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NathD\Downloads\"/>
    </mc:Choice>
  </mc:AlternateContent>
  <xr:revisionPtr revIDLastSave="0" documentId="13_ncr:1_{5F238639-B0A6-4A52-A7E9-92B1A118A45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ncien" sheetId="1" r:id="rId1"/>
    <sheet name="Nouvel extract" sheetId="6" r:id="rId2"/>
    <sheet name="Nouveau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8" l="1" a="1"/>
  <c r="D2" i="8" s="1"/>
  <c r="D3" i="8" a="1"/>
  <c r="D3" i="8" s="1"/>
  <c r="D4" i="8" a="1"/>
  <c r="D4" i="8" s="1"/>
  <c r="D5" i="8" a="1"/>
  <c r="D5" i="8" s="1"/>
  <c r="D6" i="8" a="1"/>
  <c r="D6" i="8" s="1"/>
  <c r="D7" i="8" a="1"/>
  <c r="D7" i="8" s="1"/>
  <c r="D8" i="8" a="1"/>
  <c r="D8" i="8" s="1"/>
  <c r="D9" i="8" a="1"/>
  <c r="D9" i="8" s="1"/>
  <c r="D10" i="8" a="1"/>
  <c r="D10" i="8" s="1"/>
  <c r="D11" i="8" a="1"/>
  <c r="D11" i="8" s="1"/>
  <c r="D12" i="8" a="1"/>
  <c r="D12" i="8" s="1"/>
  <c r="D13" i="8" a="1"/>
  <c r="D13" i="8" s="1"/>
  <c r="D14" i="8" a="1"/>
  <c r="D14" i="8"/>
  <c r="D15" i="8" a="1"/>
  <c r="D15" i="8" s="1"/>
  <c r="D16" i="8" a="1"/>
  <c r="D16" i="8" s="1"/>
  <c r="D17" i="8" a="1"/>
  <c r="D17" i="8" s="1"/>
  <c r="D18" i="8" a="1"/>
  <c r="D18" i="8" s="1"/>
  <c r="D19" i="8" a="1"/>
  <c r="D19" i="8" s="1"/>
  <c r="D20" i="8" a="1"/>
  <c r="D20" i="8" s="1"/>
  <c r="D21" i="8" a="1"/>
  <c r="D21" i="8" s="1"/>
  <c r="D22" i="8" a="1"/>
  <c r="D22" i="8"/>
  <c r="D23" i="8" a="1"/>
  <c r="D23" i="8" s="1"/>
  <c r="D24" i="8" a="1"/>
  <c r="D24" i="8" s="1"/>
  <c r="D25" i="8" a="1"/>
  <c r="D25" i="8" s="1"/>
  <c r="D26" i="8" a="1"/>
  <c r="D26" i="8"/>
  <c r="D27" i="8" a="1"/>
  <c r="D27" i="8" s="1"/>
  <c r="D28" i="8" a="1"/>
  <c r="D28" i="8" s="1"/>
  <c r="D29" i="8" a="1"/>
  <c r="D29" i="8" s="1"/>
  <c r="D30" i="8" a="1"/>
  <c r="D30" i="8" s="1"/>
  <c r="D31" i="8" a="1"/>
  <c r="D31" i="8" s="1"/>
  <c r="D32" i="8" a="1"/>
  <c r="D32" i="8" s="1"/>
  <c r="D33" i="8" a="1"/>
  <c r="D33" i="8" s="1"/>
  <c r="D34" i="8" a="1"/>
  <c r="D34" i="8" s="1"/>
  <c r="D35" i="8" a="1"/>
  <c r="D35" i="8" s="1"/>
  <c r="D36" i="8" a="1"/>
  <c r="D36" i="8" s="1"/>
  <c r="D37" i="8" a="1"/>
  <c r="D37" i="8" s="1"/>
  <c r="D38" i="8" a="1"/>
  <c r="D38" i="8" s="1"/>
  <c r="D39" i="8" a="1"/>
  <c r="D39" i="8" s="1"/>
  <c r="D40" i="8" a="1"/>
  <c r="D40" i="8" s="1"/>
  <c r="D41" i="8" a="1"/>
  <c r="D41" i="8" s="1"/>
  <c r="D42" i="8" a="1"/>
  <c r="D42" i="8" s="1"/>
  <c r="D43" i="8" a="1"/>
  <c r="D43" i="8" s="1"/>
  <c r="D44" i="8" a="1"/>
  <c r="D44" i="8" s="1"/>
  <c r="D45" i="8" a="1"/>
  <c r="D45" i="8" s="1"/>
  <c r="D46" i="8" a="1"/>
  <c r="D46" i="8"/>
  <c r="D47" i="8" a="1"/>
  <c r="D47" i="8" s="1"/>
  <c r="D48" i="8" a="1"/>
  <c r="D48" i="8" s="1"/>
  <c r="D49" i="8" a="1"/>
  <c r="D49" i="8" s="1"/>
  <c r="D50" i="8" a="1"/>
  <c r="D50" i="8" s="1"/>
  <c r="D51" i="8" a="1"/>
  <c r="D51" i="8" s="1"/>
  <c r="D52" i="8" a="1"/>
  <c r="D52" i="8" s="1"/>
  <c r="D53" i="8" a="1"/>
  <c r="D53" i="8" s="1"/>
  <c r="D54" i="8" a="1"/>
  <c r="D54" i="8"/>
  <c r="D55" i="8" a="1"/>
  <c r="D55" i="8" s="1"/>
  <c r="D56" i="8" a="1"/>
  <c r="D56" i="8" s="1"/>
  <c r="D57" i="8" a="1"/>
  <c r="D57" i="8" s="1"/>
  <c r="D58" i="8" a="1"/>
  <c r="D58" i="8"/>
  <c r="D59" i="8" a="1"/>
  <c r="D59" i="8" s="1"/>
  <c r="D60" i="8" a="1"/>
  <c r="D60" i="8" s="1"/>
  <c r="D61" i="8" a="1"/>
  <c r="D61" i="8" s="1"/>
  <c r="D62" i="8" a="1"/>
  <c r="D62" i="8" s="1"/>
  <c r="D63" i="8" a="1"/>
  <c r="D63" i="8" s="1"/>
  <c r="D64" i="8" a="1"/>
  <c r="D64" i="8" s="1"/>
  <c r="D65" i="8" a="1"/>
  <c r="D65" i="8" s="1"/>
  <c r="D66" i="8" a="1"/>
  <c r="D66" i="8" s="1"/>
  <c r="D67" i="8" a="1"/>
  <c r="D67" i="8" s="1"/>
  <c r="D68" i="8" a="1"/>
  <c r="D68" i="8" s="1"/>
  <c r="D69" i="8" a="1"/>
  <c r="D69" i="8" s="1"/>
  <c r="D70" i="8" a="1"/>
  <c r="D70" i="8" s="1"/>
  <c r="D71" i="8" a="1"/>
  <c r="D71" i="8" s="1"/>
  <c r="D72" i="8" a="1"/>
  <c r="D72" i="8" s="1"/>
  <c r="D73" i="8" a="1"/>
  <c r="D73" i="8" s="1"/>
  <c r="D74" i="8" a="1"/>
  <c r="D74" i="8" s="1"/>
  <c r="D75" i="8" a="1"/>
  <c r="D75" i="8" s="1"/>
  <c r="D76" i="8" a="1"/>
  <c r="D76" i="8" s="1"/>
  <c r="D77" i="8" a="1"/>
  <c r="D77" i="8" s="1"/>
  <c r="D78" i="8" a="1"/>
  <c r="D78" i="8"/>
  <c r="D79" i="8" a="1"/>
  <c r="D79" i="8" s="1"/>
  <c r="D80" i="8" a="1"/>
  <c r="D80" i="8" s="1"/>
  <c r="D81" i="8" a="1"/>
  <c r="D81" i="8" s="1"/>
  <c r="D82" i="8" a="1"/>
  <c r="D82" i="8"/>
  <c r="D83" i="8" a="1"/>
  <c r="D83" i="8" s="1"/>
  <c r="D84" i="8" a="1"/>
  <c r="D84" i="8" s="1"/>
  <c r="D85" i="8" a="1"/>
  <c r="D85" i="8" s="1"/>
  <c r="D86" i="8" a="1"/>
  <c r="D86" i="8"/>
  <c r="D87" i="8" a="1"/>
  <c r="D87" i="8" s="1"/>
  <c r="D88" i="8" a="1"/>
  <c r="D88" i="8" s="1"/>
  <c r="D89" i="8" a="1"/>
  <c r="D89" i="8" s="1"/>
  <c r="D90" i="8" a="1"/>
  <c r="D90" i="8"/>
  <c r="D91" i="8" a="1"/>
  <c r="D91" i="8" s="1"/>
  <c r="D92" i="8" a="1"/>
  <c r="D92" i="8" s="1"/>
  <c r="D93" i="8" a="1"/>
  <c r="D93" i="8" s="1"/>
  <c r="D94" i="8" a="1"/>
  <c r="D94" i="8" s="1"/>
  <c r="D95" i="8" a="1"/>
  <c r="D95" i="8" s="1"/>
  <c r="D96" i="8" a="1"/>
  <c r="D96" i="8" s="1"/>
  <c r="D97" i="8" a="1"/>
  <c r="D97" i="8" s="1"/>
  <c r="D98" i="8" a="1"/>
  <c r="D98" i="8" s="1"/>
  <c r="D99" i="8" a="1"/>
  <c r="D99" i="8" s="1"/>
  <c r="D100" i="8" a="1"/>
  <c r="D100" i="8" s="1"/>
  <c r="D101" i="8" a="1"/>
  <c r="D101" i="8" s="1"/>
  <c r="D102" i="8" a="1"/>
  <c r="D102" i="8" s="1"/>
  <c r="D103" i="8" a="1"/>
  <c r="D103" i="8" s="1"/>
  <c r="D104" i="8" a="1"/>
  <c r="D104" i="8" s="1"/>
  <c r="D105" i="8" a="1"/>
  <c r="D105" i="8" s="1"/>
  <c r="D106" i="8" a="1"/>
  <c r="D106" i="8" s="1"/>
  <c r="D107" i="8" a="1"/>
  <c r="D107" i="8" s="1"/>
  <c r="D108" i="8" a="1"/>
  <c r="D108" i="8" s="1"/>
  <c r="D109" i="8" a="1"/>
  <c r="D109" i="8" s="1"/>
  <c r="D110" i="8" a="1"/>
  <c r="D110" i="8"/>
  <c r="D111" i="8" a="1"/>
  <c r="D111" i="8" s="1"/>
  <c r="D112" i="8" a="1"/>
  <c r="D112" i="8" s="1"/>
  <c r="D113" i="8" a="1"/>
  <c r="D113" i="8" s="1"/>
  <c r="D114" i="8" a="1"/>
  <c r="D114" i="8"/>
  <c r="D115" i="8" a="1"/>
  <c r="D115" i="8" s="1"/>
  <c r="D116" i="8" a="1"/>
  <c r="D116" i="8" s="1"/>
  <c r="D117" i="8" a="1"/>
  <c r="D117" i="8" s="1"/>
  <c r="D118" i="8" a="1"/>
  <c r="D118" i="8"/>
  <c r="D119" i="8" a="1"/>
  <c r="D119" i="8" s="1"/>
  <c r="D120" i="8" a="1"/>
  <c r="D120" i="8" s="1"/>
  <c r="D121" i="8" a="1"/>
  <c r="D121" i="8" s="1"/>
  <c r="D122" i="8" a="1"/>
  <c r="D122" i="8"/>
  <c r="D123" i="8" a="1"/>
  <c r="D123" i="8" s="1"/>
  <c r="D124" i="8" a="1"/>
  <c r="D124" i="8" s="1"/>
  <c r="D125" i="8" a="1"/>
  <c r="D125" i="8" s="1"/>
  <c r="D126" i="8" a="1"/>
  <c r="D126" i="8" s="1"/>
  <c r="D127" i="8" a="1"/>
  <c r="D127" i="8" s="1"/>
  <c r="D128" i="8" a="1"/>
  <c r="D128" i="8" s="1"/>
  <c r="D129" i="8" a="1"/>
  <c r="D129" i="8" s="1"/>
  <c r="D130" i="8" a="1"/>
  <c r="D130" i="8" s="1"/>
  <c r="D131" i="8" a="1"/>
  <c r="D131" i="8" s="1"/>
  <c r="D132" i="8" a="1"/>
  <c r="D132" i="8" s="1"/>
  <c r="D133" i="8" a="1"/>
  <c r="D133" i="8" s="1"/>
  <c r="D134" i="8" a="1"/>
  <c r="D134" i="8" s="1"/>
  <c r="D135" i="8" a="1"/>
  <c r="D135" i="8" s="1"/>
  <c r="D136" i="8" a="1"/>
  <c r="D136" i="8" s="1"/>
  <c r="D137" i="8" a="1"/>
  <c r="D137" i="8" s="1"/>
  <c r="D138" i="8" a="1"/>
  <c r="D138" i="8" s="1"/>
  <c r="D139" i="8" a="1"/>
  <c r="D139" i="8" s="1"/>
  <c r="D140" i="8" a="1"/>
  <c r="D140" i="8" s="1"/>
  <c r="D141" i="8" a="1"/>
  <c r="D141" i="8" s="1"/>
  <c r="D142" i="8" a="1"/>
  <c r="D142" i="8"/>
  <c r="D143" i="8" a="1"/>
  <c r="D143" i="8" s="1"/>
  <c r="D144" i="8" a="1"/>
  <c r="D144" i="8" s="1"/>
  <c r="D145" i="8" a="1"/>
  <c r="D145" i="8" s="1"/>
  <c r="D146" i="8" a="1"/>
  <c r="D146" i="8"/>
  <c r="D147" i="8" a="1"/>
  <c r="D147" i="8" s="1"/>
  <c r="D148" i="8" a="1"/>
  <c r="D148" i="8" s="1"/>
  <c r="D149" i="8" a="1"/>
  <c r="D149" i="8" s="1"/>
  <c r="D150" i="8" a="1"/>
  <c r="D150" i="8"/>
  <c r="D151" i="8" a="1"/>
  <c r="D151" i="8" s="1"/>
  <c r="D152" i="8" a="1"/>
  <c r="D152" i="8" s="1"/>
  <c r="D153" i="8" a="1"/>
  <c r="D153" i="8" s="1"/>
  <c r="D154" i="8" a="1"/>
  <c r="D154" i="8"/>
  <c r="D155" i="8" a="1"/>
  <c r="D155" i="8" s="1"/>
  <c r="D156" i="8" a="1"/>
  <c r="D156" i="8" s="1"/>
  <c r="D157" i="8" a="1"/>
  <c r="D157" i="8" s="1"/>
  <c r="D158" i="8" a="1"/>
  <c r="D158" i="8" s="1"/>
  <c r="D159" i="8" a="1"/>
  <c r="D159" i="8" s="1"/>
  <c r="D160" i="8" a="1"/>
  <c r="D160" i="8" s="1"/>
  <c r="D161" i="8" a="1"/>
  <c r="D161" i="8" s="1"/>
  <c r="D162" i="8" a="1"/>
  <c r="D162" i="8" s="1"/>
  <c r="D163" i="8" a="1"/>
  <c r="D163" i="8" s="1"/>
  <c r="D164" i="8" a="1"/>
  <c r="D164" i="8" s="1"/>
  <c r="D165" i="8" a="1"/>
  <c r="D165" i="8" s="1"/>
  <c r="D166" i="8" a="1"/>
  <c r="D166" i="8" s="1"/>
  <c r="D167" i="8" a="1"/>
  <c r="D167" i="8" s="1"/>
  <c r="D168" i="8" a="1"/>
  <c r="D168" i="8" s="1"/>
  <c r="D169" i="8" a="1"/>
  <c r="D169" i="8" s="1"/>
  <c r="D170" i="8" a="1"/>
  <c r="D170" i="8" s="1"/>
  <c r="D171" i="8" a="1"/>
  <c r="D171" i="8" s="1"/>
  <c r="D172" i="8" a="1"/>
  <c r="D172" i="8" s="1"/>
  <c r="D173" i="8" a="1"/>
  <c r="D173" i="8" s="1"/>
  <c r="D174" i="8" a="1"/>
  <c r="D174" i="8"/>
  <c r="D175" i="8" a="1"/>
  <c r="D175" i="8" s="1"/>
  <c r="D176" i="8" a="1"/>
  <c r="D176" i="8" s="1"/>
  <c r="D177" i="8" a="1"/>
  <c r="D177" i="8" s="1"/>
  <c r="D178" i="8" a="1"/>
  <c r="D178" i="8"/>
  <c r="D179" i="8" a="1"/>
  <c r="D179" i="8" s="1"/>
  <c r="D180" i="8" a="1"/>
  <c r="D180" i="8" s="1"/>
  <c r="D181" i="8" a="1"/>
  <c r="D181" i="8" s="1"/>
  <c r="D182" i="8" a="1"/>
  <c r="D182" i="8"/>
  <c r="D183" i="8" a="1"/>
  <c r="D183" i="8" s="1"/>
  <c r="D184" i="8" a="1"/>
  <c r="D184" i="8" s="1"/>
  <c r="D185" i="8" a="1"/>
  <c r="D185" i="8" s="1"/>
  <c r="D186" i="8" a="1"/>
  <c r="D186" i="8"/>
  <c r="D187" i="8" a="1"/>
  <c r="D187" i="8" s="1"/>
  <c r="D188" i="8" a="1"/>
  <c r="D188" i="8" s="1"/>
  <c r="D189" i="8" a="1"/>
  <c r="D189" i="8" s="1"/>
  <c r="D190" i="8" a="1"/>
  <c r="D190" i="8" s="1"/>
  <c r="D191" i="8" a="1"/>
  <c r="D191" i="8" s="1"/>
  <c r="D192" i="8" a="1"/>
  <c r="D192" i="8" s="1"/>
  <c r="D193" i="8" a="1"/>
  <c r="D193" i="8" s="1"/>
  <c r="D194" i="8" a="1"/>
  <c r="D194" i="8" s="1"/>
  <c r="D195" i="8" a="1"/>
  <c r="D195" i="8" s="1"/>
  <c r="D196" i="8" a="1"/>
  <c r="D196" i="8" s="1"/>
  <c r="D197" i="8" a="1"/>
  <c r="D197" i="8" s="1"/>
  <c r="D198" i="8" a="1"/>
  <c r="D198" i="8" s="1"/>
  <c r="D199" i="8" a="1"/>
  <c r="D199" i="8" s="1"/>
  <c r="D200" i="8" a="1"/>
  <c r="D200" i="8" s="1"/>
  <c r="D201" i="8" a="1"/>
  <c r="D201" i="8" s="1"/>
  <c r="D202" i="8" a="1"/>
  <c r="D202" i="8" s="1"/>
  <c r="D203" i="8" a="1"/>
  <c r="D203" i="8" s="1"/>
  <c r="D204" i="8" a="1"/>
  <c r="D204" i="8" s="1"/>
  <c r="D205" i="8" a="1"/>
  <c r="D205" i="8" s="1"/>
  <c r="D206" i="8" a="1"/>
  <c r="D206" i="8"/>
  <c r="D207" i="8" a="1"/>
  <c r="D207" i="8" s="1"/>
  <c r="D208" i="8" a="1"/>
  <c r="D208" i="8" s="1"/>
  <c r="D209" i="8" a="1"/>
  <c r="D209" i="8" s="1"/>
  <c r="D210" i="8" a="1"/>
  <c r="D210" i="8"/>
  <c r="D211" i="8" a="1"/>
  <c r="D211" i="8" s="1"/>
  <c r="D212" i="8" a="1"/>
  <c r="D212" i="8" s="1"/>
  <c r="D213" i="8" a="1"/>
  <c r="D213" i="8" s="1"/>
  <c r="D214" i="8" a="1"/>
  <c r="D214" i="8"/>
  <c r="D215" i="8" a="1"/>
  <c r="D215" i="8" s="1"/>
  <c r="D216" i="8" a="1"/>
  <c r="D216" i="8" s="1"/>
  <c r="D217" i="8" a="1"/>
  <c r="D217" i="8" s="1"/>
  <c r="D218" i="8" a="1"/>
  <c r="D218" i="8"/>
  <c r="D219" i="8" a="1"/>
  <c r="D219" i="8" s="1"/>
  <c r="D220" i="8" a="1"/>
  <c r="D220" i="8" s="1"/>
  <c r="D221" i="8" a="1"/>
  <c r="D221" i="8" s="1"/>
  <c r="D222" i="8" a="1"/>
  <c r="D222" i="8" s="1"/>
  <c r="D223" i="8" a="1"/>
  <c r="D223" i="8" s="1"/>
  <c r="D224" i="8" a="1"/>
  <c r="D224" i="8" s="1"/>
  <c r="D225" i="8" a="1"/>
  <c r="D225" i="8" s="1"/>
  <c r="D226" i="8" a="1"/>
  <c r="D226" i="8" s="1"/>
  <c r="D227" i="8" a="1"/>
  <c r="D227" i="8" s="1"/>
  <c r="D228" i="8" a="1"/>
  <c r="D228" i="8" s="1"/>
  <c r="D229" i="8" a="1"/>
  <c r="D229" i="8" s="1"/>
  <c r="D230" i="8" a="1"/>
  <c r="D230" i="8" s="1"/>
  <c r="D231" i="8" a="1"/>
  <c r="D231" i="8" s="1"/>
  <c r="D232" i="8" a="1"/>
  <c r="D232" i="8" s="1"/>
  <c r="D233" i="8" a="1"/>
  <c r="D233" i="8" s="1"/>
  <c r="D234" i="8" a="1"/>
  <c r="D234" i="8" s="1"/>
  <c r="D235" i="8" a="1"/>
  <c r="D235" i="8" s="1"/>
  <c r="D236" i="8" a="1"/>
  <c r="D236" i="8" s="1"/>
  <c r="D237" i="8" a="1"/>
  <c r="D237" i="8" s="1"/>
  <c r="D238" i="8" a="1"/>
  <c r="D238" i="8"/>
  <c r="D239" i="8" a="1"/>
  <c r="D239" i="8" s="1"/>
  <c r="D240" i="8" a="1"/>
  <c r="D240" i="8" s="1"/>
  <c r="D241" i="8" a="1"/>
  <c r="D241" i="8" s="1"/>
  <c r="D242" i="8" a="1"/>
  <c r="D242" i="8"/>
  <c r="D243" i="8" a="1"/>
  <c r="D243" i="8" s="1"/>
  <c r="D244" i="8" a="1"/>
  <c r="D244" i="8" s="1"/>
  <c r="D245" i="8" a="1"/>
  <c r="D245" i="8" s="1"/>
  <c r="D246" i="8" a="1"/>
  <c r="D246" i="8"/>
  <c r="D247" i="8" a="1"/>
  <c r="D247" i="8" s="1"/>
  <c r="D248" i="8" a="1"/>
  <c r="D248" i="8" s="1"/>
  <c r="D249" i="8" a="1"/>
  <c r="D249" i="8" s="1"/>
  <c r="D250" i="8" a="1"/>
  <c r="D250" i="8"/>
  <c r="D251" i="8" a="1"/>
  <c r="D251" i="8" s="1"/>
  <c r="D252" i="8" a="1"/>
  <c r="D252" i="8" s="1"/>
  <c r="D253" i="8" a="1"/>
  <c r="D253" i="8" s="1"/>
  <c r="D254" i="8" a="1"/>
  <c r="D254" i="8" s="1"/>
  <c r="D255" i="8" a="1"/>
  <c r="D255" i="8" s="1"/>
  <c r="D256" i="8" a="1"/>
  <c r="D256" i="8" s="1"/>
  <c r="D257" i="8" a="1"/>
  <c r="D257" i="8" s="1"/>
  <c r="D258" i="8" a="1"/>
  <c r="D258" i="8" s="1"/>
  <c r="D259" i="8" a="1"/>
  <c r="D259" i="8" s="1"/>
  <c r="D260" i="8" a="1"/>
  <c r="D260" i="8" s="1"/>
  <c r="D261" i="8" a="1"/>
  <c r="D261" i="8" s="1"/>
  <c r="D262" i="8" a="1"/>
  <c r="D262" i="8" s="1"/>
  <c r="D263" i="8" a="1"/>
  <c r="D263" i="8" s="1"/>
  <c r="D264" i="8" a="1"/>
  <c r="D264" i="8" s="1"/>
  <c r="D265" i="8" a="1"/>
  <c r="D265" i="8" s="1"/>
  <c r="D266" i="8" a="1"/>
  <c r="D266" i="8" s="1"/>
  <c r="D267" i="8" a="1"/>
  <c r="D267" i="8" s="1"/>
  <c r="D268" i="8" a="1"/>
  <c r="D268" i="8" s="1"/>
  <c r="D269" i="8" a="1"/>
  <c r="D269" i="8" s="1"/>
  <c r="D270" i="8" a="1"/>
  <c r="D270" i="8"/>
  <c r="D271" i="8" a="1"/>
  <c r="D271" i="8" s="1"/>
  <c r="D272" i="8" a="1"/>
  <c r="D272" i="8" s="1"/>
  <c r="D273" i="8" a="1"/>
  <c r="D273" i="8" s="1"/>
  <c r="D274" i="8" a="1"/>
  <c r="D274" i="8"/>
  <c r="D275" i="8" a="1"/>
  <c r="D275" i="8" s="1"/>
  <c r="D276" i="8" a="1"/>
  <c r="D276" i="8" s="1"/>
  <c r="D277" i="8" a="1"/>
  <c r="D277" i="8" s="1"/>
  <c r="D278" i="8" a="1"/>
  <c r="D278" i="8"/>
  <c r="D279" i="8" a="1"/>
  <c r="D279" i="8" s="1"/>
  <c r="D280" i="8" a="1"/>
  <c r="D280" i="8" s="1"/>
  <c r="D281" i="8" a="1"/>
  <c r="D281" i="8" s="1"/>
  <c r="D282" i="8" a="1"/>
  <c r="D282" i="8"/>
  <c r="D283" i="8" a="1"/>
  <c r="D283" i="8" s="1"/>
  <c r="D284" i="8" a="1"/>
  <c r="D284" i="8" s="1"/>
  <c r="D285" i="8" a="1"/>
  <c r="D285" i="8" s="1"/>
  <c r="D286" i="8" a="1"/>
  <c r="D286" i="8" s="1"/>
  <c r="D287" i="8" a="1"/>
  <c r="D287" i="8" s="1"/>
  <c r="D288" i="8" a="1"/>
  <c r="D288" i="8" s="1"/>
  <c r="D289" i="8" a="1"/>
  <c r="D289" i="8" s="1"/>
  <c r="D290" i="8" a="1"/>
  <c r="D290" i="8" s="1"/>
  <c r="D291" i="8" a="1"/>
  <c r="D291" i="8" s="1"/>
  <c r="D292" i="8" a="1"/>
  <c r="D292" i="8" s="1"/>
  <c r="D293" i="8" a="1"/>
  <c r="D293" i="8" s="1"/>
  <c r="D294" i="8" a="1"/>
  <c r="D294" i="8" s="1"/>
  <c r="D295" i="8" a="1"/>
  <c r="D295" i="8" s="1"/>
  <c r="D296" i="8" a="1"/>
  <c r="D296" i="8" s="1"/>
  <c r="D297" i="8" a="1"/>
  <c r="D297" i="8" s="1"/>
  <c r="D298" i="8" a="1"/>
  <c r="D298" i="8" s="1"/>
  <c r="D299" i="8" a="1"/>
  <c r="D299" i="8" s="1"/>
  <c r="D300" i="8" a="1"/>
  <c r="D300" i="8" s="1"/>
  <c r="D301" i="8" a="1"/>
  <c r="D301" i="8" s="1"/>
  <c r="D302" i="8" a="1"/>
  <c r="D302" i="8"/>
  <c r="D303" i="8" a="1"/>
  <c r="D303" i="8" s="1"/>
  <c r="D304" i="8" a="1"/>
  <c r="D304" i="8" s="1"/>
  <c r="D305" i="8" a="1"/>
  <c r="D305" i="8" s="1"/>
  <c r="D306" i="8" a="1"/>
  <c r="D306" i="8"/>
  <c r="D307" i="8" a="1"/>
  <c r="D307" i="8" s="1"/>
  <c r="D308" i="8" a="1"/>
  <c r="D308" i="8" s="1"/>
  <c r="D309" i="8" a="1"/>
  <c r="D309" i="8" s="1"/>
  <c r="D310" i="8" a="1"/>
  <c r="D310" i="8"/>
  <c r="D311" i="8" a="1"/>
  <c r="D311" i="8" s="1"/>
  <c r="D312" i="8" a="1"/>
  <c r="D312" i="8" s="1"/>
  <c r="D313" i="8" a="1"/>
  <c r="D313" i="8" s="1"/>
  <c r="D314" i="8" a="1"/>
  <c r="D314" i="8"/>
  <c r="D315" i="8" a="1"/>
  <c r="D315" i="8" s="1"/>
  <c r="D316" i="8" a="1"/>
  <c r="D316" i="8" s="1"/>
  <c r="D317" i="8" a="1"/>
  <c r="D317" i="8" s="1"/>
  <c r="D318" i="8" a="1"/>
  <c r="D318" i="8" s="1"/>
  <c r="D319" i="8" a="1"/>
  <c r="D319" i="8" s="1"/>
  <c r="D320" i="8" a="1"/>
  <c r="D320" i="8" s="1"/>
  <c r="D321" i="8" a="1"/>
  <c r="D321" i="8" s="1"/>
  <c r="D322" i="8" a="1"/>
  <c r="D322" i="8" s="1"/>
  <c r="D323" i="8" a="1"/>
  <c r="D323" i="8" s="1"/>
  <c r="D324" i="8" a="1"/>
  <c r="D324" i="8" s="1"/>
  <c r="D325" i="8" a="1"/>
  <c r="D325" i="8" s="1"/>
  <c r="D326" i="8" a="1"/>
  <c r="D326" i="8"/>
  <c r="D327" i="8" a="1"/>
  <c r="D327" i="8" s="1"/>
  <c r="D328" i="8" a="1"/>
  <c r="D328" i="8" s="1"/>
  <c r="D329" i="8" a="1"/>
  <c r="D329" i="8" s="1"/>
  <c r="D330" i="8" a="1"/>
  <c r="D330" i="8" s="1"/>
  <c r="D331" i="8" a="1"/>
  <c r="D331" i="8" s="1"/>
  <c r="D332" i="8" a="1"/>
  <c r="D332" i="8" s="1"/>
  <c r="D333" i="8" a="1"/>
  <c r="D333" i="8" s="1"/>
  <c r="D334" i="8" a="1"/>
  <c r="D334" i="8"/>
  <c r="D335" i="8" a="1"/>
  <c r="D335" i="8" s="1"/>
  <c r="D336" i="8" a="1"/>
  <c r="D336" i="8" s="1"/>
  <c r="D337" i="8" a="1"/>
  <c r="D337" i="8" s="1"/>
  <c r="D338" i="8" a="1"/>
  <c r="D338" i="8"/>
  <c r="D339" i="8" a="1"/>
  <c r="D339" i="8" s="1"/>
  <c r="D340" i="8" a="1"/>
  <c r="D340" i="8" s="1"/>
  <c r="D341" i="8" a="1"/>
  <c r="D341" i="8" s="1"/>
  <c r="D342" i="8" a="1"/>
  <c r="D342" i="8"/>
  <c r="D343" i="8" a="1"/>
  <c r="D343" i="8" s="1"/>
  <c r="D344" i="8" a="1"/>
  <c r="D344" i="8"/>
  <c r="D345" i="8" a="1"/>
  <c r="D345" i="8"/>
  <c r="D346" i="8" a="1"/>
  <c r="D346" i="8"/>
  <c r="D347" i="8" a="1"/>
  <c r="D347" i="8" s="1"/>
  <c r="D348" i="8" a="1"/>
  <c r="D348" i="8" s="1"/>
  <c r="D349" i="8" a="1"/>
  <c r="D349" i="8"/>
  <c r="D350" i="8" a="1"/>
  <c r="D350" i="8"/>
  <c r="D351" i="8" a="1"/>
  <c r="D351" i="8" s="1"/>
  <c r="D352" i="8" a="1"/>
  <c r="D352" i="8" s="1"/>
  <c r="D353" i="8" a="1"/>
  <c r="D353" i="8"/>
  <c r="D354" i="8" a="1"/>
  <c r="D354" i="8"/>
  <c r="D355" i="8" a="1"/>
  <c r="D355" i="8" s="1"/>
  <c r="D356" i="8" a="1"/>
  <c r="D356" i="8" s="1"/>
  <c r="D357" i="8" a="1"/>
  <c r="D357" i="8"/>
  <c r="D358" i="8" a="1"/>
  <c r="D358" i="8"/>
  <c r="D359" i="8" a="1"/>
  <c r="D359" i="8" s="1"/>
  <c r="D360" i="8" a="1"/>
  <c r="D360" i="8" s="1"/>
  <c r="D361" i="8" a="1"/>
  <c r="D361" i="8" s="1"/>
  <c r="D362" i="8" a="1"/>
  <c r="D362" i="8"/>
  <c r="D363" i="8" a="1"/>
  <c r="D363" i="8" s="1"/>
  <c r="D364" i="8" a="1"/>
  <c r="D364" i="8" s="1"/>
  <c r="D365" i="8" a="1"/>
  <c r="D365" i="8" s="1"/>
  <c r="D366" i="8" a="1"/>
  <c r="D366" i="8" s="1"/>
  <c r="D367" i="8" a="1"/>
  <c r="D367" i="8" s="1"/>
  <c r="D368" i="8" a="1"/>
  <c r="D368" i="8" s="1"/>
  <c r="D369" i="8" a="1"/>
  <c r="D369" i="8" s="1"/>
  <c r="D370" i="8" a="1"/>
  <c r="D370" i="8" s="1"/>
  <c r="D371" i="8" a="1"/>
  <c r="D371" i="8" s="1"/>
  <c r="D372" i="8" a="1"/>
  <c r="D372" i="8" s="1"/>
  <c r="D373" i="8" a="1"/>
  <c r="D373" i="8"/>
  <c r="D374" i="8" a="1"/>
  <c r="D374" i="8" s="1"/>
  <c r="D375" i="8" a="1"/>
  <c r="D375" i="8" s="1"/>
  <c r="D376" i="8" a="1"/>
  <c r="D376" i="8" s="1"/>
  <c r="D377" i="8" a="1"/>
  <c r="D377" i="8" s="1"/>
  <c r="D378" i="8" a="1"/>
  <c r="D378" i="8"/>
  <c r="D379" i="8" a="1"/>
  <c r="D379" i="8" s="1"/>
  <c r="D380" i="8" a="1"/>
  <c r="D380" i="8" s="1"/>
  <c r="D381" i="8" a="1"/>
  <c r="D381" i="8" s="1"/>
  <c r="D382" i="8" a="1"/>
  <c r="D382" i="8" s="1"/>
  <c r="D383" i="8" a="1"/>
  <c r="D383" i="8" s="1"/>
  <c r="D384" i="8" a="1"/>
  <c r="D384" i="8" s="1"/>
  <c r="D385" i="8" a="1"/>
  <c r="D385" i="8" s="1"/>
  <c r="D386" i="8" a="1"/>
  <c r="D386" i="8" s="1"/>
  <c r="D387" i="8" a="1"/>
  <c r="D387" i="8" s="1"/>
  <c r="D388" i="8" a="1"/>
  <c r="D388" i="8" s="1"/>
  <c r="D389" i="8" a="1"/>
  <c r="D389" i="8"/>
  <c r="D390" i="8" a="1"/>
  <c r="D390" i="8" s="1"/>
  <c r="D391" i="8" a="1"/>
  <c r="D391" i="8" s="1"/>
  <c r="D392" i="8" a="1"/>
  <c r="D392" i="8" s="1"/>
  <c r="D393" i="8" a="1"/>
  <c r="D393" i="8" s="1"/>
  <c r="D394" i="8" a="1"/>
  <c r="D394" i="8"/>
  <c r="D395" i="8" a="1"/>
  <c r="D395" i="8" s="1"/>
  <c r="D396" i="8" a="1"/>
  <c r="D396" i="8" s="1"/>
  <c r="D397" i="8" a="1"/>
  <c r="D397" i="8" s="1"/>
  <c r="D398" i="8" a="1"/>
  <c r="D398" i="8" s="1"/>
  <c r="D399" i="8" a="1"/>
  <c r="D399" i="8" s="1"/>
  <c r="D400" i="8" a="1"/>
  <c r="D400" i="8" s="1"/>
  <c r="D401" i="8" a="1"/>
  <c r="D401" i="8" s="1"/>
  <c r="D402" i="8" a="1"/>
  <c r="D402" i="8" s="1"/>
  <c r="D403" i="8" a="1"/>
  <c r="D403" i="8" s="1"/>
  <c r="D404" i="8" a="1"/>
  <c r="D404" i="8" s="1"/>
  <c r="D405" i="8" a="1"/>
  <c r="D405" i="8"/>
  <c r="D406" i="8" a="1"/>
  <c r="D406" i="8" s="1"/>
  <c r="D407" i="8" a="1"/>
  <c r="D407" i="8" s="1"/>
  <c r="D408" i="8" a="1"/>
  <c r="D408" i="8" s="1"/>
  <c r="D409" i="8" a="1"/>
  <c r="D409" i="8" s="1"/>
  <c r="D410" i="8" a="1"/>
  <c r="D410" i="8"/>
  <c r="D411" i="8" a="1"/>
  <c r="D411" i="8" s="1"/>
  <c r="D412" i="8" a="1"/>
  <c r="D412" i="8" s="1"/>
  <c r="D413" i="8" a="1"/>
  <c r="D413" i="8" s="1"/>
  <c r="D414" i="8" a="1"/>
  <c r="D414" i="8" s="1"/>
  <c r="D415" i="8" a="1"/>
  <c r="D415" i="8" s="1"/>
  <c r="D416" i="8" a="1"/>
  <c r="D416" i="8" s="1"/>
  <c r="D417" i="8" a="1"/>
  <c r="D417" i="8" s="1"/>
  <c r="D418" i="8" a="1"/>
  <c r="D418" i="8" s="1"/>
  <c r="D419" i="8" a="1"/>
  <c r="D419" i="8" s="1"/>
  <c r="D420" i="8" a="1"/>
  <c r="D420" i="8" s="1"/>
  <c r="D421" i="8" a="1"/>
  <c r="D421" i="8"/>
  <c r="D422" i="8" a="1"/>
  <c r="D422" i="8" s="1"/>
  <c r="D423" i="8" a="1"/>
  <c r="D423" i="8" s="1"/>
  <c r="D424" i="8" a="1"/>
  <c r="D424" i="8" s="1"/>
  <c r="D425" i="8" a="1"/>
  <c r="D425" i="8" s="1"/>
  <c r="D426" i="8" a="1"/>
  <c r="D426" i="8"/>
  <c r="D427" i="8" a="1"/>
  <c r="D427" i="8" s="1"/>
  <c r="D428" i="8" a="1"/>
  <c r="D428" i="8" s="1"/>
  <c r="D429" i="8" a="1"/>
  <c r="D429" i="8" s="1"/>
  <c r="D430" i="8" a="1"/>
  <c r="D430" i="8" s="1"/>
  <c r="D431" i="8" a="1"/>
  <c r="D431" i="8" s="1"/>
  <c r="D432" i="8" a="1"/>
  <c r="D432" i="8" s="1"/>
  <c r="D433" i="8" a="1"/>
  <c r="D433" i="8" s="1"/>
  <c r="D434" i="8" a="1"/>
  <c r="D434" i="8" s="1"/>
  <c r="D435" i="8" a="1"/>
  <c r="D435" i="8" s="1"/>
  <c r="D436" i="8" a="1"/>
  <c r="D436" i="8" s="1"/>
  <c r="D437" i="8" a="1"/>
  <c r="D437" i="8"/>
  <c r="D438" i="8" a="1"/>
  <c r="D438" i="8" s="1"/>
  <c r="D439" i="8" a="1"/>
  <c r="D439" i="8" s="1"/>
  <c r="D440" i="8" a="1"/>
  <c r="D440" i="8" s="1"/>
  <c r="D441" i="8" a="1"/>
  <c r="D441" i="8" s="1"/>
  <c r="D442" i="8" a="1"/>
  <c r="D442" i="8"/>
  <c r="D443" i="8" a="1"/>
  <c r="D443" i="8" s="1"/>
  <c r="D444" i="8" a="1"/>
  <c r="D444" i="8" s="1"/>
  <c r="D445" i="8" a="1"/>
  <c r="D445" i="8" s="1"/>
  <c r="D446" i="8" a="1"/>
  <c r="D446" i="8" s="1"/>
  <c r="D447" i="8" a="1"/>
  <c r="D447" i="8" s="1"/>
  <c r="D448" i="8" a="1"/>
  <c r="D448" i="8" s="1"/>
  <c r="D449" i="8" a="1"/>
  <c r="D449" i="8" s="1"/>
  <c r="D450" i="8" a="1"/>
  <c r="D450" i="8" s="1"/>
  <c r="D451" i="8" a="1"/>
  <c r="D451" i="8" s="1"/>
  <c r="D452" i="8" a="1"/>
  <c r="D452" i="8" s="1"/>
  <c r="D453" i="8" a="1"/>
  <c r="D453" i="8"/>
  <c r="D454" i="8" a="1"/>
  <c r="D454" i="8" s="1"/>
  <c r="D455" i="8" a="1"/>
  <c r="D455" i="8" s="1"/>
  <c r="D456" i="8" a="1"/>
  <c r="D456" i="8" s="1"/>
  <c r="D457" i="8" a="1"/>
  <c r="D457" i="8" s="1"/>
  <c r="D458" i="8" a="1"/>
  <c r="D458" i="8"/>
  <c r="D459" i="8" a="1"/>
  <c r="D459" i="8" s="1"/>
  <c r="D460" i="8" a="1"/>
  <c r="D460" i="8" s="1"/>
  <c r="D461" i="8" a="1"/>
  <c r="D461" i="8" s="1"/>
  <c r="D462" i="8" a="1"/>
  <c r="D462" i="8" s="1"/>
  <c r="D463" i="8" a="1"/>
  <c r="D463" i="8" s="1"/>
  <c r="D464" i="8" a="1"/>
  <c r="D464" i="8" s="1"/>
  <c r="D465" i="8" a="1"/>
  <c r="D465" i="8" s="1"/>
  <c r="D466" i="8" a="1"/>
  <c r="D466" i="8" s="1"/>
  <c r="D467" i="8" a="1"/>
  <c r="D467" i="8" s="1"/>
  <c r="D468" i="8" a="1"/>
  <c r="D468" i="8" s="1"/>
  <c r="D469" i="8" a="1"/>
  <c r="D469" i="8"/>
  <c r="D470" i="8" a="1"/>
  <c r="D470" i="8" s="1"/>
  <c r="D471" i="8" a="1"/>
  <c r="D471" i="8" s="1"/>
  <c r="D472" i="8" a="1"/>
  <c r="D472" i="8" s="1"/>
  <c r="D473" i="8" a="1"/>
  <c r="D473" i="8" s="1"/>
  <c r="D474" i="8" a="1"/>
  <c r="D474" i="8"/>
  <c r="D475" i="8" a="1"/>
  <c r="D475" i="8" s="1"/>
  <c r="D476" i="8" a="1"/>
  <c r="D476" i="8" s="1"/>
  <c r="D477" i="8" a="1"/>
  <c r="D477" i="8" s="1"/>
  <c r="D478" i="8" a="1"/>
  <c r="D478" i="8" s="1"/>
  <c r="D479" i="8" a="1"/>
  <c r="D479" i="8" s="1"/>
  <c r="D480" i="8" a="1"/>
  <c r="D480" i="8" s="1"/>
  <c r="D481" i="8" a="1"/>
  <c r="D481" i="8" s="1"/>
  <c r="D482" i="8" a="1"/>
  <c r="D482" i="8" s="1"/>
  <c r="D483" i="8" a="1"/>
  <c r="D483" i="8" s="1"/>
  <c r="D484" i="8" a="1"/>
  <c r="D484" i="8" s="1"/>
  <c r="D485" i="8" a="1"/>
  <c r="D485" i="8"/>
  <c r="D486" i="8" a="1"/>
  <c r="D486" i="8" s="1"/>
  <c r="D487" i="8" a="1"/>
  <c r="D487" i="8" s="1"/>
  <c r="D488" i="8" a="1"/>
  <c r="D488" i="8" s="1"/>
  <c r="D489" i="8" a="1"/>
  <c r="D489" i="8" s="1"/>
  <c r="D490" i="8" a="1"/>
  <c r="D490" i="8"/>
  <c r="D491" i="8" a="1"/>
  <c r="D491" i="8" s="1"/>
  <c r="D492" i="8" a="1"/>
  <c r="D492" i="8" s="1"/>
  <c r="D493" i="8" a="1"/>
  <c r="D493" i="8" s="1"/>
  <c r="D494" i="8" a="1"/>
  <c r="D494" i="8" s="1"/>
  <c r="D495" i="8" a="1"/>
  <c r="D495" i="8" s="1"/>
  <c r="D496" i="8" a="1"/>
  <c r="D496" i="8" s="1"/>
  <c r="D497" i="8" a="1"/>
  <c r="D497" i="8" s="1"/>
  <c r="D498" i="8" a="1"/>
  <c r="D498" i="8" s="1"/>
  <c r="D499" i="8" a="1"/>
  <c r="D499" i="8" s="1"/>
  <c r="D500" i="8" a="1"/>
  <c r="D500" i="8" s="1"/>
  <c r="D501" i="8" a="1"/>
  <c r="D501" i="8"/>
  <c r="D502" i="8" a="1"/>
  <c r="D502" i="8" s="1"/>
  <c r="D503" i="8" a="1"/>
  <c r="D503" i="8" s="1"/>
  <c r="D504" i="8" a="1"/>
  <c r="D504" i="8" s="1"/>
  <c r="D505" i="8" a="1"/>
  <c r="D505" i="8" s="1"/>
  <c r="D506" i="8" a="1"/>
  <c r="D506" i="8"/>
  <c r="D507" i="8" a="1"/>
  <c r="D507" i="8" s="1"/>
  <c r="D508" i="8" a="1"/>
  <c r="D508" i="8" s="1"/>
  <c r="D509" i="8" a="1"/>
  <c r="D509" i="8" s="1"/>
  <c r="D510" i="8" a="1"/>
  <c r="D510" i="8" s="1"/>
  <c r="D511" i="8" a="1"/>
  <c r="D511" i="8" s="1"/>
  <c r="D512" i="8" a="1"/>
  <c r="D512" i="8" s="1"/>
  <c r="D513" i="8" a="1"/>
  <c r="D513" i="8" s="1"/>
  <c r="D514" i="8" a="1"/>
  <c r="D514" i="8" s="1"/>
  <c r="D515" i="8" a="1"/>
  <c r="D515" i="8" s="1"/>
  <c r="D516" i="8" a="1"/>
  <c r="D516" i="8" s="1"/>
  <c r="D517" i="8" a="1"/>
  <c r="D517" i="8"/>
  <c r="D518" i="8" a="1"/>
  <c r="D518" i="8" s="1"/>
  <c r="D519" i="8" a="1"/>
  <c r="D519" i="8" s="1"/>
  <c r="D520" i="8" a="1"/>
  <c r="D520" i="8" s="1"/>
  <c r="D521" i="8" a="1"/>
  <c r="D521" i="8" s="1"/>
  <c r="D522" i="8" a="1"/>
  <c r="D522" i="8"/>
  <c r="D523" i="8" a="1"/>
  <c r="D523" i="8" s="1"/>
  <c r="D524" i="8" a="1"/>
  <c r="D524" i="8" s="1"/>
  <c r="D525" i="8" a="1"/>
  <c r="D525" i="8" s="1"/>
  <c r="D526" i="8" a="1"/>
  <c r="D526" i="8" s="1"/>
  <c r="D527" i="8" a="1"/>
  <c r="D527" i="8" s="1"/>
  <c r="D528" i="8" a="1"/>
  <c r="D528" i="8" s="1"/>
  <c r="D529" i="8" a="1"/>
  <c r="D529" i="8" s="1"/>
  <c r="D530" i="8" a="1"/>
  <c r="D530" i="8" s="1"/>
  <c r="D531" i="8" a="1"/>
  <c r="D531" i="8" s="1"/>
  <c r="D532" i="8" a="1"/>
  <c r="D532" i="8" s="1"/>
  <c r="D533" i="8" a="1"/>
  <c r="D533" i="8"/>
  <c r="D534" i="8" a="1"/>
  <c r="D534" i="8" s="1"/>
  <c r="D535" i="8" a="1"/>
  <c r="D535" i="8" s="1"/>
  <c r="D536" i="8" a="1"/>
  <c r="D536" i="8" s="1"/>
  <c r="D537" i="8" a="1"/>
  <c r="D537" i="8" s="1"/>
  <c r="D538" i="8" a="1"/>
  <c r="D538" i="8"/>
  <c r="D539" i="8" a="1"/>
  <c r="D539" i="8" s="1"/>
  <c r="D540" i="8" a="1"/>
  <c r="D540" i="8" s="1"/>
  <c r="D541" i="8" a="1"/>
  <c r="D541" i="8" s="1"/>
  <c r="D542" i="8" a="1"/>
  <c r="D542" i="8" s="1"/>
  <c r="D543" i="8" a="1"/>
  <c r="D543" i="8" s="1"/>
  <c r="D544" i="8" a="1"/>
  <c r="D544" i="8" s="1"/>
  <c r="D545" i="8" a="1"/>
  <c r="D545" i="8" s="1"/>
  <c r="D546" i="8" a="1"/>
  <c r="D546" i="8" s="1"/>
  <c r="D547" i="8" a="1"/>
  <c r="D547" i="8" s="1"/>
  <c r="D548" i="8" a="1"/>
  <c r="D548" i="8" s="1"/>
  <c r="D549" i="8" a="1"/>
  <c r="D549" i="8"/>
  <c r="D550" i="8" a="1"/>
  <c r="D550" i="8" s="1"/>
  <c r="D551" i="8" a="1"/>
  <c r="D551" i="8" s="1"/>
  <c r="D552" i="8" a="1"/>
  <c r="D552" i="8" s="1"/>
  <c r="D553" i="8" a="1"/>
  <c r="D553" i="8" s="1"/>
  <c r="D554" i="8" a="1"/>
  <c r="D554" i="8"/>
  <c r="D555" i="8" a="1"/>
  <c r="D555" i="8" s="1"/>
  <c r="D556" i="8" a="1"/>
  <c r="D556" i="8" s="1"/>
  <c r="D557" i="8" a="1"/>
  <c r="D557" i="8" s="1"/>
  <c r="D558" i="8" a="1"/>
  <c r="D558" i="8" s="1"/>
  <c r="D559" i="8" a="1"/>
  <c r="D559" i="8" s="1"/>
  <c r="D560" i="8" a="1"/>
  <c r="D560" i="8" s="1"/>
  <c r="D561" i="8" a="1"/>
  <c r="D561" i="8"/>
  <c r="D562" i="8" a="1"/>
  <c r="D562" i="8"/>
  <c r="D563" i="8" a="1"/>
  <c r="D563" i="8" s="1"/>
  <c r="D564" i="8" a="1"/>
  <c r="D564" i="8"/>
  <c r="D565" i="8" a="1"/>
  <c r="D565" i="8" s="1"/>
  <c r="D566" i="8" a="1"/>
  <c r="D566" i="8" s="1"/>
  <c r="D567" i="8" a="1"/>
  <c r="D567" i="8" s="1"/>
  <c r="D568" i="8" a="1"/>
  <c r="D568" i="8" s="1"/>
  <c r="D569" i="8" a="1"/>
  <c r="D569" i="8"/>
  <c r="D570" i="8" a="1"/>
  <c r="D570" i="8"/>
  <c r="D571" i="8" a="1"/>
  <c r="D571" i="8" s="1"/>
  <c r="D572" i="8" a="1"/>
  <c r="D572" i="8" s="1"/>
  <c r="D573" i="8" a="1"/>
  <c r="D573" i="8"/>
  <c r="D574" i="8" a="1"/>
  <c r="D574" i="8" s="1"/>
  <c r="D575" i="8" a="1"/>
  <c r="D575" i="8" s="1"/>
  <c r="D576" i="8" a="1"/>
  <c r="D576" i="8"/>
  <c r="D577" i="8" a="1"/>
  <c r="D577" i="8" s="1"/>
  <c r="D578" i="8" a="1"/>
  <c r="D578" i="8"/>
  <c r="D579" i="8" a="1"/>
  <c r="D579" i="8" s="1"/>
  <c r="D580" i="8" a="1"/>
  <c r="D580" i="8" s="1"/>
  <c r="D581" i="8" a="1"/>
  <c r="D581" i="8" s="1"/>
  <c r="D582" i="8" a="1"/>
  <c r="D582" i="8"/>
  <c r="D583" i="8" a="1"/>
  <c r="D583" i="8" s="1"/>
  <c r="D584" i="8" a="1"/>
  <c r="D584" i="8"/>
  <c r="D585" i="8" a="1"/>
  <c r="D585" i="8"/>
  <c r="D586" i="8" a="1"/>
  <c r="D586" i="8" s="1"/>
  <c r="D587" i="8" a="1"/>
  <c r="D587" i="8" s="1"/>
  <c r="D588" i="8" a="1"/>
  <c r="D588" i="8" s="1"/>
  <c r="D589" i="8" a="1"/>
  <c r="D589" i="8" s="1"/>
  <c r="D590" i="8" a="1"/>
  <c r="D590" i="8" s="1"/>
  <c r="D591" i="8" a="1"/>
  <c r="D591" i="8" s="1"/>
  <c r="D592" i="8" a="1"/>
  <c r="D592" i="8"/>
  <c r="D593" i="8" a="1"/>
  <c r="D593" i="8"/>
  <c r="D594" i="8" a="1"/>
  <c r="D594" i="8"/>
  <c r="D595" i="8" a="1"/>
  <c r="D595" i="8" s="1"/>
  <c r="D596" i="8" a="1"/>
  <c r="D596" i="8"/>
  <c r="D597" i="8" a="1"/>
  <c r="D597" i="8" s="1"/>
  <c r="D598" i="8" a="1"/>
  <c r="D598" i="8" s="1"/>
  <c r="D599" i="8" a="1"/>
  <c r="D599" i="8" s="1"/>
  <c r="D600" i="8" a="1"/>
  <c r="D600" i="8" s="1"/>
  <c r="D601" i="8" a="1"/>
  <c r="D601" i="8" s="1"/>
  <c r="D602" i="8" a="1"/>
  <c r="D602" i="8"/>
  <c r="D603" i="8" a="1"/>
  <c r="D603" i="8" s="1"/>
  <c r="D604" i="8" a="1"/>
  <c r="D604" i="8" s="1"/>
  <c r="D605" i="8" a="1"/>
  <c r="D605" i="8"/>
  <c r="D606" i="8" a="1"/>
  <c r="D606" i="8" s="1"/>
  <c r="D607" i="8" a="1"/>
  <c r="D607" i="8" s="1"/>
  <c r="D608" i="8" a="1"/>
  <c r="D608" i="8"/>
  <c r="D609" i="8" a="1"/>
  <c r="D609" i="8" s="1"/>
  <c r="D610" i="8" a="1"/>
  <c r="D610" i="8" s="1"/>
  <c r="D611" i="8" a="1"/>
  <c r="D611" i="8" s="1"/>
  <c r="D612" i="8" a="1"/>
  <c r="D612" i="8" s="1"/>
  <c r="D613" i="8" a="1"/>
  <c r="D613" i="8" s="1"/>
  <c r="D614" i="8" a="1"/>
  <c r="D614" i="8"/>
  <c r="D615" i="8" a="1"/>
  <c r="D615" i="8" s="1"/>
  <c r="D616" i="8" a="1"/>
  <c r="D616" i="8"/>
  <c r="D617" i="8" a="1"/>
  <c r="D617" i="8"/>
  <c r="D618" i="8" a="1"/>
  <c r="D618" i="8" s="1"/>
  <c r="D619" i="8" a="1"/>
  <c r="D619" i="8" s="1"/>
  <c r="D620" i="8" a="1"/>
  <c r="D620" i="8" s="1"/>
  <c r="D621" i="8" a="1"/>
  <c r="D621" i="8" s="1"/>
  <c r="D622" i="8" a="1"/>
  <c r="D622" i="8" s="1"/>
  <c r="D623" i="8" a="1"/>
  <c r="D623" i="8" s="1"/>
  <c r="D624" i="8" a="1"/>
  <c r="D624" i="8"/>
  <c r="D625" i="8" a="1"/>
  <c r="D625" i="8"/>
  <c r="D626" i="8" a="1"/>
  <c r="D626" i="8"/>
  <c r="D627" i="8" a="1"/>
  <c r="D627" i="8" s="1"/>
  <c r="D628" i="8" a="1"/>
  <c r="D628" i="8"/>
  <c r="D629" i="8" a="1"/>
  <c r="D629" i="8" s="1"/>
  <c r="D630" i="8" a="1"/>
  <c r="D630" i="8" s="1"/>
  <c r="D631" i="8" a="1"/>
  <c r="D631" i="8" s="1"/>
  <c r="D632" i="8" a="1"/>
  <c r="D632" i="8" s="1"/>
  <c r="D633" i="8" a="1"/>
  <c r="D633" i="8"/>
  <c r="D634" i="8" a="1"/>
  <c r="D634" i="8"/>
  <c r="D635" i="8" a="1"/>
  <c r="D635" i="8" s="1"/>
  <c r="D636" i="8" a="1"/>
  <c r="D636" i="8" s="1"/>
  <c r="D637" i="8" a="1"/>
  <c r="D637" i="8"/>
  <c r="D638" i="8" a="1"/>
  <c r="D638" i="8" s="1"/>
  <c r="D639" i="8" a="1"/>
  <c r="D639" i="8" s="1"/>
  <c r="D640" i="8" a="1"/>
  <c r="D640" i="8"/>
  <c r="D641" i="8" a="1"/>
  <c r="D641" i="8" s="1"/>
  <c r="D642" i="8" a="1"/>
  <c r="D642" i="8"/>
  <c r="D643" i="8" a="1"/>
  <c r="D643" i="8"/>
  <c r="D644" i="8" a="1"/>
  <c r="D644" i="8"/>
  <c r="D645" i="8" a="1"/>
  <c r="D645" i="8" s="1"/>
  <c r="D646" i="8" a="1"/>
  <c r="D646" i="8" s="1"/>
  <c r="D647" i="8" a="1"/>
  <c r="D647" i="8"/>
  <c r="D648" i="8" a="1"/>
  <c r="D648" i="8"/>
  <c r="D649" i="8" a="1"/>
  <c r="D649" i="8" s="1"/>
  <c r="D650" i="8" a="1"/>
  <c r="D650" i="8"/>
  <c r="D651" i="8" a="1"/>
  <c r="D651" i="8"/>
  <c r="D652" i="8" a="1"/>
  <c r="D652" i="8"/>
  <c r="D653" i="8" a="1"/>
  <c r="D653" i="8" s="1"/>
  <c r="D654" i="8" a="1"/>
  <c r="D654" i="8" s="1"/>
  <c r="D655" i="8" a="1"/>
  <c r="D655" i="8"/>
  <c r="D656" i="8" a="1"/>
  <c r="D656" i="8"/>
  <c r="D657" i="8" a="1"/>
  <c r="D657" i="8" s="1"/>
  <c r="D658" i="8" a="1"/>
  <c r="D658" i="8" s="1"/>
  <c r="D659" i="8" a="1"/>
  <c r="D659" i="8"/>
  <c r="D660" i="8" a="1"/>
  <c r="D660" i="8"/>
  <c r="D661" i="8" a="1"/>
  <c r="D661" i="8" s="1"/>
  <c r="D662" i="8" a="1"/>
  <c r="D662" i="8"/>
  <c r="D663" i="8" a="1"/>
  <c r="D663" i="8"/>
  <c r="D664" i="8" a="1"/>
  <c r="D664" i="8"/>
  <c r="D665" i="8" a="1"/>
  <c r="D665" i="8" s="1"/>
  <c r="D666" i="8" a="1"/>
  <c r="D666" i="8"/>
  <c r="D667" i="8" a="1"/>
  <c r="D667" i="8" s="1"/>
  <c r="D668" i="8" a="1"/>
  <c r="D668" i="8"/>
  <c r="D669" i="8" a="1"/>
  <c r="D669" i="8" s="1"/>
  <c r="D670" i="8" a="1"/>
  <c r="D670" i="8"/>
  <c r="D671" i="8" a="1"/>
  <c r="D671" i="8" s="1"/>
  <c r="D672" i="8" a="1"/>
  <c r="D672" i="8"/>
  <c r="D673" i="8" a="1"/>
  <c r="D673" i="8" s="1"/>
  <c r="D674" i="8" a="1"/>
  <c r="D674" i="8"/>
  <c r="D675" i="8" a="1"/>
  <c r="D675" i="8" s="1"/>
  <c r="D676" i="8" a="1"/>
  <c r="D676" i="8"/>
  <c r="D677" i="8" a="1"/>
  <c r="D677" i="8" s="1"/>
  <c r="D678" i="8" a="1"/>
  <c r="D678" i="8" s="1"/>
  <c r="D679" i="8" a="1"/>
  <c r="D679" i="8" s="1"/>
  <c r="D680" i="8" a="1"/>
  <c r="D680" i="8"/>
  <c r="D681" i="8" a="1"/>
  <c r="D681" i="8" s="1"/>
  <c r="D682" i="8" a="1"/>
  <c r="D682" i="8"/>
  <c r="D683" i="8" a="1"/>
  <c r="D683" i="8" s="1"/>
  <c r="D684" i="8" a="1"/>
  <c r="D684" i="8"/>
  <c r="D685" i="8" a="1"/>
  <c r="D685" i="8" s="1"/>
  <c r="D686" i="8" a="1"/>
  <c r="D686" i="8"/>
  <c r="D687" i="8" a="1"/>
  <c r="D687" i="8" s="1"/>
  <c r="D688" i="8" a="1"/>
  <c r="D688" i="8"/>
  <c r="D689" i="8" a="1"/>
  <c r="D689" i="8" s="1"/>
  <c r="D690" i="8" a="1"/>
  <c r="D690" i="8"/>
  <c r="D691" i="8" a="1"/>
  <c r="D691" i="8" s="1"/>
  <c r="D692" i="8" a="1"/>
  <c r="D692" i="8"/>
  <c r="D693" i="8" a="1"/>
  <c r="D693" i="8" s="1"/>
  <c r="D694" i="8" a="1"/>
  <c r="D694" i="8" s="1"/>
  <c r="D695" i="8" a="1"/>
  <c r="D695" i="8" s="1"/>
  <c r="D696" i="8" a="1"/>
  <c r="D696" i="8"/>
  <c r="D697" i="8" a="1"/>
  <c r="D697" i="8" s="1"/>
  <c r="D698" i="8" a="1"/>
  <c r="D698" i="8"/>
  <c r="D699" i="8" a="1"/>
  <c r="D699" i="8" s="1"/>
  <c r="D700" i="8" a="1"/>
  <c r="D700" i="8"/>
  <c r="D701" i="8" a="1"/>
  <c r="D701" i="8" s="1"/>
  <c r="D702" i="8" a="1"/>
  <c r="D702" i="8"/>
  <c r="D703" i="8" a="1"/>
  <c r="D703" i="8" s="1"/>
  <c r="D704" i="8" a="1"/>
  <c r="D704" i="8"/>
  <c r="D705" i="8" a="1"/>
  <c r="D705" i="8" s="1"/>
  <c r="D706" i="8" a="1"/>
  <c r="D706" i="8"/>
  <c r="D707" i="8" a="1"/>
  <c r="D707" i="8" s="1"/>
  <c r="D708" i="8" a="1"/>
  <c r="D708" i="8"/>
  <c r="D709" i="8" a="1"/>
  <c r="D709" i="8" s="1"/>
  <c r="D710" i="8" a="1"/>
  <c r="D710" i="8" s="1"/>
  <c r="D711" i="8" a="1"/>
  <c r="D711" i="8" s="1"/>
  <c r="D712" i="8" a="1"/>
  <c r="D712" i="8"/>
  <c r="D713" i="8" a="1"/>
  <c r="D713" i="8" s="1"/>
  <c r="D714" i="8" a="1"/>
  <c r="D714" i="8"/>
  <c r="D715" i="8" a="1"/>
  <c r="D715" i="8" s="1"/>
  <c r="D716" i="8" a="1"/>
  <c r="D716" i="8"/>
  <c r="D717" i="8" a="1"/>
  <c r="D717" i="8" s="1"/>
  <c r="D718" i="8" a="1"/>
  <c r="D718" i="8"/>
  <c r="D719" i="8" a="1"/>
  <c r="D719" i="8" s="1"/>
  <c r="D720" i="8" a="1"/>
  <c r="D720" i="8"/>
  <c r="D721" i="8" a="1"/>
  <c r="D721" i="8" s="1"/>
  <c r="D722" i="8" a="1"/>
  <c r="D722" i="8"/>
  <c r="D723" i="8" a="1"/>
  <c r="D723" i="8" s="1"/>
  <c r="D724" i="8" a="1"/>
  <c r="D724" i="8"/>
  <c r="D725" i="8" a="1"/>
  <c r="D725" i="8" s="1"/>
  <c r="D726" i="8" a="1"/>
  <c r="D726" i="8" s="1"/>
  <c r="D727" i="8" a="1"/>
  <c r="D727" i="8" s="1"/>
  <c r="D728" i="8" a="1"/>
  <c r="D728" i="8"/>
  <c r="D729" i="8" a="1"/>
  <c r="D729" i="8" s="1"/>
  <c r="D730" i="8" a="1"/>
  <c r="D730" i="8"/>
  <c r="D731" i="8" a="1"/>
  <c r="D731" i="8" s="1"/>
  <c r="D732" i="8" a="1"/>
  <c r="D732" i="8"/>
  <c r="D733" i="8" a="1"/>
  <c r="D733" i="8" s="1"/>
  <c r="D734" i="8" a="1"/>
  <c r="D734" i="8"/>
  <c r="D735" i="8" a="1"/>
  <c r="D735" i="8" s="1"/>
  <c r="D736" i="8" a="1"/>
  <c r="D736" i="8"/>
  <c r="D737" i="8" a="1"/>
  <c r="D737" i="8" s="1"/>
  <c r="D738" i="8" a="1"/>
  <c r="D738" i="8"/>
  <c r="D739" i="8" a="1"/>
  <c r="D739" i="8" s="1"/>
  <c r="D740" i="8" a="1"/>
  <c r="D740" i="8"/>
  <c r="D741" i="8" a="1"/>
  <c r="D741" i="8" s="1"/>
  <c r="D742" i="8" a="1"/>
  <c r="D742" i="8" s="1"/>
  <c r="D743" i="8" a="1"/>
  <c r="D743" i="8" s="1"/>
  <c r="D744" i="8" a="1"/>
  <c r="D744" i="8"/>
  <c r="D745" i="8" a="1"/>
  <c r="D745" i="8" s="1"/>
  <c r="D746" i="8" a="1"/>
  <c r="D746" i="8"/>
  <c r="D747" i="8" a="1"/>
  <c r="D747" i="8" s="1"/>
  <c r="D748" i="8" a="1"/>
  <c r="D748" i="8"/>
  <c r="D749" i="8" a="1"/>
  <c r="D749" i="8" s="1"/>
  <c r="D750" i="8" a="1"/>
  <c r="D750" i="8"/>
  <c r="D751" i="8" a="1"/>
  <c r="D751" i="8" s="1"/>
  <c r="D752" i="8" a="1"/>
  <c r="D752" i="8"/>
  <c r="D753" i="8" a="1"/>
  <c r="D753" i="8" s="1"/>
  <c r="D754" i="8" a="1"/>
  <c r="D754" i="8"/>
  <c r="D755" i="8" a="1"/>
  <c r="D755" i="8" s="1"/>
  <c r="D756" i="8" a="1"/>
  <c r="D756" i="8"/>
  <c r="D757" i="8" a="1"/>
  <c r="D757" i="8" s="1"/>
  <c r="D758" i="8" a="1"/>
  <c r="D758" i="8" s="1"/>
  <c r="D759" i="8" a="1"/>
  <c r="D759" i="8" s="1"/>
  <c r="D760" i="8" a="1"/>
  <c r="D760" i="8"/>
  <c r="D761" i="8" a="1"/>
  <c r="D761" i="8" s="1"/>
  <c r="D762" i="8" a="1"/>
  <c r="D762" i="8"/>
  <c r="D763" i="8" a="1"/>
  <c r="D763" i="8" s="1"/>
  <c r="D764" i="8" a="1"/>
  <c r="D764" i="8"/>
  <c r="D765" i="8" a="1"/>
  <c r="D765" i="8" s="1"/>
  <c r="D766" i="8" a="1"/>
  <c r="D766" i="8"/>
  <c r="D767" i="8" a="1"/>
  <c r="D767" i="8" s="1"/>
  <c r="D768" i="8" a="1"/>
  <c r="D768" i="8"/>
  <c r="D769" i="8" a="1"/>
  <c r="D769" i="8" s="1"/>
  <c r="D770" i="8" a="1"/>
  <c r="D770" i="8"/>
  <c r="D771" i="8" a="1"/>
  <c r="D771" i="8" s="1"/>
  <c r="D772" i="8" a="1"/>
  <c r="D772" i="8"/>
  <c r="D773" i="8" a="1"/>
  <c r="D773" i="8" s="1"/>
  <c r="D774" i="8" a="1"/>
  <c r="D774" i="8" s="1"/>
  <c r="D775" i="8" a="1"/>
  <c r="D775" i="8" s="1"/>
  <c r="D776" i="8" a="1"/>
  <c r="D776" i="8"/>
  <c r="D777" i="8" a="1"/>
  <c r="D777" i="8" s="1"/>
  <c r="D778" i="8" a="1"/>
  <c r="D778" i="8"/>
  <c r="D779" i="8" a="1"/>
  <c r="D779" i="8" s="1"/>
  <c r="D780" i="8" a="1"/>
  <c r="D780" i="8"/>
  <c r="D781" i="8" a="1"/>
  <c r="D781" i="8" s="1"/>
  <c r="D782" i="8" a="1"/>
  <c r="D782" i="8"/>
  <c r="D783" i="8" a="1"/>
  <c r="D783" i="8" s="1"/>
  <c r="D784" i="8" a="1"/>
  <c r="D784" i="8"/>
  <c r="D785" i="8" a="1"/>
  <c r="D785" i="8" s="1"/>
  <c r="D786" i="8" a="1"/>
  <c r="D786" i="8"/>
  <c r="D787" i="8" a="1"/>
  <c r="D787" i="8" s="1"/>
  <c r="D788" i="8" a="1"/>
  <c r="D788" i="8"/>
  <c r="D789" i="8" a="1"/>
  <c r="D789" i="8" s="1"/>
  <c r="D790" i="8" a="1"/>
  <c r="D790" i="8" s="1"/>
  <c r="D791" i="8" a="1"/>
  <c r="D791" i="8" s="1"/>
  <c r="D792" i="8" a="1"/>
  <c r="D792" i="8"/>
  <c r="D793" i="8" a="1"/>
  <c r="D793" i="8" s="1"/>
  <c r="D794" i="8" a="1"/>
  <c r="D794" i="8" s="1"/>
  <c r="D795" i="8" a="1"/>
  <c r="D795" i="8" s="1"/>
  <c r="D796" i="8" a="1"/>
  <c r="D796" i="8"/>
  <c r="D797" i="8" a="1"/>
  <c r="D797" i="8" s="1"/>
  <c r="D798" i="8" a="1"/>
  <c r="D798" i="8"/>
  <c r="D799" i="8" a="1"/>
  <c r="D799" i="8" s="1"/>
  <c r="D800" i="8" a="1"/>
  <c r="D800" i="8"/>
  <c r="D801" i="8" a="1"/>
  <c r="D801" i="8" s="1"/>
  <c r="D802" i="8" a="1"/>
  <c r="D802" i="8"/>
  <c r="D803" i="8" a="1"/>
  <c r="D803" i="8" s="1"/>
  <c r="D804" i="8" a="1"/>
  <c r="D804" i="8" s="1"/>
  <c r="D805" i="8" a="1"/>
  <c r="D805" i="8" s="1"/>
  <c r="D806" i="8" a="1"/>
  <c r="D806" i="8" s="1"/>
  <c r="D807" i="8" a="1"/>
  <c r="D807" i="8" s="1"/>
  <c r="D808" i="8" a="1"/>
  <c r="D808" i="8"/>
  <c r="D809" i="8" a="1"/>
  <c r="D809" i="8" s="1"/>
  <c r="D810" i="8" a="1"/>
  <c r="D810" i="8" s="1"/>
  <c r="D811" i="8" a="1"/>
  <c r="D811" i="8" s="1"/>
  <c r="D812" i="8" a="1"/>
  <c r="D812" i="8"/>
  <c r="D813" i="8" a="1"/>
  <c r="D813" i="8" s="1"/>
  <c r="D814" i="8" a="1"/>
  <c r="D814" i="8"/>
  <c r="D815" i="8" a="1"/>
  <c r="D815" i="8" s="1"/>
  <c r="D816" i="8" a="1"/>
  <c r="D816" i="8"/>
  <c r="D817" i="8" a="1"/>
  <c r="D817" i="8" s="1"/>
  <c r="D818" i="8" a="1"/>
  <c r="D818" i="8"/>
  <c r="D819" i="8" a="1"/>
  <c r="D819" i="8" s="1"/>
  <c r="D820" i="8" a="1"/>
  <c r="D820" i="8" s="1"/>
  <c r="D821" i="8" a="1"/>
  <c r="D821" i="8" s="1"/>
  <c r="D822" i="8" a="1"/>
  <c r="D822" i="8" s="1"/>
  <c r="D823" i="8" a="1"/>
  <c r="D823" i="8" s="1"/>
  <c r="D824" i="8" a="1"/>
  <c r="D824" i="8"/>
  <c r="D825" i="8" a="1"/>
  <c r="D825" i="8" s="1"/>
  <c r="D826" i="8" a="1"/>
  <c r="D826" i="8" s="1"/>
  <c r="D827" i="8" a="1"/>
  <c r="D827" i="8" s="1"/>
  <c r="D828" i="8" a="1"/>
  <c r="D828" i="8"/>
  <c r="D829" i="8" a="1"/>
  <c r="D829" i="8" s="1"/>
  <c r="D830" i="8" a="1"/>
  <c r="D830" i="8"/>
  <c r="D831" i="8" a="1"/>
  <c r="D831" i="8" s="1"/>
  <c r="D832" i="8" a="1"/>
  <c r="D832" i="8"/>
  <c r="D833" i="8" a="1"/>
  <c r="D833" i="8" s="1"/>
  <c r="D834" i="8" a="1"/>
  <c r="D834" i="8"/>
  <c r="D835" i="8" a="1"/>
  <c r="D835" i="8" s="1"/>
  <c r="D836" i="8" a="1"/>
  <c r="D836" i="8" s="1"/>
  <c r="D837" i="8" a="1"/>
  <c r="D837" i="8" s="1"/>
  <c r="D838" i="8" a="1"/>
  <c r="D838" i="8" s="1"/>
  <c r="D839" i="8" a="1"/>
  <c r="D839" i="8" s="1"/>
  <c r="D840" i="8" a="1"/>
  <c r="D840" i="8"/>
  <c r="D841" i="8" a="1"/>
  <c r="D841" i="8" s="1"/>
  <c r="D842" i="8" a="1"/>
  <c r="D842" i="8" s="1"/>
  <c r="D843" i="8" a="1"/>
  <c r="D843" i="8" s="1"/>
  <c r="D844" i="8" a="1"/>
  <c r="D844" i="8"/>
  <c r="D845" i="8" a="1"/>
  <c r="D845" i="8" s="1"/>
  <c r="D846" i="8" a="1"/>
  <c r="D846" i="8"/>
  <c r="D847" i="8" a="1"/>
  <c r="D847" i="8" s="1"/>
  <c r="D848" i="8" a="1"/>
  <c r="D848" i="8"/>
  <c r="D849" i="8" a="1"/>
  <c r="D849" i="8" s="1"/>
  <c r="D850" i="8" a="1"/>
  <c r="D850" i="8" s="1"/>
  <c r="D851" i="8" a="1"/>
  <c r="D851" i="8" s="1"/>
  <c r="D852" i="8" a="1"/>
  <c r="D852" i="8" s="1"/>
  <c r="D853" i="8" a="1"/>
  <c r="D853" i="8" s="1"/>
  <c r="D854" i="8" a="1"/>
  <c r="D854" i="8" s="1"/>
  <c r="D855" i="8" a="1"/>
  <c r="D855" i="8" s="1"/>
  <c r="D856" i="8" a="1"/>
  <c r="D856" i="8"/>
  <c r="D857" i="8" a="1"/>
  <c r="D857" i="8" s="1"/>
  <c r="D858" i="8" a="1"/>
  <c r="D858" i="8" s="1"/>
  <c r="D859" i="8" a="1"/>
  <c r="D859" i="8" s="1"/>
  <c r="D860" i="8" a="1"/>
  <c r="D860" i="8"/>
  <c r="D861" i="8" a="1"/>
  <c r="D861" i="8" s="1"/>
  <c r="D862" i="8" a="1"/>
  <c r="D862" i="8"/>
  <c r="D863" i="8" a="1"/>
  <c r="D863" i="8" s="1"/>
  <c r="D864" i="8" a="1"/>
  <c r="D864" i="8"/>
  <c r="D865" i="8" a="1"/>
  <c r="D865" i="8" s="1"/>
  <c r="D866" i="8" a="1"/>
  <c r="D866" i="8" s="1"/>
  <c r="D867" i="8" a="1"/>
  <c r="D867" i="8" s="1"/>
  <c r="D868" i="8" a="1"/>
  <c r="D868" i="8" s="1"/>
  <c r="D869" i="8" a="1"/>
  <c r="D869" i="8" s="1"/>
  <c r="D870" i="8" a="1"/>
  <c r="D870" i="8" s="1"/>
  <c r="D871" i="8" a="1"/>
  <c r="D871" i="8" s="1"/>
  <c r="D872" i="8" a="1"/>
  <c r="D872" i="8"/>
  <c r="D873" i="8" a="1"/>
  <c r="D873" i="8" s="1"/>
  <c r="D874" i="8" a="1"/>
  <c r="D874" i="8" s="1"/>
  <c r="D875" i="8" a="1"/>
  <c r="D875" i="8" s="1"/>
  <c r="D876" i="8" a="1"/>
  <c r="D876" i="8"/>
  <c r="D877" i="8" a="1"/>
  <c r="D877" i="8" s="1"/>
  <c r="D878" i="8" a="1"/>
  <c r="D878" i="8"/>
  <c r="D879" i="8" a="1"/>
  <c r="D879" i="8" s="1"/>
  <c r="D880" i="8" a="1"/>
  <c r="D880" i="8"/>
  <c r="D881" i="8" a="1"/>
  <c r="D881" i="8" s="1"/>
  <c r="D882" i="8" a="1"/>
  <c r="D882" i="8" s="1"/>
  <c r="D883" i="8" a="1"/>
  <c r="D883" i="8" s="1"/>
  <c r="D884" i="8" a="1"/>
  <c r="D884" i="8" s="1"/>
  <c r="D885" i="8" a="1"/>
  <c r="D885" i="8" s="1"/>
  <c r="D886" i="8" a="1"/>
  <c r="D886" i="8" s="1"/>
  <c r="D887" i="8" a="1"/>
  <c r="D887" i="8" s="1"/>
  <c r="D888" i="8" a="1"/>
  <c r="D888" i="8"/>
  <c r="D889" i="8" a="1"/>
  <c r="D889" i="8" s="1"/>
  <c r="D890" i="8" a="1"/>
  <c r="D890" i="8" s="1"/>
  <c r="D891" i="8" a="1"/>
  <c r="D891" i="8" s="1"/>
  <c r="D892" i="8" a="1"/>
  <c r="D892" i="8"/>
  <c r="D893" i="8" a="1"/>
  <c r="D893" i="8" s="1"/>
  <c r="D894" i="8" a="1"/>
  <c r="D894" i="8"/>
  <c r="D895" i="8" a="1"/>
  <c r="D895" i="8" s="1"/>
  <c r="D896" i="8" a="1"/>
  <c r="D896" i="8" s="1"/>
  <c r="D897" i="8" a="1"/>
  <c r="D897" i="8" s="1"/>
  <c r="D898" i="8" a="1"/>
  <c r="D898" i="8" s="1"/>
  <c r="D899" i="8" a="1"/>
  <c r="D899" i="8" s="1"/>
  <c r="D900" i="8" a="1"/>
  <c r="D900" i="8"/>
  <c r="D901" i="8" a="1"/>
  <c r="D901" i="8" s="1"/>
  <c r="D902" i="8" a="1"/>
  <c r="D902" i="8" s="1"/>
  <c r="D903" i="8" a="1"/>
  <c r="D903" i="8"/>
  <c r="D904" i="8" a="1"/>
  <c r="D904" i="8" s="1"/>
  <c r="D905" i="8" a="1"/>
  <c r="D905" i="8" s="1"/>
  <c r="D906" i="8" a="1"/>
  <c r="D906" i="8"/>
  <c r="D907" i="8" a="1"/>
  <c r="D907" i="8" s="1"/>
  <c r="D908" i="8" a="1"/>
  <c r="D908" i="8" s="1"/>
  <c r="D909" i="8" a="1"/>
  <c r="D909" i="8" s="1"/>
  <c r="D910" i="8" a="1"/>
  <c r="D910" i="8" s="1"/>
  <c r="D911" i="8" a="1"/>
  <c r="D911" i="8" s="1"/>
  <c r="D912" i="8" a="1"/>
  <c r="D912" i="8"/>
  <c r="D913" i="8" a="1"/>
  <c r="D913" i="8" s="1"/>
  <c r="D914" i="8" a="1"/>
  <c r="D914" i="8"/>
  <c r="D915" i="8" a="1"/>
  <c r="D915" i="8"/>
  <c r="D916" i="8" a="1"/>
  <c r="D916" i="8" s="1"/>
  <c r="D917" i="8" a="1"/>
  <c r="D917" i="8" s="1"/>
  <c r="D918" i="8" a="1"/>
  <c r="D918" i="8" s="1"/>
  <c r="D919" i="8" a="1"/>
  <c r="D919" i="8" s="1"/>
  <c r="D920" i="8" a="1"/>
  <c r="D920" i="8" s="1"/>
  <c r="D921" i="8" a="1"/>
  <c r="D921" i="8" s="1"/>
  <c r="D922" i="8" a="1"/>
  <c r="D922" i="8" s="1"/>
  <c r="D923" i="8" a="1"/>
  <c r="D923" i="8"/>
  <c r="D924" i="8" a="1"/>
  <c r="D924" i="8"/>
  <c r="D925" i="8" a="1"/>
  <c r="D925" i="8" s="1"/>
  <c r="D926" i="8" a="1"/>
  <c r="D926" i="8"/>
  <c r="D927" i="8" a="1"/>
  <c r="D927" i="8" s="1"/>
  <c r="D928" i="8" a="1"/>
  <c r="D928" i="8" s="1"/>
  <c r="D929" i="8" a="1"/>
  <c r="D929" i="8" s="1"/>
  <c r="D930" i="8" a="1"/>
  <c r="D930" i="8" s="1"/>
  <c r="D931" i="8" a="1"/>
  <c r="D931" i="8" s="1"/>
  <c r="D932" i="8" a="1"/>
  <c r="D932" i="8"/>
  <c r="D933" i="8" a="1"/>
  <c r="D933" i="8" s="1"/>
  <c r="D934" i="8" a="1"/>
  <c r="D934" i="8" s="1"/>
  <c r="D935" i="8" a="1"/>
  <c r="D935" i="8"/>
  <c r="D936" i="8" a="1"/>
  <c r="D936" i="8" s="1"/>
  <c r="D937" i="8" a="1"/>
  <c r="D937" i="8" s="1"/>
  <c r="D938" i="8" a="1"/>
  <c r="D938" i="8"/>
  <c r="D939" i="8" a="1"/>
  <c r="D939" i="8" s="1"/>
  <c r="D940" i="8" a="1"/>
  <c r="D940" i="8" s="1"/>
  <c r="D941" i="8" a="1"/>
  <c r="D941" i="8" s="1"/>
  <c r="D942" i="8" a="1"/>
  <c r="D942" i="8" s="1"/>
  <c r="D943" i="8" a="1"/>
  <c r="D943" i="8" s="1"/>
  <c r="D944" i="8" a="1"/>
  <c r="D944" i="8"/>
  <c r="D945" i="8" a="1"/>
  <c r="D945" i="8" s="1"/>
  <c r="D946" i="8" a="1"/>
  <c r="D946" i="8"/>
  <c r="D947" i="8" a="1"/>
  <c r="D947" i="8"/>
  <c r="D948" i="8" a="1"/>
  <c r="D948" i="8" s="1"/>
  <c r="D949" i="8" a="1"/>
  <c r="D949" i="8" s="1"/>
  <c r="D950" i="8" a="1"/>
  <c r="D950" i="8" s="1"/>
  <c r="D951" i="8" a="1"/>
  <c r="D951" i="8" s="1"/>
  <c r="D952" i="8" a="1"/>
  <c r="D952" i="8" s="1"/>
  <c r="D953" i="8" a="1"/>
  <c r="D953" i="8" s="1"/>
  <c r="D954" i="8" a="1"/>
  <c r="D954" i="8" s="1"/>
  <c r="D955" i="8" a="1"/>
  <c r="D955" i="8"/>
  <c r="D956" i="8" a="1"/>
  <c r="D956" i="8"/>
  <c r="D957" i="8" a="1"/>
  <c r="D957" i="8" s="1"/>
  <c r="D958" i="8" a="1"/>
  <c r="D958" i="8"/>
  <c r="D959" i="8" a="1"/>
  <c r="D959" i="8" s="1"/>
  <c r="D960" i="8" a="1"/>
  <c r="D960" i="8" s="1"/>
  <c r="D961" i="8" a="1"/>
  <c r="D961" i="8" s="1"/>
  <c r="D962" i="8" a="1"/>
  <c r="D962" i="8" s="1"/>
  <c r="D963" i="8" a="1"/>
  <c r="D963" i="8" s="1"/>
  <c r="D964" i="8" a="1"/>
  <c r="D964" i="8"/>
  <c r="D965" i="8" a="1"/>
  <c r="D965" i="8" s="1"/>
  <c r="D966" i="8" a="1"/>
  <c r="D966" i="8" s="1"/>
  <c r="D967" i="8" a="1"/>
  <c r="D967" i="8"/>
  <c r="D968" i="8" a="1"/>
  <c r="D968" i="8" s="1"/>
  <c r="D969" i="8" a="1"/>
  <c r="D969" i="8" s="1"/>
  <c r="D970" i="8" a="1"/>
  <c r="D970" i="8"/>
  <c r="D971" i="8" a="1"/>
  <c r="D971" i="8" s="1"/>
  <c r="D972" i="8" a="1"/>
  <c r="D972" i="8" s="1"/>
  <c r="D973" i="8" a="1"/>
  <c r="D973" i="8" s="1"/>
  <c r="D974" i="8" a="1"/>
  <c r="D974" i="8" s="1"/>
  <c r="D975" i="8" a="1"/>
  <c r="D975" i="8" s="1"/>
  <c r="D976" i="8" a="1"/>
  <c r="D976" i="8"/>
  <c r="D977" i="8" a="1"/>
  <c r="D977" i="8" s="1"/>
  <c r="D978" i="8" a="1"/>
  <c r="D978" i="8"/>
  <c r="D979" i="8" a="1"/>
  <c r="D979" i="8"/>
  <c r="D980" i="8" a="1"/>
  <c r="D980" i="8" s="1"/>
  <c r="D981" i="8" a="1"/>
  <c r="D981" i="8" s="1"/>
  <c r="D982" i="8" a="1"/>
  <c r="D982" i="8" s="1"/>
  <c r="D983" i="8" a="1"/>
  <c r="D983" i="8" s="1"/>
  <c r="D984" i="8" a="1"/>
  <c r="D984" i="8" s="1"/>
  <c r="D985" i="8" a="1"/>
  <c r="D985" i="8" s="1"/>
  <c r="D986" i="8" a="1"/>
  <c r="D986" i="8" s="1"/>
  <c r="D987" i="8" a="1"/>
  <c r="D987" i="8"/>
  <c r="D988" i="8" a="1"/>
  <c r="D988" i="8"/>
  <c r="D989" i="8" a="1"/>
  <c r="D989" i="8" s="1"/>
  <c r="D990" i="8" a="1"/>
  <c r="D990" i="8"/>
  <c r="D991" i="8" a="1"/>
  <c r="D991" i="8" s="1"/>
  <c r="D992" i="8" a="1"/>
  <c r="D992" i="8" s="1"/>
  <c r="D993" i="8" a="1"/>
  <c r="D993" i="8" s="1"/>
  <c r="D994" i="8" a="1"/>
  <c r="D994" i="8" s="1"/>
  <c r="D995" i="8" a="1"/>
  <c r="D995" i="8" s="1"/>
  <c r="D996" i="8" a="1"/>
  <c r="D996" i="8"/>
  <c r="D997" i="8" a="1"/>
  <c r="D997" i="8" s="1"/>
  <c r="D998" i="8" a="1"/>
  <c r="D998" i="8" s="1"/>
  <c r="D999" i="8" a="1"/>
  <c r="D999" i="8"/>
  <c r="D1000" i="8" a="1"/>
  <c r="D1000" i="8" s="1"/>
  <c r="D1001" i="8" a="1"/>
  <c r="D1001" i="8" s="1"/>
  <c r="D1002" i="8" a="1"/>
  <c r="D1002" i="8"/>
  <c r="D1003" i="8" a="1"/>
  <c r="D1003" i="8" s="1"/>
  <c r="D1004" i="8" a="1"/>
  <c r="D1004" i="8" s="1"/>
  <c r="D1005" i="8" a="1"/>
  <c r="D1005" i="8" s="1"/>
  <c r="D1006" i="8" a="1"/>
  <c r="D1006" i="8" s="1"/>
  <c r="D1007" i="8" a="1"/>
  <c r="D1007" i="8" s="1"/>
  <c r="D1008" i="8" a="1"/>
  <c r="D1008" i="8"/>
  <c r="D1009" i="8" a="1"/>
  <c r="D1009" i="8" s="1"/>
  <c r="D1010" i="8" a="1"/>
  <c r="D1010" i="8"/>
  <c r="D1011" i="8" a="1"/>
  <c r="D1011" i="8"/>
  <c r="D1012" i="8" a="1"/>
  <c r="D1012" i="8" s="1"/>
  <c r="D1013" i="8" a="1"/>
  <c r="D1013" i="8" s="1"/>
  <c r="D1014" i="8" a="1"/>
  <c r="D1014" i="8" s="1"/>
  <c r="D1015" i="8" a="1"/>
  <c r="D1015" i="8" s="1"/>
  <c r="D1016" i="8" a="1"/>
  <c r="D1016" i="8" s="1"/>
  <c r="D1017" i="8" a="1"/>
  <c r="D1017" i="8" s="1"/>
  <c r="D1018" i="8" a="1"/>
  <c r="D1018" i="8" s="1"/>
  <c r="D1019" i="8" a="1"/>
  <c r="D1019" i="8"/>
  <c r="D1020" i="8" a="1"/>
  <c r="D1020" i="8"/>
  <c r="D1021" i="8" a="1"/>
  <c r="D1021" i="8" s="1"/>
  <c r="D1022" i="8" a="1"/>
  <c r="D1022" i="8"/>
  <c r="D1023" i="8" a="1"/>
  <c r="D1023" i="8" s="1"/>
  <c r="D1024" i="8" a="1"/>
  <c r="D1024" i="8" s="1"/>
  <c r="D1025" i="8" a="1"/>
  <c r="D1025" i="8" s="1"/>
  <c r="D1026" i="8" a="1"/>
  <c r="D1026" i="8" s="1"/>
  <c r="D1027" i="8" a="1"/>
  <c r="D1027" i="8" s="1"/>
  <c r="D1028" i="8" a="1"/>
  <c r="D1028" i="8"/>
  <c r="D1029" i="8" a="1"/>
  <c r="D1029" i="8" s="1"/>
  <c r="D1030" i="8" a="1"/>
  <c r="D1030" i="8" s="1"/>
  <c r="D1031" i="8" a="1"/>
  <c r="D1031" i="8"/>
  <c r="D1032" i="8" a="1"/>
  <c r="D1032" i="8" s="1"/>
  <c r="D1033" i="8" a="1"/>
  <c r="D1033" i="8" s="1"/>
  <c r="D1034" i="8" a="1"/>
  <c r="D1034" i="8"/>
  <c r="D1035" i="8" a="1"/>
  <c r="D1035" i="8" s="1"/>
  <c r="D1036" i="8" a="1"/>
  <c r="D1036" i="8" s="1"/>
  <c r="D1037" i="8" a="1"/>
  <c r="D1037" i="8" s="1"/>
  <c r="D1038" i="8" a="1"/>
  <c r="D1038" i="8" s="1"/>
  <c r="D1039" i="8" a="1"/>
  <c r="D1039" i="8" s="1"/>
  <c r="D1040" i="8" a="1"/>
  <c r="D1040" i="8"/>
  <c r="D1041" i="8" a="1"/>
  <c r="D1041" i="8" s="1"/>
  <c r="D1042" i="8" a="1"/>
  <c r="D1042" i="8"/>
  <c r="D1043" i="8" a="1"/>
  <c r="D1043" i="8"/>
  <c r="D1044" i="8" a="1"/>
  <c r="D1044" i="8" s="1"/>
  <c r="D1045" i="8" a="1"/>
  <c r="D1045" i="8" s="1"/>
  <c r="D1046" i="8" a="1"/>
  <c r="D1046" i="8" s="1"/>
  <c r="D1047" i="8" a="1"/>
  <c r="D1047" i="8" s="1"/>
  <c r="D1048" i="8" a="1"/>
  <c r="D1048" i="8" s="1"/>
  <c r="D1049" i="8" a="1"/>
  <c r="D1049" i="8" s="1"/>
  <c r="D1050" i="8" a="1"/>
  <c r="D1050" i="8" s="1"/>
  <c r="D1051" i="8" a="1"/>
  <c r="D1051" i="8"/>
  <c r="D1052" i="8" a="1"/>
  <c r="D1052" i="8"/>
  <c r="D1053" i="8" a="1"/>
  <c r="D1053" i="8" s="1"/>
  <c r="D1054" i="8" a="1"/>
  <c r="D1054" i="8"/>
  <c r="D1055" i="8" a="1"/>
  <c r="D1055" i="8" s="1"/>
  <c r="D1056" i="8" a="1"/>
  <c r="D1056" i="8" s="1"/>
  <c r="D1057" i="8" a="1"/>
  <c r="D1057" i="8" s="1"/>
  <c r="D1058" i="8" a="1"/>
  <c r="D1058" i="8" s="1"/>
  <c r="D1059" i="8" a="1"/>
  <c r="D1059" i="8" s="1"/>
  <c r="D1060" i="8" a="1"/>
  <c r="D1060" i="8"/>
  <c r="D1061" i="8" a="1"/>
  <c r="D1061" i="8" s="1"/>
  <c r="D1062" i="8" a="1"/>
  <c r="D1062" i="8" s="1"/>
  <c r="D1063" i="8" a="1"/>
  <c r="D1063" i="8"/>
  <c r="D1064" i="8" a="1"/>
  <c r="D1064" i="8" s="1"/>
  <c r="D1065" i="8" a="1"/>
  <c r="D1065" i="8" s="1"/>
  <c r="D1066" i="8" a="1"/>
  <c r="D1066" i="8"/>
  <c r="D1067" i="8" a="1"/>
  <c r="D1067" i="8" s="1"/>
  <c r="D1068" i="8" a="1"/>
  <c r="D1068" i="8" s="1"/>
  <c r="D1069" i="8" a="1"/>
  <c r="D1069" i="8" s="1"/>
  <c r="D1070" i="8" a="1"/>
  <c r="D1070" i="8" s="1"/>
  <c r="D1071" i="8" a="1"/>
  <c r="D1071" i="8" s="1"/>
  <c r="D1072" i="8" a="1"/>
  <c r="D1072" i="8"/>
  <c r="D1073" i="8" a="1"/>
  <c r="D1073" i="8" s="1"/>
  <c r="D1074" i="8" a="1"/>
  <c r="D1074" i="8"/>
  <c r="D1075" i="8" a="1"/>
  <c r="D1075" i="8"/>
  <c r="D1076" i="8" a="1"/>
  <c r="D1076" i="8" s="1"/>
  <c r="D1077" i="8" a="1"/>
  <c r="D1077" i="8" s="1"/>
  <c r="D1078" i="8" a="1"/>
  <c r="D1078" i="8" s="1"/>
  <c r="D1079" i="8" a="1"/>
  <c r="D1079" i="8" s="1"/>
  <c r="D1080" i="8" a="1"/>
  <c r="D1080" i="8" s="1"/>
  <c r="D1081" i="8" a="1"/>
  <c r="D1081" i="8" s="1"/>
  <c r="D1082" i="8" a="1"/>
  <c r="D1082" i="8" s="1"/>
  <c r="D1083" i="8" a="1"/>
  <c r="D1083" i="8"/>
  <c r="D1084" i="8" a="1"/>
  <c r="D1084" i="8"/>
  <c r="D1085" i="8" a="1"/>
  <c r="D1085" i="8" s="1"/>
  <c r="D1086" i="8" a="1"/>
  <c r="D1086" i="8"/>
  <c r="D1087" i="8" a="1"/>
  <c r="D1087" i="8" s="1"/>
  <c r="D1088" i="8" a="1"/>
  <c r="D1088" i="8" s="1"/>
  <c r="D1089" i="8" a="1"/>
  <c r="D1089" i="8" s="1"/>
  <c r="D1090" i="8" a="1"/>
  <c r="D1090" i="8" s="1"/>
  <c r="D1091" i="8" a="1"/>
  <c r="D1091" i="8" s="1"/>
  <c r="D1092" i="8" a="1"/>
  <c r="D1092" i="8"/>
  <c r="D1093" i="8" a="1"/>
  <c r="D1093" i="8" s="1"/>
  <c r="D1094" i="8" a="1"/>
  <c r="D1094" i="8" s="1"/>
  <c r="D1095" i="8" a="1"/>
  <c r="D1095" i="8"/>
  <c r="D1096" i="8" a="1"/>
  <c r="D1096" i="8" s="1"/>
  <c r="D1097" i="8" a="1"/>
  <c r="D1097" i="8" s="1"/>
  <c r="D1098" i="8" a="1"/>
  <c r="D1098" i="8"/>
  <c r="D1099" i="8" a="1"/>
  <c r="D1099" i="8" s="1"/>
  <c r="D1100" i="8" a="1"/>
  <c r="D1100" i="8" s="1"/>
  <c r="D1101" i="8" a="1"/>
  <c r="D1101" i="8" s="1"/>
  <c r="D1102" i="8" a="1"/>
  <c r="D1102" i="8" s="1"/>
  <c r="D1103" i="8" a="1"/>
  <c r="D1103" i="8" s="1"/>
  <c r="D1104" i="8" a="1"/>
  <c r="D1104" i="8"/>
  <c r="D1105" i="8" a="1"/>
  <c r="D1105" i="8" s="1"/>
  <c r="D1106" i="8" a="1"/>
  <c r="D1106" i="8"/>
  <c r="D1107" i="8" a="1"/>
  <c r="D1107" i="8"/>
  <c r="D1108" i="8" a="1"/>
  <c r="D1108" i="8" s="1"/>
  <c r="D1109" i="8" a="1"/>
  <c r="D1109" i="8" s="1"/>
  <c r="D1110" i="8" a="1"/>
  <c r="D1110" i="8" s="1"/>
  <c r="D1111" i="8" a="1"/>
  <c r="D1111" i="8" s="1"/>
  <c r="D1112" i="8" a="1"/>
  <c r="D1112" i="8" s="1"/>
  <c r="D1113" i="8" a="1"/>
  <c r="D1113" i="8" s="1"/>
  <c r="D1114" i="8" a="1"/>
  <c r="D1114" i="8" s="1"/>
  <c r="D1115" i="8" a="1"/>
  <c r="D1115" i="8"/>
  <c r="D1116" i="8" a="1"/>
  <c r="D1116" i="8"/>
  <c r="D1117" i="8" a="1"/>
  <c r="D1117" i="8" s="1"/>
  <c r="D1118" i="8" a="1"/>
  <c r="D1118" i="8"/>
  <c r="D1119" i="8" a="1"/>
  <c r="D1119" i="8" s="1"/>
  <c r="D1120" i="8" a="1"/>
  <c r="D1120" i="8" s="1"/>
  <c r="D1121" i="8" a="1"/>
  <c r="D1121" i="8" s="1"/>
  <c r="D1122" i="8" a="1"/>
  <c r="D1122" i="8" s="1"/>
  <c r="D1123" i="8" a="1"/>
  <c r="D1123" i="8" s="1"/>
  <c r="D1124" i="8" a="1"/>
  <c r="D1124" i="8"/>
  <c r="D1125" i="8" a="1"/>
  <c r="D1125" i="8" s="1"/>
  <c r="D1126" i="8" a="1"/>
  <c r="D1126" i="8" s="1"/>
  <c r="D1127" i="8" a="1"/>
  <c r="D1127" i="8"/>
  <c r="D1128" i="8" a="1"/>
  <c r="D1128" i="8" s="1"/>
  <c r="D1129" i="8" a="1"/>
  <c r="D1129" i="8" s="1"/>
  <c r="D1130" i="8" a="1"/>
  <c r="D1130" i="8"/>
  <c r="D1131" i="8" a="1"/>
  <c r="D1131" i="8" s="1"/>
  <c r="D1132" i="8" a="1"/>
  <c r="D1132" i="8" s="1"/>
  <c r="D1133" i="8" a="1"/>
  <c r="D1133" i="8" s="1"/>
  <c r="D1134" i="8" a="1"/>
  <c r="D1134" i="8" s="1"/>
  <c r="D1135" i="8" a="1"/>
  <c r="D1135" i="8" s="1"/>
  <c r="D1136" i="8" a="1"/>
  <c r="D1136" i="8"/>
  <c r="D1137" i="8" a="1"/>
  <c r="D1137" i="8" s="1"/>
  <c r="D1138" i="8" a="1"/>
  <c r="D1138" i="8"/>
  <c r="D1139" i="8" a="1"/>
  <c r="D1139" i="8"/>
  <c r="D1140" i="8" a="1"/>
  <c r="D1140" i="8" s="1"/>
  <c r="D1141" i="8" a="1"/>
  <c r="D1141" i="8" s="1"/>
  <c r="D1142" i="8" a="1"/>
  <c r="D1142" i="8" s="1"/>
  <c r="D1143" i="8" a="1"/>
  <c r="D1143" i="8" s="1"/>
  <c r="D1144" i="8" a="1"/>
  <c r="D1144" i="8" s="1"/>
  <c r="D1145" i="8" a="1"/>
  <c r="D1145" i="8" s="1"/>
  <c r="D1146" i="8" a="1"/>
  <c r="D1146" i="8" s="1"/>
  <c r="D1147" i="8" a="1"/>
  <c r="D1147" i="8"/>
  <c r="D1148" i="8" a="1"/>
  <c r="D1148" i="8"/>
  <c r="D1149" i="8" a="1"/>
  <c r="D1149" i="8" s="1"/>
  <c r="D1150" i="8" a="1"/>
  <c r="D1150" i="8"/>
  <c r="D1151" i="8" a="1"/>
  <c r="D1151" i="8" s="1"/>
  <c r="D1152" i="8" a="1"/>
  <c r="D1152" i="8" s="1"/>
  <c r="D1153" i="8" a="1"/>
  <c r="D1153" i="8" s="1"/>
  <c r="D1154" i="8" a="1"/>
  <c r="D1154" i="8" s="1"/>
  <c r="D1155" i="8" a="1"/>
  <c r="D1155" i="8" s="1"/>
  <c r="D1156" i="8" a="1"/>
  <c r="D1156" i="8"/>
  <c r="D1157" i="8" a="1"/>
  <c r="D1157" i="8" s="1"/>
  <c r="D1158" i="8" a="1"/>
  <c r="D1158" i="8" s="1"/>
  <c r="D1159" i="8" a="1"/>
  <c r="D1159" i="8"/>
  <c r="D1160" i="8" a="1"/>
  <c r="D1160" i="8" s="1"/>
  <c r="D1161" i="8" a="1"/>
  <c r="D1161" i="8" s="1"/>
  <c r="D1162" i="8" a="1"/>
  <c r="D1162" i="8"/>
  <c r="D1163" i="8" a="1"/>
  <c r="D1163" i="8" s="1"/>
  <c r="D1164" i="8" a="1"/>
  <c r="D1164" i="8" s="1"/>
  <c r="D1165" i="8" a="1"/>
  <c r="D1165" i="8" s="1"/>
  <c r="D1166" i="8" a="1"/>
  <c r="D1166" i="8" s="1"/>
  <c r="D1167" i="8" a="1"/>
  <c r="D1167" i="8" s="1"/>
  <c r="D1168" i="8" a="1"/>
  <c r="D1168" i="8"/>
  <c r="D1169" i="8" a="1"/>
  <c r="D1169" i="8" s="1"/>
  <c r="D1170" i="8" a="1"/>
  <c r="D1170" i="8"/>
  <c r="D1171" i="8" a="1"/>
  <c r="D1171" i="8"/>
  <c r="D1172" i="8" a="1"/>
  <c r="D1172" i="8" s="1"/>
  <c r="D1173" i="8" a="1"/>
  <c r="D1173" i="8" s="1"/>
  <c r="D1174" i="8" a="1"/>
  <c r="D1174" i="8" s="1"/>
  <c r="D1175" i="8" a="1"/>
  <c r="D1175" i="8" s="1"/>
  <c r="D1176" i="8" a="1"/>
  <c r="D1176" i="8" s="1"/>
  <c r="D1177" i="8" a="1"/>
  <c r="D1177" i="8" s="1"/>
  <c r="D1178" i="8" a="1"/>
  <c r="D1178" i="8" s="1"/>
  <c r="D1179" i="8" a="1"/>
  <c r="D1179" i="8"/>
  <c r="D1180" i="8" a="1"/>
  <c r="D1180" i="8"/>
  <c r="D1181" i="8" a="1"/>
  <c r="D1181" i="8" s="1"/>
  <c r="D1182" i="8" a="1"/>
  <c r="D1182" i="8"/>
  <c r="D1183" i="8" a="1"/>
  <c r="D1183" i="8" s="1"/>
  <c r="D1184" i="8" a="1"/>
  <c r="D1184" i="8" s="1"/>
  <c r="D1185" i="8" a="1"/>
  <c r="D1185" i="8" s="1"/>
  <c r="D1186" i="8" a="1"/>
  <c r="D1186" i="8" s="1"/>
  <c r="D1187" i="8" a="1"/>
  <c r="D1187" i="8" s="1"/>
  <c r="D1188" i="8" a="1"/>
  <c r="D1188" i="8"/>
  <c r="D1189" i="8" a="1"/>
  <c r="D1189" i="8" s="1"/>
  <c r="D1190" i="8" a="1"/>
  <c r="D1190" i="8" s="1"/>
  <c r="D1191" i="8" a="1"/>
  <c r="D1191" i="8"/>
  <c r="D1192" i="8" a="1"/>
  <c r="D1192" i="8" s="1"/>
  <c r="D1193" i="8" a="1"/>
  <c r="D1193" i="8" s="1"/>
  <c r="D1194" i="8" a="1"/>
  <c r="D1194" i="8"/>
  <c r="D1195" i="8" a="1"/>
  <c r="D1195" i="8" s="1"/>
  <c r="D1196" i="8" a="1"/>
  <c r="D1196" i="8" s="1"/>
  <c r="D1197" i="8" a="1"/>
  <c r="D1197" i="8" s="1"/>
  <c r="D1198" i="8" a="1"/>
  <c r="D1198" i="8" s="1"/>
  <c r="D1199" i="8" a="1"/>
  <c r="D1199" i="8" s="1"/>
  <c r="D1200" i="8" a="1"/>
  <c r="D1200" i="8"/>
  <c r="D1201" i="8" a="1"/>
  <c r="D1201" i="8" s="1"/>
  <c r="D1202" i="8" a="1"/>
  <c r="D1202" i="8"/>
  <c r="D1203" i="8" a="1"/>
  <c r="D1203" i="8"/>
  <c r="D1204" i="8" a="1"/>
  <c r="D1204" i="8" s="1"/>
  <c r="D1205" i="8" a="1"/>
  <c r="D1205" i="8" s="1"/>
  <c r="D1206" i="8" a="1"/>
  <c r="D1206" i="8" s="1"/>
  <c r="D1207" i="8" a="1"/>
  <c r="D1207" i="8" s="1"/>
  <c r="D1208" i="8" a="1"/>
  <c r="D1208" i="8" s="1"/>
  <c r="D1209" i="8" a="1"/>
  <c r="D1209" i="8" s="1"/>
  <c r="D1210" i="8" a="1"/>
  <c r="D1210" i="8" s="1"/>
  <c r="D1211" i="8" a="1"/>
  <c r="D1211" i="8"/>
  <c r="D1212" i="8" a="1"/>
  <c r="D1212" i="8"/>
  <c r="D1213" i="8" a="1"/>
  <c r="D1213" i="8" s="1"/>
  <c r="D1214" i="8" a="1"/>
  <c r="D1214" i="8"/>
  <c r="D1215" i="8" a="1"/>
  <c r="D1215" i="8" s="1"/>
  <c r="D1216" i="8" a="1"/>
  <c r="D1216" i="8" s="1"/>
  <c r="D1217" i="8" a="1"/>
  <c r="D1217" i="8" s="1"/>
  <c r="D1218" i="8" a="1"/>
  <c r="D1218" i="8" s="1"/>
  <c r="D1219" i="8" a="1"/>
  <c r="D1219" i="8" s="1"/>
  <c r="D1220" i="8" a="1"/>
  <c r="D1220" i="8"/>
  <c r="D1221" i="8" a="1"/>
  <c r="D1221" i="8" s="1"/>
  <c r="D1222" i="8" a="1"/>
  <c r="D1222" i="8" s="1"/>
  <c r="D1223" i="8" a="1"/>
  <c r="D1223" i="8"/>
  <c r="D1224" i="8" a="1"/>
  <c r="D1224" i="8" s="1"/>
  <c r="D1225" i="8" a="1"/>
  <c r="D1225" i="8" s="1"/>
  <c r="D1226" i="8" a="1"/>
  <c r="D1226" i="8"/>
  <c r="D1227" i="8" a="1"/>
  <c r="D1227" i="8" s="1"/>
  <c r="D1228" i="8" a="1"/>
  <c r="D1228" i="8" s="1"/>
  <c r="D1229" i="8" a="1"/>
  <c r="D1229" i="8" s="1"/>
  <c r="D1230" i="8" a="1"/>
  <c r="D1230" i="8" s="1"/>
  <c r="D1231" i="8" a="1"/>
  <c r="D1231" i="8" s="1"/>
  <c r="D1232" i="8" a="1"/>
  <c r="D1232" i="8"/>
  <c r="D1233" i="8" a="1"/>
  <c r="D1233" i="8" s="1"/>
  <c r="D1234" i="8" a="1"/>
  <c r="D1234" i="8"/>
  <c r="D1235" i="8" a="1"/>
  <c r="D1235" i="8"/>
  <c r="D1236" i="8" a="1"/>
  <c r="D1236" i="8" s="1"/>
  <c r="D1237" i="8" a="1"/>
  <c r="D1237" i="8" s="1"/>
  <c r="D1238" i="8" a="1"/>
  <c r="D1238" i="8" s="1"/>
  <c r="D1239" i="8" a="1"/>
  <c r="D1239" i="8" s="1"/>
  <c r="D1240" i="8" a="1"/>
  <c r="D1240" i="8" s="1"/>
  <c r="D1241" i="8" a="1"/>
  <c r="D1241" i="8" s="1"/>
  <c r="D1242" i="8" a="1"/>
  <c r="D1242" i="8" s="1"/>
  <c r="D1243" i="8" a="1"/>
  <c r="D1243" i="8"/>
  <c r="D1244" i="8" a="1"/>
  <c r="D1244" i="8"/>
  <c r="D1245" i="8" a="1"/>
  <c r="D1245" i="8" s="1"/>
  <c r="D1246" i="8" a="1"/>
  <c r="D1246" i="8"/>
  <c r="D1247" i="8" a="1"/>
  <c r="D1247" i="8" s="1"/>
  <c r="D1248" i="8" a="1"/>
  <c r="D1248" i="8" s="1"/>
  <c r="D1249" i="8" a="1"/>
  <c r="D1249" i="8" s="1"/>
  <c r="D1250" i="8" a="1"/>
  <c r="D1250" i="8" s="1"/>
  <c r="D1251" i="8" a="1"/>
  <c r="D1251" i="8" s="1"/>
  <c r="D1252" i="8" a="1"/>
  <c r="D1252" i="8"/>
  <c r="D1253" i="8" a="1"/>
  <c r="D1253" i="8" s="1"/>
  <c r="D1254" i="8" a="1"/>
  <c r="D1254" i="8" s="1"/>
  <c r="D1255" i="8" a="1"/>
  <c r="D1255" i="8"/>
  <c r="D1256" i="8" a="1"/>
  <c r="D1256" i="8" s="1"/>
  <c r="D1257" i="8" a="1"/>
  <c r="D1257" i="8" s="1"/>
  <c r="D1258" i="8" a="1"/>
  <c r="D1258" i="8"/>
  <c r="D1259" i="8" a="1"/>
  <c r="D1259" i="8" s="1"/>
  <c r="D1260" i="8" a="1"/>
  <c r="D1260" i="8" s="1"/>
  <c r="D1261" i="8" a="1"/>
  <c r="D1261" i="8" s="1"/>
  <c r="D1262" i="8" a="1"/>
  <c r="D1262" i="8" s="1"/>
  <c r="D1263" i="8" a="1"/>
  <c r="D1263" i="8" s="1"/>
  <c r="D1264" i="8" a="1"/>
  <c r="D1264" i="8"/>
  <c r="D1265" i="8" a="1"/>
  <c r="D1265" i="8" s="1"/>
  <c r="D1266" i="8" a="1"/>
  <c r="D1266" i="8"/>
  <c r="D1267" i="8" a="1"/>
  <c r="D1267" i="8"/>
  <c r="D1268" i="8" a="1"/>
  <c r="D1268" i="8" s="1"/>
  <c r="D1269" i="8" a="1"/>
  <c r="D1269" i="8" s="1"/>
  <c r="D1270" i="8" a="1"/>
  <c r="D1270" i="8" s="1"/>
  <c r="D1271" i="8" a="1"/>
  <c r="D1271" i="8" s="1"/>
  <c r="D1272" i="8" a="1"/>
  <c r="D1272" i="8" s="1"/>
  <c r="D1273" i="8" a="1"/>
  <c r="D1273" i="8" s="1"/>
  <c r="D1274" i="8" a="1"/>
  <c r="D1274" i="8" s="1"/>
  <c r="D1275" i="8" a="1"/>
  <c r="D1275" i="8"/>
  <c r="D1276" i="8" a="1"/>
  <c r="D1276" i="8"/>
  <c r="D1277" i="8" a="1"/>
  <c r="D1277" i="8" s="1"/>
  <c r="D1278" i="8" a="1"/>
  <c r="D1278" i="8"/>
  <c r="D1279" i="8" a="1"/>
  <c r="D1279" i="8" s="1"/>
  <c r="D1280" i="8" a="1"/>
  <c r="D1280" i="8" s="1"/>
  <c r="D1281" i="8" a="1"/>
  <c r="D1281" i="8" s="1"/>
  <c r="D1282" i="8" a="1"/>
  <c r="D1282" i="8" s="1"/>
  <c r="D1283" i="8" a="1"/>
  <c r="D1283" i="8" s="1"/>
  <c r="D1284" i="8" a="1"/>
  <c r="D1284" i="8"/>
  <c r="D1285" i="8" a="1"/>
  <c r="D1285" i="8" s="1"/>
  <c r="D1286" i="8" a="1"/>
  <c r="D1286" i="8" s="1"/>
  <c r="D1287" i="8" a="1"/>
  <c r="D1287" i="8"/>
  <c r="D1288" i="8" a="1"/>
  <c r="D1288" i="8" s="1"/>
  <c r="D1289" i="8" a="1"/>
  <c r="D1289" i="8" s="1"/>
  <c r="D1290" i="8" a="1"/>
  <c r="D1290" i="8"/>
  <c r="D1291" i="8" a="1"/>
  <c r="D1291" i="8" s="1"/>
  <c r="D1292" i="8" a="1"/>
  <c r="D1292" i="8" s="1"/>
  <c r="D1293" i="8" a="1"/>
  <c r="D1293" i="8"/>
  <c r="D1294" i="8" a="1"/>
  <c r="D1294" i="8"/>
  <c r="D1295" i="8" a="1"/>
  <c r="D1295" i="8" s="1"/>
  <c r="D1296" i="8" a="1"/>
  <c r="D1296" i="8" s="1"/>
  <c r="D1297" i="8" a="1"/>
  <c r="D1297" i="8"/>
  <c r="D1298" i="8" a="1"/>
  <c r="D1298" i="8"/>
  <c r="D1299" i="8" a="1"/>
  <c r="D1299" i="8" s="1"/>
  <c r="D1300" i="8" a="1"/>
  <c r="D1300" i="8" s="1"/>
  <c r="D1301" i="8" a="1"/>
  <c r="D1301" i="8"/>
  <c r="D1302" i="8" a="1"/>
  <c r="D1302" i="8"/>
  <c r="D1303" i="8" a="1"/>
  <c r="D1303" i="8" s="1"/>
  <c r="D1304" i="8" a="1"/>
  <c r="D1304" i="8" s="1"/>
  <c r="D1305" i="8" a="1"/>
  <c r="D1305" i="8"/>
  <c r="D1306" i="8" a="1"/>
  <c r="D1306" i="8" s="1"/>
  <c r="D1307" i="8" a="1"/>
  <c r="D1307" i="8" s="1"/>
  <c r="D1308" i="8" a="1"/>
  <c r="D1308" i="8" s="1"/>
  <c r="D1309" i="8" a="1"/>
  <c r="D1309" i="8"/>
  <c r="D1310" i="8" a="1"/>
  <c r="D1310" i="8" s="1"/>
  <c r="D1311" i="8" a="1"/>
  <c r="D1311" i="8" s="1"/>
  <c r="D1312" i="8" a="1"/>
  <c r="D1312" i="8" s="1"/>
  <c r="D1313" i="8" a="1"/>
  <c r="D1313" i="8"/>
  <c r="D1314" i="8" a="1"/>
  <c r="D1314" i="8" s="1"/>
  <c r="D1315" i="8" a="1"/>
  <c r="D1315" i="8" s="1"/>
  <c r="D1316" i="8" a="1"/>
  <c r="D1316" i="8" s="1"/>
  <c r="D1317" i="8" a="1"/>
  <c r="D1317" i="8"/>
  <c r="D1318" i="8" a="1"/>
  <c r="D1318" i="8" s="1"/>
  <c r="D1319" i="8" a="1"/>
  <c r="D1319" i="8" s="1"/>
  <c r="D1320" i="8" a="1"/>
  <c r="D1320" i="8" s="1"/>
  <c r="D1321" i="8" a="1"/>
  <c r="D1321" i="8"/>
  <c r="D1322" i="8" a="1"/>
  <c r="D1322" i="8" s="1"/>
  <c r="D1323" i="8" a="1"/>
  <c r="D1323" i="8" s="1"/>
  <c r="D1324" i="8" a="1"/>
  <c r="D1324" i="8" s="1"/>
  <c r="D1325" i="8" a="1"/>
  <c r="D1325" i="8"/>
  <c r="D1326" i="8" a="1"/>
  <c r="D1326" i="8" s="1"/>
  <c r="D1327" i="8" a="1"/>
  <c r="D1327" i="8" s="1"/>
  <c r="D1328" i="8" a="1"/>
  <c r="D1328" i="8" s="1"/>
  <c r="D1329" i="8" a="1"/>
  <c r="D1329" i="8"/>
  <c r="D1330" i="8" a="1"/>
  <c r="D1330" i="8" s="1"/>
  <c r="D1331" i="8" a="1"/>
  <c r="D1331" i="8" s="1"/>
  <c r="D1332" i="8" a="1"/>
  <c r="D1332" i="8" s="1"/>
  <c r="D1333" i="8" a="1"/>
  <c r="D1333" i="8"/>
  <c r="D1334" i="8" a="1"/>
  <c r="D1334" i="8" s="1"/>
  <c r="D1335" i="8" a="1"/>
  <c r="D1335" i="8" s="1"/>
  <c r="D1336" i="8" a="1"/>
  <c r="D1336" i="8" s="1"/>
  <c r="D1337" i="8" a="1"/>
  <c r="D1337" i="8"/>
  <c r="D1338" i="8" a="1"/>
  <c r="D1338" i="8" s="1"/>
  <c r="D1339" i="8" a="1"/>
  <c r="D1339" i="8" s="1"/>
  <c r="D1340" i="8" a="1"/>
  <c r="D1340" i="8" s="1"/>
  <c r="D1341" i="8" a="1"/>
  <c r="D1341" i="8"/>
  <c r="D1342" i="8" a="1"/>
  <c r="D1342" i="8" s="1"/>
  <c r="D1343" i="8" a="1"/>
  <c r="D1343" i="8" s="1"/>
  <c r="D1344" i="8" a="1"/>
  <c r="D1344" i="8" s="1"/>
  <c r="D1345" i="8" a="1"/>
  <c r="D1345" i="8"/>
  <c r="D1346" i="8" a="1"/>
  <c r="D1346" i="8" s="1"/>
  <c r="D1347" i="8" a="1"/>
  <c r="D1347" i="8" s="1"/>
  <c r="D1348" i="8" a="1"/>
  <c r="D1348" i="8" s="1"/>
  <c r="D1349" i="8" a="1"/>
  <c r="D1349" i="8"/>
  <c r="D1350" i="8" a="1"/>
  <c r="D1350" i="8" s="1"/>
  <c r="D1351" i="8" a="1"/>
  <c r="D1351" i="8" s="1"/>
  <c r="D1352" i="8" a="1"/>
  <c r="D1352" i="8" s="1"/>
  <c r="D1353" i="8" a="1"/>
  <c r="D1353" i="8"/>
  <c r="D1354" i="8" a="1"/>
  <c r="D1354" i="8" s="1"/>
  <c r="D1355" i="8" a="1"/>
  <c r="D1355" i="8" s="1"/>
  <c r="D1356" i="8" a="1"/>
  <c r="D1356" i="8" s="1"/>
  <c r="D1357" i="8" a="1"/>
  <c r="D1357" i="8"/>
  <c r="D1358" i="8" a="1"/>
  <c r="D1358" i="8" s="1"/>
  <c r="D1359" i="8" a="1"/>
  <c r="D1359" i="8" s="1"/>
  <c r="D1360" i="8" a="1"/>
  <c r="D1360" i="8" s="1"/>
  <c r="D1361" i="8" a="1"/>
  <c r="D1361" i="8"/>
  <c r="D1362" i="8" a="1"/>
  <c r="D1362" i="8" s="1"/>
  <c r="D1363" i="8" a="1"/>
  <c r="D1363" i="8" s="1"/>
  <c r="D1364" i="8" a="1"/>
  <c r="D1364" i="8" s="1"/>
  <c r="D1365" i="8" a="1"/>
  <c r="D1365" i="8"/>
  <c r="D1366" i="8" a="1"/>
  <c r="D1366" i="8" s="1"/>
  <c r="D1367" i="8" a="1"/>
  <c r="D1367" i="8" s="1"/>
  <c r="D1368" i="8" a="1"/>
  <c r="D1368" i="8" s="1"/>
  <c r="D1369" i="8" a="1"/>
  <c r="D1369" i="8"/>
  <c r="D1370" i="8" a="1"/>
  <c r="D1370" i="8" s="1"/>
  <c r="D1371" i="8" a="1"/>
  <c r="D1371" i="8" s="1"/>
  <c r="D1372" i="8" a="1"/>
  <c r="D1372" i="8" s="1"/>
  <c r="D1373" i="8" a="1"/>
  <c r="D1373" i="8"/>
  <c r="D1374" i="8" a="1"/>
  <c r="D1374" i="8" s="1"/>
  <c r="D1375" i="8" a="1"/>
  <c r="D1375" i="8" s="1"/>
  <c r="D1376" i="8" a="1"/>
  <c r="D1376" i="8" s="1"/>
  <c r="D1377" i="8" a="1"/>
  <c r="D1377" i="8"/>
  <c r="D1378" i="8" a="1"/>
  <c r="D1378" i="8" s="1"/>
  <c r="D1379" i="8" a="1"/>
  <c r="D1379" i="8" s="1"/>
  <c r="D1380" i="8" a="1"/>
  <c r="D1380" i="8" s="1"/>
  <c r="D1381" i="8" a="1"/>
  <c r="D1381" i="8"/>
  <c r="D1382" i="8" a="1"/>
  <c r="D1382" i="8" s="1"/>
  <c r="D1383" i="8" a="1"/>
  <c r="D1383" i="8" s="1"/>
  <c r="D1384" i="8" a="1"/>
  <c r="D1384" i="8" s="1"/>
  <c r="D1385" i="8" a="1"/>
  <c r="D1385" i="8"/>
  <c r="D1386" i="8" a="1"/>
  <c r="D1386" i="8" s="1"/>
  <c r="D1387" i="8" a="1"/>
  <c r="D1387" i="8" s="1"/>
  <c r="D1388" i="8" a="1"/>
  <c r="D1388" i="8" s="1"/>
  <c r="D1389" i="8" a="1"/>
  <c r="D1389" i="8"/>
  <c r="D1390" i="8" a="1"/>
  <c r="D1390" i="8" s="1"/>
  <c r="D1391" i="8" a="1"/>
  <c r="D1391" i="8" s="1"/>
  <c r="D1392" i="8" a="1"/>
  <c r="D1392" i="8" s="1"/>
  <c r="D1393" i="8" a="1"/>
  <c r="D1393" i="8"/>
  <c r="D1394" i="8" a="1"/>
  <c r="D1394" i="8" s="1"/>
  <c r="D1395" i="8" a="1"/>
  <c r="D1395" i="8" s="1"/>
  <c r="D1396" i="8" a="1"/>
  <c r="D1396" i="8" s="1"/>
  <c r="D1397" i="8" a="1"/>
  <c r="D1397" i="8"/>
  <c r="D1398" i="8" a="1"/>
  <c r="D1398" i="8" s="1"/>
  <c r="D1399" i="8" a="1"/>
  <c r="D1399" i="8" s="1"/>
  <c r="D1400" i="8" a="1"/>
  <c r="D1400" i="8" s="1"/>
  <c r="D1401" i="8" a="1"/>
  <c r="D1401" i="8"/>
  <c r="D1402" i="8" a="1"/>
  <c r="D1402" i="8" s="1"/>
  <c r="D1403" i="8" a="1"/>
  <c r="D1403" i="8" s="1"/>
  <c r="D1404" i="8" a="1"/>
  <c r="D1404" i="8" s="1"/>
  <c r="D1405" i="8" a="1"/>
  <c r="D1405" i="8"/>
  <c r="D1406" i="8" a="1"/>
  <c r="D1406" i="8" s="1"/>
  <c r="D1407" i="8" a="1"/>
  <c r="D1407" i="8" s="1"/>
  <c r="D1408" i="8" a="1"/>
  <c r="D1408" i="8" s="1"/>
  <c r="D1409" i="8" a="1"/>
  <c r="D1409" i="8"/>
  <c r="D1410" i="8" a="1"/>
  <c r="D1410" i="8" s="1"/>
  <c r="D1411" i="8" a="1"/>
  <c r="D1411" i="8" s="1"/>
  <c r="D1412" i="8" a="1"/>
  <c r="D1412" i="8" s="1"/>
  <c r="D1413" i="8" a="1"/>
  <c r="D1413" i="8"/>
  <c r="D1414" i="8" a="1"/>
  <c r="D1414" i="8" s="1"/>
  <c r="D1415" i="8" a="1"/>
  <c r="D1415" i="8" s="1"/>
  <c r="D1416" i="8" a="1"/>
  <c r="D1416" i="8" s="1"/>
  <c r="D1417" i="8" a="1"/>
  <c r="D1417" i="8"/>
  <c r="D1418" i="8" a="1"/>
  <c r="D1418" i="8" s="1"/>
  <c r="D1419" i="8" a="1"/>
  <c r="D1419" i="8" s="1"/>
  <c r="D1420" i="8" a="1"/>
  <c r="D1420" i="8" s="1"/>
  <c r="D1421" i="8" a="1"/>
  <c r="D1421" i="8"/>
  <c r="D1422" i="8" a="1"/>
  <c r="D1422" i="8" s="1"/>
  <c r="D1423" i="8" a="1"/>
  <c r="D1423" i="8" s="1"/>
  <c r="D1424" i="8" a="1"/>
  <c r="D1424" i="8" s="1"/>
  <c r="D1425" i="8" a="1"/>
  <c r="D1425" i="8" s="1"/>
  <c r="D1426" i="8" a="1"/>
  <c r="D1426" i="8" s="1"/>
  <c r="D1427" i="8" a="1"/>
  <c r="D1427" i="8" s="1"/>
  <c r="D1428" i="8" a="1"/>
  <c r="D1428" i="8" s="1"/>
  <c r="D1429" i="8" a="1"/>
  <c r="D1429" i="8" s="1"/>
  <c r="D1430" i="8" a="1"/>
  <c r="D1430" i="8" s="1"/>
  <c r="D1431" i="8" a="1"/>
  <c r="D1431" i="8" s="1"/>
  <c r="D1432" i="8" a="1"/>
  <c r="D1432" i="8" s="1"/>
  <c r="D1433" i="8" a="1"/>
  <c r="D1433" i="8" s="1"/>
  <c r="D1434" i="8" a="1"/>
  <c r="D1434" i="8" s="1"/>
  <c r="D1435" i="8" a="1"/>
  <c r="D1435" i="8" s="1"/>
  <c r="D1436" i="8" a="1"/>
  <c r="D1436" i="8" s="1"/>
  <c r="D1437" i="8" a="1"/>
  <c r="D1437" i="8" s="1"/>
  <c r="D1438" i="8" a="1"/>
  <c r="D1438" i="8" s="1"/>
  <c r="D1439" i="8" a="1"/>
  <c r="D1439" i="8" s="1"/>
  <c r="D1440" i="8" a="1"/>
  <c r="D1440" i="8" s="1"/>
  <c r="D1441" i="8" a="1"/>
  <c r="D1441" i="8"/>
  <c r="D1442" i="8" a="1"/>
  <c r="D1442" i="8" s="1"/>
  <c r="D1443" i="8" a="1"/>
  <c r="D1443" i="8" s="1"/>
  <c r="D1444" i="8" a="1"/>
  <c r="D1444" i="8" s="1"/>
  <c r="D1445" i="8" a="1"/>
  <c r="D1445" i="8"/>
  <c r="D1446" i="8" a="1"/>
  <c r="D1446" i="8" s="1"/>
  <c r="D1447" i="8" a="1"/>
  <c r="D1447" i="8" s="1"/>
  <c r="D1448" i="8" a="1"/>
  <c r="D1448" i="8" s="1"/>
  <c r="D1449" i="8" a="1"/>
  <c r="D1449" i="8"/>
  <c r="D1450" i="8" a="1"/>
  <c r="D1450" i="8" s="1"/>
  <c r="D1451" i="8" a="1"/>
  <c r="D1451" i="8" s="1"/>
  <c r="D1452" i="8" a="1"/>
  <c r="D1452" i="8" s="1"/>
  <c r="D1453" i="8" a="1"/>
  <c r="D1453" i="8"/>
  <c r="D1454" i="8" a="1"/>
  <c r="D1454" i="8" s="1"/>
  <c r="D1455" i="8" a="1"/>
  <c r="D1455" i="8" s="1"/>
  <c r="D1456" i="8" a="1"/>
  <c r="D1456" i="8" s="1"/>
  <c r="D1457" i="8" a="1"/>
  <c r="D1457" i="8" s="1"/>
  <c r="D1458" i="8" a="1"/>
  <c r="D1458" i="8" s="1"/>
  <c r="D1459" i="8" a="1"/>
  <c r="D1459" i="8" s="1"/>
  <c r="D1460" i="8" a="1"/>
  <c r="D1460" i="8" s="1"/>
  <c r="D1461" i="8" a="1"/>
  <c r="D1461" i="8" s="1"/>
  <c r="D1462" i="8" a="1"/>
  <c r="D1462" i="8" s="1"/>
  <c r="D1463" i="8" a="1"/>
  <c r="D1463" i="8" s="1"/>
  <c r="D1464" i="8" a="1"/>
  <c r="D1464" i="8" s="1"/>
  <c r="D1465" i="8" a="1"/>
  <c r="D1465" i="8" s="1"/>
  <c r="D1466" i="8" a="1"/>
  <c r="D1466" i="8" s="1"/>
  <c r="D1467" i="8" a="1"/>
  <c r="D1467" i="8" s="1"/>
  <c r="D1468" i="8" a="1"/>
  <c r="D1468" i="8" s="1"/>
  <c r="D1469" i="8" a="1"/>
  <c r="D1469" i="8" s="1"/>
  <c r="D1470" i="8" a="1"/>
  <c r="D1470" i="8" s="1"/>
  <c r="D1471" i="8" a="1"/>
  <c r="D1471" i="8" s="1"/>
  <c r="D1472" i="8" a="1"/>
  <c r="D1472" i="8" s="1"/>
  <c r="D1473" i="8" a="1"/>
  <c r="D1473" i="8"/>
  <c r="D1474" i="8" a="1"/>
  <c r="D1474" i="8" s="1"/>
  <c r="D1475" i="8" a="1"/>
  <c r="D1475" i="8" s="1"/>
  <c r="D1476" i="8" a="1"/>
  <c r="D1476" i="8" s="1"/>
  <c r="D1477" i="8" a="1"/>
  <c r="D1477" i="8"/>
  <c r="D1478" i="8" a="1"/>
  <c r="D1478" i="8" s="1"/>
  <c r="D1479" i="8" a="1"/>
  <c r="D1479" i="8" s="1"/>
  <c r="D1480" i="8" a="1"/>
  <c r="D1480" i="8" s="1"/>
  <c r="D1481" i="8" a="1"/>
  <c r="D1481" i="8"/>
  <c r="D1482" i="8" a="1"/>
  <c r="D1482" i="8" s="1"/>
  <c r="D1483" i="8" a="1"/>
  <c r="D1483" i="8" s="1"/>
  <c r="D1484" i="8" a="1"/>
  <c r="D1484" i="8" s="1"/>
  <c r="D1485" i="8" a="1"/>
  <c r="D1485" i="8"/>
  <c r="D1486" i="8" a="1"/>
  <c r="D1486" i="8" s="1"/>
  <c r="D1487" i="8" a="1"/>
  <c r="D1487" i="8" s="1"/>
  <c r="D1488" i="8" a="1"/>
  <c r="D1488" i="8" s="1"/>
  <c r="D1489" i="8" a="1"/>
  <c r="D1489" i="8" s="1"/>
  <c r="D1490" i="8" a="1"/>
  <c r="D1490" i="8" s="1"/>
  <c r="D1491" i="8" a="1"/>
  <c r="D1491" i="8" s="1"/>
  <c r="D1492" i="8" a="1"/>
  <c r="D1492" i="8" s="1"/>
  <c r="D1493" i="8" a="1"/>
  <c r="D1493" i="8" s="1"/>
  <c r="D1494" i="8" a="1"/>
  <c r="D1494" i="8" s="1"/>
  <c r="D1495" i="8" a="1"/>
  <c r="D1495" i="8" s="1"/>
  <c r="D1496" i="8" a="1"/>
  <c r="D1496" i="8" s="1"/>
  <c r="D1497" i="8" a="1"/>
  <c r="D1497" i="8" s="1"/>
  <c r="D1498" i="8" a="1"/>
  <c r="D1498" i="8" s="1"/>
  <c r="D1499" i="8" a="1"/>
  <c r="D1499" i="8" s="1"/>
  <c r="D1500" i="8" a="1"/>
  <c r="D1500" i="8" s="1"/>
  <c r="D1501" i="8" a="1"/>
  <c r="D1501" i="8" s="1"/>
  <c r="D1502" i="8" a="1"/>
  <c r="D1502" i="8" s="1"/>
  <c r="D1503" i="8" a="1"/>
  <c r="D1503" i="8" s="1"/>
  <c r="D1504" i="8" a="1"/>
  <c r="D1504" i="8" s="1"/>
  <c r="D1505" i="8" a="1"/>
  <c r="D1505" i="8"/>
  <c r="D1506" i="8" a="1"/>
  <c r="D1506" i="8" s="1"/>
  <c r="D1507" i="8" a="1"/>
  <c r="D1507" i="8" s="1"/>
  <c r="D1508" i="8" a="1"/>
  <c r="D1508" i="8" s="1"/>
  <c r="D1509" i="8" a="1"/>
  <c r="D1509" i="8"/>
  <c r="D1510" i="8" a="1"/>
  <c r="D1510" i="8" s="1"/>
  <c r="D1511" i="8" a="1"/>
  <c r="D1511" i="8" s="1"/>
  <c r="D1512" i="8" a="1"/>
  <c r="D1512" i="8" s="1"/>
  <c r="D1513" i="8" a="1"/>
  <c r="D1513" i="8"/>
  <c r="D1514" i="8" a="1"/>
  <c r="D1514" i="8" s="1"/>
  <c r="D1515" i="8" a="1"/>
  <c r="D1515" i="8" s="1"/>
  <c r="D1516" i="8" a="1"/>
  <c r="D1516" i="8" s="1"/>
  <c r="D1517" i="8" a="1"/>
  <c r="D1517" i="8"/>
  <c r="D1518" i="8" a="1"/>
  <c r="D1518" i="8" s="1"/>
  <c r="D1519" i="8" a="1"/>
  <c r="D1519" i="8" s="1"/>
  <c r="D1520" i="8" a="1"/>
  <c r="D1520" i="8" s="1"/>
  <c r="D1521" i="8" a="1"/>
  <c r="D1521" i="8" s="1"/>
  <c r="D1522" i="8" a="1"/>
  <c r="D1522" i="8" s="1"/>
  <c r="D1523" i="8" a="1"/>
  <c r="D1523" i="8" s="1"/>
  <c r="D1524" i="8" a="1"/>
  <c r="D1524" i="8" s="1"/>
  <c r="D1525" i="8" a="1"/>
  <c r="D1525" i="8" s="1"/>
  <c r="D1526" i="8" a="1"/>
  <c r="D1526" i="8" s="1"/>
  <c r="D1527" i="8" a="1"/>
  <c r="D1527" i="8" s="1"/>
  <c r="D1528" i="8" a="1"/>
  <c r="D1528" i="8" s="1"/>
  <c r="D1529" i="8" a="1"/>
  <c r="D1529" i="8" s="1"/>
  <c r="D1530" i="8" a="1"/>
  <c r="D1530" i="8" s="1"/>
  <c r="D1531" i="8" a="1"/>
  <c r="D1531" i="8" s="1"/>
  <c r="D1532" i="8" a="1"/>
  <c r="D1532" i="8" s="1"/>
  <c r="D1533" i="8" a="1"/>
  <c r="D1533" i="8" s="1"/>
  <c r="D1534" i="8" a="1"/>
  <c r="D1534" i="8" s="1"/>
  <c r="D1535" i="8" a="1"/>
  <c r="D1535" i="8" s="1"/>
  <c r="D1536" i="8" a="1"/>
  <c r="D1536" i="8" s="1"/>
  <c r="D1537" i="8" a="1"/>
  <c r="D1537" i="8"/>
  <c r="D1538" i="8" a="1"/>
  <c r="D1538" i="8" s="1"/>
  <c r="D1539" i="8" a="1"/>
  <c r="D1539" i="8" s="1"/>
  <c r="D1540" i="8" a="1"/>
  <c r="D1540" i="8" s="1"/>
  <c r="D1541" i="8" a="1"/>
  <c r="D1541" i="8"/>
  <c r="D1542" i="8" a="1"/>
  <c r="D1542" i="8" s="1"/>
  <c r="D1543" i="8" a="1"/>
  <c r="D1543" i="8" s="1"/>
  <c r="D1544" i="8" a="1"/>
  <c r="D1544" i="8" s="1"/>
  <c r="D1545" i="8" a="1"/>
  <c r="D1545" i="8"/>
  <c r="D1546" i="8" a="1"/>
  <c r="D1546" i="8" s="1"/>
  <c r="D1547" i="8" a="1"/>
  <c r="D1547" i="8" s="1"/>
  <c r="D1548" i="8" a="1"/>
  <c r="D1548" i="8" s="1"/>
  <c r="D1549" i="8" a="1"/>
  <c r="D1549" i="8"/>
  <c r="D1550" i="8" a="1"/>
  <c r="D1550" i="8" s="1"/>
  <c r="D1551" i="8" a="1"/>
  <c r="D1551" i="8" s="1"/>
  <c r="D1552" i="8" a="1"/>
  <c r="D1552" i="8" s="1"/>
  <c r="D1553" i="8" a="1"/>
  <c r="D1553" i="8" s="1"/>
  <c r="D1554" i="8" a="1"/>
  <c r="D1554" i="8" s="1"/>
  <c r="D1555" i="8" a="1"/>
  <c r="D1555" i="8" s="1"/>
  <c r="D1556" i="8" a="1"/>
  <c r="D1556" i="8" s="1"/>
  <c r="D1557" i="8" a="1"/>
  <c r="D1557" i="8" s="1"/>
  <c r="D1558" i="8" a="1"/>
  <c r="D1558" i="8" s="1"/>
  <c r="D1559" i="8" a="1"/>
  <c r="D1559" i="8" s="1"/>
  <c r="D1560" i="8" a="1"/>
  <c r="D1560" i="8" s="1"/>
  <c r="D1561" i="8" a="1"/>
  <c r="D1561" i="8" s="1"/>
  <c r="D1562" i="8" a="1"/>
  <c r="D1562" i="8" s="1"/>
  <c r="D1563" i="8" a="1"/>
  <c r="D1563" i="8" s="1"/>
  <c r="D1564" i="8" a="1"/>
  <c r="D1564" i="8" s="1"/>
  <c r="D1565" i="8" a="1"/>
  <c r="D1565" i="8" s="1"/>
  <c r="D1566" i="8" a="1"/>
  <c r="D1566" i="8" s="1"/>
  <c r="D1567" i="8" a="1"/>
  <c r="D1567" i="8" s="1"/>
  <c r="D1568" i="8" a="1"/>
  <c r="D1568" i="8" s="1"/>
  <c r="D1569" i="8" a="1"/>
  <c r="D1569" i="8"/>
  <c r="D1570" i="8" a="1"/>
  <c r="D1570" i="8" s="1"/>
  <c r="D1571" i="8" a="1"/>
  <c r="D1571" i="8" s="1"/>
  <c r="D1572" i="8" a="1"/>
  <c r="D1572" i="8" s="1"/>
  <c r="D1573" i="8" a="1"/>
  <c r="D1573" i="8"/>
  <c r="D1574" i="8" a="1"/>
  <c r="D1574" i="8" s="1"/>
  <c r="D1575" i="8" a="1"/>
  <c r="D1575" i="8" s="1"/>
  <c r="D1576" i="8" a="1"/>
  <c r="D1576" i="8" s="1"/>
  <c r="D1577" i="8" a="1"/>
  <c r="D1577" i="8"/>
  <c r="D1578" i="8" a="1"/>
  <c r="D1578" i="8" s="1"/>
  <c r="D1579" i="8" a="1"/>
  <c r="D1579" i="8" s="1"/>
  <c r="D1580" i="8" a="1"/>
  <c r="D1580" i="8" s="1"/>
  <c r="D1581" i="8" a="1"/>
  <c r="D1581" i="8"/>
  <c r="D1582" i="8" a="1"/>
  <c r="D1582" i="8" s="1"/>
  <c r="D1583" i="8" a="1"/>
  <c r="D1583" i="8" s="1"/>
  <c r="D1584" i="8" a="1"/>
  <c r="D1584" i="8" s="1"/>
  <c r="D1585" i="8" a="1"/>
  <c r="D1585" i="8" s="1"/>
  <c r="D1586" i="8" a="1"/>
  <c r="D1586" i="8" s="1"/>
  <c r="D1587" i="8" a="1"/>
  <c r="D1587" i="8" s="1"/>
  <c r="D1588" i="8" a="1"/>
  <c r="D1588" i="8" s="1"/>
  <c r="D1589" i="8" a="1"/>
  <c r="D1589" i="8" s="1"/>
  <c r="D1590" i="8" a="1"/>
  <c r="D1590" i="8" s="1"/>
  <c r="D1591" i="8" a="1"/>
  <c r="D1591" i="8" s="1"/>
  <c r="D1592" i="8" a="1"/>
  <c r="D1592" i="8" s="1"/>
  <c r="D1593" i="8" a="1"/>
  <c r="D1593" i="8" s="1"/>
  <c r="D1594" i="8" a="1"/>
  <c r="D1594" i="8" s="1"/>
  <c r="D1595" i="8" a="1"/>
  <c r="D1595" i="8" s="1"/>
  <c r="D1596" i="8" a="1"/>
  <c r="D1596" i="8" s="1"/>
  <c r="D1597" i="8" a="1"/>
  <c r="D1597" i="8" s="1"/>
  <c r="D1598" i="8" a="1"/>
  <c r="D1598" i="8" s="1"/>
  <c r="D1599" i="8" a="1"/>
  <c r="D1599" i="8" s="1"/>
  <c r="D1600" i="8" a="1"/>
  <c r="D1600" i="8" s="1"/>
  <c r="D1601" i="8" a="1"/>
  <c r="D1601" i="8"/>
  <c r="D1602" i="8" a="1"/>
  <c r="D1602" i="8" s="1"/>
  <c r="D1603" i="8" a="1"/>
  <c r="D1603" i="8" s="1"/>
  <c r="D1604" i="8" a="1"/>
  <c r="D1604" i="8" s="1"/>
  <c r="D1605" i="8" a="1"/>
  <c r="D1605" i="8"/>
  <c r="D1606" i="8" a="1"/>
  <c r="D1606" i="8" s="1"/>
  <c r="D1607" i="8" a="1"/>
  <c r="D1607" i="8" s="1"/>
  <c r="D1608" i="8" a="1"/>
  <c r="D1608" i="8" s="1"/>
  <c r="D1609" i="8" a="1"/>
  <c r="D1609" i="8"/>
  <c r="D1610" i="8" a="1"/>
  <c r="D1610" i="8" s="1"/>
  <c r="D1611" i="8" a="1"/>
  <c r="D1611" i="8" s="1"/>
  <c r="D1612" i="8" a="1"/>
  <c r="D1612" i="8" s="1"/>
  <c r="D1613" i="8" a="1"/>
  <c r="D1613" i="8"/>
  <c r="D1614" i="8" a="1"/>
  <c r="D1614" i="8" s="1"/>
  <c r="D1615" i="8" a="1"/>
  <c r="D1615" i="8" s="1"/>
  <c r="D1616" i="8" a="1"/>
  <c r="D1616" i="8" s="1"/>
  <c r="D1617" i="8" a="1"/>
  <c r="D1617" i="8" s="1"/>
  <c r="D1618" i="8" a="1"/>
  <c r="D1618" i="8" s="1"/>
  <c r="D1619" i="8" a="1"/>
  <c r="D1619" i="8" s="1"/>
  <c r="D1620" i="8" a="1"/>
  <c r="D1620" i="8" s="1"/>
  <c r="D1621" i="8" a="1"/>
  <c r="D1621" i="8" s="1"/>
  <c r="D1622" i="8" a="1"/>
  <c r="D1622" i="8" s="1"/>
  <c r="D1623" i="8" a="1"/>
  <c r="D1623" i="8" s="1"/>
  <c r="D1624" i="8" a="1"/>
  <c r="D1624" i="8" s="1"/>
  <c r="D1625" i="8" a="1"/>
  <c r="D1625" i="8" s="1"/>
  <c r="D1626" i="8" a="1"/>
  <c r="D1626" i="8" s="1"/>
  <c r="D1627" i="8" a="1"/>
  <c r="D1627" i="8" s="1"/>
  <c r="D1628" i="8" a="1"/>
  <c r="D1628" i="8" s="1"/>
  <c r="D1629" i="8" a="1"/>
  <c r="D1629" i="8" s="1"/>
  <c r="D1630" i="8" a="1"/>
  <c r="D1630" i="8" s="1"/>
  <c r="D1631" i="8" a="1"/>
  <c r="D1631" i="8" s="1"/>
  <c r="D1632" i="8" a="1"/>
  <c r="D1632" i="8" s="1"/>
  <c r="D1633" i="8" a="1"/>
  <c r="D1633" i="8"/>
  <c r="D1634" i="8" a="1"/>
  <c r="D1634" i="8" s="1"/>
  <c r="D1635" i="8" a="1"/>
  <c r="D1635" i="8" s="1"/>
  <c r="D1636" i="8" a="1"/>
  <c r="D1636" i="8" s="1"/>
  <c r="D1637" i="8" a="1"/>
  <c r="D1637" i="8"/>
  <c r="D1638" i="8" a="1"/>
  <c r="D1638" i="8" s="1"/>
  <c r="D1639" i="8" a="1"/>
  <c r="D1639" i="8" s="1"/>
  <c r="D1640" i="8" a="1"/>
  <c r="D1640" i="8" s="1"/>
  <c r="D1641" i="8" a="1"/>
  <c r="D1641" i="8"/>
  <c r="D1642" i="8" a="1"/>
  <c r="D1642" i="8" s="1"/>
  <c r="D1643" i="8" a="1"/>
  <c r="D1643" i="8" s="1"/>
  <c r="D1644" i="8" a="1"/>
  <c r="D1644" i="8"/>
  <c r="D1645" i="8" a="1"/>
  <c r="D1645" i="8" s="1"/>
  <c r="D1646" i="8" a="1"/>
  <c r="D1646" i="8" s="1"/>
  <c r="D1647" i="8" a="1"/>
  <c r="D1647" i="8"/>
  <c r="D1648" i="8" a="1"/>
  <c r="D1648" i="8"/>
  <c r="D1649" i="8" a="1"/>
  <c r="D1649" i="8" s="1"/>
  <c r="D1650" i="8" a="1"/>
  <c r="D1650" i="8" s="1"/>
  <c r="D1651" i="8" a="1"/>
  <c r="D1651" i="8"/>
  <c r="D1652" i="8" a="1"/>
  <c r="D1652" i="8"/>
  <c r="D1653" i="8" a="1"/>
  <c r="D1653" i="8" s="1"/>
  <c r="D1654" i="8" a="1"/>
  <c r="D1654" i="8" s="1"/>
  <c r="D1655" i="8" a="1"/>
  <c r="D1655" i="8"/>
  <c r="D1656" i="8" a="1"/>
  <c r="D1656" i="8"/>
  <c r="D1657" i="8" a="1"/>
  <c r="D1657" i="8" s="1"/>
  <c r="D1658" i="8" a="1"/>
  <c r="D1658" i="8" s="1"/>
  <c r="D1659" i="8" a="1"/>
  <c r="D1659" i="8"/>
  <c r="D1660" i="8" a="1"/>
  <c r="D1660" i="8"/>
  <c r="D1661" i="8" a="1"/>
  <c r="D1661" i="8" s="1"/>
  <c r="D1662" i="8" a="1"/>
  <c r="D1662" i="8" s="1"/>
  <c r="D1663" i="8" a="1"/>
  <c r="D1663" i="8"/>
  <c r="D1664" i="8" a="1"/>
  <c r="D1664" i="8"/>
  <c r="D1665" i="8" a="1"/>
  <c r="D1665" i="8" s="1"/>
  <c r="D1666" i="8" a="1"/>
  <c r="D1666" i="8" s="1"/>
  <c r="D1667" i="8" a="1"/>
  <c r="D1667" i="8"/>
  <c r="D1668" i="8" a="1"/>
  <c r="D1668" i="8"/>
  <c r="D1669" i="8" a="1"/>
  <c r="D1669" i="8" s="1"/>
  <c r="D1670" i="8" a="1"/>
  <c r="D1670" i="8" s="1"/>
  <c r="D1671" i="8" a="1"/>
  <c r="D1671" i="8"/>
  <c r="D1672" i="8" a="1"/>
  <c r="D1672" i="8"/>
  <c r="D1673" i="8" a="1"/>
  <c r="D1673" i="8" s="1"/>
  <c r="D1674" i="8" a="1"/>
  <c r="D1674" i="8" s="1"/>
  <c r="D1675" i="8" a="1"/>
  <c r="D1675" i="8"/>
  <c r="D1676" i="8" a="1"/>
  <c r="D1676" i="8"/>
  <c r="D1677" i="8" a="1"/>
  <c r="D1677" i="8" s="1"/>
  <c r="D1678" i="8" a="1"/>
  <c r="D1678" i="8" s="1"/>
  <c r="D1679" i="8" a="1"/>
  <c r="D1679" i="8"/>
  <c r="D1680" i="8" a="1"/>
  <c r="D1680" i="8"/>
  <c r="D1681" i="8" a="1"/>
  <c r="D1681" i="8" s="1"/>
  <c r="D1682" i="8" a="1"/>
  <c r="D1682" i="8" s="1"/>
  <c r="D1683" i="8" a="1"/>
  <c r="D1683" i="8" s="1"/>
  <c r="D1684" i="8" a="1"/>
  <c r="D1684" i="8"/>
  <c r="D1685" i="8" a="1"/>
  <c r="D1685" i="8" s="1"/>
  <c r="D1686" i="8" a="1"/>
  <c r="D1686" i="8" s="1"/>
  <c r="D1687" i="8" a="1"/>
  <c r="D1687" i="8" s="1"/>
  <c r="D1688" i="8" a="1"/>
  <c r="D1688" i="8"/>
  <c r="D1689" i="8" a="1"/>
  <c r="D1689" i="8" s="1"/>
  <c r="D1690" i="8" a="1"/>
  <c r="D1690" i="8" s="1"/>
  <c r="D1691" i="8" a="1"/>
  <c r="D1691" i="8" s="1"/>
  <c r="D1692" i="8" a="1"/>
  <c r="D1692" i="8" s="1"/>
  <c r="D1693" i="8" a="1"/>
  <c r="D1693" i="8" s="1"/>
  <c r="D1694" i="8" a="1"/>
  <c r="D1694" i="8" s="1"/>
  <c r="D1695" i="8" a="1"/>
  <c r="D1695" i="8" s="1"/>
  <c r="D1696" i="8" a="1"/>
  <c r="D1696" i="8" s="1"/>
  <c r="D1697" i="8" a="1"/>
  <c r="D1697" i="8" s="1"/>
  <c r="D1698" i="8" a="1"/>
  <c r="D1698" i="8" s="1"/>
  <c r="D1699" i="8" a="1"/>
  <c r="D1699" i="8" s="1"/>
  <c r="D1700" i="8" a="1"/>
  <c r="D1700" i="8" s="1"/>
  <c r="D1701" i="8" a="1"/>
  <c r="D1701" i="8" s="1"/>
  <c r="D1702" i="8" a="1"/>
  <c r="D1702" i="8" s="1"/>
  <c r="D1703" i="8" a="1"/>
  <c r="D1703" i="8" s="1"/>
  <c r="D1704" i="8" a="1"/>
  <c r="D1704" i="8" s="1"/>
  <c r="D1705" i="8" a="1"/>
  <c r="D1705" i="8" s="1"/>
  <c r="D1706" i="8" a="1"/>
  <c r="D1706" i="8" s="1"/>
  <c r="D1707" i="8" a="1"/>
  <c r="D1707" i="8" s="1"/>
  <c r="D1708" i="8" a="1"/>
  <c r="D1708" i="8" s="1"/>
  <c r="D1709" i="8" a="1"/>
  <c r="D1709" i="8" s="1"/>
  <c r="D1710" i="8" a="1"/>
  <c r="D1710" i="8" s="1"/>
  <c r="D1711" i="8" a="1"/>
  <c r="D1711" i="8" s="1"/>
  <c r="D1712" i="8" a="1"/>
  <c r="D1712" i="8" s="1"/>
  <c r="D1713" i="8" a="1"/>
  <c r="D1713" i="8" s="1"/>
  <c r="D1714" i="8" a="1"/>
  <c r="D1714" i="8" s="1"/>
  <c r="D1715" i="8" a="1"/>
  <c r="D1715" i="8" s="1"/>
  <c r="D1716" i="8" a="1"/>
  <c r="D1716" i="8" s="1"/>
  <c r="D1717" i="8" a="1"/>
  <c r="D1717" i="8" s="1"/>
  <c r="D1718" i="8" a="1"/>
  <c r="D1718" i="8" s="1"/>
  <c r="D1719" i="8" a="1"/>
  <c r="D1719" i="8" s="1"/>
  <c r="D1720" i="8" a="1"/>
  <c r="D1720" i="8" s="1"/>
  <c r="D1721" i="8" a="1"/>
  <c r="D1721" i="8" s="1"/>
  <c r="D1722" i="8" a="1"/>
  <c r="D1722" i="8" s="1"/>
  <c r="D1723" i="8" a="1"/>
  <c r="D1723" i="8" s="1"/>
  <c r="D1724" i="8" a="1"/>
  <c r="D1724" i="8" s="1"/>
  <c r="D1725" i="8" a="1"/>
  <c r="D1725" i="8" s="1"/>
  <c r="D1726" i="8" a="1"/>
  <c r="D1726" i="8" s="1"/>
  <c r="D1727" i="8" a="1"/>
  <c r="D1727" i="8" s="1"/>
  <c r="D1728" i="8" a="1"/>
  <c r="D1728" i="8" s="1"/>
  <c r="D1729" i="8" a="1"/>
  <c r="D1729" i="8" s="1"/>
  <c r="D1730" i="8" a="1"/>
  <c r="D1730" i="8" s="1"/>
  <c r="D1731" i="8" a="1"/>
  <c r="D1731" i="8" s="1"/>
  <c r="D1732" i="8" a="1"/>
  <c r="D1732" i="8" s="1"/>
  <c r="D1733" i="8" a="1"/>
  <c r="D1733" i="8" s="1"/>
  <c r="D1734" i="8" a="1"/>
  <c r="D1734" i="8" s="1"/>
  <c r="D1735" i="8" a="1"/>
  <c r="D1735" i="8" s="1"/>
  <c r="D1736" i="8" a="1"/>
  <c r="D1736" i="8" s="1"/>
  <c r="D1737" i="8" a="1"/>
  <c r="D1737" i="8" s="1"/>
  <c r="D1738" i="8" a="1"/>
  <c r="D1738" i="8" s="1"/>
  <c r="D1739" i="8" a="1"/>
  <c r="D1739" i="8" s="1"/>
  <c r="D1740" i="8" a="1"/>
  <c r="D1740" i="8" s="1"/>
  <c r="D1741" i="8" a="1"/>
  <c r="D1741" i="8" s="1"/>
  <c r="D1742" i="8" a="1"/>
  <c r="D1742" i="8" s="1"/>
  <c r="D1743" i="8" a="1"/>
  <c r="D1743" i="8" s="1"/>
  <c r="D1744" i="8" a="1"/>
  <c r="D1744" i="8" s="1"/>
  <c r="D1745" i="8" a="1"/>
  <c r="D1745" i="8" s="1"/>
  <c r="D1746" i="8" a="1"/>
  <c r="D1746" i="8" s="1"/>
  <c r="D1747" i="8" a="1"/>
  <c r="D1747" i="8" s="1"/>
  <c r="D1748" i="8" a="1"/>
  <c r="D1748" i="8" s="1"/>
  <c r="D1749" i="8" a="1"/>
  <c r="D1749" i="8" s="1"/>
  <c r="D1750" i="8" a="1"/>
  <c r="D1750" i="8" s="1"/>
  <c r="D1751" i="8" a="1"/>
  <c r="D1751" i="8" s="1"/>
  <c r="D1752" i="8" a="1"/>
  <c r="D1752" i="8" s="1"/>
  <c r="D1753" i="8" a="1"/>
  <c r="D1753" i="8" s="1"/>
  <c r="D1754" i="8" a="1"/>
  <c r="D1754" i="8" s="1"/>
  <c r="D1755" i="8" a="1"/>
  <c r="D1755" i="8" s="1"/>
  <c r="D1756" i="8" a="1"/>
  <c r="D1756" i="8" s="1"/>
  <c r="D1757" i="8" a="1"/>
  <c r="D1757" i="8" s="1"/>
  <c r="D1758" i="8" a="1"/>
  <c r="D1758" i="8" s="1"/>
  <c r="D1759" i="8" a="1"/>
  <c r="D1759" i="8" s="1"/>
  <c r="D1760" i="8" a="1"/>
  <c r="D1760" i="8" s="1"/>
  <c r="D1761" i="8" a="1"/>
  <c r="D1761" i="8" s="1"/>
  <c r="D1762" i="8" a="1"/>
  <c r="D1762" i="8" s="1"/>
  <c r="D1763" i="8" a="1"/>
  <c r="D1763" i="8" s="1"/>
  <c r="D1764" i="8" a="1"/>
  <c r="D1764" i="8" s="1"/>
  <c r="D1765" i="8" a="1"/>
  <c r="D1765" i="8" s="1"/>
  <c r="D1766" i="8" a="1"/>
  <c r="D1766" i="8" s="1"/>
  <c r="D1767" i="8" a="1"/>
  <c r="D1767" i="8" s="1"/>
  <c r="D1768" i="8" a="1"/>
  <c r="D1768" i="8" s="1"/>
  <c r="D1769" i="8" a="1"/>
  <c r="D1769" i="8" s="1"/>
  <c r="D1770" i="8" a="1"/>
  <c r="D1770" i="8" s="1"/>
  <c r="D1771" i="8" a="1"/>
  <c r="D1771" i="8" s="1"/>
  <c r="D1772" i="8" a="1"/>
  <c r="D1772" i="8" s="1"/>
  <c r="D1773" i="8" a="1"/>
  <c r="D1773" i="8" s="1"/>
  <c r="D1774" i="8" a="1"/>
  <c r="D1774" i="8" s="1"/>
  <c r="D1775" i="8" a="1"/>
  <c r="D1775" i="8" s="1"/>
  <c r="D1776" i="8" a="1"/>
  <c r="D1776" i="8" s="1"/>
  <c r="D1777" i="8" a="1"/>
  <c r="D1777" i="8" s="1"/>
  <c r="D1778" i="8" a="1"/>
  <c r="D1778" i="8" s="1"/>
  <c r="D1779" i="8" a="1"/>
  <c r="D1779" i="8" s="1"/>
  <c r="D1780" i="8" a="1"/>
  <c r="D1780" i="8" s="1"/>
  <c r="D1781" i="8" a="1"/>
  <c r="D1781" i="8" s="1"/>
  <c r="D1782" i="8" a="1"/>
  <c r="D1782" i="8" s="1"/>
  <c r="D1783" i="8" a="1"/>
  <c r="D1783" i="8" s="1"/>
  <c r="D1784" i="8" a="1"/>
  <c r="D1784" i="8" s="1"/>
  <c r="D1785" i="8" a="1"/>
  <c r="D1785" i="8" s="1"/>
  <c r="D1786" i="8" a="1"/>
  <c r="D1786" i="8" s="1"/>
  <c r="D1787" i="8" a="1"/>
  <c r="D1787" i="8" s="1"/>
  <c r="D1788" i="8" a="1"/>
  <c r="D1788" i="8" s="1"/>
  <c r="D1789" i="8" a="1"/>
  <c r="D1789" i="8" s="1"/>
  <c r="D1790" i="8" a="1"/>
  <c r="D1790" i="8" s="1"/>
  <c r="D1791" i="8" a="1"/>
  <c r="D1791" i="8" s="1"/>
  <c r="D1792" i="8" a="1"/>
  <c r="D1792" i="8" s="1"/>
  <c r="D1793" i="8" a="1"/>
  <c r="D1793" i="8" s="1"/>
  <c r="D1794" i="8" a="1"/>
  <c r="D1794" i="8" s="1"/>
  <c r="D1795" i="8" a="1"/>
  <c r="D1795" i="8" s="1"/>
  <c r="D1796" i="8" a="1"/>
  <c r="D1796" i="8" s="1"/>
  <c r="D1797" i="8" a="1"/>
  <c r="D1797" i="8" s="1"/>
  <c r="D1798" i="8" a="1"/>
  <c r="D1798" i="8" s="1"/>
  <c r="D1799" i="8" a="1"/>
  <c r="D1799" i="8" s="1"/>
  <c r="D1800" i="8" a="1"/>
  <c r="D1800" i="8" s="1"/>
  <c r="D1801" i="8" a="1"/>
  <c r="D1801" i="8" s="1"/>
  <c r="D1802" i="8" a="1"/>
  <c r="D1802" i="8" s="1"/>
  <c r="D1803" i="8" a="1"/>
  <c r="D1803" i="8" s="1"/>
  <c r="D1804" i="8" a="1"/>
  <c r="D1804" i="8" s="1"/>
  <c r="D1805" i="8" a="1"/>
  <c r="D1805" i="8" s="1"/>
  <c r="D1806" i="8" a="1"/>
  <c r="D1806" i="8" s="1"/>
  <c r="D1807" i="8" a="1"/>
  <c r="D1807" i="8" s="1"/>
  <c r="D1808" i="8" a="1"/>
  <c r="D1808" i="8" s="1"/>
  <c r="D1809" i="8" a="1"/>
  <c r="D1809" i="8" s="1"/>
  <c r="D1810" i="8" a="1"/>
  <c r="D1810" i="8" s="1"/>
  <c r="D1811" i="8" a="1"/>
  <c r="D1811" i="8" s="1"/>
  <c r="D1812" i="8" a="1"/>
  <c r="D1812" i="8" s="1"/>
  <c r="D1813" i="8" a="1"/>
  <c r="D1813" i="8" s="1"/>
  <c r="D1814" i="8" a="1"/>
  <c r="D1814" i="8" s="1"/>
  <c r="D1815" i="8" a="1"/>
  <c r="D1815" i="8" s="1"/>
  <c r="D1816" i="8" a="1"/>
  <c r="D1816" i="8" s="1"/>
  <c r="D1817" i="8" a="1"/>
  <c r="D1817" i="8" s="1"/>
  <c r="D1818" i="8" a="1"/>
  <c r="D1818" i="8" s="1"/>
  <c r="D1819" i="8" a="1"/>
  <c r="D1819" i="8" s="1"/>
  <c r="D1820" i="8" a="1"/>
  <c r="D1820" i="8" s="1"/>
  <c r="D1821" i="8" a="1"/>
  <c r="D1821" i="8" s="1"/>
  <c r="D1822" i="8" a="1"/>
  <c r="D1822" i="8" s="1"/>
  <c r="D1823" i="8" a="1"/>
  <c r="D1823" i="8" s="1"/>
  <c r="D1824" i="8" a="1"/>
  <c r="D1824" i="8" s="1"/>
  <c r="D1825" i="8" a="1"/>
  <c r="D1825" i="8" s="1"/>
  <c r="D1826" i="8" a="1"/>
  <c r="D1826" i="8" s="1"/>
  <c r="D1827" i="8" a="1"/>
  <c r="D1827" i="8" s="1"/>
  <c r="D1828" i="8" a="1"/>
  <c r="D1828" i="8" s="1"/>
  <c r="D1829" i="8" a="1"/>
  <c r="D1829" i="8" s="1"/>
  <c r="D1830" i="8" a="1"/>
  <c r="D1830" i="8" s="1"/>
  <c r="D1831" i="8" a="1"/>
  <c r="D1831" i="8" s="1"/>
  <c r="D1832" i="8" a="1"/>
  <c r="D1832" i="8"/>
  <c r="D1833" i="8" a="1"/>
  <c r="D1833" i="8" s="1"/>
  <c r="D1834" i="8" a="1"/>
  <c r="D1834" i="8" s="1"/>
  <c r="D1835" i="8" a="1"/>
  <c r="D1835" i="8" s="1"/>
  <c r="D1836" i="8" a="1"/>
  <c r="D1836" i="8" s="1"/>
  <c r="D1837" i="8" a="1"/>
  <c r="D1837" i="8" s="1"/>
  <c r="D1838" i="8" a="1"/>
  <c r="D1838" i="8" s="1"/>
  <c r="D1839" i="8" a="1"/>
  <c r="D1839" i="8" s="1"/>
  <c r="D1840" i="8" a="1"/>
  <c r="D1840" i="8" s="1"/>
  <c r="D1841" i="8" a="1"/>
  <c r="D1841" i="8" s="1"/>
  <c r="D1842" i="8" a="1"/>
  <c r="D1842" i="8" s="1"/>
  <c r="D1843" i="8" a="1"/>
  <c r="D1843" i="8" s="1"/>
  <c r="D1844" i="8" a="1"/>
  <c r="D1844" i="8"/>
  <c r="D1845" i="8" a="1"/>
  <c r="D1845" i="8" s="1"/>
  <c r="D1846" i="8" a="1"/>
  <c r="D1846" i="8" s="1"/>
  <c r="D1847" i="8" a="1"/>
  <c r="D1847" i="8" s="1"/>
  <c r="D1848" i="8" a="1"/>
  <c r="D1848" i="8"/>
  <c r="D1849" i="8" a="1"/>
  <c r="D1849" i="8" s="1"/>
  <c r="D1850" i="8" a="1"/>
  <c r="D1850" i="8" s="1"/>
  <c r="D1851" i="8" a="1"/>
  <c r="D1851" i="8" s="1"/>
  <c r="D1852" i="8" a="1"/>
  <c r="D1852" i="8" s="1"/>
  <c r="D1853" i="8" a="1"/>
  <c r="D1853" i="8" s="1"/>
  <c r="D1854" i="8" a="1"/>
  <c r="D1854" i="8" s="1"/>
  <c r="D1855" i="8" a="1"/>
  <c r="D1855" i="8" s="1"/>
  <c r="D1856" i="8" a="1"/>
  <c r="D1856" i="8" s="1"/>
  <c r="D1857" i="8" a="1"/>
  <c r="D1857" i="8" s="1"/>
  <c r="D1858" i="8" a="1"/>
  <c r="D1858" i="8" s="1"/>
  <c r="D1859" i="8" a="1"/>
  <c r="D1859" i="8" s="1"/>
  <c r="D1860" i="8" a="1"/>
  <c r="D1860" i="8" s="1"/>
  <c r="D1861" i="8" a="1"/>
  <c r="D1861" i="8" s="1"/>
  <c r="D1862" i="8" a="1"/>
  <c r="D1862" i="8" s="1"/>
  <c r="D1863" i="8" a="1"/>
  <c r="D1863" i="8" s="1"/>
  <c r="D1864" i="8" a="1"/>
  <c r="D1864" i="8"/>
  <c r="D1865" i="8" a="1"/>
  <c r="D1865" i="8" s="1"/>
  <c r="D1866" i="8" a="1"/>
  <c r="D1866" i="8" s="1"/>
  <c r="D1867" i="8" a="1"/>
  <c r="D1867" i="8" s="1"/>
  <c r="D1868" i="8" a="1"/>
  <c r="D1868" i="8" s="1"/>
  <c r="D1869" i="8" a="1"/>
  <c r="D1869" i="8" s="1"/>
  <c r="D1870" i="8" a="1"/>
  <c r="D1870" i="8" s="1"/>
  <c r="D1871" i="8" a="1"/>
  <c r="D1871" i="8" s="1"/>
  <c r="D1872" i="8" a="1"/>
  <c r="D1872" i="8" s="1"/>
  <c r="D1873" i="8" a="1"/>
  <c r="D1873" i="8" s="1"/>
  <c r="D1874" i="8" a="1"/>
  <c r="D1874" i="8" s="1"/>
  <c r="D1875" i="8" a="1"/>
  <c r="D1875" i="8" s="1"/>
  <c r="D1876" i="8" a="1"/>
  <c r="D1876" i="8" s="1"/>
  <c r="D1877" i="8" a="1"/>
  <c r="D1877" i="8" s="1"/>
  <c r="D1878" i="8" a="1"/>
  <c r="D1878" i="8" s="1"/>
  <c r="D1879" i="8" a="1"/>
  <c r="D1879" i="8" s="1"/>
  <c r="D1880" i="8" a="1"/>
  <c r="D1880" i="8"/>
  <c r="D1881" i="8" a="1"/>
  <c r="D1881" i="8" s="1"/>
  <c r="D1882" i="8" a="1"/>
  <c r="D1882" i="8" s="1"/>
  <c r="D1883" i="8" a="1"/>
  <c r="D1883" i="8" s="1"/>
  <c r="D1884" i="8" a="1"/>
  <c r="D1884" i="8" s="1"/>
  <c r="D1885" i="8" a="1"/>
  <c r="D1885" i="8" s="1"/>
  <c r="D1886" i="8" a="1"/>
  <c r="D1886" i="8" s="1"/>
  <c r="D1887" i="8" a="1"/>
  <c r="D1887" i="8" s="1"/>
  <c r="D1888" i="8" a="1"/>
  <c r="D1888" i="8" s="1"/>
  <c r="D1889" i="8" a="1"/>
  <c r="D1889" i="8" s="1"/>
  <c r="D1890" i="8" a="1"/>
  <c r="D1890" i="8" s="1"/>
  <c r="D1891" i="8" a="1"/>
  <c r="D1891" i="8" s="1"/>
  <c r="D1892" i="8" a="1"/>
  <c r="D1892" i="8" s="1"/>
  <c r="D1893" i="8" a="1"/>
  <c r="D1893" i="8" s="1"/>
  <c r="D1894" i="8" a="1"/>
  <c r="D1894" i="8" s="1"/>
  <c r="D1895" i="8" a="1"/>
  <c r="D1895" i="8" s="1"/>
  <c r="D1896" i="8" a="1"/>
  <c r="D1896" i="8"/>
  <c r="D1897" i="8" a="1"/>
  <c r="D1897" i="8" s="1"/>
  <c r="D1898" i="8" a="1"/>
  <c r="D1898" i="8" s="1"/>
  <c r="D1899" i="8" a="1"/>
  <c r="D1899" i="8" s="1"/>
  <c r="D1900" i="8" a="1"/>
  <c r="D1900" i="8" s="1"/>
  <c r="D1901" i="8" a="1"/>
  <c r="D1901" i="8" s="1"/>
  <c r="D1902" i="8" a="1"/>
  <c r="D1902" i="8" s="1"/>
  <c r="D1903" i="8" a="1"/>
  <c r="D1903" i="8" s="1"/>
  <c r="D1904" i="8" a="1"/>
  <c r="D1904" i="8" s="1"/>
  <c r="D1905" i="8" a="1"/>
  <c r="D1905" i="8" s="1"/>
  <c r="D1906" i="8" a="1"/>
  <c r="D1906" i="8" s="1"/>
  <c r="D1907" i="8" a="1"/>
  <c r="D1907" i="8" s="1"/>
  <c r="D1908" i="8" a="1"/>
  <c r="D1908" i="8" s="1"/>
  <c r="D1909" i="8" a="1"/>
  <c r="D1909" i="8" s="1"/>
  <c r="D1910" i="8" a="1"/>
  <c r="D1910" i="8" s="1"/>
  <c r="D1911" i="8" a="1"/>
  <c r="D1911" i="8" s="1"/>
  <c r="D1912" i="8" a="1"/>
  <c r="D1912" i="8"/>
  <c r="D1913" i="8" a="1"/>
  <c r="D1913" i="8" s="1"/>
  <c r="D1914" i="8" a="1"/>
  <c r="D1914" i="8" s="1"/>
  <c r="D1915" i="8" a="1"/>
  <c r="D1915" i="8" s="1"/>
  <c r="D1916" i="8" a="1"/>
  <c r="D1916" i="8" s="1"/>
  <c r="D1917" i="8" a="1"/>
  <c r="D1917" i="8" s="1"/>
  <c r="D1918" i="8" a="1"/>
  <c r="D1918" i="8" s="1"/>
  <c r="D1919" i="8" a="1"/>
  <c r="D1919" i="8" s="1"/>
  <c r="D1920" i="8" a="1"/>
  <c r="D1920" i="8" s="1"/>
  <c r="D1921" i="8" a="1"/>
  <c r="D1921" i="8" s="1"/>
  <c r="D1922" i="8" a="1"/>
  <c r="D1922" i="8" s="1"/>
  <c r="D1923" i="8" a="1"/>
  <c r="D1923" i="8" s="1"/>
  <c r="D1924" i="8" a="1"/>
  <c r="D1924" i="8" s="1"/>
  <c r="D1925" i="8" a="1"/>
  <c r="D1925" i="8" s="1"/>
  <c r="D1926" i="8" a="1"/>
  <c r="D1926" i="8" s="1"/>
  <c r="D1927" i="8" a="1"/>
  <c r="D1927" i="8" s="1"/>
  <c r="D1928" i="8" a="1"/>
  <c r="D1928" i="8"/>
  <c r="D1929" i="8" a="1"/>
  <c r="D1929" i="8" s="1"/>
  <c r="D1930" i="8" a="1"/>
  <c r="D1930" i="8" s="1"/>
  <c r="D1931" i="8" a="1"/>
  <c r="D1931" i="8" s="1"/>
  <c r="D1932" i="8" a="1"/>
  <c r="D1932" i="8" s="1"/>
  <c r="D1933" i="8" a="1"/>
  <c r="D1933" i="8" s="1"/>
  <c r="D1934" i="8" a="1"/>
  <c r="D1934" i="8" s="1"/>
  <c r="D1935" i="8" a="1"/>
  <c r="D1935" i="8" s="1"/>
  <c r="D1936" i="8" a="1"/>
  <c r="D1936" i="8" s="1"/>
  <c r="D1937" i="8" a="1"/>
  <c r="D1937" i="8" s="1"/>
  <c r="D1938" i="8" a="1"/>
  <c r="D1938" i="8" s="1"/>
  <c r="D1939" i="8" a="1"/>
  <c r="D1939" i="8" s="1"/>
  <c r="D1940" i="8" a="1"/>
  <c r="D1940" i="8" s="1"/>
  <c r="D1941" i="8" a="1"/>
  <c r="D1941" i="8" s="1"/>
  <c r="D1942" i="8" a="1"/>
  <c r="D1942" i="8" s="1"/>
  <c r="D1943" i="8" a="1"/>
  <c r="D1943" i="8" s="1"/>
  <c r="D1944" i="8" a="1"/>
  <c r="D1944" i="8"/>
  <c r="D1945" i="8" a="1"/>
  <c r="D1945" i="8" s="1"/>
  <c r="D1946" i="8" a="1"/>
  <c r="D1946" i="8" s="1"/>
  <c r="D1947" i="8" a="1"/>
  <c r="D1947" i="8" s="1"/>
  <c r="D1948" i="8" a="1"/>
  <c r="D1948" i="8" s="1"/>
  <c r="D1949" i="8" a="1"/>
  <c r="D1949" i="8" s="1"/>
  <c r="D1950" i="8" a="1"/>
  <c r="D1950" i="8" s="1"/>
  <c r="D1951" i="8" a="1"/>
  <c r="D1951" i="8" s="1"/>
  <c r="D1952" i="8" a="1"/>
  <c r="D1952" i="8" s="1"/>
  <c r="D1953" i="8" a="1"/>
  <c r="D1953" i="8" s="1"/>
  <c r="D1954" i="8" a="1"/>
  <c r="D1954" i="8" s="1"/>
  <c r="D1955" i="8" a="1"/>
  <c r="D1955" i="8" s="1"/>
  <c r="D1956" i="8" a="1"/>
  <c r="D1956" i="8" s="1"/>
  <c r="D1957" i="8" a="1"/>
  <c r="D1957" i="8" s="1"/>
  <c r="D1958" i="8" a="1"/>
  <c r="D1958" i="8" s="1"/>
  <c r="D1959" i="8" a="1"/>
  <c r="D1959" i="8" s="1"/>
  <c r="D1960" i="8" a="1"/>
  <c r="D1960" i="8"/>
  <c r="D1961" i="8" a="1"/>
  <c r="D1961" i="8" s="1"/>
  <c r="D1962" i="8" a="1"/>
  <c r="D1962" i="8" s="1"/>
  <c r="D1963" i="8" a="1"/>
  <c r="D1963" i="8" s="1"/>
  <c r="D1964" i="8" a="1"/>
  <c r="D1964" i="8" s="1"/>
  <c r="D1965" i="8" a="1"/>
  <c r="D1965" i="8" s="1"/>
  <c r="D1966" i="8" a="1"/>
  <c r="D1966" i="8" s="1"/>
  <c r="D1967" i="8" a="1"/>
  <c r="D1967" i="8" s="1"/>
  <c r="D1968" i="8" a="1"/>
  <c r="D1968" i="8" s="1"/>
  <c r="D1969" i="8" a="1"/>
  <c r="D1969" i="8" s="1"/>
  <c r="D1970" i="8" a="1"/>
  <c r="D1970" i="8" s="1"/>
  <c r="D1971" i="8" a="1"/>
  <c r="D1971" i="8"/>
  <c r="D1972" i="8" a="1"/>
  <c r="D1972" i="8" s="1"/>
  <c r="D1973" i="8" a="1"/>
  <c r="D1973" i="8"/>
  <c r="D1974" i="8" a="1"/>
  <c r="D1974" i="8" s="1"/>
  <c r="D1975" i="8" a="1"/>
  <c r="D1975" i="8" s="1"/>
  <c r="D1976" i="8" a="1"/>
  <c r="D1976" i="8"/>
  <c r="D1977" i="8" a="1"/>
  <c r="D1977" i="8" s="1"/>
  <c r="D1978" i="8" a="1"/>
  <c r="D1978" i="8" s="1"/>
  <c r="D1979" i="8" a="1"/>
  <c r="D1979" i="8" s="1"/>
  <c r="D1980" i="8" a="1"/>
  <c r="D1980" i="8"/>
  <c r="D1981" i="8" a="1"/>
  <c r="D1981" i="8" s="1"/>
  <c r="D1982" i="8" a="1"/>
  <c r="D1982" i="8" s="1"/>
  <c r="D1983" i="8" a="1"/>
  <c r="D1983" i="8" s="1"/>
  <c r="D1984" i="8" a="1"/>
  <c r="D1984" i="8" s="1"/>
  <c r="D1985" i="8" a="1"/>
  <c r="D1985" i="8"/>
  <c r="D1986" i="8" a="1"/>
  <c r="D1986" i="8" s="1"/>
  <c r="D1987" i="8" a="1"/>
  <c r="D1987" i="8"/>
  <c r="D1988" i="8" a="1"/>
  <c r="D1988" i="8" s="1"/>
  <c r="D1989" i="8" a="1"/>
  <c r="D1989" i="8"/>
  <c r="D1990" i="8" a="1"/>
  <c r="D1990" i="8" s="1"/>
  <c r="D1991" i="8" a="1"/>
  <c r="D1991" i="8" s="1"/>
  <c r="D1992" i="8" a="1"/>
  <c r="D1992" i="8" s="1"/>
  <c r="D1993" i="8" a="1"/>
  <c r="D1993" i="8" s="1"/>
  <c r="D1994" i="8" a="1"/>
  <c r="D1994" i="8" s="1"/>
  <c r="D1995" i="8" a="1"/>
  <c r="D1995" i="8" s="1"/>
  <c r="D1996" i="8" a="1"/>
  <c r="D1996" i="8"/>
  <c r="D1997" i="8" a="1"/>
  <c r="D1997" i="8" s="1"/>
  <c r="D1998" i="8" a="1"/>
  <c r="D1998" i="8" s="1"/>
  <c r="D1999" i="8" a="1"/>
  <c r="D1999" i="8"/>
  <c r="D2000" i="8" a="1"/>
  <c r="D2000" i="8" s="1"/>
  <c r="D2001" i="8" a="1"/>
  <c r="D2001" i="8" s="1"/>
  <c r="D2002" i="8" a="1"/>
  <c r="D2002" i="8" s="1"/>
  <c r="D2003" i="8" a="1"/>
  <c r="D2003" i="8"/>
  <c r="D2004" i="8" a="1"/>
  <c r="D2004" i="8" s="1"/>
  <c r="D2005" i="8" a="1"/>
  <c r="D2005" i="8"/>
  <c r="D2006" i="8" a="1"/>
  <c r="D2006" i="8" s="1"/>
  <c r="D2007" i="8" a="1"/>
  <c r="D2007" i="8" s="1"/>
  <c r="D2008" i="8" a="1"/>
  <c r="D2008" i="8"/>
  <c r="D2009" i="8" a="1"/>
  <c r="D2009" i="8" s="1"/>
  <c r="D2010" i="8" a="1"/>
  <c r="D2010" i="8" s="1"/>
  <c r="D2011" i="8" a="1"/>
  <c r="D2011" i="8" s="1"/>
  <c r="D2012" i="8" a="1"/>
  <c r="D2012" i="8"/>
  <c r="D2013" i="8" a="1"/>
  <c r="D2013" i="8" s="1"/>
  <c r="D2014" i="8" a="1"/>
  <c r="D2014" i="8" s="1"/>
  <c r="D2015" i="8" a="1"/>
  <c r="D2015" i="8" s="1"/>
  <c r="D2016" i="8" a="1"/>
  <c r="D2016" i="8" s="1"/>
  <c r="D2017" i="8" a="1"/>
  <c r="D2017" i="8"/>
  <c r="D2018" i="8" a="1"/>
  <c r="D2018" i="8" s="1"/>
  <c r="D2019" i="8" a="1"/>
  <c r="D2019" i="8"/>
  <c r="D2020" i="8" a="1"/>
  <c r="D2020" i="8" s="1"/>
  <c r="D2021" i="8" a="1"/>
  <c r="D2021" i="8"/>
  <c r="D2022" i="8" a="1"/>
  <c r="D2022" i="8" s="1"/>
  <c r="D2023" i="8" a="1"/>
  <c r="D2023" i="8" s="1"/>
  <c r="D2024" i="8" a="1"/>
  <c r="D2024" i="8" s="1"/>
  <c r="D2025" i="8" a="1"/>
  <c r="D2025" i="8" s="1"/>
  <c r="D2026" i="8" a="1"/>
  <c r="D2026" i="8" s="1"/>
  <c r="D2027" i="8" a="1"/>
  <c r="D2027" i="8" s="1"/>
  <c r="D2028" i="8" a="1"/>
  <c r="D2028" i="8"/>
  <c r="D2029" i="8" a="1"/>
  <c r="D2029" i="8" s="1"/>
  <c r="D2030" i="8" a="1"/>
  <c r="D2030" i="8" s="1"/>
  <c r="D2031" i="8" a="1"/>
  <c r="D2031" i="8"/>
  <c r="D2032" i="8" a="1"/>
  <c r="D2032" i="8" s="1"/>
  <c r="D2033" i="8" a="1"/>
  <c r="D2033" i="8" s="1"/>
  <c r="D2034" i="8" a="1"/>
  <c r="D2034" i="8" s="1"/>
  <c r="D2035" i="8" a="1"/>
  <c r="D2035" i="8"/>
  <c r="D2036" i="8" a="1"/>
  <c r="D2036" i="8" s="1"/>
  <c r="D2037" i="8" a="1"/>
  <c r="D2037" i="8"/>
  <c r="D2038" i="8" a="1"/>
  <c r="D2038" i="8" s="1"/>
  <c r="D2039" i="8" a="1"/>
  <c r="D2039" i="8" s="1"/>
  <c r="D2040" i="8" a="1"/>
  <c r="D2040" i="8"/>
  <c r="D2041" i="8" a="1"/>
  <c r="D2041" i="8"/>
  <c r="D2042" i="8" a="1"/>
  <c r="D2042" i="8" s="1"/>
  <c r="D2043" i="8" a="1"/>
  <c r="D2043" i="8" s="1"/>
  <c r="D2044" i="8" a="1"/>
  <c r="D2044" i="8"/>
  <c r="D2045" i="8" a="1"/>
  <c r="D2045" i="8" s="1"/>
  <c r="D2046" i="8" a="1"/>
  <c r="D2046" i="8" s="1"/>
  <c r="D2047" i="8" a="1"/>
  <c r="D2047" i="8" s="1"/>
  <c r="D2048" i="8" a="1"/>
  <c r="D2048" i="8" s="1"/>
  <c r="D2049" i="8" a="1"/>
  <c r="D2049" i="8"/>
  <c r="D2050" i="8" a="1"/>
  <c r="D2050" i="8" s="1"/>
  <c r="D2051" i="8" a="1"/>
  <c r="D2051" i="8"/>
  <c r="D2052" i="8" a="1"/>
  <c r="D2052" i="8" s="1"/>
  <c r="D2053" i="8" a="1"/>
  <c r="D2053" i="8"/>
  <c r="D2054" i="8" a="1"/>
  <c r="D2054" i="8" s="1"/>
  <c r="D2055" i="8" a="1"/>
  <c r="D2055" i="8"/>
  <c r="D2056" i="8" a="1"/>
  <c r="D2056" i="8" s="1"/>
  <c r="D2057" i="8" a="1"/>
  <c r="D2057" i="8" s="1"/>
  <c r="D2058" i="8" a="1"/>
  <c r="D2058" i="8" s="1"/>
  <c r="D2059" i="8" a="1"/>
  <c r="D2059" i="8" s="1"/>
  <c r="D2060" i="8" a="1"/>
  <c r="D2060" i="8"/>
  <c r="D2061" i="8" a="1"/>
  <c r="D2061" i="8" s="1"/>
  <c r="D2062" i="8" a="1"/>
  <c r="D2062" i="8" s="1"/>
  <c r="D2063" i="8" a="1"/>
  <c r="D2063" i="8"/>
  <c r="D2064" i="8" a="1"/>
  <c r="D2064" i="8"/>
  <c r="D2065" i="8" a="1"/>
  <c r="D2065" i="8" s="1"/>
  <c r="D2066" i="8" a="1"/>
  <c r="D2066" i="8" s="1"/>
  <c r="D2067" i="8" a="1"/>
  <c r="D2067" i="8"/>
  <c r="D2068" i="8" a="1"/>
  <c r="D2068" i="8" s="1"/>
  <c r="D2069" i="8" a="1"/>
  <c r="D2069" i="8"/>
  <c r="D2070" i="8" a="1"/>
  <c r="D2070" i="8" s="1"/>
  <c r="D2071" i="8" a="1"/>
  <c r="D2071" i="8" s="1"/>
  <c r="D2072" i="8" a="1"/>
  <c r="D2072" i="8"/>
  <c r="D2073" i="8" a="1"/>
  <c r="D2073" i="8"/>
  <c r="D2074" i="8" a="1"/>
  <c r="D2074" i="8" s="1"/>
  <c r="D2075" i="8" a="1"/>
  <c r="D2075" i="8" s="1"/>
  <c r="D2076" i="8" a="1"/>
  <c r="D2076" i="8"/>
  <c r="D2077" i="8" a="1"/>
  <c r="D2077" i="8" s="1"/>
  <c r="D2078" i="8" a="1"/>
  <c r="D2078" i="8" s="1"/>
  <c r="D2079" i="8" a="1"/>
  <c r="D2079" i="8" s="1"/>
  <c r="D2080" i="8" a="1"/>
  <c r="D2080" i="8" s="1"/>
  <c r="D2081" i="8" a="1"/>
  <c r="D2081" i="8"/>
  <c r="D2082" i="8" a="1"/>
  <c r="D2082" i="8" s="1"/>
  <c r="D2083" i="8" a="1"/>
  <c r="D2083" i="8"/>
  <c r="D2084" i="8" a="1"/>
  <c r="D2084" i="8" s="1"/>
  <c r="D2085" i="8" a="1"/>
  <c r="D2085" i="8"/>
  <c r="D2086" i="8" a="1"/>
  <c r="D2086" i="8" s="1"/>
  <c r="D2087" i="8" a="1"/>
  <c r="D2087" i="8"/>
  <c r="D2088" i="8" a="1"/>
  <c r="D2088" i="8" s="1"/>
  <c r="D2089" i="8" a="1"/>
  <c r="D2089" i="8" s="1"/>
  <c r="D2090" i="8" a="1"/>
  <c r="D2090" i="8" s="1"/>
  <c r="D2091" i="8" a="1"/>
  <c r="D2091" i="8" s="1"/>
  <c r="D2092" i="8" a="1"/>
  <c r="D2092" i="8"/>
  <c r="D2093" i="8" a="1"/>
  <c r="D2093" i="8" s="1"/>
  <c r="D2094" i="8" a="1"/>
  <c r="D2094" i="8" s="1"/>
  <c r="D2095" i="8" a="1"/>
  <c r="D2095" i="8"/>
  <c r="D2096" i="8" a="1"/>
  <c r="D2096" i="8"/>
  <c r="D2097" i="8" a="1"/>
  <c r="D2097" i="8" s="1"/>
  <c r="D2098" i="8" a="1"/>
  <c r="D2098" i="8" s="1"/>
  <c r="D2099" i="8" a="1"/>
  <c r="D2099" i="8"/>
  <c r="D2100" i="8" a="1"/>
  <c r="D2100" i="8" s="1"/>
  <c r="D2101" i="8" a="1"/>
  <c r="D2101" i="8"/>
  <c r="D2102" i="8" a="1"/>
  <c r="D2102" i="8" s="1"/>
  <c r="D2103" i="8" a="1"/>
  <c r="D2103" i="8" s="1"/>
  <c r="D2104" i="8" a="1"/>
  <c r="D2104" i="8"/>
  <c r="D2105" i="8" a="1"/>
  <c r="D2105" i="8"/>
  <c r="D2106" i="8" a="1"/>
  <c r="D2106" i="8" s="1"/>
  <c r="D2107" i="8" a="1"/>
  <c r="D2107" i="8" s="1"/>
  <c r="D2108" i="8" a="1"/>
  <c r="D2108" i="8"/>
  <c r="D2109" i="8" a="1"/>
  <c r="D2109" i="8" s="1"/>
  <c r="D2110" i="8" a="1"/>
  <c r="D2110" i="8" s="1"/>
  <c r="D2111" i="8" a="1"/>
  <c r="D2111" i="8" s="1"/>
  <c r="D2112" i="8" a="1"/>
  <c r="D2112" i="8" s="1"/>
  <c r="D2113" i="8" a="1"/>
  <c r="D2113" i="8"/>
  <c r="D2114" i="8" a="1"/>
  <c r="D2114" i="8" s="1"/>
  <c r="D2115" i="8" a="1"/>
  <c r="D2115" i="8"/>
  <c r="D2116" i="8" a="1"/>
  <c r="D2116" i="8" s="1"/>
  <c r="D2117" i="8" a="1"/>
  <c r="D2117" i="8"/>
  <c r="D2118" i="8" a="1"/>
  <c r="D2118" i="8" s="1"/>
  <c r="D2119" i="8" a="1"/>
  <c r="D2119" i="8"/>
  <c r="D2120" i="8" a="1"/>
  <c r="D2120" i="8" s="1"/>
  <c r="D2121" i="8" a="1"/>
  <c r="D2121" i="8" s="1"/>
  <c r="D2122" i="8" a="1"/>
  <c r="D2122" i="8" s="1"/>
  <c r="D2123" i="8" a="1"/>
  <c r="D2123" i="8" s="1"/>
  <c r="D2124" i="8" a="1"/>
  <c r="D2124" i="8"/>
  <c r="D2125" i="8" a="1"/>
  <c r="D2125" i="8" s="1"/>
  <c r="D2126" i="8" a="1"/>
  <c r="D2126" i="8" s="1"/>
  <c r="D2127" i="8" a="1"/>
  <c r="D2127" i="8"/>
  <c r="D2128" i="8" a="1"/>
  <c r="D2128" i="8"/>
  <c r="D2129" i="8" a="1"/>
  <c r="D2129" i="8" s="1"/>
  <c r="D2130" i="8" a="1"/>
  <c r="D2130" i="8" s="1"/>
  <c r="D2131" i="8" a="1"/>
  <c r="D2131" i="8"/>
  <c r="D2132" i="8" a="1"/>
  <c r="D2132" i="8" s="1"/>
  <c r="D2133" i="8" a="1"/>
  <c r="D2133" i="8"/>
  <c r="D2134" i="8" a="1"/>
  <c r="D2134" i="8" s="1"/>
  <c r="D2135" i="8" a="1"/>
  <c r="D2135" i="8" s="1"/>
  <c r="D2136" i="8" a="1"/>
  <c r="D2136" i="8"/>
  <c r="D2137" i="8" a="1"/>
  <c r="D2137" i="8"/>
  <c r="D2138" i="8" a="1"/>
  <c r="D2138" i="8" s="1"/>
  <c r="D2139" i="8" a="1"/>
  <c r="D2139" i="8" s="1"/>
  <c r="D2140" i="8" a="1"/>
  <c r="D2140" i="8" s="1"/>
  <c r="D2141" i="8" a="1"/>
  <c r="D2141" i="8" s="1"/>
  <c r="D2142" i="8" a="1"/>
  <c r="D2142" i="8" s="1"/>
  <c r="D2143" i="8" a="1"/>
  <c r="D2143" i="8" s="1"/>
  <c r="D2144" i="8" a="1"/>
  <c r="D2144" i="8" s="1"/>
  <c r="D2145" i="8" a="1"/>
  <c r="D2145" i="8"/>
  <c r="D2146" i="8" a="1"/>
  <c r="D2146" i="8" s="1"/>
  <c r="D2147" i="8" a="1"/>
  <c r="D2147" i="8"/>
  <c r="D2148" i="8" a="1"/>
  <c r="D2148" i="8" s="1"/>
  <c r="D2149" i="8" a="1"/>
  <c r="D2149" i="8" s="1"/>
  <c r="D2150" i="8" a="1"/>
  <c r="D2150" i="8" s="1"/>
  <c r="D2151" i="8" a="1"/>
  <c r="D2151" i="8"/>
  <c r="D2152" i="8" a="1"/>
  <c r="D2152" i="8" s="1"/>
  <c r="D2153" i="8" a="1"/>
  <c r="D2153" i="8" s="1"/>
  <c r="D2154" i="8" a="1"/>
  <c r="D2154" i="8" s="1"/>
  <c r="D2155" i="8" a="1"/>
  <c r="D2155" i="8" s="1"/>
  <c r="D2156" i="8" a="1"/>
  <c r="D2156" i="8"/>
  <c r="D2157" i="8" a="1"/>
  <c r="D2157" i="8" s="1"/>
  <c r="D2158" i="8" a="1"/>
  <c r="D2158" i="8" s="1"/>
  <c r="D2159" i="8" a="1"/>
  <c r="D2159" i="8"/>
  <c r="D2160" i="8" a="1"/>
  <c r="D2160" i="8"/>
  <c r="D2161" i="8" a="1"/>
  <c r="D2161" i="8" s="1"/>
  <c r="D2162" i="8" a="1"/>
  <c r="D2162" i="8" s="1"/>
  <c r="D2163" i="8" a="1"/>
  <c r="D2163" i="8" s="1"/>
  <c r="D2164" i="8" a="1"/>
  <c r="D2164" i="8" s="1"/>
  <c r="D2165" i="8" a="1"/>
  <c r="D2165" i="8"/>
  <c r="D2166" i="8" a="1"/>
  <c r="D2166" i="8" s="1"/>
  <c r="D2167" i="8" a="1"/>
  <c r="D2167" i="8" s="1"/>
  <c r="D2168" i="8" a="1"/>
  <c r="D2168" i="8"/>
  <c r="D2169" i="8" a="1"/>
  <c r="D2169" i="8"/>
  <c r="D2170" i="8" a="1"/>
  <c r="D2170" i="8" s="1"/>
  <c r="D2171" i="8" a="1"/>
  <c r="D2171" i="8" s="1"/>
  <c r="D2172" i="8" a="1"/>
  <c r="D2172" i="8" s="1"/>
  <c r="D2173" i="8" a="1"/>
  <c r="D2173" i="8" s="1"/>
  <c r="D2174" i="8" a="1"/>
  <c r="D2174" i="8" s="1"/>
  <c r="D2175" i="8" a="1"/>
  <c r="D2175" i="8" s="1"/>
  <c r="D2176" i="8" a="1"/>
  <c r="D2176" i="8" s="1"/>
  <c r="D2177" i="8" a="1"/>
  <c r="D2177" i="8"/>
  <c r="D2178" i="8" a="1"/>
  <c r="D2178" i="8" s="1"/>
  <c r="D2179" i="8" a="1"/>
  <c r="D2179" i="8"/>
  <c r="D2180" i="8" a="1"/>
  <c r="D2180" i="8" s="1"/>
  <c r="D2181" i="8" a="1"/>
  <c r="D2181" i="8" s="1"/>
  <c r="D2182" i="8" a="1"/>
  <c r="D2182" i="8" s="1"/>
  <c r="D2183" i="8" a="1"/>
  <c r="D2183" i="8"/>
  <c r="D2184" i="8" a="1"/>
  <c r="D2184" i="8" s="1"/>
  <c r="D2185" i="8" a="1"/>
  <c r="D2185" i="8" s="1"/>
  <c r="D2186" i="8" a="1"/>
  <c r="D2186" i="8" s="1"/>
  <c r="D2187" i="8" a="1"/>
  <c r="D2187" i="8" s="1"/>
  <c r="D2188" i="8" a="1"/>
  <c r="D2188" i="8"/>
  <c r="D2189" i="8" a="1"/>
  <c r="D2189" i="8" s="1"/>
  <c r="D2190" i="8" a="1"/>
  <c r="D2190" i="8" s="1"/>
  <c r="D2191" i="8" a="1"/>
  <c r="D2191" i="8"/>
  <c r="D2192" i="8" a="1"/>
  <c r="D2192" i="8"/>
  <c r="D2193" i="8" a="1"/>
  <c r="D2193" i="8" s="1"/>
  <c r="D2194" i="8" a="1"/>
  <c r="D2194" i="8" s="1"/>
  <c r="D2195" i="8" a="1"/>
  <c r="D2195" i="8" s="1"/>
  <c r="D2196" i="8" a="1"/>
  <c r="D2196" i="8" s="1"/>
  <c r="D2197" i="8" a="1"/>
  <c r="D2197" i="8"/>
  <c r="D2198" i="8" a="1"/>
  <c r="D2198" i="8" s="1"/>
  <c r="D2199" i="8" a="1"/>
  <c r="D2199" i="8" s="1"/>
  <c r="D2200" i="8" a="1"/>
  <c r="D2200" i="8"/>
  <c r="D2201" i="8" a="1"/>
  <c r="D2201" i="8"/>
  <c r="D2202" i="8" a="1"/>
  <c r="D2202" i="8" s="1"/>
  <c r="D2203" i="8" a="1"/>
  <c r="D2203" i="8" s="1"/>
  <c r="D2204" i="8" a="1"/>
  <c r="D2204" i="8" s="1"/>
  <c r="D2205" i="8" a="1"/>
  <c r="D2205" i="8" s="1"/>
  <c r="D2206" i="8" a="1"/>
  <c r="D2206" i="8" s="1"/>
  <c r="D2207" i="8" a="1"/>
  <c r="D2207" i="8" s="1"/>
  <c r="D2208" i="8" a="1"/>
  <c r="D2208" i="8" s="1"/>
  <c r="D2209" i="8" a="1"/>
  <c r="D2209" i="8"/>
  <c r="D2210" i="8" a="1"/>
  <c r="D2210" i="8" s="1"/>
  <c r="D2211" i="8" a="1"/>
  <c r="D2211" i="8"/>
  <c r="D2212" i="8" a="1"/>
  <c r="D2212" i="8" s="1"/>
  <c r="D2213" i="8" a="1"/>
  <c r="D2213" i="8" s="1"/>
  <c r="D2214" i="8" a="1"/>
  <c r="D2214" i="8" s="1"/>
  <c r="D2215" i="8" a="1"/>
  <c r="D2215" i="8"/>
  <c r="D2216" i="8" a="1"/>
  <c r="D2216" i="8" s="1"/>
  <c r="D2217" i="8" a="1"/>
  <c r="D2217" i="8" s="1"/>
  <c r="D2218" i="8" a="1"/>
  <c r="D2218" i="8" s="1"/>
  <c r="D2219" i="8" a="1"/>
  <c r="D2219" i="8" s="1"/>
  <c r="D2220" i="8" a="1"/>
  <c r="D2220" i="8"/>
  <c r="D2221" i="8" a="1"/>
  <c r="D2221" i="8" s="1"/>
  <c r="D2222" i="8" a="1"/>
  <c r="D2222" i="8" s="1"/>
  <c r="D2223" i="8" a="1"/>
  <c r="D2223" i="8"/>
  <c r="D2224" i="8" a="1"/>
  <c r="D2224" i="8"/>
  <c r="D2225" i="8" a="1"/>
  <c r="D2225" i="8" s="1"/>
  <c r="D2226" i="8" a="1"/>
  <c r="D2226" i="8" s="1"/>
  <c r="D2227" i="8" a="1"/>
  <c r="D2227" i="8" s="1"/>
  <c r="D2228" i="8" a="1"/>
  <c r="D2228" i="8" s="1"/>
  <c r="D2229" i="8" a="1"/>
  <c r="D2229" i="8"/>
  <c r="D2230" i="8" a="1"/>
  <c r="D2230" i="8" s="1"/>
  <c r="D2231" i="8" a="1"/>
  <c r="D2231" i="8" s="1"/>
  <c r="D2232" i="8" a="1"/>
  <c r="D2232" i="8"/>
  <c r="D2233" i="8" a="1"/>
  <c r="D2233" i="8"/>
  <c r="D2234" i="8" a="1"/>
  <c r="D2234" i="8" s="1"/>
  <c r="D2235" i="8" a="1"/>
  <c r="D2235" i="8" s="1"/>
  <c r="D2236" i="8" a="1"/>
  <c r="D2236" i="8" s="1"/>
  <c r="D2237" i="8" a="1"/>
  <c r="D2237" i="8" s="1"/>
  <c r="D2238" i="8" a="1"/>
  <c r="D2238" i="8" s="1"/>
  <c r="D2239" i="8" a="1"/>
  <c r="D2239" i="8" s="1"/>
  <c r="D2240" i="8" a="1"/>
  <c r="D2240" i="8" s="1"/>
  <c r="D2241" i="8" a="1"/>
  <c r="D2241" i="8"/>
  <c r="D2242" i="8" a="1"/>
  <c r="D2242" i="8" s="1"/>
  <c r="D2243" i="8" a="1"/>
  <c r="D2243" i="8"/>
  <c r="D2244" i="8" a="1"/>
  <c r="D2244" i="8" s="1"/>
  <c r="D2245" i="8" a="1"/>
  <c r="D2245" i="8" s="1"/>
  <c r="D2246" i="8" a="1"/>
  <c r="D2246" i="8" s="1"/>
  <c r="D2247" i="8" a="1"/>
  <c r="D2247" i="8"/>
  <c r="D2248" i="8" a="1"/>
  <c r="D2248" i="8" s="1"/>
  <c r="D2249" i="8" a="1"/>
  <c r="D2249" i="8" s="1"/>
  <c r="D2250" i="8" a="1"/>
  <c r="D2250" i="8" s="1"/>
  <c r="D2251" i="8" a="1"/>
  <c r="D2251" i="8" s="1"/>
  <c r="D2252" i="8" a="1"/>
  <c r="D2252" i="8"/>
  <c r="D2253" i="8" a="1"/>
  <c r="D2253" i="8" s="1"/>
  <c r="D2254" i="8" a="1"/>
  <c r="D2254" i="8" s="1"/>
  <c r="D2255" i="8" a="1"/>
  <c r="D2255" i="8"/>
  <c r="D2256" i="8" a="1"/>
  <c r="D2256" i="8"/>
  <c r="D2257" i="8" a="1"/>
  <c r="D2257" i="8" s="1"/>
  <c r="D2258" i="8" a="1"/>
  <c r="D2258" i="8" s="1"/>
  <c r="D2259" i="8" a="1"/>
  <c r="D2259" i="8" s="1"/>
  <c r="D2260" i="8" a="1"/>
  <c r="D2260" i="8" s="1"/>
  <c r="D2261" i="8" a="1"/>
  <c r="D2261" i="8"/>
  <c r="D2262" i="8" a="1"/>
  <c r="D2262" i="8" s="1"/>
  <c r="D2263" i="8" a="1"/>
  <c r="D2263" i="8" s="1"/>
  <c r="D2264" i="8" a="1"/>
  <c r="D2264" i="8"/>
  <c r="D2265" i="8" a="1"/>
  <c r="D2265" i="8"/>
  <c r="D2266" i="8" a="1"/>
  <c r="D2266" i="8" s="1"/>
  <c r="D2267" i="8" a="1"/>
  <c r="D2267" i="8" s="1"/>
  <c r="D2268" i="8" a="1"/>
  <c r="D2268" i="8" s="1"/>
  <c r="D2269" i="8" a="1"/>
  <c r="D2269" i="8" s="1"/>
  <c r="D2270" i="8" a="1"/>
  <c r="D2270" i="8" s="1"/>
  <c r="D2271" i="8" a="1"/>
  <c r="D2271" i="8" s="1"/>
  <c r="D2272" i="8" a="1"/>
  <c r="D2272" i="8" s="1"/>
  <c r="D2273" i="8" a="1"/>
  <c r="D2273" i="8"/>
  <c r="D2274" i="8" a="1"/>
  <c r="D2274" i="8" s="1"/>
  <c r="D2275" i="8" a="1"/>
  <c r="D2275" i="8"/>
  <c r="D2276" i="8" a="1"/>
  <c r="D2276" i="8" s="1"/>
  <c r="D2277" i="8" a="1"/>
  <c r="D2277" i="8" s="1"/>
  <c r="D2278" i="8" a="1"/>
  <c r="D2278" i="8" s="1"/>
  <c r="D2279" i="8" a="1"/>
  <c r="D2279" i="8"/>
  <c r="D2280" i="8" a="1"/>
  <c r="D2280" i="8" s="1"/>
  <c r="D2281" i="8" a="1"/>
  <c r="D2281" i="8" s="1"/>
  <c r="D2282" i="8" a="1"/>
  <c r="D2282" i="8" s="1"/>
  <c r="D2283" i="8" a="1"/>
  <c r="D2283" i="8" s="1"/>
  <c r="D2284" i="8" a="1"/>
  <c r="D2284" i="8"/>
  <c r="D2285" i="8" a="1"/>
  <c r="D2285" i="8" s="1"/>
  <c r="D2286" i="8" a="1"/>
  <c r="D2286" i="8" s="1"/>
  <c r="D2287" i="8" a="1"/>
  <c r="D2287" i="8"/>
  <c r="D2288" i="8" a="1"/>
  <c r="D2288" i="8"/>
  <c r="D2289" i="8" a="1"/>
  <c r="D2289" i="8"/>
  <c r="D2290" i="8" a="1"/>
  <c r="D2290" i="8" s="1"/>
  <c r="D2291" i="8" a="1"/>
  <c r="D2291" i="8" s="1"/>
  <c r="D2292" i="8" a="1"/>
  <c r="D2292" i="8" s="1"/>
  <c r="D2293" i="8" a="1"/>
  <c r="D2293" i="8"/>
  <c r="D2294" i="8" a="1"/>
  <c r="D2294" i="8" s="1"/>
  <c r="D2295" i="8" a="1"/>
  <c r="D2295" i="8" s="1"/>
  <c r="D2296" i="8" a="1"/>
  <c r="D2296" i="8"/>
  <c r="D2297" i="8" a="1"/>
  <c r="D2297" i="8"/>
  <c r="D2298" i="8" a="1"/>
  <c r="D2298" i="8" s="1"/>
  <c r="D2299" i="8" a="1"/>
  <c r="D2299" i="8" s="1"/>
  <c r="D2300" i="8" a="1"/>
  <c r="D2300" i="8"/>
  <c r="D2301" i="8" a="1"/>
  <c r="D2301" i="8"/>
  <c r="D2302" i="8" a="1"/>
  <c r="D2302" i="8" s="1"/>
  <c r="D2303" i="8" a="1"/>
  <c r="D2303" i="8" s="1"/>
  <c r="D2304" i="8" a="1"/>
  <c r="D2304" i="8"/>
  <c r="D2305" i="8" a="1"/>
  <c r="D2305" i="8"/>
  <c r="D2306" i="8" a="1"/>
  <c r="D2306" i="8"/>
  <c r="D2307" i="8" a="1"/>
  <c r="D2307" i="8" s="1"/>
  <c r="D2308" i="8" a="1"/>
  <c r="D2308" i="8"/>
  <c r="D2309" i="8" a="1"/>
  <c r="D2309" i="8"/>
  <c r="D2310" i="8" a="1"/>
  <c r="D2310" i="8" s="1"/>
  <c r="D2311" i="8" a="1"/>
  <c r="D2311" i="8" s="1"/>
  <c r="D2312" i="8" a="1"/>
  <c r="D2312" i="8"/>
  <c r="D2313" i="8" a="1"/>
  <c r="D2313" i="8"/>
  <c r="D2314" i="8" a="1"/>
  <c r="D2314" i="8" s="1"/>
  <c r="D2315" i="8" a="1"/>
  <c r="D2315" i="8" s="1"/>
  <c r="D2316" i="8" a="1"/>
  <c r="D2316" i="8"/>
  <c r="D2317" i="8" a="1"/>
  <c r="D2317" i="8"/>
  <c r="D2318" i="8" a="1"/>
  <c r="D2318" i="8"/>
  <c r="D2319" i="8" a="1"/>
  <c r="D2319" i="8" s="1"/>
  <c r="D2320" i="8" a="1"/>
  <c r="D2320" i="8"/>
  <c r="D2321" i="8" a="1"/>
  <c r="D2321" i="8"/>
  <c r="D2322" i="8" a="1"/>
  <c r="D2322" i="8" s="1"/>
  <c r="D2323" i="8" a="1"/>
  <c r="D2323" i="8" s="1"/>
  <c r="D2324" i="8" a="1"/>
  <c r="D2324" i="8"/>
  <c r="D2325" i="8" a="1"/>
  <c r="D2325" i="8" s="1"/>
  <c r="D2326" i="8" a="1"/>
  <c r="D2326" i="8"/>
  <c r="D2327" i="8" a="1"/>
  <c r="D2327" i="8" s="1"/>
  <c r="D2328" i="8" a="1"/>
  <c r="D2328" i="8"/>
  <c r="D2329" i="8" a="1"/>
  <c r="D2329" i="8"/>
  <c r="D2330" i="8" a="1"/>
  <c r="D2330" i="8" s="1"/>
  <c r="D2331" i="8" a="1"/>
  <c r="D2331" i="8" s="1"/>
  <c r="D2332" i="8" a="1"/>
  <c r="D2332" i="8"/>
  <c r="D2333" i="8" a="1"/>
  <c r="D2333" i="8" s="1"/>
  <c r="D2334" i="8" a="1"/>
  <c r="D2334" i="8" s="1"/>
  <c r="D2335" i="8" a="1"/>
  <c r="D2335" i="8" s="1"/>
  <c r="D2336" i="8" a="1"/>
  <c r="D2336" i="8"/>
  <c r="D2337" i="8" a="1"/>
  <c r="D2337" i="8" s="1"/>
  <c r="D2338" i="8" a="1"/>
  <c r="D2338" i="8"/>
  <c r="D2339" i="8" a="1"/>
  <c r="D2339" i="8" s="1"/>
  <c r="D2340" i="8" a="1"/>
  <c r="D2340" i="8"/>
  <c r="D2341" i="8" a="1"/>
  <c r="D2341" i="8"/>
  <c r="D2342" i="8" a="1"/>
  <c r="D2342" i="8" s="1"/>
  <c r="D2343" i="8" a="1"/>
  <c r="D2343" i="8" s="1"/>
  <c r="D2344" i="8" a="1"/>
  <c r="D2344" i="8" s="1"/>
  <c r="D2345" i="8" a="1"/>
  <c r="D2345" i="8" s="1"/>
  <c r="D2346" i="8" a="1"/>
  <c r="D2346" i="8" s="1"/>
  <c r="D2347" i="8" a="1"/>
  <c r="D2347" i="8" s="1"/>
  <c r="D2348" i="8" a="1"/>
  <c r="D2348" i="8" s="1"/>
  <c r="D2349" i="8" a="1"/>
  <c r="D2349" i="8"/>
  <c r="D2350" i="8" a="1"/>
  <c r="D2350" i="8"/>
  <c r="D2351" i="8" a="1"/>
  <c r="D2351" i="8" s="1"/>
  <c r="D2352" i="8" a="1"/>
  <c r="D2352" i="8"/>
  <c r="D2353" i="8" a="1"/>
  <c r="D2353" i="8" s="1"/>
  <c r="D2354" i="8" a="1"/>
  <c r="D2354" i="8" s="1"/>
  <c r="D2355" i="8" a="1"/>
  <c r="D2355" i="8" s="1"/>
  <c r="D2356" i="8" a="1"/>
  <c r="D2356" i="8" s="1"/>
  <c r="D2357" i="8" a="1"/>
  <c r="D2357" i="8" s="1"/>
  <c r="D2358" i="8" a="1"/>
  <c r="D2358" i="8"/>
  <c r="D2359" i="8" a="1"/>
  <c r="D2359" i="8" s="1"/>
  <c r="D2360" i="8" a="1"/>
  <c r="D2360" i="8" s="1"/>
  <c r="D2361" i="8" a="1"/>
  <c r="D2361" i="8"/>
  <c r="D2362" i="8" a="1"/>
  <c r="D2362" i="8" s="1"/>
  <c r="D2363" i="8" a="1"/>
  <c r="D2363" i="8" s="1"/>
  <c r="D2364" i="8" a="1"/>
  <c r="D2364" i="8"/>
  <c r="D2365" i="8" a="1"/>
  <c r="D2365" i="8" s="1"/>
  <c r="D2366" i="8" a="1"/>
  <c r="D2366" i="8" s="1"/>
  <c r="D2367" i="8" a="1"/>
  <c r="D2367" i="8" s="1"/>
  <c r="D2368" i="8" a="1"/>
  <c r="D2368" i="8" s="1"/>
  <c r="D2369" i="8" a="1"/>
  <c r="D2369" i="8" s="1"/>
  <c r="D2370" i="8" a="1"/>
  <c r="D2370" i="8"/>
  <c r="D2371" i="8" a="1"/>
  <c r="D2371" i="8" s="1"/>
  <c r="D2372" i="8" a="1"/>
  <c r="D2372" i="8"/>
  <c r="D2373" i="8" a="1"/>
  <c r="D2373" i="8"/>
  <c r="D2374" i="8" a="1"/>
  <c r="D2374" i="8" s="1"/>
  <c r="D2375" i="8" a="1"/>
  <c r="D2375" i="8" s="1"/>
  <c r="D2376" i="8" a="1"/>
  <c r="D2376" i="8" s="1"/>
  <c r="D2377" i="8" a="1"/>
  <c r="D2377" i="8" s="1"/>
  <c r="D2378" i="8" a="1"/>
  <c r="D2378" i="8" s="1"/>
  <c r="D2379" i="8" a="1"/>
  <c r="D2379" i="8" s="1"/>
  <c r="D2380" i="8" a="1"/>
  <c r="D2380" i="8" s="1"/>
  <c r="D2381" i="8" a="1"/>
  <c r="D2381" i="8"/>
  <c r="D2382" i="8" a="1"/>
  <c r="D2382" i="8"/>
  <c r="D2383" i="8" a="1"/>
  <c r="D2383" i="8" s="1"/>
  <c r="D2384" i="8" a="1"/>
  <c r="D2384" i="8"/>
  <c r="D2385" i="8" a="1"/>
  <c r="D2385" i="8" s="1"/>
  <c r="D2386" i="8" a="1"/>
  <c r="D2386" i="8" s="1"/>
  <c r="D2387" i="8" a="1"/>
  <c r="D2387" i="8" s="1"/>
  <c r="D2388" i="8" a="1"/>
  <c r="D2388" i="8" s="1"/>
  <c r="D2389" i="8" a="1"/>
  <c r="D2389" i="8" s="1"/>
  <c r="D2390" i="8" a="1"/>
  <c r="D2390" i="8"/>
  <c r="D2391" i="8" a="1"/>
  <c r="D2391" i="8" s="1"/>
  <c r="D2392" i="8" a="1"/>
  <c r="D2392" i="8" s="1"/>
  <c r="D2393" i="8" a="1"/>
  <c r="D2393" i="8"/>
  <c r="D2394" i="8" a="1"/>
  <c r="D2394" i="8" s="1"/>
  <c r="D2395" i="8" a="1"/>
  <c r="D2395" i="8" s="1"/>
  <c r="D2396" i="8" a="1"/>
  <c r="D2396" i="8"/>
  <c r="D2397" i="8" a="1"/>
  <c r="D2397" i="8" s="1"/>
  <c r="D2398" i="8" a="1"/>
  <c r="D2398" i="8" s="1"/>
  <c r="D2399" i="8" a="1"/>
  <c r="D2399" i="8" s="1"/>
  <c r="D2400" i="8" a="1"/>
  <c r="D2400" i="8" s="1"/>
  <c r="D2401" i="8" a="1"/>
  <c r="D2401" i="8" s="1"/>
  <c r="D2402" i="8" a="1"/>
  <c r="D2402" i="8"/>
  <c r="D2403" i="8" a="1"/>
  <c r="D2403" i="8" s="1"/>
  <c r="D2404" i="8" a="1"/>
  <c r="D2404" i="8"/>
  <c r="D2405" i="8" a="1"/>
  <c r="D2405" i="8"/>
  <c r="D2406" i="8" a="1"/>
  <c r="D2406" i="8" s="1"/>
  <c r="D2407" i="8" a="1"/>
  <c r="D2407" i="8" s="1"/>
  <c r="D2408" i="8" a="1"/>
  <c r="D2408" i="8" s="1"/>
  <c r="D2409" i="8" a="1"/>
  <c r="D2409" i="8" s="1"/>
  <c r="D2410" i="8" a="1"/>
  <c r="D2410" i="8" s="1"/>
  <c r="D2411" i="8" a="1"/>
  <c r="D2411" i="8" s="1"/>
  <c r="D2412" i="8" a="1"/>
  <c r="D2412" i="8" s="1"/>
  <c r="D2413" i="8" a="1"/>
  <c r="D2413" i="8"/>
  <c r="D2414" i="8" a="1"/>
  <c r="D2414" i="8"/>
  <c r="D2415" i="8" a="1"/>
  <c r="D2415" i="8" s="1"/>
  <c r="D2416" i="8" a="1"/>
  <c r="D2416" i="8"/>
  <c r="D2417" i="8" a="1"/>
  <c r="D2417" i="8" s="1"/>
  <c r="D2418" i="8" a="1"/>
  <c r="D2418" i="8" s="1"/>
  <c r="D2419" i="8" a="1"/>
  <c r="D2419" i="8" s="1"/>
  <c r="D2420" i="8" a="1"/>
  <c r="D2420" i="8" s="1"/>
  <c r="D2421" i="8" a="1"/>
  <c r="D2421" i="8" s="1"/>
  <c r="D2422" i="8" a="1"/>
  <c r="D2422" i="8"/>
  <c r="D2423" i="8" a="1"/>
  <c r="D2423" i="8" s="1"/>
  <c r="D2424" i="8" a="1"/>
  <c r="D2424" i="8" s="1"/>
  <c r="D2425" i="8" a="1"/>
  <c r="D2425" i="8"/>
  <c r="D2426" i="8" a="1"/>
  <c r="D2426" i="8" s="1"/>
  <c r="D2427" i="8" a="1"/>
  <c r="D2427" i="8" s="1"/>
  <c r="D2428" i="8" a="1"/>
  <c r="D2428" i="8"/>
  <c r="D2429" i="8" a="1"/>
  <c r="D2429" i="8" s="1"/>
  <c r="D2430" i="8" a="1"/>
  <c r="D2430" i="8" s="1"/>
  <c r="D2431" i="8" a="1"/>
  <c r="D2431" i="8" s="1"/>
  <c r="D2432" i="8" a="1"/>
  <c r="D2432" i="8" s="1"/>
  <c r="D2433" i="8" a="1"/>
  <c r="D2433" i="8" s="1"/>
  <c r="D2434" i="8" a="1"/>
  <c r="D2434" i="8"/>
  <c r="D2435" i="8" a="1"/>
  <c r="D2435" i="8" s="1"/>
  <c r="D2436" i="8" a="1"/>
  <c r="D2436" i="8"/>
  <c r="D2437" i="8" a="1"/>
  <c r="D2437" i="8"/>
  <c r="D2438" i="8" a="1"/>
  <c r="D2438" i="8" s="1"/>
  <c r="D2439" i="8" a="1"/>
  <c r="D2439" i="8" s="1"/>
  <c r="D2440" i="8" a="1"/>
  <c r="D2440" i="8" s="1"/>
  <c r="D2441" i="8" a="1"/>
  <c r="D2441" i="8" s="1"/>
  <c r="D2442" i="8" a="1"/>
  <c r="D2442" i="8" s="1"/>
  <c r="D2443" i="8" a="1"/>
  <c r="D2443" i="8" s="1"/>
  <c r="D2444" i="8" a="1"/>
  <c r="D2444" i="8" s="1"/>
  <c r="D2445" i="8" a="1"/>
  <c r="D2445" i="8"/>
  <c r="D2446" i="8" a="1"/>
  <c r="D2446" i="8"/>
  <c r="D2447" i="8" a="1"/>
  <c r="D2447" i="8" s="1"/>
  <c r="D2448" i="8" a="1"/>
  <c r="D2448" i="8"/>
  <c r="D2449" i="8" a="1"/>
  <c r="D2449" i="8" s="1"/>
  <c r="D2450" i="8" a="1"/>
  <c r="D2450" i="8" s="1"/>
  <c r="D2451" i="8" a="1"/>
  <c r="D2451" i="8" s="1"/>
  <c r="D2452" i="8" a="1"/>
  <c r="D2452" i="8" s="1"/>
  <c r="D2453" i="8" a="1"/>
  <c r="D2453" i="8" s="1"/>
  <c r="D2454" i="8" a="1"/>
  <c r="D2454" i="8"/>
  <c r="D2455" i="8" a="1"/>
  <c r="D2455" i="8" s="1"/>
  <c r="D2456" i="8" a="1"/>
  <c r="D2456" i="8" s="1"/>
  <c r="D2457" i="8" a="1"/>
  <c r="D2457" i="8"/>
  <c r="D2458" i="8" a="1"/>
  <c r="D2458" i="8" s="1"/>
  <c r="D2459" i="8" a="1"/>
  <c r="D2459" i="8" s="1"/>
  <c r="D2460" i="8" a="1"/>
  <c r="D2460" i="8"/>
  <c r="D2461" i="8" a="1"/>
  <c r="D2461" i="8" s="1"/>
  <c r="D2462" i="8" a="1"/>
  <c r="D2462" i="8" s="1"/>
  <c r="D2463" i="8" a="1"/>
  <c r="D2463" i="8" s="1"/>
  <c r="D2464" i="8" a="1"/>
  <c r="D2464" i="8" s="1"/>
  <c r="D2465" i="8" a="1"/>
  <c r="D2465" i="8" s="1"/>
  <c r="D2466" i="8" a="1"/>
  <c r="D2466" i="8"/>
  <c r="D2467" i="8" a="1"/>
  <c r="D2467" i="8" s="1"/>
  <c r="D2468" i="8" a="1"/>
  <c r="D2468" i="8"/>
  <c r="D2469" i="8" a="1"/>
  <c r="D2469" i="8"/>
  <c r="D2470" i="8" a="1"/>
  <c r="D2470" i="8" s="1"/>
  <c r="D2471" i="8" a="1"/>
  <c r="D2471" i="8" s="1"/>
  <c r="D2472" i="8" a="1"/>
  <c r="D2472" i="8" s="1"/>
  <c r="D2473" i="8" a="1"/>
  <c r="D2473" i="8" s="1"/>
  <c r="D2474" i="8" a="1"/>
  <c r="D2474" i="8" s="1"/>
  <c r="D2475" i="8" a="1"/>
  <c r="D2475" i="8" s="1"/>
  <c r="D2476" i="8" a="1"/>
  <c r="D2476" i="8" s="1"/>
  <c r="D2477" i="8" a="1"/>
  <c r="D2477" i="8"/>
  <c r="D2478" i="8" a="1"/>
  <c r="D2478" i="8"/>
  <c r="D2479" i="8" a="1"/>
  <c r="D2479" i="8" s="1"/>
  <c r="D2480" i="8" a="1"/>
  <c r="D2480" i="8"/>
  <c r="D2481" i="8" a="1"/>
  <c r="D2481" i="8" s="1"/>
  <c r="D2482" i="8" a="1"/>
  <c r="D2482" i="8" s="1"/>
  <c r="D2483" i="8" a="1"/>
  <c r="D2483" i="8" s="1"/>
  <c r="D2484" i="8" a="1"/>
  <c r="D2484" i="8" s="1"/>
  <c r="D2485" i="8" a="1"/>
  <c r="D2485" i="8" s="1"/>
  <c r="D2486" i="8" a="1"/>
  <c r="D2486" i="8"/>
  <c r="D2487" i="8" a="1"/>
  <c r="D2487" i="8" s="1"/>
  <c r="D2488" i="8" a="1"/>
  <c r="D2488" i="8" s="1"/>
  <c r="D2489" i="8" a="1"/>
  <c r="D2489" i="8"/>
  <c r="D2490" i="8" a="1"/>
  <c r="D2490" i="8" s="1"/>
  <c r="D2491" i="8" a="1"/>
  <c r="D2491" i="8" s="1"/>
  <c r="D2492" i="8" a="1"/>
  <c r="D2492" i="8"/>
  <c r="D2493" i="8" a="1"/>
  <c r="D2493" i="8" s="1"/>
  <c r="D2494" i="8" a="1"/>
  <c r="D2494" i="8" s="1"/>
  <c r="D2495" i="8" a="1"/>
  <c r="D2495" i="8" s="1"/>
  <c r="D2496" i="8" a="1"/>
  <c r="D2496" i="8" s="1"/>
  <c r="D2497" i="8" a="1"/>
  <c r="D2497" i="8" s="1"/>
  <c r="D2498" i="8" a="1"/>
  <c r="D2498" i="8"/>
  <c r="D2499" i="8" a="1"/>
  <c r="D2499" i="8" s="1"/>
  <c r="D2500" i="8" a="1"/>
  <c r="D2500" i="8"/>
  <c r="D2501" i="8" a="1"/>
  <c r="D2501" i="8"/>
  <c r="D2502" i="8" a="1"/>
  <c r="D2502" i="8" s="1"/>
  <c r="D2503" i="8" a="1"/>
  <c r="D2503" i="8" s="1"/>
  <c r="D2504" i="8" a="1"/>
  <c r="D2504" i="8" s="1"/>
  <c r="D2505" i="8" a="1"/>
  <c r="D2505" i="8" s="1"/>
  <c r="D2506" i="8" a="1"/>
  <c r="D2506" i="8" s="1"/>
  <c r="D2507" i="8" a="1"/>
  <c r="D2507" i="8" s="1"/>
  <c r="D2508" i="8" a="1"/>
  <c r="D2508" i="8" s="1"/>
  <c r="D2509" i="8" a="1"/>
  <c r="D2509" i="8"/>
  <c r="D2510" i="8" a="1"/>
  <c r="D2510" i="8"/>
  <c r="D2511" i="8" a="1"/>
  <c r="D2511" i="8" s="1"/>
  <c r="D2512" i="8" a="1"/>
  <c r="D2512" i="8"/>
  <c r="D2513" i="8" a="1"/>
  <c r="D2513" i="8" s="1"/>
  <c r="D2514" i="8" a="1"/>
  <c r="D2514" i="8" s="1"/>
  <c r="D2515" i="8" a="1"/>
  <c r="D2515" i="8" s="1"/>
  <c r="D2516" i="8" a="1"/>
  <c r="D2516" i="8" s="1"/>
  <c r="D2517" i="8" a="1"/>
  <c r="D2517" i="8" s="1"/>
  <c r="D2518" i="8" a="1"/>
  <c r="D2518" i="8"/>
  <c r="D2519" i="8" a="1"/>
  <c r="D2519" i="8" s="1"/>
  <c r="D2520" i="8" a="1"/>
  <c r="D2520" i="8" s="1"/>
  <c r="D2521" i="8" a="1"/>
  <c r="D2521" i="8"/>
  <c r="D2522" i="8" a="1"/>
  <c r="D2522" i="8" s="1"/>
  <c r="D2523" i="8" a="1"/>
  <c r="D2523" i="8" s="1"/>
  <c r="D2524" i="8" a="1"/>
  <c r="D2524" i="8"/>
  <c r="D2525" i="8" a="1"/>
  <c r="D2525" i="8" s="1"/>
  <c r="D2526" i="8" a="1"/>
  <c r="D2526" i="8" s="1"/>
  <c r="D2527" i="8" a="1"/>
  <c r="D2527" i="8" s="1"/>
  <c r="D2528" i="8" a="1"/>
  <c r="D2528" i="8" s="1"/>
  <c r="D2529" i="8" a="1"/>
  <c r="D2529" i="8" s="1"/>
  <c r="D2530" i="8" a="1"/>
  <c r="D2530" i="8"/>
  <c r="D2531" i="8" a="1"/>
  <c r="D2531" i="8" s="1"/>
  <c r="D2532" i="8" a="1"/>
  <c r="D2532" i="8"/>
  <c r="D2533" i="8" a="1"/>
  <c r="D2533" i="8"/>
  <c r="D2534" i="8" a="1"/>
  <c r="D2534" i="8" s="1"/>
  <c r="D2535" i="8" a="1"/>
  <c r="D2535" i="8" s="1"/>
  <c r="D2536" i="8" a="1"/>
  <c r="D2536" i="8" s="1"/>
  <c r="D2537" i="8" a="1"/>
  <c r="D2537" i="8" s="1"/>
  <c r="D2538" i="8" a="1"/>
  <c r="D2538" i="8" s="1"/>
  <c r="D2539" i="8" a="1"/>
  <c r="D2539" i="8" s="1"/>
  <c r="D2540" i="8" a="1"/>
  <c r="D2540" i="8" s="1"/>
  <c r="D2541" i="8" a="1"/>
  <c r="D2541" i="8"/>
  <c r="D2542" i="8" a="1"/>
  <c r="D2542" i="8"/>
  <c r="D2543" i="8" a="1"/>
  <c r="D2543" i="8" s="1"/>
  <c r="D2544" i="8" a="1"/>
  <c r="D2544" i="8"/>
  <c r="D2545" i="8" a="1"/>
  <c r="D2545" i="8" s="1"/>
  <c r="D2546" i="8" a="1"/>
  <c r="D2546" i="8" s="1"/>
  <c r="D2547" i="8" a="1"/>
  <c r="D2547" i="8" s="1"/>
  <c r="D2548" i="8" a="1"/>
  <c r="D2548" i="8" s="1"/>
  <c r="D2549" i="8" a="1"/>
  <c r="D2549" i="8" s="1"/>
  <c r="D2550" i="8" a="1"/>
  <c r="D2550" i="8"/>
  <c r="D2551" i="8" a="1"/>
  <c r="D2551" i="8" s="1"/>
  <c r="D2552" i="8" a="1"/>
  <c r="D2552" i="8" s="1"/>
  <c r="D2553" i="8" a="1"/>
  <c r="D2553" i="8"/>
  <c r="D2554" i="8" a="1"/>
  <c r="D2554" i="8" s="1"/>
  <c r="D2555" i="8" a="1"/>
  <c r="D2555" i="8" s="1"/>
  <c r="D2556" i="8" a="1"/>
  <c r="D2556" i="8"/>
  <c r="D2557" i="8" a="1"/>
  <c r="D2557" i="8" s="1"/>
  <c r="D2558" i="8" a="1"/>
  <c r="D2558" i="8" s="1"/>
  <c r="D2559" i="8" a="1"/>
  <c r="D2559" i="8" s="1"/>
  <c r="D2560" i="8" a="1"/>
  <c r="D2560" i="8" s="1"/>
  <c r="D2561" i="8" a="1"/>
  <c r="D2561" i="8" s="1"/>
  <c r="D2562" i="8" a="1"/>
  <c r="D2562" i="8"/>
  <c r="D2563" i="8" a="1"/>
  <c r="D2563" i="8" s="1"/>
  <c r="D2564" i="8" a="1"/>
  <c r="D2564" i="8"/>
  <c r="D2565" i="8" a="1"/>
  <c r="D2565" i="8"/>
  <c r="D2566" i="8" a="1"/>
  <c r="D2566" i="8" s="1"/>
  <c r="D2567" i="8" a="1"/>
  <c r="D2567" i="8" s="1"/>
  <c r="D2568" i="8" a="1"/>
  <c r="D2568" i="8" s="1"/>
  <c r="D2569" i="8" a="1"/>
  <c r="D2569" i="8" s="1"/>
  <c r="D2570" i="8" a="1"/>
  <c r="D2570" i="8" s="1"/>
  <c r="D2571" i="8" a="1"/>
  <c r="D2571" i="8" s="1"/>
  <c r="D2572" i="8" a="1"/>
  <c r="D2572" i="8" s="1"/>
  <c r="D2573" i="8" a="1"/>
  <c r="D2573" i="8"/>
  <c r="D2574" i="8" a="1"/>
  <c r="D2574" i="8"/>
  <c r="D2575" i="8" a="1"/>
  <c r="D2575" i="8" s="1"/>
  <c r="D2576" i="8" a="1"/>
  <c r="D2576" i="8"/>
  <c r="D2577" i="8" a="1"/>
  <c r="D2577" i="8" s="1"/>
  <c r="D2578" i="8" a="1"/>
  <c r="D2578" i="8" s="1"/>
  <c r="D2579" i="8" a="1"/>
  <c r="D2579" i="8" s="1"/>
  <c r="D2580" i="8" a="1"/>
  <c r="D2580" i="8" s="1"/>
  <c r="D2581" i="8" a="1"/>
  <c r="D2581" i="8" s="1"/>
  <c r="D2582" i="8" a="1"/>
  <c r="D2582" i="8"/>
  <c r="D2583" i="8" a="1"/>
  <c r="D2583" i="8" s="1"/>
  <c r="D2584" i="8" a="1"/>
  <c r="D2584" i="8" s="1"/>
  <c r="D2585" i="8" a="1"/>
  <c r="D2585" i="8"/>
  <c r="D2586" i="8" a="1"/>
  <c r="D2586" i="8" s="1"/>
  <c r="D2587" i="8" a="1"/>
  <c r="D2587" i="8" s="1"/>
  <c r="D2588" i="8" a="1"/>
  <c r="D2588" i="8"/>
  <c r="D2589" i="8" a="1"/>
  <c r="D2589" i="8" s="1"/>
  <c r="D2590" i="8" a="1"/>
  <c r="D2590" i="8" s="1"/>
  <c r="D2591" i="8" a="1"/>
  <c r="D2591" i="8" s="1"/>
  <c r="D2592" i="8" a="1"/>
  <c r="D2592" i="8" s="1"/>
  <c r="D2593" i="8" a="1"/>
  <c r="D2593" i="8" s="1"/>
  <c r="D2594" i="8" a="1"/>
  <c r="D2594" i="8"/>
  <c r="D2595" i="8" a="1"/>
  <c r="D2595" i="8" s="1"/>
  <c r="D2596" i="8" a="1"/>
  <c r="D2596" i="8"/>
  <c r="D2597" i="8" a="1"/>
  <c r="D2597" i="8"/>
  <c r="D2598" i="8" a="1"/>
  <c r="D2598" i="8" s="1"/>
  <c r="D2599" i="8" a="1"/>
  <c r="D2599" i="8" s="1"/>
  <c r="D2600" i="8" a="1"/>
  <c r="D2600" i="8" s="1"/>
  <c r="D2601" i="8" a="1"/>
  <c r="D2601" i="8" s="1"/>
  <c r="D2602" i="8" a="1"/>
  <c r="D2602" i="8" s="1"/>
  <c r="D2603" i="8" a="1"/>
  <c r="D2603" i="8" s="1"/>
  <c r="D2604" i="8" a="1"/>
  <c r="D2604" i="8" s="1"/>
  <c r="D2605" i="8" a="1"/>
  <c r="D2605" i="8"/>
  <c r="D2606" i="8" a="1"/>
  <c r="D2606" i="8"/>
  <c r="D2607" i="8" a="1"/>
  <c r="D2607" i="8" s="1"/>
  <c r="D2608" i="8" a="1"/>
  <c r="D2608" i="8"/>
  <c r="D2609" i="8" a="1"/>
  <c r="D2609" i="8" s="1"/>
  <c r="D2610" i="8" a="1"/>
  <c r="D2610" i="8" s="1"/>
  <c r="D2611" i="8" a="1"/>
  <c r="D2611" i="8" s="1"/>
  <c r="D2612" i="8" a="1"/>
  <c r="D2612" i="8" s="1"/>
  <c r="D2613" i="8" a="1"/>
  <c r="D2613" i="8" s="1"/>
  <c r="D2614" i="8" a="1"/>
  <c r="D2614" i="8"/>
  <c r="D2615" i="8" a="1"/>
  <c r="D2615" i="8" s="1"/>
  <c r="D2616" i="8" a="1"/>
  <c r="D2616" i="8" s="1"/>
  <c r="D2617" i="8" a="1"/>
  <c r="D2617" i="8"/>
  <c r="D2618" i="8" a="1"/>
  <c r="D2618" i="8" s="1"/>
  <c r="D2619" i="8" a="1"/>
  <c r="D2619" i="8" s="1"/>
  <c r="D2620" i="8" a="1"/>
  <c r="D2620" i="8"/>
  <c r="D2621" i="8" a="1"/>
  <c r="D2621" i="8" s="1"/>
  <c r="D2622" i="8" a="1"/>
  <c r="D2622" i="8" s="1"/>
  <c r="D2623" i="8" a="1"/>
  <c r="D2623" i="8" s="1"/>
  <c r="D2624" i="8" a="1"/>
  <c r="D2624" i="8" s="1"/>
  <c r="D2625" i="8" a="1"/>
  <c r="D2625" i="8" s="1"/>
  <c r="D2626" i="8" a="1"/>
  <c r="D2626" i="8"/>
  <c r="D2627" i="8" a="1"/>
  <c r="D2627" i="8" s="1"/>
  <c r="D2628" i="8" a="1"/>
  <c r="D2628" i="8"/>
  <c r="D2629" i="8" a="1"/>
  <c r="D2629" i="8"/>
  <c r="D2630" i="8" a="1"/>
  <c r="D2630" i="8" s="1"/>
  <c r="D2631" i="8" a="1"/>
  <c r="D2631" i="8" s="1"/>
  <c r="D2632" i="8" a="1"/>
  <c r="D2632" i="8" s="1"/>
  <c r="D2633" i="8" a="1"/>
  <c r="D2633" i="8" s="1"/>
  <c r="D2634" i="8" a="1"/>
  <c r="D2634" i="8" s="1"/>
  <c r="D2635" i="8" a="1"/>
  <c r="D2635" i="8" s="1"/>
  <c r="D2636" i="8" a="1"/>
  <c r="D2636" i="8" s="1"/>
  <c r="D2637" i="8" a="1"/>
  <c r="D2637" i="8"/>
  <c r="D2638" i="8" a="1"/>
  <c r="D2638" i="8"/>
  <c r="D2639" i="8" a="1"/>
  <c r="D2639" i="8" s="1"/>
  <c r="D2640" i="8" a="1"/>
  <c r="D2640" i="8"/>
  <c r="D2641" i="8" a="1"/>
  <c r="D2641" i="8" s="1"/>
  <c r="D2642" i="8" a="1"/>
  <c r="D2642" i="8" s="1"/>
  <c r="D2643" i="8" a="1"/>
  <c r="D2643" i="8" s="1"/>
  <c r="D2644" i="8" a="1"/>
  <c r="D2644" i="8" s="1"/>
  <c r="D2645" i="8" a="1"/>
  <c r="D2645" i="8" s="1"/>
  <c r="D2646" i="8" a="1"/>
  <c r="D2646" i="8"/>
  <c r="D2647" i="8" a="1"/>
  <c r="D2647" i="8" s="1"/>
  <c r="D2648" i="8" a="1"/>
  <c r="D2648" i="8" s="1"/>
  <c r="D2649" i="8" a="1"/>
  <c r="D2649" i="8"/>
  <c r="D2650" i="8" a="1"/>
  <c r="D2650" i="8" s="1"/>
  <c r="D2651" i="8" a="1"/>
  <c r="D2651" i="8" s="1"/>
  <c r="D2652" i="8" a="1"/>
  <c r="D2652" i="8"/>
  <c r="D2653" i="8" a="1"/>
  <c r="D2653" i="8" s="1"/>
  <c r="D2654" i="8" a="1"/>
  <c r="D2654" i="8" s="1"/>
  <c r="D2655" i="8" a="1"/>
  <c r="D2655" i="8" s="1"/>
  <c r="D2656" i="8" a="1"/>
  <c r="D2656" i="8" s="1"/>
  <c r="D2657" i="8" a="1"/>
  <c r="D2657" i="8" s="1"/>
  <c r="D2658" i="8" a="1"/>
  <c r="D2658" i="8"/>
  <c r="D2659" i="8" a="1"/>
  <c r="D2659" i="8" s="1"/>
  <c r="D2660" i="8" a="1"/>
  <c r="D2660" i="8"/>
  <c r="D2661" i="8" a="1"/>
  <c r="D2661" i="8"/>
  <c r="D2662" i="8" a="1"/>
  <c r="D2662" i="8" s="1"/>
  <c r="D2663" i="8" a="1"/>
  <c r="D2663" i="8" s="1"/>
  <c r="D2664" i="8" a="1"/>
  <c r="D2664" i="8" s="1"/>
  <c r="D2665" i="8" a="1"/>
  <c r="D2665" i="8" s="1"/>
  <c r="D2666" i="8" a="1"/>
  <c r="D2666" i="8" s="1"/>
  <c r="D2667" i="8" a="1"/>
  <c r="D2667" i="8" s="1"/>
  <c r="D2668" i="8" a="1"/>
  <c r="D2668" i="8" s="1"/>
  <c r="D2669" i="8" a="1"/>
  <c r="D2669" i="8"/>
  <c r="D2670" i="8" a="1"/>
  <c r="D2670" i="8"/>
  <c r="D2671" i="8" a="1"/>
  <c r="D2671" i="8" s="1"/>
  <c r="D2672" i="8" a="1"/>
  <c r="D2672" i="8"/>
  <c r="D2673" i="8" a="1"/>
  <c r="D2673" i="8" s="1"/>
  <c r="D2674" i="8" a="1"/>
  <c r="D2674" i="8" s="1"/>
  <c r="D2675" i="8" a="1"/>
  <c r="D2675" i="8" s="1"/>
  <c r="D2676" i="8" a="1"/>
  <c r="D2676" i="8" s="1"/>
  <c r="D2677" i="8" a="1"/>
  <c r="D2677" i="8" s="1"/>
  <c r="D2678" i="8" a="1"/>
  <c r="D2678" i="8"/>
  <c r="D2679" i="8" a="1"/>
  <c r="D2679" i="8" s="1"/>
  <c r="D2680" i="8" a="1"/>
  <c r="D2680" i="8" s="1"/>
  <c r="D2681" i="8" a="1"/>
  <c r="D2681" i="8"/>
  <c r="D2682" i="8" a="1"/>
  <c r="D2682" i="8" s="1"/>
  <c r="D2683" i="8" a="1"/>
  <c r="D2683" i="8" s="1"/>
  <c r="D2684" i="8" a="1"/>
  <c r="D2684" i="8"/>
  <c r="D2685" i="8" a="1"/>
  <c r="D2685" i="8" s="1"/>
  <c r="D2686" i="8" a="1"/>
  <c r="D2686" i="8" s="1"/>
  <c r="D2687" i="8" a="1"/>
  <c r="D2687" i="8" s="1"/>
  <c r="D2688" i="8" a="1"/>
  <c r="D2688" i="8" s="1"/>
  <c r="D2689" i="8" a="1"/>
  <c r="D2689" i="8"/>
  <c r="D2690" i="8" a="1"/>
  <c r="D2690" i="8"/>
  <c r="D2691" i="8" a="1"/>
  <c r="D2691" i="8" s="1"/>
  <c r="D2692" i="8" a="1"/>
  <c r="D2692" i="8"/>
  <c r="D2693" i="8" a="1"/>
  <c r="D2693" i="8"/>
  <c r="D2694" i="8" a="1"/>
  <c r="D2694" i="8" s="1"/>
  <c r="D2695" i="8" a="1"/>
  <c r="D2695" i="8" s="1"/>
  <c r="D2696" i="8" a="1"/>
  <c r="D2696" i="8" s="1"/>
  <c r="D2697" i="8" a="1"/>
  <c r="D2697" i="8" s="1"/>
  <c r="D2698" i="8" a="1"/>
  <c r="D2698" i="8" s="1"/>
  <c r="D2699" i="8" a="1"/>
  <c r="D2699" i="8" s="1"/>
  <c r="D2700" i="8" a="1"/>
  <c r="D2700" i="8" s="1"/>
  <c r="D2701" i="8" a="1"/>
  <c r="D2701" i="8"/>
  <c r="D2702" i="8" a="1"/>
  <c r="D2702" i="8"/>
  <c r="D2703" i="8" a="1"/>
  <c r="D2703" i="8" s="1"/>
  <c r="D2704" i="8" a="1"/>
  <c r="D2704" i="8"/>
  <c r="D2705" i="8" a="1"/>
  <c r="D2705" i="8" s="1"/>
  <c r="D2706" i="8" a="1"/>
  <c r="D2706" i="8" s="1"/>
  <c r="D2707" i="8" a="1"/>
  <c r="D2707" i="8" s="1"/>
  <c r="D2708" i="8" a="1"/>
  <c r="D2708" i="8" s="1"/>
  <c r="D2709" i="8" a="1"/>
  <c r="D2709" i="8" s="1"/>
  <c r="D2710" i="8" a="1"/>
  <c r="D2710" i="8"/>
  <c r="D2711" i="8" a="1"/>
  <c r="D2711" i="8" s="1"/>
  <c r="D2712" i="8" a="1"/>
  <c r="D2712" i="8"/>
  <c r="D2713" i="8" a="1"/>
  <c r="D2713" i="8"/>
  <c r="D2714" i="8" a="1"/>
  <c r="D2714" i="8" s="1"/>
  <c r="D2715" i="8" a="1"/>
  <c r="D2715" i="8" s="1"/>
  <c r="D2716" i="8" a="1"/>
  <c r="D2716" i="8"/>
  <c r="D2717" i="8" a="1"/>
  <c r="D2717" i="8" s="1"/>
  <c r="D2718" i="8" a="1"/>
  <c r="D2718" i="8" s="1"/>
  <c r="D2719" i="8" a="1"/>
  <c r="D2719" i="8" s="1"/>
  <c r="D2720" i="8" a="1"/>
  <c r="D2720" i="8" s="1"/>
  <c r="D2721" i="8" a="1"/>
  <c r="D2721" i="8" s="1"/>
  <c r="D2722" i="8" a="1"/>
  <c r="D2722" i="8"/>
  <c r="D2723" i="8" a="1"/>
  <c r="D2723" i="8" s="1"/>
  <c r="D2724" i="8" a="1"/>
  <c r="D2724" i="8"/>
  <c r="D2725" i="8" a="1"/>
  <c r="D2725" i="8"/>
  <c r="D2726" i="8" a="1"/>
  <c r="D2726" i="8" s="1"/>
  <c r="D2727" i="8" a="1"/>
  <c r="D2727" i="8" s="1"/>
  <c r="D2728" i="8" a="1"/>
  <c r="D2728" i="8" s="1"/>
  <c r="D2729" i="8" a="1"/>
  <c r="D2729" i="8" s="1"/>
  <c r="D2730" i="8" a="1"/>
  <c r="D2730" i="8" s="1"/>
  <c r="D2731" i="8" a="1"/>
  <c r="D2731" i="8" s="1"/>
  <c r="D2732" i="8" a="1"/>
  <c r="D2732" i="8" s="1"/>
  <c r="D2733" i="8" a="1"/>
  <c r="D2733" i="8"/>
  <c r="D2734" i="8" a="1"/>
  <c r="D2734" i="8"/>
  <c r="D2735" i="8" a="1"/>
  <c r="D2735" i="8" s="1"/>
  <c r="D2736" i="8" a="1"/>
  <c r="D2736" i="8"/>
  <c r="D2737" i="8" a="1"/>
  <c r="D2737" i="8" s="1"/>
  <c r="D2738" i="8" a="1"/>
  <c r="D2738" i="8" s="1"/>
  <c r="D2739" i="8" a="1"/>
  <c r="D2739" i="8" s="1"/>
  <c r="D2740" i="8" a="1"/>
  <c r="D2740" i="8" s="1"/>
  <c r="D2741" i="8" a="1"/>
  <c r="D2741" i="8" s="1"/>
  <c r="D2742" i="8" a="1"/>
  <c r="D2742" i="8"/>
  <c r="D2743" i="8" a="1"/>
  <c r="D2743" i="8" s="1"/>
  <c r="D2744" i="8" a="1"/>
  <c r="D2744" i="8" s="1"/>
  <c r="D2745" i="8" a="1"/>
  <c r="D2745" i="8"/>
  <c r="D2746" i="8" a="1"/>
  <c r="D2746" i="8" s="1"/>
  <c r="D2747" i="8" a="1"/>
  <c r="D2747" i="8" s="1"/>
  <c r="D2748" i="8" a="1"/>
  <c r="D2748" i="8"/>
  <c r="D2749" i="8" a="1"/>
  <c r="D2749" i="8" s="1"/>
  <c r="D2750" i="8" a="1"/>
  <c r="D2750" i="8"/>
  <c r="D2751" i="8" a="1"/>
  <c r="D2751" i="8" s="1"/>
  <c r="D2752" i="8" a="1"/>
  <c r="D2752" i="8" s="1"/>
  <c r="D2753" i="8" a="1"/>
  <c r="D2753" i="8"/>
  <c r="D2754" i="8" a="1"/>
  <c r="D2754" i="8"/>
  <c r="D2755" i="8" a="1"/>
  <c r="D2755" i="8" s="1"/>
  <c r="D2756" i="8" a="1"/>
  <c r="D2756" i="8"/>
  <c r="D2757" i="8" a="1"/>
  <c r="D2757" i="8"/>
  <c r="D2758" i="8" a="1"/>
  <c r="D2758" i="8" s="1"/>
  <c r="D2759" i="8" a="1"/>
  <c r="D2759" i="8" s="1"/>
  <c r="D2760" i="8" a="1"/>
  <c r="D2760" i="8" s="1"/>
  <c r="D2761" i="8" a="1"/>
  <c r="D2761" i="8" s="1"/>
  <c r="D2762" i="8" a="1"/>
  <c r="D2762" i="8"/>
  <c r="D2763" i="8" a="1"/>
  <c r="D2763" i="8" s="1"/>
  <c r="D2764" i="8" a="1"/>
  <c r="D2764" i="8"/>
  <c r="D2765" i="8" a="1"/>
  <c r="D2765" i="8"/>
  <c r="D2766" i="8" a="1"/>
  <c r="D2766" i="8"/>
  <c r="D2767" i="8" a="1"/>
  <c r="D2767" i="8" s="1"/>
  <c r="D2768" i="8" a="1"/>
  <c r="D2768" i="8"/>
  <c r="D2769" i="8" a="1"/>
  <c r="D2769" i="8" s="1"/>
  <c r="D2770" i="8" a="1"/>
  <c r="D2770" i="8" s="1"/>
  <c r="D2771" i="8" a="1"/>
  <c r="D2771" i="8" s="1"/>
  <c r="D2772" i="8" a="1"/>
  <c r="D2772" i="8" s="1"/>
  <c r="D2773" i="8" a="1"/>
  <c r="D2773" i="8"/>
  <c r="D2774" i="8" a="1"/>
  <c r="D2774" i="8"/>
  <c r="D2775" i="8" a="1"/>
  <c r="D2775" i="8" s="1"/>
  <c r="D2776" i="8" a="1"/>
  <c r="D2776" i="8" s="1"/>
  <c r="D2777" i="8" a="1"/>
  <c r="D2777" i="8"/>
  <c r="D2778" i="8" a="1"/>
  <c r="D2778" i="8" s="1"/>
  <c r="D2779" i="8" a="1"/>
  <c r="D2779" i="8" s="1"/>
  <c r="D2780" i="8" a="1"/>
  <c r="D2780" i="8"/>
  <c r="D2781" i="8" a="1"/>
  <c r="D2781" i="8" s="1"/>
  <c r="D2782" i="8" a="1"/>
  <c r="D2782" i="8" s="1"/>
  <c r="D2783" i="8" a="1"/>
  <c r="D2783" i="8" s="1"/>
  <c r="D2784" i="8" a="1"/>
  <c r="D2784" i="8" s="1"/>
  <c r="D2785" i="8" a="1"/>
  <c r="D2785" i="8"/>
  <c r="D2786" i="8" a="1"/>
  <c r="D2786" i="8"/>
  <c r="D2787" i="8" a="1"/>
  <c r="D2787" i="8" s="1"/>
  <c r="D2788" i="8" a="1"/>
  <c r="D2788" i="8"/>
  <c r="D2789" i="8" a="1"/>
  <c r="D2789" i="8"/>
  <c r="D2790" i="8" a="1"/>
  <c r="D2790" i="8" s="1"/>
  <c r="D2791" i="8" a="1"/>
  <c r="D2791" i="8" s="1"/>
  <c r="D2792" i="8" a="1"/>
  <c r="D2792" i="8" s="1"/>
  <c r="D2793" i="8" a="1"/>
  <c r="D2793" i="8" s="1"/>
  <c r="D2794" i="8" a="1"/>
  <c r="D2794" i="8" s="1"/>
  <c r="D2795" i="8" a="1"/>
  <c r="D2795" i="8" s="1"/>
  <c r="D2796" i="8" a="1"/>
  <c r="D2796" i="8"/>
  <c r="D2797" i="8" a="1"/>
  <c r="D2797" i="8"/>
  <c r="D2798" i="8" a="1"/>
  <c r="D2798" i="8"/>
  <c r="D2799" i="8" a="1"/>
  <c r="D2799" i="8" s="1"/>
  <c r="D2800" i="8" a="1"/>
  <c r="D2800" i="8"/>
  <c r="D2801" i="8" a="1"/>
  <c r="D2801" i="8" s="1"/>
  <c r="D2802" i="8" a="1"/>
  <c r="D2802" i="8" s="1"/>
  <c r="D2803" i="8" a="1"/>
  <c r="D2803" i="8" s="1"/>
  <c r="D2804" i="8" a="1"/>
  <c r="D2804" i="8" s="1"/>
  <c r="D2805" i="8" a="1"/>
  <c r="D2805" i="8" s="1"/>
  <c r="D2806" i="8" a="1"/>
  <c r="D2806" i="8"/>
  <c r="D2807" i="8" a="1"/>
  <c r="D2807" i="8" s="1"/>
  <c r="D2808" i="8" a="1"/>
  <c r="D2808" i="8" s="1"/>
  <c r="D2809" i="8" a="1"/>
  <c r="D2809" i="8"/>
  <c r="D2810" i="8" a="1"/>
  <c r="D2810" i="8" s="1"/>
  <c r="D2811" i="8" a="1"/>
  <c r="D2811" i="8" s="1"/>
  <c r="D2812" i="8" a="1"/>
  <c r="D2812" i="8"/>
  <c r="D2813" i="8" a="1"/>
  <c r="D2813" i="8" s="1"/>
  <c r="D2814" i="8" a="1"/>
  <c r="D2814" i="8" s="1"/>
  <c r="D2815" i="8" a="1"/>
  <c r="D2815" i="8" s="1"/>
  <c r="D2816" i="8" a="1"/>
  <c r="D2816" i="8" s="1"/>
  <c r="D2817" i="8" a="1"/>
  <c r="D2817" i="8" s="1"/>
  <c r="D2818" i="8" a="1"/>
  <c r="D2818" i="8"/>
  <c r="D2819" i="8" a="1"/>
  <c r="D2819" i="8" s="1"/>
  <c r="D2820" i="8" a="1"/>
  <c r="D2820" i="8"/>
  <c r="D2821" i="8" a="1"/>
  <c r="D2821" i="8"/>
  <c r="D2822" i="8" a="1"/>
  <c r="D2822" i="8" s="1"/>
  <c r="D2823" i="8" a="1"/>
  <c r="D2823" i="8" s="1"/>
  <c r="D2824" i="8" a="1"/>
  <c r="D2824" i="8" s="1"/>
  <c r="D2825" i="8" a="1"/>
  <c r="D2825" i="8" s="1"/>
  <c r="D2826" i="8" a="1"/>
  <c r="D2826" i="8"/>
  <c r="D2827" i="8" a="1"/>
  <c r="D2827" i="8" s="1"/>
  <c r="D2828" i="8" a="1"/>
  <c r="D2828" i="8"/>
  <c r="D2829" i="8" a="1"/>
  <c r="D2829" i="8"/>
  <c r="D2830" i="8" a="1"/>
  <c r="D2830" i="8" s="1"/>
  <c r="D2831" i="8" a="1"/>
  <c r="D2831" i="8" s="1"/>
  <c r="D2832" i="8" a="1"/>
  <c r="D2832" i="8"/>
  <c r="D2833" i="8" a="1"/>
  <c r="D2833" i="8" s="1"/>
  <c r="D2834" i="8" a="1"/>
  <c r="D2834" i="8" s="1"/>
  <c r="D2835" i="8" a="1"/>
  <c r="D2835" i="8" s="1"/>
  <c r="D2836" i="8" a="1"/>
  <c r="D2836" i="8" s="1"/>
  <c r="D2837" i="8" a="1"/>
  <c r="D2837" i="8"/>
  <c r="D2838" i="8" a="1"/>
  <c r="D2838" i="8"/>
  <c r="D2839" i="8" a="1"/>
  <c r="D2839" i="8" s="1"/>
  <c r="D2840" i="8" a="1"/>
  <c r="D2840" i="8" s="1"/>
  <c r="D2841" i="8" a="1"/>
  <c r="D2841" i="8"/>
  <c r="D2842" i="8" a="1"/>
  <c r="D2842" i="8"/>
  <c r="D2843" i="8" a="1"/>
  <c r="D2843" i="8"/>
  <c r="D2844" i="8" a="1"/>
  <c r="D2844" i="8" s="1"/>
  <c r="D2845" i="8" a="1"/>
  <c r="D2845" i="8" s="1"/>
  <c r="D2846" i="8" a="1"/>
  <c r="D2846" i="8"/>
  <c r="D2847" i="8" a="1"/>
  <c r="D2847" i="8"/>
  <c r="D2848" i="8" a="1"/>
  <c r="D2848" i="8" s="1"/>
  <c r="D2849" i="8" a="1"/>
  <c r="D2849" i="8" s="1"/>
  <c r="D2850" i="8" a="1"/>
  <c r="D2850" i="8"/>
  <c r="D2851" i="8" a="1"/>
  <c r="D2851" i="8" s="1"/>
  <c r="D2852" i="8" a="1"/>
  <c r="D2852" i="8" s="1"/>
  <c r="D2853" i="8" a="1"/>
  <c r="D2853" i="8" s="1"/>
  <c r="D2854" i="8" a="1"/>
  <c r="D2854" i="8"/>
  <c r="D2855" i="8" a="1"/>
  <c r="D2855" i="8"/>
  <c r="D2856" i="8" a="1"/>
  <c r="D2856" i="8" s="1"/>
  <c r="D2857" i="8" a="1"/>
  <c r="D2857" i="8"/>
  <c r="D2858" i="8" a="1"/>
  <c r="D2858" i="8"/>
  <c r="D2859" i="8" a="1"/>
  <c r="D2859" i="8"/>
  <c r="D2860" i="8" a="1"/>
  <c r="D2860" i="8" s="1"/>
  <c r="D2861" i="8" a="1"/>
  <c r="D2861" i="8"/>
  <c r="D2862" i="8" a="1"/>
  <c r="D2862" i="8"/>
  <c r="D2863" i="8" a="1"/>
  <c r="D2863" i="8" s="1"/>
  <c r="D2864" i="8" a="1"/>
  <c r="D2864" i="8" s="1"/>
  <c r="D2865" i="8" a="1"/>
  <c r="D2865" i="8" s="1"/>
  <c r="D2866" i="8" a="1"/>
  <c r="D2866" i="8"/>
  <c r="D2867" i="8" a="1"/>
  <c r="D2867" i="8" s="1"/>
  <c r="D2868" i="8" a="1"/>
  <c r="D2868" i="8" s="1"/>
  <c r="D2869" i="8" a="1"/>
  <c r="D2869" i="8"/>
  <c r="D2870" i="8" a="1"/>
  <c r="D2870" i="8"/>
  <c r="D2871" i="8" a="1"/>
  <c r="D2871" i="8" s="1"/>
  <c r="D2872" i="8" a="1"/>
  <c r="D2872" i="8" s="1"/>
  <c r="D2873" i="8" a="1"/>
  <c r="D2873" i="8"/>
  <c r="D2874" i="8" a="1"/>
  <c r="D2874" i="8" s="1"/>
  <c r="D2875" i="8" a="1"/>
  <c r="D2875" i="8"/>
  <c r="D2876" i="8" a="1"/>
  <c r="D2876" i="8" s="1"/>
  <c r="D2877" i="8" a="1"/>
  <c r="D2877" i="8" s="1"/>
  <c r="D2878" i="8" a="1"/>
  <c r="D2878" i="8"/>
  <c r="D2879" i="8" a="1"/>
  <c r="D2879" i="8"/>
  <c r="D2880" i="8" a="1"/>
  <c r="D2880" i="8" s="1"/>
  <c r="D2881" i="8" a="1"/>
  <c r="D2881" i="8" s="1"/>
  <c r="D2882" i="8" a="1"/>
  <c r="D2882" i="8"/>
  <c r="D2883" i="8" a="1"/>
  <c r="D2883" i="8" s="1"/>
  <c r="D2884" i="8" a="1"/>
  <c r="D2884" i="8" s="1"/>
  <c r="D2885" i="8" a="1"/>
  <c r="D2885" i="8" s="1"/>
  <c r="D2886" i="8" a="1"/>
  <c r="D2886" i="8" s="1"/>
  <c r="D2887" i="8" a="1"/>
  <c r="D2887" i="8"/>
  <c r="D2888" i="8" a="1"/>
  <c r="D2888" i="8" s="1"/>
  <c r="D2889" i="8" a="1"/>
  <c r="D2889" i="8"/>
  <c r="D2890" i="8" a="1"/>
  <c r="D2890" i="8" s="1"/>
  <c r="D2891" i="8" a="1"/>
  <c r="D2891" i="8" s="1"/>
  <c r="D2892" i="8" a="1"/>
  <c r="D2892" i="8" s="1"/>
  <c r="D2893" i="8" a="1"/>
  <c r="D2893" i="8"/>
  <c r="D2894" i="8" a="1"/>
  <c r="D2894" i="8" s="1"/>
  <c r="D2895" i="8" a="1"/>
  <c r="D2895" i="8" s="1"/>
  <c r="D2896" i="8" a="1"/>
  <c r="D2896" i="8" s="1"/>
  <c r="D2897" i="8" a="1"/>
  <c r="D2897" i="8" s="1"/>
  <c r="D2898" i="8" a="1"/>
  <c r="D2898" i="8"/>
  <c r="D2899" i="8" a="1"/>
  <c r="D2899" i="8" s="1"/>
  <c r="D2900" i="8" a="1"/>
  <c r="D2900" i="8" s="1"/>
  <c r="D2901" i="8" a="1"/>
  <c r="D2901" i="8"/>
  <c r="D2902" i="8" a="1"/>
  <c r="D2902" i="8"/>
  <c r="D2903" i="8" a="1"/>
  <c r="D2903" i="8" s="1"/>
  <c r="D2904" i="8" a="1"/>
  <c r="D2904" i="8" s="1"/>
  <c r="D2905" i="8" a="1"/>
  <c r="D2905" i="8" s="1"/>
  <c r="D2906" i="8" a="1"/>
  <c r="D2906" i="8" s="1"/>
  <c r="D2907" i="8" a="1"/>
  <c r="D2907" i="8"/>
  <c r="D2908" i="8" a="1"/>
  <c r="D2908" i="8" s="1"/>
  <c r="D2909" i="8" a="1"/>
  <c r="D2909" i="8" s="1"/>
  <c r="D2910" i="8" a="1"/>
  <c r="D2910" i="8" s="1"/>
  <c r="D2911" i="8" a="1"/>
  <c r="D2911" i="8"/>
  <c r="D2912" i="8" a="1"/>
  <c r="D2912" i="8" s="1"/>
  <c r="D2913" i="8" a="1"/>
  <c r="D2913" i="8" s="1"/>
  <c r="D2914" i="8" a="1"/>
  <c r="D2914" i="8" s="1"/>
  <c r="D2915" i="8" a="1"/>
  <c r="D2915" i="8" s="1"/>
  <c r="D2916" i="8" a="1"/>
  <c r="D2916" i="8" s="1"/>
  <c r="D2917" i="8" a="1"/>
  <c r="D2917" i="8" s="1"/>
  <c r="D2918" i="8" a="1"/>
  <c r="D2918" i="8" s="1"/>
  <c r="D2919" i="8" a="1"/>
  <c r="D2919" i="8" s="1"/>
  <c r="D2920" i="8" a="1"/>
  <c r="D2920" i="8" s="1"/>
  <c r="D2921" i="8" a="1"/>
  <c r="D2921" i="8"/>
  <c r="D2922" i="8" a="1"/>
  <c r="D2922" i="8" s="1"/>
  <c r="D2923" i="8" a="1"/>
  <c r="D2923" i="8" s="1"/>
  <c r="D2924" i="8" a="1"/>
  <c r="D2924" i="8" s="1"/>
  <c r="D2925" i="8" a="1"/>
  <c r="D2925" i="8"/>
  <c r="D2926" i="8" a="1"/>
  <c r="D2926" i="8" s="1"/>
  <c r="D2927" i="8" a="1"/>
  <c r="D2927" i="8" s="1"/>
  <c r="D2928" i="8" a="1"/>
  <c r="D2928" i="8" s="1"/>
  <c r="D2929" i="8" a="1"/>
  <c r="D2929" i="8" s="1"/>
  <c r="D2930" i="8" a="1"/>
  <c r="D2930" i="8"/>
  <c r="D2931" i="8" a="1"/>
  <c r="D2931" i="8" s="1"/>
  <c r="D2932" i="8" a="1"/>
  <c r="D2932" i="8" s="1"/>
  <c r="D2933" i="8" a="1"/>
  <c r="D2933" i="8" s="1"/>
  <c r="D2934" i="8" a="1"/>
  <c r="D2934" i="8"/>
  <c r="D2935" i="8" a="1"/>
  <c r="D2935" i="8" s="1"/>
  <c r="D2936" i="8" a="1"/>
  <c r="D2936" i="8" s="1"/>
  <c r="D2937" i="8" a="1"/>
  <c r="D2937" i="8" s="1"/>
  <c r="D2938" i="8" a="1"/>
  <c r="D2938" i="8" s="1"/>
  <c r="D2939" i="8" a="1"/>
  <c r="D2939" i="8"/>
  <c r="D2940" i="8" a="1"/>
  <c r="D2940" i="8" s="1"/>
  <c r="D2941" i="8" a="1"/>
  <c r="D2941" i="8" s="1"/>
  <c r="D2942" i="8" a="1"/>
  <c r="D2942" i="8" s="1"/>
  <c r="D2943" i="8" a="1"/>
  <c r="D2943" i="8"/>
  <c r="D2944" i="8" a="1"/>
  <c r="D2944" i="8" s="1"/>
  <c r="D2945" i="8" a="1"/>
  <c r="D2945" i="8" s="1"/>
  <c r="D2946" i="8" a="1"/>
  <c r="D2946" i="8" s="1"/>
  <c r="D2947" i="8" a="1"/>
  <c r="D2947" i="8" s="1"/>
  <c r="D2948" i="8" a="1"/>
  <c r="D2948" i="8" s="1"/>
  <c r="D2949" i="8" a="1"/>
  <c r="D2949" i="8" s="1"/>
  <c r="D2950" i="8" a="1"/>
  <c r="D2950" i="8" s="1"/>
  <c r="D2951" i="8" a="1"/>
  <c r="D2951" i="8" s="1"/>
  <c r="D2952" i="8" a="1"/>
  <c r="D2952" i="8" s="1"/>
  <c r="D2953" i="8" a="1"/>
  <c r="D2953" i="8"/>
  <c r="D2954" i="8" a="1"/>
  <c r="D2954" i="8" s="1"/>
  <c r="D2955" i="8" a="1"/>
  <c r="D2955" i="8" s="1"/>
  <c r="D2956" i="8" a="1"/>
  <c r="D2956" i="8" s="1"/>
  <c r="D2957" i="8" a="1"/>
  <c r="D2957" i="8"/>
  <c r="D2958" i="8" a="1"/>
  <c r="D2958" i="8" s="1"/>
  <c r="D2959" i="8" a="1"/>
  <c r="D2959" i="8" s="1"/>
  <c r="D2960" i="8" a="1"/>
  <c r="D2960" i="8" s="1"/>
  <c r="D2961" i="8" a="1"/>
  <c r="D2961" i="8" s="1"/>
  <c r="D2962" i="8" a="1"/>
  <c r="D2962" i="8" s="1"/>
  <c r="D2963" i="8" a="1"/>
  <c r="D2963" i="8" s="1"/>
  <c r="D2964" i="8" a="1"/>
  <c r="D2964" i="8" s="1"/>
  <c r="D2965" i="8" a="1"/>
  <c r="D2965" i="8" s="1"/>
  <c r="D2966" i="8" a="1"/>
  <c r="D2966" i="8"/>
  <c r="D2967" i="8" a="1"/>
  <c r="D2967" i="8" s="1"/>
  <c r="D2968" i="8" a="1"/>
  <c r="D2968" i="8" s="1"/>
  <c r="D2969" i="8" a="1"/>
  <c r="D2969" i="8" s="1"/>
  <c r="D2970" i="8" a="1"/>
  <c r="D2970" i="8" s="1"/>
  <c r="D2971" i="8" a="1"/>
  <c r="D2971" i="8"/>
  <c r="D2972" i="8" a="1"/>
  <c r="D2972" i="8" s="1"/>
  <c r="D2973" i="8" a="1"/>
  <c r="D2973" i="8" s="1"/>
  <c r="D2974" i="8" a="1"/>
  <c r="D2974" i="8" s="1"/>
  <c r="D2975" i="8" a="1"/>
  <c r="D2975" i="8"/>
  <c r="D2976" i="8" a="1"/>
  <c r="D2976" i="8" s="1"/>
  <c r="D2977" i="8" a="1"/>
  <c r="D2977" i="8" s="1"/>
  <c r="D2978" i="8" a="1"/>
  <c r="D2978" i="8" s="1"/>
  <c r="D2979" i="8" a="1"/>
  <c r="D2979" i="8" s="1"/>
  <c r="D2980" i="8" a="1"/>
  <c r="D2980" i="8" s="1"/>
  <c r="D2981" i="8" a="1"/>
  <c r="D2981" i="8" s="1"/>
  <c r="D2982" i="8" a="1"/>
  <c r="D2982" i="8" s="1"/>
  <c r="D2983" i="8" a="1"/>
  <c r="D2983" i="8" s="1"/>
  <c r="D2984" i="8" a="1"/>
  <c r="D2984" i="8" s="1"/>
  <c r="D2985" i="8" a="1"/>
  <c r="D2985" i="8"/>
  <c r="D2986" i="8" a="1"/>
  <c r="D2986" i="8" s="1"/>
  <c r="D2987" i="8" a="1"/>
  <c r="D2987" i="8" s="1"/>
  <c r="D2988" i="8" a="1"/>
  <c r="D2988" i="8" s="1"/>
  <c r="D2989" i="8" a="1"/>
  <c r="D2989" i="8"/>
  <c r="D2990" i="8" a="1"/>
  <c r="D2990" i="8" s="1"/>
  <c r="D2991" i="8" a="1"/>
  <c r="D2991" i="8" s="1"/>
  <c r="D2992" i="8" a="1"/>
  <c r="D2992" i="8" s="1"/>
  <c r="D2993" i="8" a="1"/>
  <c r="D2993" i="8" s="1"/>
  <c r="D2994" i="8" a="1"/>
  <c r="D2994" i="8"/>
  <c r="D2995" i="8" a="1"/>
  <c r="D2995" i="8" s="1"/>
  <c r="D2996" i="8" a="1"/>
  <c r="D2996" i="8" s="1"/>
  <c r="D2997" i="8" a="1"/>
  <c r="D2997" i="8" s="1"/>
  <c r="D2998" i="8" a="1"/>
  <c r="D2998" i="8"/>
  <c r="D2999" i="8" a="1"/>
  <c r="D2999" i="8" s="1"/>
  <c r="D3000" i="8" a="1"/>
  <c r="D3000" i="8" s="1"/>
  <c r="D3001" i="8" a="1"/>
  <c r="D3001" i="8" s="1"/>
  <c r="D3002" i="8" a="1"/>
  <c r="D3002" i="8" s="1"/>
  <c r="D3003" i="8" a="1"/>
  <c r="D3003" i="8"/>
  <c r="D3004" i="8" a="1"/>
  <c r="D3004" i="8" s="1"/>
  <c r="D3005" i="8" a="1"/>
  <c r="D3005" i="8" s="1"/>
  <c r="D3006" i="8" a="1"/>
  <c r="D3006" i="8" s="1"/>
  <c r="D3007" i="8" a="1"/>
  <c r="D3007" i="8"/>
  <c r="D3008" i="8" a="1"/>
  <c r="D3008" i="8" s="1"/>
  <c r="D3009" i="8" a="1"/>
  <c r="D3009" i="8" s="1"/>
  <c r="D3010" i="8" a="1"/>
  <c r="D3010" i="8"/>
  <c r="D3011" i="8" a="1"/>
  <c r="D3011" i="8" s="1"/>
  <c r="D3012" i="8" a="1"/>
  <c r="D3012" i="8" s="1"/>
  <c r="D3013" i="8" a="1"/>
  <c r="D3013" i="8" s="1"/>
  <c r="D3014" i="8" a="1"/>
  <c r="D3014" i="8" s="1"/>
  <c r="D3015" i="8" a="1"/>
  <c r="D3015" i="8" s="1"/>
  <c r="D3016" i="8" a="1"/>
  <c r="D3016" i="8" s="1"/>
  <c r="D3017" i="8" a="1"/>
  <c r="D3017" i="8" s="1"/>
  <c r="D3018" i="8" a="1"/>
  <c r="D3018" i="8" s="1"/>
  <c r="D3019" i="8" a="1"/>
  <c r="D3019" i="8" s="1"/>
  <c r="D3020" i="8" a="1"/>
  <c r="D3020" i="8" s="1"/>
  <c r="D3021" i="8" a="1"/>
  <c r="D3021" i="8"/>
  <c r="D3022" i="8" a="1"/>
  <c r="D3022" i="8" s="1"/>
  <c r="D3023" i="8" a="1"/>
  <c r="D3023" i="8" s="1"/>
  <c r="D3024" i="8" a="1"/>
  <c r="D3024" i="8" s="1"/>
  <c r="D3025" i="8" a="1"/>
  <c r="D3025" i="8" s="1"/>
  <c r="D3026" i="8" a="1"/>
  <c r="D3026" i="8" s="1"/>
  <c r="D3027" i="8" a="1"/>
  <c r="D3027" i="8" s="1"/>
  <c r="D3028" i="8" a="1"/>
  <c r="D3028" i="8" s="1"/>
  <c r="D3029" i="8" a="1"/>
  <c r="D3029" i="8" s="1"/>
  <c r="D3030" i="8" a="1"/>
  <c r="D3030" i="8"/>
  <c r="D3031" i="8" a="1"/>
  <c r="D3031" i="8" s="1"/>
  <c r="D3032" i="8" a="1"/>
  <c r="D3032" i="8" s="1"/>
  <c r="D3033" i="8" a="1"/>
  <c r="D3033" i="8" s="1"/>
  <c r="D3034" i="8" a="1"/>
  <c r="D3034" i="8" s="1"/>
  <c r="D3035" i="8" a="1"/>
  <c r="D3035" i="8" s="1"/>
  <c r="D3036" i="8" a="1"/>
  <c r="D3036" i="8" s="1"/>
  <c r="D3037" i="8" a="1"/>
  <c r="D3037" i="8" s="1"/>
  <c r="D3038" i="8" a="1"/>
  <c r="D3038" i="8" s="1"/>
  <c r="D3039" i="8" a="1"/>
  <c r="D3039" i="8"/>
  <c r="D3040" i="8" a="1"/>
  <c r="D3040" i="8" s="1"/>
  <c r="D3041" i="8" a="1"/>
  <c r="D3041" i="8" s="1"/>
  <c r="D3042" i="8" a="1"/>
  <c r="D3042" i="8" s="1"/>
  <c r="D3043" i="8" a="1"/>
  <c r="D3043" i="8" s="1"/>
  <c r="D3044" i="8" a="1"/>
  <c r="D3044" i="8" s="1"/>
  <c r="D3045" i="8" a="1"/>
  <c r="D3045" i="8" s="1"/>
  <c r="D3046" i="8" a="1"/>
  <c r="D3046" i="8" s="1"/>
  <c r="D3047" i="8" a="1"/>
  <c r="D3047" i="8" s="1"/>
  <c r="D3048" i="8" a="1"/>
  <c r="D3048" i="8" s="1"/>
  <c r="D3049" i="8" a="1"/>
  <c r="D3049" i="8" s="1"/>
  <c r="D3050" i="8" a="1"/>
  <c r="D3050" i="8" s="1"/>
  <c r="D3051" i="8" a="1"/>
  <c r="D3051" i="8" s="1"/>
  <c r="D3052" i="8" a="1"/>
  <c r="D3052" i="8" s="1"/>
  <c r="D3053" i="8" a="1"/>
  <c r="D3053" i="8"/>
  <c r="D3054" i="8" a="1"/>
  <c r="D3054" i="8" s="1"/>
  <c r="D3055" i="8" a="1"/>
  <c r="D3055" i="8" s="1"/>
  <c r="D3056" i="8" a="1"/>
  <c r="D3056" i="8" s="1"/>
  <c r="D3057" i="8" a="1"/>
  <c r="D3057" i="8" s="1"/>
  <c r="D3058" i="8" a="1"/>
  <c r="D3058" i="8"/>
  <c r="D3059" i="8" a="1"/>
  <c r="D3059" i="8" s="1"/>
  <c r="D3060" i="8" a="1"/>
  <c r="D3060" i="8" s="1"/>
  <c r="D3061" i="8" a="1"/>
  <c r="D3061" i="8" s="1"/>
  <c r="D3062" i="8" a="1"/>
  <c r="D3062" i="8"/>
  <c r="D3063" i="8" a="1"/>
  <c r="D3063" i="8" s="1"/>
  <c r="D3064" i="8" a="1"/>
  <c r="D3064" i="8" s="1"/>
  <c r="D3065" i="8" a="1"/>
  <c r="D3065" i="8" s="1"/>
  <c r="D3066" i="8" a="1"/>
  <c r="D3066" i="8" s="1"/>
  <c r="D3067" i="8" a="1"/>
  <c r="D3067" i="8"/>
  <c r="D3068" i="8" a="1"/>
  <c r="D3068" i="8" s="1"/>
  <c r="D3069" i="8" a="1"/>
  <c r="D3069" i="8" s="1"/>
  <c r="D3070" i="8" a="1"/>
  <c r="D3070" i="8" s="1"/>
  <c r="D3071" i="8" a="1"/>
  <c r="D3071" i="8"/>
  <c r="D3072" i="8" a="1"/>
  <c r="D3072" i="8" s="1"/>
  <c r="D3073" i="8" a="1"/>
  <c r="D3073" i="8" s="1"/>
  <c r="D3074" i="8" a="1"/>
  <c r="D3074" i="8" s="1"/>
  <c r="D3075" i="8" a="1"/>
  <c r="D3075" i="8" s="1"/>
  <c r="D3076" i="8" a="1"/>
  <c r="D3076" i="8" s="1"/>
  <c r="D3077" i="8" a="1"/>
  <c r="D3077" i="8" s="1"/>
  <c r="D3078" i="8" a="1"/>
  <c r="D3078" i="8" s="1"/>
  <c r="D3079" i="8" a="1"/>
  <c r="D3079" i="8" s="1"/>
  <c r="D3080" i="8" a="1"/>
  <c r="D3080" i="8" s="1"/>
  <c r="D3081" i="8" a="1"/>
  <c r="D3081" i="8"/>
  <c r="D3082" i="8" a="1"/>
  <c r="D3082" i="8" s="1"/>
  <c r="D3083" i="8" a="1"/>
  <c r="D3083" i="8" s="1"/>
  <c r="D3084" i="8" a="1"/>
  <c r="D3084" i="8" s="1"/>
  <c r="D3085" i="8" a="1"/>
  <c r="D3085" i="8"/>
  <c r="D3086" i="8" a="1"/>
  <c r="D3086" i="8" s="1"/>
  <c r="D3087" i="8" a="1"/>
  <c r="D3087" i="8" s="1"/>
  <c r="D3088" i="8" a="1"/>
  <c r="D3088" i="8" s="1"/>
  <c r="D3089" i="8" a="1"/>
  <c r="D3089" i="8" s="1"/>
  <c r="D3090" i="8" a="1"/>
  <c r="D3090" i="8"/>
  <c r="D3091" i="8" a="1"/>
  <c r="D3091" i="8" s="1"/>
  <c r="D3092" i="8" a="1"/>
  <c r="D3092" i="8" s="1"/>
  <c r="D3093" i="8" a="1"/>
  <c r="D3093" i="8" s="1"/>
  <c r="D3094" i="8" a="1"/>
  <c r="D3094" i="8"/>
  <c r="D3095" i="8" a="1"/>
  <c r="D3095" i="8" s="1"/>
  <c r="D3096" i="8" a="1"/>
  <c r="D3096" i="8" s="1"/>
  <c r="D3097" i="8" a="1"/>
  <c r="D3097" i="8" s="1"/>
  <c r="D3098" i="8" a="1"/>
  <c r="D3098" i="8" s="1"/>
  <c r="D3099" i="8" a="1"/>
  <c r="D3099" i="8"/>
  <c r="D3100" i="8" a="1"/>
  <c r="D3100" i="8" s="1"/>
  <c r="D3101" i="8" a="1"/>
  <c r="D3101" i="8" s="1"/>
  <c r="D3102" i="8" a="1"/>
  <c r="D3102" i="8" s="1"/>
  <c r="D3103" i="8" a="1"/>
  <c r="D3103" i="8"/>
  <c r="D3104" i="8" a="1"/>
  <c r="D3104" i="8" s="1"/>
  <c r="D3105" i="8" a="1"/>
  <c r="D3105" i="8" s="1"/>
  <c r="D3106" i="8" a="1"/>
  <c r="D3106" i="8" s="1"/>
  <c r="D3107" i="8" a="1"/>
  <c r="D3107" i="8" s="1"/>
  <c r="D3108" i="8" a="1"/>
  <c r="D3108" i="8" s="1"/>
  <c r="D3109" i="8" a="1"/>
  <c r="D3109" i="8" s="1"/>
  <c r="D3110" i="8" a="1"/>
  <c r="D3110" i="8" s="1"/>
  <c r="D3111" i="8" a="1"/>
  <c r="D3111" i="8" s="1"/>
  <c r="D3112" i="8" a="1"/>
  <c r="D3112" i="8" s="1"/>
  <c r="D3113" i="8" a="1"/>
  <c r="D3113" i="8"/>
  <c r="D3114" i="8" a="1"/>
  <c r="D3114" i="8" s="1"/>
  <c r="D3115" i="8" a="1"/>
  <c r="D3115" i="8" s="1"/>
  <c r="D3116" i="8" a="1"/>
  <c r="D3116" i="8" s="1"/>
  <c r="D3117" i="8" a="1"/>
  <c r="D3117" i="8"/>
  <c r="D3118" i="8" a="1"/>
  <c r="D3118" i="8" s="1"/>
  <c r="D3119" i="8" a="1"/>
  <c r="D3119" i="8" s="1"/>
  <c r="D3120" i="8" a="1"/>
  <c r="D3120" i="8" s="1"/>
  <c r="D3121" i="8" a="1"/>
  <c r="D3121" i="8" s="1"/>
  <c r="D3122" i="8" a="1"/>
  <c r="D3122" i="8"/>
  <c r="D3123" i="8" a="1"/>
  <c r="D3123" i="8" s="1"/>
  <c r="D3124" i="8" a="1"/>
  <c r="D3124" i="8" s="1"/>
  <c r="D3125" i="8" a="1"/>
  <c r="D3125" i="8" s="1"/>
  <c r="D3126" i="8" a="1"/>
  <c r="D3126" i="8"/>
  <c r="D3127" i="8" a="1"/>
  <c r="D3127" i="8" s="1"/>
  <c r="D3128" i="8" a="1"/>
  <c r="D3128" i="8" s="1"/>
  <c r="D3129" i="8" a="1"/>
  <c r="D3129" i="8" s="1"/>
  <c r="D3130" i="8" a="1"/>
  <c r="D3130" i="8" s="1"/>
  <c r="D3131" i="8" a="1"/>
  <c r="D3131" i="8" s="1"/>
  <c r="D3132" i="8" a="1"/>
  <c r="D3132" i="8" s="1"/>
  <c r="D3133" i="8" a="1"/>
  <c r="D3133" i="8" s="1"/>
  <c r="D3134" i="8" a="1"/>
  <c r="D3134" i="8" s="1"/>
  <c r="D3135" i="8" a="1"/>
  <c r="D3135" i="8"/>
  <c r="D3136" i="8" a="1"/>
  <c r="D3136" i="8" s="1"/>
  <c r="D3137" i="8" a="1"/>
  <c r="D3137" i="8" s="1"/>
  <c r="D3138" i="8" a="1"/>
  <c r="D3138" i="8" s="1"/>
  <c r="D3139" i="8" a="1"/>
  <c r="D3139" i="8" s="1"/>
  <c r="D3140" i="8" a="1"/>
  <c r="D3140" i="8" s="1"/>
  <c r="D3141" i="8" a="1"/>
  <c r="D3141" i="8" s="1"/>
  <c r="D3142" i="8" a="1"/>
  <c r="D3142" i="8" s="1"/>
  <c r="D3143" i="8" a="1"/>
  <c r="D3143" i="8" s="1"/>
  <c r="D3144" i="8" a="1"/>
  <c r="D3144" i="8" s="1"/>
  <c r="D3145" i="8" a="1"/>
  <c r="D3145" i="8" s="1"/>
  <c r="D3146" i="8" a="1"/>
  <c r="D3146" i="8" s="1"/>
  <c r="D3147" i="8" a="1"/>
  <c r="D3147" i="8" s="1"/>
  <c r="D3148" i="8" a="1"/>
  <c r="D3148" i="8" s="1"/>
  <c r="D3149" i="8" a="1"/>
  <c r="D3149" i="8"/>
  <c r="D3150" i="8" a="1"/>
  <c r="D3150" i="8" s="1"/>
  <c r="D3151" i="8" a="1"/>
  <c r="D3151" i="8" s="1"/>
  <c r="D3152" i="8" a="1"/>
  <c r="D3152" i="8" s="1"/>
  <c r="D3153" i="8" a="1"/>
  <c r="D3153" i="8" s="1"/>
  <c r="D3154" i="8" a="1"/>
  <c r="D3154" i="8" s="1"/>
  <c r="D3155" i="8" a="1"/>
  <c r="D3155" i="8" s="1"/>
  <c r="D3156" i="8" a="1"/>
  <c r="D3156" i="8" s="1"/>
  <c r="D3157" i="8" a="1"/>
  <c r="D3157" i="8" s="1"/>
  <c r="D3158" i="8" a="1"/>
  <c r="D3158" i="8"/>
  <c r="D3159" i="8" a="1"/>
  <c r="D3159" i="8" s="1"/>
  <c r="D3160" i="8" a="1"/>
  <c r="D3160" i="8" s="1"/>
  <c r="D3161" i="8" a="1"/>
  <c r="D3161" i="8" s="1"/>
  <c r="D3162" i="8" a="1"/>
  <c r="D3162" i="8" s="1"/>
  <c r="D3163" i="8" a="1"/>
  <c r="D3163" i="8" s="1"/>
  <c r="D3164" i="8" a="1"/>
  <c r="D3164" i="8" s="1"/>
  <c r="D3165" i="8" a="1"/>
  <c r="D3165" i="8" s="1"/>
  <c r="D3166" i="8" a="1"/>
  <c r="D3166" i="8" s="1"/>
  <c r="D3167" i="8" a="1"/>
  <c r="D3167" i="8"/>
  <c r="D3168" i="8" a="1"/>
  <c r="D3168" i="8" s="1"/>
  <c r="D3169" i="8" a="1"/>
  <c r="D3169" i="8" s="1"/>
  <c r="D3170" i="8" a="1"/>
  <c r="D3170" i="8" s="1"/>
  <c r="D3171" i="8" a="1"/>
  <c r="D3171" i="8" s="1"/>
  <c r="D3172" i="8" a="1"/>
  <c r="D3172" i="8" s="1"/>
  <c r="D3173" i="8" a="1"/>
  <c r="D3173" i="8" s="1"/>
  <c r="D3174" i="8" a="1"/>
  <c r="D3174" i="8" s="1"/>
  <c r="D3175" i="8" a="1"/>
  <c r="D3175" i="8" s="1"/>
  <c r="D3176" i="8" a="1"/>
  <c r="D3176" i="8" s="1"/>
  <c r="D3177" i="8" a="1"/>
  <c r="D3177" i="8" s="1"/>
  <c r="D3178" i="8" a="1"/>
  <c r="D3178" i="8" s="1"/>
  <c r="D3179" i="8" a="1"/>
  <c r="D3179" i="8" s="1"/>
  <c r="D3180" i="8" a="1"/>
  <c r="D3180" i="8" s="1"/>
  <c r="D3181" i="8" a="1"/>
  <c r="D3181" i="8"/>
  <c r="D3182" i="8" a="1"/>
  <c r="D3182" i="8" s="1"/>
  <c r="D3183" i="8" a="1"/>
  <c r="D3183" i="8" s="1"/>
  <c r="D3184" i="8" a="1"/>
  <c r="D3184" i="8" s="1"/>
  <c r="D3185" i="8" a="1"/>
  <c r="D3185" i="8" s="1"/>
  <c r="D3186" i="8" a="1"/>
  <c r="D3186" i="8"/>
  <c r="D3187" i="8" a="1"/>
  <c r="D3187" i="8" s="1"/>
  <c r="D3188" i="8" a="1"/>
  <c r="D3188" i="8" s="1"/>
  <c r="D3189" i="8" a="1"/>
  <c r="D3189" i="8" s="1"/>
  <c r="D3190" i="8" a="1"/>
  <c r="D3190" i="8"/>
  <c r="D3191" i="8" a="1"/>
  <c r="D3191" i="8" s="1"/>
  <c r="D3192" i="8" a="1"/>
  <c r="D3192" i="8" s="1"/>
  <c r="D3193" i="8" a="1"/>
  <c r="D3193" i="8" s="1"/>
  <c r="D3194" i="8" a="1"/>
  <c r="D3194" i="8" s="1"/>
  <c r="D3195" i="8" a="1"/>
  <c r="D3195" i="8"/>
  <c r="D3196" i="8" a="1"/>
  <c r="D3196" i="8" s="1"/>
  <c r="D3197" i="8" a="1"/>
  <c r="D3197" i="8" s="1"/>
  <c r="D3198" i="8" a="1"/>
  <c r="D3198" i="8" s="1"/>
  <c r="D3199" i="8" a="1"/>
  <c r="D3199" i="8"/>
  <c r="D3200" i="8" a="1"/>
  <c r="D3200" i="8" s="1"/>
  <c r="D3201" i="8" a="1"/>
  <c r="D3201" i="8" s="1"/>
  <c r="D3202" i="8" a="1"/>
  <c r="D3202" i="8" s="1"/>
  <c r="D3203" i="8" a="1"/>
  <c r="D3203" i="8" s="1"/>
  <c r="D3204" i="8" a="1"/>
  <c r="D3204" i="8" s="1"/>
  <c r="D3205" i="8" a="1"/>
  <c r="D3205" i="8" s="1"/>
  <c r="D3206" i="8" a="1"/>
  <c r="D3206" i="8" s="1"/>
  <c r="D3207" i="8" a="1"/>
  <c r="D3207" i="8" s="1"/>
  <c r="D3208" i="8" a="1"/>
  <c r="D3208" i="8" s="1"/>
  <c r="D3209" i="8" a="1"/>
  <c r="D3209" i="8"/>
  <c r="D3210" i="8" a="1"/>
  <c r="D3210" i="8"/>
  <c r="D3211" i="8" a="1"/>
  <c r="D3211" i="8" s="1"/>
  <c r="D3212" i="8" a="1"/>
  <c r="D3212" i="8" s="1"/>
  <c r="D3213" i="8" a="1"/>
  <c r="D3213" i="8"/>
  <c r="D3214" i="8" a="1"/>
  <c r="D3214" i="8" s="1"/>
  <c r="D3215" i="8" a="1"/>
  <c r="D3215" i="8" s="1"/>
  <c r="D3216" i="8" a="1"/>
  <c r="D3216" i="8" s="1"/>
  <c r="D3217" i="8" a="1"/>
  <c r="D3217" i="8" s="1"/>
  <c r="D3218" i="8" a="1"/>
  <c r="D3218" i="8"/>
  <c r="D3219" i="8" a="1"/>
  <c r="D3219" i="8"/>
  <c r="D3220" i="8" a="1"/>
  <c r="D3220" i="8" s="1"/>
  <c r="D3221" i="8" a="1"/>
  <c r="D3221" i="8" s="1"/>
  <c r="D3222" i="8" a="1"/>
  <c r="D3222" i="8"/>
  <c r="D3223" i="8" a="1"/>
  <c r="D3223" i="8" s="1"/>
  <c r="D3224" i="8" a="1"/>
  <c r="D3224" i="8" s="1"/>
  <c r="D3225" i="8" a="1"/>
  <c r="D3225" i="8" s="1"/>
  <c r="D3226" i="8" a="1"/>
  <c r="D3226" i="8" s="1"/>
  <c r="D3227" i="8" a="1"/>
  <c r="D3227" i="8"/>
  <c r="D3228" i="8" a="1"/>
  <c r="D3228" i="8" s="1"/>
  <c r="D3229" i="8" a="1"/>
  <c r="D3229" i="8" s="1"/>
  <c r="D3230" i="8" a="1"/>
  <c r="D3230" i="8" s="1"/>
  <c r="D3231" i="8" a="1"/>
  <c r="D3231" i="8"/>
  <c r="D3232" i="8" a="1"/>
  <c r="D3232" i="8" s="1"/>
  <c r="D3233" i="8" a="1"/>
  <c r="D3233" i="8"/>
  <c r="D3234" i="8" a="1"/>
  <c r="D3234" i="8" s="1"/>
  <c r="D3235" i="8" a="1"/>
  <c r="D3235" i="8" s="1"/>
  <c r="D3236" i="8" a="1"/>
  <c r="D3236" i="8" s="1"/>
  <c r="D3237" i="8" a="1"/>
  <c r="D3237" i="8"/>
  <c r="D3238" i="8" a="1"/>
  <c r="D3238" i="8" s="1"/>
  <c r="D3239" i="8" a="1"/>
  <c r="D3239" i="8" s="1"/>
  <c r="D3240" i="8" a="1"/>
  <c r="D3240" i="8" s="1"/>
  <c r="D3241" i="8" a="1"/>
  <c r="D3241" i="8"/>
  <c r="D3242" i="8" a="1"/>
  <c r="D3242" i="8" s="1"/>
  <c r="D3243" i="8" a="1"/>
  <c r="D3243" i="8" s="1"/>
  <c r="D3244" i="8" a="1"/>
  <c r="D3244" i="8" s="1"/>
  <c r="D3245" i="8" a="1"/>
  <c r="D3245" i="8"/>
  <c r="D3246" i="8" a="1"/>
  <c r="D3246" i="8"/>
  <c r="D3247" i="8" a="1"/>
  <c r="D3247" i="8" s="1"/>
  <c r="D3248" i="8" a="1"/>
  <c r="D3248" i="8" s="1"/>
  <c r="D3249" i="8" a="1"/>
  <c r="D3249" i="8" s="1"/>
  <c r="D3250" i="8" a="1"/>
  <c r="D3250" i="8" s="1"/>
  <c r="D3251" i="8" a="1"/>
  <c r="D3251" i="8" s="1"/>
  <c r="D3252" i="8" a="1"/>
  <c r="D3252" i="8" s="1"/>
  <c r="D3253" i="8" a="1"/>
  <c r="D3253" i="8" s="1"/>
  <c r="D3254" i="8" a="1"/>
  <c r="D3254" i="8"/>
  <c r="D3255" i="8" a="1"/>
  <c r="D3255" i="8" s="1"/>
  <c r="D3256" i="8" a="1"/>
  <c r="D3256" i="8" s="1"/>
  <c r="D3257" i="8" a="1"/>
  <c r="D3257" i="8" s="1"/>
  <c r="D3258" i="8" a="1"/>
  <c r="D3258" i="8" s="1"/>
  <c r="D3259" i="8" a="1"/>
  <c r="D3259" i="8" s="1"/>
  <c r="D3260" i="8" a="1"/>
  <c r="D3260" i="8" s="1"/>
  <c r="D3261" i="8" a="1"/>
  <c r="D3261" i="8" s="1"/>
  <c r="D3262" i="8" a="1"/>
  <c r="D3262" i="8" s="1"/>
  <c r="D3263" i="8" a="1"/>
  <c r="D3263" i="8"/>
  <c r="D3264" i="8" a="1"/>
  <c r="D3264" i="8" s="1"/>
  <c r="D3265" i="8" a="1"/>
  <c r="D3265" i="8" s="1"/>
  <c r="D3266" i="8" a="1"/>
  <c r="D3266" i="8" s="1"/>
  <c r="D3267" i="8" a="1"/>
  <c r="D3267" i="8" s="1"/>
  <c r="D3268" i="8" a="1"/>
  <c r="D3268" i="8" s="1"/>
  <c r="D3269" i="8" a="1"/>
  <c r="D3269" i="8" s="1"/>
  <c r="D3270" i="8" a="1"/>
  <c r="D3270" i="8" s="1"/>
  <c r="D3271" i="8" a="1"/>
  <c r="D3271" i="8" s="1"/>
  <c r="D3272" i="8" a="1"/>
  <c r="D3272" i="8" s="1"/>
  <c r="D3273" i="8" a="1"/>
  <c r="D3273" i="8"/>
  <c r="D3274" i="8" a="1"/>
  <c r="D3274" i="8"/>
  <c r="D3275" i="8" a="1"/>
  <c r="D3275" i="8" s="1"/>
  <c r="D3276" i="8" a="1"/>
  <c r="D3276" i="8" s="1"/>
  <c r="D3277" i="8" a="1"/>
  <c r="D3277" i="8"/>
  <c r="D3278" i="8" a="1"/>
  <c r="D3278" i="8"/>
  <c r="D3279" i="8" a="1"/>
  <c r="D3279" i="8" s="1"/>
  <c r="D3280" i="8" a="1"/>
  <c r="D3280" i="8" s="1"/>
  <c r="D3281" i="8" a="1"/>
  <c r="D3281" i="8" s="1"/>
  <c r="D3282" i="8" a="1"/>
  <c r="D3282" i="8"/>
  <c r="D3283" i="8" a="1"/>
  <c r="D3283" i="8"/>
  <c r="D3284" i="8" a="1"/>
  <c r="D3284" i="8" s="1"/>
  <c r="D3285" i="8" a="1"/>
  <c r="D3285" i="8" s="1"/>
  <c r="D3286" i="8" a="1"/>
  <c r="D3286" i="8"/>
  <c r="D3287" i="8" a="1"/>
  <c r="D3287" i="8" s="1"/>
  <c r="D3288" i="8" a="1"/>
  <c r="D3288" i="8" s="1"/>
  <c r="D3289" i="8" a="1"/>
  <c r="D3289" i="8" s="1"/>
  <c r="D3290" i="8" a="1"/>
  <c r="D3290" i="8" s="1"/>
  <c r="D3291" i="8" a="1"/>
  <c r="D3291" i="8"/>
  <c r="D3292" i="8" a="1"/>
  <c r="D3292" i="8" s="1"/>
  <c r="D3293" i="8" a="1"/>
  <c r="D3293" i="8" s="1"/>
  <c r="D3294" i="8" a="1"/>
  <c r="D3294" i="8" s="1"/>
  <c r="D3295" i="8" a="1"/>
  <c r="D3295" i="8"/>
  <c r="D3296" i="8" a="1"/>
  <c r="D3296" i="8" s="1"/>
  <c r="D3297" i="8" a="1"/>
  <c r="D3297" i="8"/>
  <c r="D3298" i="8" a="1"/>
  <c r="D3298" i="8" s="1"/>
  <c r="D3299" i="8" a="1"/>
  <c r="D3299" i="8" s="1"/>
  <c r="D3300" i="8" a="1"/>
  <c r="D3300" i="8" s="1"/>
  <c r="D3301" i="8" a="1"/>
  <c r="D3301" i="8"/>
  <c r="D3302" i="8" a="1"/>
  <c r="D3302" i="8" s="1"/>
  <c r="D3303" i="8" a="1"/>
  <c r="D3303" i="8" s="1"/>
  <c r="D3304" i="8" a="1"/>
  <c r="D3304" i="8" s="1"/>
  <c r="D3305" i="8" a="1"/>
  <c r="D3305" i="8"/>
  <c r="D3306" i="8" a="1"/>
  <c r="D3306" i="8" s="1"/>
  <c r="D3307" i="8" a="1"/>
  <c r="D3307" i="8" s="1"/>
  <c r="D3308" i="8" a="1"/>
  <c r="D3308" i="8" s="1"/>
  <c r="D3309" i="8" a="1"/>
  <c r="D3309" i="8"/>
  <c r="D3310" i="8" a="1"/>
  <c r="D3310" i="8"/>
  <c r="D3311" i="8" a="1"/>
  <c r="D3311" i="8" s="1"/>
  <c r="D3312" i="8" a="1"/>
  <c r="D3312" i="8" s="1"/>
  <c r="D3313" i="8" a="1"/>
  <c r="D3313" i="8" s="1"/>
  <c r="D3314" i="8" a="1"/>
  <c r="D3314" i="8" s="1"/>
  <c r="D3315" i="8" a="1"/>
  <c r="D3315" i="8" s="1"/>
  <c r="D3316" i="8" a="1"/>
  <c r="D3316" i="8" s="1"/>
  <c r="D3317" i="8" a="1"/>
  <c r="D3317" i="8" s="1"/>
  <c r="D3318" i="8" a="1"/>
  <c r="D3318" i="8"/>
  <c r="D3319" i="8" a="1"/>
  <c r="D3319" i="8" s="1"/>
  <c r="D3320" i="8" a="1"/>
  <c r="D3320" i="8" s="1"/>
  <c r="D3321" i="8" a="1"/>
  <c r="D3321" i="8" s="1"/>
  <c r="D3322" i="8" a="1"/>
  <c r="D3322" i="8"/>
  <c r="D3323" i="8" a="1"/>
  <c r="D3323" i="8"/>
  <c r="D3324" i="8" a="1"/>
  <c r="D3324" i="8" s="1"/>
  <c r="D3325" i="8" a="1"/>
  <c r="D3325" i="8" s="1"/>
  <c r="D3326" i="8" a="1"/>
  <c r="D3326" i="8"/>
  <c r="D3327" i="8" a="1"/>
  <c r="D3327" i="8"/>
  <c r="D3328" i="8" a="1"/>
  <c r="D3328" i="8" s="1"/>
  <c r="D3329" i="8" a="1"/>
  <c r="D3329" i="8" s="1"/>
  <c r="D3330" i="8" a="1"/>
  <c r="D3330" i="8"/>
  <c r="D3331" i="8" a="1"/>
  <c r="D3331" i="8" s="1"/>
  <c r="D3332" i="8" a="1"/>
  <c r="D3332" i="8" s="1"/>
  <c r="D3333" i="8" a="1"/>
  <c r="D3333" i="8" s="1"/>
  <c r="D3334" i="8" a="1"/>
  <c r="D3334" i="8"/>
  <c r="D3335" i="8" a="1"/>
  <c r="D3335" i="8" s="1"/>
  <c r="D3336" i="8" a="1"/>
  <c r="D3336" i="8" s="1"/>
  <c r="D3337" i="8" a="1"/>
  <c r="D3337" i="8" s="1"/>
  <c r="D3338" i="8" a="1"/>
  <c r="D3338" i="8"/>
  <c r="D3339" i="8" a="1"/>
  <c r="D3339" i="8"/>
  <c r="D3340" i="8" a="1"/>
  <c r="D3340" i="8" s="1"/>
  <c r="D3341" i="8" a="1"/>
  <c r="D3341" i="8" s="1"/>
  <c r="D3342" i="8" a="1"/>
  <c r="D3342" i="8"/>
  <c r="D3343" i="8" a="1"/>
  <c r="D3343" i="8" s="1"/>
  <c r="D3344" i="8" a="1"/>
  <c r="D3344" i="8" s="1"/>
  <c r="D3345" i="8" a="1"/>
  <c r="D3345" i="8" s="1"/>
  <c r="D3346" i="8" a="1"/>
  <c r="D3346" i="8"/>
  <c r="D3347" i="8" a="1"/>
  <c r="D3347" i="8" s="1"/>
  <c r="D3348" i="8" a="1"/>
  <c r="D3348" i="8" s="1"/>
  <c r="D3349" i="8" a="1"/>
  <c r="D3349" i="8" s="1"/>
  <c r="D3350" i="8" a="1"/>
  <c r="D3350" i="8"/>
  <c r="D3351" i="8" a="1"/>
  <c r="D3351" i="8" s="1"/>
  <c r="D3352" i="8" a="1"/>
  <c r="D3352" i="8" s="1"/>
  <c r="D3353" i="8" a="1"/>
  <c r="D3353" i="8" s="1"/>
  <c r="D3354" i="8" a="1"/>
  <c r="D3354" i="8"/>
  <c r="D3355" i="8" a="1"/>
  <c r="D3355" i="8"/>
  <c r="D3356" i="8" a="1"/>
  <c r="D3356" i="8" s="1"/>
  <c r="D3357" i="8" a="1"/>
  <c r="D3357" i="8" s="1"/>
  <c r="D3358" i="8" a="1"/>
  <c r="D3358" i="8"/>
  <c r="D3359" i="8" a="1"/>
  <c r="D3359" i="8" s="1"/>
  <c r="D3360" i="8" a="1"/>
  <c r="D3360" i="8" s="1"/>
  <c r="D3361" i="8" a="1"/>
  <c r="D3361" i="8" s="1"/>
  <c r="D3362" i="8" a="1"/>
  <c r="D3362" i="8"/>
  <c r="D3363" i="8" a="1"/>
  <c r="D3363" i="8" s="1"/>
  <c r="D3364" i="8" a="1"/>
  <c r="D3364" i="8" s="1"/>
  <c r="D3365" i="8" a="1"/>
  <c r="D3365" i="8" s="1"/>
  <c r="D3366" i="8" a="1"/>
  <c r="D3366" i="8"/>
  <c r="D3367" i="8" a="1"/>
  <c r="D3367" i="8" s="1"/>
  <c r="D3368" i="8" a="1"/>
  <c r="D3368" i="8" s="1"/>
  <c r="D3369" i="8" a="1"/>
  <c r="D3369" i="8" s="1"/>
  <c r="D3370" i="8" a="1"/>
  <c r="D3370" i="8"/>
  <c r="D3371" i="8" a="1"/>
  <c r="D3371" i="8"/>
  <c r="D3372" i="8" a="1"/>
  <c r="D3372" i="8" s="1"/>
  <c r="D3373" i="8" a="1"/>
  <c r="D3373" i="8" s="1"/>
  <c r="D3374" i="8" a="1"/>
  <c r="D3374" i="8"/>
  <c r="D3375" i="8" a="1"/>
  <c r="D3375" i="8" s="1"/>
  <c r="D3376" i="8" a="1"/>
  <c r="D3376" i="8" s="1"/>
  <c r="D3377" i="8" a="1"/>
  <c r="D3377" i="8" s="1"/>
  <c r="D3378" i="8" a="1"/>
  <c r="D3378" i="8"/>
  <c r="D3379" i="8" a="1"/>
  <c r="D3379" i="8" s="1"/>
  <c r="D3380" i="8" a="1"/>
  <c r="D3380" i="8" s="1"/>
  <c r="D3381" i="8" a="1"/>
  <c r="D3381" i="8" s="1"/>
  <c r="D3382" i="8" a="1"/>
  <c r="D3382" i="8"/>
  <c r="D3383" i="8" a="1"/>
  <c r="D3383" i="8" s="1"/>
  <c r="D3384" i="8" a="1"/>
  <c r="D3384" i="8" s="1"/>
  <c r="D3385" i="8" a="1"/>
  <c r="D3385" i="8" s="1"/>
  <c r="D3386" i="8" a="1"/>
  <c r="D3386" i="8"/>
  <c r="D3387" i="8" a="1"/>
  <c r="D3387" i="8"/>
  <c r="D3388" i="8" a="1"/>
  <c r="D3388" i="8" s="1"/>
  <c r="D3389" i="8" a="1"/>
  <c r="D3389" i="8" s="1"/>
  <c r="D3390" i="8" a="1"/>
  <c r="D3390" i="8"/>
  <c r="D3391" i="8" a="1"/>
  <c r="D3391" i="8" s="1"/>
  <c r="D3392" i="8" a="1"/>
  <c r="D3392" i="8" s="1"/>
  <c r="D3393" i="8" a="1"/>
  <c r="D3393" i="8" s="1"/>
  <c r="D3394" i="8" a="1"/>
  <c r="D3394" i="8"/>
  <c r="D3395" i="8" a="1"/>
  <c r="D3395" i="8" s="1"/>
  <c r="D3396" i="8" a="1"/>
  <c r="D3396" i="8" s="1"/>
  <c r="D3397" i="8" a="1"/>
  <c r="D3397" i="8" s="1"/>
  <c r="D3398" i="8" a="1"/>
  <c r="D3398" i="8"/>
  <c r="D3399" i="8" a="1"/>
  <c r="D3399" i="8" s="1"/>
  <c r="D3400" i="8" a="1"/>
  <c r="D3400" i="8" s="1"/>
  <c r="D3401" i="8" a="1"/>
  <c r="D3401" i="8" s="1"/>
  <c r="D3402" i="8" a="1"/>
  <c r="D3402" i="8"/>
  <c r="D3403" i="8" a="1"/>
  <c r="D3403" i="8"/>
  <c r="D3404" i="8" a="1"/>
  <c r="D3404" i="8" s="1"/>
  <c r="D3405" i="8" a="1"/>
  <c r="D3405" i="8" s="1"/>
  <c r="D3406" i="8" a="1"/>
  <c r="D3406" i="8" s="1"/>
  <c r="D3407" i="8" a="1"/>
  <c r="D3407" i="8" s="1"/>
  <c r="D3408" i="8" a="1"/>
  <c r="D3408" i="8" s="1"/>
  <c r="D3409" i="8" a="1"/>
  <c r="D3409" i="8" s="1"/>
  <c r="D3410" i="8" a="1"/>
  <c r="D3410" i="8" s="1"/>
  <c r="D3411" i="8" a="1"/>
  <c r="D3411" i="8" s="1"/>
  <c r="D3412" i="8" a="1"/>
  <c r="D3412" i="8" s="1"/>
  <c r="D3413" i="8" a="1"/>
  <c r="D3413" i="8" s="1"/>
  <c r="D3414" i="8" a="1"/>
  <c r="D3414" i="8"/>
  <c r="D3415" i="8" a="1"/>
  <c r="D3415" i="8" s="1"/>
  <c r="D3416" i="8" a="1"/>
  <c r="D3416" i="8" s="1"/>
  <c r="D3417" i="8" a="1"/>
  <c r="D3417" i="8" s="1"/>
  <c r="D3418" i="8" a="1"/>
  <c r="D3418" i="8" s="1"/>
  <c r="D3419" i="8" a="1"/>
  <c r="D3419" i="8"/>
  <c r="D3420" i="8" a="1"/>
  <c r="D3420" i="8" s="1"/>
  <c r="D3421" i="8" a="1"/>
  <c r="D3421" i="8" s="1"/>
  <c r="D3422" i="8" a="1"/>
  <c r="D3422" i="8" s="1"/>
  <c r="D3423" i="8" a="1"/>
  <c r="D3423" i="8"/>
  <c r="D3424" i="8" a="1"/>
  <c r="D3424" i="8" s="1"/>
  <c r="D3425" i="8" a="1"/>
  <c r="D3425" i="8" s="1"/>
  <c r="D3426" i="8" a="1"/>
  <c r="D3426" i="8" s="1"/>
  <c r="D3427" i="8" a="1"/>
  <c r="D3427" i="8" s="1"/>
  <c r="D3428" i="8" a="1"/>
  <c r="D3428" i="8" s="1"/>
  <c r="D3429" i="8" a="1"/>
  <c r="D3429" i="8" s="1"/>
  <c r="D3430" i="8" a="1"/>
  <c r="D3430" i="8"/>
  <c r="D3431" i="8" a="1"/>
  <c r="D3431" i="8" s="1"/>
  <c r="D3432" i="8" a="1"/>
  <c r="D3432" i="8" s="1"/>
  <c r="D3433" i="8" a="1"/>
  <c r="D3433" i="8" s="1"/>
  <c r="D3434" i="8" a="1"/>
  <c r="D3434" i="8"/>
  <c r="D3435" i="8" a="1"/>
  <c r="D3435" i="8"/>
  <c r="D3436" i="8" a="1"/>
  <c r="D3436" i="8" s="1"/>
  <c r="D3437" i="8" a="1"/>
  <c r="D3437" i="8" s="1"/>
  <c r="D3438" i="8" a="1"/>
  <c r="D3438" i="8" s="1"/>
  <c r="D3439" i="8" a="1"/>
  <c r="D3439" i="8" s="1"/>
  <c r="D3440" i="8" a="1"/>
  <c r="D3440" i="8" s="1"/>
  <c r="D3441" i="8" a="1"/>
  <c r="D3441" i="8" s="1"/>
  <c r="D3442" i="8" a="1"/>
  <c r="D3442" i="8" s="1"/>
  <c r="D3443" i="8" a="1"/>
  <c r="D3443" i="8" s="1"/>
  <c r="D3444" i="8" a="1"/>
  <c r="D3444" i="8" s="1"/>
  <c r="D3445" i="8" a="1"/>
  <c r="D3445" i="8" s="1"/>
  <c r="D3446" i="8" a="1"/>
  <c r="D3446" i="8"/>
  <c r="D3447" i="8" a="1"/>
  <c r="D3447" i="8" s="1"/>
  <c r="D3448" i="8" a="1"/>
  <c r="D3448" i="8" s="1"/>
  <c r="D3449" i="8" a="1"/>
  <c r="D3449" i="8" s="1"/>
  <c r="D3450" i="8" a="1"/>
  <c r="D3450" i="8" s="1"/>
  <c r="D3451" i="8" a="1"/>
  <c r="D3451" i="8"/>
  <c r="D3452" i="8" a="1"/>
  <c r="D3452" i="8" s="1"/>
  <c r="D3453" i="8" a="1"/>
  <c r="D3453" i="8" s="1"/>
  <c r="D3454" i="8" a="1"/>
  <c r="D3454" i="8" s="1"/>
  <c r="D3455" i="8" a="1"/>
  <c r="D3455" i="8"/>
  <c r="D3456" i="8" a="1"/>
  <c r="D3456" i="8" s="1"/>
  <c r="D3457" i="8" a="1"/>
  <c r="D3457" i="8" s="1"/>
  <c r="D3458" i="8" a="1"/>
  <c r="D3458" i="8" s="1"/>
  <c r="D3459" i="8" a="1"/>
  <c r="D3459" i="8" s="1"/>
  <c r="D3460" i="8" a="1"/>
  <c r="D3460" i="8" s="1"/>
  <c r="D3461" i="8" a="1"/>
  <c r="D3461" i="8" s="1"/>
  <c r="D3462" i="8" a="1"/>
  <c r="D3462" i="8" s="1"/>
  <c r="D3463" i="8" a="1"/>
  <c r="D3463" i="8" s="1"/>
  <c r="D3464" i="8" a="1"/>
  <c r="D3464" i="8" s="1"/>
  <c r="D3465" i="8" a="1"/>
  <c r="D3465" i="8" s="1"/>
  <c r="D3466" i="8" a="1"/>
  <c r="D3466" i="8" s="1"/>
  <c r="D3467" i="8" a="1"/>
  <c r="D3467" i="8" s="1"/>
  <c r="D3468" i="8" a="1"/>
  <c r="D3468" i="8" s="1"/>
  <c r="D3469" i="8" a="1"/>
  <c r="D3469" i="8" s="1"/>
  <c r="D3470" i="8" a="1"/>
  <c r="D3470" i="8" s="1"/>
  <c r="D3471" i="8" a="1"/>
  <c r="D3471" i="8"/>
  <c r="D3472" i="8" a="1"/>
  <c r="D3472" i="8" s="1"/>
  <c r="D3473" i="8" a="1"/>
  <c r="D3473" i="8" s="1"/>
  <c r="D3474" i="8" a="1"/>
  <c r="D3474" i="8" s="1"/>
  <c r="D3475" i="8" a="1"/>
  <c r="D3475" i="8" s="1"/>
  <c r="D3476" i="8" a="1"/>
  <c r="D3476" i="8" s="1"/>
  <c r="D3477" i="8" a="1"/>
  <c r="D3477" i="8" s="1"/>
  <c r="D3478" i="8" a="1"/>
  <c r="D3478" i="8" s="1"/>
  <c r="D3479" i="8" a="1"/>
  <c r="D3479" i="8" s="1"/>
  <c r="D3480" i="8" a="1"/>
  <c r="D3480" i="8" s="1"/>
  <c r="D3481" i="8" a="1"/>
  <c r="D3481" i="8" s="1"/>
  <c r="D3482" i="8" a="1"/>
  <c r="D3482" i="8"/>
  <c r="D3483" i="8" a="1"/>
  <c r="D3483" i="8" s="1"/>
  <c r="D3484" i="8" a="1"/>
  <c r="D3484" i="8" s="1"/>
  <c r="D3485" i="8" a="1"/>
  <c r="D3485" i="8" s="1"/>
  <c r="D3486" i="8" a="1"/>
  <c r="D3486" i="8" s="1"/>
  <c r="D3487" i="8" a="1"/>
  <c r="D3487" i="8" s="1"/>
  <c r="D3488" i="8" a="1"/>
  <c r="D3488" i="8" s="1"/>
  <c r="D3489" i="8" a="1"/>
  <c r="D3489" i="8" s="1"/>
  <c r="D3490" i="8" a="1"/>
  <c r="D3490" i="8" s="1"/>
  <c r="D3491" i="8" a="1"/>
  <c r="D3491" i="8" s="1"/>
  <c r="D3492" i="8" a="1"/>
  <c r="D3492" i="8" s="1"/>
  <c r="D3493" i="8" a="1"/>
  <c r="D3493" i="8" s="1"/>
  <c r="D3494" i="8" a="1"/>
  <c r="D3494" i="8" s="1"/>
  <c r="D3495" i="8" a="1"/>
  <c r="D3495" i="8" s="1"/>
  <c r="D3496" i="8" a="1"/>
  <c r="D3496" i="8" s="1"/>
  <c r="D3497" i="8" a="1"/>
  <c r="D3497" i="8" s="1"/>
  <c r="D3498" i="8" a="1"/>
  <c r="D3498" i="8"/>
  <c r="D3499" i="8" a="1"/>
  <c r="D3499" i="8" s="1"/>
  <c r="D3500" i="8" a="1"/>
  <c r="D3500" i="8" s="1"/>
  <c r="D3501" i="8" a="1"/>
  <c r="D3501" i="8" s="1"/>
  <c r="D3502" i="8" a="1"/>
  <c r="D3502" i="8" s="1"/>
  <c r="D3503" i="8" a="1"/>
  <c r="D3503" i="8"/>
  <c r="D3504" i="8" a="1"/>
  <c r="D3504" i="8" s="1"/>
  <c r="D3505" i="8" a="1"/>
  <c r="D3505" i="8" s="1"/>
  <c r="D3506" i="8" a="1"/>
  <c r="D3506" i="8" s="1"/>
  <c r="D3507" i="8" a="1"/>
  <c r="D3507" i="8" s="1"/>
  <c r="D3508" i="8" a="1"/>
  <c r="D3508" i="8" s="1"/>
  <c r="D3509" i="8" a="1"/>
  <c r="D3509" i="8" s="1"/>
  <c r="D3510" i="8" a="1"/>
  <c r="D3510" i="8" s="1"/>
  <c r="D3511" i="8" a="1"/>
  <c r="D3511" i="8"/>
  <c r="D3512" i="8" a="1"/>
  <c r="D3512" i="8" s="1"/>
  <c r="D3513" i="8" a="1"/>
  <c r="D3513" i="8" s="1"/>
  <c r="D3514" i="8" a="1"/>
  <c r="D3514" i="8" s="1"/>
  <c r="D3515" i="8" a="1"/>
  <c r="D3515" i="8"/>
  <c r="D3516" i="8" a="1"/>
  <c r="D3516" i="8" s="1"/>
  <c r="D3517" i="8" a="1"/>
  <c r="D3517" i="8" s="1"/>
  <c r="D3518" i="8" a="1"/>
  <c r="D3518" i="8" s="1"/>
  <c r="D3519" i="8" a="1"/>
  <c r="D3519" i="8"/>
  <c r="D3520" i="8" a="1"/>
  <c r="D3520" i="8" s="1"/>
  <c r="D3521" i="8" a="1"/>
  <c r="D3521" i="8" s="1"/>
  <c r="D3522" i="8" a="1"/>
  <c r="D3522" i="8" s="1"/>
  <c r="D3523" i="8" a="1"/>
  <c r="D3523" i="8" s="1"/>
  <c r="D3524" i="8" a="1"/>
  <c r="D3524" i="8" s="1"/>
  <c r="D3525" i="8" a="1"/>
  <c r="D3525" i="8" s="1"/>
  <c r="D3526" i="8" a="1"/>
  <c r="D3526" i="8" s="1"/>
  <c r="D3527" i="8" a="1"/>
  <c r="D3527" i="8" s="1"/>
  <c r="D3528" i="8" a="1"/>
  <c r="D3528" i="8" s="1"/>
  <c r="D3529" i="8" a="1"/>
  <c r="D3529" i="8" s="1"/>
  <c r="D3530" i="8" a="1"/>
  <c r="D3530" i="8" s="1"/>
  <c r="D3531" i="8" a="1"/>
  <c r="D3531" i="8" s="1"/>
  <c r="D3532" i="8" a="1"/>
  <c r="D3532" i="8" s="1"/>
  <c r="D3533" i="8" a="1"/>
  <c r="D3533" i="8" s="1"/>
  <c r="D3534" i="8" a="1"/>
  <c r="D3534" i="8" s="1"/>
  <c r="D3535" i="8" a="1"/>
  <c r="D3535" i="8"/>
  <c r="D3536" i="8" a="1"/>
  <c r="D3536" i="8" s="1"/>
  <c r="D3537" i="8" a="1"/>
  <c r="D3537" i="8" s="1"/>
  <c r="D3538" i="8" a="1"/>
  <c r="D3538" i="8" s="1"/>
  <c r="D3539" i="8" a="1"/>
  <c r="D3539" i="8" s="1"/>
  <c r="D3540" i="8" a="1"/>
  <c r="D3540" i="8" s="1"/>
  <c r="D3541" i="8" a="1"/>
  <c r="D3541" i="8" s="1"/>
  <c r="D3542" i="8" a="1"/>
  <c r="D3542" i="8" s="1"/>
  <c r="D3543" i="8" a="1"/>
  <c r="D3543" i="8"/>
  <c r="D3544" i="8" a="1"/>
  <c r="D3544" i="8" s="1"/>
  <c r="D3545" i="8" a="1"/>
  <c r="D3545" i="8" s="1"/>
  <c r="D3546" i="8" a="1"/>
  <c r="D3546" i="8" s="1"/>
  <c r="D3547" i="8" a="1"/>
  <c r="D3547" i="8"/>
  <c r="D3548" i="8" a="1"/>
  <c r="D3548" i="8" s="1"/>
  <c r="D3549" i="8" a="1"/>
  <c r="D3549" i="8" s="1"/>
  <c r="D3550" i="8" a="1"/>
  <c r="D3550" i="8" s="1"/>
  <c r="D3551" i="8" a="1"/>
  <c r="D3551" i="8"/>
  <c r="D3552" i="8" a="1"/>
  <c r="D3552" i="8" s="1"/>
  <c r="D3553" i="8" a="1"/>
  <c r="D3553" i="8" s="1"/>
  <c r="D3554" i="8" a="1"/>
  <c r="D3554" i="8" s="1"/>
  <c r="D3555" i="8" a="1"/>
  <c r="D3555" i="8" s="1"/>
  <c r="D3556" i="8" a="1"/>
  <c r="D3556" i="8" s="1"/>
  <c r="D3557" i="8" a="1"/>
  <c r="D3557" i="8" s="1"/>
  <c r="D3558" i="8" a="1"/>
  <c r="D3558" i="8" s="1"/>
  <c r="D3559" i="8" a="1"/>
  <c r="D3559" i="8" s="1"/>
  <c r="D3560" i="8" a="1"/>
  <c r="D3560" i="8" s="1"/>
  <c r="D3561" i="8" a="1"/>
  <c r="D3561" i="8" s="1"/>
  <c r="D3562" i="8" a="1"/>
  <c r="D3562" i="8" s="1"/>
  <c r="D3563" i="8" a="1"/>
  <c r="D3563" i="8" s="1"/>
  <c r="D3564" i="8" a="1"/>
  <c r="D3564" i="8" s="1"/>
  <c r="D3565" i="8" a="1"/>
  <c r="D3565" i="8" s="1"/>
  <c r="D3566" i="8" a="1"/>
  <c r="D3566" i="8" s="1"/>
  <c r="D3567" i="8" a="1"/>
  <c r="D3567" i="8"/>
  <c r="D3568" i="8" a="1"/>
  <c r="D3568" i="8" s="1"/>
  <c r="D3569" i="8" a="1"/>
  <c r="D3569" i="8" s="1"/>
  <c r="D3570" i="8" a="1"/>
  <c r="D3570" i="8" s="1"/>
  <c r="D3571" i="8" a="1"/>
  <c r="D3571" i="8" s="1"/>
  <c r="D3572" i="8" a="1"/>
  <c r="D3572" i="8" s="1"/>
  <c r="D3573" i="8" a="1"/>
  <c r="D3573" i="8" s="1"/>
  <c r="D3574" i="8" a="1"/>
  <c r="D3574" i="8" s="1"/>
  <c r="D3575" i="8" a="1"/>
  <c r="D3575" i="8"/>
  <c r="D3576" i="8" a="1"/>
  <c r="D3576" i="8" s="1"/>
  <c r="D3577" i="8" a="1"/>
  <c r="D3577" i="8" s="1"/>
  <c r="D3578" i="8" a="1"/>
  <c r="D3578" i="8" s="1"/>
  <c r="D3579" i="8" a="1"/>
  <c r="D3579" i="8"/>
  <c r="D3580" i="8" a="1"/>
  <c r="D3580" i="8" s="1"/>
  <c r="D3581" i="8" a="1"/>
  <c r="D3581" i="8" s="1"/>
  <c r="D3582" i="8" a="1"/>
  <c r="D3582" i="8" s="1"/>
  <c r="D3583" i="8" a="1"/>
  <c r="D3583" i="8"/>
  <c r="D3584" i="8" a="1"/>
  <c r="D3584" i="8" s="1"/>
  <c r="D3585" i="8" a="1"/>
  <c r="D3585" i="8" s="1"/>
  <c r="D3586" i="8" a="1"/>
  <c r="D3586" i="8" s="1"/>
  <c r="D3587" i="8" a="1"/>
  <c r="D3587" i="8" s="1"/>
  <c r="D3588" i="8" a="1"/>
  <c r="D3588" i="8" s="1"/>
  <c r="D3589" i="8" a="1"/>
  <c r="D3589" i="8" s="1"/>
  <c r="D3590" i="8" a="1"/>
  <c r="D3590" i="8" s="1"/>
  <c r="D3591" i="8" a="1"/>
  <c r="D3591" i="8" s="1"/>
  <c r="D3592" i="8" a="1"/>
  <c r="D3592" i="8" s="1"/>
  <c r="D3593" i="8" a="1"/>
  <c r="D3593" i="8" s="1"/>
  <c r="D3594" i="8" a="1"/>
  <c r="D3594" i="8" s="1"/>
  <c r="D3595" i="8" a="1"/>
  <c r="D3595" i="8" s="1"/>
  <c r="D3596" i="8" a="1"/>
  <c r="D3596" i="8" s="1"/>
  <c r="D3597" i="8" a="1"/>
  <c r="D3597" i="8" s="1"/>
  <c r="D3598" i="8" a="1"/>
  <c r="D3598" i="8" s="1"/>
  <c r="D3599" i="8" a="1"/>
  <c r="D3599" i="8"/>
  <c r="D3600" i="8" a="1"/>
  <c r="D3600" i="8" s="1"/>
  <c r="D3601" i="8" a="1"/>
  <c r="D3601" i="8" s="1"/>
  <c r="D3602" i="8" a="1"/>
  <c r="D3602" i="8" s="1"/>
  <c r="D3603" i="8" a="1"/>
  <c r="D3603" i="8" s="1"/>
  <c r="D3604" i="8" a="1"/>
  <c r="D3604" i="8" s="1"/>
  <c r="D3605" i="8" a="1"/>
  <c r="D3605" i="8" s="1"/>
  <c r="D3606" i="8" a="1"/>
  <c r="D3606" i="8" s="1"/>
  <c r="D3607" i="8" a="1"/>
  <c r="D3607" i="8"/>
  <c r="D3608" i="8" a="1"/>
  <c r="D3608" i="8" s="1"/>
  <c r="D3609" i="8" a="1"/>
  <c r="D3609" i="8" s="1"/>
  <c r="D3610" i="8" a="1"/>
  <c r="D3610" i="8" s="1"/>
  <c r="D3611" i="8" a="1"/>
  <c r="D3611" i="8"/>
  <c r="D3612" i="8" a="1"/>
  <c r="D3612" i="8" s="1"/>
  <c r="D3613" i="8" a="1"/>
  <c r="D3613" i="8" s="1"/>
  <c r="D3614" i="8" a="1"/>
  <c r="D3614" i="8" s="1"/>
  <c r="D3615" i="8" a="1"/>
  <c r="D3615" i="8"/>
  <c r="D3616" i="8" a="1"/>
  <c r="D3616" i="8" s="1"/>
  <c r="D3617" i="8" a="1"/>
  <c r="D3617" i="8" s="1"/>
  <c r="D3618" i="8" a="1"/>
  <c r="D3618" i="8" s="1"/>
  <c r="D3619" i="8" a="1"/>
  <c r="D3619" i="8" s="1"/>
  <c r="D3620" i="8" a="1"/>
  <c r="D3620" i="8" s="1"/>
  <c r="D3621" i="8" a="1"/>
  <c r="D3621" i="8" s="1"/>
  <c r="D3622" i="8" a="1"/>
  <c r="D3622" i="8" s="1"/>
  <c r="D3623" i="8" a="1"/>
  <c r="D3623" i="8" s="1"/>
  <c r="D3624" i="8" a="1"/>
  <c r="D3624" i="8" s="1"/>
  <c r="D3625" i="8" a="1"/>
  <c r="D3625" i="8" s="1"/>
  <c r="D3626" i="8" a="1"/>
  <c r="D3626" i="8" s="1"/>
  <c r="D3627" i="8" a="1"/>
  <c r="D3627" i="8" s="1"/>
  <c r="D3628" i="8" a="1"/>
  <c r="D3628" i="8" s="1"/>
  <c r="D3629" i="8" a="1"/>
  <c r="D3629" i="8" s="1"/>
  <c r="D3630" i="8" a="1"/>
  <c r="D3630" i="8" s="1"/>
  <c r="D3631" i="8" a="1"/>
  <c r="D3631" i="8"/>
  <c r="D3632" i="8" a="1"/>
  <c r="D3632" i="8" s="1"/>
  <c r="D3633" i="8" a="1"/>
  <c r="D3633" i="8" s="1"/>
  <c r="D3634" i="8" a="1"/>
  <c r="D3634" i="8" s="1"/>
  <c r="D3635" i="8" a="1"/>
  <c r="D3635" i="8" s="1"/>
  <c r="D3636" i="8" a="1"/>
  <c r="D3636" i="8" s="1"/>
  <c r="D3637" i="8" a="1"/>
  <c r="D3637" i="8" s="1"/>
  <c r="D3638" i="8" a="1"/>
  <c r="D3638" i="8" s="1"/>
  <c r="D3639" i="8" a="1"/>
  <c r="D3639" i="8"/>
  <c r="D3640" i="8" a="1"/>
  <c r="D3640" i="8" s="1"/>
  <c r="D3641" i="8" a="1"/>
  <c r="D3641" i="8" s="1"/>
  <c r="D3642" i="8" a="1"/>
  <c r="D3642" i="8" s="1"/>
  <c r="D3643" i="8" a="1"/>
  <c r="D3643" i="8"/>
  <c r="D3644" i="8" a="1"/>
  <c r="D3644" i="8" s="1"/>
  <c r="D3645" i="8" a="1"/>
  <c r="D3645" i="8" s="1"/>
  <c r="D3646" i="8" a="1"/>
  <c r="D3646" i="8" s="1"/>
  <c r="D3647" i="8" a="1"/>
  <c r="D3647" i="8"/>
  <c r="D3648" i="8" a="1"/>
  <c r="D3648" i="8" s="1"/>
  <c r="D3649" i="8" a="1"/>
  <c r="D3649" i="8" s="1"/>
  <c r="D3650" i="8" a="1"/>
  <c r="D3650" i="8" s="1"/>
  <c r="D3651" i="8" a="1"/>
  <c r="D3651" i="8" s="1"/>
  <c r="D3652" i="8" a="1"/>
  <c r="D3652" i="8" s="1"/>
  <c r="D3653" i="8" a="1"/>
  <c r="D3653" i="8" s="1"/>
  <c r="D3654" i="8" a="1"/>
  <c r="D3654" i="8" s="1"/>
  <c r="D3655" i="8" a="1"/>
  <c r="D3655" i="8" s="1"/>
  <c r="D3656" i="8" a="1"/>
  <c r="D3656" i="8" s="1"/>
  <c r="D3657" i="8" a="1"/>
  <c r="D3657" i="8" s="1"/>
  <c r="D3658" i="8" a="1"/>
  <c r="D3658" i="8" s="1"/>
  <c r="D3659" i="8" a="1"/>
  <c r="D3659" i="8" s="1"/>
  <c r="D3660" i="8" a="1"/>
  <c r="D3660" i="8" s="1"/>
  <c r="D3661" i="8" a="1"/>
  <c r="D3661" i="8" s="1"/>
  <c r="D3662" i="8" a="1"/>
  <c r="D3662" i="8" s="1"/>
  <c r="D3663" i="8" a="1"/>
  <c r="D3663" i="8"/>
  <c r="D3664" i="8" a="1"/>
  <c r="D3664" i="8" s="1"/>
  <c r="D3665" i="8" a="1"/>
  <c r="D3665" i="8" s="1"/>
  <c r="D3666" i="8" a="1"/>
  <c r="D3666" i="8" s="1"/>
  <c r="D3667" i="8" a="1"/>
  <c r="D3667" i="8" s="1"/>
  <c r="D3668" i="8" a="1"/>
  <c r="D3668" i="8" s="1"/>
  <c r="D3669" i="8" a="1"/>
  <c r="D3669" i="8" s="1"/>
  <c r="D3670" i="8" a="1"/>
  <c r="D3670" i="8" s="1"/>
  <c r="D3671" i="8" a="1"/>
  <c r="D3671" i="8"/>
  <c r="D3672" i="8" a="1"/>
  <c r="D3672" i="8" s="1"/>
  <c r="D3673" i="8" a="1"/>
  <c r="D3673" i="8" s="1"/>
  <c r="D3674" i="8" a="1"/>
  <c r="D3674" i="8" s="1"/>
  <c r="D3675" i="8" a="1"/>
  <c r="D3675" i="8"/>
  <c r="D3676" i="8" a="1"/>
  <c r="D3676" i="8" s="1"/>
  <c r="D3677" i="8" a="1"/>
  <c r="D3677" i="8" s="1"/>
  <c r="D3678" i="8" a="1"/>
  <c r="D3678" i="8" s="1"/>
  <c r="D3679" i="8" a="1"/>
  <c r="D3679" i="8"/>
  <c r="D3680" i="8" a="1"/>
  <c r="D3680" i="8" s="1"/>
  <c r="D3681" i="8" a="1"/>
  <c r="D3681" i="8" s="1"/>
  <c r="D3682" i="8" a="1"/>
  <c r="D3682" i="8" s="1"/>
  <c r="D3683" i="8" a="1"/>
  <c r="D3683" i="8" s="1"/>
  <c r="D3684" i="8" a="1"/>
  <c r="D3684" i="8" s="1"/>
  <c r="D3685" i="8" a="1"/>
  <c r="D3685" i="8" s="1"/>
  <c r="D3686" i="8" a="1"/>
  <c r="D3686" i="8" s="1"/>
  <c r="D3687" i="8" a="1"/>
  <c r="D3687" i="8" s="1"/>
  <c r="D3688" i="8" a="1"/>
  <c r="D3688" i="8" s="1"/>
  <c r="D3689" i="8" a="1"/>
  <c r="D3689" i="8" s="1"/>
  <c r="D3690" i="8" a="1"/>
  <c r="D3690" i="8" s="1"/>
  <c r="D3691" i="8" a="1"/>
  <c r="D3691" i="8" s="1"/>
  <c r="D3692" i="8" a="1"/>
  <c r="D3692" i="8" s="1"/>
  <c r="D3693" i="8" a="1"/>
  <c r="D3693" i="8" s="1"/>
  <c r="D3694" i="8" a="1"/>
  <c r="D3694" i="8" s="1"/>
  <c r="D3695" i="8" a="1"/>
  <c r="D3695" i="8"/>
  <c r="D3696" i="8" a="1"/>
  <c r="D3696" i="8" s="1"/>
  <c r="D3697" i="8" a="1"/>
  <c r="D3697" i="8" s="1"/>
  <c r="D3698" i="8" a="1"/>
  <c r="D3698" i="8" s="1"/>
  <c r="D3699" i="8" a="1"/>
  <c r="D3699" i="8" s="1"/>
  <c r="D3700" i="8" a="1"/>
  <c r="D3700" i="8" s="1"/>
  <c r="D3701" i="8" a="1"/>
  <c r="D3701" i="8" s="1"/>
  <c r="D3702" i="8" a="1"/>
  <c r="D3702" i="8" s="1"/>
  <c r="D3703" i="8" a="1"/>
  <c r="D3703" i="8"/>
  <c r="D3704" i="8" a="1"/>
  <c r="D3704" i="8" s="1"/>
  <c r="D3705" i="8" a="1"/>
  <c r="D3705" i="8" s="1"/>
  <c r="D3706" i="8" a="1"/>
  <c r="D3706" i="8" s="1"/>
  <c r="D3707" i="8" a="1"/>
  <c r="D3707" i="8"/>
  <c r="D3708" i="8" a="1"/>
  <c r="D3708" i="8" s="1"/>
  <c r="D3709" i="8" a="1"/>
  <c r="D3709" i="8" s="1"/>
  <c r="D3710" i="8" a="1"/>
  <c r="D3710" i="8" s="1"/>
  <c r="D3711" i="8" a="1"/>
  <c r="D3711" i="8"/>
  <c r="D3712" i="8" a="1"/>
  <c r="D3712" i="8" s="1"/>
  <c r="D3713" i="8" a="1"/>
  <c r="D3713" i="8" s="1"/>
  <c r="D3714" i="8" a="1"/>
  <c r="D3714" i="8" s="1"/>
  <c r="D3715" i="8" a="1"/>
  <c r="D3715" i="8" s="1"/>
  <c r="D3716" i="8" a="1"/>
  <c r="D3716" i="8" s="1"/>
  <c r="D3717" i="8" a="1"/>
  <c r="D3717" i="8" s="1"/>
  <c r="D3718" i="8" a="1"/>
  <c r="D3718" i="8" s="1"/>
  <c r="D3719" i="8" a="1"/>
  <c r="D3719" i="8" s="1"/>
  <c r="D3720" i="8" a="1"/>
  <c r="D3720" i="8" s="1"/>
  <c r="D3721" i="8" a="1"/>
  <c r="D3721" i="8" s="1"/>
  <c r="D3722" i="8" a="1"/>
  <c r="D3722" i="8" s="1"/>
  <c r="D3723" i="8" a="1"/>
  <c r="D3723" i="8" s="1"/>
  <c r="D3724" i="8" a="1"/>
  <c r="D3724" i="8" s="1"/>
  <c r="D3725" i="8" a="1"/>
  <c r="D3725" i="8" s="1"/>
  <c r="D3726" i="8" a="1"/>
  <c r="D3726" i="8"/>
  <c r="D3727" i="8" a="1"/>
  <c r="D3727" i="8" s="1"/>
  <c r="D3728" i="8" a="1"/>
  <c r="D3728" i="8" s="1"/>
  <c r="D3729" i="8" a="1"/>
  <c r="D3729" i="8" s="1"/>
  <c r="D3730" i="8" a="1"/>
  <c r="D3730" i="8" s="1"/>
  <c r="D3731" i="8" a="1"/>
  <c r="D3731" i="8"/>
  <c r="D3732" i="8" a="1"/>
  <c r="D3732" i="8" s="1"/>
  <c r="D3733" i="8" a="1"/>
  <c r="D3733" i="8" s="1"/>
  <c r="D3734" i="8" a="1"/>
  <c r="D3734" i="8" s="1"/>
  <c r="D3735" i="8" a="1"/>
  <c r="D3735" i="8" s="1"/>
  <c r="D3736" i="8" a="1"/>
  <c r="D3736" i="8" s="1"/>
  <c r="D3737" i="8" a="1"/>
  <c r="D3737" i="8" s="1"/>
  <c r="D3738" i="8" a="1"/>
  <c r="D3738" i="8" s="1"/>
  <c r="D3739" i="8" a="1"/>
  <c r="D3739" i="8" s="1"/>
  <c r="D3740" i="8" a="1"/>
  <c r="D3740" i="8" s="1"/>
  <c r="D3741" i="8" a="1"/>
  <c r="D3741" i="8" s="1"/>
  <c r="D3742" i="8" a="1"/>
  <c r="D3742" i="8"/>
  <c r="D3743" i="8" a="1"/>
  <c r="D3743" i="8" s="1"/>
  <c r="D3744" i="8" a="1"/>
  <c r="D3744" i="8" s="1"/>
  <c r="D3745" i="8" a="1"/>
  <c r="D3745" i="8" s="1"/>
  <c r="D3746" i="8" a="1"/>
  <c r="D3746" i="8" s="1"/>
  <c r="D3747" i="8" a="1"/>
  <c r="D3747" i="8"/>
  <c r="D3748" i="8" a="1"/>
  <c r="D3748" i="8" s="1"/>
  <c r="D3749" i="8" a="1"/>
  <c r="D3749" i="8" s="1"/>
  <c r="D3750" i="8" a="1"/>
  <c r="D3750" i="8" s="1"/>
  <c r="D3751" i="8" a="1"/>
  <c r="D3751" i="8" s="1"/>
  <c r="D3752" i="8" a="1"/>
  <c r="D3752" i="8" s="1"/>
  <c r="D3753" i="8" a="1"/>
  <c r="D3753" i="8" s="1"/>
  <c r="D3754" i="8" a="1"/>
  <c r="D3754" i="8" s="1"/>
  <c r="D3755" i="8" a="1"/>
  <c r="D3755" i="8" s="1"/>
  <c r="D3756" i="8" a="1"/>
  <c r="D3756" i="8" s="1"/>
  <c r="D3757" i="8" a="1"/>
  <c r="D3757" i="8" s="1"/>
  <c r="D3758" i="8" a="1"/>
  <c r="D3758" i="8"/>
  <c r="D3759" i="8" a="1"/>
  <c r="D3759" i="8" s="1"/>
  <c r="D3760" i="8" a="1"/>
  <c r="D3760" i="8" s="1"/>
  <c r="D3761" i="8" a="1"/>
  <c r="D3761" i="8" s="1"/>
  <c r="D3762" i="8" a="1"/>
  <c r="D3762" i="8" s="1"/>
  <c r="D3763" i="8" a="1"/>
  <c r="D3763" i="8"/>
  <c r="D3764" i="8" a="1"/>
  <c r="D3764" i="8" s="1"/>
  <c r="D3765" i="8" a="1"/>
  <c r="D3765" i="8" s="1"/>
  <c r="D3766" i="8" a="1"/>
  <c r="D3766" i="8" s="1"/>
  <c r="D3767" i="8" a="1"/>
  <c r="D3767" i="8" s="1"/>
  <c r="D3768" i="8" a="1"/>
  <c r="D3768" i="8" s="1"/>
  <c r="D3769" i="8" a="1"/>
  <c r="D3769" i="8" s="1"/>
  <c r="D3770" i="8" a="1"/>
  <c r="D3770" i="8" s="1"/>
  <c r="D3771" i="8" a="1"/>
  <c r="D3771" i="8" s="1"/>
  <c r="D3772" i="8" a="1"/>
  <c r="D3772" i="8" s="1"/>
  <c r="D3773" i="8" a="1"/>
  <c r="D3773" i="8" s="1"/>
  <c r="D3774" i="8" a="1"/>
  <c r="D3774" i="8"/>
  <c r="D3775" i="8" a="1"/>
  <c r="D3775" i="8" s="1"/>
  <c r="D3776" i="8" a="1"/>
  <c r="D3776" i="8" s="1"/>
  <c r="D3777" i="8" a="1"/>
  <c r="D3777" i="8" s="1"/>
  <c r="D3778" i="8" a="1"/>
  <c r="D3778" i="8" s="1"/>
  <c r="D3779" i="8" a="1"/>
  <c r="D3779" i="8"/>
  <c r="D3780" i="8" a="1"/>
  <c r="D3780" i="8" s="1"/>
  <c r="D3781" i="8" a="1"/>
  <c r="D3781" i="8" s="1"/>
  <c r="D3782" i="8" a="1"/>
  <c r="D3782" i="8" s="1"/>
  <c r="D3783" i="8" a="1"/>
  <c r="D3783" i="8" s="1"/>
  <c r="D3784" i="8" a="1"/>
  <c r="D3784" i="8" s="1"/>
  <c r="D3785" i="8" a="1"/>
  <c r="D3785" i="8" s="1"/>
  <c r="D3786" i="8" a="1"/>
  <c r="D3786" i="8" s="1"/>
  <c r="D3787" i="8" a="1"/>
  <c r="D3787" i="8" s="1"/>
  <c r="D3788" i="8" a="1"/>
  <c r="D3788" i="8" s="1"/>
  <c r="D3789" i="8" a="1"/>
  <c r="D3789" i="8" s="1"/>
  <c r="D3790" i="8" a="1"/>
  <c r="D3790" i="8"/>
  <c r="D3791" i="8" a="1"/>
  <c r="D3791" i="8" s="1"/>
  <c r="D3792" i="8" a="1"/>
  <c r="D3792" i="8" s="1"/>
  <c r="D3793" i="8" a="1"/>
  <c r="D3793" i="8" s="1"/>
  <c r="D3794" i="8" a="1"/>
  <c r="D3794" i="8" s="1"/>
  <c r="D3795" i="8" a="1"/>
  <c r="D3795" i="8"/>
  <c r="D3796" i="8" a="1"/>
  <c r="D3796" i="8" s="1"/>
  <c r="D3797" i="8" a="1"/>
  <c r="D3797" i="8" s="1"/>
  <c r="D3798" i="8" a="1"/>
  <c r="D3798" i="8" s="1"/>
  <c r="D3799" i="8" a="1"/>
  <c r="D3799" i="8" s="1"/>
  <c r="D3800" i="8" a="1"/>
  <c r="D3800" i="8" s="1"/>
  <c r="D3801" i="8" a="1"/>
  <c r="D3801" i="8" s="1"/>
  <c r="D3802" i="8" a="1"/>
  <c r="D3802" i="8" s="1"/>
  <c r="D3803" i="8" a="1"/>
  <c r="D3803" i="8" s="1"/>
  <c r="D3804" i="8" a="1"/>
  <c r="D3804" i="8" s="1"/>
  <c r="D3805" i="8" a="1"/>
  <c r="D3805" i="8" s="1"/>
  <c r="D3806" i="8" a="1"/>
  <c r="D3806" i="8"/>
  <c r="D3807" i="8" a="1"/>
  <c r="D3807" i="8" s="1"/>
  <c r="D3808" i="8" a="1"/>
  <c r="D3808" i="8" s="1"/>
  <c r="D3809" i="8" a="1"/>
  <c r="D3809" i="8" s="1"/>
  <c r="D3810" i="8" a="1"/>
  <c r="D3810" i="8" s="1"/>
  <c r="D3811" i="8" a="1"/>
  <c r="D3811" i="8"/>
  <c r="D3812" i="8" a="1"/>
  <c r="D3812" i="8" s="1"/>
  <c r="D3813" i="8" a="1"/>
  <c r="D3813" i="8" s="1"/>
  <c r="D3814" i="8" a="1"/>
  <c r="D3814" i="8" s="1"/>
  <c r="D3815" i="8" a="1"/>
  <c r="D3815" i="8" s="1"/>
  <c r="D3816" i="8" a="1"/>
  <c r="D3816" i="8" s="1"/>
  <c r="D3817" i="8" a="1"/>
  <c r="D3817" i="8" s="1"/>
  <c r="D3818" i="8" a="1"/>
  <c r="D3818" i="8" s="1"/>
  <c r="D3819" i="8" a="1"/>
  <c r="D3819" i="8" s="1"/>
  <c r="D3820" i="8" a="1"/>
  <c r="D3820" i="8" s="1"/>
  <c r="D3821" i="8" a="1"/>
  <c r="D3821" i="8" s="1"/>
  <c r="D3822" i="8" a="1"/>
  <c r="D3822" i="8"/>
  <c r="D3823" i="8" a="1"/>
  <c r="D3823" i="8" s="1"/>
  <c r="D3824" i="8" a="1"/>
  <c r="D3824" i="8" s="1"/>
  <c r="D3825" i="8" a="1"/>
  <c r="D3825" i="8" s="1"/>
  <c r="D3826" i="8" a="1"/>
  <c r="D3826" i="8" s="1"/>
  <c r="D3827" i="8" a="1"/>
  <c r="D3827" i="8"/>
  <c r="D3828" i="8" a="1"/>
  <c r="D3828" i="8" s="1"/>
  <c r="D3829" i="8" a="1"/>
  <c r="D3829" i="8" s="1"/>
  <c r="D3830" i="8" a="1"/>
  <c r="D3830" i="8" s="1"/>
  <c r="D3831" i="8" a="1"/>
  <c r="D3831" i="8" s="1"/>
  <c r="D3832" i="8" a="1"/>
  <c r="D3832" i="8" s="1"/>
  <c r="D3833" i="8" a="1"/>
  <c r="D3833" i="8" s="1"/>
  <c r="D3834" i="8" a="1"/>
  <c r="D3834" i="8" s="1"/>
  <c r="D3835" i="8" a="1"/>
  <c r="D3835" i="8" s="1"/>
  <c r="D3836" i="8" a="1"/>
  <c r="D3836" i="8" s="1"/>
  <c r="D3837" i="8" a="1"/>
  <c r="D3837" i="8" s="1"/>
  <c r="D3838" i="8" a="1"/>
  <c r="D3838" i="8"/>
  <c r="D3839" i="8" a="1"/>
  <c r="D3839" i="8" s="1"/>
  <c r="D3840" i="8" a="1"/>
  <c r="D3840" i="8" s="1"/>
  <c r="D3841" i="8" a="1"/>
  <c r="D3841" i="8" s="1"/>
  <c r="D3842" i="8" a="1"/>
  <c r="D3842" i="8" s="1"/>
  <c r="D3843" i="8" a="1"/>
  <c r="D3843" i="8"/>
  <c r="D3844" i="8" a="1"/>
  <c r="D3844" i="8" s="1"/>
  <c r="D3845" i="8" a="1"/>
  <c r="D3845" i="8" s="1"/>
  <c r="D3846" i="8" a="1"/>
  <c r="D3846" i="8" s="1"/>
  <c r="D3847" i="8" a="1"/>
  <c r="D3847" i="8" s="1"/>
  <c r="D3848" i="8" a="1"/>
  <c r="D3848" i="8" s="1"/>
  <c r="D3849" i="8" a="1"/>
  <c r="D3849" i="8" s="1"/>
  <c r="D3850" i="8" a="1"/>
  <c r="D3850" i="8" s="1"/>
  <c r="D3851" i="8" a="1"/>
  <c r="D3851" i="8" s="1"/>
  <c r="D3852" i="8" a="1"/>
  <c r="D3852" i="8" s="1"/>
  <c r="D3853" i="8" a="1"/>
  <c r="D3853" i="8" s="1"/>
  <c r="D3854" i="8" a="1"/>
  <c r="D3854" i="8"/>
  <c r="D3855" i="8" a="1"/>
  <c r="D3855" i="8" s="1"/>
  <c r="D3856" i="8" a="1"/>
  <c r="D3856" i="8" s="1"/>
  <c r="D3857" i="8" a="1"/>
  <c r="D3857" i="8" s="1"/>
  <c r="D3858" i="8" a="1"/>
  <c r="D3858" i="8" s="1"/>
  <c r="D3859" i="8" a="1"/>
  <c r="D3859" i="8"/>
  <c r="D3860" i="8" a="1"/>
  <c r="D3860" i="8" s="1"/>
  <c r="D3861" i="8" a="1"/>
  <c r="D3861" i="8" s="1"/>
  <c r="D3862" i="8" a="1"/>
  <c r="D3862" i="8" s="1"/>
  <c r="D3863" i="8" a="1"/>
  <c r="D3863" i="8" s="1"/>
  <c r="D3864" i="8" a="1"/>
  <c r="D3864" i="8" s="1"/>
  <c r="D3865" i="8" a="1"/>
  <c r="D3865" i="8" s="1"/>
  <c r="D3866" i="8" a="1"/>
  <c r="D3866" i="8" s="1"/>
  <c r="D3867" i="8" a="1"/>
  <c r="D3867" i="8" s="1"/>
  <c r="D3868" i="8" a="1"/>
  <c r="D3868" i="8" s="1"/>
  <c r="D3869" i="8" a="1"/>
  <c r="D3869" i="8" s="1"/>
  <c r="D3870" i="8" a="1"/>
  <c r="D3870" i="8" s="1"/>
  <c r="D3871" i="8" a="1"/>
  <c r="D3871" i="8" s="1"/>
  <c r="D3872" i="8" a="1"/>
  <c r="D3872" i="8" s="1"/>
  <c r="D3873" i="8" a="1"/>
  <c r="D3873" i="8" s="1"/>
  <c r="D3874" i="8" a="1"/>
  <c r="D3874" i="8" s="1"/>
  <c r="D3875" i="8" a="1"/>
  <c r="D3875" i="8" s="1"/>
  <c r="D3876" i="8" a="1"/>
  <c r="D3876" i="8" s="1"/>
  <c r="D3877" i="8" a="1"/>
  <c r="D3877" i="8" s="1"/>
  <c r="D3878" i="8" a="1"/>
  <c r="D3878" i="8" s="1"/>
  <c r="D3879" i="8" a="1"/>
  <c r="D3879" i="8" s="1"/>
  <c r="D3880" i="8" a="1"/>
  <c r="D3880" i="8" s="1"/>
  <c r="D3881" i="8" a="1"/>
  <c r="D3881" i="8" s="1"/>
  <c r="D3882" i="8" a="1"/>
  <c r="D3882" i="8" s="1"/>
  <c r="D3883" i="8" a="1"/>
  <c r="D3883" i="8" s="1"/>
  <c r="D3884" i="8" a="1"/>
  <c r="D3884" i="8" s="1"/>
  <c r="D3885" i="8" a="1"/>
  <c r="D3885" i="8" s="1"/>
  <c r="D3886" i="8" a="1"/>
  <c r="D3886" i="8" s="1"/>
  <c r="D3887" i="8" a="1"/>
  <c r="D3887" i="8" s="1"/>
  <c r="D3888" i="8" a="1"/>
  <c r="D3888" i="8" s="1"/>
  <c r="D3889" i="8" a="1"/>
  <c r="D3889" i="8" s="1"/>
  <c r="D3890" i="8" a="1"/>
  <c r="D3890" i="8" s="1"/>
  <c r="D3891" i="8" a="1"/>
  <c r="D3891" i="8" s="1"/>
  <c r="D3892" i="8" a="1"/>
  <c r="D3892" i="8" s="1"/>
  <c r="D3893" i="8" a="1"/>
  <c r="D3893" i="8" s="1"/>
  <c r="D3894" i="8" a="1"/>
  <c r="D3894" i="8" s="1"/>
  <c r="D3895" i="8" a="1"/>
  <c r="D3895" i="8" s="1"/>
  <c r="D3896" i="8" a="1"/>
  <c r="D3896" i="8" s="1"/>
  <c r="D3897" i="8" a="1"/>
  <c r="D3897" i="8" s="1"/>
  <c r="D3898" i="8" a="1"/>
  <c r="D3898" i="8" s="1"/>
  <c r="D3899" i="8" a="1"/>
  <c r="D3899" i="8" s="1"/>
  <c r="D3900" i="8" a="1"/>
  <c r="D3900" i="8" s="1"/>
  <c r="D3901" i="8" a="1"/>
  <c r="D3901" i="8" s="1"/>
  <c r="D3902" i="8" a="1"/>
  <c r="D3902" i="8" s="1"/>
  <c r="D3903" i="8" a="1"/>
  <c r="D3903" i="8" s="1"/>
  <c r="D3904" i="8" a="1"/>
  <c r="D3904" i="8" s="1"/>
  <c r="D3905" i="8" a="1"/>
  <c r="D3905" i="8" s="1"/>
  <c r="D3906" i="8" a="1"/>
  <c r="D3906" i="8" s="1"/>
  <c r="D3907" i="8" a="1"/>
  <c r="D3907" i="8" s="1"/>
  <c r="D3908" i="8" a="1"/>
  <c r="D3908" i="8" s="1"/>
  <c r="D3909" i="8" a="1"/>
  <c r="D3909" i="8" s="1"/>
  <c r="D3910" i="8" a="1"/>
  <c r="D3910" i="8" s="1"/>
  <c r="D3911" i="8" a="1"/>
  <c r="D3911" i="8" s="1"/>
  <c r="D3912" i="8" a="1"/>
  <c r="D3912" i="8" s="1"/>
  <c r="D3913" i="8" a="1"/>
  <c r="D3913" i="8" s="1"/>
  <c r="D3914" i="8" a="1"/>
  <c r="D3914" i="8" s="1"/>
  <c r="D3915" i="8" a="1"/>
  <c r="D3915" i="8" s="1"/>
  <c r="D3916" i="8" a="1"/>
  <c r="D3916" i="8" s="1"/>
  <c r="D3917" i="8" a="1"/>
  <c r="D3917" i="8" s="1"/>
  <c r="D3918" i="8" a="1"/>
  <c r="D3918" i="8" s="1"/>
  <c r="D3919" i="8" a="1"/>
  <c r="D3919" i="8" s="1"/>
  <c r="D3920" i="8" a="1"/>
  <c r="D3920" i="8" s="1"/>
  <c r="D3921" i="8" a="1"/>
  <c r="D3921" i="8" s="1"/>
  <c r="D3922" i="8" a="1"/>
  <c r="D3922" i="8" s="1"/>
  <c r="D3923" i="8" a="1"/>
  <c r="D3923" i="8" s="1"/>
  <c r="D3924" i="8" a="1"/>
  <c r="D3924" i="8" s="1"/>
  <c r="D3925" i="8" a="1"/>
  <c r="D3925" i="8" s="1"/>
  <c r="D3926" i="8" a="1"/>
  <c r="D3926" i="8" s="1"/>
  <c r="D3927" i="8" a="1"/>
  <c r="D3927" i="8" s="1"/>
  <c r="D3928" i="8" a="1"/>
  <c r="D3928" i="8" s="1"/>
  <c r="D3929" i="8" a="1"/>
  <c r="D3929" i="8" s="1"/>
  <c r="D3930" i="8" a="1"/>
  <c r="D3930" i="8" s="1"/>
  <c r="D3931" i="8" a="1"/>
  <c r="D3931" i="8" s="1"/>
  <c r="D3932" i="8" a="1"/>
  <c r="D3932" i="8" s="1"/>
  <c r="D3933" i="8" a="1"/>
  <c r="D3933" i="8" s="1"/>
  <c r="D3934" i="8" a="1"/>
  <c r="D3934" i="8" s="1"/>
  <c r="D3935" i="8" a="1"/>
  <c r="D3935" i="8" s="1"/>
  <c r="D3936" i="8" a="1"/>
  <c r="D3936" i="8" s="1"/>
  <c r="D3937" i="8" a="1"/>
  <c r="D3937" i="8" s="1"/>
  <c r="D3938" i="8" a="1"/>
  <c r="D3938" i="8" s="1"/>
  <c r="D3939" i="8" a="1"/>
  <c r="D3939" i="8" s="1"/>
  <c r="D3940" i="8" a="1"/>
  <c r="D3940" i="8" s="1"/>
  <c r="D3941" i="8" a="1"/>
  <c r="D3941" i="8" s="1"/>
  <c r="D3942" i="8" a="1"/>
  <c r="D3942" i="8" s="1"/>
  <c r="D3943" i="8" a="1"/>
  <c r="D3943" i="8" s="1"/>
  <c r="D3944" i="8" a="1"/>
  <c r="D3944" i="8" s="1"/>
  <c r="D3945" i="8" a="1"/>
  <c r="D3945" i="8" s="1"/>
  <c r="D3946" i="8" a="1"/>
  <c r="D3946" i="8" s="1"/>
  <c r="D3947" i="8" a="1"/>
  <c r="D3947" i="8" s="1"/>
  <c r="D3948" i="8" a="1"/>
  <c r="D3948" i="8" s="1"/>
  <c r="D3949" i="8" a="1"/>
  <c r="D3949" i="8" s="1"/>
  <c r="D3950" i="8" a="1"/>
  <c r="D3950" i="8" s="1"/>
  <c r="D3951" i="8" a="1"/>
  <c r="D3951" i="8" s="1"/>
  <c r="D3952" i="8" a="1"/>
  <c r="D3952" i="8" s="1"/>
  <c r="D3953" i="8" a="1"/>
  <c r="D3953" i="8" s="1"/>
  <c r="D3954" i="8" a="1"/>
  <c r="D3954" i="8" s="1"/>
  <c r="D3955" i="8" a="1"/>
  <c r="D3955" i="8" s="1"/>
  <c r="D3956" i="8" a="1"/>
  <c r="D3956" i="8" s="1"/>
  <c r="D3957" i="8" a="1"/>
  <c r="D3957" i="8" s="1"/>
  <c r="D3958" i="8" a="1"/>
  <c r="D3958" i="8" s="1"/>
  <c r="D3959" i="8" a="1"/>
  <c r="D3959" i="8" s="1"/>
  <c r="D3960" i="8" a="1"/>
  <c r="D3960" i="8" s="1"/>
  <c r="D3961" i="8" a="1"/>
  <c r="D3961" i="8" s="1"/>
  <c r="D3962" i="8" a="1"/>
  <c r="D3962" i="8" s="1"/>
  <c r="D3963" i="8" a="1"/>
  <c r="D3963" i="8" s="1"/>
  <c r="D3964" i="8" a="1"/>
  <c r="D3964" i="8" s="1"/>
  <c r="D3965" i="8" a="1"/>
  <c r="D3965" i="8" s="1"/>
  <c r="D3966" i="8" a="1"/>
  <c r="D3966" i="8" s="1"/>
  <c r="D3967" i="8" a="1"/>
  <c r="D3967" i="8" s="1"/>
  <c r="D3968" i="8" a="1"/>
  <c r="D3968" i="8" s="1"/>
  <c r="D3969" i="8" a="1"/>
  <c r="D3969" i="8" s="1"/>
  <c r="D3970" i="8" a="1"/>
  <c r="D3970" i="8" s="1"/>
  <c r="D3971" i="8" a="1"/>
  <c r="D3971" i="8" s="1"/>
  <c r="D3972" i="8" a="1"/>
  <c r="D3972" i="8" s="1"/>
  <c r="D3973" i="8" a="1"/>
  <c r="D3973" i="8" s="1"/>
  <c r="D3974" i="8" a="1"/>
  <c r="D3974" i="8" s="1"/>
  <c r="D3975" i="8" a="1"/>
  <c r="D3975" i="8" s="1"/>
  <c r="D3976" i="8" a="1"/>
  <c r="D3976" i="8" s="1"/>
  <c r="D3977" i="8" a="1"/>
  <c r="D3977" i="8" s="1"/>
  <c r="D3978" i="8" a="1"/>
  <c r="D3978" i="8" s="1"/>
  <c r="D3979" i="8" a="1"/>
  <c r="D3979" i="8" s="1"/>
  <c r="D3980" i="8" a="1"/>
  <c r="D3980" i="8" s="1"/>
  <c r="D3981" i="8" a="1"/>
  <c r="D3981" i="8" s="1"/>
  <c r="D3982" i="8" a="1"/>
  <c r="D3982" i="8" s="1"/>
  <c r="D3983" i="8" a="1"/>
  <c r="D3983" i="8" s="1"/>
  <c r="D3984" i="8" a="1"/>
  <c r="D3984" i="8" s="1"/>
  <c r="D3985" i="8" a="1"/>
  <c r="D3985" i="8" s="1"/>
  <c r="D3986" i="8" a="1"/>
  <c r="D3986" i="8" s="1"/>
  <c r="D3987" i="8" a="1"/>
  <c r="D3987" i="8" s="1"/>
  <c r="D3988" i="8" a="1"/>
  <c r="D3988" i="8" s="1"/>
  <c r="D3989" i="8" a="1"/>
  <c r="D3989" i="8" s="1"/>
  <c r="D3990" i="8" a="1"/>
  <c r="D3990" i="8" s="1"/>
  <c r="D3991" i="8" a="1"/>
  <c r="D3991" i="8" s="1"/>
  <c r="D3992" i="8" a="1"/>
  <c r="D3992" i="8" s="1"/>
  <c r="D3993" i="8" a="1"/>
  <c r="D3993" i="8" s="1"/>
  <c r="D3994" i="8" a="1"/>
  <c r="D3994" i="8" s="1"/>
  <c r="D3995" i="8" a="1"/>
  <c r="D3995" i="8" s="1"/>
  <c r="D3996" i="8" a="1"/>
  <c r="D3996" i="8" s="1"/>
  <c r="D3997" i="8" a="1"/>
  <c r="D3997" i="8" s="1"/>
  <c r="D3998" i="8" a="1"/>
  <c r="D3998" i="8" s="1"/>
  <c r="D3999" i="8" a="1"/>
  <c r="D3999" i="8" s="1"/>
  <c r="D4000" i="8" a="1"/>
  <c r="D4000" i="8" s="1"/>
  <c r="D4001" i="8" a="1"/>
  <c r="D4001" i="8" s="1"/>
  <c r="D4002" i="8" a="1"/>
  <c r="D4002" i="8" s="1"/>
  <c r="D4003" i="8" a="1"/>
  <c r="D4003" i="8" s="1"/>
  <c r="D4004" i="8" a="1"/>
  <c r="D4004" i="8" s="1"/>
  <c r="D4005" i="8" a="1"/>
  <c r="D4005" i="8" s="1"/>
  <c r="D4006" i="8" a="1"/>
  <c r="D4006" i="8" s="1"/>
  <c r="D4007" i="8" a="1"/>
  <c r="D4007" i="8" s="1"/>
  <c r="D4008" i="8" a="1"/>
  <c r="D4008" i="8" s="1"/>
  <c r="D4009" i="8" a="1"/>
  <c r="D4009" i="8" s="1"/>
  <c r="D4010" i="8" a="1"/>
  <c r="D4010" i="8" s="1"/>
  <c r="D4011" i="8" a="1"/>
  <c r="D4011" i="8" s="1"/>
  <c r="D4012" i="8" a="1"/>
  <c r="D4012" i="8" s="1"/>
  <c r="D4013" i="8" a="1"/>
  <c r="D4013" i="8" s="1"/>
  <c r="D4014" i="8" a="1"/>
  <c r="D4014" i="8" s="1"/>
  <c r="D4015" i="8" a="1"/>
  <c r="D4015" i="8" s="1"/>
  <c r="D4016" i="8" a="1"/>
  <c r="D4016" i="8" s="1"/>
  <c r="D4017" i="8" a="1"/>
  <c r="D4017" i="8" s="1"/>
  <c r="D4018" i="8" a="1"/>
  <c r="D4018" i="8" s="1"/>
  <c r="D4019" i="8" a="1"/>
  <c r="D4019" i="8" s="1"/>
  <c r="D4020" i="8" a="1"/>
  <c r="D4020" i="8" s="1"/>
  <c r="D4021" i="8" a="1"/>
  <c r="D4021" i="8" s="1"/>
  <c r="D4022" i="8" a="1"/>
  <c r="D4022" i="8" s="1"/>
  <c r="D4023" i="8" a="1"/>
  <c r="D4023" i="8" s="1"/>
  <c r="D4024" i="8" a="1"/>
  <c r="D4024" i="8" s="1"/>
  <c r="D4025" i="8" a="1"/>
  <c r="D4025" i="8" s="1"/>
  <c r="D4026" i="8" a="1"/>
  <c r="D4026" i="8" s="1"/>
  <c r="D4027" i="8" a="1"/>
  <c r="D4027" i="8" s="1"/>
  <c r="D4028" i="8" a="1"/>
  <c r="D4028" i="8" s="1"/>
  <c r="D4029" i="8" a="1"/>
  <c r="D4029" i="8" s="1"/>
  <c r="D4030" i="8" a="1"/>
  <c r="D4030" i="8" s="1"/>
  <c r="D4031" i="8" a="1"/>
  <c r="D4031" i="8" s="1"/>
  <c r="D4032" i="8" a="1"/>
  <c r="D4032" i="8" s="1"/>
  <c r="D4033" i="8" a="1"/>
  <c r="D4033" i="8" s="1"/>
  <c r="D4034" i="8" a="1"/>
  <c r="D4034" i="8" s="1"/>
  <c r="D4035" i="8" a="1"/>
  <c r="D4035" i="8" s="1"/>
  <c r="D4036" i="8" a="1"/>
  <c r="D4036" i="8" s="1"/>
  <c r="D4037" i="8" a="1"/>
  <c r="D4037" i="8" s="1"/>
  <c r="D4038" i="8" a="1"/>
  <c r="D4038" i="8" s="1"/>
  <c r="D4039" i="8" a="1"/>
  <c r="D4039" i="8" s="1"/>
  <c r="D4040" i="8" a="1"/>
  <c r="D4040" i="8" s="1"/>
  <c r="D4041" i="8" a="1"/>
  <c r="D4041" i="8" s="1"/>
  <c r="D4042" i="8" a="1"/>
  <c r="D4042" i="8" s="1"/>
  <c r="D4043" i="8" a="1"/>
  <c r="D4043" i="8" s="1"/>
  <c r="D4044" i="8" a="1"/>
  <c r="D4044" i="8" s="1"/>
  <c r="D4045" i="8" a="1"/>
  <c r="D4045" i="8" s="1"/>
  <c r="D4046" i="8" a="1"/>
  <c r="D4046" i="8" s="1"/>
  <c r="D4047" i="8" a="1"/>
  <c r="D4047" i="8" s="1"/>
  <c r="D4048" i="8" a="1"/>
  <c r="D4048" i="8" s="1"/>
  <c r="D4049" i="8" a="1"/>
  <c r="D4049" i="8" s="1"/>
  <c r="D4050" i="8" a="1"/>
  <c r="D4050" i="8" s="1"/>
  <c r="D4051" i="8" a="1"/>
  <c r="D4051" i="8" s="1"/>
  <c r="D4052" i="8" a="1"/>
  <c r="D4052" i="8" s="1"/>
  <c r="D4053" i="8" a="1"/>
  <c r="D4053" i="8" s="1"/>
  <c r="D4054" i="8" a="1"/>
  <c r="D4054" i="8" s="1"/>
  <c r="D4055" i="8" a="1"/>
  <c r="D4055" i="8" s="1"/>
  <c r="D4056" i="8" a="1"/>
  <c r="D4056" i="8" s="1"/>
  <c r="D4057" i="8" a="1"/>
  <c r="D4057" i="8" s="1"/>
  <c r="D4058" i="8" a="1"/>
  <c r="D4058" i="8" s="1"/>
  <c r="D4059" i="8" a="1"/>
  <c r="D4059" i="8" s="1"/>
  <c r="D4060" i="8" a="1"/>
  <c r="D4060" i="8" s="1"/>
  <c r="D4061" i="8" a="1"/>
  <c r="D4061" i="8" s="1"/>
  <c r="D4062" i="8" a="1"/>
  <c r="D4062" i="8" s="1"/>
  <c r="D4063" i="8" a="1"/>
  <c r="D4063" i="8" s="1"/>
  <c r="D4064" i="8" a="1"/>
  <c r="D4064" i="8" s="1"/>
  <c r="D4065" i="8" a="1"/>
  <c r="D4065" i="8" s="1"/>
  <c r="D4066" i="8" a="1"/>
  <c r="D4066" i="8" s="1"/>
  <c r="D4067" i="8" a="1"/>
  <c r="D4067" i="8" s="1"/>
  <c r="D4068" i="8" a="1"/>
  <c r="D4068" i="8" s="1"/>
  <c r="D4069" i="8" a="1"/>
  <c r="D4069" i="8" s="1"/>
  <c r="D4070" i="8" a="1"/>
  <c r="D4070" i="8" s="1"/>
  <c r="D4071" i="8" a="1"/>
  <c r="D4071" i="8" s="1"/>
  <c r="D4072" i="8" a="1"/>
  <c r="D4072" i="8" s="1"/>
  <c r="D4073" i="8" a="1"/>
  <c r="D4073" i="8" s="1"/>
  <c r="D4074" i="8" a="1"/>
  <c r="D4074" i="8" s="1"/>
  <c r="D4075" i="8" a="1"/>
  <c r="D4075" i="8" s="1"/>
  <c r="D4076" i="8" a="1"/>
  <c r="D4076" i="8" s="1"/>
  <c r="D4077" i="8" a="1"/>
  <c r="D4077" i="8" s="1"/>
  <c r="D4078" i="8" a="1"/>
  <c r="D4078" i="8" s="1"/>
  <c r="D4079" i="8" a="1"/>
  <c r="D4079" i="8" s="1"/>
  <c r="D4080" i="8" a="1"/>
  <c r="D4080" i="8" s="1"/>
  <c r="D4081" i="8" a="1"/>
  <c r="D4081" i="8" s="1"/>
  <c r="D4082" i="8" a="1"/>
  <c r="D4082" i="8" s="1"/>
  <c r="D4083" i="8" a="1"/>
  <c r="D4083" i="8" s="1"/>
  <c r="D4084" i="8" a="1"/>
  <c r="D4084" i="8" s="1"/>
  <c r="D4085" i="8" a="1"/>
  <c r="D4085" i="8" s="1"/>
  <c r="D4086" i="8" a="1"/>
  <c r="D4086" i="8" s="1"/>
  <c r="D4087" i="8" a="1"/>
  <c r="D4087" i="8" s="1"/>
  <c r="D4088" i="8" a="1"/>
  <c r="D4088" i="8" s="1"/>
  <c r="D4089" i="8" a="1"/>
  <c r="D4089" i="8" s="1"/>
  <c r="D4090" i="8" a="1"/>
  <c r="D4090" i="8" s="1"/>
  <c r="D4091" i="8" a="1"/>
  <c r="D4091" i="8" s="1"/>
  <c r="D4092" i="8" a="1"/>
  <c r="D4092" i="8" s="1"/>
  <c r="D4093" i="8" a="1"/>
  <c r="D4093" i="8" s="1"/>
  <c r="D4094" i="8" a="1"/>
  <c r="D4094" i="8" s="1"/>
  <c r="D4095" i="8" a="1"/>
  <c r="D4095" i="8" s="1"/>
  <c r="D4096" i="8" a="1"/>
  <c r="D4096" i="8" s="1"/>
  <c r="D4097" i="8" a="1"/>
  <c r="D4097" i="8" s="1"/>
  <c r="D4098" i="8" a="1"/>
  <c r="D4098" i="8" s="1"/>
  <c r="D4099" i="8" a="1"/>
  <c r="D4099" i="8" s="1"/>
  <c r="D4100" i="8" a="1"/>
  <c r="D4100" i="8" s="1"/>
  <c r="D4101" i="8" a="1"/>
  <c r="D4101" i="8" s="1"/>
  <c r="D4102" i="8" a="1"/>
  <c r="D4102" i="8" s="1"/>
  <c r="D4103" i="8" a="1"/>
  <c r="D4103" i="8" s="1"/>
  <c r="D4104" i="8" a="1"/>
  <c r="D4104" i="8" s="1"/>
  <c r="D4105" i="8" a="1"/>
  <c r="D4105" i="8" s="1"/>
  <c r="D4106" i="8" a="1"/>
  <c r="D4106" i="8" s="1"/>
  <c r="D4107" i="8" a="1"/>
  <c r="D4107" i="8" s="1"/>
  <c r="D4108" i="8" a="1"/>
  <c r="D4108" i="8" s="1"/>
  <c r="D4109" i="8" a="1"/>
  <c r="D4109" i="8" s="1"/>
  <c r="D4110" i="8" a="1"/>
  <c r="D4110" i="8" s="1"/>
  <c r="D4111" i="8" a="1"/>
  <c r="D4111" i="8" s="1"/>
  <c r="D4112" i="8" a="1"/>
  <c r="D4112" i="8" s="1"/>
  <c r="D4113" i="8" a="1"/>
  <c r="D4113" i="8" s="1"/>
  <c r="D4114" i="8" a="1"/>
  <c r="D4114" i="8" s="1"/>
  <c r="D4115" i="8" a="1"/>
  <c r="D4115" i="8" s="1"/>
  <c r="D4116" i="8" a="1"/>
  <c r="D4116" i="8" s="1"/>
  <c r="D4117" i="8" a="1"/>
  <c r="D4117" i="8" s="1"/>
  <c r="D4118" i="8" a="1"/>
  <c r="D4118" i="8" s="1"/>
  <c r="D4119" i="8" a="1"/>
  <c r="D4119" i="8" s="1"/>
  <c r="D4120" i="8" a="1"/>
  <c r="D4120" i="8" s="1"/>
  <c r="D4121" i="8" a="1"/>
  <c r="D4121" i="8" s="1"/>
  <c r="D4122" i="8" a="1"/>
  <c r="D4122" i="8" s="1"/>
  <c r="D4123" i="8" a="1"/>
  <c r="D4123" i="8" s="1"/>
  <c r="D4124" i="8" a="1"/>
  <c r="D4124" i="8" s="1"/>
  <c r="D4125" i="8" a="1"/>
  <c r="D4125" i="8" s="1"/>
  <c r="D4126" i="8" a="1"/>
  <c r="D4126" i="8" s="1"/>
  <c r="D4127" i="8" a="1"/>
  <c r="D4127" i="8" s="1"/>
  <c r="D4128" i="8" a="1"/>
  <c r="D4128" i="8" s="1"/>
  <c r="D4129" i="8" a="1"/>
  <c r="D4129" i="8" s="1"/>
  <c r="D4130" i="8" a="1"/>
  <c r="D4130" i="8" s="1"/>
  <c r="D4131" i="8" a="1"/>
  <c r="D4131" i="8" s="1"/>
  <c r="D4132" i="8" a="1"/>
  <c r="D4132" i="8" s="1"/>
  <c r="D4133" i="8" a="1"/>
  <c r="D4133" i="8" s="1"/>
  <c r="D4134" i="8" a="1"/>
  <c r="D4134" i="8" s="1"/>
  <c r="D4135" i="8" a="1"/>
  <c r="D4135" i="8" s="1"/>
  <c r="D4136" i="8" a="1"/>
  <c r="D4136" i="8" s="1"/>
  <c r="D4137" i="8" a="1"/>
  <c r="D4137" i="8" s="1"/>
  <c r="D4138" i="8" a="1"/>
  <c r="D4138" i="8" s="1"/>
  <c r="D4139" i="8" a="1"/>
  <c r="D4139" i="8" s="1"/>
  <c r="D4140" i="8" a="1"/>
  <c r="D4140" i="8" s="1"/>
  <c r="D4141" i="8" a="1"/>
  <c r="D4141" i="8" s="1"/>
  <c r="D4142" i="8" a="1"/>
  <c r="D4142" i="8"/>
  <c r="D4143" i="8" a="1"/>
  <c r="D4143" i="8"/>
  <c r="D4144" i="8" a="1"/>
  <c r="D4144" i="8"/>
  <c r="D4145" i="8" a="1"/>
  <c r="D4145" i="8" s="1"/>
  <c r="D4146" i="8" a="1"/>
  <c r="D4146" i="8" s="1"/>
  <c r="D4147" i="8" a="1"/>
  <c r="D4147" i="8" s="1"/>
  <c r="D4148" i="8" a="1"/>
  <c r="D4148" i="8" s="1"/>
  <c r="D4149" i="8" a="1"/>
  <c r="D4149" i="8" s="1"/>
  <c r="D4150" i="8" a="1"/>
  <c r="D4150" i="8"/>
  <c r="D4151" i="8" a="1"/>
  <c r="D4151" i="8"/>
  <c r="D4152" i="8" a="1"/>
  <c r="D4152" i="8"/>
  <c r="D4153" i="8" a="1"/>
  <c r="D4153" i="8" s="1"/>
  <c r="D4154" i="8" a="1"/>
  <c r="D4154" i="8" s="1"/>
  <c r="D4155" i="8" a="1"/>
  <c r="D4155" i="8" s="1"/>
  <c r="D4156" i="8" a="1"/>
  <c r="D4156" i="8" s="1"/>
  <c r="D4157" i="8" a="1"/>
  <c r="D4157" i="8" s="1"/>
  <c r="D4158" i="8" a="1"/>
  <c r="D4158" i="8"/>
  <c r="D4159" i="8" a="1"/>
  <c r="D4159" i="8"/>
  <c r="D4160" i="8" a="1"/>
  <c r="D4160" i="8"/>
  <c r="D4161" i="8" a="1"/>
  <c r="D4161" i="8" s="1"/>
  <c r="D4162" i="8" a="1"/>
  <c r="D4162" i="8" s="1"/>
  <c r="D4163" i="8" a="1"/>
  <c r="D4163" i="8" s="1"/>
  <c r="D4164" i="8" a="1"/>
  <c r="D4164" i="8" s="1"/>
  <c r="D4165" i="8" a="1"/>
  <c r="D4165" i="8" s="1"/>
  <c r="D4166" i="8" a="1"/>
  <c r="D4166" i="8"/>
  <c r="D4167" i="8" a="1"/>
  <c r="D4167" i="8"/>
  <c r="D4168" i="8" a="1"/>
  <c r="D4168" i="8"/>
  <c r="D4169" i="8" a="1"/>
  <c r="D4169" i="8" s="1"/>
  <c r="D4170" i="8" a="1"/>
  <c r="D4170" i="8" s="1"/>
  <c r="D4171" i="8" a="1"/>
  <c r="D4171" i="8" s="1"/>
  <c r="D4172" i="8" a="1"/>
  <c r="D4172" i="8" s="1"/>
  <c r="D4173" i="8" a="1"/>
  <c r="D4173" i="8" s="1"/>
  <c r="D4174" i="8" a="1"/>
  <c r="D4174" i="8"/>
  <c r="D4175" i="8" a="1"/>
  <c r="D4175" i="8"/>
  <c r="D4176" i="8" a="1"/>
  <c r="D4176" i="8"/>
  <c r="D4177" i="8" a="1"/>
  <c r="D4177" i="8" s="1"/>
  <c r="D4178" i="8" a="1"/>
  <c r="D4178" i="8" s="1"/>
  <c r="D4179" i="8" a="1"/>
  <c r="D4179" i="8" s="1"/>
  <c r="D4180" i="8" a="1"/>
  <c r="D4180" i="8" s="1"/>
  <c r="D4181" i="8" a="1"/>
  <c r="D4181" i="8" s="1"/>
  <c r="D4182" i="8" a="1"/>
  <c r="D4182" i="8"/>
  <c r="D4183" i="8" a="1"/>
  <c r="D4183" i="8"/>
  <c r="D4184" i="8" a="1"/>
  <c r="D4184" i="8"/>
  <c r="D4185" i="8" a="1"/>
  <c r="D4185" i="8" s="1"/>
  <c r="D4186" i="8" a="1"/>
  <c r="D4186" i="8" s="1"/>
  <c r="D4187" i="8" a="1"/>
  <c r="D4187" i="8" s="1"/>
  <c r="D4188" i="8" a="1"/>
  <c r="D4188" i="8" s="1"/>
  <c r="D4189" i="8" a="1"/>
  <c r="D4189" i="8" s="1"/>
  <c r="D4190" i="8" a="1"/>
  <c r="D4190" i="8"/>
  <c r="D4191" i="8" a="1"/>
  <c r="D4191" i="8"/>
  <c r="D4192" i="8" a="1"/>
  <c r="D4192" i="8"/>
  <c r="D4193" i="8" a="1"/>
  <c r="D4193" i="8" s="1"/>
  <c r="D4194" i="8" a="1"/>
  <c r="D4194" i="8" s="1"/>
  <c r="D4195" i="8" a="1"/>
  <c r="D4195" i="8" s="1"/>
  <c r="D4196" i="8" a="1"/>
  <c r="D4196" i="8" s="1"/>
  <c r="D4197" i="8" a="1"/>
  <c r="D4197" i="8" s="1"/>
  <c r="D4198" i="8" a="1"/>
  <c r="D4198" i="8"/>
  <c r="D4199" i="8" a="1"/>
  <c r="D4199" i="8"/>
  <c r="D4200" i="8" a="1"/>
  <c r="D4200" i="8"/>
  <c r="D4201" i="8" a="1"/>
  <c r="D4201" i="8" s="1"/>
  <c r="D4202" i="8" a="1"/>
  <c r="D4202" i="8" s="1"/>
  <c r="D4203" i="8" a="1"/>
  <c r="D4203" i="8" s="1"/>
  <c r="D4204" i="8" a="1"/>
  <c r="D4204" i="8" s="1"/>
  <c r="D4205" i="8" a="1"/>
  <c r="D4205" i="8" s="1"/>
  <c r="D4206" i="8" a="1"/>
  <c r="D4206" i="8"/>
  <c r="D4207" i="8" a="1"/>
  <c r="D4207" i="8"/>
  <c r="D4208" i="8" a="1"/>
  <c r="D4208" i="8"/>
  <c r="D4209" i="8" a="1"/>
  <c r="D4209" i="8" s="1"/>
  <c r="D4210" i="8" a="1"/>
  <c r="D4210" i="8" s="1"/>
  <c r="D4211" i="8" a="1"/>
  <c r="D4211" i="8" s="1"/>
  <c r="D4212" i="8" a="1"/>
  <c r="D4212" i="8" s="1"/>
  <c r="D4213" i="8" a="1"/>
  <c r="D4213" i="8" s="1"/>
  <c r="D4214" i="8" a="1"/>
  <c r="D4214" i="8"/>
  <c r="D4215" i="8" a="1"/>
  <c r="D4215" i="8"/>
  <c r="D4216" i="8" a="1"/>
  <c r="D4216" i="8"/>
  <c r="D4217" i="8" a="1"/>
  <c r="D4217" i="8" s="1"/>
  <c r="D4218" i="8" a="1"/>
  <c r="D4218" i="8" s="1"/>
  <c r="D4219" i="8" a="1"/>
  <c r="D4219" i="8" s="1"/>
  <c r="D4220" i="8" a="1"/>
  <c r="D4220" i="8" s="1"/>
  <c r="D4221" i="8" a="1"/>
  <c r="D4221" i="8" s="1"/>
  <c r="D4222" i="8" a="1"/>
  <c r="D4222" i="8"/>
  <c r="D4223" i="8" a="1"/>
  <c r="D4223" i="8" s="1"/>
  <c r="D4224" i="8" a="1"/>
  <c r="D4224" i="8"/>
  <c r="D4225" i="8" a="1"/>
  <c r="D4225" i="8" s="1"/>
  <c r="D4226" i="8" a="1"/>
  <c r="D4226" i="8" s="1"/>
  <c r="D4227" i="8" a="1"/>
  <c r="D4227" i="8" s="1"/>
  <c r="D4228" i="8" a="1"/>
  <c r="D4228" i="8" s="1"/>
  <c r="D4229" i="8" a="1"/>
  <c r="D4229" i="8" s="1"/>
  <c r="D4230" i="8" a="1"/>
  <c r="D4230" i="8"/>
  <c r="D4231" i="8" a="1"/>
  <c r="D4231" i="8"/>
  <c r="D4232" i="8" a="1"/>
  <c r="D4232" i="8" s="1"/>
  <c r="D4233" i="8" a="1"/>
  <c r="D4233" i="8" s="1"/>
  <c r="D4234" i="8" a="1"/>
  <c r="D4234" i="8" s="1"/>
  <c r="D4235" i="8" a="1"/>
  <c r="D4235" i="8" s="1"/>
  <c r="D4236" i="8" a="1"/>
  <c r="D4236" i="8" s="1"/>
  <c r="D4237" i="8" a="1"/>
  <c r="D4237" i="8" s="1"/>
  <c r="D4238" i="8" a="1"/>
  <c r="D4238" i="8"/>
  <c r="D4239" i="8" a="1"/>
  <c r="D4239" i="8"/>
  <c r="D4240" i="8" a="1"/>
  <c r="D4240" i="8"/>
  <c r="D4241" i="8" a="1"/>
  <c r="D4241" i="8" s="1"/>
  <c r="D4242" i="8" a="1"/>
  <c r="D4242" i="8" s="1"/>
  <c r="D4243" i="8" a="1"/>
  <c r="D4243" i="8" s="1"/>
  <c r="D4244" i="8" a="1"/>
  <c r="D4244" i="8" s="1"/>
  <c r="D4245" i="8" a="1"/>
  <c r="D4245" i="8" s="1"/>
  <c r="D4246" i="8" a="1"/>
  <c r="D4246" i="8" s="1"/>
  <c r="D4247" i="8" a="1"/>
  <c r="D4247" i="8"/>
  <c r="D4248" i="8" a="1"/>
  <c r="D4248" i="8"/>
  <c r="D4249" i="8" a="1"/>
  <c r="D4249" i="8" s="1"/>
  <c r="D4250" i="8" a="1"/>
  <c r="D4250" i="8" s="1"/>
  <c r="D4251" i="8" a="1"/>
  <c r="D4251" i="8" s="1"/>
  <c r="D4252" i="8" a="1"/>
  <c r="D4252" i="8" s="1"/>
  <c r="D4253" i="8" a="1"/>
  <c r="D4253" i="8" s="1"/>
  <c r="D4254" i="8" a="1"/>
  <c r="D4254" i="8"/>
  <c r="D4255" i="8" a="1"/>
  <c r="D4255" i="8" s="1"/>
  <c r="D4256" i="8" a="1"/>
  <c r="D4256" i="8"/>
  <c r="D4257" i="8" a="1"/>
  <c r="D4257" i="8" s="1"/>
  <c r="D4258" i="8" a="1"/>
  <c r="D4258" i="8" s="1"/>
  <c r="D4259" i="8" a="1"/>
  <c r="D4259" i="8" s="1"/>
  <c r="D4260" i="8" a="1"/>
  <c r="D4260" i="8" s="1"/>
  <c r="D4261" i="8" a="1"/>
  <c r="D4261" i="8" s="1"/>
  <c r="D4262" i="8" a="1"/>
  <c r="D4262" i="8"/>
  <c r="D4263" i="8" a="1"/>
  <c r="D4263" i="8"/>
  <c r="D4264" i="8" a="1"/>
  <c r="D4264" i="8" s="1"/>
  <c r="D4265" i="8" a="1"/>
  <c r="D4265" i="8" s="1"/>
  <c r="D4266" i="8" a="1"/>
  <c r="D4266" i="8" s="1"/>
  <c r="D4267" i="8" a="1"/>
  <c r="D4267" i="8" s="1"/>
  <c r="D4268" i="8" a="1"/>
  <c r="D4268" i="8" s="1"/>
  <c r="D4269" i="8" a="1"/>
  <c r="D4269" i="8" s="1"/>
  <c r="D4270" i="8" a="1"/>
  <c r="D4270" i="8"/>
  <c r="D4271" i="8" a="1"/>
  <c r="D4271" i="8"/>
  <c r="D4272" i="8" a="1"/>
  <c r="D4272" i="8"/>
  <c r="D4273" i="8" a="1"/>
  <c r="D4273" i="8" s="1"/>
  <c r="D4274" i="8" a="1"/>
  <c r="D4274" i="8" s="1"/>
  <c r="D4275" i="8" a="1"/>
  <c r="D4275" i="8" s="1"/>
  <c r="D4276" i="8" a="1"/>
  <c r="D4276" i="8" s="1"/>
  <c r="D4277" i="8" a="1"/>
  <c r="D4277" i="8" s="1"/>
  <c r="D4278" i="8" a="1"/>
  <c r="D4278" i="8" s="1"/>
  <c r="D4279" i="8" a="1"/>
  <c r="D4279" i="8"/>
  <c r="D4280" i="8" a="1"/>
  <c r="D4280" i="8"/>
  <c r="D4281" i="8" a="1"/>
  <c r="D4281" i="8" s="1"/>
  <c r="D4282" i="8" a="1"/>
  <c r="D4282" i="8" s="1"/>
  <c r="D4283" i="8" a="1"/>
  <c r="D4283" i="8" s="1"/>
  <c r="D4284" i="8" a="1"/>
  <c r="D4284" i="8" s="1"/>
  <c r="D4285" i="8" a="1"/>
  <c r="D4285" i="8" s="1"/>
  <c r="D4286" i="8" a="1"/>
  <c r="D4286" i="8"/>
  <c r="D4287" i="8" a="1"/>
  <c r="D4287" i="8" s="1"/>
  <c r="D4288" i="8" a="1"/>
  <c r="D4288" i="8"/>
  <c r="D4289" i="8" a="1"/>
  <c r="D4289" i="8" s="1"/>
  <c r="D4290" i="8" a="1"/>
  <c r="D4290" i="8" s="1"/>
  <c r="D4291" i="8" a="1"/>
  <c r="D4291" i="8" s="1"/>
  <c r="D4292" i="8" a="1"/>
  <c r="D4292" i="8" s="1"/>
  <c r="D4293" i="8" a="1"/>
  <c r="D4293" i="8" s="1"/>
  <c r="D4294" i="8" a="1"/>
  <c r="D4294" i="8"/>
  <c r="D4295" i="8" a="1"/>
  <c r="D4295" i="8"/>
  <c r="D4296" i="8" a="1"/>
  <c r="D4296" i="8" s="1"/>
  <c r="D4297" i="8" a="1"/>
  <c r="D4297" i="8" s="1"/>
  <c r="D4298" i="8" a="1"/>
  <c r="D4298" i="8" s="1"/>
  <c r="D4299" i="8" a="1"/>
  <c r="D4299" i="8" s="1"/>
  <c r="D4300" i="8" a="1"/>
  <c r="D4300" i="8" s="1"/>
  <c r="D4301" i="8" a="1"/>
  <c r="D4301" i="8" s="1"/>
  <c r="D4302" i="8" a="1"/>
  <c r="D4302" i="8"/>
  <c r="D4303" i="8" a="1"/>
  <c r="D4303" i="8"/>
  <c r="D4304" i="8" a="1"/>
  <c r="D4304" i="8"/>
  <c r="D4305" i="8" a="1"/>
  <c r="D4305" i="8" s="1"/>
  <c r="D4306" i="8" a="1"/>
  <c r="D4306" i="8" s="1"/>
  <c r="D4307" i="8" a="1"/>
  <c r="D4307" i="8" s="1"/>
  <c r="D4308" i="8" a="1"/>
  <c r="D4308" i="8" s="1"/>
  <c r="D4309" i="8" a="1"/>
  <c r="D4309" i="8" s="1"/>
  <c r="D4310" i="8" a="1"/>
  <c r="D4310" i="8" s="1"/>
  <c r="D4311" i="8" a="1"/>
  <c r="D4311" i="8"/>
  <c r="D4312" i="8" a="1"/>
  <c r="D4312" i="8"/>
  <c r="D4313" i="8" a="1"/>
  <c r="D4313" i="8" s="1"/>
  <c r="D4314" i="8" a="1"/>
  <c r="D4314" i="8" s="1"/>
  <c r="D4315" i="8" a="1"/>
  <c r="D4315" i="8" s="1"/>
  <c r="D4316" i="8" a="1"/>
  <c r="D4316" i="8" s="1"/>
  <c r="D4317" i="8" a="1"/>
  <c r="D4317" i="8" s="1"/>
  <c r="D4318" i="8" a="1"/>
  <c r="D4318" i="8"/>
  <c r="D4319" i="8" a="1"/>
  <c r="D4319" i="8" s="1"/>
  <c r="D4320" i="8" a="1"/>
  <c r="D4320" i="8"/>
  <c r="D4321" i="8" a="1"/>
  <c r="D4321" i="8" s="1"/>
  <c r="D4322" i="8" a="1"/>
  <c r="D4322" i="8" s="1"/>
  <c r="D4323" i="8" a="1"/>
  <c r="D4323" i="8" s="1"/>
  <c r="D4324" i="8" a="1"/>
  <c r="D4324" i="8" s="1"/>
  <c r="D4325" i="8" a="1"/>
  <c r="D4325" i="8" s="1"/>
  <c r="D4326" i="8" a="1"/>
  <c r="D4326" i="8"/>
  <c r="D4327" i="8" a="1"/>
  <c r="D4327" i="8"/>
  <c r="D4328" i="8" a="1"/>
  <c r="D4328" i="8" s="1"/>
  <c r="D4329" i="8" a="1"/>
  <c r="D4329" i="8" s="1"/>
  <c r="D4330" i="8" a="1"/>
  <c r="D4330" i="8" s="1"/>
  <c r="D4331" i="8" a="1"/>
  <c r="D4331" i="8" s="1"/>
  <c r="D4332" i="8" a="1"/>
  <c r="D4332" i="8" s="1"/>
  <c r="D4333" i="8" a="1"/>
  <c r="D4333" i="8" s="1"/>
  <c r="D4334" i="8" a="1"/>
  <c r="D4334" i="8"/>
  <c r="D4335" i="8" a="1"/>
  <c r="D4335" i="8"/>
  <c r="D4336" i="8" a="1"/>
  <c r="D4336" i="8"/>
  <c r="D4337" i="8" a="1"/>
  <c r="D4337" i="8" s="1"/>
  <c r="D4338" i="8" a="1"/>
  <c r="D4338" i="8" s="1"/>
  <c r="D4339" i="8" a="1"/>
  <c r="D4339" i="8" s="1"/>
  <c r="D4340" i="8" a="1"/>
  <c r="D4340" i="8" s="1"/>
  <c r="D4341" i="8" a="1"/>
  <c r="D4341" i="8" s="1"/>
  <c r="D4342" i="8" a="1"/>
  <c r="D4342" i="8" s="1"/>
  <c r="D4343" i="8" a="1"/>
  <c r="D4343" i="8"/>
  <c r="D4344" i="8" a="1"/>
  <c r="D4344" i="8"/>
  <c r="D4345" i="8" a="1"/>
  <c r="D4345" i="8" s="1"/>
  <c r="D4346" i="8" a="1"/>
  <c r="D4346" i="8" s="1"/>
  <c r="D4347" i="8" a="1"/>
  <c r="D4347" i="8" s="1"/>
  <c r="D4348" i="8" a="1"/>
  <c r="D4348" i="8" s="1"/>
  <c r="D4349" i="8" a="1"/>
  <c r="D4349" i="8" s="1"/>
  <c r="D4350" i="8" a="1"/>
  <c r="D4350" i="8"/>
  <c r="D4351" i="8" a="1"/>
  <c r="D4351" i="8" s="1"/>
  <c r="D4352" i="8" a="1"/>
  <c r="D4352" i="8"/>
  <c r="D4353" i="8" a="1"/>
  <c r="D4353" i="8" s="1"/>
  <c r="D4354" i="8" a="1"/>
  <c r="D4354" i="8" s="1"/>
  <c r="D4355" i="8" a="1"/>
  <c r="D4355" i="8" s="1"/>
  <c r="D4356" i="8" a="1"/>
  <c r="D4356" i="8" s="1"/>
  <c r="D4357" i="8" a="1"/>
  <c r="D4357" i="8" s="1"/>
  <c r="D4358" i="8" a="1"/>
  <c r="D4358" i="8"/>
  <c r="D4359" i="8" a="1"/>
  <c r="D4359" i="8"/>
  <c r="D4360" i="8" a="1"/>
  <c r="D4360" i="8" s="1"/>
  <c r="D4361" i="8" a="1"/>
  <c r="D4361" i="8" s="1"/>
  <c r="D4362" i="8" a="1"/>
  <c r="D4362" i="8" s="1"/>
  <c r="D4363" i="8" a="1"/>
  <c r="D4363" i="8" s="1"/>
  <c r="D4364" i="8" a="1"/>
  <c r="D4364" i="8" s="1"/>
  <c r="D4365" i="8" a="1"/>
  <c r="D4365" i="8" s="1"/>
  <c r="D4366" i="8" a="1"/>
  <c r="D4366" i="8"/>
  <c r="D4367" i="8" a="1"/>
  <c r="D4367" i="8"/>
  <c r="D4368" i="8" a="1"/>
  <c r="D4368" i="8"/>
  <c r="D4369" i="8" a="1"/>
  <c r="D4369" i="8" s="1"/>
  <c r="D4370" i="8" a="1"/>
  <c r="D4370" i="8" s="1"/>
  <c r="D4371" i="8" a="1"/>
  <c r="D4371" i="8" s="1"/>
  <c r="D4372" i="8" a="1"/>
  <c r="D4372" i="8" s="1"/>
  <c r="D4373" i="8" a="1"/>
  <c r="D4373" i="8" s="1"/>
  <c r="D4374" i="8" a="1"/>
  <c r="D4374" i="8" s="1"/>
  <c r="D4375" i="8" a="1"/>
  <c r="D4375" i="8"/>
  <c r="D4376" i="8" a="1"/>
  <c r="D4376" i="8"/>
  <c r="D4377" i="8" a="1"/>
  <c r="D4377" i="8" s="1"/>
  <c r="D4378" i="8" a="1"/>
  <c r="D4378" i="8" s="1"/>
  <c r="D4379" i="8" a="1"/>
  <c r="D4379" i="8" s="1"/>
  <c r="D4380" i="8" a="1"/>
  <c r="D4380" i="8" s="1"/>
  <c r="D4381" i="8" a="1"/>
  <c r="D4381" i="8" s="1"/>
  <c r="D4382" i="8" a="1"/>
  <c r="D4382" i="8"/>
  <c r="D4383" i="8" a="1"/>
  <c r="D4383" i="8" s="1"/>
  <c r="D4384" i="8" a="1"/>
  <c r="D4384" i="8"/>
  <c r="D4385" i="8" a="1"/>
  <c r="D4385" i="8" s="1"/>
  <c r="D4386" i="8" a="1"/>
  <c r="D4386" i="8" s="1"/>
  <c r="D4387" i="8" a="1"/>
  <c r="D4387" i="8" s="1"/>
  <c r="D4388" i="8" a="1"/>
  <c r="D4388" i="8" s="1"/>
  <c r="D4389" i="8" a="1"/>
  <c r="D4389" i="8" s="1"/>
  <c r="D4390" i="8" a="1"/>
  <c r="D4390" i="8"/>
  <c r="D4391" i="8" a="1"/>
  <c r="D4391" i="8"/>
  <c r="D4392" i="8" a="1"/>
  <c r="D4392" i="8" s="1"/>
  <c r="D4393" i="8" a="1"/>
  <c r="D4393" i="8" s="1"/>
  <c r="D4394" i="8" a="1"/>
  <c r="D4394" i="8" s="1"/>
  <c r="D4395" i="8" a="1"/>
  <c r="D4395" i="8" s="1"/>
  <c r="D4396" i="8" a="1"/>
  <c r="D4396" i="8" s="1"/>
  <c r="D4397" i="8" a="1"/>
  <c r="D4397" i="8" s="1"/>
  <c r="D4398" i="8" a="1"/>
  <c r="D4398" i="8"/>
  <c r="D4399" i="8" a="1"/>
  <c r="D4399" i="8"/>
  <c r="D4400" i="8" a="1"/>
  <c r="D4400" i="8"/>
  <c r="D4401" i="8" a="1"/>
  <c r="D4401" i="8" s="1"/>
  <c r="D4402" i="8" a="1"/>
  <c r="D4402" i="8" s="1"/>
  <c r="D4403" i="8" a="1"/>
  <c r="D4403" i="8" s="1"/>
  <c r="D4404" i="8" a="1"/>
  <c r="D4404" i="8" s="1"/>
  <c r="D4405" i="8" a="1"/>
  <c r="D4405" i="8" s="1"/>
  <c r="D4406" i="8" a="1"/>
  <c r="D4406" i="8" s="1"/>
  <c r="D4407" i="8" a="1"/>
  <c r="D4407" i="8"/>
  <c r="D4408" i="8" a="1"/>
  <c r="D4408" i="8"/>
  <c r="D4409" i="8" a="1"/>
  <c r="D4409" i="8" s="1"/>
  <c r="D4410" i="8" a="1"/>
  <c r="D4410" i="8" s="1"/>
  <c r="D4411" i="8" a="1"/>
  <c r="D4411" i="8" s="1"/>
  <c r="D4412" i="8" a="1"/>
  <c r="D4412" i="8" s="1"/>
  <c r="D4413" i="8" a="1"/>
  <c r="D4413" i="8" s="1"/>
  <c r="D4414" i="8" a="1"/>
  <c r="D4414" i="8"/>
  <c r="D4415" i="8" a="1"/>
  <c r="D4415" i="8" s="1"/>
  <c r="D4416" i="8" a="1"/>
  <c r="D4416" i="8"/>
  <c r="D4417" i="8" a="1"/>
  <c r="D4417" i="8" s="1"/>
  <c r="D4418" i="8" a="1"/>
  <c r="D4418" i="8" s="1"/>
  <c r="D4419" i="8" a="1"/>
  <c r="D4419" i="8" s="1"/>
  <c r="D4420" i="8" a="1"/>
  <c r="D4420" i="8" s="1"/>
  <c r="D4421" i="8" a="1"/>
  <c r="D4421" i="8" s="1"/>
  <c r="D4422" i="8" a="1"/>
  <c r="D4422" i="8"/>
  <c r="D4423" i="8" a="1"/>
  <c r="D4423" i="8"/>
  <c r="D4424" i="8" a="1"/>
  <c r="D4424" i="8" s="1"/>
  <c r="D4425" i="8" a="1"/>
  <c r="D4425" i="8" s="1"/>
  <c r="D4426" i="8" a="1"/>
  <c r="D4426" i="8" s="1"/>
  <c r="D4427" i="8" a="1"/>
  <c r="D4427" i="8" s="1"/>
  <c r="D4428" i="8" a="1"/>
  <c r="D4428" i="8" s="1"/>
  <c r="D4429" i="8" a="1"/>
  <c r="D4429" i="8" s="1"/>
  <c r="D4430" i="8" a="1"/>
  <c r="D4430" i="8"/>
  <c r="D4431" i="8" a="1"/>
  <c r="D4431" i="8"/>
  <c r="D4432" i="8" a="1"/>
  <c r="D4432" i="8"/>
  <c r="D4433" i="8" a="1"/>
  <c r="D4433" i="8" s="1"/>
  <c r="D4434" i="8" a="1"/>
  <c r="D4434" i="8" s="1"/>
  <c r="D4435" i="8" a="1"/>
  <c r="D4435" i="8" s="1"/>
  <c r="D4436" i="8" a="1"/>
  <c r="D4436" i="8" s="1"/>
  <c r="D4437" i="8" a="1"/>
  <c r="D4437" i="8" s="1"/>
  <c r="D4438" i="8" a="1"/>
  <c r="D4438" i="8" s="1"/>
  <c r="D4439" i="8" a="1"/>
  <c r="D4439" i="8"/>
  <c r="D4440" i="8" a="1"/>
  <c r="D4440" i="8"/>
  <c r="D4441" i="8" a="1"/>
  <c r="D4441" i="8" s="1"/>
  <c r="D4442" i="8" a="1"/>
  <c r="D4442" i="8" s="1"/>
  <c r="D4443" i="8" a="1"/>
  <c r="D4443" i="8" s="1"/>
  <c r="D4444" i="8" a="1"/>
  <c r="D4444" i="8" s="1"/>
  <c r="D4445" i="8" a="1"/>
  <c r="D4445" i="8" s="1"/>
  <c r="D4446" i="8" a="1"/>
  <c r="D4446" i="8"/>
  <c r="D4447" i="8" a="1"/>
  <c r="D4447" i="8" s="1"/>
  <c r="D4448" i="8" a="1"/>
  <c r="D4448" i="8"/>
  <c r="D4449" i="8" a="1"/>
  <c r="D4449" i="8" s="1"/>
  <c r="D4450" i="8" a="1"/>
  <c r="D4450" i="8" s="1"/>
  <c r="D4451" i="8" a="1"/>
  <c r="D4451" i="8" s="1"/>
  <c r="D4452" i="8" a="1"/>
  <c r="D4452" i="8" s="1"/>
  <c r="D4453" i="8" a="1"/>
  <c r="D4453" i="8" s="1"/>
  <c r="D4454" i="8" a="1"/>
  <c r="D4454" i="8"/>
  <c r="D4455" i="8" a="1"/>
  <c r="D4455" i="8"/>
  <c r="D4456" i="8" a="1"/>
  <c r="D4456" i="8" s="1"/>
  <c r="D4457" i="8" a="1"/>
  <c r="D4457" i="8" s="1"/>
  <c r="D4458" i="8" a="1"/>
  <c r="D4458" i="8" s="1"/>
  <c r="D4459" i="8" a="1"/>
  <c r="D4459" i="8" s="1"/>
  <c r="D4460" i="8" a="1"/>
  <c r="D4460" i="8" s="1"/>
  <c r="D4461" i="8" a="1"/>
  <c r="D4461" i="8" s="1"/>
  <c r="D4462" i="8" a="1"/>
  <c r="D4462" i="8"/>
  <c r="D4463" i="8" a="1"/>
  <c r="D4463" i="8"/>
  <c r="D4464" i="8" a="1"/>
  <c r="D4464" i="8"/>
  <c r="D4465" i="8" a="1"/>
  <c r="D4465" i="8" s="1"/>
  <c r="D4466" i="8" a="1"/>
  <c r="D4466" i="8" s="1"/>
  <c r="D4467" i="8" a="1"/>
  <c r="D4467" i="8" s="1"/>
  <c r="D4468" i="8" a="1"/>
  <c r="D4468" i="8" s="1"/>
  <c r="D4469" i="8" a="1"/>
  <c r="D4469" i="8" s="1"/>
  <c r="D4470" i="8" a="1"/>
  <c r="D4470" i="8" s="1"/>
  <c r="D4471" i="8" a="1"/>
  <c r="D4471" i="8"/>
  <c r="D4472" i="8" a="1"/>
  <c r="D4472" i="8"/>
  <c r="D4473" i="8" a="1"/>
  <c r="D4473" i="8" s="1"/>
  <c r="D4474" i="8" a="1"/>
  <c r="D4474" i="8" s="1"/>
  <c r="D4475" i="8" a="1"/>
  <c r="D4475" i="8" s="1"/>
  <c r="D4476" i="8" a="1"/>
  <c r="D4476" i="8" s="1"/>
  <c r="D4477" i="8" a="1"/>
  <c r="D4477" i="8" s="1"/>
  <c r="D4478" i="8" a="1"/>
  <c r="D4478" i="8"/>
  <c r="D4479" i="8" a="1"/>
  <c r="D4479" i="8" s="1"/>
  <c r="D4480" i="8" a="1"/>
  <c r="D4480" i="8"/>
  <c r="D4481" i="8" a="1"/>
  <c r="D4481" i="8" s="1"/>
  <c r="D4482" i="8" a="1"/>
  <c r="D4482" i="8" s="1"/>
  <c r="D4483" i="8" a="1"/>
  <c r="D4483" i="8" s="1"/>
  <c r="D4484" i="8" a="1"/>
  <c r="D4484" i="8" s="1"/>
  <c r="D4485" i="8" a="1"/>
  <c r="D4485" i="8" s="1"/>
  <c r="D4486" i="8" a="1"/>
  <c r="D4486" i="8"/>
  <c r="D4487" i="8" a="1"/>
  <c r="D4487" i="8"/>
  <c r="D4488" i="8" a="1"/>
  <c r="D4488" i="8" s="1"/>
  <c r="D4489" i="8" a="1"/>
  <c r="D4489" i="8" s="1"/>
  <c r="D4490" i="8" a="1"/>
  <c r="D4490" i="8" s="1"/>
  <c r="D4491" i="8" a="1"/>
  <c r="D4491" i="8" s="1"/>
  <c r="D4492" i="8" a="1"/>
  <c r="D4492" i="8" s="1"/>
  <c r="D4493" i="8" a="1"/>
  <c r="D4493" i="8" s="1"/>
  <c r="D4494" i="8" a="1"/>
  <c r="D4494" i="8"/>
  <c r="D4495" i="8" a="1"/>
  <c r="D4495" i="8"/>
  <c r="D4496" i="8" a="1"/>
  <c r="D4496" i="8"/>
  <c r="D4497" i="8" a="1"/>
  <c r="D4497" i="8" s="1"/>
  <c r="D4498" i="8" a="1"/>
  <c r="D4498" i="8" s="1"/>
  <c r="D4499" i="8" a="1"/>
  <c r="D4499" i="8" s="1"/>
  <c r="D4500" i="8" a="1"/>
  <c r="D4500" i="8" s="1"/>
  <c r="D4501" i="8" a="1"/>
  <c r="D4501" i="8" s="1"/>
  <c r="D4502" i="8" a="1"/>
  <c r="D4502" i="8" s="1"/>
  <c r="D4503" i="8" a="1"/>
  <c r="D4503" i="8"/>
  <c r="D4504" i="8" a="1"/>
  <c r="D4504" i="8"/>
  <c r="D4505" i="8" a="1"/>
  <c r="D4505" i="8" s="1"/>
  <c r="D4506" i="8" a="1"/>
  <c r="D4506" i="8" s="1"/>
  <c r="D4507" i="8" a="1"/>
  <c r="D4507" i="8" s="1"/>
  <c r="D4508" i="8" a="1"/>
  <c r="D4508" i="8" s="1"/>
  <c r="D4509" i="8" a="1"/>
  <c r="D4509" i="8" s="1"/>
  <c r="D4510" i="8" a="1"/>
  <c r="D4510" i="8"/>
  <c r="D4511" i="8" a="1"/>
  <c r="D4511" i="8" s="1"/>
  <c r="D4512" i="8" a="1"/>
  <c r="D4512" i="8"/>
  <c r="D4513" i="8" a="1"/>
  <c r="D4513" i="8" s="1"/>
  <c r="D4514" i="8" a="1"/>
  <c r="D4514" i="8" s="1"/>
  <c r="D4515" i="8" a="1"/>
  <c r="D4515" i="8" s="1"/>
  <c r="D4516" i="8" a="1"/>
  <c r="D4516" i="8" s="1"/>
  <c r="D4517" i="8" a="1"/>
  <c r="D4517" i="8" s="1"/>
  <c r="D4518" i="8" a="1"/>
  <c r="D4518" i="8"/>
  <c r="D4519" i="8" a="1"/>
  <c r="D4519" i="8"/>
  <c r="D4520" i="8" a="1"/>
  <c r="D4520" i="8" s="1"/>
  <c r="D4521" i="8" a="1"/>
  <c r="D4521" i="8" s="1"/>
  <c r="D4522" i="8" a="1"/>
  <c r="D4522" i="8" s="1"/>
  <c r="D4523" i="8" a="1"/>
  <c r="D4523" i="8" s="1"/>
  <c r="D4524" i="8" a="1"/>
  <c r="D4524" i="8" s="1"/>
  <c r="D4525" i="8" a="1"/>
  <c r="D4525" i="8" s="1"/>
  <c r="D4526" i="8" a="1"/>
  <c r="D4526" i="8"/>
  <c r="D4527" i="8" a="1"/>
  <c r="D4527" i="8"/>
  <c r="D4528" i="8" a="1"/>
  <c r="D4528" i="8"/>
  <c r="D4529" i="8" a="1"/>
  <c r="D4529" i="8" s="1"/>
  <c r="D4530" i="8" a="1"/>
  <c r="D4530" i="8" s="1"/>
  <c r="D4531" i="8" a="1"/>
  <c r="D4531" i="8" s="1"/>
  <c r="D4532" i="8" a="1"/>
  <c r="D4532" i="8" s="1"/>
  <c r="D4533" i="8" a="1"/>
  <c r="D4533" i="8" s="1"/>
  <c r="D4534" i="8" a="1"/>
  <c r="D4534" i="8" s="1"/>
  <c r="D4535" i="8" a="1"/>
  <c r="D4535" i="8"/>
  <c r="D4536" i="8" a="1"/>
  <c r="D4536" i="8"/>
  <c r="D4537" i="8" a="1"/>
  <c r="D4537" i="8" s="1"/>
  <c r="D4538" i="8" a="1"/>
  <c r="D4538" i="8" s="1"/>
  <c r="D4539" i="8" a="1"/>
  <c r="D4539" i="8" s="1"/>
  <c r="D4540" i="8" a="1"/>
  <c r="D4540" i="8" s="1"/>
  <c r="D4541" i="8" a="1"/>
  <c r="D4541" i="8" s="1"/>
  <c r="D4542" i="8" a="1"/>
  <c r="D4542" i="8"/>
  <c r="D4543" i="8" a="1"/>
  <c r="D4543" i="8" s="1"/>
  <c r="D4544" i="8" a="1"/>
  <c r="D4544" i="8"/>
  <c r="D4545" i="8" a="1"/>
  <c r="D4545" i="8" s="1"/>
  <c r="D4546" i="8" a="1"/>
  <c r="D4546" i="8" s="1"/>
  <c r="D4547" i="8" a="1"/>
  <c r="D4547" i="8" s="1"/>
  <c r="D4548" i="8" a="1"/>
  <c r="D4548" i="8" s="1"/>
  <c r="D4549" i="8" a="1"/>
  <c r="D4549" i="8" s="1"/>
  <c r="D4550" i="8" a="1"/>
  <c r="D4550" i="8"/>
  <c r="D4551" i="8" a="1"/>
  <c r="D4551" i="8"/>
  <c r="D4552" i="8" a="1"/>
  <c r="D4552" i="8" s="1"/>
  <c r="D4553" i="8" a="1"/>
  <c r="D4553" i="8" s="1"/>
  <c r="D4554" i="8" a="1"/>
  <c r="D4554" i="8" s="1"/>
  <c r="D4555" i="8" a="1"/>
  <c r="D4555" i="8" s="1"/>
  <c r="D4556" i="8" a="1"/>
  <c r="D4556" i="8" s="1"/>
  <c r="D4557" i="8" a="1"/>
  <c r="D4557" i="8" s="1"/>
  <c r="D4558" i="8" a="1"/>
  <c r="D4558" i="8"/>
  <c r="D4559" i="8" a="1"/>
  <c r="D4559" i="8"/>
  <c r="D4560" i="8" a="1"/>
  <c r="D4560" i="8"/>
  <c r="D4561" i="8" a="1"/>
  <c r="D4561" i="8" s="1"/>
  <c r="D4562" i="8" a="1"/>
  <c r="D4562" i="8" s="1"/>
  <c r="D4563" i="8" a="1"/>
  <c r="D4563" i="8" s="1"/>
  <c r="D4564" i="8" a="1"/>
  <c r="D4564" i="8" s="1"/>
  <c r="D4565" i="8" a="1"/>
  <c r="D4565" i="8" s="1"/>
  <c r="D4566" i="8" a="1"/>
  <c r="D4566" i="8" s="1"/>
  <c r="D4567" i="8" a="1"/>
  <c r="D4567" i="8"/>
  <c r="D4568" i="8" a="1"/>
  <c r="D4568" i="8"/>
  <c r="D4569" i="8" a="1"/>
  <c r="D4569" i="8" s="1"/>
  <c r="D4570" i="8" a="1"/>
  <c r="D4570" i="8" s="1"/>
  <c r="D4571" i="8" a="1"/>
  <c r="D4571" i="8" s="1"/>
  <c r="D4572" i="8" a="1"/>
  <c r="D4572" i="8" s="1"/>
  <c r="D4573" i="8" a="1"/>
  <c r="D4573" i="8" s="1"/>
  <c r="D4574" i="8" a="1"/>
  <c r="D4574" i="8"/>
  <c r="D4575" i="8" a="1"/>
  <c r="D4575" i="8" s="1"/>
  <c r="D4576" i="8" a="1"/>
  <c r="D4576" i="8"/>
  <c r="D4577" i="8" a="1"/>
  <c r="D4577" i="8" s="1"/>
  <c r="D4578" i="8" a="1"/>
  <c r="D4578" i="8" s="1"/>
  <c r="D4579" i="8" a="1"/>
  <c r="D4579" i="8" s="1"/>
  <c r="D4580" i="8" a="1"/>
  <c r="D4580" i="8" s="1"/>
  <c r="D4581" i="8" a="1"/>
  <c r="D4581" i="8" s="1"/>
  <c r="D4582" i="8" a="1"/>
  <c r="D4582" i="8"/>
  <c r="D4583" i="8" a="1"/>
  <c r="D4583" i="8"/>
  <c r="D4584" i="8" a="1"/>
  <c r="D4584" i="8" s="1"/>
  <c r="D4585" i="8" a="1"/>
  <c r="D4585" i="8" s="1"/>
  <c r="D4586" i="8" a="1"/>
  <c r="D4586" i="8" s="1"/>
  <c r="D4587" i="8" a="1"/>
  <c r="D4587" i="8" s="1"/>
  <c r="D4588" i="8" a="1"/>
  <c r="D4588" i="8" s="1"/>
  <c r="D4589" i="8" a="1"/>
  <c r="D4589" i="8" s="1"/>
  <c r="D4590" i="8" a="1"/>
  <c r="D4590" i="8"/>
  <c r="D4591" i="8" a="1"/>
  <c r="D4591" i="8"/>
  <c r="D4592" i="8" a="1"/>
  <c r="D4592" i="8"/>
  <c r="D4593" i="8" a="1"/>
  <c r="D4593" i="8" s="1"/>
  <c r="D4594" i="8" a="1"/>
  <c r="D4594" i="8" s="1"/>
  <c r="D4595" i="8" a="1"/>
  <c r="D4595" i="8" s="1"/>
  <c r="D4596" i="8" a="1"/>
  <c r="D4596" i="8" s="1"/>
  <c r="D4597" i="8" a="1"/>
  <c r="D4597" i="8" s="1"/>
  <c r="D4598" i="8" a="1"/>
  <c r="D4598" i="8" s="1"/>
  <c r="D4599" i="8" a="1"/>
  <c r="D4599" i="8"/>
  <c r="D4600" i="8" a="1"/>
  <c r="D4600" i="8"/>
  <c r="D4601" i="8" a="1"/>
  <c r="D4601" i="8" s="1"/>
  <c r="D4602" i="8" a="1"/>
  <c r="D4602" i="8" s="1"/>
  <c r="D4603" i="8" a="1"/>
  <c r="D4603" i="8" s="1"/>
  <c r="D4604" i="8" a="1"/>
  <c r="D4604" i="8" s="1"/>
  <c r="D4605" i="8" a="1"/>
  <c r="D4605" i="8" s="1"/>
  <c r="D4606" i="8" a="1"/>
  <c r="D4606" i="8"/>
  <c r="D4607" i="8" a="1"/>
  <c r="D4607" i="8" s="1"/>
  <c r="D4608" i="8" a="1"/>
  <c r="D4608" i="8"/>
  <c r="D4609" i="8" a="1"/>
  <c r="D4609" i="8" s="1"/>
  <c r="D4610" i="8" a="1"/>
  <c r="D4610" i="8" s="1"/>
  <c r="D4611" i="8" a="1"/>
  <c r="D4611" i="8" s="1"/>
  <c r="D4612" i="8" a="1"/>
  <c r="D4612" i="8" s="1"/>
  <c r="D4613" i="8" a="1"/>
  <c r="D4613" i="8" s="1"/>
  <c r="D4614" i="8" a="1"/>
  <c r="D4614" i="8"/>
  <c r="D4615" i="8" a="1"/>
  <c r="D4615" i="8"/>
  <c r="D4616" i="8" a="1"/>
  <c r="D4616" i="8" s="1"/>
  <c r="D4617" i="8" a="1"/>
  <c r="D4617" i="8" s="1"/>
  <c r="D4618" i="8" a="1"/>
  <c r="D4618" i="8" s="1"/>
  <c r="D4619" i="8" a="1"/>
  <c r="D4619" i="8" s="1"/>
  <c r="D4620" i="8" a="1"/>
  <c r="D4620" i="8" s="1"/>
  <c r="D4621" i="8" a="1"/>
  <c r="D4621" i="8" s="1"/>
  <c r="D4622" i="8" a="1"/>
  <c r="D4622" i="8"/>
  <c r="D4623" i="8" a="1"/>
  <c r="D4623" i="8"/>
  <c r="D4624" i="8" a="1"/>
  <c r="D4624" i="8"/>
  <c r="D4625" i="8" a="1"/>
  <c r="D4625" i="8" s="1"/>
  <c r="D4626" i="8" a="1"/>
  <c r="D4626" i="8" s="1"/>
  <c r="D4627" i="8" a="1"/>
  <c r="D4627" i="8" s="1"/>
  <c r="D4628" i="8" a="1"/>
  <c r="D4628" i="8" s="1"/>
  <c r="D4629" i="8" a="1"/>
  <c r="D4629" i="8" s="1"/>
  <c r="D4630" i="8" a="1"/>
  <c r="D4630" i="8" s="1"/>
  <c r="D4631" i="8" a="1"/>
  <c r="D4631" i="8"/>
  <c r="D4632" i="8" a="1"/>
  <c r="D4632" i="8"/>
  <c r="D4633" i="8" a="1"/>
  <c r="D4633" i="8" s="1"/>
  <c r="D4634" i="8" a="1"/>
  <c r="D4634" i="8" s="1"/>
  <c r="D4635" i="8" a="1"/>
  <c r="D4635" i="8" s="1"/>
  <c r="D4636" i="8" a="1"/>
  <c r="D4636" i="8" s="1"/>
  <c r="D4637" i="8" a="1"/>
  <c r="D4637" i="8" s="1"/>
  <c r="D4638" i="8" a="1"/>
  <c r="D4638" i="8"/>
  <c r="D4639" i="8" a="1"/>
  <c r="D4639" i="8" s="1"/>
  <c r="D4640" i="8" a="1"/>
  <c r="D4640" i="8"/>
  <c r="D4641" i="8" a="1"/>
  <c r="D4641" i="8" s="1"/>
  <c r="D4642" i="8" a="1"/>
  <c r="D4642" i="8" s="1"/>
  <c r="D4643" i="8" a="1"/>
  <c r="D4643" i="8" s="1"/>
  <c r="D4644" i="8" a="1"/>
  <c r="D4644" i="8" s="1"/>
  <c r="D4645" i="8" a="1"/>
  <c r="D4645" i="8" s="1"/>
  <c r="D4646" i="8" a="1"/>
  <c r="D4646" i="8"/>
  <c r="D4647" i="8" a="1"/>
  <c r="D4647" i="8"/>
  <c r="D4648" i="8" a="1"/>
  <c r="D4648" i="8" s="1"/>
  <c r="D4649" i="8" a="1"/>
  <c r="D4649" i="8" s="1"/>
  <c r="D4650" i="8" a="1"/>
  <c r="D4650" i="8" s="1"/>
  <c r="D4651" i="8" a="1"/>
  <c r="D4651" i="8" s="1"/>
  <c r="D4652" i="8" a="1"/>
  <c r="D4652" i="8" s="1"/>
  <c r="D4653" i="8" a="1"/>
  <c r="D4653" i="8" s="1"/>
  <c r="D4654" i="8" a="1"/>
  <c r="D4654" i="8"/>
  <c r="D4655" i="8" a="1"/>
  <c r="D4655" i="8"/>
  <c r="D4656" i="8" a="1"/>
  <c r="D4656" i="8"/>
  <c r="D4657" i="8" a="1"/>
  <c r="D4657" i="8" s="1"/>
  <c r="D4658" i="8" a="1"/>
  <c r="D4658" i="8"/>
  <c r="D4659" i="8" a="1"/>
  <c r="D4659" i="8" s="1"/>
  <c r="D4660" i="8" a="1"/>
  <c r="D4660" i="8" s="1"/>
  <c r="D4661" i="8" a="1"/>
  <c r="D4661" i="8" s="1"/>
  <c r="D4662" i="8" a="1"/>
  <c r="D4662" i="8" s="1"/>
  <c r="D4663" i="8" a="1"/>
  <c r="D4663" i="8"/>
  <c r="D4664" i="8" a="1"/>
  <c r="D4664" i="8"/>
  <c r="D4665" i="8" a="1"/>
  <c r="D4665" i="8" s="1"/>
  <c r="D4666" i="8" a="1"/>
  <c r="D4666" i="8"/>
  <c r="D4667" i="8" a="1"/>
  <c r="D4667" i="8"/>
  <c r="D4668" i="8" a="1"/>
  <c r="D4668" i="8" s="1"/>
  <c r="D4669" i="8" a="1"/>
  <c r="D4669" i="8" s="1"/>
  <c r="D4670" i="8" a="1"/>
  <c r="D4670" i="8"/>
  <c r="D4671" i="8" a="1"/>
  <c r="D4671" i="8" s="1"/>
  <c r="D4672" i="8" a="1"/>
  <c r="D4672" i="8"/>
  <c r="D4673" i="8" a="1"/>
  <c r="D4673" i="8" s="1"/>
  <c r="D4674" i="8" a="1"/>
  <c r="D4674" i="8" s="1"/>
  <c r="D4675" i="8" a="1"/>
  <c r="D4675" i="8" s="1"/>
  <c r="D4676" i="8" a="1"/>
  <c r="D4676" i="8"/>
  <c r="D4677" i="8" a="1"/>
  <c r="D4677" i="8" s="1"/>
  <c r="D4678" i="8" a="1"/>
  <c r="D4678" i="8"/>
  <c r="D4679" i="8" a="1"/>
  <c r="D4679" i="8"/>
  <c r="D4680" i="8" a="1"/>
  <c r="D4680" i="8" s="1"/>
  <c r="D4681" i="8" a="1"/>
  <c r="D4681" i="8" s="1"/>
  <c r="D4682" i="8" a="1"/>
  <c r="D4682" i="8" s="1"/>
  <c r="D4683" i="8" a="1"/>
  <c r="D4683" i="8" s="1"/>
  <c r="D4684" i="8" a="1"/>
  <c r="D4684" i="8"/>
  <c r="D4685" i="8" a="1"/>
  <c r="D4685" i="8" s="1"/>
  <c r="D4686" i="8" a="1"/>
  <c r="D4686" i="8"/>
  <c r="D4687" i="8" a="1"/>
  <c r="D4687" i="8"/>
  <c r="D4688" i="8" a="1"/>
  <c r="D4688" i="8"/>
  <c r="D4689" i="8" a="1"/>
  <c r="D4689" i="8" s="1"/>
  <c r="D4690" i="8" a="1"/>
  <c r="D4690" i="8"/>
  <c r="D4691" i="8" a="1"/>
  <c r="D4691" i="8" s="1"/>
  <c r="D4692" i="8" a="1"/>
  <c r="D4692" i="8" s="1"/>
  <c r="D4693" i="8" a="1"/>
  <c r="D4693" i="8" s="1"/>
  <c r="D4694" i="8" a="1"/>
  <c r="D4694" i="8" s="1"/>
  <c r="D4695" i="8" a="1"/>
  <c r="D4695" i="8"/>
  <c r="D4696" i="8" a="1"/>
  <c r="D4696" i="8"/>
  <c r="D4697" i="8" a="1"/>
  <c r="D4697" i="8" s="1"/>
  <c r="D4698" i="8" a="1"/>
  <c r="D4698" i="8" s="1"/>
  <c r="D4699" i="8" a="1"/>
  <c r="D4699" i="8"/>
  <c r="D4700" i="8" a="1"/>
  <c r="D4700" i="8" s="1"/>
  <c r="D4701" i="8" a="1"/>
  <c r="D4701" i="8" s="1"/>
  <c r="D4702" i="8" a="1"/>
  <c r="D4702" i="8"/>
  <c r="D4703" i="8" a="1"/>
  <c r="D4703" i="8" s="1"/>
  <c r="D4704" i="8" a="1"/>
  <c r="D4704" i="8"/>
  <c r="D4705" i="8" a="1"/>
  <c r="D4705" i="8" s="1"/>
  <c r="D4706" i="8" a="1"/>
  <c r="D4706" i="8" s="1"/>
  <c r="D4707" i="8" a="1"/>
  <c r="D4707" i="8"/>
  <c r="D4708" i="8" a="1"/>
  <c r="D4708" i="8"/>
  <c r="D4709" i="8" a="1"/>
  <c r="D4709" i="8" s="1"/>
  <c r="D4710" i="8" a="1"/>
  <c r="D4710" i="8"/>
  <c r="D4711" i="8" a="1"/>
  <c r="D4711" i="8"/>
  <c r="D4712" i="8" a="1"/>
  <c r="D4712" i="8" s="1"/>
  <c r="D4713" i="8" a="1"/>
  <c r="D4713" i="8" s="1"/>
  <c r="D4714" i="8" a="1"/>
  <c r="D4714" i="8" s="1"/>
  <c r="D4715" i="8" a="1"/>
  <c r="D4715" i="8" s="1"/>
  <c r="D4716" i="8" a="1"/>
  <c r="D4716" i="8"/>
  <c r="D4717" i="8" a="1"/>
  <c r="D4717" i="8" s="1"/>
  <c r="D4718" i="8" a="1"/>
  <c r="D4718" i="8"/>
  <c r="D4719" i="8" a="1"/>
  <c r="D4719" i="8"/>
  <c r="D4720" i="8" a="1"/>
  <c r="D4720" i="8"/>
  <c r="D4721" i="8" a="1"/>
  <c r="D4721" i="8" s="1"/>
  <c r="D4722" i="8" a="1"/>
  <c r="D4722" i="8"/>
  <c r="D4723" i="8" a="1"/>
  <c r="D4723" i="8" s="1"/>
  <c r="D4724" i="8" a="1"/>
  <c r="D4724" i="8" s="1"/>
  <c r="D4725" i="8" a="1"/>
  <c r="D4725" i="8" s="1"/>
  <c r="D4726" i="8" a="1"/>
  <c r="D4726" i="8" s="1"/>
  <c r="D4727" i="8" a="1"/>
  <c r="D4727" i="8"/>
  <c r="D4728" i="8" a="1"/>
  <c r="D4728" i="8"/>
  <c r="D4729" i="8" a="1"/>
  <c r="D4729" i="8" s="1"/>
  <c r="D4730" i="8" a="1"/>
  <c r="D4730" i="8"/>
  <c r="D4731" i="8" a="1"/>
  <c r="D4731" i="8"/>
  <c r="D4732" i="8" a="1"/>
  <c r="D4732" i="8" s="1"/>
  <c r="D4733" i="8" a="1"/>
  <c r="D4733" i="8" s="1"/>
  <c r="D4734" i="8" a="1"/>
  <c r="D4734" i="8"/>
  <c r="D4735" i="8" a="1"/>
  <c r="D4735" i="8" s="1"/>
  <c r="D4736" i="8" a="1"/>
  <c r="D4736" i="8"/>
  <c r="D4737" i="8" a="1"/>
  <c r="D4737" i="8" s="1"/>
  <c r="D4738" i="8" a="1"/>
  <c r="D4738" i="8" s="1"/>
  <c r="D4739" i="8" a="1"/>
  <c r="D4739" i="8" s="1"/>
  <c r="D4740" i="8" a="1"/>
  <c r="D4740" i="8"/>
  <c r="D4741" i="8" a="1"/>
  <c r="D4741" i="8" s="1"/>
  <c r="D4742" i="8" a="1"/>
  <c r="D4742" i="8"/>
  <c r="D4743" i="8" a="1"/>
  <c r="D4743" i="8"/>
  <c r="D4744" i="8" a="1"/>
  <c r="D4744" i="8" s="1"/>
  <c r="D4745" i="8" a="1"/>
  <c r="D4745" i="8" s="1"/>
  <c r="D4746" i="8" a="1"/>
  <c r="D4746" i="8" s="1"/>
  <c r="D4747" i="8" a="1"/>
  <c r="D4747" i="8" s="1"/>
  <c r="D4748" i="8" a="1"/>
  <c r="D4748" i="8" s="1"/>
  <c r="D4749" i="8" a="1"/>
  <c r="D4749" i="8" s="1"/>
  <c r="D4750" i="8" a="1"/>
  <c r="D4750" i="8"/>
  <c r="D4751" i="8" a="1"/>
  <c r="D4751" i="8"/>
  <c r="D4752" i="8" a="1"/>
  <c r="D4752" i="8"/>
  <c r="D4753" i="8" a="1"/>
  <c r="D4753" i="8" s="1"/>
  <c r="D4754" i="8" a="1"/>
  <c r="D4754" i="8"/>
  <c r="D4755" i="8" a="1"/>
  <c r="D4755" i="8" s="1"/>
  <c r="D4756" i="8" a="1"/>
  <c r="D4756" i="8" s="1"/>
  <c r="D4757" i="8" a="1"/>
  <c r="D4757" i="8" s="1"/>
  <c r="D4758" i="8" a="1"/>
  <c r="D4758" i="8" s="1"/>
  <c r="D4759" i="8" a="1"/>
  <c r="D4759" i="8"/>
  <c r="D4760" i="8" a="1"/>
  <c r="D4760" i="8"/>
  <c r="D4761" i="8" a="1"/>
  <c r="D4761" i="8" s="1"/>
  <c r="D4762" i="8" a="1"/>
  <c r="D4762" i="8" s="1"/>
  <c r="D4763" i="8" a="1"/>
  <c r="D4763" i="8"/>
  <c r="D4764" i="8" a="1"/>
  <c r="D4764" i="8" s="1"/>
  <c r="D4765" i="8" a="1"/>
  <c r="D4765" i="8"/>
  <c r="D4766" i="8" a="1"/>
  <c r="D4766" i="8"/>
  <c r="D4767" i="8" a="1"/>
  <c r="D4767" i="8"/>
  <c r="D4768" i="8" a="1"/>
  <c r="D4768" i="8" s="1"/>
  <c r="D4769" i="8" a="1"/>
  <c r="D4769" i="8"/>
  <c r="D4770" i="8" a="1"/>
  <c r="D4770" i="8" s="1"/>
  <c r="D4771" i="8" a="1"/>
  <c r="D4771" i="8"/>
  <c r="D4772" i="8" a="1"/>
  <c r="D4772" i="8" s="1"/>
  <c r="D4773" i="8" a="1"/>
  <c r="D4773" i="8"/>
  <c r="D4774" i="8" a="1"/>
  <c r="D4774" i="8"/>
  <c r="D4775" i="8" a="1"/>
  <c r="D4775" i="8"/>
  <c r="D4776" i="8" a="1"/>
  <c r="D4776" i="8" s="1"/>
  <c r="D4777" i="8" a="1"/>
  <c r="D4777" i="8" s="1"/>
  <c r="D4778" i="8" a="1"/>
  <c r="D4778" i="8"/>
  <c r="D4779" i="8" a="1"/>
  <c r="D4779" i="8"/>
  <c r="D4780" i="8" a="1"/>
  <c r="D4780" i="8" s="1"/>
  <c r="D4781" i="8" a="1"/>
  <c r="D4781" i="8"/>
  <c r="D4782" i="8" a="1"/>
  <c r="D4782" i="8"/>
  <c r="D4783" i="8" a="1"/>
  <c r="D4783" i="8"/>
  <c r="D4784" i="8" a="1"/>
  <c r="D4784" i="8" s="1"/>
  <c r="D4785" i="8" a="1"/>
  <c r="D4785" i="8" s="1"/>
  <c r="D4786" i="8" a="1"/>
  <c r="D4786" i="8" s="1"/>
  <c r="D4787" i="8" a="1"/>
  <c r="D4787" i="8"/>
  <c r="D4788" i="8" a="1"/>
  <c r="D4788" i="8" s="1"/>
  <c r="D4789" i="8" a="1"/>
  <c r="D4789" i="8"/>
  <c r="D4790" i="8" a="1"/>
  <c r="D4790" i="8"/>
  <c r="D4791" i="8" a="1"/>
  <c r="D4791" i="8"/>
  <c r="D4792" i="8" a="1"/>
  <c r="D4792" i="8" s="1"/>
  <c r="D4793" i="8" a="1"/>
  <c r="D4793" i="8" s="1"/>
  <c r="D4794" i="8" a="1"/>
  <c r="D4794" i="8" s="1"/>
  <c r="D4795" i="8" a="1"/>
  <c r="D4795" i="8" s="1"/>
  <c r="D4796" i="8" a="1"/>
  <c r="D4796" i="8" s="1"/>
  <c r="D4797" i="8" a="1"/>
  <c r="D4797" i="8"/>
  <c r="D4798" i="8" a="1"/>
  <c r="D4798" i="8"/>
  <c r="D4799" i="8" a="1"/>
  <c r="D4799" i="8"/>
  <c r="D4800" i="8" a="1"/>
  <c r="D4800" i="8" s="1"/>
  <c r="D4801" i="8" a="1"/>
  <c r="D4801" i="8"/>
  <c r="D4802" i="8" a="1"/>
  <c r="D4802" i="8" s="1"/>
  <c r="D4803" i="8" a="1"/>
  <c r="D4803" i="8" s="1"/>
  <c r="D4804" i="8" a="1"/>
  <c r="D4804" i="8" s="1"/>
  <c r="D4805" i="8" a="1"/>
  <c r="D4805" i="8"/>
  <c r="D4806" i="8" a="1"/>
  <c r="D4806" i="8"/>
  <c r="D4807" i="8" a="1"/>
  <c r="D4807" i="8"/>
  <c r="D4808" i="8" a="1"/>
  <c r="D4808" i="8" s="1"/>
  <c r="D4809" i="8" a="1"/>
  <c r="D4809" i="8" s="1"/>
  <c r="D4810" i="8" a="1"/>
  <c r="D4810" i="8"/>
  <c r="D4811" i="8" a="1"/>
  <c r="D4811" i="8" s="1"/>
  <c r="D4812" i="8" a="1"/>
  <c r="D4812" i="8" s="1"/>
  <c r="D4813" i="8" a="1"/>
  <c r="D4813" i="8"/>
  <c r="D4814" i="8" a="1"/>
  <c r="D4814" i="8"/>
  <c r="D4815" i="8" a="1"/>
  <c r="D4815" i="8"/>
  <c r="D4816" i="8" a="1"/>
  <c r="D4816" i="8" s="1"/>
  <c r="D4817" i="8" a="1"/>
  <c r="D4817" i="8" s="1"/>
  <c r="D4818" i="8" a="1"/>
  <c r="D4818" i="8" s="1"/>
  <c r="D4819" i="8" a="1"/>
  <c r="D4819" i="8"/>
  <c r="D4820" i="8" a="1"/>
  <c r="D4820" i="8" s="1"/>
  <c r="D4821" i="8" a="1"/>
  <c r="D4821" i="8"/>
  <c r="D4822" i="8" a="1"/>
  <c r="D4822" i="8"/>
  <c r="D4823" i="8" a="1"/>
  <c r="D4823" i="8"/>
  <c r="D4824" i="8" a="1"/>
  <c r="D4824" i="8" s="1"/>
  <c r="D4825" i="8" a="1"/>
  <c r="D4825" i="8" s="1"/>
  <c r="D4826" i="8" a="1"/>
  <c r="D4826" i="8" s="1"/>
  <c r="D4827" i="8" a="1"/>
  <c r="D4827" i="8" s="1"/>
  <c r="D4828" i="8" a="1"/>
  <c r="D4828" i="8" s="1"/>
  <c r="D4829" i="8" a="1"/>
  <c r="D4829" i="8"/>
  <c r="D4830" i="8" a="1"/>
  <c r="D4830" i="8"/>
  <c r="D4831" i="8" a="1"/>
  <c r="D4831" i="8"/>
  <c r="D4832" i="8" a="1"/>
  <c r="D4832" i="8" s="1"/>
  <c r="D4833" i="8" a="1"/>
  <c r="D4833" i="8"/>
  <c r="D4834" i="8" a="1"/>
  <c r="D4834" i="8" s="1"/>
  <c r="D4835" i="8" a="1"/>
  <c r="D4835" i="8" s="1"/>
  <c r="D4836" i="8" a="1"/>
  <c r="D4836" i="8" s="1"/>
  <c r="D4837" i="8" a="1"/>
  <c r="D4837" i="8"/>
  <c r="D4838" i="8" a="1"/>
  <c r="D4838" i="8"/>
  <c r="D4839" i="8" a="1"/>
  <c r="D4839" i="8"/>
  <c r="D4840" i="8" a="1"/>
  <c r="D4840" i="8" s="1"/>
  <c r="D4841" i="8" a="1"/>
  <c r="D4841" i="8" s="1"/>
  <c r="D4842" i="8" a="1"/>
  <c r="D4842" i="8"/>
  <c r="D4843" i="8" a="1"/>
  <c r="D4843" i="8" s="1"/>
  <c r="D4844" i="8" a="1"/>
  <c r="D4844" i="8" s="1"/>
  <c r="D4845" i="8" a="1"/>
  <c r="D4845" i="8"/>
  <c r="D4846" i="8" a="1"/>
  <c r="D4846" i="8"/>
  <c r="D4847" i="8" a="1"/>
  <c r="D4847" i="8"/>
  <c r="D4848" i="8" a="1"/>
  <c r="D4848" i="8" s="1"/>
  <c r="D4849" i="8" a="1"/>
  <c r="D4849" i="8" s="1"/>
  <c r="D4850" i="8" a="1"/>
  <c r="D4850" i="8" s="1"/>
  <c r="D4851" i="8" a="1"/>
  <c r="D4851" i="8"/>
  <c r="D4852" i="8" a="1"/>
  <c r="D4852" i="8" s="1"/>
  <c r="D4853" i="8" a="1"/>
  <c r="D4853" i="8"/>
  <c r="D4854" i="8" a="1"/>
  <c r="D4854" i="8"/>
  <c r="D4855" i="8" a="1"/>
  <c r="D4855" i="8"/>
  <c r="D4856" i="8" a="1"/>
  <c r="D4856" i="8" s="1"/>
  <c r="D4857" i="8" a="1"/>
  <c r="D4857" i="8" s="1"/>
  <c r="D4858" i="8" a="1"/>
  <c r="D4858" i="8" s="1"/>
  <c r="D4859" i="8" a="1"/>
  <c r="D4859" i="8" s="1"/>
  <c r="D4860" i="8" a="1"/>
  <c r="D4860" i="8" s="1"/>
  <c r="D4861" i="8" a="1"/>
  <c r="D4861" i="8"/>
  <c r="D4862" i="8" a="1"/>
  <c r="D4862" i="8"/>
  <c r="D4863" i="8" a="1"/>
  <c r="D4863" i="8"/>
  <c r="D4864" i="8" a="1"/>
  <c r="D4864" i="8" s="1"/>
  <c r="D4865" i="8" a="1"/>
  <c r="D4865" i="8"/>
  <c r="D4866" i="8" a="1"/>
  <c r="D4866" i="8" s="1"/>
  <c r="D4867" i="8" a="1"/>
  <c r="D4867" i="8" s="1"/>
  <c r="D4868" i="8" a="1"/>
  <c r="D4868" i="8" s="1"/>
  <c r="D4869" i="8" a="1"/>
  <c r="D4869" i="8"/>
  <c r="D4870" i="8" a="1"/>
  <c r="D4870" i="8"/>
  <c r="D4871" i="8" a="1"/>
  <c r="D4871" i="8"/>
  <c r="D4872" i="8" a="1"/>
  <c r="D4872" i="8" s="1"/>
  <c r="D4873" i="8" a="1"/>
  <c r="D4873" i="8" s="1"/>
  <c r="D4874" i="8" a="1"/>
  <c r="D4874" i="8"/>
  <c r="D4875" i="8" a="1"/>
  <c r="D4875" i="8" s="1"/>
  <c r="D4876" i="8" a="1"/>
  <c r="D4876" i="8" s="1"/>
  <c r="D4877" i="8" a="1"/>
  <c r="D4877" i="8"/>
  <c r="D4878" i="8" a="1"/>
  <c r="D4878" i="8"/>
  <c r="D4879" i="8" a="1"/>
  <c r="D4879" i="8"/>
  <c r="D4880" i="8" a="1"/>
  <c r="D4880" i="8" s="1"/>
  <c r="D4881" i="8" a="1"/>
  <c r="D4881" i="8" s="1"/>
  <c r="D4882" i="8" a="1"/>
  <c r="D4882" i="8" s="1"/>
  <c r="D4883" i="8" a="1"/>
  <c r="D4883" i="8"/>
  <c r="D4884" i="8" a="1"/>
  <c r="D4884" i="8" s="1"/>
  <c r="D4885" i="8" a="1"/>
  <c r="D4885" i="8"/>
  <c r="D4886" i="8" a="1"/>
  <c r="D4886" i="8"/>
  <c r="D4887" i="8" a="1"/>
  <c r="D4887" i="8"/>
  <c r="D4888" i="8" a="1"/>
  <c r="D4888" i="8" s="1"/>
  <c r="D4889" i="8" a="1"/>
  <c r="D4889" i="8" s="1"/>
  <c r="D4890" i="8" a="1"/>
  <c r="D4890" i="8" s="1"/>
  <c r="D4891" i="8" a="1"/>
  <c r="D4891" i="8" s="1"/>
  <c r="D4892" i="8" a="1"/>
  <c r="D4892" i="8" s="1"/>
  <c r="D4893" i="8" a="1"/>
  <c r="D4893" i="8"/>
  <c r="D4894" i="8" a="1"/>
  <c r="D4894" i="8"/>
  <c r="D4895" i="8" a="1"/>
  <c r="D4895" i="8"/>
  <c r="D4896" i="8" a="1"/>
  <c r="D4896" i="8" s="1"/>
  <c r="D4897" i="8" a="1"/>
  <c r="D4897" i="8"/>
  <c r="D4898" i="8" a="1"/>
  <c r="D4898" i="8" s="1"/>
  <c r="D4899" i="8" a="1"/>
  <c r="D4899" i="8" s="1"/>
  <c r="D4900" i="8" a="1"/>
  <c r="D4900" i="8" s="1"/>
  <c r="D4901" i="8" a="1"/>
  <c r="D4901" i="8"/>
  <c r="D4902" i="8" a="1"/>
  <c r="D4902" i="8"/>
  <c r="D4903" i="8" a="1"/>
  <c r="D4903" i="8"/>
  <c r="D4904" i="8" a="1"/>
  <c r="D4904" i="8" s="1"/>
  <c r="D4905" i="8" a="1"/>
  <c r="D4905" i="8" s="1"/>
  <c r="D4906" i="8" a="1"/>
  <c r="D4906" i="8"/>
  <c r="D4907" i="8" a="1"/>
  <c r="D4907" i="8" s="1"/>
  <c r="D4908" i="8" a="1"/>
  <c r="D4908" i="8" s="1"/>
  <c r="D4909" i="8" a="1"/>
  <c r="D4909" i="8"/>
  <c r="D4910" i="8" a="1"/>
  <c r="D4910" i="8"/>
  <c r="D4911" i="8" a="1"/>
  <c r="D4911" i="8"/>
  <c r="D4912" i="8" a="1"/>
  <c r="D4912" i="8" s="1"/>
  <c r="D4913" i="8" a="1"/>
  <c r="D4913" i="8" s="1"/>
  <c r="D4914" i="8" a="1"/>
  <c r="D4914" i="8" s="1"/>
  <c r="D4915" i="8" a="1"/>
  <c r="D4915" i="8"/>
  <c r="D4916" i="8" a="1"/>
  <c r="D4916" i="8" s="1"/>
  <c r="D4917" i="8" a="1"/>
  <c r="D4917" i="8"/>
  <c r="D4918" i="8" a="1"/>
  <c r="D4918" i="8"/>
  <c r="D4919" i="8" a="1"/>
  <c r="D4919" i="8"/>
  <c r="D4920" i="8" a="1"/>
  <c r="D4920" i="8" s="1"/>
  <c r="D4921" i="8" a="1"/>
  <c r="D4921" i="8" s="1"/>
  <c r="D4922" i="8" a="1"/>
  <c r="D4922" i="8" s="1"/>
  <c r="D4923" i="8" a="1"/>
  <c r="D4923" i="8" s="1"/>
  <c r="D4924" i="8" a="1"/>
  <c r="D4924" i="8" s="1"/>
  <c r="D4925" i="8" a="1"/>
  <c r="D4925" i="8"/>
  <c r="D4926" i="8" a="1"/>
  <c r="D4926" i="8"/>
  <c r="D4927" i="8" a="1"/>
  <c r="D4927" i="8"/>
  <c r="D4928" i="8" a="1"/>
  <c r="D4928" i="8" s="1"/>
  <c r="D4929" i="8" a="1"/>
  <c r="D4929" i="8" s="1"/>
  <c r="D4930" i="8" a="1"/>
  <c r="D4930" i="8" s="1"/>
  <c r="D4931" i="8" a="1"/>
  <c r="D4931" i="8" s="1"/>
  <c r="D4932" i="8" a="1"/>
  <c r="D4932" i="8" s="1"/>
  <c r="D4933" i="8" a="1"/>
  <c r="D4933" i="8"/>
  <c r="D4934" i="8" a="1"/>
  <c r="D4934" i="8"/>
  <c r="D4935" i="8" a="1"/>
  <c r="D4935" i="8"/>
  <c r="D4936" i="8" a="1"/>
  <c r="D4936" i="8" s="1"/>
  <c r="D4937" i="8" a="1"/>
  <c r="D4937" i="8" s="1"/>
  <c r="D4938" i="8" a="1"/>
  <c r="D4938" i="8" s="1"/>
  <c r="D4939" i="8" a="1"/>
  <c r="D4939" i="8" s="1"/>
  <c r="D4940" i="8" a="1"/>
  <c r="D4940" i="8" s="1"/>
  <c r="D4941" i="8" a="1"/>
  <c r="D4941" i="8"/>
  <c r="D4942" i="8" a="1"/>
  <c r="D4942" i="8"/>
  <c r="D4943" i="8" a="1"/>
  <c r="D4943" i="8"/>
  <c r="D4944" i="8" a="1"/>
  <c r="D4944" i="8" s="1"/>
  <c r="D4945" i="8" a="1"/>
  <c r="D4945" i="8" s="1"/>
  <c r="D4946" i="8" a="1"/>
  <c r="D4946" i="8" s="1"/>
  <c r="D4947" i="8" a="1"/>
  <c r="D4947" i="8" s="1"/>
  <c r="D4948" i="8" a="1"/>
  <c r="D4948" i="8" s="1"/>
  <c r="D4949" i="8" a="1"/>
  <c r="D4949" i="8"/>
  <c r="D4950" i="8" a="1"/>
  <c r="D4950" i="8"/>
  <c r="D4951" i="8" a="1"/>
  <c r="D4951" i="8"/>
  <c r="D4952" i="8" a="1"/>
  <c r="D4952" i="8" s="1"/>
  <c r="D4953" i="8" a="1"/>
  <c r="D4953" i="8" s="1"/>
  <c r="D4954" i="8" a="1"/>
  <c r="D4954" i="8" s="1"/>
  <c r="D4955" i="8" a="1"/>
  <c r="D4955" i="8" s="1"/>
  <c r="D4956" i="8" a="1"/>
  <c r="D4956" i="8" s="1"/>
  <c r="D4957" i="8" a="1"/>
  <c r="D4957" i="8"/>
  <c r="D4958" i="8" a="1"/>
  <c r="D4958" i="8"/>
  <c r="D4959" i="8" a="1"/>
  <c r="D4959" i="8"/>
  <c r="D4960" i="8" a="1"/>
  <c r="D4960" i="8" s="1"/>
  <c r="D4961" i="8" a="1"/>
  <c r="D4961" i="8" s="1"/>
  <c r="D4962" i="8" a="1"/>
  <c r="D4962" i="8" s="1"/>
  <c r="D4963" i="8" a="1"/>
  <c r="D4963" i="8" s="1"/>
  <c r="D4964" i="8" a="1"/>
  <c r="D4964" i="8" s="1"/>
  <c r="D4965" i="8" a="1"/>
  <c r="D4965" i="8"/>
  <c r="D4966" i="8" a="1"/>
  <c r="D4966" i="8"/>
  <c r="D4967" i="8" a="1"/>
  <c r="D4967" i="8"/>
  <c r="D4968" i="8" a="1"/>
  <c r="D4968" i="8" s="1"/>
  <c r="D4969" i="8" a="1"/>
  <c r="D4969" i="8" s="1"/>
  <c r="D4970" i="8" a="1"/>
  <c r="D4970" i="8" s="1"/>
  <c r="D4971" i="8" a="1"/>
  <c r="D4971" i="8" s="1"/>
  <c r="D4972" i="8" a="1"/>
  <c r="D4972" i="8" s="1"/>
  <c r="D4973" i="8" a="1"/>
  <c r="D4973" i="8"/>
  <c r="D4974" i="8" a="1"/>
  <c r="D4974" i="8"/>
  <c r="D4975" i="8" a="1"/>
  <c r="D4975" i="8"/>
  <c r="D4976" i="8" a="1"/>
  <c r="D4976" i="8" s="1"/>
  <c r="D4977" i="8" a="1"/>
  <c r="D4977" i="8" s="1"/>
  <c r="D4978" i="8" a="1"/>
  <c r="D4978" i="8" s="1"/>
  <c r="D4979" i="8" a="1"/>
  <c r="D4979" i="8" s="1"/>
  <c r="D4980" i="8" a="1"/>
  <c r="D4980" i="8" s="1"/>
  <c r="D4981" i="8" a="1"/>
  <c r="D4981" i="8"/>
  <c r="D4982" i="8" a="1"/>
  <c r="D4982" i="8"/>
  <c r="D4983" i="8" a="1"/>
  <c r="D4983" i="8"/>
  <c r="D4984" i="8" a="1"/>
  <c r="D4984" i="8" s="1"/>
  <c r="D4985" i="8" a="1"/>
  <c r="D4985" i="8" s="1"/>
  <c r="D4986" i="8" a="1"/>
  <c r="D4986" i="8" s="1"/>
  <c r="D4987" i="8" a="1"/>
  <c r="D4987" i="8" s="1"/>
  <c r="D4988" i="8" a="1"/>
  <c r="D4988" i="8" s="1"/>
  <c r="D4989" i="8" a="1"/>
  <c r="D4989" i="8"/>
  <c r="D4990" i="8" a="1"/>
  <c r="D4990" i="8"/>
  <c r="D4991" i="8" a="1"/>
  <c r="D4991" i="8"/>
  <c r="D4992" i="8" a="1"/>
  <c r="D4992" i="8" s="1"/>
  <c r="D4993" i="8" a="1"/>
  <c r="D4993" i="8" s="1"/>
  <c r="D4994" i="8" a="1"/>
  <c r="D4994" i="8" s="1"/>
  <c r="D4995" i="8" a="1"/>
  <c r="D4995" i="8" s="1"/>
  <c r="D4996" i="8" a="1"/>
  <c r="D4996" i="8" s="1"/>
  <c r="D4997" i="8" a="1"/>
  <c r="D4997" i="8"/>
  <c r="D4998" i="8" a="1"/>
  <c r="D4998" i="8"/>
  <c r="D4999" i="8" a="1"/>
  <c r="D4999" i="8"/>
  <c r="D5000" i="8" a="1"/>
  <c r="D5000" i="8" s="1"/>
  <c r="D5001" i="8" a="1"/>
  <c r="D5001" i="8" s="1"/>
  <c r="D5002" i="8" a="1"/>
  <c r="D5002" i="8" s="1"/>
  <c r="D5003" i="8" a="1"/>
  <c r="D5003" i="8" s="1"/>
  <c r="D5004" i="8" a="1"/>
  <c r="D5004" i="8" s="1"/>
  <c r="D5005" i="8" a="1"/>
  <c r="D5005" i="8"/>
  <c r="D5006" i="8" a="1"/>
  <c r="D5006" i="8"/>
  <c r="D5007" i="8" a="1"/>
  <c r="D5007" i="8"/>
  <c r="D5008" i="8" a="1"/>
  <c r="D5008" i="8" s="1"/>
  <c r="D5009" i="8" a="1"/>
  <c r="D5009" i="8" s="1"/>
  <c r="D5010" i="8" a="1"/>
  <c r="D5010" i="8" s="1"/>
  <c r="D5011" i="8" a="1"/>
  <c r="D5011" i="8" s="1"/>
  <c r="D5012" i="8" a="1"/>
  <c r="D5012" i="8" s="1"/>
  <c r="D5013" i="8" a="1"/>
  <c r="D5013" i="8"/>
  <c r="D5014" i="8" a="1"/>
  <c r="D5014" i="8"/>
  <c r="D5015" i="8" a="1"/>
  <c r="D5015" i="8"/>
  <c r="D5016" i="8" a="1"/>
  <c r="D5016" i="8" s="1"/>
  <c r="D5017" i="8" a="1"/>
  <c r="D5017" i="8" s="1"/>
  <c r="D5018" i="8" a="1"/>
  <c r="D5018" i="8" s="1"/>
  <c r="D5019" i="8" a="1"/>
  <c r="D5019" i="8" s="1"/>
  <c r="D5020" i="8" a="1"/>
  <c r="D5020" i="8" s="1"/>
  <c r="D5021" i="8" a="1"/>
  <c r="D5021" i="8"/>
  <c r="D5022" i="8" a="1"/>
  <c r="D5022" i="8"/>
  <c r="D5023" i="8" a="1"/>
  <c r="D5023" i="8"/>
  <c r="D5024" i="8" a="1"/>
  <c r="D5024" i="8" s="1"/>
  <c r="D5025" i="8" a="1"/>
  <c r="D5025" i="8" s="1"/>
  <c r="D5026" i="8" a="1"/>
  <c r="D5026" i="8" s="1"/>
  <c r="D5027" i="8" a="1"/>
  <c r="D5027" i="8" s="1"/>
  <c r="D5028" i="8" a="1"/>
  <c r="D5028" i="8" s="1"/>
  <c r="D5029" i="8" a="1"/>
  <c r="D5029" i="8"/>
  <c r="D5030" i="8" a="1"/>
  <c r="D5030" i="8"/>
  <c r="D5031" i="8" a="1"/>
  <c r="D5031" i="8"/>
  <c r="D5032" i="8" a="1"/>
  <c r="D5032" i="8" s="1"/>
  <c r="D5033" i="8" a="1"/>
  <c r="D5033" i="8" s="1"/>
  <c r="D5034" i="8" a="1"/>
  <c r="D5034" i="8" s="1"/>
  <c r="D5035" i="8" a="1"/>
  <c r="D5035" i="8" s="1"/>
  <c r="D5036" i="8" a="1"/>
  <c r="D5036" i="8" s="1"/>
  <c r="D5037" i="8" a="1"/>
  <c r="D5037" i="8"/>
  <c r="D5038" i="8" a="1"/>
  <c r="D5038" i="8"/>
  <c r="D5039" i="8" a="1"/>
  <c r="D5039" i="8"/>
  <c r="D5040" i="8" a="1"/>
  <c r="D5040" i="8" s="1"/>
  <c r="D5041" i="8" a="1"/>
  <c r="D5041" i="8" s="1"/>
  <c r="D5042" i="8" a="1"/>
  <c r="D5042" i="8" s="1"/>
  <c r="D5043" i="8" a="1"/>
  <c r="D5043" i="8" s="1"/>
  <c r="D5044" i="8" a="1"/>
  <c r="D5044" i="8" s="1"/>
  <c r="D5045" i="8" a="1"/>
  <c r="D5045" i="8"/>
  <c r="D5046" i="8" a="1"/>
  <c r="D5046" i="8"/>
  <c r="D5047" i="8" a="1"/>
  <c r="D5047" i="8"/>
  <c r="D5048" i="8" a="1"/>
  <c r="D5048" i="8" s="1"/>
  <c r="D5049" i="8" a="1"/>
  <c r="D5049" i="8" s="1"/>
  <c r="D5050" i="8" a="1"/>
  <c r="D5050" i="8" s="1"/>
  <c r="D5051" i="8" a="1"/>
  <c r="D5051" i="8" s="1"/>
  <c r="D5052" i="8" a="1"/>
  <c r="D5052" i="8" s="1"/>
  <c r="D5053" i="8" a="1"/>
  <c r="D5053" i="8"/>
  <c r="D5054" i="8" a="1"/>
  <c r="D5054" i="8"/>
  <c r="D5055" i="8" a="1"/>
  <c r="D5055" i="8"/>
  <c r="D5056" i="8" a="1"/>
  <c r="D5056" i="8" s="1"/>
  <c r="D5057" i="8" a="1"/>
  <c r="D5057" i="8" s="1"/>
  <c r="D5058" i="8" a="1"/>
  <c r="D5058" i="8" s="1"/>
  <c r="D5059" i="8" a="1"/>
  <c r="D5059" i="8" s="1"/>
  <c r="D5060" i="8" a="1"/>
  <c r="D5060" i="8" s="1"/>
  <c r="D5061" i="8" a="1"/>
  <c r="D5061" i="8"/>
  <c r="D5062" i="8" a="1"/>
  <c r="D5062" i="8"/>
  <c r="D5063" i="8" a="1"/>
  <c r="D5063" i="8"/>
  <c r="D5064" i="8" a="1"/>
  <c r="D5064" i="8" s="1"/>
  <c r="D5065" i="8" a="1"/>
  <c r="D5065" i="8" s="1"/>
  <c r="D5066" i="8" a="1"/>
  <c r="D5066" i="8" s="1"/>
  <c r="D5067" i="8" a="1"/>
  <c r="D5067" i="8" s="1"/>
  <c r="D5068" i="8" a="1"/>
  <c r="D5068" i="8" s="1"/>
  <c r="D5069" i="8" a="1"/>
  <c r="D5069" i="8"/>
  <c r="D5070" i="8" a="1"/>
  <c r="D5070" i="8"/>
  <c r="D5071" i="8" a="1"/>
  <c r="D5071" i="8"/>
  <c r="D5072" i="8" a="1"/>
  <c r="D5072" i="8" s="1"/>
  <c r="D5073" i="8" a="1"/>
  <c r="D5073" i="8" s="1"/>
  <c r="D5074" i="8" a="1"/>
  <c r="D5074" i="8" s="1"/>
  <c r="D5075" i="8" a="1"/>
  <c r="D5075" i="8" s="1"/>
  <c r="D5076" i="8" a="1"/>
  <c r="D5076" i="8" s="1"/>
  <c r="D5077" i="8" a="1"/>
  <c r="D5077" i="8"/>
  <c r="D5078" i="8" a="1"/>
  <c r="D5078" i="8"/>
  <c r="D5079" i="8" a="1"/>
  <c r="D5079" i="8"/>
  <c r="D5080" i="8" a="1"/>
  <c r="D5080" i="8" s="1"/>
  <c r="D5081" i="8" a="1"/>
  <c r="D5081" i="8" s="1"/>
  <c r="D5082" i="8" a="1"/>
  <c r="D5082" i="8" s="1"/>
  <c r="D5083" i="8" a="1"/>
  <c r="D5083" i="8" s="1"/>
  <c r="D5084" i="8" a="1"/>
  <c r="D5084" i="8" s="1"/>
  <c r="D5085" i="8" a="1"/>
  <c r="D5085" i="8"/>
  <c r="D5086" i="8" a="1"/>
  <c r="D5086" i="8"/>
  <c r="D5087" i="8" a="1"/>
  <c r="D5087" i="8"/>
  <c r="D5088" i="8" a="1"/>
  <c r="D5088" i="8" s="1"/>
  <c r="D5089" i="8" a="1"/>
  <c r="D5089" i="8" s="1"/>
  <c r="D5090" i="8" a="1"/>
  <c r="D5090" i="8" s="1"/>
  <c r="D5091" i="8" a="1"/>
  <c r="D5091" i="8" s="1"/>
  <c r="D5092" i="8" a="1"/>
  <c r="D5092" i="8" s="1"/>
  <c r="D5093" i="8" a="1"/>
  <c r="D5093" i="8"/>
  <c r="D5094" i="8" a="1"/>
  <c r="D5094" i="8"/>
  <c r="D5095" i="8" a="1"/>
  <c r="D5095" i="8"/>
  <c r="D5096" i="8" a="1"/>
  <c r="D5096" i="8" s="1"/>
  <c r="D5097" i="8" a="1"/>
  <c r="D5097" i="8" s="1"/>
  <c r="D5098" i="8" a="1"/>
  <c r="D5098" i="8" s="1"/>
  <c r="D5099" i="8" a="1"/>
  <c r="D5099" i="8" s="1"/>
  <c r="D5100" i="8" a="1"/>
  <c r="D5100" i="8" s="1"/>
  <c r="D5101" i="8" a="1"/>
  <c r="D5101" i="8"/>
  <c r="D5102" i="8" a="1"/>
  <c r="D5102" i="8"/>
  <c r="D5103" i="8" a="1"/>
  <c r="D5103" i="8"/>
  <c r="D5104" i="8" a="1"/>
  <c r="D5104" i="8" s="1"/>
  <c r="D5105" i="8" a="1"/>
  <c r="D5105" i="8" s="1"/>
  <c r="D5106" i="8" a="1"/>
  <c r="D5106" i="8" s="1"/>
  <c r="D5107" i="8" a="1"/>
  <c r="D5107" i="8" s="1"/>
  <c r="D5108" i="8" a="1"/>
  <c r="D5108" i="8" s="1"/>
  <c r="D5109" i="8" a="1"/>
  <c r="D5109" i="8"/>
  <c r="D5110" i="8" a="1"/>
  <c r="D5110" i="8"/>
  <c r="D5111" i="8" a="1"/>
  <c r="D5111" i="8"/>
  <c r="D5112" i="8" a="1"/>
  <c r="D5112" i="8" s="1"/>
  <c r="D5113" i="8" a="1"/>
  <c r="D5113" i="8" s="1"/>
  <c r="D5114" i="8" a="1"/>
  <c r="D5114" i="8" s="1"/>
  <c r="D5115" i="8" a="1"/>
  <c r="D5115" i="8" s="1"/>
  <c r="D5116" i="8" a="1"/>
  <c r="D5116" i="8" s="1"/>
  <c r="D5117" i="8" a="1"/>
  <c r="D5117" i="8"/>
  <c r="D5118" i="8" a="1"/>
  <c r="D5118" i="8"/>
  <c r="D5119" i="8" a="1"/>
  <c r="D5119" i="8"/>
  <c r="D5120" i="8" a="1"/>
  <c r="D5120" i="8" s="1"/>
  <c r="D5121" i="8" a="1"/>
  <c r="D5121" i="8" s="1"/>
  <c r="D5122" i="8" a="1"/>
  <c r="D5122" i="8" s="1"/>
  <c r="D5123" i="8" a="1"/>
  <c r="D5123" i="8" s="1"/>
  <c r="D5124" i="8" a="1"/>
  <c r="D5124" i="8" s="1"/>
  <c r="D5125" i="8" a="1"/>
  <c r="D5125" i="8"/>
  <c r="D5126" i="8" a="1"/>
  <c r="D5126" i="8"/>
  <c r="D5127" i="8" a="1"/>
  <c r="D5127" i="8"/>
  <c r="D5128" i="8" a="1"/>
  <c r="D5128" i="8" s="1"/>
  <c r="D5129" i="8" a="1"/>
  <c r="D5129" i="8" s="1"/>
  <c r="D5130" i="8" a="1"/>
  <c r="D5130" i="8" s="1"/>
  <c r="D5131" i="8" a="1"/>
  <c r="D5131" i="8" s="1"/>
  <c r="D5132" i="8" a="1"/>
  <c r="D5132" i="8" s="1"/>
  <c r="D5133" i="8" a="1"/>
  <c r="D5133" i="8"/>
  <c r="D5134" i="8" a="1"/>
  <c r="D5134" i="8"/>
  <c r="D5135" i="8" a="1"/>
  <c r="D5135" i="8"/>
  <c r="D5136" i="8" a="1"/>
  <c r="D5136" i="8" s="1"/>
  <c r="D5137" i="8" a="1"/>
  <c r="D5137" i="8" s="1"/>
  <c r="D5138" i="8" a="1"/>
  <c r="D5138" i="8" s="1"/>
  <c r="D5139" i="8" a="1"/>
  <c r="D5139" i="8" s="1"/>
  <c r="D5140" i="8" a="1"/>
  <c r="D5140" i="8" s="1"/>
  <c r="D5141" i="8" a="1"/>
  <c r="D5141" i="8"/>
  <c r="D5142" i="8" a="1"/>
  <c r="D5142" i="8"/>
  <c r="D5143" i="8" a="1"/>
  <c r="D5143" i="8"/>
  <c r="D5144" i="8" a="1"/>
  <c r="D5144" i="8" s="1"/>
  <c r="D5145" i="8" a="1"/>
  <c r="D5145" i="8" s="1"/>
  <c r="D5146" i="8" a="1"/>
  <c r="D5146" i="8" s="1"/>
  <c r="D5147" i="8" a="1"/>
  <c r="D5147" i="8" s="1"/>
  <c r="D5148" i="8" a="1"/>
  <c r="D5148" i="8" s="1"/>
  <c r="D5149" i="8" a="1"/>
  <c r="D5149" i="8"/>
  <c r="D5150" i="8" a="1"/>
  <c r="D5150" i="8"/>
  <c r="D5151" i="8" a="1"/>
  <c r="D5151" i="8"/>
  <c r="D5152" i="8" a="1"/>
  <c r="D5152" i="8" s="1"/>
  <c r="D5153" i="8" a="1"/>
  <c r="D5153" i="8" s="1"/>
  <c r="D5154" i="8" a="1"/>
  <c r="D5154" i="8" s="1"/>
  <c r="D5155" i="8" a="1"/>
  <c r="D5155" i="8" s="1"/>
  <c r="D5156" i="8" a="1"/>
  <c r="D5156" i="8" s="1"/>
  <c r="D5157" i="8" a="1"/>
  <c r="D5157" i="8"/>
  <c r="D5158" i="8" a="1"/>
  <c r="D5158" i="8"/>
  <c r="D5159" i="8" a="1"/>
  <c r="D5159" i="8"/>
  <c r="D5160" i="8" a="1"/>
  <c r="D5160" i="8" s="1"/>
  <c r="D5161" i="8" a="1"/>
  <c r="D5161" i="8" s="1"/>
  <c r="D5162" i="8" a="1"/>
  <c r="D5162" i="8" s="1"/>
  <c r="D5163" i="8" a="1"/>
  <c r="D5163" i="8" s="1"/>
  <c r="D5164" i="8" a="1"/>
  <c r="D5164" i="8" s="1"/>
  <c r="D5165" i="8" a="1"/>
  <c r="D5165" i="8"/>
  <c r="D5166" i="8" a="1"/>
  <c r="D5166" i="8"/>
  <c r="D5167" i="8" a="1"/>
  <c r="D5167" i="8"/>
  <c r="D5168" i="8" a="1"/>
  <c r="D5168" i="8" s="1"/>
  <c r="D5169" i="8" a="1"/>
  <c r="D5169" i="8" s="1"/>
  <c r="D5170" i="8" a="1"/>
  <c r="D5170" i="8" s="1"/>
  <c r="D5171" i="8" a="1"/>
  <c r="D5171" i="8" s="1"/>
  <c r="D5172" i="8" a="1"/>
  <c r="D5172" i="8" s="1"/>
  <c r="D5173" i="8" a="1"/>
  <c r="D5173" i="8"/>
  <c r="D5174" i="8" a="1"/>
  <c r="D5174" i="8"/>
  <c r="D5175" i="8" a="1"/>
  <c r="D5175" i="8"/>
  <c r="D5176" i="8" a="1"/>
  <c r="D5176" i="8" s="1"/>
  <c r="D5177" i="8" a="1"/>
  <c r="D5177" i="8" s="1"/>
  <c r="D5178" i="8" a="1"/>
  <c r="D5178" i="8" s="1"/>
  <c r="D5179" i="8" a="1"/>
  <c r="D5179" i="8" s="1"/>
  <c r="D5180" i="8" a="1"/>
  <c r="D5180" i="8" s="1"/>
  <c r="D5181" i="8" a="1"/>
  <c r="D5181" i="8"/>
  <c r="D5182" i="8" a="1"/>
  <c r="D5182" i="8"/>
  <c r="D5183" i="8" a="1"/>
  <c r="D5183" i="8"/>
  <c r="D5184" i="8" a="1"/>
  <c r="D5184" i="8" s="1"/>
  <c r="D5185" i="8" a="1"/>
  <c r="D5185" i="8" s="1"/>
  <c r="D5186" i="8" a="1"/>
  <c r="D5186" i="8" s="1"/>
  <c r="D5187" i="8" a="1"/>
  <c r="D5187" i="8" s="1"/>
  <c r="D5188" i="8" a="1"/>
  <c r="D5188" i="8" s="1"/>
  <c r="D5189" i="8" a="1"/>
  <c r="D5189" i="8"/>
  <c r="D5190" i="8" a="1"/>
  <c r="D5190" i="8"/>
  <c r="D5191" i="8" a="1"/>
  <c r="D5191" i="8"/>
  <c r="D5192" i="8" a="1"/>
  <c r="D5192" i="8" s="1"/>
  <c r="D5193" i="8" a="1"/>
  <c r="D5193" i="8" s="1"/>
  <c r="D5194" i="8" a="1"/>
  <c r="D5194" i="8" s="1"/>
  <c r="D5195" i="8" a="1"/>
  <c r="D5195" i="8" s="1"/>
  <c r="D5196" i="8" a="1"/>
  <c r="D5196" i="8" s="1"/>
  <c r="D5197" i="8" a="1"/>
  <c r="D5197" i="8"/>
  <c r="D5198" i="8" a="1"/>
  <c r="D5198" i="8"/>
  <c r="D5199" i="8" a="1"/>
  <c r="D5199" i="8"/>
  <c r="D5200" i="8" a="1"/>
  <c r="D5200" i="8" s="1"/>
  <c r="D5201" i="8" a="1"/>
  <c r="D5201" i="8" s="1"/>
  <c r="D5202" i="8" a="1"/>
  <c r="D5202" i="8" s="1"/>
  <c r="D5203" i="8" a="1"/>
  <c r="D5203" i="8" s="1"/>
  <c r="D5204" i="8" a="1"/>
  <c r="D5204" i="8" s="1"/>
  <c r="D5205" i="8" a="1"/>
  <c r="D5205" i="8"/>
  <c r="D5206" i="8" a="1"/>
  <c r="D5206" i="8"/>
  <c r="D5207" i="8" a="1"/>
  <c r="D5207" i="8"/>
  <c r="D5208" i="8" a="1"/>
  <c r="D5208" i="8" s="1"/>
  <c r="D5209" i="8" a="1"/>
  <c r="D5209" i="8" s="1"/>
  <c r="D5210" i="8" a="1"/>
  <c r="D5210" i="8" s="1"/>
  <c r="D5211" i="8" a="1"/>
  <c r="D5211" i="8" s="1"/>
  <c r="D5212" i="8" a="1"/>
  <c r="D5212" i="8" s="1"/>
  <c r="D5213" i="8" a="1"/>
  <c r="D5213" i="8"/>
  <c r="D5214" i="8" a="1"/>
  <c r="D5214" i="8"/>
  <c r="D5215" i="8" a="1"/>
  <c r="D5215" i="8"/>
  <c r="D5216" i="8" a="1"/>
  <c r="D5216" i="8" s="1"/>
  <c r="D5217" i="8" a="1"/>
  <c r="D5217" i="8" s="1"/>
  <c r="D5218" i="8" a="1"/>
  <c r="D5218" i="8" s="1"/>
  <c r="D5219" i="8" a="1"/>
  <c r="D5219" i="8" s="1"/>
  <c r="D5220" i="8" a="1"/>
  <c r="D5220" i="8" s="1"/>
  <c r="D5221" i="8" a="1"/>
  <c r="D5221" i="8"/>
  <c r="D5222" i="8" a="1"/>
  <c r="D5222" i="8"/>
  <c r="D5223" i="8" a="1"/>
  <c r="D5223" i="8"/>
  <c r="D5224" i="8" a="1"/>
  <c r="D5224" i="8" s="1"/>
  <c r="D5225" i="8" a="1"/>
  <c r="D5225" i="8" s="1"/>
  <c r="D5226" i="8" a="1"/>
  <c r="D5226" i="8" s="1"/>
  <c r="D5227" i="8" a="1"/>
  <c r="D5227" i="8" s="1"/>
  <c r="D5228" i="8" a="1"/>
  <c r="D5228" i="8" s="1"/>
  <c r="D5229" i="8" a="1"/>
  <c r="D5229" i="8"/>
  <c r="D5230" i="8" a="1"/>
  <c r="D5230" i="8"/>
  <c r="D5231" i="8" a="1"/>
  <c r="D5231" i="8"/>
  <c r="D5232" i="8" a="1"/>
  <c r="D5232" i="8" s="1"/>
  <c r="D5233" i="8" a="1"/>
  <c r="D5233" i="8" s="1"/>
  <c r="D5234" i="8" a="1"/>
  <c r="D5234" i="8" s="1"/>
  <c r="D5235" i="8" a="1"/>
  <c r="D5235" i="8" s="1"/>
  <c r="D5236" i="8" a="1"/>
  <c r="D5236" i="8" s="1"/>
  <c r="D5237" i="8" a="1"/>
  <c r="D5237" i="8"/>
  <c r="D5238" i="8" a="1"/>
  <c r="D5238" i="8"/>
  <c r="D5239" i="8" a="1"/>
  <c r="D5239" i="8"/>
  <c r="D5240" i="8" a="1"/>
  <c r="D5240" i="8" s="1"/>
  <c r="D5241" i="8" a="1"/>
  <c r="D5241" i="8" s="1"/>
  <c r="D5242" i="8" a="1"/>
  <c r="D5242" i="8" s="1"/>
  <c r="D5243" i="8" a="1"/>
  <c r="D5243" i="8" s="1"/>
  <c r="D5244" i="8" a="1"/>
  <c r="D5244" i="8" s="1"/>
  <c r="D5245" i="8" a="1"/>
  <c r="D5245" i="8"/>
  <c r="D5246" i="8" a="1"/>
  <c r="D5246" i="8"/>
  <c r="D5247" i="8" a="1"/>
  <c r="D5247" i="8"/>
  <c r="D5248" i="8" a="1"/>
  <c r="D5248" i="8" s="1"/>
  <c r="D5249" i="8" a="1"/>
  <c r="D5249" i="8" s="1"/>
  <c r="D5250" i="8" a="1"/>
  <c r="D5250" i="8" s="1"/>
  <c r="D5251" i="8" a="1"/>
  <c r="D5251" i="8" s="1"/>
  <c r="D5252" i="8" a="1"/>
  <c r="D5252" i="8" s="1"/>
  <c r="D5253" i="8" a="1"/>
  <c r="D5253" i="8"/>
  <c r="D5254" i="8" a="1"/>
  <c r="D5254" i="8"/>
  <c r="D5255" i="8" a="1"/>
  <c r="D5255" i="8"/>
  <c r="D5256" i="8" a="1"/>
  <c r="D5256" i="8" s="1"/>
  <c r="D5257" i="8" a="1"/>
  <c r="D5257" i="8" s="1"/>
  <c r="D5258" i="8" a="1"/>
  <c r="D5258" i="8" s="1"/>
  <c r="D5259" i="8" a="1"/>
  <c r="D5259" i="8" s="1"/>
  <c r="D5260" i="8" a="1"/>
  <c r="D5260" i="8" s="1"/>
  <c r="D5261" i="8" a="1"/>
  <c r="D5261" i="8"/>
  <c r="D5262" i="8" a="1"/>
  <c r="D5262" i="8"/>
  <c r="D5263" i="8" a="1"/>
  <c r="D5263" i="8"/>
  <c r="D5264" i="8" a="1"/>
  <c r="D5264" i="8" s="1"/>
  <c r="D5265" i="8" a="1"/>
  <c r="D5265" i="8" s="1"/>
  <c r="D5266" i="8" a="1"/>
  <c r="D5266" i="8" s="1"/>
  <c r="D5267" i="8" a="1"/>
  <c r="D5267" i="8" s="1"/>
  <c r="D5268" i="8" a="1"/>
  <c r="D5268" i="8" s="1"/>
  <c r="D5269" i="8" a="1"/>
  <c r="D5269" i="8"/>
  <c r="D5270" i="8" a="1"/>
  <c r="D5270" i="8"/>
  <c r="D5271" i="8" a="1"/>
  <c r="D5271" i="8"/>
  <c r="D5272" i="8" a="1"/>
  <c r="D5272" i="8" s="1"/>
  <c r="D5273" i="8" a="1"/>
  <c r="D5273" i="8" s="1"/>
  <c r="D5274" i="8" a="1"/>
  <c r="D5274" i="8" s="1"/>
  <c r="D5275" i="8" a="1"/>
  <c r="D5275" i="8" s="1"/>
  <c r="D5276" i="8" a="1"/>
  <c r="D5276" i="8" s="1"/>
  <c r="D5277" i="8" a="1"/>
  <c r="D5277" i="8"/>
  <c r="D5278" i="8" a="1"/>
  <c r="D5278" i="8"/>
  <c r="D5279" i="8" a="1"/>
  <c r="D5279" i="8"/>
  <c r="D5280" i="8" a="1"/>
  <c r="D5280" i="8" s="1"/>
  <c r="D5281" i="8" a="1"/>
  <c r="D5281" i="8" s="1"/>
  <c r="D5282" i="8" a="1"/>
  <c r="D5282" i="8" s="1"/>
  <c r="D5283" i="8" a="1"/>
  <c r="D5283" i="8" s="1"/>
  <c r="D5284" i="8" a="1"/>
  <c r="D5284" i="8" s="1"/>
  <c r="D5285" i="8" a="1"/>
  <c r="D5285" i="8"/>
  <c r="D5286" i="8" a="1"/>
  <c r="D5286" i="8"/>
  <c r="D5287" i="8" a="1"/>
  <c r="D5287" i="8"/>
  <c r="D5288" i="8" a="1"/>
  <c r="D5288" i="8" s="1"/>
  <c r="D5289" i="8" a="1"/>
  <c r="D5289" i="8" s="1"/>
  <c r="D5290" i="8" a="1"/>
  <c r="D5290" i="8" s="1"/>
  <c r="D5291" i="8" a="1"/>
  <c r="D5291" i="8" s="1"/>
  <c r="D5292" i="8" a="1"/>
  <c r="D5292" i="8" s="1"/>
  <c r="D5293" i="8" a="1"/>
  <c r="D5293" i="8"/>
  <c r="D5294" i="8" a="1"/>
  <c r="D5294" i="8"/>
  <c r="D5295" i="8" a="1"/>
  <c r="D5295" i="8"/>
  <c r="D5296" i="8" a="1"/>
  <c r="D5296" i="8" s="1"/>
  <c r="D5297" i="8" a="1"/>
  <c r="D5297" i="8" s="1"/>
  <c r="D5298" i="8" a="1"/>
  <c r="D5298" i="8" s="1"/>
  <c r="D5299" i="8" a="1"/>
  <c r="D5299" i="8" s="1"/>
  <c r="D5300" i="8" a="1"/>
  <c r="D5300" i="8" s="1"/>
  <c r="D5301" i="8" a="1"/>
  <c r="D5301" i="8"/>
  <c r="D5302" i="8" a="1"/>
  <c r="D5302" i="8"/>
  <c r="D5303" i="8" a="1"/>
  <c r="D5303" i="8"/>
  <c r="D5304" i="8" a="1"/>
  <c r="D5304" i="8" s="1"/>
  <c r="D5305" i="8" a="1"/>
  <c r="D5305" i="8" s="1"/>
  <c r="D5306" i="8" a="1"/>
  <c r="D5306" i="8" s="1"/>
  <c r="D5307" i="8" a="1"/>
  <c r="D5307" i="8" s="1"/>
  <c r="D5308" i="8" a="1"/>
  <c r="D5308" i="8" s="1"/>
  <c r="D5309" i="8" a="1"/>
  <c r="D5309" i="8"/>
  <c r="D5310" i="8" a="1"/>
  <c r="D5310" i="8"/>
  <c r="D5311" i="8" a="1"/>
  <c r="D5311" i="8"/>
  <c r="D5312" i="8" a="1"/>
  <c r="D5312" i="8" s="1"/>
  <c r="D5313" i="8" a="1"/>
  <c r="D5313" i="8" s="1"/>
  <c r="D5314" i="8" a="1"/>
  <c r="D5314" i="8" s="1"/>
  <c r="D5315" i="8" a="1"/>
  <c r="D5315" i="8" s="1"/>
  <c r="D5316" i="8" a="1"/>
  <c r="D5316" i="8" s="1"/>
  <c r="D5317" i="8" a="1"/>
  <c r="D5317" i="8"/>
  <c r="D5318" i="8" a="1"/>
  <c r="D5318" i="8"/>
  <c r="D5319" i="8" a="1"/>
  <c r="D5319" i="8"/>
  <c r="D5320" i="8" a="1"/>
  <c r="D5320" i="8" s="1"/>
  <c r="D5321" i="8" a="1"/>
  <c r="D5321" i="8" s="1"/>
  <c r="D5322" i="8" a="1"/>
  <c r="D5322" i="8" s="1"/>
  <c r="D5323" i="8" a="1"/>
  <c r="D5323" i="8" s="1"/>
  <c r="D5324" i="8" a="1"/>
  <c r="D5324" i="8" s="1"/>
  <c r="D5325" i="8" a="1"/>
  <c r="D5325" i="8"/>
  <c r="D5326" i="8" a="1"/>
  <c r="D5326" i="8"/>
  <c r="D5327" i="8" a="1"/>
  <c r="D5327" i="8"/>
  <c r="D5328" i="8" a="1"/>
  <c r="D5328" i="8" s="1"/>
  <c r="D5329" i="8" a="1"/>
  <c r="D5329" i="8" s="1"/>
  <c r="D5330" i="8" a="1"/>
  <c r="D5330" i="8" s="1"/>
  <c r="D5331" i="8" a="1"/>
  <c r="D5331" i="8" s="1"/>
  <c r="D5332" i="8" a="1"/>
  <c r="D5332" i="8" s="1"/>
  <c r="D5333" i="8" a="1"/>
  <c r="D5333" i="8"/>
  <c r="D5334" i="8" a="1"/>
  <c r="D5334" i="8"/>
  <c r="D5335" i="8" a="1"/>
  <c r="D5335" i="8"/>
  <c r="D5336" i="8" a="1"/>
  <c r="D5336" i="8" s="1"/>
  <c r="D5337" i="8" a="1"/>
  <c r="D5337" i="8" s="1"/>
  <c r="D5338" i="8" a="1"/>
  <c r="D5338" i="8" s="1"/>
  <c r="D5339" i="8" a="1"/>
  <c r="D5339" i="8" s="1"/>
  <c r="D5340" i="8" a="1"/>
  <c r="D5340" i="8" s="1"/>
  <c r="D5341" i="8" a="1"/>
  <c r="D5341" i="8"/>
  <c r="D5342" i="8" a="1"/>
  <c r="D5342" i="8"/>
  <c r="D5343" i="8" a="1"/>
  <c r="D5343" i="8"/>
  <c r="D5344" i="8" a="1"/>
  <c r="D5344" i="8" s="1"/>
  <c r="D5345" i="8" a="1"/>
  <c r="D5345" i="8" s="1"/>
  <c r="D5346" i="8" a="1"/>
  <c r="D5346" i="8" s="1"/>
  <c r="D5347" i="8" a="1"/>
  <c r="D5347" i="8" s="1"/>
  <c r="D5348" i="8" a="1"/>
  <c r="D5348" i="8" s="1"/>
  <c r="D5349" i="8" a="1"/>
  <c r="D5349" i="8"/>
  <c r="D5350" i="8" a="1"/>
  <c r="D5350" i="8"/>
  <c r="D5351" i="8" a="1"/>
  <c r="D5351" i="8"/>
  <c r="D5352" i="8" a="1"/>
  <c r="D5352" i="8" s="1"/>
  <c r="D5353" i="8" a="1"/>
  <c r="D5353" i="8" s="1"/>
  <c r="D5354" i="8" a="1"/>
  <c r="D5354" i="8" s="1"/>
  <c r="D5355" i="8" a="1"/>
  <c r="D5355" i="8" s="1"/>
  <c r="D5356" i="8" a="1"/>
  <c r="D5356" i="8" s="1"/>
  <c r="D5357" i="8" a="1"/>
  <c r="D5357" i="8"/>
  <c r="D5358" i="8" a="1"/>
  <c r="D5358" i="8"/>
  <c r="D5359" i="8" a="1"/>
  <c r="D5359" i="8"/>
  <c r="D5360" i="8" a="1"/>
  <c r="D5360" i="8" s="1"/>
  <c r="D5361" i="8" a="1"/>
  <c r="D5361" i="8" s="1"/>
  <c r="D5362" i="8" a="1"/>
  <c r="D5362" i="8" s="1"/>
  <c r="D5363" i="8" a="1"/>
  <c r="D5363" i="8" s="1"/>
  <c r="D5364" i="8" a="1"/>
  <c r="D5364" i="8" s="1"/>
  <c r="D5365" i="8" a="1"/>
  <c r="D5365" i="8"/>
  <c r="D5366" i="8" a="1"/>
  <c r="D5366" i="8"/>
  <c r="D5367" i="8" a="1"/>
  <c r="D5367" i="8"/>
  <c r="D5368" i="8" a="1"/>
  <c r="D5368" i="8" s="1"/>
  <c r="D5369" i="8" a="1"/>
  <c r="D5369" i="8" s="1"/>
  <c r="D5370" i="8" a="1"/>
  <c r="D5370" i="8" s="1"/>
  <c r="D5371" i="8" a="1"/>
  <c r="D5371" i="8" s="1"/>
  <c r="D5372" i="8" a="1"/>
  <c r="D5372" i="8" s="1"/>
  <c r="D5373" i="8" a="1"/>
  <c r="D5373" i="8"/>
  <c r="D5374" i="8" a="1"/>
  <c r="D5374" i="8"/>
  <c r="D5375" i="8" a="1"/>
  <c r="D5375" i="8"/>
  <c r="D5376" i="8" a="1"/>
  <c r="D5376" i="8" s="1"/>
  <c r="D5377" i="8" a="1"/>
  <c r="D5377" i="8" s="1"/>
  <c r="D5378" i="8" a="1"/>
  <c r="D5378" i="8" s="1"/>
  <c r="D5379" i="8" a="1"/>
  <c r="D5379" i="8" s="1"/>
  <c r="D5380" i="8" a="1"/>
  <c r="D5380" i="8" s="1"/>
  <c r="D5381" i="8" a="1"/>
  <c r="D5381" i="8"/>
  <c r="D5382" i="8" a="1"/>
  <c r="D5382" i="8"/>
  <c r="D5383" i="8" a="1"/>
  <c r="D5383" i="8"/>
  <c r="D5384" i="8" a="1"/>
  <c r="D5384" i="8" s="1"/>
  <c r="D5385" i="8" a="1"/>
  <c r="D5385" i="8" s="1"/>
  <c r="D5386" i="8" a="1"/>
  <c r="D5386" i="8" s="1"/>
  <c r="D5387" i="8" a="1"/>
  <c r="D5387" i="8" s="1"/>
  <c r="D5388" i="8" a="1"/>
  <c r="D5388" i="8" s="1"/>
  <c r="D5389" i="8" a="1"/>
  <c r="D5389" i="8"/>
  <c r="D5390" i="8" a="1"/>
  <c r="D5390" i="8"/>
  <c r="D5391" i="8" a="1"/>
  <c r="D5391" i="8"/>
  <c r="D5392" i="8" a="1"/>
  <c r="D5392" i="8" s="1"/>
  <c r="D5393" i="8" a="1"/>
  <c r="D5393" i="8" s="1"/>
  <c r="D5394" i="8" a="1"/>
  <c r="D5394" i="8" s="1"/>
  <c r="D5395" i="8" a="1"/>
  <c r="D5395" i="8" s="1"/>
  <c r="D5396" i="8" a="1"/>
  <c r="D5396" i="8" s="1"/>
  <c r="D5397" i="8" a="1"/>
  <c r="D5397" i="8"/>
  <c r="D5398" i="8" a="1"/>
  <c r="D5398" i="8"/>
  <c r="D5399" i="8" a="1"/>
  <c r="D5399" i="8"/>
  <c r="D5400" i="8" a="1"/>
  <c r="D5400" i="8" s="1"/>
  <c r="D5401" i="8" a="1"/>
  <c r="D5401" i="8" s="1"/>
  <c r="D5402" i="8" a="1"/>
  <c r="D5402" i="8" s="1"/>
  <c r="D5403" i="8" a="1"/>
  <c r="D5403" i="8" s="1"/>
  <c r="D5404" i="8" a="1"/>
  <c r="D5404" i="8" s="1"/>
  <c r="D5405" i="8" a="1"/>
  <c r="D5405" i="8"/>
  <c r="D5406" i="8" a="1"/>
  <c r="D5406" i="8"/>
  <c r="D5407" i="8" a="1"/>
  <c r="D5407" i="8"/>
  <c r="D5408" i="8" a="1"/>
  <c r="D5408" i="8" s="1"/>
  <c r="D5409" i="8" a="1"/>
  <c r="D5409" i="8" s="1"/>
  <c r="D5410" i="8" a="1"/>
  <c r="D5410" i="8" s="1"/>
  <c r="D5411" i="8" a="1"/>
  <c r="D5411" i="8" s="1"/>
  <c r="D5412" i="8" a="1"/>
  <c r="D5412" i="8" s="1"/>
  <c r="D5413" i="8" a="1"/>
  <c r="D5413" i="8"/>
  <c r="D5414" i="8" a="1"/>
  <c r="D5414" i="8"/>
  <c r="D5415" i="8" a="1"/>
  <c r="D5415" i="8"/>
  <c r="D5416" i="8" a="1"/>
  <c r="D5416" i="8" s="1"/>
  <c r="D5417" i="8" a="1"/>
  <c r="D5417" i="8" s="1"/>
  <c r="D5418" i="8" a="1"/>
  <c r="D5418" i="8" s="1"/>
  <c r="D5419" i="8" a="1"/>
  <c r="D5419" i="8" s="1"/>
  <c r="D5420" i="8" a="1"/>
  <c r="D5420" i="8" s="1"/>
  <c r="D5421" i="8" a="1"/>
  <c r="D5421" i="8"/>
  <c r="D5422" i="8" a="1"/>
  <c r="D5422" i="8"/>
  <c r="D5423" i="8" a="1"/>
  <c r="D5423" i="8"/>
  <c r="D5424" i="8" a="1"/>
  <c r="D5424" i="8" s="1"/>
  <c r="D5425" i="8" a="1"/>
  <c r="D5425" i="8" s="1"/>
  <c r="D5426" i="8" a="1"/>
  <c r="D5426" i="8" s="1"/>
  <c r="D5427" i="8" a="1"/>
  <c r="D5427" i="8" s="1"/>
  <c r="D5428" i="8" a="1"/>
  <c r="D5428" i="8" s="1"/>
  <c r="D5429" i="8" a="1"/>
  <c r="D5429" i="8"/>
  <c r="D5430" i="8" a="1"/>
  <c r="D5430" i="8"/>
  <c r="D5431" i="8" a="1"/>
  <c r="D5431" i="8"/>
  <c r="D5432" i="8" a="1"/>
  <c r="D5432" i="8" s="1"/>
  <c r="D5433" i="8" a="1"/>
  <c r="D5433" i="8" s="1"/>
  <c r="D5434" i="8" a="1"/>
  <c r="D5434" i="8" s="1"/>
  <c r="D5435" i="8" a="1"/>
  <c r="D5435" i="8" s="1"/>
  <c r="D5436" i="8" a="1"/>
  <c r="D5436" i="8" s="1"/>
  <c r="D5437" i="8" a="1"/>
  <c r="D5437" i="8"/>
  <c r="D5438" i="8" a="1"/>
  <c r="D5438" i="8"/>
  <c r="D5439" i="8" a="1"/>
  <c r="D5439" i="8"/>
  <c r="D5440" i="8" a="1"/>
  <c r="D5440" i="8" s="1"/>
  <c r="D5441" i="8" a="1"/>
  <c r="D5441" i="8" s="1"/>
  <c r="D5442" i="8" a="1"/>
  <c r="D5442" i="8" s="1"/>
  <c r="D5443" i="8" a="1"/>
  <c r="D5443" i="8" s="1"/>
  <c r="D5444" i="8" a="1"/>
  <c r="D5444" i="8" s="1"/>
  <c r="D5445" i="8" a="1"/>
  <c r="D5445" i="8"/>
  <c r="D5446" i="8" a="1"/>
  <c r="D5446" i="8"/>
  <c r="D5447" i="8" a="1"/>
  <c r="D5447" i="8"/>
  <c r="D5448" i="8" a="1"/>
  <c r="D5448" i="8" s="1"/>
  <c r="D5449" i="8" a="1"/>
  <c r="D5449" i="8" s="1"/>
  <c r="D5450" i="8" a="1"/>
  <c r="D5450" i="8" s="1"/>
  <c r="D5451" i="8" a="1"/>
  <c r="D5451" i="8" s="1"/>
  <c r="D5452" i="8" a="1"/>
  <c r="D5452" i="8" s="1"/>
  <c r="D5453" i="8" a="1"/>
  <c r="D5453" i="8"/>
  <c r="D5454" i="8" a="1"/>
  <c r="D5454" i="8"/>
  <c r="D5455" i="8" a="1"/>
  <c r="D5455" i="8"/>
  <c r="D5456" i="8" a="1"/>
  <c r="D5456" i="8" s="1"/>
  <c r="D5457" i="8" a="1"/>
  <c r="D5457" i="8" s="1"/>
  <c r="D5458" i="8" a="1"/>
  <c r="D5458" i="8" s="1"/>
  <c r="D5459" i="8" a="1"/>
  <c r="D5459" i="8" s="1"/>
  <c r="D5460" i="8" a="1"/>
  <c r="D5460" i="8" s="1"/>
  <c r="D5461" i="8" a="1"/>
  <c r="D5461" i="8"/>
  <c r="D5462" i="8" a="1"/>
  <c r="D5462" i="8"/>
  <c r="D5463" i="8" a="1"/>
  <c r="D5463" i="8"/>
  <c r="D5464" i="8" a="1"/>
  <c r="D5464" i="8" s="1"/>
  <c r="D5465" i="8" a="1"/>
  <c r="D5465" i="8" s="1"/>
  <c r="D5466" i="8" a="1"/>
  <c r="D5466" i="8" s="1"/>
  <c r="D5467" i="8" a="1"/>
  <c r="D5467" i="8" s="1"/>
  <c r="D5468" i="8" a="1"/>
  <c r="D5468" i="8" s="1"/>
  <c r="D5469" i="8" a="1"/>
  <c r="D5469" i="8"/>
  <c r="D5470" i="8" a="1"/>
  <c r="D5470" i="8"/>
  <c r="D5471" i="8" a="1"/>
  <c r="D5471" i="8"/>
  <c r="D5472" i="8" a="1"/>
  <c r="D5472" i="8" s="1"/>
  <c r="D5473" i="8" a="1"/>
  <c r="D5473" i="8" s="1"/>
  <c r="D5474" i="8" a="1"/>
  <c r="D5474" i="8" s="1"/>
  <c r="D5475" i="8" a="1"/>
  <c r="D5475" i="8" s="1"/>
  <c r="D5476" i="8" a="1"/>
  <c r="D5476" i="8" s="1"/>
  <c r="D5477" i="8" a="1"/>
  <c r="D5477" i="8"/>
  <c r="D5478" i="8" a="1"/>
  <c r="D5478" i="8"/>
  <c r="D5479" i="8" a="1"/>
  <c r="D5479" i="8"/>
  <c r="D5480" i="8" a="1"/>
  <c r="D5480" i="8" s="1"/>
  <c r="D5481" i="8" a="1"/>
  <c r="D5481" i="8" s="1"/>
  <c r="D5482" i="8" a="1"/>
  <c r="D5482" i="8" s="1"/>
  <c r="D5483" i="8" a="1"/>
  <c r="D5483" i="8" s="1"/>
  <c r="D5484" i="8" a="1"/>
  <c r="D5484" i="8" s="1"/>
  <c r="D5485" i="8" a="1"/>
  <c r="D5485" i="8"/>
  <c r="D5486" i="8" a="1"/>
  <c r="D5486" i="8"/>
  <c r="D5487" i="8" a="1"/>
  <c r="D5487" i="8"/>
  <c r="D5488" i="8" a="1"/>
  <c r="D5488" i="8" s="1"/>
  <c r="D5489" i="8" a="1"/>
  <c r="D5489" i="8" s="1"/>
  <c r="D5490" i="8" a="1"/>
  <c r="D5490" i="8" s="1"/>
  <c r="D5491" i="8" a="1"/>
  <c r="D5491" i="8" s="1"/>
  <c r="D5492" i="8" a="1"/>
  <c r="D5492" i="8" s="1"/>
  <c r="D5493" i="8" a="1"/>
  <c r="D5493" i="8"/>
  <c r="D5494" i="8" a="1"/>
  <c r="D5494" i="8"/>
  <c r="D5495" i="8" a="1"/>
  <c r="D5495" i="8"/>
  <c r="D5496" i="8" a="1"/>
  <c r="D5496" i="8" s="1"/>
  <c r="D5497" i="8" a="1"/>
  <c r="D5497" i="8" s="1"/>
  <c r="D5498" i="8" a="1"/>
  <c r="D5498" i="8" s="1"/>
  <c r="D5499" i="8" a="1"/>
  <c r="D5499" i="8" s="1"/>
  <c r="D5500" i="8" a="1"/>
  <c r="D5500" i="8" s="1"/>
  <c r="D5501" i="8" a="1"/>
  <c r="D5501" i="8"/>
  <c r="D5502" i="8" a="1"/>
  <c r="D5502" i="8"/>
  <c r="D5503" i="8" a="1"/>
  <c r="D5503" i="8"/>
  <c r="D5504" i="8" a="1"/>
  <c r="D5504" i="8" s="1"/>
  <c r="D5505" i="8" a="1"/>
  <c r="D5505" i="8" s="1"/>
  <c r="D5506" i="8" a="1"/>
  <c r="D5506" i="8" s="1"/>
  <c r="D5507" i="8" a="1"/>
  <c r="D5507" i="8" s="1"/>
  <c r="D5508" i="8" a="1"/>
  <c r="D5508" i="8" s="1"/>
  <c r="D5509" i="8" a="1"/>
  <c r="D5509" i="8"/>
  <c r="D5510" i="8" a="1"/>
  <c r="D5510" i="8"/>
  <c r="D5511" i="8" a="1"/>
  <c r="D5511" i="8"/>
  <c r="D5512" i="8" a="1"/>
  <c r="D5512" i="8" s="1"/>
  <c r="D5513" i="8" a="1"/>
  <c r="D5513" i="8" s="1"/>
  <c r="D5514" i="8" a="1"/>
  <c r="D5514" i="8" s="1"/>
  <c r="D5515" i="8" a="1"/>
  <c r="D5515" i="8" s="1"/>
  <c r="D5516" i="8" a="1"/>
  <c r="D5516" i="8" s="1"/>
  <c r="D5517" i="8" a="1"/>
  <c r="D5517" i="8"/>
  <c r="D5518" i="8" a="1"/>
  <c r="D5518" i="8"/>
  <c r="D5519" i="8" a="1"/>
  <c r="D5519" i="8"/>
  <c r="D5520" i="8" a="1"/>
  <c r="D5520" i="8" s="1"/>
  <c r="D5521" i="8" a="1"/>
  <c r="D5521" i="8" s="1"/>
  <c r="D5522" i="8" a="1"/>
  <c r="D5522" i="8" s="1"/>
  <c r="D5523" i="8" a="1"/>
  <c r="D5523" i="8" s="1"/>
  <c r="D5524" i="8" a="1"/>
  <c r="D5524" i="8" s="1"/>
  <c r="D5525" i="8" a="1"/>
  <c r="D5525" i="8"/>
  <c r="D5526" i="8" a="1"/>
  <c r="D5526" i="8"/>
  <c r="D5527" i="8" a="1"/>
  <c r="D5527" i="8"/>
  <c r="D5528" i="8" a="1"/>
  <c r="D5528" i="8" s="1"/>
  <c r="D5529" i="8" a="1"/>
  <c r="D5529" i="8" s="1"/>
  <c r="D5530" i="8" a="1"/>
  <c r="D5530" i="8" s="1"/>
  <c r="D5531" i="8" a="1"/>
  <c r="D5531" i="8" s="1"/>
  <c r="D5532" i="8" a="1"/>
  <c r="D5532" i="8" s="1"/>
  <c r="D5533" i="8" a="1"/>
  <c r="D5533" i="8"/>
  <c r="D5534" i="8" a="1"/>
  <c r="D5534" i="8"/>
  <c r="D5535" i="8" a="1"/>
  <c r="D5535" i="8"/>
  <c r="D5536" i="8" a="1"/>
  <c r="D5536" i="8" s="1"/>
  <c r="D5537" i="8" a="1"/>
  <c r="D5537" i="8" s="1"/>
  <c r="D5538" i="8" a="1"/>
  <c r="D5538" i="8" s="1"/>
  <c r="D5539" i="8" a="1"/>
  <c r="D5539" i="8" s="1"/>
  <c r="D5540" i="8" a="1"/>
  <c r="D5540" i="8" s="1"/>
  <c r="D5541" i="8" a="1"/>
  <c r="D5541" i="8"/>
  <c r="D5542" i="8" a="1"/>
  <c r="D5542" i="8"/>
  <c r="D5543" i="8" a="1"/>
  <c r="D5543" i="8"/>
  <c r="D5544" i="8" a="1"/>
  <c r="D5544" i="8" s="1"/>
  <c r="D5545" i="8" a="1"/>
  <c r="D5545" i="8" s="1"/>
  <c r="D5546" i="8" a="1"/>
  <c r="D5546" i="8" s="1"/>
  <c r="D5547" i="8" a="1"/>
  <c r="D5547" i="8" s="1"/>
  <c r="D5548" i="8" a="1"/>
  <c r="D5548" i="8" s="1"/>
  <c r="D5549" i="8" a="1"/>
  <c r="D5549" i="8"/>
  <c r="D5550" i="8" a="1"/>
  <c r="D5550" i="8"/>
  <c r="D5551" i="8" a="1"/>
  <c r="D5551" i="8"/>
  <c r="D5552" i="8" a="1"/>
  <c r="D5552" i="8" s="1"/>
  <c r="D5553" i="8" a="1"/>
  <c r="D5553" i="8" s="1"/>
  <c r="D5554" i="8" a="1"/>
  <c r="D5554" i="8" s="1"/>
  <c r="D5555" i="8" a="1"/>
  <c r="D5555" i="8" s="1"/>
  <c r="D5556" i="8" a="1"/>
  <c r="D5556" i="8" s="1"/>
  <c r="D5557" i="8" a="1"/>
  <c r="D5557" i="8"/>
  <c r="D5558" i="8" a="1"/>
  <c r="D5558" i="8"/>
  <c r="D5559" i="8" a="1"/>
  <c r="D5559" i="8"/>
  <c r="D5560" i="8" a="1"/>
  <c r="D5560" i="8" s="1"/>
  <c r="D5561" i="8" a="1"/>
  <c r="D5561" i="8" s="1"/>
  <c r="D5562" i="8" a="1"/>
  <c r="D5562" i="8" s="1"/>
  <c r="D5563" i="8" a="1"/>
  <c r="D5563" i="8" s="1"/>
  <c r="D5564" i="8" a="1"/>
  <c r="D5564" i="8" s="1"/>
  <c r="D5565" i="8" a="1"/>
  <c r="D5565" i="8"/>
  <c r="D5566" i="8" a="1"/>
  <c r="D5566" i="8"/>
  <c r="D5567" i="8" a="1"/>
  <c r="D5567" i="8"/>
  <c r="D5568" i="8" a="1"/>
  <c r="D5568" i="8" s="1"/>
  <c r="D5569" i="8" a="1"/>
  <c r="D5569" i="8" s="1"/>
  <c r="D5570" i="8" a="1"/>
  <c r="D5570" i="8" s="1"/>
  <c r="D5571" i="8" a="1"/>
  <c r="D5571" i="8" s="1"/>
  <c r="D5572" i="8" a="1"/>
  <c r="D5572" i="8" s="1"/>
  <c r="D5573" i="8" a="1"/>
  <c r="D5573" i="8"/>
  <c r="D5574" i="8" a="1"/>
  <c r="D5574" i="8"/>
  <c r="D5575" i="8" a="1"/>
  <c r="D5575" i="8"/>
  <c r="D5576" i="8" a="1"/>
  <c r="D5576" i="8" s="1"/>
  <c r="D5577" i="8" a="1"/>
  <c r="D5577" i="8" s="1"/>
  <c r="D5578" i="8" a="1"/>
  <c r="D5578" i="8" s="1"/>
  <c r="D5579" i="8" a="1"/>
  <c r="D5579" i="8" s="1"/>
  <c r="D5580" i="8" a="1"/>
  <c r="D5580" i="8" s="1"/>
  <c r="D5581" i="8" a="1"/>
  <c r="D5581" i="8"/>
  <c r="D5582" i="8" a="1"/>
  <c r="D5582" i="8"/>
  <c r="D5583" i="8" a="1"/>
  <c r="D5583" i="8"/>
  <c r="D5584" i="8" a="1"/>
  <c r="D5584" i="8" s="1"/>
  <c r="D5585" i="8" a="1"/>
  <c r="D5585" i="8" s="1"/>
  <c r="D5586" i="8" a="1"/>
  <c r="D5586" i="8"/>
  <c r="D5587" i="8" a="1"/>
  <c r="D5587" i="8" s="1"/>
  <c r="D5588" i="8" a="1"/>
  <c r="D5588" i="8" s="1"/>
  <c r="D5589" i="8" a="1"/>
  <c r="D5589" i="8"/>
  <c r="D5590" i="8" a="1"/>
  <c r="D5590" i="8"/>
  <c r="D5591" i="8" a="1"/>
  <c r="D5591" i="8"/>
  <c r="D5592" i="8" a="1"/>
  <c r="D5592" i="8" s="1"/>
  <c r="D5593" i="8" a="1"/>
  <c r="D5593" i="8" s="1"/>
  <c r="D5594" i="8" a="1"/>
  <c r="D5594" i="8" s="1"/>
  <c r="D5595" i="8" a="1"/>
  <c r="D5595" i="8" s="1"/>
  <c r="D5596" i="8" a="1"/>
  <c r="D5596" i="8" s="1"/>
  <c r="D5597" i="8" a="1"/>
  <c r="D5597" i="8"/>
  <c r="D5598" i="8" a="1"/>
  <c r="D5598" i="8"/>
  <c r="D5599" i="8" a="1"/>
  <c r="D5599" i="8"/>
  <c r="D5600" i="8" a="1"/>
  <c r="D5600" i="8" s="1"/>
  <c r="D5601" i="8" a="1"/>
  <c r="D5601" i="8" s="1"/>
  <c r="D5602" i="8" a="1"/>
  <c r="D5602" i="8" s="1"/>
  <c r="D5603" i="8" a="1"/>
  <c r="D5603" i="8" s="1"/>
  <c r="D5604" i="8" a="1"/>
  <c r="D5604" i="8" s="1"/>
  <c r="D5605" i="8" a="1"/>
  <c r="D5605" i="8"/>
  <c r="D5606" i="8" a="1"/>
  <c r="D5606" i="8"/>
  <c r="D5607" i="8" a="1"/>
  <c r="D5607" i="8"/>
  <c r="D5608" i="8" a="1"/>
  <c r="D5608" i="8" s="1"/>
  <c r="D5609" i="8" a="1"/>
  <c r="D5609" i="8" s="1"/>
  <c r="D5610" i="8" a="1"/>
  <c r="D5610" i="8" s="1"/>
  <c r="D5611" i="8" a="1"/>
  <c r="D5611" i="8" s="1"/>
  <c r="D5612" i="8" a="1"/>
  <c r="D5612" i="8" s="1"/>
  <c r="D5613" i="8" a="1"/>
  <c r="D5613" i="8"/>
  <c r="D5614" i="8" a="1"/>
  <c r="D5614" i="8"/>
  <c r="D5615" i="8" a="1"/>
  <c r="D5615" i="8"/>
  <c r="D5616" i="8" a="1"/>
  <c r="D5616" i="8" s="1"/>
  <c r="D5617" i="8" a="1"/>
  <c r="D5617" i="8" s="1"/>
  <c r="D5618" i="8" a="1"/>
  <c r="D5618" i="8" s="1"/>
  <c r="D5619" i="8" a="1"/>
  <c r="D5619" i="8" s="1"/>
  <c r="D5620" i="8" a="1"/>
  <c r="D5620" i="8" s="1"/>
  <c r="D5621" i="8" a="1"/>
  <c r="D5621" i="8"/>
  <c r="D5622" i="8" a="1"/>
  <c r="D5622" i="8"/>
  <c r="D5623" i="8" a="1"/>
  <c r="D5623" i="8" s="1"/>
  <c r="D5624" i="8" a="1"/>
  <c r="D5624" i="8" s="1"/>
  <c r="D5625" i="8" a="1"/>
  <c r="D5625" i="8" s="1"/>
  <c r="D5626" i="8" a="1"/>
  <c r="D5626" i="8" s="1"/>
  <c r="D5627" i="8" a="1"/>
  <c r="D5627" i="8"/>
  <c r="D5628" i="8" a="1"/>
  <c r="D5628" i="8" s="1"/>
  <c r="D5629" i="8" a="1"/>
  <c r="D5629" i="8"/>
  <c r="D5630" i="8" a="1"/>
  <c r="D5630" i="8"/>
  <c r="D5631" i="8" a="1"/>
  <c r="D5631" i="8"/>
  <c r="D5632" i="8" a="1"/>
  <c r="D5632" i="8" s="1"/>
  <c r="D5633" i="8" a="1"/>
  <c r="D5633" i="8" s="1"/>
  <c r="D5634" i="8" a="1"/>
  <c r="D5634" i="8" s="1"/>
  <c r="D5635" i="8" a="1"/>
  <c r="D5635" i="8" s="1"/>
  <c r="D5636" i="8" a="1"/>
  <c r="D5636" i="8" s="1"/>
  <c r="D5637" i="8" a="1"/>
  <c r="D5637" i="8" s="1"/>
  <c r="D5638" i="8" a="1"/>
  <c r="D5638" i="8"/>
  <c r="D5639" i="8" a="1"/>
  <c r="D5639" i="8"/>
  <c r="D5640" i="8" a="1"/>
  <c r="D5640" i="8" s="1"/>
  <c r="D5641" i="8" a="1"/>
  <c r="D5641" i="8"/>
  <c r="D5642" i="8" a="1"/>
  <c r="D5642" i="8"/>
  <c r="D5643" i="8" a="1"/>
  <c r="D5643" i="8" s="1"/>
  <c r="D5644" i="8" a="1"/>
  <c r="D5644" i="8" s="1"/>
  <c r="D5645" i="8" a="1"/>
  <c r="D5645" i="8"/>
  <c r="D5646" i="8" a="1"/>
  <c r="D5646" i="8"/>
  <c r="D5647" i="8" a="1"/>
  <c r="D5647" i="8"/>
  <c r="D5648" i="8" a="1"/>
  <c r="D5648" i="8" s="1"/>
  <c r="D5649" i="8" a="1"/>
  <c r="D5649" i="8" s="1"/>
  <c r="D5650" i="8" a="1"/>
  <c r="D5650" i="8" s="1"/>
  <c r="D5651" i="8" a="1"/>
  <c r="D5651" i="8"/>
  <c r="D5652" i="8" a="1"/>
  <c r="D5652" i="8" s="1"/>
  <c r="D5653" i="8" a="1"/>
  <c r="D5653" i="8"/>
  <c r="D5654" i="8" a="1"/>
  <c r="D5654" i="8"/>
  <c r="D5655" i="8" a="1"/>
  <c r="D5655" i="8"/>
  <c r="D5656" i="8" a="1"/>
  <c r="D5656" i="8" s="1"/>
  <c r="D5657" i="8" a="1"/>
  <c r="D5657" i="8" s="1"/>
  <c r="D5658" i="8" a="1"/>
  <c r="D5658" i="8" s="1"/>
  <c r="D5659" i="8" a="1"/>
  <c r="D5659" i="8" s="1"/>
  <c r="D5660" i="8" a="1"/>
  <c r="D5660" i="8" s="1"/>
  <c r="D5661" i="8" a="1"/>
  <c r="D5661" i="8"/>
  <c r="D5662" i="8" a="1"/>
  <c r="D5662" i="8" s="1"/>
  <c r="D5663" i="8" a="1"/>
  <c r="D5663" i="8"/>
  <c r="D5664" i="8" a="1"/>
  <c r="D5664" i="8" s="1"/>
  <c r="D5665" i="8" a="1"/>
  <c r="D5665" i="8" s="1"/>
  <c r="D5666" i="8" a="1"/>
  <c r="D5666" i="8"/>
  <c r="D5667" i="8" a="1"/>
  <c r="D5667" i="8" s="1"/>
  <c r="D5668" i="8" a="1"/>
  <c r="D5668" i="8" s="1"/>
  <c r="D5669" i="8" a="1"/>
  <c r="D5669" i="8" s="1"/>
  <c r="D5670" i="8" a="1"/>
  <c r="D5670" i="8" s="1"/>
  <c r="D5671" i="8" a="1"/>
  <c r="D5671" i="8"/>
  <c r="D5672" i="8" a="1"/>
  <c r="D5672" i="8" s="1"/>
  <c r="D5673" i="8" a="1"/>
  <c r="D5673" i="8"/>
  <c r="D5674" i="8" a="1"/>
  <c r="D5674" i="8" s="1"/>
  <c r="D5675" i="8" a="1"/>
  <c r="D5675" i="8"/>
  <c r="D5676" i="8" a="1"/>
  <c r="D5676" i="8" s="1"/>
  <c r="D5677" i="8" a="1"/>
  <c r="D5677" i="8"/>
  <c r="D5678" i="8" a="1"/>
  <c r="D5678" i="8" s="1"/>
  <c r="D5679" i="8" a="1"/>
  <c r="D5679" i="8" s="1"/>
  <c r="D5680" i="8" a="1"/>
  <c r="D5680" i="8" s="1"/>
  <c r="D5681" i="8" a="1"/>
  <c r="D5681" i="8" s="1"/>
  <c r="D5682" i="8" a="1"/>
  <c r="D5682" i="8"/>
  <c r="D5683" i="8" a="1"/>
  <c r="D5683" i="8" s="1"/>
  <c r="D5684" i="8" a="1"/>
  <c r="D5684" i="8" s="1"/>
  <c r="D5685" i="8" a="1"/>
  <c r="D5685" i="8"/>
  <c r="D5686" i="8" a="1"/>
  <c r="D5686" i="8"/>
  <c r="D5687" i="8" a="1"/>
  <c r="D5687" i="8" s="1"/>
  <c r="D5688" i="8" a="1"/>
  <c r="D5688" i="8" s="1"/>
  <c r="D5689" i="8" a="1"/>
  <c r="D5689" i="8"/>
  <c r="D5690" i="8" a="1"/>
  <c r="D5690" i="8" s="1"/>
  <c r="D5691" i="8" a="1"/>
  <c r="D5691" i="8"/>
  <c r="D5692" i="8" a="1"/>
  <c r="D5692" i="8" s="1"/>
  <c r="D5693" i="8" a="1"/>
  <c r="D5693" i="8" s="1"/>
  <c r="D5694" i="8" a="1"/>
  <c r="D5694" i="8"/>
  <c r="D5695" i="8" a="1"/>
  <c r="D5695" i="8"/>
  <c r="D5696" i="8" a="1"/>
  <c r="D5696" i="8" s="1"/>
  <c r="D5697" i="8" a="1"/>
  <c r="D5697" i="8" s="1"/>
  <c r="D5698" i="8" a="1"/>
  <c r="D5698" i="8"/>
  <c r="D5699" i="8" a="1"/>
  <c r="D5699" i="8" s="1"/>
  <c r="D5700" i="8" a="1"/>
  <c r="D5700" i="8" s="1"/>
  <c r="D5701" i="8" a="1"/>
  <c r="D5701" i="8" s="1"/>
  <c r="D5702" i="8" a="1"/>
  <c r="D5702" i="8" s="1"/>
  <c r="D5703" i="8" a="1"/>
  <c r="D5703" i="8"/>
  <c r="D5704" i="8" a="1"/>
  <c r="D5704" i="8" s="1"/>
  <c r="D5705" i="8" a="1"/>
  <c r="D5705" i="8"/>
  <c r="D5706" i="8" a="1"/>
  <c r="D5706" i="8" s="1"/>
  <c r="D5707" i="8" a="1"/>
  <c r="D5707" i="8"/>
  <c r="D5708" i="8" a="1"/>
  <c r="D5708" i="8" s="1"/>
  <c r="D5709" i="8" a="1"/>
  <c r="D5709" i="8"/>
  <c r="D5710" i="8" a="1"/>
  <c r="D5710" i="8" s="1"/>
  <c r="D5711" i="8" a="1"/>
  <c r="D5711" i="8" s="1"/>
  <c r="D5712" i="8" a="1"/>
  <c r="D5712" i="8" s="1"/>
  <c r="D5713" i="8" a="1"/>
  <c r="D5713" i="8" s="1"/>
  <c r="D5714" i="8" a="1"/>
  <c r="D5714" i="8"/>
  <c r="D5715" i="8" a="1"/>
  <c r="D5715" i="8" s="1"/>
  <c r="D5716" i="8" a="1"/>
  <c r="D5716" i="8" s="1"/>
  <c r="D5717" i="8" a="1"/>
  <c r="D5717" i="8"/>
  <c r="D5718" i="8" a="1"/>
  <c r="D5718" i="8"/>
  <c r="D5719" i="8" a="1"/>
  <c r="D5719" i="8" s="1"/>
  <c r="D5720" i="8" a="1"/>
  <c r="D5720" i="8" s="1"/>
  <c r="D5721" i="8" a="1"/>
  <c r="D5721" i="8"/>
  <c r="D5722" i="8" a="1"/>
  <c r="D5722" i="8" s="1"/>
  <c r="D5723" i="8" a="1"/>
  <c r="D5723" i="8"/>
  <c r="D5724" i="8" a="1"/>
  <c r="D5724" i="8" s="1"/>
  <c r="D5725" i="8" a="1"/>
  <c r="D5725" i="8" s="1"/>
  <c r="D5726" i="8" a="1"/>
  <c r="D5726" i="8"/>
  <c r="D5727" i="8" a="1"/>
  <c r="D5727" i="8"/>
  <c r="D5728" i="8" a="1"/>
  <c r="D5728" i="8" s="1"/>
  <c r="D5729" i="8" a="1"/>
  <c r="D5729" i="8" s="1"/>
  <c r="D5730" i="8" a="1"/>
  <c r="D5730" i="8"/>
  <c r="D5731" i="8" a="1"/>
  <c r="D5731" i="8" s="1"/>
  <c r="D5732" i="8" a="1"/>
  <c r="D5732" i="8" s="1"/>
  <c r="D5733" i="8" a="1"/>
  <c r="D5733" i="8" s="1"/>
  <c r="D5734" i="8" a="1"/>
  <c r="D5734" i="8" s="1"/>
  <c r="D5735" i="8" a="1"/>
  <c r="D5735" i="8"/>
  <c r="D5736" i="8" a="1"/>
  <c r="D5736" i="8" s="1"/>
  <c r="D5737" i="8" a="1"/>
  <c r="D5737" i="8"/>
  <c r="D5738" i="8" a="1"/>
  <c r="D5738" i="8" s="1"/>
  <c r="D5739" i="8" a="1"/>
  <c r="D5739" i="8"/>
  <c r="D5740" i="8" a="1"/>
  <c r="D5740" i="8" s="1"/>
  <c r="D5741" i="8" a="1"/>
  <c r="D5741" i="8"/>
  <c r="D5742" i="8" a="1"/>
  <c r="D5742" i="8" s="1"/>
  <c r="D5743" i="8" a="1"/>
  <c r="D5743" i="8" s="1"/>
  <c r="D5744" i="8" a="1"/>
  <c r="D5744" i="8" s="1"/>
  <c r="D5745" i="8" a="1"/>
  <c r="D5745" i="8" s="1"/>
  <c r="D5746" i="8" a="1"/>
  <c r="D5746" i="8"/>
  <c r="D5747" i="8" a="1"/>
  <c r="D5747" i="8" s="1"/>
  <c r="D5748" i="8" a="1"/>
  <c r="D5748" i="8" s="1"/>
  <c r="D5749" i="8" a="1"/>
  <c r="D5749" i="8"/>
  <c r="D5750" i="8" a="1"/>
  <c r="D5750" i="8"/>
  <c r="D5751" i="8" a="1"/>
  <c r="D5751" i="8" s="1"/>
  <c r="D5752" i="8" a="1"/>
  <c r="D5752" i="8" s="1"/>
  <c r="D5753" i="8" a="1"/>
  <c r="D5753" i="8"/>
  <c r="D5754" i="8" a="1"/>
  <c r="D5754" i="8" s="1"/>
  <c r="D5755" i="8" a="1"/>
  <c r="D5755" i="8"/>
  <c r="D5756" i="8" a="1"/>
  <c r="D5756" i="8" s="1"/>
  <c r="D5757" i="8" a="1"/>
  <c r="D5757" i="8" s="1"/>
  <c r="D5758" i="8" a="1"/>
  <c r="D5758" i="8"/>
  <c r="D5759" i="8" a="1"/>
  <c r="D5759" i="8"/>
  <c r="D5760" i="8" a="1"/>
  <c r="D5760" i="8" s="1"/>
  <c r="D5761" i="8" a="1"/>
  <c r="D5761" i="8" s="1"/>
  <c r="D5762" i="8" a="1"/>
  <c r="D5762" i="8"/>
  <c r="D5763" i="8" a="1"/>
  <c r="D5763" i="8" s="1"/>
  <c r="D5764" i="8" a="1"/>
  <c r="D5764" i="8" s="1"/>
  <c r="D5765" i="8" a="1"/>
  <c r="D5765" i="8" s="1"/>
  <c r="D5766" i="8" a="1"/>
  <c r="D5766" i="8" s="1"/>
  <c r="D5767" i="8" a="1"/>
  <c r="D5767" i="8"/>
  <c r="D5768" i="8" a="1"/>
  <c r="D5768" i="8" s="1"/>
  <c r="D5769" i="8" a="1"/>
  <c r="D5769" i="8"/>
  <c r="D5770" i="8" a="1"/>
  <c r="D5770" i="8" s="1"/>
  <c r="D5771" i="8" a="1"/>
  <c r="D5771" i="8"/>
  <c r="D5772" i="8" a="1"/>
  <c r="D5772" i="8" s="1"/>
  <c r="D5773" i="8" a="1"/>
  <c r="D5773" i="8"/>
  <c r="D5774" i="8" a="1"/>
  <c r="D5774" i="8" s="1"/>
  <c r="D5775" i="8" a="1"/>
  <c r="D5775" i="8" s="1"/>
  <c r="D5776" i="8" a="1"/>
  <c r="D5776" i="8" s="1"/>
  <c r="D5777" i="8" a="1"/>
  <c r="D5777" i="8" s="1"/>
  <c r="D5778" i="8" a="1"/>
  <c r="D5778" i="8"/>
  <c r="D5779" i="8" a="1"/>
  <c r="D5779" i="8" s="1"/>
  <c r="D5780" i="8" a="1"/>
  <c r="D5780" i="8" s="1"/>
  <c r="D5781" i="8" a="1"/>
  <c r="D5781" i="8"/>
  <c r="D5782" i="8" a="1"/>
  <c r="D5782" i="8"/>
  <c r="D5783" i="8" a="1"/>
  <c r="D5783" i="8" s="1"/>
  <c r="D5784" i="8" a="1"/>
  <c r="D5784" i="8" s="1"/>
  <c r="D5785" i="8" a="1"/>
  <c r="D5785" i="8"/>
  <c r="D5786" i="8" a="1"/>
  <c r="D5786" i="8" s="1"/>
  <c r="D5787" i="8" a="1"/>
  <c r="D5787" i="8"/>
  <c r="D5788" i="8" a="1"/>
  <c r="D5788" i="8" s="1"/>
  <c r="D5789" i="8" a="1"/>
  <c r="D5789" i="8" s="1"/>
  <c r="D5790" i="8" a="1"/>
  <c r="D5790" i="8"/>
  <c r="D5791" i="8" a="1"/>
  <c r="D5791" i="8"/>
  <c r="D5792" i="8" a="1"/>
  <c r="D5792" i="8" s="1"/>
  <c r="D5793" i="8" a="1"/>
  <c r="D5793" i="8" s="1"/>
  <c r="D5794" i="8" a="1"/>
  <c r="D5794" i="8"/>
  <c r="D5795" i="8" a="1"/>
  <c r="D5795" i="8" s="1"/>
  <c r="D5796" i="8" a="1"/>
  <c r="D5796" i="8" s="1"/>
  <c r="D5797" i="8" a="1"/>
  <c r="D5797" i="8" s="1"/>
  <c r="D5798" i="8" a="1"/>
  <c r="D5798" i="8" s="1"/>
  <c r="D5799" i="8" a="1"/>
  <c r="D5799" i="8"/>
  <c r="D5800" i="8" a="1"/>
  <c r="D5800" i="8" s="1"/>
  <c r="D5801" i="8" a="1"/>
  <c r="D5801" i="8"/>
  <c r="D5802" i="8" a="1"/>
  <c r="D5802" i="8" s="1"/>
  <c r="D5803" i="8" a="1"/>
  <c r="D5803" i="8"/>
  <c r="D5804" i="8" a="1"/>
  <c r="D5804" i="8" s="1"/>
  <c r="D5805" i="8" a="1"/>
  <c r="D5805" i="8"/>
  <c r="D5806" i="8" a="1"/>
  <c r="D5806" i="8" s="1"/>
  <c r="D5807" i="8" a="1"/>
  <c r="D5807" i="8" s="1"/>
  <c r="D5808" i="8" a="1"/>
  <c r="D5808" i="8" s="1"/>
  <c r="D5809" i="8" a="1"/>
  <c r="D5809" i="8" s="1"/>
  <c r="D5810" i="8" a="1"/>
  <c r="D5810" i="8"/>
  <c r="D5811" i="8" a="1"/>
  <c r="D5811" i="8" s="1"/>
  <c r="D5812" i="8" a="1"/>
  <c r="D5812" i="8" s="1"/>
  <c r="D5813" i="8" a="1"/>
  <c r="D5813" i="8"/>
  <c r="D5814" i="8" a="1"/>
  <c r="D5814" i="8"/>
  <c r="D5815" i="8" a="1"/>
  <c r="D5815" i="8" s="1"/>
  <c r="D5816" i="8" a="1"/>
  <c r="D5816" i="8" s="1"/>
  <c r="D5817" i="8" a="1"/>
  <c r="D5817" i="8"/>
  <c r="D5818" i="8" a="1"/>
  <c r="D5818" i="8" s="1"/>
  <c r="D5819" i="8" a="1"/>
  <c r="D5819" i="8"/>
  <c r="D5820" i="8" a="1"/>
  <c r="D5820" i="8" s="1"/>
  <c r="D5821" i="8" a="1"/>
  <c r="D5821" i="8" s="1"/>
  <c r="D5822" i="8" a="1"/>
  <c r="D5822" i="8"/>
  <c r="D5823" i="8" a="1"/>
  <c r="D5823" i="8"/>
  <c r="D5824" i="8" a="1"/>
  <c r="D5824" i="8" s="1"/>
  <c r="D5825" i="8" a="1"/>
  <c r="D5825" i="8" s="1"/>
  <c r="D5826" i="8" a="1"/>
  <c r="D5826" i="8"/>
  <c r="D5827" i="8" a="1"/>
  <c r="D5827" i="8" s="1"/>
  <c r="D5828" i="8" a="1"/>
  <c r="D5828" i="8" s="1"/>
  <c r="D5829" i="8" a="1"/>
  <c r="D5829" i="8" s="1"/>
  <c r="D5830" i="8" a="1"/>
  <c r="D5830" i="8" s="1"/>
  <c r="D5831" i="8" a="1"/>
  <c r="D5831" i="8"/>
  <c r="D5832" i="8" a="1"/>
  <c r="D5832" i="8" s="1"/>
  <c r="D5833" i="8" a="1"/>
  <c r="D5833" i="8"/>
  <c r="D5834" i="8" a="1"/>
  <c r="D5834" i="8" s="1"/>
  <c r="D5835" i="8" a="1"/>
  <c r="D5835" i="8"/>
  <c r="D5836" i="8" a="1"/>
  <c r="D5836" i="8" s="1"/>
  <c r="D5837" i="8" a="1"/>
  <c r="D5837" i="8"/>
  <c r="D5838" i="8" a="1"/>
  <c r="D5838" i="8" s="1"/>
  <c r="D5839" i="8" a="1"/>
  <c r="D5839" i="8" s="1"/>
  <c r="D5840" i="8" a="1"/>
  <c r="D5840" i="8" s="1"/>
  <c r="D5841" i="8" a="1"/>
  <c r="D5841" i="8" s="1"/>
  <c r="D5842" i="8" a="1"/>
  <c r="D5842" i="8"/>
  <c r="D5843" i="8" a="1"/>
  <c r="D5843" i="8" s="1"/>
  <c r="D5844" i="8" a="1"/>
  <c r="D5844" i="8" s="1"/>
  <c r="D5845" i="8" a="1"/>
  <c r="D5845" i="8"/>
  <c r="D5846" i="8" a="1"/>
  <c r="D5846" i="8"/>
  <c r="D5847" i="8" a="1"/>
  <c r="D5847" i="8" s="1"/>
  <c r="D5848" i="8" a="1"/>
  <c r="D5848" i="8" s="1"/>
  <c r="D5849" i="8" a="1"/>
  <c r="D5849" i="8"/>
  <c r="D5850" i="8" a="1"/>
  <c r="D5850" i="8" s="1"/>
  <c r="D5851" i="8" a="1"/>
  <c r="D5851" i="8"/>
  <c r="D5852" i="8" a="1"/>
  <c r="D5852" i="8" s="1"/>
  <c r="D5853" i="8" a="1"/>
  <c r="D5853" i="8" s="1"/>
  <c r="D5854" i="8" a="1"/>
  <c r="D5854" i="8"/>
  <c r="D5855" i="8" a="1"/>
  <c r="D5855" i="8"/>
  <c r="D5856" i="8" a="1"/>
  <c r="D5856" i="8" s="1"/>
  <c r="D5857" i="8" a="1"/>
  <c r="D5857" i="8" s="1"/>
  <c r="D5858" i="8" a="1"/>
  <c r="D5858" i="8"/>
  <c r="D5859" i="8" a="1"/>
  <c r="D5859" i="8" s="1"/>
  <c r="D5860" i="8" a="1"/>
  <c r="D5860" i="8" s="1"/>
  <c r="D5861" i="8" a="1"/>
  <c r="D5861" i="8" s="1"/>
  <c r="D5862" i="8" a="1"/>
  <c r="D5862" i="8" s="1"/>
  <c r="D5863" i="8" a="1"/>
  <c r="D5863" i="8"/>
  <c r="D5864" i="8" a="1"/>
  <c r="D5864" i="8" s="1"/>
  <c r="D5865" i="8" a="1"/>
  <c r="D5865" i="8"/>
  <c r="D5866" i="8" a="1"/>
  <c r="D5866" i="8" s="1"/>
  <c r="D5867" i="8" a="1"/>
  <c r="D5867" i="8"/>
  <c r="D5868" i="8" a="1"/>
  <c r="D5868" i="8" s="1"/>
  <c r="D5869" i="8" a="1"/>
  <c r="D5869" i="8"/>
  <c r="D5870" i="8" a="1"/>
  <c r="D5870" i="8" s="1"/>
  <c r="D5871" i="8" a="1"/>
  <c r="D5871" i="8" s="1"/>
  <c r="D5872" i="8" a="1"/>
  <c r="D5872" i="8" s="1"/>
  <c r="D5873" i="8" a="1"/>
  <c r="D5873" i="8" s="1"/>
  <c r="D5874" i="8" a="1"/>
  <c r="D5874" i="8"/>
  <c r="D5875" i="8" a="1"/>
  <c r="D5875" i="8" s="1"/>
  <c r="D5876" i="8" a="1"/>
  <c r="D5876" i="8" s="1"/>
  <c r="D5877" i="8" a="1"/>
  <c r="D5877" i="8"/>
  <c r="D5878" i="8" a="1"/>
  <c r="D5878" i="8"/>
  <c r="D5879" i="8" a="1"/>
  <c r="D5879" i="8" s="1"/>
  <c r="D5880" i="8" a="1"/>
  <c r="D5880" i="8" s="1"/>
  <c r="D5881" i="8" a="1"/>
  <c r="D5881" i="8"/>
  <c r="D5882" i="8" a="1"/>
  <c r="D5882" i="8" s="1"/>
  <c r="D5883" i="8" a="1"/>
  <c r="D5883" i="8"/>
  <c r="D5884" i="8" a="1"/>
  <c r="D5884" i="8" s="1"/>
  <c r="D5885" i="8" a="1"/>
  <c r="D5885" i="8" s="1"/>
  <c r="D5886" i="8" a="1"/>
  <c r="D5886" i="8"/>
  <c r="D5887" i="8" a="1"/>
  <c r="D5887" i="8"/>
  <c r="D5888" i="8" a="1"/>
  <c r="D5888" i="8" s="1"/>
  <c r="D5889" i="8" a="1"/>
  <c r="D5889" i="8" s="1"/>
  <c r="D5890" i="8" a="1"/>
  <c r="D5890" i="8"/>
  <c r="D5891" i="8" a="1"/>
  <c r="D5891" i="8" s="1"/>
  <c r="D5892" i="8" a="1"/>
  <c r="D5892" i="8" s="1"/>
  <c r="D5893" i="8" a="1"/>
  <c r="D5893" i="8" s="1"/>
  <c r="D5894" i="8" a="1"/>
  <c r="D5894" i="8" s="1"/>
  <c r="D5895" i="8" a="1"/>
  <c r="D5895" i="8"/>
  <c r="D5896" i="8" a="1"/>
  <c r="D5896" i="8" s="1"/>
  <c r="D5897" i="8" a="1"/>
  <c r="D5897" i="8"/>
  <c r="D5898" i="8" a="1"/>
  <c r="D5898" i="8" s="1"/>
  <c r="D5899" i="8" a="1"/>
  <c r="D5899" i="8"/>
  <c r="D5900" i="8" a="1"/>
  <c r="D5900" i="8" s="1"/>
  <c r="D5901" i="8" a="1"/>
  <c r="D5901" i="8"/>
  <c r="D5902" i="8" a="1"/>
  <c r="D5902" i="8" s="1"/>
  <c r="D5903" i="8" a="1"/>
  <c r="D5903" i="8" s="1"/>
  <c r="D5904" i="8" a="1"/>
  <c r="D5904" i="8" s="1"/>
  <c r="D5905" i="8" a="1"/>
  <c r="D5905" i="8" s="1"/>
  <c r="D5906" i="8" a="1"/>
  <c r="D5906" i="8"/>
  <c r="D5907" i="8" a="1"/>
  <c r="D5907" i="8" s="1"/>
  <c r="D5908" i="8" a="1"/>
  <c r="D5908" i="8" s="1"/>
  <c r="D5909" i="8" a="1"/>
  <c r="D5909" i="8"/>
  <c r="D5910" i="8" a="1"/>
  <c r="D5910" i="8"/>
  <c r="D5911" i="8" a="1"/>
  <c r="D5911" i="8" s="1"/>
  <c r="D5912" i="8" a="1"/>
  <c r="D5912" i="8" s="1"/>
  <c r="D5913" i="8" a="1"/>
  <c r="D5913" i="8"/>
  <c r="D5914" i="8" a="1"/>
  <c r="D5914" i="8" s="1"/>
  <c r="D5915" i="8" a="1"/>
  <c r="D5915" i="8"/>
  <c r="D5916" i="8" a="1"/>
  <c r="D5916" i="8" s="1"/>
  <c r="D5917" i="8" a="1"/>
  <c r="D5917" i="8" s="1"/>
  <c r="D5918" i="8" a="1"/>
  <c r="D5918" i="8"/>
  <c r="D5919" i="8" a="1"/>
  <c r="D5919" i="8"/>
  <c r="D5920" i="8" a="1"/>
  <c r="D5920" i="8" s="1"/>
  <c r="D5921" i="8" a="1"/>
  <c r="D5921" i="8" s="1"/>
  <c r="D5922" i="8" a="1"/>
  <c r="D5922" i="8"/>
  <c r="D5923" i="8" a="1"/>
  <c r="D5923" i="8" s="1"/>
  <c r="D5924" i="8" a="1"/>
  <c r="D5924" i="8" s="1"/>
  <c r="D5925" i="8" a="1"/>
  <c r="D5925" i="8" s="1"/>
  <c r="D5926" i="8" a="1"/>
  <c r="D5926" i="8" s="1"/>
  <c r="D5927" i="8" a="1"/>
  <c r="D5927" i="8"/>
  <c r="D5928" i="8" a="1"/>
  <c r="D5928" i="8" s="1"/>
  <c r="D5929" i="8" a="1"/>
  <c r="D5929" i="8"/>
  <c r="D5930" i="8" a="1"/>
  <c r="D5930" i="8" s="1"/>
  <c r="D5931" i="8" a="1"/>
  <c r="D5931" i="8"/>
  <c r="D5932" i="8" a="1"/>
  <c r="D5932" i="8" s="1"/>
  <c r="D5933" i="8" a="1"/>
  <c r="D5933" i="8"/>
  <c r="D5934" i="8" a="1"/>
  <c r="D5934" i="8" s="1"/>
  <c r="D5935" i="8" a="1"/>
  <c r="D5935" i="8" s="1"/>
  <c r="D5936" i="8" a="1"/>
  <c r="D5936" i="8" s="1"/>
  <c r="D5937" i="8" a="1"/>
  <c r="D5937" i="8" s="1"/>
  <c r="D5938" i="8" a="1"/>
  <c r="D5938" i="8"/>
  <c r="D5939" i="8" a="1"/>
  <c r="D5939" i="8" s="1"/>
  <c r="D5940" i="8" a="1"/>
  <c r="D5940" i="8" s="1"/>
  <c r="D5941" i="8" a="1"/>
  <c r="D5941" i="8"/>
  <c r="D5942" i="8" a="1"/>
  <c r="D5942" i="8"/>
  <c r="D5943" i="8" a="1"/>
  <c r="D5943" i="8" s="1"/>
  <c r="D5944" i="8" a="1"/>
  <c r="D5944" i="8" s="1"/>
  <c r="D5945" i="8" a="1"/>
  <c r="D5945" i="8"/>
  <c r="D5946" i="8" a="1"/>
  <c r="D5946" i="8" s="1"/>
  <c r="D5947" i="8" a="1"/>
  <c r="D5947" i="8"/>
  <c r="D5948" i="8" a="1"/>
  <c r="D5948" i="8" s="1"/>
  <c r="D5949" i="8" a="1"/>
  <c r="D5949" i="8" s="1"/>
  <c r="D5950" i="8" a="1"/>
  <c r="D5950" i="8"/>
  <c r="D5951" i="8" a="1"/>
  <c r="D5951" i="8"/>
  <c r="D5952" i="8" a="1"/>
  <c r="D5952" i="8" s="1"/>
  <c r="D5953" i="8" a="1"/>
  <c r="D5953" i="8" s="1"/>
  <c r="D5954" i="8" a="1"/>
  <c r="D5954" i="8"/>
  <c r="D5955" i="8" a="1"/>
  <c r="D5955" i="8" s="1"/>
  <c r="D5956" i="8" a="1"/>
  <c r="D5956" i="8" s="1"/>
  <c r="D5957" i="8" a="1"/>
  <c r="D5957" i="8" s="1"/>
  <c r="D5958" i="8" a="1"/>
  <c r="D5958" i="8" s="1"/>
  <c r="D5959" i="8" a="1"/>
  <c r="D5959" i="8"/>
  <c r="D5960" i="8" a="1"/>
  <c r="D5960" i="8" s="1"/>
  <c r="D5961" i="8" a="1"/>
  <c r="D5961" i="8"/>
  <c r="D5962" i="8" a="1"/>
  <c r="D5962" i="8" s="1"/>
  <c r="D5963" i="8" a="1"/>
  <c r="D5963" i="8"/>
  <c r="D5964" i="8" a="1"/>
  <c r="D5964" i="8" s="1"/>
  <c r="D5965" i="8" a="1"/>
  <c r="D5965" i="8"/>
  <c r="D5966" i="8" a="1"/>
  <c r="D5966" i="8" s="1"/>
  <c r="D5967" i="8" a="1"/>
  <c r="D5967" i="8" s="1"/>
  <c r="D5968" i="8" a="1"/>
  <c r="D5968" i="8" s="1"/>
  <c r="D5969" i="8" a="1"/>
  <c r="D5969" i="8" s="1"/>
  <c r="D5970" i="8" a="1"/>
  <c r="D5970" i="8"/>
  <c r="D5971" i="8" a="1"/>
  <c r="D5971" i="8" s="1"/>
  <c r="D5972" i="8" a="1"/>
  <c r="D5972" i="8" s="1"/>
  <c r="D5973" i="8" a="1"/>
  <c r="D5973" i="8"/>
  <c r="D5974" i="8" a="1"/>
  <c r="D5974" i="8"/>
  <c r="D5975" i="8" a="1"/>
  <c r="D5975" i="8" s="1"/>
  <c r="D5976" i="8" a="1"/>
  <c r="D5976" i="8" s="1"/>
  <c r="D5977" i="8" a="1"/>
  <c r="D5977" i="8"/>
  <c r="D5978" i="8" a="1"/>
  <c r="D5978" i="8" s="1"/>
  <c r="D5979" i="8" a="1"/>
  <c r="D5979" i="8"/>
  <c r="D5980" i="8" a="1"/>
  <c r="D5980" i="8" s="1"/>
  <c r="D5981" i="8" a="1"/>
  <c r="D5981" i="8" s="1"/>
  <c r="D5982" i="8" a="1"/>
  <c r="D5982" i="8"/>
  <c r="D5983" i="8" a="1"/>
  <c r="D5983" i="8"/>
  <c r="D5984" i="8" a="1"/>
  <c r="D5984" i="8" s="1"/>
  <c r="D5985" i="8" a="1"/>
  <c r="D5985" i="8" s="1"/>
  <c r="D5986" i="8" a="1"/>
  <c r="D5986" i="8"/>
  <c r="D5987" i="8" a="1"/>
  <c r="D5987" i="8" s="1"/>
  <c r="D5988" i="8" a="1"/>
  <c r="D5988" i="8" s="1"/>
  <c r="D5989" i="8" a="1"/>
  <c r="D5989" i="8" s="1"/>
  <c r="D5990" i="8" a="1"/>
  <c r="D5990" i="8" s="1"/>
  <c r="D5991" i="8" a="1"/>
  <c r="D5991" i="8"/>
  <c r="D5992" i="8" a="1"/>
  <c r="D5992" i="8" s="1"/>
  <c r="D5993" i="8" a="1"/>
  <c r="D5993" i="8"/>
  <c r="D5994" i="8" a="1"/>
  <c r="D5994" i="8" s="1"/>
  <c r="D5995" i="8" a="1"/>
  <c r="D5995" i="8"/>
  <c r="D5996" i="8" a="1"/>
  <c r="D5996" i="8" s="1"/>
  <c r="D5997" i="8" a="1"/>
  <c r="D5997" i="8"/>
  <c r="D5998" i="8" a="1"/>
  <c r="D5998" i="8" s="1"/>
  <c r="D5999" i="8" a="1"/>
  <c r="D5999" i="8" s="1"/>
  <c r="D6000" i="8" a="1"/>
  <c r="D6000" i="8" s="1"/>
  <c r="D6001" i="8" a="1"/>
  <c r="D6001" i="8" s="1"/>
  <c r="D6002" i="8" a="1"/>
  <c r="D6002" i="8"/>
  <c r="D6003" i="8" a="1"/>
  <c r="D6003" i="8" s="1"/>
  <c r="D6004" i="8" a="1"/>
  <c r="D6004" i="8" s="1"/>
  <c r="D6005" i="8" a="1"/>
  <c r="D6005" i="8"/>
  <c r="D6006" i="8" a="1"/>
  <c r="D6006" i="8"/>
  <c r="D6007" i="8" a="1"/>
  <c r="D6007" i="8" s="1"/>
  <c r="D6008" i="8" a="1"/>
  <c r="D6008" i="8" s="1"/>
  <c r="D6009" i="8" a="1"/>
  <c r="D6009" i="8"/>
  <c r="D6010" i="8" a="1"/>
  <c r="D6010" i="8" s="1"/>
  <c r="D6011" i="8" a="1"/>
  <c r="D6011" i="8"/>
  <c r="D6012" i="8" a="1"/>
  <c r="D6012" i="8" s="1"/>
  <c r="D6013" i="8" a="1"/>
  <c r="D6013" i="8" s="1"/>
  <c r="D6014" i="8" a="1"/>
  <c r="D6014" i="8"/>
  <c r="D6015" i="8" a="1"/>
  <c r="D6015" i="8"/>
  <c r="D6016" i="8" a="1"/>
  <c r="D6016" i="8" s="1"/>
  <c r="D6017" i="8" a="1"/>
  <c r="D6017" i="8" s="1"/>
  <c r="D6018" i="8" a="1"/>
  <c r="D6018" i="8"/>
  <c r="D6019" i="8" a="1"/>
  <c r="D6019" i="8" s="1"/>
  <c r="D6020" i="8" a="1"/>
  <c r="D6020" i="8" s="1"/>
  <c r="D6021" i="8" a="1"/>
  <c r="D6021" i="8" s="1"/>
  <c r="D6022" i="8" a="1"/>
  <c r="D6022" i="8" s="1"/>
  <c r="D6023" i="8" a="1"/>
  <c r="D6023" i="8"/>
  <c r="D6024" i="8" a="1"/>
  <c r="D6024" i="8" s="1"/>
  <c r="D6025" i="8" a="1"/>
  <c r="D6025" i="8"/>
  <c r="D6026" i="8" a="1"/>
  <c r="D6026" i="8" s="1"/>
  <c r="D6027" i="8" a="1"/>
  <c r="D6027" i="8"/>
  <c r="D6028" i="8" a="1"/>
  <c r="D6028" i="8" s="1"/>
  <c r="D6029" i="8" a="1"/>
  <c r="D6029" i="8"/>
  <c r="D6030" i="8" a="1"/>
  <c r="D6030" i="8" s="1"/>
  <c r="D6031" i="8" a="1"/>
  <c r="D6031" i="8" s="1"/>
  <c r="D6032" i="8" a="1"/>
  <c r="D6032" i="8" s="1"/>
  <c r="D6033" i="8" a="1"/>
  <c r="D6033" i="8" s="1"/>
  <c r="D6034" i="8" a="1"/>
  <c r="D6034" i="8"/>
  <c r="D6035" i="8" a="1"/>
  <c r="D6035" i="8" s="1"/>
  <c r="D6036" i="8" a="1"/>
  <c r="D6036" i="8" s="1"/>
  <c r="D6037" i="8" a="1"/>
  <c r="D6037" i="8"/>
  <c r="D6038" i="8" a="1"/>
  <c r="D6038" i="8"/>
  <c r="D6039" i="8" a="1"/>
  <c r="D6039" i="8" s="1"/>
  <c r="D6040" i="8" a="1"/>
  <c r="D6040" i="8" s="1"/>
  <c r="D6041" i="8" a="1"/>
  <c r="D6041" i="8"/>
  <c r="D6042" i="8" a="1"/>
  <c r="D6042" i="8" s="1"/>
  <c r="D6043" i="8" a="1"/>
  <c r="D6043" i="8"/>
  <c r="D6044" i="8" a="1"/>
  <c r="D6044" i="8" s="1"/>
  <c r="D6045" i="8" a="1"/>
  <c r="D6045" i="8" s="1"/>
  <c r="D6046" i="8" a="1"/>
  <c r="D6046" i="8"/>
  <c r="D6047" i="8" a="1"/>
  <c r="D6047" i="8"/>
  <c r="D6048" i="8" a="1"/>
  <c r="D6048" i="8" s="1"/>
  <c r="D6049" i="8" a="1"/>
  <c r="D6049" i="8" s="1"/>
  <c r="D6050" i="8" a="1"/>
  <c r="D6050" i="8"/>
  <c r="D6051" i="8" a="1"/>
  <c r="D6051" i="8" s="1"/>
  <c r="D6052" i="8" a="1"/>
  <c r="D6052" i="8" s="1"/>
  <c r="D6053" i="8" a="1"/>
  <c r="D6053" i="8" s="1"/>
  <c r="D6054" i="8" a="1"/>
  <c r="D6054" i="8" s="1"/>
  <c r="D6055" i="8" a="1"/>
  <c r="D6055" i="8"/>
  <c r="D6056" i="8" a="1"/>
  <c r="D6056" i="8" s="1"/>
  <c r="D6057" i="8" a="1"/>
  <c r="D6057" i="8"/>
  <c r="D6058" i="8" a="1"/>
  <c r="D6058" i="8" s="1"/>
  <c r="D6059" i="8" a="1"/>
  <c r="D6059" i="8"/>
  <c r="D6060" i="8" a="1"/>
  <c r="D6060" i="8" s="1"/>
  <c r="D6061" i="8" a="1"/>
  <c r="D6061" i="8"/>
  <c r="D6062" i="8" a="1"/>
  <c r="D6062" i="8" s="1"/>
  <c r="D6063" i="8" a="1"/>
  <c r="D6063" i="8" s="1"/>
  <c r="D6064" i="8" a="1"/>
  <c r="D6064" i="8" s="1"/>
  <c r="D6065" i="8" a="1"/>
  <c r="D6065" i="8" s="1"/>
  <c r="D6066" i="8" a="1"/>
  <c r="D6066" i="8"/>
  <c r="D6067" i="8" a="1"/>
  <c r="D6067" i="8" s="1"/>
  <c r="D6068" i="8" a="1"/>
  <c r="D6068" i="8" s="1"/>
  <c r="D6069" i="8" a="1"/>
  <c r="D6069" i="8"/>
  <c r="D6070" i="8" a="1"/>
  <c r="D6070" i="8"/>
  <c r="D6071" i="8" a="1"/>
  <c r="D6071" i="8" s="1"/>
  <c r="D6072" i="8" a="1"/>
  <c r="D6072" i="8" s="1"/>
  <c r="D6073" i="8" a="1"/>
  <c r="D6073" i="8"/>
  <c r="D6074" i="8" a="1"/>
  <c r="D6074" i="8" s="1"/>
  <c r="D6075" i="8" a="1"/>
  <c r="D6075" i="8"/>
  <c r="D6076" i="8" a="1"/>
  <c r="D6076" i="8" s="1"/>
  <c r="D6077" i="8" a="1"/>
  <c r="D6077" i="8" s="1"/>
  <c r="D6078" i="8" a="1"/>
  <c r="D6078" i="8"/>
  <c r="D6079" i="8" a="1"/>
  <c r="D6079" i="8"/>
  <c r="D6080" i="8" a="1"/>
  <c r="D6080" i="8" s="1"/>
  <c r="D6081" i="8" a="1"/>
  <c r="D6081" i="8" s="1"/>
  <c r="D6082" i="8" a="1"/>
  <c r="D6082" i="8"/>
  <c r="D6083" i="8" a="1"/>
  <c r="D6083" i="8" s="1"/>
  <c r="D6084" i="8" a="1"/>
  <c r="D6084" i="8" s="1"/>
  <c r="D6085" i="8" a="1"/>
  <c r="D6085" i="8" s="1"/>
  <c r="D6086" i="8" a="1"/>
  <c r="D6086" i="8" s="1"/>
  <c r="D6087" i="8" a="1"/>
  <c r="D6087" i="8"/>
  <c r="D6088" i="8" a="1"/>
  <c r="D6088" i="8" s="1"/>
  <c r="D6089" i="8" a="1"/>
  <c r="D6089" i="8"/>
  <c r="D6090" i="8" a="1"/>
  <c r="D6090" i="8" s="1"/>
  <c r="D6091" i="8" a="1"/>
  <c r="D6091" i="8"/>
  <c r="D6092" i="8" a="1"/>
  <c r="D6092" i="8" s="1"/>
  <c r="D6093" i="8" a="1"/>
  <c r="D6093" i="8"/>
  <c r="D6094" i="8" a="1"/>
  <c r="D6094" i="8" s="1"/>
  <c r="D6095" i="8" a="1"/>
  <c r="D6095" i="8" s="1"/>
  <c r="D6096" i="8" a="1"/>
  <c r="D6096" i="8" s="1"/>
  <c r="D6097" i="8" a="1"/>
  <c r="D6097" i="8" s="1"/>
  <c r="D6098" i="8" a="1"/>
  <c r="D6098" i="8"/>
  <c r="D6099" i="8" a="1"/>
  <c r="D6099" i="8" s="1"/>
  <c r="D6100" i="8" a="1"/>
  <c r="D6100" i="8" s="1"/>
  <c r="D6101" i="8" a="1"/>
  <c r="D6101" i="8"/>
  <c r="D6102" i="8" a="1"/>
  <c r="D6102" i="8"/>
  <c r="D6103" i="8" a="1"/>
  <c r="D6103" i="8" s="1"/>
  <c r="D6104" i="8" a="1"/>
  <c r="D6104" i="8" s="1"/>
  <c r="D6105" i="8" a="1"/>
  <c r="D6105" i="8"/>
  <c r="D6106" i="8" a="1"/>
  <c r="D6106" i="8" s="1"/>
  <c r="D6107" i="8" a="1"/>
  <c r="D6107" i="8"/>
  <c r="D6108" i="8" a="1"/>
  <c r="D6108" i="8" s="1"/>
  <c r="D6109" i="8" a="1"/>
  <c r="D6109" i="8" s="1"/>
  <c r="D6110" i="8" a="1"/>
  <c r="D6110" i="8"/>
  <c r="D6111" i="8" a="1"/>
  <c r="D6111" i="8"/>
  <c r="D6112" i="8" a="1"/>
  <c r="D6112" i="8" s="1"/>
  <c r="D6113" i="8" a="1"/>
  <c r="D6113" i="8" s="1"/>
  <c r="D6114" i="8" a="1"/>
  <c r="D6114" i="8"/>
  <c r="D6115" i="8" a="1"/>
  <c r="D6115" i="8" s="1"/>
  <c r="D6116" i="8" a="1"/>
  <c r="D6116" i="8" s="1"/>
  <c r="D6117" i="8" a="1"/>
  <c r="D6117" i="8" s="1"/>
  <c r="D6118" i="8" a="1"/>
  <c r="D6118" i="8" s="1"/>
  <c r="D6119" i="8" a="1"/>
  <c r="D6119" i="8"/>
  <c r="D6120" i="8" a="1"/>
  <c r="D6120" i="8" s="1"/>
  <c r="D6121" i="8" a="1"/>
  <c r="D6121" i="8"/>
  <c r="D6122" i="8" a="1"/>
  <c r="D6122" i="8" s="1"/>
  <c r="D6123" i="8" a="1"/>
  <c r="D6123" i="8"/>
  <c r="D6124" i="8" a="1"/>
  <c r="D6124" i="8" s="1"/>
  <c r="D6125" i="8" a="1"/>
  <c r="D6125" i="8"/>
  <c r="D6126" i="8" a="1"/>
  <c r="D6126" i="8" s="1"/>
  <c r="D6127" i="8" a="1"/>
  <c r="D6127" i="8" s="1"/>
  <c r="D6128" i="8" a="1"/>
  <c r="D6128" i="8" s="1"/>
  <c r="D6129" i="8" a="1"/>
  <c r="D6129" i="8" s="1"/>
  <c r="D6130" i="8" a="1"/>
  <c r="D6130" i="8"/>
  <c r="D6131" i="8" a="1"/>
  <c r="D6131" i="8" s="1"/>
  <c r="D6132" i="8" a="1"/>
  <c r="D6132" i="8" s="1"/>
  <c r="D6133" i="8" a="1"/>
  <c r="D6133" i="8"/>
  <c r="D6134" i="8" a="1"/>
  <c r="D6134" i="8"/>
  <c r="D6135" i="8" a="1"/>
  <c r="D6135" i="8" s="1"/>
  <c r="D6136" i="8" a="1"/>
  <c r="D6136" i="8" s="1"/>
  <c r="D6137" i="8" a="1"/>
  <c r="D6137" i="8" s="1"/>
  <c r="D6138" i="8" a="1"/>
  <c r="D6138" i="8" s="1"/>
  <c r="D6139" i="8" a="1"/>
  <c r="D6139" i="8"/>
  <c r="D6140" i="8" a="1"/>
  <c r="D6140" i="8" s="1"/>
  <c r="D6141" i="8" a="1"/>
  <c r="D6141" i="8" s="1"/>
  <c r="D6142" i="8" a="1"/>
  <c r="D6142" i="8"/>
  <c r="D6143" i="8" a="1"/>
  <c r="D6143" i="8"/>
  <c r="D6144" i="8" a="1"/>
  <c r="D6144" i="8" s="1"/>
  <c r="D6145" i="8" a="1"/>
  <c r="D6145" i="8" s="1"/>
  <c r="D6146" i="8" a="1"/>
  <c r="D6146" i="8" s="1"/>
  <c r="D6147" i="8" a="1"/>
  <c r="D6147" i="8" s="1"/>
  <c r="D6148" i="8" a="1"/>
  <c r="D6148" i="8" s="1"/>
  <c r="D6149" i="8" a="1"/>
  <c r="D6149" i="8" s="1"/>
  <c r="D6150" i="8" a="1"/>
  <c r="D6150" i="8" s="1"/>
  <c r="D6151" i="8" a="1"/>
  <c r="D6151" i="8"/>
  <c r="D6152" i="8" a="1"/>
  <c r="D6152" i="8" s="1"/>
  <c r="D6153" i="8" a="1"/>
  <c r="D6153" i="8"/>
  <c r="D6154" i="8" a="1"/>
  <c r="D6154" i="8" s="1"/>
  <c r="D6155" i="8" a="1"/>
  <c r="D6155" i="8" s="1"/>
  <c r="D6156" i="8" a="1"/>
  <c r="D6156" i="8" s="1"/>
  <c r="D6157" i="8" a="1"/>
  <c r="D6157" i="8"/>
  <c r="D6158" i="8" a="1"/>
  <c r="D6158" i="8" s="1"/>
  <c r="D6159" i="8" a="1"/>
  <c r="D6159" i="8" s="1"/>
  <c r="D6160" i="8" a="1"/>
  <c r="D6160" i="8" s="1"/>
  <c r="D6161" i="8" a="1"/>
  <c r="D6161" i="8" s="1"/>
  <c r="D6162" i="8" a="1"/>
  <c r="D6162" i="8"/>
  <c r="D6163" i="8" a="1"/>
  <c r="D6163" i="8" s="1"/>
  <c r="D6164" i="8" a="1"/>
  <c r="D6164" i="8" s="1"/>
  <c r="D6165" i="8" a="1"/>
  <c r="D6165" i="8"/>
  <c r="D6166" i="8" a="1"/>
  <c r="D6166" i="8"/>
  <c r="D6167" i="8" a="1"/>
  <c r="D6167" i="8" s="1"/>
  <c r="D6168" i="8" a="1"/>
  <c r="D6168" i="8" s="1"/>
  <c r="D6169" i="8" a="1"/>
  <c r="D6169" i="8" s="1"/>
  <c r="D6170" i="8" a="1"/>
  <c r="D6170" i="8" s="1"/>
  <c r="D6171" i="8" a="1"/>
  <c r="D6171" i="8"/>
  <c r="D6172" i="8" a="1"/>
  <c r="D6172" i="8" s="1"/>
  <c r="D6173" i="8" a="1"/>
  <c r="D6173" i="8" s="1"/>
  <c r="D6174" i="8" a="1"/>
  <c r="D6174" i="8"/>
  <c r="D6175" i="8" a="1"/>
  <c r="D6175" i="8"/>
  <c r="D6176" i="8" a="1"/>
  <c r="D6176" i="8" s="1"/>
  <c r="D6177" i="8" a="1"/>
  <c r="D6177" i="8" s="1"/>
  <c r="D6178" i="8" a="1"/>
  <c r="D6178" i="8" s="1"/>
  <c r="D6179" i="8" a="1"/>
  <c r="D6179" i="8" s="1"/>
  <c r="D6180" i="8" a="1"/>
  <c r="D6180" i="8" s="1"/>
  <c r="D6181" i="8" a="1"/>
  <c r="D6181" i="8" s="1"/>
  <c r="D6182" i="8" a="1"/>
  <c r="D6182" i="8" s="1"/>
  <c r="D6183" i="8" a="1"/>
  <c r="D6183" i="8"/>
  <c r="D6184" i="8" a="1"/>
  <c r="D6184" i="8" s="1"/>
  <c r="D6185" i="8" a="1"/>
  <c r="D6185" i="8"/>
  <c r="D6186" i="8" a="1"/>
  <c r="D6186" i="8" s="1"/>
  <c r="D6187" i="8" a="1"/>
  <c r="D6187" i="8" s="1"/>
  <c r="D6188" i="8" a="1"/>
  <c r="D6188" i="8" s="1"/>
  <c r="D6189" i="8" a="1"/>
  <c r="D6189" i="8"/>
  <c r="D6190" i="8" a="1"/>
  <c r="D6190" i="8" s="1"/>
  <c r="D6191" i="8" a="1"/>
  <c r="D6191" i="8" s="1"/>
  <c r="D6192" i="8" a="1"/>
  <c r="D6192" i="8" s="1"/>
  <c r="D6193" i="8" a="1"/>
  <c r="D6193" i="8" s="1"/>
  <c r="D6194" i="8" a="1"/>
  <c r="D6194" i="8"/>
  <c r="D6195" i="8" a="1"/>
  <c r="D6195" i="8" s="1"/>
  <c r="D6196" i="8" a="1"/>
  <c r="D6196" i="8" s="1"/>
  <c r="D6197" i="8" a="1"/>
  <c r="D6197" i="8"/>
  <c r="D6198" i="8" a="1"/>
  <c r="D6198" i="8"/>
  <c r="D6199" i="8" a="1"/>
  <c r="D6199" i="8" s="1"/>
  <c r="D6200" i="8" a="1"/>
  <c r="D6200" i="8" s="1"/>
  <c r="D6201" i="8" a="1"/>
  <c r="D6201" i="8" s="1"/>
  <c r="D6202" i="8" a="1"/>
  <c r="D6202" i="8" s="1"/>
  <c r="D6203" i="8" a="1"/>
  <c r="D6203" i="8"/>
  <c r="D6204" i="8" a="1"/>
  <c r="D6204" i="8" s="1"/>
  <c r="D6205" i="8" a="1"/>
  <c r="D6205" i="8" s="1"/>
  <c r="D6206" i="8" a="1"/>
  <c r="D6206" i="8"/>
  <c r="D6207" i="8" a="1"/>
  <c r="D6207" i="8"/>
  <c r="D6208" i="8" a="1"/>
  <c r="D6208" i="8" s="1"/>
  <c r="D6209" i="8" a="1"/>
  <c r="D6209" i="8" s="1"/>
  <c r="D6210" i="8" a="1"/>
  <c r="D6210" i="8" s="1"/>
  <c r="D6211" i="8" a="1"/>
  <c r="D6211" i="8" s="1"/>
  <c r="D6212" i="8" a="1"/>
  <c r="D6212" i="8" s="1"/>
  <c r="D6213" i="8" a="1"/>
  <c r="D6213" i="8" s="1"/>
  <c r="D6214" i="8" a="1"/>
  <c r="D6214" i="8" s="1"/>
  <c r="D6215" i="8" a="1"/>
  <c r="D6215" i="8"/>
  <c r="D6216" i="8" a="1"/>
  <c r="D6216" i="8" s="1"/>
  <c r="D6217" i="8" a="1"/>
  <c r="D6217" i="8"/>
  <c r="D6218" i="8" a="1"/>
  <c r="D6218" i="8" s="1"/>
  <c r="D6219" i="8" a="1"/>
  <c r="D6219" i="8" s="1"/>
  <c r="D6220" i="8" a="1"/>
  <c r="D6220" i="8" s="1"/>
  <c r="D6221" i="8" a="1"/>
  <c r="D6221" i="8"/>
  <c r="D6222" i="8" a="1"/>
  <c r="D6222" i="8" s="1"/>
  <c r="D6223" i="8" a="1"/>
  <c r="D6223" i="8" s="1"/>
  <c r="D6224" i="8" a="1"/>
  <c r="D6224" i="8" s="1"/>
  <c r="D6225" i="8" a="1"/>
  <c r="D6225" i="8" s="1"/>
  <c r="D6226" i="8" a="1"/>
  <c r="D6226" i="8"/>
  <c r="D6227" i="8" a="1"/>
  <c r="D6227" i="8" s="1"/>
  <c r="D6228" i="8" a="1"/>
  <c r="D6228" i="8" s="1"/>
  <c r="D6229" i="8" a="1"/>
  <c r="D6229" i="8"/>
  <c r="D6230" i="8" a="1"/>
  <c r="D6230" i="8"/>
  <c r="D6231" i="8" a="1"/>
  <c r="D6231" i="8" s="1"/>
  <c r="D6232" i="8" a="1"/>
  <c r="D6232" i="8" s="1"/>
  <c r="D6233" i="8" a="1"/>
  <c r="D6233" i="8" s="1"/>
  <c r="D6234" i="8" a="1"/>
  <c r="D6234" i="8" s="1"/>
  <c r="D6235" i="8" a="1"/>
  <c r="D6235" i="8"/>
  <c r="D6236" i="8" a="1"/>
  <c r="D6236" i="8" s="1"/>
  <c r="D6237" i="8" a="1"/>
  <c r="D6237" i="8" s="1"/>
  <c r="D6238" i="8" a="1"/>
  <c r="D6238" i="8"/>
  <c r="D6239" i="8" a="1"/>
  <c r="D6239" i="8"/>
  <c r="D6240" i="8" a="1"/>
  <c r="D6240" i="8" s="1"/>
  <c r="D6241" i="8" a="1"/>
  <c r="D6241" i="8" s="1"/>
  <c r="D6242" i="8" a="1"/>
  <c r="D6242" i="8" s="1"/>
  <c r="D6243" i="8" a="1"/>
  <c r="D6243" i="8" s="1"/>
  <c r="D6244" i="8" a="1"/>
  <c r="D6244" i="8" s="1"/>
  <c r="D6245" i="8" a="1"/>
  <c r="D6245" i="8" s="1"/>
  <c r="D6246" i="8" a="1"/>
  <c r="D6246" i="8" s="1"/>
  <c r="D6247" i="8" a="1"/>
  <c r="D6247" i="8"/>
  <c r="D6248" i="8" a="1"/>
  <c r="D6248" i="8" s="1"/>
  <c r="D6249" i="8" a="1"/>
  <c r="D6249" i="8"/>
  <c r="D6250" i="8" a="1"/>
  <c r="D6250" i="8" s="1"/>
  <c r="D6251" i="8" a="1"/>
  <c r="D6251" i="8" s="1"/>
  <c r="D6252" i="8" a="1"/>
  <c r="D6252" i="8" s="1"/>
  <c r="D6253" i="8" a="1"/>
  <c r="D6253" i="8"/>
  <c r="D6254" i="8" a="1"/>
  <c r="D6254" i="8" s="1"/>
  <c r="D6255" i="8" a="1"/>
  <c r="D6255" i="8" s="1"/>
  <c r="D6256" i="8" a="1"/>
  <c r="D6256" i="8" s="1"/>
  <c r="D6257" i="8" a="1"/>
  <c r="D6257" i="8" s="1"/>
  <c r="D6258" i="8" a="1"/>
  <c r="D6258" i="8"/>
  <c r="D6259" i="8" a="1"/>
  <c r="D6259" i="8" s="1"/>
  <c r="D6260" i="8" a="1"/>
  <c r="D6260" i="8" s="1"/>
  <c r="D6261" i="8" a="1"/>
  <c r="D6261" i="8"/>
  <c r="D6262" i="8" a="1"/>
  <c r="D6262" i="8"/>
  <c r="D6263" i="8" a="1"/>
  <c r="D6263" i="8" s="1"/>
  <c r="D6264" i="8" a="1"/>
  <c r="D6264" i="8" s="1"/>
  <c r="D6265" i="8" a="1"/>
  <c r="D6265" i="8" s="1"/>
  <c r="D6266" i="8" a="1"/>
  <c r="D6266" i="8" s="1"/>
  <c r="D6267" i="8" a="1"/>
  <c r="D6267" i="8"/>
  <c r="D6268" i="8" a="1"/>
  <c r="D6268" i="8" s="1"/>
  <c r="D6269" i="8" a="1"/>
  <c r="D6269" i="8" s="1"/>
  <c r="D6270" i="8" a="1"/>
  <c r="D6270" i="8"/>
  <c r="D6271" i="8" a="1"/>
  <c r="D6271" i="8"/>
  <c r="D6272" i="8" a="1"/>
  <c r="D6272" i="8" s="1"/>
  <c r="D6273" i="8" a="1"/>
  <c r="D6273" i="8" s="1"/>
  <c r="D6274" i="8" a="1"/>
  <c r="D6274" i="8" s="1"/>
  <c r="D6275" i="8" a="1"/>
  <c r="D6275" i="8" s="1"/>
  <c r="D6276" i="8" a="1"/>
  <c r="D6276" i="8" s="1"/>
  <c r="D6277" i="8" a="1"/>
  <c r="D6277" i="8" s="1"/>
  <c r="D6278" i="8" a="1"/>
  <c r="D6278" i="8" s="1"/>
  <c r="D6279" i="8" a="1"/>
  <c r="D6279" i="8"/>
  <c r="D6280" i="8" a="1"/>
  <c r="D6280" i="8" s="1"/>
  <c r="D6281" i="8" a="1"/>
  <c r="D6281" i="8"/>
  <c r="D6282" i="8" a="1"/>
  <c r="D6282" i="8" s="1"/>
  <c r="D6283" i="8" a="1"/>
  <c r="D6283" i="8" s="1"/>
  <c r="D6284" i="8" a="1"/>
  <c r="D6284" i="8" s="1"/>
  <c r="D6285" i="8" a="1"/>
  <c r="D6285" i="8"/>
  <c r="D6286" i="8" a="1"/>
  <c r="D6286" i="8" s="1"/>
  <c r="D6287" i="8" a="1"/>
  <c r="D6287" i="8" s="1"/>
  <c r="D6288" i="8" a="1"/>
  <c r="D6288" i="8" s="1"/>
  <c r="D6289" i="8" a="1"/>
  <c r="D6289" i="8" s="1"/>
  <c r="D6290" i="8" a="1"/>
  <c r="D6290" i="8"/>
  <c r="D6291" i="8" a="1"/>
  <c r="D6291" i="8" s="1"/>
  <c r="D6292" i="8" a="1"/>
  <c r="D6292" i="8" s="1"/>
  <c r="D6293" i="8" a="1"/>
  <c r="D6293" i="8"/>
  <c r="D6294" i="8" a="1"/>
  <c r="D6294" i="8"/>
  <c r="D6295" i="8" a="1"/>
  <c r="D6295" i="8" s="1"/>
  <c r="D6296" i="8" a="1"/>
  <c r="D6296" i="8" s="1"/>
  <c r="D6297" i="8" a="1"/>
  <c r="D6297" i="8" s="1"/>
  <c r="D6298" i="8" a="1"/>
  <c r="D6298" i="8" s="1"/>
  <c r="D6299" i="8" a="1"/>
  <c r="D6299" i="8"/>
  <c r="D6300" i="8" a="1"/>
  <c r="D6300" i="8" s="1"/>
  <c r="D6301" i="8" a="1"/>
  <c r="D6301" i="8" s="1"/>
  <c r="D6302" i="8" a="1"/>
  <c r="D6302" i="8"/>
  <c r="D6303" i="8" a="1"/>
  <c r="D6303" i="8"/>
  <c r="D6304" i="8" a="1"/>
  <c r="D6304" i="8" s="1"/>
  <c r="D6305" i="8" a="1"/>
  <c r="D6305" i="8" s="1"/>
  <c r="D6306" i="8" a="1"/>
  <c r="D6306" i="8" s="1"/>
  <c r="D6307" i="8" a="1"/>
  <c r="D6307" i="8" s="1"/>
  <c r="D6308" i="8" a="1"/>
  <c r="D6308" i="8" s="1"/>
  <c r="D6309" i="8" a="1"/>
  <c r="D6309" i="8" s="1"/>
  <c r="D6310" i="8" a="1"/>
  <c r="D6310" i="8" s="1"/>
  <c r="D6311" i="8" a="1"/>
  <c r="D6311" i="8"/>
  <c r="D6312" i="8" a="1"/>
  <c r="D6312" i="8" s="1"/>
  <c r="D6313" i="8" a="1"/>
  <c r="D6313" i="8"/>
  <c r="D6314" i="8" a="1"/>
  <c r="D6314" i="8" s="1"/>
  <c r="D6315" i="8" a="1"/>
  <c r="D6315" i="8" s="1"/>
  <c r="D6316" i="8" a="1"/>
  <c r="D6316" i="8" s="1"/>
  <c r="D6317" i="8" a="1"/>
  <c r="D6317" i="8"/>
  <c r="D6318" i="8" a="1"/>
  <c r="D6318" i="8" s="1"/>
  <c r="D6319" i="8" a="1"/>
  <c r="D6319" i="8" s="1"/>
  <c r="D6320" i="8" a="1"/>
  <c r="D6320" i="8" s="1"/>
  <c r="D6321" i="8" a="1"/>
  <c r="D6321" i="8" s="1"/>
  <c r="D6322" i="8" a="1"/>
  <c r="D6322" i="8"/>
  <c r="D6323" i="8" a="1"/>
  <c r="D6323" i="8" s="1"/>
  <c r="D6324" i="8" a="1"/>
  <c r="D6324" i="8" s="1"/>
  <c r="D6325" i="8" a="1"/>
  <c r="D6325" i="8"/>
  <c r="D6326" i="8" a="1"/>
  <c r="D6326" i="8"/>
  <c r="D6327" i="8" a="1"/>
  <c r="D6327" i="8" s="1"/>
  <c r="D6328" i="8" a="1"/>
  <c r="D6328" i="8" s="1"/>
  <c r="D6329" i="8" a="1"/>
  <c r="D6329" i="8" s="1"/>
  <c r="D6330" i="8" a="1"/>
  <c r="D6330" i="8" s="1"/>
  <c r="D6331" i="8" a="1"/>
  <c r="D6331" i="8"/>
  <c r="D6332" i="8" a="1"/>
  <c r="D6332" i="8" s="1"/>
  <c r="D6333" i="8" a="1"/>
  <c r="D6333" i="8" s="1"/>
  <c r="D6334" i="8" a="1"/>
  <c r="D6334" i="8"/>
  <c r="D6335" i="8" a="1"/>
  <c r="D6335" i="8"/>
  <c r="D6336" i="8" a="1"/>
  <c r="D6336" i="8" s="1"/>
  <c r="D6337" i="8" a="1"/>
  <c r="D6337" i="8" s="1"/>
  <c r="D6338" i="8" a="1"/>
  <c r="D6338" i="8" s="1"/>
  <c r="D6339" i="8" a="1"/>
  <c r="D6339" i="8" s="1"/>
  <c r="D6340" i="8" a="1"/>
  <c r="D6340" i="8" s="1"/>
  <c r="D6341" i="8" a="1"/>
  <c r="D6341" i="8" s="1"/>
  <c r="D6342" i="8" a="1"/>
  <c r="D6342" i="8" s="1"/>
  <c r="D6343" i="8" a="1"/>
  <c r="D6343" i="8"/>
  <c r="D6344" i="8" a="1"/>
  <c r="D6344" i="8" s="1"/>
  <c r="D6345" i="8" a="1"/>
  <c r="D6345" i="8"/>
  <c r="D6346" i="8" a="1"/>
  <c r="D6346" i="8" s="1"/>
  <c r="D6347" i="8" a="1"/>
  <c r="D6347" i="8" s="1"/>
  <c r="D6348" i="8" a="1"/>
  <c r="D6348" i="8" s="1"/>
  <c r="D6349" i="8" a="1"/>
  <c r="D6349" i="8"/>
  <c r="D6350" i="8" a="1"/>
  <c r="D6350" i="8" s="1"/>
  <c r="D6351" i="8" a="1"/>
  <c r="D6351" i="8" s="1"/>
  <c r="D6352" i="8" a="1"/>
  <c r="D6352" i="8" s="1"/>
  <c r="D6353" i="8" a="1"/>
  <c r="D6353" i="8" s="1"/>
  <c r="D6354" i="8" a="1"/>
  <c r="D6354" i="8"/>
  <c r="D6355" i="8" a="1"/>
  <c r="D6355" i="8" s="1"/>
  <c r="D6356" i="8" a="1"/>
  <c r="D6356" i="8" s="1"/>
  <c r="D6357" i="8" a="1"/>
  <c r="D6357" i="8"/>
  <c r="D6358" i="8" a="1"/>
  <c r="D6358" i="8"/>
  <c r="D6359" i="8" a="1"/>
  <c r="D6359" i="8" s="1"/>
  <c r="D6360" i="8" a="1"/>
  <c r="D6360" i="8" s="1"/>
  <c r="D6361" i="8" a="1"/>
  <c r="D6361" i="8" s="1"/>
  <c r="D6362" i="8" a="1"/>
  <c r="D6362" i="8" s="1"/>
  <c r="D6363" i="8" a="1"/>
  <c r="D6363" i="8"/>
  <c r="D6364" i="8" a="1"/>
  <c r="D6364" i="8" s="1"/>
  <c r="D6365" i="8" a="1"/>
  <c r="D6365" i="8" s="1"/>
  <c r="D6366" i="8" a="1"/>
  <c r="D6366" i="8"/>
  <c r="D6367" i="8" a="1"/>
  <c r="D6367" i="8"/>
  <c r="D6368" i="8" a="1"/>
  <c r="D6368" i="8" s="1"/>
  <c r="D6369" i="8" a="1"/>
  <c r="D6369" i="8" s="1"/>
  <c r="D6370" i="8" a="1"/>
  <c r="D6370" i="8" s="1"/>
  <c r="D6371" i="8" a="1"/>
  <c r="D6371" i="8" s="1"/>
  <c r="D6372" i="8" a="1"/>
  <c r="D6372" i="8" s="1"/>
  <c r="D6373" i="8" a="1"/>
  <c r="D6373" i="8" s="1"/>
  <c r="D6374" i="8" a="1"/>
  <c r="D6374" i="8" s="1"/>
  <c r="D6375" i="8" a="1"/>
  <c r="D6375" i="8"/>
  <c r="D6376" i="8" a="1"/>
  <c r="D6376" i="8" s="1"/>
  <c r="D6377" i="8" a="1"/>
  <c r="D6377" i="8"/>
  <c r="D6378" i="8" a="1"/>
  <c r="D6378" i="8" s="1"/>
  <c r="D6379" i="8" a="1"/>
  <c r="D6379" i="8" s="1"/>
  <c r="D6380" i="8" a="1"/>
  <c r="D6380" i="8" s="1"/>
  <c r="D6381" i="8" a="1"/>
  <c r="D6381" i="8"/>
  <c r="D6382" i="8" a="1"/>
  <c r="D6382" i="8" s="1"/>
  <c r="D6383" i="8" a="1"/>
  <c r="D6383" i="8" s="1"/>
  <c r="D6384" i="8" a="1"/>
  <c r="D6384" i="8" s="1"/>
  <c r="D6385" i="8" a="1"/>
  <c r="D6385" i="8" s="1"/>
  <c r="D6386" i="8" a="1"/>
  <c r="D6386" i="8"/>
  <c r="D6387" i="8" a="1"/>
  <c r="D6387" i="8" s="1"/>
  <c r="D6388" i="8" a="1"/>
  <c r="D6388" i="8" s="1"/>
  <c r="D6389" i="8" a="1"/>
  <c r="D6389" i="8"/>
  <c r="D6390" i="8" a="1"/>
  <c r="D6390" i="8"/>
  <c r="D6391" i="8" a="1"/>
  <c r="D6391" i="8" s="1"/>
  <c r="D6392" i="8" a="1"/>
  <c r="D6392" i="8" s="1"/>
  <c r="D6393" i="8" a="1"/>
  <c r="D6393" i="8" s="1"/>
  <c r="D6394" i="8" a="1"/>
  <c r="D6394" i="8" s="1"/>
  <c r="D6395" i="8" a="1"/>
  <c r="D6395" i="8"/>
  <c r="D6396" i="8" a="1"/>
  <c r="D6396" i="8" s="1"/>
  <c r="D6397" i="8" a="1"/>
  <c r="D6397" i="8" s="1"/>
  <c r="D6398" i="8" a="1"/>
  <c r="D6398" i="8"/>
  <c r="D6399" i="8" a="1"/>
  <c r="D6399" i="8"/>
  <c r="D6400" i="8" a="1"/>
  <c r="D6400" i="8" s="1"/>
  <c r="D6401" i="8" a="1"/>
  <c r="D6401" i="8" s="1"/>
  <c r="D6402" i="8" a="1"/>
  <c r="D6402" i="8" s="1"/>
  <c r="D6403" i="8" a="1"/>
  <c r="D6403" i="8" s="1"/>
  <c r="D6404" i="8" a="1"/>
  <c r="D6404" i="8" s="1"/>
  <c r="D6405" i="8" a="1"/>
  <c r="D6405" i="8" s="1"/>
  <c r="D6406" i="8" a="1"/>
  <c r="D6406" i="8" s="1"/>
  <c r="D6407" i="8" a="1"/>
  <c r="D6407" i="8"/>
  <c r="D6408" i="8" a="1"/>
  <c r="D6408" i="8" s="1"/>
  <c r="D6409" i="8" a="1"/>
  <c r="D6409" i="8"/>
  <c r="D6410" i="8" a="1"/>
  <c r="D6410" i="8" s="1"/>
  <c r="D6411" i="8" a="1"/>
  <c r="D6411" i="8" s="1"/>
  <c r="D6412" i="8" a="1"/>
  <c r="D6412" i="8" s="1"/>
  <c r="D6413" i="8" a="1"/>
  <c r="D6413" i="8"/>
  <c r="D6414" i="8" a="1"/>
  <c r="D6414" i="8" s="1"/>
  <c r="D6415" i="8" a="1"/>
  <c r="D6415" i="8" s="1"/>
  <c r="D6416" i="8" a="1"/>
  <c r="D6416" i="8" s="1"/>
  <c r="D6417" i="8" a="1"/>
  <c r="D6417" i="8" s="1"/>
  <c r="D6418" i="8" a="1"/>
  <c r="D6418" i="8"/>
  <c r="D6419" i="8" a="1"/>
  <c r="D6419" i="8" s="1"/>
  <c r="D6420" i="8" a="1"/>
  <c r="D6420" i="8" s="1"/>
  <c r="D6421" i="8" a="1"/>
  <c r="D6421" i="8"/>
  <c r="D6422" i="8" a="1"/>
  <c r="D6422" i="8"/>
  <c r="D6423" i="8" a="1"/>
  <c r="D6423" i="8" s="1"/>
  <c r="D6424" i="8" a="1"/>
  <c r="D6424" i="8" s="1"/>
  <c r="D6425" i="8" a="1"/>
  <c r="D6425" i="8" s="1"/>
  <c r="D6426" i="8" a="1"/>
  <c r="D6426" i="8" s="1"/>
  <c r="D6427" i="8" a="1"/>
  <c r="D6427" i="8"/>
  <c r="D6428" i="8" a="1"/>
  <c r="D6428" i="8" s="1"/>
  <c r="D6429" i="8" a="1"/>
  <c r="D6429" i="8" s="1"/>
  <c r="D6430" i="8" a="1"/>
  <c r="D6430" i="8"/>
  <c r="D6431" i="8" a="1"/>
  <c r="D6431" i="8"/>
  <c r="D6432" i="8" a="1"/>
  <c r="D6432" i="8" s="1"/>
  <c r="D6433" i="8" a="1"/>
  <c r="D6433" i="8" s="1"/>
  <c r="D6434" i="8" a="1"/>
  <c r="D6434" i="8" s="1"/>
  <c r="D6435" i="8" a="1"/>
  <c r="D6435" i="8" s="1"/>
  <c r="D6436" i="8" a="1"/>
  <c r="D6436" i="8" s="1"/>
  <c r="D6437" i="8" a="1"/>
  <c r="D6437" i="8" s="1"/>
  <c r="D6438" i="8" a="1"/>
  <c r="D6438" i="8" s="1"/>
  <c r="D6439" i="8" a="1"/>
  <c r="D6439" i="8"/>
  <c r="D6440" i="8" a="1"/>
  <c r="D6440" i="8" s="1"/>
  <c r="D6441" i="8" a="1"/>
  <c r="D6441" i="8"/>
  <c r="D6442" i="8" a="1"/>
  <c r="D6442" i="8" s="1"/>
  <c r="D6443" i="8" a="1"/>
  <c r="D6443" i="8" s="1"/>
  <c r="D6444" i="8" a="1"/>
  <c r="D6444" i="8" s="1"/>
  <c r="D6445" i="8" a="1"/>
  <c r="D6445" i="8"/>
  <c r="D6446" i="8" a="1"/>
  <c r="D6446" i="8" s="1"/>
  <c r="D6447" i="8" a="1"/>
  <c r="D6447" i="8" s="1"/>
  <c r="D6448" i="8" a="1"/>
  <c r="D6448" i="8" s="1"/>
  <c r="D6449" i="8" a="1"/>
  <c r="D6449" i="8" s="1"/>
  <c r="D6450" i="8" a="1"/>
  <c r="D6450" i="8"/>
  <c r="D6451" i="8" a="1"/>
  <c r="D6451" i="8" s="1"/>
  <c r="D6452" i="8" a="1"/>
  <c r="D6452" i="8" s="1"/>
  <c r="D6453" i="8" a="1"/>
  <c r="D6453" i="8"/>
  <c r="D6454" i="8" a="1"/>
  <c r="D6454" i="8"/>
  <c r="D6455" i="8" a="1"/>
  <c r="D6455" i="8" s="1"/>
  <c r="D6456" i="8" a="1"/>
  <c r="D6456" i="8" s="1"/>
  <c r="D6457" i="8" a="1"/>
  <c r="D6457" i="8" s="1"/>
  <c r="D6458" i="8" a="1"/>
  <c r="D6458" i="8" s="1"/>
  <c r="D6459" i="8" a="1"/>
  <c r="D6459" i="8"/>
  <c r="D6460" i="8" a="1"/>
  <c r="D6460" i="8" s="1"/>
  <c r="D6461" i="8" a="1"/>
  <c r="D6461" i="8" s="1"/>
  <c r="D6462" i="8" a="1"/>
  <c r="D6462" i="8"/>
  <c r="D6463" i="8" a="1"/>
  <c r="D6463" i="8"/>
  <c r="D6464" i="8" a="1"/>
  <c r="D6464" i="8" s="1"/>
  <c r="D6465" i="8" a="1"/>
  <c r="D6465" i="8" s="1"/>
  <c r="D6466" i="8" a="1"/>
  <c r="D6466" i="8" s="1"/>
  <c r="D6467" i="8" a="1"/>
  <c r="D6467" i="8" s="1"/>
  <c r="D6468" i="8" a="1"/>
  <c r="D6468" i="8" s="1"/>
  <c r="D6469" i="8" a="1"/>
  <c r="D6469" i="8"/>
  <c r="D6470" i="8" a="1"/>
  <c r="D6470" i="8" s="1"/>
  <c r="D6471" i="8" a="1"/>
  <c r="D6471" i="8"/>
  <c r="D6472" i="8" a="1"/>
  <c r="D6472" i="8" s="1"/>
  <c r="D6473" i="8" a="1"/>
  <c r="D6473" i="8"/>
  <c r="D6474" i="8" a="1"/>
  <c r="D6474" i="8" s="1"/>
  <c r="D6475" i="8" a="1"/>
  <c r="D6475" i="8" s="1"/>
  <c r="D6476" i="8" a="1"/>
  <c r="D6476" i="8" s="1"/>
  <c r="D6477" i="8" a="1"/>
  <c r="D6477" i="8"/>
  <c r="D6478" i="8" a="1"/>
  <c r="D6478" i="8" s="1"/>
  <c r="D6479" i="8" a="1"/>
  <c r="D6479" i="8" s="1"/>
  <c r="D6480" i="8" a="1"/>
  <c r="D6480" i="8" s="1"/>
  <c r="D6481" i="8" a="1"/>
  <c r="D6481" i="8" s="1"/>
  <c r="D6482" i="8" a="1"/>
  <c r="D6482" i="8"/>
  <c r="D6483" i="8" a="1"/>
  <c r="D6483" i="8" s="1"/>
  <c r="D6484" i="8" a="1"/>
  <c r="D6484" i="8" s="1"/>
  <c r="D6485" i="8" a="1"/>
  <c r="D6485" i="8"/>
  <c r="D6486" i="8" a="1"/>
  <c r="D6486" i="8"/>
  <c r="D6487" i="8" a="1"/>
  <c r="D6487" i="8" s="1"/>
  <c r="D6488" i="8" a="1"/>
  <c r="D6488" i="8" s="1"/>
  <c r="D6489" i="8" a="1"/>
  <c r="D6489" i="8" s="1"/>
  <c r="D6490" i="8" a="1"/>
  <c r="D6490" i="8" s="1"/>
  <c r="D6491" i="8" a="1"/>
  <c r="D6491" i="8"/>
  <c r="D6492" i="8" a="1"/>
  <c r="D6492" i="8" s="1"/>
  <c r="D6493" i="8" a="1"/>
  <c r="D6493" i="8" s="1"/>
  <c r="D6494" i="8" a="1"/>
  <c r="D6494" i="8"/>
  <c r="D6495" i="8" a="1"/>
  <c r="D6495" i="8"/>
  <c r="D6496" i="8" a="1"/>
  <c r="D6496" i="8" s="1"/>
  <c r="D6497" i="8" a="1"/>
  <c r="D6497" i="8" s="1"/>
  <c r="D6498" i="8" a="1"/>
  <c r="D6498" i="8" s="1"/>
  <c r="D6499" i="8" a="1"/>
  <c r="D6499" i="8" s="1"/>
  <c r="D6500" i="8" a="1"/>
  <c r="D6500" i="8" s="1"/>
  <c r="D6501" i="8" a="1"/>
  <c r="D6501" i="8"/>
  <c r="D6502" i="8" a="1"/>
  <c r="D6502" i="8" s="1"/>
  <c r="D6503" i="8" a="1"/>
  <c r="D6503" i="8"/>
  <c r="D6504" i="8" a="1"/>
  <c r="D6504" i="8" s="1"/>
  <c r="D6505" i="8" a="1"/>
  <c r="D6505" i="8"/>
  <c r="D6506" i="8" a="1"/>
  <c r="D6506" i="8" s="1"/>
  <c r="D6507" i="8" a="1"/>
  <c r="D6507" i="8" s="1"/>
  <c r="D6508" i="8" a="1"/>
  <c r="D6508" i="8" s="1"/>
  <c r="D6509" i="8" a="1"/>
  <c r="D6509" i="8"/>
  <c r="D6510" i="8" a="1"/>
  <c r="D6510" i="8" s="1"/>
  <c r="D6511" i="8" a="1"/>
  <c r="D6511" i="8" s="1"/>
  <c r="D6512" i="8" a="1"/>
  <c r="D6512" i="8" s="1"/>
  <c r="D6513" i="8" a="1"/>
  <c r="D6513" i="8" s="1"/>
  <c r="D6514" i="8" a="1"/>
  <c r="D6514" i="8"/>
  <c r="D6515" i="8" a="1"/>
  <c r="D6515" i="8" s="1"/>
  <c r="D6516" i="8" a="1"/>
  <c r="D6516" i="8" s="1"/>
  <c r="D6517" i="8" a="1"/>
  <c r="D6517" i="8"/>
  <c r="D6518" i="8" a="1"/>
  <c r="D6518" i="8"/>
  <c r="D6519" i="8" a="1"/>
  <c r="D6519" i="8" s="1"/>
  <c r="D6520" i="8" a="1"/>
  <c r="D6520" i="8" s="1"/>
  <c r="D6521" i="8" a="1"/>
  <c r="D6521" i="8" s="1"/>
  <c r="D6522" i="8" a="1"/>
  <c r="D6522" i="8" s="1"/>
  <c r="D6523" i="8" a="1"/>
  <c r="D6523" i="8"/>
  <c r="D6524" i="8" a="1"/>
  <c r="D6524" i="8" s="1"/>
  <c r="D6525" i="8" a="1"/>
  <c r="D6525" i="8" s="1"/>
  <c r="D6526" i="8" a="1"/>
  <c r="D6526" i="8"/>
  <c r="D6527" i="8" a="1"/>
  <c r="D6527" i="8"/>
  <c r="D6528" i="8" a="1"/>
  <c r="D6528" i="8" s="1"/>
  <c r="D6529" i="8" a="1"/>
  <c r="D6529" i="8" s="1"/>
  <c r="D6530" i="8" a="1"/>
  <c r="D6530" i="8" s="1"/>
  <c r="D6531" i="8" a="1"/>
  <c r="D6531" i="8" s="1"/>
  <c r="D6532" i="8" a="1"/>
  <c r="D6532" i="8" s="1"/>
  <c r="D6533" i="8" a="1"/>
  <c r="D6533" i="8"/>
  <c r="D6534" i="8" a="1"/>
  <c r="D6534" i="8" s="1"/>
  <c r="D6535" i="8" a="1"/>
  <c r="D6535" i="8"/>
  <c r="D6536" i="8" a="1"/>
  <c r="D6536" i="8" s="1"/>
  <c r="D6537" i="8" a="1"/>
  <c r="D6537" i="8"/>
  <c r="D6538" i="8" a="1"/>
  <c r="D6538" i="8" s="1"/>
  <c r="D6539" i="8" a="1"/>
  <c r="D6539" i="8" s="1"/>
  <c r="D6540" i="8" a="1"/>
  <c r="D6540" i="8" s="1"/>
  <c r="D6541" i="8" a="1"/>
  <c r="D6541" i="8"/>
  <c r="D6542" i="8" a="1"/>
  <c r="D6542" i="8" s="1"/>
  <c r="D6543" i="8" a="1"/>
  <c r="D6543" i="8" s="1"/>
  <c r="D6544" i="8" a="1"/>
  <c r="D6544" i="8" s="1"/>
  <c r="D6545" i="8" a="1"/>
  <c r="D6545" i="8" s="1"/>
  <c r="D6546" i="8" a="1"/>
  <c r="D6546" i="8"/>
  <c r="D6547" i="8" a="1"/>
  <c r="D6547" i="8" s="1"/>
  <c r="D6548" i="8" a="1"/>
  <c r="D6548" i="8" s="1"/>
  <c r="D6549" i="8" a="1"/>
  <c r="D6549" i="8"/>
  <c r="D6550" i="8" a="1"/>
  <c r="D6550" i="8"/>
  <c r="D6551" i="8" a="1"/>
  <c r="D6551" i="8" s="1"/>
  <c r="D6552" i="8" a="1"/>
  <c r="D6552" i="8" s="1"/>
  <c r="D6553" i="8" a="1"/>
  <c r="D6553" i="8" s="1"/>
  <c r="D6554" i="8" a="1"/>
  <c r="D6554" i="8" s="1"/>
  <c r="D6555" i="8" a="1"/>
  <c r="D6555" i="8"/>
  <c r="D6556" i="8" a="1"/>
  <c r="D6556" i="8" s="1"/>
  <c r="D6557" i="8" a="1"/>
  <c r="D6557" i="8" s="1"/>
  <c r="D6558" i="8" a="1"/>
  <c r="D6558" i="8"/>
  <c r="D6559" i="8" a="1"/>
  <c r="D6559" i="8"/>
  <c r="D6560" i="8" a="1"/>
  <c r="D6560" i="8" s="1"/>
  <c r="D6561" i="8" a="1"/>
  <c r="D6561" i="8" s="1"/>
  <c r="D6562" i="8" a="1"/>
  <c r="D6562" i="8" s="1"/>
  <c r="D6563" i="8" a="1"/>
  <c r="D6563" i="8" s="1"/>
  <c r="D6564" i="8" a="1"/>
  <c r="D6564" i="8" s="1"/>
  <c r="D6565" i="8" a="1"/>
  <c r="D6565" i="8"/>
  <c r="D6566" i="8" a="1"/>
  <c r="D6566" i="8" s="1"/>
  <c r="D6567" i="8" a="1"/>
  <c r="D6567" i="8"/>
  <c r="D6568" i="8" a="1"/>
  <c r="D6568" i="8" s="1"/>
  <c r="D6569" i="8" a="1"/>
  <c r="D6569" i="8"/>
  <c r="D6570" i="8" a="1"/>
  <c r="D6570" i="8" s="1"/>
  <c r="D6571" i="8" a="1"/>
  <c r="D6571" i="8" s="1"/>
  <c r="D6572" i="8" a="1"/>
  <c r="D6572" i="8" s="1"/>
  <c r="D6573" i="8" a="1"/>
  <c r="D6573" i="8"/>
  <c r="D6574" i="8" a="1"/>
  <c r="D6574" i="8" s="1"/>
  <c r="D6575" i="8" a="1"/>
  <c r="D6575" i="8" s="1"/>
  <c r="D6576" i="8" a="1"/>
  <c r="D6576" i="8" s="1"/>
  <c r="D6577" i="8" a="1"/>
  <c r="D6577" i="8" s="1"/>
  <c r="D6578" i="8" a="1"/>
  <c r="D6578" i="8"/>
  <c r="D6579" i="8" a="1"/>
  <c r="D6579" i="8" s="1"/>
  <c r="D6580" i="8" a="1"/>
  <c r="D6580" i="8" s="1"/>
  <c r="D6581" i="8" a="1"/>
  <c r="D6581" i="8"/>
  <c r="D6582" i="8" a="1"/>
  <c r="D6582" i="8"/>
  <c r="D6583" i="8" a="1"/>
  <c r="D6583" i="8" s="1"/>
  <c r="D6584" i="8" a="1"/>
  <c r="D6584" i="8" s="1"/>
  <c r="D6585" i="8" a="1"/>
  <c r="D6585" i="8" s="1"/>
  <c r="D6586" i="8" a="1"/>
  <c r="D6586" i="8" s="1"/>
  <c r="D6587" i="8" a="1"/>
  <c r="D6587" i="8"/>
  <c r="D6588" i="8" a="1"/>
  <c r="D6588" i="8" s="1"/>
  <c r="D6589" i="8" a="1"/>
  <c r="D6589" i="8" s="1"/>
  <c r="D6590" i="8" a="1"/>
  <c r="D6590" i="8"/>
  <c r="D6591" i="8" a="1"/>
  <c r="D6591" i="8"/>
  <c r="D6592" i="8" a="1"/>
  <c r="D6592" i="8" s="1"/>
  <c r="D6593" i="8" a="1"/>
  <c r="D6593" i="8" s="1"/>
  <c r="D6594" i="8" a="1"/>
  <c r="D6594" i="8" s="1"/>
  <c r="D6595" i="8" a="1"/>
  <c r="D6595" i="8" s="1"/>
  <c r="D6596" i="8" a="1"/>
  <c r="D6596" i="8" s="1"/>
  <c r="D6597" i="8" a="1"/>
  <c r="D6597" i="8"/>
  <c r="D6598" i="8" a="1"/>
  <c r="D6598" i="8" s="1"/>
  <c r="D6599" i="8" a="1"/>
  <c r="D6599" i="8"/>
  <c r="D6600" i="8" a="1"/>
  <c r="D6600" i="8" s="1"/>
  <c r="D6601" i="8" a="1"/>
  <c r="D6601" i="8"/>
  <c r="D6602" i="8" a="1"/>
  <c r="D6602" i="8" s="1"/>
  <c r="D6603" i="8" a="1"/>
  <c r="D6603" i="8" s="1"/>
  <c r="D6604" i="8" a="1"/>
  <c r="D6604" i="8" s="1"/>
  <c r="D6605" i="8" a="1"/>
  <c r="D6605" i="8"/>
  <c r="D6606" i="8" a="1"/>
  <c r="D6606" i="8" s="1"/>
  <c r="D6607" i="8" a="1"/>
  <c r="D6607" i="8" s="1"/>
  <c r="D6608" i="8" a="1"/>
  <c r="D6608" i="8" s="1"/>
  <c r="D6609" i="8" a="1"/>
  <c r="D6609" i="8" s="1"/>
  <c r="D6610" i="8" a="1"/>
  <c r="D6610" i="8"/>
  <c r="D6611" i="8" a="1"/>
  <c r="D6611" i="8" s="1"/>
  <c r="D6612" i="8" a="1"/>
  <c r="D6612" i="8" s="1"/>
  <c r="D6613" i="8" a="1"/>
  <c r="D6613" i="8"/>
  <c r="D6614" i="8" a="1"/>
  <c r="D6614" i="8"/>
  <c r="D6615" i="8" a="1"/>
  <c r="D6615" i="8" s="1"/>
  <c r="D6616" i="8" a="1"/>
  <c r="D6616" i="8" s="1"/>
  <c r="D6617" i="8" a="1"/>
  <c r="D6617" i="8" s="1"/>
  <c r="D6618" i="8" a="1"/>
  <c r="D6618" i="8" s="1"/>
  <c r="D6619" i="8" a="1"/>
  <c r="D6619" i="8"/>
  <c r="D6620" i="8" a="1"/>
  <c r="D6620" i="8" s="1"/>
  <c r="D6621" i="8" a="1"/>
  <c r="D6621" i="8" s="1"/>
  <c r="D6622" i="8" a="1"/>
  <c r="D6622" i="8"/>
  <c r="D6623" i="8" a="1"/>
  <c r="D6623" i="8"/>
  <c r="D6624" i="8" a="1"/>
  <c r="D6624" i="8" s="1"/>
  <c r="D6625" i="8" a="1"/>
  <c r="D6625" i="8"/>
  <c r="D6626" i="8" a="1"/>
  <c r="D6626" i="8" s="1"/>
  <c r="D6627" i="8" a="1"/>
  <c r="D6627" i="8" s="1"/>
  <c r="D6628" i="8" a="1"/>
  <c r="D6628" i="8" s="1"/>
  <c r="D6629" i="8" a="1"/>
  <c r="D6629" i="8" s="1"/>
  <c r="D6630" i="8" a="1"/>
  <c r="D6630" i="8" s="1"/>
  <c r="D6631" i="8" a="1"/>
  <c r="D6631" i="8"/>
  <c r="D6632" i="8" a="1"/>
  <c r="D6632" i="8" s="1"/>
  <c r="D6633" i="8" a="1"/>
  <c r="D6633" i="8"/>
  <c r="D6634" i="8" a="1"/>
  <c r="D6634" i="8" s="1"/>
  <c r="D6635" i="8" a="1"/>
  <c r="D6635" i="8" s="1"/>
  <c r="D6636" i="8" a="1"/>
  <c r="D6636" i="8" s="1"/>
  <c r="D6637" i="8" a="1"/>
  <c r="D6637" i="8"/>
  <c r="D6638" i="8" a="1"/>
  <c r="D6638" i="8"/>
  <c r="D6639" i="8" a="1"/>
  <c r="D6639" i="8" s="1"/>
  <c r="D6640" i="8" a="1"/>
  <c r="D6640" i="8" s="1"/>
  <c r="D6641" i="8" a="1"/>
  <c r="D6641" i="8" s="1"/>
  <c r="D6642" i="8" a="1"/>
  <c r="D6642" i="8"/>
  <c r="D6643" i="8" a="1"/>
  <c r="D6643" i="8" s="1"/>
  <c r="D6644" i="8" a="1"/>
  <c r="D6644" i="8" s="1"/>
  <c r="D6645" i="8" a="1"/>
  <c r="D6645" i="8"/>
  <c r="D6646" i="8" a="1"/>
  <c r="D6646" i="8"/>
  <c r="D6647" i="8" a="1"/>
  <c r="D6647" i="8" s="1"/>
  <c r="D6648" i="8" a="1"/>
  <c r="D6648" i="8" s="1"/>
  <c r="D6649" i="8" a="1"/>
  <c r="D6649" i="8" s="1"/>
  <c r="D6650" i="8" a="1"/>
  <c r="D6650" i="8" s="1"/>
  <c r="D6651" i="8" a="1"/>
  <c r="D6651" i="8"/>
  <c r="D6652" i="8" a="1"/>
  <c r="D6652" i="8" s="1"/>
  <c r="D6653" i="8" a="1"/>
  <c r="D6653" i="8" s="1"/>
  <c r="D6654" i="8" a="1"/>
  <c r="D6654" i="8"/>
  <c r="D6655" i="8" a="1"/>
  <c r="D6655" i="8"/>
  <c r="D6656" i="8" a="1"/>
  <c r="D6656" i="8" s="1"/>
  <c r="D6657" i="8" a="1"/>
  <c r="D6657" i="8" s="1"/>
  <c r="D6658" i="8" a="1"/>
  <c r="D6658" i="8" s="1"/>
  <c r="D6659" i="8" a="1"/>
  <c r="D6659" i="8" s="1"/>
  <c r="D6660" i="8" a="1"/>
  <c r="D6660" i="8" s="1"/>
  <c r="D6661" i="8" a="1"/>
  <c r="D6661" i="8"/>
  <c r="D6662" i="8" a="1"/>
  <c r="D6662" i="8" s="1"/>
  <c r="D6663" i="8" a="1"/>
  <c r="D6663" i="8"/>
  <c r="D6664" i="8" a="1"/>
  <c r="D6664" i="8" s="1"/>
  <c r="D6665" i="8" a="1"/>
  <c r="D6665" i="8"/>
  <c r="D6666" i="8" a="1"/>
  <c r="D6666" i="8"/>
  <c r="D6667" i="8" a="1"/>
  <c r="D6667" i="8" s="1"/>
  <c r="D6668" i="8" a="1"/>
  <c r="D6668" i="8" s="1"/>
  <c r="D6669" i="8" a="1"/>
  <c r="D6669" i="8"/>
  <c r="D6670" i="8" a="1"/>
  <c r="D6670" i="8" s="1"/>
  <c r="D6671" i="8" a="1"/>
  <c r="D6671" i="8" s="1"/>
  <c r="D6672" i="8" a="1"/>
  <c r="D6672" i="8" s="1"/>
  <c r="D6673" i="8" a="1"/>
  <c r="D6673" i="8" s="1"/>
  <c r="D6674" i="8" a="1"/>
  <c r="D6674" i="8"/>
  <c r="D6675" i="8" a="1"/>
  <c r="D6675" i="8" s="1"/>
  <c r="D6676" i="8" a="1"/>
  <c r="D6676" i="8" s="1"/>
  <c r="D6677" i="8" a="1"/>
  <c r="D6677" i="8"/>
  <c r="D6678" i="8" a="1"/>
  <c r="D6678" i="8"/>
  <c r="D6679" i="8" a="1"/>
  <c r="D6679" i="8"/>
  <c r="D6680" i="8" a="1"/>
  <c r="D6680" i="8" s="1"/>
  <c r="D6681" i="8" a="1"/>
  <c r="D6681" i="8" s="1"/>
  <c r="D6682" i="8" a="1"/>
  <c r="D6682" i="8" s="1"/>
  <c r="D6683" i="8" a="1"/>
  <c r="D6683" i="8"/>
  <c r="D6684" i="8" a="1"/>
  <c r="D6684" i="8" s="1"/>
  <c r="D6685" i="8" a="1"/>
  <c r="D6685" i="8" s="1"/>
  <c r="D6686" i="8" a="1"/>
  <c r="D6686" i="8"/>
  <c r="D6687" i="8" a="1"/>
  <c r="D6687" i="8"/>
  <c r="D6688" i="8" a="1"/>
  <c r="D6688" i="8" s="1"/>
  <c r="D6689" i="8" a="1"/>
  <c r="D6689" i="8" s="1"/>
  <c r="D6690" i="8" a="1"/>
  <c r="D6690" i="8" s="1"/>
  <c r="D6691" i="8" a="1"/>
  <c r="D6691" i="8" s="1"/>
  <c r="D6692" i="8" a="1"/>
  <c r="D6692" i="8" s="1"/>
  <c r="D6693" i="8" a="1"/>
  <c r="D6693" i="8"/>
  <c r="D6694" i="8" a="1"/>
  <c r="D6694" i="8" s="1"/>
  <c r="D6695" i="8" a="1"/>
  <c r="D6695" i="8"/>
  <c r="D6696" i="8" a="1"/>
  <c r="D6696" i="8" s="1"/>
  <c r="D6697" i="8" a="1"/>
  <c r="D6697" i="8"/>
  <c r="D6698" i="8" a="1"/>
  <c r="D6698" i="8"/>
  <c r="D6699" i="8" a="1"/>
  <c r="D6699" i="8" s="1"/>
  <c r="D6700" i="8" a="1"/>
  <c r="D6700" i="8" s="1"/>
  <c r="D6701" i="8" a="1"/>
  <c r="D6701" i="8"/>
  <c r="D6702" i="8" a="1"/>
  <c r="D6702" i="8" s="1"/>
  <c r="D6703" i="8" a="1"/>
  <c r="D6703" i="8" s="1"/>
  <c r="D6704" i="8" a="1"/>
  <c r="D6704" i="8" s="1"/>
  <c r="D6705" i="8" a="1"/>
  <c r="D6705" i="8" s="1"/>
  <c r="D6706" i="8" a="1"/>
  <c r="D6706" i="8"/>
  <c r="D6707" i="8" a="1"/>
  <c r="D6707" i="8"/>
  <c r="D6708" i="8" a="1"/>
  <c r="D6708" i="8" s="1"/>
  <c r="D6709" i="8" a="1"/>
  <c r="D6709" i="8"/>
  <c r="D6710" i="8" a="1"/>
  <c r="D6710" i="8"/>
  <c r="D6711" i="8" a="1"/>
  <c r="D6711" i="8" s="1"/>
  <c r="D6712" i="8" a="1"/>
  <c r="D6712" i="8" s="1"/>
  <c r="D6713" i="8" a="1"/>
  <c r="D6713" i="8" s="1"/>
  <c r="D6714" i="8" a="1"/>
  <c r="D6714" i="8" s="1"/>
  <c r="D6715" i="8" a="1"/>
  <c r="D6715" i="8"/>
  <c r="D6716" i="8" a="1"/>
  <c r="D6716" i="8" s="1"/>
  <c r="D6717" i="8" a="1"/>
  <c r="D6717" i="8" s="1"/>
  <c r="D6718" i="8" a="1"/>
  <c r="D6718" i="8"/>
  <c r="D6719" i="8" a="1"/>
  <c r="D6719" i="8"/>
  <c r="D6720" i="8" a="1"/>
  <c r="D6720" i="8" s="1"/>
  <c r="D6721" i="8" a="1"/>
  <c r="D6721" i="8" s="1"/>
  <c r="D6722" i="8" a="1"/>
  <c r="D6722" i="8" s="1"/>
  <c r="D6723" i="8" a="1"/>
  <c r="D6723" i="8" s="1"/>
  <c r="D6724" i="8" a="1"/>
  <c r="D6724" i="8" s="1"/>
  <c r="D6725" i="8" a="1"/>
  <c r="D6725" i="8"/>
  <c r="D6726" i="8" a="1"/>
  <c r="D6726" i="8" s="1"/>
  <c r="D6727" i="8" a="1"/>
  <c r="D6727" i="8"/>
  <c r="D6728" i="8" a="1"/>
  <c r="D6728" i="8" s="1"/>
  <c r="D6729" i="8" a="1"/>
  <c r="D6729" i="8"/>
  <c r="D6730" i="8" a="1"/>
  <c r="D6730" i="8" s="1"/>
  <c r="D6731" i="8" a="1"/>
  <c r="D6731" i="8" s="1"/>
  <c r="D6732" i="8" a="1"/>
  <c r="D6732" i="8" s="1"/>
  <c r="D6733" i="8" a="1"/>
  <c r="D6733" i="8"/>
  <c r="D6734" i="8" a="1"/>
  <c r="D6734" i="8"/>
  <c r="D6735" i="8" a="1"/>
  <c r="D6735" i="8" s="1"/>
  <c r="D6736" i="8" a="1"/>
  <c r="D6736" i="8" s="1"/>
  <c r="D6737" i="8" a="1"/>
  <c r="D6737" i="8" s="1"/>
  <c r="D6738" i="8" a="1"/>
  <c r="D6738" i="8"/>
  <c r="D6739" i="8" a="1"/>
  <c r="D6739" i="8" s="1"/>
  <c r="D6740" i="8" a="1"/>
  <c r="D6740" i="8" s="1"/>
  <c r="D6741" i="8" a="1"/>
  <c r="D6741" i="8"/>
  <c r="D6742" i="8" a="1"/>
  <c r="D6742" i="8"/>
  <c r="D6743" i="8" a="1"/>
  <c r="D6743" i="8" s="1"/>
  <c r="D6744" i="8" a="1"/>
  <c r="D6744" i="8" s="1"/>
  <c r="D6745" i="8" a="1"/>
  <c r="D6745" i="8" s="1"/>
  <c r="D6746" i="8" a="1"/>
  <c r="D6746" i="8" s="1"/>
  <c r="D6747" i="8" a="1"/>
  <c r="D6747" i="8"/>
  <c r="D6748" i="8" a="1"/>
  <c r="D6748" i="8" s="1"/>
  <c r="D6749" i="8" a="1"/>
  <c r="D6749" i="8" s="1"/>
  <c r="D6750" i="8" a="1"/>
  <c r="D6750" i="8"/>
  <c r="D6751" i="8" a="1"/>
  <c r="D6751" i="8"/>
  <c r="D6752" i="8" a="1"/>
  <c r="D6752" i="8" s="1"/>
  <c r="D6753" i="8" a="1"/>
  <c r="D6753" i="8"/>
  <c r="D6754" i="8" a="1"/>
  <c r="D6754" i="8" s="1"/>
  <c r="D6755" i="8" a="1"/>
  <c r="D6755" i="8" s="1"/>
  <c r="D6756" i="8" a="1"/>
  <c r="D6756" i="8" s="1"/>
  <c r="D6757" i="8" a="1"/>
  <c r="D6757" i="8" s="1"/>
  <c r="D6758" i="8" a="1"/>
  <c r="D6758" i="8" s="1"/>
  <c r="D6759" i="8" a="1"/>
  <c r="D6759" i="8"/>
  <c r="D6760" i="8" a="1"/>
  <c r="D6760" i="8" s="1"/>
  <c r="D6761" i="8" a="1"/>
  <c r="D6761" i="8"/>
  <c r="D6762" i="8" a="1"/>
  <c r="D6762" i="8" s="1"/>
  <c r="D6763" i="8" a="1"/>
  <c r="D6763" i="8" s="1"/>
  <c r="D6764" i="8" a="1"/>
  <c r="D6764" i="8" s="1"/>
  <c r="D6765" i="8" a="1"/>
  <c r="D6765" i="8"/>
  <c r="D6766" i="8" a="1"/>
  <c r="D6766" i="8" s="1"/>
  <c r="D6767" i="8" a="1"/>
  <c r="D6767" i="8" s="1"/>
  <c r="D6768" i="8" a="1"/>
  <c r="D6768" i="8" s="1"/>
  <c r="D6769" i="8" a="1"/>
  <c r="D6769" i="8" s="1"/>
  <c r="D6770" i="8" a="1"/>
  <c r="D6770" i="8"/>
  <c r="D6771" i="8" a="1"/>
  <c r="D6771" i="8" s="1"/>
  <c r="D6772" i="8" a="1"/>
  <c r="D6772" i="8" s="1"/>
  <c r="D6773" i="8" a="1"/>
  <c r="D6773" i="8"/>
  <c r="D6774" i="8" a="1"/>
  <c r="D6774" i="8"/>
  <c r="D6775" i="8" a="1"/>
  <c r="D6775" i="8" s="1"/>
  <c r="D6776" i="8" a="1"/>
  <c r="D6776" i="8" s="1"/>
  <c r="D6777" i="8" a="1"/>
  <c r="D6777" i="8" s="1"/>
  <c r="D6778" i="8" a="1"/>
  <c r="D6778" i="8" s="1"/>
  <c r="D6779" i="8" a="1"/>
  <c r="D6779" i="8"/>
  <c r="D6780" i="8" a="1"/>
  <c r="D6780" i="8" s="1"/>
  <c r="D6781" i="8" a="1"/>
  <c r="D6781" i="8" s="1"/>
  <c r="D6782" i="8" a="1"/>
  <c r="D6782" i="8"/>
  <c r="D6783" i="8" a="1"/>
  <c r="D6783" i="8"/>
  <c r="D6784" i="8" a="1"/>
  <c r="D6784" i="8" s="1"/>
  <c r="D6785" i="8" a="1"/>
  <c r="D6785" i="8"/>
  <c r="D6786" i="8" a="1"/>
  <c r="D6786" i="8" s="1"/>
  <c r="D6787" i="8" a="1"/>
  <c r="D6787" i="8" s="1"/>
  <c r="D6788" i="8" a="1"/>
  <c r="D6788" i="8" s="1"/>
  <c r="D6789" i="8" a="1"/>
  <c r="D6789" i="8"/>
  <c r="D6790" i="8" a="1"/>
  <c r="D6790" i="8" s="1"/>
  <c r="D6791" i="8" a="1"/>
  <c r="D6791" i="8"/>
  <c r="D6792" i="8" a="1"/>
  <c r="D6792" i="8" s="1"/>
  <c r="D6793" i="8" a="1"/>
  <c r="D6793" i="8"/>
  <c r="D6794" i="8" a="1"/>
  <c r="D6794" i="8"/>
  <c r="D6795" i="8" a="1"/>
  <c r="D6795" i="8" s="1"/>
  <c r="D6796" i="8" a="1"/>
  <c r="D6796" i="8" s="1"/>
  <c r="D6797" i="8" a="1"/>
  <c r="D6797" i="8"/>
  <c r="D6798" i="8" a="1"/>
  <c r="D6798" i="8" s="1"/>
  <c r="D6799" i="8" a="1"/>
  <c r="D6799" i="8" s="1"/>
  <c r="D6800" i="8" a="1"/>
  <c r="D6800" i="8" s="1"/>
  <c r="D6801" i="8" a="1"/>
  <c r="D6801" i="8" s="1"/>
  <c r="D6802" i="8" a="1"/>
  <c r="D6802" i="8"/>
  <c r="D6803" i="8" a="1"/>
  <c r="D6803" i="8" s="1"/>
  <c r="D6804" i="8" a="1"/>
  <c r="D6804" i="8" s="1"/>
  <c r="D6805" i="8" a="1"/>
  <c r="D6805" i="8"/>
  <c r="D6806" i="8" a="1"/>
  <c r="D6806" i="8"/>
  <c r="D6807" i="8" a="1"/>
  <c r="D6807" i="8"/>
  <c r="D6808" i="8" a="1"/>
  <c r="D6808" i="8" s="1"/>
  <c r="D6809" i="8" a="1"/>
  <c r="D6809" i="8" s="1"/>
  <c r="D6810" i="8" a="1"/>
  <c r="D6810" i="8" s="1"/>
  <c r="D6811" i="8" a="1"/>
  <c r="D6811" i="8"/>
  <c r="D6812" i="8" a="1"/>
  <c r="D6812" i="8" s="1"/>
  <c r="D6813" i="8" a="1"/>
  <c r="D6813" i="8" s="1"/>
  <c r="D6814" i="8" a="1"/>
  <c r="D6814" i="8"/>
  <c r="D6815" i="8" a="1"/>
  <c r="D6815" i="8"/>
  <c r="D6816" i="8" a="1"/>
  <c r="D6816" i="8" s="1"/>
  <c r="D6817" i="8" a="1"/>
  <c r="D6817" i="8" s="1"/>
  <c r="D6818" i="8" a="1"/>
  <c r="D6818" i="8" s="1"/>
  <c r="D6819" i="8" a="1"/>
  <c r="D6819" i="8" s="1"/>
  <c r="D6820" i="8" a="1"/>
  <c r="D6820" i="8" s="1"/>
  <c r="D6821" i="8" a="1"/>
  <c r="D6821" i="8" s="1"/>
  <c r="D6822" i="8" a="1"/>
  <c r="D6822" i="8" s="1"/>
  <c r="D6823" i="8" a="1"/>
  <c r="D6823" i="8"/>
  <c r="D6824" i="8" a="1"/>
  <c r="D6824" i="8" s="1"/>
  <c r="D6825" i="8" a="1"/>
  <c r="D6825" i="8"/>
  <c r="D6826" i="8" a="1"/>
  <c r="D6826" i="8" s="1"/>
  <c r="D6827" i="8" a="1"/>
  <c r="D6827" i="8" s="1"/>
  <c r="D6828" i="8" a="1"/>
  <c r="D6828" i="8" s="1"/>
  <c r="D6829" i="8" a="1"/>
  <c r="D6829" i="8"/>
  <c r="D6830" i="8" a="1"/>
  <c r="D6830" i="8" s="1"/>
  <c r="D6831" i="8" a="1"/>
  <c r="D6831" i="8" s="1"/>
  <c r="D6832" i="8" a="1"/>
  <c r="D6832" i="8" s="1"/>
  <c r="D6833" i="8" a="1"/>
  <c r="D6833" i="8" s="1"/>
  <c r="D6834" i="8" a="1"/>
  <c r="D6834" i="8"/>
  <c r="D6835" i="8" a="1"/>
  <c r="D6835" i="8"/>
  <c r="D6836" i="8" a="1"/>
  <c r="D6836" i="8" s="1"/>
  <c r="D6837" i="8" a="1"/>
  <c r="D6837" i="8"/>
  <c r="D6838" i="8" a="1"/>
  <c r="D6838" i="8"/>
  <c r="D6839" i="8" a="1"/>
  <c r="D6839" i="8"/>
  <c r="D6840" i="8" a="1"/>
  <c r="D6840" i="8" s="1"/>
  <c r="D6841" i="8" a="1"/>
  <c r="D6841" i="8" s="1"/>
  <c r="D6842" i="8" a="1"/>
  <c r="D6842" i="8" s="1"/>
  <c r="D6843" i="8" a="1"/>
  <c r="D6843" i="8"/>
  <c r="D6844" i="8" a="1"/>
  <c r="D6844" i="8" s="1"/>
  <c r="D6845" i="8" a="1"/>
  <c r="D6845" i="8" s="1"/>
  <c r="D6846" i="8" a="1"/>
  <c r="D6846" i="8"/>
  <c r="D6847" i="8" a="1"/>
  <c r="D6847" i="8"/>
  <c r="D6848" i="8" a="1"/>
  <c r="D6848" i="8" s="1"/>
  <c r="D6849" i="8" a="1"/>
  <c r="D6849" i="8" s="1"/>
  <c r="D6850" i="8" a="1"/>
  <c r="D6850" i="8" s="1"/>
  <c r="D6851" i="8" a="1"/>
  <c r="D6851" i="8" s="1"/>
  <c r="D6852" i="8" a="1"/>
  <c r="D6852" i="8" s="1"/>
  <c r="D6853" i="8" a="1"/>
  <c r="D6853" i="8" s="1"/>
  <c r="D6854" i="8" a="1"/>
  <c r="D6854" i="8" s="1"/>
  <c r="D6855" i="8" a="1"/>
  <c r="D6855" i="8"/>
  <c r="D6856" i="8" a="1"/>
  <c r="D6856" i="8" s="1"/>
  <c r="D6857" i="8" a="1"/>
  <c r="D6857" i="8"/>
  <c r="D6858" i="8" a="1"/>
  <c r="D6858" i="8" s="1"/>
  <c r="D6859" i="8" a="1"/>
  <c r="D6859" i="8" s="1"/>
  <c r="D6860" i="8" a="1"/>
  <c r="D6860" i="8" s="1"/>
  <c r="D6861" i="8" a="1"/>
  <c r="D6861" i="8"/>
  <c r="D6862" i="8" a="1"/>
  <c r="D6862" i="8"/>
  <c r="D6863" i="8" a="1"/>
  <c r="D6863" i="8" s="1"/>
  <c r="D6864" i="8" a="1"/>
  <c r="D6864" i="8" s="1"/>
  <c r="D6865" i="8" a="1"/>
  <c r="D6865" i="8" s="1"/>
  <c r="D6866" i="8" a="1"/>
  <c r="D6866" i="8"/>
  <c r="D6867" i="8" a="1"/>
  <c r="D6867" i="8"/>
  <c r="D6868" i="8" a="1"/>
  <c r="D6868" i="8" s="1"/>
  <c r="D6869" i="8" a="1"/>
  <c r="D6869" i="8"/>
  <c r="D6870" i="8" a="1"/>
  <c r="D6870" i="8"/>
  <c r="D6871" i="8" a="1"/>
  <c r="D6871" i="8" s="1"/>
  <c r="D6872" i="8" a="1"/>
  <c r="D6872" i="8" s="1"/>
  <c r="D6873" i="8" a="1"/>
  <c r="D6873" i="8" s="1"/>
  <c r="D6874" i="8" a="1"/>
  <c r="D6874" i="8" s="1"/>
  <c r="D6875" i="8" a="1"/>
  <c r="D6875" i="8"/>
  <c r="D6876" i="8" a="1"/>
  <c r="D6876" i="8" s="1"/>
  <c r="D6877" i="8" a="1"/>
  <c r="D6877" i="8" s="1"/>
  <c r="D6878" i="8" a="1"/>
  <c r="D6878" i="8"/>
  <c r="D6879" i="8" a="1"/>
  <c r="D6879" i="8"/>
  <c r="D6880" i="8" a="1"/>
  <c r="D6880" i="8" s="1"/>
  <c r="D6881" i="8" a="1"/>
  <c r="D6881" i="8"/>
  <c r="D6882" i="8" a="1"/>
  <c r="D6882" i="8" s="1"/>
  <c r="D6883" i="8" a="1"/>
  <c r="D6883" i="8" s="1"/>
  <c r="D6884" i="8" a="1"/>
  <c r="D6884" i="8" s="1"/>
  <c r="D6885" i="8" a="1"/>
  <c r="D6885" i="8" s="1"/>
  <c r="D6886" i="8" a="1"/>
  <c r="D6886" i="8" s="1"/>
  <c r="D6887" i="8" a="1"/>
  <c r="D6887" i="8"/>
  <c r="D6888" i="8" a="1"/>
  <c r="D6888" i="8" s="1"/>
  <c r="D6889" i="8" a="1"/>
  <c r="D6889" i="8"/>
  <c r="D6890" i="8" a="1"/>
  <c r="D6890" i="8" s="1"/>
  <c r="D6891" i="8" a="1"/>
  <c r="D6891" i="8" s="1"/>
  <c r="D6892" i="8" a="1"/>
  <c r="D6892" i="8" s="1"/>
  <c r="D6893" i="8" a="1"/>
  <c r="D6893" i="8"/>
  <c r="D6894" i="8" a="1"/>
  <c r="D6894" i="8"/>
  <c r="D6895" i="8" a="1"/>
  <c r="D6895" i="8" s="1"/>
  <c r="D6896" i="8" a="1"/>
  <c r="D6896" i="8" s="1"/>
  <c r="D6897" i="8" a="1"/>
  <c r="D6897" i="8" s="1"/>
  <c r="D6898" i="8" a="1"/>
  <c r="D6898" i="8"/>
  <c r="D6899" i="8" a="1"/>
  <c r="D6899" i="8" s="1"/>
  <c r="D6900" i="8" a="1"/>
  <c r="D6900" i="8" s="1"/>
  <c r="D6901" i="8" a="1"/>
  <c r="D6901" i="8"/>
  <c r="D6902" i="8" a="1"/>
  <c r="D6902" i="8"/>
  <c r="D6903" i="8" a="1"/>
  <c r="D6903" i="8" s="1"/>
  <c r="D6904" i="8" a="1"/>
  <c r="D6904" i="8" s="1"/>
  <c r="D6905" i="8" a="1"/>
  <c r="D6905" i="8" s="1"/>
  <c r="D6906" i="8" a="1"/>
  <c r="D6906" i="8" s="1"/>
  <c r="D6907" i="8" a="1"/>
  <c r="D6907" i="8"/>
  <c r="D6908" i="8" a="1"/>
  <c r="D6908" i="8" s="1"/>
  <c r="D6909" i="8" a="1"/>
  <c r="D6909" i="8" s="1"/>
  <c r="D6910" i="8" a="1"/>
  <c r="D6910" i="8"/>
  <c r="D6911" i="8" a="1"/>
  <c r="D6911" i="8"/>
  <c r="D6912" i="8" a="1"/>
  <c r="D6912" i="8" s="1"/>
  <c r="D6913" i="8" a="1"/>
  <c r="D6913" i="8" s="1"/>
  <c r="D6914" i="8" a="1"/>
  <c r="D6914" i="8" s="1"/>
  <c r="D6915" i="8" a="1"/>
  <c r="D6915" i="8" s="1"/>
  <c r="D6916" i="8" a="1"/>
  <c r="D6916" i="8" s="1"/>
  <c r="D6917" i="8" a="1"/>
  <c r="D6917" i="8"/>
  <c r="D6918" i="8" a="1"/>
  <c r="D6918" i="8" s="1"/>
  <c r="D6919" i="8" a="1"/>
  <c r="D6919" i="8"/>
  <c r="D6920" i="8" a="1"/>
  <c r="D6920" i="8" s="1"/>
  <c r="D6921" i="8" a="1"/>
  <c r="D6921" i="8"/>
  <c r="D6922" i="8" a="1"/>
  <c r="D6922" i="8"/>
  <c r="D6923" i="8" a="1"/>
  <c r="D6923" i="8" s="1"/>
  <c r="D6924" i="8" a="1"/>
  <c r="D6924" i="8" s="1"/>
  <c r="D6925" i="8" a="1"/>
  <c r="D6925" i="8"/>
  <c r="D6926" i="8" a="1"/>
  <c r="D6926" i="8" s="1"/>
  <c r="D6927" i="8" a="1"/>
  <c r="D6927" i="8" s="1"/>
  <c r="D6928" i="8" a="1"/>
  <c r="D6928" i="8" s="1"/>
  <c r="D6929" i="8" a="1"/>
  <c r="D6929" i="8" s="1"/>
  <c r="D6930" i="8" a="1"/>
  <c r="D6930" i="8"/>
  <c r="D6931" i="8" a="1"/>
  <c r="D6931" i="8" s="1"/>
  <c r="D6932" i="8" a="1"/>
  <c r="D6932" i="8" s="1"/>
  <c r="D6933" i="8" a="1"/>
  <c r="D6933" i="8"/>
  <c r="D6934" i="8" a="1"/>
  <c r="D6934" i="8"/>
  <c r="D6935" i="8" a="1"/>
  <c r="D6935" i="8"/>
  <c r="D6936" i="8" a="1"/>
  <c r="D6936" i="8" s="1"/>
  <c r="D6937" i="8" a="1"/>
  <c r="D6937" i="8" s="1"/>
  <c r="D6938" i="8" a="1"/>
  <c r="D6938" i="8" s="1"/>
  <c r="D6939" i="8" a="1"/>
  <c r="D6939" i="8"/>
  <c r="D6940" i="8" a="1"/>
  <c r="D6940" i="8" s="1"/>
  <c r="D6941" i="8" a="1"/>
  <c r="D6941" i="8" s="1"/>
  <c r="D6942" i="8" a="1"/>
  <c r="D6942" i="8"/>
  <c r="D6943" i="8" a="1"/>
  <c r="D6943" i="8"/>
  <c r="D6944" i="8" a="1"/>
  <c r="D6944" i="8" s="1"/>
  <c r="D6945" i="8" a="1"/>
  <c r="D6945" i="8" s="1"/>
  <c r="D6946" i="8" a="1"/>
  <c r="D6946" i="8" s="1"/>
  <c r="D6947" i="8" a="1"/>
  <c r="D6947" i="8" s="1"/>
  <c r="D6948" i="8" a="1"/>
  <c r="D6948" i="8" s="1"/>
  <c r="D6949" i="8" a="1"/>
  <c r="D6949" i="8"/>
  <c r="D6950" i="8" a="1"/>
  <c r="D6950" i="8" s="1"/>
  <c r="D6951" i="8" a="1"/>
  <c r="D6951" i="8"/>
  <c r="D6952" i="8" a="1"/>
  <c r="D6952" i="8" s="1"/>
  <c r="D6953" i="8" a="1"/>
  <c r="D6953" i="8"/>
  <c r="D6954" i="8" a="1"/>
  <c r="D6954" i="8"/>
  <c r="D6955" i="8" a="1"/>
  <c r="D6955" i="8" s="1"/>
  <c r="D6956" i="8" a="1"/>
  <c r="D6956" i="8" s="1"/>
  <c r="D6957" i="8" a="1"/>
  <c r="D6957" i="8"/>
  <c r="D6958" i="8" a="1"/>
  <c r="D6958" i="8" s="1"/>
  <c r="D6959" i="8" a="1"/>
  <c r="D6959" i="8" s="1"/>
  <c r="D6960" i="8" a="1"/>
  <c r="D6960" i="8" s="1"/>
  <c r="D6961" i="8" a="1"/>
  <c r="D6961" i="8" s="1"/>
  <c r="D6962" i="8" a="1"/>
  <c r="D6962" i="8"/>
  <c r="D6963" i="8" a="1"/>
  <c r="D6963" i="8"/>
  <c r="D6964" i="8" a="1"/>
  <c r="D6964" i="8" s="1"/>
  <c r="D6965" i="8" a="1"/>
  <c r="D6965" i="8"/>
  <c r="D6966" i="8" a="1"/>
  <c r="D6966" i="8"/>
  <c r="D6967" i="8" a="1"/>
  <c r="D6967" i="8" s="1"/>
  <c r="D6968" i="8" a="1"/>
  <c r="D6968" i="8" s="1"/>
  <c r="D6969" i="8" a="1"/>
  <c r="D6969" i="8" s="1"/>
  <c r="D6970" i="8" a="1"/>
  <c r="D6970" i="8" s="1"/>
  <c r="D6971" i="8" a="1"/>
  <c r="D6971" i="8"/>
  <c r="D6972" i="8" a="1"/>
  <c r="D6972" i="8" s="1"/>
  <c r="D6973" i="8" a="1"/>
  <c r="D6973" i="8" s="1"/>
  <c r="D6974" i="8" a="1"/>
  <c r="D6974" i="8"/>
  <c r="D6975" i="8" a="1"/>
  <c r="D6975" i="8"/>
  <c r="D6976" i="8" a="1"/>
  <c r="D6976" i="8" s="1"/>
  <c r="D6977" i="8" a="1"/>
  <c r="D6977" i="8" s="1"/>
  <c r="D6978" i="8" a="1"/>
  <c r="D6978" i="8" s="1"/>
  <c r="D6979" i="8" a="1"/>
  <c r="D6979" i="8" s="1"/>
  <c r="D6980" i="8" a="1"/>
  <c r="D6980" i="8" s="1"/>
  <c r="D6981" i="8" a="1"/>
  <c r="D6981" i="8"/>
  <c r="D6982" i="8" a="1"/>
  <c r="D6982" i="8" s="1"/>
  <c r="D6983" i="8" a="1"/>
  <c r="D6983" i="8"/>
  <c r="D6984" i="8" a="1"/>
  <c r="D6984" i="8" s="1"/>
  <c r="D6985" i="8" a="1"/>
  <c r="D6985" i="8"/>
  <c r="D6986" i="8" a="1"/>
  <c r="D6986" i="8"/>
  <c r="D6987" i="8" a="1"/>
  <c r="D6987" i="8" s="1"/>
  <c r="D6988" i="8" a="1"/>
  <c r="D6988" i="8" s="1"/>
  <c r="D6989" i="8" a="1"/>
  <c r="D6989" i="8"/>
  <c r="D6990" i="8" a="1"/>
  <c r="D6990" i="8" s="1"/>
  <c r="D6991" i="8" a="1"/>
  <c r="D6991" i="8"/>
  <c r="D6992" i="8" a="1"/>
  <c r="D6992" i="8" s="1"/>
  <c r="D6993" i="8" a="1"/>
  <c r="D6993" i="8" s="1"/>
  <c r="D6994" i="8" a="1"/>
  <c r="D6994" i="8"/>
  <c r="D6995" i="8" a="1"/>
  <c r="D6995" i="8" s="1"/>
  <c r="D6996" i="8" a="1"/>
  <c r="D6996" i="8" s="1"/>
  <c r="D6997" i="8" a="1"/>
  <c r="D6997" i="8"/>
  <c r="D6998" i="8" a="1"/>
  <c r="D6998" i="8"/>
  <c r="D6999" i="8" a="1"/>
  <c r="D6999" i="8" s="1"/>
  <c r="D7000" i="8" a="1"/>
  <c r="D7000" i="8" s="1"/>
  <c r="D7001" i="8" a="1"/>
  <c r="D7001" i="8" s="1"/>
  <c r="D7002" i="8" a="1"/>
  <c r="D7002" i="8" s="1"/>
  <c r="D7003" i="8" a="1"/>
  <c r="D7003" i="8"/>
  <c r="D7004" i="8" a="1"/>
  <c r="D7004" i="8" s="1"/>
  <c r="D7005" i="8" a="1"/>
  <c r="D7005" i="8" s="1"/>
  <c r="D7006" i="8" a="1"/>
  <c r="D7006" i="8"/>
  <c r="D7007" i="8" a="1"/>
  <c r="D7007" i="8"/>
  <c r="D7008" i="8" a="1"/>
  <c r="D7008" i="8" s="1"/>
  <c r="D7009" i="8" a="1"/>
  <c r="D7009" i="8"/>
  <c r="D7010" i="8" a="1"/>
  <c r="D7010" i="8" s="1"/>
  <c r="D7011" i="8" a="1"/>
  <c r="D7011" i="8" s="1"/>
  <c r="D7012" i="8" a="1"/>
  <c r="D7012" i="8" s="1"/>
  <c r="D7013" i="8" a="1"/>
  <c r="D7013" i="8" s="1"/>
  <c r="D7014" i="8" a="1"/>
  <c r="D7014" i="8" s="1"/>
  <c r="D7015" i="8" a="1"/>
  <c r="D7015" i="8"/>
  <c r="D7016" i="8" a="1"/>
  <c r="D7016" i="8" s="1"/>
  <c r="D7017" i="8" a="1"/>
  <c r="D7017" i="8"/>
  <c r="D7018" i="8" a="1"/>
  <c r="D7018" i="8" s="1"/>
  <c r="D7019" i="8" a="1"/>
  <c r="D7019" i="8" s="1"/>
  <c r="D7020" i="8" a="1"/>
  <c r="D7020" i="8" s="1"/>
  <c r="D7021" i="8" a="1"/>
  <c r="D7021" i="8" s="1"/>
  <c r="D7022" i="8" a="1"/>
  <c r="D7022" i="8"/>
  <c r="D7023" i="8" a="1"/>
  <c r="D7023" i="8" s="1"/>
  <c r="D7024" i="8" a="1"/>
  <c r="D7024" i="8" s="1"/>
  <c r="D7025" i="8" a="1"/>
  <c r="D7025" i="8"/>
  <c r="D7026" i="8" a="1"/>
  <c r="D7026" i="8" s="1"/>
  <c r="D7027" i="8" a="1"/>
  <c r="D7027" i="8" s="1"/>
  <c r="D7028" i="8" a="1"/>
  <c r="D7028" i="8" s="1"/>
  <c r="D7029" i="8" a="1"/>
  <c r="D7029" i="8" s="1"/>
  <c r="D7030" i="8" a="1"/>
  <c r="D7030" i="8"/>
  <c r="D7031" i="8" a="1"/>
  <c r="D7031" i="8" s="1"/>
  <c r="D7032" i="8" a="1"/>
  <c r="D7032" i="8" s="1"/>
  <c r="D7033" i="8" a="1"/>
  <c r="D7033" i="8"/>
  <c r="D7034" i="8" a="1"/>
  <c r="D7034" i="8" s="1"/>
  <c r="D7035" i="8" a="1"/>
  <c r="D7035" i="8" s="1"/>
  <c r="D7036" i="8" a="1"/>
  <c r="D7036" i="8" s="1"/>
  <c r="D7037" i="8" a="1"/>
  <c r="D7037" i="8" s="1"/>
  <c r="D7038" i="8" a="1"/>
  <c r="D7038" i="8"/>
  <c r="D7039" i="8" a="1"/>
  <c r="D7039" i="8" s="1"/>
  <c r="D7040" i="8" a="1"/>
  <c r="D7040" i="8" s="1"/>
  <c r="D7041" i="8" a="1"/>
  <c r="D7041" i="8"/>
  <c r="D7042" i="8" a="1"/>
  <c r="D7042" i="8" s="1"/>
  <c r="D7043" i="8" a="1"/>
  <c r="D7043" i="8" s="1"/>
  <c r="D7044" i="8" a="1"/>
  <c r="D7044" i="8" s="1"/>
  <c r="D7045" i="8" a="1"/>
  <c r="D7045" i="8" s="1"/>
  <c r="D7046" i="8" a="1"/>
  <c r="D7046" i="8"/>
  <c r="D7047" i="8" a="1"/>
  <c r="D7047" i="8" s="1"/>
  <c r="D7048" i="8" a="1"/>
  <c r="D7048" i="8" s="1"/>
  <c r="D7049" i="8" a="1"/>
  <c r="D7049" i="8"/>
  <c r="D7050" i="8" a="1"/>
  <c r="D7050" i="8" s="1"/>
  <c r="D7051" i="8" a="1"/>
  <c r="D7051" i="8" s="1"/>
  <c r="D7052" i="8" a="1"/>
  <c r="D7052" i="8" s="1"/>
  <c r="D7053" i="8" a="1"/>
  <c r="D7053" i="8" s="1"/>
  <c r="D7054" i="8" a="1"/>
  <c r="D7054" i="8"/>
  <c r="D7055" i="8" a="1"/>
  <c r="D7055" i="8" s="1"/>
  <c r="D7056" i="8" a="1"/>
  <c r="D7056" i="8" s="1"/>
  <c r="D7057" i="8" a="1"/>
  <c r="D7057" i="8"/>
  <c r="D7058" i="8" a="1"/>
  <c r="D7058" i="8" s="1"/>
  <c r="D7059" i="8" a="1"/>
  <c r="D7059" i="8" s="1"/>
  <c r="D7060" i="8" a="1"/>
  <c r="D7060" i="8" s="1"/>
  <c r="D7061" i="8" a="1"/>
  <c r="D7061" i="8" s="1"/>
  <c r="D7062" i="8" a="1"/>
  <c r="D7062" i="8"/>
  <c r="D7063" i="8" a="1"/>
  <c r="D7063" i="8" s="1"/>
  <c r="D7064" i="8" a="1"/>
  <c r="D7064" i="8" s="1"/>
  <c r="D7065" i="8" a="1"/>
  <c r="D7065" i="8"/>
  <c r="D7066" i="8" a="1"/>
  <c r="D7066" i="8" s="1"/>
  <c r="D7067" i="8" a="1"/>
  <c r="D7067" i="8" s="1"/>
  <c r="D7068" i="8" a="1"/>
  <c r="D7068" i="8" s="1"/>
  <c r="D7069" i="8" a="1"/>
  <c r="D7069" i="8" s="1"/>
  <c r="D7070" i="8" a="1"/>
  <c r="D7070" i="8"/>
  <c r="D7071" i="8" a="1"/>
  <c r="D7071" i="8" s="1"/>
  <c r="D7072" i="8" a="1"/>
  <c r="D7072" i="8" s="1"/>
  <c r="D7073" i="8" a="1"/>
  <c r="D7073" i="8"/>
  <c r="D7074" i="8" a="1"/>
  <c r="D7074" i="8" s="1"/>
  <c r="D7075" i="8" a="1"/>
  <c r="D7075" i="8" s="1"/>
  <c r="D7076" i="8" a="1"/>
  <c r="D7076" i="8" s="1"/>
  <c r="D7077" i="8" a="1"/>
  <c r="D7077" i="8" s="1"/>
  <c r="D7078" i="8" a="1"/>
  <c r="D7078" i="8"/>
  <c r="D7079" i="8" a="1"/>
  <c r="D7079" i="8" s="1"/>
  <c r="D7080" i="8" a="1"/>
  <c r="D7080" i="8" s="1"/>
  <c r="D7081" i="8" a="1"/>
  <c r="D7081" i="8"/>
  <c r="D7082" i="8" a="1"/>
  <c r="D7082" i="8" s="1"/>
  <c r="D7083" i="8" a="1"/>
  <c r="D7083" i="8" s="1"/>
  <c r="D7084" i="8" a="1"/>
  <c r="D7084" i="8" s="1"/>
  <c r="D7085" i="8" a="1"/>
  <c r="D7085" i="8" s="1"/>
  <c r="D7086" i="8" a="1"/>
  <c r="D7086" i="8"/>
  <c r="D7087" i="8" a="1"/>
  <c r="D7087" i="8" s="1"/>
  <c r="D7088" i="8" a="1"/>
  <c r="D7088" i="8" s="1"/>
  <c r="D7089" i="8" a="1"/>
  <c r="D7089" i="8"/>
  <c r="D7090" i="8" a="1"/>
  <c r="D7090" i="8" s="1"/>
  <c r="D7091" i="8" a="1"/>
  <c r="D7091" i="8" s="1"/>
  <c r="D7092" i="8" a="1"/>
  <c r="D7092" i="8" s="1"/>
  <c r="D7093" i="8" a="1"/>
  <c r="D7093" i="8" s="1"/>
  <c r="D7094" i="8" a="1"/>
  <c r="D7094" i="8"/>
  <c r="D7095" i="8" a="1"/>
  <c r="D7095" i="8" s="1"/>
  <c r="D7096" i="8" a="1"/>
  <c r="D7096" i="8" s="1"/>
  <c r="D7097" i="8" a="1"/>
  <c r="D7097" i="8"/>
  <c r="D7098" i="8" a="1"/>
  <c r="D7098" i="8" s="1"/>
  <c r="D7099" i="8" a="1"/>
  <c r="D7099" i="8" s="1"/>
  <c r="D7100" i="8" a="1"/>
  <c r="D7100" i="8" s="1"/>
  <c r="D7101" i="8" a="1"/>
  <c r="D7101" i="8" s="1"/>
  <c r="D7102" i="8" a="1"/>
  <c r="D7102" i="8"/>
  <c r="D7103" i="8" a="1"/>
  <c r="D7103" i="8" s="1"/>
  <c r="D7104" i="8" a="1"/>
  <c r="D7104" i="8" s="1"/>
  <c r="D7105" i="8" a="1"/>
  <c r="D7105" i="8" s="1"/>
  <c r="D7106" i="8" a="1"/>
  <c r="D7106" i="8" s="1"/>
  <c r="D7107" i="8" a="1"/>
  <c r="D7107" i="8" s="1"/>
  <c r="D7108" i="8" a="1"/>
  <c r="D7108" i="8" s="1"/>
  <c r="D7109" i="8" a="1"/>
  <c r="D7109" i="8" s="1"/>
  <c r="D7110" i="8" a="1"/>
  <c r="D7110" i="8" s="1"/>
  <c r="D7111" i="8" a="1"/>
  <c r="D7111" i="8" s="1"/>
  <c r="D7112" i="8" a="1"/>
  <c r="D7112" i="8" s="1"/>
  <c r="D7113" i="8" a="1"/>
  <c r="D7113" i="8"/>
  <c r="D7114" i="8" a="1"/>
  <c r="D7114" i="8" s="1"/>
  <c r="D7115" i="8" a="1"/>
  <c r="D7115" i="8" s="1"/>
  <c r="D7116" i="8" a="1"/>
  <c r="D7116" i="8" s="1"/>
  <c r="D7117" i="8" a="1"/>
  <c r="D7117" i="8" s="1"/>
  <c r="D7118" i="8" a="1"/>
  <c r="D7118" i="8"/>
  <c r="D7119" i="8" a="1"/>
  <c r="D7119" i="8" s="1"/>
  <c r="D7120" i="8" a="1"/>
  <c r="D7120" i="8" s="1"/>
  <c r="D7121" i="8" a="1"/>
  <c r="D7121" i="8" s="1"/>
  <c r="D7122" i="8" a="1"/>
  <c r="D7122" i="8" s="1"/>
  <c r="D7123" i="8" a="1"/>
  <c r="D7123" i="8" s="1"/>
  <c r="D7124" i="8" a="1"/>
  <c r="D7124" i="8" s="1"/>
  <c r="D7125" i="8" a="1"/>
  <c r="D7125" i="8" s="1"/>
  <c r="D7126" i="8" a="1"/>
  <c r="D7126" i="8" s="1"/>
  <c r="D7127" i="8" a="1"/>
  <c r="D7127" i="8" s="1"/>
  <c r="D7128" i="8" a="1"/>
  <c r="D7128" i="8" s="1"/>
  <c r="D7129" i="8" a="1"/>
  <c r="D7129" i="8"/>
  <c r="D7130" i="8" a="1"/>
  <c r="D7130" i="8" s="1"/>
  <c r="D7131" i="8" a="1"/>
  <c r="D7131" i="8" s="1"/>
  <c r="D7132" i="8" a="1"/>
  <c r="D7132" i="8" s="1"/>
  <c r="D7133" i="8" a="1"/>
  <c r="D7133" i="8" s="1"/>
  <c r="D7134" i="8" a="1"/>
  <c r="D7134" i="8"/>
  <c r="D7135" i="8" a="1"/>
  <c r="D7135" i="8" s="1"/>
  <c r="D7136" i="8" a="1"/>
  <c r="D7136" i="8" s="1"/>
  <c r="D7137" i="8" a="1"/>
  <c r="D7137" i="8" s="1"/>
  <c r="D7138" i="8" a="1"/>
  <c r="D7138" i="8" s="1"/>
  <c r="D7139" i="8" a="1"/>
  <c r="D7139" i="8" s="1"/>
  <c r="D7140" i="8" a="1"/>
  <c r="D7140" i="8" s="1"/>
  <c r="D7141" i="8" a="1"/>
  <c r="D7141" i="8" s="1"/>
  <c r="D7142" i="8" a="1"/>
  <c r="D7142" i="8" s="1"/>
  <c r="D7143" i="8" a="1"/>
  <c r="D7143" i="8" s="1"/>
  <c r="D7144" i="8" a="1"/>
  <c r="D7144" i="8" s="1"/>
  <c r="D7145" i="8" a="1"/>
  <c r="D7145" i="8"/>
  <c r="D7146" i="8" a="1"/>
  <c r="D7146" i="8" s="1"/>
  <c r="D7147" i="8" a="1"/>
  <c r="D7147" i="8" s="1"/>
  <c r="D7148" i="8" a="1"/>
  <c r="D7148" i="8" s="1"/>
  <c r="D7149" i="8" a="1"/>
  <c r="D7149" i="8" s="1"/>
  <c r="D7150" i="8" a="1"/>
  <c r="D7150" i="8"/>
  <c r="D7151" i="8" a="1"/>
  <c r="D7151" i="8" s="1"/>
  <c r="D7152" i="8" a="1"/>
  <c r="D7152" i="8" s="1"/>
  <c r="D7153" i="8" a="1"/>
  <c r="D7153" i="8" s="1"/>
  <c r="D7154" i="8" a="1"/>
  <c r="D7154" i="8" s="1"/>
  <c r="D7155" i="8" a="1"/>
  <c r="D7155" i="8" s="1"/>
  <c r="D7156" i="8" a="1"/>
  <c r="D7156" i="8" s="1"/>
  <c r="D7157" i="8" a="1"/>
  <c r="D7157" i="8" s="1"/>
  <c r="D7158" i="8" a="1"/>
  <c r="D7158" i="8" s="1"/>
  <c r="D7159" i="8" a="1"/>
  <c r="D7159" i="8" s="1"/>
  <c r="D7160" i="8" a="1"/>
  <c r="D7160" i="8" s="1"/>
  <c r="D7161" i="8" a="1"/>
  <c r="D7161" i="8"/>
  <c r="D7162" i="8" a="1"/>
  <c r="D7162" i="8" s="1"/>
  <c r="D7163" i="8" a="1"/>
  <c r="D7163" i="8" s="1"/>
  <c r="D7164" i="8" a="1"/>
  <c r="D7164" i="8" s="1"/>
  <c r="D7165" i="8" a="1"/>
  <c r="D7165" i="8" s="1"/>
  <c r="D7166" i="8" a="1"/>
  <c r="D7166" i="8"/>
  <c r="D7167" i="8" a="1"/>
  <c r="D7167" i="8" s="1"/>
  <c r="D7168" i="8" a="1"/>
  <c r="D7168" i="8" s="1"/>
  <c r="D7169" i="8" a="1"/>
  <c r="D7169" i="8" s="1"/>
  <c r="D7170" i="8" a="1"/>
  <c r="D7170" i="8" s="1"/>
  <c r="D7171" i="8" a="1"/>
  <c r="D7171" i="8" s="1"/>
  <c r="D7172" i="8" a="1"/>
  <c r="D7172" i="8" s="1"/>
  <c r="D7173" i="8" a="1"/>
  <c r="D7173" i="8" s="1"/>
  <c r="D7174" i="8" a="1"/>
  <c r="D7174" i="8" s="1"/>
  <c r="D7175" i="8" a="1"/>
  <c r="D7175" i="8" s="1"/>
  <c r="D7176" i="8" a="1"/>
  <c r="D7176" i="8" s="1"/>
  <c r="D7177" i="8" a="1"/>
  <c r="D7177" i="8"/>
  <c r="D7178" i="8" a="1"/>
  <c r="D7178" i="8" s="1"/>
  <c r="D7179" i="8" a="1"/>
  <c r="D7179" i="8" s="1"/>
  <c r="D7180" i="8" a="1"/>
  <c r="D7180" i="8" s="1"/>
  <c r="D7181" i="8" a="1"/>
  <c r="D7181" i="8" s="1"/>
  <c r="D7182" i="8" a="1"/>
  <c r="D7182" i="8"/>
  <c r="D7183" i="8" a="1"/>
  <c r="D7183" i="8" s="1"/>
  <c r="D7184" i="8" a="1"/>
  <c r="D7184" i="8" s="1"/>
  <c r="D7185" i="8" a="1"/>
  <c r="D7185" i="8" s="1"/>
  <c r="D7186" i="8" a="1"/>
  <c r="D7186" i="8" s="1"/>
  <c r="D7187" i="8" a="1"/>
  <c r="D7187" i="8" s="1"/>
  <c r="D7188" i="8" a="1"/>
  <c r="D7188" i="8" s="1"/>
  <c r="D7189" i="8" a="1"/>
  <c r="D7189" i="8" s="1"/>
  <c r="D7190" i="8" a="1"/>
  <c r="D7190" i="8" s="1"/>
  <c r="D7191" i="8" a="1"/>
  <c r="D7191" i="8" s="1"/>
  <c r="D7192" i="8" a="1"/>
  <c r="D7192" i="8" s="1"/>
  <c r="D7193" i="8" a="1"/>
  <c r="D7193" i="8"/>
  <c r="D7194" i="8" a="1"/>
  <c r="D7194" i="8" s="1"/>
  <c r="D7195" i="8" a="1"/>
  <c r="D7195" i="8" s="1"/>
  <c r="D7196" i="8" a="1"/>
  <c r="D7196" i="8" s="1"/>
  <c r="D7197" i="8" a="1"/>
  <c r="D7197" i="8" s="1"/>
  <c r="D7198" i="8" a="1"/>
  <c r="D7198" i="8"/>
  <c r="D7199" i="8" a="1"/>
  <c r="D7199" i="8" s="1"/>
  <c r="D7200" i="8" a="1"/>
  <c r="D7200" i="8" s="1"/>
  <c r="D7201" i="8" a="1"/>
  <c r="D7201" i="8" s="1"/>
  <c r="D7202" i="8" a="1"/>
  <c r="D7202" i="8" s="1"/>
  <c r="D7203" i="8" a="1"/>
  <c r="D7203" i="8" s="1"/>
  <c r="D7204" i="8" a="1"/>
  <c r="D7204" i="8" s="1"/>
  <c r="D7205" i="8" a="1"/>
  <c r="D7205" i="8" s="1"/>
  <c r="D7206" i="8" a="1"/>
  <c r="D7206" i="8" s="1"/>
  <c r="D7207" i="8" a="1"/>
  <c r="D7207" i="8" s="1"/>
  <c r="D7208" i="8" a="1"/>
  <c r="D7208" i="8" s="1"/>
  <c r="D7209" i="8" a="1"/>
  <c r="D7209" i="8"/>
  <c r="D7210" i="8" a="1"/>
  <c r="D7210" i="8" s="1"/>
  <c r="D7211" i="8" a="1"/>
  <c r="D7211" i="8" s="1"/>
  <c r="D7212" i="8" a="1"/>
  <c r="D7212" i="8" s="1"/>
  <c r="D7213" i="8" a="1"/>
  <c r="D7213" i="8" s="1"/>
  <c r="D7214" i="8" a="1"/>
  <c r="D7214" i="8"/>
  <c r="D7215" i="8" a="1"/>
  <c r="D7215" i="8" s="1"/>
  <c r="D7216" i="8" a="1"/>
  <c r="D7216" i="8" s="1"/>
  <c r="D7217" i="8" a="1"/>
  <c r="D7217" i="8" s="1"/>
  <c r="D7218" i="8" a="1"/>
  <c r="D7218" i="8" s="1"/>
  <c r="D7219" i="8" a="1"/>
  <c r="D7219" i="8" s="1"/>
  <c r="D7220" i="8" a="1"/>
  <c r="D7220" i="8" s="1"/>
  <c r="D7221" i="8" a="1"/>
  <c r="D7221" i="8" s="1"/>
  <c r="D7222" i="8" a="1"/>
  <c r="D7222" i="8" s="1"/>
  <c r="D7223" i="8" a="1"/>
  <c r="D7223" i="8" s="1"/>
  <c r="D7224" i="8" a="1"/>
  <c r="D7224" i="8" s="1"/>
  <c r="D7225" i="8" a="1"/>
  <c r="D7225" i="8"/>
  <c r="D7226" i="8" a="1"/>
  <c r="D7226" i="8" s="1"/>
  <c r="D7227" i="8" a="1"/>
  <c r="D7227" i="8" s="1"/>
  <c r="D7228" i="8" a="1"/>
  <c r="D7228" i="8" s="1"/>
  <c r="D7229" i="8" a="1"/>
  <c r="D7229" i="8" s="1"/>
  <c r="D7230" i="8" a="1"/>
  <c r="D7230" i="8"/>
  <c r="D7231" i="8" a="1"/>
  <c r="D7231" i="8" s="1"/>
  <c r="D7232" i="8" a="1"/>
  <c r="D7232" i="8" s="1"/>
  <c r="D7233" i="8" a="1"/>
  <c r="D7233" i="8" s="1"/>
  <c r="D7234" i="8" a="1"/>
  <c r="D7234" i="8" s="1"/>
  <c r="D7235" i="8" a="1"/>
  <c r="D7235" i="8" s="1"/>
  <c r="D7236" i="8" a="1"/>
  <c r="D7236" i="8" s="1"/>
  <c r="D7237" i="8" a="1"/>
  <c r="D7237" i="8" s="1"/>
  <c r="D7238" i="8" a="1"/>
  <c r="D7238" i="8" s="1"/>
  <c r="D7239" i="8" a="1"/>
  <c r="D7239" i="8" s="1"/>
  <c r="D7240" i="8" a="1"/>
  <c r="D7240" i="8" s="1"/>
  <c r="D7241" i="8" a="1"/>
  <c r="D7241" i="8"/>
  <c r="D7242" i="8" a="1"/>
  <c r="D7242" i="8" s="1"/>
  <c r="D7243" i="8" a="1"/>
  <c r="D7243" i="8" s="1"/>
  <c r="D7244" i="8" a="1"/>
  <c r="D7244" i="8" s="1"/>
  <c r="D7245" i="8" a="1"/>
  <c r="D7245" i="8" s="1"/>
  <c r="D7246" i="8" a="1"/>
  <c r="D7246" i="8"/>
  <c r="D7247" i="8" a="1"/>
  <c r="D7247" i="8" s="1"/>
  <c r="D7248" i="8" a="1"/>
  <c r="D7248" i="8" s="1"/>
  <c r="D7249" i="8" a="1"/>
  <c r="D7249" i="8" s="1"/>
  <c r="D7250" i="8" a="1"/>
  <c r="D7250" i="8" s="1"/>
  <c r="D7251" i="8" a="1"/>
  <c r="D7251" i="8" s="1"/>
  <c r="D7252" i="8" a="1"/>
  <c r="D7252" i="8" s="1"/>
  <c r="D7253" i="8" a="1"/>
  <c r="D7253" i="8" s="1"/>
  <c r="D7254" i="8" a="1"/>
  <c r="D7254" i="8" s="1"/>
  <c r="D7255" i="8" a="1"/>
  <c r="D7255" i="8" s="1"/>
  <c r="D7256" i="8" a="1"/>
  <c r="D7256" i="8" s="1"/>
  <c r="D7257" i="8" a="1"/>
  <c r="D7257" i="8"/>
  <c r="D7258" i="8" a="1"/>
  <c r="D7258" i="8" s="1"/>
  <c r="D7259" i="8" a="1"/>
  <c r="D7259" i="8" s="1"/>
  <c r="D7260" i="8" a="1"/>
  <c r="D7260" i="8" s="1"/>
  <c r="D7261" i="8" a="1"/>
  <c r="D7261" i="8" s="1"/>
  <c r="D7262" i="8" a="1"/>
  <c r="D7262" i="8"/>
  <c r="D7263" i="8" a="1"/>
  <c r="D7263" i="8" s="1"/>
  <c r="D7264" i="8" a="1"/>
  <c r="D7264" i="8" s="1"/>
  <c r="D7265" i="8" a="1"/>
  <c r="D7265" i="8" s="1"/>
  <c r="D7266" i="8" a="1"/>
  <c r="D7266" i="8" s="1"/>
  <c r="D7267" i="8" a="1"/>
  <c r="D7267" i="8" s="1"/>
  <c r="D7268" i="8" a="1"/>
  <c r="D7268" i="8" s="1"/>
  <c r="D7269" i="8" a="1"/>
  <c r="D7269" i="8" s="1"/>
  <c r="D7270" i="8" a="1"/>
  <c r="D7270" i="8" s="1"/>
  <c r="D7271" i="8" a="1"/>
  <c r="D7271" i="8" s="1"/>
  <c r="D7272" i="8" a="1"/>
  <c r="D7272" i="8" s="1"/>
  <c r="D7273" i="8" a="1"/>
  <c r="D7273" i="8"/>
  <c r="D7274" i="8" a="1"/>
  <c r="D7274" i="8" s="1"/>
  <c r="D7275" i="8" a="1"/>
  <c r="D7275" i="8" s="1"/>
  <c r="D7276" i="8" a="1"/>
  <c r="D7276" i="8" s="1"/>
  <c r="D7277" i="8" a="1"/>
  <c r="D7277" i="8" s="1"/>
  <c r="D7278" i="8" a="1"/>
  <c r="D7278" i="8"/>
  <c r="D7279" i="8" a="1"/>
  <c r="D7279" i="8" s="1"/>
  <c r="D7280" i="8" a="1"/>
  <c r="D7280" i="8" s="1"/>
  <c r="D7281" i="8" a="1"/>
  <c r="D7281" i="8" s="1"/>
  <c r="D7282" i="8" a="1"/>
  <c r="D7282" i="8" s="1"/>
  <c r="D7283" i="8" a="1"/>
  <c r="D7283" i="8" s="1"/>
  <c r="D7284" i="8" a="1"/>
  <c r="D7284" i="8" s="1"/>
  <c r="D7285" i="8" a="1"/>
  <c r="D7285" i="8" s="1"/>
  <c r="D7286" i="8" a="1"/>
  <c r="D7286" i="8" s="1"/>
  <c r="D7287" i="8" a="1"/>
  <c r="D7287" i="8" s="1"/>
  <c r="D7288" i="8" a="1"/>
  <c r="D7288" i="8" s="1"/>
  <c r="D7289" i="8" a="1"/>
  <c r="D7289" i="8"/>
  <c r="D7290" i="8" a="1"/>
  <c r="D7290" i="8" s="1"/>
  <c r="D7291" i="8" a="1"/>
  <c r="D7291" i="8" s="1"/>
  <c r="D7292" i="8" a="1"/>
  <c r="D7292" i="8" s="1"/>
  <c r="D7293" i="8" a="1"/>
  <c r="D7293" i="8" s="1"/>
  <c r="D7294" i="8" a="1"/>
  <c r="D7294" i="8"/>
  <c r="D7295" i="8" a="1"/>
  <c r="D7295" i="8" s="1"/>
  <c r="D7296" i="8" a="1"/>
  <c r="D7296" i="8" s="1"/>
  <c r="D7297" i="8" a="1"/>
  <c r="D7297" i="8" s="1"/>
  <c r="D7298" i="8" a="1"/>
  <c r="D7298" i="8" s="1"/>
  <c r="D7299" i="8" a="1"/>
  <c r="D7299" i="8" s="1"/>
  <c r="D7300" i="8" a="1"/>
  <c r="D7300" i="8" s="1"/>
  <c r="D7301" i="8" a="1"/>
  <c r="D7301" i="8" s="1"/>
  <c r="D7302" i="8" a="1"/>
  <c r="D7302" i="8" s="1"/>
  <c r="D7303" i="8" a="1"/>
  <c r="D7303" i="8" s="1"/>
  <c r="D7304" i="8" a="1"/>
  <c r="D7304" i="8" s="1"/>
  <c r="D7305" i="8" a="1"/>
  <c r="D7305" i="8"/>
  <c r="D7306" i="8" a="1"/>
  <c r="D7306" i="8" s="1"/>
  <c r="D7307" i="8" a="1"/>
  <c r="D7307" i="8" s="1"/>
  <c r="D7308" i="8" a="1"/>
  <c r="D7308" i="8" s="1"/>
  <c r="D7309" i="8" a="1"/>
  <c r="D7309" i="8" s="1"/>
  <c r="D7310" i="8" a="1"/>
  <c r="D7310" i="8"/>
  <c r="D7311" i="8" a="1"/>
  <c r="D7311" i="8" s="1"/>
  <c r="D7312" i="8" a="1"/>
  <c r="D7312" i="8" s="1"/>
  <c r="D7313" i="8" a="1"/>
  <c r="D7313" i="8" s="1"/>
  <c r="D7314" i="8" a="1"/>
  <c r="D7314" i="8" s="1"/>
  <c r="D7315" i="8" a="1"/>
  <c r="D7315" i="8" s="1"/>
  <c r="D7316" i="8" a="1"/>
  <c r="D7316" i="8" s="1"/>
  <c r="D7317" i="8" a="1"/>
  <c r="D7317" i="8" s="1"/>
  <c r="D7318" i="8" a="1"/>
  <c r="D7318" i="8" s="1"/>
  <c r="D7319" i="8" a="1"/>
  <c r="D7319" i="8" s="1"/>
  <c r="D7320" i="8" a="1"/>
  <c r="D7320" i="8" s="1"/>
  <c r="D7321" i="8" a="1"/>
  <c r="D7321" i="8"/>
  <c r="D7322" i="8" a="1"/>
  <c r="D7322" i="8" s="1"/>
  <c r="D7323" i="8" a="1"/>
  <c r="D7323" i="8" s="1"/>
  <c r="D7324" i="8" a="1"/>
  <c r="D7324" i="8" s="1"/>
  <c r="D7325" i="8" a="1"/>
  <c r="D7325" i="8" s="1"/>
  <c r="D7326" i="8" a="1"/>
  <c r="D7326" i="8"/>
  <c r="D7327" i="8" a="1"/>
  <c r="D7327" i="8" s="1"/>
  <c r="D7328" i="8" a="1"/>
  <c r="D7328" i="8" s="1"/>
  <c r="D7329" i="8" a="1"/>
  <c r="D7329" i="8" s="1"/>
  <c r="D7330" i="8" a="1"/>
  <c r="D7330" i="8" s="1"/>
  <c r="D7331" i="8" a="1"/>
  <c r="D7331" i="8" s="1"/>
  <c r="D7332" i="8" a="1"/>
  <c r="D7332" i="8" s="1"/>
  <c r="D7333" i="8" a="1"/>
  <c r="D7333" i="8" s="1"/>
  <c r="D7334" i="8" a="1"/>
  <c r="D7334" i="8" s="1"/>
  <c r="D7335" i="8" a="1"/>
  <c r="D7335" i="8" s="1"/>
  <c r="D7336" i="8" a="1"/>
  <c r="D7336" i="8" s="1"/>
  <c r="D7337" i="8" a="1"/>
  <c r="D7337" i="8"/>
  <c r="D7338" i="8" a="1"/>
  <c r="D7338" i="8" s="1"/>
  <c r="D7339" i="8" a="1"/>
  <c r="D7339" i="8" s="1"/>
  <c r="D7340" i="8" a="1"/>
  <c r="D7340" i="8" s="1"/>
  <c r="D7341" i="8" a="1"/>
  <c r="D7341" i="8" s="1"/>
  <c r="D7342" i="8" a="1"/>
  <c r="D7342" i="8"/>
  <c r="D7343" i="8" a="1"/>
  <c r="D7343" i="8" s="1"/>
  <c r="D7344" i="8" a="1"/>
  <c r="D7344" i="8" s="1"/>
  <c r="D7345" i="8" a="1"/>
  <c r="D7345" i="8" s="1"/>
  <c r="D7346" i="8" a="1"/>
  <c r="D7346" i="8" s="1"/>
  <c r="D7347" i="8" a="1"/>
  <c r="D7347" i="8" s="1"/>
  <c r="D7348" i="8" a="1"/>
  <c r="D7348" i="8" s="1"/>
  <c r="D7349" i="8" a="1"/>
  <c r="D7349" i="8" s="1"/>
  <c r="D7350" i="8" a="1"/>
  <c r="D7350" i="8" s="1"/>
  <c r="D7351" i="8" a="1"/>
  <c r="D7351" i="8" s="1"/>
  <c r="D7352" i="8" a="1"/>
  <c r="D7352" i="8" s="1"/>
  <c r="D7353" i="8" a="1"/>
  <c r="D7353" i="8"/>
  <c r="D7354" i="8" a="1"/>
  <c r="D7354" i="8" s="1"/>
  <c r="D7355" i="8" a="1"/>
  <c r="D7355" i="8" s="1"/>
  <c r="D7356" i="8" a="1"/>
  <c r="D7356" i="8" s="1"/>
  <c r="D7357" i="8" a="1"/>
  <c r="D7357" i="8" s="1"/>
  <c r="D7358" i="8" a="1"/>
  <c r="D7358" i="8"/>
  <c r="D7359" i="8" a="1"/>
  <c r="D7359" i="8" s="1"/>
  <c r="D7360" i="8" a="1"/>
  <c r="D7360" i="8" s="1"/>
  <c r="D7361" i="8" a="1"/>
  <c r="D7361" i="8" s="1"/>
  <c r="D7362" i="8" a="1"/>
  <c r="D7362" i="8" s="1"/>
  <c r="D7363" i="8" a="1"/>
  <c r="D7363" i="8" s="1"/>
  <c r="D7364" i="8" a="1"/>
  <c r="D7364" i="8" s="1"/>
  <c r="D7365" i="8" a="1"/>
  <c r="D7365" i="8" s="1"/>
  <c r="D7366" i="8" a="1"/>
  <c r="D7366" i="8" s="1"/>
  <c r="D7367" i="8" a="1"/>
  <c r="D7367" i="8" s="1"/>
  <c r="D7368" i="8" a="1"/>
  <c r="D7368" i="8" s="1"/>
  <c r="D7369" i="8" a="1"/>
  <c r="D7369" i="8" s="1"/>
  <c r="D7370" i="8" a="1"/>
  <c r="D7370" i="8" s="1"/>
  <c r="D7371" i="8" a="1"/>
  <c r="D7371" i="8" s="1"/>
  <c r="D7372" i="8" a="1"/>
  <c r="D7372" i="8" s="1"/>
  <c r="D7373" i="8" a="1"/>
  <c r="D7373" i="8" s="1"/>
  <c r="D7374" i="8" a="1"/>
  <c r="D7374" i="8" s="1"/>
  <c r="D7375" i="8" a="1"/>
  <c r="D7375" i="8" s="1"/>
  <c r="D7376" i="8" a="1"/>
  <c r="D7376" i="8"/>
  <c r="D7377" i="8" a="1"/>
  <c r="D7377" i="8" s="1"/>
  <c r="D7378" i="8" a="1"/>
  <c r="D7378" i="8" s="1"/>
  <c r="D7379" i="8" a="1"/>
  <c r="D7379" i="8" s="1"/>
  <c r="D7380" i="8" a="1"/>
  <c r="D7380" i="8" s="1"/>
  <c r="D7381" i="8" a="1"/>
  <c r="D7381" i="8" s="1"/>
  <c r="D7382" i="8" a="1"/>
  <c r="D7382" i="8" s="1"/>
  <c r="D7383" i="8" a="1"/>
  <c r="D7383" i="8" s="1"/>
  <c r="D7384" i="8" a="1"/>
  <c r="D7384" i="8"/>
  <c r="D7385" i="8" a="1"/>
  <c r="D7385" i="8" s="1"/>
  <c r="D7386" i="8" a="1"/>
  <c r="D7386" i="8" s="1"/>
  <c r="D7387" i="8" a="1"/>
  <c r="D7387" i="8" s="1"/>
  <c r="D7388" i="8" a="1"/>
  <c r="D7388" i="8" s="1"/>
  <c r="D7389" i="8" a="1"/>
  <c r="D7389" i="8" s="1"/>
  <c r="D7390" i="8" a="1"/>
  <c r="D7390" i="8" s="1"/>
  <c r="D7391" i="8" a="1"/>
  <c r="D7391" i="8" s="1"/>
  <c r="D7392" i="8" a="1"/>
  <c r="D7392" i="8" s="1"/>
  <c r="D7393" i="8" a="1"/>
  <c r="D7393" i="8" s="1"/>
  <c r="D7394" i="8" a="1"/>
  <c r="D7394" i="8" s="1"/>
  <c r="D7395" i="8" a="1"/>
  <c r="D7395" i="8" s="1"/>
  <c r="D7396" i="8" a="1"/>
  <c r="D7396" i="8"/>
  <c r="D7397" i="8" a="1"/>
  <c r="D7397" i="8" s="1"/>
  <c r="D7398" i="8" a="1"/>
  <c r="D7398" i="8" s="1"/>
  <c r="D7399" i="8" a="1"/>
  <c r="D7399" i="8" s="1"/>
  <c r="D7400" i="8" a="1"/>
  <c r="D7400" i="8" s="1"/>
  <c r="D7401" i="8" a="1"/>
  <c r="D7401" i="8" s="1"/>
  <c r="D7402" i="8" a="1"/>
  <c r="D7402" i="8" s="1"/>
  <c r="D7403" i="8" a="1"/>
  <c r="D7403" i="8" s="1"/>
  <c r="D7404" i="8" a="1"/>
  <c r="D7404" i="8" s="1"/>
  <c r="D7405" i="8" a="1"/>
  <c r="D7405" i="8" s="1"/>
  <c r="D7406" i="8" a="1"/>
  <c r="D7406" i="8" s="1"/>
  <c r="D7407" i="8" a="1"/>
  <c r="D7407" i="8" s="1"/>
  <c r="D7408" i="8" a="1"/>
  <c r="D7408" i="8"/>
  <c r="D7409" i="8" a="1"/>
  <c r="D7409" i="8" s="1"/>
  <c r="D7410" i="8" a="1"/>
  <c r="D7410" i="8" s="1"/>
  <c r="D7411" i="8" a="1"/>
  <c r="D7411" i="8" s="1"/>
  <c r="D7412" i="8" a="1"/>
  <c r="D7412" i="8" s="1"/>
  <c r="D7413" i="8" a="1"/>
  <c r="D7413" i="8" s="1"/>
  <c r="D7414" i="8" a="1"/>
  <c r="D7414" i="8" s="1"/>
  <c r="D7415" i="8" a="1"/>
  <c r="D7415" i="8" s="1"/>
  <c r="D7416" i="8" a="1"/>
  <c r="D7416" i="8"/>
  <c r="D7417" i="8" a="1"/>
  <c r="D7417" i="8" s="1"/>
  <c r="D7418" i="8" a="1"/>
  <c r="D7418" i="8" s="1"/>
  <c r="D7419" i="8" a="1"/>
  <c r="D7419" i="8" s="1"/>
  <c r="D7420" i="8" a="1"/>
  <c r="D7420" i="8"/>
  <c r="D7421" i="8" a="1"/>
  <c r="D7421" i="8" s="1"/>
  <c r="D7422" i="8" a="1"/>
  <c r="D7422" i="8" s="1"/>
  <c r="D7423" i="8" a="1"/>
  <c r="D7423" i="8" s="1"/>
  <c r="D7424" i="8" a="1"/>
  <c r="D7424" i="8" s="1"/>
  <c r="D7425" i="8" a="1"/>
  <c r="D7425" i="8" s="1"/>
  <c r="D7426" i="8" a="1"/>
  <c r="D7426" i="8" s="1"/>
  <c r="D7427" i="8" a="1"/>
  <c r="D7427" i="8" s="1"/>
  <c r="D7428" i="8" a="1"/>
  <c r="D7428" i="8"/>
  <c r="D7429" i="8" a="1"/>
  <c r="D7429" i="8" s="1"/>
  <c r="D7430" i="8" a="1"/>
  <c r="D7430" i="8" s="1"/>
  <c r="D7431" i="8" a="1"/>
  <c r="D7431" i="8" s="1"/>
  <c r="D7432" i="8" a="1"/>
  <c r="D7432" i="8" s="1"/>
  <c r="D7433" i="8" a="1"/>
  <c r="D7433" i="8" s="1"/>
  <c r="D7434" i="8" a="1"/>
  <c r="D7434" i="8" s="1"/>
  <c r="D7435" i="8" a="1"/>
  <c r="D7435" i="8" s="1"/>
  <c r="D7436" i="8" a="1"/>
  <c r="D7436" i="8" s="1"/>
  <c r="D7437" i="8" a="1"/>
  <c r="D7437" i="8" s="1"/>
  <c r="D7438" i="8" a="1"/>
  <c r="D7438" i="8" s="1"/>
  <c r="D7439" i="8" a="1"/>
  <c r="D7439" i="8" s="1"/>
  <c r="D7440" i="8" a="1"/>
  <c r="D7440" i="8"/>
  <c r="D7441" i="8" a="1"/>
  <c r="D7441" i="8" s="1"/>
  <c r="D7442" i="8" a="1"/>
  <c r="D7442" i="8" s="1"/>
  <c r="D7443" i="8" a="1"/>
  <c r="D7443" i="8" s="1"/>
  <c r="D7444" i="8" a="1"/>
  <c r="D7444" i="8" s="1"/>
  <c r="D7445" i="8" a="1"/>
  <c r="D7445" i="8" s="1"/>
  <c r="D7446" i="8" a="1"/>
  <c r="D7446" i="8" s="1"/>
  <c r="D7447" i="8" a="1"/>
  <c r="D7447" i="8" s="1"/>
  <c r="D7448" i="8" a="1"/>
  <c r="D7448" i="8"/>
  <c r="D7449" i="8" a="1"/>
  <c r="D7449" i="8" s="1"/>
  <c r="D7450" i="8" a="1"/>
  <c r="D7450" i="8" s="1"/>
  <c r="D7451" i="8" a="1"/>
  <c r="D7451" i="8" s="1"/>
  <c r="D7452" i="8" a="1"/>
  <c r="D7452" i="8"/>
  <c r="D7453" i="8" a="1"/>
  <c r="D7453" i="8" s="1"/>
  <c r="D7454" i="8" a="1"/>
  <c r="D7454" i="8" s="1"/>
  <c r="D7455" i="8" a="1"/>
  <c r="D7455" i="8" s="1"/>
  <c r="D7456" i="8" a="1"/>
  <c r="D7456" i="8" s="1"/>
  <c r="D7457" i="8" a="1"/>
  <c r="D7457" i="8" s="1"/>
  <c r="D7458" i="8" a="1"/>
  <c r="D7458" i="8" s="1"/>
  <c r="D7459" i="8" a="1"/>
  <c r="D7459" i="8" s="1"/>
  <c r="D7460" i="8" a="1"/>
  <c r="D7460" i="8"/>
  <c r="D7461" i="8" a="1"/>
  <c r="D7461" i="8" s="1"/>
  <c r="D7462" i="8" a="1"/>
  <c r="D7462" i="8" s="1"/>
  <c r="D7463" i="8" a="1"/>
  <c r="D7463" i="8" s="1"/>
  <c r="D7464" i="8" a="1"/>
  <c r="D7464" i="8" s="1"/>
  <c r="D7465" i="8" a="1"/>
  <c r="D7465" i="8" s="1"/>
  <c r="D7466" i="8" a="1"/>
  <c r="D7466" i="8" s="1"/>
  <c r="D7467" i="8" a="1"/>
  <c r="D7467" i="8" s="1"/>
  <c r="D7468" i="8" a="1"/>
  <c r="D7468" i="8" s="1"/>
  <c r="D7469" i="8" a="1"/>
  <c r="D7469" i="8" s="1"/>
  <c r="D7470" i="8" a="1"/>
  <c r="D7470" i="8" s="1"/>
  <c r="D7471" i="8" a="1"/>
  <c r="D7471" i="8" s="1"/>
  <c r="D7472" i="8" a="1"/>
  <c r="D7472" i="8"/>
  <c r="D7473" i="8" a="1"/>
  <c r="D7473" i="8" s="1"/>
  <c r="D7474" i="8" a="1"/>
  <c r="D7474" i="8" s="1"/>
  <c r="D7475" i="8" a="1"/>
  <c r="D7475" i="8" s="1"/>
  <c r="D7476" i="8" a="1"/>
  <c r="D7476" i="8" s="1"/>
  <c r="D7477" i="8" a="1"/>
  <c r="D7477" i="8" s="1"/>
  <c r="D7478" i="8" a="1"/>
  <c r="D7478" i="8" s="1"/>
  <c r="D7479" i="8" a="1"/>
  <c r="D7479" i="8" s="1"/>
  <c r="D7480" i="8" a="1"/>
  <c r="D7480" i="8"/>
  <c r="D7481" i="8" a="1"/>
  <c r="D7481" i="8" s="1"/>
  <c r="D7482" i="8" a="1"/>
  <c r="D7482" i="8" s="1"/>
  <c r="D7483" i="8" a="1"/>
  <c r="D7483" i="8" s="1"/>
  <c r="D7484" i="8" a="1"/>
  <c r="D7484" i="8"/>
  <c r="D7485" i="8" a="1"/>
  <c r="D7485" i="8" s="1"/>
  <c r="D7486" i="8" a="1"/>
  <c r="D7486" i="8" s="1"/>
  <c r="D7487" i="8" a="1"/>
  <c r="D7487" i="8" s="1"/>
  <c r="D7488" i="8" a="1"/>
  <c r="D7488" i="8" s="1"/>
  <c r="D7489" i="8" a="1"/>
  <c r="D7489" i="8" s="1"/>
  <c r="D7490" i="8" a="1"/>
  <c r="D7490" i="8" s="1"/>
  <c r="D7491" i="8" a="1"/>
  <c r="D7491" i="8" s="1"/>
  <c r="D7492" i="8" a="1"/>
  <c r="D7492" i="8"/>
  <c r="D7493" i="8" a="1"/>
  <c r="D7493" i="8" s="1"/>
  <c r="D7494" i="8" a="1"/>
  <c r="D7494" i="8" s="1"/>
  <c r="D7495" i="8" a="1"/>
  <c r="D7495" i="8" s="1"/>
  <c r="D7496" i="8" a="1"/>
  <c r="D7496" i="8" s="1"/>
  <c r="D7497" i="8" a="1"/>
  <c r="D7497" i="8" s="1"/>
  <c r="D7498" i="8" a="1"/>
  <c r="D7498" i="8" s="1"/>
  <c r="D7499" i="8" a="1"/>
  <c r="D7499" i="8" s="1"/>
  <c r="D7500" i="8" a="1"/>
  <c r="D7500" i="8" s="1"/>
  <c r="D7501" i="8" a="1"/>
  <c r="D7501" i="8" s="1"/>
  <c r="D7502" i="8" a="1"/>
  <c r="D7502" i="8" s="1"/>
  <c r="D7503" i="8" a="1"/>
  <c r="D7503" i="8" s="1"/>
  <c r="D7504" i="8" a="1"/>
  <c r="D7504" i="8"/>
  <c r="D7505" i="8" a="1"/>
  <c r="D7505" i="8" s="1"/>
  <c r="D7506" i="8" a="1"/>
  <c r="D7506" i="8" s="1"/>
  <c r="D7507" i="8" a="1"/>
  <c r="D7507" i="8" s="1"/>
  <c r="D7508" i="8" a="1"/>
  <c r="D7508" i="8"/>
  <c r="D7509" i="8" a="1"/>
  <c r="D7509" i="8" s="1"/>
  <c r="D7510" i="8" a="1"/>
  <c r="D7510" i="8" s="1"/>
  <c r="D7511" i="8" a="1"/>
  <c r="D7511" i="8" s="1"/>
  <c r="D7512" i="8" a="1"/>
  <c r="D7512" i="8"/>
  <c r="D7513" i="8" a="1"/>
  <c r="D7513" i="8" s="1"/>
  <c r="D7514" i="8" a="1"/>
  <c r="D7514" i="8" s="1"/>
  <c r="D7515" i="8" a="1"/>
  <c r="D7515" i="8" s="1"/>
  <c r="D7516" i="8" a="1"/>
  <c r="D7516" i="8"/>
  <c r="D7517" i="8" a="1"/>
  <c r="D7517" i="8" s="1"/>
  <c r="D7518" i="8" a="1"/>
  <c r="D7518" i="8" s="1"/>
  <c r="D7519" i="8" a="1"/>
  <c r="D7519" i="8" s="1"/>
  <c r="D7520" i="8" a="1"/>
  <c r="D7520" i="8" s="1"/>
  <c r="D7521" i="8" a="1"/>
  <c r="D7521" i="8" s="1"/>
  <c r="D7522" i="8" a="1"/>
  <c r="D7522" i="8" s="1"/>
  <c r="D7523" i="8" a="1"/>
  <c r="D7523" i="8" s="1"/>
  <c r="D7524" i="8" a="1"/>
  <c r="D7524" i="8"/>
  <c r="D7525" i="8" a="1"/>
  <c r="D7525" i="8" s="1"/>
  <c r="D7526" i="8" a="1"/>
  <c r="D7526" i="8" s="1"/>
  <c r="D7527" i="8" a="1"/>
  <c r="D7527" i="8" s="1"/>
  <c r="D7528" i="8" a="1"/>
  <c r="D7528" i="8" s="1"/>
  <c r="D7529" i="8" a="1"/>
  <c r="D7529" i="8" s="1"/>
  <c r="D7530" i="8" a="1"/>
  <c r="D7530" i="8" s="1"/>
  <c r="D7531" i="8" a="1"/>
  <c r="D7531" i="8" s="1"/>
  <c r="D7532" i="8" a="1"/>
  <c r="D7532" i="8" s="1"/>
  <c r="D7533" i="8" a="1"/>
  <c r="D7533" i="8" s="1"/>
  <c r="D7534" i="8" a="1"/>
  <c r="D7534" i="8" s="1"/>
  <c r="D7535" i="8" a="1"/>
  <c r="D7535" i="8" s="1"/>
  <c r="D7536" i="8" a="1"/>
  <c r="D7536" i="8"/>
  <c r="D7537" i="8" a="1"/>
  <c r="D7537" i="8" s="1"/>
  <c r="D7538" i="8" a="1"/>
  <c r="D7538" i="8" s="1"/>
  <c r="D7539" i="8" a="1"/>
  <c r="D7539" i="8" s="1"/>
  <c r="D7540" i="8" a="1"/>
  <c r="D7540" i="8"/>
  <c r="D7541" i="8" a="1"/>
  <c r="D7541" i="8" s="1"/>
  <c r="D7542" i="8" a="1"/>
  <c r="D7542" i="8" s="1"/>
  <c r="D7543" i="8" a="1"/>
  <c r="D7543" i="8" s="1"/>
  <c r="D7544" i="8" a="1"/>
  <c r="D7544" i="8"/>
  <c r="D7545" i="8" a="1"/>
  <c r="D7545" i="8" s="1"/>
  <c r="D7546" i="8" a="1"/>
  <c r="D7546" i="8" s="1"/>
  <c r="D7547" i="8" a="1"/>
  <c r="D7547" i="8" s="1"/>
  <c r="D7548" i="8" a="1"/>
  <c r="D7548" i="8"/>
  <c r="D7549" i="8" a="1"/>
  <c r="D7549" i="8" s="1"/>
  <c r="D7550" i="8" a="1"/>
  <c r="D7550" i="8" s="1"/>
  <c r="D7551" i="8" a="1"/>
  <c r="D7551" i="8" s="1"/>
  <c r="D7552" i="8" a="1"/>
  <c r="D7552" i="8" s="1"/>
  <c r="D7553" i="8" a="1"/>
  <c r="D7553" i="8" s="1"/>
  <c r="D7554" i="8" a="1"/>
  <c r="D7554" i="8" s="1"/>
  <c r="D7555" i="8" a="1"/>
  <c r="D7555" i="8" s="1"/>
  <c r="D7556" i="8" a="1"/>
  <c r="D7556" i="8"/>
  <c r="D7557" i="8" a="1"/>
  <c r="D7557" i="8" s="1"/>
  <c r="D7558" i="8" a="1"/>
  <c r="D7558" i="8" s="1"/>
  <c r="D7559" i="8" a="1"/>
  <c r="D7559" i="8" s="1"/>
  <c r="D7560" i="8" a="1"/>
  <c r="D7560" i="8" s="1"/>
  <c r="D7561" i="8" a="1"/>
  <c r="D7561" i="8" s="1"/>
  <c r="D7562" i="8" a="1"/>
  <c r="D7562" i="8" s="1"/>
  <c r="D7563" i="8" a="1"/>
  <c r="D7563" i="8" s="1"/>
  <c r="D7564" i="8" a="1"/>
  <c r="D7564" i="8" s="1"/>
  <c r="D7565" i="8" a="1"/>
  <c r="D7565" i="8" s="1"/>
  <c r="D7566" i="8" a="1"/>
  <c r="D7566" i="8" s="1"/>
  <c r="D7567" i="8" a="1"/>
  <c r="D7567" i="8" s="1"/>
  <c r="D7568" i="8" a="1"/>
  <c r="D7568" i="8"/>
  <c r="D7569" i="8" a="1"/>
  <c r="D7569" i="8" s="1"/>
  <c r="D7570" i="8" a="1"/>
  <c r="D7570" i="8" s="1"/>
  <c r="D7571" i="8" a="1"/>
  <c r="D7571" i="8" s="1"/>
  <c r="D7572" i="8" a="1"/>
  <c r="D7572" i="8"/>
  <c r="D7573" i="8" a="1"/>
  <c r="D7573" i="8" s="1"/>
  <c r="D7574" i="8" a="1"/>
  <c r="D7574" i="8" s="1"/>
  <c r="D7575" i="8" a="1"/>
  <c r="D7575" i="8" s="1"/>
  <c r="D7576" i="8" a="1"/>
  <c r="D7576" i="8"/>
  <c r="D7577" i="8" a="1"/>
  <c r="D7577" i="8" s="1"/>
  <c r="D7578" i="8" a="1"/>
  <c r="D7578" i="8" s="1"/>
  <c r="D7579" i="8" a="1"/>
  <c r="D7579" i="8" s="1"/>
  <c r="D7580" i="8" a="1"/>
  <c r="D7580" i="8"/>
  <c r="D7581" i="8" a="1"/>
  <c r="D7581" i="8" s="1"/>
  <c r="D7582" i="8" a="1"/>
  <c r="D7582" i="8" s="1"/>
  <c r="D7583" i="8" a="1"/>
  <c r="D7583" i="8" s="1"/>
  <c r="D7584" i="8" a="1"/>
  <c r="D7584" i="8" s="1"/>
  <c r="D7585" i="8" a="1"/>
  <c r="D7585" i="8" s="1"/>
  <c r="D7586" i="8" a="1"/>
  <c r="D7586" i="8" s="1"/>
  <c r="D7587" i="8" a="1"/>
  <c r="D7587" i="8" s="1"/>
  <c r="D7588" i="8" a="1"/>
  <c r="D7588" i="8"/>
  <c r="D7589" i="8" a="1"/>
  <c r="D7589" i="8" s="1"/>
  <c r="D7590" i="8" a="1"/>
  <c r="D7590" i="8" s="1"/>
  <c r="D7591" i="8" a="1"/>
  <c r="D7591" i="8" s="1"/>
  <c r="D7592" i="8" a="1"/>
  <c r="D7592" i="8" s="1"/>
  <c r="D7593" i="8" a="1"/>
  <c r="D7593" i="8" s="1"/>
  <c r="D7594" i="8" a="1"/>
  <c r="D7594" i="8" s="1"/>
  <c r="D7595" i="8" a="1"/>
  <c r="D7595" i="8" s="1"/>
  <c r="D7596" i="8" a="1"/>
  <c r="D7596" i="8" s="1"/>
  <c r="D7597" i="8" a="1"/>
  <c r="D7597" i="8" s="1"/>
  <c r="D7598" i="8" a="1"/>
  <c r="D7598" i="8" s="1"/>
  <c r="D7599" i="8" a="1"/>
  <c r="D7599" i="8" s="1"/>
  <c r="D7600" i="8" a="1"/>
  <c r="D7600" i="8" s="1"/>
  <c r="D7601" i="8" a="1"/>
  <c r="D7601" i="8" s="1"/>
  <c r="D7602" i="8" a="1"/>
  <c r="D7602" i="8" s="1"/>
  <c r="D7603" i="8" a="1"/>
  <c r="D7603" i="8" s="1"/>
  <c r="D7604" i="8" a="1"/>
  <c r="D7604" i="8"/>
  <c r="D7605" i="8" a="1"/>
  <c r="D7605" i="8" s="1"/>
  <c r="D7606" i="8" a="1"/>
  <c r="D7606" i="8" s="1"/>
  <c r="D7607" i="8" a="1"/>
  <c r="D7607" i="8" s="1"/>
  <c r="D7608" i="8" a="1"/>
  <c r="D7608" i="8"/>
  <c r="D7609" i="8" a="1"/>
  <c r="D7609" i="8" s="1"/>
  <c r="D7610" i="8" a="1"/>
  <c r="D7610" i="8" s="1"/>
  <c r="D7611" i="8" a="1"/>
  <c r="D7611" i="8" s="1"/>
  <c r="D7612" i="8" a="1"/>
  <c r="D7612" i="8"/>
  <c r="D7613" i="8" a="1"/>
  <c r="D7613" i="8" s="1"/>
  <c r="D7614" i="8" a="1"/>
  <c r="D7614" i="8" s="1"/>
  <c r="D7615" i="8" a="1"/>
  <c r="D7615" i="8" s="1"/>
  <c r="D7616" i="8" a="1"/>
  <c r="D7616" i="8" s="1"/>
  <c r="D7617" i="8" a="1"/>
  <c r="D7617" i="8" s="1"/>
  <c r="D7618" i="8" a="1"/>
  <c r="D7618" i="8" s="1"/>
  <c r="D7619" i="8" a="1"/>
  <c r="D7619" i="8" s="1"/>
  <c r="D7620" i="8" a="1"/>
  <c r="D7620" i="8"/>
  <c r="D7621" i="8" a="1"/>
  <c r="D7621" i="8" s="1"/>
  <c r="D7622" i="8" a="1"/>
  <c r="D7622" i="8" s="1"/>
  <c r="D7623" i="8" a="1"/>
  <c r="D7623" i="8" s="1"/>
  <c r="D7624" i="8" a="1"/>
  <c r="D7624" i="8" s="1"/>
  <c r="D7625" i="8" a="1"/>
  <c r="D7625" i="8" s="1"/>
  <c r="D7626" i="8" a="1"/>
  <c r="D7626" i="8" s="1"/>
  <c r="D7627" i="8" a="1"/>
  <c r="D7627" i="8" s="1"/>
  <c r="D7628" i="8" a="1"/>
  <c r="D7628" i="8" s="1"/>
  <c r="D7629" i="8" a="1"/>
  <c r="D7629" i="8" s="1"/>
  <c r="D7630" i="8" a="1"/>
  <c r="D7630" i="8" s="1"/>
  <c r="D7631" i="8" a="1"/>
  <c r="D7631" i="8" s="1"/>
  <c r="D7632" i="8" a="1"/>
  <c r="D7632" i="8" s="1"/>
  <c r="D7633" i="8" a="1"/>
  <c r="D7633" i="8" s="1"/>
  <c r="D7634" i="8" a="1"/>
  <c r="D7634" i="8" s="1"/>
  <c r="D7635" i="8" a="1"/>
  <c r="D7635" i="8" s="1"/>
  <c r="D7636" i="8" a="1"/>
  <c r="D7636" i="8"/>
  <c r="D7637" i="8" a="1"/>
  <c r="D7637" i="8" s="1"/>
  <c r="D7638" i="8" a="1"/>
  <c r="D7638" i="8" s="1"/>
  <c r="D7639" i="8" a="1"/>
  <c r="D7639" i="8" s="1"/>
  <c r="D7640" i="8" a="1"/>
  <c r="D7640" i="8"/>
  <c r="D7641" i="8" a="1"/>
  <c r="D7641" i="8" s="1"/>
  <c r="D7642" i="8" a="1"/>
  <c r="D7642" i="8" s="1"/>
  <c r="D7643" i="8" a="1"/>
  <c r="D7643" i="8" s="1"/>
  <c r="D7644" i="8" a="1"/>
  <c r="D7644" i="8"/>
  <c r="D7645" i="8" a="1"/>
  <c r="D7645" i="8" s="1"/>
  <c r="D7646" i="8" a="1"/>
  <c r="D7646" i="8" s="1"/>
  <c r="D7647" i="8" a="1"/>
  <c r="D7647" i="8" s="1"/>
  <c r="D7648" i="8" a="1"/>
  <c r="D7648" i="8" s="1"/>
  <c r="D7649" i="8" a="1"/>
  <c r="D7649" i="8" s="1"/>
  <c r="D7650" i="8" a="1"/>
  <c r="D7650" i="8" s="1"/>
  <c r="D7651" i="8" a="1"/>
  <c r="D7651" i="8" s="1"/>
  <c r="D7652" i="8" a="1"/>
  <c r="D7652" i="8"/>
  <c r="D7653" i="8" a="1"/>
  <c r="D7653" i="8" s="1"/>
  <c r="D7654" i="8" a="1"/>
  <c r="D7654" i="8" s="1"/>
  <c r="D7655" i="8" a="1"/>
  <c r="D7655" i="8" s="1"/>
  <c r="D7656" i="8" a="1"/>
  <c r="D7656" i="8" s="1"/>
  <c r="D7657" i="8" a="1"/>
  <c r="D7657" i="8" s="1"/>
  <c r="D7658" i="8" a="1"/>
  <c r="D7658" i="8" s="1"/>
  <c r="D7659" i="8" a="1"/>
  <c r="D7659" i="8" s="1"/>
  <c r="D7660" i="8" a="1"/>
  <c r="D7660" i="8" s="1"/>
  <c r="D7661" i="8" a="1"/>
  <c r="D7661" i="8" s="1"/>
  <c r="D7662" i="8" a="1"/>
  <c r="D7662" i="8" s="1"/>
  <c r="D7663" i="8" a="1"/>
  <c r="D7663" i="8" s="1"/>
  <c r="D7664" i="8" a="1"/>
  <c r="D7664" i="8" s="1"/>
  <c r="D7665" i="8" a="1"/>
  <c r="D7665" i="8" s="1"/>
  <c r="D7666" i="8" a="1"/>
  <c r="D7666" i="8" s="1"/>
  <c r="D7667" i="8" a="1"/>
  <c r="D7667" i="8" s="1"/>
  <c r="D7668" i="8" a="1"/>
  <c r="D7668" i="8"/>
  <c r="D7669" i="8" a="1"/>
  <c r="D7669" i="8" s="1"/>
  <c r="D7670" i="8" a="1"/>
  <c r="D7670" i="8" s="1"/>
  <c r="D7671" i="8" a="1"/>
  <c r="D7671" i="8" s="1"/>
  <c r="D7672" i="8" a="1"/>
  <c r="D7672" i="8"/>
  <c r="D7673" i="8" a="1"/>
  <c r="D7673" i="8" s="1"/>
  <c r="D7674" i="8" a="1"/>
  <c r="D7674" i="8" s="1"/>
  <c r="D7675" i="8" a="1"/>
  <c r="D7675" i="8" s="1"/>
  <c r="D7676" i="8" a="1"/>
  <c r="D7676" i="8"/>
  <c r="D7677" i="8" a="1"/>
  <c r="D7677" i="8" s="1"/>
  <c r="D7678" i="8" a="1"/>
  <c r="D7678" i="8" s="1"/>
  <c r="D7679" i="8" a="1"/>
  <c r="D7679" i="8" s="1"/>
  <c r="D7680" i="8" a="1"/>
  <c r="D7680" i="8" s="1"/>
  <c r="D7681" i="8" a="1"/>
  <c r="D7681" i="8" s="1"/>
  <c r="D7682" i="8" a="1"/>
  <c r="D7682" i="8" s="1"/>
  <c r="D7683" i="8" a="1"/>
  <c r="D7683" i="8" s="1"/>
  <c r="D7684" i="8" a="1"/>
  <c r="D7684" i="8"/>
  <c r="D7685" i="8" a="1"/>
  <c r="D7685" i="8" s="1"/>
  <c r="D7686" i="8" a="1"/>
  <c r="D7686" i="8" s="1"/>
  <c r="D7687" i="8" a="1"/>
  <c r="D7687" i="8" s="1"/>
  <c r="D7688" i="8" a="1"/>
  <c r="D7688" i="8" s="1"/>
  <c r="D7689" i="8" a="1"/>
  <c r="D7689" i="8" s="1"/>
  <c r="D7690" i="8" a="1"/>
  <c r="D7690" i="8" s="1"/>
  <c r="D7691" i="8" a="1"/>
  <c r="D7691" i="8" s="1"/>
  <c r="D7692" i="8" a="1"/>
  <c r="D7692" i="8" s="1"/>
  <c r="D7693" i="8" a="1"/>
  <c r="D7693" i="8" s="1"/>
  <c r="D7694" i="8" a="1"/>
  <c r="D7694" i="8" s="1"/>
  <c r="D7695" i="8" a="1"/>
  <c r="D7695" i="8" s="1"/>
  <c r="D7696" i="8" a="1"/>
  <c r="D7696" i="8" s="1"/>
  <c r="D7697" i="8" a="1"/>
  <c r="D7697" i="8" s="1"/>
  <c r="D7698" i="8" a="1"/>
  <c r="D7698" i="8" s="1"/>
  <c r="D7699" i="8" a="1"/>
  <c r="D7699" i="8" s="1"/>
  <c r="D7700" i="8" a="1"/>
  <c r="D7700" i="8"/>
  <c r="D7701" i="8" a="1"/>
  <c r="D7701" i="8" s="1"/>
  <c r="D7702" i="8" a="1"/>
  <c r="D7702" i="8" s="1"/>
  <c r="D7703" i="8" a="1"/>
  <c r="D7703" i="8" s="1"/>
  <c r="D7704" i="8" a="1"/>
  <c r="D7704" i="8"/>
  <c r="D7705" i="8" a="1"/>
  <c r="D7705" i="8" s="1"/>
  <c r="D7706" i="8" a="1"/>
  <c r="D7706" i="8" s="1"/>
  <c r="D7707" i="8" a="1"/>
  <c r="D7707" i="8" s="1"/>
  <c r="D7708" i="8" a="1"/>
  <c r="D7708" i="8"/>
  <c r="D7709" i="8" a="1"/>
  <c r="D7709" i="8" s="1"/>
  <c r="D7710" i="8" a="1"/>
  <c r="D7710" i="8" s="1"/>
  <c r="D7711" i="8" a="1"/>
  <c r="D7711" i="8" s="1"/>
  <c r="D7712" i="8" a="1"/>
  <c r="D7712" i="8" s="1"/>
  <c r="D7713" i="8" a="1"/>
  <c r="D7713" i="8" s="1"/>
  <c r="D7714" i="8" a="1"/>
  <c r="D7714" i="8" s="1"/>
  <c r="D7715" i="8" a="1"/>
  <c r="D7715" i="8" s="1"/>
  <c r="D7716" i="8" a="1"/>
  <c r="D7716" i="8"/>
  <c r="D7717" i="8" a="1"/>
  <c r="D7717" i="8" s="1"/>
  <c r="D7718" i="8" a="1"/>
  <c r="D7718" i="8" s="1"/>
  <c r="D7719" i="8" a="1"/>
  <c r="D7719" i="8" s="1"/>
  <c r="D7720" i="8" a="1"/>
  <c r="D7720" i="8" s="1"/>
  <c r="D7721" i="8" a="1"/>
  <c r="D7721" i="8" s="1"/>
  <c r="D7722" i="8" a="1"/>
  <c r="D7722" i="8" s="1"/>
  <c r="D7723" i="8" a="1"/>
  <c r="D7723" i="8" s="1"/>
  <c r="D7724" i="8" a="1"/>
  <c r="D7724" i="8" s="1"/>
  <c r="D7725" i="8" a="1"/>
  <c r="D7725" i="8" s="1"/>
  <c r="D7726" i="8" a="1"/>
  <c r="D7726" i="8" s="1"/>
  <c r="D7727" i="8" a="1"/>
  <c r="D7727" i="8" s="1"/>
  <c r="D7728" i="8" a="1"/>
  <c r="D7728" i="8" s="1"/>
  <c r="D7729" i="8" a="1"/>
  <c r="D7729" i="8" s="1"/>
  <c r="D7730" i="8" a="1"/>
  <c r="D7730" i="8" s="1"/>
  <c r="D7731" i="8" a="1"/>
  <c r="D7731" i="8" s="1"/>
  <c r="D7732" i="8" a="1"/>
  <c r="D7732" i="8"/>
  <c r="D7733" i="8" a="1"/>
  <c r="D7733" i="8" s="1"/>
  <c r="D7734" i="8" a="1"/>
  <c r="D7734" i="8" s="1"/>
  <c r="D7735" i="8" a="1"/>
  <c r="D7735" i="8" s="1"/>
  <c r="D7736" i="8" a="1"/>
  <c r="D7736" i="8"/>
  <c r="D7737" i="8" a="1"/>
  <c r="D7737" i="8" s="1"/>
  <c r="D7738" i="8" a="1"/>
  <c r="D7738" i="8" s="1"/>
  <c r="D7739" i="8" a="1"/>
  <c r="D7739" i="8" s="1"/>
  <c r="D7740" i="8" a="1"/>
  <c r="D7740" i="8"/>
  <c r="D7741" i="8" a="1"/>
  <c r="D7741" i="8" s="1"/>
  <c r="D7742" i="8" a="1"/>
  <c r="D7742" i="8" s="1"/>
  <c r="D7743" i="8" a="1"/>
  <c r="D7743" i="8" s="1"/>
  <c r="D7744" i="8" a="1"/>
  <c r="D7744" i="8" s="1"/>
  <c r="D7745" i="8" a="1"/>
  <c r="D7745" i="8" s="1"/>
  <c r="D7746" i="8" a="1"/>
  <c r="D7746" i="8" s="1"/>
  <c r="D7747" i="8" a="1"/>
  <c r="D7747" i="8" s="1"/>
  <c r="D7748" i="8" a="1"/>
  <c r="D7748" i="8"/>
  <c r="D7749" i="8" a="1"/>
  <c r="D7749" i="8" s="1"/>
  <c r="D7750" i="8" a="1"/>
  <c r="D7750" i="8" s="1"/>
  <c r="D7751" i="8" a="1"/>
  <c r="D7751" i="8" s="1"/>
  <c r="D7752" i="8" a="1"/>
  <c r="D7752" i="8" s="1"/>
  <c r="D7753" i="8" a="1"/>
  <c r="D7753" i="8" s="1"/>
  <c r="D7754" i="8" a="1"/>
  <c r="D7754" i="8" s="1"/>
  <c r="D7755" i="8" a="1"/>
  <c r="D7755" i="8" s="1"/>
  <c r="D7756" i="8" a="1"/>
  <c r="D7756" i="8" s="1"/>
  <c r="D7757" i="8" a="1"/>
  <c r="D7757" i="8" s="1"/>
  <c r="D7758" i="8" a="1"/>
  <c r="D7758" i="8" s="1"/>
  <c r="D7759" i="8" a="1"/>
  <c r="D7759" i="8" s="1"/>
  <c r="D7760" i="8" a="1"/>
  <c r="D7760" i="8" s="1"/>
  <c r="D7761" i="8" a="1"/>
  <c r="D7761" i="8" s="1"/>
  <c r="D7762" i="8" a="1"/>
  <c r="D7762" i="8" s="1"/>
  <c r="D7763" i="8" a="1"/>
  <c r="D7763" i="8" s="1"/>
  <c r="D7764" i="8" a="1"/>
  <c r="D7764" i="8"/>
  <c r="D7765" i="8" a="1"/>
  <c r="D7765" i="8" s="1"/>
  <c r="D7766" i="8" a="1"/>
  <c r="D7766" i="8" s="1"/>
  <c r="D7767" i="8" a="1"/>
  <c r="D7767" i="8" s="1"/>
  <c r="D7768" i="8" a="1"/>
  <c r="D7768" i="8"/>
  <c r="D7769" i="8" a="1"/>
  <c r="D7769" i="8" s="1"/>
  <c r="D7770" i="8" a="1"/>
  <c r="D7770" i="8" s="1"/>
  <c r="D7771" i="8" a="1"/>
  <c r="D7771" i="8" s="1"/>
  <c r="D7772" i="8" a="1"/>
  <c r="D7772" i="8"/>
  <c r="D7773" i="8" a="1"/>
  <c r="D7773" i="8" s="1"/>
  <c r="D7774" i="8" a="1"/>
  <c r="D7774" i="8" s="1"/>
  <c r="D7775" i="8" a="1"/>
  <c r="D7775" i="8" s="1"/>
  <c r="D7776" i="8" a="1"/>
  <c r="D7776" i="8" s="1"/>
  <c r="D7777" i="8" a="1"/>
  <c r="D7777" i="8" s="1"/>
  <c r="D7778" i="8" a="1"/>
  <c r="D7778" i="8" s="1"/>
  <c r="D7779" i="8" a="1"/>
  <c r="D7779" i="8" s="1"/>
  <c r="D7780" i="8" a="1"/>
  <c r="D7780" i="8"/>
  <c r="D7781" i="8" a="1"/>
  <c r="D7781" i="8" s="1"/>
  <c r="D7782" i="8" a="1"/>
  <c r="D7782" i="8" s="1"/>
  <c r="D7783" i="8" a="1"/>
  <c r="D7783" i="8" s="1"/>
  <c r="D7784" i="8" a="1"/>
  <c r="D7784" i="8" s="1"/>
  <c r="D7785" i="8" a="1"/>
  <c r="D7785" i="8" s="1"/>
  <c r="D7786" i="8" a="1"/>
  <c r="D7786" i="8" s="1"/>
  <c r="D7787" i="8" a="1"/>
  <c r="D7787" i="8" s="1"/>
  <c r="D7788" i="8" a="1"/>
  <c r="D7788" i="8" s="1"/>
  <c r="D7789" i="8" a="1"/>
  <c r="D7789" i="8" s="1"/>
  <c r="D7790" i="8" a="1"/>
  <c r="D7790" i="8" s="1"/>
  <c r="D7791" i="8" a="1"/>
  <c r="D7791" i="8" s="1"/>
  <c r="D7792" i="8" a="1"/>
  <c r="D7792" i="8" s="1"/>
  <c r="D7793" i="8" a="1"/>
  <c r="D7793" i="8" s="1"/>
  <c r="D7794" i="8" a="1"/>
  <c r="D7794" i="8" s="1"/>
  <c r="D7795" i="8" a="1"/>
  <c r="D7795" i="8" s="1"/>
  <c r="D7796" i="8" a="1"/>
  <c r="D7796" i="8"/>
  <c r="D7797" i="8" a="1"/>
  <c r="D7797" i="8" s="1"/>
  <c r="D7798" i="8" a="1"/>
  <c r="D7798" i="8" s="1"/>
  <c r="D7799" i="8" a="1"/>
  <c r="D7799" i="8" s="1"/>
  <c r="D7800" i="8" a="1"/>
  <c r="D7800" i="8"/>
  <c r="D7801" i="8" a="1"/>
  <c r="D7801" i="8" s="1"/>
  <c r="D7802" i="8" a="1"/>
  <c r="D7802" i="8" s="1"/>
  <c r="D7803" i="8" a="1"/>
  <c r="D7803" i="8" s="1"/>
  <c r="D7804" i="8" a="1"/>
  <c r="D7804" i="8"/>
  <c r="D7805" i="8" a="1"/>
  <c r="D7805" i="8" s="1"/>
  <c r="D7806" i="8" a="1"/>
  <c r="D7806" i="8" s="1"/>
  <c r="D7807" i="8" a="1"/>
  <c r="D7807" i="8" s="1"/>
  <c r="D7808" i="8" a="1"/>
  <c r="D7808" i="8" s="1"/>
  <c r="D7809" i="8" a="1"/>
  <c r="D7809" i="8" s="1"/>
  <c r="D7810" i="8" a="1"/>
  <c r="D7810" i="8" s="1"/>
  <c r="D7811" i="8" a="1"/>
  <c r="D7811" i="8" s="1"/>
  <c r="D7812" i="8" a="1"/>
  <c r="D7812" i="8"/>
  <c r="D7813" i="8" a="1"/>
  <c r="D7813" i="8" s="1"/>
  <c r="D7814" i="8" a="1"/>
  <c r="D7814" i="8" s="1"/>
  <c r="D7815" i="8" a="1"/>
  <c r="D7815" i="8" s="1"/>
  <c r="D7816" i="8" a="1"/>
  <c r="D7816" i="8" s="1"/>
  <c r="D7817" i="8" a="1"/>
  <c r="D7817" i="8" s="1"/>
  <c r="D7818" i="8" a="1"/>
  <c r="D7818" i="8" s="1"/>
  <c r="D7819" i="8" a="1"/>
  <c r="D7819" i="8" s="1"/>
  <c r="D7820" i="8" a="1"/>
  <c r="D7820" i="8" s="1"/>
  <c r="D7821" i="8" a="1"/>
  <c r="D7821" i="8" s="1"/>
  <c r="D7822" i="8" a="1"/>
  <c r="D7822" i="8" s="1"/>
  <c r="D7823" i="8" a="1"/>
  <c r="D7823" i="8" s="1"/>
  <c r="D7824" i="8" a="1"/>
  <c r="D7824" i="8" s="1"/>
  <c r="D7825" i="8" a="1"/>
  <c r="D7825" i="8" s="1"/>
  <c r="D7826" i="8" a="1"/>
  <c r="D7826" i="8" s="1"/>
  <c r="D7827" i="8" a="1"/>
  <c r="D7827" i="8" s="1"/>
  <c r="D7828" i="8" a="1"/>
  <c r="D7828" i="8"/>
  <c r="D7829" i="8" a="1"/>
  <c r="D7829" i="8" s="1"/>
  <c r="D7830" i="8" a="1"/>
  <c r="D7830" i="8" s="1"/>
  <c r="D7831" i="8" a="1"/>
  <c r="D7831" i="8" s="1"/>
  <c r="D7832" i="8" a="1"/>
  <c r="D7832" i="8"/>
  <c r="D7833" i="8" a="1"/>
  <c r="D7833" i="8" s="1"/>
  <c r="D7834" i="8" a="1"/>
  <c r="D7834" i="8" s="1"/>
  <c r="D7835" i="8" a="1"/>
  <c r="D7835" i="8" s="1"/>
  <c r="D7836" i="8" a="1"/>
  <c r="D7836" i="8"/>
  <c r="D7837" i="8" a="1"/>
  <c r="D7837" i="8" s="1"/>
  <c r="D7838" i="8" a="1"/>
  <c r="D7838" i="8" s="1"/>
  <c r="D7839" i="8" a="1"/>
  <c r="D7839" i="8" s="1"/>
  <c r="D7840" i="8" a="1"/>
  <c r="D7840" i="8" s="1"/>
  <c r="D7841" i="8" a="1"/>
  <c r="D7841" i="8" s="1"/>
  <c r="D7842" i="8" a="1"/>
  <c r="D7842" i="8" s="1"/>
  <c r="D7843" i="8" a="1"/>
  <c r="D7843" i="8" s="1"/>
  <c r="D7844" i="8" a="1"/>
  <c r="D7844" i="8"/>
  <c r="D7845" i="8" a="1"/>
  <c r="D7845" i="8" s="1"/>
  <c r="D7846" i="8" a="1"/>
  <c r="D7846" i="8" s="1"/>
  <c r="D7847" i="8" a="1"/>
  <c r="D7847" i="8" s="1"/>
  <c r="D7848" i="8" a="1"/>
  <c r="D7848" i="8" s="1"/>
  <c r="D7849" i="8" a="1"/>
  <c r="D7849" i="8" s="1"/>
  <c r="D7850" i="8" a="1"/>
  <c r="D7850" i="8" s="1"/>
  <c r="D7851" i="8" a="1"/>
  <c r="D7851" i="8" s="1"/>
  <c r="D7852" i="8" a="1"/>
  <c r="D7852" i="8" s="1"/>
  <c r="D7853" i="8" a="1"/>
  <c r="D7853" i="8" s="1"/>
  <c r="D7854" i="8" a="1"/>
  <c r="D7854" i="8" s="1"/>
  <c r="D7855" i="8" a="1"/>
  <c r="D7855" i="8" s="1"/>
  <c r="D7856" i="8" a="1"/>
  <c r="D7856" i="8" s="1"/>
  <c r="D7857" i="8" a="1"/>
  <c r="D7857" i="8" s="1"/>
  <c r="D7858" i="8" a="1"/>
  <c r="D7858" i="8" s="1"/>
  <c r="D7859" i="8" a="1"/>
  <c r="D7859" i="8" s="1"/>
  <c r="D7860" i="8" a="1"/>
  <c r="D7860" i="8"/>
  <c r="D7861" i="8" a="1"/>
  <c r="D7861" i="8" s="1"/>
  <c r="D7862" i="8" a="1"/>
  <c r="D7862" i="8" s="1"/>
  <c r="D7863" i="8" a="1"/>
  <c r="D7863" i="8" s="1"/>
  <c r="D7864" i="8" a="1"/>
  <c r="D7864" i="8"/>
  <c r="D7865" i="8" a="1"/>
  <c r="D7865" i="8" s="1"/>
  <c r="D7866" i="8" a="1"/>
  <c r="D7866" i="8" s="1"/>
  <c r="D7867" i="8" a="1"/>
  <c r="D7867" i="8" s="1"/>
  <c r="D7868" i="8" a="1"/>
  <c r="D7868" i="8"/>
  <c r="D7869" i="8" a="1"/>
  <c r="D7869" i="8" s="1"/>
  <c r="D7870" i="8" a="1"/>
  <c r="D7870" i="8" s="1"/>
  <c r="D7871" i="8" a="1"/>
  <c r="D7871" i="8" s="1"/>
  <c r="D7872" i="8" a="1"/>
  <c r="D7872" i="8" s="1"/>
  <c r="D7873" i="8" a="1"/>
  <c r="D7873" i="8" s="1"/>
  <c r="D7874" i="8" a="1"/>
  <c r="D7874" i="8" s="1"/>
  <c r="D7875" i="8" a="1"/>
  <c r="D7875" i="8" s="1"/>
  <c r="D7876" i="8" a="1"/>
  <c r="D7876" i="8"/>
  <c r="D7877" i="8" a="1"/>
  <c r="D7877" i="8" s="1"/>
  <c r="D7878" i="8" a="1"/>
  <c r="D7878" i="8" s="1"/>
  <c r="D7879" i="8" a="1"/>
  <c r="D7879" i="8" s="1"/>
  <c r="D7880" i="8" a="1"/>
  <c r="D7880" i="8" s="1"/>
  <c r="D7881" i="8" a="1"/>
  <c r="D7881" i="8" s="1"/>
  <c r="D7882" i="8" a="1"/>
  <c r="D7882" i="8" s="1"/>
  <c r="D7883" i="8" a="1"/>
  <c r="D7883" i="8" s="1"/>
  <c r="D7884" i="8" a="1"/>
  <c r="D7884" i="8" s="1"/>
  <c r="D7885" i="8" a="1"/>
  <c r="D7885" i="8" s="1"/>
  <c r="D7886" i="8" a="1"/>
  <c r="D7886" i="8" s="1"/>
  <c r="D7887" i="8" a="1"/>
  <c r="D7887" i="8" s="1"/>
  <c r="D7888" i="8" a="1"/>
  <c r="D7888" i="8" s="1"/>
  <c r="D7889" i="8" a="1"/>
  <c r="D7889" i="8" s="1"/>
  <c r="D7890" i="8" a="1"/>
  <c r="D7890" i="8" s="1"/>
  <c r="D7891" i="8" a="1"/>
  <c r="D7891" i="8" s="1"/>
  <c r="D7892" i="8" a="1"/>
  <c r="D7892" i="8"/>
  <c r="D7893" i="8" a="1"/>
  <c r="D7893" i="8" s="1"/>
  <c r="D7894" i="8" a="1"/>
  <c r="D7894" i="8" s="1"/>
  <c r="D7895" i="8" a="1"/>
  <c r="D7895" i="8" s="1"/>
  <c r="D7896" i="8" a="1"/>
  <c r="D7896" i="8"/>
  <c r="D7897" i="8" a="1"/>
  <c r="D7897" i="8" s="1"/>
  <c r="D7898" i="8" a="1"/>
  <c r="D7898" i="8" s="1"/>
  <c r="D7899" i="8" a="1"/>
  <c r="D7899" i="8" s="1"/>
  <c r="D7900" i="8" a="1"/>
  <c r="D7900" i="8"/>
  <c r="D7901" i="8" a="1"/>
  <c r="D7901" i="8" s="1"/>
  <c r="D7902" i="8" a="1"/>
  <c r="D7902" i="8" s="1"/>
  <c r="D7903" i="8" a="1"/>
  <c r="D7903" i="8" s="1"/>
  <c r="D7904" i="8" a="1"/>
  <c r="D7904" i="8" s="1"/>
  <c r="D7905" i="8" a="1"/>
  <c r="D7905" i="8" s="1"/>
  <c r="D7906" i="8" a="1"/>
  <c r="D7906" i="8" s="1"/>
  <c r="D7907" i="8" a="1"/>
  <c r="D7907" i="8" s="1"/>
  <c r="D7908" i="8" a="1"/>
  <c r="D7908" i="8"/>
  <c r="D7909" i="8" a="1"/>
  <c r="D7909" i="8" s="1"/>
  <c r="D7910" i="8" a="1"/>
  <c r="D7910" i="8" s="1"/>
  <c r="D7911" i="8" a="1"/>
  <c r="D7911" i="8" s="1"/>
  <c r="D7912" i="8" a="1"/>
  <c r="D7912" i="8" s="1"/>
  <c r="D7913" i="8" a="1"/>
  <c r="D7913" i="8" s="1"/>
  <c r="D7914" i="8" a="1"/>
  <c r="D7914" i="8" s="1"/>
  <c r="D7915" i="8" a="1"/>
  <c r="D7915" i="8" s="1"/>
  <c r="D7916" i="8" a="1"/>
  <c r="D7916" i="8" s="1"/>
  <c r="D7917" i="8" a="1"/>
  <c r="D7917" i="8" s="1"/>
  <c r="D7918" i="8" a="1"/>
  <c r="D7918" i="8" s="1"/>
  <c r="D7919" i="8" a="1"/>
  <c r="D7919" i="8" s="1"/>
  <c r="D7920" i="8" a="1"/>
  <c r="D7920" i="8" s="1"/>
  <c r="D7921" i="8" a="1"/>
  <c r="D7921" i="8" s="1"/>
  <c r="D7922" i="8" a="1"/>
  <c r="D7922" i="8" s="1"/>
  <c r="D7923" i="8" a="1"/>
  <c r="D7923" i="8" s="1"/>
  <c r="D7924" i="8" a="1"/>
  <c r="D7924" i="8"/>
  <c r="D7925" i="8" a="1"/>
  <c r="D7925" i="8" s="1"/>
  <c r="D7926" i="8" a="1"/>
  <c r="D7926" i="8" s="1"/>
  <c r="D7927" i="8" a="1"/>
  <c r="D7927" i="8" s="1"/>
  <c r="D7928" i="8" a="1"/>
  <c r="D7928" i="8"/>
  <c r="D7929" i="8" a="1"/>
  <c r="D7929" i="8" s="1"/>
  <c r="D7930" i="8" a="1"/>
  <c r="D7930" i="8" s="1"/>
  <c r="D7931" i="8" a="1"/>
  <c r="D7931" i="8" s="1"/>
  <c r="D7932" i="8" a="1"/>
  <c r="D7932" i="8"/>
  <c r="D7933" i="8" a="1"/>
  <c r="D7933" i="8" s="1"/>
  <c r="D7934" i="8" a="1"/>
  <c r="D7934" i="8" s="1"/>
  <c r="D7935" i="8" a="1"/>
  <c r="D7935" i="8" s="1"/>
  <c r="D7936" i="8" a="1"/>
  <c r="D7936" i="8" s="1"/>
  <c r="D7937" i="8" a="1"/>
  <c r="D7937" i="8" s="1"/>
  <c r="D7938" i="8" a="1"/>
  <c r="D7938" i="8" s="1"/>
  <c r="D7939" i="8" a="1"/>
  <c r="D7939" i="8" s="1"/>
  <c r="D7940" i="8" a="1"/>
  <c r="D7940" i="8"/>
  <c r="D7941" i="8" a="1"/>
  <c r="D7941" i="8" s="1"/>
  <c r="D7942" i="8" a="1"/>
  <c r="D7942" i="8" s="1"/>
  <c r="D7943" i="8" a="1"/>
  <c r="D7943" i="8" s="1"/>
  <c r="D7944" i="8" a="1"/>
  <c r="D7944" i="8" s="1"/>
  <c r="D7945" i="8" a="1"/>
  <c r="D7945" i="8" s="1"/>
  <c r="D7946" i="8" a="1"/>
  <c r="D7946" i="8" s="1"/>
  <c r="D7947" i="8" a="1"/>
  <c r="D7947" i="8" s="1"/>
  <c r="D7948" i="8" a="1"/>
  <c r="D7948" i="8" s="1"/>
  <c r="D7949" i="8" a="1"/>
  <c r="D7949" i="8" s="1"/>
  <c r="D7950" i="8" a="1"/>
  <c r="D7950" i="8" s="1"/>
  <c r="D7951" i="8" a="1"/>
  <c r="D7951" i="8" s="1"/>
  <c r="D7952" i="8" a="1"/>
  <c r="D7952" i="8" s="1"/>
  <c r="D7953" i="8" a="1"/>
  <c r="D7953" i="8" s="1"/>
  <c r="D7954" i="8" a="1"/>
  <c r="D7954" i="8" s="1"/>
  <c r="D7955" i="8" a="1"/>
  <c r="D7955" i="8" s="1"/>
  <c r="D7956" i="8" a="1"/>
  <c r="D7956" i="8"/>
  <c r="D7957" i="8" a="1"/>
  <c r="D7957" i="8" s="1"/>
  <c r="D7958" i="8" a="1"/>
  <c r="D7958" i="8" s="1"/>
  <c r="D7959" i="8" a="1"/>
  <c r="D7959" i="8" s="1"/>
  <c r="D7960" i="8" a="1"/>
  <c r="D7960" i="8"/>
  <c r="D7961" i="8" a="1"/>
  <c r="D7961" i="8" s="1"/>
  <c r="D7962" i="8" a="1"/>
  <c r="D7962" i="8" s="1"/>
  <c r="D7963" i="8" a="1"/>
  <c r="D7963" i="8" s="1"/>
  <c r="D7964" i="8" a="1"/>
  <c r="D7964" i="8" s="1"/>
  <c r="D7965" i="8" a="1"/>
  <c r="D7965" i="8" s="1"/>
  <c r="D7966" i="8" a="1"/>
  <c r="D7966" i="8" s="1"/>
  <c r="D7967" i="8" a="1"/>
  <c r="D7967" i="8" s="1"/>
  <c r="D7968" i="8" a="1"/>
  <c r="D7968" i="8" s="1"/>
  <c r="D7969" i="8" a="1"/>
  <c r="D7969" i="8" s="1"/>
  <c r="D7970" i="8" a="1"/>
  <c r="D7970" i="8" s="1"/>
  <c r="D7971" i="8" a="1"/>
  <c r="D7971" i="8" s="1"/>
  <c r="D7972" i="8" a="1"/>
  <c r="D7972" i="8"/>
  <c r="D7973" i="8" a="1"/>
  <c r="D7973" i="8" s="1"/>
  <c r="D7974" i="8" a="1"/>
  <c r="D7974" i="8" s="1"/>
  <c r="D7975" i="8" a="1"/>
  <c r="D7975" i="8" s="1"/>
  <c r="D7976" i="8" a="1"/>
  <c r="D7976" i="8" s="1"/>
  <c r="D7977" i="8" a="1"/>
  <c r="D7977" i="8" s="1"/>
  <c r="D7978" i="8" a="1"/>
  <c r="D7978" i="8" s="1"/>
  <c r="D7979" i="8" a="1"/>
  <c r="D7979" i="8" s="1"/>
  <c r="D7980" i="8" a="1"/>
  <c r="D7980" i="8" s="1"/>
  <c r="D7981" i="8" a="1"/>
  <c r="D7981" i="8" s="1"/>
  <c r="D7982" i="8" a="1"/>
  <c r="D7982" i="8" s="1"/>
  <c r="D7983" i="8" a="1"/>
  <c r="D7983" i="8" s="1"/>
  <c r="D7984" i="8" a="1"/>
  <c r="D7984" i="8" s="1"/>
  <c r="D7985" i="8" a="1"/>
  <c r="D7985" i="8" s="1"/>
  <c r="D7986" i="8" a="1"/>
  <c r="D7986" i="8" s="1"/>
  <c r="D7987" i="8" a="1"/>
  <c r="D7987" i="8" s="1"/>
  <c r="D7988" i="8" a="1"/>
  <c r="D7988" i="8"/>
  <c r="D7989" i="8" a="1"/>
  <c r="D7989" i="8" s="1"/>
  <c r="D7990" i="8" a="1"/>
  <c r="D7990" i="8" s="1"/>
  <c r="D7991" i="8" a="1"/>
  <c r="D7991" i="8" s="1"/>
  <c r="D7992" i="8" a="1"/>
  <c r="D7992" i="8"/>
  <c r="D7993" i="8" a="1"/>
  <c r="D7993" i="8" s="1"/>
  <c r="D7994" i="8" a="1"/>
  <c r="D7994" i="8" s="1"/>
  <c r="D7995" i="8" a="1"/>
  <c r="D7995" i="8" s="1"/>
  <c r="D7996" i="8" a="1"/>
  <c r="D7996" i="8"/>
  <c r="D7997" i="8" a="1"/>
  <c r="D7997" i="8" s="1"/>
  <c r="D7998" i="8" a="1"/>
  <c r="D7998" i="8" s="1"/>
  <c r="D7999" i="8" a="1"/>
  <c r="D7999" i="8" s="1"/>
  <c r="D8000" i="8" a="1"/>
  <c r="D8000" i="8" s="1"/>
  <c r="D8001" i="8" a="1"/>
  <c r="D8001" i="8" s="1"/>
  <c r="D8002" i="8" a="1"/>
  <c r="D8002" i="8" s="1"/>
  <c r="D8003" i="8" a="1"/>
  <c r="D8003" i="8" s="1"/>
  <c r="D8004" i="8" a="1"/>
  <c r="D8004" i="8"/>
  <c r="D8005" i="8" a="1"/>
  <c r="D8005" i="8" s="1"/>
  <c r="D8006" i="8" a="1"/>
  <c r="D8006" i="8" s="1"/>
  <c r="D8007" i="8" a="1"/>
  <c r="D8007" i="8" s="1"/>
  <c r="D8008" i="8" a="1"/>
  <c r="D8008" i="8" s="1"/>
  <c r="D8009" i="8" a="1"/>
  <c r="D8009" i="8" s="1"/>
  <c r="D8010" i="8" a="1"/>
  <c r="D8010" i="8" s="1"/>
  <c r="D8011" i="8" a="1"/>
  <c r="D8011" i="8" s="1"/>
  <c r="D8012" i="8" a="1"/>
  <c r="D8012" i="8" s="1"/>
  <c r="D8013" i="8" a="1"/>
  <c r="D8013" i="8" s="1"/>
  <c r="D8014" i="8" a="1"/>
  <c r="D8014" i="8" s="1"/>
  <c r="D8015" i="8" a="1"/>
  <c r="D8015" i="8" s="1"/>
  <c r="D8016" i="8" a="1"/>
  <c r="D8016" i="8" s="1"/>
  <c r="D8017" i="8" a="1"/>
  <c r="D8017" i="8" s="1"/>
  <c r="D8018" i="8" a="1"/>
  <c r="D8018" i="8" s="1"/>
  <c r="D8019" i="8" a="1"/>
  <c r="D8019" i="8" s="1"/>
  <c r="D8020" i="8" a="1"/>
  <c r="D8020" i="8"/>
  <c r="D8021" i="8" a="1"/>
  <c r="D8021" i="8" s="1"/>
  <c r="D8022" i="8" a="1"/>
  <c r="D8022" i="8" s="1"/>
  <c r="D8023" i="8" a="1"/>
  <c r="D8023" i="8" s="1"/>
  <c r="D8024" i="8" a="1"/>
  <c r="D8024" i="8"/>
  <c r="D8025" i="8" a="1"/>
  <c r="D8025" i="8" s="1"/>
  <c r="D8026" i="8" a="1"/>
  <c r="D8026" i="8" s="1"/>
  <c r="D8027" i="8" a="1"/>
  <c r="D8027" i="8" s="1"/>
  <c r="D8028" i="8" a="1"/>
  <c r="D8028" i="8" s="1"/>
  <c r="D8029" i="8" a="1"/>
  <c r="D8029" i="8" s="1"/>
  <c r="D8030" i="8" a="1"/>
  <c r="D8030" i="8" s="1"/>
  <c r="D8031" i="8" a="1"/>
  <c r="D8031" i="8" s="1"/>
  <c r="D8032" i="8" a="1"/>
  <c r="D8032" i="8" s="1"/>
  <c r="D8033" i="8" a="1"/>
  <c r="D8033" i="8" s="1"/>
  <c r="D8034" i="8" a="1"/>
  <c r="D8034" i="8" s="1"/>
  <c r="D8035" i="8" a="1"/>
  <c r="D8035" i="8" s="1"/>
  <c r="D8036" i="8" a="1"/>
  <c r="D8036" i="8"/>
  <c r="D8037" i="8" a="1"/>
  <c r="D8037" i="8" s="1"/>
  <c r="D8038" i="8" a="1"/>
  <c r="D8038" i="8" s="1"/>
  <c r="D8039" i="8" a="1"/>
  <c r="D8039" i="8" s="1"/>
  <c r="D8040" i="8" a="1"/>
  <c r="D8040" i="8" s="1"/>
  <c r="D8041" i="8" a="1"/>
  <c r="D8041" i="8" s="1"/>
  <c r="D8042" i="8" a="1"/>
  <c r="D8042" i="8" s="1"/>
  <c r="D8043" i="8" a="1"/>
  <c r="D8043" i="8" s="1"/>
  <c r="D8044" i="8" a="1"/>
  <c r="D8044" i="8" s="1"/>
  <c r="D8045" i="8" a="1"/>
  <c r="D8045" i="8" s="1"/>
  <c r="D8046" i="8" a="1"/>
  <c r="D8046" i="8" s="1"/>
  <c r="D8047" i="8" a="1"/>
  <c r="D8047" i="8" s="1"/>
  <c r="D8048" i="8" a="1"/>
  <c r="D8048" i="8" s="1"/>
  <c r="D8049" i="8" a="1"/>
  <c r="D8049" i="8" s="1"/>
  <c r="D8050" i="8" a="1"/>
  <c r="D8050" i="8" s="1"/>
  <c r="D8051" i="8" a="1"/>
  <c r="D8051" i="8" s="1"/>
  <c r="D8052" i="8" a="1"/>
  <c r="D8052" i="8"/>
  <c r="D8053" i="8" a="1"/>
  <c r="D8053" i="8" s="1"/>
  <c r="D8054" i="8" a="1"/>
  <c r="D8054" i="8" s="1"/>
  <c r="D8055" i="8" a="1"/>
  <c r="D8055" i="8" s="1"/>
  <c r="D8056" i="8" a="1"/>
  <c r="D8056" i="8" s="1"/>
  <c r="D8057" i="8" a="1"/>
  <c r="D8057" i="8"/>
  <c r="D8058" i="8" a="1"/>
  <c r="D8058" i="8" s="1"/>
  <c r="D8059" i="8" a="1"/>
  <c r="D8059" i="8" s="1"/>
  <c r="D8060" i="8" a="1"/>
  <c r="D8060" i="8"/>
  <c r="D8061" i="8" a="1"/>
  <c r="D8061" i="8" s="1"/>
  <c r="D8062" i="8" a="1"/>
  <c r="D8062" i="8" s="1"/>
  <c r="D8063" i="8" a="1"/>
  <c r="D8063" i="8" s="1"/>
  <c r="D8064" i="8" a="1"/>
  <c r="D8064" i="8" s="1"/>
  <c r="D8065" i="8" a="1"/>
  <c r="D8065" i="8"/>
  <c r="D8066" i="8" a="1"/>
  <c r="D8066" i="8" s="1"/>
  <c r="D8067" i="8" a="1"/>
  <c r="D8067" i="8" s="1"/>
  <c r="D8068" i="8" a="1"/>
  <c r="D8068" i="8"/>
  <c r="D8069" i="8" a="1"/>
  <c r="D8069" i="8" s="1"/>
  <c r="D8070" i="8" a="1"/>
  <c r="D8070" i="8" s="1"/>
  <c r="D8071" i="8" a="1"/>
  <c r="D8071" i="8" s="1"/>
  <c r="D8072" i="8" a="1"/>
  <c r="D8072" i="8" s="1"/>
  <c r="D8073" i="8" a="1"/>
  <c r="D8073" i="8"/>
  <c r="D8074" i="8" a="1"/>
  <c r="D8074" i="8" s="1"/>
  <c r="D8075" i="8" a="1"/>
  <c r="D8075" i="8" s="1"/>
  <c r="D8076" i="8" a="1"/>
  <c r="D8076" i="8"/>
  <c r="D8077" i="8" a="1"/>
  <c r="D8077" i="8" s="1"/>
  <c r="D8078" i="8" a="1"/>
  <c r="D8078" i="8" s="1"/>
  <c r="D8079" i="8" a="1"/>
  <c r="D8079" i="8" s="1"/>
  <c r="D8080" i="8" a="1"/>
  <c r="D8080" i="8" s="1"/>
  <c r="D8081" i="8" a="1"/>
  <c r="D8081" i="8"/>
  <c r="D8082" i="8" a="1"/>
  <c r="D8082" i="8" s="1"/>
  <c r="D8083" i="8" a="1"/>
  <c r="D8083" i="8" s="1"/>
  <c r="D8084" i="8" a="1"/>
  <c r="D8084" i="8"/>
  <c r="D8085" i="8" a="1"/>
  <c r="D8085" i="8" s="1"/>
  <c r="D8086" i="8" a="1"/>
  <c r="D8086" i="8" s="1"/>
  <c r="D8087" i="8" a="1"/>
  <c r="D8087" i="8" s="1"/>
  <c r="D8088" i="8" a="1"/>
  <c r="D8088" i="8" s="1"/>
  <c r="D8089" i="8" a="1"/>
  <c r="D8089" i="8"/>
  <c r="D8090" i="8" a="1"/>
  <c r="D8090" i="8" s="1"/>
  <c r="D8091" i="8" a="1"/>
  <c r="D8091" i="8" s="1"/>
  <c r="D8092" i="8" a="1"/>
  <c r="D8092" i="8"/>
  <c r="D8093" i="8" a="1"/>
  <c r="D8093" i="8" s="1"/>
  <c r="D8094" i="8" a="1"/>
  <c r="D8094" i="8" s="1"/>
  <c r="D8095" i="8" a="1"/>
  <c r="D8095" i="8" s="1"/>
  <c r="D8096" i="8" a="1"/>
  <c r="D8096" i="8" s="1"/>
  <c r="D8097" i="8" a="1"/>
  <c r="D8097" i="8"/>
  <c r="D8098" i="8" a="1"/>
  <c r="D8098" i="8" s="1"/>
  <c r="D8099" i="8" a="1"/>
  <c r="D8099" i="8" s="1"/>
  <c r="D8100" i="8" a="1"/>
  <c r="D8100" i="8"/>
  <c r="D8101" i="8" a="1"/>
  <c r="D8101" i="8" s="1"/>
  <c r="D8102" i="8" a="1"/>
  <c r="D8102" i="8" s="1"/>
  <c r="D8103" i="8" a="1"/>
  <c r="D8103" i="8" s="1"/>
  <c r="D8104" i="8" a="1"/>
  <c r="D8104" i="8" s="1"/>
  <c r="D8105" i="8" a="1"/>
  <c r="D8105" i="8"/>
  <c r="D8106" i="8" a="1"/>
  <c r="D8106" i="8" s="1"/>
  <c r="D8107" i="8" a="1"/>
  <c r="D8107" i="8" s="1"/>
  <c r="D8108" i="8" a="1"/>
  <c r="D8108" i="8"/>
  <c r="D8109" i="8" a="1"/>
  <c r="D8109" i="8" s="1"/>
  <c r="D8110" i="8" a="1"/>
  <c r="D8110" i="8" s="1"/>
  <c r="D8111" i="8" a="1"/>
  <c r="D8111" i="8" s="1"/>
  <c r="D8112" i="8" a="1"/>
  <c r="D8112" i="8" s="1"/>
  <c r="D8113" i="8" a="1"/>
  <c r="D8113" i="8"/>
  <c r="D8114" i="8" a="1"/>
  <c r="D8114" i="8" s="1"/>
  <c r="D8115" i="8" a="1"/>
  <c r="D8115" i="8" s="1"/>
  <c r="D8116" i="8" a="1"/>
  <c r="D8116" i="8"/>
  <c r="D8117" i="8" a="1"/>
  <c r="D8117" i="8" s="1"/>
  <c r="D8118" i="8" a="1"/>
  <c r="D8118" i="8" s="1"/>
  <c r="D8119" i="8" a="1"/>
  <c r="D8119" i="8" s="1"/>
  <c r="D8120" i="8" a="1"/>
  <c r="D8120" i="8" s="1"/>
  <c r="D8121" i="8" a="1"/>
  <c r="D8121" i="8"/>
  <c r="D8122" i="8" a="1"/>
  <c r="D8122" i="8" s="1"/>
  <c r="D8123" i="8" a="1"/>
  <c r="D8123" i="8" s="1"/>
  <c r="D8124" i="8" a="1"/>
  <c r="D8124" i="8"/>
  <c r="D8125" i="8" a="1"/>
  <c r="D8125" i="8" s="1"/>
  <c r="D8126" i="8" a="1"/>
  <c r="D8126" i="8" s="1"/>
  <c r="D8127" i="8" a="1"/>
  <c r="D8127" i="8" s="1"/>
  <c r="D8128" i="8" a="1"/>
  <c r="D8128" i="8" s="1"/>
  <c r="D8129" i="8" a="1"/>
  <c r="D8129" i="8"/>
  <c r="D8130" i="8" a="1"/>
  <c r="D8130" i="8" s="1"/>
  <c r="D8131" i="8" a="1"/>
  <c r="D8131" i="8" s="1"/>
  <c r="D8132" i="8" a="1"/>
  <c r="D8132" i="8"/>
  <c r="D8133" i="8" a="1"/>
  <c r="D8133" i="8" s="1"/>
  <c r="D8134" i="8" a="1"/>
  <c r="D8134" i="8" s="1"/>
  <c r="D8135" i="8" a="1"/>
  <c r="D8135" i="8" s="1"/>
  <c r="D8136" i="8" a="1"/>
  <c r="D8136" i="8" s="1"/>
  <c r="D8137" i="8" a="1"/>
  <c r="D8137" i="8"/>
  <c r="D8138" i="8" a="1"/>
  <c r="D8138" i="8" s="1"/>
  <c r="D8139" i="8" a="1"/>
  <c r="D8139" i="8" s="1"/>
  <c r="D8140" i="8" a="1"/>
  <c r="D8140" i="8"/>
  <c r="D8141" i="8" a="1"/>
  <c r="D8141" i="8" s="1"/>
  <c r="D8142" i="8" a="1"/>
  <c r="D8142" i="8" s="1"/>
  <c r="D8143" i="8" a="1"/>
  <c r="D8143" i="8" s="1"/>
  <c r="D8144" i="8" a="1"/>
  <c r="D8144" i="8" s="1"/>
  <c r="D8145" i="8" a="1"/>
  <c r="D8145" i="8"/>
  <c r="D8146" i="8" a="1"/>
  <c r="D8146" i="8" s="1"/>
  <c r="D8147" i="8" a="1"/>
  <c r="D8147" i="8" s="1"/>
  <c r="D8148" i="8" a="1"/>
  <c r="D8148" i="8"/>
  <c r="D8149" i="8" a="1"/>
  <c r="D8149" i="8" s="1"/>
  <c r="D8150" i="8" a="1"/>
  <c r="D8150" i="8" s="1"/>
  <c r="D8151" i="8" a="1"/>
  <c r="D8151" i="8" s="1"/>
  <c r="D8152" i="8" a="1"/>
  <c r="D8152" i="8" s="1"/>
  <c r="D8153" i="8" a="1"/>
  <c r="D8153" i="8"/>
  <c r="D8154" i="8" a="1"/>
  <c r="D8154" i="8" s="1"/>
  <c r="D8155" i="8" a="1"/>
  <c r="D8155" i="8" s="1"/>
  <c r="D8156" i="8" a="1"/>
  <c r="D8156" i="8"/>
  <c r="D8157" i="8" a="1"/>
  <c r="D8157" i="8" s="1"/>
  <c r="D8158" i="8" a="1"/>
  <c r="D8158" i="8" s="1"/>
  <c r="D8159" i="8" a="1"/>
  <c r="D8159" i="8" s="1"/>
  <c r="D8160" i="8" a="1"/>
  <c r="D8160" i="8" s="1"/>
  <c r="D8161" i="8" a="1"/>
  <c r="D8161" i="8"/>
  <c r="D8162" i="8" a="1"/>
  <c r="D8162" i="8" s="1"/>
  <c r="D8163" i="8" a="1"/>
  <c r="D8163" i="8" s="1"/>
  <c r="D8164" i="8" a="1"/>
  <c r="D8164" i="8"/>
  <c r="D8165" i="8" a="1"/>
  <c r="D8165" i="8" s="1"/>
  <c r="D8166" i="8" a="1"/>
  <c r="D8166" i="8" s="1"/>
  <c r="D8167" i="8" a="1"/>
  <c r="D8167" i="8" s="1"/>
  <c r="D8168" i="8" a="1"/>
  <c r="D8168" i="8" s="1"/>
  <c r="D8169" i="8" a="1"/>
  <c r="D8169" i="8"/>
  <c r="D8170" i="8" a="1"/>
  <c r="D8170" i="8" s="1"/>
  <c r="D8171" i="8" a="1"/>
  <c r="D8171" i="8" s="1"/>
  <c r="D8172" i="8" a="1"/>
  <c r="D8172" i="8"/>
  <c r="D8173" i="8" a="1"/>
  <c r="D8173" i="8" s="1"/>
  <c r="D8174" i="8" a="1"/>
  <c r="D8174" i="8" s="1"/>
  <c r="D8175" i="8" a="1"/>
  <c r="D8175" i="8" s="1"/>
  <c r="D8176" i="8" a="1"/>
  <c r="D8176" i="8" s="1"/>
  <c r="D8177" i="8" a="1"/>
  <c r="D8177" i="8"/>
  <c r="D8178" i="8" a="1"/>
  <c r="D8178" i="8" s="1"/>
  <c r="D8179" i="8" a="1"/>
  <c r="D8179" i="8" s="1"/>
  <c r="D8180" i="8" a="1"/>
  <c r="D8180" i="8"/>
  <c r="D8181" i="8" a="1"/>
  <c r="D8181" i="8" s="1"/>
  <c r="D8182" i="8" a="1"/>
  <c r="D8182" i="8" s="1"/>
  <c r="D8183" i="8" a="1"/>
  <c r="D8183" i="8" s="1"/>
  <c r="D8184" i="8" a="1"/>
  <c r="D8184" i="8" s="1"/>
  <c r="D8185" i="8" a="1"/>
  <c r="D8185" i="8" s="1"/>
  <c r="D8186" i="8" a="1"/>
  <c r="D8186" i="8" s="1"/>
  <c r="D8187" i="8" a="1"/>
  <c r="D8187" i="8" s="1"/>
  <c r="D8188" i="8" a="1"/>
  <c r="D8188" i="8"/>
  <c r="D8189" i="8" a="1"/>
  <c r="D8189" i="8" s="1"/>
  <c r="D8190" i="8" a="1"/>
  <c r="D8190" i="8" s="1"/>
  <c r="D8191" i="8" a="1"/>
  <c r="D8191" i="8" s="1"/>
  <c r="D8192" i="8" a="1"/>
  <c r="D8192" i="8" s="1"/>
  <c r="D8193" i="8" a="1"/>
  <c r="D8193" i="8"/>
  <c r="D8194" i="8" a="1"/>
  <c r="D8194" i="8" s="1"/>
  <c r="D8195" i="8" a="1"/>
  <c r="D8195" i="8" s="1"/>
  <c r="D8196" i="8" a="1"/>
  <c r="D8196" i="8" s="1"/>
  <c r="D8197" i="8" a="1"/>
  <c r="D8197" i="8" s="1"/>
  <c r="D8198" i="8" a="1"/>
  <c r="D8198" i="8" s="1"/>
  <c r="D8199" i="8" a="1"/>
  <c r="D8199" i="8" s="1"/>
  <c r="D8200" i="8" a="1"/>
  <c r="D8200" i="8" s="1"/>
  <c r="D8201" i="8" a="1"/>
  <c r="D8201" i="8" s="1"/>
  <c r="D8202" i="8" a="1"/>
  <c r="D8202" i="8" s="1"/>
  <c r="D8203" i="8" a="1"/>
  <c r="D8203" i="8" s="1"/>
  <c r="D8204" i="8" a="1"/>
  <c r="D8204" i="8"/>
  <c r="D8205" i="8" a="1"/>
  <c r="D8205" i="8" s="1"/>
  <c r="D8206" i="8" a="1"/>
  <c r="D8206" i="8" s="1"/>
  <c r="D8207" i="8" a="1"/>
  <c r="D8207" i="8" s="1"/>
  <c r="D8208" i="8" a="1"/>
  <c r="D8208" i="8" s="1"/>
  <c r="D8209" i="8" a="1"/>
  <c r="D8209" i="8"/>
  <c r="D8210" i="8" a="1"/>
  <c r="D8210" i="8" s="1"/>
  <c r="D8211" i="8" a="1"/>
  <c r="D8211" i="8" s="1"/>
  <c r="D8212" i="8" a="1"/>
  <c r="D8212" i="8" s="1"/>
  <c r="D8213" i="8" a="1"/>
  <c r="D8213" i="8" s="1"/>
  <c r="D8214" i="8" a="1"/>
  <c r="D8214" i="8" s="1"/>
  <c r="D8215" i="8" a="1"/>
  <c r="D8215" i="8" s="1"/>
  <c r="D8216" i="8" a="1"/>
  <c r="D8216" i="8" s="1"/>
  <c r="D8217" i="8" a="1"/>
  <c r="D8217" i="8" s="1"/>
  <c r="D8218" i="8" a="1"/>
  <c r="D8218" i="8" s="1"/>
  <c r="D8219" i="8" a="1"/>
  <c r="D8219" i="8" s="1"/>
  <c r="D8220" i="8" a="1"/>
  <c r="D8220" i="8"/>
  <c r="D8221" i="8" a="1"/>
  <c r="D8221" i="8" s="1"/>
  <c r="D8222" i="8" a="1"/>
  <c r="D8222" i="8" s="1"/>
  <c r="D8223" i="8" a="1"/>
  <c r="D8223" i="8" s="1"/>
  <c r="D8224" i="8" a="1"/>
  <c r="D8224" i="8" s="1"/>
  <c r="D8225" i="8" a="1"/>
  <c r="D8225" i="8"/>
  <c r="D8226" i="8" a="1"/>
  <c r="D8226" i="8" s="1"/>
  <c r="D8227" i="8" a="1"/>
  <c r="D8227" i="8" s="1"/>
  <c r="D8228" i="8" a="1"/>
  <c r="D8228" i="8" s="1"/>
  <c r="D8229" i="8" a="1"/>
  <c r="D8229" i="8" s="1"/>
  <c r="D8230" i="8" a="1"/>
  <c r="D8230" i="8" s="1"/>
  <c r="D8231" i="8" a="1"/>
  <c r="D8231" i="8" s="1"/>
  <c r="D8232" i="8" a="1"/>
  <c r="D8232" i="8" s="1"/>
  <c r="D8233" i="8" a="1"/>
  <c r="D8233" i="8" s="1"/>
  <c r="D8234" i="8" a="1"/>
  <c r="D8234" i="8" s="1"/>
  <c r="D8235" i="8" a="1"/>
  <c r="D8235" i="8" s="1"/>
  <c r="D8236" i="8" a="1"/>
  <c r="D8236" i="8"/>
  <c r="D8237" i="8" a="1"/>
  <c r="D8237" i="8" s="1"/>
  <c r="D8238" i="8" a="1"/>
  <c r="D8238" i="8" s="1"/>
  <c r="D8239" i="8" a="1"/>
  <c r="D8239" i="8" s="1"/>
  <c r="D8240" i="8" a="1"/>
  <c r="D8240" i="8" s="1"/>
  <c r="D8241" i="8" a="1"/>
  <c r="D8241" i="8"/>
  <c r="D8242" i="8" a="1"/>
  <c r="D8242" i="8" s="1"/>
  <c r="D8243" i="8" a="1"/>
  <c r="D8243" i="8" s="1"/>
  <c r="D8244" i="8" a="1"/>
  <c r="D8244" i="8" s="1"/>
  <c r="D8245" i="8" a="1"/>
  <c r="D8245" i="8" s="1"/>
  <c r="D8246" i="8" a="1"/>
  <c r="D8246" i="8" s="1"/>
  <c r="D8247" i="8" a="1"/>
  <c r="D8247" i="8" s="1"/>
  <c r="D8248" i="8" a="1"/>
  <c r="D8248" i="8" s="1"/>
  <c r="D8249" i="8" a="1"/>
  <c r="D8249" i="8" s="1"/>
  <c r="D8250" i="8" a="1"/>
  <c r="D8250" i="8" s="1"/>
  <c r="D8251" i="8" a="1"/>
  <c r="D8251" i="8" s="1"/>
  <c r="D8252" i="8" a="1"/>
  <c r="D8252" i="8"/>
  <c r="D8253" i="8" a="1"/>
  <c r="D8253" i="8" s="1"/>
  <c r="D8254" i="8" a="1"/>
  <c r="D8254" i="8" s="1"/>
  <c r="D8255" i="8" a="1"/>
  <c r="D8255" i="8" s="1"/>
  <c r="D8256" i="8" a="1"/>
  <c r="D8256" i="8" s="1"/>
  <c r="D8257" i="8" a="1"/>
  <c r="D8257" i="8"/>
  <c r="D8258" i="8" a="1"/>
  <c r="D8258" i="8" s="1"/>
  <c r="D8259" i="8" a="1"/>
  <c r="D8259" i="8" s="1"/>
  <c r="D8260" i="8" a="1"/>
  <c r="D8260" i="8" s="1"/>
  <c r="D8261" i="8" a="1"/>
  <c r="D8261" i="8" s="1"/>
  <c r="D8262" i="8" a="1"/>
  <c r="D8262" i="8" s="1"/>
  <c r="D8263" i="8" a="1"/>
  <c r="D8263" i="8" s="1"/>
  <c r="D8264" i="8" a="1"/>
  <c r="D8264" i="8" s="1"/>
  <c r="D8265" i="8" a="1"/>
  <c r="D8265" i="8" s="1"/>
  <c r="D8266" i="8" a="1"/>
  <c r="D8266" i="8" s="1"/>
  <c r="D8267" i="8" a="1"/>
  <c r="D8267" i="8" s="1"/>
  <c r="D8268" i="8" a="1"/>
  <c r="D8268" i="8"/>
  <c r="D8269" i="8" a="1"/>
  <c r="D8269" i="8" s="1"/>
  <c r="D8270" i="8" a="1"/>
  <c r="D8270" i="8" s="1"/>
  <c r="D8271" i="8" a="1"/>
  <c r="D8271" i="8" s="1"/>
  <c r="D8272" i="8" a="1"/>
  <c r="D8272" i="8" s="1"/>
  <c r="D8273" i="8" a="1"/>
  <c r="D8273" i="8"/>
  <c r="D8274" i="8" a="1"/>
  <c r="D8274" i="8" s="1"/>
  <c r="D8275" i="8" a="1"/>
  <c r="D8275" i="8" s="1"/>
  <c r="D8276" i="8" a="1"/>
  <c r="D8276" i="8" s="1"/>
  <c r="D8277" i="8" a="1"/>
  <c r="D8277" i="8" s="1"/>
  <c r="D8278" i="8" a="1"/>
  <c r="D8278" i="8" s="1"/>
  <c r="D8279" i="8" a="1"/>
  <c r="D8279" i="8" s="1"/>
  <c r="D8280" i="8" a="1"/>
  <c r="D8280" i="8" s="1"/>
  <c r="D8281" i="8" a="1"/>
  <c r="D8281" i="8" s="1"/>
  <c r="D8282" i="8" a="1"/>
  <c r="D8282" i="8" s="1"/>
  <c r="D8283" i="8" a="1"/>
  <c r="D8283" i="8" s="1"/>
  <c r="D8284" i="8" a="1"/>
  <c r="D8284" i="8"/>
  <c r="D8285" i="8" a="1"/>
  <c r="D8285" i="8" s="1"/>
  <c r="D8286" i="8" a="1"/>
  <c r="D8286" i="8" s="1"/>
  <c r="D8287" i="8" a="1"/>
  <c r="D8287" i="8" s="1"/>
  <c r="D8288" i="8" a="1"/>
  <c r="D8288" i="8" s="1"/>
  <c r="D8289" i="8" a="1"/>
  <c r="D8289" i="8"/>
  <c r="D8290" i="8" a="1"/>
  <c r="D8290" i="8" s="1"/>
  <c r="D8291" i="8" a="1"/>
  <c r="D8291" i="8" s="1"/>
  <c r="D8292" i="8" a="1"/>
  <c r="D8292" i="8" s="1"/>
  <c r="D8293" i="8" a="1"/>
  <c r="D8293" i="8" s="1"/>
  <c r="D8294" i="8" a="1"/>
  <c r="D8294" i="8" s="1"/>
  <c r="D8295" i="8" a="1"/>
  <c r="D8295" i="8" s="1"/>
  <c r="D8296" i="8" a="1"/>
  <c r="D8296" i="8" s="1"/>
  <c r="D8297" i="8" a="1"/>
  <c r="D8297" i="8" s="1"/>
  <c r="D8298" i="8" a="1"/>
  <c r="D8298" i="8" s="1"/>
  <c r="D8299" i="8" a="1"/>
  <c r="D8299" i="8" s="1"/>
  <c r="D8300" i="8" a="1"/>
  <c r="D8300" i="8"/>
  <c r="D8301" i="8" a="1"/>
  <c r="D8301" i="8" s="1"/>
  <c r="D8302" i="8" a="1"/>
  <c r="D8302" i="8" s="1"/>
  <c r="D8303" i="8" a="1"/>
  <c r="D8303" i="8" s="1"/>
  <c r="D8304" i="8" a="1"/>
  <c r="D8304" i="8" s="1"/>
  <c r="D8305" i="8" a="1"/>
  <c r="D8305" i="8" s="1"/>
  <c r="D8306" i="8" a="1"/>
  <c r="D8306" i="8" s="1"/>
  <c r="D8307" i="8" a="1"/>
  <c r="D8307" i="8" s="1"/>
  <c r="D8308" i="8" a="1"/>
  <c r="D8308" i="8" s="1"/>
  <c r="D8309" i="8" a="1"/>
  <c r="D8309" i="8" s="1"/>
  <c r="D8310" i="8" a="1"/>
  <c r="D8310" i="8" s="1"/>
  <c r="D8311" i="8" a="1"/>
  <c r="D8311" i="8" s="1"/>
  <c r="D8312" i="8" a="1"/>
  <c r="D8312" i="8" s="1"/>
  <c r="D8313" i="8" a="1"/>
  <c r="D8313" i="8" s="1"/>
  <c r="D8314" i="8" a="1"/>
  <c r="D8314" i="8" s="1"/>
  <c r="D8315" i="8" a="1"/>
  <c r="D8315" i="8" s="1"/>
  <c r="D8316" i="8" a="1"/>
  <c r="D8316" i="8" s="1"/>
  <c r="D8317" i="8" a="1"/>
  <c r="D8317" i="8" s="1"/>
  <c r="D8318" i="8" a="1"/>
  <c r="D8318" i="8" s="1"/>
  <c r="D8319" i="8" a="1"/>
  <c r="D8319" i="8" s="1"/>
  <c r="D8320" i="8" a="1"/>
  <c r="D8320" i="8" s="1"/>
  <c r="D8321" i="8" a="1"/>
  <c r="D8321" i="8" s="1"/>
  <c r="D8322" i="8" a="1"/>
  <c r="D8322" i="8" s="1"/>
  <c r="D8323" i="8" a="1"/>
  <c r="D8323" i="8" s="1"/>
  <c r="D8324" i="8" a="1"/>
  <c r="D8324" i="8" s="1"/>
  <c r="D8325" i="8" a="1"/>
  <c r="D8325" i="8" s="1"/>
  <c r="D8326" i="8" a="1"/>
  <c r="D8326" i="8" s="1"/>
  <c r="D8327" i="8" a="1"/>
  <c r="D8327" i="8" s="1"/>
  <c r="D8328" i="8" a="1"/>
  <c r="D8328" i="8" s="1"/>
  <c r="D8329" i="8" a="1"/>
  <c r="D8329" i="8" s="1"/>
  <c r="D8330" i="8" a="1"/>
  <c r="D8330" i="8" s="1"/>
  <c r="D8331" i="8" a="1"/>
  <c r="D8331" i="8" s="1"/>
  <c r="D8332" i="8" a="1"/>
  <c r="D8332" i="8" s="1"/>
  <c r="D8333" i="8" a="1"/>
  <c r="D8333" i="8" s="1"/>
  <c r="D8334" i="8" a="1"/>
  <c r="D8334" i="8" s="1"/>
  <c r="D8335" i="8" a="1"/>
  <c r="D8335" i="8" s="1"/>
  <c r="D8336" i="8" a="1"/>
  <c r="D8336" i="8" s="1"/>
  <c r="D8337" i="8" a="1"/>
  <c r="D8337" i="8" s="1"/>
  <c r="D8338" i="8" a="1"/>
  <c r="D8338" i="8" s="1"/>
  <c r="D8339" i="8" a="1"/>
  <c r="D8339" i="8" s="1"/>
  <c r="D8340" i="8" a="1"/>
  <c r="D8340" i="8" s="1"/>
  <c r="D8341" i="8" a="1"/>
  <c r="D8341" i="8" s="1"/>
  <c r="D8342" i="8" a="1"/>
  <c r="D8342" i="8" s="1"/>
  <c r="D8343" i="8" a="1"/>
  <c r="D8343" i="8" s="1"/>
  <c r="D8344" i="8" a="1"/>
  <c r="D8344" i="8" s="1"/>
  <c r="D8345" i="8" a="1"/>
  <c r="D8345" i="8" s="1"/>
  <c r="D8346" i="8" a="1"/>
  <c r="D8346" i="8" s="1"/>
  <c r="D8347" i="8" a="1"/>
  <c r="D8347" i="8" s="1"/>
  <c r="D8348" i="8" a="1"/>
  <c r="D8348" i="8" s="1"/>
  <c r="D8349" i="8" a="1"/>
  <c r="D8349" i="8" s="1"/>
  <c r="D8350" i="8" a="1"/>
  <c r="D8350" i="8" s="1"/>
  <c r="D8351" i="8" a="1"/>
  <c r="D8351" i="8" s="1"/>
  <c r="D8352" i="8" a="1"/>
  <c r="D8352" i="8" s="1"/>
  <c r="D8353" i="8" a="1"/>
  <c r="D8353" i="8" s="1"/>
  <c r="D8354" i="8" a="1"/>
  <c r="D8354" i="8" s="1"/>
  <c r="D8355" i="8" a="1"/>
  <c r="D8355" i="8" s="1"/>
  <c r="D8356" i="8" a="1"/>
  <c r="D8356" i="8" s="1"/>
  <c r="D8357" i="8" a="1"/>
  <c r="D8357" i="8" s="1"/>
  <c r="D8358" i="8" a="1"/>
  <c r="D8358" i="8" s="1"/>
  <c r="D8359" i="8" a="1"/>
  <c r="D8359" i="8" s="1"/>
  <c r="D8360" i="8" a="1"/>
  <c r="D8360" i="8" s="1"/>
  <c r="D8361" i="8" a="1"/>
  <c r="D8361" i="8" s="1"/>
  <c r="D8362" i="8" a="1"/>
  <c r="D8362" i="8" s="1"/>
  <c r="D8363" i="8" a="1"/>
  <c r="D8363" i="8" s="1"/>
  <c r="D8364" i="8" a="1"/>
  <c r="D8364" i="8" s="1"/>
  <c r="D8365" i="8" a="1"/>
  <c r="D8365" i="8" s="1"/>
  <c r="D8366" i="8" a="1"/>
  <c r="D8366" i="8" s="1"/>
  <c r="D8367" i="8" a="1"/>
  <c r="D8367" i="8" s="1"/>
  <c r="D8368" i="8" a="1"/>
  <c r="D8368" i="8" s="1"/>
  <c r="D8369" i="8" a="1"/>
  <c r="D8369" i="8" s="1"/>
  <c r="D8370" i="8" a="1"/>
  <c r="D8370" i="8" s="1"/>
  <c r="D8371" i="8" a="1"/>
  <c r="D8371" i="8" s="1"/>
  <c r="D8372" i="8" a="1"/>
  <c r="D8372" i="8" s="1"/>
  <c r="D8373" i="8" a="1"/>
  <c r="D8373" i="8" s="1"/>
  <c r="D8374" i="8" a="1"/>
  <c r="D8374" i="8" s="1"/>
  <c r="D8375" i="8" a="1"/>
  <c r="D8375" i="8" s="1"/>
  <c r="D8376" i="8" a="1"/>
  <c r="D8376" i="8" s="1"/>
  <c r="D8377" i="8" a="1"/>
  <c r="D8377" i="8" s="1"/>
  <c r="D8378" i="8" a="1"/>
  <c r="D8378" i="8" s="1"/>
  <c r="D8379" i="8" a="1"/>
  <c r="D8379" i="8" s="1"/>
  <c r="D8380" i="8" a="1"/>
  <c r="D8380" i="8" s="1"/>
  <c r="D8381" i="8" a="1"/>
  <c r="D8381" i="8" s="1"/>
  <c r="D8382" i="8" a="1"/>
  <c r="D8382" i="8" s="1"/>
  <c r="D8383" i="8" a="1"/>
  <c r="D8383" i="8" s="1"/>
  <c r="D8384" i="8" a="1"/>
  <c r="D8384" i="8" s="1"/>
  <c r="D8385" i="8" a="1"/>
  <c r="D8385" i="8" s="1"/>
  <c r="D8386" i="8" a="1"/>
  <c r="D8386" i="8" s="1"/>
  <c r="D8387" i="8" a="1"/>
  <c r="D8387" i="8" s="1"/>
  <c r="D8388" i="8" a="1"/>
  <c r="D8388" i="8" s="1"/>
  <c r="D8389" i="8" a="1"/>
  <c r="D8389" i="8" s="1"/>
  <c r="D8390" i="8" a="1"/>
  <c r="D8390" i="8" s="1"/>
  <c r="D8391" i="8" a="1"/>
  <c r="D8391" i="8" s="1"/>
  <c r="D8392" i="8" a="1"/>
  <c r="D8392" i="8" s="1"/>
  <c r="D8393" i="8" a="1"/>
  <c r="D8393" i="8" s="1"/>
  <c r="D8394" i="8" a="1"/>
  <c r="D8394" i="8" s="1"/>
  <c r="D8395" i="8" a="1"/>
  <c r="D8395" i="8" s="1"/>
  <c r="D8396" i="8" a="1"/>
  <c r="D8396" i="8" s="1"/>
  <c r="D8397" i="8" a="1"/>
  <c r="D8397" i="8" s="1"/>
  <c r="D8398" i="8" a="1"/>
  <c r="D8398" i="8" s="1"/>
  <c r="D8399" i="8" a="1"/>
  <c r="D8399" i="8" s="1"/>
  <c r="D8400" i="8" a="1"/>
  <c r="D8400" i="8" s="1"/>
  <c r="D8401" i="8" a="1"/>
  <c r="D8401" i="8" s="1"/>
  <c r="D8402" i="8" a="1"/>
  <c r="D8402" i="8" s="1"/>
  <c r="D8403" i="8" a="1"/>
  <c r="D8403" i="8" s="1"/>
  <c r="D8404" i="8" a="1"/>
  <c r="D8404" i="8" s="1"/>
  <c r="D8405" i="8" a="1"/>
  <c r="D8405" i="8" s="1"/>
  <c r="D8406" i="8" a="1"/>
  <c r="D8406" i="8" s="1"/>
  <c r="D8407" i="8" a="1"/>
  <c r="D8407" i="8" s="1"/>
  <c r="D8408" i="8" a="1"/>
  <c r="D8408" i="8" s="1"/>
  <c r="D8409" i="8" a="1"/>
  <c r="D8409" i="8" s="1"/>
  <c r="D8410" i="8" a="1"/>
  <c r="D8410" i="8" s="1"/>
  <c r="D8411" i="8" a="1"/>
  <c r="D8411" i="8" s="1"/>
  <c r="D8412" i="8" a="1"/>
  <c r="D8412" i="8" s="1"/>
  <c r="D8413" i="8" a="1"/>
  <c r="D8413" i="8" s="1"/>
  <c r="D8414" i="8" a="1"/>
  <c r="D8414" i="8" s="1"/>
  <c r="D8415" i="8" a="1"/>
  <c r="D8415" i="8" s="1"/>
  <c r="D8416" i="8" a="1"/>
  <c r="D8416" i="8" s="1"/>
  <c r="D8417" i="8" a="1"/>
  <c r="D8417" i="8" s="1"/>
  <c r="D8418" i="8" a="1"/>
  <c r="D8418" i="8" s="1"/>
  <c r="D8419" i="8" a="1"/>
  <c r="D8419" i="8" s="1"/>
  <c r="D8420" i="8" a="1"/>
  <c r="D8420" i="8" s="1"/>
  <c r="D8421" i="8" a="1"/>
  <c r="D8421" i="8" s="1"/>
  <c r="D8422" i="8" a="1"/>
  <c r="D8422" i="8" s="1"/>
  <c r="D8423" i="8" a="1"/>
  <c r="D8423" i="8" s="1"/>
  <c r="D8424" i="8" a="1"/>
  <c r="D8424" i="8" s="1"/>
  <c r="D8425" i="8" a="1"/>
  <c r="D8425" i="8" s="1"/>
  <c r="D8426" i="8" a="1"/>
  <c r="D8426" i="8" s="1"/>
  <c r="D8427" i="8" a="1"/>
  <c r="D8427" i="8" s="1"/>
  <c r="D8428" i="8" a="1"/>
  <c r="D8428" i="8" s="1"/>
  <c r="D8429" i="8" a="1"/>
  <c r="D8429" i="8" s="1"/>
  <c r="D8430" i="8" a="1"/>
  <c r="D8430" i="8" s="1"/>
  <c r="D8431" i="8" a="1"/>
  <c r="D8431" i="8" s="1"/>
  <c r="D8432" i="8" a="1"/>
  <c r="D8432" i="8" s="1"/>
  <c r="D8433" i="8" a="1"/>
  <c r="D8433" i="8" s="1"/>
  <c r="D8434" i="8" a="1"/>
  <c r="D8434" i="8" s="1"/>
  <c r="D8435" i="8" a="1"/>
  <c r="D8435" i="8" s="1"/>
  <c r="D8436" i="8" a="1"/>
  <c r="D8436" i="8" s="1"/>
  <c r="D8437" i="8" a="1"/>
  <c r="D8437" i="8" s="1"/>
  <c r="D8438" i="8" a="1"/>
  <c r="D8438" i="8" s="1"/>
  <c r="D8439" i="8" a="1"/>
  <c r="D8439" i="8" s="1"/>
  <c r="D8440" i="8" a="1"/>
  <c r="D8440" i="8" s="1"/>
  <c r="D8441" i="8" a="1"/>
  <c r="D8441" i="8" s="1"/>
  <c r="D8442" i="8" a="1"/>
  <c r="D8442" i="8" s="1"/>
  <c r="D8443" i="8" a="1"/>
  <c r="D8443" i="8" s="1"/>
  <c r="D8444" i="8" a="1"/>
  <c r="D8444" i="8" s="1"/>
  <c r="D8445" i="8" a="1"/>
  <c r="D8445" i="8" s="1"/>
  <c r="D8446" i="8" a="1"/>
  <c r="D8446" i="8" s="1"/>
  <c r="D8447" i="8" a="1"/>
  <c r="D8447" i="8" s="1"/>
  <c r="D8448" i="8" a="1"/>
  <c r="D8448" i="8" s="1"/>
  <c r="D8449" i="8" a="1"/>
  <c r="D8449" i="8" s="1"/>
  <c r="D8450" i="8" a="1"/>
  <c r="D8450" i="8" s="1"/>
  <c r="D8451" i="8" a="1"/>
  <c r="D8451" i="8" s="1"/>
  <c r="D8452" i="8" a="1"/>
  <c r="D8452" i="8" s="1"/>
  <c r="D8453" i="8" a="1"/>
  <c r="D8453" i="8" s="1"/>
  <c r="D8454" i="8" a="1"/>
  <c r="D8454" i="8" s="1"/>
  <c r="D8455" i="8" a="1"/>
  <c r="D8455" i="8" s="1"/>
  <c r="D8456" i="8" a="1"/>
  <c r="D8456" i="8" s="1"/>
  <c r="D8457" i="8" a="1"/>
  <c r="D8457" i="8" s="1"/>
  <c r="D8458" i="8" a="1"/>
  <c r="D8458" i="8" s="1"/>
  <c r="D8459" i="8" a="1"/>
  <c r="D8459" i="8" s="1"/>
  <c r="D8460" i="8" a="1"/>
  <c r="D8460" i="8" s="1"/>
  <c r="D8461" i="8" a="1"/>
  <c r="D8461" i="8" s="1"/>
  <c r="D8462" i="8" a="1"/>
  <c r="D8462" i="8" s="1"/>
  <c r="D8463" i="8" a="1"/>
  <c r="D8463" i="8" s="1"/>
  <c r="D8464" i="8" a="1"/>
  <c r="D8464" i="8" s="1"/>
  <c r="D8465" i="8" a="1"/>
  <c r="D8465" i="8" s="1"/>
  <c r="D8466" i="8" a="1"/>
  <c r="D8466" i="8" s="1"/>
  <c r="D8467" i="8" a="1"/>
  <c r="D8467" i="8" s="1"/>
  <c r="D8468" i="8" a="1"/>
  <c r="D8468" i="8" s="1"/>
  <c r="D8469" i="8" a="1"/>
  <c r="D8469" i="8" s="1"/>
  <c r="D8470" i="8" a="1"/>
  <c r="D8470" i="8" s="1"/>
  <c r="D8471" i="8" a="1"/>
  <c r="D8471" i="8" s="1"/>
  <c r="D8472" i="8" a="1"/>
  <c r="D8472" i="8" s="1"/>
  <c r="D8473" i="8" a="1"/>
  <c r="D8473" i="8" s="1"/>
  <c r="D8474" i="8" a="1"/>
  <c r="D8474" i="8" s="1"/>
  <c r="D8475" i="8" a="1"/>
  <c r="D8475" i="8" s="1"/>
  <c r="D8476" i="8" a="1"/>
  <c r="D8476" i="8" s="1"/>
  <c r="D8477" i="8" a="1"/>
  <c r="D8477" i="8" s="1"/>
  <c r="D8478" i="8" a="1"/>
  <c r="D8478" i="8" s="1"/>
  <c r="D8479" i="8" a="1"/>
  <c r="D8479" i="8" s="1"/>
  <c r="D8480" i="8" a="1"/>
  <c r="D8480" i="8" s="1"/>
  <c r="D8481" i="8" a="1"/>
  <c r="D8481" i="8" s="1"/>
  <c r="D8482" i="8" a="1"/>
  <c r="D8482" i="8" s="1"/>
  <c r="D8483" i="8" a="1"/>
  <c r="D8483" i="8" s="1"/>
  <c r="D8484" i="8" a="1"/>
  <c r="D8484" i="8" s="1"/>
  <c r="D8485" i="8" a="1"/>
  <c r="D8485" i="8" s="1"/>
  <c r="D8486" i="8" a="1"/>
  <c r="D8486" i="8" s="1"/>
  <c r="D8487" i="8" a="1"/>
  <c r="D8487" i="8" s="1"/>
  <c r="D8488" i="8" a="1"/>
  <c r="D8488" i="8" s="1"/>
  <c r="D8489" i="8" a="1"/>
  <c r="D8489" i="8" s="1"/>
  <c r="D8490" i="8" a="1"/>
  <c r="D8490" i="8" s="1"/>
  <c r="D8491" i="8" a="1"/>
  <c r="D8491" i="8" s="1"/>
  <c r="D8492" i="8" a="1"/>
  <c r="D8492" i="8" s="1"/>
  <c r="D8493" i="8" a="1"/>
  <c r="D8493" i="8" s="1"/>
  <c r="D8494" i="8" a="1"/>
  <c r="D8494" i="8" s="1"/>
  <c r="D8495" i="8" a="1"/>
  <c r="D8495" i="8" s="1"/>
  <c r="D8496" i="8" a="1"/>
  <c r="D8496" i="8" s="1"/>
  <c r="D8497" i="8" a="1"/>
  <c r="D8497" i="8" s="1"/>
  <c r="D8498" i="8" a="1"/>
  <c r="D8498" i="8" s="1"/>
  <c r="D8499" i="8" a="1"/>
  <c r="D8499" i="8" s="1"/>
  <c r="D8500" i="8" a="1"/>
  <c r="D8500" i="8" s="1"/>
  <c r="D8501" i="8" a="1"/>
  <c r="D8501" i="8" s="1"/>
  <c r="D8502" i="8" a="1"/>
  <c r="D8502" i="8" s="1"/>
  <c r="D8503" i="8" a="1"/>
  <c r="D8503" i="8" s="1"/>
  <c r="D8504" i="8" a="1"/>
  <c r="D8504" i="8" s="1"/>
  <c r="D8505" i="8" a="1"/>
  <c r="D8505" i="8" s="1"/>
  <c r="D8506" i="8" a="1"/>
  <c r="D8506" i="8" s="1"/>
  <c r="D8507" i="8" a="1"/>
  <c r="D8507" i="8" s="1"/>
  <c r="D8508" i="8" a="1"/>
  <c r="D8508" i="8" s="1"/>
  <c r="D8509" i="8" a="1"/>
  <c r="D8509" i="8" s="1"/>
  <c r="D8510" i="8" a="1"/>
  <c r="D8510" i="8" s="1"/>
  <c r="D8511" i="8" a="1"/>
  <c r="D8511" i="8" s="1"/>
  <c r="D8512" i="8" a="1"/>
  <c r="D8512" i="8" s="1"/>
  <c r="D8513" i="8" a="1"/>
  <c r="D8513" i="8" s="1"/>
  <c r="D8514" i="8" a="1"/>
  <c r="D8514" i="8" s="1"/>
  <c r="D8515" i="8" a="1"/>
  <c r="D8515" i="8" s="1"/>
  <c r="D8516" i="8" a="1"/>
  <c r="D8516" i="8" s="1"/>
  <c r="D8517" i="8" a="1"/>
  <c r="D8517" i="8" s="1"/>
  <c r="D8518" i="8" a="1"/>
  <c r="D8518" i="8" s="1"/>
  <c r="D8519" i="8" a="1"/>
  <c r="D8519" i="8" s="1"/>
  <c r="D8520" i="8" a="1"/>
  <c r="D8520" i="8" s="1"/>
  <c r="D8521" i="8" a="1"/>
  <c r="D8521" i="8" s="1"/>
  <c r="D8522" i="8" a="1"/>
  <c r="D8522" i="8" s="1"/>
  <c r="D8523" i="8" a="1"/>
  <c r="D8523" i="8" s="1"/>
  <c r="D8524" i="8" a="1"/>
  <c r="D8524" i="8" s="1"/>
  <c r="D8525" i="8" a="1"/>
  <c r="D8525" i="8" s="1"/>
  <c r="D8526" i="8" a="1"/>
  <c r="D8526" i="8" s="1"/>
  <c r="D8527" i="8" a="1"/>
  <c r="D8527" i="8" s="1"/>
  <c r="D8528" i="8" a="1"/>
  <c r="D8528" i="8" s="1"/>
  <c r="D8529" i="8" a="1"/>
  <c r="D8529" i="8" s="1"/>
  <c r="D8530" i="8" a="1"/>
  <c r="D8530" i="8" s="1"/>
  <c r="D8531" i="8" a="1"/>
  <c r="D8531" i="8" s="1"/>
  <c r="D8532" i="8" a="1"/>
  <c r="D8532" i="8" s="1"/>
  <c r="D8533" i="8" a="1"/>
  <c r="D8533" i="8" s="1"/>
  <c r="D8534" i="8" a="1"/>
  <c r="D8534" i="8" s="1"/>
  <c r="D8535" i="8" a="1"/>
  <c r="D8535" i="8" s="1"/>
  <c r="D8536" i="8" a="1"/>
  <c r="D8536" i="8" s="1"/>
  <c r="D8537" i="8" a="1"/>
  <c r="D8537" i="8" s="1"/>
  <c r="D8538" i="8" a="1"/>
  <c r="D8538" i="8" s="1"/>
  <c r="D8539" i="8" a="1"/>
  <c r="D8539" i="8" s="1"/>
  <c r="D8540" i="8" a="1"/>
  <c r="D8540" i="8" s="1"/>
  <c r="D8541" i="8" a="1"/>
  <c r="D8541" i="8" s="1"/>
  <c r="D8542" i="8" a="1"/>
  <c r="D8542" i="8" s="1"/>
  <c r="D8543" i="8" a="1"/>
  <c r="D8543" i="8" s="1"/>
  <c r="D8544" i="8" a="1"/>
  <c r="D8544" i="8" s="1"/>
  <c r="D8545" i="8" a="1"/>
  <c r="D8545" i="8" s="1"/>
  <c r="D8546" i="8" a="1"/>
  <c r="D8546" i="8" s="1"/>
  <c r="D8547" i="8" a="1"/>
  <c r="D8547" i="8" s="1"/>
  <c r="D8548" i="8" a="1"/>
  <c r="D8548" i="8" s="1"/>
  <c r="D8549" i="8" a="1"/>
  <c r="D8549" i="8" s="1"/>
  <c r="D8550" i="8" a="1"/>
  <c r="D8550" i="8" s="1"/>
  <c r="D8551" i="8" a="1"/>
  <c r="D8551" i="8" s="1"/>
  <c r="D8552" i="8" a="1"/>
  <c r="D8552" i="8" s="1"/>
  <c r="D8553" i="8" a="1"/>
  <c r="D8553" i="8" s="1"/>
  <c r="D8554" i="8" a="1"/>
  <c r="D8554" i="8" s="1"/>
  <c r="D8555" i="8" a="1"/>
  <c r="D8555" i="8" s="1"/>
  <c r="D8556" i="8" a="1"/>
  <c r="D8556" i="8" s="1"/>
  <c r="D8557" i="8" a="1"/>
  <c r="D8557" i="8" s="1"/>
  <c r="D8558" i="8" a="1"/>
  <c r="D8558" i="8" s="1"/>
  <c r="D8559" i="8" a="1"/>
  <c r="D8559" i="8" s="1"/>
  <c r="D8560" i="8" a="1"/>
  <c r="D8560" i="8" s="1"/>
  <c r="D8561" i="8" a="1"/>
  <c r="D8561" i="8" s="1"/>
  <c r="D8562" i="8" a="1"/>
  <c r="D8562" i="8" s="1"/>
  <c r="D8563" i="8" a="1"/>
  <c r="D8563" i="8" s="1"/>
  <c r="D8564" i="8" a="1"/>
  <c r="D8564" i="8" s="1"/>
  <c r="D8565" i="8" a="1"/>
  <c r="D8565" i="8" s="1"/>
  <c r="D8566" i="8" a="1"/>
  <c r="D8566" i="8" s="1"/>
  <c r="D8567" i="8" a="1"/>
  <c r="D8567" i="8" s="1"/>
  <c r="D8568" i="8" a="1"/>
  <c r="D8568" i="8" s="1"/>
  <c r="D8569" i="8" a="1"/>
  <c r="D8569" i="8" s="1"/>
  <c r="D8570" i="8" a="1"/>
  <c r="D8570" i="8" s="1"/>
  <c r="D8571" i="8" a="1"/>
  <c r="D8571" i="8" s="1"/>
  <c r="D8572" i="8" a="1"/>
  <c r="D8572" i="8" s="1"/>
  <c r="D8573" i="8" a="1"/>
  <c r="D8573" i="8" s="1"/>
  <c r="D8574" i="8" a="1"/>
  <c r="D8574" i="8" s="1"/>
  <c r="D8575" i="8" a="1"/>
  <c r="D8575" i="8" s="1"/>
  <c r="D8576" i="8" a="1"/>
  <c r="D8576" i="8" s="1"/>
  <c r="D8577" i="8" a="1"/>
  <c r="D8577" i="8" s="1"/>
  <c r="D8578" i="8" a="1"/>
  <c r="D8578" i="8" s="1"/>
  <c r="D8579" i="8" a="1"/>
  <c r="D8579" i="8" s="1"/>
  <c r="D8580" i="8" a="1"/>
  <c r="D8580" i="8" s="1"/>
  <c r="D8581" i="8" a="1"/>
  <c r="D8581" i="8" s="1"/>
  <c r="D8582" i="8" a="1"/>
  <c r="D8582" i="8" s="1"/>
  <c r="D8583" i="8" a="1"/>
  <c r="D8583" i="8" s="1"/>
  <c r="D8584" i="8" a="1"/>
  <c r="D8584" i="8" s="1"/>
  <c r="D8585" i="8" a="1"/>
  <c r="D8585" i="8" s="1"/>
  <c r="D8586" i="8" a="1"/>
  <c r="D8586" i="8" s="1"/>
  <c r="D8587" i="8" a="1"/>
  <c r="D8587" i="8" s="1"/>
  <c r="D8588" i="8" a="1"/>
  <c r="D8588" i="8" s="1"/>
  <c r="D8589" i="8" a="1"/>
  <c r="D8589" i="8" s="1"/>
  <c r="D8590" i="8" a="1"/>
  <c r="D8590" i="8" s="1"/>
  <c r="D8591" i="8" a="1"/>
  <c r="D8591" i="8" s="1"/>
  <c r="D8592" i="8" a="1"/>
  <c r="D8592" i="8" s="1"/>
  <c r="D8593" i="8" a="1"/>
  <c r="D8593" i="8" s="1"/>
  <c r="D8594" i="8" a="1"/>
  <c r="D8594" i="8" s="1"/>
  <c r="D8595" i="8" a="1"/>
  <c r="D8595" i="8" s="1"/>
  <c r="D8596" i="8" a="1"/>
  <c r="D8596" i="8" s="1"/>
  <c r="D8597" i="8" a="1"/>
  <c r="D8597" i="8" s="1"/>
  <c r="D8598" i="8" a="1"/>
  <c r="D8598" i="8" s="1"/>
  <c r="D8599" i="8" a="1"/>
  <c r="D8599" i="8" s="1"/>
  <c r="D8600" i="8" a="1"/>
  <c r="D8600" i="8"/>
  <c r="D8601" i="8" a="1"/>
  <c r="D8601" i="8"/>
  <c r="D8602" i="8" a="1"/>
  <c r="D8602" i="8"/>
  <c r="D8603" i="8" a="1"/>
  <c r="D8603" i="8" s="1"/>
  <c r="D8604" i="8" a="1"/>
  <c r="D8604" i="8" s="1"/>
  <c r="D8605" i="8" a="1"/>
  <c r="D8605" i="8" s="1"/>
  <c r="D8606" i="8" a="1"/>
  <c r="D8606" i="8" s="1"/>
  <c r="D8607" i="8" a="1"/>
  <c r="D8607" i="8" s="1"/>
  <c r="D8608" i="8" a="1"/>
  <c r="D8608" i="8"/>
  <c r="D8609" i="8" a="1"/>
  <c r="D8609" i="8"/>
  <c r="D8610" i="8" a="1"/>
  <c r="D8610" i="8"/>
  <c r="D8611" i="8" a="1"/>
  <c r="D8611" i="8" s="1"/>
  <c r="D8612" i="8" a="1"/>
  <c r="D8612" i="8" s="1"/>
  <c r="D8613" i="8" a="1"/>
  <c r="D8613" i="8" s="1"/>
  <c r="D8614" i="8" a="1"/>
  <c r="D8614" i="8" s="1"/>
  <c r="D8615" i="8" a="1"/>
  <c r="D8615" i="8" s="1"/>
  <c r="D8616" i="8" a="1"/>
  <c r="D8616" i="8"/>
  <c r="D8617" i="8" a="1"/>
  <c r="D8617" i="8"/>
  <c r="D8618" i="8" a="1"/>
  <c r="D8618" i="8"/>
  <c r="D8619" i="8" a="1"/>
  <c r="D8619" i="8" s="1"/>
  <c r="D8620" i="8" a="1"/>
  <c r="D8620" i="8" s="1"/>
  <c r="D8621" i="8" a="1"/>
  <c r="D8621" i="8" s="1"/>
  <c r="D8622" i="8" a="1"/>
  <c r="D8622" i="8" s="1"/>
  <c r="D8623" i="8" a="1"/>
  <c r="D8623" i="8" s="1"/>
  <c r="D8624" i="8" a="1"/>
  <c r="D8624" i="8"/>
  <c r="D8625" i="8" a="1"/>
  <c r="D8625" i="8"/>
  <c r="D8626" i="8" a="1"/>
  <c r="D8626" i="8"/>
  <c r="D8627" i="8" a="1"/>
  <c r="D8627" i="8" s="1"/>
  <c r="D8628" i="8" a="1"/>
  <c r="D8628" i="8" s="1"/>
  <c r="D8629" i="8" a="1"/>
  <c r="D8629" i="8" s="1"/>
  <c r="D8630" i="8" a="1"/>
  <c r="D8630" i="8" s="1"/>
  <c r="D8631" i="8" a="1"/>
  <c r="D8631" i="8" s="1"/>
  <c r="D8632" i="8" a="1"/>
  <c r="D8632" i="8"/>
  <c r="D8633" i="8" a="1"/>
  <c r="D8633" i="8"/>
  <c r="D8634" i="8" a="1"/>
  <c r="D8634" i="8"/>
  <c r="D8635" i="8" a="1"/>
  <c r="D8635" i="8" s="1"/>
  <c r="D8636" i="8" a="1"/>
  <c r="D8636" i="8" s="1"/>
  <c r="D8637" i="8" a="1"/>
  <c r="D8637" i="8" s="1"/>
  <c r="D8638" i="8" a="1"/>
  <c r="D8638" i="8" s="1"/>
  <c r="D8639" i="8" a="1"/>
  <c r="D8639" i="8" s="1"/>
  <c r="D8640" i="8" a="1"/>
  <c r="D8640" i="8"/>
  <c r="D8641" i="8" a="1"/>
  <c r="D8641" i="8"/>
  <c r="D8642" i="8" a="1"/>
  <c r="D8642" i="8"/>
  <c r="D8643" i="8" a="1"/>
  <c r="D8643" i="8" s="1"/>
  <c r="D8644" i="8" a="1"/>
  <c r="D8644" i="8" s="1"/>
  <c r="D8645" i="8" a="1"/>
  <c r="D8645" i="8" s="1"/>
  <c r="D8646" i="8" a="1"/>
  <c r="D8646" i="8" s="1"/>
  <c r="D8647" i="8" a="1"/>
  <c r="D8647" i="8" s="1"/>
  <c r="D8648" i="8" a="1"/>
  <c r="D8648" i="8"/>
  <c r="D8649" i="8" a="1"/>
  <c r="D8649" i="8"/>
  <c r="D8650" i="8" a="1"/>
  <c r="D8650" i="8"/>
  <c r="D8651" i="8" a="1"/>
  <c r="D8651" i="8" s="1"/>
  <c r="D8652" i="8" a="1"/>
  <c r="D8652" i="8" s="1"/>
  <c r="D8653" i="8" a="1"/>
  <c r="D8653" i="8" s="1"/>
  <c r="D8654" i="8" a="1"/>
  <c r="D8654" i="8" s="1"/>
  <c r="D8655" i="8" a="1"/>
  <c r="D8655" i="8" s="1"/>
  <c r="D8656" i="8" a="1"/>
  <c r="D8656" i="8"/>
  <c r="D8657" i="8" a="1"/>
  <c r="D8657" i="8"/>
  <c r="D8658" i="8" a="1"/>
  <c r="D8658" i="8"/>
  <c r="D8659" i="8" a="1"/>
  <c r="D8659" i="8" s="1"/>
  <c r="D8660" i="8" a="1"/>
  <c r="D8660" i="8" s="1"/>
  <c r="D8661" i="8" a="1"/>
  <c r="D8661" i="8" s="1"/>
  <c r="D8662" i="8" a="1"/>
  <c r="D8662" i="8" s="1"/>
  <c r="D8663" i="8" a="1"/>
  <c r="D8663" i="8" s="1"/>
  <c r="D8664" i="8" a="1"/>
  <c r="D8664" i="8"/>
  <c r="D8665" i="8" a="1"/>
  <c r="D8665" i="8"/>
  <c r="D8666" i="8" a="1"/>
  <c r="D8666" i="8"/>
  <c r="D8667" i="8" a="1"/>
  <c r="D8667" i="8" s="1"/>
  <c r="D8668" i="8" a="1"/>
  <c r="D8668" i="8" s="1"/>
  <c r="D8669" i="8" a="1"/>
  <c r="D8669" i="8" s="1"/>
  <c r="D8670" i="8" a="1"/>
  <c r="D8670" i="8" s="1"/>
  <c r="D8671" i="8" a="1"/>
  <c r="D8671" i="8" s="1"/>
  <c r="D8672" i="8" a="1"/>
  <c r="D8672" i="8"/>
  <c r="D8673" i="8" a="1"/>
  <c r="D8673" i="8"/>
  <c r="D8674" i="8" a="1"/>
  <c r="D8674" i="8"/>
  <c r="D8675" i="8" a="1"/>
  <c r="D8675" i="8" s="1"/>
  <c r="D8676" i="8" a="1"/>
  <c r="D8676" i="8" s="1"/>
  <c r="D8677" i="8" a="1"/>
  <c r="D8677" i="8" s="1"/>
  <c r="D8678" i="8" a="1"/>
  <c r="D8678" i="8" s="1"/>
  <c r="D8679" i="8" a="1"/>
  <c r="D8679" i="8" s="1"/>
  <c r="D8680" i="8" a="1"/>
  <c r="D8680" i="8"/>
  <c r="D8681" i="8" a="1"/>
  <c r="D8681" i="8"/>
  <c r="D8682" i="8" a="1"/>
  <c r="D8682" i="8"/>
  <c r="D8683" i="8" a="1"/>
  <c r="D8683" i="8" s="1"/>
  <c r="D8684" i="8" a="1"/>
  <c r="D8684" i="8" s="1"/>
  <c r="D8685" i="8" a="1"/>
  <c r="D8685" i="8" s="1"/>
  <c r="D8686" i="8" a="1"/>
  <c r="D8686" i="8" s="1"/>
  <c r="D8687" i="8" a="1"/>
  <c r="D8687" i="8" s="1"/>
  <c r="D8688" i="8" a="1"/>
  <c r="D8688" i="8"/>
  <c r="D8689" i="8" a="1"/>
  <c r="D8689" i="8"/>
  <c r="D8690" i="8" a="1"/>
  <c r="D8690" i="8"/>
  <c r="D8691" i="8" a="1"/>
  <c r="D8691" i="8" s="1"/>
  <c r="D8692" i="8" a="1"/>
  <c r="D8692" i="8" s="1"/>
  <c r="D8693" i="8" a="1"/>
  <c r="D8693" i="8" s="1"/>
  <c r="D8694" i="8" a="1"/>
  <c r="D8694" i="8" s="1"/>
  <c r="D8695" i="8" a="1"/>
  <c r="D8695" i="8" s="1"/>
  <c r="D8696" i="8" a="1"/>
  <c r="D8696" i="8"/>
  <c r="D8697" i="8" a="1"/>
  <c r="D8697" i="8"/>
  <c r="D8698" i="8" a="1"/>
  <c r="D8698" i="8"/>
  <c r="D8699" i="8" a="1"/>
  <c r="D8699" i="8" s="1"/>
  <c r="D8700" i="8" a="1"/>
  <c r="D8700" i="8" s="1"/>
  <c r="D8701" i="8" a="1"/>
  <c r="D8701" i="8" s="1"/>
  <c r="D8702" i="8" a="1"/>
  <c r="D8702" i="8" s="1"/>
  <c r="D8703" i="8" a="1"/>
  <c r="D8703" i="8" s="1"/>
  <c r="D8704" i="8" a="1"/>
  <c r="D8704" i="8"/>
  <c r="D8705" i="8" a="1"/>
  <c r="D8705" i="8"/>
  <c r="D8706" i="8" a="1"/>
  <c r="D8706" i="8"/>
  <c r="D8707" i="8" a="1"/>
  <c r="D8707" i="8" s="1"/>
  <c r="D8708" i="8" a="1"/>
  <c r="D8708" i="8" s="1"/>
  <c r="D8709" i="8" a="1"/>
  <c r="D8709" i="8" s="1"/>
  <c r="D8710" i="8" a="1"/>
  <c r="D8710" i="8" s="1"/>
  <c r="D8711" i="8" a="1"/>
  <c r="D8711" i="8" s="1"/>
  <c r="D8712" i="8" a="1"/>
  <c r="D8712" i="8"/>
  <c r="D8713" i="8" a="1"/>
  <c r="D8713" i="8"/>
  <c r="D8714" i="8" a="1"/>
  <c r="D8714" i="8"/>
  <c r="D8715" i="8" a="1"/>
  <c r="D8715" i="8" s="1"/>
  <c r="D8716" i="8" a="1"/>
  <c r="D8716" i="8" s="1"/>
  <c r="D8717" i="8" a="1"/>
  <c r="D8717" i="8" s="1"/>
  <c r="D8718" i="8" a="1"/>
  <c r="D8718" i="8" s="1"/>
  <c r="D8719" i="8" a="1"/>
  <c r="D8719" i="8" s="1"/>
  <c r="D8720" i="8" a="1"/>
  <c r="D8720" i="8"/>
  <c r="D8721" i="8" a="1"/>
  <c r="D8721" i="8"/>
  <c r="D8722" i="8" a="1"/>
  <c r="D8722" i="8"/>
  <c r="D8723" i="8" a="1"/>
  <c r="D8723" i="8" s="1"/>
  <c r="D8724" i="8" a="1"/>
  <c r="D8724" i="8" s="1"/>
  <c r="D8725" i="8" a="1"/>
  <c r="D8725" i="8" s="1"/>
  <c r="D8726" i="8" a="1"/>
  <c r="D8726" i="8" s="1"/>
  <c r="D8727" i="8" a="1"/>
  <c r="D8727" i="8" s="1"/>
  <c r="D8728" i="8" a="1"/>
  <c r="D8728" i="8"/>
  <c r="D8729" i="8" a="1"/>
  <c r="D8729" i="8"/>
  <c r="D8730" i="8" a="1"/>
  <c r="D8730" i="8"/>
  <c r="D8731" i="8" a="1"/>
  <c r="D8731" i="8" s="1"/>
  <c r="D8732" i="8" a="1"/>
  <c r="D8732" i="8" s="1"/>
  <c r="D8733" i="8" a="1"/>
  <c r="D8733" i="8" s="1"/>
  <c r="D8734" i="8" a="1"/>
  <c r="D8734" i="8" s="1"/>
  <c r="D8735" i="8" a="1"/>
  <c r="D8735" i="8" s="1"/>
  <c r="D8736" i="8" a="1"/>
  <c r="D8736" i="8"/>
  <c r="D8737" i="8" a="1"/>
  <c r="D8737" i="8"/>
  <c r="D8738" i="8" a="1"/>
  <c r="D8738" i="8"/>
  <c r="D8739" i="8" a="1"/>
  <c r="D8739" i="8" s="1"/>
  <c r="D8740" i="8" a="1"/>
  <c r="D8740" i="8" s="1"/>
  <c r="D8741" i="8" a="1"/>
  <c r="D8741" i="8" s="1"/>
  <c r="D8742" i="8" a="1"/>
  <c r="D8742" i="8" s="1"/>
  <c r="D8743" i="8" a="1"/>
  <c r="D8743" i="8" s="1"/>
  <c r="D8744" i="8" a="1"/>
  <c r="D8744" i="8"/>
  <c r="D8745" i="8" a="1"/>
  <c r="D8745" i="8"/>
  <c r="D8746" i="8" a="1"/>
  <c r="D8746" i="8"/>
  <c r="D8747" i="8" a="1"/>
  <c r="D8747" i="8" s="1"/>
  <c r="D8748" i="8" a="1"/>
  <c r="D8748" i="8" s="1"/>
  <c r="D8749" i="8" a="1"/>
  <c r="D8749" i="8" s="1"/>
  <c r="D8750" i="8" a="1"/>
  <c r="D8750" i="8" s="1"/>
  <c r="D8751" i="8" a="1"/>
  <c r="D8751" i="8" s="1"/>
  <c r="D8752" i="8" a="1"/>
  <c r="D8752" i="8"/>
  <c r="D8753" i="8" a="1"/>
  <c r="D8753" i="8"/>
  <c r="D8754" i="8" a="1"/>
  <c r="D8754" i="8"/>
  <c r="D8755" i="8" a="1"/>
  <c r="D8755" i="8" s="1"/>
  <c r="D8756" i="8" a="1"/>
  <c r="D8756" i="8" s="1"/>
  <c r="D8757" i="8" a="1"/>
  <c r="D8757" i="8" s="1"/>
  <c r="D8758" i="8" a="1"/>
  <c r="D8758" i="8" s="1"/>
  <c r="D8759" i="8" a="1"/>
  <c r="D8759" i="8" s="1"/>
  <c r="D8760" i="8" a="1"/>
  <c r="D8760" i="8"/>
  <c r="D8761" i="8" a="1"/>
  <c r="D8761" i="8"/>
  <c r="D8762" i="8" a="1"/>
  <c r="D8762" i="8"/>
  <c r="D8763" i="8" a="1"/>
  <c r="D8763" i="8" s="1"/>
  <c r="D8764" i="8" a="1"/>
  <c r="D8764" i="8" s="1"/>
  <c r="D8765" i="8" a="1"/>
  <c r="D8765" i="8" s="1"/>
  <c r="D8766" i="8" a="1"/>
  <c r="D8766" i="8" s="1"/>
  <c r="D8767" i="8" a="1"/>
  <c r="D8767" i="8" s="1"/>
  <c r="D8768" i="8" a="1"/>
  <c r="D8768" i="8"/>
  <c r="D8769" i="8" a="1"/>
  <c r="D8769" i="8"/>
  <c r="D8770" i="8" a="1"/>
  <c r="D8770" i="8"/>
  <c r="D8771" i="8" a="1"/>
  <c r="D8771" i="8" s="1"/>
  <c r="D8772" i="8" a="1"/>
  <c r="D8772" i="8" s="1"/>
  <c r="D8773" i="8" a="1"/>
  <c r="D8773" i="8" s="1"/>
  <c r="D8774" i="8" a="1"/>
  <c r="D8774" i="8" s="1"/>
  <c r="D8775" i="8" a="1"/>
  <c r="D8775" i="8" s="1"/>
  <c r="D8776" i="8" a="1"/>
  <c r="D8776" i="8"/>
  <c r="D8777" i="8" a="1"/>
  <c r="D8777" i="8"/>
  <c r="D8778" i="8" a="1"/>
  <c r="D8778" i="8"/>
  <c r="D8779" i="8" a="1"/>
  <c r="D8779" i="8" s="1"/>
  <c r="D8780" i="8" a="1"/>
  <c r="D8780" i="8" s="1"/>
  <c r="D8781" i="8" a="1"/>
  <c r="D8781" i="8" s="1"/>
  <c r="D8782" i="8" a="1"/>
  <c r="D8782" i="8" s="1"/>
  <c r="D8783" i="8" a="1"/>
  <c r="D8783" i="8" s="1"/>
  <c r="D8784" i="8" a="1"/>
  <c r="D8784" i="8"/>
  <c r="D8785" i="8" a="1"/>
  <c r="D8785" i="8"/>
  <c r="F2" i="8"/>
  <c r="F3" i="8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424" i="8"/>
  <c r="F425" i="8"/>
  <c r="F426" i="8"/>
  <c r="F427" i="8"/>
  <c r="F428" i="8"/>
  <c r="F429" i="8"/>
  <c r="F430" i="8"/>
  <c r="F431" i="8"/>
  <c r="F432" i="8"/>
  <c r="F433" i="8"/>
  <c r="F434" i="8"/>
  <c r="F435" i="8"/>
  <c r="F436" i="8"/>
  <c r="F437" i="8"/>
  <c r="F438" i="8"/>
  <c r="F439" i="8"/>
  <c r="F440" i="8"/>
  <c r="F441" i="8"/>
  <c r="F442" i="8"/>
  <c r="F443" i="8"/>
  <c r="F444" i="8"/>
  <c r="F445" i="8"/>
  <c r="F446" i="8"/>
  <c r="F447" i="8"/>
  <c r="F448" i="8"/>
  <c r="F449" i="8"/>
  <c r="F450" i="8"/>
  <c r="F451" i="8"/>
  <c r="F452" i="8"/>
  <c r="F453" i="8"/>
  <c r="F454" i="8"/>
  <c r="F455" i="8"/>
  <c r="F456" i="8"/>
  <c r="F457" i="8"/>
  <c r="F458" i="8"/>
  <c r="F459" i="8"/>
  <c r="F460" i="8"/>
  <c r="F461" i="8"/>
  <c r="F462" i="8"/>
  <c r="F463" i="8"/>
  <c r="F464" i="8"/>
  <c r="F465" i="8"/>
  <c r="F466" i="8"/>
  <c r="F467" i="8"/>
  <c r="F468" i="8"/>
  <c r="F469" i="8"/>
  <c r="F470" i="8"/>
  <c r="F471" i="8"/>
  <c r="F472" i="8"/>
  <c r="F473" i="8"/>
  <c r="F474" i="8"/>
  <c r="F475" i="8"/>
  <c r="F476" i="8"/>
  <c r="F477" i="8"/>
  <c r="F478" i="8"/>
  <c r="F479" i="8"/>
  <c r="F480" i="8"/>
  <c r="F481" i="8"/>
  <c r="F482" i="8"/>
  <c r="F483" i="8"/>
  <c r="F484" i="8"/>
  <c r="F485" i="8"/>
  <c r="F486" i="8"/>
  <c r="F487" i="8"/>
  <c r="F488" i="8"/>
  <c r="F489" i="8"/>
  <c r="F490" i="8"/>
  <c r="F491" i="8"/>
  <c r="F492" i="8"/>
  <c r="F493" i="8"/>
  <c r="F494" i="8"/>
  <c r="F495" i="8"/>
  <c r="F496" i="8"/>
  <c r="F497" i="8"/>
  <c r="F498" i="8"/>
  <c r="F499" i="8"/>
  <c r="F500" i="8"/>
  <c r="F501" i="8"/>
  <c r="F502" i="8"/>
  <c r="F503" i="8"/>
  <c r="F504" i="8"/>
  <c r="F505" i="8"/>
  <c r="F506" i="8"/>
  <c r="F507" i="8"/>
  <c r="F508" i="8"/>
  <c r="F509" i="8"/>
  <c r="F510" i="8"/>
  <c r="F511" i="8"/>
  <c r="F512" i="8"/>
  <c r="F513" i="8"/>
  <c r="F514" i="8"/>
  <c r="F515" i="8"/>
  <c r="F516" i="8"/>
  <c r="F517" i="8"/>
  <c r="F518" i="8"/>
  <c r="F519" i="8"/>
  <c r="F520" i="8"/>
  <c r="F521" i="8"/>
  <c r="F522" i="8"/>
  <c r="F523" i="8"/>
  <c r="F524" i="8"/>
  <c r="F525" i="8"/>
  <c r="F526" i="8"/>
  <c r="F527" i="8"/>
  <c r="F528" i="8"/>
  <c r="F529" i="8"/>
  <c r="F530" i="8"/>
  <c r="F531" i="8"/>
  <c r="F532" i="8"/>
  <c r="F533" i="8"/>
  <c r="F534" i="8"/>
  <c r="F535" i="8"/>
  <c r="F536" i="8"/>
  <c r="F537" i="8"/>
  <c r="F538" i="8"/>
  <c r="F539" i="8"/>
  <c r="F540" i="8"/>
  <c r="F541" i="8"/>
  <c r="F542" i="8"/>
  <c r="F543" i="8"/>
  <c r="F544" i="8"/>
  <c r="F545" i="8"/>
  <c r="F546" i="8"/>
  <c r="F547" i="8"/>
  <c r="F548" i="8"/>
  <c r="F549" i="8"/>
  <c r="F550" i="8"/>
  <c r="F551" i="8"/>
  <c r="F552" i="8"/>
  <c r="F553" i="8"/>
  <c r="F554" i="8"/>
  <c r="F555" i="8"/>
  <c r="F556" i="8"/>
  <c r="F557" i="8"/>
  <c r="F558" i="8"/>
  <c r="F559" i="8"/>
  <c r="F560" i="8"/>
  <c r="F561" i="8"/>
  <c r="F562" i="8"/>
  <c r="F563" i="8"/>
  <c r="F564" i="8"/>
  <c r="F565" i="8"/>
  <c r="F566" i="8"/>
  <c r="F567" i="8"/>
  <c r="F568" i="8"/>
  <c r="F569" i="8"/>
  <c r="F570" i="8"/>
  <c r="F571" i="8"/>
  <c r="F572" i="8"/>
  <c r="F573" i="8"/>
  <c r="F574" i="8"/>
  <c r="F575" i="8"/>
  <c r="F576" i="8"/>
  <c r="F577" i="8"/>
  <c r="F578" i="8"/>
  <c r="F579" i="8"/>
  <c r="F580" i="8"/>
  <c r="F581" i="8"/>
  <c r="F582" i="8"/>
  <c r="F583" i="8"/>
  <c r="F584" i="8"/>
  <c r="F585" i="8"/>
  <c r="F586" i="8"/>
  <c r="F587" i="8"/>
  <c r="F588" i="8"/>
  <c r="F589" i="8"/>
  <c r="F590" i="8"/>
  <c r="F591" i="8"/>
  <c r="F592" i="8"/>
  <c r="F593" i="8"/>
  <c r="F594" i="8"/>
  <c r="F595" i="8"/>
  <c r="F596" i="8"/>
  <c r="F597" i="8"/>
  <c r="F598" i="8"/>
  <c r="F599" i="8"/>
  <c r="F600" i="8"/>
  <c r="F601" i="8"/>
  <c r="F602" i="8"/>
  <c r="F603" i="8"/>
  <c r="F604" i="8"/>
  <c r="F605" i="8"/>
  <c r="F606" i="8"/>
  <c r="F607" i="8"/>
  <c r="F608" i="8"/>
  <c r="F609" i="8"/>
  <c r="F610" i="8"/>
  <c r="F611" i="8"/>
  <c r="F612" i="8"/>
  <c r="F613" i="8"/>
  <c r="F614" i="8"/>
  <c r="F615" i="8"/>
  <c r="F616" i="8"/>
  <c r="F617" i="8"/>
  <c r="F618" i="8"/>
  <c r="F619" i="8"/>
  <c r="F620" i="8"/>
  <c r="F621" i="8"/>
  <c r="F622" i="8"/>
  <c r="F623" i="8"/>
  <c r="F624" i="8"/>
  <c r="F625" i="8"/>
  <c r="F626" i="8"/>
  <c r="F627" i="8"/>
  <c r="F628" i="8"/>
  <c r="F629" i="8"/>
  <c r="F630" i="8"/>
  <c r="F631" i="8"/>
  <c r="F632" i="8"/>
  <c r="F633" i="8"/>
  <c r="F634" i="8"/>
  <c r="F635" i="8"/>
  <c r="F636" i="8"/>
  <c r="F637" i="8"/>
  <c r="F638" i="8"/>
  <c r="F639" i="8"/>
  <c r="F640" i="8"/>
  <c r="F641" i="8"/>
  <c r="F642" i="8"/>
  <c r="F643" i="8"/>
  <c r="F644" i="8"/>
  <c r="F645" i="8"/>
  <c r="F646" i="8"/>
  <c r="F647" i="8"/>
  <c r="F648" i="8"/>
  <c r="F649" i="8"/>
  <c r="F650" i="8"/>
  <c r="F651" i="8"/>
  <c r="F652" i="8"/>
  <c r="F653" i="8"/>
  <c r="F654" i="8"/>
  <c r="F655" i="8"/>
  <c r="F656" i="8"/>
  <c r="F657" i="8"/>
  <c r="F658" i="8"/>
  <c r="F659" i="8"/>
  <c r="F660" i="8"/>
  <c r="F661" i="8"/>
  <c r="F662" i="8"/>
  <c r="F663" i="8"/>
  <c r="F664" i="8"/>
  <c r="F665" i="8"/>
  <c r="F666" i="8"/>
  <c r="F667" i="8"/>
  <c r="F668" i="8"/>
  <c r="F669" i="8"/>
  <c r="F670" i="8"/>
  <c r="F671" i="8"/>
  <c r="F672" i="8"/>
  <c r="F673" i="8"/>
  <c r="F674" i="8"/>
  <c r="F675" i="8"/>
  <c r="F676" i="8"/>
  <c r="F677" i="8"/>
  <c r="F678" i="8"/>
  <c r="F679" i="8"/>
  <c r="F680" i="8"/>
  <c r="F681" i="8"/>
  <c r="F682" i="8"/>
  <c r="F683" i="8"/>
  <c r="F684" i="8"/>
  <c r="F685" i="8"/>
  <c r="F686" i="8"/>
  <c r="F687" i="8"/>
  <c r="F688" i="8"/>
  <c r="F689" i="8"/>
  <c r="F690" i="8"/>
  <c r="F691" i="8"/>
  <c r="F692" i="8"/>
  <c r="F693" i="8"/>
  <c r="F694" i="8"/>
  <c r="F695" i="8"/>
  <c r="F696" i="8"/>
  <c r="F697" i="8"/>
  <c r="F698" i="8"/>
  <c r="F699" i="8"/>
  <c r="F700" i="8"/>
  <c r="F701" i="8"/>
  <c r="F702" i="8"/>
  <c r="F703" i="8"/>
  <c r="F704" i="8"/>
  <c r="F705" i="8"/>
  <c r="F706" i="8"/>
  <c r="F707" i="8"/>
  <c r="F708" i="8"/>
  <c r="F709" i="8"/>
  <c r="F710" i="8"/>
  <c r="F711" i="8"/>
  <c r="F712" i="8"/>
  <c r="F713" i="8"/>
  <c r="F714" i="8"/>
  <c r="F715" i="8"/>
  <c r="F716" i="8"/>
  <c r="F717" i="8"/>
  <c r="F718" i="8"/>
  <c r="F719" i="8"/>
  <c r="F720" i="8"/>
  <c r="F721" i="8"/>
  <c r="F722" i="8"/>
  <c r="F723" i="8"/>
  <c r="F724" i="8"/>
  <c r="F725" i="8"/>
  <c r="F726" i="8"/>
  <c r="F727" i="8"/>
  <c r="F728" i="8"/>
  <c r="F729" i="8"/>
  <c r="F730" i="8"/>
  <c r="F731" i="8"/>
  <c r="F732" i="8"/>
  <c r="F733" i="8"/>
  <c r="F734" i="8"/>
  <c r="F735" i="8"/>
  <c r="F736" i="8"/>
  <c r="F737" i="8"/>
  <c r="F738" i="8"/>
  <c r="F739" i="8"/>
  <c r="F740" i="8"/>
  <c r="F741" i="8"/>
  <c r="F742" i="8"/>
  <c r="F743" i="8"/>
  <c r="F744" i="8"/>
  <c r="F745" i="8"/>
  <c r="F746" i="8"/>
  <c r="F747" i="8"/>
  <c r="F748" i="8"/>
  <c r="F749" i="8"/>
  <c r="F750" i="8"/>
  <c r="F751" i="8"/>
  <c r="F752" i="8"/>
  <c r="F753" i="8"/>
  <c r="F754" i="8"/>
  <c r="F755" i="8"/>
  <c r="F756" i="8"/>
  <c r="F757" i="8"/>
  <c r="F758" i="8"/>
  <c r="F759" i="8"/>
  <c r="F760" i="8"/>
  <c r="F761" i="8"/>
  <c r="F762" i="8"/>
  <c r="F763" i="8"/>
  <c r="F764" i="8"/>
  <c r="F765" i="8"/>
  <c r="F766" i="8"/>
  <c r="F767" i="8"/>
  <c r="F768" i="8"/>
  <c r="F769" i="8"/>
  <c r="F770" i="8"/>
  <c r="F771" i="8"/>
  <c r="F772" i="8"/>
  <c r="F773" i="8"/>
  <c r="F774" i="8"/>
  <c r="F775" i="8"/>
  <c r="F776" i="8"/>
  <c r="F777" i="8"/>
  <c r="F778" i="8"/>
  <c r="F779" i="8"/>
  <c r="F780" i="8"/>
  <c r="F781" i="8"/>
  <c r="F782" i="8"/>
  <c r="F783" i="8"/>
  <c r="F784" i="8"/>
  <c r="F785" i="8"/>
  <c r="F786" i="8"/>
  <c r="F787" i="8"/>
  <c r="F788" i="8"/>
  <c r="F789" i="8"/>
  <c r="F790" i="8"/>
  <c r="F791" i="8"/>
  <c r="F792" i="8"/>
  <c r="F793" i="8"/>
  <c r="F794" i="8"/>
  <c r="F795" i="8"/>
  <c r="F796" i="8"/>
  <c r="F797" i="8"/>
  <c r="F798" i="8"/>
  <c r="F799" i="8"/>
  <c r="F800" i="8"/>
  <c r="F801" i="8"/>
  <c r="F802" i="8"/>
  <c r="F803" i="8"/>
  <c r="F804" i="8"/>
  <c r="F805" i="8"/>
  <c r="F806" i="8"/>
  <c r="F807" i="8"/>
  <c r="F808" i="8"/>
  <c r="F809" i="8"/>
  <c r="F810" i="8"/>
  <c r="F811" i="8"/>
  <c r="F812" i="8"/>
  <c r="F813" i="8"/>
  <c r="F814" i="8"/>
  <c r="F815" i="8"/>
  <c r="F816" i="8"/>
  <c r="F817" i="8"/>
  <c r="F818" i="8"/>
  <c r="F819" i="8"/>
  <c r="F820" i="8"/>
  <c r="F821" i="8"/>
  <c r="F822" i="8"/>
  <c r="F823" i="8"/>
  <c r="F824" i="8"/>
  <c r="F825" i="8"/>
  <c r="F826" i="8"/>
  <c r="F827" i="8"/>
  <c r="F828" i="8"/>
  <c r="F829" i="8"/>
  <c r="F830" i="8"/>
  <c r="F831" i="8"/>
  <c r="F832" i="8"/>
  <c r="F833" i="8"/>
  <c r="F834" i="8"/>
  <c r="F835" i="8"/>
  <c r="F836" i="8"/>
  <c r="F837" i="8"/>
  <c r="F838" i="8"/>
  <c r="F839" i="8"/>
  <c r="F840" i="8"/>
  <c r="F841" i="8"/>
  <c r="F842" i="8"/>
  <c r="F843" i="8"/>
  <c r="F844" i="8"/>
  <c r="F845" i="8"/>
  <c r="F846" i="8"/>
  <c r="F847" i="8"/>
  <c r="F848" i="8"/>
  <c r="F849" i="8"/>
  <c r="F850" i="8"/>
  <c r="F851" i="8"/>
  <c r="F852" i="8"/>
  <c r="F853" i="8"/>
  <c r="F854" i="8"/>
  <c r="F855" i="8"/>
  <c r="F856" i="8"/>
  <c r="F857" i="8"/>
  <c r="F858" i="8"/>
  <c r="F859" i="8"/>
  <c r="F860" i="8"/>
  <c r="F861" i="8"/>
  <c r="F862" i="8"/>
  <c r="F863" i="8"/>
  <c r="F864" i="8"/>
  <c r="F865" i="8"/>
  <c r="F866" i="8"/>
  <c r="F867" i="8"/>
  <c r="F868" i="8"/>
  <c r="F869" i="8"/>
  <c r="F870" i="8"/>
  <c r="F871" i="8"/>
  <c r="F872" i="8"/>
  <c r="F873" i="8"/>
  <c r="F874" i="8"/>
  <c r="F875" i="8"/>
  <c r="F876" i="8"/>
  <c r="F877" i="8"/>
  <c r="F878" i="8"/>
  <c r="F879" i="8"/>
  <c r="F880" i="8"/>
  <c r="F881" i="8"/>
  <c r="F882" i="8"/>
  <c r="F883" i="8"/>
  <c r="F884" i="8"/>
  <c r="F885" i="8"/>
  <c r="F886" i="8"/>
  <c r="F887" i="8"/>
  <c r="F888" i="8"/>
  <c r="F889" i="8"/>
  <c r="F890" i="8"/>
  <c r="F891" i="8"/>
  <c r="F892" i="8"/>
  <c r="F893" i="8"/>
  <c r="F894" i="8"/>
  <c r="F895" i="8"/>
  <c r="F896" i="8"/>
  <c r="F897" i="8"/>
  <c r="F898" i="8"/>
  <c r="F899" i="8"/>
  <c r="F900" i="8"/>
  <c r="F901" i="8"/>
  <c r="F902" i="8"/>
  <c r="F903" i="8"/>
  <c r="F904" i="8"/>
  <c r="F905" i="8"/>
  <c r="F906" i="8"/>
  <c r="F907" i="8"/>
  <c r="F908" i="8"/>
  <c r="F909" i="8"/>
  <c r="F910" i="8"/>
  <c r="F911" i="8"/>
  <c r="F912" i="8"/>
  <c r="F913" i="8"/>
  <c r="F914" i="8"/>
  <c r="F915" i="8"/>
  <c r="F916" i="8"/>
  <c r="F917" i="8"/>
  <c r="F918" i="8"/>
  <c r="F919" i="8"/>
  <c r="F920" i="8"/>
  <c r="F921" i="8"/>
  <c r="F922" i="8"/>
  <c r="F923" i="8"/>
  <c r="F924" i="8"/>
  <c r="F925" i="8"/>
  <c r="F926" i="8"/>
  <c r="F927" i="8"/>
  <c r="F928" i="8"/>
  <c r="F929" i="8"/>
  <c r="F930" i="8"/>
  <c r="F931" i="8"/>
  <c r="F932" i="8"/>
  <c r="F933" i="8"/>
  <c r="F934" i="8"/>
  <c r="F935" i="8"/>
  <c r="F936" i="8"/>
  <c r="F937" i="8"/>
  <c r="F938" i="8"/>
  <c r="F939" i="8"/>
  <c r="F940" i="8"/>
  <c r="F941" i="8"/>
  <c r="F942" i="8"/>
  <c r="F943" i="8"/>
  <c r="F944" i="8"/>
  <c r="F945" i="8"/>
  <c r="F946" i="8"/>
  <c r="F947" i="8"/>
  <c r="F948" i="8"/>
  <c r="F949" i="8"/>
  <c r="F950" i="8"/>
  <c r="F951" i="8"/>
  <c r="F952" i="8"/>
  <c r="F953" i="8"/>
  <c r="F954" i="8"/>
  <c r="F955" i="8"/>
  <c r="F956" i="8"/>
  <c r="F957" i="8"/>
  <c r="F958" i="8"/>
  <c r="F959" i="8"/>
  <c r="F960" i="8"/>
  <c r="F961" i="8"/>
  <c r="F962" i="8"/>
  <c r="F963" i="8"/>
  <c r="F964" i="8"/>
  <c r="F965" i="8"/>
  <c r="F966" i="8"/>
  <c r="F967" i="8"/>
  <c r="F968" i="8"/>
  <c r="F969" i="8"/>
  <c r="F970" i="8"/>
  <c r="F971" i="8"/>
  <c r="F972" i="8"/>
  <c r="F973" i="8"/>
  <c r="F974" i="8"/>
  <c r="F975" i="8"/>
  <c r="F976" i="8"/>
  <c r="F977" i="8"/>
  <c r="F978" i="8"/>
  <c r="F979" i="8"/>
  <c r="F980" i="8"/>
  <c r="F981" i="8"/>
  <c r="F982" i="8"/>
  <c r="F983" i="8"/>
  <c r="F984" i="8"/>
  <c r="F985" i="8"/>
  <c r="F986" i="8"/>
  <c r="F987" i="8"/>
  <c r="F988" i="8"/>
  <c r="F989" i="8"/>
  <c r="F990" i="8"/>
  <c r="F991" i="8"/>
  <c r="F992" i="8"/>
  <c r="F993" i="8"/>
  <c r="F994" i="8"/>
  <c r="F995" i="8"/>
  <c r="F996" i="8"/>
  <c r="F997" i="8"/>
  <c r="F998" i="8"/>
  <c r="F999" i="8"/>
  <c r="F1000" i="8"/>
  <c r="F1001" i="8"/>
  <c r="F1002" i="8"/>
  <c r="F1003" i="8"/>
  <c r="F1004" i="8"/>
  <c r="F1005" i="8"/>
  <c r="F1006" i="8"/>
  <c r="F1007" i="8"/>
  <c r="F1008" i="8"/>
  <c r="F1009" i="8"/>
  <c r="F1010" i="8"/>
  <c r="F1011" i="8"/>
  <c r="F1012" i="8"/>
  <c r="F1013" i="8"/>
  <c r="F1014" i="8"/>
  <c r="F1015" i="8"/>
  <c r="F1016" i="8"/>
  <c r="F1017" i="8"/>
  <c r="F1018" i="8"/>
  <c r="F1019" i="8"/>
  <c r="F1020" i="8"/>
  <c r="F1021" i="8"/>
  <c r="F1022" i="8"/>
  <c r="F1023" i="8"/>
  <c r="F1024" i="8"/>
  <c r="F1025" i="8"/>
  <c r="F1026" i="8"/>
  <c r="F1027" i="8"/>
  <c r="F1028" i="8"/>
  <c r="F1029" i="8"/>
  <c r="F1030" i="8"/>
  <c r="F1031" i="8"/>
  <c r="F1032" i="8"/>
  <c r="F1033" i="8"/>
  <c r="F1034" i="8"/>
  <c r="F1035" i="8"/>
  <c r="F1036" i="8"/>
  <c r="F1037" i="8"/>
  <c r="F1038" i="8"/>
  <c r="F1039" i="8"/>
  <c r="F1040" i="8"/>
  <c r="F1041" i="8"/>
  <c r="F1042" i="8"/>
  <c r="F1043" i="8"/>
  <c r="F1044" i="8"/>
  <c r="F1045" i="8"/>
  <c r="F1046" i="8"/>
  <c r="F1047" i="8"/>
  <c r="F1048" i="8"/>
  <c r="F1049" i="8"/>
  <c r="F1050" i="8"/>
  <c r="F1051" i="8"/>
  <c r="F1052" i="8"/>
  <c r="F1053" i="8"/>
  <c r="F1054" i="8"/>
  <c r="F1055" i="8"/>
  <c r="F1056" i="8"/>
  <c r="F1057" i="8"/>
  <c r="F1058" i="8"/>
  <c r="F1059" i="8"/>
  <c r="F1060" i="8"/>
  <c r="F1061" i="8"/>
  <c r="F1062" i="8"/>
  <c r="F1063" i="8"/>
  <c r="F1064" i="8"/>
  <c r="F1065" i="8"/>
  <c r="F1066" i="8"/>
  <c r="F1067" i="8"/>
  <c r="F1068" i="8"/>
  <c r="F1069" i="8"/>
  <c r="F1070" i="8"/>
  <c r="F1071" i="8"/>
  <c r="F1072" i="8"/>
  <c r="F1073" i="8"/>
  <c r="F1074" i="8"/>
  <c r="F1075" i="8"/>
  <c r="F1076" i="8"/>
  <c r="F1077" i="8"/>
  <c r="F1078" i="8"/>
  <c r="F1079" i="8"/>
  <c r="F1080" i="8"/>
  <c r="F1081" i="8"/>
  <c r="F1082" i="8"/>
  <c r="F1083" i="8"/>
  <c r="F1084" i="8"/>
  <c r="F1085" i="8"/>
  <c r="F1086" i="8"/>
  <c r="F1087" i="8"/>
  <c r="F1088" i="8"/>
  <c r="F1089" i="8"/>
  <c r="F1090" i="8"/>
  <c r="F1091" i="8"/>
  <c r="F1092" i="8"/>
  <c r="F1093" i="8"/>
  <c r="F1094" i="8"/>
  <c r="F1095" i="8"/>
  <c r="F1096" i="8"/>
  <c r="F1097" i="8"/>
  <c r="F1098" i="8"/>
  <c r="F1099" i="8"/>
  <c r="F1100" i="8"/>
  <c r="F1101" i="8"/>
  <c r="F1102" i="8"/>
  <c r="F1103" i="8"/>
  <c r="F1104" i="8"/>
  <c r="F1105" i="8"/>
  <c r="F1106" i="8"/>
  <c r="F1107" i="8"/>
  <c r="F1108" i="8"/>
  <c r="F1109" i="8"/>
  <c r="F1110" i="8"/>
  <c r="F1111" i="8"/>
  <c r="F1112" i="8"/>
  <c r="F1113" i="8"/>
  <c r="F1114" i="8"/>
  <c r="F1115" i="8"/>
  <c r="F1116" i="8"/>
  <c r="F1117" i="8"/>
  <c r="F1118" i="8"/>
  <c r="F1119" i="8"/>
  <c r="F1120" i="8"/>
  <c r="F1121" i="8"/>
  <c r="F1122" i="8"/>
  <c r="F1123" i="8"/>
  <c r="F1124" i="8"/>
  <c r="F1125" i="8"/>
  <c r="F1126" i="8"/>
  <c r="F1127" i="8"/>
  <c r="F1128" i="8"/>
  <c r="F1129" i="8"/>
  <c r="F1130" i="8"/>
  <c r="F1131" i="8"/>
  <c r="F1132" i="8"/>
  <c r="F1133" i="8"/>
  <c r="F1134" i="8"/>
  <c r="F1135" i="8"/>
  <c r="F1136" i="8"/>
  <c r="F1137" i="8"/>
  <c r="F1138" i="8"/>
  <c r="F1139" i="8"/>
  <c r="F1140" i="8"/>
  <c r="F1141" i="8"/>
  <c r="F1142" i="8"/>
  <c r="F1143" i="8"/>
  <c r="F1144" i="8"/>
  <c r="F1145" i="8"/>
  <c r="F1146" i="8"/>
  <c r="F1147" i="8"/>
  <c r="F1148" i="8"/>
  <c r="F1149" i="8"/>
  <c r="F1150" i="8"/>
  <c r="F1151" i="8"/>
  <c r="F1152" i="8"/>
  <c r="F1153" i="8"/>
  <c r="F1154" i="8"/>
  <c r="F1155" i="8"/>
  <c r="F1156" i="8"/>
  <c r="F1157" i="8"/>
  <c r="F1158" i="8"/>
  <c r="F1159" i="8"/>
  <c r="F1160" i="8"/>
  <c r="F1161" i="8"/>
  <c r="F1162" i="8"/>
  <c r="F1163" i="8"/>
  <c r="F1164" i="8"/>
  <c r="F1165" i="8"/>
  <c r="F1166" i="8"/>
  <c r="F1167" i="8"/>
  <c r="F1168" i="8"/>
  <c r="F1169" i="8"/>
  <c r="F1170" i="8"/>
  <c r="F1171" i="8"/>
  <c r="F1172" i="8"/>
  <c r="F1173" i="8"/>
  <c r="F1174" i="8"/>
  <c r="F1175" i="8"/>
  <c r="F1176" i="8"/>
  <c r="F1177" i="8"/>
  <c r="F1178" i="8"/>
  <c r="F1179" i="8"/>
  <c r="F1180" i="8"/>
  <c r="F1181" i="8"/>
  <c r="F1182" i="8"/>
  <c r="F1183" i="8"/>
  <c r="F1184" i="8"/>
  <c r="F1185" i="8"/>
  <c r="F1186" i="8"/>
  <c r="F1187" i="8"/>
  <c r="F1188" i="8"/>
  <c r="F1189" i="8"/>
  <c r="F1190" i="8"/>
  <c r="F1191" i="8"/>
  <c r="F1192" i="8"/>
  <c r="F1193" i="8"/>
  <c r="F1194" i="8"/>
  <c r="F1195" i="8"/>
  <c r="F1196" i="8"/>
  <c r="F1197" i="8"/>
  <c r="F1198" i="8"/>
  <c r="F1199" i="8"/>
  <c r="F1200" i="8"/>
  <c r="F1201" i="8"/>
  <c r="F1202" i="8"/>
  <c r="F1203" i="8"/>
  <c r="F1204" i="8"/>
  <c r="F1205" i="8"/>
  <c r="F1206" i="8"/>
  <c r="F1207" i="8"/>
  <c r="F1208" i="8"/>
  <c r="F1209" i="8"/>
  <c r="F1210" i="8"/>
  <c r="F1211" i="8"/>
  <c r="F1212" i="8"/>
  <c r="F1213" i="8"/>
  <c r="F1214" i="8"/>
  <c r="F1215" i="8"/>
  <c r="F1216" i="8"/>
  <c r="F1217" i="8"/>
  <c r="F1218" i="8"/>
  <c r="F1219" i="8"/>
  <c r="F1220" i="8"/>
  <c r="F1221" i="8"/>
  <c r="F1222" i="8"/>
  <c r="F1223" i="8"/>
  <c r="F1224" i="8"/>
  <c r="F1225" i="8"/>
  <c r="F1226" i="8"/>
  <c r="F1227" i="8"/>
  <c r="F1228" i="8"/>
  <c r="F1229" i="8"/>
  <c r="F1230" i="8"/>
  <c r="F1231" i="8"/>
  <c r="F1232" i="8"/>
  <c r="F1233" i="8"/>
  <c r="F1234" i="8"/>
  <c r="F1235" i="8"/>
  <c r="F1236" i="8"/>
  <c r="F1237" i="8"/>
  <c r="F1238" i="8"/>
  <c r="F1239" i="8"/>
  <c r="F1240" i="8"/>
  <c r="F1241" i="8"/>
  <c r="F1242" i="8"/>
  <c r="F1243" i="8"/>
  <c r="F1244" i="8"/>
  <c r="F1245" i="8"/>
  <c r="F1246" i="8"/>
  <c r="F1247" i="8"/>
  <c r="F1248" i="8"/>
  <c r="F1249" i="8"/>
  <c r="F1250" i="8"/>
  <c r="F1251" i="8"/>
  <c r="F1252" i="8"/>
  <c r="F1253" i="8"/>
  <c r="F1254" i="8"/>
  <c r="F1255" i="8"/>
  <c r="F1256" i="8"/>
  <c r="F1257" i="8"/>
  <c r="F1258" i="8"/>
  <c r="F1259" i="8"/>
  <c r="F1260" i="8"/>
  <c r="F1261" i="8"/>
  <c r="F1262" i="8"/>
  <c r="F1263" i="8"/>
  <c r="F1264" i="8"/>
  <c r="F1265" i="8"/>
  <c r="F1266" i="8"/>
  <c r="F1267" i="8"/>
  <c r="F1268" i="8"/>
  <c r="F1269" i="8"/>
  <c r="F1270" i="8"/>
  <c r="F1271" i="8"/>
  <c r="F1272" i="8"/>
  <c r="F1273" i="8"/>
  <c r="F1274" i="8"/>
  <c r="F1275" i="8"/>
  <c r="F1276" i="8"/>
  <c r="F1277" i="8"/>
  <c r="F1278" i="8"/>
  <c r="F1279" i="8"/>
  <c r="F1280" i="8"/>
  <c r="F1281" i="8"/>
  <c r="F1282" i="8"/>
  <c r="F1283" i="8"/>
  <c r="F1284" i="8"/>
  <c r="F1285" i="8"/>
  <c r="F1286" i="8"/>
  <c r="F1287" i="8"/>
  <c r="F1288" i="8"/>
  <c r="F1289" i="8"/>
  <c r="F1290" i="8"/>
  <c r="F1291" i="8"/>
  <c r="F1292" i="8"/>
  <c r="F1293" i="8"/>
  <c r="F1294" i="8"/>
  <c r="F1295" i="8"/>
  <c r="F1296" i="8"/>
  <c r="F1297" i="8"/>
  <c r="F1298" i="8"/>
  <c r="F1299" i="8"/>
  <c r="F1300" i="8"/>
  <c r="F1301" i="8"/>
  <c r="F1302" i="8"/>
  <c r="F1303" i="8"/>
  <c r="F1304" i="8"/>
  <c r="F1305" i="8"/>
  <c r="F1306" i="8"/>
  <c r="F1307" i="8"/>
  <c r="F1308" i="8"/>
  <c r="F1309" i="8"/>
  <c r="F1310" i="8"/>
  <c r="F1311" i="8"/>
  <c r="F1312" i="8"/>
  <c r="F1313" i="8"/>
  <c r="F1314" i="8"/>
  <c r="F1315" i="8"/>
  <c r="F1316" i="8"/>
  <c r="F1317" i="8"/>
  <c r="F1318" i="8"/>
  <c r="F1319" i="8"/>
  <c r="F1320" i="8"/>
  <c r="F1321" i="8"/>
  <c r="F1322" i="8"/>
  <c r="F1323" i="8"/>
  <c r="F1324" i="8"/>
  <c r="F1325" i="8"/>
  <c r="F1326" i="8"/>
  <c r="F1327" i="8"/>
  <c r="F1328" i="8"/>
  <c r="F1329" i="8"/>
  <c r="F1330" i="8"/>
  <c r="F1331" i="8"/>
  <c r="F1332" i="8"/>
  <c r="F1333" i="8"/>
  <c r="F1334" i="8"/>
  <c r="F1335" i="8"/>
  <c r="F1336" i="8"/>
  <c r="F1337" i="8"/>
  <c r="F1338" i="8"/>
  <c r="F1339" i="8"/>
  <c r="F1340" i="8"/>
  <c r="F1341" i="8"/>
  <c r="F1342" i="8"/>
  <c r="F1343" i="8"/>
  <c r="F1344" i="8"/>
  <c r="F1345" i="8"/>
  <c r="F1346" i="8"/>
  <c r="F1347" i="8"/>
  <c r="F1348" i="8"/>
  <c r="F1349" i="8"/>
  <c r="F1350" i="8"/>
  <c r="F1351" i="8"/>
  <c r="F1352" i="8"/>
  <c r="F1353" i="8"/>
  <c r="F1354" i="8"/>
  <c r="F1355" i="8"/>
  <c r="F1356" i="8"/>
  <c r="F1357" i="8"/>
  <c r="F1358" i="8"/>
  <c r="F1359" i="8"/>
  <c r="F1360" i="8"/>
  <c r="F1361" i="8"/>
  <c r="F1362" i="8"/>
  <c r="F1363" i="8"/>
  <c r="F1364" i="8"/>
  <c r="F1365" i="8"/>
  <c r="F1366" i="8"/>
  <c r="F1367" i="8"/>
  <c r="F1368" i="8"/>
  <c r="F1369" i="8"/>
  <c r="F1370" i="8"/>
  <c r="F1371" i="8"/>
  <c r="F1372" i="8"/>
  <c r="F1373" i="8"/>
  <c r="F1374" i="8"/>
  <c r="F1375" i="8"/>
  <c r="F1376" i="8"/>
  <c r="F1377" i="8"/>
  <c r="F1378" i="8"/>
  <c r="F1379" i="8"/>
  <c r="F1380" i="8"/>
  <c r="F1381" i="8"/>
  <c r="F1382" i="8"/>
  <c r="F1383" i="8"/>
  <c r="F1384" i="8"/>
  <c r="F1385" i="8"/>
  <c r="F1386" i="8"/>
  <c r="F1387" i="8"/>
  <c r="F1388" i="8"/>
  <c r="F1389" i="8"/>
  <c r="F1390" i="8"/>
  <c r="F1391" i="8"/>
  <c r="F1392" i="8"/>
  <c r="F1393" i="8"/>
  <c r="F1394" i="8"/>
  <c r="F1395" i="8"/>
  <c r="F1396" i="8"/>
  <c r="F1397" i="8"/>
  <c r="F1398" i="8"/>
  <c r="F1399" i="8"/>
  <c r="F1400" i="8"/>
  <c r="F1401" i="8"/>
  <c r="F1402" i="8"/>
  <c r="F1403" i="8"/>
  <c r="F1404" i="8"/>
  <c r="F1405" i="8"/>
  <c r="F1406" i="8"/>
  <c r="F1407" i="8"/>
  <c r="F1408" i="8"/>
  <c r="F1409" i="8"/>
  <c r="F1410" i="8"/>
  <c r="F1411" i="8"/>
  <c r="F1412" i="8"/>
  <c r="F1413" i="8"/>
  <c r="F1414" i="8"/>
  <c r="F1415" i="8"/>
  <c r="F1416" i="8"/>
  <c r="F1417" i="8"/>
  <c r="F1418" i="8"/>
  <c r="F1419" i="8"/>
  <c r="F1420" i="8"/>
  <c r="F1421" i="8"/>
  <c r="F1422" i="8"/>
  <c r="F1423" i="8"/>
  <c r="F1424" i="8"/>
  <c r="F1425" i="8"/>
  <c r="F1426" i="8"/>
  <c r="F1427" i="8"/>
  <c r="F1428" i="8"/>
  <c r="F1429" i="8"/>
  <c r="F1430" i="8"/>
  <c r="F1431" i="8"/>
  <c r="F1432" i="8"/>
  <c r="F1433" i="8"/>
  <c r="F1434" i="8"/>
  <c r="F1435" i="8"/>
  <c r="F1436" i="8"/>
  <c r="F1437" i="8"/>
  <c r="F1438" i="8"/>
  <c r="F1439" i="8"/>
  <c r="F1440" i="8"/>
  <c r="F1441" i="8"/>
  <c r="F1442" i="8"/>
  <c r="F1443" i="8"/>
  <c r="F1444" i="8"/>
  <c r="F1445" i="8"/>
  <c r="F1446" i="8"/>
  <c r="F1447" i="8"/>
  <c r="F1448" i="8"/>
  <c r="F1449" i="8"/>
  <c r="F1450" i="8"/>
  <c r="F1451" i="8"/>
  <c r="F1452" i="8"/>
  <c r="F1453" i="8"/>
  <c r="F1454" i="8"/>
  <c r="F1455" i="8"/>
  <c r="F1456" i="8"/>
  <c r="F1457" i="8"/>
  <c r="F1458" i="8"/>
  <c r="F1459" i="8"/>
  <c r="F1460" i="8"/>
  <c r="F1461" i="8"/>
  <c r="F1462" i="8"/>
  <c r="F1463" i="8"/>
  <c r="F1464" i="8"/>
  <c r="F1465" i="8"/>
  <c r="F1466" i="8"/>
  <c r="F1467" i="8"/>
  <c r="F1468" i="8"/>
  <c r="F1469" i="8"/>
  <c r="F1470" i="8"/>
  <c r="F1471" i="8"/>
  <c r="F1472" i="8"/>
  <c r="F1473" i="8"/>
  <c r="F1474" i="8"/>
  <c r="F1475" i="8"/>
  <c r="F1476" i="8"/>
  <c r="F1477" i="8"/>
  <c r="F1478" i="8"/>
  <c r="F1479" i="8"/>
  <c r="F1480" i="8"/>
  <c r="F1481" i="8"/>
  <c r="F1482" i="8"/>
  <c r="F1483" i="8"/>
  <c r="F1484" i="8"/>
  <c r="F1485" i="8"/>
  <c r="F1486" i="8"/>
  <c r="F1487" i="8"/>
  <c r="F1488" i="8"/>
  <c r="F1489" i="8"/>
  <c r="F1490" i="8"/>
  <c r="F1491" i="8"/>
  <c r="F1492" i="8"/>
  <c r="F1493" i="8"/>
  <c r="F1494" i="8"/>
  <c r="F1495" i="8"/>
  <c r="F1496" i="8"/>
  <c r="F1497" i="8"/>
  <c r="F1498" i="8"/>
  <c r="F1499" i="8"/>
  <c r="F1500" i="8"/>
  <c r="F1501" i="8"/>
  <c r="F1502" i="8"/>
  <c r="F1503" i="8"/>
  <c r="F1504" i="8"/>
  <c r="F1505" i="8"/>
  <c r="F1506" i="8"/>
  <c r="F1507" i="8"/>
  <c r="F1508" i="8"/>
  <c r="F1509" i="8"/>
  <c r="F1510" i="8"/>
  <c r="F1511" i="8"/>
  <c r="F1512" i="8"/>
  <c r="F1513" i="8"/>
  <c r="F1514" i="8"/>
  <c r="F1515" i="8"/>
  <c r="F1516" i="8"/>
  <c r="F1517" i="8"/>
  <c r="F1518" i="8"/>
  <c r="F1519" i="8"/>
  <c r="F1520" i="8"/>
  <c r="F1521" i="8"/>
  <c r="F1522" i="8"/>
  <c r="F1523" i="8"/>
  <c r="F1524" i="8"/>
  <c r="F1525" i="8"/>
  <c r="F1526" i="8"/>
  <c r="F1527" i="8"/>
  <c r="F1528" i="8"/>
  <c r="F1529" i="8"/>
  <c r="F1530" i="8"/>
  <c r="F1531" i="8"/>
  <c r="F1532" i="8"/>
  <c r="F1533" i="8"/>
  <c r="F1534" i="8"/>
  <c r="F1535" i="8"/>
  <c r="F1536" i="8"/>
  <c r="F1537" i="8"/>
  <c r="F1538" i="8"/>
  <c r="F1539" i="8"/>
  <c r="F1540" i="8"/>
  <c r="F1541" i="8"/>
  <c r="F1542" i="8"/>
  <c r="F1543" i="8"/>
  <c r="F1544" i="8"/>
  <c r="F1545" i="8"/>
  <c r="F1546" i="8"/>
  <c r="F1547" i="8"/>
  <c r="F1548" i="8"/>
  <c r="F1549" i="8"/>
  <c r="F1550" i="8"/>
  <c r="F1551" i="8"/>
  <c r="F1552" i="8"/>
  <c r="F1553" i="8"/>
  <c r="F1554" i="8"/>
  <c r="F1555" i="8"/>
  <c r="F1556" i="8"/>
  <c r="F1557" i="8"/>
  <c r="F1558" i="8"/>
  <c r="F1559" i="8"/>
  <c r="F1560" i="8"/>
  <c r="F1561" i="8"/>
  <c r="F1562" i="8"/>
  <c r="F1563" i="8"/>
  <c r="F1564" i="8"/>
  <c r="F1565" i="8"/>
  <c r="F1566" i="8"/>
  <c r="F1567" i="8"/>
  <c r="F1568" i="8"/>
  <c r="F1569" i="8"/>
  <c r="F1570" i="8"/>
  <c r="F1571" i="8"/>
  <c r="F1572" i="8"/>
  <c r="F1573" i="8"/>
  <c r="F1574" i="8"/>
  <c r="F1575" i="8"/>
  <c r="F1576" i="8"/>
  <c r="F1577" i="8"/>
  <c r="F1578" i="8"/>
  <c r="F1579" i="8"/>
  <c r="F1580" i="8"/>
  <c r="F1581" i="8"/>
  <c r="F1582" i="8"/>
  <c r="F1583" i="8"/>
  <c r="F1584" i="8"/>
  <c r="F1585" i="8"/>
  <c r="F1586" i="8"/>
  <c r="F1587" i="8"/>
  <c r="F1588" i="8"/>
  <c r="F1589" i="8"/>
  <c r="F1590" i="8"/>
  <c r="F1591" i="8"/>
  <c r="F1592" i="8"/>
  <c r="F1593" i="8"/>
  <c r="F1594" i="8"/>
  <c r="F1595" i="8"/>
  <c r="F1596" i="8"/>
  <c r="F1597" i="8"/>
  <c r="F1598" i="8"/>
  <c r="F1599" i="8"/>
  <c r="F1600" i="8"/>
  <c r="F1601" i="8"/>
  <c r="F1602" i="8"/>
  <c r="F1603" i="8"/>
  <c r="F1604" i="8"/>
  <c r="F1605" i="8"/>
  <c r="F1606" i="8"/>
  <c r="F1607" i="8"/>
  <c r="F1608" i="8"/>
  <c r="F1609" i="8"/>
  <c r="F1610" i="8"/>
  <c r="F1611" i="8"/>
  <c r="F1612" i="8"/>
  <c r="F1613" i="8"/>
  <c r="F1614" i="8"/>
  <c r="F1615" i="8"/>
  <c r="F1616" i="8"/>
  <c r="F1617" i="8"/>
  <c r="F1618" i="8"/>
  <c r="F1619" i="8"/>
  <c r="F1620" i="8"/>
  <c r="F1621" i="8"/>
  <c r="F1622" i="8"/>
  <c r="F1623" i="8"/>
  <c r="F1624" i="8"/>
  <c r="F1625" i="8"/>
  <c r="F1626" i="8"/>
  <c r="F1627" i="8"/>
  <c r="F1628" i="8"/>
  <c r="F1629" i="8"/>
  <c r="F1630" i="8"/>
  <c r="F1631" i="8"/>
  <c r="F1632" i="8"/>
  <c r="F1633" i="8"/>
  <c r="F1634" i="8"/>
  <c r="F1635" i="8"/>
  <c r="F1636" i="8"/>
  <c r="F1637" i="8"/>
  <c r="F1638" i="8"/>
  <c r="F1639" i="8"/>
  <c r="F1640" i="8"/>
  <c r="F1641" i="8"/>
  <c r="F1642" i="8"/>
  <c r="F1643" i="8"/>
  <c r="F1644" i="8"/>
  <c r="F1645" i="8"/>
  <c r="F1646" i="8"/>
  <c r="F1647" i="8"/>
  <c r="F1648" i="8"/>
  <c r="F1649" i="8"/>
  <c r="F1650" i="8"/>
  <c r="F1651" i="8"/>
  <c r="F1652" i="8"/>
  <c r="F1653" i="8"/>
  <c r="F1654" i="8"/>
  <c r="F1655" i="8"/>
  <c r="F1656" i="8"/>
  <c r="F1657" i="8"/>
  <c r="F1658" i="8"/>
  <c r="F1659" i="8"/>
  <c r="F1660" i="8"/>
  <c r="F1661" i="8"/>
  <c r="F1662" i="8"/>
  <c r="F1663" i="8"/>
  <c r="F1664" i="8"/>
  <c r="F1665" i="8"/>
  <c r="F1666" i="8"/>
  <c r="F1667" i="8"/>
  <c r="F1668" i="8"/>
  <c r="F1669" i="8"/>
  <c r="F1670" i="8"/>
  <c r="F1671" i="8"/>
  <c r="F1672" i="8"/>
  <c r="F1673" i="8"/>
  <c r="F1674" i="8"/>
  <c r="F1675" i="8"/>
  <c r="F1676" i="8"/>
  <c r="F1677" i="8"/>
  <c r="F1678" i="8"/>
  <c r="F1679" i="8"/>
  <c r="F1680" i="8"/>
  <c r="F1681" i="8"/>
  <c r="F1682" i="8"/>
  <c r="F1683" i="8"/>
  <c r="F1684" i="8"/>
  <c r="F1685" i="8"/>
  <c r="F1686" i="8"/>
  <c r="F1687" i="8"/>
  <c r="F1688" i="8"/>
  <c r="F1689" i="8"/>
  <c r="F1690" i="8"/>
  <c r="F1691" i="8"/>
  <c r="F1692" i="8"/>
  <c r="F1693" i="8"/>
  <c r="F1694" i="8"/>
  <c r="F1695" i="8"/>
  <c r="F1696" i="8"/>
  <c r="F1697" i="8"/>
  <c r="F1698" i="8"/>
  <c r="F1699" i="8"/>
  <c r="F1700" i="8"/>
  <c r="F1701" i="8"/>
  <c r="F1702" i="8"/>
  <c r="F1703" i="8"/>
  <c r="F1704" i="8"/>
  <c r="F1705" i="8"/>
  <c r="F1706" i="8"/>
  <c r="F1707" i="8"/>
  <c r="F1708" i="8"/>
  <c r="F1709" i="8"/>
  <c r="F1710" i="8"/>
  <c r="F1711" i="8"/>
  <c r="F1712" i="8"/>
  <c r="F1713" i="8"/>
  <c r="F1714" i="8"/>
  <c r="F1715" i="8"/>
  <c r="F1716" i="8"/>
  <c r="F1717" i="8"/>
  <c r="F1718" i="8"/>
  <c r="F1719" i="8"/>
  <c r="F1720" i="8"/>
  <c r="F1721" i="8"/>
  <c r="F1722" i="8"/>
  <c r="F1723" i="8"/>
  <c r="F1724" i="8"/>
  <c r="F1725" i="8"/>
  <c r="F1726" i="8"/>
  <c r="F1727" i="8"/>
  <c r="F1728" i="8"/>
  <c r="F1729" i="8"/>
  <c r="F1730" i="8"/>
  <c r="F1731" i="8"/>
  <c r="F1732" i="8"/>
  <c r="F1733" i="8"/>
  <c r="F1734" i="8"/>
  <c r="F1735" i="8"/>
  <c r="F1736" i="8"/>
  <c r="F1737" i="8"/>
  <c r="F1738" i="8"/>
  <c r="F1739" i="8"/>
  <c r="F1740" i="8"/>
  <c r="F1741" i="8"/>
  <c r="F1742" i="8"/>
  <c r="F1743" i="8"/>
  <c r="F1744" i="8"/>
  <c r="F1745" i="8"/>
  <c r="F1746" i="8"/>
  <c r="F1747" i="8"/>
  <c r="F1748" i="8"/>
  <c r="F1749" i="8"/>
  <c r="F1750" i="8"/>
  <c r="F1751" i="8"/>
  <c r="F1752" i="8"/>
  <c r="F1753" i="8"/>
  <c r="F1754" i="8"/>
  <c r="F1755" i="8"/>
  <c r="F1756" i="8"/>
  <c r="F1757" i="8"/>
  <c r="F1758" i="8"/>
  <c r="F1759" i="8"/>
  <c r="F1760" i="8"/>
  <c r="F1761" i="8"/>
  <c r="F1762" i="8"/>
  <c r="F1763" i="8"/>
  <c r="F1764" i="8"/>
  <c r="F1765" i="8"/>
  <c r="F1766" i="8"/>
  <c r="F1767" i="8"/>
  <c r="F1768" i="8"/>
  <c r="F1769" i="8"/>
  <c r="F1770" i="8"/>
  <c r="F1771" i="8"/>
  <c r="F1772" i="8"/>
  <c r="F1773" i="8"/>
  <c r="F1774" i="8"/>
  <c r="F1775" i="8"/>
  <c r="F1776" i="8"/>
  <c r="F1777" i="8"/>
  <c r="F1778" i="8"/>
  <c r="F1779" i="8"/>
  <c r="F1780" i="8"/>
  <c r="F1781" i="8"/>
  <c r="F1782" i="8"/>
  <c r="F1783" i="8"/>
  <c r="F1784" i="8"/>
  <c r="F1785" i="8"/>
  <c r="F1786" i="8"/>
  <c r="F1787" i="8"/>
  <c r="F1788" i="8"/>
  <c r="F1789" i="8"/>
  <c r="F1790" i="8"/>
  <c r="F1791" i="8"/>
  <c r="F1792" i="8"/>
  <c r="F1793" i="8"/>
  <c r="F1794" i="8"/>
  <c r="F1795" i="8"/>
  <c r="F1796" i="8"/>
  <c r="F1797" i="8"/>
  <c r="F1798" i="8"/>
  <c r="F1799" i="8"/>
  <c r="F1800" i="8"/>
  <c r="F1801" i="8"/>
  <c r="F1802" i="8"/>
  <c r="F1803" i="8"/>
  <c r="F1804" i="8"/>
  <c r="F1805" i="8"/>
  <c r="F1806" i="8"/>
  <c r="F1807" i="8"/>
  <c r="F1808" i="8"/>
  <c r="F1809" i="8"/>
  <c r="F1810" i="8"/>
  <c r="F1811" i="8"/>
  <c r="F1812" i="8"/>
  <c r="F1813" i="8"/>
  <c r="F1814" i="8"/>
  <c r="F1815" i="8"/>
  <c r="F1816" i="8"/>
  <c r="F1817" i="8"/>
  <c r="F1818" i="8"/>
  <c r="F1819" i="8"/>
  <c r="F1820" i="8"/>
  <c r="F1821" i="8"/>
  <c r="F1822" i="8"/>
  <c r="F1823" i="8"/>
  <c r="F1824" i="8"/>
  <c r="F1825" i="8"/>
  <c r="F1826" i="8"/>
  <c r="F1827" i="8"/>
  <c r="F1828" i="8"/>
  <c r="F1829" i="8"/>
  <c r="F1830" i="8"/>
  <c r="F1831" i="8"/>
  <c r="F1832" i="8"/>
  <c r="F1833" i="8"/>
  <c r="F1834" i="8"/>
  <c r="F1835" i="8"/>
  <c r="F1836" i="8"/>
  <c r="F1837" i="8"/>
  <c r="F1838" i="8"/>
  <c r="F1839" i="8"/>
  <c r="F1840" i="8"/>
  <c r="F1841" i="8"/>
  <c r="F1842" i="8"/>
  <c r="F1843" i="8"/>
  <c r="F1844" i="8"/>
  <c r="F1845" i="8"/>
  <c r="F1846" i="8"/>
  <c r="F1847" i="8"/>
  <c r="F1848" i="8"/>
  <c r="F1849" i="8"/>
  <c r="F1850" i="8"/>
  <c r="F1851" i="8"/>
  <c r="F1852" i="8"/>
  <c r="F1853" i="8"/>
  <c r="F1854" i="8"/>
  <c r="F1855" i="8"/>
  <c r="F1856" i="8"/>
  <c r="F1857" i="8"/>
  <c r="F1858" i="8"/>
  <c r="F1859" i="8"/>
  <c r="F1860" i="8"/>
  <c r="F1861" i="8"/>
  <c r="F1862" i="8"/>
  <c r="F1863" i="8"/>
  <c r="F1864" i="8"/>
  <c r="F1865" i="8"/>
  <c r="F1866" i="8"/>
  <c r="F1867" i="8"/>
  <c r="F1868" i="8"/>
  <c r="F1869" i="8"/>
  <c r="F1870" i="8"/>
  <c r="F1871" i="8"/>
  <c r="F1872" i="8"/>
  <c r="F1873" i="8"/>
  <c r="F1874" i="8"/>
  <c r="F1875" i="8"/>
  <c r="F1876" i="8"/>
  <c r="F1877" i="8"/>
  <c r="F1878" i="8"/>
  <c r="F1879" i="8"/>
  <c r="F1880" i="8"/>
  <c r="F1881" i="8"/>
  <c r="F1882" i="8"/>
  <c r="F1883" i="8"/>
  <c r="F1884" i="8"/>
  <c r="F1885" i="8"/>
  <c r="F1886" i="8"/>
  <c r="F1887" i="8"/>
  <c r="F1888" i="8"/>
  <c r="F1889" i="8"/>
  <c r="F1890" i="8"/>
  <c r="F1891" i="8"/>
  <c r="F1892" i="8"/>
  <c r="F1893" i="8"/>
  <c r="F1894" i="8"/>
  <c r="F1895" i="8"/>
  <c r="F1896" i="8"/>
  <c r="F1897" i="8"/>
  <c r="F1898" i="8"/>
  <c r="F1899" i="8"/>
  <c r="F1900" i="8"/>
  <c r="F1901" i="8"/>
  <c r="F1902" i="8"/>
  <c r="F1903" i="8"/>
  <c r="F1904" i="8"/>
  <c r="F1905" i="8"/>
  <c r="F1906" i="8"/>
  <c r="F1907" i="8"/>
  <c r="F1908" i="8"/>
  <c r="F1909" i="8"/>
  <c r="F1910" i="8"/>
  <c r="F1911" i="8"/>
  <c r="F1912" i="8"/>
  <c r="F1913" i="8"/>
  <c r="F1914" i="8"/>
  <c r="F1915" i="8"/>
  <c r="F1916" i="8"/>
  <c r="F1917" i="8"/>
  <c r="F1918" i="8"/>
  <c r="F1919" i="8"/>
  <c r="F1920" i="8"/>
  <c r="F1921" i="8"/>
  <c r="F1922" i="8"/>
  <c r="F1923" i="8"/>
  <c r="F1924" i="8"/>
  <c r="F1925" i="8"/>
  <c r="F1926" i="8"/>
  <c r="F1927" i="8"/>
  <c r="F1928" i="8"/>
  <c r="F1929" i="8"/>
  <c r="F1930" i="8"/>
  <c r="F1931" i="8"/>
  <c r="F1932" i="8"/>
  <c r="F1933" i="8"/>
  <c r="F1934" i="8"/>
  <c r="F1935" i="8"/>
  <c r="F1936" i="8"/>
  <c r="F1937" i="8"/>
  <c r="F1938" i="8"/>
  <c r="F1939" i="8"/>
  <c r="F1940" i="8"/>
  <c r="F1941" i="8"/>
  <c r="F1942" i="8"/>
  <c r="F1943" i="8"/>
  <c r="F1944" i="8"/>
  <c r="F1945" i="8"/>
  <c r="F1946" i="8"/>
  <c r="F1947" i="8"/>
  <c r="F1948" i="8"/>
  <c r="F1949" i="8"/>
  <c r="F1950" i="8"/>
  <c r="F1951" i="8"/>
  <c r="F1952" i="8"/>
  <c r="F1953" i="8"/>
  <c r="F1954" i="8"/>
  <c r="F1955" i="8"/>
  <c r="F1956" i="8"/>
  <c r="F1957" i="8"/>
  <c r="F1958" i="8"/>
  <c r="F1959" i="8"/>
  <c r="F1960" i="8"/>
  <c r="F1961" i="8"/>
  <c r="F1962" i="8"/>
  <c r="F1963" i="8"/>
  <c r="F1964" i="8"/>
  <c r="F1965" i="8"/>
  <c r="F1966" i="8"/>
  <c r="F1967" i="8"/>
  <c r="F1968" i="8"/>
  <c r="F1969" i="8"/>
  <c r="F1970" i="8"/>
  <c r="F1971" i="8"/>
  <c r="F1972" i="8"/>
  <c r="F1973" i="8"/>
  <c r="F1974" i="8"/>
  <c r="F1975" i="8"/>
  <c r="F1976" i="8"/>
  <c r="F1977" i="8"/>
  <c r="F1978" i="8"/>
  <c r="F1979" i="8"/>
  <c r="F1980" i="8"/>
  <c r="F1981" i="8"/>
  <c r="F1982" i="8"/>
  <c r="F1983" i="8"/>
  <c r="F1984" i="8"/>
  <c r="F1985" i="8"/>
  <c r="F1986" i="8"/>
  <c r="F1987" i="8"/>
  <c r="F1988" i="8"/>
  <c r="F1989" i="8"/>
  <c r="F1990" i="8"/>
  <c r="F1991" i="8"/>
  <c r="F1992" i="8"/>
  <c r="F1993" i="8"/>
  <c r="F1994" i="8"/>
  <c r="F1995" i="8"/>
  <c r="F1996" i="8"/>
  <c r="F1997" i="8"/>
  <c r="F1998" i="8"/>
  <c r="F1999" i="8"/>
  <c r="F2000" i="8"/>
  <c r="F2001" i="8"/>
  <c r="F2002" i="8"/>
  <c r="F2003" i="8"/>
  <c r="F2004" i="8"/>
  <c r="F2005" i="8"/>
  <c r="F2006" i="8"/>
  <c r="F2007" i="8"/>
  <c r="F2008" i="8"/>
  <c r="F2009" i="8"/>
  <c r="F2010" i="8"/>
  <c r="F2011" i="8"/>
  <c r="F2012" i="8"/>
  <c r="F2013" i="8"/>
  <c r="F2014" i="8"/>
  <c r="F2015" i="8"/>
  <c r="F2016" i="8"/>
  <c r="F2017" i="8"/>
  <c r="F2018" i="8"/>
  <c r="F2019" i="8"/>
  <c r="F2020" i="8"/>
  <c r="F2021" i="8"/>
  <c r="F2022" i="8"/>
  <c r="F2023" i="8"/>
  <c r="F2024" i="8"/>
  <c r="F2025" i="8"/>
  <c r="F2026" i="8"/>
  <c r="F2027" i="8"/>
  <c r="F2028" i="8"/>
  <c r="F2029" i="8"/>
  <c r="F2030" i="8"/>
  <c r="F2031" i="8"/>
  <c r="F2032" i="8"/>
  <c r="F2033" i="8"/>
  <c r="F2034" i="8"/>
  <c r="F2035" i="8"/>
  <c r="F2036" i="8"/>
  <c r="F2037" i="8"/>
  <c r="F2038" i="8"/>
  <c r="F2039" i="8"/>
  <c r="F2040" i="8"/>
  <c r="F2041" i="8"/>
  <c r="F2042" i="8"/>
  <c r="F2043" i="8"/>
  <c r="F2044" i="8"/>
  <c r="F2045" i="8"/>
  <c r="F2046" i="8"/>
  <c r="F2047" i="8"/>
  <c r="F2048" i="8"/>
  <c r="F2049" i="8"/>
  <c r="F2050" i="8"/>
  <c r="F2051" i="8"/>
  <c r="F2052" i="8"/>
  <c r="F2053" i="8"/>
  <c r="F2054" i="8"/>
  <c r="F2055" i="8"/>
  <c r="F2056" i="8"/>
  <c r="F2057" i="8"/>
  <c r="F2058" i="8"/>
  <c r="F2059" i="8"/>
  <c r="F2060" i="8"/>
  <c r="F2061" i="8"/>
  <c r="F2062" i="8"/>
  <c r="F2063" i="8"/>
  <c r="F2064" i="8"/>
  <c r="F2065" i="8"/>
  <c r="F2066" i="8"/>
  <c r="F2067" i="8"/>
  <c r="F2068" i="8"/>
  <c r="F2069" i="8"/>
  <c r="F2070" i="8"/>
  <c r="F2071" i="8"/>
  <c r="F2072" i="8"/>
  <c r="F2073" i="8"/>
  <c r="F2074" i="8"/>
  <c r="F2075" i="8"/>
  <c r="F2076" i="8"/>
  <c r="F2077" i="8"/>
  <c r="F2078" i="8"/>
  <c r="F2079" i="8"/>
  <c r="F2080" i="8"/>
  <c r="F2081" i="8"/>
  <c r="F2082" i="8"/>
  <c r="F2083" i="8"/>
  <c r="F2084" i="8"/>
  <c r="F2085" i="8"/>
  <c r="F2086" i="8"/>
  <c r="F2087" i="8"/>
  <c r="F2088" i="8"/>
  <c r="F2089" i="8"/>
  <c r="F2090" i="8"/>
  <c r="F2091" i="8"/>
  <c r="F2092" i="8"/>
  <c r="F2093" i="8"/>
  <c r="F2094" i="8"/>
  <c r="F2095" i="8"/>
  <c r="F2096" i="8"/>
  <c r="F2097" i="8"/>
  <c r="F2098" i="8"/>
  <c r="F2099" i="8"/>
  <c r="F2100" i="8"/>
  <c r="F2101" i="8"/>
  <c r="F2102" i="8"/>
  <c r="F2103" i="8"/>
  <c r="F2104" i="8"/>
  <c r="F2105" i="8"/>
  <c r="F2106" i="8"/>
  <c r="F2107" i="8"/>
  <c r="F2108" i="8"/>
  <c r="F2109" i="8"/>
  <c r="F2110" i="8"/>
  <c r="F2111" i="8"/>
  <c r="F2112" i="8"/>
  <c r="F2113" i="8"/>
  <c r="F2114" i="8"/>
  <c r="F2115" i="8"/>
  <c r="F2116" i="8"/>
  <c r="F2117" i="8"/>
  <c r="F2118" i="8"/>
  <c r="F2119" i="8"/>
  <c r="F2120" i="8"/>
  <c r="F2121" i="8"/>
  <c r="F2122" i="8"/>
  <c r="F2123" i="8"/>
  <c r="F2124" i="8"/>
  <c r="F2125" i="8"/>
  <c r="F2126" i="8"/>
  <c r="F2127" i="8"/>
  <c r="F2128" i="8"/>
  <c r="F2129" i="8"/>
  <c r="F2130" i="8"/>
  <c r="F2131" i="8"/>
  <c r="F2132" i="8"/>
  <c r="F2133" i="8"/>
  <c r="F2134" i="8"/>
  <c r="F2135" i="8"/>
  <c r="F2136" i="8"/>
  <c r="F2137" i="8"/>
  <c r="F2138" i="8"/>
  <c r="F2139" i="8"/>
  <c r="F2140" i="8"/>
  <c r="F2141" i="8"/>
  <c r="F2142" i="8"/>
  <c r="F2143" i="8"/>
  <c r="F2144" i="8"/>
  <c r="F2145" i="8"/>
  <c r="F2146" i="8"/>
  <c r="F2147" i="8"/>
  <c r="F2148" i="8"/>
  <c r="F2149" i="8"/>
  <c r="F2150" i="8"/>
  <c r="F2151" i="8"/>
  <c r="F2152" i="8"/>
  <c r="F2153" i="8"/>
  <c r="F2154" i="8"/>
  <c r="F2155" i="8"/>
  <c r="F2156" i="8"/>
  <c r="F2157" i="8"/>
  <c r="F2158" i="8"/>
  <c r="F2159" i="8"/>
  <c r="F2160" i="8"/>
  <c r="F2161" i="8"/>
  <c r="F2162" i="8"/>
  <c r="F2163" i="8"/>
  <c r="F2164" i="8"/>
  <c r="F2165" i="8"/>
  <c r="F2166" i="8"/>
  <c r="F2167" i="8"/>
  <c r="F2168" i="8"/>
  <c r="F2169" i="8"/>
  <c r="F2170" i="8"/>
  <c r="F2171" i="8"/>
  <c r="F2172" i="8"/>
  <c r="F2173" i="8"/>
  <c r="F2174" i="8"/>
  <c r="F2175" i="8"/>
  <c r="F2176" i="8"/>
  <c r="F2177" i="8"/>
  <c r="F2178" i="8"/>
  <c r="F2179" i="8"/>
  <c r="F2180" i="8"/>
  <c r="F2181" i="8"/>
  <c r="F2182" i="8"/>
  <c r="F2183" i="8"/>
  <c r="F2184" i="8"/>
  <c r="F2185" i="8"/>
  <c r="F2186" i="8"/>
  <c r="F2187" i="8"/>
  <c r="F2188" i="8"/>
  <c r="F2189" i="8"/>
  <c r="F2190" i="8"/>
  <c r="F2191" i="8"/>
  <c r="F2192" i="8"/>
  <c r="F2193" i="8"/>
  <c r="F2194" i="8"/>
  <c r="F2195" i="8"/>
  <c r="F2196" i="8"/>
  <c r="F2197" i="8"/>
  <c r="F2198" i="8"/>
  <c r="F2199" i="8"/>
  <c r="F2200" i="8"/>
  <c r="F2201" i="8"/>
  <c r="F2202" i="8"/>
  <c r="F2203" i="8"/>
  <c r="F2204" i="8"/>
  <c r="F2205" i="8"/>
  <c r="F2206" i="8"/>
  <c r="F2207" i="8"/>
  <c r="F2208" i="8"/>
  <c r="F2209" i="8"/>
  <c r="F2210" i="8"/>
  <c r="F2211" i="8"/>
  <c r="F2212" i="8"/>
  <c r="F2213" i="8"/>
  <c r="F2214" i="8"/>
  <c r="F2215" i="8"/>
  <c r="F2216" i="8"/>
  <c r="F2217" i="8"/>
  <c r="F2218" i="8"/>
  <c r="F2219" i="8"/>
  <c r="F2220" i="8"/>
  <c r="F2221" i="8"/>
  <c r="F2222" i="8"/>
  <c r="F2223" i="8"/>
  <c r="F2224" i="8"/>
  <c r="F2225" i="8"/>
  <c r="F2226" i="8"/>
  <c r="F2227" i="8"/>
  <c r="F2228" i="8"/>
  <c r="F2229" i="8"/>
  <c r="F2230" i="8"/>
  <c r="F2231" i="8"/>
  <c r="F2232" i="8"/>
  <c r="F2233" i="8"/>
  <c r="F2234" i="8"/>
  <c r="F2235" i="8"/>
  <c r="F2236" i="8"/>
  <c r="F2237" i="8"/>
  <c r="F2238" i="8"/>
  <c r="F2239" i="8"/>
  <c r="F2240" i="8"/>
  <c r="F2241" i="8"/>
  <c r="F2242" i="8"/>
  <c r="F2243" i="8"/>
  <c r="F2244" i="8"/>
  <c r="F2245" i="8"/>
  <c r="F2246" i="8"/>
  <c r="F2247" i="8"/>
  <c r="F2248" i="8"/>
  <c r="F2249" i="8"/>
  <c r="F2250" i="8"/>
  <c r="F2251" i="8"/>
  <c r="F2252" i="8"/>
  <c r="F2253" i="8"/>
  <c r="F2254" i="8"/>
  <c r="F2255" i="8"/>
  <c r="F2256" i="8"/>
  <c r="F2257" i="8"/>
  <c r="F2258" i="8"/>
  <c r="F2259" i="8"/>
  <c r="F2260" i="8"/>
  <c r="F2261" i="8"/>
  <c r="F2262" i="8"/>
  <c r="F2263" i="8"/>
  <c r="F2264" i="8"/>
  <c r="F2265" i="8"/>
  <c r="F2266" i="8"/>
  <c r="F2267" i="8"/>
  <c r="F2268" i="8"/>
  <c r="F2269" i="8"/>
  <c r="F2270" i="8"/>
  <c r="F2271" i="8"/>
  <c r="F2272" i="8"/>
  <c r="F2273" i="8"/>
  <c r="F2274" i="8"/>
  <c r="F2275" i="8"/>
  <c r="F2276" i="8"/>
  <c r="F2277" i="8"/>
  <c r="F2278" i="8"/>
  <c r="F2279" i="8"/>
  <c r="F2280" i="8"/>
  <c r="F2281" i="8"/>
  <c r="F2282" i="8"/>
  <c r="F2283" i="8"/>
  <c r="F2284" i="8"/>
  <c r="F2285" i="8"/>
  <c r="F2286" i="8"/>
  <c r="F2287" i="8"/>
  <c r="F2288" i="8"/>
  <c r="F2289" i="8"/>
  <c r="F2290" i="8"/>
  <c r="F2291" i="8"/>
  <c r="F2292" i="8"/>
  <c r="F2293" i="8"/>
  <c r="F2294" i="8"/>
  <c r="F2295" i="8"/>
  <c r="F2296" i="8"/>
  <c r="F2297" i="8"/>
  <c r="F2298" i="8"/>
  <c r="F2299" i="8"/>
  <c r="F2300" i="8"/>
  <c r="F2301" i="8"/>
  <c r="F2302" i="8"/>
  <c r="F2303" i="8"/>
  <c r="F2304" i="8"/>
  <c r="F2305" i="8"/>
  <c r="F2306" i="8"/>
  <c r="F2307" i="8"/>
  <c r="F2308" i="8"/>
  <c r="F2309" i="8"/>
  <c r="F2310" i="8"/>
  <c r="F2311" i="8"/>
  <c r="F2312" i="8"/>
  <c r="F2313" i="8"/>
  <c r="F2314" i="8"/>
  <c r="F2315" i="8"/>
  <c r="F2316" i="8"/>
  <c r="F2317" i="8"/>
  <c r="F2318" i="8"/>
  <c r="F2319" i="8"/>
  <c r="F2320" i="8"/>
  <c r="F2321" i="8"/>
  <c r="F2322" i="8"/>
  <c r="F2323" i="8"/>
  <c r="F2324" i="8"/>
  <c r="F2325" i="8"/>
  <c r="F2326" i="8"/>
  <c r="F2327" i="8"/>
  <c r="F2328" i="8"/>
  <c r="F2329" i="8"/>
  <c r="F2330" i="8"/>
  <c r="F2331" i="8"/>
  <c r="F2332" i="8"/>
  <c r="F2333" i="8"/>
  <c r="F2334" i="8"/>
  <c r="F2335" i="8"/>
  <c r="F2336" i="8"/>
  <c r="F2337" i="8"/>
  <c r="F2338" i="8"/>
  <c r="F2339" i="8"/>
  <c r="F2340" i="8"/>
  <c r="F2341" i="8"/>
  <c r="F2342" i="8"/>
  <c r="F2343" i="8"/>
  <c r="F2344" i="8"/>
  <c r="F2345" i="8"/>
  <c r="F2346" i="8"/>
  <c r="F2347" i="8"/>
  <c r="F2348" i="8"/>
  <c r="F2349" i="8"/>
  <c r="F2350" i="8"/>
  <c r="F2351" i="8"/>
  <c r="F2352" i="8"/>
  <c r="F2353" i="8"/>
  <c r="F2354" i="8"/>
  <c r="F2355" i="8"/>
  <c r="F2356" i="8"/>
  <c r="F2357" i="8"/>
  <c r="F2358" i="8"/>
  <c r="F2359" i="8"/>
  <c r="F2360" i="8"/>
  <c r="F2361" i="8"/>
  <c r="F2362" i="8"/>
  <c r="F2363" i="8"/>
  <c r="F2364" i="8"/>
  <c r="F2365" i="8"/>
  <c r="F2366" i="8"/>
  <c r="F2367" i="8"/>
  <c r="F2368" i="8"/>
  <c r="F2369" i="8"/>
  <c r="F2370" i="8"/>
  <c r="F2371" i="8"/>
  <c r="F2372" i="8"/>
  <c r="F2373" i="8"/>
  <c r="F2374" i="8"/>
  <c r="F2375" i="8"/>
  <c r="F2376" i="8"/>
  <c r="F2377" i="8"/>
  <c r="F2378" i="8"/>
  <c r="F2379" i="8"/>
  <c r="F2380" i="8"/>
  <c r="F2381" i="8"/>
  <c r="F2382" i="8"/>
  <c r="F2383" i="8"/>
  <c r="F2384" i="8"/>
  <c r="F2385" i="8"/>
  <c r="F2386" i="8"/>
  <c r="F2387" i="8"/>
  <c r="F2388" i="8"/>
  <c r="F2389" i="8"/>
  <c r="F2390" i="8"/>
  <c r="F2391" i="8"/>
  <c r="F2392" i="8"/>
  <c r="F2393" i="8"/>
  <c r="F2394" i="8"/>
  <c r="F2395" i="8"/>
  <c r="F2396" i="8"/>
  <c r="F2397" i="8"/>
  <c r="F2398" i="8"/>
  <c r="F2399" i="8"/>
  <c r="F2400" i="8"/>
  <c r="F2401" i="8"/>
  <c r="F2402" i="8"/>
  <c r="F2403" i="8"/>
  <c r="F2404" i="8"/>
  <c r="F2405" i="8"/>
  <c r="F2406" i="8"/>
  <c r="F2407" i="8"/>
  <c r="F2408" i="8"/>
  <c r="F2409" i="8"/>
  <c r="F2410" i="8"/>
  <c r="F2411" i="8"/>
  <c r="F2412" i="8"/>
  <c r="F2413" i="8"/>
  <c r="F2414" i="8"/>
  <c r="F2415" i="8"/>
  <c r="F2416" i="8"/>
  <c r="F2417" i="8"/>
  <c r="F2418" i="8"/>
  <c r="F2419" i="8"/>
  <c r="F2420" i="8"/>
  <c r="F2421" i="8"/>
  <c r="F2422" i="8"/>
  <c r="F2423" i="8"/>
  <c r="F2424" i="8"/>
  <c r="F2425" i="8"/>
  <c r="F2426" i="8"/>
  <c r="F2427" i="8"/>
  <c r="F2428" i="8"/>
  <c r="F2429" i="8"/>
  <c r="F2430" i="8"/>
  <c r="F2431" i="8"/>
  <c r="F2432" i="8"/>
  <c r="F2433" i="8"/>
  <c r="F2434" i="8"/>
  <c r="F2435" i="8"/>
  <c r="F2436" i="8"/>
  <c r="F2437" i="8"/>
  <c r="F2438" i="8"/>
  <c r="F2439" i="8"/>
  <c r="F2440" i="8"/>
  <c r="F2441" i="8"/>
  <c r="F2442" i="8"/>
  <c r="F2443" i="8"/>
  <c r="F2444" i="8"/>
  <c r="F2445" i="8"/>
  <c r="F2446" i="8"/>
  <c r="F2447" i="8"/>
  <c r="F2448" i="8"/>
  <c r="F2449" i="8"/>
  <c r="F2450" i="8"/>
  <c r="F2451" i="8"/>
  <c r="F2452" i="8"/>
  <c r="F2453" i="8"/>
  <c r="F2454" i="8"/>
  <c r="F2455" i="8"/>
  <c r="F2456" i="8"/>
  <c r="F2457" i="8"/>
  <c r="F2458" i="8"/>
  <c r="F2459" i="8"/>
  <c r="F2460" i="8"/>
  <c r="F2461" i="8"/>
  <c r="F2462" i="8"/>
  <c r="F2463" i="8"/>
  <c r="F2464" i="8"/>
  <c r="F2465" i="8"/>
  <c r="F2466" i="8"/>
  <c r="F2467" i="8"/>
  <c r="F2468" i="8"/>
  <c r="F2469" i="8"/>
  <c r="F2470" i="8"/>
  <c r="F2471" i="8"/>
  <c r="F2472" i="8"/>
  <c r="F2473" i="8"/>
  <c r="F2474" i="8"/>
  <c r="F2475" i="8"/>
  <c r="F2476" i="8"/>
  <c r="F2477" i="8"/>
  <c r="F2478" i="8"/>
  <c r="F2479" i="8"/>
  <c r="F2480" i="8"/>
  <c r="F2481" i="8"/>
  <c r="F2482" i="8"/>
  <c r="F2483" i="8"/>
  <c r="F2484" i="8"/>
  <c r="F2485" i="8"/>
  <c r="F2486" i="8"/>
  <c r="F2487" i="8"/>
  <c r="F2488" i="8"/>
  <c r="F2489" i="8"/>
  <c r="F2490" i="8"/>
  <c r="F2491" i="8"/>
  <c r="F2492" i="8"/>
  <c r="F2493" i="8"/>
  <c r="F2494" i="8"/>
  <c r="F2495" i="8"/>
  <c r="F2496" i="8"/>
  <c r="F2497" i="8"/>
  <c r="F2498" i="8"/>
  <c r="F2499" i="8"/>
  <c r="F2500" i="8"/>
  <c r="F2501" i="8"/>
  <c r="F2502" i="8"/>
  <c r="F2503" i="8"/>
  <c r="F2504" i="8"/>
  <c r="F2505" i="8"/>
  <c r="F2506" i="8"/>
  <c r="F2507" i="8"/>
  <c r="F2508" i="8"/>
  <c r="F2509" i="8"/>
  <c r="F2510" i="8"/>
  <c r="F2511" i="8"/>
  <c r="F2512" i="8"/>
  <c r="F2513" i="8"/>
  <c r="F2514" i="8"/>
  <c r="F2515" i="8"/>
  <c r="F2516" i="8"/>
  <c r="F2517" i="8"/>
  <c r="F2518" i="8"/>
  <c r="F2519" i="8"/>
  <c r="F2520" i="8"/>
  <c r="F2521" i="8"/>
  <c r="F2522" i="8"/>
  <c r="F2523" i="8"/>
  <c r="F2524" i="8"/>
  <c r="F2525" i="8"/>
  <c r="F2526" i="8"/>
  <c r="F2527" i="8"/>
  <c r="F2528" i="8"/>
  <c r="F2529" i="8"/>
  <c r="F2530" i="8"/>
  <c r="F2531" i="8"/>
  <c r="F2532" i="8"/>
  <c r="F2533" i="8"/>
  <c r="F2534" i="8"/>
  <c r="F2535" i="8"/>
  <c r="F2536" i="8"/>
  <c r="F2537" i="8"/>
  <c r="F2538" i="8"/>
  <c r="F2539" i="8"/>
  <c r="F2540" i="8"/>
  <c r="F2541" i="8"/>
  <c r="F2542" i="8"/>
  <c r="F2543" i="8"/>
  <c r="F2544" i="8"/>
  <c r="F2545" i="8"/>
  <c r="F2546" i="8"/>
  <c r="F2547" i="8"/>
  <c r="F2548" i="8"/>
  <c r="F2549" i="8"/>
  <c r="F2550" i="8"/>
  <c r="F2551" i="8"/>
  <c r="F2552" i="8"/>
  <c r="F2553" i="8"/>
  <c r="F2554" i="8"/>
  <c r="F2555" i="8"/>
  <c r="F2556" i="8"/>
  <c r="F2557" i="8"/>
  <c r="F2558" i="8"/>
  <c r="F2559" i="8"/>
  <c r="F2560" i="8"/>
  <c r="F2561" i="8"/>
  <c r="F2562" i="8"/>
  <c r="F2563" i="8"/>
  <c r="F2564" i="8"/>
  <c r="F2565" i="8"/>
  <c r="F2566" i="8"/>
  <c r="F2567" i="8"/>
  <c r="F2568" i="8"/>
  <c r="F2569" i="8"/>
  <c r="F2570" i="8"/>
  <c r="F2571" i="8"/>
  <c r="F2572" i="8"/>
  <c r="F2573" i="8"/>
  <c r="F2574" i="8"/>
  <c r="F2575" i="8"/>
  <c r="F2576" i="8"/>
  <c r="F2577" i="8"/>
  <c r="F2578" i="8"/>
  <c r="F2579" i="8"/>
  <c r="F2580" i="8"/>
  <c r="F2581" i="8"/>
  <c r="F2582" i="8"/>
  <c r="F2583" i="8"/>
  <c r="F2584" i="8"/>
  <c r="F2585" i="8"/>
  <c r="F2586" i="8"/>
  <c r="F2587" i="8"/>
  <c r="F2588" i="8"/>
  <c r="F2589" i="8"/>
  <c r="F2590" i="8"/>
  <c r="F2591" i="8"/>
  <c r="F2592" i="8"/>
  <c r="F2593" i="8"/>
  <c r="F2594" i="8"/>
  <c r="F2595" i="8"/>
  <c r="F2596" i="8"/>
  <c r="F2597" i="8"/>
  <c r="F2598" i="8"/>
  <c r="F2599" i="8"/>
  <c r="F2600" i="8"/>
  <c r="F2601" i="8"/>
  <c r="F2602" i="8"/>
  <c r="F2603" i="8"/>
  <c r="F2604" i="8"/>
  <c r="F2605" i="8"/>
  <c r="F2606" i="8"/>
  <c r="F2607" i="8"/>
  <c r="F2608" i="8"/>
  <c r="F2609" i="8"/>
  <c r="F2610" i="8"/>
  <c r="F2611" i="8"/>
  <c r="F2612" i="8"/>
  <c r="F2613" i="8"/>
  <c r="F2614" i="8"/>
  <c r="F2615" i="8"/>
  <c r="F2616" i="8"/>
  <c r="F2617" i="8"/>
  <c r="F2618" i="8"/>
  <c r="F2619" i="8"/>
  <c r="F2620" i="8"/>
  <c r="F2621" i="8"/>
  <c r="F2622" i="8"/>
  <c r="F2623" i="8"/>
  <c r="F2624" i="8"/>
  <c r="F2625" i="8"/>
  <c r="F2626" i="8"/>
  <c r="F2627" i="8"/>
  <c r="F2628" i="8"/>
  <c r="F2629" i="8"/>
  <c r="F2630" i="8"/>
  <c r="F2631" i="8"/>
  <c r="F2632" i="8"/>
  <c r="F2633" i="8"/>
  <c r="F2634" i="8"/>
  <c r="F2635" i="8"/>
  <c r="F2636" i="8"/>
  <c r="F2637" i="8"/>
  <c r="F2638" i="8"/>
  <c r="F2639" i="8"/>
  <c r="F2640" i="8"/>
  <c r="F2641" i="8"/>
  <c r="F2642" i="8"/>
  <c r="F2643" i="8"/>
  <c r="F2644" i="8"/>
  <c r="F2645" i="8"/>
  <c r="F2646" i="8"/>
  <c r="F2647" i="8"/>
  <c r="F2648" i="8"/>
  <c r="F2649" i="8"/>
  <c r="F2650" i="8"/>
  <c r="F2651" i="8"/>
  <c r="F2652" i="8"/>
  <c r="F2653" i="8"/>
  <c r="F2654" i="8"/>
  <c r="F2655" i="8"/>
  <c r="F2656" i="8"/>
  <c r="F2657" i="8"/>
  <c r="F2658" i="8"/>
  <c r="F2659" i="8"/>
  <c r="F2660" i="8"/>
  <c r="F2661" i="8"/>
  <c r="F2662" i="8"/>
  <c r="F2663" i="8"/>
  <c r="F2664" i="8"/>
  <c r="F2665" i="8"/>
  <c r="F2666" i="8"/>
  <c r="F2667" i="8"/>
  <c r="F2668" i="8"/>
  <c r="F2669" i="8"/>
  <c r="F2670" i="8"/>
  <c r="F2671" i="8"/>
  <c r="F2672" i="8"/>
  <c r="F2673" i="8"/>
  <c r="F2674" i="8"/>
  <c r="F2675" i="8"/>
  <c r="F2676" i="8"/>
  <c r="F2677" i="8"/>
  <c r="F2678" i="8"/>
  <c r="F2679" i="8"/>
  <c r="F2680" i="8"/>
  <c r="F2681" i="8"/>
  <c r="F2682" i="8"/>
  <c r="F2683" i="8"/>
  <c r="F2684" i="8"/>
  <c r="F2685" i="8"/>
  <c r="F2686" i="8"/>
  <c r="F2687" i="8"/>
  <c r="F2688" i="8"/>
  <c r="F2689" i="8"/>
  <c r="F2690" i="8"/>
  <c r="F2691" i="8"/>
  <c r="F2692" i="8"/>
  <c r="F2693" i="8"/>
  <c r="F2694" i="8"/>
  <c r="F2695" i="8"/>
  <c r="F2696" i="8"/>
  <c r="F2697" i="8"/>
  <c r="F2698" i="8"/>
  <c r="F2699" i="8"/>
  <c r="F2700" i="8"/>
  <c r="F2701" i="8"/>
  <c r="F2702" i="8"/>
  <c r="F2703" i="8"/>
  <c r="F2704" i="8"/>
  <c r="F2705" i="8"/>
  <c r="F2706" i="8"/>
  <c r="F2707" i="8"/>
  <c r="F2708" i="8"/>
  <c r="F2709" i="8"/>
  <c r="F2710" i="8"/>
  <c r="F2711" i="8"/>
  <c r="F2712" i="8"/>
  <c r="F2713" i="8"/>
  <c r="F2714" i="8"/>
  <c r="F2715" i="8"/>
  <c r="F2716" i="8"/>
  <c r="F2717" i="8"/>
  <c r="F2718" i="8"/>
  <c r="F2719" i="8"/>
  <c r="F2720" i="8"/>
  <c r="F2721" i="8"/>
  <c r="F2722" i="8"/>
  <c r="F2723" i="8"/>
  <c r="F2724" i="8"/>
  <c r="F2725" i="8"/>
  <c r="F2726" i="8"/>
  <c r="F2727" i="8"/>
  <c r="F2728" i="8"/>
  <c r="F2729" i="8"/>
  <c r="F2730" i="8"/>
  <c r="F2731" i="8"/>
  <c r="F2732" i="8"/>
  <c r="F2733" i="8"/>
  <c r="F2734" i="8"/>
  <c r="F2735" i="8"/>
  <c r="F2736" i="8"/>
  <c r="F2737" i="8"/>
  <c r="F2738" i="8"/>
  <c r="F2739" i="8"/>
  <c r="F2740" i="8"/>
  <c r="F2741" i="8"/>
  <c r="F2742" i="8"/>
  <c r="F2743" i="8"/>
  <c r="F2744" i="8"/>
  <c r="F2745" i="8"/>
  <c r="F2746" i="8"/>
  <c r="F2747" i="8"/>
  <c r="F2748" i="8"/>
  <c r="F2749" i="8"/>
  <c r="F2750" i="8"/>
  <c r="F2751" i="8"/>
  <c r="F2752" i="8"/>
  <c r="F2753" i="8"/>
  <c r="F2754" i="8"/>
  <c r="F2755" i="8"/>
  <c r="F2756" i="8"/>
  <c r="F2757" i="8"/>
  <c r="F2758" i="8"/>
  <c r="F2759" i="8"/>
  <c r="F2760" i="8"/>
  <c r="F2761" i="8"/>
  <c r="F2762" i="8"/>
  <c r="F2763" i="8"/>
  <c r="F2764" i="8"/>
  <c r="F2765" i="8"/>
  <c r="F2766" i="8"/>
  <c r="F2767" i="8"/>
  <c r="F2768" i="8"/>
  <c r="F2769" i="8"/>
  <c r="F2770" i="8"/>
  <c r="F2771" i="8"/>
  <c r="F2772" i="8"/>
  <c r="F2773" i="8"/>
  <c r="F2774" i="8"/>
  <c r="F2775" i="8"/>
  <c r="F2776" i="8"/>
  <c r="F2777" i="8"/>
  <c r="F2778" i="8"/>
  <c r="F2779" i="8"/>
  <c r="F2780" i="8"/>
  <c r="F2781" i="8"/>
  <c r="F2782" i="8"/>
  <c r="F2783" i="8"/>
  <c r="F2784" i="8"/>
  <c r="F2785" i="8"/>
  <c r="F2786" i="8"/>
  <c r="F2787" i="8"/>
  <c r="F2788" i="8"/>
  <c r="F2789" i="8"/>
  <c r="F2790" i="8"/>
  <c r="F2791" i="8"/>
  <c r="F2792" i="8"/>
  <c r="F2793" i="8"/>
  <c r="F2794" i="8"/>
  <c r="F2795" i="8"/>
  <c r="F2796" i="8"/>
  <c r="F2797" i="8"/>
  <c r="F2798" i="8"/>
  <c r="F2799" i="8"/>
  <c r="F2800" i="8"/>
  <c r="F2801" i="8"/>
  <c r="F2802" i="8"/>
  <c r="F2803" i="8"/>
  <c r="F2804" i="8"/>
  <c r="F2805" i="8"/>
  <c r="F2806" i="8"/>
  <c r="F2807" i="8"/>
  <c r="F2808" i="8"/>
  <c r="F2809" i="8"/>
  <c r="F2810" i="8"/>
  <c r="F2811" i="8"/>
  <c r="F2812" i="8"/>
  <c r="F2813" i="8"/>
  <c r="F2814" i="8"/>
  <c r="F2815" i="8"/>
  <c r="F2816" i="8"/>
  <c r="F2817" i="8"/>
  <c r="F2818" i="8"/>
  <c r="F2819" i="8"/>
  <c r="F2820" i="8"/>
  <c r="F2821" i="8"/>
  <c r="F2822" i="8"/>
  <c r="F2823" i="8"/>
  <c r="F2824" i="8"/>
  <c r="F2825" i="8"/>
  <c r="F2826" i="8"/>
  <c r="F2827" i="8"/>
  <c r="F2828" i="8"/>
  <c r="F2829" i="8"/>
  <c r="F2830" i="8"/>
  <c r="F2831" i="8"/>
  <c r="F2832" i="8"/>
  <c r="F2833" i="8"/>
  <c r="F2834" i="8"/>
  <c r="F2835" i="8"/>
  <c r="F2836" i="8"/>
  <c r="F2837" i="8"/>
  <c r="F2838" i="8"/>
  <c r="F2839" i="8"/>
  <c r="F2840" i="8"/>
  <c r="F2841" i="8"/>
  <c r="F2842" i="8"/>
  <c r="F2843" i="8"/>
  <c r="F2844" i="8"/>
  <c r="F2845" i="8"/>
  <c r="F2846" i="8"/>
  <c r="F2847" i="8"/>
  <c r="F2848" i="8"/>
  <c r="F2849" i="8"/>
  <c r="F2850" i="8"/>
  <c r="F2851" i="8"/>
  <c r="F2852" i="8"/>
  <c r="F2853" i="8"/>
  <c r="F2854" i="8"/>
  <c r="F2855" i="8"/>
  <c r="F2856" i="8"/>
  <c r="F2857" i="8"/>
  <c r="F2858" i="8"/>
  <c r="F2859" i="8"/>
  <c r="F2860" i="8"/>
  <c r="F2861" i="8"/>
  <c r="F2862" i="8"/>
  <c r="F2863" i="8"/>
  <c r="F2864" i="8"/>
  <c r="F2865" i="8"/>
  <c r="F2866" i="8"/>
  <c r="F2867" i="8"/>
  <c r="F2868" i="8"/>
  <c r="F2869" i="8"/>
  <c r="F2870" i="8"/>
  <c r="F2871" i="8"/>
  <c r="F2872" i="8"/>
  <c r="F2873" i="8"/>
  <c r="F2874" i="8"/>
  <c r="F2875" i="8"/>
  <c r="F2876" i="8"/>
  <c r="F2877" i="8"/>
  <c r="F2878" i="8"/>
  <c r="F2879" i="8"/>
  <c r="F2880" i="8"/>
  <c r="F2881" i="8"/>
  <c r="F2882" i="8"/>
  <c r="F2883" i="8"/>
  <c r="F2884" i="8"/>
  <c r="F2885" i="8"/>
  <c r="F2886" i="8"/>
  <c r="F2887" i="8"/>
  <c r="F2888" i="8"/>
  <c r="F2889" i="8"/>
  <c r="F2890" i="8"/>
  <c r="F2891" i="8"/>
  <c r="F2892" i="8"/>
  <c r="F2893" i="8"/>
  <c r="F2894" i="8"/>
  <c r="F2895" i="8"/>
  <c r="F2896" i="8"/>
  <c r="F2897" i="8"/>
  <c r="F2898" i="8"/>
  <c r="F2899" i="8"/>
  <c r="F2900" i="8"/>
  <c r="F2901" i="8"/>
  <c r="F2902" i="8"/>
  <c r="F2903" i="8"/>
  <c r="F2904" i="8"/>
  <c r="F2905" i="8"/>
  <c r="F2906" i="8"/>
  <c r="F2907" i="8"/>
  <c r="F2908" i="8"/>
  <c r="F2909" i="8"/>
  <c r="F2910" i="8"/>
  <c r="F2911" i="8"/>
  <c r="F2912" i="8"/>
  <c r="F2913" i="8"/>
  <c r="F2914" i="8"/>
  <c r="F2915" i="8"/>
  <c r="F2916" i="8"/>
  <c r="F2917" i="8"/>
  <c r="F2918" i="8"/>
  <c r="F2919" i="8"/>
  <c r="F2920" i="8"/>
  <c r="F2921" i="8"/>
  <c r="F2922" i="8"/>
  <c r="F2923" i="8"/>
  <c r="F2924" i="8"/>
  <c r="F2925" i="8"/>
  <c r="F2926" i="8"/>
  <c r="F2927" i="8"/>
  <c r="F2928" i="8"/>
  <c r="F2929" i="8"/>
  <c r="F2930" i="8"/>
  <c r="F2931" i="8"/>
  <c r="F2932" i="8"/>
  <c r="F2933" i="8"/>
  <c r="F2934" i="8"/>
  <c r="F2935" i="8"/>
  <c r="F2936" i="8"/>
  <c r="F2937" i="8"/>
  <c r="F2938" i="8"/>
  <c r="F2939" i="8"/>
  <c r="F2940" i="8"/>
  <c r="F2941" i="8"/>
  <c r="F2942" i="8"/>
  <c r="F2943" i="8"/>
  <c r="F2944" i="8"/>
  <c r="F2945" i="8"/>
  <c r="F2946" i="8"/>
  <c r="F2947" i="8"/>
  <c r="F2948" i="8"/>
  <c r="F2949" i="8"/>
  <c r="F2950" i="8"/>
  <c r="F2951" i="8"/>
  <c r="F2952" i="8"/>
  <c r="F2953" i="8"/>
  <c r="F2954" i="8"/>
  <c r="F2955" i="8"/>
  <c r="F2956" i="8"/>
  <c r="F2957" i="8"/>
  <c r="F2958" i="8"/>
  <c r="F2959" i="8"/>
  <c r="F2960" i="8"/>
  <c r="F2961" i="8"/>
  <c r="F2962" i="8"/>
  <c r="F2963" i="8"/>
  <c r="F2964" i="8"/>
  <c r="F2965" i="8"/>
  <c r="F2966" i="8"/>
  <c r="F2967" i="8"/>
  <c r="F2968" i="8"/>
  <c r="F2969" i="8"/>
  <c r="F2970" i="8"/>
  <c r="F2971" i="8"/>
  <c r="F2972" i="8"/>
  <c r="F2973" i="8"/>
  <c r="F2974" i="8"/>
  <c r="F2975" i="8"/>
  <c r="F2976" i="8"/>
  <c r="F2977" i="8"/>
  <c r="F2978" i="8"/>
  <c r="F2979" i="8"/>
  <c r="F2980" i="8"/>
  <c r="F2981" i="8"/>
  <c r="F2982" i="8"/>
  <c r="F2983" i="8"/>
  <c r="F2984" i="8"/>
  <c r="F2985" i="8"/>
  <c r="F2986" i="8"/>
  <c r="F2987" i="8"/>
  <c r="F2988" i="8"/>
  <c r="F2989" i="8"/>
  <c r="F2990" i="8"/>
  <c r="F2991" i="8"/>
  <c r="F2992" i="8"/>
  <c r="F2993" i="8"/>
  <c r="F2994" i="8"/>
  <c r="F2995" i="8"/>
  <c r="F2996" i="8"/>
  <c r="F2997" i="8"/>
  <c r="F2998" i="8"/>
  <c r="F2999" i="8"/>
  <c r="F3000" i="8"/>
  <c r="F3001" i="8"/>
  <c r="F3002" i="8"/>
  <c r="F3003" i="8"/>
  <c r="F3004" i="8"/>
  <c r="F3005" i="8"/>
  <c r="F3006" i="8"/>
  <c r="F3007" i="8"/>
  <c r="F3008" i="8"/>
  <c r="F3009" i="8"/>
  <c r="F3010" i="8"/>
  <c r="F3011" i="8"/>
  <c r="F3012" i="8"/>
  <c r="F3013" i="8"/>
  <c r="F3014" i="8"/>
  <c r="F3015" i="8"/>
  <c r="F3016" i="8"/>
  <c r="F3017" i="8"/>
  <c r="F3018" i="8"/>
  <c r="F3019" i="8"/>
  <c r="F3020" i="8"/>
  <c r="F3021" i="8"/>
  <c r="F3022" i="8"/>
  <c r="F3023" i="8"/>
  <c r="F3024" i="8"/>
  <c r="F3025" i="8"/>
  <c r="F3026" i="8"/>
  <c r="F3027" i="8"/>
  <c r="F3028" i="8"/>
  <c r="F3029" i="8"/>
  <c r="F3030" i="8"/>
  <c r="F3031" i="8"/>
  <c r="F3032" i="8"/>
  <c r="F3033" i="8"/>
  <c r="F3034" i="8"/>
  <c r="F3035" i="8"/>
  <c r="F3036" i="8"/>
  <c r="F3037" i="8"/>
  <c r="F3038" i="8"/>
  <c r="F3039" i="8"/>
  <c r="F3040" i="8"/>
  <c r="F3041" i="8"/>
  <c r="F3042" i="8"/>
  <c r="F3043" i="8"/>
  <c r="F3044" i="8"/>
  <c r="F3045" i="8"/>
  <c r="F3046" i="8"/>
  <c r="F3047" i="8"/>
  <c r="F3048" i="8"/>
  <c r="F3049" i="8"/>
  <c r="F3050" i="8"/>
  <c r="F3051" i="8"/>
  <c r="F3052" i="8"/>
  <c r="F3053" i="8"/>
  <c r="F3054" i="8"/>
  <c r="F3055" i="8"/>
  <c r="F3056" i="8"/>
  <c r="F3057" i="8"/>
  <c r="F3058" i="8"/>
  <c r="F3059" i="8"/>
  <c r="F3060" i="8"/>
  <c r="F3061" i="8"/>
  <c r="F3062" i="8"/>
  <c r="F3063" i="8"/>
  <c r="F3064" i="8"/>
  <c r="F3065" i="8"/>
  <c r="F3066" i="8"/>
  <c r="F3067" i="8"/>
  <c r="F3068" i="8"/>
  <c r="F3069" i="8"/>
  <c r="F3070" i="8"/>
  <c r="F3071" i="8"/>
  <c r="F3072" i="8"/>
  <c r="F3073" i="8"/>
  <c r="F3074" i="8"/>
  <c r="F3075" i="8"/>
  <c r="F3076" i="8"/>
  <c r="F3077" i="8"/>
  <c r="F3078" i="8"/>
  <c r="F3079" i="8"/>
  <c r="F3080" i="8"/>
  <c r="F3081" i="8"/>
  <c r="F3082" i="8"/>
  <c r="F3083" i="8"/>
  <c r="F3084" i="8"/>
  <c r="F3085" i="8"/>
  <c r="F3086" i="8"/>
  <c r="F3087" i="8"/>
  <c r="F3088" i="8"/>
  <c r="F3089" i="8"/>
  <c r="F3090" i="8"/>
  <c r="F3091" i="8"/>
  <c r="F3092" i="8"/>
  <c r="F3093" i="8"/>
  <c r="F3094" i="8"/>
  <c r="F3095" i="8"/>
  <c r="F3096" i="8"/>
  <c r="F3097" i="8"/>
  <c r="F3098" i="8"/>
  <c r="F3099" i="8"/>
  <c r="F3100" i="8"/>
  <c r="F3101" i="8"/>
  <c r="F3102" i="8"/>
  <c r="F3103" i="8"/>
  <c r="F3104" i="8"/>
  <c r="F3105" i="8"/>
  <c r="F3106" i="8"/>
  <c r="F3107" i="8"/>
  <c r="F3108" i="8"/>
  <c r="F3109" i="8"/>
  <c r="F3110" i="8"/>
  <c r="F3111" i="8"/>
  <c r="F3112" i="8"/>
  <c r="F3113" i="8"/>
  <c r="F3114" i="8"/>
  <c r="F3115" i="8"/>
  <c r="F3116" i="8"/>
  <c r="F3117" i="8"/>
  <c r="F3118" i="8"/>
  <c r="F3119" i="8"/>
  <c r="F3120" i="8"/>
  <c r="F3121" i="8"/>
  <c r="F3122" i="8"/>
  <c r="F3123" i="8"/>
  <c r="F3124" i="8"/>
  <c r="F3125" i="8"/>
  <c r="F3126" i="8"/>
  <c r="F3127" i="8"/>
  <c r="F3128" i="8"/>
  <c r="F3129" i="8"/>
  <c r="F3130" i="8"/>
  <c r="F3131" i="8"/>
  <c r="F3132" i="8"/>
  <c r="F3133" i="8"/>
  <c r="F3134" i="8"/>
  <c r="F3135" i="8"/>
  <c r="F3136" i="8"/>
  <c r="F3137" i="8"/>
  <c r="F3138" i="8"/>
  <c r="F3139" i="8"/>
  <c r="F3140" i="8"/>
  <c r="F3141" i="8"/>
  <c r="F3142" i="8"/>
  <c r="F3143" i="8"/>
  <c r="F3144" i="8"/>
  <c r="F3145" i="8"/>
  <c r="F3146" i="8"/>
  <c r="F3147" i="8"/>
  <c r="F3148" i="8"/>
  <c r="F3149" i="8"/>
  <c r="F3150" i="8"/>
  <c r="F3151" i="8"/>
  <c r="F3152" i="8"/>
  <c r="F3153" i="8"/>
  <c r="F3154" i="8"/>
  <c r="F3155" i="8"/>
  <c r="F3156" i="8"/>
  <c r="F3157" i="8"/>
  <c r="F3158" i="8"/>
  <c r="F3159" i="8"/>
  <c r="F3160" i="8"/>
  <c r="F3161" i="8"/>
  <c r="F3162" i="8"/>
  <c r="F3163" i="8"/>
  <c r="F3164" i="8"/>
  <c r="F3165" i="8"/>
  <c r="F3166" i="8"/>
  <c r="F3167" i="8"/>
  <c r="F3168" i="8"/>
  <c r="F3169" i="8"/>
  <c r="F3170" i="8"/>
  <c r="F3171" i="8"/>
  <c r="F3172" i="8"/>
  <c r="F3173" i="8"/>
  <c r="F3174" i="8"/>
  <c r="F3175" i="8"/>
  <c r="F3176" i="8"/>
  <c r="F3177" i="8"/>
  <c r="F3178" i="8"/>
  <c r="F3179" i="8"/>
  <c r="F3180" i="8"/>
  <c r="F3181" i="8"/>
  <c r="F3182" i="8"/>
  <c r="F3183" i="8"/>
  <c r="F3184" i="8"/>
  <c r="F3185" i="8"/>
  <c r="F3186" i="8"/>
  <c r="F3187" i="8"/>
  <c r="F3188" i="8"/>
  <c r="F3189" i="8"/>
  <c r="F3190" i="8"/>
  <c r="F3191" i="8"/>
  <c r="F3192" i="8"/>
  <c r="F3193" i="8"/>
  <c r="F3194" i="8"/>
  <c r="F3195" i="8"/>
  <c r="F3196" i="8"/>
  <c r="F3197" i="8"/>
  <c r="F3198" i="8"/>
  <c r="F3199" i="8"/>
  <c r="F3200" i="8"/>
  <c r="F3201" i="8"/>
  <c r="F3202" i="8"/>
  <c r="F3203" i="8"/>
  <c r="F3204" i="8"/>
  <c r="F3205" i="8"/>
  <c r="F3206" i="8"/>
  <c r="F3207" i="8"/>
  <c r="F3208" i="8"/>
  <c r="F3209" i="8"/>
  <c r="F3210" i="8"/>
  <c r="F3211" i="8"/>
  <c r="F3212" i="8"/>
  <c r="F3213" i="8"/>
  <c r="F3214" i="8"/>
  <c r="F3215" i="8"/>
  <c r="F3216" i="8"/>
  <c r="F3217" i="8"/>
  <c r="F3218" i="8"/>
  <c r="F3219" i="8"/>
  <c r="F3220" i="8"/>
  <c r="F3221" i="8"/>
  <c r="F3222" i="8"/>
  <c r="F3223" i="8"/>
  <c r="F3224" i="8"/>
  <c r="F3225" i="8"/>
  <c r="F3226" i="8"/>
  <c r="F3227" i="8"/>
  <c r="F3228" i="8"/>
  <c r="F3229" i="8"/>
  <c r="F3230" i="8"/>
  <c r="F3231" i="8"/>
  <c r="F3232" i="8"/>
  <c r="F3233" i="8"/>
  <c r="F3234" i="8"/>
  <c r="F3235" i="8"/>
  <c r="F3236" i="8"/>
  <c r="F3237" i="8"/>
  <c r="F3238" i="8"/>
  <c r="F3239" i="8"/>
  <c r="F3240" i="8"/>
  <c r="F3241" i="8"/>
  <c r="F3242" i="8"/>
  <c r="F3243" i="8"/>
  <c r="F3244" i="8"/>
  <c r="F3245" i="8"/>
  <c r="F3246" i="8"/>
  <c r="F3247" i="8"/>
  <c r="F3248" i="8"/>
  <c r="F3249" i="8"/>
  <c r="F3250" i="8"/>
  <c r="F3251" i="8"/>
  <c r="F3252" i="8"/>
  <c r="F3253" i="8"/>
  <c r="F3254" i="8"/>
  <c r="F3255" i="8"/>
  <c r="F3256" i="8"/>
  <c r="F3257" i="8"/>
  <c r="F3258" i="8"/>
  <c r="F3259" i="8"/>
  <c r="F3260" i="8"/>
  <c r="F3261" i="8"/>
  <c r="F3262" i="8"/>
  <c r="F3263" i="8"/>
  <c r="F3264" i="8"/>
  <c r="F3265" i="8"/>
  <c r="F3266" i="8"/>
  <c r="F3267" i="8"/>
  <c r="F3268" i="8"/>
  <c r="F3269" i="8"/>
  <c r="F3270" i="8"/>
  <c r="F3271" i="8"/>
  <c r="F3272" i="8"/>
  <c r="F3273" i="8"/>
  <c r="F3274" i="8"/>
  <c r="F3275" i="8"/>
  <c r="F3276" i="8"/>
  <c r="F3277" i="8"/>
  <c r="F3278" i="8"/>
  <c r="F3279" i="8"/>
  <c r="F3280" i="8"/>
  <c r="F3281" i="8"/>
  <c r="F3282" i="8"/>
  <c r="F3283" i="8"/>
  <c r="F3284" i="8"/>
  <c r="F3285" i="8"/>
  <c r="F3286" i="8"/>
  <c r="F3287" i="8"/>
  <c r="F3288" i="8"/>
  <c r="F3289" i="8"/>
  <c r="F3290" i="8"/>
  <c r="F3291" i="8"/>
  <c r="F3292" i="8"/>
  <c r="F3293" i="8"/>
  <c r="F3294" i="8"/>
  <c r="F3295" i="8"/>
  <c r="F3296" i="8"/>
  <c r="F3297" i="8"/>
  <c r="F3298" i="8"/>
  <c r="F3299" i="8"/>
  <c r="F3300" i="8"/>
  <c r="F3301" i="8"/>
  <c r="F3302" i="8"/>
  <c r="F3303" i="8"/>
  <c r="F3304" i="8"/>
  <c r="F3305" i="8"/>
  <c r="F3306" i="8"/>
  <c r="F3307" i="8"/>
  <c r="F3308" i="8"/>
  <c r="F3309" i="8"/>
  <c r="F3310" i="8"/>
  <c r="F3311" i="8"/>
  <c r="F3312" i="8"/>
  <c r="F3313" i="8"/>
  <c r="F3314" i="8"/>
  <c r="F3315" i="8"/>
  <c r="F3316" i="8"/>
  <c r="F3317" i="8"/>
  <c r="F3318" i="8"/>
  <c r="F3319" i="8"/>
  <c r="F3320" i="8"/>
  <c r="F3321" i="8"/>
  <c r="F3322" i="8"/>
  <c r="F3323" i="8"/>
  <c r="F3324" i="8"/>
  <c r="F3325" i="8"/>
  <c r="F3326" i="8"/>
  <c r="F3327" i="8"/>
  <c r="F3328" i="8"/>
  <c r="F3329" i="8"/>
  <c r="F3330" i="8"/>
  <c r="F3331" i="8"/>
  <c r="F3332" i="8"/>
  <c r="F3333" i="8"/>
  <c r="F3334" i="8"/>
  <c r="F3335" i="8"/>
  <c r="F3336" i="8"/>
  <c r="F3337" i="8"/>
  <c r="F3338" i="8"/>
  <c r="F3339" i="8"/>
  <c r="F3340" i="8"/>
  <c r="F3341" i="8"/>
  <c r="F3342" i="8"/>
  <c r="F3343" i="8"/>
  <c r="F3344" i="8"/>
  <c r="F3345" i="8"/>
  <c r="F3346" i="8"/>
  <c r="F3347" i="8"/>
  <c r="F3348" i="8"/>
  <c r="F3349" i="8"/>
  <c r="F3350" i="8"/>
  <c r="F3351" i="8"/>
  <c r="F3352" i="8"/>
  <c r="F3353" i="8"/>
  <c r="F3354" i="8"/>
  <c r="F3355" i="8"/>
  <c r="F3356" i="8"/>
  <c r="F3357" i="8"/>
  <c r="F3358" i="8"/>
  <c r="F3359" i="8"/>
  <c r="F3360" i="8"/>
  <c r="F3361" i="8"/>
  <c r="F3362" i="8"/>
  <c r="F3363" i="8"/>
  <c r="F3364" i="8"/>
  <c r="F3365" i="8"/>
  <c r="F3366" i="8"/>
  <c r="F3367" i="8"/>
  <c r="F3368" i="8"/>
  <c r="F3369" i="8"/>
  <c r="F3370" i="8"/>
  <c r="F3371" i="8"/>
  <c r="F3372" i="8"/>
  <c r="F3373" i="8"/>
  <c r="F3374" i="8"/>
  <c r="F3375" i="8"/>
  <c r="F3376" i="8"/>
  <c r="F3377" i="8"/>
  <c r="F3378" i="8"/>
  <c r="F3379" i="8"/>
  <c r="F3380" i="8"/>
  <c r="F3381" i="8"/>
  <c r="F3382" i="8"/>
  <c r="F3383" i="8"/>
  <c r="F3384" i="8"/>
  <c r="F3385" i="8"/>
  <c r="F3386" i="8"/>
  <c r="F3387" i="8"/>
  <c r="F3388" i="8"/>
  <c r="F3389" i="8"/>
  <c r="F3390" i="8"/>
  <c r="F3391" i="8"/>
  <c r="F3392" i="8"/>
  <c r="F3393" i="8"/>
  <c r="F3394" i="8"/>
  <c r="F3395" i="8"/>
  <c r="F3396" i="8"/>
  <c r="F3397" i="8"/>
  <c r="F3398" i="8"/>
  <c r="F3399" i="8"/>
  <c r="F3400" i="8"/>
  <c r="F3401" i="8"/>
  <c r="F3402" i="8"/>
  <c r="F3403" i="8"/>
  <c r="F3404" i="8"/>
  <c r="F3405" i="8"/>
  <c r="F3406" i="8"/>
  <c r="F3407" i="8"/>
  <c r="F3408" i="8"/>
  <c r="F3409" i="8"/>
  <c r="F3410" i="8"/>
  <c r="F3411" i="8"/>
  <c r="F3412" i="8"/>
  <c r="F3413" i="8"/>
  <c r="F3414" i="8"/>
  <c r="F3415" i="8"/>
  <c r="F3416" i="8"/>
  <c r="F3417" i="8"/>
  <c r="F3418" i="8"/>
  <c r="F3419" i="8"/>
  <c r="F3420" i="8"/>
  <c r="F3421" i="8"/>
  <c r="F3422" i="8"/>
  <c r="F3423" i="8"/>
  <c r="F3424" i="8"/>
  <c r="F3425" i="8"/>
  <c r="F3426" i="8"/>
  <c r="F3427" i="8"/>
  <c r="F3428" i="8"/>
  <c r="F3429" i="8"/>
  <c r="F3430" i="8"/>
  <c r="F3431" i="8"/>
  <c r="F3432" i="8"/>
  <c r="F3433" i="8"/>
  <c r="F3434" i="8"/>
  <c r="F3435" i="8"/>
  <c r="F3436" i="8"/>
  <c r="F3437" i="8"/>
  <c r="F3438" i="8"/>
  <c r="F3439" i="8"/>
  <c r="F3440" i="8"/>
  <c r="F3441" i="8"/>
  <c r="F3442" i="8"/>
  <c r="F3443" i="8"/>
  <c r="F3444" i="8"/>
  <c r="F3445" i="8"/>
  <c r="F3446" i="8"/>
  <c r="F3447" i="8"/>
  <c r="F3448" i="8"/>
  <c r="F3449" i="8"/>
  <c r="F3450" i="8"/>
  <c r="F3451" i="8"/>
  <c r="F3452" i="8"/>
  <c r="F3453" i="8"/>
  <c r="F3454" i="8"/>
  <c r="F3455" i="8"/>
  <c r="F3456" i="8"/>
  <c r="F3457" i="8"/>
  <c r="F3458" i="8"/>
  <c r="F3459" i="8"/>
  <c r="F3460" i="8"/>
  <c r="F3461" i="8"/>
  <c r="F3462" i="8"/>
  <c r="F3463" i="8"/>
  <c r="F3464" i="8"/>
  <c r="F3465" i="8"/>
  <c r="F3466" i="8"/>
  <c r="F3467" i="8"/>
  <c r="F3468" i="8"/>
  <c r="F3469" i="8"/>
  <c r="F3470" i="8"/>
  <c r="F3471" i="8"/>
  <c r="F3472" i="8"/>
  <c r="F3473" i="8"/>
  <c r="F3474" i="8"/>
  <c r="F3475" i="8"/>
  <c r="F3476" i="8"/>
  <c r="F3477" i="8"/>
  <c r="F3478" i="8"/>
  <c r="F3479" i="8"/>
  <c r="F3480" i="8"/>
  <c r="F3481" i="8"/>
  <c r="F3482" i="8"/>
  <c r="F3483" i="8"/>
  <c r="F3484" i="8"/>
  <c r="F3485" i="8"/>
  <c r="F3486" i="8"/>
  <c r="F3487" i="8"/>
  <c r="F3488" i="8"/>
  <c r="F3489" i="8"/>
  <c r="F3490" i="8"/>
  <c r="F3491" i="8"/>
  <c r="F3492" i="8"/>
  <c r="F3493" i="8"/>
  <c r="F3494" i="8"/>
  <c r="F3495" i="8"/>
  <c r="F3496" i="8"/>
  <c r="F3497" i="8"/>
  <c r="F3498" i="8"/>
  <c r="F3499" i="8"/>
  <c r="F3500" i="8"/>
  <c r="F3501" i="8"/>
  <c r="F3502" i="8"/>
  <c r="F3503" i="8"/>
  <c r="F3504" i="8"/>
  <c r="F3505" i="8"/>
  <c r="F3506" i="8"/>
  <c r="F3507" i="8"/>
  <c r="F3508" i="8"/>
  <c r="F3509" i="8"/>
  <c r="F3510" i="8"/>
  <c r="F3511" i="8"/>
  <c r="F3512" i="8"/>
  <c r="F3513" i="8"/>
  <c r="F3514" i="8"/>
  <c r="F3515" i="8"/>
  <c r="F3516" i="8"/>
  <c r="F3517" i="8"/>
  <c r="F3518" i="8"/>
  <c r="F3519" i="8"/>
  <c r="F3520" i="8"/>
  <c r="F3521" i="8"/>
  <c r="F3522" i="8"/>
  <c r="F3523" i="8"/>
  <c r="F3524" i="8"/>
  <c r="F3525" i="8"/>
  <c r="F3526" i="8"/>
  <c r="F3527" i="8"/>
  <c r="F3528" i="8"/>
  <c r="F3529" i="8"/>
  <c r="F3530" i="8"/>
  <c r="F3531" i="8"/>
  <c r="F3532" i="8"/>
  <c r="F3533" i="8"/>
  <c r="F3534" i="8"/>
  <c r="F3535" i="8"/>
  <c r="F3536" i="8"/>
  <c r="F3537" i="8"/>
  <c r="F3538" i="8"/>
  <c r="F3539" i="8"/>
  <c r="F3540" i="8"/>
  <c r="F3541" i="8"/>
  <c r="F3542" i="8"/>
  <c r="F3543" i="8"/>
  <c r="F3544" i="8"/>
  <c r="F3545" i="8"/>
  <c r="F3546" i="8"/>
  <c r="F3547" i="8"/>
  <c r="F3548" i="8"/>
  <c r="F3549" i="8"/>
  <c r="F3550" i="8"/>
  <c r="F3551" i="8"/>
  <c r="F3552" i="8"/>
  <c r="F3553" i="8"/>
  <c r="F3554" i="8"/>
  <c r="F3555" i="8"/>
  <c r="F3556" i="8"/>
  <c r="F3557" i="8"/>
  <c r="F3558" i="8"/>
  <c r="F3559" i="8"/>
  <c r="F3560" i="8"/>
  <c r="F3561" i="8"/>
  <c r="F3562" i="8"/>
  <c r="F3563" i="8"/>
  <c r="F3564" i="8"/>
  <c r="F3565" i="8"/>
  <c r="F3566" i="8"/>
  <c r="F3567" i="8"/>
  <c r="F3568" i="8"/>
  <c r="F3569" i="8"/>
  <c r="F3570" i="8"/>
  <c r="F3571" i="8"/>
  <c r="F3572" i="8"/>
  <c r="F3573" i="8"/>
  <c r="F3574" i="8"/>
  <c r="F3575" i="8"/>
  <c r="F3576" i="8"/>
  <c r="F3577" i="8"/>
  <c r="F3578" i="8"/>
  <c r="F3579" i="8"/>
  <c r="F3580" i="8"/>
  <c r="F3581" i="8"/>
  <c r="F3582" i="8"/>
  <c r="F3583" i="8"/>
  <c r="F3584" i="8"/>
  <c r="F3585" i="8"/>
  <c r="F3586" i="8"/>
  <c r="F3587" i="8"/>
  <c r="F3588" i="8"/>
  <c r="F3589" i="8"/>
  <c r="F3590" i="8"/>
  <c r="F3591" i="8"/>
  <c r="F3592" i="8"/>
  <c r="F3593" i="8"/>
  <c r="F3594" i="8"/>
  <c r="F3595" i="8"/>
  <c r="F3596" i="8"/>
  <c r="F3597" i="8"/>
  <c r="F3598" i="8"/>
  <c r="F3599" i="8"/>
  <c r="F3600" i="8"/>
  <c r="F3601" i="8"/>
  <c r="F3602" i="8"/>
  <c r="F3603" i="8"/>
  <c r="F3604" i="8"/>
  <c r="F3605" i="8"/>
  <c r="F3606" i="8"/>
  <c r="F3607" i="8"/>
  <c r="F3608" i="8"/>
  <c r="F3609" i="8"/>
  <c r="F3610" i="8"/>
  <c r="F3611" i="8"/>
  <c r="F3612" i="8"/>
  <c r="F3613" i="8"/>
  <c r="F3614" i="8"/>
  <c r="F3615" i="8"/>
  <c r="F3616" i="8"/>
  <c r="F3617" i="8"/>
  <c r="F3618" i="8"/>
  <c r="F3619" i="8"/>
  <c r="F3620" i="8"/>
  <c r="F3621" i="8"/>
  <c r="F3622" i="8"/>
  <c r="F3623" i="8"/>
  <c r="F3624" i="8"/>
  <c r="F3625" i="8"/>
  <c r="F3626" i="8"/>
  <c r="F3627" i="8"/>
  <c r="F3628" i="8"/>
  <c r="F3629" i="8"/>
  <c r="F3630" i="8"/>
  <c r="F3631" i="8"/>
  <c r="F3632" i="8"/>
  <c r="F3633" i="8"/>
  <c r="F3634" i="8"/>
  <c r="F3635" i="8"/>
  <c r="F3636" i="8"/>
  <c r="F3637" i="8"/>
  <c r="F3638" i="8"/>
  <c r="F3639" i="8"/>
  <c r="F3640" i="8"/>
  <c r="F3641" i="8"/>
  <c r="F3642" i="8"/>
  <c r="F3643" i="8"/>
  <c r="F3644" i="8"/>
  <c r="F3645" i="8"/>
  <c r="F3646" i="8"/>
  <c r="F3647" i="8"/>
  <c r="F3648" i="8"/>
  <c r="F3649" i="8"/>
  <c r="F3650" i="8"/>
  <c r="F3651" i="8"/>
  <c r="F3652" i="8"/>
  <c r="F3653" i="8"/>
  <c r="F3654" i="8"/>
  <c r="F3655" i="8"/>
  <c r="F3656" i="8"/>
  <c r="F3657" i="8"/>
  <c r="F3658" i="8"/>
  <c r="F3659" i="8"/>
  <c r="F3660" i="8"/>
  <c r="F3661" i="8"/>
  <c r="F3662" i="8"/>
  <c r="F3663" i="8"/>
  <c r="F3664" i="8"/>
  <c r="F3665" i="8"/>
  <c r="F3666" i="8"/>
  <c r="F3667" i="8"/>
  <c r="F3668" i="8"/>
  <c r="F3669" i="8"/>
  <c r="F3670" i="8"/>
  <c r="F3671" i="8"/>
  <c r="F3672" i="8"/>
  <c r="F3673" i="8"/>
  <c r="F3674" i="8"/>
  <c r="F3675" i="8"/>
  <c r="F3676" i="8"/>
  <c r="F3677" i="8"/>
  <c r="F3678" i="8"/>
  <c r="F3679" i="8"/>
  <c r="F3680" i="8"/>
  <c r="F3681" i="8"/>
  <c r="F3682" i="8"/>
  <c r="F3683" i="8"/>
  <c r="F3684" i="8"/>
  <c r="F3685" i="8"/>
  <c r="F3686" i="8"/>
  <c r="F3687" i="8"/>
  <c r="F3688" i="8"/>
  <c r="F3689" i="8"/>
  <c r="F3690" i="8"/>
  <c r="F3691" i="8"/>
  <c r="F3692" i="8"/>
  <c r="F3693" i="8"/>
  <c r="F3694" i="8"/>
  <c r="F3695" i="8"/>
  <c r="F3696" i="8"/>
  <c r="F3697" i="8"/>
  <c r="F3698" i="8"/>
  <c r="F3699" i="8"/>
  <c r="F3700" i="8"/>
  <c r="F3701" i="8"/>
  <c r="F3702" i="8"/>
  <c r="F3703" i="8"/>
  <c r="F3704" i="8"/>
  <c r="F3705" i="8"/>
  <c r="F3706" i="8"/>
  <c r="F3707" i="8"/>
  <c r="F3708" i="8"/>
  <c r="F3709" i="8"/>
  <c r="F3710" i="8"/>
  <c r="F3711" i="8"/>
  <c r="F3712" i="8"/>
  <c r="F3713" i="8"/>
  <c r="F3714" i="8"/>
  <c r="F3715" i="8"/>
  <c r="F3716" i="8"/>
  <c r="F3717" i="8"/>
  <c r="F3718" i="8"/>
  <c r="F3719" i="8"/>
  <c r="F3720" i="8"/>
  <c r="F3721" i="8"/>
  <c r="F3722" i="8"/>
  <c r="F3723" i="8"/>
  <c r="F3724" i="8"/>
  <c r="F3725" i="8"/>
  <c r="F3726" i="8"/>
  <c r="F3727" i="8"/>
  <c r="F3728" i="8"/>
  <c r="F3729" i="8"/>
  <c r="F3730" i="8"/>
  <c r="F3731" i="8"/>
  <c r="F3732" i="8"/>
  <c r="F3733" i="8"/>
  <c r="F3734" i="8"/>
  <c r="F3735" i="8"/>
  <c r="F3736" i="8"/>
  <c r="F3737" i="8"/>
  <c r="F3738" i="8"/>
  <c r="F3739" i="8"/>
  <c r="F3740" i="8"/>
  <c r="F3741" i="8"/>
  <c r="F3742" i="8"/>
  <c r="F3743" i="8"/>
  <c r="F3744" i="8"/>
  <c r="F3745" i="8"/>
  <c r="F3746" i="8"/>
  <c r="F3747" i="8"/>
  <c r="F3748" i="8"/>
  <c r="F3749" i="8"/>
  <c r="F3750" i="8"/>
  <c r="F3751" i="8"/>
  <c r="F3752" i="8"/>
  <c r="F3753" i="8"/>
  <c r="F3754" i="8"/>
  <c r="F3755" i="8"/>
  <c r="F3756" i="8"/>
  <c r="F3757" i="8"/>
  <c r="F3758" i="8"/>
  <c r="F3759" i="8"/>
  <c r="F3760" i="8"/>
  <c r="F3761" i="8"/>
  <c r="F3762" i="8"/>
  <c r="F3763" i="8"/>
  <c r="F3764" i="8"/>
  <c r="F3765" i="8"/>
  <c r="F3766" i="8"/>
  <c r="F3767" i="8"/>
  <c r="F3768" i="8"/>
  <c r="F3769" i="8"/>
  <c r="F3770" i="8"/>
  <c r="F3771" i="8"/>
  <c r="F3772" i="8"/>
  <c r="F3773" i="8"/>
  <c r="F3774" i="8"/>
  <c r="F3775" i="8"/>
  <c r="F3776" i="8"/>
  <c r="F3777" i="8"/>
  <c r="F3778" i="8"/>
  <c r="F3779" i="8"/>
  <c r="F3780" i="8"/>
  <c r="F3781" i="8"/>
  <c r="F3782" i="8"/>
  <c r="F3783" i="8"/>
  <c r="F3784" i="8"/>
  <c r="F3785" i="8"/>
  <c r="F3786" i="8"/>
  <c r="F3787" i="8"/>
  <c r="F3788" i="8"/>
  <c r="F3789" i="8"/>
  <c r="F3790" i="8"/>
  <c r="F3791" i="8"/>
  <c r="F3792" i="8"/>
  <c r="F3793" i="8"/>
  <c r="F3794" i="8"/>
  <c r="F3795" i="8"/>
  <c r="F3796" i="8"/>
  <c r="F3797" i="8"/>
  <c r="F3798" i="8"/>
  <c r="F3799" i="8"/>
  <c r="F3800" i="8"/>
  <c r="F3801" i="8"/>
  <c r="F3802" i="8"/>
  <c r="F3803" i="8"/>
  <c r="F3804" i="8"/>
  <c r="F3805" i="8"/>
  <c r="F3806" i="8"/>
  <c r="F3807" i="8"/>
  <c r="F3808" i="8"/>
  <c r="F3809" i="8"/>
  <c r="F3810" i="8"/>
  <c r="F3811" i="8"/>
  <c r="F3812" i="8"/>
  <c r="F3813" i="8"/>
  <c r="F3814" i="8"/>
  <c r="F3815" i="8"/>
  <c r="F3816" i="8"/>
  <c r="F3817" i="8"/>
  <c r="F3818" i="8"/>
  <c r="F3819" i="8"/>
  <c r="F3820" i="8"/>
  <c r="F3821" i="8"/>
  <c r="F3822" i="8"/>
  <c r="F3823" i="8"/>
  <c r="F3824" i="8"/>
  <c r="F3825" i="8"/>
  <c r="F3826" i="8"/>
  <c r="F3827" i="8"/>
  <c r="F3828" i="8"/>
  <c r="F3829" i="8"/>
  <c r="F3830" i="8"/>
  <c r="F3831" i="8"/>
  <c r="F3832" i="8"/>
  <c r="F3833" i="8"/>
  <c r="F3834" i="8"/>
  <c r="F3835" i="8"/>
  <c r="F3836" i="8"/>
  <c r="F3837" i="8"/>
  <c r="F3838" i="8"/>
  <c r="F3839" i="8"/>
  <c r="F3840" i="8"/>
  <c r="F3841" i="8"/>
  <c r="F3842" i="8"/>
  <c r="F3843" i="8"/>
  <c r="F3844" i="8"/>
  <c r="F3845" i="8"/>
  <c r="F3846" i="8"/>
  <c r="F3847" i="8"/>
  <c r="F3848" i="8"/>
  <c r="F3849" i="8"/>
  <c r="F3850" i="8"/>
  <c r="F3851" i="8"/>
  <c r="F3852" i="8"/>
  <c r="F3853" i="8"/>
  <c r="F3854" i="8"/>
  <c r="F3855" i="8"/>
  <c r="F3856" i="8"/>
  <c r="F3857" i="8"/>
  <c r="F3858" i="8"/>
  <c r="F3859" i="8"/>
  <c r="F3860" i="8"/>
  <c r="F3861" i="8"/>
  <c r="F3862" i="8"/>
  <c r="F3863" i="8"/>
  <c r="F3864" i="8"/>
  <c r="F3865" i="8"/>
  <c r="F3866" i="8"/>
  <c r="F3867" i="8"/>
  <c r="F3868" i="8"/>
  <c r="F3869" i="8"/>
  <c r="F3870" i="8"/>
  <c r="F3871" i="8"/>
  <c r="F3872" i="8"/>
  <c r="F3873" i="8"/>
  <c r="F3874" i="8"/>
  <c r="F3875" i="8"/>
  <c r="F3876" i="8"/>
  <c r="F3877" i="8"/>
  <c r="F3878" i="8"/>
  <c r="F3879" i="8"/>
  <c r="F3880" i="8"/>
  <c r="F3881" i="8"/>
  <c r="F3882" i="8"/>
  <c r="F3883" i="8"/>
  <c r="F3884" i="8"/>
  <c r="F3885" i="8"/>
  <c r="F3886" i="8"/>
  <c r="F3887" i="8"/>
  <c r="F3888" i="8"/>
  <c r="F3889" i="8"/>
  <c r="F3890" i="8"/>
  <c r="F3891" i="8"/>
  <c r="F3892" i="8"/>
  <c r="F3893" i="8"/>
  <c r="F3894" i="8"/>
  <c r="F3895" i="8"/>
  <c r="F3896" i="8"/>
  <c r="F3897" i="8"/>
  <c r="F3898" i="8"/>
  <c r="F3899" i="8"/>
  <c r="F3900" i="8"/>
  <c r="F3901" i="8"/>
  <c r="F3902" i="8"/>
  <c r="F3903" i="8"/>
  <c r="F3904" i="8"/>
  <c r="F3905" i="8"/>
  <c r="F3906" i="8"/>
  <c r="F3907" i="8"/>
  <c r="F3908" i="8"/>
  <c r="F3909" i="8"/>
  <c r="F3910" i="8"/>
  <c r="F3911" i="8"/>
  <c r="F3912" i="8"/>
  <c r="F3913" i="8"/>
  <c r="F3914" i="8"/>
  <c r="F3915" i="8"/>
  <c r="F3916" i="8"/>
  <c r="F3917" i="8"/>
  <c r="F3918" i="8"/>
  <c r="F3919" i="8"/>
  <c r="F3920" i="8"/>
  <c r="F3921" i="8"/>
  <c r="F3922" i="8"/>
  <c r="F3923" i="8"/>
  <c r="F3924" i="8"/>
  <c r="F3925" i="8"/>
  <c r="F3926" i="8"/>
  <c r="F3927" i="8"/>
  <c r="F3928" i="8"/>
  <c r="F3929" i="8"/>
  <c r="F3930" i="8"/>
  <c r="F3931" i="8"/>
  <c r="F3932" i="8"/>
  <c r="F3933" i="8"/>
  <c r="F3934" i="8"/>
  <c r="F3935" i="8"/>
  <c r="F3936" i="8"/>
  <c r="F3937" i="8"/>
  <c r="F3938" i="8"/>
  <c r="F3939" i="8"/>
  <c r="F3940" i="8"/>
  <c r="F3941" i="8"/>
  <c r="F3942" i="8"/>
  <c r="F3943" i="8"/>
  <c r="F3944" i="8"/>
  <c r="F3945" i="8"/>
  <c r="F3946" i="8"/>
  <c r="F3947" i="8"/>
  <c r="F3948" i="8"/>
  <c r="F3949" i="8"/>
  <c r="F3950" i="8"/>
  <c r="F3951" i="8"/>
  <c r="F3952" i="8"/>
  <c r="F3953" i="8"/>
  <c r="F3954" i="8"/>
  <c r="F3955" i="8"/>
  <c r="F3956" i="8"/>
  <c r="F3957" i="8"/>
  <c r="F3958" i="8"/>
  <c r="F3959" i="8"/>
  <c r="F3960" i="8"/>
  <c r="F3961" i="8"/>
  <c r="F3962" i="8"/>
  <c r="F3963" i="8"/>
  <c r="F3964" i="8"/>
  <c r="F3965" i="8"/>
  <c r="F3966" i="8"/>
  <c r="F3967" i="8"/>
  <c r="F3968" i="8"/>
  <c r="F3969" i="8"/>
  <c r="F3970" i="8"/>
  <c r="F3971" i="8"/>
  <c r="F3972" i="8"/>
  <c r="F3973" i="8"/>
  <c r="F3974" i="8"/>
  <c r="F3975" i="8"/>
  <c r="F3976" i="8"/>
  <c r="F3977" i="8"/>
  <c r="F3978" i="8"/>
  <c r="F3979" i="8"/>
  <c r="F3980" i="8"/>
  <c r="F3981" i="8"/>
  <c r="F3982" i="8"/>
  <c r="F3983" i="8"/>
  <c r="F3984" i="8"/>
  <c r="F3985" i="8"/>
  <c r="F3986" i="8"/>
  <c r="F3987" i="8"/>
  <c r="F3988" i="8"/>
  <c r="F3989" i="8"/>
  <c r="F3990" i="8"/>
  <c r="F3991" i="8"/>
  <c r="F3992" i="8"/>
  <c r="F3993" i="8"/>
  <c r="F3994" i="8"/>
  <c r="F3995" i="8"/>
  <c r="F3996" i="8"/>
  <c r="F3997" i="8"/>
  <c r="F3998" i="8"/>
  <c r="F3999" i="8"/>
  <c r="F4000" i="8"/>
  <c r="F4001" i="8"/>
  <c r="F4002" i="8"/>
  <c r="F4003" i="8"/>
  <c r="F4004" i="8"/>
  <c r="F4005" i="8"/>
  <c r="F4006" i="8"/>
  <c r="F4007" i="8"/>
  <c r="F4008" i="8"/>
  <c r="F4009" i="8"/>
  <c r="F4010" i="8"/>
  <c r="F4011" i="8"/>
  <c r="F4012" i="8"/>
  <c r="F4013" i="8"/>
  <c r="F4014" i="8"/>
  <c r="F4015" i="8"/>
  <c r="F4016" i="8"/>
  <c r="F4017" i="8"/>
  <c r="F4018" i="8"/>
  <c r="F4019" i="8"/>
  <c r="F4020" i="8"/>
  <c r="F4021" i="8"/>
  <c r="F4022" i="8"/>
  <c r="F4023" i="8"/>
  <c r="F4024" i="8"/>
  <c r="F4025" i="8"/>
  <c r="F4026" i="8"/>
  <c r="F4027" i="8"/>
  <c r="F4028" i="8"/>
  <c r="F4029" i="8"/>
  <c r="F4030" i="8"/>
  <c r="F4031" i="8"/>
  <c r="F4032" i="8"/>
  <c r="F4033" i="8"/>
  <c r="F4034" i="8"/>
  <c r="F4035" i="8"/>
  <c r="F4036" i="8"/>
  <c r="F4037" i="8"/>
  <c r="F4038" i="8"/>
  <c r="F4039" i="8"/>
  <c r="F4040" i="8"/>
  <c r="F4041" i="8"/>
  <c r="F4042" i="8"/>
  <c r="F4043" i="8"/>
  <c r="F4044" i="8"/>
  <c r="F4045" i="8"/>
  <c r="F4046" i="8"/>
  <c r="F4047" i="8"/>
  <c r="F4048" i="8"/>
  <c r="F4049" i="8"/>
  <c r="F4050" i="8"/>
  <c r="F4051" i="8"/>
  <c r="F4052" i="8"/>
  <c r="F4053" i="8"/>
  <c r="F4054" i="8"/>
  <c r="F4055" i="8"/>
  <c r="F4056" i="8"/>
  <c r="F4057" i="8"/>
  <c r="F4058" i="8"/>
  <c r="F4059" i="8"/>
  <c r="F4060" i="8"/>
  <c r="F4061" i="8"/>
  <c r="F4062" i="8"/>
  <c r="F4063" i="8"/>
  <c r="F4064" i="8"/>
  <c r="F4065" i="8"/>
  <c r="F4066" i="8"/>
  <c r="F4067" i="8"/>
  <c r="F4068" i="8"/>
  <c r="F4069" i="8"/>
  <c r="F4070" i="8"/>
  <c r="F4071" i="8"/>
  <c r="F4072" i="8"/>
  <c r="F4073" i="8"/>
  <c r="F4074" i="8"/>
  <c r="F4075" i="8"/>
  <c r="F4076" i="8"/>
  <c r="F4077" i="8"/>
  <c r="F4078" i="8"/>
  <c r="F4079" i="8"/>
  <c r="F4080" i="8"/>
  <c r="F4081" i="8"/>
  <c r="F4082" i="8"/>
  <c r="F4083" i="8"/>
  <c r="F4084" i="8"/>
  <c r="F4085" i="8"/>
  <c r="F4086" i="8"/>
  <c r="F4087" i="8"/>
  <c r="F4088" i="8"/>
  <c r="F4089" i="8"/>
  <c r="F4090" i="8"/>
  <c r="F4091" i="8"/>
  <c r="F4092" i="8"/>
  <c r="F4093" i="8"/>
  <c r="F4094" i="8"/>
  <c r="F4095" i="8"/>
  <c r="F4096" i="8"/>
  <c r="F4097" i="8"/>
  <c r="F4098" i="8"/>
  <c r="F4099" i="8"/>
  <c r="F4100" i="8"/>
  <c r="F4101" i="8"/>
  <c r="F4102" i="8"/>
  <c r="F4103" i="8"/>
  <c r="F4104" i="8"/>
  <c r="F4105" i="8"/>
  <c r="F4106" i="8"/>
  <c r="F4107" i="8"/>
  <c r="F4108" i="8"/>
  <c r="F4109" i="8"/>
  <c r="F4110" i="8"/>
  <c r="F4111" i="8"/>
  <c r="F4112" i="8"/>
  <c r="F4113" i="8"/>
  <c r="F4114" i="8"/>
  <c r="F4115" i="8"/>
  <c r="F4116" i="8"/>
  <c r="F4117" i="8"/>
  <c r="F4118" i="8"/>
  <c r="F4119" i="8"/>
  <c r="F4120" i="8"/>
  <c r="F4121" i="8"/>
  <c r="F4122" i="8"/>
  <c r="F4123" i="8"/>
  <c r="F4124" i="8"/>
  <c r="F4125" i="8"/>
  <c r="F4126" i="8"/>
  <c r="F4127" i="8"/>
  <c r="F4128" i="8"/>
  <c r="F4129" i="8"/>
  <c r="F4130" i="8"/>
  <c r="F4131" i="8"/>
  <c r="F4132" i="8"/>
  <c r="F4133" i="8"/>
  <c r="F4134" i="8"/>
  <c r="F4135" i="8"/>
  <c r="F4136" i="8"/>
  <c r="F4137" i="8"/>
  <c r="F4138" i="8"/>
  <c r="F4139" i="8"/>
  <c r="F4140" i="8"/>
  <c r="F4141" i="8"/>
  <c r="F4142" i="8"/>
  <c r="F4143" i="8"/>
  <c r="F4144" i="8"/>
  <c r="F4145" i="8"/>
  <c r="F4146" i="8"/>
  <c r="F4147" i="8"/>
  <c r="F4148" i="8"/>
  <c r="F4149" i="8"/>
  <c r="F4150" i="8"/>
  <c r="F4151" i="8"/>
  <c r="F4152" i="8"/>
  <c r="F4153" i="8"/>
  <c r="F4154" i="8"/>
  <c r="F4155" i="8"/>
  <c r="F4156" i="8"/>
  <c r="F4157" i="8"/>
  <c r="F4158" i="8"/>
  <c r="F4159" i="8"/>
  <c r="F4160" i="8"/>
  <c r="F4161" i="8"/>
  <c r="F4162" i="8"/>
  <c r="F4163" i="8"/>
  <c r="F4164" i="8"/>
  <c r="F4165" i="8"/>
  <c r="F4166" i="8"/>
  <c r="F4167" i="8"/>
  <c r="F4168" i="8"/>
  <c r="F4169" i="8"/>
  <c r="F4170" i="8"/>
  <c r="F4171" i="8"/>
  <c r="F4172" i="8"/>
  <c r="F4173" i="8"/>
  <c r="F4174" i="8"/>
  <c r="F4175" i="8"/>
  <c r="F4176" i="8"/>
  <c r="F4177" i="8"/>
  <c r="F4178" i="8"/>
  <c r="F4179" i="8"/>
  <c r="F4180" i="8"/>
  <c r="F4181" i="8"/>
  <c r="F4182" i="8"/>
  <c r="F4183" i="8"/>
  <c r="F4184" i="8"/>
  <c r="F4185" i="8"/>
  <c r="F4186" i="8"/>
  <c r="F4187" i="8"/>
  <c r="F4188" i="8"/>
  <c r="F4189" i="8"/>
  <c r="F4190" i="8"/>
  <c r="F4191" i="8"/>
  <c r="F4192" i="8"/>
  <c r="F4193" i="8"/>
  <c r="F4194" i="8"/>
  <c r="F4195" i="8"/>
  <c r="F4196" i="8"/>
  <c r="F4197" i="8"/>
  <c r="F4198" i="8"/>
  <c r="F4199" i="8"/>
  <c r="F4200" i="8"/>
  <c r="F4201" i="8"/>
  <c r="F4202" i="8"/>
  <c r="F4203" i="8"/>
  <c r="F4204" i="8"/>
  <c r="F4205" i="8"/>
  <c r="F4206" i="8"/>
  <c r="F4207" i="8"/>
  <c r="F4208" i="8"/>
  <c r="F4209" i="8"/>
  <c r="F4210" i="8"/>
  <c r="F4211" i="8"/>
  <c r="F4212" i="8"/>
  <c r="F4213" i="8"/>
  <c r="F4214" i="8"/>
  <c r="F4215" i="8"/>
  <c r="F4216" i="8"/>
  <c r="F4217" i="8"/>
  <c r="F4218" i="8"/>
  <c r="F4219" i="8"/>
  <c r="F4220" i="8"/>
  <c r="F4221" i="8"/>
  <c r="F4222" i="8"/>
  <c r="F4223" i="8"/>
  <c r="F4224" i="8"/>
  <c r="F4225" i="8"/>
  <c r="F4226" i="8"/>
  <c r="F4227" i="8"/>
  <c r="F4228" i="8"/>
  <c r="F4229" i="8"/>
  <c r="F4230" i="8"/>
  <c r="F4231" i="8"/>
  <c r="F4232" i="8"/>
  <c r="F4233" i="8"/>
  <c r="F4234" i="8"/>
  <c r="F4235" i="8"/>
  <c r="F4236" i="8"/>
  <c r="F4237" i="8"/>
  <c r="F4238" i="8"/>
  <c r="F4239" i="8"/>
  <c r="F4240" i="8"/>
  <c r="F4241" i="8"/>
  <c r="F4242" i="8"/>
  <c r="F4243" i="8"/>
  <c r="F4244" i="8"/>
  <c r="F4245" i="8"/>
  <c r="F4246" i="8"/>
  <c r="F4247" i="8"/>
  <c r="F4248" i="8"/>
  <c r="F4249" i="8"/>
  <c r="F4250" i="8"/>
  <c r="F4251" i="8"/>
  <c r="F4252" i="8"/>
  <c r="F4253" i="8"/>
  <c r="F4254" i="8"/>
  <c r="F4255" i="8"/>
  <c r="F4256" i="8"/>
  <c r="F4257" i="8"/>
  <c r="F4258" i="8"/>
  <c r="F4259" i="8"/>
  <c r="F4260" i="8"/>
  <c r="F4261" i="8"/>
  <c r="F4262" i="8"/>
  <c r="F4263" i="8"/>
  <c r="F4264" i="8"/>
  <c r="F4265" i="8"/>
  <c r="F4266" i="8"/>
  <c r="F4267" i="8"/>
  <c r="F4268" i="8"/>
  <c r="F4269" i="8"/>
  <c r="F4270" i="8"/>
  <c r="F4271" i="8"/>
  <c r="F4272" i="8"/>
  <c r="F4273" i="8"/>
  <c r="F4274" i="8"/>
  <c r="F4275" i="8"/>
  <c r="F4276" i="8"/>
  <c r="F4277" i="8"/>
  <c r="F4278" i="8"/>
  <c r="F4279" i="8"/>
  <c r="F4280" i="8"/>
  <c r="F4281" i="8"/>
  <c r="F4282" i="8"/>
  <c r="F4283" i="8"/>
  <c r="F4284" i="8"/>
  <c r="F4285" i="8"/>
  <c r="F4286" i="8"/>
  <c r="F4287" i="8"/>
  <c r="F4288" i="8"/>
  <c r="F4289" i="8"/>
  <c r="F4290" i="8"/>
  <c r="F4291" i="8"/>
  <c r="F4292" i="8"/>
  <c r="F4293" i="8"/>
  <c r="F4294" i="8"/>
  <c r="F4295" i="8"/>
  <c r="F4296" i="8"/>
  <c r="F4297" i="8"/>
  <c r="F4298" i="8"/>
  <c r="F4299" i="8"/>
  <c r="F4300" i="8"/>
  <c r="F4301" i="8"/>
  <c r="F4302" i="8"/>
  <c r="F4303" i="8"/>
  <c r="F4304" i="8"/>
  <c r="F4305" i="8"/>
  <c r="F4306" i="8"/>
  <c r="F4307" i="8"/>
  <c r="F4308" i="8"/>
  <c r="F4309" i="8"/>
  <c r="F4310" i="8"/>
  <c r="F4311" i="8"/>
  <c r="F4312" i="8"/>
  <c r="F4313" i="8"/>
  <c r="F4314" i="8"/>
  <c r="F4315" i="8"/>
  <c r="F4316" i="8"/>
  <c r="F4317" i="8"/>
  <c r="F4318" i="8"/>
  <c r="F4319" i="8"/>
  <c r="F4320" i="8"/>
  <c r="F4321" i="8"/>
  <c r="F4322" i="8"/>
  <c r="F4323" i="8"/>
  <c r="F4324" i="8"/>
  <c r="F4325" i="8"/>
  <c r="F4326" i="8"/>
  <c r="F4327" i="8"/>
  <c r="F4328" i="8"/>
  <c r="F4329" i="8"/>
  <c r="F4330" i="8"/>
  <c r="F4331" i="8"/>
  <c r="F4332" i="8"/>
  <c r="F4333" i="8"/>
  <c r="F4334" i="8"/>
  <c r="F4335" i="8"/>
  <c r="F4336" i="8"/>
  <c r="F4337" i="8"/>
  <c r="F4338" i="8"/>
  <c r="F4339" i="8"/>
  <c r="F4340" i="8"/>
  <c r="F4341" i="8"/>
  <c r="F4342" i="8"/>
  <c r="F4343" i="8"/>
  <c r="F4344" i="8"/>
  <c r="F4345" i="8"/>
  <c r="F4346" i="8"/>
  <c r="F4347" i="8"/>
  <c r="F4348" i="8"/>
  <c r="F4349" i="8"/>
  <c r="F4350" i="8"/>
  <c r="F4351" i="8"/>
  <c r="F4352" i="8"/>
  <c r="F4353" i="8"/>
  <c r="F4354" i="8"/>
  <c r="F4355" i="8"/>
  <c r="F4356" i="8"/>
  <c r="F4357" i="8"/>
  <c r="F4358" i="8"/>
  <c r="F4359" i="8"/>
  <c r="F4360" i="8"/>
  <c r="F4361" i="8"/>
  <c r="F4362" i="8"/>
  <c r="F4363" i="8"/>
  <c r="F4364" i="8"/>
  <c r="F4365" i="8"/>
  <c r="F4366" i="8"/>
  <c r="F4367" i="8"/>
  <c r="F4368" i="8"/>
  <c r="F4369" i="8"/>
  <c r="F4370" i="8"/>
  <c r="F4371" i="8"/>
  <c r="F4372" i="8"/>
  <c r="F4373" i="8"/>
  <c r="F4374" i="8"/>
  <c r="F4375" i="8"/>
  <c r="F4376" i="8"/>
  <c r="F4377" i="8"/>
  <c r="F4378" i="8"/>
  <c r="F4379" i="8"/>
  <c r="F4380" i="8"/>
  <c r="F4381" i="8"/>
  <c r="F4382" i="8"/>
  <c r="F4383" i="8"/>
  <c r="F4384" i="8"/>
  <c r="F4385" i="8"/>
  <c r="F4386" i="8"/>
  <c r="F4387" i="8"/>
  <c r="F4388" i="8"/>
  <c r="F4389" i="8"/>
  <c r="F4390" i="8"/>
  <c r="F4391" i="8"/>
  <c r="F4392" i="8"/>
  <c r="F4393" i="8"/>
  <c r="F4394" i="8"/>
  <c r="F4395" i="8"/>
  <c r="F4396" i="8"/>
  <c r="F4397" i="8"/>
  <c r="F4398" i="8"/>
  <c r="F4399" i="8"/>
  <c r="F4400" i="8"/>
  <c r="F4401" i="8"/>
  <c r="F4402" i="8"/>
  <c r="F4403" i="8"/>
  <c r="F4404" i="8"/>
  <c r="F4405" i="8"/>
  <c r="F4406" i="8"/>
  <c r="F4407" i="8"/>
  <c r="F4408" i="8"/>
  <c r="F4409" i="8"/>
  <c r="F4410" i="8"/>
  <c r="F4411" i="8"/>
  <c r="F4412" i="8"/>
  <c r="F4413" i="8"/>
  <c r="F4414" i="8"/>
  <c r="F4415" i="8"/>
  <c r="F4416" i="8"/>
  <c r="F4417" i="8"/>
  <c r="F4418" i="8"/>
  <c r="F4419" i="8"/>
  <c r="F4420" i="8"/>
  <c r="F4421" i="8"/>
  <c r="F4422" i="8"/>
  <c r="F4423" i="8"/>
  <c r="F4424" i="8"/>
  <c r="F4425" i="8"/>
  <c r="F4426" i="8"/>
  <c r="F4427" i="8"/>
  <c r="F4428" i="8"/>
  <c r="F4429" i="8"/>
  <c r="F4430" i="8"/>
  <c r="F4431" i="8"/>
  <c r="F4432" i="8"/>
  <c r="F4433" i="8"/>
  <c r="F4434" i="8"/>
  <c r="F4435" i="8"/>
  <c r="F4436" i="8"/>
  <c r="F4437" i="8"/>
  <c r="F4438" i="8"/>
  <c r="F4439" i="8"/>
  <c r="F4440" i="8"/>
  <c r="F4441" i="8"/>
  <c r="F4442" i="8"/>
  <c r="F4443" i="8"/>
  <c r="F4444" i="8"/>
  <c r="F4445" i="8"/>
  <c r="F4446" i="8"/>
  <c r="F4447" i="8"/>
  <c r="F4448" i="8"/>
  <c r="F4449" i="8"/>
  <c r="F4450" i="8"/>
  <c r="F4451" i="8"/>
  <c r="F4452" i="8"/>
  <c r="F4453" i="8"/>
  <c r="F4454" i="8"/>
  <c r="F4455" i="8"/>
  <c r="F4456" i="8"/>
  <c r="F4457" i="8"/>
  <c r="F4458" i="8"/>
  <c r="F4459" i="8"/>
  <c r="F4460" i="8"/>
  <c r="F4461" i="8"/>
  <c r="F4462" i="8"/>
  <c r="F4463" i="8"/>
  <c r="F4464" i="8"/>
  <c r="F4465" i="8"/>
  <c r="F4466" i="8"/>
  <c r="F4467" i="8"/>
  <c r="F4468" i="8"/>
  <c r="F4469" i="8"/>
  <c r="F4470" i="8"/>
  <c r="F4471" i="8"/>
  <c r="F4472" i="8"/>
  <c r="F4473" i="8"/>
  <c r="F4474" i="8"/>
  <c r="F4475" i="8"/>
  <c r="F4476" i="8"/>
  <c r="F4477" i="8"/>
  <c r="F4478" i="8"/>
  <c r="F4479" i="8"/>
  <c r="F4480" i="8"/>
  <c r="F4481" i="8"/>
  <c r="F4482" i="8"/>
  <c r="F4483" i="8"/>
  <c r="F4484" i="8"/>
  <c r="F4485" i="8"/>
  <c r="F4486" i="8"/>
  <c r="F4487" i="8"/>
  <c r="F4488" i="8"/>
  <c r="F4489" i="8"/>
  <c r="F4490" i="8"/>
  <c r="F4491" i="8"/>
  <c r="F4492" i="8"/>
  <c r="F4493" i="8"/>
  <c r="F4494" i="8"/>
  <c r="F4495" i="8"/>
  <c r="F4496" i="8"/>
  <c r="F4497" i="8"/>
  <c r="F4498" i="8"/>
  <c r="F4499" i="8"/>
  <c r="F4500" i="8"/>
  <c r="F4501" i="8"/>
  <c r="F4502" i="8"/>
  <c r="F4503" i="8"/>
  <c r="F4504" i="8"/>
  <c r="F4505" i="8"/>
  <c r="F4506" i="8"/>
  <c r="F4507" i="8"/>
  <c r="F4508" i="8"/>
  <c r="F4509" i="8"/>
  <c r="F4510" i="8"/>
  <c r="F4511" i="8"/>
  <c r="F4512" i="8"/>
  <c r="F4513" i="8"/>
  <c r="F4514" i="8"/>
  <c r="F4515" i="8"/>
  <c r="F4516" i="8"/>
  <c r="F4517" i="8"/>
  <c r="F4518" i="8"/>
  <c r="F4519" i="8"/>
  <c r="F4520" i="8"/>
  <c r="F4521" i="8"/>
  <c r="F4522" i="8"/>
  <c r="F4523" i="8"/>
  <c r="F4524" i="8"/>
  <c r="F4525" i="8"/>
  <c r="F4526" i="8"/>
  <c r="F4527" i="8"/>
  <c r="F4528" i="8"/>
  <c r="F4529" i="8"/>
  <c r="F4530" i="8"/>
  <c r="F4531" i="8"/>
  <c r="F4532" i="8"/>
  <c r="F4533" i="8"/>
  <c r="F4534" i="8"/>
  <c r="F4535" i="8"/>
  <c r="F4536" i="8"/>
  <c r="F4537" i="8"/>
  <c r="F4538" i="8"/>
  <c r="F4539" i="8"/>
  <c r="F4540" i="8"/>
  <c r="F4541" i="8"/>
  <c r="F4542" i="8"/>
  <c r="F4543" i="8"/>
  <c r="F4544" i="8"/>
  <c r="F4545" i="8"/>
  <c r="F4546" i="8"/>
  <c r="F4547" i="8"/>
  <c r="F4548" i="8"/>
  <c r="F4549" i="8"/>
  <c r="F4550" i="8"/>
  <c r="F4551" i="8"/>
  <c r="F4552" i="8"/>
  <c r="F4553" i="8"/>
  <c r="F4554" i="8"/>
  <c r="F4555" i="8"/>
  <c r="F4556" i="8"/>
  <c r="F4557" i="8"/>
  <c r="F4558" i="8"/>
  <c r="F4559" i="8"/>
  <c r="F4560" i="8"/>
  <c r="F4561" i="8"/>
  <c r="F4562" i="8"/>
  <c r="F4563" i="8"/>
  <c r="F4564" i="8"/>
  <c r="F4565" i="8"/>
  <c r="F4566" i="8"/>
  <c r="F4567" i="8"/>
  <c r="F4568" i="8"/>
  <c r="F4569" i="8"/>
  <c r="F4570" i="8"/>
  <c r="F4571" i="8"/>
  <c r="F4572" i="8"/>
  <c r="F4573" i="8"/>
  <c r="F4574" i="8"/>
  <c r="F4575" i="8"/>
  <c r="F4576" i="8"/>
  <c r="F4577" i="8"/>
  <c r="F4578" i="8"/>
  <c r="F4579" i="8"/>
  <c r="F4580" i="8"/>
  <c r="F4581" i="8"/>
  <c r="F4582" i="8"/>
  <c r="F4583" i="8"/>
  <c r="F4584" i="8"/>
  <c r="F4585" i="8"/>
  <c r="F4586" i="8"/>
  <c r="F4587" i="8"/>
  <c r="F4588" i="8"/>
  <c r="F4589" i="8"/>
  <c r="F4590" i="8"/>
  <c r="F4591" i="8"/>
  <c r="F4592" i="8"/>
  <c r="F4593" i="8"/>
  <c r="F4594" i="8"/>
  <c r="F4595" i="8"/>
  <c r="F4596" i="8"/>
  <c r="F4597" i="8"/>
  <c r="F4598" i="8"/>
  <c r="F4599" i="8"/>
  <c r="F4600" i="8"/>
  <c r="F4601" i="8"/>
  <c r="F4602" i="8"/>
  <c r="F4603" i="8"/>
  <c r="F4604" i="8"/>
  <c r="F4605" i="8"/>
  <c r="F4606" i="8"/>
  <c r="F4607" i="8"/>
  <c r="F4608" i="8"/>
  <c r="F4609" i="8"/>
  <c r="F4610" i="8"/>
  <c r="F4611" i="8"/>
  <c r="F4612" i="8"/>
  <c r="F4613" i="8"/>
  <c r="F4614" i="8"/>
  <c r="F4615" i="8"/>
  <c r="F4616" i="8"/>
  <c r="F4617" i="8"/>
  <c r="F4618" i="8"/>
  <c r="F4619" i="8"/>
  <c r="F4620" i="8"/>
  <c r="F4621" i="8"/>
  <c r="F4622" i="8"/>
  <c r="F4623" i="8"/>
  <c r="F4624" i="8"/>
  <c r="F4625" i="8"/>
  <c r="F4626" i="8"/>
  <c r="F4627" i="8"/>
  <c r="F4628" i="8"/>
  <c r="F4629" i="8"/>
  <c r="F4630" i="8"/>
  <c r="F4631" i="8"/>
  <c r="F4632" i="8"/>
  <c r="F4633" i="8"/>
  <c r="F4634" i="8"/>
  <c r="F4635" i="8"/>
  <c r="F4636" i="8"/>
  <c r="F4637" i="8"/>
  <c r="F4638" i="8"/>
  <c r="F4639" i="8"/>
  <c r="F4640" i="8"/>
  <c r="F4641" i="8"/>
  <c r="F4642" i="8"/>
  <c r="F4643" i="8"/>
  <c r="F4644" i="8"/>
  <c r="F4645" i="8"/>
  <c r="F4646" i="8"/>
  <c r="F4647" i="8"/>
  <c r="F4648" i="8"/>
  <c r="F4649" i="8"/>
  <c r="F4650" i="8"/>
  <c r="F4651" i="8"/>
  <c r="F4652" i="8"/>
  <c r="F4653" i="8"/>
  <c r="F4654" i="8"/>
  <c r="F4655" i="8"/>
  <c r="F4656" i="8"/>
  <c r="F4657" i="8"/>
  <c r="F4658" i="8"/>
  <c r="F4659" i="8"/>
  <c r="F4660" i="8"/>
  <c r="F4661" i="8"/>
  <c r="F4662" i="8"/>
  <c r="F4663" i="8"/>
  <c r="F4664" i="8"/>
  <c r="F4665" i="8"/>
  <c r="F4666" i="8"/>
  <c r="F4667" i="8"/>
  <c r="F4668" i="8"/>
  <c r="F4669" i="8"/>
  <c r="F4670" i="8"/>
  <c r="F4671" i="8"/>
  <c r="F4672" i="8"/>
  <c r="F4673" i="8"/>
  <c r="F4674" i="8"/>
  <c r="F4675" i="8"/>
  <c r="F4676" i="8"/>
  <c r="F4677" i="8"/>
  <c r="F4678" i="8"/>
  <c r="F4679" i="8"/>
  <c r="F4680" i="8"/>
  <c r="F4681" i="8"/>
  <c r="F4682" i="8"/>
  <c r="F4683" i="8"/>
  <c r="F4684" i="8"/>
  <c r="F4685" i="8"/>
  <c r="F4686" i="8"/>
  <c r="F4687" i="8"/>
  <c r="F4688" i="8"/>
  <c r="F4689" i="8"/>
  <c r="F4690" i="8"/>
  <c r="F4691" i="8"/>
  <c r="F4692" i="8"/>
  <c r="F4693" i="8"/>
  <c r="F4694" i="8"/>
  <c r="F4695" i="8"/>
  <c r="F4696" i="8"/>
  <c r="F4697" i="8"/>
  <c r="F4698" i="8"/>
  <c r="F4699" i="8"/>
  <c r="F4700" i="8"/>
  <c r="F4701" i="8"/>
  <c r="F4702" i="8"/>
  <c r="F4703" i="8"/>
  <c r="F4704" i="8"/>
  <c r="F4705" i="8"/>
  <c r="F4706" i="8"/>
  <c r="F4707" i="8"/>
  <c r="F4708" i="8"/>
  <c r="F4709" i="8"/>
  <c r="F4710" i="8"/>
  <c r="F4711" i="8"/>
  <c r="F4712" i="8"/>
  <c r="F4713" i="8"/>
  <c r="F4714" i="8"/>
  <c r="F4715" i="8"/>
  <c r="F4716" i="8"/>
  <c r="F4717" i="8"/>
  <c r="F4718" i="8"/>
  <c r="F4719" i="8"/>
  <c r="F4720" i="8"/>
  <c r="F4721" i="8"/>
  <c r="F4722" i="8"/>
  <c r="F4723" i="8"/>
  <c r="F4724" i="8"/>
  <c r="F4725" i="8"/>
  <c r="F4726" i="8"/>
  <c r="F4727" i="8"/>
  <c r="F4728" i="8"/>
  <c r="F4729" i="8"/>
  <c r="F4730" i="8"/>
  <c r="F4731" i="8"/>
  <c r="F4732" i="8"/>
  <c r="F4733" i="8"/>
  <c r="F4734" i="8"/>
  <c r="F4735" i="8"/>
  <c r="F4736" i="8"/>
  <c r="F4737" i="8"/>
  <c r="F4738" i="8"/>
  <c r="F4739" i="8"/>
  <c r="F4740" i="8"/>
  <c r="F4741" i="8"/>
  <c r="F4742" i="8"/>
  <c r="F4743" i="8"/>
  <c r="F4744" i="8"/>
  <c r="F4745" i="8"/>
  <c r="F4746" i="8"/>
  <c r="F4747" i="8"/>
  <c r="F4748" i="8"/>
  <c r="F4749" i="8"/>
  <c r="F4750" i="8"/>
  <c r="F4751" i="8"/>
  <c r="F4752" i="8"/>
  <c r="F4753" i="8"/>
  <c r="F4754" i="8"/>
  <c r="F4755" i="8"/>
  <c r="F4756" i="8"/>
  <c r="F4757" i="8"/>
  <c r="F4758" i="8"/>
  <c r="F4759" i="8"/>
  <c r="F4760" i="8"/>
  <c r="F4761" i="8"/>
  <c r="F4762" i="8"/>
  <c r="F4763" i="8"/>
  <c r="F4764" i="8"/>
  <c r="F4765" i="8"/>
  <c r="F4766" i="8"/>
  <c r="F4767" i="8"/>
  <c r="F4768" i="8"/>
  <c r="F4769" i="8"/>
  <c r="F4770" i="8"/>
  <c r="F4771" i="8"/>
  <c r="F4772" i="8"/>
  <c r="F4773" i="8"/>
  <c r="F4774" i="8"/>
  <c r="F4775" i="8"/>
  <c r="F4776" i="8"/>
  <c r="F4777" i="8"/>
  <c r="F4778" i="8"/>
  <c r="F4779" i="8"/>
  <c r="F4780" i="8"/>
  <c r="F4781" i="8"/>
  <c r="F4782" i="8"/>
  <c r="F4783" i="8"/>
  <c r="F4784" i="8"/>
  <c r="F4785" i="8"/>
  <c r="F4786" i="8"/>
  <c r="F4787" i="8"/>
  <c r="F4788" i="8"/>
  <c r="F4789" i="8"/>
  <c r="F4790" i="8"/>
  <c r="F4791" i="8"/>
  <c r="F4792" i="8"/>
  <c r="F4793" i="8"/>
  <c r="F4794" i="8"/>
  <c r="F4795" i="8"/>
  <c r="F4796" i="8"/>
  <c r="F4797" i="8"/>
  <c r="F4798" i="8"/>
  <c r="F4799" i="8"/>
  <c r="F4800" i="8"/>
  <c r="F4801" i="8"/>
  <c r="F4802" i="8"/>
  <c r="F4803" i="8"/>
  <c r="F4804" i="8"/>
  <c r="F4805" i="8"/>
  <c r="F4806" i="8"/>
  <c r="F4807" i="8"/>
  <c r="F4808" i="8"/>
  <c r="F4809" i="8"/>
  <c r="F4810" i="8"/>
  <c r="F4811" i="8"/>
  <c r="F4812" i="8"/>
  <c r="F4813" i="8"/>
  <c r="F4814" i="8"/>
  <c r="F4815" i="8"/>
  <c r="F4816" i="8"/>
  <c r="F4817" i="8"/>
  <c r="F4818" i="8"/>
  <c r="F4819" i="8"/>
  <c r="F4820" i="8"/>
  <c r="F4821" i="8"/>
  <c r="F4822" i="8"/>
  <c r="F4823" i="8"/>
  <c r="F4824" i="8"/>
  <c r="F4825" i="8"/>
  <c r="F4826" i="8"/>
  <c r="F4827" i="8"/>
  <c r="F4828" i="8"/>
  <c r="F4829" i="8"/>
  <c r="F4830" i="8"/>
  <c r="F4831" i="8"/>
  <c r="F4832" i="8"/>
  <c r="F4833" i="8"/>
  <c r="F4834" i="8"/>
  <c r="F4835" i="8"/>
  <c r="F4836" i="8"/>
  <c r="F4837" i="8"/>
  <c r="F4838" i="8"/>
  <c r="F4839" i="8"/>
  <c r="F4840" i="8"/>
  <c r="F4841" i="8"/>
  <c r="F4842" i="8"/>
  <c r="F4843" i="8"/>
  <c r="F4844" i="8"/>
  <c r="F4845" i="8"/>
  <c r="F4846" i="8"/>
  <c r="F4847" i="8"/>
  <c r="F4848" i="8"/>
  <c r="F4849" i="8"/>
  <c r="F4850" i="8"/>
  <c r="F4851" i="8"/>
  <c r="F4852" i="8"/>
  <c r="F4853" i="8"/>
  <c r="F4854" i="8"/>
  <c r="F4855" i="8"/>
  <c r="F4856" i="8"/>
  <c r="F4857" i="8"/>
  <c r="F4858" i="8"/>
  <c r="F4859" i="8"/>
  <c r="F4860" i="8"/>
  <c r="F4861" i="8"/>
  <c r="F4862" i="8"/>
  <c r="F4863" i="8"/>
  <c r="F4864" i="8"/>
  <c r="F4865" i="8"/>
  <c r="F4866" i="8"/>
  <c r="F4867" i="8"/>
  <c r="F4868" i="8"/>
  <c r="F4869" i="8"/>
  <c r="F4870" i="8"/>
  <c r="F4871" i="8"/>
  <c r="F4872" i="8"/>
  <c r="F4873" i="8"/>
  <c r="F4874" i="8"/>
  <c r="F4875" i="8"/>
  <c r="F4876" i="8"/>
  <c r="F4877" i="8"/>
  <c r="F4878" i="8"/>
  <c r="F4879" i="8"/>
  <c r="F4880" i="8"/>
  <c r="F4881" i="8"/>
  <c r="F4882" i="8"/>
  <c r="F4883" i="8"/>
  <c r="F4884" i="8"/>
  <c r="F4885" i="8"/>
  <c r="F4886" i="8"/>
  <c r="F4887" i="8"/>
  <c r="F4888" i="8"/>
  <c r="F4889" i="8"/>
  <c r="F4890" i="8"/>
  <c r="F4891" i="8"/>
  <c r="F4892" i="8"/>
  <c r="F4893" i="8"/>
  <c r="F4894" i="8"/>
  <c r="F4895" i="8"/>
  <c r="F4896" i="8"/>
  <c r="F4897" i="8"/>
  <c r="F4898" i="8"/>
  <c r="F4899" i="8"/>
  <c r="F4900" i="8"/>
  <c r="F4901" i="8"/>
  <c r="F4902" i="8"/>
  <c r="F4903" i="8"/>
  <c r="F4904" i="8"/>
  <c r="F4905" i="8"/>
  <c r="F4906" i="8"/>
  <c r="F4907" i="8"/>
  <c r="F4908" i="8"/>
  <c r="F4909" i="8"/>
  <c r="F4910" i="8"/>
  <c r="F4911" i="8"/>
  <c r="F4912" i="8"/>
  <c r="F4913" i="8"/>
  <c r="F4914" i="8"/>
  <c r="F4915" i="8"/>
  <c r="F4916" i="8"/>
  <c r="F4917" i="8"/>
  <c r="F4918" i="8"/>
  <c r="F4919" i="8"/>
  <c r="F4920" i="8"/>
  <c r="F4921" i="8"/>
  <c r="F4922" i="8"/>
  <c r="F4923" i="8"/>
  <c r="F4924" i="8"/>
  <c r="F4925" i="8"/>
  <c r="F4926" i="8"/>
  <c r="F4927" i="8"/>
  <c r="F4928" i="8"/>
  <c r="F4929" i="8"/>
  <c r="F4930" i="8"/>
  <c r="F4931" i="8"/>
  <c r="F4932" i="8"/>
  <c r="F4933" i="8"/>
  <c r="F4934" i="8"/>
  <c r="F4935" i="8"/>
  <c r="F4936" i="8"/>
  <c r="F4937" i="8"/>
  <c r="F4938" i="8"/>
  <c r="F4939" i="8"/>
  <c r="F4940" i="8"/>
  <c r="F4941" i="8"/>
  <c r="F4942" i="8"/>
  <c r="F4943" i="8"/>
  <c r="F4944" i="8"/>
  <c r="F4945" i="8"/>
  <c r="F4946" i="8"/>
  <c r="F4947" i="8"/>
  <c r="F4948" i="8"/>
  <c r="F4949" i="8"/>
  <c r="F4950" i="8"/>
  <c r="F4951" i="8"/>
  <c r="F4952" i="8"/>
  <c r="F4953" i="8"/>
  <c r="F4954" i="8"/>
  <c r="F4955" i="8"/>
  <c r="F4956" i="8"/>
  <c r="F4957" i="8"/>
  <c r="F4958" i="8"/>
  <c r="F4959" i="8"/>
  <c r="F4960" i="8"/>
  <c r="F4961" i="8"/>
  <c r="F4962" i="8"/>
  <c r="F4963" i="8"/>
  <c r="F4964" i="8"/>
  <c r="F4965" i="8"/>
  <c r="F4966" i="8"/>
  <c r="F4967" i="8"/>
  <c r="F4968" i="8"/>
  <c r="F4969" i="8"/>
  <c r="F4970" i="8"/>
  <c r="F4971" i="8"/>
  <c r="F4972" i="8"/>
  <c r="F4973" i="8"/>
  <c r="F4974" i="8"/>
  <c r="F4975" i="8"/>
  <c r="F4976" i="8"/>
  <c r="F4977" i="8"/>
  <c r="F4978" i="8"/>
  <c r="F4979" i="8"/>
  <c r="F4980" i="8"/>
  <c r="F4981" i="8"/>
  <c r="F4982" i="8"/>
  <c r="F4983" i="8"/>
  <c r="F4984" i="8"/>
  <c r="F4985" i="8"/>
  <c r="F4986" i="8"/>
  <c r="F4987" i="8"/>
  <c r="F4988" i="8"/>
  <c r="F4989" i="8"/>
  <c r="F4990" i="8"/>
  <c r="F4991" i="8"/>
  <c r="F4992" i="8"/>
  <c r="F4993" i="8"/>
  <c r="F4994" i="8"/>
  <c r="F4995" i="8"/>
  <c r="F4996" i="8"/>
  <c r="F4997" i="8"/>
  <c r="F4998" i="8"/>
  <c r="F4999" i="8"/>
  <c r="F5000" i="8"/>
  <c r="F5001" i="8"/>
  <c r="F5002" i="8"/>
  <c r="F5003" i="8"/>
  <c r="F5004" i="8"/>
  <c r="F5005" i="8"/>
  <c r="F5006" i="8"/>
  <c r="F5007" i="8"/>
  <c r="F5008" i="8"/>
  <c r="F5009" i="8"/>
  <c r="F5010" i="8"/>
  <c r="F5011" i="8"/>
  <c r="F5012" i="8"/>
  <c r="F5013" i="8"/>
  <c r="F5014" i="8"/>
  <c r="F5015" i="8"/>
  <c r="F5016" i="8"/>
  <c r="F5017" i="8"/>
  <c r="F5018" i="8"/>
  <c r="F5019" i="8"/>
  <c r="F5020" i="8"/>
  <c r="F5021" i="8"/>
  <c r="F5022" i="8"/>
  <c r="F5023" i="8"/>
  <c r="F5024" i="8"/>
  <c r="F5025" i="8"/>
  <c r="F5026" i="8"/>
  <c r="F5027" i="8"/>
  <c r="F5028" i="8"/>
  <c r="F5029" i="8"/>
  <c r="F5030" i="8"/>
  <c r="F5031" i="8"/>
  <c r="F5032" i="8"/>
  <c r="F5033" i="8"/>
  <c r="F5034" i="8"/>
  <c r="F5035" i="8"/>
  <c r="F5036" i="8"/>
  <c r="F5037" i="8"/>
  <c r="F5038" i="8"/>
  <c r="F5039" i="8"/>
  <c r="F5040" i="8"/>
  <c r="F5041" i="8"/>
  <c r="F5042" i="8"/>
  <c r="F5043" i="8"/>
  <c r="F5044" i="8"/>
  <c r="F5045" i="8"/>
  <c r="F5046" i="8"/>
  <c r="F5047" i="8"/>
  <c r="F5048" i="8"/>
  <c r="F5049" i="8"/>
  <c r="F5050" i="8"/>
  <c r="F5051" i="8"/>
  <c r="F5052" i="8"/>
  <c r="F5053" i="8"/>
  <c r="F5054" i="8"/>
  <c r="F5055" i="8"/>
  <c r="F5056" i="8"/>
  <c r="F5057" i="8"/>
  <c r="F5058" i="8"/>
  <c r="F5059" i="8"/>
  <c r="F5060" i="8"/>
  <c r="F5061" i="8"/>
  <c r="F5062" i="8"/>
  <c r="F5063" i="8"/>
  <c r="F5064" i="8"/>
  <c r="F5065" i="8"/>
  <c r="F5066" i="8"/>
  <c r="F5067" i="8"/>
  <c r="F5068" i="8"/>
  <c r="F5069" i="8"/>
  <c r="F5070" i="8"/>
  <c r="F5071" i="8"/>
  <c r="F5072" i="8"/>
  <c r="F5073" i="8"/>
  <c r="F5074" i="8"/>
  <c r="F5075" i="8"/>
  <c r="F5076" i="8"/>
  <c r="F5077" i="8"/>
  <c r="F5078" i="8"/>
  <c r="F5079" i="8"/>
  <c r="F5080" i="8"/>
  <c r="F5081" i="8"/>
  <c r="F5082" i="8"/>
  <c r="F5083" i="8"/>
  <c r="F5084" i="8"/>
  <c r="F5085" i="8"/>
  <c r="F5086" i="8"/>
  <c r="F5087" i="8"/>
  <c r="F5088" i="8"/>
  <c r="F5089" i="8"/>
  <c r="F5090" i="8"/>
  <c r="F5091" i="8"/>
  <c r="F5092" i="8"/>
  <c r="F5093" i="8"/>
  <c r="F5094" i="8"/>
  <c r="F5095" i="8"/>
  <c r="F5096" i="8"/>
  <c r="F5097" i="8"/>
  <c r="F5098" i="8"/>
  <c r="F5099" i="8"/>
  <c r="F5100" i="8"/>
  <c r="F5101" i="8"/>
  <c r="F5102" i="8"/>
  <c r="F5103" i="8"/>
  <c r="F5104" i="8"/>
  <c r="F5105" i="8"/>
  <c r="F5106" i="8"/>
  <c r="F5107" i="8"/>
  <c r="F5108" i="8"/>
  <c r="F5109" i="8"/>
  <c r="F5110" i="8"/>
  <c r="F5111" i="8"/>
  <c r="F5112" i="8"/>
  <c r="F5113" i="8"/>
  <c r="F5114" i="8"/>
  <c r="F5115" i="8"/>
  <c r="F5116" i="8"/>
  <c r="F5117" i="8"/>
  <c r="F5118" i="8"/>
  <c r="F5119" i="8"/>
  <c r="F5120" i="8"/>
  <c r="F5121" i="8"/>
  <c r="F5122" i="8"/>
  <c r="F5123" i="8"/>
  <c r="F5124" i="8"/>
  <c r="F5125" i="8"/>
  <c r="F5126" i="8"/>
  <c r="F5127" i="8"/>
  <c r="F5128" i="8"/>
  <c r="F5129" i="8"/>
  <c r="F5130" i="8"/>
  <c r="F5131" i="8"/>
  <c r="F5132" i="8"/>
  <c r="F5133" i="8"/>
  <c r="F5134" i="8"/>
  <c r="F5135" i="8"/>
  <c r="F5136" i="8"/>
  <c r="F5137" i="8"/>
  <c r="F5138" i="8"/>
  <c r="F5139" i="8"/>
  <c r="F5140" i="8"/>
  <c r="F5141" i="8"/>
  <c r="F5142" i="8"/>
  <c r="F5143" i="8"/>
  <c r="F5144" i="8"/>
  <c r="F5145" i="8"/>
  <c r="F5146" i="8"/>
  <c r="F5147" i="8"/>
  <c r="F5148" i="8"/>
  <c r="F5149" i="8"/>
  <c r="F5150" i="8"/>
  <c r="F5151" i="8"/>
  <c r="F5152" i="8"/>
  <c r="F5153" i="8"/>
  <c r="F5154" i="8"/>
  <c r="F5155" i="8"/>
  <c r="F5156" i="8"/>
  <c r="F5157" i="8"/>
  <c r="F5158" i="8"/>
  <c r="F5159" i="8"/>
  <c r="F5160" i="8"/>
  <c r="F5161" i="8"/>
  <c r="F5162" i="8"/>
  <c r="F5163" i="8"/>
  <c r="F5164" i="8"/>
  <c r="F5165" i="8"/>
  <c r="F5166" i="8"/>
  <c r="F5167" i="8"/>
  <c r="F5168" i="8"/>
  <c r="F5169" i="8"/>
  <c r="F5170" i="8"/>
  <c r="F5171" i="8"/>
  <c r="F5172" i="8"/>
  <c r="F5173" i="8"/>
  <c r="F5174" i="8"/>
  <c r="F5175" i="8"/>
  <c r="F5176" i="8"/>
  <c r="F5177" i="8"/>
  <c r="F5178" i="8"/>
  <c r="F5179" i="8"/>
  <c r="F5180" i="8"/>
  <c r="F5181" i="8"/>
  <c r="F5182" i="8"/>
  <c r="F5183" i="8"/>
  <c r="F5184" i="8"/>
  <c r="F5185" i="8"/>
  <c r="F5186" i="8"/>
  <c r="F5187" i="8"/>
  <c r="F5188" i="8"/>
  <c r="F5189" i="8"/>
  <c r="F5190" i="8"/>
  <c r="F5191" i="8"/>
  <c r="F5192" i="8"/>
  <c r="F5193" i="8"/>
  <c r="F5194" i="8"/>
  <c r="F5195" i="8"/>
  <c r="F5196" i="8"/>
  <c r="F5197" i="8"/>
  <c r="F5198" i="8"/>
  <c r="F5199" i="8"/>
  <c r="F5200" i="8"/>
  <c r="F5201" i="8"/>
  <c r="F5202" i="8"/>
  <c r="F5203" i="8"/>
  <c r="F5204" i="8"/>
  <c r="F5205" i="8"/>
  <c r="F5206" i="8"/>
  <c r="F5207" i="8"/>
  <c r="F5208" i="8"/>
  <c r="F5209" i="8"/>
  <c r="F5210" i="8"/>
  <c r="F5211" i="8"/>
  <c r="F5212" i="8"/>
  <c r="F5213" i="8"/>
  <c r="F5214" i="8"/>
  <c r="F5215" i="8"/>
  <c r="F5216" i="8"/>
  <c r="F5217" i="8"/>
  <c r="F5218" i="8"/>
  <c r="F5219" i="8"/>
  <c r="F5220" i="8"/>
  <c r="F5221" i="8"/>
  <c r="F5222" i="8"/>
  <c r="F5223" i="8"/>
  <c r="F5224" i="8"/>
  <c r="F5225" i="8"/>
  <c r="F5226" i="8"/>
  <c r="F5227" i="8"/>
  <c r="F5228" i="8"/>
  <c r="F5229" i="8"/>
  <c r="F5230" i="8"/>
  <c r="F5231" i="8"/>
  <c r="F5232" i="8"/>
  <c r="F5233" i="8"/>
  <c r="F5234" i="8"/>
  <c r="F5235" i="8"/>
  <c r="F5236" i="8"/>
  <c r="F5237" i="8"/>
  <c r="F5238" i="8"/>
  <c r="F5239" i="8"/>
  <c r="F5240" i="8"/>
  <c r="F5241" i="8"/>
  <c r="F5242" i="8"/>
  <c r="F5243" i="8"/>
  <c r="F5244" i="8"/>
  <c r="F5245" i="8"/>
  <c r="F5246" i="8"/>
  <c r="F5247" i="8"/>
  <c r="F5248" i="8"/>
  <c r="F5249" i="8"/>
  <c r="F5250" i="8"/>
  <c r="F5251" i="8"/>
  <c r="F5252" i="8"/>
  <c r="F5253" i="8"/>
  <c r="F5254" i="8"/>
  <c r="F5255" i="8"/>
  <c r="F5256" i="8"/>
  <c r="F5257" i="8"/>
  <c r="F5258" i="8"/>
  <c r="F5259" i="8"/>
  <c r="F5260" i="8"/>
  <c r="F5261" i="8"/>
  <c r="F5262" i="8"/>
  <c r="F5263" i="8"/>
  <c r="F5264" i="8"/>
  <c r="F5265" i="8"/>
  <c r="F5266" i="8"/>
  <c r="F5267" i="8"/>
  <c r="F5268" i="8"/>
  <c r="F5269" i="8"/>
  <c r="F5270" i="8"/>
  <c r="F5271" i="8"/>
  <c r="F5272" i="8"/>
  <c r="F5273" i="8"/>
  <c r="F5274" i="8"/>
  <c r="F5275" i="8"/>
  <c r="F5276" i="8"/>
  <c r="F5277" i="8"/>
  <c r="F5278" i="8"/>
  <c r="F5279" i="8"/>
  <c r="F5280" i="8"/>
  <c r="F5281" i="8"/>
  <c r="F5282" i="8"/>
  <c r="F5283" i="8"/>
  <c r="F5284" i="8"/>
  <c r="F5285" i="8"/>
  <c r="F5286" i="8"/>
  <c r="F5287" i="8"/>
  <c r="F5288" i="8"/>
  <c r="F5289" i="8"/>
  <c r="F5290" i="8"/>
  <c r="F5291" i="8"/>
  <c r="F5292" i="8"/>
  <c r="F5293" i="8"/>
  <c r="F5294" i="8"/>
  <c r="F5295" i="8"/>
  <c r="F5296" i="8"/>
  <c r="F5297" i="8"/>
  <c r="F5298" i="8"/>
  <c r="F5299" i="8"/>
  <c r="F5300" i="8"/>
  <c r="F5301" i="8"/>
  <c r="F5302" i="8"/>
  <c r="F5303" i="8"/>
  <c r="F5304" i="8"/>
  <c r="F5305" i="8"/>
  <c r="F5306" i="8"/>
  <c r="F5307" i="8"/>
  <c r="F5308" i="8"/>
  <c r="F5309" i="8"/>
  <c r="F5310" i="8"/>
  <c r="F5311" i="8"/>
  <c r="F5312" i="8"/>
  <c r="F5313" i="8"/>
  <c r="F5314" i="8"/>
  <c r="F5315" i="8"/>
  <c r="F5316" i="8"/>
  <c r="F5317" i="8"/>
  <c r="F5318" i="8"/>
  <c r="F5319" i="8"/>
  <c r="F5320" i="8"/>
  <c r="F5321" i="8"/>
  <c r="F5322" i="8"/>
  <c r="F5323" i="8"/>
  <c r="F5324" i="8"/>
  <c r="F5325" i="8"/>
  <c r="F5326" i="8"/>
  <c r="F5327" i="8"/>
  <c r="F5328" i="8"/>
  <c r="F5329" i="8"/>
  <c r="F5330" i="8"/>
  <c r="F5331" i="8"/>
  <c r="F5332" i="8"/>
  <c r="F5333" i="8"/>
  <c r="F5334" i="8"/>
  <c r="F5335" i="8"/>
  <c r="F5336" i="8"/>
  <c r="F5337" i="8"/>
  <c r="F5338" i="8"/>
  <c r="F5339" i="8"/>
  <c r="F5340" i="8"/>
  <c r="F5341" i="8"/>
  <c r="F5342" i="8"/>
  <c r="F5343" i="8"/>
  <c r="F5344" i="8"/>
  <c r="F5345" i="8"/>
  <c r="F5346" i="8"/>
  <c r="F5347" i="8"/>
  <c r="F5348" i="8"/>
  <c r="F5349" i="8"/>
  <c r="F5350" i="8"/>
  <c r="F5351" i="8"/>
  <c r="F5352" i="8"/>
  <c r="F5353" i="8"/>
  <c r="F5354" i="8"/>
  <c r="F5355" i="8"/>
  <c r="F5356" i="8"/>
  <c r="F5357" i="8"/>
  <c r="F5358" i="8"/>
  <c r="F5359" i="8"/>
  <c r="F5360" i="8"/>
  <c r="F5361" i="8"/>
  <c r="F5362" i="8"/>
  <c r="F5363" i="8"/>
  <c r="F5364" i="8"/>
  <c r="F5365" i="8"/>
  <c r="F5366" i="8"/>
  <c r="F5367" i="8"/>
  <c r="F5368" i="8"/>
  <c r="F5369" i="8"/>
  <c r="F5370" i="8"/>
  <c r="F5371" i="8"/>
  <c r="F5372" i="8"/>
  <c r="F5373" i="8"/>
  <c r="F5374" i="8"/>
  <c r="F5375" i="8"/>
  <c r="F5376" i="8"/>
  <c r="F5377" i="8"/>
  <c r="F5378" i="8"/>
  <c r="F5379" i="8"/>
  <c r="F5380" i="8"/>
  <c r="F5381" i="8"/>
  <c r="F5382" i="8"/>
  <c r="F5383" i="8"/>
  <c r="F5384" i="8"/>
  <c r="F5385" i="8"/>
  <c r="F5386" i="8"/>
  <c r="F5387" i="8"/>
  <c r="F5388" i="8"/>
  <c r="F5389" i="8"/>
  <c r="F5390" i="8"/>
  <c r="F5391" i="8"/>
  <c r="F5392" i="8"/>
  <c r="F5393" i="8"/>
  <c r="F5394" i="8"/>
  <c r="F5395" i="8"/>
  <c r="F5396" i="8"/>
  <c r="F5397" i="8"/>
  <c r="F5398" i="8"/>
  <c r="F5399" i="8"/>
  <c r="F5400" i="8"/>
  <c r="F5401" i="8"/>
  <c r="F5402" i="8"/>
  <c r="F5403" i="8"/>
  <c r="F5404" i="8"/>
  <c r="F5405" i="8"/>
  <c r="F5406" i="8"/>
  <c r="F5407" i="8"/>
  <c r="F5408" i="8"/>
  <c r="F5409" i="8"/>
  <c r="F5410" i="8"/>
  <c r="F5411" i="8"/>
  <c r="F5412" i="8"/>
  <c r="F5413" i="8"/>
  <c r="F5414" i="8"/>
  <c r="F5415" i="8"/>
  <c r="F5416" i="8"/>
  <c r="F5417" i="8"/>
  <c r="F5418" i="8"/>
  <c r="F5419" i="8"/>
  <c r="F5420" i="8"/>
  <c r="F5421" i="8"/>
  <c r="F5422" i="8"/>
  <c r="F5423" i="8"/>
  <c r="F5424" i="8"/>
  <c r="F5425" i="8"/>
  <c r="F5426" i="8"/>
  <c r="F5427" i="8"/>
  <c r="F5428" i="8"/>
  <c r="F5429" i="8"/>
  <c r="F5430" i="8"/>
  <c r="F5431" i="8"/>
  <c r="F5432" i="8"/>
  <c r="F5433" i="8"/>
  <c r="F5434" i="8"/>
  <c r="F5435" i="8"/>
  <c r="F5436" i="8"/>
  <c r="F5437" i="8"/>
  <c r="F5438" i="8"/>
  <c r="F5439" i="8"/>
  <c r="F5440" i="8"/>
  <c r="F5441" i="8"/>
  <c r="F5442" i="8"/>
  <c r="F5443" i="8"/>
  <c r="F5444" i="8"/>
  <c r="F5445" i="8"/>
  <c r="F5446" i="8"/>
  <c r="F5447" i="8"/>
  <c r="F5448" i="8"/>
  <c r="F5449" i="8"/>
  <c r="F5450" i="8"/>
  <c r="F5451" i="8"/>
  <c r="F5452" i="8"/>
  <c r="F5453" i="8"/>
  <c r="F5454" i="8"/>
  <c r="F5455" i="8"/>
  <c r="F5456" i="8"/>
  <c r="F5457" i="8"/>
  <c r="F5458" i="8"/>
  <c r="F5459" i="8"/>
  <c r="F5460" i="8"/>
  <c r="F5461" i="8"/>
  <c r="F5462" i="8"/>
  <c r="F5463" i="8"/>
  <c r="F5464" i="8"/>
  <c r="F5465" i="8"/>
  <c r="F5466" i="8"/>
  <c r="F5467" i="8"/>
  <c r="F5468" i="8"/>
  <c r="F5469" i="8"/>
  <c r="F5470" i="8"/>
  <c r="F5471" i="8"/>
  <c r="F5472" i="8"/>
  <c r="F5473" i="8"/>
  <c r="F5474" i="8"/>
  <c r="F5475" i="8"/>
  <c r="F5476" i="8"/>
  <c r="F5477" i="8"/>
  <c r="F5478" i="8"/>
  <c r="F5479" i="8"/>
  <c r="F5480" i="8"/>
  <c r="F5481" i="8"/>
  <c r="F5482" i="8"/>
  <c r="F5483" i="8"/>
  <c r="F5484" i="8"/>
  <c r="F5485" i="8"/>
  <c r="F5486" i="8"/>
  <c r="F5487" i="8"/>
  <c r="F5488" i="8"/>
  <c r="F5489" i="8"/>
  <c r="F5490" i="8"/>
  <c r="F5491" i="8"/>
  <c r="F5492" i="8"/>
  <c r="F5493" i="8"/>
  <c r="F5494" i="8"/>
  <c r="F5495" i="8"/>
  <c r="F5496" i="8"/>
  <c r="F5497" i="8"/>
  <c r="F5498" i="8"/>
  <c r="F5499" i="8"/>
  <c r="F5500" i="8"/>
  <c r="F5501" i="8"/>
  <c r="F5502" i="8"/>
  <c r="F5503" i="8"/>
  <c r="F5504" i="8"/>
  <c r="F5505" i="8"/>
  <c r="F5506" i="8"/>
  <c r="F5507" i="8"/>
  <c r="F5508" i="8"/>
  <c r="F5509" i="8"/>
  <c r="F5510" i="8"/>
  <c r="F5511" i="8"/>
  <c r="F5512" i="8"/>
  <c r="F5513" i="8"/>
  <c r="F5514" i="8"/>
  <c r="F5515" i="8"/>
  <c r="F5516" i="8"/>
  <c r="F5517" i="8"/>
  <c r="F5518" i="8"/>
  <c r="F5519" i="8"/>
  <c r="F5520" i="8"/>
  <c r="F5521" i="8"/>
  <c r="F5522" i="8"/>
  <c r="F5523" i="8"/>
  <c r="F5524" i="8"/>
  <c r="F5525" i="8"/>
  <c r="F5526" i="8"/>
  <c r="F5527" i="8"/>
  <c r="F5528" i="8"/>
  <c r="F5529" i="8"/>
  <c r="F5530" i="8"/>
  <c r="F5531" i="8"/>
  <c r="F5532" i="8"/>
  <c r="F5533" i="8"/>
  <c r="F5534" i="8"/>
  <c r="F5535" i="8"/>
  <c r="F5536" i="8"/>
  <c r="F5537" i="8"/>
  <c r="F5538" i="8"/>
  <c r="F5539" i="8"/>
  <c r="F5540" i="8"/>
  <c r="F5541" i="8"/>
  <c r="F5542" i="8"/>
  <c r="F5543" i="8"/>
  <c r="F5544" i="8"/>
  <c r="F5545" i="8"/>
  <c r="F5546" i="8"/>
  <c r="F5547" i="8"/>
  <c r="F5548" i="8"/>
  <c r="F5549" i="8"/>
  <c r="F5550" i="8"/>
  <c r="F5551" i="8"/>
  <c r="F5552" i="8"/>
  <c r="F5553" i="8"/>
  <c r="F5554" i="8"/>
  <c r="F5555" i="8"/>
  <c r="F5556" i="8"/>
  <c r="F5557" i="8"/>
  <c r="F5558" i="8"/>
  <c r="F5559" i="8"/>
  <c r="F5560" i="8"/>
  <c r="F5561" i="8"/>
  <c r="F5562" i="8"/>
  <c r="F5563" i="8"/>
  <c r="F5564" i="8"/>
  <c r="F5565" i="8"/>
  <c r="F5566" i="8"/>
  <c r="F5567" i="8"/>
  <c r="F5568" i="8"/>
  <c r="F5569" i="8"/>
  <c r="F5570" i="8"/>
  <c r="F5571" i="8"/>
  <c r="F5572" i="8"/>
  <c r="F5573" i="8"/>
  <c r="F5574" i="8"/>
  <c r="F5575" i="8"/>
  <c r="F5576" i="8"/>
  <c r="F5577" i="8"/>
  <c r="F5578" i="8"/>
  <c r="F5579" i="8"/>
  <c r="F5580" i="8"/>
  <c r="F5581" i="8"/>
  <c r="F5582" i="8"/>
  <c r="F5583" i="8"/>
  <c r="F5584" i="8"/>
  <c r="F5585" i="8"/>
  <c r="F5586" i="8"/>
  <c r="F5587" i="8"/>
  <c r="F5588" i="8"/>
  <c r="F5589" i="8"/>
  <c r="F5590" i="8"/>
  <c r="F5591" i="8"/>
  <c r="F5592" i="8"/>
  <c r="F5593" i="8"/>
  <c r="F5594" i="8"/>
  <c r="F5595" i="8"/>
  <c r="F5596" i="8"/>
  <c r="F5597" i="8"/>
  <c r="F5598" i="8"/>
  <c r="F5599" i="8"/>
  <c r="F5600" i="8"/>
  <c r="F5601" i="8"/>
  <c r="F5602" i="8"/>
  <c r="F5603" i="8"/>
  <c r="F5604" i="8"/>
  <c r="F5605" i="8"/>
  <c r="F5606" i="8"/>
  <c r="F5607" i="8"/>
  <c r="F5608" i="8"/>
  <c r="F5609" i="8"/>
  <c r="F5610" i="8"/>
  <c r="F5611" i="8"/>
  <c r="F5612" i="8"/>
  <c r="F5613" i="8"/>
  <c r="F5614" i="8"/>
  <c r="F5615" i="8"/>
  <c r="F5616" i="8"/>
  <c r="F5617" i="8"/>
  <c r="F5618" i="8"/>
  <c r="F5619" i="8"/>
  <c r="F5620" i="8"/>
  <c r="F5621" i="8"/>
  <c r="F5622" i="8"/>
  <c r="F5623" i="8"/>
  <c r="F5624" i="8"/>
  <c r="F5625" i="8"/>
  <c r="F5626" i="8"/>
  <c r="F5627" i="8"/>
  <c r="F5628" i="8"/>
  <c r="F5629" i="8"/>
  <c r="F5630" i="8"/>
  <c r="F5631" i="8"/>
  <c r="F5632" i="8"/>
  <c r="F5633" i="8"/>
  <c r="F5634" i="8"/>
  <c r="F5635" i="8"/>
  <c r="F5636" i="8"/>
  <c r="F5637" i="8"/>
  <c r="F5638" i="8"/>
  <c r="F5639" i="8"/>
  <c r="F5640" i="8"/>
  <c r="F5641" i="8"/>
  <c r="F5642" i="8"/>
  <c r="F5643" i="8"/>
  <c r="F5644" i="8"/>
  <c r="F5645" i="8"/>
  <c r="F5646" i="8"/>
  <c r="F5647" i="8"/>
  <c r="F5648" i="8"/>
  <c r="F5649" i="8"/>
  <c r="F5650" i="8"/>
  <c r="F5651" i="8"/>
  <c r="F5652" i="8"/>
  <c r="F5653" i="8"/>
  <c r="F5654" i="8"/>
  <c r="F5655" i="8"/>
  <c r="F5656" i="8"/>
  <c r="F5657" i="8"/>
  <c r="F5658" i="8"/>
  <c r="F5659" i="8"/>
  <c r="F5660" i="8"/>
  <c r="F5661" i="8"/>
  <c r="F5662" i="8"/>
  <c r="F5663" i="8"/>
  <c r="F5664" i="8"/>
  <c r="F5665" i="8"/>
  <c r="F5666" i="8"/>
  <c r="F5667" i="8"/>
  <c r="F5668" i="8"/>
  <c r="F5669" i="8"/>
  <c r="F5670" i="8"/>
  <c r="F5671" i="8"/>
  <c r="F5672" i="8"/>
  <c r="F5673" i="8"/>
  <c r="F5674" i="8"/>
  <c r="F5675" i="8"/>
  <c r="F5676" i="8"/>
  <c r="F5677" i="8"/>
  <c r="F5678" i="8"/>
  <c r="F5679" i="8"/>
  <c r="F5680" i="8"/>
  <c r="F5681" i="8"/>
  <c r="F5682" i="8"/>
  <c r="F5683" i="8"/>
  <c r="F5684" i="8"/>
  <c r="F5685" i="8"/>
  <c r="F5686" i="8"/>
  <c r="F5687" i="8"/>
  <c r="F5688" i="8"/>
  <c r="F5689" i="8"/>
  <c r="F5690" i="8"/>
  <c r="F5691" i="8"/>
  <c r="F5692" i="8"/>
  <c r="F5693" i="8"/>
  <c r="F5694" i="8"/>
  <c r="F5695" i="8"/>
  <c r="F5696" i="8"/>
  <c r="F5697" i="8"/>
  <c r="F5698" i="8"/>
  <c r="F5699" i="8"/>
  <c r="F5700" i="8"/>
  <c r="F5701" i="8"/>
  <c r="F5702" i="8"/>
  <c r="F5703" i="8"/>
  <c r="F5704" i="8"/>
  <c r="F5705" i="8"/>
  <c r="F5706" i="8"/>
  <c r="F5707" i="8"/>
  <c r="F5708" i="8"/>
  <c r="F5709" i="8"/>
  <c r="F5710" i="8"/>
  <c r="F5711" i="8"/>
  <c r="F5712" i="8"/>
  <c r="F5713" i="8"/>
  <c r="F5714" i="8"/>
  <c r="F5715" i="8"/>
  <c r="F5716" i="8"/>
  <c r="F5717" i="8"/>
  <c r="F5718" i="8"/>
  <c r="F5719" i="8"/>
  <c r="F5720" i="8"/>
  <c r="F5721" i="8"/>
  <c r="F5722" i="8"/>
  <c r="F5723" i="8"/>
  <c r="F5724" i="8"/>
  <c r="F5725" i="8"/>
  <c r="F5726" i="8"/>
  <c r="F5727" i="8"/>
  <c r="F5728" i="8"/>
  <c r="F5729" i="8"/>
  <c r="F5730" i="8"/>
  <c r="F5731" i="8"/>
  <c r="F5732" i="8"/>
  <c r="F5733" i="8"/>
  <c r="F5734" i="8"/>
  <c r="F5735" i="8"/>
  <c r="F5736" i="8"/>
  <c r="F5737" i="8"/>
  <c r="F5738" i="8"/>
  <c r="F5739" i="8"/>
  <c r="F5740" i="8"/>
  <c r="F5741" i="8"/>
  <c r="F5742" i="8"/>
  <c r="F5743" i="8"/>
  <c r="F5744" i="8"/>
  <c r="F5745" i="8"/>
  <c r="F5746" i="8"/>
  <c r="F5747" i="8"/>
  <c r="F5748" i="8"/>
  <c r="F5749" i="8"/>
  <c r="F5750" i="8"/>
  <c r="F5751" i="8"/>
  <c r="F5752" i="8"/>
  <c r="F5753" i="8"/>
  <c r="F5754" i="8"/>
  <c r="F5755" i="8"/>
  <c r="F5756" i="8"/>
  <c r="F5757" i="8"/>
  <c r="F5758" i="8"/>
  <c r="F5759" i="8"/>
  <c r="F5760" i="8"/>
  <c r="F5761" i="8"/>
  <c r="F5762" i="8"/>
  <c r="F5763" i="8"/>
  <c r="F5764" i="8"/>
  <c r="F5765" i="8"/>
  <c r="F5766" i="8"/>
  <c r="F5767" i="8"/>
  <c r="F5768" i="8"/>
  <c r="F5769" i="8"/>
  <c r="F5770" i="8"/>
  <c r="F5771" i="8"/>
  <c r="F5772" i="8"/>
  <c r="F5773" i="8"/>
  <c r="F5774" i="8"/>
  <c r="F5775" i="8"/>
  <c r="F5776" i="8"/>
  <c r="F5777" i="8"/>
  <c r="F5778" i="8"/>
  <c r="F5779" i="8"/>
  <c r="F5780" i="8"/>
  <c r="F5781" i="8"/>
  <c r="F5782" i="8"/>
  <c r="F5783" i="8"/>
  <c r="F5784" i="8"/>
  <c r="F5785" i="8"/>
  <c r="F5786" i="8"/>
  <c r="F5787" i="8"/>
  <c r="F5788" i="8"/>
  <c r="F5789" i="8"/>
  <c r="F5790" i="8"/>
  <c r="F5791" i="8"/>
  <c r="F5792" i="8"/>
  <c r="F5793" i="8"/>
  <c r="F5794" i="8"/>
  <c r="F5795" i="8"/>
  <c r="F5796" i="8"/>
  <c r="F5797" i="8"/>
  <c r="F5798" i="8"/>
  <c r="F5799" i="8"/>
  <c r="F5800" i="8"/>
  <c r="F5801" i="8"/>
  <c r="F5802" i="8"/>
  <c r="F5803" i="8"/>
  <c r="F5804" i="8"/>
  <c r="F5805" i="8"/>
  <c r="F5806" i="8"/>
  <c r="F5807" i="8"/>
  <c r="F5808" i="8"/>
  <c r="F5809" i="8"/>
  <c r="F5810" i="8"/>
  <c r="F5811" i="8"/>
  <c r="F5812" i="8"/>
  <c r="F5813" i="8"/>
  <c r="F5814" i="8"/>
  <c r="F5815" i="8"/>
  <c r="F5816" i="8"/>
  <c r="F5817" i="8"/>
  <c r="F5818" i="8"/>
  <c r="F5819" i="8"/>
  <c r="F5820" i="8"/>
  <c r="F5821" i="8"/>
  <c r="F5822" i="8"/>
  <c r="F5823" i="8"/>
  <c r="F5824" i="8"/>
  <c r="F5825" i="8"/>
  <c r="F5826" i="8"/>
  <c r="F5827" i="8"/>
  <c r="F5828" i="8"/>
  <c r="F5829" i="8"/>
  <c r="F5830" i="8"/>
  <c r="F5831" i="8"/>
  <c r="F5832" i="8"/>
  <c r="F5833" i="8"/>
  <c r="F5834" i="8"/>
  <c r="F5835" i="8"/>
  <c r="F5836" i="8"/>
  <c r="F5837" i="8"/>
  <c r="F5838" i="8"/>
  <c r="F5839" i="8"/>
  <c r="F5840" i="8"/>
  <c r="F5841" i="8"/>
  <c r="F5842" i="8"/>
  <c r="F5843" i="8"/>
  <c r="F5844" i="8"/>
  <c r="F5845" i="8"/>
  <c r="F5846" i="8"/>
  <c r="F5847" i="8"/>
  <c r="F5848" i="8"/>
  <c r="F5849" i="8"/>
  <c r="F5850" i="8"/>
  <c r="F5851" i="8"/>
  <c r="F5852" i="8"/>
  <c r="F5853" i="8"/>
  <c r="F5854" i="8"/>
  <c r="F5855" i="8"/>
  <c r="F5856" i="8"/>
  <c r="F5857" i="8"/>
  <c r="F5858" i="8"/>
  <c r="F5859" i="8"/>
  <c r="F5860" i="8"/>
  <c r="F5861" i="8"/>
  <c r="F5862" i="8"/>
  <c r="F5863" i="8"/>
  <c r="F5864" i="8"/>
  <c r="F5865" i="8"/>
  <c r="F5866" i="8"/>
  <c r="F5867" i="8"/>
  <c r="F5868" i="8"/>
  <c r="F5869" i="8"/>
  <c r="F5870" i="8"/>
  <c r="F5871" i="8"/>
  <c r="F5872" i="8"/>
  <c r="F5873" i="8"/>
  <c r="F5874" i="8"/>
  <c r="F5875" i="8"/>
  <c r="F5876" i="8"/>
  <c r="F5877" i="8"/>
  <c r="F5878" i="8"/>
  <c r="F5879" i="8"/>
  <c r="F5880" i="8"/>
  <c r="F5881" i="8"/>
  <c r="F5882" i="8"/>
  <c r="F5883" i="8"/>
  <c r="F5884" i="8"/>
  <c r="F5885" i="8"/>
  <c r="F5886" i="8"/>
  <c r="F5887" i="8"/>
  <c r="F5888" i="8"/>
  <c r="F5889" i="8"/>
  <c r="F5890" i="8"/>
  <c r="F5891" i="8"/>
  <c r="F5892" i="8"/>
  <c r="F5893" i="8"/>
  <c r="F5894" i="8"/>
  <c r="F5895" i="8"/>
  <c r="F5896" i="8"/>
  <c r="F5897" i="8"/>
  <c r="F5898" i="8"/>
  <c r="F5899" i="8"/>
  <c r="F5900" i="8"/>
  <c r="F5901" i="8"/>
  <c r="F5902" i="8"/>
  <c r="F5903" i="8"/>
  <c r="F5904" i="8"/>
  <c r="F5905" i="8"/>
  <c r="F5906" i="8"/>
  <c r="F5907" i="8"/>
  <c r="F5908" i="8"/>
  <c r="F5909" i="8"/>
  <c r="F5910" i="8"/>
  <c r="F5911" i="8"/>
  <c r="F5912" i="8"/>
  <c r="F5913" i="8"/>
  <c r="F5914" i="8"/>
  <c r="F5915" i="8"/>
  <c r="F5916" i="8"/>
  <c r="F5917" i="8"/>
  <c r="F5918" i="8"/>
  <c r="F5919" i="8"/>
  <c r="F5920" i="8"/>
  <c r="F5921" i="8"/>
  <c r="F5922" i="8"/>
  <c r="F5923" i="8"/>
  <c r="F5924" i="8"/>
  <c r="F5925" i="8"/>
  <c r="F5926" i="8"/>
  <c r="F5927" i="8"/>
  <c r="F5928" i="8"/>
  <c r="F5929" i="8"/>
  <c r="F5930" i="8"/>
  <c r="F5931" i="8"/>
  <c r="F5932" i="8"/>
  <c r="F5933" i="8"/>
  <c r="F5934" i="8"/>
  <c r="F5935" i="8"/>
  <c r="F5936" i="8"/>
  <c r="F5937" i="8"/>
  <c r="F5938" i="8"/>
  <c r="F5939" i="8"/>
  <c r="F5940" i="8"/>
  <c r="F5941" i="8"/>
  <c r="F5942" i="8"/>
  <c r="F5943" i="8"/>
  <c r="F5944" i="8"/>
  <c r="F5945" i="8"/>
  <c r="F5946" i="8"/>
  <c r="F5947" i="8"/>
  <c r="F5948" i="8"/>
  <c r="F5949" i="8"/>
  <c r="F5950" i="8"/>
  <c r="F5951" i="8"/>
  <c r="F5952" i="8"/>
  <c r="F5953" i="8"/>
  <c r="F5954" i="8"/>
  <c r="F5955" i="8"/>
  <c r="F5956" i="8"/>
  <c r="F5957" i="8"/>
  <c r="F5958" i="8"/>
  <c r="F5959" i="8"/>
  <c r="F5960" i="8"/>
  <c r="F5961" i="8"/>
  <c r="F5962" i="8"/>
  <c r="F5963" i="8"/>
  <c r="F5964" i="8"/>
  <c r="F5965" i="8"/>
  <c r="F5966" i="8"/>
  <c r="F5967" i="8"/>
  <c r="F5968" i="8"/>
  <c r="F5969" i="8"/>
  <c r="F5970" i="8"/>
  <c r="F5971" i="8"/>
  <c r="F5972" i="8"/>
  <c r="F5973" i="8"/>
  <c r="F5974" i="8"/>
  <c r="F5975" i="8"/>
  <c r="F5976" i="8"/>
  <c r="F5977" i="8"/>
  <c r="F5978" i="8"/>
  <c r="F5979" i="8"/>
  <c r="F5980" i="8"/>
  <c r="F5981" i="8"/>
  <c r="F5982" i="8"/>
  <c r="F5983" i="8"/>
  <c r="F5984" i="8"/>
  <c r="F5985" i="8"/>
  <c r="F5986" i="8"/>
  <c r="F5987" i="8"/>
  <c r="F5988" i="8"/>
  <c r="F5989" i="8"/>
  <c r="F5990" i="8"/>
  <c r="F5991" i="8"/>
  <c r="F5992" i="8"/>
  <c r="F5993" i="8"/>
  <c r="F5994" i="8"/>
  <c r="F5995" i="8"/>
  <c r="F5996" i="8"/>
  <c r="F5997" i="8"/>
  <c r="F5998" i="8"/>
  <c r="F5999" i="8"/>
  <c r="F6000" i="8"/>
  <c r="F6001" i="8"/>
  <c r="F6002" i="8"/>
  <c r="F6003" i="8"/>
  <c r="F6004" i="8"/>
  <c r="F6005" i="8"/>
  <c r="F6006" i="8"/>
  <c r="F6007" i="8"/>
  <c r="F6008" i="8"/>
  <c r="F6009" i="8"/>
  <c r="F6010" i="8"/>
  <c r="F6011" i="8"/>
  <c r="F6012" i="8"/>
  <c r="F6013" i="8"/>
  <c r="F6014" i="8"/>
  <c r="F6015" i="8"/>
  <c r="F6016" i="8"/>
  <c r="F6017" i="8"/>
  <c r="F6018" i="8"/>
  <c r="F6019" i="8"/>
  <c r="F6020" i="8"/>
  <c r="F6021" i="8"/>
  <c r="F6022" i="8"/>
  <c r="F6023" i="8"/>
  <c r="F6024" i="8"/>
  <c r="F6025" i="8"/>
  <c r="F6026" i="8"/>
  <c r="F6027" i="8"/>
  <c r="F6028" i="8"/>
  <c r="F6029" i="8"/>
  <c r="F6030" i="8"/>
  <c r="F6031" i="8"/>
  <c r="F6032" i="8"/>
  <c r="F6033" i="8"/>
  <c r="F6034" i="8"/>
  <c r="F6035" i="8"/>
  <c r="F6036" i="8"/>
  <c r="F6037" i="8"/>
  <c r="F6038" i="8"/>
  <c r="F6039" i="8"/>
  <c r="F6040" i="8"/>
  <c r="F6041" i="8"/>
  <c r="F6042" i="8"/>
  <c r="F6043" i="8"/>
  <c r="F6044" i="8"/>
  <c r="F6045" i="8"/>
  <c r="F6046" i="8"/>
  <c r="F6047" i="8"/>
  <c r="F6048" i="8"/>
  <c r="F6049" i="8"/>
  <c r="F6050" i="8"/>
  <c r="F6051" i="8"/>
  <c r="F6052" i="8"/>
  <c r="F6053" i="8"/>
  <c r="F6054" i="8"/>
  <c r="F6055" i="8"/>
  <c r="F6056" i="8"/>
  <c r="F6057" i="8"/>
  <c r="F6058" i="8"/>
  <c r="F6059" i="8"/>
  <c r="F6060" i="8"/>
  <c r="F6061" i="8"/>
  <c r="F6062" i="8"/>
  <c r="F6063" i="8"/>
  <c r="F6064" i="8"/>
  <c r="F6065" i="8"/>
  <c r="F6066" i="8"/>
  <c r="F6067" i="8"/>
  <c r="F6068" i="8"/>
  <c r="F6069" i="8"/>
  <c r="F6070" i="8"/>
  <c r="F6071" i="8"/>
  <c r="F6072" i="8"/>
  <c r="F6073" i="8"/>
  <c r="F6074" i="8"/>
  <c r="F6075" i="8"/>
  <c r="F6076" i="8"/>
  <c r="F6077" i="8"/>
  <c r="F6078" i="8"/>
  <c r="F6079" i="8"/>
  <c r="F6080" i="8"/>
  <c r="F6081" i="8"/>
  <c r="F6082" i="8"/>
  <c r="F6083" i="8"/>
  <c r="F6084" i="8"/>
  <c r="F6085" i="8"/>
  <c r="F6086" i="8"/>
  <c r="F6087" i="8"/>
  <c r="F6088" i="8"/>
  <c r="F6089" i="8"/>
  <c r="F6090" i="8"/>
  <c r="F6091" i="8"/>
  <c r="F6092" i="8"/>
  <c r="F6093" i="8"/>
  <c r="F6094" i="8"/>
  <c r="F6095" i="8"/>
  <c r="F6096" i="8"/>
  <c r="F6097" i="8"/>
  <c r="F6098" i="8"/>
  <c r="F6099" i="8"/>
  <c r="F6100" i="8"/>
  <c r="F6101" i="8"/>
  <c r="F6102" i="8"/>
  <c r="F6103" i="8"/>
  <c r="F6104" i="8"/>
  <c r="F6105" i="8"/>
  <c r="F6106" i="8"/>
  <c r="F6107" i="8"/>
  <c r="F6108" i="8"/>
  <c r="F6109" i="8"/>
  <c r="F6110" i="8"/>
  <c r="F6111" i="8"/>
  <c r="F6112" i="8"/>
  <c r="F6113" i="8"/>
  <c r="F6114" i="8"/>
  <c r="F6115" i="8"/>
  <c r="F6116" i="8"/>
  <c r="F6117" i="8"/>
  <c r="F6118" i="8"/>
  <c r="F6119" i="8"/>
  <c r="F6120" i="8"/>
  <c r="F6121" i="8"/>
  <c r="F6122" i="8"/>
  <c r="F6123" i="8"/>
  <c r="F6124" i="8"/>
  <c r="F6125" i="8"/>
  <c r="F6126" i="8"/>
  <c r="F6127" i="8"/>
  <c r="F6128" i="8"/>
  <c r="F6129" i="8"/>
  <c r="F6130" i="8"/>
  <c r="F6131" i="8"/>
  <c r="F6132" i="8"/>
  <c r="F6133" i="8"/>
  <c r="F6134" i="8"/>
  <c r="F6135" i="8"/>
  <c r="F6136" i="8"/>
  <c r="F6137" i="8"/>
  <c r="F6138" i="8"/>
  <c r="F6139" i="8"/>
  <c r="F6140" i="8"/>
  <c r="F6141" i="8"/>
  <c r="F6142" i="8"/>
  <c r="F6143" i="8"/>
  <c r="F6144" i="8"/>
  <c r="F6145" i="8"/>
  <c r="F6146" i="8"/>
  <c r="F6147" i="8"/>
  <c r="F6148" i="8"/>
  <c r="F6149" i="8"/>
  <c r="F6150" i="8"/>
  <c r="F6151" i="8"/>
  <c r="F6152" i="8"/>
  <c r="F6153" i="8"/>
  <c r="F6154" i="8"/>
  <c r="F6155" i="8"/>
  <c r="F6156" i="8"/>
  <c r="F6157" i="8"/>
  <c r="F6158" i="8"/>
  <c r="F6159" i="8"/>
  <c r="F6160" i="8"/>
  <c r="F6161" i="8"/>
  <c r="F6162" i="8"/>
  <c r="F6163" i="8"/>
  <c r="F6164" i="8"/>
  <c r="F6165" i="8"/>
  <c r="F6166" i="8"/>
  <c r="F6167" i="8"/>
  <c r="F6168" i="8"/>
  <c r="F6169" i="8"/>
  <c r="F6170" i="8"/>
  <c r="F6171" i="8"/>
  <c r="F6172" i="8"/>
  <c r="F6173" i="8"/>
  <c r="F6174" i="8"/>
  <c r="F6175" i="8"/>
  <c r="F6176" i="8"/>
  <c r="F6177" i="8"/>
  <c r="F6178" i="8"/>
  <c r="F6179" i="8"/>
  <c r="F6180" i="8"/>
  <c r="F6181" i="8"/>
  <c r="F6182" i="8"/>
  <c r="F6183" i="8"/>
  <c r="F6184" i="8"/>
  <c r="F6185" i="8"/>
  <c r="F6186" i="8"/>
  <c r="F6187" i="8"/>
  <c r="F6188" i="8"/>
  <c r="F6189" i="8"/>
  <c r="F6190" i="8"/>
  <c r="F6191" i="8"/>
  <c r="F6192" i="8"/>
  <c r="F6193" i="8"/>
  <c r="F6194" i="8"/>
  <c r="F6195" i="8"/>
  <c r="F6196" i="8"/>
  <c r="F6197" i="8"/>
  <c r="F6198" i="8"/>
  <c r="F6199" i="8"/>
  <c r="F6200" i="8"/>
  <c r="F6201" i="8"/>
  <c r="F6202" i="8"/>
  <c r="F6203" i="8"/>
  <c r="F6204" i="8"/>
  <c r="F6205" i="8"/>
  <c r="F6206" i="8"/>
  <c r="F6207" i="8"/>
  <c r="F6208" i="8"/>
  <c r="F6209" i="8"/>
  <c r="F6210" i="8"/>
  <c r="F6211" i="8"/>
  <c r="F6212" i="8"/>
  <c r="F6213" i="8"/>
  <c r="F6214" i="8"/>
  <c r="F6215" i="8"/>
  <c r="F6216" i="8"/>
  <c r="F6217" i="8"/>
  <c r="F6218" i="8"/>
  <c r="F6219" i="8"/>
  <c r="F6220" i="8"/>
  <c r="F6221" i="8"/>
  <c r="F6222" i="8"/>
  <c r="F6223" i="8"/>
  <c r="F6224" i="8"/>
  <c r="F6225" i="8"/>
  <c r="F6226" i="8"/>
  <c r="F6227" i="8"/>
  <c r="F6228" i="8"/>
  <c r="F6229" i="8"/>
  <c r="F6230" i="8"/>
  <c r="F6231" i="8"/>
  <c r="F6232" i="8"/>
  <c r="F6233" i="8"/>
  <c r="F6234" i="8"/>
  <c r="F6235" i="8"/>
  <c r="F6236" i="8"/>
  <c r="F6237" i="8"/>
  <c r="F6238" i="8"/>
  <c r="F6239" i="8"/>
  <c r="F6240" i="8"/>
  <c r="F6241" i="8"/>
  <c r="F6242" i="8"/>
  <c r="F6243" i="8"/>
  <c r="F6244" i="8"/>
  <c r="F6245" i="8"/>
  <c r="F6246" i="8"/>
  <c r="F6247" i="8"/>
  <c r="F6248" i="8"/>
  <c r="F6249" i="8"/>
  <c r="F6250" i="8"/>
  <c r="F6251" i="8"/>
  <c r="F6252" i="8"/>
  <c r="F6253" i="8"/>
  <c r="F6254" i="8"/>
  <c r="F6255" i="8"/>
  <c r="F6256" i="8"/>
  <c r="F6257" i="8"/>
  <c r="F6258" i="8"/>
  <c r="F6259" i="8"/>
  <c r="F6260" i="8"/>
  <c r="F6261" i="8"/>
  <c r="F6262" i="8"/>
  <c r="F6263" i="8"/>
  <c r="F6264" i="8"/>
  <c r="F6265" i="8"/>
  <c r="F6266" i="8"/>
  <c r="F6267" i="8"/>
  <c r="F6268" i="8"/>
  <c r="F6269" i="8"/>
  <c r="F6270" i="8"/>
  <c r="F6271" i="8"/>
  <c r="F6272" i="8"/>
  <c r="F6273" i="8"/>
  <c r="F6274" i="8"/>
  <c r="F6275" i="8"/>
  <c r="F6276" i="8"/>
  <c r="F6277" i="8"/>
  <c r="F6278" i="8"/>
  <c r="F6279" i="8"/>
  <c r="F6280" i="8"/>
  <c r="F6281" i="8"/>
  <c r="F6282" i="8"/>
  <c r="F6283" i="8"/>
  <c r="F6284" i="8"/>
  <c r="F6285" i="8"/>
  <c r="F6286" i="8"/>
  <c r="F6287" i="8"/>
  <c r="F6288" i="8"/>
  <c r="F6289" i="8"/>
  <c r="F6290" i="8"/>
  <c r="F6291" i="8"/>
  <c r="F6292" i="8"/>
  <c r="F6293" i="8"/>
  <c r="F6294" i="8"/>
  <c r="F6295" i="8"/>
  <c r="F6296" i="8"/>
  <c r="F6297" i="8"/>
  <c r="F6298" i="8"/>
  <c r="F6299" i="8"/>
  <c r="F6300" i="8"/>
  <c r="F6301" i="8"/>
  <c r="F6302" i="8"/>
  <c r="F6303" i="8"/>
  <c r="F6304" i="8"/>
  <c r="F6305" i="8"/>
  <c r="F6306" i="8"/>
  <c r="F6307" i="8"/>
  <c r="F6308" i="8"/>
  <c r="F6309" i="8"/>
  <c r="F6310" i="8"/>
  <c r="F6311" i="8"/>
  <c r="F6312" i="8"/>
  <c r="F6313" i="8"/>
  <c r="F6314" i="8"/>
  <c r="F6315" i="8"/>
  <c r="F6316" i="8"/>
  <c r="F6317" i="8"/>
  <c r="F6318" i="8"/>
  <c r="F6319" i="8"/>
  <c r="F6320" i="8"/>
  <c r="F6321" i="8"/>
  <c r="F6322" i="8"/>
  <c r="F6323" i="8"/>
  <c r="F6324" i="8"/>
  <c r="F6325" i="8"/>
  <c r="F6326" i="8"/>
  <c r="F6327" i="8"/>
  <c r="F6328" i="8"/>
  <c r="F6329" i="8"/>
  <c r="F6330" i="8"/>
  <c r="F6331" i="8"/>
  <c r="F6332" i="8"/>
  <c r="F6333" i="8"/>
  <c r="F6334" i="8"/>
  <c r="F6335" i="8"/>
  <c r="F6336" i="8"/>
  <c r="F6337" i="8"/>
  <c r="F6338" i="8"/>
  <c r="F6339" i="8"/>
  <c r="F6340" i="8"/>
  <c r="F6341" i="8"/>
  <c r="F6342" i="8"/>
  <c r="F6343" i="8"/>
  <c r="F6344" i="8"/>
  <c r="F6345" i="8"/>
  <c r="F6346" i="8"/>
  <c r="F6347" i="8"/>
  <c r="F6348" i="8"/>
  <c r="F6349" i="8"/>
  <c r="F6350" i="8"/>
  <c r="F6351" i="8"/>
  <c r="F6352" i="8"/>
  <c r="F6353" i="8"/>
  <c r="F6354" i="8"/>
  <c r="F6355" i="8"/>
  <c r="F6356" i="8"/>
  <c r="F6357" i="8"/>
  <c r="F6358" i="8"/>
  <c r="F6359" i="8"/>
  <c r="F6360" i="8"/>
  <c r="F6361" i="8"/>
  <c r="F6362" i="8"/>
  <c r="F6363" i="8"/>
  <c r="F6364" i="8"/>
  <c r="F6365" i="8"/>
  <c r="F6366" i="8"/>
  <c r="F6367" i="8"/>
  <c r="F6368" i="8"/>
  <c r="F6369" i="8"/>
  <c r="F6370" i="8"/>
  <c r="F6371" i="8"/>
  <c r="F6372" i="8"/>
  <c r="F6373" i="8"/>
  <c r="F6374" i="8"/>
  <c r="F6375" i="8"/>
  <c r="F6376" i="8"/>
  <c r="F6377" i="8"/>
  <c r="F6378" i="8"/>
  <c r="F6379" i="8"/>
  <c r="F6380" i="8"/>
  <c r="F6381" i="8"/>
  <c r="F6382" i="8"/>
  <c r="F6383" i="8"/>
  <c r="F6384" i="8"/>
  <c r="F6385" i="8"/>
  <c r="F6386" i="8"/>
  <c r="F6387" i="8"/>
  <c r="F6388" i="8"/>
  <c r="F6389" i="8"/>
  <c r="F6390" i="8"/>
  <c r="F6391" i="8"/>
  <c r="F6392" i="8"/>
  <c r="F6393" i="8"/>
  <c r="F6394" i="8"/>
  <c r="F6395" i="8"/>
  <c r="F6396" i="8"/>
  <c r="F6397" i="8"/>
  <c r="F6398" i="8"/>
  <c r="F6399" i="8"/>
  <c r="F6400" i="8"/>
  <c r="F6401" i="8"/>
  <c r="F6402" i="8"/>
  <c r="F6403" i="8"/>
  <c r="F6404" i="8"/>
  <c r="F6405" i="8"/>
  <c r="F6406" i="8"/>
  <c r="F6407" i="8"/>
  <c r="F6408" i="8"/>
  <c r="F6409" i="8"/>
  <c r="F6410" i="8"/>
  <c r="F6411" i="8"/>
  <c r="F6412" i="8"/>
  <c r="F6413" i="8"/>
  <c r="F6414" i="8"/>
  <c r="F6415" i="8"/>
  <c r="F6416" i="8"/>
  <c r="F6417" i="8"/>
  <c r="F6418" i="8"/>
  <c r="F6419" i="8"/>
  <c r="F6420" i="8"/>
  <c r="F6421" i="8"/>
  <c r="F6422" i="8"/>
  <c r="F6423" i="8"/>
  <c r="F6424" i="8"/>
  <c r="F6425" i="8"/>
  <c r="F6426" i="8"/>
  <c r="F6427" i="8"/>
  <c r="F6428" i="8"/>
  <c r="F6429" i="8"/>
  <c r="F6430" i="8"/>
  <c r="F6431" i="8"/>
  <c r="F6432" i="8"/>
  <c r="F6433" i="8"/>
  <c r="F6434" i="8"/>
  <c r="F6435" i="8"/>
  <c r="F6436" i="8"/>
  <c r="F6437" i="8"/>
  <c r="F6438" i="8"/>
  <c r="F6439" i="8"/>
  <c r="F6440" i="8"/>
  <c r="F6441" i="8"/>
  <c r="F6442" i="8"/>
  <c r="F6443" i="8"/>
  <c r="F6444" i="8"/>
  <c r="F6445" i="8"/>
  <c r="F6446" i="8"/>
  <c r="F6447" i="8"/>
  <c r="F6448" i="8"/>
  <c r="F6449" i="8"/>
  <c r="F6450" i="8"/>
  <c r="F6451" i="8"/>
  <c r="F6452" i="8"/>
  <c r="F6453" i="8"/>
  <c r="F6454" i="8"/>
  <c r="F6455" i="8"/>
  <c r="F6456" i="8"/>
  <c r="F6457" i="8"/>
  <c r="F6458" i="8"/>
  <c r="F6459" i="8"/>
  <c r="F6460" i="8"/>
  <c r="F6461" i="8"/>
  <c r="F6462" i="8"/>
  <c r="F6463" i="8"/>
  <c r="F6464" i="8"/>
  <c r="F6465" i="8"/>
  <c r="F6466" i="8"/>
  <c r="F6467" i="8"/>
  <c r="F6468" i="8"/>
  <c r="F6469" i="8"/>
  <c r="F6470" i="8"/>
  <c r="F6471" i="8"/>
  <c r="F6472" i="8"/>
  <c r="F6473" i="8"/>
  <c r="F6474" i="8"/>
  <c r="F6475" i="8"/>
  <c r="F6476" i="8"/>
  <c r="F6477" i="8"/>
  <c r="F6478" i="8"/>
  <c r="F6479" i="8"/>
  <c r="F6480" i="8"/>
  <c r="F6481" i="8"/>
  <c r="F6482" i="8"/>
  <c r="F6483" i="8"/>
  <c r="F6484" i="8"/>
  <c r="F6485" i="8"/>
  <c r="F6486" i="8"/>
  <c r="F6487" i="8"/>
  <c r="F6488" i="8"/>
  <c r="F6489" i="8"/>
  <c r="F6490" i="8"/>
  <c r="F6491" i="8"/>
  <c r="F6492" i="8"/>
  <c r="F6493" i="8"/>
  <c r="F6494" i="8"/>
  <c r="F6495" i="8"/>
  <c r="F6496" i="8"/>
  <c r="F6497" i="8"/>
  <c r="F6498" i="8"/>
  <c r="F6499" i="8"/>
  <c r="F6500" i="8"/>
  <c r="F6501" i="8"/>
  <c r="F6502" i="8"/>
  <c r="F6503" i="8"/>
  <c r="F6504" i="8"/>
  <c r="F6505" i="8"/>
  <c r="F6506" i="8"/>
  <c r="F6507" i="8"/>
  <c r="F6508" i="8"/>
  <c r="F6509" i="8"/>
  <c r="F6510" i="8"/>
  <c r="F6511" i="8"/>
  <c r="F6512" i="8"/>
  <c r="F6513" i="8"/>
  <c r="F6514" i="8"/>
  <c r="F6515" i="8"/>
  <c r="F6516" i="8"/>
  <c r="F6517" i="8"/>
  <c r="F6518" i="8"/>
  <c r="F6519" i="8"/>
  <c r="F6520" i="8"/>
  <c r="F6521" i="8"/>
  <c r="F6522" i="8"/>
  <c r="F6523" i="8"/>
  <c r="F6524" i="8"/>
  <c r="F6525" i="8"/>
  <c r="F6526" i="8"/>
  <c r="F6527" i="8"/>
  <c r="F6528" i="8"/>
  <c r="F6529" i="8"/>
  <c r="F6530" i="8"/>
  <c r="F6531" i="8"/>
  <c r="F6532" i="8"/>
  <c r="F6533" i="8"/>
  <c r="F6534" i="8"/>
  <c r="F6535" i="8"/>
  <c r="F6536" i="8"/>
  <c r="F6537" i="8"/>
  <c r="F6538" i="8"/>
  <c r="F6539" i="8"/>
  <c r="F6540" i="8"/>
  <c r="F6541" i="8"/>
  <c r="F6542" i="8"/>
  <c r="F6543" i="8"/>
  <c r="F6544" i="8"/>
  <c r="F6545" i="8"/>
  <c r="F6546" i="8"/>
  <c r="F6547" i="8"/>
  <c r="F6548" i="8"/>
  <c r="F6549" i="8"/>
  <c r="F6550" i="8"/>
  <c r="F6551" i="8"/>
  <c r="F6552" i="8"/>
  <c r="F6553" i="8"/>
  <c r="F6554" i="8"/>
  <c r="F6555" i="8"/>
  <c r="F6556" i="8"/>
  <c r="F6557" i="8"/>
  <c r="F6558" i="8"/>
  <c r="F6559" i="8"/>
  <c r="F6560" i="8"/>
  <c r="F6561" i="8"/>
  <c r="F6562" i="8"/>
  <c r="F6563" i="8"/>
  <c r="F6564" i="8"/>
  <c r="F6565" i="8"/>
  <c r="F6566" i="8"/>
  <c r="F6567" i="8"/>
  <c r="F6568" i="8"/>
  <c r="F6569" i="8"/>
  <c r="F6570" i="8"/>
  <c r="F6571" i="8"/>
  <c r="F6572" i="8"/>
  <c r="F6573" i="8"/>
  <c r="F6574" i="8"/>
  <c r="F6575" i="8"/>
  <c r="F6576" i="8"/>
  <c r="F6577" i="8"/>
  <c r="F6578" i="8"/>
  <c r="F6579" i="8"/>
  <c r="F6580" i="8"/>
  <c r="F6581" i="8"/>
  <c r="F6582" i="8"/>
  <c r="F6583" i="8"/>
  <c r="F6584" i="8"/>
  <c r="F6585" i="8"/>
  <c r="F6586" i="8"/>
  <c r="F6587" i="8"/>
  <c r="F6588" i="8"/>
  <c r="F6589" i="8"/>
  <c r="F6590" i="8"/>
  <c r="F6591" i="8"/>
  <c r="F6592" i="8"/>
  <c r="F6593" i="8"/>
  <c r="F6594" i="8"/>
  <c r="F6595" i="8"/>
  <c r="F6596" i="8"/>
  <c r="F6597" i="8"/>
  <c r="F6598" i="8"/>
  <c r="F6599" i="8"/>
  <c r="F6600" i="8"/>
  <c r="F6601" i="8"/>
  <c r="F6602" i="8"/>
  <c r="F6603" i="8"/>
  <c r="F6604" i="8"/>
  <c r="F6605" i="8"/>
  <c r="F6606" i="8"/>
  <c r="F6607" i="8"/>
  <c r="F6608" i="8"/>
  <c r="F6609" i="8"/>
  <c r="F6610" i="8"/>
  <c r="F6611" i="8"/>
  <c r="F6612" i="8"/>
  <c r="F6613" i="8"/>
  <c r="F6614" i="8"/>
  <c r="F6615" i="8"/>
  <c r="F6616" i="8"/>
  <c r="F6617" i="8"/>
  <c r="F6618" i="8"/>
  <c r="F6619" i="8"/>
  <c r="F6620" i="8"/>
  <c r="F6621" i="8"/>
  <c r="F6622" i="8"/>
  <c r="F6623" i="8"/>
  <c r="F6624" i="8"/>
  <c r="F6625" i="8"/>
  <c r="F6626" i="8"/>
  <c r="F6627" i="8"/>
  <c r="F6628" i="8"/>
  <c r="F6629" i="8"/>
  <c r="F6630" i="8"/>
  <c r="F6631" i="8"/>
  <c r="F6632" i="8"/>
  <c r="F6633" i="8"/>
  <c r="F6634" i="8"/>
  <c r="F6635" i="8"/>
  <c r="F6636" i="8"/>
  <c r="F6637" i="8"/>
  <c r="F6638" i="8"/>
  <c r="F6639" i="8"/>
  <c r="F6640" i="8"/>
  <c r="F6641" i="8"/>
  <c r="F6642" i="8"/>
  <c r="F6643" i="8"/>
  <c r="F6644" i="8"/>
  <c r="F6645" i="8"/>
  <c r="F6646" i="8"/>
  <c r="F6647" i="8"/>
  <c r="F6648" i="8"/>
  <c r="F6649" i="8"/>
  <c r="F6650" i="8"/>
  <c r="F6651" i="8"/>
  <c r="F6652" i="8"/>
  <c r="F6653" i="8"/>
  <c r="F6654" i="8"/>
  <c r="F6655" i="8"/>
  <c r="F6656" i="8"/>
  <c r="F6657" i="8"/>
  <c r="F6658" i="8"/>
  <c r="F6659" i="8"/>
  <c r="F6660" i="8"/>
  <c r="F6661" i="8"/>
  <c r="F6662" i="8"/>
  <c r="F6663" i="8"/>
  <c r="F6664" i="8"/>
  <c r="F6665" i="8"/>
  <c r="F6666" i="8"/>
  <c r="F6667" i="8"/>
  <c r="F6668" i="8"/>
  <c r="F6669" i="8"/>
  <c r="F6670" i="8"/>
  <c r="F6671" i="8"/>
  <c r="F6672" i="8"/>
  <c r="F6673" i="8"/>
  <c r="F6674" i="8"/>
  <c r="F6675" i="8"/>
  <c r="F6676" i="8"/>
  <c r="F6677" i="8"/>
  <c r="F6678" i="8"/>
  <c r="F6679" i="8"/>
  <c r="F6680" i="8"/>
  <c r="F6681" i="8"/>
  <c r="F6682" i="8"/>
  <c r="F6683" i="8"/>
  <c r="F6684" i="8"/>
  <c r="F6685" i="8"/>
  <c r="F6686" i="8"/>
  <c r="F6687" i="8"/>
  <c r="F6688" i="8"/>
  <c r="F6689" i="8"/>
  <c r="F6690" i="8"/>
  <c r="F6691" i="8"/>
  <c r="F6692" i="8"/>
  <c r="F6693" i="8"/>
  <c r="F6694" i="8"/>
  <c r="F6695" i="8"/>
  <c r="F6696" i="8"/>
  <c r="F6697" i="8"/>
  <c r="F6698" i="8"/>
  <c r="F6699" i="8"/>
  <c r="F6700" i="8"/>
  <c r="F6701" i="8"/>
  <c r="F6702" i="8"/>
  <c r="F6703" i="8"/>
  <c r="F6704" i="8"/>
  <c r="F6705" i="8"/>
  <c r="F6706" i="8"/>
  <c r="F6707" i="8"/>
  <c r="F6708" i="8"/>
  <c r="F6709" i="8"/>
  <c r="F6710" i="8"/>
  <c r="F6711" i="8"/>
  <c r="F6712" i="8"/>
  <c r="F6713" i="8"/>
  <c r="F6714" i="8"/>
  <c r="F6715" i="8"/>
  <c r="F6716" i="8"/>
  <c r="F6717" i="8"/>
  <c r="F6718" i="8"/>
  <c r="F6719" i="8"/>
  <c r="F6720" i="8"/>
  <c r="F6721" i="8"/>
  <c r="F6722" i="8"/>
  <c r="F6723" i="8"/>
  <c r="F6724" i="8"/>
  <c r="F6725" i="8"/>
  <c r="F6726" i="8"/>
  <c r="F6727" i="8"/>
  <c r="F6728" i="8"/>
  <c r="F6729" i="8"/>
  <c r="F6730" i="8"/>
  <c r="F6731" i="8"/>
  <c r="F6732" i="8"/>
  <c r="F6733" i="8"/>
  <c r="F6734" i="8"/>
  <c r="F6735" i="8"/>
  <c r="F6736" i="8"/>
  <c r="F6737" i="8"/>
  <c r="F6738" i="8"/>
  <c r="F6739" i="8"/>
  <c r="F6740" i="8"/>
  <c r="F6741" i="8"/>
  <c r="F6742" i="8"/>
  <c r="F6743" i="8"/>
  <c r="F6744" i="8"/>
  <c r="F6745" i="8"/>
  <c r="F6746" i="8"/>
  <c r="F6747" i="8"/>
  <c r="F6748" i="8"/>
  <c r="F6749" i="8"/>
  <c r="F6750" i="8"/>
  <c r="F6751" i="8"/>
  <c r="F6752" i="8"/>
  <c r="F6753" i="8"/>
  <c r="F6754" i="8"/>
  <c r="F6755" i="8"/>
  <c r="F6756" i="8"/>
  <c r="F6757" i="8"/>
  <c r="F6758" i="8"/>
  <c r="F6759" i="8"/>
  <c r="F6760" i="8"/>
  <c r="F6761" i="8"/>
  <c r="F6762" i="8"/>
  <c r="F6763" i="8"/>
  <c r="F6764" i="8"/>
  <c r="F6765" i="8"/>
  <c r="F6766" i="8"/>
  <c r="F6767" i="8"/>
  <c r="F6768" i="8"/>
  <c r="F6769" i="8"/>
  <c r="F6770" i="8"/>
  <c r="F6771" i="8"/>
  <c r="F6772" i="8"/>
  <c r="F6773" i="8"/>
  <c r="F6774" i="8"/>
  <c r="F6775" i="8"/>
  <c r="F6776" i="8"/>
  <c r="F6777" i="8"/>
  <c r="F6778" i="8"/>
  <c r="F6779" i="8"/>
  <c r="F6780" i="8"/>
  <c r="F6781" i="8"/>
  <c r="F6782" i="8"/>
  <c r="F6783" i="8"/>
  <c r="F6784" i="8"/>
  <c r="F6785" i="8"/>
  <c r="F6786" i="8"/>
  <c r="F6787" i="8"/>
  <c r="F6788" i="8"/>
  <c r="F6789" i="8"/>
  <c r="F6790" i="8"/>
  <c r="F6791" i="8"/>
  <c r="F6792" i="8"/>
  <c r="F6793" i="8"/>
  <c r="F6794" i="8"/>
  <c r="F6795" i="8"/>
  <c r="F6796" i="8"/>
  <c r="F6797" i="8"/>
  <c r="F6798" i="8"/>
  <c r="F6799" i="8"/>
  <c r="F6800" i="8"/>
  <c r="F6801" i="8"/>
  <c r="F6802" i="8"/>
  <c r="F6803" i="8"/>
  <c r="F6804" i="8"/>
  <c r="F6805" i="8"/>
  <c r="F6806" i="8"/>
  <c r="F6807" i="8"/>
  <c r="F6808" i="8"/>
  <c r="F6809" i="8"/>
  <c r="F6810" i="8"/>
  <c r="F6811" i="8"/>
  <c r="F6812" i="8"/>
  <c r="F6813" i="8"/>
  <c r="F6814" i="8"/>
  <c r="F6815" i="8"/>
  <c r="F6816" i="8"/>
  <c r="F6817" i="8"/>
  <c r="F6818" i="8"/>
  <c r="F6819" i="8"/>
  <c r="F6820" i="8"/>
  <c r="F6821" i="8"/>
  <c r="F6822" i="8"/>
  <c r="F6823" i="8"/>
  <c r="F6824" i="8"/>
  <c r="F6825" i="8"/>
  <c r="F6826" i="8"/>
  <c r="F6827" i="8"/>
  <c r="F6828" i="8"/>
  <c r="F6829" i="8"/>
  <c r="F6830" i="8"/>
  <c r="F6831" i="8"/>
  <c r="F6832" i="8"/>
  <c r="F6833" i="8"/>
  <c r="F6834" i="8"/>
  <c r="F6835" i="8"/>
  <c r="F6836" i="8"/>
  <c r="F6837" i="8"/>
  <c r="F6838" i="8"/>
  <c r="F6839" i="8"/>
  <c r="F6840" i="8"/>
  <c r="F6841" i="8"/>
  <c r="F6842" i="8"/>
  <c r="F6843" i="8"/>
  <c r="F6844" i="8"/>
  <c r="F6845" i="8"/>
  <c r="F6846" i="8"/>
  <c r="F6847" i="8"/>
  <c r="F6848" i="8"/>
  <c r="F6849" i="8"/>
  <c r="F6850" i="8"/>
  <c r="F6851" i="8"/>
  <c r="F6852" i="8"/>
  <c r="F6853" i="8"/>
  <c r="F6854" i="8"/>
  <c r="F6855" i="8"/>
  <c r="F6856" i="8"/>
  <c r="F6857" i="8"/>
  <c r="F6858" i="8"/>
  <c r="F6859" i="8"/>
  <c r="F6860" i="8"/>
  <c r="F6861" i="8"/>
  <c r="F6862" i="8"/>
  <c r="F6863" i="8"/>
  <c r="F6864" i="8"/>
  <c r="F6865" i="8"/>
  <c r="F6866" i="8"/>
  <c r="F6867" i="8"/>
  <c r="F6868" i="8"/>
  <c r="F6869" i="8"/>
  <c r="F6870" i="8"/>
  <c r="F6871" i="8"/>
  <c r="F6872" i="8"/>
  <c r="F6873" i="8"/>
  <c r="F6874" i="8"/>
  <c r="F6875" i="8"/>
  <c r="F6876" i="8"/>
  <c r="F6877" i="8"/>
  <c r="F6878" i="8"/>
  <c r="F6879" i="8"/>
  <c r="F6880" i="8"/>
  <c r="F6881" i="8"/>
  <c r="F6882" i="8"/>
  <c r="F6883" i="8"/>
  <c r="F6884" i="8"/>
  <c r="F6885" i="8"/>
  <c r="F6886" i="8"/>
  <c r="F6887" i="8"/>
  <c r="F6888" i="8"/>
  <c r="F6889" i="8"/>
  <c r="F6890" i="8"/>
  <c r="F6891" i="8"/>
  <c r="F6892" i="8"/>
  <c r="F6893" i="8"/>
  <c r="F6894" i="8"/>
  <c r="F6895" i="8"/>
  <c r="F6896" i="8"/>
  <c r="F6897" i="8"/>
  <c r="F6898" i="8"/>
  <c r="F6899" i="8"/>
  <c r="F6900" i="8"/>
  <c r="F6901" i="8"/>
  <c r="F6902" i="8"/>
  <c r="F6903" i="8"/>
  <c r="F6904" i="8"/>
  <c r="F6905" i="8"/>
  <c r="F6906" i="8"/>
  <c r="F6907" i="8"/>
  <c r="F6908" i="8"/>
  <c r="F6909" i="8"/>
  <c r="F6910" i="8"/>
  <c r="F6911" i="8"/>
  <c r="F6912" i="8"/>
  <c r="F6913" i="8"/>
  <c r="F6914" i="8"/>
  <c r="F6915" i="8"/>
  <c r="F6916" i="8"/>
  <c r="F6917" i="8"/>
  <c r="F6918" i="8"/>
  <c r="F6919" i="8"/>
  <c r="F6920" i="8"/>
  <c r="F6921" i="8"/>
  <c r="F6922" i="8"/>
  <c r="F6923" i="8"/>
  <c r="F6924" i="8"/>
  <c r="F6925" i="8"/>
  <c r="F6926" i="8"/>
  <c r="F6927" i="8"/>
  <c r="F6928" i="8"/>
  <c r="F6929" i="8"/>
  <c r="F6930" i="8"/>
  <c r="F6931" i="8"/>
  <c r="F6932" i="8"/>
  <c r="F6933" i="8"/>
  <c r="F6934" i="8"/>
  <c r="F6935" i="8"/>
  <c r="F6936" i="8"/>
  <c r="F6937" i="8"/>
  <c r="F6938" i="8"/>
  <c r="F6939" i="8"/>
  <c r="F6940" i="8"/>
  <c r="F6941" i="8"/>
  <c r="F6942" i="8"/>
  <c r="F6943" i="8"/>
  <c r="F6944" i="8"/>
  <c r="F6945" i="8"/>
  <c r="F6946" i="8"/>
  <c r="F6947" i="8"/>
  <c r="F6948" i="8"/>
  <c r="F6949" i="8"/>
  <c r="F6950" i="8"/>
  <c r="F6951" i="8"/>
  <c r="F6952" i="8"/>
  <c r="F6953" i="8"/>
  <c r="F6954" i="8"/>
  <c r="F6955" i="8"/>
  <c r="F6956" i="8"/>
  <c r="F6957" i="8"/>
  <c r="F6958" i="8"/>
  <c r="F6959" i="8"/>
  <c r="F6960" i="8"/>
  <c r="F6961" i="8"/>
  <c r="F6962" i="8"/>
  <c r="F6963" i="8"/>
  <c r="F6964" i="8"/>
  <c r="F6965" i="8"/>
  <c r="F6966" i="8"/>
  <c r="F6967" i="8"/>
  <c r="F6968" i="8"/>
  <c r="F6969" i="8"/>
  <c r="F6970" i="8"/>
  <c r="F6971" i="8"/>
  <c r="F6972" i="8"/>
  <c r="F6973" i="8"/>
  <c r="F6974" i="8"/>
  <c r="F6975" i="8"/>
  <c r="F6976" i="8"/>
  <c r="F6977" i="8"/>
  <c r="F6978" i="8"/>
  <c r="F6979" i="8"/>
  <c r="F6980" i="8"/>
  <c r="F6981" i="8"/>
  <c r="F6982" i="8"/>
  <c r="F6983" i="8"/>
  <c r="F6984" i="8"/>
  <c r="F6985" i="8"/>
  <c r="F6986" i="8"/>
  <c r="F6987" i="8"/>
  <c r="F6988" i="8"/>
  <c r="F6989" i="8"/>
  <c r="F6990" i="8"/>
  <c r="F6991" i="8"/>
  <c r="F6992" i="8"/>
  <c r="F6993" i="8"/>
  <c r="F6994" i="8"/>
  <c r="F6995" i="8"/>
  <c r="F6996" i="8"/>
  <c r="F6997" i="8"/>
  <c r="F6998" i="8"/>
  <c r="F6999" i="8"/>
  <c r="F7000" i="8"/>
  <c r="F7001" i="8"/>
  <c r="F7002" i="8"/>
  <c r="F7003" i="8"/>
  <c r="F7004" i="8"/>
  <c r="F7005" i="8"/>
  <c r="F7006" i="8"/>
  <c r="F7007" i="8"/>
  <c r="F7008" i="8"/>
  <c r="F7009" i="8"/>
  <c r="F7010" i="8"/>
  <c r="F7011" i="8"/>
  <c r="F7012" i="8"/>
  <c r="F7013" i="8"/>
  <c r="F7014" i="8"/>
  <c r="F7015" i="8"/>
  <c r="F7016" i="8"/>
  <c r="F7017" i="8"/>
  <c r="F7018" i="8"/>
  <c r="F7019" i="8"/>
  <c r="F7020" i="8"/>
  <c r="F7021" i="8"/>
  <c r="F7022" i="8"/>
  <c r="F7023" i="8"/>
  <c r="F7024" i="8"/>
  <c r="F7025" i="8"/>
  <c r="F7026" i="8"/>
  <c r="F7027" i="8"/>
  <c r="F7028" i="8"/>
  <c r="F7029" i="8"/>
  <c r="F7030" i="8"/>
  <c r="F7031" i="8"/>
  <c r="F7032" i="8"/>
  <c r="F7033" i="8"/>
  <c r="F7034" i="8"/>
  <c r="F7035" i="8"/>
  <c r="F7036" i="8"/>
  <c r="F7037" i="8"/>
  <c r="F7038" i="8"/>
  <c r="F7039" i="8"/>
  <c r="F7040" i="8"/>
  <c r="F7041" i="8"/>
  <c r="F7042" i="8"/>
  <c r="F7043" i="8"/>
  <c r="F7044" i="8"/>
  <c r="F7045" i="8"/>
  <c r="F7046" i="8"/>
  <c r="F7047" i="8"/>
  <c r="F7048" i="8"/>
  <c r="F7049" i="8"/>
  <c r="F7050" i="8"/>
  <c r="F7051" i="8"/>
  <c r="F7052" i="8"/>
  <c r="F7053" i="8"/>
  <c r="F7054" i="8"/>
  <c r="F7055" i="8"/>
  <c r="F7056" i="8"/>
  <c r="F7057" i="8"/>
  <c r="F7058" i="8"/>
  <c r="F7059" i="8"/>
  <c r="F7060" i="8"/>
  <c r="F7061" i="8"/>
  <c r="F7062" i="8"/>
  <c r="F7063" i="8"/>
  <c r="F7064" i="8"/>
  <c r="F7065" i="8"/>
  <c r="F7066" i="8"/>
  <c r="F7067" i="8"/>
  <c r="F7068" i="8"/>
  <c r="F7069" i="8"/>
  <c r="F7070" i="8"/>
  <c r="F7071" i="8"/>
  <c r="F7072" i="8"/>
  <c r="F7073" i="8"/>
  <c r="F7074" i="8"/>
  <c r="F7075" i="8"/>
  <c r="F7076" i="8"/>
  <c r="F7077" i="8"/>
  <c r="F7078" i="8"/>
  <c r="F7079" i="8"/>
  <c r="F7080" i="8"/>
  <c r="F7081" i="8"/>
  <c r="F7082" i="8"/>
  <c r="F7083" i="8"/>
  <c r="F7084" i="8"/>
  <c r="F7085" i="8"/>
  <c r="F7086" i="8"/>
  <c r="F7087" i="8"/>
  <c r="F7088" i="8"/>
  <c r="F7089" i="8"/>
  <c r="F7090" i="8"/>
  <c r="F7091" i="8"/>
  <c r="F7092" i="8"/>
  <c r="F7093" i="8"/>
  <c r="F7094" i="8"/>
  <c r="F7095" i="8"/>
  <c r="F7096" i="8"/>
  <c r="F7097" i="8"/>
  <c r="F7098" i="8"/>
  <c r="F7099" i="8"/>
  <c r="F7100" i="8"/>
  <c r="F7101" i="8"/>
  <c r="F7102" i="8"/>
  <c r="F7103" i="8"/>
  <c r="F7104" i="8"/>
  <c r="F7105" i="8"/>
  <c r="F7106" i="8"/>
  <c r="F7107" i="8"/>
  <c r="F7108" i="8"/>
  <c r="F7109" i="8"/>
  <c r="F7110" i="8"/>
  <c r="F7111" i="8"/>
  <c r="F7112" i="8"/>
  <c r="F7113" i="8"/>
  <c r="F7114" i="8"/>
  <c r="F7115" i="8"/>
  <c r="F7116" i="8"/>
  <c r="F7117" i="8"/>
  <c r="F7118" i="8"/>
  <c r="F7119" i="8"/>
  <c r="F7120" i="8"/>
  <c r="F7121" i="8"/>
  <c r="F7122" i="8"/>
  <c r="F7123" i="8"/>
  <c r="F7124" i="8"/>
  <c r="F7125" i="8"/>
  <c r="F7126" i="8"/>
  <c r="F7127" i="8"/>
  <c r="F7128" i="8"/>
  <c r="F7129" i="8"/>
  <c r="F7130" i="8"/>
  <c r="F7131" i="8"/>
  <c r="F7132" i="8"/>
  <c r="F7133" i="8"/>
  <c r="F7134" i="8"/>
  <c r="F7135" i="8"/>
  <c r="F7136" i="8"/>
  <c r="F7137" i="8"/>
  <c r="F7138" i="8"/>
  <c r="F7139" i="8"/>
  <c r="F7140" i="8"/>
  <c r="F7141" i="8"/>
  <c r="F7142" i="8"/>
  <c r="F7143" i="8"/>
  <c r="F7144" i="8"/>
  <c r="F7145" i="8"/>
  <c r="F7146" i="8"/>
  <c r="F7147" i="8"/>
  <c r="F7148" i="8"/>
  <c r="F7149" i="8"/>
  <c r="F7150" i="8"/>
  <c r="F7151" i="8"/>
  <c r="F7152" i="8"/>
  <c r="F7153" i="8"/>
  <c r="F7154" i="8"/>
  <c r="F7155" i="8"/>
  <c r="F7156" i="8"/>
  <c r="F7157" i="8"/>
  <c r="F7158" i="8"/>
  <c r="F7159" i="8"/>
  <c r="F7160" i="8"/>
  <c r="F7161" i="8"/>
  <c r="F7162" i="8"/>
  <c r="F7163" i="8"/>
  <c r="F7164" i="8"/>
  <c r="F7165" i="8"/>
  <c r="F7166" i="8"/>
  <c r="F7167" i="8"/>
  <c r="F7168" i="8"/>
  <c r="F7169" i="8"/>
  <c r="F7170" i="8"/>
  <c r="F7171" i="8"/>
  <c r="F7172" i="8"/>
  <c r="F7173" i="8"/>
  <c r="F7174" i="8"/>
  <c r="F7175" i="8"/>
  <c r="F7176" i="8"/>
  <c r="F7177" i="8"/>
  <c r="F7178" i="8"/>
  <c r="F7179" i="8"/>
  <c r="F7180" i="8"/>
  <c r="F7181" i="8"/>
  <c r="F7182" i="8"/>
  <c r="F7183" i="8"/>
  <c r="F7184" i="8"/>
  <c r="F7185" i="8"/>
  <c r="F7186" i="8"/>
  <c r="F7187" i="8"/>
  <c r="F7188" i="8"/>
  <c r="F7189" i="8"/>
  <c r="F7190" i="8"/>
  <c r="F7191" i="8"/>
  <c r="F7192" i="8"/>
  <c r="F7193" i="8"/>
  <c r="F7194" i="8"/>
  <c r="F7195" i="8"/>
  <c r="F7196" i="8"/>
  <c r="F7197" i="8"/>
  <c r="F7198" i="8"/>
  <c r="F7199" i="8"/>
  <c r="F7200" i="8"/>
  <c r="F7201" i="8"/>
  <c r="F7202" i="8"/>
  <c r="F7203" i="8"/>
  <c r="F7204" i="8"/>
  <c r="F7205" i="8"/>
  <c r="F7206" i="8"/>
  <c r="F7207" i="8"/>
  <c r="F7208" i="8"/>
  <c r="F7209" i="8"/>
  <c r="F7210" i="8"/>
  <c r="F7211" i="8"/>
  <c r="F7212" i="8"/>
  <c r="F7213" i="8"/>
  <c r="F7214" i="8"/>
  <c r="F7215" i="8"/>
  <c r="F7216" i="8"/>
  <c r="F7217" i="8"/>
  <c r="F7218" i="8"/>
  <c r="F7219" i="8"/>
  <c r="F7220" i="8"/>
  <c r="F7221" i="8"/>
  <c r="F7222" i="8"/>
  <c r="F7223" i="8"/>
  <c r="F7224" i="8"/>
  <c r="F7225" i="8"/>
  <c r="F7226" i="8"/>
  <c r="F7227" i="8"/>
  <c r="F7228" i="8"/>
  <c r="F7229" i="8"/>
  <c r="F7230" i="8"/>
  <c r="F7231" i="8"/>
  <c r="F7232" i="8"/>
  <c r="F7233" i="8"/>
  <c r="F7234" i="8"/>
  <c r="F7235" i="8"/>
  <c r="F7236" i="8"/>
  <c r="F7237" i="8"/>
  <c r="F7238" i="8"/>
  <c r="F7239" i="8"/>
  <c r="F7240" i="8"/>
  <c r="F7241" i="8"/>
  <c r="F7242" i="8"/>
  <c r="F7243" i="8"/>
  <c r="F7244" i="8"/>
  <c r="F7245" i="8"/>
  <c r="F7246" i="8"/>
  <c r="F7247" i="8"/>
  <c r="F7248" i="8"/>
  <c r="F7249" i="8"/>
  <c r="F7250" i="8"/>
  <c r="F7251" i="8"/>
  <c r="F7252" i="8"/>
  <c r="F7253" i="8"/>
  <c r="F7254" i="8"/>
  <c r="F7255" i="8"/>
  <c r="F7256" i="8"/>
  <c r="F7257" i="8"/>
  <c r="F7258" i="8"/>
  <c r="F7259" i="8"/>
  <c r="F7260" i="8"/>
  <c r="F7261" i="8"/>
  <c r="F7262" i="8"/>
  <c r="F7263" i="8"/>
  <c r="F7264" i="8"/>
  <c r="F7265" i="8"/>
  <c r="F7266" i="8"/>
  <c r="F7267" i="8"/>
  <c r="F7268" i="8"/>
  <c r="F7269" i="8"/>
  <c r="F7270" i="8"/>
  <c r="F7271" i="8"/>
  <c r="F7272" i="8"/>
  <c r="F7273" i="8"/>
  <c r="F7274" i="8"/>
  <c r="F7275" i="8"/>
  <c r="F7276" i="8"/>
  <c r="F7277" i="8"/>
  <c r="F7278" i="8"/>
  <c r="F7279" i="8"/>
  <c r="F7280" i="8"/>
  <c r="F7281" i="8"/>
  <c r="F7282" i="8"/>
  <c r="F7283" i="8"/>
  <c r="F7284" i="8"/>
  <c r="F7285" i="8"/>
  <c r="F7286" i="8"/>
  <c r="F7287" i="8"/>
  <c r="F7288" i="8"/>
  <c r="F7289" i="8"/>
  <c r="F7290" i="8"/>
  <c r="F7291" i="8"/>
  <c r="F7292" i="8"/>
  <c r="F7293" i="8"/>
  <c r="F7294" i="8"/>
  <c r="F7295" i="8"/>
  <c r="F7296" i="8"/>
  <c r="F7297" i="8"/>
  <c r="F7298" i="8"/>
  <c r="F7299" i="8"/>
  <c r="F7300" i="8"/>
  <c r="F7301" i="8"/>
  <c r="F7302" i="8"/>
  <c r="F7303" i="8"/>
  <c r="F7304" i="8"/>
  <c r="F7305" i="8"/>
  <c r="F7306" i="8"/>
  <c r="F7307" i="8"/>
  <c r="F7308" i="8"/>
  <c r="F7309" i="8"/>
  <c r="F7310" i="8"/>
  <c r="F7311" i="8"/>
  <c r="F7312" i="8"/>
  <c r="F7313" i="8"/>
  <c r="F7314" i="8"/>
  <c r="F7315" i="8"/>
  <c r="F7316" i="8"/>
  <c r="F7317" i="8"/>
  <c r="F7318" i="8"/>
  <c r="F7319" i="8"/>
  <c r="F7320" i="8"/>
  <c r="F7321" i="8"/>
  <c r="F7322" i="8"/>
  <c r="F7323" i="8"/>
  <c r="F7324" i="8"/>
  <c r="F7325" i="8"/>
  <c r="F7326" i="8"/>
  <c r="F7327" i="8"/>
  <c r="F7328" i="8"/>
  <c r="F7329" i="8"/>
  <c r="F7330" i="8"/>
  <c r="F7331" i="8"/>
  <c r="F7332" i="8"/>
  <c r="F7333" i="8"/>
  <c r="F7334" i="8"/>
  <c r="F7335" i="8"/>
  <c r="F7336" i="8"/>
  <c r="F7337" i="8"/>
  <c r="F7338" i="8"/>
  <c r="F7339" i="8"/>
  <c r="F7340" i="8"/>
  <c r="F7341" i="8"/>
  <c r="F7342" i="8"/>
  <c r="F7343" i="8"/>
  <c r="F7344" i="8"/>
  <c r="F7345" i="8"/>
  <c r="F7346" i="8"/>
  <c r="F7347" i="8"/>
  <c r="F7348" i="8"/>
  <c r="F7349" i="8"/>
  <c r="F7350" i="8"/>
  <c r="F7351" i="8"/>
  <c r="F7352" i="8"/>
  <c r="F7353" i="8"/>
  <c r="F7354" i="8"/>
  <c r="F7355" i="8"/>
  <c r="F7356" i="8"/>
  <c r="F7357" i="8"/>
  <c r="F7358" i="8"/>
  <c r="F7359" i="8"/>
  <c r="F7360" i="8"/>
  <c r="F7361" i="8"/>
  <c r="F7362" i="8"/>
  <c r="F7363" i="8"/>
  <c r="F7364" i="8"/>
  <c r="F7365" i="8"/>
  <c r="F7366" i="8"/>
  <c r="F7367" i="8"/>
  <c r="F7368" i="8"/>
  <c r="F7369" i="8"/>
  <c r="F7370" i="8"/>
  <c r="F7371" i="8"/>
  <c r="F7372" i="8"/>
  <c r="F7373" i="8"/>
  <c r="F7374" i="8"/>
  <c r="F7375" i="8"/>
  <c r="F7376" i="8"/>
  <c r="F7377" i="8"/>
  <c r="F7378" i="8"/>
  <c r="F7379" i="8"/>
  <c r="F7380" i="8"/>
  <c r="F7381" i="8"/>
  <c r="F7382" i="8"/>
  <c r="F7383" i="8"/>
  <c r="F7384" i="8"/>
  <c r="F7385" i="8"/>
  <c r="F7386" i="8"/>
  <c r="F7387" i="8"/>
  <c r="F7388" i="8"/>
  <c r="F7389" i="8"/>
  <c r="F7390" i="8"/>
  <c r="F7391" i="8"/>
  <c r="F7392" i="8"/>
  <c r="F7393" i="8"/>
  <c r="F7394" i="8"/>
  <c r="F7395" i="8"/>
  <c r="F7396" i="8"/>
  <c r="F7397" i="8"/>
  <c r="F7398" i="8"/>
  <c r="F7399" i="8"/>
  <c r="F7400" i="8"/>
  <c r="F7401" i="8"/>
  <c r="F7402" i="8"/>
  <c r="F7403" i="8"/>
  <c r="F7404" i="8"/>
  <c r="F7405" i="8"/>
  <c r="F7406" i="8"/>
  <c r="F7407" i="8"/>
  <c r="F7408" i="8"/>
  <c r="F7409" i="8"/>
  <c r="F7410" i="8"/>
  <c r="F7411" i="8"/>
  <c r="F7412" i="8"/>
  <c r="F7413" i="8"/>
  <c r="F7414" i="8"/>
  <c r="F7415" i="8"/>
  <c r="F7416" i="8"/>
  <c r="F7417" i="8"/>
  <c r="F7418" i="8"/>
  <c r="F7419" i="8"/>
  <c r="F7420" i="8"/>
  <c r="F7421" i="8"/>
  <c r="F7422" i="8"/>
  <c r="F7423" i="8"/>
  <c r="F7424" i="8"/>
  <c r="F7425" i="8"/>
  <c r="F7426" i="8"/>
  <c r="F7427" i="8"/>
  <c r="F7428" i="8"/>
  <c r="F7429" i="8"/>
  <c r="F7430" i="8"/>
  <c r="F7431" i="8"/>
  <c r="F7432" i="8"/>
  <c r="F7433" i="8"/>
  <c r="F7434" i="8"/>
  <c r="F7435" i="8"/>
  <c r="F7436" i="8"/>
  <c r="F7437" i="8"/>
  <c r="F7438" i="8"/>
  <c r="F7439" i="8"/>
  <c r="F7440" i="8"/>
  <c r="F7441" i="8"/>
  <c r="F7442" i="8"/>
  <c r="F7443" i="8"/>
  <c r="F7444" i="8"/>
  <c r="F7445" i="8"/>
  <c r="F7446" i="8"/>
  <c r="F7447" i="8"/>
  <c r="F7448" i="8"/>
  <c r="F7449" i="8"/>
  <c r="F7450" i="8"/>
  <c r="F7451" i="8"/>
  <c r="F7452" i="8"/>
  <c r="F7453" i="8"/>
  <c r="F7454" i="8"/>
  <c r="F7455" i="8"/>
  <c r="F7456" i="8"/>
  <c r="F7457" i="8"/>
  <c r="F7458" i="8"/>
  <c r="F7459" i="8"/>
  <c r="F7460" i="8"/>
  <c r="F7461" i="8"/>
  <c r="F7462" i="8"/>
  <c r="F7463" i="8"/>
  <c r="F7464" i="8"/>
  <c r="F7465" i="8"/>
  <c r="F7466" i="8"/>
  <c r="F7467" i="8"/>
  <c r="F7468" i="8"/>
  <c r="F7469" i="8"/>
  <c r="F7470" i="8"/>
  <c r="F7471" i="8"/>
  <c r="F7472" i="8"/>
  <c r="F7473" i="8"/>
  <c r="F7474" i="8"/>
  <c r="F7475" i="8"/>
  <c r="F7476" i="8"/>
  <c r="F7477" i="8"/>
  <c r="F7478" i="8"/>
  <c r="F7479" i="8"/>
  <c r="F7480" i="8"/>
  <c r="F7481" i="8"/>
  <c r="F7482" i="8"/>
  <c r="F7483" i="8"/>
  <c r="F7484" i="8"/>
  <c r="F7485" i="8"/>
  <c r="F7486" i="8"/>
  <c r="F7487" i="8"/>
  <c r="F7488" i="8"/>
  <c r="F7489" i="8"/>
  <c r="F7490" i="8"/>
  <c r="F7491" i="8"/>
  <c r="F7492" i="8"/>
  <c r="F7493" i="8"/>
  <c r="F7494" i="8"/>
  <c r="F7495" i="8"/>
  <c r="F7496" i="8"/>
  <c r="F7497" i="8"/>
  <c r="F7498" i="8"/>
  <c r="F7499" i="8"/>
  <c r="F7500" i="8"/>
  <c r="F7501" i="8"/>
  <c r="F7502" i="8"/>
  <c r="F7503" i="8"/>
  <c r="F7504" i="8"/>
  <c r="F7505" i="8"/>
  <c r="F7506" i="8"/>
  <c r="F7507" i="8"/>
  <c r="F7508" i="8"/>
  <c r="F7509" i="8"/>
  <c r="F7510" i="8"/>
  <c r="F7511" i="8"/>
  <c r="F7512" i="8"/>
  <c r="F7513" i="8"/>
  <c r="F7514" i="8"/>
  <c r="F7515" i="8"/>
  <c r="F7516" i="8"/>
  <c r="F7517" i="8"/>
  <c r="F7518" i="8"/>
  <c r="F7519" i="8"/>
  <c r="F7520" i="8"/>
  <c r="F7521" i="8"/>
  <c r="F7522" i="8"/>
  <c r="F7523" i="8"/>
  <c r="F7524" i="8"/>
  <c r="F7525" i="8"/>
  <c r="F7526" i="8"/>
  <c r="F7527" i="8"/>
  <c r="F7528" i="8"/>
  <c r="F7529" i="8"/>
  <c r="F7530" i="8"/>
  <c r="F7531" i="8"/>
  <c r="F7532" i="8"/>
  <c r="F7533" i="8"/>
  <c r="F7534" i="8"/>
  <c r="F7535" i="8"/>
  <c r="F7536" i="8"/>
  <c r="F7537" i="8"/>
  <c r="F7538" i="8"/>
  <c r="F7539" i="8"/>
  <c r="F7540" i="8"/>
  <c r="F7541" i="8"/>
  <c r="F7542" i="8"/>
  <c r="F7543" i="8"/>
  <c r="F7544" i="8"/>
  <c r="F7545" i="8"/>
  <c r="F7546" i="8"/>
  <c r="F7547" i="8"/>
  <c r="F7548" i="8"/>
  <c r="F7549" i="8"/>
  <c r="F7550" i="8"/>
  <c r="F7551" i="8"/>
  <c r="F7552" i="8"/>
  <c r="F7553" i="8"/>
  <c r="F7554" i="8"/>
  <c r="F7555" i="8"/>
  <c r="F7556" i="8"/>
  <c r="F7557" i="8"/>
  <c r="F7558" i="8"/>
  <c r="F7559" i="8"/>
  <c r="F7560" i="8"/>
  <c r="F7561" i="8"/>
  <c r="F7562" i="8"/>
  <c r="F7563" i="8"/>
  <c r="F7564" i="8"/>
  <c r="F7565" i="8"/>
  <c r="F7566" i="8"/>
  <c r="F7567" i="8"/>
  <c r="F7568" i="8"/>
  <c r="F7569" i="8"/>
  <c r="F7570" i="8"/>
  <c r="F7571" i="8"/>
  <c r="F7572" i="8"/>
  <c r="F7573" i="8"/>
  <c r="F7574" i="8"/>
  <c r="F7575" i="8"/>
  <c r="F7576" i="8"/>
  <c r="F7577" i="8"/>
  <c r="F7578" i="8"/>
  <c r="F7579" i="8"/>
  <c r="F7580" i="8"/>
  <c r="F7581" i="8"/>
  <c r="F7582" i="8"/>
  <c r="F7583" i="8"/>
  <c r="F7584" i="8"/>
  <c r="F7585" i="8"/>
  <c r="F7586" i="8"/>
  <c r="F7587" i="8"/>
  <c r="F7588" i="8"/>
  <c r="F7589" i="8"/>
  <c r="F7590" i="8"/>
  <c r="F7591" i="8"/>
  <c r="F7592" i="8"/>
  <c r="F7593" i="8"/>
  <c r="F7594" i="8"/>
  <c r="F7595" i="8"/>
  <c r="F7596" i="8"/>
  <c r="F7597" i="8"/>
  <c r="F7598" i="8"/>
  <c r="F7599" i="8"/>
  <c r="F7600" i="8"/>
  <c r="F7601" i="8"/>
  <c r="F7602" i="8"/>
  <c r="F7603" i="8"/>
  <c r="F7604" i="8"/>
  <c r="F7605" i="8"/>
  <c r="F7606" i="8"/>
  <c r="F7607" i="8"/>
  <c r="F7608" i="8"/>
  <c r="F7609" i="8"/>
  <c r="F7610" i="8"/>
  <c r="F7611" i="8"/>
  <c r="F7612" i="8"/>
  <c r="F7613" i="8"/>
  <c r="F7614" i="8"/>
  <c r="F7615" i="8"/>
  <c r="F7616" i="8"/>
  <c r="F7617" i="8"/>
  <c r="F7618" i="8"/>
  <c r="F7619" i="8"/>
  <c r="F7620" i="8"/>
  <c r="F7621" i="8"/>
  <c r="F7622" i="8"/>
  <c r="F7623" i="8"/>
  <c r="F7624" i="8"/>
  <c r="F7625" i="8"/>
  <c r="F7626" i="8"/>
  <c r="F7627" i="8"/>
  <c r="F7628" i="8"/>
  <c r="F7629" i="8"/>
  <c r="F7630" i="8"/>
  <c r="F7631" i="8"/>
  <c r="F7632" i="8"/>
  <c r="F7633" i="8"/>
  <c r="F7634" i="8"/>
  <c r="F7635" i="8"/>
  <c r="F7636" i="8"/>
  <c r="F7637" i="8"/>
  <c r="F7638" i="8"/>
  <c r="F7639" i="8"/>
  <c r="F7640" i="8"/>
  <c r="F7641" i="8"/>
  <c r="F7642" i="8"/>
  <c r="F7643" i="8"/>
  <c r="F7644" i="8"/>
  <c r="F7645" i="8"/>
  <c r="F7646" i="8"/>
  <c r="F7647" i="8"/>
  <c r="F7648" i="8"/>
  <c r="F7649" i="8"/>
  <c r="F7650" i="8"/>
  <c r="F7651" i="8"/>
  <c r="F7652" i="8"/>
  <c r="F7653" i="8"/>
  <c r="F7654" i="8"/>
  <c r="F7655" i="8"/>
  <c r="F7656" i="8"/>
  <c r="F7657" i="8"/>
  <c r="F7658" i="8"/>
  <c r="F7659" i="8"/>
  <c r="F7660" i="8"/>
  <c r="F7661" i="8"/>
  <c r="F7662" i="8"/>
  <c r="F7663" i="8"/>
  <c r="F7664" i="8"/>
  <c r="F7665" i="8"/>
  <c r="F7666" i="8"/>
  <c r="F7667" i="8"/>
  <c r="F7668" i="8"/>
  <c r="F7669" i="8"/>
  <c r="F7670" i="8"/>
  <c r="F7671" i="8"/>
  <c r="F7672" i="8"/>
  <c r="F7673" i="8"/>
  <c r="F7674" i="8"/>
  <c r="F7675" i="8"/>
  <c r="F7676" i="8"/>
  <c r="F7677" i="8"/>
  <c r="F7678" i="8"/>
  <c r="F7679" i="8"/>
  <c r="F7680" i="8"/>
  <c r="F7681" i="8"/>
  <c r="F7682" i="8"/>
  <c r="F7683" i="8"/>
  <c r="F7684" i="8"/>
  <c r="F7685" i="8"/>
  <c r="F7686" i="8"/>
  <c r="F7687" i="8"/>
  <c r="F7688" i="8"/>
  <c r="F7689" i="8"/>
  <c r="F7690" i="8"/>
  <c r="F7691" i="8"/>
  <c r="F7692" i="8"/>
  <c r="F7693" i="8"/>
  <c r="F7694" i="8"/>
  <c r="F7695" i="8"/>
  <c r="F7696" i="8"/>
  <c r="F7697" i="8"/>
  <c r="F7698" i="8"/>
  <c r="F7699" i="8"/>
  <c r="F7700" i="8"/>
  <c r="F7701" i="8"/>
  <c r="F7702" i="8"/>
  <c r="F7703" i="8"/>
  <c r="F7704" i="8"/>
  <c r="F7705" i="8"/>
  <c r="F7706" i="8"/>
  <c r="F7707" i="8"/>
  <c r="F7708" i="8"/>
  <c r="F7709" i="8"/>
  <c r="F7710" i="8"/>
  <c r="F7711" i="8"/>
  <c r="F7712" i="8"/>
  <c r="F7713" i="8"/>
  <c r="F7714" i="8"/>
  <c r="F7715" i="8"/>
  <c r="F7716" i="8"/>
  <c r="F7717" i="8"/>
  <c r="F7718" i="8"/>
  <c r="F7719" i="8"/>
  <c r="F7720" i="8"/>
  <c r="F7721" i="8"/>
  <c r="F7722" i="8"/>
  <c r="F7723" i="8"/>
  <c r="F7724" i="8"/>
  <c r="F7725" i="8"/>
  <c r="F7726" i="8"/>
  <c r="F7727" i="8"/>
  <c r="F7728" i="8"/>
  <c r="F7729" i="8"/>
  <c r="F7730" i="8"/>
  <c r="F7731" i="8"/>
  <c r="F7732" i="8"/>
  <c r="F7733" i="8"/>
  <c r="F7734" i="8"/>
  <c r="F7735" i="8"/>
  <c r="F7736" i="8"/>
  <c r="F7737" i="8"/>
  <c r="F7738" i="8"/>
  <c r="F7739" i="8"/>
  <c r="F7740" i="8"/>
  <c r="F7741" i="8"/>
  <c r="F7742" i="8"/>
  <c r="F7743" i="8"/>
  <c r="F7744" i="8"/>
  <c r="F7745" i="8"/>
  <c r="F7746" i="8"/>
  <c r="F7747" i="8"/>
  <c r="F7748" i="8"/>
  <c r="F7749" i="8"/>
  <c r="F7750" i="8"/>
  <c r="F7751" i="8"/>
  <c r="F7752" i="8"/>
  <c r="F7753" i="8"/>
  <c r="F7754" i="8"/>
  <c r="F7755" i="8"/>
  <c r="F7756" i="8"/>
  <c r="F7757" i="8"/>
  <c r="F7758" i="8"/>
  <c r="F7759" i="8"/>
  <c r="F7760" i="8"/>
  <c r="F7761" i="8"/>
  <c r="F7762" i="8"/>
  <c r="F7763" i="8"/>
  <c r="F7764" i="8"/>
  <c r="F7765" i="8"/>
  <c r="F7766" i="8"/>
  <c r="F7767" i="8"/>
  <c r="F7768" i="8"/>
  <c r="F7769" i="8"/>
  <c r="F7770" i="8"/>
  <c r="F7771" i="8"/>
  <c r="F7772" i="8"/>
  <c r="F7773" i="8"/>
  <c r="F7774" i="8"/>
  <c r="F7775" i="8"/>
  <c r="F7776" i="8"/>
  <c r="F7777" i="8"/>
  <c r="F7778" i="8"/>
  <c r="F7779" i="8"/>
  <c r="F7780" i="8"/>
  <c r="F7781" i="8"/>
  <c r="F7782" i="8"/>
  <c r="F7783" i="8"/>
  <c r="F7784" i="8"/>
  <c r="F7785" i="8"/>
  <c r="F7786" i="8"/>
  <c r="F7787" i="8"/>
  <c r="F7788" i="8"/>
  <c r="F7789" i="8"/>
  <c r="F7790" i="8"/>
  <c r="F7791" i="8"/>
  <c r="F7792" i="8"/>
  <c r="F7793" i="8"/>
  <c r="F7794" i="8"/>
  <c r="F7795" i="8"/>
  <c r="F7796" i="8"/>
  <c r="F7797" i="8"/>
  <c r="F7798" i="8"/>
  <c r="F7799" i="8"/>
  <c r="F7800" i="8"/>
  <c r="F7801" i="8"/>
  <c r="F7802" i="8"/>
  <c r="F7803" i="8"/>
  <c r="F7804" i="8"/>
  <c r="F7805" i="8"/>
  <c r="F7806" i="8"/>
  <c r="F7807" i="8"/>
  <c r="F7808" i="8"/>
  <c r="F7809" i="8"/>
  <c r="F7810" i="8"/>
  <c r="F7811" i="8"/>
  <c r="F7812" i="8"/>
  <c r="F7813" i="8"/>
  <c r="F7814" i="8"/>
  <c r="F7815" i="8"/>
  <c r="F7816" i="8"/>
  <c r="F7817" i="8"/>
  <c r="F7818" i="8"/>
  <c r="F7819" i="8"/>
  <c r="F7820" i="8"/>
  <c r="F7821" i="8"/>
  <c r="F7822" i="8"/>
  <c r="F7823" i="8"/>
  <c r="F7824" i="8"/>
  <c r="F7825" i="8"/>
  <c r="F7826" i="8"/>
  <c r="F7827" i="8"/>
  <c r="F7828" i="8"/>
  <c r="F7829" i="8"/>
  <c r="F7830" i="8"/>
  <c r="F7831" i="8"/>
  <c r="F7832" i="8"/>
  <c r="F7833" i="8"/>
  <c r="F7834" i="8"/>
  <c r="F7835" i="8"/>
  <c r="F7836" i="8"/>
  <c r="F7837" i="8"/>
  <c r="F7838" i="8"/>
  <c r="F7839" i="8"/>
  <c r="F7840" i="8"/>
  <c r="F7841" i="8"/>
  <c r="F7842" i="8"/>
  <c r="F7843" i="8"/>
  <c r="F7844" i="8"/>
  <c r="F7845" i="8"/>
  <c r="F7846" i="8"/>
  <c r="F7847" i="8"/>
  <c r="F7848" i="8"/>
  <c r="F7849" i="8"/>
  <c r="F7850" i="8"/>
  <c r="F7851" i="8"/>
  <c r="F7852" i="8"/>
  <c r="F7853" i="8"/>
  <c r="F7854" i="8"/>
  <c r="F7855" i="8"/>
  <c r="F7856" i="8"/>
  <c r="F7857" i="8"/>
  <c r="F7858" i="8"/>
  <c r="F7859" i="8"/>
  <c r="F7860" i="8"/>
  <c r="F7861" i="8"/>
  <c r="F7862" i="8"/>
  <c r="F7863" i="8"/>
  <c r="F7864" i="8"/>
  <c r="F7865" i="8"/>
  <c r="F7866" i="8"/>
  <c r="F7867" i="8"/>
  <c r="F7868" i="8"/>
  <c r="F7869" i="8"/>
  <c r="F7870" i="8"/>
  <c r="F7871" i="8"/>
  <c r="F7872" i="8"/>
  <c r="F7873" i="8"/>
  <c r="F7874" i="8"/>
  <c r="F7875" i="8"/>
  <c r="F7876" i="8"/>
  <c r="F7877" i="8"/>
  <c r="F7878" i="8"/>
  <c r="F7879" i="8"/>
  <c r="F7880" i="8"/>
  <c r="F7881" i="8"/>
  <c r="F7882" i="8"/>
  <c r="F7883" i="8"/>
  <c r="F7884" i="8"/>
  <c r="F7885" i="8"/>
  <c r="F7886" i="8"/>
  <c r="F7887" i="8"/>
  <c r="F7888" i="8"/>
  <c r="F7889" i="8"/>
  <c r="F7890" i="8"/>
  <c r="F7891" i="8"/>
  <c r="F7892" i="8"/>
  <c r="F7893" i="8"/>
  <c r="F7894" i="8"/>
  <c r="F7895" i="8"/>
  <c r="F7896" i="8"/>
  <c r="F7897" i="8"/>
  <c r="F7898" i="8"/>
  <c r="F7899" i="8"/>
  <c r="F7900" i="8"/>
  <c r="F7901" i="8"/>
  <c r="F7902" i="8"/>
  <c r="F7903" i="8"/>
  <c r="F7904" i="8"/>
  <c r="F7905" i="8"/>
  <c r="F7906" i="8"/>
  <c r="F7907" i="8"/>
  <c r="F7908" i="8"/>
  <c r="F7909" i="8"/>
  <c r="F7910" i="8"/>
  <c r="F7911" i="8"/>
  <c r="F7912" i="8"/>
  <c r="F7913" i="8"/>
  <c r="F7914" i="8"/>
  <c r="F7915" i="8"/>
  <c r="F7916" i="8"/>
  <c r="F7917" i="8"/>
  <c r="F7918" i="8"/>
  <c r="F7919" i="8"/>
  <c r="F7920" i="8"/>
  <c r="F7921" i="8"/>
  <c r="F7922" i="8"/>
  <c r="F7923" i="8"/>
  <c r="F7924" i="8"/>
  <c r="F7925" i="8"/>
  <c r="F7926" i="8"/>
  <c r="F7927" i="8"/>
  <c r="F7928" i="8"/>
  <c r="F7929" i="8"/>
  <c r="F7930" i="8"/>
  <c r="F7931" i="8"/>
  <c r="F7932" i="8"/>
  <c r="F7933" i="8"/>
  <c r="F7934" i="8"/>
  <c r="F7935" i="8"/>
  <c r="F7936" i="8"/>
  <c r="F7937" i="8"/>
  <c r="F7938" i="8"/>
  <c r="F7939" i="8"/>
  <c r="F7940" i="8"/>
  <c r="F7941" i="8"/>
  <c r="F7942" i="8"/>
  <c r="F7943" i="8"/>
  <c r="F7944" i="8"/>
  <c r="F7945" i="8"/>
  <c r="F7946" i="8"/>
  <c r="F7947" i="8"/>
  <c r="F7948" i="8"/>
  <c r="F7949" i="8"/>
  <c r="F7950" i="8"/>
  <c r="F7951" i="8"/>
  <c r="F7952" i="8"/>
  <c r="F7953" i="8"/>
  <c r="F7954" i="8"/>
  <c r="F7955" i="8"/>
  <c r="F7956" i="8"/>
  <c r="F7957" i="8"/>
  <c r="F7958" i="8"/>
  <c r="F7959" i="8"/>
  <c r="F7960" i="8"/>
  <c r="F7961" i="8"/>
  <c r="F7962" i="8"/>
  <c r="F7963" i="8"/>
  <c r="F7964" i="8"/>
  <c r="F7965" i="8"/>
  <c r="F7966" i="8"/>
  <c r="F7967" i="8"/>
  <c r="F7968" i="8"/>
  <c r="F7969" i="8"/>
  <c r="F7970" i="8"/>
  <c r="F7971" i="8"/>
  <c r="F7972" i="8"/>
  <c r="F7973" i="8"/>
  <c r="F7974" i="8"/>
  <c r="F7975" i="8"/>
  <c r="F7976" i="8"/>
  <c r="F7977" i="8"/>
  <c r="F7978" i="8"/>
  <c r="F7979" i="8"/>
  <c r="F7980" i="8"/>
  <c r="F7981" i="8"/>
  <c r="F7982" i="8"/>
  <c r="F7983" i="8"/>
  <c r="F7984" i="8"/>
  <c r="F7985" i="8"/>
  <c r="F7986" i="8"/>
  <c r="F7987" i="8"/>
  <c r="F7988" i="8"/>
  <c r="F7989" i="8"/>
  <c r="F7990" i="8"/>
  <c r="F7991" i="8"/>
  <c r="F7992" i="8"/>
  <c r="F7993" i="8"/>
  <c r="F7994" i="8"/>
  <c r="F7995" i="8"/>
  <c r="F7996" i="8"/>
  <c r="F7997" i="8"/>
  <c r="F7998" i="8"/>
  <c r="F7999" i="8"/>
  <c r="F8000" i="8"/>
  <c r="F8001" i="8"/>
  <c r="F8002" i="8"/>
  <c r="F8003" i="8"/>
  <c r="F8004" i="8"/>
  <c r="F8005" i="8"/>
  <c r="F8006" i="8"/>
  <c r="F8007" i="8"/>
  <c r="F8008" i="8"/>
  <c r="F8009" i="8"/>
  <c r="F8010" i="8"/>
  <c r="F8011" i="8"/>
  <c r="F8012" i="8"/>
  <c r="F8013" i="8"/>
  <c r="F8014" i="8"/>
  <c r="F8015" i="8"/>
  <c r="F8016" i="8"/>
  <c r="F8017" i="8"/>
  <c r="F8018" i="8"/>
  <c r="F8019" i="8"/>
  <c r="F8020" i="8"/>
  <c r="F8021" i="8"/>
  <c r="F8022" i="8"/>
  <c r="F8023" i="8"/>
  <c r="F8024" i="8"/>
  <c r="F8025" i="8"/>
  <c r="F8026" i="8"/>
  <c r="F8027" i="8"/>
  <c r="F8028" i="8"/>
  <c r="F8029" i="8"/>
  <c r="F8030" i="8"/>
  <c r="F8031" i="8"/>
  <c r="F8032" i="8"/>
  <c r="F8033" i="8"/>
  <c r="F8034" i="8"/>
  <c r="F8035" i="8"/>
  <c r="F8036" i="8"/>
  <c r="F8037" i="8"/>
  <c r="F8038" i="8"/>
  <c r="F8039" i="8"/>
  <c r="F8040" i="8"/>
  <c r="F8041" i="8"/>
  <c r="F8042" i="8"/>
  <c r="F8043" i="8"/>
  <c r="F8044" i="8"/>
  <c r="F8045" i="8"/>
  <c r="F8046" i="8"/>
  <c r="F8047" i="8"/>
  <c r="F8048" i="8"/>
  <c r="F8049" i="8"/>
  <c r="F8050" i="8"/>
  <c r="F8051" i="8"/>
  <c r="F8052" i="8"/>
  <c r="F8053" i="8"/>
  <c r="F8054" i="8"/>
  <c r="F8055" i="8"/>
  <c r="F8056" i="8"/>
  <c r="F8057" i="8"/>
  <c r="F8058" i="8"/>
  <c r="F8059" i="8"/>
  <c r="F8060" i="8"/>
  <c r="F8061" i="8"/>
  <c r="F8062" i="8"/>
  <c r="F8063" i="8"/>
  <c r="F8064" i="8"/>
  <c r="F8065" i="8"/>
  <c r="F8066" i="8"/>
  <c r="F8067" i="8"/>
  <c r="F8068" i="8"/>
  <c r="F8069" i="8"/>
  <c r="F8070" i="8"/>
  <c r="F8071" i="8"/>
  <c r="F8072" i="8"/>
  <c r="F8073" i="8"/>
  <c r="F8074" i="8"/>
  <c r="F8075" i="8"/>
  <c r="F8076" i="8"/>
  <c r="F8077" i="8"/>
  <c r="F8078" i="8"/>
  <c r="F8079" i="8"/>
  <c r="F8080" i="8"/>
  <c r="F8081" i="8"/>
  <c r="F8082" i="8"/>
  <c r="F8083" i="8"/>
  <c r="F8084" i="8"/>
  <c r="F8085" i="8"/>
  <c r="F8086" i="8"/>
  <c r="F8087" i="8"/>
  <c r="F8088" i="8"/>
  <c r="F8089" i="8"/>
  <c r="F8090" i="8"/>
  <c r="F8091" i="8"/>
  <c r="F8092" i="8"/>
  <c r="F8093" i="8"/>
  <c r="F8094" i="8"/>
  <c r="F8095" i="8"/>
  <c r="F8096" i="8"/>
  <c r="F8097" i="8"/>
  <c r="F8098" i="8"/>
  <c r="F8099" i="8"/>
  <c r="F8100" i="8"/>
  <c r="F8101" i="8"/>
  <c r="F8102" i="8"/>
  <c r="F8103" i="8"/>
  <c r="F8104" i="8"/>
  <c r="F8105" i="8"/>
  <c r="F8106" i="8"/>
  <c r="F8107" i="8"/>
  <c r="F8108" i="8"/>
  <c r="F8109" i="8"/>
  <c r="F8110" i="8"/>
  <c r="F8111" i="8"/>
  <c r="F8112" i="8"/>
  <c r="F8113" i="8"/>
  <c r="F8114" i="8"/>
  <c r="F8115" i="8"/>
  <c r="F8116" i="8"/>
  <c r="F8117" i="8"/>
  <c r="F8118" i="8"/>
  <c r="F8119" i="8"/>
  <c r="F8120" i="8"/>
  <c r="F8121" i="8"/>
  <c r="F8122" i="8"/>
  <c r="F8123" i="8"/>
  <c r="F8124" i="8"/>
  <c r="F8125" i="8"/>
  <c r="F8126" i="8"/>
  <c r="F8127" i="8"/>
  <c r="F8128" i="8"/>
  <c r="F8129" i="8"/>
  <c r="F8130" i="8"/>
  <c r="F8131" i="8"/>
  <c r="F8132" i="8"/>
  <c r="F8133" i="8"/>
  <c r="F8134" i="8"/>
  <c r="F8135" i="8"/>
  <c r="F8136" i="8"/>
  <c r="F8137" i="8"/>
  <c r="F8138" i="8"/>
  <c r="F8139" i="8"/>
  <c r="F8140" i="8"/>
  <c r="F8141" i="8"/>
  <c r="F8142" i="8"/>
  <c r="F8143" i="8"/>
  <c r="F8144" i="8"/>
  <c r="F8145" i="8"/>
  <c r="F8146" i="8"/>
  <c r="F8147" i="8"/>
  <c r="F8148" i="8"/>
  <c r="F8149" i="8"/>
  <c r="F8150" i="8"/>
  <c r="F8151" i="8"/>
  <c r="F8152" i="8"/>
  <c r="F8153" i="8"/>
  <c r="F8154" i="8"/>
  <c r="F8155" i="8"/>
  <c r="F8156" i="8"/>
  <c r="F8157" i="8"/>
  <c r="F8158" i="8"/>
  <c r="F8159" i="8"/>
  <c r="F8160" i="8"/>
  <c r="F8161" i="8"/>
  <c r="F8162" i="8"/>
  <c r="F8163" i="8"/>
  <c r="F8164" i="8"/>
  <c r="F8165" i="8"/>
  <c r="F8166" i="8"/>
  <c r="F8167" i="8"/>
  <c r="F8168" i="8"/>
  <c r="F8169" i="8"/>
  <c r="F8170" i="8"/>
  <c r="F8171" i="8"/>
  <c r="F8172" i="8"/>
  <c r="F8173" i="8"/>
  <c r="F8174" i="8"/>
  <c r="F8175" i="8"/>
  <c r="F8176" i="8"/>
  <c r="F8177" i="8"/>
  <c r="F8178" i="8"/>
  <c r="F8179" i="8"/>
  <c r="F8180" i="8"/>
  <c r="F8181" i="8"/>
  <c r="F8182" i="8"/>
  <c r="F8183" i="8"/>
  <c r="F8184" i="8"/>
  <c r="F8185" i="8"/>
  <c r="F8186" i="8"/>
  <c r="F8187" i="8"/>
  <c r="F8188" i="8"/>
  <c r="F8189" i="8"/>
  <c r="F8190" i="8"/>
  <c r="F8191" i="8"/>
  <c r="F8192" i="8"/>
  <c r="F8193" i="8"/>
  <c r="F8194" i="8"/>
  <c r="F8195" i="8"/>
  <c r="F8196" i="8"/>
  <c r="F8197" i="8"/>
  <c r="F8198" i="8"/>
  <c r="F8199" i="8"/>
  <c r="F8200" i="8"/>
  <c r="F8201" i="8"/>
  <c r="F8202" i="8"/>
  <c r="F8203" i="8"/>
  <c r="F8204" i="8"/>
  <c r="F8205" i="8"/>
  <c r="F8206" i="8"/>
  <c r="F8207" i="8"/>
  <c r="F8208" i="8"/>
  <c r="F8209" i="8"/>
  <c r="F8210" i="8"/>
  <c r="F8211" i="8"/>
  <c r="F8212" i="8"/>
  <c r="F8213" i="8"/>
  <c r="F8214" i="8"/>
  <c r="F8215" i="8"/>
  <c r="F8216" i="8"/>
  <c r="F8217" i="8"/>
  <c r="F8218" i="8"/>
  <c r="F8219" i="8"/>
  <c r="F8220" i="8"/>
  <c r="F8221" i="8"/>
  <c r="F8222" i="8"/>
  <c r="F8223" i="8"/>
  <c r="F8224" i="8"/>
  <c r="F8225" i="8"/>
  <c r="F8226" i="8"/>
  <c r="F8227" i="8"/>
  <c r="F8228" i="8"/>
  <c r="F8229" i="8"/>
  <c r="F8230" i="8"/>
  <c r="F8231" i="8"/>
  <c r="F8232" i="8"/>
  <c r="F8233" i="8"/>
  <c r="F8234" i="8"/>
  <c r="F8235" i="8"/>
  <c r="F8236" i="8"/>
  <c r="F8237" i="8"/>
  <c r="F8238" i="8"/>
  <c r="F8239" i="8"/>
  <c r="F8240" i="8"/>
  <c r="F8241" i="8"/>
  <c r="F8242" i="8"/>
  <c r="F8243" i="8"/>
  <c r="F8244" i="8"/>
  <c r="F8245" i="8"/>
  <c r="F8246" i="8"/>
  <c r="F8247" i="8"/>
  <c r="F8248" i="8"/>
  <c r="F8249" i="8"/>
  <c r="F8250" i="8"/>
  <c r="F8251" i="8"/>
  <c r="F8252" i="8"/>
  <c r="F8253" i="8"/>
  <c r="F8254" i="8"/>
  <c r="F8255" i="8"/>
  <c r="F8256" i="8"/>
  <c r="F8257" i="8"/>
  <c r="F8258" i="8"/>
  <c r="F8259" i="8"/>
  <c r="F8260" i="8"/>
  <c r="F8261" i="8"/>
  <c r="F8262" i="8"/>
  <c r="F8263" i="8"/>
  <c r="F8264" i="8"/>
  <c r="F8265" i="8"/>
  <c r="F8266" i="8"/>
  <c r="F8267" i="8"/>
  <c r="F8268" i="8"/>
  <c r="F8269" i="8"/>
  <c r="F8270" i="8"/>
  <c r="F8271" i="8"/>
  <c r="F8272" i="8"/>
  <c r="F8273" i="8"/>
  <c r="F8274" i="8"/>
  <c r="F8275" i="8"/>
  <c r="F8276" i="8"/>
  <c r="F8277" i="8"/>
  <c r="F8278" i="8"/>
  <c r="F8279" i="8"/>
  <c r="F8280" i="8"/>
  <c r="F8281" i="8"/>
  <c r="F8282" i="8"/>
  <c r="F8283" i="8"/>
  <c r="F8284" i="8"/>
  <c r="F8285" i="8"/>
  <c r="F8286" i="8"/>
  <c r="F8287" i="8"/>
  <c r="F8288" i="8"/>
  <c r="F8289" i="8"/>
  <c r="F8290" i="8"/>
  <c r="F8291" i="8"/>
  <c r="F8292" i="8"/>
  <c r="F8293" i="8"/>
  <c r="F8294" i="8"/>
  <c r="F8295" i="8"/>
  <c r="F8296" i="8"/>
  <c r="F8297" i="8"/>
  <c r="F8298" i="8"/>
  <c r="F8299" i="8"/>
  <c r="F8300" i="8"/>
  <c r="F8301" i="8"/>
  <c r="F8302" i="8"/>
  <c r="F8303" i="8"/>
  <c r="F8304" i="8"/>
  <c r="F8305" i="8"/>
  <c r="F8306" i="8"/>
  <c r="F8307" i="8"/>
  <c r="F8308" i="8"/>
  <c r="F8309" i="8"/>
  <c r="F8310" i="8"/>
  <c r="F8311" i="8"/>
  <c r="F8312" i="8"/>
  <c r="F8313" i="8"/>
  <c r="F8314" i="8"/>
  <c r="F8315" i="8"/>
  <c r="F8316" i="8"/>
  <c r="F8317" i="8"/>
  <c r="F8318" i="8"/>
  <c r="F8319" i="8"/>
  <c r="F8320" i="8"/>
  <c r="F8321" i="8"/>
  <c r="F8322" i="8"/>
  <c r="F8323" i="8"/>
  <c r="F8324" i="8"/>
  <c r="F8325" i="8"/>
  <c r="F8326" i="8"/>
  <c r="F8327" i="8"/>
  <c r="F8328" i="8"/>
  <c r="F8329" i="8"/>
  <c r="F8330" i="8"/>
  <c r="F8331" i="8"/>
  <c r="F8332" i="8"/>
  <c r="F8333" i="8"/>
  <c r="F8334" i="8"/>
  <c r="F8335" i="8"/>
  <c r="F8336" i="8"/>
  <c r="F8337" i="8"/>
  <c r="F8338" i="8"/>
  <c r="F8339" i="8"/>
  <c r="F8340" i="8"/>
  <c r="F8341" i="8"/>
  <c r="F8342" i="8"/>
  <c r="F8343" i="8"/>
  <c r="F8344" i="8"/>
  <c r="F8345" i="8"/>
  <c r="F8346" i="8"/>
  <c r="F8347" i="8"/>
  <c r="F8348" i="8"/>
  <c r="F8349" i="8"/>
  <c r="F8350" i="8"/>
  <c r="F8351" i="8"/>
  <c r="F8352" i="8"/>
  <c r="F8353" i="8"/>
  <c r="F8354" i="8"/>
  <c r="F8355" i="8"/>
  <c r="F8356" i="8"/>
  <c r="F8357" i="8"/>
  <c r="F8358" i="8"/>
  <c r="F8359" i="8"/>
  <c r="F8360" i="8"/>
  <c r="F8361" i="8"/>
  <c r="F8362" i="8"/>
  <c r="F8363" i="8"/>
  <c r="F8364" i="8"/>
  <c r="F8365" i="8"/>
  <c r="F8366" i="8"/>
  <c r="F8367" i="8"/>
  <c r="F8368" i="8"/>
  <c r="F8369" i="8"/>
  <c r="F8370" i="8"/>
  <c r="F8371" i="8"/>
  <c r="F8372" i="8"/>
  <c r="F8373" i="8"/>
  <c r="F8374" i="8"/>
  <c r="F8375" i="8"/>
  <c r="F8376" i="8"/>
  <c r="F8377" i="8"/>
  <c r="F8378" i="8"/>
  <c r="F8379" i="8"/>
  <c r="F8380" i="8"/>
  <c r="F8381" i="8"/>
  <c r="F8382" i="8"/>
  <c r="F8383" i="8"/>
  <c r="F8384" i="8"/>
  <c r="F8385" i="8"/>
  <c r="F8386" i="8"/>
  <c r="F8387" i="8"/>
  <c r="F8388" i="8"/>
  <c r="F8389" i="8"/>
  <c r="F8390" i="8"/>
  <c r="F8391" i="8"/>
  <c r="F8392" i="8"/>
  <c r="F8393" i="8"/>
  <c r="F8394" i="8"/>
  <c r="F8395" i="8"/>
  <c r="F8396" i="8"/>
  <c r="F8397" i="8"/>
  <c r="F8398" i="8"/>
  <c r="F8399" i="8"/>
  <c r="F8400" i="8"/>
  <c r="F8401" i="8"/>
  <c r="F8402" i="8"/>
  <c r="F8403" i="8"/>
  <c r="F8404" i="8"/>
  <c r="F8405" i="8"/>
  <c r="F8406" i="8"/>
  <c r="F8407" i="8"/>
  <c r="F8408" i="8"/>
  <c r="F8409" i="8"/>
  <c r="F8410" i="8"/>
  <c r="F8411" i="8"/>
  <c r="F8412" i="8"/>
  <c r="F8413" i="8"/>
  <c r="F8414" i="8"/>
  <c r="F8415" i="8"/>
  <c r="F8416" i="8"/>
  <c r="F8417" i="8"/>
  <c r="F8418" i="8"/>
  <c r="F8419" i="8"/>
  <c r="F8420" i="8"/>
  <c r="F8421" i="8"/>
  <c r="F8422" i="8"/>
  <c r="F8423" i="8"/>
  <c r="F8424" i="8"/>
  <c r="F8425" i="8"/>
  <c r="F8426" i="8"/>
  <c r="F8427" i="8"/>
  <c r="F8428" i="8"/>
  <c r="F8429" i="8"/>
  <c r="F8430" i="8"/>
  <c r="F8431" i="8"/>
  <c r="F8432" i="8"/>
  <c r="F8433" i="8"/>
  <c r="F8434" i="8"/>
  <c r="F8435" i="8"/>
  <c r="F8436" i="8"/>
  <c r="F8437" i="8"/>
  <c r="F8438" i="8"/>
  <c r="F8439" i="8"/>
  <c r="F8440" i="8"/>
  <c r="F8441" i="8"/>
  <c r="F8442" i="8"/>
  <c r="F8443" i="8"/>
  <c r="F8444" i="8"/>
  <c r="F8445" i="8"/>
  <c r="F8446" i="8"/>
  <c r="F8447" i="8"/>
  <c r="F8448" i="8"/>
  <c r="F8449" i="8"/>
  <c r="F8450" i="8"/>
  <c r="F8451" i="8"/>
  <c r="F8452" i="8"/>
  <c r="F8453" i="8"/>
  <c r="F8454" i="8"/>
  <c r="F8455" i="8"/>
  <c r="F8456" i="8"/>
  <c r="F8457" i="8"/>
  <c r="F8458" i="8"/>
  <c r="F8459" i="8"/>
  <c r="F8460" i="8"/>
  <c r="F8461" i="8"/>
  <c r="F8462" i="8"/>
  <c r="F8463" i="8"/>
  <c r="F8464" i="8"/>
  <c r="F8465" i="8"/>
  <c r="F8466" i="8"/>
  <c r="F8467" i="8"/>
  <c r="F8468" i="8"/>
  <c r="F8469" i="8"/>
  <c r="F8470" i="8"/>
  <c r="F8471" i="8"/>
  <c r="F8472" i="8"/>
  <c r="F8473" i="8"/>
  <c r="F8474" i="8"/>
  <c r="F8475" i="8"/>
  <c r="F8476" i="8"/>
  <c r="F8477" i="8"/>
  <c r="F8478" i="8"/>
  <c r="F8479" i="8"/>
  <c r="F8480" i="8"/>
  <c r="F8481" i="8"/>
  <c r="F8482" i="8"/>
  <c r="F8483" i="8"/>
  <c r="F8484" i="8"/>
  <c r="F8485" i="8"/>
  <c r="F8486" i="8"/>
  <c r="F8487" i="8"/>
  <c r="F8488" i="8"/>
  <c r="F8489" i="8"/>
  <c r="F8490" i="8"/>
  <c r="F8491" i="8"/>
  <c r="F8492" i="8"/>
  <c r="F8493" i="8"/>
  <c r="F8494" i="8"/>
  <c r="F8495" i="8"/>
  <c r="F8496" i="8"/>
  <c r="F8497" i="8"/>
  <c r="F8498" i="8"/>
  <c r="F8499" i="8"/>
  <c r="F8500" i="8"/>
  <c r="F8501" i="8"/>
  <c r="F8502" i="8"/>
  <c r="F8503" i="8"/>
  <c r="F8504" i="8"/>
  <c r="F8505" i="8"/>
  <c r="F8506" i="8"/>
  <c r="F8507" i="8"/>
  <c r="F8508" i="8"/>
  <c r="F8509" i="8"/>
  <c r="F8510" i="8"/>
  <c r="F8511" i="8"/>
  <c r="F8512" i="8"/>
  <c r="F8513" i="8"/>
  <c r="F8514" i="8"/>
  <c r="F8515" i="8"/>
  <c r="F8516" i="8"/>
  <c r="F8517" i="8"/>
  <c r="F8518" i="8"/>
  <c r="F8519" i="8"/>
  <c r="F8520" i="8"/>
  <c r="F8521" i="8"/>
  <c r="F8522" i="8"/>
  <c r="F8523" i="8"/>
  <c r="F8524" i="8"/>
  <c r="F8525" i="8"/>
  <c r="F8526" i="8"/>
  <c r="F8527" i="8"/>
  <c r="F8528" i="8"/>
  <c r="F8529" i="8"/>
  <c r="F8530" i="8"/>
  <c r="F8531" i="8"/>
  <c r="F8532" i="8"/>
  <c r="F8533" i="8"/>
  <c r="F8534" i="8"/>
  <c r="F8535" i="8"/>
  <c r="F8536" i="8"/>
  <c r="F8537" i="8"/>
  <c r="F8538" i="8"/>
  <c r="F8539" i="8"/>
  <c r="F8540" i="8"/>
  <c r="F8541" i="8"/>
  <c r="F8542" i="8"/>
  <c r="F8543" i="8"/>
  <c r="F8544" i="8"/>
  <c r="F8545" i="8"/>
  <c r="F8546" i="8"/>
  <c r="F8547" i="8"/>
  <c r="F8548" i="8"/>
  <c r="F8549" i="8"/>
  <c r="F8550" i="8"/>
  <c r="F8551" i="8"/>
  <c r="F8552" i="8"/>
  <c r="F8553" i="8"/>
  <c r="F8554" i="8"/>
  <c r="F8555" i="8"/>
  <c r="F8556" i="8"/>
  <c r="F8557" i="8"/>
  <c r="F8558" i="8"/>
  <c r="F8559" i="8"/>
  <c r="F8560" i="8"/>
  <c r="F8561" i="8"/>
  <c r="F8562" i="8"/>
  <c r="F8563" i="8"/>
  <c r="F8564" i="8"/>
  <c r="F8565" i="8"/>
  <c r="F8566" i="8"/>
  <c r="F8567" i="8"/>
  <c r="F8568" i="8"/>
  <c r="F8569" i="8"/>
  <c r="F8570" i="8"/>
  <c r="F8571" i="8"/>
  <c r="F8572" i="8"/>
  <c r="F8573" i="8"/>
  <c r="F8574" i="8"/>
  <c r="F8575" i="8"/>
  <c r="F8576" i="8"/>
  <c r="F8577" i="8"/>
  <c r="F8578" i="8"/>
  <c r="F8579" i="8"/>
  <c r="F8580" i="8"/>
  <c r="F8581" i="8"/>
  <c r="F8582" i="8"/>
  <c r="F8583" i="8"/>
  <c r="F8584" i="8"/>
  <c r="F8585" i="8"/>
  <c r="F8586" i="8"/>
  <c r="F8587" i="8"/>
  <c r="F8588" i="8"/>
  <c r="F8589" i="8"/>
  <c r="F8590" i="8"/>
  <c r="F8591" i="8"/>
  <c r="F8592" i="8"/>
  <c r="F8593" i="8"/>
  <c r="F8594" i="8"/>
  <c r="F8595" i="8"/>
  <c r="F8596" i="8"/>
  <c r="F8597" i="8"/>
  <c r="F8598" i="8"/>
  <c r="F8599" i="8"/>
  <c r="F8600" i="8"/>
  <c r="F8601" i="8"/>
  <c r="F8602" i="8"/>
  <c r="F8603" i="8"/>
  <c r="F8604" i="8"/>
  <c r="F8605" i="8"/>
  <c r="F8606" i="8"/>
  <c r="F8607" i="8"/>
  <c r="F8608" i="8"/>
  <c r="F8609" i="8"/>
  <c r="F8610" i="8"/>
  <c r="F8611" i="8"/>
  <c r="F8612" i="8"/>
  <c r="F8613" i="8"/>
  <c r="F8614" i="8"/>
  <c r="F8615" i="8"/>
  <c r="F8616" i="8"/>
  <c r="F8617" i="8"/>
  <c r="F8618" i="8"/>
  <c r="F8619" i="8"/>
  <c r="F8620" i="8"/>
  <c r="F8621" i="8"/>
  <c r="F8622" i="8"/>
  <c r="F8623" i="8"/>
  <c r="F8624" i="8"/>
  <c r="F8625" i="8"/>
  <c r="F8626" i="8"/>
  <c r="F8627" i="8"/>
  <c r="F8628" i="8"/>
  <c r="F8629" i="8"/>
  <c r="F8630" i="8"/>
  <c r="F8631" i="8"/>
  <c r="F8632" i="8"/>
  <c r="F8633" i="8"/>
  <c r="F8634" i="8"/>
  <c r="F8635" i="8"/>
  <c r="F8636" i="8"/>
  <c r="F8637" i="8"/>
  <c r="F8638" i="8"/>
  <c r="F8639" i="8"/>
  <c r="F8640" i="8"/>
  <c r="F8641" i="8"/>
  <c r="F8642" i="8"/>
  <c r="F8643" i="8"/>
  <c r="F8644" i="8"/>
  <c r="F8645" i="8"/>
  <c r="F8646" i="8"/>
  <c r="F8647" i="8"/>
  <c r="F8648" i="8"/>
  <c r="F8649" i="8"/>
  <c r="F8650" i="8"/>
  <c r="F8651" i="8"/>
  <c r="F8652" i="8"/>
  <c r="F8653" i="8"/>
  <c r="F8654" i="8"/>
  <c r="F8655" i="8"/>
  <c r="F8656" i="8"/>
  <c r="F8657" i="8"/>
  <c r="F8658" i="8"/>
  <c r="F8659" i="8"/>
  <c r="F8660" i="8"/>
  <c r="F8661" i="8"/>
  <c r="F8662" i="8"/>
  <c r="F8663" i="8"/>
  <c r="F8664" i="8"/>
  <c r="F8665" i="8"/>
  <c r="F8666" i="8"/>
  <c r="F8667" i="8"/>
  <c r="F8668" i="8"/>
  <c r="F8669" i="8"/>
  <c r="F8670" i="8"/>
  <c r="F8671" i="8"/>
  <c r="F8672" i="8"/>
  <c r="F8673" i="8"/>
  <c r="F8674" i="8"/>
  <c r="F8675" i="8"/>
  <c r="F8676" i="8"/>
  <c r="F8677" i="8"/>
  <c r="F8678" i="8"/>
  <c r="F8679" i="8"/>
  <c r="F8680" i="8"/>
  <c r="F8681" i="8"/>
  <c r="F8682" i="8"/>
  <c r="F8683" i="8"/>
  <c r="F8684" i="8"/>
  <c r="F8685" i="8"/>
  <c r="F8686" i="8"/>
  <c r="F8687" i="8"/>
  <c r="F8688" i="8"/>
  <c r="F8689" i="8"/>
  <c r="F8690" i="8"/>
  <c r="F8691" i="8"/>
  <c r="F8692" i="8"/>
  <c r="F8693" i="8"/>
  <c r="F8694" i="8"/>
  <c r="F8695" i="8"/>
  <c r="F8696" i="8"/>
  <c r="F8697" i="8"/>
  <c r="F8698" i="8"/>
  <c r="F8699" i="8"/>
  <c r="F8700" i="8"/>
  <c r="F8701" i="8"/>
  <c r="F8702" i="8"/>
  <c r="F8703" i="8"/>
  <c r="F8704" i="8"/>
  <c r="F8705" i="8"/>
  <c r="F8706" i="8"/>
  <c r="F8707" i="8"/>
  <c r="F8708" i="8"/>
  <c r="F8709" i="8"/>
  <c r="F8710" i="8"/>
  <c r="F8711" i="8"/>
  <c r="F8712" i="8"/>
  <c r="F8713" i="8"/>
  <c r="F8714" i="8"/>
  <c r="F8715" i="8"/>
  <c r="F8716" i="8"/>
  <c r="F8717" i="8"/>
  <c r="F8718" i="8"/>
  <c r="F8719" i="8"/>
  <c r="F8720" i="8"/>
  <c r="F8721" i="8"/>
  <c r="F8722" i="8"/>
  <c r="F8723" i="8"/>
  <c r="F8724" i="8"/>
  <c r="F8725" i="8"/>
  <c r="F8726" i="8"/>
  <c r="F8727" i="8"/>
  <c r="F8728" i="8"/>
  <c r="F8729" i="8"/>
  <c r="F8730" i="8"/>
  <c r="F8731" i="8"/>
  <c r="F8732" i="8"/>
  <c r="F8733" i="8"/>
  <c r="F8734" i="8"/>
  <c r="F8735" i="8"/>
  <c r="F8736" i="8"/>
  <c r="F8737" i="8"/>
  <c r="F8738" i="8"/>
  <c r="F8739" i="8"/>
  <c r="F8740" i="8"/>
  <c r="F8741" i="8"/>
  <c r="F8742" i="8"/>
  <c r="F8743" i="8"/>
  <c r="F8744" i="8"/>
  <c r="F8745" i="8"/>
  <c r="F8746" i="8"/>
  <c r="F8747" i="8"/>
  <c r="F8748" i="8"/>
  <c r="F8749" i="8"/>
  <c r="F8750" i="8"/>
  <c r="F8751" i="8"/>
  <c r="F8752" i="8"/>
  <c r="F8753" i="8"/>
  <c r="F8754" i="8"/>
  <c r="F8755" i="8"/>
  <c r="F8756" i="8"/>
  <c r="F8757" i="8"/>
  <c r="F8758" i="8"/>
  <c r="F8759" i="8"/>
  <c r="F8760" i="8"/>
  <c r="F8761" i="8"/>
  <c r="F8762" i="8"/>
  <c r="F8763" i="8"/>
  <c r="F8764" i="8"/>
  <c r="F8765" i="8"/>
  <c r="F8766" i="8"/>
  <c r="F8767" i="8"/>
  <c r="F8768" i="8"/>
  <c r="F8769" i="8"/>
  <c r="F8770" i="8"/>
  <c r="F8771" i="8"/>
  <c r="F8772" i="8"/>
  <c r="F8773" i="8"/>
  <c r="F8774" i="8"/>
  <c r="F8775" i="8"/>
  <c r="F8776" i="8"/>
  <c r="F8777" i="8"/>
  <c r="F8778" i="8"/>
  <c r="F8779" i="8"/>
  <c r="F8780" i="8"/>
  <c r="F8781" i="8"/>
  <c r="F8782" i="8"/>
  <c r="F8783" i="8"/>
  <c r="F8784" i="8"/>
  <c r="F8785" i="8"/>
  <c r="C2" i="8"/>
  <c r="C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C184" i="8"/>
  <c r="C185" i="8"/>
  <c r="C186" i="8"/>
  <c r="C187" i="8"/>
  <c r="C188" i="8"/>
  <c r="C189" i="8"/>
  <c r="C190" i="8"/>
  <c r="C191" i="8"/>
  <c r="C192" i="8"/>
  <c r="C193" i="8"/>
  <c r="C194" i="8"/>
  <c r="C195" i="8"/>
  <c r="C196" i="8"/>
  <c r="C197" i="8"/>
  <c r="C198" i="8"/>
  <c r="C199" i="8"/>
  <c r="C200" i="8"/>
  <c r="C201" i="8"/>
  <c r="C202" i="8"/>
  <c r="C203" i="8"/>
  <c r="C204" i="8"/>
  <c r="C205" i="8"/>
  <c r="C206" i="8"/>
  <c r="C207" i="8"/>
  <c r="C208" i="8"/>
  <c r="C209" i="8"/>
  <c r="C210" i="8"/>
  <c r="C211" i="8"/>
  <c r="C212" i="8"/>
  <c r="C213" i="8"/>
  <c r="C214" i="8"/>
  <c r="C215" i="8"/>
  <c r="C216" i="8"/>
  <c r="C217" i="8"/>
  <c r="C218" i="8"/>
  <c r="C219" i="8"/>
  <c r="C220" i="8"/>
  <c r="C221" i="8"/>
  <c r="C222" i="8"/>
  <c r="C223" i="8"/>
  <c r="C224" i="8"/>
  <c r="C225" i="8"/>
  <c r="C226" i="8"/>
  <c r="C227" i="8"/>
  <c r="C228" i="8"/>
  <c r="C229" i="8"/>
  <c r="C230" i="8"/>
  <c r="C231" i="8"/>
  <c r="C232" i="8"/>
  <c r="C233" i="8"/>
  <c r="C234" i="8"/>
  <c r="C235" i="8"/>
  <c r="C236" i="8"/>
  <c r="C237" i="8"/>
  <c r="C238" i="8"/>
  <c r="C239" i="8"/>
  <c r="C240" i="8"/>
  <c r="C241" i="8"/>
  <c r="C242" i="8"/>
  <c r="C243" i="8"/>
  <c r="C244" i="8"/>
  <c r="C245" i="8"/>
  <c r="C246" i="8"/>
  <c r="C247" i="8"/>
  <c r="C248" i="8"/>
  <c r="C249" i="8"/>
  <c r="C250" i="8"/>
  <c r="C251" i="8"/>
  <c r="C252" i="8"/>
  <c r="C253" i="8"/>
  <c r="C254" i="8"/>
  <c r="C255" i="8"/>
  <c r="C256" i="8"/>
  <c r="C257" i="8"/>
  <c r="C258" i="8"/>
  <c r="C259" i="8"/>
  <c r="C260" i="8"/>
  <c r="C261" i="8"/>
  <c r="C262" i="8"/>
  <c r="C263" i="8"/>
  <c r="C264" i="8"/>
  <c r="C265" i="8"/>
  <c r="C266" i="8"/>
  <c r="C267" i="8"/>
  <c r="C268" i="8"/>
  <c r="C269" i="8"/>
  <c r="C270" i="8"/>
  <c r="C271" i="8"/>
  <c r="C272" i="8"/>
  <c r="C273" i="8"/>
  <c r="C274" i="8"/>
  <c r="C275" i="8"/>
  <c r="C276" i="8"/>
  <c r="C277" i="8"/>
  <c r="C278" i="8"/>
  <c r="C279" i="8"/>
  <c r="C280" i="8"/>
  <c r="C281" i="8"/>
  <c r="C282" i="8"/>
  <c r="C283" i="8"/>
  <c r="C284" i="8"/>
  <c r="C285" i="8"/>
  <c r="C286" i="8"/>
  <c r="C287" i="8"/>
  <c r="C288" i="8"/>
  <c r="C289" i="8"/>
  <c r="C290" i="8"/>
  <c r="C291" i="8"/>
  <c r="C292" i="8"/>
  <c r="C293" i="8"/>
  <c r="C294" i="8"/>
  <c r="C295" i="8"/>
  <c r="C296" i="8"/>
  <c r="C297" i="8"/>
  <c r="C298" i="8"/>
  <c r="C299" i="8"/>
  <c r="C300" i="8"/>
  <c r="C301" i="8"/>
  <c r="C302" i="8"/>
  <c r="C303" i="8"/>
  <c r="C304" i="8"/>
  <c r="C305" i="8"/>
  <c r="C306" i="8"/>
  <c r="C307" i="8"/>
  <c r="C308" i="8"/>
  <c r="C309" i="8"/>
  <c r="C310" i="8"/>
  <c r="C311" i="8"/>
  <c r="C312" i="8"/>
  <c r="C313" i="8"/>
  <c r="C314" i="8"/>
  <c r="C315" i="8"/>
  <c r="C316" i="8"/>
  <c r="C317" i="8"/>
  <c r="C318" i="8"/>
  <c r="C319" i="8"/>
  <c r="C320" i="8"/>
  <c r="C321" i="8"/>
  <c r="C322" i="8"/>
  <c r="C323" i="8"/>
  <c r="C324" i="8"/>
  <c r="C325" i="8"/>
  <c r="C326" i="8"/>
  <c r="C327" i="8"/>
  <c r="C328" i="8"/>
  <c r="C329" i="8"/>
  <c r="C330" i="8"/>
  <c r="C331" i="8"/>
  <c r="C332" i="8"/>
  <c r="C333" i="8"/>
  <c r="C334" i="8"/>
  <c r="C335" i="8"/>
  <c r="C336" i="8"/>
  <c r="C337" i="8"/>
  <c r="C338" i="8"/>
  <c r="C339" i="8"/>
  <c r="C340" i="8"/>
  <c r="C341" i="8"/>
  <c r="C342" i="8"/>
  <c r="C343" i="8"/>
  <c r="C344" i="8"/>
  <c r="C345" i="8"/>
  <c r="C346" i="8"/>
  <c r="C347" i="8"/>
  <c r="C348" i="8"/>
  <c r="C349" i="8"/>
  <c r="C350" i="8"/>
  <c r="C351" i="8"/>
  <c r="C352" i="8"/>
  <c r="C353" i="8"/>
  <c r="C354" i="8"/>
  <c r="C355" i="8"/>
  <c r="C356" i="8"/>
  <c r="C357" i="8"/>
  <c r="C358" i="8"/>
  <c r="C359" i="8"/>
  <c r="C360" i="8"/>
  <c r="C361" i="8"/>
  <c r="C362" i="8"/>
  <c r="C363" i="8"/>
  <c r="C364" i="8"/>
  <c r="C365" i="8"/>
  <c r="C366" i="8"/>
  <c r="C367" i="8"/>
  <c r="C368" i="8"/>
  <c r="C369" i="8"/>
  <c r="C370" i="8"/>
  <c r="C371" i="8"/>
  <c r="C372" i="8"/>
  <c r="C373" i="8"/>
  <c r="C374" i="8"/>
  <c r="C375" i="8"/>
  <c r="C376" i="8"/>
  <c r="C377" i="8"/>
  <c r="C378" i="8"/>
  <c r="C379" i="8"/>
  <c r="C380" i="8"/>
  <c r="C381" i="8"/>
  <c r="C382" i="8"/>
  <c r="C383" i="8"/>
  <c r="C384" i="8"/>
  <c r="C385" i="8"/>
  <c r="C386" i="8"/>
  <c r="C387" i="8"/>
  <c r="C388" i="8"/>
  <c r="C389" i="8"/>
  <c r="C390" i="8"/>
  <c r="C391" i="8"/>
  <c r="C392" i="8"/>
  <c r="C393" i="8"/>
  <c r="C394" i="8"/>
  <c r="C395" i="8"/>
  <c r="C396" i="8"/>
  <c r="C397" i="8"/>
  <c r="C398" i="8"/>
  <c r="C399" i="8"/>
  <c r="C400" i="8"/>
  <c r="C401" i="8"/>
  <c r="C402" i="8"/>
  <c r="C403" i="8"/>
  <c r="C404" i="8"/>
  <c r="C405" i="8"/>
  <c r="C406" i="8"/>
  <c r="C407" i="8"/>
  <c r="C408" i="8"/>
  <c r="C409" i="8"/>
  <c r="C410" i="8"/>
  <c r="C411" i="8"/>
  <c r="C412" i="8"/>
  <c r="C413" i="8"/>
  <c r="C414" i="8"/>
  <c r="C415" i="8"/>
  <c r="C416" i="8"/>
  <c r="C417" i="8"/>
  <c r="C418" i="8"/>
  <c r="C419" i="8"/>
  <c r="C420" i="8"/>
  <c r="C421" i="8"/>
  <c r="C422" i="8"/>
  <c r="C423" i="8"/>
  <c r="C424" i="8"/>
  <c r="C425" i="8"/>
  <c r="C426" i="8"/>
  <c r="C427" i="8"/>
  <c r="C428" i="8"/>
  <c r="C429" i="8"/>
  <c r="C430" i="8"/>
  <c r="C431" i="8"/>
  <c r="C432" i="8"/>
  <c r="C433" i="8"/>
  <c r="C434" i="8"/>
  <c r="C435" i="8"/>
  <c r="C436" i="8"/>
  <c r="C437" i="8"/>
  <c r="C438" i="8"/>
  <c r="C439" i="8"/>
  <c r="C440" i="8"/>
  <c r="C441" i="8"/>
  <c r="C442" i="8"/>
  <c r="C443" i="8"/>
  <c r="C444" i="8"/>
  <c r="C445" i="8"/>
  <c r="C446" i="8"/>
  <c r="C447" i="8"/>
  <c r="C448" i="8"/>
  <c r="C449" i="8"/>
  <c r="C450" i="8"/>
  <c r="C451" i="8"/>
  <c r="C452" i="8"/>
  <c r="C453" i="8"/>
  <c r="C454" i="8"/>
  <c r="C455" i="8"/>
  <c r="C456" i="8"/>
  <c r="C457" i="8"/>
  <c r="C458" i="8"/>
  <c r="C459" i="8"/>
  <c r="C460" i="8"/>
  <c r="C461" i="8"/>
  <c r="C462" i="8"/>
  <c r="C463" i="8"/>
  <c r="C464" i="8"/>
  <c r="C465" i="8"/>
  <c r="C466" i="8"/>
  <c r="C467" i="8"/>
  <c r="C468" i="8"/>
  <c r="C469" i="8"/>
  <c r="C470" i="8"/>
  <c r="C471" i="8"/>
  <c r="C472" i="8"/>
  <c r="C473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520" i="8"/>
  <c r="C521" i="8"/>
  <c r="C522" i="8"/>
  <c r="C523" i="8"/>
  <c r="C524" i="8"/>
  <c r="C525" i="8"/>
  <c r="C526" i="8"/>
  <c r="C527" i="8"/>
  <c r="C528" i="8"/>
  <c r="C529" i="8"/>
  <c r="C530" i="8"/>
  <c r="C531" i="8"/>
  <c r="C532" i="8"/>
  <c r="C533" i="8"/>
  <c r="C534" i="8"/>
  <c r="C535" i="8"/>
  <c r="C536" i="8"/>
  <c r="C537" i="8"/>
  <c r="C538" i="8"/>
  <c r="C539" i="8"/>
  <c r="C540" i="8"/>
  <c r="C541" i="8"/>
  <c r="C542" i="8"/>
  <c r="C543" i="8"/>
  <c r="C544" i="8"/>
  <c r="C545" i="8"/>
  <c r="C546" i="8"/>
  <c r="C547" i="8"/>
  <c r="C548" i="8"/>
  <c r="C549" i="8"/>
  <c r="C550" i="8"/>
  <c r="C551" i="8"/>
  <c r="C552" i="8"/>
  <c r="C553" i="8"/>
  <c r="C554" i="8"/>
  <c r="C555" i="8"/>
  <c r="C556" i="8"/>
  <c r="C557" i="8"/>
  <c r="C558" i="8"/>
  <c r="C559" i="8"/>
  <c r="C560" i="8"/>
  <c r="C561" i="8"/>
  <c r="C562" i="8"/>
  <c r="C563" i="8"/>
  <c r="C564" i="8"/>
  <c r="C565" i="8"/>
  <c r="C566" i="8"/>
  <c r="C567" i="8"/>
  <c r="C568" i="8"/>
  <c r="C569" i="8"/>
  <c r="C570" i="8"/>
  <c r="C571" i="8"/>
  <c r="C572" i="8"/>
  <c r="C573" i="8"/>
  <c r="C574" i="8"/>
  <c r="C575" i="8"/>
  <c r="C576" i="8"/>
  <c r="C577" i="8"/>
  <c r="C578" i="8"/>
  <c r="C579" i="8"/>
  <c r="C580" i="8"/>
  <c r="C581" i="8"/>
  <c r="C582" i="8"/>
  <c r="C583" i="8"/>
  <c r="C584" i="8"/>
  <c r="C585" i="8"/>
  <c r="C586" i="8"/>
  <c r="C587" i="8"/>
  <c r="C588" i="8"/>
  <c r="C589" i="8"/>
  <c r="C590" i="8"/>
  <c r="C591" i="8"/>
  <c r="C592" i="8"/>
  <c r="C593" i="8"/>
  <c r="C594" i="8"/>
  <c r="C595" i="8"/>
  <c r="C596" i="8"/>
  <c r="C597" i="8"/>
  <c r="C598" i="8"/>
  <c r="C599" i="8"/>
  <c r="C600" i="8"/>
  <c r="C601" i="8"/>
  <c r="C602" i="8"/>
  <c r="C603" i="8"/>
  <c r="C604" i="8"/>
  <c r="C605" i="8"/>
  <c r="C606" i="8"/>
  <c r="C607" i="8"/>
  <c r="C608" i="8"/>
  <c r="C609" i="8"/>
  <c r="C610" i="8"/>
  <c r="C611" i="8"/>
  <c r="C612" i="8"/>
  <c r="C613" i="8"/>
  <c r="C614" i="8"/>
  <c r="C615" i="8"/>
  <c r="C616" i="8"/>
  <c r="C617" i="8"/>
  <c r="C618" i="8"/>
  <c r="C619" i="8"/>
  <c r="C620" i="8"/>
  <c r="C621" i="8"/>
  <c r="C622" i="8"/>
  <c r="C623" i="8"/>
  <c r="C624" i="8"/>
  <c r="C625" i="8"/>
  <c r="C626" i="8"/>
  <c r="C627" i="8"/>
  <c r="C628" i="8"/>
  <c r="C629" i="8"/>
  <c r="C630" i="8"/>
  <c r="C631" i="8"/>
  <c r="C632" i="8"/>
  <c r="C633" i="8"/>
  <c r="C634" i="8"/>
  <c r="C635" i="8"/>
  <c r="C636" i="8"/>
  <c r="C637" i="8"/>
  <c r="C638" i="8"/>
  <c r="C639" i="8"/>
  <c r="C640" i="8"/>
  <c r="C641" i="8"/>
  <c r="C642" i="8"/>
  <c r="C643" i="8"/>
  <c r="C644" i="8"/>
  <c r="C645" i="8"/>
  <c r="C646" i="8"/>
  <c r="C647" i="8"/>
  <c r="C648" i="8"/>
  <c r="C649" i="8"/>
  <c r="C650" i="8"/>
  <c r="C651" i="8"/>
  <c r="C652" i="8"/>
  <c r="C653" i="8"/>
  <c r="C654" i="8"/>
  <c r="C655" i="8"/>
  <c r="C656" i="8"/>
  <c r="C657" i="8"/>
  <c r="C658" i="8"/>
  <c r="C659" i="8"/>
  <c r="C660" i="8"/>
  <c r="C661" i="8"/>
  <c r="C662" i="8"/>
  <c r="C663" i="8"/>
  <c r="C664" i="8"/>
  <c r="C665" i="8"/>
  <c r="C666" i="8"/>
  <c r="C667" i="8"/>
  <c r="C668" i="8"/>
  <c r="C669" i="8"/>
  <c r="C670" i="8"/>
  <c r="C671" i="8"/>
  <c r="C672" i="8"/>
  <c r="C673" i="8"/>
  <c r="C674" i="8"/>
  <c r="C675" i="8"/>
  <c r="C676" i="8"/>
  <c r="C677" i="8"/>
  <c r="C678" i="8"/>
  <c r="C679" i="8"/>
  <c r="C680" i="8"/>
  <c r="C681" i="8"/>
  <c r="C682" i="8"/>
  <c r="C683" i="8"/>
  <c r="C684" i="8"/>
  <c r="C685" i="8"/>
  <c r="C686" i="8"/>
  <c r="C687" i="8"/>
  <c r="C688" i="8"/>
  <c r="C689" i="8"/>
  <c r="C690" i="8"/>
  <c r="C691" i="8"/>
  <c r="C692" i="8"/>
  <c r="C693" i="8"/>
  <c r="C694" i="8"/>
  <c r="C695" i="8"/>
  <c r="C696" i="8"/>
  <c r="C697" i="8"/>
  <c r="C698" i="8"/>
  <c r="C699" i="8"/>
  <c r="C700" i="8"/>
  <c r="C701" i="8"/>
  <c r="C702" i="8"/>
  <c r="C703" i="8"/>
  <c r="C704" i="8"/>
  <c r="C705" i="8"/>
  <c r="C706" i="8"/>
  <c r="C707" i="8"/>
  <c r="C708" i="8"/>
  <c r="C709" i="8"/>
  <c r="C710" i="8"/>
  <c r="C711" i="8"/>
  <c r="C712" i="8"/>
  <c r="C713" i="8"/>
  <c r="C714" i="8"/>
  <c r="C715" i="8"/>
  <c r="C716" i="8"/>
  <c r="C717" i="8"/>
  <c r="C718" i="8"/>
  <c r="C719" i="8"/>
  <c r="C720" i="8"/>
  <c r="C721" i="8"/>
  <c r="C722" i="8"/>
  <c r="C723" i="8"/>
  <c r="C724" i="8"/>
  <c r="C725" i="8"/>
  <c r="C726" i="8"/>
  <c r="C727" i="8"/>
  <c r="C728" i="8"/>
  <c r="C729" i="8"/>
  <c r="C730" i="8"/>
  <c r="C731" i="8"/>
  <c r="C732" i="8"/>
  <c r="C733" i="8"/>
  <c r="C734" i="8"/>
  <c r="C735" i="8"/>
  <c r="C736" i="8"/>
  <c r="C737" i="8"/>
  <c r="C738" i="8"/>
  <c r="C739" i="8"/>
  <c r="C740" i="8"/>
  <c r="C741" i="8"/>
  <c r="C742" i="8"/>
  <c r="C743" i="8"/>
  <c r="C744" i="8"/>
  <c r="C745" i="8"/>
  <c r="C746" i="8"/>
  <c r="C747" i="8"/>
  <c r="C748" i="8"/>
  <c r="C749" i="8"/>
  <c r="C750" i="8"/>
  <c r="C751" i="8"/>
  <c r="C752" i="8"/>
  <c r="C753" i="8"/>
  <c r="C754" i="8"/>
  <c r="C755" i="8"/>
  <c r="C756" i="8"/>
  <c r="C757" i="8"/>
  <c r="C758" i="8"/>
  <c r="C759" i="8"/>
  <c r="C760" i="8"/>
  <c r="C761" i="8"/>
  <c r="C762" i="8"/>
  <c r="C763" i="8"/>
  <c r="C764" i="8"/>
  <c r="C765" i="8"/>
  <c r="C766" i="8"/>
  <c r="C767" i="8"/>
  <c r="C768" i="8"/>
  <c r="C769" i="8"/>
  <c r="C770" i="8"/>
  <c r="C771" i="8"/>
  <c r="C772" i="8"/>
  <c r="C773" i="8"/>
  <c r="C774" i="8"/>
  <c r="C775" i="8"/>
  <c r="C776" i="8"/>
  <c r="C777" i="8"/>
  <c r="C778" i="8"/>
  <c r="C779" i="8"/>
  <c r="C780" i="8"/>
  <c r="C781" i="8"/>
  <c r="C782" i="8"/>
  <c r="C783" i="8"/>
  <c r="C784" i="8"/>
  <c r="C785" i="8"/>
  <c r="C786" i="8"/>
  <c r="C787" i="8"/>
  <c r="C788" i="8"/>
  <c r="C789" i="8"/>
  <c r="C790" i="8"/>
  <c r="C791" i="8"/>
  <c r="C792" i="8"/>
  <c r="C793" i="8"/>
  <c r="C794" i="8"/>
  <c r="C795" i="8"/>
  <c r="C796" i="8"/>
  <c r="C797" i="8"/>
  <c r="C798" i="8"/>
  <c r="C799" i="8"/>
  <c r="C800" i="8"/>
  <c r="C801" i="8"/>
  <c r="C802" i="8"/>
  <c r="C803" i="8"/>
  <c r="C804" i="8"/>
  <c r="C805" i="8"/>
  <c r="C806" i="8"/>
  <c r="C807" i="8"/>
  <c r="C808" i="8"/>
  <c r="C809" i="8"/>
  <c r="C810" i="8"/>
  <c r="C811" i="8"/>
  <c r="C812" i="8"/>
  <c r="C813" i="8"/>
  <c r="C814" i="8"/>
  <c r="C815" i="8"/>
  <c r="C816" i="8"/>
  <c r="C817" i="8"/>
  <c r="C818" i="8"/>
  <c r="C819" i="8"/>
  <c r="C820" i="8"/>
  <c r="C821" i="8"/>
  <c r="C822" i="8"/>
  <c r="C823" i="8"/>
  <c r="C824" i="8"/>
  <c r="C825" i="8"/>
  <c r="C826" i="8"/>
  <c r="C827" i="8"/>
  <c r="C828" i="8"/>
  <c r="C829" i="8"/>
  <c r="C830" i="8"/>
  <c r="C831" i="8"/>
  <c r="C832" i="8"/>
  <c r="C833" i="8"/>
  <c r="C834" i="8"/>
  <c r="C835" i="8"/>
  <c r="C836" i="8"/>
  <c r="C837" i="8"/>
  <c r="C838" i="8"/>
  <c r="C839" i="8"/>
  <c r="C840" i="8"/>
  <c r="C841" i="8"/>
  <c r="C842" i="8"/>
  <c r="C843" i="8"/>
  <c r="C844" i="8"/>
  <c r="C845" i="8"/>
  <c r="C846" i="8"/>
  <c r="C847" i="8"/>
  <c r="C848" i="8"/>
  <c r="C849" i="8"/>
  <c r="C850" i="8"/>
  <c r="C851" i="8"/>
  <c r="C852" i="8"/>
  <c r="C853" i="8"/>
  <c r="C854" i="8"/>
  <c r="C855" i="8"/>
  <c r="C856" i="8"/>
  <c r="C857" i="8"/>
  <c r="C858" i="8"/>
  <c r="C859" i="8"/>
  <c r="C860" i="8"/>
  <c r="C861" i="8"/>
  <c r="C862" i="8"/>
  <c r="C863" i="8"/>
  <c r="C864" i="8"/>
  <c r="C865" i="8"/>
  <c r="C866" i="8"/>
  <c r="C867" i="8"/>
  <c r="C868" i="8"/>
  <c r="C869" i="8"/>
  <c r="C870" i="8"/>
  <c r="C871" i="8"/>
  <c r="C872" i="8"/>
  <c r="C873" i="8"/>
  <c r="C874" i="8"/>
  <c r="C875" i="8"/>
  <c r="C876" i="8"/>
  <c r="C877" i="8"/>
  <c r="C878" i="8"/>
  <c r="C879" i="8"/>
  <c r="C880" i="8"/>
  <c r="C881" i="8"/>
  <c r="C882" i="8"/>
  <c r="C883" i="8"/>
  <c r="C884" i="8"/>
  <c r="C885" i="8"/>
  <c r="C886" i="8"/>
  <c r="C887" i="8"/>
  <c r="C888" i="8"/>
  <c r="C889" i="8"/>
  <c r="C890" i="8"/>
  <c r="C891" i="8"/>
  <c r="C892" i="8"/>
  <c r="C893" i="8"/>
  <c r="C894" i="8"/>
  <c r="C895" i="8"/>
  <c r="C896" i="8"/>
  <c r="C897" i="8"/>
  <c r="C898" i="8"/>
  <c r="C899" i="8"/>
  <c r="C900" i="8"/>
  <c r="C901" i="8"/>
  <c r="C902" i="8"/>
  <c r="C903" i="8"/>
  <c r="C904" i="8"/>
  <c r="C905" i="8"/>
  <c r="C906" i="8"/>
  <c r="C907" i="8"/>
  <c r="C908" i="8"/>
  <c r="C909" i="8"/>
  <c r="C910" i="8"/>
  <c r="C911" i="8"/>
  <c r="C912" i="8"/>
  <c r="C913" i="8"/>
  <c r="C914" i="8"/>
  <c r="C915" i="8"/>
  <c r="C916" i="8"/>
  <c r="C917" i="8"/>
  <c r="C918" i="8"/>
  <c r="C919" i="8"/>
  <c r="C920" i="8"/>
  <c r="C921" i="8"/>
  <c r="C922" i="8"/>
  <c r="C923" i="8"/>
  <c r="C924" i="8"/>
  <c r="C925" i="8"/>
  <c r="C926" i="8"/>
  <c r="C927" i="8"/>
  <c r="C928" i="8"/>
  <c r="C929" i="8"/>
  <c r="C930" i="8"/>
  <c r="C931" i="8"/>
  <c r="C932" i="8"/>
  <c r="C933" i="8"/>
  <c r="C934" i="8"/>
  <c r="C935" i="8"/>
  <c r="C936" i="8"/>
  <c r="C937" i="8"/>
  <c r="C938" i="8"/>
  <c r="C939" i="8"/>
  <c r="C940" i="8"/>
  <c r="C941" i="8"/>
  <c r="C942" i="8"/>
  <c r="C943" i="8"/>
  <c r="C944" i="8"/>
  <c r="C945" i="8"/>
  <c r="C946" i="8"/>
  <c r="C947" i="8"/>
  <c r="C948" i="8"/>
  <c r="C949" i="8"/>
  <c r="C950" i="8"/>
  <c r="C951" i="8"/>
  <c r="C952" i="8"/>
  <c r="C953" i="8"/>
  <c r="C954" i="8"/>
  <c r="C955" i="8"/>
  <c r="C956" i="8"/>
  <c r="C957" i="8"/>
  <c r="C958" i="8"/>
  <c r="C959" i="8"/>
  <c r="C960" i="8"/>
  <c r="C961" i="8"/>
  <c r="C962" i="8"/>
  <c r="C963" i="8"/>
  <c r="C964" i="8"/>
  <c r="C965" i="8"/>
  <c r="C966" i="8"/>
  <c r="C967" i="8"/>
  <c r="C968" i="8"/>
  <c r="C969" i="8"/>
  <c r="C970" i="8"/>
  <c r="C971" i="8"/>
  <c r="C972" i="8"/>
  <c r="C973" i="8"/>
  <c r="C974" i="8"/>
  <c r="C975" i="8"/>
  <c r="C976" i="8"/>
  <c r="C977" i="8"/>
  <c r="C978" i="8"/>
  <c r="C979" i="8"/>
  <c r="C980" i="8"/>
  <c r="C981" i="8"/>
  <c r="C982" i="8"/>
  <c r="C983" i="8"/>
  <c r="C984" i="8"/>
  <c r="C985" i="8"/>
  <c r="C986" i="8"/>
  <c r="C987" i="8"/>
  <c r="C988" i="8"/>
  <c r="C989" i="8"/>
  <c r="C990" i="8"/>
  <c r="C991" i="8"/>
  <c r="C992" i="8"/>
  <c r="C993" i="8"/>
  <c r="C994" i="8"/>
  <c r="C995" i="8"/>
  <c r="C996" i="8"/>
  <c r="C997" i="8"/>
  <c r="C998" i="8"/>
  <c r="C999" i="8"/>
  <c r="C1000" i="8"/>
  <c r="C1001" i="8"/>
  <c r="C1002" i="8"/>
  <c r="C1003" i="8"/>
  <c r="C1004" i="8"/>
  <c r="C1005" i="8"/>
  <c r="C1006" i="8"/>
  <c r="C1007" i="8"/>
  <c r="C1008" i="8"/>
  <c r="C1009" i="8"/>
  <c r="C1010" i="8"/>
  <c r="C1011" i="8"/>
  <c r="C1012" i="8"/>
  <c r="C1013" i="8"/>
  <c r="C1014" i="8"/>
  <c r="C1015" i="8"/>
  <c r="C1016" i="8"/>
  <c r="C1017" i="8"/>
  <c r="C1018" i="8"/>
  <c r="C1019" i="8"/>
  <c r="C1020" i="8"/>
  <c r="C1021" i="8"/>
  <c r="C1022" i="8"/>
  <c r="C1023" i="8"/>
  <c r="C1024" i="8"/>
  <c r="C1025" i="8"/>
  <c r="C1026" i="8"/>
  <c r="C1027" i="8"/>
  <c r="C1028" i="8"/>
  <c r="C1029" i="8"/>
  <c r="C1030" i="8"/>
  <c r="C1031" i="8"/>
  <c r="C1032" i="8"/>
  <c r="C1033" i="8"/>
  <c r="C1034" i="8"/>
  <c r="C1035" i="8"/>
  <c r="C1036" i="8"/>
  <c r="C1037" i="8"/>
  <c r="C1038" i="8"/>
  <c r="C1039" i="8"/>
  <c r="C1040" i="8"/>
  <c r="C1041" i="8"/>
  <c r="C1042" i="8"/>
  <c r="C1043" i="8"/>
  <c r="C1044" i="8"/>
  <c r="C1045" i="8"/>
  <c r="C1046" i="8"/>
  <c r="C1047" i="8"/>
  <c r="C1048" i="8"/>
  <c r="C1049" i="8"/>
  <c r="C1050" i="8"/>
  <c r="C1051" i="8"/>
  <c r="C1052" i="8"/>
  <c r="C1053" i="8"/>
  <c r="C1054" i="8"/>
  <c r="C1055" i="8"/>
  <c r="C1056" i="8"/>
  <c r="C1057" i="8"/>
  <c r="C1058" i="8"/>
  <c r="C1059" i="8"/>
  <c r="C1060" i="8"/>
  <c r="C1061" i="8"/>
  <c r="C1062" i="8"/>
  <c r="C1063" i="8"/>
  <c r="C1064" i="8"/>
  <c r="C1065" i="8"/>
  <c r="C1066" i="8"/>
  <c r="C1067" i="8"/>
  <c r="C1068" i="8"/>
  <c r="C1069" i="8"/>
  <c r="C1070" i="8"/>
  <c r="C1071" i="8"/>
  <c r="C1072" i="8"/>
  <c r="C1073" i="8"/>
  <c r="C1074" i="8"/>
  <c r="C1075" i="8"/>
  <c r="C1076" i="8"/>
  <c r="C1077" i="8"/>
  <c r="C1078" i="8"/>
  <c r="C1079" i="8"/>
  <c r="C1080" i="8"/>
  <c r="C1081" i="8"/>
  <c r="C1082" i="8"/>
  <c r="C1083" i="8"/>
  <c r="C1084" i="8"/>
  <c r="C1085" i="8"/>
  <c r="C1086" i="8"/>
  <c r="C1087" i="8"/>
  <c r="C1088" i="8"/>
  <c r="C1089" i="8"/>
  <c r="C1090" i="8"/>
  <c r="C1091" i="8"/>
  <c r="C1092" i="8"/>
  <c r="C1093" i="8"/>
  <c r="C1094" i="8"/>
  <c r="C1095" i="8"/>
  <c r="C1096" i="8"/>
  <c r="C1097" i="8"/>
  <c r="C1098" i="8"/>
  <c r="C1099" i="8"/>
  <c r="C1100" i="8"/>
  <c r="C1101" i="8"/>
  <c r="C1102" i="8"/>
  <c r="C1103" i="8"/>
  <c r="C1104" i="8"/>
  <c r="C1105" i="8"/>
  <c r="C1106" i="8"/>
  <c r="C1107" i="8"/>
  <c r="C1108" i="8"/>
  <c r="C1109" i="8"/>
  <c r="C1110" i="8"/>
  <c r="C1111" i="8"/>
  <c r="C1112" i="8"/>
  <c r="C1113" i="8"/>
  <c r="C1114" i="8"/>
  <c r="C1115" i="8"/>
  <c r="C1116" i="8"/>
  <c r="C1117" i="8"/>
  <c r="C1118" i="8"/>
  <c r="C1119" i="8"/>
  <c r="C1120" i="8"/>
  <c r="C1121" i="8"/>
  <c r="C1122" i="8"/>
  <c r="C1123" i="8"/>
  <c r="C1124" i="8"/>
  <c r="C1125" i="8"/>
  <c r="C1126" i="8"/>
  <c r="C1127" i="8"/>
  <c r="C1128" i="8"/>
  <c r="C1129" i="8"/>
  <c r="C1130" i="8"/>
  <c r="C1131" i="8"/>
  <c r="C1132" i="8"/>
  <c r="C1133" i="8"/>
  <c r="C1134" i="8"/>
  <c r="C1135" i="8"/>
  <c r="C1136" i="8"/>
  <c r="C1137" i="8"/>
  <c r="C1138" i="8"/>
  <c r="C1139" i="8"/>
  <c r="C1140" i="8"/>
  <c r="C1141" i="8"/>
  <c r="C1142" i="8"/>
  <c r="C1143" i="8"/>
  <c r="C1144" i="8"/>
  <c r="C1145" i="8"/>
  <c r="C1146" i="8"/>
  <c r="C1147" i="8"/>
  <c r="C1148" i="8"/>
  <c r="C1149" i="8"/>
  <c r="C1150" i="8"/>
  <c r="C1151" i="8"/>
  <c r="C1152" i="8"/>
  <c r="C1153" i="8"/>
  <c r="C1154" i="8"/>
  <c r="C1155" i="8"/>
  <c r="C1156" i="8"/>
  <c r="C1157" i="8"/>
  <c r="C1158" i="8"/>
  <c r="C1159" i="8"/>
  <c r="C1160" i="8"/>
  <c r="C1161" i="8"/>
  <c r="C1162" i="8"/>
  <c r="C1163" i="8"/>
  <c r="C1164" i="8"/>
  <c r="C1165" i="8"/>
  <c r="C1166" i="8"/>
  <c r="C1167" i="8"/>
  <c r="C1168" i="8"/>
  <c r="C1169" i="8"/>
  <c r="C1170" i="8"/>
  <c r="C1171" i="8"/>
  <c r="C1172" i="8"/>
  <c r="C1173" i="8"/>
  <c r="C1174" i="8"/>
  <c r="C1175" i="8"/>
  <c r="C1176" i="8"/>
  <c r="C1177" i="8"/>
  <c r="C1178" i="8"/>
  <c r="C1179" i="8"/>
  <c r="C1180" i="8"/>
  <c r="C1181" i="8"/>
  <c r="C1182" i="8"/>
  <c r="C1183" i="8"/>
  <c r="C1184" i="8"/>
  <c r="C1185" i="8"/>
  <c r="C1186" i="8"/>
  <c r="C1187" i="8"/>
  <c r="C1188" i="8"/>
  <c r="C1189" i="8"/>
  <c r="C1190" i="8"/>
  <c r="C1191" i="8"/>
  <c r="C1192" i="8"/>
  <c r="C1193" i="8"/>
  <c r="C1194" i="8"/>
  <c r="C1195" i="8"/>
  <c r="C1196" i="8"/>
  <c r="C1197" i="8"/>
  <c r="C1198" i="8"/>
  <c r="C1199" i="8"/>
  <c r="C1200" i="8"/>
  <c r="C1201" i="8"/>
  <c r="C1202" i="8"/>
  <c r="C1203" i="8"/>
  <c r="C1204" i="8"/>
  <c r="C1205" i="8"/>
  <c r="C1206" i="8"/>
  <c r="C1207" i="8"/>
  <c r="C1208" i="8"/>
  <c r="C1209" i="8"/>
  <c r="C1210" i="8"/>
  <c r="C1211" i="8"/>
  <c r="C1212" i="8"/>
  <c r="C1213" i="8"/>
  <c r="C1214" i="8"/>
  <c r="C1215" i="8"/>
  <c r="C1216" i="8"/>
  <c r="C1217" i="8"/>
  <c r="C1218" i="8"/>
  <c r="C1219" i="8"/>
  <c r="C1220" i="8"/>
  <c r="C1221" i="8"/>
  <c r="C1222" i="8"/>
  <c r="C1223" i="8"/>
  <c r="C1224" i="8"/>
  <c r="C1225" i="8"/>
  <c r="C1226" i="8"/>
  <c r="C1227" i="8"/>
  <c r="C1228" i="8"/>
  <c r="C1229" i="8"/>
  <c r="C1230" i="8"/>
  <c r="C1231" i="8"/>
  <c r="C1232" i="8"/>
  <c r="C1233" i="8"/>
  <c r="C1234" i="8"/>
  <c r="C1235" i="8"/>
  <c r="C1236" i="8"/>
  <c r="C1237" i="8"/>
  <c r="C1238" i="8"/>
  <c r="C1239" i="8"/>
  <c r="C1240" i="8"/>
  <c r="C1241" i="8"/>
  <c r="C1242" i="8"/>
  <c r="C1243" i="8"/>
  <c r="C1244" i="8"/>
  <c r="C1245" i="8"/>
  <c r="C1246" i="8"/>
  <c r="C1247" i="8"/>
  <c r="C1248" i="8"/>
  <c r="C1249" i="8"/>
  <c r="C1250" i="8"/>
  <c r="C1251" i="8"/>
  <c r="C1252" i="8"/>
  <c r="C1253" i="8"/>
  <c r="C1254" i="8"/>
  <c r="C1255" i="8"/>
  <c r="C1256" i="8"/>
  <c r="C1257" i="8"/>
  <c r="C1258" i="8"/>
  <c r="C1259" i="8"/>
  <c r="C1260" i="8"/>
  <c r="C1261" i="8"/>
  <c r="C1262" i="8"/>
  <c r="C1263" i="8"/>
  <c r="C1264" i="8"/>
  <c r="C1265" i="8"/>
  <c r="C1266" i="8"/>
  <c r="C1267" i="8"/>
  <c r="C1268" i="8"/>
  <c r="C1269" i="8"/>
  <c r="C1270" i="8"/>
  <c r="C1271" i="8"/>
  <c r="C1272" i="8"/>
  <c r="C1273" i="8"/>
  <c r="C1274" i="8"/>
  <c r="C1275" i="8"/>
  <c r="C1276" i="8"/>
  <c r="C1277" i="8"/>
  <c r="C1278" i="8"/>
  <c r="C1279" i="8"/>
  <c r="C1280" i="8"/>
  <c r="C1281" i="8"/>
  <c r="C1282" i="8"/>
  <c r="C1283" i="8"/>
  <c r="C1284" i="8"/>
  <c r="C1285" i="8"/>
  <c r="C1286" i="8"/>
  <c r="C1287" i="8"/>
  <c r="C1288" i="8"/>
  <c r="C1289" i="8"/>
  <c r="C1290" i="8"/>
  <c r="C1291" i="8"/>
  <c r="C1292" i="8"/>
  <c r="C1293" i="8"/>
  <c r="C1294" i="8"/>
  <c r="C1295" i="8"/>
  <c r="C1296" i="8"/>
  <c r="C1297" i="8"/>
  <c r="C1298" i="8"/>
  <c r="C1299" i="8"/>
  <c r="C1300" i="8"/>
  <c r="C1301" i="8"/>
  <c r="C1302" i="8"/>
  <c r="C1303" i="8"/>
  <c r="C1304" i="8"/>
  <c r="C1305" i="8"/>
  <c r="C1306" i="8"/>
  <c r="C1307" i="8"/>
  <c r="C1308" i="8"/>
  <c r="C1309" i="8"/>
  <c r="C1310" i="8"/>
  <c r="C1311" i="8"/>
  <c r="C1312" i="8"/>
  <c r="C1313" i="8"/>
  <c r="C1314" i="8"/>
  <c r="C1315" i="8"/>
  <c r="C1316" i="8"/>
  <c r="C1317" i="8"/>
  <c r="C1318" i="8"/>
  <c r="C1319" i="8"/>
  <c r="C1320" i="8"/>
  <c r="C1321" i="8"/>
  <c r="C1322" i="8"/>
  <c r="C1323" i="8"/>
  <c r="C1324" i="8"/>
  <c r="C1325" i="8"/>
  <c r="C1326" i="8"/>
  <c r="C1327" i="8"/>
  <c r="C1328" i="8"/>
  <c r="C1329" i="8"/>
  <c r="C1330" i="8"/>
  <c r="C1331" i="8"/>
  <c r="C1332" i="8"/>
  <c r="C1333" i="8"/>
  <c r="C1334" i="8"/>
  <c r="C1335" i="8"/>
  <c r="C1336" i="8"/>
  <c r="C1337" i="8"/>
  <c r="C1338" i="8"/>
  <c r="C1339" i="8"/>
  <c r="C1340" i="8"/>
  <c r="C1341" i="8"/>
  <c r="C1342" i="8"/>
  <c r="C1343" i="8"/>
  <c r="C1344" i="8"/>
  <c r="C1345" i="8"/>
  <c r="C1346" i="8"/>
  <c r="C1347" i="8"/>
  <c r="C1348" i="8"/>
  <c r="C1349" i="8"/>
  <c r="C1350" i="8"/>
  <c r="C1351" i="8"/>
  <c r="C1352" i="8"/>
  <c r="C1353" i="8"/>
  <c r="C1354" i="8"/>
  <c r="C1355" i="8"/>
  <c r="C1356" i="8"/>
  <c r="C1357" i="8"/>
  <c r="C1358" i="8"/>
  <c r="C1359" i="8"/>
  <c r="C1360" i="8"/>
  <c r="C1361" i="8"/>
  <c r="C1362" i="8"/>
  <c r="C1363" i="8"/>
  <c r="C1364" i="8"/>
  <c r="C1365" i="8"/>
  <c r="C1366" i="8"/>
  <c r="C1367" i="8"/>
  <c r="C1368" i="8"/>
  <c r="C1369" i="8"/>
  <c r="C1370" i="8"/>
  <c r="C1371" i="8"/>
  <c r="C1372" i="8"/>
  <c r="C1373" i="8"/>
  <c r="C1374" i="8"/>
  <c r="C1375" i="8"/>
  <c r="C1376" i="8"/>
  <c r="C1377" i="8"/>
  <c r="C1378" i="8"/>
  <c r="C1379" i="8"/>
  <c r="C1380" i="8"/>
  <c r="C1381" i="8"/>
  <c r="C1382" i="8"/>
  <c r="C1383" i="8"/>
  <c r="C1384" i="8"/>
  <c r="C1385" i="8"/>
  <c r="C1386" i="8"/>
  <c r="C1387" i="8"/>
  <c r="C1388" i="8"/>
  <c r="C1389" i="8"/>
  <c r="C1390" i="8"/>
  <c r="C1391" i="8"/>
  <c r="C1392" i="8"/>
  <c r="C1393" i="8"/>
  <c r="C1394" i="8"/>
  <c r="C1395" i="8"/>
  <c r="C1396" i="8"/>
  <c r="C1397" i="8"/>
  <c r="C1398" i="8"/>
  <c r="C1399" i="8"/>
  <c r="C1400" i="8"/>
  <c r="C1401" i="8"/>
  <c r="C1402" i="8"/>
  <c r="C1403" i="8"/>
  <c r="C1404" i="8"/>
  <c r="C1405" i="8"/>
  <c r="C1406" i="8"/>
  <c r="C1407" i="8"/>
  <c r="C1408" i="8"/>
  <c r="C1409" i="8"/>
  <c r="C1410" i="8"/>
  <c r="C1411" i="8"/>
  <c r="C1412" i="8"/>
  <c r="C1413" i="8"/>
  <c r="C1414" i="8"/>
  <c r="C1415" i="8"/>
  <c r="C1416" i="8"/>
  <c r="C1417" i="8"/>
  <c r="C1418" i="8"/>
  <c r="C1419" i="8"/>
  <c r="C1420" i="8"/>
  <c r="C1421" i="8"/>
  <c r="C1422" i="8"/>
  <c r="C1423" i="8"/>
  <c r="C1424" i="8"/>
  <c r="C1425" i="8"/>
  <c r="C1426" i="8"/>
  <c r="C1427" i="8"/>
  <c r="C1428" i="8"/>
  <c r="C1429" i="8"/>
  <c r="C1430" i="8"/>
  <c r="C1431" i="8"/>
  <c r="C1432" i="8"/>
  <c r="C1433" i="8"/>
  <c r="C1434" i="8"/>
  <c r="C1435" i="8"/>
  <c r="C1436" i="8"/>
  <c r="C1437" i="8"/>
  <c r="C1438" i="8"/>
  <c r="C1439" i="8"/>
  <c r="C1440" i="8"/>
  <c r="C1441" i="8"/>
  <c r="C1442" i="8"/>
  <c r="C1443" i="8"/>
  <c r="C1444" i="8"/>
  <c r="C1445" i="8"/>
  <c r="C1446" i="8"/>
  <c r="C1447" i="8"/>
  <c r="C1448" i="8"/>
  <c r="C1449" i="8"/>
  <c r="C1450" i="8"/>
  <c r="C1451" i="8"/>
  <c r="C1452" i="8"/>
  <c r="C1453" i="8"/>
  <c r="C1454" i="8"/>
  <c r="C1455" i="8"/>
  <c r="C1456" i="8"/>
  <c r="C1457" i="8"/>
  <c r="C1458" i="8"/>
  <c r="C1459" i="8"/>
  <c r="C1460" i="8"/>
  <c r="C1461" i="8"/>
  <c r="C1462" i="8"/>
  <c r="C1463" i="8"/>
  <c r="C1464" i="8"/>
  <c r="C1465" i="8"/>
  <c r="C1466" i="8"/>
  <c r="C1467" i="8"/>
  <c r="C1468" i="8"/>
  <c r="C1469" i="8"/>
  <c r="C1470" i="8"/>
  <c r="C1471" i="8"/>
  <c r="C1472" i="8"/>
  <c r="C1473" i="8"/>
  <c r="C1474" i="8"/>
  <c r="C1475" i="8"/>
  <c r="C1476" i="8"/>
  <c r="C1477" i="8"/>
  <c r="C1478" i="8"/>
  <c r="C1479" i="8"/>
  <c r="C1480" i="8"/>
  <c r="C1481" i="8"/>
  <c r="C1482" i="8"/>
  <c r="C1483" i="8"/>
  <c r="C1484" i="8"/>
  <c r="C1485" i="8"/>
  <c r="C1486" i="8"/>
  <c r="C1487" i="8"/>
  <c r="C1488" i="8"/>
  <c r="C1489" i="8"/>
  <c r="C1490" i="8"/>
  <c r="C1491" i="8"/>
  <c r="C1492" i="8"/>
  <c r="C1493" i="8"/>
  <c r="C1494" i="8"/>
  <c r="C1495" i="8"/>
  <c r="C1496" i="8"/>
  <c r="C1497" i="8"/>
  <c r="C1498" i="8"/>
  <c r="C1499" i="8"/>
  <c r="C1500" i="8"/>
  <c r="C1501" i="8"/>
  <c r="C1502" i="8"/>
  <c r="C1503" i="8"/>
  <c r="C1504" i="8"/>
  <c r="C1505" i="8"/>
  <c r="C1506" i="8"/>
  <c r="C1507" i="8"/>
  <c r="C1508" i="8"/>
  <c r="C1509" i="8"/>
  <c r="C1510" i="8"/>
  <c r="C1511" i="8"/>
  <c r="C1512" i="8"/>
  <c r="C1513" i="8"/>
  <c r="C1514" i="8"/>
  <c r="C1515" i="8"/>
  <c r="C1516" i="8"/>
  <c r="C1517" i="8"/>
  <c r="C1518" i="8"/>
  <c r="C1519" i="8"/>
  <c r="C1520" i="8"/>
  <c r="C1521" i="8"/>
  <c r="C1522" i="8"/>
  <c r="C1523" i="8"/>
  <c r="C1524" i="8"/>
  <c r="C1525" i="8"/>
  <c r="C1526" i="8"/>
  <c r="C1527" i="8"/>
  <c r="C1528" i="8"/>
  <c r="C1529" i="8"/>
  <c r="C1530" i="8"/>
  <c r="C1531" i="8"/>
  <c r="C1532" i="8"/>
  <c r="C1533" i="8"/>
  <c r="C1534" i="8"/>
  <c r="C1535" i="8"/>
  <c r="C1536" i="8"/>
  <c r="C1537" i="8"/>
  <c r="C1538" i="8"/>
  <c r="C1539" i="8"/>
  <c r="C1540" i="8"/>
  <c r="C1541" i="8"/>
  <c r="C1542" i="8"/>
  <c r="C1543" i="8"/>
  <c r="C1544" i="8"/>
  <c r="C1545" i="8"/>
  <c r="C1546" i="8"/>
  <c r="C1547" i="8"/>
  <c r="C1548" i="8"/>
  <c r="C1549" i="8"/>
  <c r="C1550" i="8"/>
  <c r="C1551" i="8"/>
  <c r="C1552" i="8"/>
  <c r="C1553" i="8"/>
  <c r="C1554" i="8"/>
  <c r="C1555" i="8"/>
  <c r="C1556" i="8"/>
  <c r="C1557" i="8"/>
  <c r="C1558" i="8"/>
  <c r="C1559" i="8"/>
  <c r="C1560" i="8"/>
  <c r="C1561" i="8"/>
  <c r="C1562" i="8"/>
  <c r="C1563" i="8"/>
  <c r="C1564" i="8"/>
  <c r="C1565" i="8"/>
  <c r="C1566" i="8"/>
  <c r="C1567" i="8"/>
  <c r="C1568" i="8"/>
  <c r="C1569" i="8"/>
  <c r="C1570" i="8"/>
  <c r="C1571" i="8"/>
  <c r="C1572" i="8"/>
  <c r="C1573" i="8"/>
  <c r="C1574" i="8"/>
  <c r="C1575" i="8"/>
  <c r="C1576" i="8"/>
  <c r="C1577" i="8"/>
  <c r="C1578" i="8"/>
  <c r="C1579" i="8"/>
  <c r="C1580" i="8"/>
  <c r="C1581" i="8"/>
  <c r="C1582" i="8"/>
  <c r="C1583" i="8"/>
  <c r="C1584" i="8"/>
  <c r="C1585" i="8"/>
  <c r="C1586" i="8"/>
  <c r="C1587" i="8"/>
  <c r="C1588" i="8"/>
  <c r="C1589" i="8"/>
  <c r="C1590" i="8"/>
  <c r="C1591" i="8"/>
  <c r="C1592" i="8"/>
  <c r="C1593" i="8"/>
  <c r="C1594" i="8"/>
  <c r="C1595" i="8"/>
  <c r="C1596" i="8"/>
  <c r="C1597" i="8"/>
  <c r="C1598" i="8"/>
  <c r="C1599" i="8"/>
  <c r="C1600" i="8"/>
  <c r="C1601" i="8"/>
  <c r="C1602" i="8"/>
  <c r="C1603" i="8"/>
  <c r="C1604" i="8"/>
  <c r="C1605" i="8"/>
  <c r="C1606" i="8"/>
  <c r="C1607" i="8"/>
  <c r="C1608" i="8"/>
  <c r="C1609" i="8"/>
  <c r="C1610" i="8"/>
  <c r="C1611" i="8"/>
  <c r="C1612" i="8"/>
  <c r="C1613" i="8"/>
  <c r="C1614" i="8"/>
  <c r="C1615" i="8"/>
  <c r="C1616" i="8"/>
  <c r="C1617" i="8"/>
  <c r="C1618" i="8"/>
  <c r="C1619" i="8"/>
  <c r="C1620" i="8"/>
  <c r="C1621" i="8"/>
  <c r="C1622" i="8"/>
  <c r="C1623" i="8"/>
  <c r="C1624" i="8"/>
  <c r="C1625" i="8"/>
  <c r="C1626" i="8"/>
  <c r="C1627" i="8"/>
  <c r="C1628" i="8"/>
  <c r="C1629" i="8"/>
  <c r="C1630" i="8"/>
  <c r="C1631" i="8"/>
  <c r="C1632" i="8"/>
  <c r="C1633" i="8"/>
  <c r="C1634" i="8"/>
  <c r="C1635" i="8"/>
  <c r="C1636" i="8"/>
  <c r="C1637" i="8"/>
  <c r="C1638" i="8"/>
  <c r="C1639" i="8"/>
  <c r="C1640" i="8"/>
  <c r="C1641" i="8"/>
  <c r="C1642" i="8"/>
  <c r="C1643" i="8"/>
  <c r="C1644" i="8"/>
  <c r="C1645" i="8"/>
  <c r="C1646" i="8"/>
  <c r="C1647" i="8"/>
  <c r="C1648" i="8"/>
  <c r="C1649" i="8"/>
  <c r="C1650" i="8"/>
  <c r="C1651" i="8"/>
  <c r="C1652" i="8"/>
  <c r="C1653" i="8"/>
  <c r="C1654" i="8"/>
  <c r="C1655" i="8"/>
  <c r="C1656" i="8"/>
  <c r="C1657" i="8"/>
  <c r="C1658" i="8"/>
  <c r="C1659" i="8"/>
  <c r="C1660" i="8"/>
  <c r="C1661" i="8"/>
  <c r="C1662" i="8"/>
  <c r="C1663" i="8"/>
  <c r="C1664" i="8"/>
  <c r="C1665" i="8"/>
  <c r="C1666" i="8"/>
  <c r="C1667" i="8"/>
  <c r="C1668" i="8"/>
  <c r="C1669" i="8"/>
  <c r="C1670" i="8"/>
  <c r="C1671" i="8"/>
  <c r="C1672" i="8"/>
  <c r="C1673" i="8"/>
  <c r="C1674" i="8"/>
  <c r="C1675" i="8"/>
  <c r="C1676" i="8"/>
  <c r="C1677" i="8"/>
  <c r="C1678" i="8"/>
  <c r="C1679" i="8"/>
  <c r="C1680" i="8"/>
  <c r="C1681" i="8"/>
  <c r="C1682" i="8"/>
  <c r="C1683" i="8"/>
  <c r="C1684" i="8"/>
  <c r="C1685" i="8"/>
  <c r="C1686" i="8"/>
  <c r="C1687" i="8"/>
  <c r="C1688" i="8"/>
  <c r="C1689" i="8"/>
  <c r="C1690" i="8"/>
  <c r="C1691" i="8"/>
  <c r="C1692" i="8"/>
  <c r="C1693" i="8"/>
  <c r="C1694" i="8"/>
  <c r="C1695" i="8"/>
  <c r="C1696" i="8"/>
  <c r="C1697" i="8"/>
  <c r="C1698" i="8"/>
  <c r="C1699" i="8"/>
  <c r="C1700" i="8"/>
  <c r="C1701" i="8"/>
  <c r="C1702" i="8"/>
  <c r="C1703" i="8"/>
  <c r="C1704" i="8"/>
  <c r="C1705" i="8"/>
  <c r="C1706" i="8"/>
  <c r="C1707" i="8"/>
  <c r="C1708" i="8"/>
  <c r="C1709" i="8"/>
  <c r="C1710" i="8"/>
  <c r="C1711" i="8"/>
  <c r="C1712" i="8"/>
  <c r="C1713" i="8"/>
  <c r="C1714" i="8"/>
  <c r="C1715" i="8"/>
  <c r="C1716" i="8"/>
  <c r="C1717" i="8"/>
  <c r="C1718" i="8"/>
  <c r="C1719" i="8"/>
  <c r="C1720" i="8"/>
  <c r="C1721" i="8"/>
  <c r="C1722" i="8"/>
  <c r="C1723" i="8"/>
  <c r="C1724" i="8"/>
  <c r="C1725" i="8"/>
  <c r="C1726" i="8"/>
  <c r="C1727" i="8"/>
  <c r="C1728" i="8"/>
  <c r="C1729" i="8"/>
  <c r="C1730" i="8"/>
  <c r="C1731" i="8"/>
  <c r="C1732" i="8"/>
  <c r="C1733" i="8"/>
  <c r="C1734" i="8"/>
  <c r="C1735" i="8"/>
  <c r="C1736" i="8"/>
  <c r="C1737" i="8"/>
  <c r="C1738" i="8"/>
  <c r="C1739" i="8"/>
  <c r="C1740" i="8"/>
  <c r="C1741" i="8"/>
  <c r="C1742" i="8"/>
  <c r="C1743" i="8"/>
  <c r="C1744" i="8"/>
  <c r="C1745" i="8"/>
  <c r="C1746" i="8"/>
  <c r="C1747" i="8"/>
  <c r="C1748" i="8"/>
  <c r="C1749" i="8"/>
  <c r="C1750" i="8"/>
  <c r="C1751" i="8"/>
  <c r="C1752" i="8"/>
  <c r="C1753" i="8"/>
  <c r="C1754" i="8"/>
  <c r="C1755" i="8"/>
  <c r="C1756" i="8"/>
  <c r="C1757" i="8"/>
  <c r="C1758" i="8"/>
  <c r="C1759" i="8"/>
  <c r="C1760" i="8"/>
  <c r="C1761" i="8"/>
  <c r="C1762" i="8"/>
  <c r="C1763" i="8"/>
  <c r="C1764" i="8"/>
  <c r="C1765" i="8"/>
  <c r="C1766" i="8"/>
  <c r="C1767" i="8"/>
  <c r="C1768" i="8"/>
  <c r="C1769" i="8"/>
  <c r="C1770" i="8"/>
  <c r="C1771" i="8"/>
  <c r="C1772" i="8"/>
  <c r="C1773" i="8"/>
  <c r="C1774" i="8"/>
  <c r="C1775" i="8"/>
  <c r="C1776" i="8"/>
  <c r="C1777" i="8"/>
  <c r="C1778" i="8"/>
  <c r="C1779" i="8"/>
  <c r="C1780" i="8"/>
  <c r="C1781" i="8"/>
  <c r="C1782" i="8"/>
  <c r="C1783" i="8"/>
  <c r="C1784" i="8"/>
  <c r="C1785" i="8"/>
  <c r="C1786" i="8"/>
  <c r="C1787" i="8"/>
  <c r="C1788" i="8"/>
  <c r="C1789" i="8"/>
  <c r="C1790" i="8"/>
  <c r="C1791" i="8"/>
  <c r="C1792" i="8"/>
  <c r="C1793" i="8"/>
  <c r="C1794" i="8"/>
  <c r="C1795" i="8"/>
  <c r="C1796" i="8"/>
  <c r="C1797" i="8"/>
  <c r="C1798" i="8"/>
  <c r="C1799" i="8"/>
  <c r="C1800" i="8"/>
  <c r="C1801" i="8"/>
  <c r="C1802" i="8"/>
  <c r="C1803" i="8"/>
  <c r="C1804" i="8"/>
  <c r="C1805" i="8"/>
  <c r="C1806" i="8"/>
  <c r="C1807" i="8"/>
  <c r="C1808" i="8"/>
  <c r="C1809" i="8"/>
  <c r="C1810" i="8"/>
  <c r="C1811" i="8"/>
  <c r="C1812" i="8"/>
  <c r="C1813" i="8"/>
  <c r="C1814" i="8"/>
  <c r="C1815" i="8"/>
  <c r="C1816" i="8"/>
  <c r="C1817" i="8"/>
  <c r="C1818" i="8"/>
  <c r="C1819" i="8"/>
  <c r="C1820" i="8"/>
  <c r="C1821" i="8"/>
  <c r="C1822" i="8"/>
  <c r="C1823" i="8"/>
  <c r="C1824" i="8"/>
  <c r="C1825" i="8"/>
  <c r="C1826" i="8"/>
  <c r="C1827" i="8"/>
  <c r="C1828" i="8"/>
  <c r="C1829" i="8"/>
  <c r="C1830" i="8"/>
  <c r="C1831" i="8"/>
  <c r="C1832" i="8"/>
  <c r="C1833" i="8"/>
  <c r="C1834" i="8"/>
  <c r="C1835" i="8"/>
  <c r="C1836" i="8"/>
  <c r="C1837" i="8"/>
  <c r="C1838" i="8"/>
  <c r="C1839" i="8"/>
  <c r="C1840" i="8"/>
  <c r="C1841" i="8"/>
  <c r="C1842" i="8"/>
  <c r="C1843" i="8"/>
  <c r="C1844" i="8"/>
  <c r="C1845" i="8"/>
  <c r="C1846" i="8"/>
  <c r="C1847" i="8"/>
  <c r="C1848" i="8"/>
  <c r="C1849" i="8"/>
  <c r="C1850" i="8"/>
  <c r="C1851" i="8"/>
  <c r="C1852" i="8"/>
  <c r="C1853" i="8"/>
  <c r="C1854" i="8"/>
  <c r="C1855" i="8"/>
  <c r="C1856" i="8"/>
  <c r="C1857" i="8"/>
  <c r="C1858" i="8"/>
  <c r="C1859" i="8"/>
  <c r="C1860" i="8"/>
  <c r="C1861" i="8"/>
  <c r="C1862" i="8"/>
  <c r="C1863" i="8"/>
  <c r="C1864" i="8"/>
  <c r="C1865" i="8"/>
  <c r="C1866" i="8"/>
  <c r="C1867" i="8"/>
  <c r="C1868" i="8"/>
  <c r="C1869" i="8"/>
  <c r="C1870" i="8"/>
  <c r="C1871" i="8"/>
  <c r="C1872" i="8"/>
  <c r="C1873" i="8"/>
  <c r="C1874" i="8"/>
  <c r="C1875" i="8"/>
  <c r="C1876" i="8"/>
  <c r="C1877" i="8"/>
  <c r="C1878" i="8"/>
  <c r="C1879" i="8"/>
  <c r="C1880" i="8"/>
  <c r="C1881" i="8"/>
  <c r="C1882" i="8"/>
  <c r="C1883" i="8"/>
  <c r="C1884" i="8"/>
  <c r="C1885" i="8"/>
  <c r="C1886" i="8"/>
  <c r="C1887" i="8"/>
  <c r="C1888" i="8"/>
  <c r="C1889" i="8"/>
  <c r="C1890" i="8"/>
  <c r="C1891" i="8"/>
  <c r="C1892" i="8"/>
  <c r="C1893" i="8"/>
  <c r="C1894" i="8"/>
  <c r="C1895" i="8"/>
  <c r="C1896" i="8"/>
  <c r="C1897" i="8"/>
  <c r="C1898" i="8"/>
  <c r="C1899" i="8"/>
  <c r="C1900" i="8"/>
  <c r="C1901" i="8"/>
  <c r="C1902" i="8"/>
  <c r="C1903" i="8"/>
  <c r="C1904" i="8"/>
  <c r="C1905" i="8"/>
  <c r="C1906" i="8"/>
  <c r="C1907" i="8"/>
  <c r="C1908" i="8"/>
  <c r="C1909" i="8"/>
  <c r="C1910" i="8"/>
  <c r="C1911" i="8"/>
  <c r="C1912" i="8"/>
  <c r="C1913" i="8"/>
  <c r="C1914" i="8"/>
  <c r="C1915" i="8"/>
  <c r="C1916" i="8"/>
  <c r="C1917" i="8"/>
  <c r="C1918" i="8"/>
  <c r="C1919" i="8"/>
  <c r="C1920" i="8"/>
  <c r="C1921" i="8"/>
  <c r="C1922" i="8"/>
  <c r="C1923" i="8"/>
  <c r="C1924" i="8"/>
  <c r="C1925" i="8"/>
  <c r="C1926" i="8"/>
  <c r="C1927" i="8"/>
  <c r="C1928" i="8"/>
  <c r="C1929" i="8"/>
  <c r="C1930" i="8"/>
  <c r="C1931" i="8"/>
  <c r="C1932" i="8"/>
  <c r="C1933" i="8"/>
  <c r="C1934" i="8"/>
  <c r="C1935" i="8"/>
  <c r="C1936" i="8"/>
  <c r="C1937" i="8"/>
  <c r="C1938" i="8"/>
  <c r="C1939" i="8"/>
  <c r="C1940" i="8"/>
  <c r="C1941" i="8"/>
  <c r="C1942" i="8"/>
  <c r="C1943" i="8"/>
  <c r="C1944" i="8"/>
  <c r="C1945" i="8"/>
  <c r="C1946" i="8"/>
  <c r="C1947" i="8"/>
  <c r="C1948" i="8"/>
  <c r="C1949" i="8"/>
  <c r="C1950" i="8"/>
  <c r="C1951" i="8"/>
  <c r="C1952" i="8"/>
  <c r="C1953" i="8"/>
  <c r="C1954" i="8"/>
  <c r="C1955" i="8"/>
  <c r="C1956" i="8"/>
  <c r="C1957" i="8"/>
  <c r="C1958" i="8"/>
  <c r="C1959" i="8"/>
  <c r="C1960" i="8"/>
  <c r="C1961" i="8"/>
  <c r="C1962" i="8"/>
  <c r="C1963" i="8"/>
  <c r="C1964" i="8"/>
  <c r="C1965" i="8"/>
  <c r="C1966" i="8"/>
  <c r="C1967" i="8"/>
  <c r="C1968" i="8"/>
  <c r="C1969" i="8"/>
  <c r="C1970" i="8"/>
  <c r="C1971" i="8"/>
  <c r="C1972" i="8"/>
  <c r="C1973" i="8"/>
  <c r="C1974" i="8"/>
  <c r="C1975" i="8"/>
  <c r="C1976" i="8"/>
  <c r="C1977" i="8"/>
  <c r="C1978" i="8"/>
  <c r="C1979" i="8"/>
  <c r="C1980" i="8"/>
  <c r="C1981" i="8"/>
  <c r="C1982" i="8"/>
  <c r="C1983" i="8"/>
  <c r="C1984" i="8"/>
  <c r="C1985" i="8"/>
  <c r="C1986" i="8"/>
  <c r="C1987" i="8"/>
  <c r="C1988" i="8"/>
  <c r="C1989" i="8"/>
  <c r="C1990" i="8"/>
  <c r="C1991" i="8"/>
  <c r="C1992" i="8"/>
  <c r="C1993" i="8"/>
  <c r="C1994" i="8"/>
  <c r="C1995" i="8"/>
  <c r="C1996" i="8"/>
  <c r="C1997" i="8"/>
  <c r="C1998" i="8"/>
  <c r="C1999" i="8"/>
  <c r="C2000" i="8"/>
  <c r="C2001" i="8"/>
  <c r="C2002" i="8"/>
  <c r="C2003" i="8"/>
  <c r="C2004" i="8"/>
  <c r="C2005" i="8"/>
  <c r="C2006" i="8"/>
  <c r="C2007" i="8"/>
  <c r="C2008" i="8"/>
  <c r="C2009" i="8"/>
  <c r="C2010" i="8"/>
  <c r="C2011" i="8"/>
  <c r="C2012" i="8"/>
  <c r="C2013" i="8"/>
  <c r="C2014" i="8"/>
  <c r="C2015" i="8"/>
  <c r="C2016" i="8"/>
  <c r="C2017" i="8"/>
  <c r="C2018" i="8"/>
  <c r="C2019" i="8"/>
  <c r="C2020" i="8"/>
  <c r="C2021" i="8"/>
  <c r="C2022" i="8"/>
  <c r="C2023" i="8"/>
  <c r="C2024" i="8"/>
  <c r="C2025" i="8"/>
  <c r="C2026" i="8"/>
  <c r="C2027" i="8"/>
  <c r="C2028" i="8"/>
  <c r="C2029" i="8"/>
  <c r="C2030" i="8"/>
  <c r="C2031" i="8"/>
  <c r="C2032" i="8"/>
  <c r="C2033" i="8"/>
  <c r="C2034" i="8"/>
  <c r="C2035" i="8"/>
  <c r="C2036" i="8"/>
  <c r="C2037" i="8"/>
  <c r="C2038" i="8"/>
  <c r="C2039" i="8"/>
  <c r="C2040" i="8"/>
  <c r="C2041" i="8"/>
  <c r="C2042" i="8"/>
  <c r="C2043" i="8"/>
  <c r="C2044" i="8"/>
  <c r="C2045" i="8"/>
  <c r="C2046" i="8"/>
  <c r="C2047" i="8"/>
  <c r="C2048" i="8"/>
  <c r="C2049" i="8"/>
  <c r="C2050" i="8"/>
  <c r="C2051" i="8"/>
  <c r="C2052" i="8"/>
  <c r="C2053" i="8"/>
  <c r="C2054" i="8"/>
  <c r="C2055" i="8"/>
  <c r="C2056" i="8"/>
  <c r="C2057" i="8"/>
  <c r="C2058" i="8"/>
  <c r="C2059" i="8"/>
  <c r="C2060" i="8"/>
  <c r="C2061" i="8"/>
  <c r="C2062" i="8"/>
  <c r="C2063" i="8"/>
  <c r="C2064" i="8"/>
  <c r="C2065" i="8"/>
  <c r="C2066" i="8"/>
  <c r="C2067" i="8"/>
  <c r="C2068" i="8"/>
  <c r="C2069" i="8"/>
  <c r="C2070" i="8"/>
  <c r="C2071" i="8"/>
  <c r="C2072" i="8"/>
  <c r="C2073" i="8"/>
  <c r="C2074" i="8"/>
  <c r="C2075" i="8"/>
  <c r="C2076" i="8"/>
  <c r="C2077" i="8"/>
  <c r="C2078" i="8"/>
  <c r="C2079" i="8"/>
  <c r="C2080" i="8"/>
  <c r="C2081" i="8"/>
  <c r="C2082" i="8"/>
  <c r="C2083" i="8"/>
  <c r="C2084" i="8"/>
  <c r="C2085" i="8"/>
  <c r="C2086" i="8"/>
  <c r="C2087" i="8"/>
  <c r="C2088" i="8"/>
  <c r="C2089" i="8"/>
  <c r="C2090" i="8"/>
  <c r="C2091" i="8"/>
  <c r="C2092" i="8"/>
  <c r="C2093" i="8"/>
  <c r="C2094" i="8"/>
  <c r="C2095" i="8"/>
  <c r="C2096" i="8"/>
  <c r="C2097" i="8"/>
  <c r="C2098" i="8"/>
  <c r="C2099" i="8"/>
  <c r="C2100" i="8"/>
  <c r="C2101" i="8"/>
  <c r="C2102" i="8"/>
  <c r="C2103" i="8"/>
  <c r="C2104" i="8"/>
  <c r="C2105" i="8"/>
  <c r="C2106" i="8"/>
  <c r="C2107" i="8"/>
  <c r="C2108" i="8"/>
  <c r="C2109" i="8"/>
  <c r="C2110" i="8"/>
  <c r="C2111" i="8"/>
  <c r="C2112" i="8"/>
  <c r="C2113" i="8"/>
  <c r="C2114" i="8"/>
  <c r="C2115" i="8"/>
  <c r="C2116" i="8"/>
  <c r="C2117" i="8"/>
  <c r="C2118" i="8"/>
  <c r="C2119" i="8"/>
  <c r="C2120" i="8"/>
  <c r="C2121" i="8"/>
  <c r="C2122" i="8"/>
  <c r="C2123" i="8"/>
  <c r="C2124" i="8"/>
  <c r="C2125" i="8"/>
  <c r="C2126" i="8"/>
  <c r="C2127" i="8"/>
  <c r="C2128" i="8"/>
  <c r="C2129" i="8"/>
  <c r="C2130" i="8"/>
  <c r="C2131" i="8"/>
  <c r="C2132" i="8"/>
  <c r="C2133" i="8"/>
  <c r="C2134" i="8"/>
  <c r="C2135" i="8"/>
  <c r="C2136" i="8"/>
  <c r="C2137" i="8"/>
  <c r="C2138" i="8"/>
  <c r="C2139" i="8"/>
  <c r="C2140" i="8"/>
  <c r="C2141" i="8"/>
  <c r="C2142" i="8"/>
  <c r="C2143" i="8"/>
  <c r="C2144" i="8"/>
  <c r="C2145" i="8"/>
  <c r="C2146" i="8"/>
  <c r="C2147" i="8"/>
  <c r="C2148" i="8"/>
  <c r="C2149" i="8"/>
  <c r="C2150" i="8"/>
  <c r="C2151" i="8"/>
  <c r="C2152" i="8"/>
  <c r="C2153" i="8"/>
  <c r="C2154" i="8"/>
  <c r="C2155" i="8"/>
  <c r="C2156" i="8"/>
  <c r="C2157" i="8"/>
  <c r="C2158" i="8"/>
  <c r="C2159" i="8"/>
  <c r="C2160" i="8"/>
  <c r="C2161" i="8"/>
  <c r="C2162" i="8"/>
  <c r="C2163" i="8"/>
  <c r="C2164" i="8"/>
  <c r="C2165" i="8"/>
  <c r="C2166" i="8"/>
  <c r="C2167" i="8"/>
  <c r="C2168" i="8"/>
  <c r="C2169" i="8"/>
  <c r="C2170" i="8"/>
  <c r="C2171" i="8"/>
  <c r="C2172" i="8"/>
  <c r="C2173" i="8"/>
  <c r="C2174" i="8"/>
  <c r="C2175" i="8"/>
  <c r="C2176" i="8"/>
  <c r="C2177" i="8"/>
  <c r="C2178" i="8"/>
  <c r="C2179" i="8"/>
  <c r="C2180" i="8"/>
  <c r="C2181" i="8"/>
  <c r="C2182" i="8"/>
  <c r="C2183" i="8"/>
  <c r="C2184" i="8"/>
  <c r="C2185" i="8"/>
  <c r="C2186" i="8"/>
  <c r="C2187" i="8"/>
  <c r="C2188" i="8"/>
  <c r="C2189" i="8"/>
  <c r="C2190" i="8"/>
  <c r="C2191" i="8"/>
  <c r="C2192" i="8"/>
  <c r="C2193" i="8"/>
  <c r="C2194" i="8"/>
  <c r="C2195" i="8"/>
  <c r="C2196" i="8"/>
  <c r="C2197" i="8"/>
  <c r="C2198" i="8"/>
  <c r="C2199" i="8"/>
  <c r="C2200" i="8"/>
  <c r="C2201" i="8"/>
  <c r="C2202" i="8"/>
  <c r="C2203" i="8"/>
  <c r="C2204" i="8"/>
  <c r="C2205" i="8"/>
  <c r="C2206" i="8"/>
  <c r="C2207" i="8"/>
  <c r="C2208" i="8"/>
  <c r="C2209" i="8"/>
  <c r="C2210" i="8"/>
  <c r="C2211" i="8"/>
  <c r="C2212" i="8"/>
  <c r="C2213" i="8"/>
  <c r="C2214" i="8"/>
  <c r="C2215" i="8"/>
  <c r="C2216" i="8"/>
  <c r="C2217" i="8"/>
  <c r="C2218" i="8"/>
  <c r="C2219" i="8"/>
  <c r="C2220" i="8"/>
  <c r="C2221" i="8"/>
  <c r="C2222" i="8"/>
  <c r="C2223" i="8"/>
  <c r="C2224" i="8"/>
  <c r="C2225" i="8"/>
  <c r="C2226" i="8"/>
  <c r="C2227" i="8"/>
  <c r="C2228" i="8"/>
  <c r="C2229" i="8"/>
  <c r="C2230" i="8"/>
  <c r="C2231" i="8"/>
  <c r="C2232" i="8"/>
  <c r="C2233" i="8"/>
  <c r="C2234" i="8"/>
  <c r="C2235" i="8"/>
  <c r="C2236" i="8"/>
  <c r="C2237" i="8"/>
  <c r="C2238" i="8"/>
  <c r="C2239" i="8"/>
  <c r="C2240" i="8"/>
  <c r="C2241" i="8"/>
  <c r="C2242" i="8"/>
  <c r="C2243" i="8"/>
  <c r="C2244" i="8"/>
  <c r="C2245" i="8"/>
  <c r="C2246" i="8"/>
  <c r="C2247" i="8"/>
  <c r="C2248" i="8"/>
  <c r="C2249" i="8"/>
  <c r="C2250" i="8"/>
  <c r="C2251" i="8"/>
  <c r="C2252" i="8"/>
  <c r="C2253" i="8"/>
  <c r="C2254" i="8"/>
  <c r="C2255" i="8"/>
  <c r="C2256" i="8"/>
  <c r="C2257" i="8"/>
  <c r="C2258" i="8"/>
  <c r="C2259" i="8"/>
  <c r="C2260" i="8"/>
  <c r="C2261" i="8"/>
  <c r="C2262" i="8"/>
  <c r="C2263" i="8"/>
  <c r="C2264" i="8"/>
  <c r="C2265" i="8"/>
  <c r="C2266" i="8"/>
  <c r="C2267" i="8"/>
  <c r="C2268" i="8"/>
  <c r="C2269" i="8"/>
  <c r="C2270" i="8"/>
  <c r="C2271" i="8"/>
  <c r="C2272" i="8"/>
  <c r="C2273" i="8"/>
  <c r="C2274" i="8"/>
  <c r="C2275" i="8"/>
  <c r="C2276" i="8"/>
  <c r="C2277" i="8"/>
  <c r="C2278" i="8"/>
  <c r="C2279" i="8"/>
  <c r="C2280" i="8"/>
  <c r="C2281" i="8"/>
  <c r="C2282" i="8"/>
  <c r="C2283" i="8"/>
  <c r="C2284" i="8"/>
  <c r="C2285" i="8"/>
  <c r="C2286" i="8"/>
  <c r="C2287" i="8"/>
  <c r="C2288" i="8"/>
  <c r="C2289" i="8"/>
  <c r="C2290" i="8"/>
  <c r="C2291" i="8"/>
  <c r="C2292" i="8"/>
  <c r="C2293" i="8"/>
  <c r="C2294" i="8"/>
  <c r="C2295" i="8"/>
  <c r="C2296" i="8"/>
  <c r="C2297" i="8"/>
  <c r="C2298" i="8"/>
  <c r="C2299" i="8"/>
  <c r="C2300" i="8"/>
  <c r="C2301" i="8"/>
  <c r="C2302" i="8"/>
  <c r="C2303" i="8"/>
  <c r="C2304" i="8"/>
  <c r="C2305" i="8"/>
  <c r="C2306" i="8"/>
  <c r="C2307" i="8"/>
  <c r="C2308" i="8"/>
  <c r="C2309" i="8"/>
  <c r="C2310" i="8"/>
  <c r="C2311" i="8"/>
  <c r="C2312" i="8"/>
  <c r="C2313" i="8"/>
  <c r="C2314" i="8"/>
  <c r="C2315" i="8"/>
  <c r="C2316" i="8"/>
  <c r="C2317" i="8"/>
  <c r="C2318" i="8"/>
  <c r="C2319" i="8"/>
  <c r="C2320" i="8"/>
  <c r="C2321" i="8"/>
  <c r="C2322" i="8"/>
  <c r="C2323" i="8"/>
  <c r="C2324" i="8"/>
  <c r="C2325" i="8"/>
  <c r="C2326" i="8"/>
  <c r="C2327" i="8"/>
  <c r="C2328" i="8"/>
  <c r="C2329" i="8"/>
  <c r="C2330" i="8"/>
  <c r="C2331" i="8"/>
  <c r="C2332" i="8"/>
  <c r="C2333" i="8"/>
  <c r="C2334" i="8"/>
  <c r="C2335" i="8"/>
  <c r="C2336" i="8"/>
  <c r="C2337" i="8"/>
  <c r="C2338" i="8"/>
  <c r="C2339" i="8"/>
  <c r="C2340" i="8"/>
  <c r="C2341" i="8"/>
  <c r="C2342" i="8"/>
  <c r="C2343" i="8"/>
  <c r="C2344" i="8"/>
  <c r="C2345" i="8"/>
  <c r="C2346" i="8"/>
  <c r="C2347" i="8"/>
  <c r="C2348" i="8"/>
  <c r="C2349" i="8"/>
  <c r="C2350" i="8"/>
  <c r="C2351" i="8"/>
  <c r="C2352" i="8"/>
  <c r="C2353" i="8"/>
  <c r="C2354" i="8"/>
  <c r="C2355" i="8"/>
  <c r="C2356" i="8"/>
  <c r="C2357" i="8"/>
  <c r="C2358" i="8"/>
  <c r="C2359" i="8"/>
  <c r="C2360" i="8"/>
  <c r="C2361" i="8"/>
  <c r="C2362" i="8"/>
  <c r="C2363" i="8"/>
  <c r="C2364" i="8"/>
  <c r="C2365" i="8"/>
  <c r="C2366" i="8"/>
  <c r="C2367" i="8"/>
  <c r="C2368" i="8"/>
  <c r="C2369" i="8"/>
  <c r="C2370" i="8"/>
  <c r="C2371" i="8"/>
  <c r="C2372" i="8"/>
  <c r="C2373" i="8"/>
  <c r="C2374" i="8"/>
  <c r="C2375" i="8"/>
  <c r="C2376" i="8"/>
  <c r="C2377" i="8"/>
  <c r="C2378" i="8"/>
  <c r="C2379" i="8"/>
  <c r="C2380" i="8"/>
  <c r="C2381" i="8"/>
  <c r="C2382" i="8"/>
  <c r="C2383" i="8"/>
  <c r="C2384" i="8"/>
  <c r="C2385" i="8"/>
  <c r="C2386" i="8"/>
  <c r="C2387" i="8"/>
  <c r="C2388" i="8"/>
  <c r="C2389" i="8"/>
  <c r="C2390" i="8"/>
  <c r="C2391" i="8"/>
  <c r="C2392" i="8"/>
  <c r="C2393" i="8"/>
  <c r="C2394" i="8"/>
  <c r="C2395" i="8"/>
  <c r="C2396" i="8"/>
  <c r="C2397" i="8"/>
  <c r="C2398" i="8"/>
  <c r="C2399" i="8"/>
  <c r="C2400" i="8"/>
  <c r="C2401" i="8"/>
  <c r="C2402" i="8"/>
  <c r="C2403" i="8"/>
  <c r="C2404" i="8"/>
  <c r="C2405" i="8"/>
  <c r="C2406" i="8"/>
  <c r="C2407" i="8"/>
  <c r="C2408" i="8"/>
  <c r="C2409" i="8"/>
  <c r="C2410" i="8"/>
  <c r="C2411" i="8"/>
  <c r="C2412" i="8"/>
  <c r="C2413" i="8"/>
  <c r="C2414" i="8"/>
  <c r="C2415" i="8"/>
  <c r="C2416" i="8"/>
  <c r="C2417" i="8"/>
  <c r="C2418" i="8"/>
  <c r="C2419" i="8"/>
  <c r="C2420" i="8"/>
  <c r="C2421" i="8"/>
  <c r="C2422" i="8"/>
  <c r="C2423" i="8"/>
  <c r="C2424" i="8"/>
  <c r="C2425" i="8"/>
  <c r="C2426" i="8"/>
  <c r="C2427" i="8"/>
  <c r="C2428" i="8"/>
  <c r="C2429" i="8"/>
  <c r="C2430" i="8"/>
  <c r="C2431" i="8"/>
  <c r="C2432" i="8"/>
  <c r="C2433" i="8"/>
  <c r="C2434" i="8"/>
  <c r="C2435" i="8"/>
  <c r="C2436" i="8"/>
  <c r="C2437" i="8"/>
  <c r="C2438" i="8"/>
  <c r="C2439" i="8"/>
  <c r="C2440" i="8"/>
  <c r="C2441" i="8"/>
  <c r="C2442" i="8"/>
  <c r="C2443" i="8"/>
  <c r="C2444" i="8"/>
  <c r="C2445" i="8"/>
  <c r="C2446" i="8"/>
  <c r="C2447" i="8"/>
  <c r="C2448" i="8"/>
  <c r="C2449" i="8"/>
  <c r="C2450" i="8"/>
  <c r="C2451" i="8"/>
  <c r="C2452" i="8"/>
  <c r="C2453" i="8"/>
  <c r="C2454" i="8"/>
  <c r="C2455" i="8"/>
  <c r="C2456" i="8"/>
  <c r="C2457" i="8"/>
  <c r="C2458" i="8"/>
  <c r="C2459" i="8"/>
  <c r="C2460" i="8"/>
  <c r="C2461" i="8"/>
  <c r="C2462" i="8"/>
  <c r="C2463" i="8"/>
  <c r="C2464" i="8"/>
  <c r="C2465" i="8"/>
  <c r="C2466" i="8"/>
  <c r="C2467" i="8"/>
  <c r="C2468" i="8"/>
  <c r="C2469" i="8"/>
  <c r="C2470" i="8"/>
  <c r="C2471" i="8"/>
  <c r="C2472" i="8"/>
  <c r="C2473" i="8"/>
  <c r="C2474" i="8"/>
  <c r="C2475" i="8"/>
  <c r="C2476" i="8"/>
  <c r="C2477" i="8"/>
  <c r="C2478" i="8"/>
  <c r="C2479" i="8"/>
  <c r="C2480" i="8"/>
  <c r="C2481" i="8"/>
  <c r="C2482" i="8"/>
  <c r="C2483" i="8"/>
  <c r="C2484" i="8"/>
  <c r="C2485" i="8"/>
  <c r="C2486" i="8"/>
  <c r="C2487" i="8"/>
  <c r="C2488" i="8"/>
  <c r="C2489" i="8"/>
  <c r="C2490" i="8"/>
  <c r="C2491" i="8"/>
  <c r="C2492" i="8"/>
  <c r="C2493" i="8"/>
  <c r="C2494" i="8"/>
  <c r="C2495" i="8"/>
  <c r="C2496" i="8"/>
  <c r="C2497" i="8"/>
  <c r="C2498" i="8"/>
  <c r="C2499" i="8"/>
  <c r="C2500" i="8"/>
  <c r="C2501" i="8"/>
  <c r="C2502" i="8"/>
  <c r="C2503" i="8"/>
  <c r="C2504" i="8"/>
  <c r="C2505" i="8"/>
  <c r="C2506" i="8"/>
  <c r="C2507" i="8"/>
  <c r="C2508" i="8"/>
  <c r="C2509" i="8"/>
  <c r="C2510" i="8"/>
  <c r="C2511" i="8"/>
  <c r="C2512" i="8"/>
  <c r="C2513" i="8"/>
  <c r="C2514" i="8"/>
  <c r="C2515" i="8"/>
  <c r="C2516" i="8"/>
  <c r="C2517" i="8"/>
  <c r="C2518" i="8"/>
  <c r="C2519" i="8"/>
  <c r="C2520" i="8"/>
  <c r="C2521" i="8"/>
  <c r="C2522" i="8"/>
  <c r="C2523" i="8"/>
  <c r="C2524" i="8"/>
  <c r="C2525" i="8"/>
  <c r="C2526" i="8"/>
  <c r="C2527" i="8"/>
  <c r="C2528" i="8"/>
  <c r="C2529" i="8"/>
  <c r="C2530" i="8"/>
  <c r="C2531" i="8"/>
  <c r="C2532" i="8"/>
  <c r="C2533" i="8"/>
  <c r="C2534" i="8"/>
  <c r="C2535" i="8"/>
  <c r="C2536" i="8"/>
  <c r="C2537" i="8"/>
  <c r="C2538" i="8"/>
  <c r="C2539" i="8"/>
  <c r="C2540" i="8"/>
  <c r="C2541" i="8"/>
  <c r="C2542" i="8"/>
  <c r="C2543" i="8"/>
  <c r="C2544" i="8"/>
  <c r="C2545" i="8"/>
  <c r="C2546" i="8"/>
  <c r="C2547" i="8"/>
  <c r="C2548" i="8"/>
  <c r="C2549" i="8"/>
  <c r="C2550" i="8"/>
  <c r="C2551" i="8"/>
  <c r="C2552" i="8"/>
  <c r="C2553" i="8"/>
  <c r="C2554" i="8"/>
  <c r="C2555" i="8"/>
  <c r="C2556" i="8"/>
  <c r="C2557" i="8"/>
  <c r="C2558" i="8"/>
  <c r="C2559" i="8"/>
  <c r="C2560" i="8"/>
  <c r="C2561" i="8"/>
  <c r="C2562" i="8"/>
  <c r="C2563" i="8"/>
  <c r="C2564" i="8"/>
  <c r="C2565" i="8"/>
  <c r="C2566" i="8"/>
  <c r="C2567" i="8"/>
  <c r="C2568" i="8"/>
  <c r="C2569" i="8"/>
  <c r="C2570" i="8"/>
  <c r="C2571" i="8"/>
  <c r="C2572" i="8"/>
  <c r="C2573" i="8"/>
  <c r="C2574" i="8"/>
  <c r="C2575" i="8"/>
  <c r="C2576" i="8"/>
  <c r="C2577" i="8"/>
  <c r="C2578" i="8"/>
  <c r="C2579" i="8"/>
  <c r="C2580" i="8"/>
  <c r="C2581" i="8"/>
  <c r="C2582" i="8"/>
  <c r="C2583" i="8"/>
  <c r="C2584" i="8"/>
  <c r="C2585" i="8"/>
  <c r="C2586" i="8"/>
  <c r="C2587" i="8"/>
  <c r="C2588" i="8"/>
  <c r="C2589" i="8"/>
  <c r="C2590" i="8"/>
  <c r="C2591" i="8"/>
  <c r="C2592" i="8"/>
  <c r="C2593" i="8"/>
  <c r="C2594" i="8"/>
  <c r="C2595" i="8"/>
  <c r="C2596" i="8"/>
  <c r="C2597" i="8"/>
  <c r="C2598" i="8"/>
  <c r="C2599" i="8"/>
  <c r="C2600" i="8"/>
  <c r="C2601" i="8"/>
  <c r="C2602" i="8"/>
  <c r="C2603" i="8"/>
  <c r="C2604" i="8"/>
  <c r="C2605" i="8"/>
  <c r="C2606" i="8"/>
  <c r="C2607" i="8"/>
  <c r="C2608" i="8"/>
  <c r="C2609" i="8"/>
  <c r="C2610" i="8"/>
  <c r="C2611" i="8"/>
  <c r="C2612" i="8"/>
  <c r="C2613" i="8"/>
  <c r="C2614" i="8"/>
  <c r="C2615" i="8"/>
  <c r="C2616" i="8"/>
  <c r="C2617" i="8"/>
  <c r="C2618" i="8"/>
  <c r="C2619" i="8"/>
  <c r="C2620" i="8"/>
  <c r="C2621" i="8"/>
  <c r="C2622" i="8"/>
  <c r="C2623" i="8"/>
  <c r="C2624" i="8"/>
  <c r="C2625" i="8"/>
  <c r="C2626" i="8"/>
  <c r="C2627" i="8"/>
  <c r="C2628" i="8"/>
  <c r="C2629" i="8"/>
  <c r="C2630" i="8"/>
  <c r="C2631" i="8"/>
  <c r="C2632" i="8"/>
  <c r="C2633" i="8"/>
  <c r="C2634" i="8"/>
  <c r="C2635" i="8"/>
  <c r="C2636" i="8"/>
  <c r="C2637" i="8"/>
  <c r="C2638" i="8"/>
  <c r="C2639" i="8"/>
  <c r="C2640" i="8"/>
  <c r="C2641" i="8"/>
  <c r="C2642" i="8"/>
  <c r="C2643" i="8"/>
  <c r="C2644" i="8"/>
  <c r="C2645" i="8"/>
  <c r="C2646" i="8"/>
  <c r="C2647" i="8"/>
  <c r="C2648" i="8"/>
  <c r="C2649" i="8"/>
  <c r="C2650" i="8"/>
  <c r="C2651" i="8"/>
  <c r="C2652" i="8"/>
  <c r="C2653" i="8"/>
  <c r="C2654" i="8"/>
  <c r="C2655" i="8"/>
  <c r="C2656" i="8"/>
  <c r="C2657" i="8"/>
  <c r="C2658" i="8"/>
  <c r="C2659" i="8"/>
  <c r="C2660" i="8"/>
  <c r="C2661" i="8"/>
  <c r="C2662" i="8"/>
  <c r="C2663" i="8"/>
  <c r="C2664" i="8"/>
  <c r="C2665" i="8"/>
  <c r="C2666" i="8"/>
  <c r="C2667" i="8"/>
  <c r="C2668" i="8"/>
  <c r="C2669" i="8"/>
  <c r="C2670" i="8"/>
  <c r="C2671" i="8"/>
  <c r="C2672" i="8"/>
  <c r="C2673" i="8"/>
  <c r="C2674" i="8"/>
  <c r="C2675" i="8"/>
  <c r="C2676" i="8"/>
  <c r="C2677" i="8"/>
  <c r="C2678" i="8"/>
  <c r="C2679" i="8"/>
  <c r="C2680" i="8"/>
  <c r="C2681" i="8"/>
  <c r="C2682" i="8"/>
  <c r="C2683" i="8"/>
  <c r="C2684" i="8"/>
  <c r="C2685" i="8"/>
  <c r="C2686" i="8"/>
  <c r="C2687" i="8"/>
  <c r="C2688" i="8"/>
  <c r="C2689" i="8"/>
  <c r="C2690" i="8"/>
  <c r="C2691" i="8"/>
  <c r="C2692" i="8"/>
  <c r="C2693" i="8"/>
  <c r="C2694" i="8"/>
  <c r="C2695" i="8"/>
  <c r="C2696" i="8"/>
  <c r="C2697" i="8"/>
  <c r="C2698" i="8"/>
  <c r="C2699" i="8"/>
  <c r="C2700" i="8"/>
  <c r="C2701" i="8"/>
  <c r="C2702" i="8"/>
  <c r="C2703" i="8"/>
  <c r="C2704" i="8"/>
  <c r="C2705" i="8"/>
  <c r="C2706" i="8"/>
  <c r="C2707" i="8"/>
  <c r="C2708" i="8"/>
  <c r="C2709" i="8"/>
  <c r="C2710" i="8"/>
  <c r="C2711" i="8"/>
  <c r="C2712" i="8"/>
  <c r="C2713" i="8"/>
  <c r="C2714" i="8"/>
  <c r="C2715" i="8"/>
  <c r="C2716" i="8"/>
  <c r="C2717" i="8"/>
  <c r="C2718" i="8"/>
  <c r="C2719" i="8"/>
  <c r="C2720" i="8"/>
  <c r="C2721" i="8"/>
  <c r="C2722" i="8"/>
  <c r="C2723" i="8"/>
  <c r="C2724" i="8"/>
  <c r="C2725" i="8"/>
  <c r="C2726" i="8"/>
  <c r="C2727" i="8"/>
  <c r="C2728" i="8"/>
  <c r="C2729" i="8"/>
  <c r="C2730" i="8"/>
  <c r="C2731" i="8"/>
  <c r="C2732" i="8"/>
  <c r="C2733" i="8"/>
  <c r="C2734" i="8"/>
  <c r="C2735" i="8"/>
  <c r="C2736" i="8"/>
  <c r="C2737" i="8"/>
  <c r="C2738" i="8"/>
  <c r="C2739" i="8"/>
  <c r="C2740" i="8"/>
  <c r="C2741" i="8"/>
  <c r="C2742" i="8"/>
  <c r="C2743" i="8"/>
  <c r="C2744" i="8"/>
  <c r="C2745" i="8"/>
  <c r="C2746" i="8"/>
  <c r="C2747" i="8"/>
  <c r="C2748" i="8"/>
  <c r="C2749" i="8"/>
  <c r="C2750" i="8"/>
  <c r="C2751" i="8"/>
  <c r="C2752" i="8"/>
  <c r="C2753" i="8"/>
  <c r="C2754" i="8"/>
  <c r="C2755" i="8"/>
  <c r="C2756" i="8"/>
  <c r="C2757" i="8"/>
  <c r="C2758" i="8"/>
  <c r="C2759" i="8"/>
  <c r="C2760" i="8"/>
  <c r="C2761" i="8"/>
  <c r="C2762" i="8"/>
  <c r="C2763" i="8"/>
  <c r="C2764" i="8"/>
  <c r="C2765" i="8"/>
  <c r="C2766" i="8"/>
  <c r="C2767" i="8"/>
  <c r="C2768" i="8"/>
  <c r="C2769" i="8"/>
  <c r="C2770" i="8"/>
  <c r="C2771" i="8"/>
  <c r="C2772" i="8"/>
  <c r="C2773" i="8"/>
  <c r="C2774" i="8"/>
  <c r="C2775" i="8"/>
  <c r="C2776" i="8"/>
  <c r="C2777" i="8"/>
  <c r="C2778" i="8"/>
  <c r="C2779" i="8"/>
  <c r="C2780" i="8"/>
  <c r="C2781" i="8"/>
  <c r="C2782" i="8"/>
  <c r="C2783" i="8"/>
  <c r="C2784" i="8"/>
  <c r="C2785" i="8"/>
  <c r="C2786" i="8"/>
  <c r="C2787" i="8"/>
  <c r="C2788" i="8"/>
  <c r="C2789" i="8"/>
  <c r="C2790" i="8"/>
  <c r="C2791" i="8"/>
  <c r="C2792" i="8"/>
  <c r="C2793" i="8"/>
  <c r="C2794" i="8"/>
  <c r="C2795" i="8"/>
  <c r="C2796" i="8"/>
  <c r="C2797" i="8"/>
  <c r="C2798" i="8"/>
  <c r="C2799" i="8"/>
  <c r="C2800" i="8"/>
  <c r="C2801" i="8"/>
  <c r="C2802" i="8"/>
  <c r="C2803" i="8"/>
  <c r="C2804" i="8"/>
  <c r="C2805" i="8"/>
  <c r="C2806" i="8"/>
  <c r="C2807" i="8"/>
  <c r="C2808" i="8"/>
  <c r="C2809" i="8"/>
  <c r="C2810" i="8"/>
  <c r="C2811" i="8"/>
  <c r="C2812" i="8"/>
  <c r="C2813" i="8"/>
  <c r="C2814" i="8"/>
  <c r="C2815" i="8"/>
  <c r="C2816" i="8"/>
  <c r="C2817" i="8"/>
  <c r="C2818" i="8"/>
  <c r="C2819" i="8"/>
  <c r="C2820" i="8"/>
  <c r="C2821" i="8"/>
  <c r="C2822" i="8"/>
  <c r="C2823" i="8"/>
  <c r="C2824" i="8"/>
  <c r="C2825" i="8"/>
  <c r="C2826" i="8"/>
  <c r="C2827" i="8"/>
  <c r="C2828" i="8"/>
  <c r="C2829" i="8"/>
  <c r="C2830" i="8"/>
  <c r="C2831" i="8"/>
  <c r="C2832" i="8"/>
  <c r="C2833" i="8"/>
  <c r="C2834" i="8"/>
  <c r="C2835" i="8"/>
  <c r="C2836" i="8"/>
  <c r="C2837" i="8"/>
  <c r="C2838" i="8"/>
  <c r="C2839" i="8"/>
  <c r="C2840" i="8"/>
  <c r="C2841" i="8"/>
  <c r="C2842" i="8"/>
  <c r="C2843" i="8"/>
  <c r="C2844" i="8"/>
  <c r="C2845" i="8"/>
  <c r="C2846" i="8"/>
  <c r="C2847" i="8"/>
  <c r="C2848" i="8"/>
  <c r="C2849" i="8"/>
  <c r="C2850" i="8"/>
  <c r="C2851" i="8"/>
  <c r="C2852" i="8"/>
  <c r="C2853" i="8"/>
  <c r="C2854" i="8"/>
  <c r="C2855" i="8"/>
  <c r="C2856" i="8"/>
  <c r="C2857" i="8"/>
  <c r="C2858" i="8"/>
  <c r="C2859" i="8"/>
  <c r="C2860" i="8"/>
  <c r="C2861" i="8"/>
  <c r="C2862" i="8"/>
  <c r="C2863" i="8"/>
  <c r="C2864" i="8"/>
  <c r="C2865" i="8"/>
  <c r="C2866" i="8"/>
  <c r="C2867" i="8"/>
  <c r="C2868" i="8"/>
  <c r="C2869" i="8"/>
  <c r="C2870" i="8"/>
  <c r="C2871" i="8"/>
  <c r="C2872" i="8"/>
  <c r="C2873" i="8"/>
  <c r="C2874" i="8"/>
  <c r="C2875" i="8"/>
  <c r="C2876" i="8"/>
  <c r="C2877" i="8"/>
  <c r="C2878" i="8"/>
  <c r="C2879" i="8"/>
  <c r="C2880" i="8"/>
  <c r="C2881" i="8"/>
  <c r="C2882" i="8"/>
  <c r="C2883" i="8"/>
  <c r="C2884" i="8"/>
  <c r="C2885" i="8"/>
  <c r="C2886" i="8"/>
  <c r="C2887" i="8"/>
  <c r="C2888" i="8"/>
  <c r="C2889" i="8"/>
  <c r="C2890" i="8"/>
  <c r="C2891" i="8"/>
  <c r="C2892" i="8"/>
  <c r="C2893" i="8"/>
  <c r="C2894" i="8"/>
  <c r="C2895" i="8"/>
  <c r="C2896" i="8"/>
  <c r="C2897" i="8"/>
  <c r="C2898" i="8"/>
  <c r="C2899" i="8"/>
  <c r="C2900" i="8"/>
  <c r="C2901" i="8"/>
  <c r="C2902" i="8"/>
  <c r="C2903" i="8"/>
  <c r="C2904" i="8"/>
  <c r="C2905" i="8"/>
  <c r="C2906" i="8"/>
  <c r="C2907" i="8"/>
  <c r="C2908" i="8"/>
  <c r="C2909" i="8"/>
  <c r="C2910" i="8"/>
  <c r="C2911" i="8"/>
  <c r="C2912" i="8"/>
  <c r="C2913" i="8"/>
  <c r="C2914" i="8"/>
  <c r="C2915" i="8"/>
  <c r="C2916" i="8"/>
  <c r="C2917" i="8"/>
  <c r="C2918" i="8"/>
  <c r="C2919" i="8"/>
  <c r="C2920" i="8"/>
  <c r="C2921" i="8"/>
  <c r="C2922" i="8"/>
  <c r="C2923" i="8"/>
  <c r="C2924" i="8"/>
  <c r="C2925" i="8"/>
  <c r="C2926" i="8"/>
  <c r="C2927" i="8"/>
  <c r="C2928" i="8"/>
  <c r="C2929" i="8"/>
  <c r="C2930" i="8"/>
  <c r="C2931" i="8"/>
  <c r="C2932" i="8"/>
  <c r="C2933" i="8"/>
  <c r="C2934" i="8"/>
  <c r="C2935" i="8"/>
  <c r="C2936" i="8"/>
  <c r="C2937" i="8"/>
  <c r="C2938" i="8"/>
  <c r="C2939" i="8"/>
  <c r="C2940" i="8"/>
  <c r="C2941" i="8"/>
  <c r="C2942" i="8"/>
  <c r="C2943" i="8"/>
  <c r="C2944" i="8"/>
  <c r="C2945" i="8"/>
  <c r="C2946" i="8"/>
  <c r="C2947" i="8"/>
  <c r="C2948" i="8"/>
  <c r="C2949" i="8"/>
  <c r="C2950" i="8"/>
  <c r="C2951" i="8"/>
  <c r="C2952" i="8"/>
  <c r="C2953" i="8"/>
  <c r="C2954" i="8"/>
  <c r="C2955" i="8"/>
  <c r="C2956" i="8"/>
  <c r="C2957" i="8"/>
  <c r="C2958" i="8"/>
  <c r="C2959" i="8"/>
  <c r="C2960" i="8"/>
  <c r="C2961" i="8"/>
  <c r="C2962" i="8"/>
  <c r="C2963" i="8"/>
  <c r="C2964" i="8"/>
  <c r="C2965" i="8"/>
  <c r="C2966" i="8"/>
  <c r="C2967" i="8"/>
  <c r="C2968" i="8"/>
  <c r="C2969" i="8"/>
  <c r="C2970" i="8"/>
  <c r="C2971" i="8"/>
  <c r="C2972" i="8"/>
  <c r="C2973" i="8"/>
  <c r="C2974" i="8"/>
  <c r="C2975" i="8"/>
  <c r="C2976" i="8"/>
  <c r="C2977" i="8"/>
  <c r="C2978" i="8"/>
  <c r="C2979" i="8"/>
  <c r="C2980" i="8"/>
  <c r="C2981" i="8"/>
  <c r="C2982" i="8"/>
  <c r="C2983" i="8"/>
  <c r="C2984" i="8"/>
  <c r="C2985" i="8"/>
  <c r="C2986" i="8"/>
  <c r="C2987" i="8"/>
  <c r="C2988" i="8"/>
  <c r="C2989" i="8"/>
  <c r="C2990" i="8"/>
  <c r="C2991" i="8"/>
  <c r="C2992" i="8"/>
  <c r="C2993" i="8"/>
  <c r="C2994" i="8"/>
  <c r="C2995" i="8"/>
  <c r="C2996" i="8"/>
  <c r="C2997" i="8"/>
  <c r="C2998" i="8"/>
  <c r="C2999" i="8"/>
  <c r="C3000" i="8"/>
  <c r="C3001" i="8"/>
  <c r="C3002" i="8"/>
  <c r="C3003" i="8"/>
  <c r="C3004" i="8"/>
  <c r="C3005" i="8"/>
  <c r="C3006" i="8"/>
  <c r="C3007" i="8"/>
  <c r="C3008" i="8"/>
  <c r="C3009" i="8"/>
  <c r="C3010" i="8"/>
  <c r="C3011" i="8"/>
  <c r="C3012" i="8"/>
  <c r="C3013" i="8"/>
  <c r="C3014" i="8"/>
  <c r="C3015" i="8"/>
  <c r="C3016" i="8"/>
  <c r="C3017" i="8"/>
  <c r="C3018" i="8"/>
  <c r="C3019" i="8"/>
  <c r="C3020" i="8"/>
  <c r="C3021" i="8"/>
  <c r="C3022" i="8"/>
  <c r="C3023" i="8"/>
  <c r="C3024" i="8"/>
  <c r="C3025" i="8"/>
  <c r="C3026" i="8"/>
  <c r="C3027" i="8"/>
  <c r="C3028" i="8"/>
  <c r="C3029" i="8"/>
  <c r="C3030" i="8"/>
  <c r="C3031" i="8"/>
  <c r="C3032" i="8"/>
  <c r="C3033" i="8"/>
  <c r="C3034" i="8"/>
  <c r="C3035" i="8"/>
  <c r="C3036" i="8"/>
  <c r="C3037" i="8"/>
  <c r="C3038" i="8"/>
  <c r="C3039" i="8"/>
  <c r="C3040" i="8"/>
  <c r="C3041" i="8"/>
  <c r="C3042" i="8"/>
  <c r="C3043" i="8"/>
  <c r="C3044" i="8"/>
  <c r="C3045" i="8"/>
  <c r="C3046" i="8"/>
  <c r="C3047" i="8"/>
  <c r="C3048" i="8"/>
  <c r="C3049" i="8"/>
  <c r="C3050" i="8"/>
  <c r="C3051" i="8"/>
  <c r="C3052" i="8"/>
  <c r="C3053" i="8"/>
  <c r="C3054" i="8"/>
  <c r="C3055" i="8"/>
  <c r="C3056" i="8"/>
  <c r="C3057" i="8"/>
  <c r="C3058" i="8"/>
  <c r="C3059" i="8"/>
  <c r="C3060" i="8"/>
  <c r="C3061" i="8"/>
  <c r="C3062" i="8"/>
  <c r="C3063" i="8"/>
  <c r="C3064" i="8"/>
  <c r="C3065" i="8"/>
  <c r="C3066" i="8"/>
  <c r="C3067" i="8"/>
  <c r="C3068" i="8"/>
  <c r="C3069" i="8"/>
  <c r="C3070" i="8"/>
  <c r="C3071" i="8"/>
  <c r="C3072" i="8"/>
  <c r="C3073" i="8"/>
  <c r="C3074" i="8"/>
  <c r="C3075" i="8"/>
  <c r="C3076" i="8"/>
  <c r="C3077" i="8"/>
  <c r="C3078" i="8"/>
  <c r="C3079" i="8"/>
  <c r="C3080" i="8"/>
  <c r="C3081" i="8"/>
  <c r="C3082" i="8"/>
  <c r="C3083" i="8"/>
  <c r="C3084" i="8"/>
  <c r="C3085" i="8"/>
  <c r="C3086" i="8"/>
  <c r="C3087" i="8"/>
  <c r="C3088" i="8"/>
  <c r="C3089" i="8"/>
  <c r="C3090" i="8"/>
  <c r="C3091" i="8"/>
  <c r="C3092" i="8"/>
  <c r="C3093" i="8"/>
  <c r="C3094" i="8"/>
  <c r="C3095" i="8"/>
  <c r="C3096" i="8"/>
  <c r="C3097" i="8"/>
  <c r="C3098" i="8"/>
  <c r="C3099" i="8"/>
  <c r="C3100" i="8"/>
  <c r="C3101" i="8"/>
  <c r="C3102" i="8"/>
  <c r="C3103" i="8"/>
  <c r="C3104" i="8"/>
  <c r="C3105" i="8"/>
  <c r="C3106" i="8"/>
  <c r="C3107" i="8"/>
  <c r="C3108" i="8"/>
  <c r="C3109" i="8"/>
  <c r="C3110" i="8"/>
  <c r="C3111" i="8"/>
  <c r="C3112" i="8"/>
  <c r="C3113" i="8"/>
  <c r="C3114" i="8"/>
  <c r="C3115" i="8"/>
  <c r="C3116" i="8"/>
  <c r="C3117" i="8"/>
  <c r="C3118" i="8"/>
  <c r="C3119" i="8"/>
  <c r="C3120" i="8"/>
  <c r="C3121" i="8"/>
  <c r="C3122" i="8"/>
  <c r="C3123" i="8"/>
  <c r="C3124" i="8"/>
  <c r="C3125" i="8"/>
  <c r="C3126" i="8"/>
  <c r="C3127" i="8"/>
  <c r="C3128" i="8"/>
  <c r="C3129" i="8"/>
  <c r="C3130" i="8"/>
  <c r="C3131" i="8"/>
  <c r="C3132" i="8"/>
  <c r="C3133" i="8"/>
  <c r="C3134" i="8"/>
  <c r="C3135" i="8"/>
  <c r="C3136" i="8"/>
  <c r="C3137" i="8"/>
  <c r="C3138" i="8"/>
  <c r="C3139" i="8"/>
  <c r="C3140" i="8"/>
  <c r="C3141" i="8"/>
  <c r="C3142" i="8"/>
  <c r="C3143" i="8"/>
  <c r="C3144" i="8"/>
  <c r="C3145" i="8"/>
  <c r="C3146" i="8"/>
  <c r="C3147" i="8"/>
  <c r="C3148" i="8"/>
  <c r="C3149" i="8"/>
  <c r="C3150" i="8"/>
  <c r="C3151" i="8"/>
  <c r="C3152" i="8"/>
  <c r="C3153" i="8"/>
  <c r="C3154" i="8"/>
  <c r="C3155" i="8"/>
  <c r="C3156" i="8"/>
  <c r="C3157" i="8"/>
  <c r="C3158" i="8"/>
  <c r="C3159" i="8"/>
  <c r="C3160" i="8"/>
  <c r="C3161" i="8"/>
  <c r="C3162" i="8"/>
  <c r="C3163" i="8"/>
  <c r="C3164" i="8"/>
  <c r="C3165" i="8"/>
  <c r="C3166" i="8"/>
  <c r="C3167" i="8"/>
  <c r="C3168" i="8"/>
  <c r="C3169" i="8"/>
  <c r="C3170" i="8"/>
  <c r="C3171" i="8"/>
  <c r="C3172" i="8"/>
  <c r="C3173" i="8"/>
  <c r="C3174" i="8"/>
  <c r="C3175" i="8"/>
  <c r="C3176" i="8"/>
  <c r="C3177" i="8"/>
  <c r="C3178" i="8"/>
  <c r="C3179" i="8"/>
  <c r="C3180" i="8"/>
  <c r="C3181" i="8"/>
  <c r="C3182" i="8"/>
  <c r="C3183" i="8"/>
  <c r="C3184" i="8"/>
  <c r="C3185" i="8"/>
  <c r="C3186" i="8"/>
  <c r="C3187" i="8"/>
  <c r="C3188" i="8"/>
  <c r="C3189" i="8"/>
  <c r="C3190" i="8"/>
  <c r="C3191" i="8"/>
  <c r="C3192" i="8"/>
  <c r="C3193" i="8"/>
  <c r="C3194" i="8"/>
  <c r="C3195" i="8"/>
  <c r="C3196" i="8"/>
  <c r="C3197" i="8"/>
  <c r="C3198" i="8"/>
  <c r="C3199" i="8"/>
  <c r="C3200" i="8"/>
  <c r="C3201" i="8"/>
  <c r="C3202" i="8"/>
  <c r="C3203" i="8"/>
  <c r="C3204" i="8"/>
  <c r="C3205" i="8"/>
  <c r="C3206" i="8"/>
  <c r="C3207" i="8"/>
  <c r="C3208" i="8"/>
  <c r="C3209" i="8"/>
  <c r="C3210" i="8"/>
  <c r="C3211" i="8"/>
  <c r="C3212" i="8"/>
  <c r="C3213" i="8"/>
  <c r="C3214" i="8"/>
  <c r="C3215" i="8"/>
  <c r="C3216" i="8"/>
  <c r="C3217" i="8"/>
  <c r="C3218" i="8"/>
  <c r="C3219" i="8"/>
  <c r="C3220" i="8"/>
  <c r="C3221" i="8"/>
  <c r="C3222" i="8"/>
  <c r="C3223" i="8"/>
  <c r="C3224" i="8"/>
  <c r="C3225" i="8"/>
  <c r="C3226" i="8"/>
  <c r="C3227" i="8"/>
  <c r="C3228" i="8"/>
  <c r="C3229" i="8"/>
  <c r="C3230" i="8"/>
  <c r="C3231" i="8"/>
  <c r="C3232" i="8"/>
  <c r="C3233" i="8"/>
  <c r="C3234" i="8"/>
  <c r="C3235" i="8"/>
  <c r="C3236" i="8"/>
  <c r="C3237" i="8"/>
  <c r="C3238" i="8"/>
  <c r="C3239" i="8"/>
  <c r="C3240" i="8"/>
  <c r="C3241" i="8"/>
  <c r="C3242" i="8"/>
  <c r="C3243" i="8"/>
  <c r="C3244" i="8"/>
  <c r="C3245" i="8"/>
  <c r="C3246" i="8"/>
  <c r="C3247" i="8"/>
  <c r="C3248" i="8"/>
  <c r="C3249" i="8"/>
  <c r="C3250" i="8"/>
  <c r="C3251" i="8"/>
  <c r="C3252" i="8"/>
  <c r="C3253" i="8"/>
  <c r="C3254" i="8"/>
  <c r="C3255" i="8"/>
  <c r="C3256" i="8"/>
  <c r="C3257" i="8"/>
  <c r="C3258" i="8"/>
  <c r="C3259" i="8"/>
  <c r="C3260" i="8"/>
  <c r="C3261" i="8"/>
  <c r="C3262" i="8"/>
  <c r="C3263" i="8"/>
  <c r="C3264" i="8"/>
  <c r="C3265" i="8"/>
  <c r="C3266" i="8"/>
  <c r="C3267" i="8"/>
  <c r="C3268" i="8"/>
  <c r="C3269" i="8"/>
  <c r="C3270" i="8"/>
  <c r="C3271" i="8"/>
  <c r="C3272" i="8"/>
  <c r="C3273" i="8"/>
  <c r="C3274" i="8"/>
  <c r="C3275" i="8"/>
  <c r="C3276" i="8"/>
  <c r="C3277" i="8"/>
  <c r="C3278" i="8"/>
  <c r="C3279" i="8"/>
  <c r="C3280" i="8"/>
  <c r="C3281" i="8"/>
  <c r="C3282" i="8"/>
  <c r="C3283" i="8"/>
  <c r="C3284" i="8"/>
  <c r="C3285" i="8"/>
  <c r="C3286" i="8"/>
  <c r="C3287" i="8"/>
  <c r="C3288" i="8"/>
  <c r="C3289" i="8"/>
  <c r="C3290" i="8"/>
  <c r="C3291" i="8"/>
  <c r="C3292" i="8"/>
  <c r="C3293" i="8"/>
  <c r="C3294" i="8"/>
  <c r="C3295" i="8"/>
  <c r="C3296" i="8"/>
  <c r="C3297" i="8"/>
  <c r="C3298" i="8"/>
  <c r="C3299" i="8"/>
  <c r="C3300" i="8"/>
  <c r="C3301" i="8"/>
  <c r="C3302" i="8"/>
  <c r="C3303" i="8"/>
  <c r="C3304" i="8"/>
  <c r="C3305" i="8"/>
  <c r="C3306" i="8"/>
  <c r="C3307" i="8"/>
  <c r="C3308" i="8"/>
  <c r="C3309" i="8"/>
  <c r="C3310" i="8"/>
  <c r="C3311" i="8"/>
  <c r="C3312" i="8"/>
  <c r="C3313" i="8"/>
  <c r="C3314" i="8"/>
  <c r="C3315" i="8"/>
  <c r="C3316" i="8"/>
  <c r="C3317" i="8"/>
  <c r="C3318" i="8"/>
  <c r="C3319" i="8"/>
  <c r="C3320" i="8"/>
  <c r="C3321" i="8"/>
  <c r="C3322" i="8"/>
  <c r="C3323" i="8"/>
  <c r="C3324" i="8"/>
  <c r="C3325" i="8"/>
  <c r="C3326" i="8"/>
  <c r="C3327" i="8"/>
  <c r="C3328" i="8"/>
  <c r="C3329" i="8"/>
  <c r="C3330" i="8"/>
  <c r="C3331" i="8"/>
  <c r="C3332" i="8"/>
  <c r="C3333" i="8"/>
  <c r="C3334" i="8"/>
  <c r="C3335" i="8"/>
  <c r="C3336" i="8"/>
  <c r="C3337" i="8"/>
  <c r="C3338" i="8"/>
  <c r="C3339" i="8"/>
  <c r="C3340" i="8"/>
  <c r="C3341" i="8"/>
  <c r="C3342" i="8"/>
  <c r="C3343" i="8"/>
  <c r="C3344" i="8"/>
  <c r="C3345" i="8"/>
  <c r="C3346" i="8"/>
  <c r="C3347" i="8"/>
  <c r="C3348" i="8"/>
  <c r="C3349" i="8"/>
  <c r="C3350" i="8"/>
  <c r="C3351" i="8"/>
  <c r="C3352" i="8"/>
  <c r="C3353" i="8"/>
  <c r="C3354" i="8"/>
  <c r="C3355" i="8"/>
  <c r="C3356" i="8"/>
  <c r="C3357" i="8"/>
  <c r="C3358" i="8"/>
  <c r="C3359" i="8"/>
  <c r="C3360" i="8"/>
  <c r="C3361" i="8"/>
  <c r="C3362" i="8"/>
  <c r="C3363" i="8"/>
  <c r="C3364" i="8"/>
  <c r="C3365" i="8"/>
  <c r="C3366" i="8"/>
  <c r="C3367" i="8"/>
  <c r="C3368" i="8"/>
  <c r="C3369" i="8"/>
  <c r="C3370" i="8"/>
  <c r="C3371" i="8"/>
  <c r="C3372" i="8"/>
  <c r="C3373" i="8"/>
  <c r="C3374" i="8"/>
  <c r="C3375" i="8"/>
  <c r="C3376" i="8"/>
  <c r="C3377" i="8"/>
  <c r="C3378" i="8"/>
  <c r="C3379" i="8"/>
  <c r="C3380" i="8"/>
  <c r="C3381" i="8"/>
  <c r="C3382" i="8"/>
  <c r="C3383" i="8"/>
  <c r="C3384" i="8"/>
  <c r="C3385" i="8"/>
  <c r="C3386" i="8"/>
  <c r="C3387" i="8"/>
  <c r="C3388" i="8"/>
  <c r="C3389" i="8"/>
  <c r="C3390" i="8"/>
  <c r="C3391" i="8"/>
  <c r="C3392" i="8"/>
  <c r="C3393" i="8"/>
  <c r="C3394" i="8"/>
  <c r="C3395" i="8"/>
  <c r="C3396" i="8"/>
  <c r="C3397" i="8"/>
  <c r="C3398" i="8"/>
  <c r="C3399" i="8"/>
  <c r="C3400" i="8"/>
  <c r="C3401" i="8"/>
  <c r="C3402" i="8"/>
  <c r="C3403" i="8"/>
  <c r="C3404" i="8"/>
  <c r="C3405" i="8"/>
  <c r="C3406" i="8"/>
  <c r="C3407" i="8"/>
  <c r="C3408" i="8"/>
  <c r="C3409" i="8"/>
  <c r="C3410" i="8"/>
  <c r="C3411" i="8"/>
  <c r="C3412" i="8"/>
  <c r="C3413" i="8"/>
  <c r="C3414" i="8"/>
  <c r="C3415" i="8"/>
  <c r="C3416" i="8"/>
  <c r="C3417" i="8"/>
  <c r="C3418" i="8"/>
  <c r="C3419" i="8"/>
  <c r="C3420" i="8"/>
  <c r="C3421" i="8"/>
  <c r="C3422" i="8"/>
  <c r="C3423" i="8"/>
  <c r="C3424" i="8"/>
  <c r="C3425" i="8"/>
  <c r="C3426" i="8"/>
  <c r="C3427" i="8"/>
  <c r="C3428" i="8"/>
  <c r="C3429" i="8"/>
  <c r="C3430" i="8"/>
  <c r="C3431" i="8"/>
  <c r="C3432" i="8"/>
  <c r="C3433" i="8"/>
  <c r="C3434" i="8"/>
  <c r="C3435" i="8"/>
  <c r="C3436" i="8"/>
  <c r="C3437" i="8"/>
  <c r="C3438" i="8"/>
  <c r="C3439" i="8"/>
  <c r="C3440" i="8"/>
  <c r="C3441" i="8"/>
  <c r="C3442" i="8"/>
  <c r="C3443" i="8"/>
  <c r="C3444" i="8"/>
  <c r="C3445" i="8"/>
  <c r="C3446" i="8"/>
  <c r="C3447" i="8"/>
  <c r="C3448" i="8"/>
  <c r="C3449" i="8"/>
  <c r="C3450" i="8"/>
  <c r="C3451" i="8"/>
  <c r="C3452" i="8"/>
  <c r="C3453" i="8"/>
  <c r="C3454" i="8"/>
  <c r="C3455" i="8"/>
  <c r="C3456" i="8"/>
  <c r="C3457" i="8"/>
  <c r="C3458" i="8"/>
  <c r="C3459" i="8"/>
  <c r="C3460" i="8"/>
  <c r="C3461" i="8"/>
  <c r="C3462" i="8"/>
  <c r="C3463" i="8"/>
  <c r="C3464" i="8"/>
  <c r="C3465" i="8"/>
  <c r="C3466" i="8"/>
  <c r="C3467" i="8"/>
  <c r="C3468" i="8"/>
  <c r="C3469" i="8"/>
  <c r="C3470" i="8"/>
  <c r="C3471" i="8"/>
  <c r="C3472" i="8"/>
  <c r="C3473" i="8"/>
  <c r="C3474" i="8"/>
  <c r="C3475" i="8"/>
  <c r="C3476" i="8"/>
  <c r="C3477" i="8"/>
  <c r="C3478" i="8"/>
  <c r="C3479" i="8"/>
  <c r="C3480" i="8"/>
  <c r="C3481" i="8"/>
  <c r="C3482" i="8"/>
  <c r="C3483" i="8"/>
  <c r="C3484" i="8"/>
  <c r="C3485" i="8"/>
  <c r="C3486" i="8"/>
  <c r="C3487" i="8"/>
  <c r="C3488" i="8"/>
  <c r="C3489" i="8"/>
  <c r="C3490" i="8"/>
  <c r="C3491" i="8"/>
  <c r="C3492" i="8"/>
  <c r="C3493" i="8"/>
  <c r="C3494" i="8"/>
  <c r="C3495" i="8"/>
  <c r="C3496" i="8"/>
  <c r="C3497" i="8"/>
  <c r="C3498" i="8"/>
  <c r="C3499" i="8"/>
  <c r="C3500" i="8"/>
  <c r="C3501" i="8"/>
  <c r="C3502" i="8"/>
  <c r="C3503" i="8"/>
  <c r="C3504" i="8"/>
  <c r="C3505" i="8"/>
  <c r="C3506" i="8"/>
  <c r="C3507" i="8"/>
  <c r="C3508" i="8"/>
  <c r="C3509" i="8"/>
  <c r="C3510" i="8"/>
  <c r="C3511" i="8"/>
  <c r="C3512" i="8"/>
  <c r="C3513" i="8"/>
  <c r="C3514" i="8"/>
  <c r="C3515" i="8"/>
  <c r="C3516" i="8"/>
  <c r="C3517" i="8"/>
  <c r="C3518" i="8"/>
  <c r="C3519" i="8"/>
  <c r="C3520" i="8"/>
  <c r="C3521" i="8"/>
  <c r="C3522" i="8"/>
  <c r="C3523" i="8"/>
  <c r="C3524" i="8"/>
  <c r="C3525" i="8"/>
  <c r="C3526" i="8"/>
  <c r="C3527" i="8"/>
  <c r="C3528" i="8"/>
  <c r="C3529" i="8"/>
  <c r="C3530" i="8"/>
  <c r="C3531" i="8"/>
  <c r="C3532" i="8"/>
  <c r="C3533" i="8"/>
  <c r="C3534" i="8"/>
  <c r="C3535" i="8"/>
  <c r="C3536" i="8"/>
  <c r="C3537" i="8"/>
  <c r="C3538" i="8"/>
  <c r="C3539" i="8"/>
  <c r="C3540" i="8"/>
  <c r="C3541" i="8"/>
  <c r="C3542" i="8"/>
  <c r="C3543" i="8"/>
  <c r="C3544" i="8"/>
  <c r="C3545" i="8"/>
  <c r="C3546" i="8"/>
  <c r="C3547" i="8"/>
  <c r="C3548" i="8"/>
  <c r="C3549" i="8"/>
  <c r="C3550" i="8"/>
  <c r="C3551" i="8"/>
  <c r="C3552" i="8"/>
  <c r="C3553" i="8"/>
  <c r="C3554" i="8"/>
  <c r="C3555" i="8"/>
  <c r="C3556" i="8"/>
  <c r="C3557" i="8"/>
  <c r="C3558" i="8"/>
  <c r="C3559" i="8"/>
  <c r="C3560" i="8"/>
  <c r="C3561" i="8"/>
  <c r="C3562" i="8"/>
  <c r="C3563" i="8"/>
  <c r="C3564" i="8"/>
  <c r="C3565" i="8"/>
  <c r="C3566" i="8"/>
  <c r="C3567" i="8"/>
  <c r="C3568" i="8"/>
  <c r="C3569" i="8"/>
  <c r="C3570" i="8"/>
  <c r="C3571" i="8"/>
  <c r="C3572" i="8"/>
  <c r="C3573" i="8"/>
  <c r="C3574" i="8"/>
  <c r="C3575" i="8"/>
  <c r="C3576" i="8"/>
  <c r="C3577" i="8"/>
  <c r="C3578" i="8"/>
  <c r="C3579" i="8"/>
  <c r="C3580" i="8"/>
  <c r="C3581" i="8"/>
  <c r="C3582" i="8"/>
  <c r="C3583" i="8"/>
  <c r="C3584" i="8"/>
  <c r="C3585" i="8"/>
  <c r="C3586" i="8"/>
  <c r="C3587" i="8"/>
  <c r="C3588" i="8"/>
  <c r="C3589" i="8"/>
  <c r="C3590" i="8"/>
  <c r="C3591" i="8"/>
  <c r="C3592" i="8"/>
  <c r="C3593" i="8"/>
  <c r="C3594" i="8"/>
  <c r="C3595" i="8"/>
  <c r="C3596" i="8"/>
  <c r="C3597" i="8"/>
  <c r="C3598" i="8"/>
  <c r="C3599" i="8"/>
  <c r="C3600" i="8"/>
  <c r="C3601" i="8"/>
  <c r="C3602" i="8"/>
  <c r="C3603" i="8"/>
  <c r="C3604" i="8"/>
  <c r="C3605" i="8"/>
  <c r="C3606" i="8"/>
  <c r="C3607" i="8"/>
  <c r="C3608" i="8"/>
  <c r="C3609" i="8"/>
  <c r="C3610" i="8"/>
  <c r="C3611" i="8"/>
  <c r="C3612" i="8"/>
  <c r="C3613" i="8"/>
  <c r="C3614" i="8"/>
  <c r="C3615" i="8"/>
  <c r="C3616" i="8"/>
  <c r="C3617" i="8"/>
  <c r="C3618" i="8"/>
  <c r="C3619" i="8"/>
  <c r="C3620" i="8"/>
  <c r="C3621" i="8"/>
  <c r="C3622" i="8"/>
  <c r="C3623" i="8"/>
  <c r="C3624" i="8"/>
  <c r="C3625" i="8"/>
  <c r="C3626" i="8"/>
  <c r="C3627" i="8"/>
  <c r="C3628" i="8"/>
  <c r="C3629" i="8"/>
  <c r="C3630" i="8"/>
  <c r="C3631" i="8"/>
  <c r="C3632" i="8"/>
  <c r="C3633" i="8"/>
  <c r="C3634" i="8"/>
  <c r="C3635" i="8"/>
  <c r="C3636" i="8"/>
  <c r="C3637" i="8"/>
  <c r="C3638" i="8"/>
  <c r="C3639" i="8"/>
  <c r="C3640" i="8"/>
  <c r="C3641" i="8"/>
  <c r="C3642" i="8"/>
  <c r="C3643" i="8"/>
  <c r="C3644" i="8"/>
  <c r="C3645" i="8"/>
  <c r="C3646" i="8"/>
  <c r="C3647" i="8"/>
  <c r="C3648" i="8"/>
  <c r="C3649" i="8"/>
  <c r="C3650" i="8"/>
  <c r="C3651" i="8"/>
  <c r="C3652" i="8"/>
  <c r="C3653" i="8"/>
  <c r="C3654" i="8"/>
  <c r="C3655" i="8"/>
  <c r="C3656" i="8"/>
  <c r="C3657" i="8"/>
  <c r="C3658" i="8"/>
  <c r="C3659" i="8"/>
  <c r="C3660" i="8"/>
  <c r="C3661" i="8"/>
  <c r="C3662" i="8"/>
  <c r="C3663" i="8"/>
  <c r="C3664" i="8"/>
  <c r="C3665" i="8"/>
  <c r="C3666" i="8"/>
  <c r="C3667" i="8"/>
  <c r="C3668" i="8"/>
  <c r="C3669" i="8"/>
  <c r="C3670" i="8"/>
  <c r="C3671" i="8"/>
  <c r="C3672" i="8"/>
  <c r="C3673" i="8"/>
  <c r="C3674" i="8"/>
  <c r="C3675" i="8"/>
  <c r="C3676" i="8"/>
  <c r="C3677" i="8"/>
  <c r="C3678" i="8"/>
  <c r="C3679" i="8"/>
  <c r="C3680" i="8"/>
  <c r="C3681" i="8"/>
  <c r="C3682" i="8"/>
  <c r="C3683" i="8"/>
  <c r="C3684" i="8"/>
  <c r="C3685" i="8"/>
  <c r="C3686" i="8"/>
  <c r="C3687" i="8"/>
  <c r="C3688" i="8"/>
  <c r="C3689" i="8"/>
  <c r="C3690" i="8"/>
  <c r="C3691" i="8"/>
  <c r="C3692" i="8"/>
  <c r="C3693" i="8"/>
  <c r="C3694" i="8"/>
  <c r="C3695" i="8"/>
  <c r="C3696" i="8"/>
  <c r="C3697" i="8"/>
  <c r="C3698" i="8"/>
  <c r="C3699" i="8"/>
  <c r="C3700" i="8"/>
  <c r="C3701" i="8"/>
  <c r="C3702" i="8"/>
  <c r="C3703" i="8"/>
  <c r="C3704" i="8"/>
  <c r="C3705" i="8"/>
  <c r="C3706" i="8"/>
  <c r="C3707" i="8"/>
  <c r="C3708" i="8"/>
  <c r="C3709" i="8"/>
  <c r="C3710" i="8"/>
  <c r="C3711" i="8"/>
  <c r="C3712" i="8"/>
  <c r="C3713" i="8"/>
  <c r="C3714" i="8"/>
  <c r="C3715" i="8"/>
  <c r="C3716" i="8"/>
  <c r="C3717" i="8"/>
  <c r="C3718" i="8"/>
  <c r="C3719" i="8"/>
  <c r="C3720" i="8"/>
  <c r="C3721" i="8"/>
  <c r="C3722" i="8"/>
  <c r="C3723" i="8"/>
  <c r="C3724" i="8"/>
  <c r="C3725" i="8"/>
  <c r="C3726" i="8"/>
  <c r="C3727" i="8"/>
  <c r="C3728" i="8"/>
  <c r="C3729" i="8"/>
  <c r="C3730" i="8"/>
  <c r="C3731" i="8"/>
  <c r="C3732" i="8"/>
  <c r="C3733" i="8"/>
  <c r="C3734" i="8"/>
  <c r="C3735" i="8"/>
  <c r="C3736" i="8"/>
  <c r="C3737" i="8"/>
  <c r="C3738" i="8"/>
  <c r="C3739" i="8"/>
  <c r="C3740" i="8"/>
  <c r="C3741" i="8"/>
  <c r="C3742" i="8"/>
  <c r="C3743" i="8"/>
  <c r="C3744" i="8"/>
  <c r="C3745" i="8"/>
  <c r="C3746" i="8"/>
  <c r="C3747" i="8"/>
  <c r="C3748" i="8"/>
  <c r="C3749" i="8"/>
  <c r="C3750" i="8"/>
  <c r="C3751" i="8"/>
  <c r="C3752" i="8"/>
  <c r="C3753" i="8"/>
  <c r="C3754" i="8"/>
  <c r="C3755" i="8"/>
  <c r="C3756" i="8"/>
  <c r="C3757" i="8"/>
  <c r="C3758" i="8"/>
  <c r="C3759" i="8"/>
  <c r="C3760" i="8"/>
  <c r="C3761" i="8"/>
  <c r="C3762" i="8"/>
  <c r="C3763" i="8"/>
  <c r="C3764" i="8"/>
  <c r="C3765" i="8"/>
  <c r="C3766" i="8"/>
  <c r="C3767" i="8"/>
  <c r="C3768" i="8"/>
  <c r="C3769" i="8"/>
  <c r="C3770" i="8"/>
  <c r="C3771" i="8"/>
  <c r="C3772" i="8"/>
  <c r="C3773" i="8"/>
  <c r="C3774" i="8"/>
  <c r="C3775" i="8"/>
  <c r="C3776" i="8"/>
  <c r="C3777" i="8"/>
  <c r="C3778" i="8"/>
  <c r="C3779" i="8"/>
  <c r="C3780" i="8"/>
  <c r="C3781" i="8"/>
  <c r="C3782" i="8"/>
  <c r="C3783" i="8"/>
  <c r="C3784" i="8"/>
  <c r="C3785" i="8"/>
  <c r="C3786" i="8"/>
  <c r="C3787" i="8"/>
  <c r="C3788" i="8"/>
  <c r="C3789" i="8"/>
  <c r="C3790" i="8"/>
  <c r="C3791" i="8"/>
  <c r="C3792" i="8"/>
  <c r="C3793" i="8"/>
  <c r="C3794" i="8"/>
  <c r="C3795" i="8"/>
  <c r="C3796" i="8"/>
  <c r="C3797" i="8"/>
  <c r="C3798" i="8"/>
  <c r="C3799" i="8"/>
  <c r="C3800" i="8"/>
  <c r="C3801" i="8"/>
  <c r="C3802" i="8"/>
  <c r="C3803" i="8"/>
  <c r="C3804" i="8"/>
  <c r="C3805" i="8"/>
  <c r="C3806" i="8"/>
  <c r="C3807" i="8"/>
  <c r="C3808" i="8"/>
  <c r="C3809" i="8"/>
  <c r="C3810" i="8"/>
  <c r="C3811" i="8"/>
  <c r="C3812" i="8"/>
  <c r="C3813" i="8"/>
  <c r="C3814" i="8"/>
  <c r="C3815" i="8"/>
  <c r="C3816" i="8"/>
  <c r="C3817" i="8"/>
  <c r="C3818" i="8"/>
  <c r="C3819" i="8"/>
  <c r="C3820" i="8"/>
  <c r="C3821" i="8"/>
  <c r="C3822" i="8"/>
  <c r="C3823" i="8"/>
  <c r="C3824" i="8"/>
  <c r="C3825" i="8"/>
  <c r="C3826" i="8"/>
  <c r="C3827" i="8"/>
  <c r="C3828" i="8"/>
  <c r="C3829" i="8"/>
  <c r="C3830" i="8"/>
  <c r="C3831" i="8"/>
  <c r="C3832" i="8"/>
  <c r="C3833" i="8"/>
  <c r="C3834" i="8"/>
  <c r="C3835" i="8"/>
  <c r="C3836" i="8"/>
  <c r="C3837" i="8"/>
  <c r="C3838" i="8"/>
  <c r="C3839" i="8"/>
  <c r="C3840" i="8"/>
  <c r="C3841" i="8"/>
  <c r="C3842" i="8"/>
  <c r="C3843" i="8"/>
  <c r="C3844" i="8"/>
  <c r="C3845" i="8"/>
  <c r="C3846" i="8"/>
  <c r="C3847" i="8"/>
  <c r="C3848" i="8"/>
  <c r="C3849" i="8"/>
  <c r="C3850" i="8"/>
  <c r="C3851" i="8"/>
  <c r="C3852" i="8"/>
  <c r="C3853" i="8"/>
  <c r="C3854" i="8"/>
  <c r="C3855" i="8"/>
  <c r="C3856" i="8"/>
  <c r="C3857" i="8"/>
  <c r="C3858" i="8"/>
  <c r="C3859" i="8"/>
  <c r="C3860" i="8"/>
  <c r="C3861" i="8"/>
  <c r="C3862" i="8"/>
  <c r="C3863" i="8"/>
  <c r="C3864" i="8"/>
  <c r="C3865" i="8"/>
  <c r="C3866" i="8"/>
  <c r="C3867" i="8"/>
  <c r="C3868" i="8"/>
  <c r="C3869" i="8"/>
  <c r="C3870" i="8"/>
  <c r="C3871" i="8"/>
  <c r="C3872" i="8"/>
  <c r="C3873" i="8"/>
  <c r="C3874" i="8"/>
  <c r="C3875" i="8"/>
  <c r="C3876" i="8"/>
  <c r="C3877" i="8"/>
  <c r="C3878" i="8"/>
  <c r="C3879" i="8"/>
  <c r="C3880" i="8"/>
  <c r="C3881" i="8"/>
  <c r="C3882" i="8"/>
  <c r="C3883" i="8"/>
  <c r="C3884" i="8"/>
  <c r="C3885" i="8"/>
  <c r="C3886" i="8"/>
  <c r="C3887" i="8"/>
  <c r="C3888" i="8"/>
  <c r="C3889" i="8"/>
  <c r="C3890" i="8"/>
  <c r="C3891" i="8"/>
  <c r="C3892" i="8"/>
  <c r="C3893" i="8"/>
  <c r="C3894" i="8"/>
  <c r="C3895" i="8"/>
  <c r="C3896" i="8"/>
  <c r="C3897" i="8"/>
  <c r="C3898" i="8"/>
  <c r="C3899" i="8"/>
  <c r="C3900" i="8"/>
  <c r="C3901" i="8"/>
  <c r="C3902" i="8"/>
  <c r="C3903" i="8"/>
  <c r="C3904" i="8"/>
  <c r="C3905" i="8"/>
  <c r="C3906" i="8"/>
  <c r="C3907" i="8"/>
  <c r="C3908" i="8"/>
  <c r="C3909" i="8"/>
  <c r="C3910" i="8"/>
  <c r="C3911" i="8"/>
  <c r="C3912" i="8"/>
  <c r="C3913" i="8"/>
  <c r="C3914" i="8"/>
  <c r="C3915" i="8"/>
  <c r="C3916" i="8"/>
  <c r="C3917" i="8"/>
  <c r="C3918" i="8"/>
  <c r="C3919" i="8"/>
  <c r="C3920" i="8"/>
  <c r="C3921" i="8"/>
  <c r="C3922" i="8"/>
  <c r="C3923" i="8"/>
  <c r="C3924" i="8"/>
  <c r="C3925" i="8"/>
  <c r="C3926" i="8"/>
  <c r="C3927" i="8"/>
  <c r="C3928" i="8"/>
  <c r="C3929" i="8"/>
  <c r="C3930" i="8"/>
  <c r="C3931" i="8"/>
  <c r="C3932" i="8"/>
  <c r="C3933" i="8"/>
  <c r="C3934" i="8"/>
  <c r="C3935" i="8"/>
  <c r="C3936" i="8"/>
  <c r="C3937" i="8"/>
  <c r="C3938" i="8"/>
  <c r="C3939" i="8"/>
  <c r="C3940" i="8"/>
  <c r="C3941" i="8"/>
  <c r="C3942" i="8"/>
  <c r="C3943" i="8"/>
  <c r="C3944" i="8"/>
  <c r="C3945" i="8"/>
  <c r="C3946" i="8"/>
  <c r="C3947" i="8"/>
  <c r="C3948" i="8"/>
  <c r="C3949" i="8"/>
  <c r="C3950" i="8"/>
  <c r="C3951" i="8"/>
  <c r="C3952" i="8"/>
  <c r="C3953" i="8"/>
  <c r="C3954" i="8"/>
  <c r="C3955" i="8"/>
  <c r="C3956" i="8"/>
  <c r="C3957" i="8"/>
  <c r="C3958" i="8"/>
  <c r="C3959" i="8"/>
  <c r="C3960" i="8"/>
  <c r="C3961" i="8"/>
  <c r="C3962" i="8"/>
  <c r="C3963" i="8"/>
  <c r="C3964" i="8"/>
  <c r="C3965" i="8"/>
  <c r="C3966" i="8"/>
  <c r="C3967" i="8"/>
  <c r="C3968" i="8"/>
  <c r="C3969" i="8"/>
  <c r="C3970" i="8"/>
  <c r="C3971" i="8"/>
  <c r="C3972" i="8"/>
  <c r="C3973" i="8"/>
  <c r="C3974" i="8"/>
  <c r="C3975" i="8"/>
  <c r="C3976" i="8"/>
  <c r="C3977" i="8"/>
  <c r="C3978" i="8"/>
  <c r="C3979" i="8"/>
  <c r="C3980" i="8"/>
  <c r="C3981" i="8"/>
  <c r="C3982" i="8"/>
  <c r="C3983" i="8"/>
  <c r="C3984" i="8"/>
  <c r="C3985" i="8"/>
  <c r="C3986" i="8"/>
  <c r="C3987" i="8"/>
  <c r="C3988" i="8"/>
  <c r="C3989" i="8"/>
  <c r="C3990" i="8"/>
  <c r="C3991" i="8"/>
  <c r="C3992" i="8"/>
  <c r="C3993" i="8"/>
  <c r="C3994" i="8"/>
  <c r="C3995" i="8"/>
  <c r="C3996" i="8"/>
  <c r="C3997" i="8"/>
  <c r="C3998" i="8"/>
  <c r="C3999" i="8"/>
  <c r="C4000" i="8"/>
  <c r="C4001" i="8"/>
  <c r="C4002" i="8"/>
  <c r="C4003" i="8"/>
  <c r="C4004" i="8"/>
  <c r="C4005" i="8"/>
  <c r="C4006" i="8"/>
  <c r="C4007" i="8"/>
  <c r="C4008" i="8"/>
  <c r="C4009" i="8"/>
  <c r="C4010" i="8"/>
  <c r="C4011" i="8"/>
  <c r="C4012" i="8"/>
  <c r="C4013" i="8"/>
  <c r="C4014" i="8"/>
  <c r="C4015" i="8"/>
  <c r="C4016" i="8"/>
  <c r="C4017" i="8"/>
  <c r="C4018" i="8"/>
  <c r="C4019" i="8"/>
  <c r="C4020" i="8"/>
  <c r="C4021" i="8"/>
  <c r="C4022" i="8"/>
  <c r="C4023" i="8"/>
  <c r="C4024" i="8"/>
  <c r="C4025" i="8"/>
  <c r="C4026" i="8"/>
  <c r="C4027" i="8"/>
  <c r="C4028" i="8"/>
  <c r="C4029" i="8"/>
  <c r="C4030" i="8"/>
  <c r="C4031" i="8"/>
  <c r="C4032" i="8"/>
  <c r="C4033" i="8"/>
  <c r="C4034" i="8"/>
  <c r="C4035" i="8"/>
  <c r="C4036" i="8"/>
  <c r="C4037" i="8"/>
  <c r="C4038" i="8"/>
  <c r="C4039" i="8"/>
  <c r="C4040" i="8"/>
  <c r="C4041" i="8"/>
  <c r="C4042" i="8"/>
  <c r="C4043" i="8"/>
  <c r="C4044" i="8"/>
  <c r="C4045" i="8"/>
  <c r="C4046" i="8"/>
  <c r="C4047" i="8"/>
  <c r="C4048" i="8"/>
  <c r="C4049" i="8"/>
  <c r="C4050" i="8"/>
  <c r="C4051" i="8"/>
  <c r="C4052" i="8"/>
  <c r="C4053" i="8"/>
  <c r="C4054" i="8"/>
  <c r="C4055" i="8"/>
  <c r="C4056" i="8"/>
  <c r="C4057" i="8"/>
  <c r="C4058" i="8"/>
  <c r="C4059" i="8"/>
  <c r="C4060" i="8"/>
  <c r="C4061" i="8"/>
  <c r="C4062" i="8"/>
  <c r="C4063" i="8"/>
  <c r="C4064" i="8"/>
  <c r="C4065" i="8"/>
  <c r="C4066" i="8"/>
  <c r="C4067" i="8"/>
  <c r="C4068" i="8"/>
  <c r="C4069" i="8"/>
  <c r="C4070" i="8"/>
  <c r="C4071" i="8"/>
  <c r="C4072" i="8"/>
  <c r="C4073" i="8"/>
  <c r="C4074" i="8"/>
  <c r="C4075" i="8"/>
  <c r="C4076" i="8"/>
  <c r="C4077" i="8"/>
  <c r="C4078" i="8"/>
  <c r="C4079" i="8"/>
  <c r="C4080" i="8"/>
  <c r="C4081" i="8"/>
  <c r="C4082" i="8"/>
  <c r="C4083" i="8"/>
  <c r="C4084" i="8"/>
  <c r="C4085" i="8"/>
  <c r="C4086" i="8"/>
  <c r="C4087" i="8"/>
  <c r="C4088" i="8"/>
  <c r="C4089" i="8"/>
  <c r="C4090" i="8"/>
  <c r="C4091" i="8"/>
  <c r="C4092" i="8"/>
  <c r="C4093" i="8"/>
  <c r="C4094" i="8"/>
  <c r="C4095" i="8"/>
  <c r="C4096" i="8"/>
  <c r="C4097" i="8"/>
  <c r="C4098" i="8"/>
  <c r="C4099" i="8"/>
  <c r="C4100" i="8"/>
  <c r="C4101" i="8"/>
  <c r="C4102" i="8"/>
  <c r="C4103" i="8"/>
  <c r="C4104" i="8"/>
  <c r="C4105" i="8"/>
  <c r="C4106" i="8"/>
  <c r="C4107" i="8"/>
  <c r="C4108" i="8"/>
  <c r="C4109" i="8"/>
  <c r="C4110" i="8"/>
  <c r="C4111" i="8"/>
  <c r="C4112" i="8"/>
  <c r="C4113" i="8"/>
  <c r="C4114" i="8"/>
  <c r="C4115" i="8"/>
  <c r="C4116" i="8"/>
  <c r="C4117" i="8"/>
  <c r="C4118" i="8"/>
  <c r="C4119" i="8"/>
  <c r="C4120" i="8"/>
  <c r="C4121" i="8"/>
  <c r="C4122" i="8"/>
  <c r="C4123" i="8"/>
  <c r="C4124" i="8"/>
  <c r="C4125" i="8"/>
  <c r="C4126" i="8"/>
  <c r="C4127" i="8"/>
  <c r="C4128" i="8"/>
  <c r="C4129" i="8"/>
  <c r="C4130" i="8"/>
  <c r="C4131" i="8"/>
  <c r="C4132" i="8"/>
  <c r="C4133" i="8"/>
  <c r="C4134" i="8"/>
  <c r="C4135" i="8"/>
  <c r="C4136" i="8"/>
  <c r="C4137" i="8"/>
  <c r="C4138" i="8"/>
  <c r="C4139" i="8"/>
  <c r="C4140" i="8"/>
  <c r="C4141" i="8"/>
  <c r="C4142" i="8"/>
  <c r="C4143" i="8"/>
  <c r="C4144" i="8"/>
  <c r="C4145" i="8"/>
  <c r="C4146" i="8"/>
  <c r="C4147" i="8"/>
  <c r="C4148" i="8"/>
  <c r="C4149" i="8"/>
  <c r="C4150" i="8"/>
  <c r="C4151" i="8"/>
  <c r="C4152" i="8"/>
  <c r="C4153" i="8"/>
  <c r="C4154" i="8"/>
  <c r="C4155" i="8"/>
  <c r="C4156" i="8"/>
  <c r="C4157" i="8"/>
  <c r="C4158" i="8"/>
  <c r="C4159" i="8"/>
  <c r="C4160" i="8"/>
  <c r="C4161" i="8"/>
  <c r="C4162" i="8"/>
  <c r="C4163" i="8"/>
  <c r="C4164" i="8"/>
  <c r="C4165" i="8"/>
  <c r="C4166" i="8"/>
  <c r="C4167" i="8"/>
  <c r="C4168" i="8"/>
  <c r="C4169" i="8"/>
  <c r="C4170" i="8"/>
  <c r="C4171" i="8"/>
  <c r="C4172" i="8"/>
  <c r="C4173" i="8"/>
  <c r="C4174" i="8"/>
  <c r="C4175" i="8"/>
  <c r="C4176" i="8"/>
  <c r="C4177" i="8"/>
  <c r="C4178" i="8"/>
  <c r="C4179" i="8"/>
  <c r="C4180" i="8"/>
  <c r="C4181" i="8"/>
  <c r="C4182" i="8"/>
  <c r="C4183" i="8"/>
  <c r="C4184" i="8"/>
  <c r="C4185" i="8"/>
  <c r="C4186" i="8"/>
  <c r="C4187" i="8"/>
  <c r="C4188" i="8"/>
  <c r="C4189" i="8"/>
  <c r="C4190" i="8"/>
  <c r="C4191" i="8"/>
  <c r="C4192" i="8"/>
  <c r="C4193" i="8"/>
  <c r="C4194" i="8"/>
  <c r="C4195" i="8"/>
  <c r="C4196" i="8"/>
  <c r="C4197" i="8"/>
  <c r="C4198" i="8"/>
  <c r="C4199" i="8"/>
  <c r="C4200" i="8"/>
  <c r="C4201" i="8"/>
  <c r="C4202" i="8"/>
  <c r="C4203" i="8"/>
  <c r="C4204" i="8"/>
  <c r="C4205" i="8"/>
  <c r="C4206" i="8"/>
  <c r="C4207" i="8"/>
  <c r="C4208" i="8"/>
  <c r="C4209" i="8"/>
  <c r="C4210" i="8"/>
  <c r="C4211" i="8"/>
  <c r="C4212" i="8"/>
  <c r="C4213" i="8"/>
  <c r="C4214" i="8"/>
  <c r="C4215" i="8"/>
  <c r="C4216" i="8"/>
  <c r="C4217" i="8"/>
  <c r="C4218" i="8"/>
  <c r="C4219" i="8"/>
  <c r="C4220" i="8"/>
  <c r="C4221" i="8"/>
  <c r="C4222" i="8"/>
  <c r="C4223" i="8"/>
  <c r="C4224" i="8"/>
  <c r="C4225" i="8"/>
  <c r="C4226" i="8"/>
  <c r="C4227" i="8"/>
  <c r="C4228" i="8"/>
  <c r="C4229" i="8"/>
  <c r="C4230" i="8"/>
  <c r="C4231" i="8"/>
  <c r="C4232" i="8"/>
  <c r="C4233" i="8"/>
  <c r="C4234" i="8"/>
  <c r="C4235" i="8"/>
  <c r="C4236" i="8"/>
  <c r="C4237" i="8"/>
  <c r="C4238" i="8"/>
  <c r="C4239" i="8"/>
  <c r="C4240" i="8"/>
  <c r="C4241" i="8"/>
  <c r="C4242" i="8"/>
  <c r="C4243" i="8"/>
  <c r="C4244" i="8"/>
  <c r="C4245" i="8"/>
  <c r="C4246" i="8"/>
  <c r="C4247" i="8"/>
  <c r="C4248" i="8"/>
  <c r="C4249" i="8"/>
  <c r="C4250" i="8"/>
  <c r="C4251" i="8"/>
  <c r="C4252" i="8"/>
  <c r="C4253" i="8"/>
  <c r="C4254" i="8"/>
  <c r="C4255" i="8"/>
  <c r="C4256" i="8"/>
  <c r="C4257" i="8"/>
  <c r="C4258" i="8"/>
  <c r="C4259" i="8"/>
  <c r="C4260" i="8"/>
  <c r="C4261" i="8"/>
  <c r="C4262" i="8"/>
  <c r="C4263" i="8"/>
  <c r="C4264" i="8"/>
  <c r="C4265" i="8"/>
  <c r="C4266" i="8"/>
  <c r="C4267" i="8"/>
  <c r="C4268" i="8"/>
  <c r="C4269" i="8"/>
  <c r="C4270" i="8"/>
  <c r="C4271" i="8"/>
  <c r="C4272" i="8"/>
  <c r="C4273" i="8"/>
  <c r="C4274" i="8"/>
  <c r="C4275" i="8"/>
  <c r="C4276" i="8"/>
  <c r="C4277" i="8"/>
  <c r="C4278" i="8"/>
  <c r="C4279" i="8"/>
  <c r="C4280" i="8"/>
  <c r="C4281" i="8"/>
  <c r="C4282" i="8"/>
  <c r="C4283" i="8"/>
  <c r="C4284" i="8"/>
  <c r="C4285" i="8"/>
  <c r="C4286" i="8"/>
  <c r="C4287" i="8"/>
  <c r="C4288" i="8"/>
  <c r="C4289" i="8"/>
  <c r="C4290" i="8"/>
  <c r="C4291" i="8"/>
  <c r="C4292" i="8"/>
  <c r="C4293" i="8"/>
  <c r="C4294" i="8"/>
  <c r="C4295" i="8"/>
  <c r="C4296" i="8"/>
  <c r="C4297" i="8"/>
  <c r="C4298" i="8"/>
  <c r="C4299" i="8"/>
  <c r="C4300" i="8"/>
  <c r="C4301" i="8"/>
  <c r="C4302" i="8"/>
  <c r="C4303" i="8"/>
  <c r="C4304" i="8"/>
  <c r="C4305" i="8"/>
  <c r="C4306" i="8"/>
  <c r="C4307" i="8"/>
  <c r="C4308" i="8"/>
  <c r="C4309" i="8"/>
  <c r="C4310" i="8"/>
  <c r="C4311" i="8"/>
  <c r="C4312" i="8"/>
  <c r="C4313" i="8"/>
  <c r="C4314" i="8"/>
  <c r="C4315" i="8"/>
  <c r="C4316" i="8"/>
  <c r="C4317" i="8"/>
  <c r="C4318" i="8"/>
  <c r="C4319" i="8"/>
  <c r="C4320" i="8"/>
  <c r="C4321" i="8"/>
  <c r="C4322" i="8"/>
  <c r="C4323" i="8"/>
  <c r="C4324" i="8"/>
  <c r="C4325" i="8"/>
  <c r="C4326" i="8"/>
  <c r="C4327" i="8"/>
  <c r="C4328" i="8"/>
  <c r="C4329" i="8"/>
  <c r="C4330" i="8"/>
  <c r="C4331" i="8"/>
  <c r="C4332" i="8"/>
  <c r="C4333" i="8"/>
  <c r="C4334" i="8"/>
  <c r="C4335" i="8"/>
  <c r="C4336" i="8"/>
  <c r="C4337" i="8"/>
  <c r="C4338" i="8"/>
  <c r="C4339" i="8"/>
  <c r="C4340" i="8"/>
  <c r="C4341" i="8"/>
  <c r="C4342" i="8"/>
  <c r="C4343" i="8"/>
  <c r="C4344" i="8"/>
  <c r="C4345" i="8"/>
  <c r="C4346" i="8"/>
  <c r="C4347" i="8"/>
  <c r="C4348" i="8"/>
  <c r="C4349" i="8"/>
  <c r="C4350" i="8"/>
  <c r="C4351" i="8"/>
  <c r="C4352" i="8"/>
  <c r="C4353" i="8"/>
  <c r="C4354" i="8"/>
  <c r="C4355" i="8"/>
  <c r="C4356" i="8"/>
  <c r="C4357" i="8"/>
  <c r="C4358" i="8"/>
  <c r="C4359" i="8"/>
  <c r="C4360" i="8"/>
  <c r="C4361" i="8"/>
  <c r="C4362" i="8"/>
  <c r="C4363" i="8"/>
  <c r="C4364" i="8"/>
  <c r="C4365" i="8"/>
  <c r="C4366" i="8"/>
  <c r="C4367" i="8"/>
  <c r="C4368" i="8"/>
  <c r="C4369" i="8"/>
  <c r="C4370" i="8"/>
  <c r="C4371" i="8"/>
  <c r="C4372" i="8"/>
  <c r="C4373" i="8"/>
  <c r="C4374" i="8"/>
  <c r="C4375" i="8"/>
  <c r="C4376" i="8"/>
  <c r="C4377" i="8"/>
  <c r="C4378" i="8"/>
  <c r="C4379" i="8"/>
  <c r="C4380" i="8"/>
  <c r="C4381" i="8"/>
  <c r="C4382" i="8"/>
  <c r="C4383" i="8"/>
  <c r="C4384" i="8"/>
  <c r="C4385" i="8"/>
  <c r="C4386" i="8"/>
  <c r="C4387" i="8"/>
  <c r="C4388" i="8"/>
  <c r="C4389" i="8"/>
  <c r="C4390" i="8"/>
  <c r="C4391" i="8"/>
  <c r="C4392" i="8"/>
  <c r="C4393" i="8"/>
  <c r="C4394" i="8"/>
  <c r="C4395" i="8"/>
  <c r="C4396" i="8"/>
  <c r="C4397" i="8"/>
  <c r="C4398" i="8"/>
  <c r="C4399" i="8"/>
  <c r="C4400" i="8"/>
  <c r="C4401" i="8"/>
  <c r="C4402" i="8"/>
  <c r="C4403" i="8"/>
  <c r="C4404" i="8"/>
  <c r="C4405" i="8"/>
  <c r="C4406" i="8"/>
  <c r="C4407" i="8"/>
  <c r="C4408" i="8"/>
  <c r="C4409" i="8"/>
  <c r="C4410" i="8"/>
  <c r="C4411" i="8"/>
  <c r="C4412" i="8"/>
  <c r="C4413" i="8"/>
  <c r="C4414" i="8"/>
  <c r="C4415" i="8"/>
  <c r="C4416" i="8"/>
  <c r="C4417" i="8"/>
  <c r="C4418" i="8"/>
  <c r="C4419" i="8"/>
  <c r="C4420" i="8"/>
  <c r="C4421" i="8"/>
  <c r="C4422" i="8"/>
  <c r="C4423" i="8"/>
  <c r="C4424" i="8"/>
  <c r="C4425" i="8"/>
  <c r="C4426" i="8"/>
  <c r="C4427" i="8"/>
  <c r="C4428" i="8"/>
  <c r="C4429" i="8"/>
  <c r="C4430" i="8"/>
  <c r="C4431" i="8"/>
  <c r="C4432" i="8"/>
  <c r="C4433" i="8"/>
  <c r="C4434" i="8"/>
  <c r="C4435" i="8"/>
  <c r="C4436" i="8"/>
  <c r="C4437" i="8"/>
  <c r="C4438" i="8"/>
  <c r="C4439" i="8"/>
  <c r="C4440" i="8"/>
  <c r="C4441" i="8"/>
  <c r="C4442" i="8"/>
  <c r="C4443" i="8"/>
  <c r="C4444" i="8"/>
  <c r="C4445" i="8"/>
  <c r="C4446" i="8"/>
  <c r="C4447" i="8"/>
  <c r="C4448" i="8"/>
  <c r="C4449" i="8"/>
  <c r="C4450" i="8"/>
  <c r="C4451" i="8"/>
  <c r="C4452" i="8"/>
  <c r="C4453" i="8"/>
  <c r="C4454" i="8"/>
  <c r="C4455" i="8"/>
  <c r="C4456" i="8"/>
  <c r="C4457" i="8"/>
  <c r="C4458" i="8"/>
  <c r="C4459" i="8"/>
  <c r="C4460" i="8"/>
  <c r="C4461" i="8"/>
  <c r="C4462" i="8"/>
  <c r="C4463" i="8"/>
  <c r="C4464" i="8"/>
  <c r="C4465" i="8"/>
  <c r="C4466" i="8"/>
  <c r="C4467" i="8"/>
  <c r="C4468" i="8"/>
  <c r="C4469" i="8"/>
  <c r="C4470" i="8"/>
  <c r="C4471" i="8"/>
  <c r="C4472" i="8"/>
  <c r="C4473" i="8"/>
  <c r="C4474" i="8"/>
  <c r="C4475" i="8"/>
  <c r="C4476" i="8"/>
  <c r="C4477" i="8"/>
  <c r="C4478" i="8"/>
  <c r="C4479" i="8"/>
  <c r="C4480" i="8"/>
  <c r="C4481" i="8"/>
  <c r="C4482" i="8"/>
  <c r="C4483" i="8"/>
  <c r="C4484" i="8"/>
  <c r="C4485" i="8"/>
  <c r="C4486" i="8"/>
  <c r="C4487" i="8"/>
  <c r="C4488" i="8"/>
  <c r="C4489" i="8"/>
  <c r="C4490" i="8"/>
  <c r="C4491" i="8"/>
  <c r="C4492" i="8"/>
  <c r="C4493" i="8"/>
  <c r="C4494" i="8"/>
  <c r="C4495" i="8"/>
  <c r="C4496" i="8"/>
  <c r="C4497" i="8"/>
  <c r="C4498" i="8"/>
  <c r="C4499" i="8"/>
  <c r="C4500" i="8"/>
  <c r="C4501" i="8"/>
  <c r="C4502" i="8"/>
  <c r="C4503" i="8"/>
  <c r="C4504" i="8"/>
  <c r="C4505" i="8"/>
  <c r="C4506" i="8"/>
  <c r="C4507" i="8"/>
  <c r="C4508" i="8"/>
  <c r="C4509" i="8"/>
  <c r="C4510" i="8"/>
  <c r="C4511" i="8"/>
  <c r="C4512" i="8"/>
  <c r="C4513" i="8"/>
  <c r="C4514" i="8"/>
  <c r="C4515" i="8"/>
  <c r="C4516" i="8"/>
  <c r="C4517" i="8"/>
  <c r="C4518" i="8"/>
  <c r="C4519" i="8"/>
  <c r="C4520" i="8"/>
  <c r="C4521" i="8"/>
  <c r="C4522" i="8"/>
  <c r="C4523" i="8"/>
  <c r="C4524" i="8"/>
  <c r="C4525" i="8"/>
  <c r="C4526" i="8"/>
  <c r="C4527" i="8"/>
  <c r="C4528" i="8"/>
  <c r="C4529" i="8"/>
  <c r="C4530" i="8"/>
  <c r="C4531" i="8"/>
  <c r="C4532" i="8"/>
  <c r="C4533" i="8"/>
  <c r="C4534" i="8"/>
  <c r="C4535" i="8"/>
  <c r="C4536" i="8"/>
  <c r="C4537" i="8"/>
  <c r="C4538" i="8"/>
  <c r="C4539" i="8"/>
  <c r="C4540" i="8"/>
  <c r="C4541" i="8"/>
  <c r="C4542" i="8"/>
  <c r="C4543" i="8"/>
  <c r="C4544" i="8"/>
  <c r="C4545" i="8"/>
  <c r="C4546" i="8"/>
  <c r="C4547" i="8"/>
  <c r="C4548" i="8"/>
  <c r="C4549" i="8"/>
  <c r="C4550" i="8"/>
  <c r="C4551" i="8"/>
  <c r="C4552" i="8"/>
  <c r="C4553" i="8"/>
  <c r="C4554" i="8"/>
  <c r="C4555" i="8"/>
  <c r="C4556" i="8"/>
  <c r="C4557" i="8"/>
  <c r="C4558" i="8"/>
  <c r="C4559" i="8"/>
  <c r="C4560" i="8"/>
  <c r="C4561" i="8"/>
  <c r="C4562" i="8"/>
  <c r="C4563" i="8"/>
  <c r="C4564" i="8"/>
  <c r="C4565" i="8"/>
  <c r="C4566" i="8"/>
  <c r="C4567" i="8"/>
  <c r="C4568" i="8"/>
  <c r="C4569" i="8"/>
  <c r="C4570" i="8"/>
  <c r="C4571" i="8"/>
  <c r="C4572" i="8"/>
  <c r="C4573" i="8"/>
  <c r="C4574" i="8"/>
  <c r="C4575" i="8"/>
  <c r="C4576" i="8"/>
  <c r="C4577" i="8"/>
  <c r="C4578" i="8"/>
  <c r="C4579" i="8"/>
  <c r="C4580" i="8"/>
  <c r="C4581" i="8"/>
  <c r="C4582" i="8"/>
  <c r="C4583" i="8"/>
  <c r="C4584" i="8"/>
  <c r="C4585" i="8"/>
  <c r="C4586" i="8"/>
  <c r="C4587" i="8"/>
  <c r="C4588" i="8"/>
  <c r="C4589" i="8"/>
  <c r="C4590" i="8"/>
  <c r="C4591" i="8"/>
  <c r="C4592" i="8"/>
  <c r="C4593" i="8"/>
  <c r="C4594" i="8"/>
  <c r="C4595" i="8"/>
  <c r="C4596" i="8"/>
  <c r="C4597" i="8"/>
  <c r="C4598" i="8"/>
  <c r="C4599" i="8"/>
  <c r="C4600" i="8"/>
  <c r="C4601" i="8"/>
  <c r="C4602" i="8"/>
  <c r="C4603" i="8"/>
  <c r="C4604" i="8"/>
  <c r="C4605" i="8"/>
  <c r="C4606" i="8"/>
  <c r="C4607" i="8"/>
  <c r="C4608" i="8"/>
  <c r="C4609" i="8"/>
  <c r="C4610" i="8"/>
  <c r="C4611" i="8"/>
  <c r="C4612" i="8"/>
  <c r="C4613" i="8"/>
  <c r="C4614" i="8"/>
  <c r="C4615" i="8"/>
  <c r="C4616" i="8"/>
  <c r="C4617" i="8"/>
  <c r="C4618" i="8"/>
  <c r="C4619" i="8"/>
  <c r="C4620" i="8"/>
  <c r="C4621" i="8"/>
  <c r="C4622" i="8"/>
  <c r="C4623" i="8"/>
  <c r="C4624" i="8"/>
  <c r="C4625" i="8"/>
  <c r="C4626" i="8"/>
  <c r="C4627" i="8"/>
  <c r="C4628" i="8"/>
  <c r="C4629" i="8"/>
  <c r="C4630" i="8"/>
  <c r="C4631" i="8"/>
  <c r="C4632" i="8"/>
  <c r="C4633" i="8"/>
  <c r="C4634" i="8"/>
  <c r="C4635" i="8"/>
  <c r="C4636" i="8"/>
  <c r="C4637" i="8"/>
  <c r="C4638" i="8"/>
  <c r="C4639" i="8"/>
  <c r="C4640" i="8"/>
  <c r="C4641" i="8"/>
  <c r="C4642" i="8"/>
  <c r="C4643" i="8"/>
  <c r="C4644" i="8"/>
  <c r="C4645" i="8"/>
  <c r="C4646" i="8"/>
  <c r="C4647" i="8"/>
  <c r="C4648" i="8"/>
  <c r="C4649" i="8"/>
  <c r="C4650" i="8"/>
  <c r="C4651" i="8"/>
  <c r="C4652" i="8"/>
  <c r="C4653" i="8"/>
  <c r="C4654" i="8"/>
  <c r="C4655" i="8"/>
  <c r="C4656" i="8"/>
  <c r="C4657" i="8"/>
  <c r="C4658" i="8"/>
  <c r="C4659" i="8"/>
  <c r="C4660" i="8"/>
  <c r="C4661" i="8"/>
  <c r="C4662" i="8"/>
  <c r="C4663" i="8"/>
  <c r="C4664" i="8"/>
  <c r="C4665" i="8"/>
  <c r="C4666" i="8"/>
  <c r="C4667" i="8"/>
  <c r="C4668" i="8"/>
  <c r="C4669" i="8"/>
  <c r="C4670" i="8"/>
  <c r="C4671" i="8"/>
  <c r="C4672" i="8"/>
  <c r="C4673" i="8"/>
  <c r="C4674" i="8"/>
  <c r="C4675" i="8"/>
  <c r="C4676" i="8"/>
  <c r="C4677" i="8"/>
  <c r="C4678" i="8"/>
  <c r="C4679" i="8"/>
  <c r="C4680" i="8"/>
  <c r="C4681" i="8"/>
  <c r="C4682" i="8"/>
  <c r="C4683" i="8"/>
  <c r="C4684" i="8"/>
  <c r="C4685" i="8"/>
  <c r="C4686" i="8"/>
  <c r="C4687" i="8"/>
  <c r="C4688" i="8"/>
  <c r="C4689" i="8"/>
  <c r="C4690" i="8"/>
  <c r="C4691" i="8"/>
  <c r="C4692" i="8"/>
  <c r="C4693" i="8"/>
  <c r="C4694" i="8"/>
  <c r="C4695" i="8"/>
  <c r="C4696" i="8"/>
  <c r="C4697" i="8"/>
  <c r="C4698" i="8"/>
  <c r="C4699" i="8"/>
  <c r="C4700" i="8"/>
  <c r="C4701" i="8"/>
  <c r="C4702" i="8"/>
  <c r="C4703" i="8"/>
  <c r="C4704" i="8"/>
  <c r="C4705" i="8"/>
  <c r="C4706" i="8"/>
  <c r="C4707" i="8"/>
  <c r="C4708" i="8"/>
  <c r="C4709" i="8"/>
  <c r="C4710" i="8"/>
  <c r="C4711" i="8"/>
  <c r="C4712" i="8"/>
  <c r="C4713" i="8"/>
  <c r="C4714" i="8"/>
  <c r="C4715" i="8"/>
  <c r="C4716" i="8"/>
  <c r="C4717" i="8"/>
  <c r="C4718" i="8"/>
  <c r="C4719" i="8"/>
  <c r="C4720" i="8"/>
  <c r="C4721" i="8"/>
  <c r="C4722" i="8"/>
  <c r="C4723" i="8"/>
  <c r="C4724" i="8"/>
  <c r="C4725" i="8"/>
  <c r="C4726" i="8"/>
  <c r="C4727" i="8"/>
  <c r="C4728" i="8"/>
  <c r="C4729" i="8"/>
  <c r="C4730" i="8"/>
  <c r="C4731" i="8"/>
  <c r="C4732" i="8"/>
  <c r="C4733" i="8"/>
  <c r="C4734" i="8"/>
  <c r="C4735" i="8"/>
  <c r="C4736" i="8"/>
  <c r="C4737" i="8"/>
  <c r="C4738" i="8"/>
  <c r="C4739" i="8"/>
  <c r="C4740" i="8"/>
  <c r="C4741" i="8"/>
  <c r="C4742" i="8"/>
  <c r="C4743" i="8"/>
  <c r="C4744" i="8"/>
  <c r="C4745" i="8"/>
  <c r="C4746" i="8"/>
  <c r="C4747" i="8"/>
  <c r="C4748" i="8"/>
  <c r="C4749" i="8"/>
  <c r="C4750" i="8"/>
  <c r="C4751" i="8"/>
  <c r="C4752" i="8"/>
  <c r="C4753" i="8"/>
  <c r="C4754" i="8"/>
  <c r="C4755" i="8"/>
  <c r="C4756" i="8"/>
  <c r="C4757" i="8"/>
  <c r="C4758" i="8"/>
  <c r="C4759" i="8"/>
  <c r="C4760" i="8"/>
  <c r="C4761" i="8"/>
  <c r="C4762" i="8"/>
  <c r="C4763" i="8"/>
  <c r="C4764" i="8"/>
  <c r="C4765" i="8"/>
  <c r="C4766" i="8"/>
  <c r="C4767" i="8"/>
  <c r="C4768" i="8"/>
  <c r="C4769" i="8"/>
  <c r="C4770" i="8"/>
  <c r="C4771" i="8"/>
  <c r="C4772" i="8"/>
  <c r="C4773" i="8"/>
  <c r="C4774" i="8"/>
  <c r="C4775" i="8"/>
  <c r="C4776" i="8"/>
  <c r="C4777" i="8"/>
  <c r="C4778" i="8"/>
  <c r="C4779" i="8"/>
  <c r="C4780" i="8"/>
  <c r="C4781" i="8"/>
  <c r="C4782" i="8"/>
  <c r="C4783" i="8"/>
  <c r="C4784" i="8"/>
  <c r="C4785" i="8"/>
  <c r="C4786" i="8"/>
  <c r="C4787" i="8"/>
  <c r="C4788" i="8"/>
  <c r="C4789" i="8"/>
  <c r="C4790" i="8"/>
  <c r="C4791" i="8"/>
  <c r="C4792" i="8"/>
  <c r="C4793" i="8"/>
  <c r="C4794" i="8"/>
  <c r="C4795" i="8"/>
  <c r="C4796" i="8"/>
  <c r="C4797" i="8"/>
  <c r="C4798" i="8"/>
  <c r="C4799" i="8"/>
  <c r="C4800" i="8"/>
  <c r="C4801" i="8"/>
  <c r="C4802" i="8"/>
  <c r="C4803" i="8"/>
  <c r="C4804" i="8"/>
  <c r="C4805" i="8"/>
  <c r="C4806" i="8"/>
  <c r="C4807" i="8"/>
  <c r="C4808" i="8"/>
  <c r="C4809" i="8"/>
  <c r="C4810" i="8"/>
  <c r="C4811" i="8"/>
  <c r="C4812" i="8"/>
  <c r="C4813" i="8"/>
  <c r="C4814" i="8"/>
  <c r="C4815" i="8"/>
  <c r="C4816" i="8"/>
  <c r="C4817" i="8"/>
  <c r="C4818" i="8"/>
  <c r="C4819" i="8"/>
  <c r="C4820" i="8"/>
  <c r="C4821" i="8"/>
  <c r="C4822" i="8"/>
  <c r="C4823" i="8"/>
  <c r="C4824" i="8"/>
  <c r="C4825" i="8"/>
  <c r="C4826" i="8"/>
  <c r="C4827" i="8"/>
  <c r="C4828" i="8"/>
  <c r="C4829" i="8"/>
  <c r="C4830" i="8"/>
  <c r="C4831" i="8"/>
  <c r="C4832" i="8"/>
  <c r="C4833" i="8"/>
  <c r="C4834" i="8"/>
  <c r="C4835" i="8"/>
  <c r="C4836" i="8"/>
  <c r="C4837" i="8"/>
  <c r="C4838" i="8"/>
  <c r="C4839" i="8"/>
  <c r="C4840" i="8"/>
  <c r="C4841" i="8"/>
  <c r="C4842" i="8"/>
  <c r="C4843" i="8"/>
  <c r="C4844" i="8"/>
  <c r="C4845" i="8"/>
  <c r="C4846" i="8"/>
  <c r="C4847" i="8"/>
  <c r="C4848" i="8"/>
  <c r="C4849" i="8"/>
  <c r="C4850" i="8"/>
  <c r="C4851" i="8"/>
  <c r="C4852" i="8"/>
  <c r="C4853" i="8"/>
  <c r="C4854" i="8"/>
  <c r="C4855" i="8"/>
  <c r="C4856" i="8"/>
  <c r="C4857" i="8"/>
  <c r="C4858" i="8"/>
  <c r="C4859" i="8"/>
  <c r="C4860" i="8"/>
  <c r="C4861" i="8"/>
  <c r="C4862" i="8"/>
  <c r="C4863" i="8"/>
  <c r="C4864" i="8"/>
  <c r="C4865" i="8"/>
  <c r="C4866" i="8"/>
  <c r="C4867" i="8"/>
  <c r="C4868" i="8"/>
  <c r="C4869" i="8"/>
  <c r="C4870" i="8"/>
  <c r="C4871" i="8"/>
  <c r="C4872" i="8"/>
  <c r="C4873" i="8"/>
  <c r="C4874" i="8"/>
  <c r="C4875" i="8"/>
  <c r="C4876" i="8"/>
  <c r="C4877" i="8"/>
  <c r="C4878" i="8"/>
  <c r="C4879" i="8"/>
  <c r="C4880" i="8"/>
  <c r="C4881" i="8"/>
  <c r="C4882" i="8"/>
  <c r="C4883" i="8"/>
  <c r="C4884" i="8"/>
  <c r="C4885" i="8"/>
  <c r="C4886" i="8"/>
  <c r="C4887" i="8"/>
  <c r="C4888" i="8"/>
  <c r="C4889" i="8"/>
  <c r="C4890" i="8"/>
  <c r="C4891" i="8"/>
  <c r="C4892" i="8"/>
  <c r="C4893" i="8"/>
  <c r="C4894" i="8"/>
  <c r="C4895" i="8"/>
  <c r="C4896" i="8"/>
  <c r="C4897" i="8"/>
  <c r="C4898" i="8"/>
  <c r="C4899" i="8"/>
  <c r="C4900" i="8"/>
  <c r="C4901" i="8"/>
  <c r="C4902" i="8"/>
  <c r="C4903" i="8"/>
  <c r="C4904" i="8"/>
  <c r="C4905" i="8"/>
  <c r="C4906" i="8"/>
  <c r="C4907" i="8"/>
  <c r="C4908" i="8"/>
  <c r="C4909" i="8"/>
  <c r="C4910" i="8"/>
  <c r="C4911" i="8"/>
  <c r="C4912" i="8"/>
  <c r="C4913" i="8"/>
  <c r="C4914" i="8"/>
  <c r="C4915" i="8"/>
  <c r="C4916" i="8"/>
  <c r="C4917" i="8"/>
  <c r="C4918" i="8"/>
  <c r="C4919" i="8"/>
  <c r="C4920" i="8"/>
  <c r="C4921" i="8"/>
  <c r="C4922" i="8"/>
  <c r="C4923" i="8"/>
  <c r="C4924" i="8"/>
  <c r="C4925" i="8"/>
  <c r="C4926" i="8"/>
  <c r="C4927" i="8"/>
  <c r="C4928" i="8"/>
  <c r="C4929" i="8"/>
  <c r="C4930" i="8"/>
  <c r="C4931" i="8"/>
  <c r="C4932" i="8"/>
  <c r="C4933" i="8"/>
  <c r="C4934" i="8"/>
  <c r="C4935" i="8"/>
  <c r="C4936" i="8"/>
  <c r="C4937" i="8"/>
  <c r="C4938" i="8"/>
  <c r="C4939" i="8"/>
  <c r="C4940" i="8"/>
  <c r="C4941" i="8"/>
  <c r="C4942" i="8"/>
  <c r="C4943" i="8"/>
  <c r="C4944" i="8"/>
  <c r="C4945" i="8"/>
  <c r="C4946" i="8"/>
  <c r="C4947" i="8"/>
  <c r="C4948" i="8"/>
  <c r="C4949" i="8"/>
  <c r="C4950" i="8"/>
  <c r="C4951" i="8"/>
  <c r="C4952" i="8"/>
  <c r="C4953" i="8"/>
  <c r="C4954" i="8"/>
  <c r="C4955" i="8"/>
  <c r="C4956" i="8"/>
  <c r="C4957" i="8"/>
  <c r="C4958" i="8"/>
  <c r="C4959" i="8"/>
  <c r="C4960" i="8"/>
  <c r="C4961" i="8"/>
  <c r="C4962" i="8"/>
  <c r="C4963" i="8"/>
  <c r="C4964" i="8"/>
  <c r="C4965" i="8"/>
  <c r="C4966" i="8"/>
  <c r="C4967" i="8"/>
  <c r="C4968" i="8"/>
  <c r="C4969" i="8"/>
  <c r="C4970" i="8"/>
  <c r="C4971" i="8"/>
  <c r="C4972" i="8"/>
  <c r="C4973" i="8"/>
  <c r="C4974" i="8"/>
  <c r="C4975" i="8"/>
  <c r="C4976" i="8"/>
  <c r="C4977" i="8"/>
  <c r="C4978" i="8"/>
  <c r="C4979" i="8"/>
  <c r="C4980" i="8"/>
  <c r="C4981" i="8"/>
  <c r="C4982" i="8"/>
  <c r="C4983" i="8"/>
  <c r="C4984" i="8"/>
  <c r="C4985" i="8"/>
  <c r="C4986" i="8"/>
  <c r="C4987" i="8"/>
  <c r="C4988" i="8"/>
  <c r="C4989" i="8"/>
  <c r="C4990" i="8"/>
  <c r="C4991" i="8"/>
  <c r="C4992" i="8"/>
  <c r="C4993" i="8"/>
  <c r="C4994" i="8"/>
  <c r="C4995" i="8"/>
  <c r="C4996" i="8"/>
  <c r="C4997" i="8"/>
  <c r="C4998" i="8"/>
  <c r="C4999" i="8"/>
  <c r="C5000" i="8"/>
  <c r="C5001" i="8"/>
  <c r="C5002" i="8"/>
  <c r="C5003" i="8"/>
  <c r="C5004" i="8"/>
  <c r="C5005" i="8"/>
  <c r="C5006" i="8"/>
  <c r="C5007" i="8"/>
  <c r="C5008" i="8"/>
  <c r="C5009" i="8"/>
  <c r="C5010" i="8"/>
  <c r="C5011" i="8"/>
  <c r="C5012" i="8"/>
  <c r="C5013" i="8"/>
  <c r="C5014" i="8"/>
  <c r="C5015" i="8"/>
  <c r="C5016" i="8"/>
  <c r="C5017" i="8"/>
  <c r="C5018" i="8"/>
  <c r="C5019" i="8"/>
  <c r="C5020" i="8"/>
  <c r="C5021" i="8"/>
  <c r="C5022" i="8"/>
  <c r="C5023" i="8"/>
  <c r="C5024" i="8"/>
  <c r="C5025" i="8"/>
  <c r="C5026" i="8"/>
  <c r="C5027" i="8"/>
  <c r="C5028" i="8"/>
  <c r="C5029" i="8"/>
  <c r="C5030" i="8"/>
  <c r="C5031" i="8"/>
  <c r="C5032" i="8"/>
  <c r="C5033" i="8"/>
  <c r="C5034" i="8"/>
  <c r="C5035" i="8"/>
  <c r="C5036" i="8"/>
  <c r="C5037" i="8"/>
  <c r="C5038" i="8"/>
  <c r="C5039" i="8"/>
  <c r="C5040" i="8"/>
  <c r="C5041" i="8"/>
  <c r="C5042" i="8"/>
  <c r="C5043" i="8"/>
  <c r="C5044" i="8"/>
  <c r="C5045" i="8"/>
  <c r="C5046" i="8"/>
  <c r="C5047" i="8"/>
  <c r="C5048" i="8"/>
  <c r="C5049" i="8"/>
  <c r="C5050" i="8"/>
  <c r="C5051" i="8"/>
  <c r="C5052" i="8"/>
  <c r="C5053" i="8"/>
  <c r="C5054" i="8"/>
  <c r="C5055" i="8"/>
  <c r="C5056" i="8"/>
  <c r="C5057" i="8"/>
  <c r="C5058" i="8"/>
  <c r="C5059" i="8"/>
  <c r="C5060" i="8"/>
  <c r="C5061" i="8"/>
  <c r="C5062" i="8"/>
  <c r="C5063" i="8"/>
  <c r="C5064" i="8"/>
  <c r="C5065" i="8"/>
  <c r="C5066" i="8"/>
  <c r="C5067" i="8"/>
  <c r="C5068" i="8"/>
  <c r="C5069" i="8"/>
  <c r="C5070" i="8"/>
  <c r="C5071" i="8"/>
  <c r="C5072" i="8"/>
  <c r="C5073" i="8"/>
  <c r="C5074" i="8"/>
  <c r="C5075" i="8"/>
  <c r="C5076" i="8"/>
  <c r="C5077" i="8"/>
  <c r="C5078" i="8"/>
  <c r="C5079" i="8"/>
  <c r="C5080" i="8"/>
  <c r="C5081" i="8"/>
  <c r="C5082" i="8"/>
  <c r="C5083" i="8"/>
  <c r="C5084" i="8"/>
  <c r="C5085" i="8"/>
  <c r="C5086" i="8"/>
  <c r="C5087" i="8"/>
  <c r="C5088" i="8"/>
  <c r="C5089" i="8"/>
  <c r="C5090" i="8"/>
  <c r="C5091" i="8"/>
  <c r="C5092" i="8"/>
  <c r="C5093" i="8"/>
  <c r="C5094" i="8"/>
  <c r="C5095" i="8"/>
  <c r="C5096" i="8"/>
  <c r="C5097" i="8"/>
  <c r="C5098" i="8"/>
  <c r="C5099" i="8"/>
  <c r="C5100" i="8"/>
  <c r="C5101" i="8"/>
  <c r="C5102" i="8"/>
  <c r="C5103" i="8"/>
  <c r="C5104" i="8"/>
  <c r="C5105" i="8"/>
  <c r="C5106" i="8"/>
  <c r="C5107" i="8"/>
  <c r="C5108" i="8"/>
  <c r="C5109" i="8"/>
  <c r="C5110" i="8"/>
  <c r="C5111" i="8"/>
  <c r="C5112" i="8"/>
  <c r="C5113" i="8"/>
  <c r="C5114" i="8"/>
  <c r="C5115" i="8"/>
  <c r="C5116" i="8"/>
  <c r="C5117" i="8"/>
  <c r="C5118" i="8"/>
  <c r="C5119" i="8"/>
  <c r="C5120" i="8"/>
  <c r="C5121" i="8"/>
  <c r="C5122" i="8"/>
  <c r="C5123" i="8"/>
  <c r="C5124" i="8"/>
  <c r="C5125" i="8"/>
  <c r="C5126" i="8"/>
  <c r="C5127" i="8"/>
  <c r="C5128" i="8"/>
  <c r="C5129" i="8"/>
  <c r="C5130" i="8"/>
  <c r="C5131" i="8"/>
  <c r="C5132" i="8"/>
  <c r="C5133" i="8"/>
  <c r="C5134" i="8"/>
  <c r="C5135" i="8"/>
  <c r="C5136" i="8"/>
  <c r="C5137" i="8"/>
  <c r="C5138" i="8"/>
  <c r="C5139" i="8"/>
  <c r="C5140" i="8"/>
  <c r="C5141" i="8"/>
  <c r="C5142" i="8"/>
  <c r="C5143" i="8"/>
  <c r="C5144" i="8"/>
  <c r="C5145" i="8"/>
  <c r="C5146" i="8"/>
  <c r="C5147" i="8"/>
  <c r="C5148" i="8"/>
  <c r="C5149" i="8"/>
  <c r="C5150" i="8"/>
  <c r="C5151" i="8"/>
  <c r="C5152" i="8"/>
  <c r="C5153" i="8"/>
  <c r="C5154" i="8"/>
  <c r="C5155" i="8"/>
  <c r="C5156" i="8"/>
  <c r="C5157" i="8"/>
  <c r="C5158" i="8"/>
  <c r="C5159" i="8"/>
  <c r="C5160" i="8"/>
  <c r="C5161" i="8"/>
  <c r="C5162" i="8"/>
  <c r="C5163" i="8"/>
  <c r="C5164" i="8"/>
  <c r="C5165" i="8"/>
  <c r="C5166" i="8"/>
  <c r="C5167" i="8"/>
  <c r="C5168" i="8"/>
  <c r="C5169" i="8"/>
  <c r="C5170" i="8"/>
  <c r="C5171" i="8"/>
  <c r="C5172" i="8"/>
  <c r="C5173" i="8"/>
  <c r="C5174" i="8"/>
  <c r="C5175" i="8"/>
  <c r="C5176" i="8"/>
  <c r="C5177" i="8"/>
  <c r="C5178" i="8"/>
  <c r="C5179" i="8"/>
  <c r="C5180" i="8"/>
  <c r="C5181" i="8"/>
  <c r="C5182" i="8"/>
  <c r="C5183" i="8"/>
  <c r="C5184" i="8"/>
  <c r="C5185" i="8"/>
  <c r="C5186" i="8"/>
  <c r="C5187" i="8"/>
  <c r="C5188" i="8"/>
  <c r="C5189" i="8"/>
  <c r="C5190" i="8"/>
  <c r="C5191" i="8"/>
  <c r="C5192" i="8"/>
  <c r="C5193" i="8"/>
  <c r="C5194" i="8"/>
  <c r="C5195" i="8"/>
  <c r="C5196" i="8"/>
  <c r="C5197" i="8"/>
  <c r="C5198" i="8"/>
  <c r="C5199" i="8"/>
  <c r="C5200" i="8"/>
  <c r="C5201" i="8"/>
  <c r="C5202" i="8"/>
  <c r="C5203" i="8"/>
  <c r="C5204" i="8"/>
  <c r="C5205" i="8"/>
  <c r="C5206" i="8"/>
  <c r="C5207" i="8"/>
  <c r="C5208" i="8"/>
  <c r="C5209" i="8"/>
  <c r="C5210" i="8"/>
  <c r="C5211" i="8"/>
  <c r="C5212" i="8"/>
  <c r="C5213" i="8"/>
  <c r="C5214" i="8"/>
  <c r="C5215" i="8"/>
  <c r="C5216" i="8"/>
  <c r="C5217" i="8"/>
  <c r="C5218" i="8"/>
  <c r="C5219" i="8"/>
  <c r="C5220" i="8"/>
  <c r="C5221" i="8"/>
  <c r="C5222" i="8"/>
  <c r="C5223" i="8"/>
  <c r="C5224" i="8"/>
  <c r="C5225" i="8"/>
  <c r="C5226" i="8"/>
  <c r="C5227" i="8"/>
  <c r="C5228" i="8"/>
  <c r="C5229" i="8"/>
  <c r="C5230" i="8"/>
  <c r="C5231" i="8"/>
  <c r="C5232" i="8"/>
  <c r="C5233" i="8"/>
  <c r="C5234" i="8"/>
  <c r="C5235" i="8"/>
  <c r="C5236" i="8"/>
  <c r="C5237" i="8"/>
  <c r="C5238" i="8"/>
  <c r="C5239" i="8"/>
  <c r="C5240" i="8"/>
  <c r="C5241" i="8"/>
  <c r="C5242" i="8"/>
  <c r="C5243" i="8"/>
  <c r="C5244" i="8"/>
  <c r="C5245" i="8"/>
  <c r="C5246" i="8"/>
  <c r="C5247" i="8"/>
  <c r="C5248" i="8"/>
  <c r="C5249" i="8"/>
  <c r="C5250" i="8"/>
  <c r="C5251" i="8"/>
  <c r="C5252" i="8"/>
  <c r="C5253" i="8"/>
  <c r="C5254" i="8"/>
  <c r="C5255" i="8"/>
  <c r="C5256" i="8"/>
  <c r="C5257" i="8"/>
  <c r="C5258" i="8"/>
  <c r="C5259" i="8"/>
  <c r="C5260" i="8"/>
  <c r="C5261" i="8"/>
  <c r="C5262" i="8"/>
  <c r="C5263" i="8"/>
  <c r="C5264" i="8"/>
  <c r="C5265" i="8"/>
  <c r="C5266" i="8"/>
  <c r="C5267" i="8"/>
  <c r="C5268" i="8"/>
  <c r="C5269" i="8"/>
  <c r="C5270" i="8"/>
  <c r="C5271" i="8"/>
  <c r="C5272" i="8"/>
  <c r="C5273" i="8"/>
  <c r="C5274" i="8"/>
  <c r="C5275" i="8"/>
  <c r="C5276" i="8"/>
  <c r="C5277" i="8"/>
  <c r="C5278" i="8"/>
  <c r="C5279" i="8"/>
  <c r="C5280" i="8"/>
  <c r="C5281" i="8"/>
  <c r="C5282" i="8"/>
  <c r="C5283" i="8"/>
  <c r="C5284" i="8"/>
  <c r="C5285" i="8"/>
  <c r="C5286" i="8"/>
  <c r="C5287" i="8"/>
  <c r="C5288" i="8"/>
  <c r="C5289" i="8"/>
  <c r="C5290" i="8"/>
  <c r="C5291" i="8"/>
  <c r="C5292" i="8"/>
  <c r="C5293" i="8"/>
  <c r="C5294" i="8"/>
  <c r="C5295" i="8"/>
  <c r="C5296" i="8"/>
  <c r="C5297" i="8"/>
  <c r="C5298" i="8"/>
  <c r="C5299" i="8"/>
  <c r="C5300" i="8"/>
  <c r="C5301" i="8"/>
  <c r="C5302" i="8"/>
  <c r="C5303" i="8"/>
  <c r="C5304" i="8"/>
  <c r="C5305" i="8"/>
  <c r="C5306" i="8"/>
  <c r="C5307" i="8"/>
  <c r="C5308" i="8"/>
  <c r="C5309" i="8"/>
  <c r="C5310" i="8"/>
  <c r="C5311" i="8"/>
  <c r="C5312" i="8"/>
  <c r="C5313" i="8"/>
  <c r="C5314" i="8"/>
  <c r="C5315" i="8"/>
  <c r="C5316" i="8"/>
  <c r="C5317" i="8"/>
  <c r="C5318" i="8"/>
  <c r="C5319" i="8"/>
  <c r="C5320" i="8"/>
  <c r="C5321" i="8"/>
  <c r="C5322" i="8"/>
  <c r="C5323" i="8"/>
  <c r="C5324" i="8"/>
  <c r="C5325" i="8"/>
  <c r="C5326" i="8"/>
  <c r="C5327" i="8"/>
  <c r="C5328" i="8"/>
  <c r="C5329" i="8"/>
  <c r="C5330" i="8"/>
  <c r="C5331" i="8"/>
  <c r="C5332" i="8"/>
  <c r="C5333" i="8"/>
  <c r="C5334" i="8"/>
  <c r="C5335" i="8"/>
  <c r="C5336" i="8"/>
  <c r="C5337" i="8"/>
  <c r="C5338" i="8"/>
  <c r="C5339" i="8"/>
  <c r="C5340" i="8"/>
  <c r="C5341" i="8"/>
  <c r="C5342" i="8"/>
  <c r="C5343" i="8"/>
  <c r="C5344" i="8"/>
  <c r="C5345" i="8"/>
  <c r="C5346" i="8"/>
  <c r="C5347" i="8"/>
  <c r="C5348" i="8"/>
  <c r="C5349" i="8"/>
  <c r="C5350" i="8"/>
  <c r="C5351" i="8"/>
  <c r="C5352" i="8"/>
  <c r="C5353" i="8"/>
  <c r="C5354" i="8"/>
  <c r="C5355" i="8"/>
  <c r="C5356" i="8"/>
  <c r="C5357" i="8"/>
  <c r="C5358" i="8"/>
  <c r="C5359" i="8"/>
  <c r="C5360" i="8"/>
  <c r="C5361" i="8"/>
  <c r="C5362" i="8"/>
  <c r="C5363" i="8"/>
  <c r="C5364" i="8"/>
  <c r="C5365" i="8"/>
  <c r="C5366" i="8"/>
  <c r="C5367" i="8"/>
  <c r="C5368" i="8"/>
  <c r="C5369" i="8"/>
  <c r="C5370" i="8"/>
  <c r="C5371" i="8"/>
  <c r="C5372" i="8"/>
  <c r="C5373" i="8"/>
  <c r="C5374" i="8"/>
  <c r="C5375" i="8"/>
  <c r="C5376" i="8"/>
  <c r="C5377" i="8"/>
  <c r="C5378" i="8"/>
  <c r="C5379" i="8"/>
  <c r="C5380" i="8"/>
  <c r="C5381" i="8"/>
  <c r="C5382" i="8"/>
  <c r="C5383" i="8"/>
  <c r="C5384" i="8"/>
  <c r="C5385" i="8"/>
  <c r="C5386" i="8"/>
  <c r="C5387" i="8"/>
  <c r="C5388" i="8"/>
  <c r="C5389" i="8"/>
  <c r="C5390" i="8"/>
  <c r="C5391" i="8"/>
  <c r="C5392" i="8"/>
  <c r="C5393" i="8"/>
  <c r="C5394" i="8"/>
  <c r="C5395" i="8"/>
  <c r="C5396" i="8"/>
  <c r="C5397" i="8"/>
  <c r="C5398" i="8"/>
  <c r="C5399" i="8"/>
  <c r="C5400" i="8"/>
  <c r="C5401" i="8"/>
  <c r="C5402" i="8"/>
  <c r="C5403" i="8"/>
  <c r="C5404" i="8"/>
  <c r="C5405" i="8"/>
  <c r="C5406" i="8"/>
  <c r="C5407" i="8"/>
  <c r="C5408" i="8"/>
  <c r="C5409" i="8"/>
  <c r="C5410" i="8"/>
  <c r="C5411" i="8"/>
  <c r="C5412" i="8"/>
  <c r="C5413" i="8"/>
  <c r="C5414" i="8"/>
  <c r="C5415" i="8"/>
  <c r="C5416" i="8"/>
  <c r="C5417" i="8"/>
  <c r="C5418" i="8"/>
  <c r="C5419" i="8"/>
  <c r="C5420" i="8"/>
  <c r="C5421" i="8"/>
  <c r="C5422" i="8"/>
  <c r="C5423" i="8"/>
  <c r="C5424" i="8"/>
  <c r="C5425" i="8"/>
  <c r="C5426" i="8"/>
  <c r="C5427" i="8"/>
  <c r="C5428" i="8"/>
  <c r="C5429" i="8"/>
  <c r="C5430" i="8"/>
  <c r="C5431" i="8"/>
  <c r="C5432" i="8"/>
  <c r="C5433" i="8"/>
  <c r="C5434" i="8"/>
  <c r="C5435" i="8"/>
  <c r="C5436" i="8"/>
  <c r="C5437" i="8"/>
  <c r="C5438" i="8"/>
  <c r="C5439" i="8"/>
  <c r="C5440" i="8"/>
  <c r="C5441" i="8"/>
  <c r="C5442" i="8"/>
  <c r="C5443" i="8"/>
  <c r="C5444" i="8"/>
  <c r="C5445" i="8"/>
  <c r="C5446" i="8"/>
  <c r="C5447" i="8"/>
  <c r="C5448" i="8"/>
  <c r="C5449" i="8"/>
  <c r="C5450" i="8"/>
  <c r="C5451" i="8"/>
  <c r="C5452" i="8"/>
  <c r="C5453" i="8"/>
  <c r="C5454" i="8"/>
  <c r="C5455" i="8"/>
  <c r="C5456" i="8"/>
  <c r="C5457" i="8"/>
  <c r="C5458" i="8"/>
  <c r="C5459" i="8"/>
  <c r="C5460" i="8"/>
  <c r="C5461" i="8"/>
  <c r="C5462" i="8"/>
  <c r="C5463" i="8"/>
  <c r="C5464" i="8"/>
  <c r="C5465" i="8"/>
  <c r="C5466" i="8"/>
  <c r="C5467" i="8"/>
  <c r="C5468" i="8"/>
  <c r="C5469" i="8"/>
  <c r="C5470" i="8"/>
  <c r="C5471" i="8"/>
  <c r="C5472" i="8"/>
  <c r="C5473" i="8"/>
  <c r="C5474" i="8"/>
  <c r="C5475" i="8"/>
  <c r="C5476" i="8"/>
  <c r="C5477" i="8"/>
  <c r="C5478" i="8"/>
  <c r="C5479" i="8"/>
  <c r="C5480" i="8"/>
  <c r="C5481" i="8"/>
  <c r="C5482" i="8"/>
  <c r="C5483" i="8"/>
  <c r="C5484" i="8"/>
  <c r="C5485" i="8"/>
  <c r="C5486" i="8"/>
  <c r="C5487" i="8"/>
  <c r="C5488" i="8"/>
  <c r="C5489" i="8"/>
  <c r="C5490" i="8"/>
  <c r="C5491" i="8"/>
  <c r="C5492" i="8"/>
  <c r="C5493" i="8"/>
  <c r="C5494" i="8"/>
  <c r="C5495" i="8"/>
  <c r="C5496" i="8"/>
  <c r="C5497" i="8"/>
  <c r="C5498" i="8"/>
  <c r="C5499" i="8"/>
  <c r="C5500" i="8"/>
  <c r="C5501" i="8"/>
  <c r="C5502" i="8"/>
  <c r="C5503" i="8"/>
  <c r="C5504" i="8"/>
  <c r="C5505" i="8"/>
  <c r="C5506" i="8"/>
  <c r="C5507" i="8"/>
  <c r="C5508" i="8"/>
  <c r="C5509" i="8"/>
  <c r="C5510" i="8"/>
  <c r="C5511" i="8"/>
  <c r="C5512" i="8"/>
  <c r="C5513" i="8"/>
  <c r="C5514" i="8"/>
  <c r="C5515" i="8"/>
  <c r="C5516" i="8"/>
  <c r="C5517" i="8"/>
  <c r="C5518" i="8"/>
  <c r="C5519" i="8"/>
  <c r="C5520" i="8"/>
  <c r="C5521" i="8"/>
  <c r="C5522" i="8"/>
  <c r="C5523" i="8"/>
  <c r="C5524" i="8"/>
  <c r="C5525" i="8"/>
  <c r="C5526" i="8"/>
  <c r="C5527" i="8"/>
  <c r="C5528" i="8"/>
  <c r="C5529" i="8"/>
  <c r="C5530" i="8"/>
  <c r="C5531" i="8"/>
  <c r="C5532" i="8"/>
  <c r="C5533" i="8"/>
  <c r="C5534" i="8"/>
  <c r="C5535" i="8"/>
  <c r="C5536" i="8"/>
  <c r="C5537" i="8"/>
  <c r="C5538" i="8"/>
  <c r="C5539" i="8"/>
  <c r="C5540" i="8"/>
  <c r="C5541" i="8"/>
  <c r="C5542" i="8"/>
  <c r="C5543" i="8"/>
  <c r="C5544" i="8"/>
  <c r="C5545" i="8"/>
  <c r="C5546" i="8"/>
  <c r="C5547" i="8"/>
  <c r="C5548" i="8"/>
  <c r="C5549" i="8"/>
  <c r="C5550" i="8"/>
  <c r="C5551" i="8"/>
  <c r="C5552" i="8"/>
  <c r="C5553" i="8"/>
  <c r="C5554" i="8"/>
  <c r="C5555" i="8"/>
  <c r="C5556" i="8"/>
  <c r="C5557" i="8"/>
  <c r="C5558" i="8"/>
  <c r="C5559" i="8"/>
  <c r="C5560" i="8"/>
  <c r="C5561" i="8"/>
  <c r="C5562" i="8"/>
  <c r="C5563" i="8"/>
  <c r="C5564" i="8"/>
  <c r="C5565" i="8"/>
  <c r="C5566" i="8"/>
  <c r="C5567" i="8"/>
  <c r="C5568" i="8"/>
  <c r="C5569" i="8"/>
  <c r="C5570" i="8"/>
  <c r="C5571" i="8"/>
  <c r="C5572" i="8"/>
  <c r="C5573" i="8"/>
  <c r="C5574" i="8"/>
  <c r="C5575" i="8"/>
  <c r="C5576" i="8"/>
  <c r="C5577" i="8"/>
  <c r="C5578" i="8"/>
  <c r="C5579" i="8"/>
  <c r="C5580" i="8"/>
  <c r="C5581" i="8"/>
  <c r="C5582" i="8"/>
  <c r="C5583" i="8"/>
  <c r="C5584" i="8"/>
  <c r="C5585" i="8"/>
  <c r="C5586" i="8"/>
  <c r="C5587" i="8"/>
  <c r="C5588" i="8"/>
  <c r="C5589" i="8"/>
  <c r="C5590" i="8"/>
  <c r="C5591" i="8"/>
  <c r="C5592" i="8"/>
  <c r="C5593" i="8"/>
  <c r="C5594" i="8"/>
  <c r="C5595" i="8"/>
  <c r="C5596" i="8"/>
  <c r="C5597" i="8"/>
  <c r="C5598" i="8"/>
  <c r="C5599" i="8"/>
  <c r="C5600" i="8"/>
  <c r="C5601" i="8"/>
  <c r="C5602" i="8"/>
  <c r="C5603" i="8"/>
  <c r="C5604" i="8"/>
  <c r="C5605" i="8"/>
  <c r="C5606" i="8"/>
  <c r="C5607" i="8"/>
  <c r="C5608" i="8"/>
  <c r="C5609" i="8"/>
  <c r="C5610" i="8"/>
  <c r="C5611" i="8"/>
  <c r="C5612" i="8"/>
  <c r="C5613" i="8"/>
  <c r="C5614" i="8"/>
  <c r="C5615" i="8"/>
  <c r="C5616" i="8"/>
  <c r="C5617" i="8"/>
  <c r="C5618" i="8"/>
  <c r="C5619" i="8"/>
  <c r="C5620" i="8"/>
  <c r="C5621" i="8"/>
  <c r="C5622" i="8"/>
  <c r="C5623" i="8"/>
  <c r="C5624" i="8"/>
  <c r="C5625" i="8"/>
  <c r="C5626" i="8"/>
  <c r="C5627" i="8"/>
  <c r="C5628" i="8"/>
  <c r="C5629" i="8"/>
  <c r="C5630" i="8"/>
  <c r="C5631" i="8"/>
  <c r="C5632" i="8"/>
  <c r="C5633" i="8"/>
  <c r="C5634" i="8"/>
  <c r="C5635" i="8"/>
  <c r="C5636" i="8"/>
  <c r="C5637" i="8"/>
  <c r="C5638" i="8"/>
  <c r="C5639" i="8"/>
  <c r="C5640" i="8"/>
  <c r="C5641" i="8"/>
  <c r="C5642" i="8"/>
  <c r="C5643" i="8"/>
  <c r="C5644" i="8"/>
  <c r="C5645" i="8"/>
  <c r="C5646" i="8"/>
  <c r="C5647" i="8"/>
  <c r="C5648" i="8"/>
  <c r="C5649" i="8"/>
  <c r="C5650" i="8"/>
  <c r="C5651" i="8"/>
  <c r="C5652" i="8"/>
  <c r="C5653" i="8"/>
  <c r="C5654" i="8"/>
  <c r="C5655" i="8"/>
  <c r="C5656" i="8"/>
  <c r="C5657" i="8"/>
  <c r="C5658" i="8"/>
  <c r="C5659" i="8"/>
  <c r="C5660" i="8"/>
  <c r="C5661" i="8"/>
  <c r="C5662" i="8"/>
  <c r="C5663" i="8"/>
  <c r="C5664" i="8"/>
  <c r="C5665" i="8"/>
  <c r="C5666" i="8"/>
  <c r="C5667" i="8"/>
  <c r="C5668" i="8"/>
  <c r="C5669" i="8"/>
  <c r="C5670" i="8"/>
  <c r="C5671" i="8"/>
  <c r="C5672" i="8"/>
  <c r="C5673" i="8"/>
  <c r="C5674" i="8"/>
  <c r="C5675" i="8"/>
  <c r="C5676" i="8"/>
  <c r="C5677" i="8"/>
  <c r="C5678" i="8"/>
  <c r="C5679" i="8"/>
  <c r="C5680" i="8"/>
  <c r="C5681" i="8"/>
  <c r="C5682" i="8"/>
  <c r="C5683" i="8"/>
  <c r="C5684" i="8"/>
  <c r="C5685" i="8"/>
  <c r="C5686" i="8"/>
  <c r="C5687" i="8"/>
  <c r="C5688" i="8"/>
  <c r="C5689" i="8"/>
  <c r="C5690" i="8"/>
  <c r="C5691" i="8"/>
  <c r="C5692" i="8"/>
  <c r="C5693" i="8"/>
  <c r="C5694" i="8"/>
  <c r="C5695" i="8"/>
  <c r="C5696" i="8"/>
  <c r="C5697" i="8"/>
  <c r="C5698" i="8"/>
  <c r="C5699" i="8"/>
  <c r="C5700" i="8"/>
  <c r="C5701" i="8"/>
  <c r="C5702" i="8"/>
  <c r="C5703" i="8"/>
  <c r="C5704" i="8"/>
  <c r="C5705" i="8"/>
  <c r="C5706" i="8"/>
  <c r="C5707" i="8"/>
  <c r="C5708" i="8"/>
  <c r="C5709" i="8"/>
  <c r="C5710" i="8"/>
  <c r="C5711" i="8"/>
  <c r="C5712" i="8"/>
  <c r="C5713" i="8"/>
  <c r="C5714" i="8"/>
  <c r="C5715" i="8"/>
  <c r="C5716" i="8"/>
  <c r="C5717" i="8"/>
  <c r="C5718" i="8"/>
  <c r="C5719" i="8"/>
  <c r="C5720" i="8"/>
  <c r="C5721" i="8"/>
  <c r="C5722" i="8"/>
  <c r="C5723" i="8"/>
  <c r="C5724" i="8"/>
  <c r="C5725" i="8"/>
  <c r="C5726" i="8"/>
  <c r="C5727" i="8"/>
  <c r="C5728" i="8"/>
  <c r="C5729" i="8"/>
  <c r="C5730" i="8"/>
  <c r="C5731" i="8"/>
  <c r="C5732" i="8"/>
  <c r="C5733" i="8"/>
  <c r="C5734" i="8"/>
  <c r="C5735" i="8"/>
  <c r="C5736" i="8"/>
  <c r="C5737" i="8"/>
  <c r="C5738" i="8"/>
  <c r="C5739" i="8"/>
  <c r="C5740" i="8"/>
  <c r="C5741" i="8"/>
  <c r="C5742" i="8"/>
  <c r="C5743" i="8"/>
  <c r="C5744" i="8"/>
  <c r="C5745" i="8"/>
  <c r="C5746" i="8"/>
  <c r="C5747" i="8"/>
  <c r="C5748" i="8"/>
  <c r="C5749" i="8"/>
  <c r="C5750" i="8"/>
  <c r="C5751" i="8"/>
  <c r="C5752" i="8"/>
  <c r="C5753" i="8"/>
  <c r="C5754" i="8"/>
  <c r="C5755" i="8"/>
  <c r="C5756" i="8"/>
  <c r="C5757" i="8"/>
  <c r="C5758" i="8"/>
  <c r="C5759" i="8"/>
  <c r="C5760" i="8"/>
  <c r="C5761" i="8"/>
  <c r="C5762" i="8"/>
  <c r="C5763" i="8"/>
  <c r="C5764" i="8"/>
  <c r="C5765" i="8"/>
  <c r="C5766" i="8"/>
  <c r="C5767" i="8"/>
  <c r="C5768" i="8"/>
  <c r="C5769" i="8"/>
  <c r="C5770" i="8"/>
  <c r="C5771" i="8"/>
  <c r="C5772" i="8"/>
  <c r="C5773" i="8"/>
  <c r="C5774" i="8"/>
  <c r="C5775" i="8"/>
  <c r="C5776" i="8"/>
  <c r="C5777" i="8"/>
  <c r="C5778" i="8"/>
  <c r="C5779" i="8"/>
  <c r="C5780" i="8"/>
  <c r="C5781" i="8"/>
  <c r="C5782" i="8"/>
  <c r="C5783" i="8"/>
  <c r="C5784" i="8"/>
  <c r="C5785" i="8"/>
  <c r="C5786" i="8"/>
  <c r="C5787" i="8"/>
  <c r="C5788" i="8"/>
  <c r="C5789" i="8"/>
  <c r="C5790" i="8"/>
  <c r="C5791" i="8"/>
  <c r="C5792" i="8"/>
  <c r="C5793" i="8"/>
  <c r="C5794" i="8"/>
  <c r="C5795" i="8"/>
  <c r="C5796" i="8"/>
  <c r="C5797" i="8"/>
  <c r="C5798" i="8"/>
  <c r="C5799" i="8"/>
  <c r="C5800" i="8"/>
  <c r="C5801" i="8"/>
  <c r="C5802" i="8"/>
  <c r="C5803" i="8"/>
  <c r="C5804" i="8"/>
  <c r="C5805" i="8"/>
  <c r="C5806" i="8"/>
  <c r="C5807" i="8"/>
  <c r="C5808" i="8"/>
  <c r="C5809" i="8"/>
  <c r="C5810" i="8"/>
  <c r="C5811" i="8"/>
  <c r="C5812" i="8"/>
  <c r="C5813" i="8"/>
  <c r="C5814" i="8"/>
  <c r="C5815" i="8"/>
  <c r="C5816" i="8"/>
  <c r="C5817" i="8"/>
  <c r="C5818" i="8"/>
  <c r="C5819" i="8"/>
  <c r="C5820" i="8"/>
  <c r="C5821" i="8"/>
  <c r="C5822" i="8"/>
  <c r="C5823" i="8"/>
  <c r="C5824" i="8"/>
  <c r="C5825" i="8"/>
  <c r="C5826" i="8"/>
  <c r="C5827" i="8"/>
  <c r="C5828" i="8"/>
  <c r="C5829" i="8"/>
  <c r="C5830" i="8"/>
  <c r="C5831" i="8"/>
  <c r="C5832" i="8"/>
  <c r="C5833" i="8"/>
  <c r="C5834" i="8"/>
  <c r="C5835" i="8"/>
  <c r="C5836" i="8"/>
  <c r="C5837" i="8"/>
  <c r="C5838" i="8"/>
  <c r="C5839" i="8"/>
  <c r="C5840" i="8"/>
  <c r="C5841" i="8"/>
  <c r="C5842" i="8"/>
  <c r="C5843" i="8"/>
  <c r="C5844" i="8"/>
  <c r="C5845" i="8"/>
  <c r="C5846" i="8"/>
  <c r="C5847" i="8"/>
  <c r="C5848" i="8"/>
  <c r="C5849" i="8"/>
  <c r="C5850" i="8"/>
  <c r="C5851" i="8"/>
  <c r="C5852" i="8"/>
  <c r="C5853" i="8"/>
  <c r="C5854" i="8"/>
  <c r="C5855" i="8"/>
  <c r="C5856" i="8"/>
  <c r="C5857" i="8"/>
  <c r="C5858" i="8"/>
  <c r="C5859" i="8"/>
  <c r="C5860" i="8"/>
  <c r="C5861" i="8"/>
  <c r="C5862" i="8"/>
  <c r="C5863" i="8"/>
  <c r="C5864" i="8"/>
  <c r="C5865" i="8"/>
  <c r="C5866" i="8"/>
  <c r="C5867" i="8"/>
  <c r="C5868" i="8"/>
  <c r="C5869" i="8"/>
  <c r="C5870" i="8"/>
  <c r="C5871" i="8"/>
  <c r="C5872" i="8"/>
  <c r="C5873" i="8"/>
  <c r="C5874" i="8"/>
  <c r="C5875" i="8"/>
  <c r="C5876" i="8"/>
  <c r="C5877" i="8"/>
  <c r="C5878" i="8"/>
  <c r="C5879" i="8"/>
  <c r="C5880" i="8"/>
  <c r="C5881" i="8"/>
  <c r="C5882" i="8"/>
  <c r="C5883" i="8"/>
  <c r="C5884" i="8"/>
  <c r="C5885" i="8"/>
  <c r="C5886" i="8"/>
  <c r="C5887" i="8"/>
  <c r="C5888" i="8"/>
  <c r="C5889" i="8"/>
  <c r="C5890" i="8"/>
  <c r="C5891" i="8"/>
  <c r="C5892" i="8"/>
  <c r="C5893" i="8"/>
  <c r="C5894" i="8"/>
  <c r="C5895" i="8"/>
  <c r="C5896" i="8"/>
  <c r="C5897" i="8"/>
  <c r="C5898" i="8"/>
  <c r="C5899" i="8"/>
  <c r="C5900" i="8"/>
  <c r="C5901" i="8"/>
  <c r="C5902" i="8"/>
  <c r="C5903" i="8"/>
  <c r="C5904" i="8"/>
  <c r="C5905" i="8"/>
  <c r="C5906" i="8"/>
  <c r="C5907" i="8"/>
  <c r="C5908" i="8"/>
  <c r="C5909" i="8"/>
  <c r="C5910" i="8"/>
  <c r="C5911" i="8"/>
  <c r="C5912" i="8"/>
  <c r="C5913" i="8"/>
  <c r="C5914" i="8"/>
  <c r="C5915" i="8"/>
  <c r="C5916" i="8"/>
  <c r="C5917" i="8"/>
  <c r="C5918" i="8"/>
  <c r="C5919" i="8"/>
  <c r="C5920" i="8"/>
  <c r="C5921" i="8"/>
  <c r="C5922" i="8"/>
  <c r="C5923" i="8"/>
  <c r="C5924" i="8"/>
  <c r="C5925" i="8"/>
  <c r="C5926" i="8"/>
  <c r="C5927" i="8"/>
  <c r="C5928" i="8"/>
  <c r="C5929" i="8"/>
  <c r="C5930" i="8"/>
  <c r="C5931" i="8"/>
  <c r="C5932" i="8"/>
  <c r="C5933" i="8"/>
  <c r="C5934" i="8"/>
  <c r="C5935" i="8"/>
  <c r="C5936" i="8"/>
  <c r="C5937" i="8"/>
  <c r="C5938" i="8"/>
  <c r="C5939" i="8"/>
  <c r="C5940" i="8"/>
  <c r="C5941" i="8"/>
  <c r="C5942" i="8"/>
  <c r="C5943" i="8"/>
  <c r="C5944" i="8"/>
  <c r="C5945" i="8"/>
  <c r="C5946" i="8"/>
  <c r="C5947" i="8"/>
  <c r="C5948" i="8"/>
  <c r="C5949" i="8"/>
  <c r="C5950" i="8"/>
  <c r="C5951" i="8"/>
  <c r="C5952" i="8"/>
  <c r="C5953" i="8"/>
  <c r="C5954" i="8"/>
  <c r="C5955" i="8"/>
  <c r="C5956" i="8"/>
  <c r="C5957" i="8"/>
  <c r="C5958" i="8"/>
  <c r="C5959" i="8"/>
  <c r="C5960" i="8"/>
  <c r="C5961" i="8"/>
  <c r="C5962" i="8"/>
  <c r="C5963" i="8"/>
  <c r="C5964" i="8"/>
  <c r="C5965" i="8"/>
  <c r="C5966" i="8"/>
  <c r="C5967" i="8"/>
  <c r="C5968" i="8"/>
  <c r="C5969" i="8"/>
  <c r="C5970" i="8"/>
  <c r="C5971" i="8"/>
  <c r="C5972" i="8"/>
  <c r="C5973" i="8"/>
  <c r="C5974" i="8"/>
  <c r="C5975" i="8"/>
  <c r="C5976" i="8"/>
  <c r="C5977" i="8"/>
  <c r="C5978" i="8"/>
  <c r="C5979" i="8"/>
  <c r="C5980" i="8"/>
  <c r="C5981" i="8"/>
  <c r="C5982" i="8"/>
  <c r="C5983" i="8"/>
  <c r="C5984" i="8"/>
  <c r="C5985" i="8"/>
  <c r="C5986" i="8"/>
  <c r="C5987" i="8"/>
  <c r="C5988" i="8"/>
  <c r="C5989" i="8"/>
  <c r="C5990" i="8"/>
  <c r="C5991" i="8"/>
  <c r="C5992" i="8"/>
  <c r="C5993" i="8"/>
  <c r="C5994" i="8"/>
  <c r="C5995" i="8"/>
  <c r="C5996" i="8"/>
  <c r="C5997" i="8"/>
  <c r="C5998" i="8"/>
  <c r="C5999" i="8"/>
  <c r="C6000" i="8"/>
  <c r="C6001" i="8"/>
  <c r="C6002" i="8"/>
  <c r="C6003" i="8"/>
  <c r="C6004" i="8"/>
  <c r="C6005" i="8"/>
  <c r="C6006" i="8"/>
  <c r="C6007" i="8"/>
  <c r="C6008" i="8"/>
  <c r="C6009" i="8"/>
  <c r="C6010" i="8"/>
  <c r="C6011" i="8"/>
  <c r="C6012" i="8"/>
  <c r="C6013" i="8"/>
  <c r="C6014" i="8"/>
  <c r="C6015" i="8"/>
  <c r="C6016" i="8"/>
  <c r="C6017" i="8"/>
  <c r="C6018" i="8"/>
  <c r="C6019" i="8"/>
  <c r="C6020" i="8"/>
  <c r="C6021" i="8"/>
  <c r="C6022" i="8"/>
  <c r="C6023" i="8"/>
  <c r="C6024" i="8"/>
  <c r="C6025" i="8"/>
  <c r="C6026" i="8"/>
  <c r="C6027" i="8"/>
  <c r="C6028" i="8"/>
  <c r="C6029" i="8"/>
  <c r="C6030" i="8"/>
  <c r="C6031" i="8"/>
  <c r="C6032" i="8"/>
  <c r="C6033" i="8"/>
  <c r="C6034" i="8"/>
  <c r="C6035" i="8"/>
  <c r="C6036" i="8"/>
  <c r="C6037" i="8"/>
  <c r="C6038" i="8"/>
  <c r="C6039" i="8"/>
  <c r="C6040" i="8"/>
  <c r="C6041" i="8"/>
  <c r="C6042" i="8"/>
  <c r="C6043" i="8"/>
  <c r="C6044" i="8"/>
  <c r="C6045" i="8"/>
  <c r="C6046" i="8"/>
  <c r="C6047" i="8"/>
  <c r="C6048" i="8"/>
  <c r="C6049" i="8"/>
  <c r="C6050" i="8"/>
  <c r="C6051" i="8"/>
  <c r="C6052" i="8"/>
  <c r="C6053" i="8"/>
  <c r="C6054" i="8"/>
  <c r="C6055" i="8"/>
  <c r="C6056" i="8"/>
  <c r="C6057" i="8"/>
  <c r="C6058" i="8"/>
  <c r="C6059" i="8"/>
  <c r="C6060" i="8"/>
  <c r="C6061" i="8"/>
  <c r="C6062" i="8"/>
  <c r="C6063" i="8"/>
  <c r="C6064" i="8"/>
  <c r="C6065" i="8"/>
  <c r="C6066" i="8"/>
  <c r="C6067" i="8"/>
  <c r="C6068" i="8"/>
  <c r="C6069" i="8"/>
  <c r="C6070" i="8"/>
  <c r="C6071" i="8"/>
  <c r="C6072" i="8"/>
  <c r="C6073" i="8"/>
  <c r="C6074" i="8"/>
  <c r="C6075" i="8"/>
  <c r="C6076" i="8"/>
  <c r="C6077" i="8"/>
  <c r="C6078" i="8"/>
  <c r="C6079" i="8"/>
  <c r="C6080" i="8"/>
  <c r="C6081" i="8"/>
  <c r="C6082" i="8"/>
  <c r="C6083" i="8"/>
  <c r="C6084" i="8"/>
  <c r="C6085" i="8"/>
  <c r="C6086" i="8"/>
  <c r="C6087" i="8"/>
  <c r="C6088" i="8"/>
  <c r="C6089" i="8"/>
  <c r="C6090" i="8"/>
  <c r="C6091" i="8"/>
  <c r="C6092" i="8"/>
  <c r="C6093" i="8"/>
  <c r="C6094" i="8"/>
  <c r="C6095" i="8"/>
  <c r="C6096" i="8"/>
  <c r="C6097" i="8"/>
  <c r="C6098" i="8"/>
  <c r="C6099" i="8"/>
  <c r="C6100" i="8"/>
  <c r="C6101" i="8"/>
  <c r="C6102" i="8"/>
  <c r="C6103" i="8"/>
  <c r="C6104" i="8"/>
  <c r="C6105" i="8"/>
  <c r="C6106" i="8"/>
  <c r="C6107" i="8"/>
  <c r="C6108" i="8"/>
  <c r="C6109" i="8"/>
  <c r="C6110" i="8"/>
  <c r="C6111" i="8"/>
  <c r="C6112" i="8"/>
  <c r="C6113" i="8"/>
  <c r="C6114" i="8"/>
  <c r="C6115" i="8"/>
  <c r="C6116" i="8"/>
  <c r="C6117" i="8"/>
  <c r="C6118" i="8"/>
  <c r="C6119" i="8"/>
  <c r="C6120" i="8"/>
  <c r="C6121" i="8"/>
  <c r="C6122" i="8"/>
  <c r="C6123" i="8"/>
  <c r="C6124" i="8"/>
  <c r="C6125" i="8"/>
  <c r="C6126" i="8"/>
  <c r="C6127" i="8"/>
  <c r="C6128" i="8"/>
  <c r="C6129" i="8"/>
  <c r="C6130" i="8"/>
  <c r="C6131" i="8"/>
  <c r="C6132" i="8"/>
  <c r="C6133" i="8"/>
  <c r="C6134" i="8"/>
  <c r="C6135" i="8"/>
  <c r="C6136" i="8"/>
  <c r="C6137" i="8"/>
  <c r="C6138" i="8"/>
  <c r="C6139" i="8"/>
  <c r="C6140" i="8"/>
  <c r="C6141" i="8"/>
  <c r="C6142" i="8"/>
  <c r="C6143" i="8"/>
  <c r="C6144" i="8"/>
  <c r="C6145" i="8"/>
  <c r="C6146" i="8"/>
  <c r="C6147" i="8"/>
  <c r="C6148" i="8"/>
  <c r="C6149" i="8"/>
  <c r="C6150" i="8"/>
  <c r="C6151" i="8"/>
  <c r="C6152" i="8"/>
  <c r="C6153" i="8"/>
  <c r="C6154" i="8"/>
  <c r="C6155" i="8"/>
  <c r="C6156" i="8"/>
  <c r="C6157" i="8"/>
  <c r="C6158" i="8"/>
  <c r="C6159" i="8"/>
  <c r="C6160" i="8"/>
  <c r="C6161" i="8"/>
  <c r="C6162" i="8"/>
  <c r="C6163" i="8"/>
  <c r="C6164" i="8"/>
  <c r="C6165" i="8"/>
  <c r="C6166" i="8"/>
  <c r="C6167" i="8"/>
  <c r="C6168" i="8"/>
  <c r="C6169" i="8"/>
  <c r="C6170" i="8"/>
  <c r="C6171" i="8"/>
  <c r="C6172" i="8"/>
  <c r="C6173" i="8"/>
  <c r="C6174" i="8"/>
  <c r="C6175" i="8"/>
  <c r="C6176" i="8"/>
  <c r="C6177" i="8"/>
  <c r="C6178" i="8"/>
  <c r="C6179" i="8"/>
  <c r="C6180" i="8"/>
  <c r="C6181" i="8"/>
  <c r="C6182" i="8"/>
  <c r="C6183" i="8"/>
  <c r="C6184" i="8"/>
  <c r="C6185" i="8"/>
  <c r="C6186" i="8"/>
  <c r="C6187" i="8"/>
  <c r="C6188" i="8"/>
  <c r="C6189" i="8"/>
  <c r="C6190" i="8"/>
  <c r="C6191" i="8"/>
  <c r="C6192" i="8"/>
  <c r="C6193" i="8"/>
  <c r="C6194" i="8"/>
  <c r="C6195" i="8"/>
  <c r="C6196" i="8"/>
  <c r="C6197" i="8"/>
  <c r="C6198" i="8"/>
  <c r="C6199" i="8"/>
  <c r="C6200" i="8"/>
  <c r="C6201" i="8"/>
  <c r="C6202" i="8"/>
  <c r="C6203" i="8"/>
  <c r="C6204" i="8"/>
  <c r="C6205" i="8"/>
  <c r="C6206" i="8"/>
  <c r="C6207" i="8"/>
  <c r="C6208" i="8"/>
  <c r="C6209" i="8"/>
  <c r="C6210" i="8"/>
  <c r="C6211" i="8"/>
  <c r="C6212" i="8"/>
  <c r="C6213" i="8"/>
  <c r="C6214" i="8"/>
  <c r="C6215" i="8"/>
  <c r="C6216" i="8"/>
  <c r="C6217" i="8"/>
  <c r="C6218" i="8"/>
  <c r="C6219" i="8"/>
  <c r="C6220" i="8"/>
  <c r="C6221" i="8"/>
  <c r="C6222" i="8"/>
  <c r="C6223" i="8"/>
  <c r="C6224" i="8"/>
  <c r="C6225" i="8"/>
  <c r="C6226" i="8"/>
  <c r="C6227" i="8"/>
  <c r="C6228" i="8"/>
  <c r="C6229" i="8"/>
  <c r="C6230" i="8"/>
  <c r="C6231" i="8"/>
  <c r="C6232" i="8"/>
  <c r="C6233" i="8"/>
  <c r="C6234" i="8"/>
  <c r="C6235" i="8"/>
  <c r="C6236" i="8"/>
  <c r="C6237" i="8"/>
  <c r="C6238" i="8"/>
  <c r="C6239" i="8"/>
  <c r="C6240" i="8"/>
  <c r="C6241" i="8"/>
  <c r="C6242" i="8"/>
  <c r="C6243" i="8"/>
  <c r="C6244" i="8"/>
  <c r="C6245" i="8"/>
  <c r="C6246" i="8"/>
  <c r="C6247" i="8"/>
  <c r="C6248" i="8"/>
  <c r="C6249" i="8"/>
  <c r="C6250" i="8"/>
  <c r="C6251" i="8"/>
  <c r="C6252" i="8"/>
  <c r="C6253" i="8"/>
  <c r="C6254" i="8"/>
  <c r="C6255" i="8"/>
  <c r="C6256" i="8"/>
  <c r="C6257" i="8"/>
  <c r="C6258" i="8"/>
  <c r="C6259" i="8"/>
  <c r="C6260" i="8"/>
  <c r="C6261" i="8"/>
  <c r="C6262" i="8"/>
  <c r="C6263" i="8"/>
  <c r="C6264" i="8"/>
  <c r="C6265" i="8"/>
  <c r="C6266" i="8"/>
  <c r="C6267" i="8"/>
  <c r="C6268" i="8"/>
  <c r="C6269" i="8"/>
  <c r="C6270" i="8"/>
  <c r="C6271" i="8"/>
  <c r="C6272" i="8"/>
  <c r="C6273" i="8"/>
  <c r="C6274" i="8"/>
  <c r="C6275" i="8"/>
  <c r="C6276" i="8"/>
  <c r="C6277" i="8"/>
  <c r="C6278" i="8"/>
  <c r="C6279" i="8"/>
  <c r="C6280" i="8"/>
  <c r="C6281" i="8"/>
  <c r="C6282" i="8"/>
  <c r="C6283" i="8"/>
  <c r="C6284" i="8"/>
  <c r="C6285" i="8"/>
  <c r="C6286" i="8"/>
  <c r="C6287" i="8"/>
  <c r="C6288" i="8"/>
  <c r="C6289" i="8"/>
  <c r="C6290" i="8"/>
  <c r="C6291" i="8"/>
  <c r="C6292" i="8"/>
  <c r="C6293" i="8"/>
  <c r="C6294" i="8"/>
  <c r="C6295" i="8"/>
  <c r="C6296" i="8"/>
  <c r="C6297" i="8"/>
  <c r="C6298" i="8"/>
  <c r="C6299" i="8"/>
  <c r="C6300" i="8"/>
  <c r="C6301" i="8"/>
  <c r="C6302" i="8"/>
  <c r="C6303" i="8"/>
  <c r="C6304" i="8"/>
  <c r="C6305" i="8"/>
  <c r="C6306" i="8"/>
  <c r="C6307" i="8"/>
  <c r="C6308" i="8"/>
  <c r="C6309" i="8"/>
  <c r="C6310" i="8"/>
  <c r="C6311" i="8"/>
  <c r="C6312" i="8"/>
  <c r="C6313" i="8"/>
  <c r="C6314" i="8"/>
  <c r="C6315" i="8"/>
  <c r="C6316" i="8"/>
  <c r="C6317" i="8"/>
  <c r="C6318" i="8"/>
  <c r="C6319" i="8"/>
  <c r="C6320" i="8"/>
  <c r="C6321" i="8"/>
  <c r="C6322" i="8"/>
  <c r="C6323" i="8"/>
  <c r="C6324" i="8"/>
  <c r="C6325" i="8"/>
  <c r="C6326" i="8"/>
  <c r="C6327" i="8"/>
  <c r="C6328" i="8"/>
  <c r="C6329" i="8"/>
  <c r="C6330" i="8"/>
  <c r="C6331" i="8"/>
  <c r="C6332" i="8"/>
  <c r="C6333" i="8"/>
  <c r="C6334" i="8"/>
  <c r="C6335" i="8"/>
  <c r="C6336" i="8"/>
  <c r="C6337" i="8"/>
  <c r="C6338" i="8"/>
  <c r="C6339" i="8"/>
  <c r="C6340" i="8"/>
  <c r="C6341" i="8"/>
  <c r="C6342" i="8"/>
  <c r="C6343" i="8"/>
  <c r="C6344" i="8"/>
  <c r="C6345" i="8"/>
  <c r="C6346" i="8"/>
  <c r="C6347" i="8"/>
  <c r="C6348" i="8"/>
  <c r="C6349" i="8"/>
  <c r="C6350" i="8"/>
  <c r="C6351" i="8"/>
  <c r="C6352" i="8"/>
  <c r="C6353" i="8"/>
  <c r="C6354" i="8"/>
  <c r="C6355" i="8"/>
  <c r="C6356" i="8"/>
  <c r="C6357" i="8"/>
  <c r="C6358" i="8"/>
  <c r="C6359" i="8"/>
  <c r="C6360" i="8"/>
  <c r="C6361" i="8"/>
  <c r="C6362" i="8"/>
  <c r="C6363" i="8"/>
  <c r="C6364" i="8"/>
  <c r="C6365" i="8"/>
  <c r="C6366" i="8"/>
  <c r="C6367" i="8"/>
  <c r="C6368" i="8"/>
  <c r="C6369" i="8"/>
  <c r="C6370" i="8"/>
  <c r="C6371" i="8"/>
  <c r="C6372" i="8"/>
  <c r="C6373" i="8"/>
  <c r="C6374" i="8"/>
  <c r="C6375" i="8"/>
  <c r="C6376" i="8"/>
  <c r="C6377" i="8"/>
  <c r="C6378" i="8"/>
  <c r="C6379" i="8"/>
  <c r="C6380" i="8"/>
  <c r="C6381" i="8"/>
  <c r="C6382" i="8"/>
  <c r="C6383" i="8"/>
  <c r="C6384" i="8"/>
  <c r="C6385" i="8"/>
  <c r="C6386" i="8"/>
  <c r="C6387" i="8"/>
  <c r="C6388" i="8"/>
  <c r="C6389" i="8"/>
  <c r="C6390" i="8"/>
  <c r="C6391" i="8"/>
  <c r="C6392" i="8"/>
  <c r="C6393" i="8"/>
  <c r="C6394" i="8"/>
  <c r="C6395" i="8"/>
  <c r="C6396" i="8"/>
  <c r="C6397" i="8"/>
  <c r="C6398" i="8"/>
  <c r="C6399" i="8"/>
  <c r="C6400" i="8"/>
  <c r="C6401" i="8"/>
  <c r="C6402" i="8"/>
  <c r="C6403" i="8"/>
  <c r="C6404" i="8"/>
  <c r="C6405" i="8"/>
  <c r="C6406" i="8"/>
  <c r="C6407" i="8"/>
  <c r="C6408" i="8"/>
  <c r="C6409" i="8"/>
  <c r="C6410" i="8"/>
  <c r="C6411" i="8"/>
  <c r="C6412" i="8"/>
  <c r="C6413" i="8"/>
  <c r="C6414" i="8"/>
  <c r="C6415" i="8"/>
  <c r="C6416" i="8"/>
  <c r="C6417" i="8"/>
  <c r="C6418" i="8"/>
  <c r="C6419" i="8"/>
  <c r="C6420" i="8"/>
  <c r="C6421" i="8"/>
  <c r="C6422" i="8"/>
  <c r="C6423" i="8"/>
  <c r="C6424" i="8"/>
  <c r="C6425" i="8"/>
  <c r="C6426" i="8"/>
  <c r="C6427" i="8"/>
  <c r="C6428" i="8"/>
  <c r="C6429" i="8"/>
  <c r="C6430" i="8"/>
  <c r="C6431" i="8"/>
  <c r="C6432" i="8"/>
  <c r="C6433" i="8"/>
  <c r="C6434" i="8"/>
  <c r="C6435" i="8"/>
  <c r="C6436" i="8"/>
  <c r="C6437" i="8"/>
  <c r="C6438" i="8"/>
  <c r="C6439" i="8"/>
  <c r="C6440" i="8"/>
  <c r="C6441" i="8"/>
  <c r="C6442" i="8"/>
  <c r="C6443" i="8"/>
  <c r="C6444" i="8"/>
  <c r="C6445" i="8"/>
  <c r="C6446" i="8"/>
  <c r="C6447" i="8"/>
  <c r="C6448" i="8"/>
  <c r="C6449" i="8"/>
  <c r="C6450" i="8"/>
  <c r="C6451" i="8"/>
  <c r="C6452" i="8"/>
  <c r="C6453" i="8"/>
  <c r="C6454" i="8"/>
  <c r="C6455" i="8"/>
  <c r="C6456" i="8"/>
  <c r="C6457" i="8"/>
  <c r="C6458" i="8"/>
  <c r="C6459" i="8"/>
  <c r="C6460" i="8"/>
  <c r="C6461" i="8"/>
  <c r="C6462" i="8"/>
  <c r="C6463" i="8"/>
  <c r="C6464" i="8"/>
  <c r="C6465" i="8"/>
  <c r="C6466" i="8"/>
  <c r="C6467" i="8"/>
  <c r="C6468" i="8"/>
  <c r="C6469" i="8"/>
  <c r="C6470" i="8"/>
  <c r="C6471" i="8"/>
  <c r="C6472" i="8"/>
  <c r="C6473" i="8"/>
  <c r="C6474" i="8"/>
  <c r="C6475" i="8"/>
  <c r="C6476" i="8"/>
  <c r="C6477" i="8"/>
  <c r="C6478" i="8"/>
  <c r="C6479" i="8"/>
  <c r="C6480" i="8"/>
  <c r="C6481" i="8"/>
  <c r="C6482" i="8"/>
  <c r="C6483" i="8"/>
  <c r="C6484" i="8"/>
  <c r="C6485" i="8"/>
  <c r="C6486" i="8"/>
  <c r="C6487" i="8"/>
  <c r="C6488" i="8"/>
  <c r="C6489" i="8"/>
  <c r="C6490" i="8"/>
  <c r="C6491" i="8"/>
  <c r="C6492" i="8"/>
  <c r="C6493" i="8"/>
  <c r="C6494" i="8"/>
  <c r="C6495" i="8"/>
  <c r="C6496" i="8"/>
  <c r="C6497" i="8"/>
  <c r="C6498" i="8"/>
  <c r="C6499" i="8"/>
  <c r="C6500" i="8"/>
  <c r="C6501" i="8"/>
  <c r="C6502" i="8"/>
  <c r="C6503" i="8"/>
  <c r="C6504" i="8"/>
  <c r="C6505" i="8"/>
  <c r="C6506" i="8"/>
  <c r="C6507" i="8"/>
  <c r="C6508" i="8"/>
  <c r="C6509" i="8"/>
  <c r="C6510" i="8"/>
  <c r="C6511" i="8"/>
  <c r="C6512" i="8"/>
  <c r="C6513" i="8"/>
  <c r="C6514" i="8"/>
  <c r="C6515" i="8"/>
  <c r="C6516" i="8"/>
  <c r="C6517" i="8"/>
  <c r="C6518" i="8"/>
  <c r="C6519" i="8"/>
  <c r="C6520" i="8"/>
  <c r="C6521" i="8"/>
  <c r="C6522" i="8"/>
  <c r="C6523" i="8"/>
  <c r="C6524" i="8"/>
  <c r="C6525" i="8"/>
  <c r="C6526" i="8"/>
  <c r="C6527" i="8"/>
  <c r="C6528" i="8"/>
  <c r="C6529" i="8"/>
  <c r="C6530" i="8"/>
  <c r="C6531" i="8"/>
  <c r="C6532" i="8"/>
  <c r="C6533" i="8"/>
  <c r="C6534" i="8"/>
  <c r="C6535" i="8"/>
  <c r="C6536" i="8"/>
  <c r="C6537" i="8"/>
  <c r="C6538" i="8"/>
  <c r="C6539" i="8"/>
  <c r="C6540" i="8"/>
  <c r="C6541" i="8"/>
  <c r="C6542" i="8"/>
  <c r="C6543" i="8"/>
  <c r="C6544" i="8"/>
  <c r="C6545" i="8"/>
  <c r="C6546" i="8"/>
  <c r="C6547" i="8"/>
  <c r="C6548" i="8"/>
  <c r="C6549" i="8"/>
  <c r="C6550" i="8"/>
  <c r="C6551" i="8"/>
  <c r="C6552" i="8"/>
  <c r="C6553" i="8"/>
  <c r="C6554" i="8"/>
  <c r="C6555" i="8"/>
  <c r="C6556" i="8"/>
  <c r="C6557" i="8"/>
  <c r="C6558" i="8"/>
  <c r="C6559" i="8"/>
  <c r="C6560" i="8"/>
  <c r="C6561" i="8"/>
  <c r="C6562" i="8"/>
  <c r="C6563" i="8"/>
  <c r="C6564" i="8"/>
  <c r="C6565" i="8"/>
  <c r="C6566" i="8"/>
  <c r="C6567" i="8"/>
  <c r="C6568" i="8"/>
  <c r="C6569" i="8"/>
  <c r="C6570" i="8"/>
  <c r="C6571" i="8"/>
  <c r="C6572" i="8"/>
  <c r="C6573" i="8"/>
  <c r="C6574" i="8"/>
  <c r="C6575" i="8"/>
  <c r="C6576" i="8"/>
  <c r="C6577" i="8"/>
  <c r="C6578" i="8"/>
  <c r="C6579" i="8"/>
  <c r="C6580" i="8"/>
  <c r="C6581" i="8"/>
  <c r="C6582" i="8"/>
  <c r="C6583" i="8"/>
  <c r="C6584" i="8"/>
  <c r="C6585" i="8"/>
  <c r="C6586" i="8"/>
  <c r="C6587" i="8"/>
  <c r="C6588" i="8"/>
  <c r="C6589" i="8"/>
  <c r="C6590" i="8"/>
  <c r="C6591" i="8"/>
  <c r="C6592" i="8"/>
  <c r="C6593" i="8"/>
  <c r="C6594" i="8"/>
  <c r="C6595" i="8"/>
  <c r="C6596" i="8"/>
  <c r="C6597" i="8"/>
  <c r="C6598" i="8"/>
  <c r="C6599" i="8"/>
  <c r="C6600" i="8"/>
  <c r="C6601" i="8"/>
  <c r="C6602" i="8"/>
  <c r="C6603" i="8"/>
  <c r="C6604" i="8"/>
  <c r="C6605" i="8"/>
  <c r="C6606" i="8"/>
  <c r="C6607" i="8"/>
  <c r="C6608" i="8"/>
  <c r="C6609" i="8"/>
  <c r="C6610" i="8"/>
  <c r="C6611" i="8"/>
  <c r="C6612" i="8"/>
  <c r="C6613" i="8"/>
  <c r="C6614" i="8"/>
  <c r="C6615" i="8"/>
  <c r="C6616" i="8"/>
  <c r="C6617" i="8"/>
  <c r="C6618" i="8"/>
  <c r="C6619" i="8"/>
  <c r="C6620" i="8"/>
  <c r="C6621" i="8"/>
  <c r="C6622" i="8"/>
  <c r="C6623" i="8"/>
  <c r="C6624" i="8"/>
  <c r="C6625" i="8"/>
  <c r="C6626" i="8"/>
  <c r="C6627" i="8"/>
  <c r="C6628" i="8"/>
  <c r="C6629" i="8"/>
  <c r="C6630" i="8"/>
  <c r="C6631" i="8"/>
  <c r="C6632" i="8"/>
  <c r="C6633" i="8"/>
  <c r="C6634" i="8"/>
  <c r="C6635" i="8"/>
  <c r="C6636" i="8"/>
  <c r="C6637" i="8"/>
  <c r="C6638" i="8"/>
  <c r="C6639" i="8"/>
  <c r="C6640" i="8"/>
  <c r="C6641" i="8"/>
  <c r="C6642" i="8"/>
  <c r="C6643" i="8"/>
  <c r="C6644" i="8"/>
  <c r="C6645" i="8"/>
  <c r="C6646" i="8"/>
  <c r="C6647" i="8"/>
  <c r="C6648" i="8"/>
  <c r="C6649" i="8"/>
  <c r="C6650" i="8"/>
  <c r="C6651" i="8"/>
  <c r="C6652" i="8"/>
  <c r="C6653" i="8"/>
  <c r="C6654" i="8"/>
  <c r="C6655" i="8"/>
  <c r="C6656" i="8"/>
  <c r="C6657" i="8"/>
  <c r="C6658" i="8"/>
  <c r="C6659" i="8"/>
  <c r="C6660" i="8"/>
  <c r="C6661" i="8"/>
  <c r="C6662" i="8"/>
  <c r="C6663" i="8"/>
  <c r="C6664" i="8"/>
  <c r="C6665" i="8"/>
  <c r="C6666" i="8"/>
  <c r="C6667" i="8"/>
  <c r="C6668" i="8"/>
  <c r="C6669" i="8"/>
  <c r="C6670" i="8"/>
  <c r="C6671" i="8"/>
  <c r="C6672" i="8"/>
  <c r="C6673" i="8"/>
  <c r="C6674" i="8"/>
  <c r="C6675" i="8"/>
  <c r="C6676" i="8"/>
  <c r="C6677" i="8"/>
  <c r="C6678" i="8"/>
  <c r="C6679" i="8"/>
  <c r="C6680" i="8"/>
  <c r="C6681" i="8"/>
  <c r="C6682" i="8"/>
  <c r="C6683" i="8"/>
  <c r="C6684" i="8"/>
  <c r="C6685" i="8"/>
  <c r="C6686" i="8"/>
  <c r="C6687" i="8"/>
  <c r="C6688" i="8"/>
  <c r="C6689" i="8"/>
  <c r="C6690" i="8"/>
  <c r="C6691" i="8"/>
  <c r="C6692" i="8"/>
  <c r="C6693" i="8"/>
  <c r="C6694" i="8"/>
  <c r="C6695" i="8"/>
  <c r="C6696" i="8"/>
  <c r="C6697" i="8"/>
  <c r="C6698" i="8"/>
  <c r="C6699" i="8"/>
  <c r="C6700" i="8"/>
  <c r="C6701" i="8"/>
  <c r="C6702" i="8"/>
  <c r="C6703" i="8"/>
  <c r="C6704" i="8"/>
  <c r="C6705" i="8"/>
  <c r="C6706" i="8"/>
  <c r="C6707" i="8"/>
  <c r="C6708" i="8"/>
  <c r="C6709" i="8"/>
  <c r="C6710" i="8"/>
  <c r="C6711" i="8"/>
  <c r="C6712" i="8"/>
  <c r="C6713" i="8"/>
  <c r="C6714" i="8"/>
  <c r="C6715" i="8"/>
  <c r="C6716" i="8"/>
  <c r="C6717" i="8"/>
  <c r="C6718" i="8"/>
  <c r="C6719" i="8"/>
  <c r="C6720" i="8"/>
  <c r="C6721" i="8"/>
  <c r="C6722" i="8"/>
  <c r="C6723" i="8"/>
  <c r="C6724" i="8"/>
  <c r="C6725" i="8"/>
  <c r="C6726" i="8"/>
  <c r="C6727" i="8"/>
  <c r="C6728" i="8"/>
  <c r="C6729" i="8"/>
  <c r="C6730" i="8"/>
  <c r="C6731" i="8"/>
  <c r="C6732" i="8"/>
  <c r="C6733" i="8"/>
  <c r="C6734" i="8"/>
  <c r="C6735" i="8"/>
  <c r="C6736" i="8"/>
  <c r="C6737" i="8"/>
  <c r="C6738" i="8"/>
  <c r="C6739" i="8"/>
  <c r="C6740" i="8"/>
  <c r="C6741" i="8"/>
  <c r="C6742" i="8"/>
  <c r="C6743" i="8"/>
  <c r="C6744" i="8"/>
  <c r="C6745" i="8"/>
  <c r="C6746" i="8"/>
  <c r="C6747" i="8"/>
  <c r="C6748" i="8"/>
  <c r="C6749" i="8"/>
  <c r="C6750" i="8"/>
  <c r="C6751" i="8"/>
  <c r="C6752" i="8"/>
  <c r="C6753" i="8"/>
  <c r="C6754" i="8"/>
  <c r="C6755" i="8"/>
  <c r="C6756" i="8"/>
  <c r="C6757" i="8"/>
  <c r="C6758" i="8"/>
  <c r="C6759" i="8"/>
  <c r="C6760" i="8"/>
  <c r="C6761" i="8"/>
  <c r="C6762" i="8"/>
  <c r="C6763" i="8"/>
  <c r="C6764" i="8"/>
  <c r="C6765" i="8"/>
  <c r="C6766" i="8"/>
  <c r="C6767" i="8"/>
  <c r="C6768" i="8"/>
  <c r="C6769" i="8"/>
  <c r="C6770" i="8"/>
  <c r="C6771" i="8"/>
  <c r="C6772" i="8"/>
  <c r="C6773" i="8"/>
  <c r="C6774" i="8"/>
  <c r="C6775" i="8"/>
  <c r="C6776" i="8"/>
  <c r="C6777" i="8"/>
  <c r="C6778" i="8"/>
  <c r="C6779" i="8"/>
  <c r="C6780" i="8"/>
  <c r="C6781" i="8"/>
  <c r="C6782" i="8"/>
  <c r="C6783" i="8"/>
  <c r="C6784" i="8"/>
  <c r="C6785" i="8"/>
  <c r="C6786" i="8"/>
  <c r="C6787" i="8"/>
  <c r="C6788" i="8"/>
  <c r="C6789" i="8"/>
  <c r="C6790" i="8"/>
  <c r="C6791" i="8"/>
  <c r="C6792" i="8"/>
  <c r="C6793" i="8"/>
  <c r="C6794" i="8"/>
  <c r="C6795" i="8"/>
  <c r="C6796" i="8"/>
  <c r="C6797" i="8"/>
  <c r="C6798" i="8"/>
  <c r="C6799" i="8"/>
  <c r="C6800" i="8"/>
  <c r="C6801" i="8"/>
  <c r="C6802" i="8"/>
  <c r="C6803" i="8"/>
  <c r="C6804" i="8"/>
  <c r="C6805" i="8"/>
  <c r="C6806" i="8"/>
  <c r="C6807" i="8"/>
  <c r="C6808" i="8"/>
  <c r="C6809" i="8"/>
  <c r="C6810" i="8"/>
  <c r="C6811" i="8"/>
  <c r="C6812" i="8"/>
  <c r="C6813" i="8"/>
  <c r="C6814" i="8"/>
  <c r="C6815" i="8"/>
  <c r="C6816" i="8"/>
  <c r="C6817" i="8"/>
  <c r="C6818" i="8"/>
  <c r="C6819" i="8"/>
  <c r="C6820" i="8"/>
  <c r="C6821" i="8"/>
  <c r="C6822" i="8"/>
  <c r="C6823" i="8"/>
  <c r="C6824" i="8"/>
  <c r="C6825" i="8"/>
  <c r="C6826" i="8"/>
  <c r="C6827" i="8"/>
  <c r="C6828" i="8"/>
  <c r="C6829" i="8"/>
  <c r="C6830" i="8"/>
  <c r="C6831" i="8"/>
  <c r="C6832" i="8"/>
  <c r="C6833" i="8"/>
  <c r="C6834" i="8"/>
  <c r="C6835" i="8"/>
  <c r="C6836" i="8"/>
  <c r="C6837" i="8"/>
  <c r="C6838" i="8"/>
  <c r="C6839" i="8"/>
  <c r="C6840" i="8"/>
  <c r="C6841" i="8"/>
  <c r="C6842" i="8"/>
  <c r="C6843" i="8"/>
  <c r="C6844" i="8"/>
  <c r="C6845" i="8"/>
  <c r="C6846" i="8"/>
  <c r="C6847" i="8"/>
  <c r="C6848" i="8"/>
  <c r="C6849" i="8"/>
  <c r="C6850" i="8"/>
  <c r="C6851" i="8"/>
  <c r="C6852" i="8"/>
  <c r="C6853" i="8"/>
  <c r="C6854" i="8"/>
  <c r="C6855" i="8"/>
  <c r="C6856" i="8"/>
  <c r="C6857" i="8"/>
  <c r="C6858" i="8"/>
  <c r="C6859" i="8"/>
  <c r="C6860" i="8"/>
  <c r="C6861" i="8"/>
  <c r="C6862" i="8"/>
  <c r="C6863" i="8"/>
  <c r="C6864" i="8"/>
  <c r="C6865" i="8"/>
  <c r="C6866" i="8"/>
  <c r="C6867" i="8"/>
  <c r="C6868" i="8"/>
  <c r="C6869" i="8"/>
  <c r="C6870" i="8"/>
  <c r="C6871" i="8"/>
  <c r="C6872" i="8"/>
  <c r="C6873" i="8"/>
  <c r="C6874" i="8"/>
  <c r="C6875" i="8"/>
  <c r="C6876" i="8"/>
  <c r="C6877" i="8"/>
  <c r="C6878" i="8"/>
  <c r="C6879" i="8"/>
  <c r="C6880" i="8"/>
  <c r="C6881" i="8"/>
  <c r="C6882" i="8"/>
  <c r="C6883" i="8"/>
  <c r="C6884" i="8"/>
  <c r="C6885" i="8"/>
  <c r="C6886" i="8"/>
  <c r="C6887" i="8"/>
  <c r="C6888" i="8"/>
  <c r="C6889" i="8"/>
  <c r="C6890" i="8"/>
  <c r="C6891" i="8"/>
  <c r="C6892" i="8"/>
  <c r="C6893" i="8"/>
  <c r="C6894" i="8"/>
  <c r="C6895" i="8"/>
  <c r="C6896" i="8"/>
  <c r="C6897" i="8"/>
  <c r="C6898" i="8"/>
  <c r="C6899" i="8"/>
  <c r="C6900" i="8"/>
  <c r="C6901" i="8"/>
  <c r="C6902" i="8"/>
  <c r="C6903" i="8"/>
  <c r="C6904" i="8"/>
  <c r="C6905" i="8"/>
  <c r="C6906" i="8"/>
  <c r="C6907" i="8"/>
  <c r="C6908" i="8"/>
  <c r="C6909" i="8"/>
  <c r="C6910" i="8"/>
  <c r="C6911" i="8"/>
  <c r="C6912" i="8"/>
  <c r="C6913" i="8"/>
  <c r="C6914" i="8"/>
  <c r="C6915" i="8"/>
  <c r="C6916" i="8"/>
  <c r="C6917" i="8"/>
  <c r="C6918" i="8"/>
  <c r="C6919" i="8"/>
  <c r="C6920" i="8"/>
  <c r="C6921" i="8"/>
  <c r="C6922" i="8"/>
  <c r="C6923" i="8"/>
  <c r="C6924" i="8"/>
  <c r="C6925" i="8"/>
  <c r="C6926" i="8"/>
  <c r="C6927" i="8"/>
  <c r="C6928" i="8"/>
  <c r="C6929" i="8"/>
  <c r="C6930" i="8"/>
  <c r="C6931" i="8"/>
  <c r="C6932" i="8"/>
  <c r="C6933" i="8"/>
  <c r="C6934" i="8"/>
  <c r="C6935" i="8"/>
  <c r="C6936" i="8"/>
  <c r="C6937" i="8"/>
  <c r="C6938" i="8"/>
  <c r="C6939" i="8"/>
  <c r="C6940" i="8"/>
  <c r="C6941" i="8"/>
  <c r="C6942" i="8"/>
  <c r="C6943" i="8"/>
  <c r="C6944" i="8"/>
  <c r="C6945" i="8"/>
  <c r="C6946" i="8"/>
  <c r="C6947" i="8"/>
  <c r="C6948" i="8"/>
  <c r="C6949" i="8"/>
  <c r="C6950" i="8"/>
  <c r="C6951" i="8"/>
  <c r="C6952" i="8"/>
  <c r="C6953" i="8"/>
  <c r="C6954" i="8"/>
  <c r="C6955" i="8"/>
  <c r="C6956" i="8"/>
  <c r="C6957" i="8"/>
  <c r="C6958" i="8"/>
  <c r="C6959" i="8"/>
  <c r="C6960" i="8"/>
  <c r="C6961" i="8"/>
  <c r="C6962" i="8"/>
  <c r="C6963" i="8"/>
  <c r="C6964" i="8"/>
  <c r="C6965" i="8"/>
  <c r="C6966" i="8"/>
  <c r="C6967" i="8"/>
  <c r="C6968" i="8"/>
  <c r="C6969" i="8"/>
  <c r="C6970" i="8"/>
  <c r="C6971" i="8"/>
  <c r="C6972" i="8"/>
  <c r="C6973" i="8"/>
  <c r="C6974" i="8"/>
  <c r="C6975" i="8"/>
  <c r="C6976" i="8"/>
  <c r="C6977" i="8"/>
  <c r="C6978" i="8"/>
  <c r="C6979" i="8"/>
  <c r="C6980" i="8"/>
  <c r="C6981" i="8"/>
  <c r="C6982" i="8"/>
  <c r="C6983" i="8"/>
  <c r="C6984" i="8"/>
  <c r="C6985" i="8"/>
  <c r="C6986" i="8"/>
  <c r="C6987" i="8"/>
  <c r="C6988" i="8"/>
  <c r="C6989" i="8"/>
  <c r="C6990" i="8"/>
  <c r="C6991" i="8"/>
  <c r="C6992" i="8"/>
  <c r="C6993" i="8"/>
  <c r="C6994" i="8"/>
  <c r="C6995" i="8"/>
  <c r="C6996" i="8"/>
  <c r="C6997" i="8"/>
  <c r="C6998" i="8"/>
  <c r="C6999" i="8"/>
  <c r="C7000" i="8"/>
  <c r="C7001" i="8"/>
  <c r="C7002" i="8"/>
  <c r="C7003" i="8"/>
  <c r="C7004" i="8"/>
  <c r="C7005" i="8"/>
  <c r="C7006" i="8"/>
  <c r="C7007" i="8"/>
  <c r="C7008" i="8"/>
  <c r="C7009" i="8"/>
  <c r="C7010" i="8"/>
  <c r="C7011" i="8"/>
  <c r="C7012" i="8"/>
  <c r="C7013" i="8"/>
  <c r="C7014" i="8"/>
  <c r="C7015" i="8"/>
  <c r="C7016" i="8"/>
  <c r="C7017" i="8"/>
  <c r="C7018" i="8"/>
  <c r="C7019" i="8"/>
  <c r="C7020" i="8"/>
  <c r="C7021" i="8"/>
  <c r="C7022" i="8"/>
  <c r="C7023" i="8"/>
  <c r="C7024" i="8"/>
  <c r="C7025" i="8"/>
  <c r="C7026" i="8"/>
  <c r="C7027" i="8"/>
  <c r="C7028" i="8"/>
  <c r="C7029" i="8"/>
  <c r="C7030" i="8"/>
  <c r="C7031" i="8"/>
  <c r="C7032" i="8"/>
  <c r="C7033" i="8"/>
  <c r="C7034" i="8"/>
  <c r="C7035" i="8"/>
  <c r="C7036" i="8"/>
  <c r="C7037" i="8"/>
  <c r="C7038" i="8"/>
  <c r="C7039" i="8"/>
  <c r="C7040" i="8"/>
  <c r="C7041" i="8"/>
  <c r="C7042" i="8"/>
  <c r="C7043" i="8"/>
  <c r="C7044" i="8"/>
  <c r="C7045" i="8"/>
  <c r="C7046" i="8"/>
  <c r="C7047" i="8"/>
  <c r="C7048" i="8"/>
  <c r="C7049" i="8"/>
  <c r="C7050" i="8"/>
  <c r="C7051" i="8"/>
  <c r="C7052" i="8"/>
  <c r="C7053" i="8"/>
  <c r="C7054" i="8"/>
  <c r="C7055" i="8"/>
  <c r="C7056" i="8"/>
  <c r="C7057" i="8"/>
  <c r="C7058" i="8"/>
  <c r="C7059" i="8"/>
  <c r="C7060" i="8"/>
  <c r="C7061" i="8"/>
  <c r="C7062" i="8"/>
  <c r="C7063" i="8"/>
  <c r="C7064" i="8"/>
  <c r="C7065" i="8"/>
  <c r="C7066" i="8"/>
  <c r="C7067" i="8"/>
  <c r="C7068" i="8"/>
  <c r="C7069" i="8"/>
  <c r="C7070" i="8"/>
  <c r="C7071" i="8"/>
  <c r="C7072" i="8"/>
  <c r="C7073" i="8"/>
  <c r="C7074" i="8"/>
  <c r="C7075" i="8"/>
  <c r="C7076" i="8"/>
  <c r="C7077" i="8"/>
  <c r="C7078" i="8"/>
  <c r="C7079" i="8"/>
  <c r="C7080" i="8"/>
  <c r="C7081" i="8"/>
  <c r="C7082" i="8"/>
  <c r="C7083" i="8"/>
  <c r="C7084" i="8"/>
  <c r="C7085" i="8"/>
  <c r="C7086" i="8"/>
  <c r="C7087" i="8"/>
  <c r="C7088" i="8"/>
  <c r="C7089" i="8"/>
  <c r="C7090" i="8"/>
  <c r="C7091" i="8"/>
  <c r="C7092" i="8"/>
  <c r="C7093" i="8"/>
  <c r="C7094" i="8"/>
  <c r="C7095" i="8"/>
  <c r="C7096" i="8"/>
  <c r="C7097" i="8"/>
  <c r="C7098" i="8"/>
  <c r="C7099" i="8"/>
  <c r="C7100" i="8"/>
  <c r="C7101" i="8"/>
  <c r="C7102" i="8"/>
  <c r="C7103" i="8"/>
  <c r="C7104" i="8"/>
  <c r="C7105" i="8"/>
  <c r="C7106" i="8"/>
  <c r="C7107" i="8"/>
  <c r="C7108" i="8"/>
  <c r="C7109" i="8"/>
  <c r="C7110" i="8"/>
  <c r="C7111" i="8"/>
  <c r="C7112" i="8"/>
  <c r="C7113" i="8"/>
  <c r="C7114" i="8"/>
  <c r="C7115" i="8"/>
  <c r="C7116" i="8"/>
  <c r="C7117" i="8"/>
  <c r="C7118" i="8"/>
  <c r="C7119" i="8"/>
  <c r="C7120" i="8"/>
  <c r="C7121" i="8"/>
  <c r="C7122" i="8"/>
  <c r="C7123" i="8"/>
  <c r="C7124" i="8"/>
  <c r="C7125" i="8"/>
  <c r="C7126" i="8"/>
  <c r="C7127" i="8"/>
  <c r="C7128" i="8"/>
  <c r="C7129" i="8"/>
  <c r="C7130" i="8"/>
  <c r="C7131" i="8"/>
  <c r="C7132" i="8"/>
  <c r="C7133" i="8"/>
  <c r="C7134" i="8"/>
  <c r="C7135" i="8"/>
  <c r="C7136" i="8"/>
  <c r="C7137" i="8"/>
  <c r="C7138" i="8"/>
  <c r="C7139" i="8"/>
  <c r="C7140" i="8"/>
  <c r="C7141" i="8"/>
  <c r="C7142" i="8"/>
  <c r="C7143" i="8"/>
  <c r="C7144" i="8"/>
  <c r="C7145" i="8"/>
  <c r="C7146" i="8"/>
  <c r="C7147" i="8"/>
  <c r="C7148" i="8"/>
  <c r="C7149" i="8"/>
  <c r="C7150" i="8"/>
  <c r="C7151" i="8"/>
  <c r="C7152" i="8"/>
  <c r="C7153" i="8"/>
  <c r="C7154" i="8"/>
  <c r="C7155" i="8"/>
  <c r="C7156" i="8"/>
  <c r="C7157" i="8"/>
  <c r="C7158" i="8"/>
  <c r="C7159" i="8"/>
  <c r="C7160" i="8"/>
  <c r="C7161" i="8"/>
  <c r="C7162" i="8"/>
  <c r="C7163" i="8"/>
  <c r="C7164" i="8"/>
  <c r="C7165" i="8"/>
  <c r="C7166" i="8"/>
  <c r="C7167" i="8"/>
  <c r="C7168" i="8"/>
  <c r="C7169" i="8"/>
  <c r="C7170" i="8"/>
  <c r="C7171" i="8"/>
  <c r="C7172" i="8"/>
  <c r="C7173" i="8"/>
  <c r="C7174" i="8"/>
  <c r="C7175" i="8"/>
  <c r="C7176" i="8"/>
  <c r="C7177" i="8"/>
  <c r="C7178" i="8"/>
  <c r="C7179" i="8"/>
  <c r="C7180" i="8"/>
  <c r="C7181" i="8"/>
  <c r="C7182" i="8"/>
  <c r="C7183" i="8"/>
  <c r="C7184" i="8"/>
  <c r="C7185" i="8"/>
  <c r="C7186" i="8"/>
  <c r="C7187" i="8"/>
  <c r="C7188" i="8"/>
  <c r="C7189" i="8"/>
  <c r="C7190" i="8"/>
  <c r="C7191" i="8"/>
  <c r="C7192" i="8"/>
  <c r="C7193" i="8"/>
  <c r="C7194" i="8"/>
  <c r="C7195" i="8"/>
  <c r="C7196" i="8"/>
  <c r="C7197" i="8"/>
  <c r="C7198" i="8"/>
  <c r="C7199" i="8"/>
  <c r="C7200" i="8"/>
  <c r="C7201" i="8"/>
  <c r="C7202" i="8"/>
  <c r="C7203" i="8"/>
  <c r="C7204" i="8"/>
  <c r="C7205" i="8"/>
  <c r="C7206" i="8"/>
  <c r="C7207" i="8"/>
  <c r="C7208" i="8"/>
  <c r="C7209" i="8"/>
  <c r="C7210" i="8"/>
  <c r="C7211" i="8"/>
  <c r="C7212" i="8"/>
  <c r="C7213" i="8"/>
  <c r="C7214" i="8"/>
  <c r="C7215" i="8"/>
  <c r="C7216" i="8"/>
  <c r="C7217" i="8"/>
  <c r="C7218" i="8"/>
  <c r="C7219" i="8"/>
  <c r="C7220" i="8"/>
  <c r="C7221" i="8"/>
  <c r="C7222" i="8"/>
  <c r="C7223" i="8"/>
  <c r="C7224" i="8"/>
  <c r="C7225" i="8"/>
  <c r="C7226" i="8"/>
  <c r="C7227" i="8"/>
  <c r="C7228" i="8"/>
  <c r="C7229" i="8"/>
  <c r="C7230" i="8"/>
  <c r="C7231" i="8"/>
  <c r="C7232" i="8"/>
  <c r="C7233" i="8"/>
  <c r="C7234" i="8"/>
  <c r="C7235" i="8"/>
  <c r="C7236" i="8"/>
  <c r="C7237" i="8"/>
  <c r="C7238" i="8"/>
  <c r="C7239" i="8"/>
  <c r="C7240" i="8"/>
  <c r="C7241" i="8"/>
  <c r="C7242" i="8"/>
  <c r="C7243" i="8"/>
  <c r="C7244" i="8"/>
  <c r="C7245" i="8"/>
  <c r="C7246" i="8"/>
  <c r="C7247" i="8"/>
  <c r="C7248" i="8"/>
  <c r="C7249" i="8"/>
  <c r="C7250" i="8"/>
  <c r="C7251" i="8"/>
  <c r="C7252" i="8"/>
  <c r="C7253" i="8"/>
  <c r="C7254" i="8"/>
  <c r="C7255" i="8"/>
  <c r="C7256" i="8"/>
  <c r="C7257" i="8"/>
  <c r="C7258" i="8"/>
  <c r="C7259" i="8"/>
  <c r="C7260" i="8"/>
  <c r="C7261" i="8"/>
  <c r="C7262" i="8"/>
  <c r="C7263" i="8"/>
  <c r="C7264" i="8"/>
  <c r="C7265" i="8"/>
  <c r="C7266" i="8"/>
  <c r="C7267" i="8"/>
  <c r="C7268" i="8"/>
  <c r="C7269" i="8"/>
  <c r="C7270" i="8"/>
  <c r="C7271" i="8"/>
  <c r="C7272" i="8"/>
  <c r="C7273" i="8"/>
  <c r="C7274" i="8"/>
  <c r="C7275" i="8"/>
  <c r="C7276" i="8"/>
  <c r="C7277" i="8"/>
  <c r="C7278" i="8"/>
  <c r="C7279" i="8"/>
  <c r="C7280" i="8"/>
  <c r="C7281" i="8"/>
  <c r="C7282" i="8"/>
  <c r="C7283" i="8"/>
  <c r="C7284" i="8"/>
  <c r="C7285" i="8"/>
  <c r="C7286" i="8"/>
  <c r="C7287" i="8"/>
  <c r="C7288" i="8"/>
  <c r="C7289" i="8"/>
  <c r="C7290" i="8"/>
  <c r="C7291" i="8"/>
  <c r="C7292" i="8"/>
  <c r="C7293" i="8"/>
  <c r="C7294" i="8"/>
  <c r="C7295" i="8"/>
  <c r="C7296" i="8"/>
  <c r="C7297" i="8"/>
  <c r="C7298" i="8"/>
  <c r="C7299" i="8"/>
  <c r="C7300" i="8"/>
  <c r="C7301" i="8"/>
  <c r="C7302" i="8"/>
  <c r="C7303" i="8"/>
  <c r="C7304" i="8"/>
  <c r="C7305" i="8"/>
  <c r="C7306" i="8"/>
  <c r="C7307" i="8"/>
  <c r="C7308" i="8"/>
  <c r="C7309" i="8"/>
  <c r="C7310" i="8"/>
  <c r="C7311" i="8"/>
  <c r="C7312" i="8"/>
  <c r="C7313" i="8"/>
  <c r="C7314" i="8"/>
  <c r="C7315" i="8"/>
  <c r="C7316" i="8"/>
  <c r="C7317" i="8"/>
  <c r="C7318" i="8"/>
  <c r="C7319" i="8"/>
  <c r="C7320" i="8"/>
  <c r="C7321" i="8"/>
  <c r="C7322" i="8"/>
  <c r="C7323" i="8"/>
  <c r="C7324" i="8"/>
  <c r="C7325" i="8"/>
  <c r="C7326" i="8"/>
  <c r="C7327" i="8"/>
  <c r="C7328" i="8"/>
  <c r="C7329" i="8"/>
  <c r="C7330" i="8"/>
  <c r="C7331" i="8"/>
  <c r="C7332" i="8"/>
  <c r="C7333" i="8"/>
  <c r="C7334" i="8"/>
  <c r="C7335" i="8"/>
  <c r="C7336" i="8"/>
  <c r="C7337" i="8"/>
  <c r="C7338" i="8"/>
  <c r="C7339" i="8"/>
  <c r="C7340" i="8"/>
  <c r="C7341" i="8"/>
  <c r="C7342" i="8"/>
  <c r="C7343" i="8"/>
  <c r="C7344" i="8"/>
  <c r="C7345" i="8"/>
  <c r="C7346" i="8"/>
  <c r="C7347" i="8"/>
  <c r="C7348" i="8"/>
  <c r="C7349" i="8"/>
  <c r="C7350" i="8"/>
  <c r="C7351" i="8"/>
  <c r="C7352" i="8"/>
  <c r="C7353" i="8"/>
  <c r="C7354" i="8"/>
  <c r="C7355" i="8"/>
  <c r="C7356" i="8"/>
  <c r="C7357" i="8"/>
  <c r="C7358" i="8"/>
  <c r="C7359" i="8"/>
  <c r="C7360" i="8"/>
  <c r="C7361" i="8"/>
  <c r="C7362" i="8"/>
  <c r="C7363" i="8"/>
  <c r="C7364" i="8"/>
  <c r="C7365" i="8"/>
  <c r="C7366" i="8"/>
  <c r="C7367" i="8"/>
  <c r="C7368" i="8"/>
  <c r="C7369" i="8"/>
  <c r="C7370" i="8"/>
  <c r="C7371" i="8"/>
  <c r="C7372" i="8"/>
  <c r="C7373" i="8"/>
  <c r="C7374" i="8"/>
  <c r="C7375" i="8"/>
  <c r="C7376" i="8"/>
  <c r="C7377" i="8"/>
  <c r="C7378" i="8"/>
  <c r="C7379" i="8"/>
  <c r="C7380" i="8"/>
  <c r="C7381" i="8"/>
  <c r="C7382" i="8"/>
  <c r="C7383" i="8"/>
  <c r="C7384" i="8"/>
  <c r="C7385" i="8"/>
  <c r="C7386" i="8"/>
  <c r="C7387" i="8"/>
  <c r="C7388" i="8"/>
  <c r="C7389" i="8"/>
  <c r="C7390" i="8"/>
  <c r="C7391" i="8"/>
  <c r="C7392" i="8"/>
  <c r="C7393" i="8"/>
  <c r="C7394" i="8"/>
  <c r="C7395" i="8"/>
  <c r="C7396" i="8"/>
  <c r="C7397" i="8"/>
  <c r="C7398" i="8"/>
  <c r="C7399" i="8"/>
  <c r="C7400" i="8"/>
  <c r="C7401" i="8"/>
  <c r="C7402" i="8"/>
  <c r="C7403" i="8"/>
  <c r="C7404" i="8"/>
  <c r="C7405" i="8"/>
  <c r="C7406" i="8"/>
  <c r="C7407" i="8"/>
  <c r="C7408" i="8"/>
  <c r="C7409" i="8"/>
  <c r="C7410" i="8"/>
  <c r="C7411" i="8"/>
  <c r="C7412" i="8"/>
  <c r="C7413" i="8"/>
  <c r="C7414" i="8"/>
  <c r="C7415" i="8"/>
  <c r="C7416" i="8"/>
  <c r="C7417" i="8"/>
  <c r="C7418" i="8"/>
  <c r="C7419" i="8"/>
  <c r="C7420" i="8"/>
  <c r="C7421" i="8"/>
  <c r="C7422" i="8"/>
  <c r="C7423" i="8"/>
  <c r="C7424" i="8"/>
  <c r="C7425" i="8"/>
  <c r="C7426" i="8"/>
  <c r="C7427" i="8"/>
  <c r="C7428" i="8"/>
  <c r="C7429" i="8"/>
  <c r="C7430" i="8"/>
  <c r="C7431" i="8"/>
  <c r="C7432" i="8"/>
  <c r="C7433" i="8"/>
  <c r="C7434" i="8"/>
  <c r="C7435" i="8"/>
  <c r="C7436" i="8"/>
  <c r="C7437" i="8"/>
  <c r="C7438" i="8"/>
  <c r="C7439" i="8"/>
  <c r="C7440" i="8"/>
  <c r="C7441" i="8"/>
  <c r="C7442" i="8"/>
  <c r="C7443" i="8"/>
  <c r="C7444" i="8"/>
  <c r="C7445" i="8"/>
  <c r="C7446" i="8"/>
  <c r="C7447" i="8"/>
  <c r="C7448" i="8"/>
  <c r="C7449" i="8"/>
  <c r="C7450" i="8"/>
  <c r="C7451" i="8"/>
  <c r="C7452" i="8"/>
  <c r="C7453" i="8"/>
  <c r="C7454" i="8"/>
  <c r="C7455" i="8"/>
  <c r="C7456" i="8"/>
  <c r="C7457" i="8"/>
  <c r="C7458" i="8"/>
  <c r="C7459" i="8"/>
  <c r="C7460" i="8"/>
  <c r="C7461" i="8"/>
  <c r="C7462" i="8"/>
  <c r="C7463" i="8"/>
  <c r="C7464" i="8"/>
  <c r="C7465" i="8"/>
  <c r="C7466" i="8"/>
  <c r="C7467" i="8"/>
  <c r="C7468" i="8"/>
  <c r="C7469" i="8"/>
  <c r="C7470" i="8"/>
  <c r="C7471" i="8"/>
  <c r="C7472" i="8"/>
  <c r="C7473" i="8"/>
  <c r="C7474" i="8"/>
  <c r="C7475" i="8"/>
  <c r="C7476" i="8"/>
  <c r="C7477" i="8"/>
  <c r="C7478" i="8"/>
  <c r="C7479" i="8"/>
  <c r="C7480" i="8"/>
  <c r="C7481" i="8"/>
  <c r="C7482" i="8"/>
  <c r="C7483" i="8"/>
  <c r="C7484" i="8"/>
  <c r="C7485" i="8"/>
  <c r="C7486" i="8"/>
  <c r="C7487" i="8"/>
  <c r="C7488" i="8"/>
  <c r="C7489" i="8"/>
  <c r="C7490" i="8"/>
  <c r="C7491" i="8"/>
  <c r="C7492" i="8"/>
  <c r="C7493" i="8"/>
  <c r="C7494" i="8"/>
  <c r="C7495" i="8"/>
  <c r="C7496" i="8"/>
  <c r="C7497" i="8"/>
  <c r="C7498" i="8"/>
  <c r="C7499" i="8"/>
  <c r="C7500" i="8"/>
  <c r="C7501" i="8"/>
  <c r="C7502" i="8"/>
  <c r="C7503" i="8"/>
  <c r="C7504" i="8"/>
  <c r="C7505" i="8"/>
  <c r="C7506" i="8"/>
  <c r="C7507" i="8"/>
  <c r="C7508" i="8"/>
  <c r="C7509" i="8"/>
  <c r="C7510" i="8"/>
  <c r="C7511" i="8"/>
  <c r="C7512" i="8"/>
  <c r="C7513" i="8"/>
  <c r="C7514" i="8"/>
  <c r="C7515" i="8"/>
  <c r="C7516" i="8"/>
  <c r="C7517" i="8"/>
  <c r="C7518" i="8"/>
  <c r="C7519" i="8"/>
  <c r="C7520" i="8"/>
  <c r="C7521" i="8"/>
  <c r="C7522" i="8"/>
  <c r="C7523" i="8"/>
  <c r="C7524" i="8"/>
  <c r="C7525" i="8"/>
  <c r="C7526" i="8"/>
  <c r="C7527" i="8"/>
  <c r="C7528" i="8"/>
  <c r="C7529" i="8"/>
  <c r="C7530" i="8"/>
  <c r="C7531" i="8"/>
  <c r="C7532" i="8"/>
  <c r="C7533" i="8"/>
  <c r="C7534" i="8"/>
  <c r="C7535" i="8"/>
  <c r="C7536" i="8"/>
  <c r="C7537" i="8"/>
  <c r="C7538" i="8"/>
  <c r="C7539" i="8"/>
  <c r="C7540" i="8"/>
  <c r="C7541" i="8"/>
  <c r="C7542" i="8"/>
  <c r="C7543" i="8"/>
  <c r="C7544" i="8"/>
  <c r="C7545" i="8"/>
  <c r="C7546" i="8"/>
  <c r="C7547" i="8"/>
  <c r="C7548" i="8"/>
  <c r="C7549" i="8"/>
  <c r="C7550" i="8"/>
  <c r="C7551" i="8"/>
  <c r="C7552" i="8"/>
  <c r="C7553" i="8"/>
  <c r="C7554" i="8"/>
  <c r="C7555" i="8"/>
  <c r="C7556" i="8"/>
  <c r="C7557" i="8"/>
  <c r="C7558" i="8"/>
  <c r="C7559" i="8"/>
  <c r="C7560" i="8"/>
  <c r="C7561" i="8"/>
  <c r="C7562" i="8"/>
  <c r="C7563" i="8"/>
  <c r="C7564" i="8"/>
  <c r="C7565" i="8"/>
  <c r="C7566" i="8"/>
  <c r="C7567" i="8"/>
  <c r="C7568" i="8"/>
  <c r="C7569" i="8"/>
  <c r="C7570" i="8"/>
  <c r="C7571" i="8"/>
  <c r="C7572" i="8"/>
  <c r="C7573" i="8"/>
  <c r="C7574" i="8"/>
  <c r="C7575" i="8"/>
  <c r="C7576" i="8"/>
  <c r="C7577" i="8"/>
  <c r="C7578" i="8"/>
  <c r="C7579" i="8"/>
  <c r="C7580" i="8"/>
  <c r="C7581" i="8"/>
  <c r="C7582" i="8"/>
  <c r="C7583" i="8"/>
  <c r="C7584" i="8"/>
  <c r="C7585" i="8"/>
  <c r="C7586" i="8"/>
  <c r="C7587" i="8"/>
  <c r="C7588" i="8"/>
  <c r="C7589" i="8"/>
  <c r="C7590" i="8"/>
  <c r="C7591" i="8"/>
  <c r="C7592" i="8"/>
  <c r="C7593" i="8"/>
  <c r="C7594" i="8"/>
  <c r="C7595" i="8"/>
  <c r="C7596" i="8"/>
  <c r="C7597" i="8"/>
  <c r="C7598" i="8"/>
  <c r="C7599" i="8"/>
  <c r="C7600" i="8"/>
  <c r="C7601" i="8"/>
  <c r="C7602" i="8"/>
  <c r="C7603" i="8"/>
  <c r="C7604" i="8"/>
  <c r="C7605" i="8"/>
  <c r="C7606" i="8"/>
  <c r="C7607" i="8"/>
  <c r="C7608" i="8"/>
  <c r="C7609" i="8"/>
  <c r="C7610" i="8"/>
  <c r="C7611" i="8"/>
  <c r="C7612" i="8"/>
  <c r="C7613" i="8"/>
  <c r="C7614" i="8"/>
  <c r="C7615" i="8"/>
  <c r="C7616" i="8"/>
  <c r="C7617" i="8"/>
  <c r="C7618" i="8"/>
  <c r="C7619" i="8"/>
  <c r="C7620" i="8"/>
  <c r="C7621" i="8"/>
  <c r="C7622" i="8"/>
  <c r="C7623" i="8"/>
  <c r="C7624" i="8"/>
  <c r="C7625" i="8"/>
  <c r="C7626" i="8"/>
  <c r="C7627" i="8"/>
  <c r="C7628" i="8"/>
  <c r="C7629" i="8"/>
  <c r="C7630" i="8"/>
  <c r="C7631" i="8"/>
  <c r="C7632" i="8"/>
  <c r="C7633" i="8"/>
  <c r="C7634" i="8"/>
  <c r="C7635" i="8"/>
  <c r="C7636" i="8"/>
  <c r="C7637" i="8"/>
  <c r="C7638" i="8"/>
  <c r="C7639" i="8"/>
  <c r="C7640" i="8"/>
  <c r="C7641" i="8"/>
  <c r="C7642" i="8"/>
  <c r="C7643" i="8"/>
  <c r="C7644" i="8"/>
  <c r="C7645" i="8"/>
  <c r="C7646" i="8"/>
  <c r="C7647" i="8"/>
  <c r="C7648" i="8"/>
  <c r="C7649" i="8"/>
  <c r="C7650" i="8"/>
  <c r="C7651" i="8"/>
  <c r="C7652" i="8"/>
  <c r="C7653" i="8"/>
  <c r="C7654" i="8"/>
  <c r="C7655" i="8"/>
  <c r="C7656" i="8"/>
  <c r="C7657" i="8"/>
  <c r="C7658" i="8"/>
  <c r="C7659" i="8"/>
  <c r="C7660" i="8"/>
  <c r="C7661" i="8"/>
  <c r="C7662" i="8"/>
  <c r="C7663" i="8"/>
  <c r="C7664" i="8"/>
  <c r="C7665" i="8"/>
  <c r="C7666" i="8"/>
  <c r="C7667" i="8"/>
  <c r="C7668" i="8"/>
  <c r="C7669" i="8"/>
  <c r="C7670" i="8"/>
  <c r="C7671" i="8"/>
  <c r="C7672" i="8"/>
  <c r="C7673" i="8"/>
  <c r="C7674" i="8"/>
  <c r="C7675" i="8"/>
  <c r="C7676" i="8"/>
  <c r="C7677" i="8"/>
  <c r="C7678" i="8"/>
  <c r="C7679" i="8"/>
  <c r="C7680" i="8"/>
  <c r="C7681" i="8"/>
  <c r="C7682" i="8"/>
  <c r="C7683" i="8"/>
  <c r="C7684" i="8"/>
  <c r="C7685" i="8"/>
  <c r="C7686" i="8"/>
  <c r="C7687" i="8"/>
  <c r="C7688" i="8"/>
  <c r="C7689" i="8"/>
  <c r="C7690" i="8"/>
  <c r="C7691" i="8"/>
  <c r="C7692" i="8"/>
  <c r="C7693" i="8"/>
  <c r="C7694" i="8"/>
  <c r="C7695" i="8"/>
  <c r="C7696" i="8"/>
  <c r="C7697" i="8"/>
  <c r="C7698" i="8"/>
  <c r="C7699" i="8"/>
  <c r="C7700" i="8"/>
  <c r="C7701" i="8"/>
  <c r="C7702" i="8"/>
  <c r="C7703" i="8"/>
  <c r="C7704" i="8"/>
  <c r="C7705" i="8"/>
  <c r="C7706" i="8"/>
  <c r="C7707" i="8"/>
  <c r="C7708" i="8"/>
  <c r="C7709" i="8"/>
  <c r="C7710" i="8"/>
  <c r="C7711" i="8"/>
  <c r="C7712" i="8"/>
  <c r="C7713" i="8"/>
  <c r="C7714" i="8"/>
  <c r="C7715" i="8"/>
  <c r="C7716" i="8"/>
  <c r="C7717" i="8"/>
  <c r="C7718" i="8"/>
  <c r="C7719" i="8"/>
  <c r="C7720" i="8"/>
  <c r="C7721" i="8"/>
  <c r="C7722" i="8"/>
  <c r="C7723" i="8"/>
  <c r="C7724" i="8"/>
  <c r="C7725" i="8"/>
  <c r="C7726" i="8"/>
  <c r="C7727" i="8"/>
  <c r="C7728" i="8"/>
  <c r="C7729" i="8"/>
  <c r="C7730" i="8"/>
  <c r="C7731" i="8"/>
  <c r="C7732" i="8"/>
  <c r="C7733" i="8"/>
  <c r="C7734" i="8"/>
  <c r="C7735" i="8"/>
  <c r="C7736" i="8"/>
  <c r="C7737" i="8"/>
  <c r="C7738" i="8"/>
  <c r="C7739" i="8"/>
  <c r="C7740" i="8"/>
  <c r="C7741" i="8"/>
  <c r="C7742" i="8"/>
  <c r="C7743" i="8"/>
  <c r="C7744" i="8"/>
  <c r="C7745" i="8"/>
  <c r="C7746" i="8"/>
  <c r="C7747" i="8"/>
  <c r="C7748" i="8"/>
  <c r="C7749" i="8"/>
  <c r="C7750" i="8"/>
  <c r="C7751" i="8"/>
  <c r="C7752" i="8"/>
  <c r="C7753" i="8"/>
  <c r="C7754" i="8"/>
  <c r="C7755" i="8"/>
  <c r="C7756" i="8"/>
  <c r="C7757" i="8"/>
  <c r="C7758" i="8"/>
  <c r="C7759" i="8"/>
  <c r="C7760" i="8"/>
  <c r="C7761" i="8"/>
  <c r="C7762" i="8"/>
  <c r="C7763" i="8"/>
  <c r="C7764" i="8"/>
  <c r="C7765" i="8"/>
  <c r="C7766" i="8"/>
  <c r="C7767" i="8"/>
  <c r="C7768" i="8"/>
  <c r="C7769" i="8"/>
  <c r="C7770" i="8"/>
  <c r="C7771" i="8"/>
  <c r="C7772" i="8"/>
  <c r="C7773" i="8"/>
  <c r="C7774" i="8"/>
  <c r="C7775" i="8"/>
  <c r="C7776" i="8"/>
  <c r="C7777" i="8"/>
  <c r="C7778" i="8"/>
  <c r="C7779" i="8"/>
  <c r="C7780" i="8"/>
  <c r="C7781" i="8"/>
  <c r="C7782" i="8"/>
  <c r="C7783" i="8"/>
  <c r="C7784" i="8"/>
  <c r="C7785" i="8"/>
  <c r="C7786" i="8"/>
  <c r="C7787" i="8"/>
  <c r="C7788" i="8"/>
  <c r="C7789" i="8"/>
  <c r="C7790" i="8"/>
  <c r="C7791" i="8"/>
  <c r="C7792" i="8"/>
  <c r="C7793" i="8"/>
  <c r="C7794" i="8"/>
  <c r="C7795" i="8"/>
  <c r="C7796" i="8"/>
  <c r="C7797" i="8"/>
  <c r="C7798" i="8"/>
  <c r="C7799" i="8"/>
  <c r="C7800" i="8"/>
  <c r="C7801" i="8"/>
  <c r="C7802" i="8"/>
  <c r="C7803" i="8"/>
  <c r="C7804" i="8"/>
  <c r="C7805" i="8"/>
  <c r="C7806" i="8"/>
  <c r="C7807" i="8"/>
  <c r="C7808" i="8"/>
  <c r="C7809" i="8"/>
  <c r="C7810" i="8"/>
  <c r="C7811" i="8"/>
  <c r="C7812" i="8"/>
  <c r="C7813" i="8"/>
  <c r="C7814" i="8"/>
  <c r="C7815" i="8"/>
  <c r="C7816" i="8"/>
  <c r="C7817" i="8"/>
  <c r="C7818" i="8"/>
  <c r="C7819" i="8"/>
  <c r="C7820" i="8"/>
  <c r="C7821" i="8"/>
  <c r="C7822" i="8"/>
  <c r="C7823" i="8"/>
  <c r="C7824" i="8"/>
  <c r="C7825" i="8"/>
  <c r="C7826" i="8"/>
  <c r="C7827" i="8"/>
  <c r="C7828" i="8"/>
  <c r="C7829" i="8"/>
  <c r="C7830" i="8"/>
  <c r="C7831" i="8"/>
  <c r="C7832" i="8"/>
  <c r="C7833" i="8"/>
  <c r="C7834" i="8"/>
  <c r="C7835" i="8"/>
  <c r="C7836" i="8"/>
  <c r="C7837" i="8"/>
  <c r="C7838" i="8"/>
  <c r="C7839" i="8"/>
  <c r="C7840" i="8"/>
  <c r="C7841" i="8"/>
  <c r="C7842" i="8"/>
  <c r="C7843" i="8"/>
  <c r="C7844" i="8"/>
  <c r="C7845" i="8"/>
  <c r="C7846" i="8"/>
  <c r="C7847" i="8"/>
  <c r="C7848" i="8"/>
  <c r="C7849" i="8"/>
  <c r="C7850" i="8"/>
  <c r="C7851" i="8"/>
  <c r="C7852" i="8"/>
  <c r="C7853" i="8"/>
  <c r="C7854" i="8"/>
  <c r="C7855" i="8"/>
  <c r="C7856" i="8"/>
  <c r="C7857" i="8"/>
  <c r="C7858" i="8"/>
  <c r="C7859" i="8"/>
  <c r="C7860" i="8"/>
  <c r="C7861" i="8"/>
  <c r="C7862" i="8"/>
  <c r="C7863" i="8"/>
  <c r="C7864" i="8"/>
  <c r="C7865" i="8"/>
  <c r="C7866" i="8"/>
  <c r="C7867" i="8"/>
  <c r="C7868" i="8"/>
  <c r="C7869" i="8"/>
  <c r="C7870" i="8"/>
  <c r="C7871" i="8"/>
  <c r="C7872" i="8"/>
  <c r="C7873" i="8"/>
  <c r="C7874" i="8"/>
  <c r="C7875" i="8"/>
  <c r="C7876" i="8"/>
  <c r="C7877" i="8"/>
  <c r="C7878" i="8"/>
  <c r="C7879" i="8"/>
  <c r="C7880" i="8"/>
  <c r="C7881" i="8"/>
  <c r="C7882" i="8"/>
  <c r="C7883" i="8"/>
  <c r="C7884" i="8"/>
  <c r="C7885" i="8"/>
  <c r="C7886" i="8"/>
  <c r="C7887" i="8"/>
  <c r="C7888" i="8"/>
  <c r="C7889" i="8"/>
  <c r="C7890" i="8"/>
  <c r="C7891" i="8"/>
  <c r="C7892" i="8"/>
  <c r="C7893" i="8"/>
  <c r="C7894" i="8"/>
  <c r="C7895" i="8"/>
  <c r="C7896" i="8"/>
  <c r="C7897" i="8"/>
  <c r="C7898" i="8"/>
  <c r="C7899" i="8"/>
  <c r="C7900" i="8"/>
  <c r="C7901" i="8"/>
  <c r="C7902" i="8"/>
  <c r="C7903" i="8"/>
  <c r="C7904" i="8"/>
  <c r="C7905" i="8"/>
  <c r="C7906" i="8"/>
  <c r="C7907" i="8"/>
  <c r="C7908" i="8"/>
  <c r="C7909" i="8"/>
  <c r="C7910" i="8"/>
  <c r="C7911" i="8"/>
  <c r="C7912" i="8"/>
  <c r="C7913" i="8"/>
  <c r="C7914" i="8"/>
  <c r="C7915" i="8"/>
  <c r="C7916" i="8"/>
  <c r="C7917" i="8"/>
  <c r="C7918" i="8"/>
  <c r="C7919" i="8"/>
  <c r="C7920" i="8"/>
  <c r="C7921" i="8"/>
  <c r="C7922" i="8"/>
  <c r="C7923" i="8"/>
  <c r="C7924" i="8"/>
  <c r="C7925" i="8"/>
  <c r="C7926" i="8"/>
  <c r="C7927" i="8"/>
  <c r="C7928" i="8"/>
  <c r="C7929" i="8"/>
  <c r="C7930" i="8"/>
  <c r="C7931" i="8"/>
  <c r="C7932" i="8"/>
  <c r="C7933" i="8"/>
  <c r="C7934" i="8"/>
  <c r="C7935" i="8"/>
  <c r="C7936" i="8"/>
  <c r="C7937" i="8"/>
  <c r="C7938" i="8"/>
  <c r="C7939" i="8"/>
  <c r="C7940" i="8"/>
  <c r="C7941" i="8"/>
  <c r="C7942" i="8"/>
  <c r="C7943" i="8"/>
  <c r="C7944" i="8"/>
  <c r="C7945" i="8"/>
  <c r="C7946" i="8"/>
  <c r="C7947" i="8"/>
  <c r="C7948" i="8"/>
  <c r="C7949" i="8"/>
  <c r="C7950" i="8"/>
  <c r="C7951" i="8"/>
  <c r="C7952" i="8"/>
  <c r="C7953" i="8"/>
  <c r="C7954" i="8"/>
  <c r="C7955" i="8"/>
  <c r="C7956" i="8"/>
  <c r="C7957" i="8"/>
  <c r="C7958" i="8"/>
  <c r="C7959" i="8"/>
  <c r="C7960" i="8"/>
  <c r="C7961" i="8"/>
  <c r="C7962" i="8"/>
  <c r="C7963" i="8"/>
  <c r="C7964" i="8"/>
  <c r="C7965" i="8"/>
  <c r="C7966" i="8"/>
  <c r="C7967" i="8"/>
  <c r="C7968" i="8"/>
  <c r="C7969" i="8"/>
  <c r="C7970" i="8"/>
  <c r="C7971" i="8"/>
  <c r="C7972" i="8"/>
  <c r="C7973" i="8"/>
  <c r="C7974" i="8"/>
  <c r="C7975" i="8"/>
  <c r="C7976" i="8"/>
  <c r="C7977" i="8"/>
  <c r="C7978" i="8"/>
  <c r="C7979" i="8"/>
  <c r="C7980" i="8"/>
  <c r="C7981" i="8"/>
  <c r="C7982" i="8"/>
  <c r="C7983" i="8"/>
  <c r="C7984" i="8"/>
  <c r="C7985" i="8"/>
  <c r="C7986" i="8"/>
  <c r="C7987" i="8"/>
  <c r="C7988" i="8"/>
  <c r="C7989" i="8"/>
  <c r="C7990" i="8"/>
  <c r="C7991" i="8"/>
  <c r="C7992" i="8"/>
  <c r="C7993" i="8"/>
  <c r="C7994" i="8"/>
  <c r="C7995" i="8"/>
  <c r="C7996" i="8"/>
  <c r="C7997" i="8"/>
  <c r="C7998" i="8"/>
  <c r="C7999" i="8"/>
  <c r="C8000" i="8"/>
  <c r="C8001" i="8"/>
  <c r="C8002" i="8"/>
  <c r="C8003" i="8"/>
  <c r="C8004" i="8"/>
  <c r="C8005" i="8"/>
  <c r="C8006" i="8"/>
  <c r="C8007" i="8"/>
  <c r="C8008" i="8"/>
  <c r="C8009" i="8"/>
  <c r="C8010" i="8"/>
  <c r="C8011" i="8"/>
  <c r="C8012" i="8"/>
  <c r="C8013" i="8"/>
  <c r="C8014" i="8"/>
  <c r="C8015" i="8"/>
  <c r="C8016" i="8"/>
  <c r="C8017" i="8"/>
  <c r="C8018" i="8"/>
  <c r="C8019" i="8"/>
  <c r="C8020" i="8"/>
  <c r="C8021" i="8"/>
  <c r="C8022" i="8"/>
  <c r="C8023" i="8"/>
  <c r="C8024" i="8"/>
  <c r="C8025" i="8"/>
  <c r="C8026" i="8"/>
  <c r="C8027" i="8"/>
  <c r="C8028" i="8"/>
  <c r="C8029" i="8"/>
  <c r="C8030" i="8"/>
  <c r="C8031" i="8"/>
  <c r="C8032" i="8"/>
  <c r="C8033" i="8"/>
  <c r="C8034" i="8"/>
  <c r="C8035" i="8"/>
  <c r="C8036" i="8"/>
  <c r="C8037" i="8"/>
  <c r="C8038" i="8"/>
  <c r="C8039" i="8"/>
  <c r="C8040" i="8"/>
  <c r="C8041" i="8"/>
  <c r="C8042" i="8"/>
  <c r="C8043" i="8"/>
  <c r="C8044" i="8"/>
  <c r="C8045" i="8"/>
  <c r="C8046" i="8"/>
  <c r="C8047" i="8"/>
  <c r="C8048" i="8"/>
  <c r="C8049" i="8"/>
  <c r="C8050" i="8"/>
  <c r="C8051" i="8"/>
  <c r="C8052" i="8"/>
  <c r="C8053" i="8"/>
  <c r="C8054" i="8"/>
  <c r="C8055" i="8"/>
  <c r="C8056" i="8"/>
  <c r="C8057" i="8"/>
  <c r="C8058" i="8"/>
  <c r="C8059" i="8"/>
  <c r="C8060" i="8"/>
  <c r="C8061" i="8"/>
  <c r="C8062" i="8"/>
  <c r="C8063" i="8"/>
  <c r="C8064" i="8"/>
  <c r="C8065" i="8"/>
  <c r="C8066" i="8"/>
  <c r="C8067" i="8"/>
  <c r="C8068" i="8"/>
  <c r="C8069" i="8"/>
  <c r="C8070" i="8"/>
  <c r="C8071" i="8"/>
  <c r="C8072" i="8"/>
  <c r="C8073" i="8"/>
  <c r="C8074" i="8"/>
  <c r="C8075" i="8"/>
  <c r="C8076" i="8"/>
  <c r="C8077" i="8"/>
  <c r="C8078" i="8"/>
  <c r="C8079" i="8"/>
  <c r="C8080" i="8"/>
  <c r="C8081" i="8"/>
  <c r="C8082" i="8"/>
  <c r="C8083" i="8"/>
  <c r="C8084" i="8"/>
  <c r="C8085" i="8"/>
  <c r="C8086" i="8"/>
  <c r="C8087" i="8"/>
  <c r="C8088" i="8"/>
  <c r="C8089" i="8"/>
  <c r="C8090" i="8"/>
  <c r="C8091" i="8"/>
  <c r="C8092" i="8"/>
  <c r="C8093" i="8"/>
  <c r="C8094" i="8"/>
  <c r="C8095" i="8"/>
  <c r="C8096" i="8"/>
  <c r="C8097" i="8"/>
  <c r="C8098" i="8"/>
  <c r="C8099" i="8"/>
  <c r="C8100" i="8"/>
  <c r="C8101" i="8"/>
  <c r="C8102" i="8"/>
  <c r="C8103" i="8"/>
  <c r="C8104" i="8"/>
  <c r="C8105" i="8"/>
  <c r="C8106" i="8"/>
  <c r="C8107" i="8"/>
  <c r="C8108" i="8"/>
  <c r="C8109" i="8"/>
  <c r="C8110" i="8"/>
  <c r="C8111" i="8"/>
  <c r="C8112" i="8"/>
  <c r="C8113" i="8"/>
  <c r="C8114" i="8"/>
  <c r="C8115" i="8"/>
  <c r="C8116" i="8"/>
  <c r="C8117" i="8"/>
  <c r="C8118" i="8"/>
  <c r="C8119" i="8"/>
  <c r="C8120" i="8"/>
  <c r="C8121" i="8"/>
  <c r="C8122" i="8"/>
  <c r="C8123" i="8"/>
  <c r="C8124" i="8"/>
  <c r="C8125" i="8"/>
  <c r="C8126" i="8"/>
  <c r="C8127" i="8"/>
  <c r="C8128" i="8"/>
  <c r="C8129" i="8"/>
  <c r="C8130" i="8"/>
  <c r="C8131" i="8"/>
  <c r="C8132" i="8"/>
  <c r="C8133" i="8"/>
  <c r="C8134" i="8"/>
  <c r="C8135" i="8"/>
  <c r="C8136" i="8"/>
  <c r="C8137" i="8"/>
  <c r="C8138" i="8"/>
  <c r="C8139" i="8"/>
  <c r="C8140" i="8"/>
  <c r="C8141" i="8"/>
  <c r="C8142" i="8"/>
  <c r="C8143" i="8"/>
  <c r="C8144" i="8"/>
  <c r="C8145" i="8"/>
  <c r="C8146" i="8"/>
  <c r="C8147" i="8"/>
  <c r="C8148" i="8"/>
  <c r="C8149" i="8"/>
  <c r="C8150" i="8"/>
  <c r="C8151" i="8"/>
  <c r="C8152" i="8"/>
  <c r="C8153" i="8"/>
  <c r="C8154" i="8"/>
  <c r="C8155" i="8"/>
  <c r="C8156" i="8"/>
  <c r="C8157" i="8"/>
  <c r="C8158" i="8"/>
  <c r="C8159" i="8"/>
  <c r="C8160" i="8"/>
  <c r="C8161" i="8"/>
  <c r="C8162" i="8"/>
  <c r="C8163" i="8"/>
  <c r="C8164" i="8"/>
  <c r="C8165" i="8"/>
  <c r="C8166" i="8"/>
  <c r="C8167" i="8"/>
  <c r="C8168" i="8"/>
  <c r="C8169" i="8"/>
  <c r="C8170" i="8"/>
  <c r="C8171" i="8"/>
  <c r="C8172" i="8"/>
  <c r="C8173" i="8"/>
  <c r="C8174" i="8"/>
  <c r="C8175" i="8"/>
  <c r="C8176" i="8"/>
  <c r="C8177" i="8"/>
  <c r="C8178" i="8"/>
  <c r="C8179" i="8"/>
  <c r="C8180" i="8"/>
  <c r="C8181" i="8"/>
  <c r="C8182" i="8"/>
  <c r="C8183" i="8"/>
  <c r="C8184" i="8"/>
  <c r="C8185" i="8"/>
  <c r="C8186" i="8"/>
  <c r="C8187" i="8"/>
  <c r="C8188" i="8"/>
  <c r="C8189" i="8"/>
  <c r="C8190" i="8"/>
  <c r="C8191" i="8"/>
  <c r="C8192" i="8"/>
  <c r="C8193" i="8"/>
  <c r="C8194" i="8"/>
  <c r="C8195" i="8"/>
  <c r="C8196" i="8"/>
  <c r="C8197" i="8"/>
  <c r="C8198" i="8"/>
  <c r="C8199" i="8"/>
  <c r="C8200" i="8"/>
  <c r="C8201" i="8"/>
  <c r="C8202" i="8"/>
  <c r="C8203" i="8"/>
  <c r="C8204" i="8"/>
  <c r="C8205" i="8"/>
  <c r="C8206" i="8"/>
  <c r="C8207" i="8"/>
  <c r="C8208" i="8"/>
  <c r="C8209" i="8"/>
  <c r="C8210" i="8"/>
  <c r="C8211" i="8"/>
  <c r="C8212" i="8"/>
  <c r="C8213" i="8"/>
  <c r="C8214" i="8"/>
  <c r="C8215" i="8"/>
  <c r="C8216" i="8"/>
  <c r="C8217" i="8"/>
  <c r="C8218" i="8"/>
  <c r="C8219" i="8"/>
  <c r="C8220" i="8"/>
  <c r="C8221" i="8"/>
  <c r="C8222" i="8"/>
  <c r="C8223" i="8"/>
  <c r="C8224" i="8"/>
  <c r="C8225" i="8"/>
  <c r="C8226" i="8"/>
  <c r="C8227" i="8"/>
  <c r="C8228" i="8"/>
  <c r="C8229" i="8"/>
  <c r="C8230" i="8"/>
  <c r="C8231" i="8"/>
  <c r="C8232" i="8"/>
  <c r="C8233" i="8"/>
  <c r="C8234" i="8"/>
  <c r="C8235" i="8"/>
  <c r="C8236" i="8"/>
  <c r="C8237" i="8"/>
  <c r="C8238" i="8"/>
  <c r="C8239" i="8"/>
  <c r="C8240" i="8"/>
  <c r="C8241" i="8"/>
  <c r="C8242" i="8"/>
  <c r="C8243" i="8"/>
  <c r="C8244" i="8"/>
  <c r="C8245" i="8"/>
  <c r="C8246" i="8"/>
  <c r="C8247" i="8"/>
  <c r="C8248" i="8"/>
  <c r="C8249" i="8"/>
  <c r="C8250" i="8"/>
  <c r="C8251" i="8"/>
  <c r="C8252" i="8"/>
  <c r="C8253" i="8"/>
  <c r="C8254" i="8"/>
  <c r="C8255" i="8"/>
  <c r="C8256" i="8"/>
  <c r="C8257" i="8"/>
  <c r="C8258" i="8"/>
  <c r="C8259" i="8"/>
  <c r="C8260" i="8"/>
  <c r="C8261" i="8"/>
  <c r="C8262" i="8"/>
  <c r="C8263" i="8"/>
  <c r="C8264" i="8"/>
  <c r="C8265" i="8"/>
  <c r="C8266" i="8"/>
  <c r="C8267" i="8"/>
  <c r="C8268" i="8"/>
  <c r="C8269" i="8"/>
  <c r="C8270" i="8"/>
  <c r="C8271" i="8"/>
  <c r="C8272" i="8"/>
  <c r="C8273" i="8"/>
  <c r="C8274" i="8"/>
  <c r="C8275" i="8"/>
  <c r="C8276" i="8"/>
  <c r="C8277" i="8"/>
  <c r="C8278" i="8"/>
  <c r="C8279" i="8"/>
  <c r="C8280" i="8"/>
  <c r="C8281" i="8"/>
  <c r="C8282" i="8"/>
  <c r="C8283" i="8"/>
  <c r="C8284" i="8"/>
  <c r="C8285" i="8"/>
  <c r="C8286" i="8"/>
  <c r="C8287" i="8"/>
  <c r="C8288" i="8"/>
  <c r="C8289" i="8"/>
  <c r="C8290" i="8"/>
  <c r="C8291" i="8"/>
  <c r="C8292" i="8"/>
  <c r="C8293" i="8"/>
  <c r="C8294" i="8"/>
  <c r="C8295" i="8"/>
  <c r="C8296" i="8"/>
  <c r="C8297" i="8"/>
  <c r="C8298" i="8"/>
  <c r="C8299" i="8"/>
  <c r="C8300" i="8"/>
  <c r="C8301" i="8"/>
  <c r="C8302" i="8"/>
  <c r="C8303" i="8"/>
  <c r="C8304" i="8"/>
  <c r="C8305" i="8"/>
  <c r="C8306" i="8"/>
  <c r="C8307" i="8"/>
  <c r="C8308" i="8"/>
  <c r="C8309" i="8"/>
  <c r="C8310" i="8"/>
  <c r="C8311" i="8"/>
  <c r="C8312" i="8"/>
  <c r="C8313" i="8"/>
  <c r="C8314" i="8"/>
  <c r="C8315" i="8"/>
  <c r="C8316" i="8"/>
  <c r="C8317" i="8"/>
  <c r="C8318" i="8"/>
  <c r="C8319" i="8"/>
  <c r="C8320" i="8"/>
  <c r="C8321" i="8"/>
  <c r="C8322" i="8"/>
  <c r="C8323" i="8"/>
  <c r="C8324" i="8"/>
  <c r="C8325" i="8"/>
  <c r="C8326" i="8"/>
  <c r="C8327" i="8"/>
  <c r="C8328" i="8"/>
  <c r="C8329" i="8"/>
  <c r="C8330" i="8"/>
  <c r="C8331" i="8"/>
  <c r="C8332" i="8"/>
  <c r="C8333" i="8"/>
  <c r="C8334" i="8"/>
  <c r="C8335" i="8"/>
  <c r="C8336" i="8"/>
  <c r="C8337" i="8"/>
  <c r="C8338" i="8"/>
  <c r="C8339" i="8"/>
  <c r="C8340" i="8"/>
  <c r="C8341" i="8"/>
  <c r="C8342" i="8"/>
  <c r="C8343" i="8"/>
  <c r="C8344" i="8"/>
  <c r="C8345" i="8"/>
  <c r="C8346" i="8"/>
  <c r="C8347" i="8"/>
  <c r="C8348" i="8"/>
  <c r="C8349" i="8"/>
  <c r="C8350" i="8"/>
  <c r="C8351" i="8"/>
  <c r="C8352" i="8"/>
  <c r="C8353" i="8"/>
  <c r="C8354" i="8"/>
  <c r="C8355" i="8"/>
  <c r="C8356" i="8"/>
  <c r="C8357" i="8"/>
  <c r="C8358" i="8"/>
  <c r="C8359" i="8"/>
  <c r="C8360" i="8"/>
  <c r="C8361" i="8"/>
  <c r="C8362" i="8"/>
  <c r="C8363" i="8"/>
  <c r="C8364" i="8"/>
  <c r="C8365" i="8"/>
  <c r="C8366" i="8"/>
  <c r="C8367" i="8"/>
  <c r="C8368" i="8"/>
  <c r="C8369" i="8"/>
  <c r="C8370" i="8"/>
  <c r="C8371" i="8"/>
  <c r="C8372" i="8"/>
  <c r="C8373" i="8"/>
  <c r="C8374" i="8"/>
  <c r="C8375" i="8"/>
  <c r="C8376" i="8"/>
  <c r="C8377" i="8"/>
  <c r="C8378" i="8"/>
  <c r="C8379" i="8"/>
  <c r="C8380" i="8"/>
  <c r="C8381" i="8"/>
  <c r="C8382" i="8"/>
  <c r="C8383" i="8"/>
  <c r="C8384" i="8"/>
  <c r="C8385" i="8"/>
  <c r="C8386" i="8"/>
  <c r="C8387" i="8"/>
  <c r="C8388" i="8"/>
  <c r="C8389" i="8"/>
  <c r="C8390" i="8"/>
  <c r="C8391" i="8"/>
  <c r="C8392" i="8"/>
  <c r="C8393" i="8"/>
  <c r="C8394" i="8"/>
  <c r="C8395" i="8"/>
  <c r="C8396" i="8"/>
  <c r="C8397" i="8"/>
  <c r="C8398" i="8"/>
  <c r="C8399" i="8"/>
  <c r="C8400" i="8"/>
  <c r="C8401" i="8"/>
  <c r="C8402" i="8"/>
  <c r="C8403" i="8"/>
  <c r="C8404" i="8"/>
  <c r="C8405" i="8"/>
  <c r="C8406" i="8"/>
  <c r="C8407" i="8"/>
  <c r="C8408" i="8"/>
  <c r="C8409" i="8"/>
  <c r="C8410" i="8"/>
  <c r="C8411" i="8"/>
  <c r="C8412" i="8"/>
  <c r="C8413" i="8"/>
  <c r="C8414" i="8"/>
  <c r="C8415" i="8"/>
  <c r="C8416" i="8"/>
  <c r="C8417" i="8"/>
  <c r="C8418" i="8"/>
  <c r="C8419" i="8"/>
  <c r="C8420" i="8"/>
  <c r="C8421" i="8"/>
  <c r="C8422" i="8"/>
  <c r="C8423" i="8"/>
  <c r="C8424" i="8"/>
  <c r="C8425" i="8"/>
  <c r="C8426" i="8"/>
  <c r="C8427" i="8"/>
  <c r="C8428" i="8"/>
  <c r="C8429" i="8"/>
  <c r="C8430" i="8"/>
  <c r="C8431" i="8"/>
  <c r="C8432" i="8"/>
  <c r="C8433" i="8"/>
  <c r="C8434" i="8"/>
  <c r="C8435" i="8"/>
  <c r="C8436" i="8"/>
  <c r="C8437" i="8"/>
  <c r="C8438" i="8"/>
  <c r="C8439" i="8"/>
  <c r="C8440" i="8"/>
  <c r="C8441" i="8"/>
  <c r="C8442" i="8"/>
  <c r="C8443" i="8"/>
  <c r="C8444" i="8"/>
  <c r="C8445" i="8"/>
  <c r="C8446" i="8"/>
  <c r="C8447" i="8"/>
  <c r="C8448" i="8"/>
  <c r="C8449" i="8"/>
  <c r="C8450" i="8"/>
  <c r="C8451" i="8"/>
  <c r="C8452" i="8"/>
  <c r="C8453" i="8"/>
  <c r="C8454" i="8"/>
  <c r="C8455" i="8"/>
  <c r="C8456" i="8"/>
  <c r="C8457" i="8"/>
  <c r="C8458" i="8"/>
  <c r="C8459" i="8"/>
  <c r="C8460" i="8"/>
  <c r="C8461" i="8"/>
  <c r="C8462" i="8"/>
  <c r="C8463" i="8"/>
  <c r="C8464" i="8"/>
  <c r="C8465" i="8"/>
  <c r="C8466" i="8"/>
  <c r="C8467" i="8"/>
  <c r="C8468" i="8"/>
  <c r="C8469" i="8"/>
  <c r="C8470" i="8"/>
  <c r="C8471" i="8"/>
  <c r="C8472" i="8"/>
  <c r="C8473" i="8"/>
  <c r="C8474" i="8"/>
  <c r="C8475" i="8"/>
  <c r="C8476" i="8"/>
  <c r="C8477" i="8"/>
  <c r="C8478" i="8"/>
  <c r="C8479" i="8"/>
  <c r="C8480" i="8"/>
  <c r="C8481" i="8"/>
  <c r="C8482" i="8"/>
  <c r="C8483" i="8"/>
  <c r="C8484" i="8"/>
  <c r="C8485" i="8"/>
  <c r="C8486" i="8"/>
  <c r="C8487" i="8"/>
  <c r="C8488" i="8"/>
  <c r="C8489" i="8"/>
  <c r="C8490" i="8"/>
  <c r="C8491" i="8"/>
  <c r="C8492" i="8"/>
  <c r="C8493" i="8"/>
  <c r="C8494" i="8"/>
  <c r="C8495" i="8"/>
  <c r="C8496" i="8"/>
  <c r="C8497" i="8"/>
  <c r="C8498" i="8"/>
  <c r="C8499" i="8"/>
  <c r="C8500" i="8"/>
  <c r="C8501" i="8"/>
  <c r="C8502" i="8"/>
  <c r="C8503" i="8"/>
  <c r="C8504" i="8"/>
  <c r="C8505" i="8"/>
  <c r="C8506" i="8"/>
  <c r="C8507" i="8"/>
  <c r="C8508" i="8"/>
  <c r="C8509" i="8"/>
  <c r="C8510" i="8"/>
  <c r="C8511" i="8"/>
  <c r="C8512" i="8"/>
  <c r="C8513" i="8"/>
  <c r="C8514" i="8"/>
  <c r="C8515" i="8"/>
  <c r="C8516" i="8"/>
  <c r="C8517" i="8"/>
  <c r="C8518" i="8"/>
  <c r="C8519" i="8"/>
  <c r="C8520" i="8"/>
  <c r="C8521" i="8"/>
  <c r="C8522" i="8"/>
  <c r="C8523" i="8"/>
  <c r="C8524" i="8"/>
  <c r="C8525" i="8"/>
  <c r="C8526" i="8"/>
  <c r="C8527" i="8"/>
  <c r="C8528" i="8"/>
  <c r="C8529" i="8"/>
  <c r="C8530" i="8"/>
  <c r="C8531" i="8"/>
  <c r="C8532" i="8"/>
  <c r="C8533" i="8"/>
  <c r="C8534" i="8"/>
  <c r="C8535" i="8"/>
  <c r="C8536" i="8"/>
  <c r="C8537" i="8"/>
  <c r="C8538" i="8"/>
  <c r="C8539" i="8"/>
  <c r="C8540" i="8"/>
  <c r="C8541" i="8"/>
  <c r="C8542" i="8"/>
  <c r="C8543" i="8"/>
  <c r="C8544" i="8"/>
  <c r="C8545" i="8"/>
  <c r="C8546" i="8"/>
  <c r="C8547" i="8"/>
  <c r="C8548" i="8"/>
  <c r="C8549" i="8"/>
  <c r="C8550" i="8"/>
  <c r="C8551" i="8"/>
  <c r="C8552" i="8"/>
  <c r="C8553" i="8"/>
  <c r="C8554" i="8"/>
  <c r="C8555" i="8"/>
  <c r="C8556" i="8"/>
  <c r="C8557" i="8"/>
  <c r="C8558" i="8"/>
  <c r="C8559" i="8"/>
  <c r="C8560" i="8"/>
  <c r="C8561" i="8"/>
  <c r="C8562" i="8"/>
  <c r="C8563" i="8"/>
  <c r="C8564" i="8"/>
  <c r="C8565" i="8"/>
  <c r="C8566" i="8"/>
  <c r="C8567" i="8"/>
  <c r="C8568" i="8"/>
  <c r="C8569" i="8"/>
  <c r="C8570" i="8"/>
  <c r="C8571" i="8"/>
  <c r="C8572" i="8"/>
  <c r="C8573" i="8"/>
  <c r="C8574" i="8"/>
  <c r="C8575" i="8"/>
  <c r="C8576" i="8"/>
  <c r="C8577" i="8"/>
  <c r="C8578" i="8"/>
  <c r="C8579" i="8"/>
  <c r="C8580" i="8"/>
  <c r="C8581" i="8"/>
  <c r="C8582" i="8"/>
  <c r="C8583" i="8"/>
  <c r="C8584" i="8"/>
  <c r="C8585" i="8"/>
  <c r="C8586" i="8"/>
  <c r="C8587" i="8"/>
  <c r="C8588" i="8"/>
  <c r="C8589" i="8"/>
  <c r="C8590" i="8"/>
  <c r="C8591" i="8"/>
  <c r="C8592" i="8"/>
  <c r="C8593" i="8"/>
  <c r="C8594" i="8"/>
  <c r="C8595" i="8"/>
  <c r="C8596" i="8"/>
  <c r="C8597" i="8"/>
  <c r="C8598" i="8"/>
  <c r="C8599" i="8"/>
  <c r="C8600" i="8"/>
  <c r="C8601" i="8"/>
  <c r="C8602" i="8"/>
  <c r="C8603" i="8"/>
  <c r="C8604" i="8"/>
  <c r="C8605" i="8"/>
  <c r="C8606" i="8"/>
  <c r="C8607" i="8"/>
  <c r="C8608" i="8"/>
  <c r="C8609" i="8"/>
  <c r="C8610" i="8"/>
  <c r="C8611" i="8"/>
  <c r="C8612" i="8"/>
  <c r="C8613" i="8"/>
  <c r="C8614" i="8"/>
  <c r="C8615" i="8"/>
  <c r="C8616" i="8"/>
  <c r="C8617" i="8"/>
  <c r="C8618" i="8"/>
  <c r="C8619" i="8"/>
  <c r="C8620" i="8"/>
  <c r="C8621" i="8"/>
  <c r="C8622" i="8"/>
  <c r="C8623" i="8"/>
  <c r="C8624" i="8"/>
  <c r="C8625" i="8"/>
  <c r="C8626" i="8"/>
  <c r="C8627" i="8"/>
  <c r="C8628" i="8"/>
  <c r="C8629" i="8"/>
  <c r="C8630" i="8"/>
  <c r="C8631" i="8"/>
  <c r="C8632" i="8"/>
  <c r="C8633" i="8"/>
  <c r="C8634" i="8"/>
  <c r="C8635" i="8"/>
  <c r="C8636" i="8"/>
  <c r="C8637" i="8"/>
  <c r="C8638" i="8"/>
  <c r="C8639" i="8"/>
  <c r="C8640" i="8"/>
  <c r="C8641" i="8"/>
  <c r="C8642" i="8"/>
  <c r="C8643" i="8"/>
  <c r="C8644" i="8"/>
  <c r="C8645" i="8"/>
  <c r="C8646" i="8"/>
  <c r="C8647" i="8"/>
  <c r="C8648" i="8"/>
  <c r="C8649" i="8"/>
  <c r="C8650" i="8"/>
  <c r="C8651" i="8"/>
  <c r="C8652" i="8"/>
  <c r="C8653" i="8"/>
  <c r="C8654" i="8"/>
  <c r="C8655" i="8"/>
  <c r="C8656" i="8"/>
  <c r="C8657" i="8"/>
  <c r="C8658" i="8"/>
  <c r="C8659" i="8"/>
  <c r="C8660" i="8"/>
  <c r="C8661" i="8"/>
  <c r="C8662" i="8"/>
  <c r="C8663" i="8"/>
  <c r="C8664" i="8"/>
  <c r="C8665" i="8"/>
  <c r="C8666" i="8"/>
  <c r="C8667" i="8"/>
  <c r="C8668" i="8"/>
  <c r="C8669" i="8"/>
  <c r="C8670" i="8"/>
  <c r="C8671" i="8"/>
  <c r="C8672" i="8"/>
  <c r="C8673" i="8"/>
  <c r="C8674" i="8"/>
  <c r="C8675" i="8"/>
  <c r="C8676" i="8"/>
  <c r="C8677" i="8"/>
  <c r="C8678" i="8"/>
  <c r="C8679" i="8"/>
  <c r="C8680" i="8"/>
  <c r="C8681" i="8"/>
  <c r="C8682" i="8"/>
  <c r="C8683" i="8"/>
  <c r="C8684" i="8"/>
  <c r="C8685" i="8"/>
  <c r="C8686" i="8"/>
  <c r="C8687" i="8"/>
  <c r="C8688" i="8"/>
  <c r="C8689" i="8"/>
  <c r="C8690" i="8"/>
  <c r="C8691" i="8"/>
  <c r="C8692" i="8"/>
  <c r="C8693" i="8"/>
  <c r="C8694" i="8"/>
  <c r="C8695" i="8"/>
  <c r="C8696" i="8"/>
  <c r="C8697" i="8"/>
  <c r="C8698" i="8"/>
  <c r="C8699" i="8"/>
  <c r="C8700" i="8"/>
  <c r="C8701" i="8"/>
  <c r="C8702" i="8"/>
  <c r="C8703" i="8"/>
  <c r="C8704" i="8"/>
  <c r="C8705" i="8"/>
  <c r="C8706" i="8"/>
  <c r="C8707" i="8"/>
  <c r="C8708" i="8"/>
  <c r="C8709" i="8"/>
  <c r="C8710" i="8"/>
  <c r="C8711" i="8"/>
  <c r="C8712" i="8"/>
  <c r="C8713" i="8"/>
  <c r="C8714" i="8"/>
  <c r="C8715" i="8"/>
  <c r="C8716" i="8"/>
  <c r="C8717" i="8"/>
  <c r="C8718" i="8"/>
  <c r="C8719" i="8"/>
  <c r="C8720" i="8"/>
  <c r="C8721" i="8"/>
  <c r="C8722" i="8"/>
  <c r="C8723" i="8"/>
  <c r="C8724" i="8"/>
  <c r="C8725" i="8"/>
  <c r="C8726" i="8"/>
  <c r="C8727" i="8"/>
  <c r="C8728" i="8"/>
  <c r="C8729" i="8"/>
  <c r="C8730" i="8"/>
  <c r="C8731" i="8"/>
  <c r="C8732" i="8"/>
  <c r="C8733" i="8"/>
  <c r="C8734" i="8"/>
  <c r="C8735" i="8"/>
  <c r="C8736" i="8"/>
  <c r="C8737" i="8"/>
  <c r="C8738" i="8"/>
  <c r="C8739" i="8"/>
  <c r="C8740" i="8"/>
  <c r="C8741" i="8"/>
  <c r="C8742" i="8"/>
  <c r="C8743" i="8"/>
  <c r="C8744" i="8"/>
  <c r="C8745" i="8"/>
  <c r="C8746" i="8"/>
  <c r="C8747" i="8"/>
  <c r="C8748" i="8"/>
  <c r="C8749" i="8"/>
  <c r="C8750" i="8"/>
  <c r="C8751" i="8"/>
  <c r="C8752" i="8"/>
  <c r="C8753" i="8"/>
  <c r="C8754" i="8"/>
  <c r="C8755" i="8"/>
  <c r="C8756" i="8"/>
  <c r="C8757" i="8"/>
  <c r="C8758" i="8"/>
  <c r="C8759" i="8"/>
  <c r="C8760" i="8"/>
  <c r="C8761" i="8"/>
  <c r="C8762" i="8"/>
  <c r="C8763" i="8"/>
  <c r="C8764" i="8"/>
  <c r="C8765" i="8"/>
  <c r="C8766" i="8"/>
  <c r="C8767" i="8"/>
  <c r="C8768" i="8"/>
  <c r="C8769" i="8"/>
  <c r="C8770" i="8"/>
  <c r="C8771" i="8"/>
  <c r="C8772" i="8"/>
  <c r="C8773" i="8"/>
  <c r="C8774" i="8"/>
  <c r="C8775" i="8"/>
  <c r="C8776" i="8"/>
  <c r="C8777" i="8"/>
  <c r="C8778" i="8"/>
  <c r="C8779" i="8"/>
  <c r="C8780" i="8"/>
  <c r="C8781" i="8"/>
  <c r="C8782" i="8"/>
  <c r="C8783" i="8"/>
  <c r="C8784" i="8"/>
  <c r="C8785" i="8"/>
  <c r="E2" i="8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4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E501" i="8"/>
  <c r="E502" i="8"/>
  <c r="E503" i="8"/>
  <c r="E504" i="8"/>
  <c r="E505" i="8"/>
  <c r="E506" i="8"/>
  <c r="E507" i="8"/>
  <c r="E508" i="8"/>
  <c r="E509" i="8"/>
  <c r="E510" i="8"/>
  <c r="E511" i="8"/>
  <c r="E512" i="8"/>
  <c r="E513" i="8"/>
  <c r="E514" i="8"/>
  <c r="E515" i="8"/>
  <c r="E516" i="8"/>
  <c r="E517" i="8"/>
  <c r="E518" i="8"/>
  <c r="E519" i="8"/>
  <c r="E520" i="8"/>
  <c r="E521" i="8"/>
  <c r="E522" i="8"/>
  <c r="E523" i="8"/>
  <c r="E524" i="8"/>
  <c r="E525" i="8"/>
  <c r="E526" i="8"/>
  <c r="E527" i="8"/>
  <c r="E528" i="8"/>
  <c r="E529" i="8"/>
  <c r="E530" i="8"/>
  <c r="E531" i="8"/>
  <c r="E532" i="8"/>
  <c r="E533" i="8"/>
  <c r="E534" i="8"/>
  <c r="E535" i="8"/>
  <c r="E536" i="8"/>
  <c r="E537" i="8"/>
  <c r="E538" i="8"/>
  <c r="E539" i="8"/>
  <c r="E540" i="8"/>
  <c r="E541" i="8"/>
  <c r="E542" i="8"/>
  <c r="E543" i="8"/>
  <c r="E544" i="8"/>
  <c r="E545" i="8"/>
  <c r="E546" i="8"/>
  <c r="E547" i="8"/>
  <c r="E548" i="8"/>
  <c r="E549" i="8"/>
  <c r="E550" i="8"/>
  <c r="E551" i="8"/>
  <c r="E552" i="8"/>
  <c r="E553" i="8"/>
  <c r="E554" i="8"/>
  <c r="E555" i="8"/>
  <c r="E556" i="8"/>
  <c r="E557" i="8"/>
  <c r="E558" i="8"/>
  <c r="E559" i="8"/>
  <c r="E560" i="8"/>
  <c r="E561" i="8"/>
  <c r="E562" i="8"/>
  <c r="E563" i="8"/>
  <c r="E564" i="8"/>
  <c r="E565" i="8"/>
  <c r="E566" i="8"/>
  <c r="E567" i="8"/>
  <c r="E568" i="8"/>
  <c r="E569" i="8"/>
  <c r="E570" i="8"/>
  <c r="E571" i="8"/>
  <c r="E572" i="8"/>
  <c r="E573" i="8"/>
  <c r="E574" i="8"/>
  <c r="E575" i="8"/>
  <c r="E576" i="8"/>
  <c r="E577" i="8"/>
  <c r="E578" i="8"/>
  <c r="E579" i="8"/>
  <c r="E580" i="8"/>
  <c r="E581" i="8"/>
  <c r="E582" i="8"/>
  <c r="E583" i="8"/>
  <c r="E584" i="8"/>
  <c r="E585" i="8"/>
  <c r="E586" i="8"/>
  <c r="E587" i="8"/>
  <c r="E588" i="8"/>
  <c r="E589" i="8"/>
  <c r="E590" i="8"/>
  <c r="E591" i="8"/>
  <c r="E592" i="8"/>
  <c r="E593" i="8"/>
  <c r="E594" i="8"/>
  <c r="E595" i="8"/>
  <c r="E596" i="8"/>
  <c r="E597" i="8"/>
  <c r="E598" i="8"/>
  <c r="E599" i="8"/>
  <c r="E600" i="8"/>
  <c r="E601" i="8"/>
  <c r="E602" i="8"/>
  <c r="E603" i="8"/>
  <c r="E604" i="8"/>
  <c r="E605" i="8"/>
  <c r="E606" i="8"/>
  <c r="E607" i="8"/>
  <c r="E608" i="8"/>
  <c r="E609" i="8"/>
  <c r="E610" i="8"/>
  <c r="E611" i="8"/>
  <c r="E612" i="8"/>
  <c r="E613" i="8"/>
  <c r="E614" i="8"/>
  <c r="E615" i="8"/>
  <c r="E616" i="8"/>
  <c r="E617" i="8"/>
  <c r="E618" i="8"/>
  <c r="E619" i="8"/>
  <c r="E620" i="8"/>
  <c r="E621" i="8"/>
  <c r="E622" i="8"/>
  <c r="E623" i="8"/>
  <c r="E624" i="8"/>
  <c r="E625" i="8"/>
  <c r="E626" i="8"/>
  <c r="E627" i="8"/>
  <c r="E628" i="8"/>
  <c r="E629" i="8"/>
  <c r="E630" i="8"/>
  <c r="E631" i="8"/>
  <c r="E632" i="8"/>
  <c r="E633" i="8"/>
  <c r="E634" i="8"/>
  <c r="E635" i="8"/>
  <c r="E636" i="8"/>
  <c r="E637" i="8"/>
  <c r="E638" i="8"/>
  <c r="E639" i="8"/>
  <c r="E640" i="8"/>
  <c r="E641" i="8"/>
  <c r="E642" i="8"/>
  <c r="E643" i="8"/>
  <c r="E644" i="8"/>
  <c r="E645" i="8"/>
  <c r="E646" i="8"/>
  <c r="E647" i="8"/>
  <c r="E648" i="8"/>
  <c r="E649" i="8"/>
  <c r="E650" i="8"/>
  <c r="E651" i="8"/>
  <c r="E652" i="8"/>
  <c r="E653" i="8"/>
  <c r="E654" i="8"/>
  <c r="E655" i="8"/>
  <c r="E656" i="8"/>
  <c r="E657" i="8"/>
  <c r="E658" i="8"/>
  <c r="E659" i="8"/>
  <c r="E660" i="8"/>
  <c r="E661" i="8"/>
  <c r="E662" i="8"/>
  <c r="E663" i="8"/>
  <c r="E664" i="8"/>
  <c r="E665" i="8"/>
  <c r="E666" i="8"/>
  <c r="E667" i="8"/>
  <c r="E668" i="8"/>
  <c r="E669" i="8"/>
  <c r="E670" i="8"/>
  <c r="E671" i="8"/>
  <c r="E672" i="8"/>
  <c r="E673" i="8"/>
  <c r="E674" i="8"/>
  <c r="E675" i="8"/>
  <c r="E676" i="8"/>
  <c r="E677" i="8"/>
  <c r="E678" i="8"/>
  <c r="E679" i="8"/>
  <c r="E680" i="8"/>
  <c r="E681" i="8"/>
  <c r="E682" i="8"/>
  <c r="E683" i="8"/>
  <c r="E684" i="8"/>
  <c r="E685" i="8"/>
  <c r="E686" i="8"/>
  <c r="E687" i="8"/>
  <c r="E688" i="8"/>
  <c r="E689" i="8"/>
  <c r="E690" i="8"/>
  <c r="E691" i="8"/>
  <c r="E692" i="8"/>
  <c r="E693" i="8"/>
  <c r="E694" i="8"/>
  <c r="E695" i="8"/>
  <c r="E696" i="8"/>
  <c r="E697" i="8"/>
  <c r="E698" i="8"/>
  <c r="E699" i="8"/>
  <c r="E700" i="8"/>
  <c r="E701" i="8"/>
  <c r="E702" i="8"/>
  <c r="E703" i="8"/>
  <c r="E704" i="8"/>
  <c r="E705" i="8"/>
  <c r="E706" i="8"/>
  <c r="E707" i="8"/>
  <c r="E708" i="8"/>
  <c r="E709" i="8"/>
  <c r="E710" i="8"/>
  <c r="E711" i="8"/>
  <c r="E712" i="8"/>
  <c r="E713" i="8"/>
  <c r="E714" i="8"/>
  <c r="E715" i="8"/>
  <c r="E716" i="8"/>
  <c r="E717" i="8"/>
  <c r="E718" i="8"/>
  <c r="E719" i="8"/>
  <c r="E720" i="8"/>
  <c r="E721" i="8"/>
  <c r="E722" i="8"/>
  <c r="E723" i="8"/>
  <c r="E724" i="8"/>
  <c r="E725" i="8"/>
  <c r="E726" i="8"/>
  <c r="E727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1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4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E876" i="8"/>
  <c r="E877" i="8"/>
  <c r="E878" i="8"/>
  <c r="E879" i="8"/>
  <c r="E880" i="8"/>
  <c r="E881" i="8"/>
  <c r="E882" i="8"/>
  <c r="E883" i="8"/>
  <c r="E884" i="8"/>
  <c r="E885" i="8"/>
  <c r="E886" i="8"/>
  <c r="E887" i="8"/>
  <c r="E888" i="8"/>
  <c r="E889" i="8"/>
  <c r="E890" i="8"/>
  <c r="E891" i="8"/>
  <c r="E892" i="8"/>
  <c r="E893" i="8"/>
  <c r="E894" i="8"/>
  <c r="E895" i="8"/>
  <c r="E896" i="8"/>
  <c r="E897" i="8"/>
  <c r="E898" i="8"/>
  <c r="E899" i="8"/>
  <c r="E900" i="8"/>
  <c r="E901" i="8"/>
  <c r="E902" i="8"/>
  <c r="E903" i="8"/>
  <c r="E904" i="8"/>
  <c r="E905" i="8"/>
  <c r="E906" i="8"/>
  <c r="E907" i="8"/>
  <c r="E908" i="8"/>
  <c r="E909" i="8"/>
  <c r="E910" i="8"/>
  <c r="E911" i="8"/>
  <c r="E912" i="8"/>
  <c r="E913" i="8"/>
  <c r="E914" i="8"/>
  <c r="E915" i="8"/>
  <c r="E916" i="8"/>
  <c r="E917" i="8"/>
  <c r="E918" i="8"/>
  <c r="E919" i="8"/>
  <c r="E920" i="8"/>
  <c r="E921" i="8"/>
  <c r="E922" i="8"/>
  <c r="E923" i="8"/>
  <c r="E924" i="8"/>
  <c r="E925" i="8"/>
  <c r="E926" i="8"/>
  <c r="E927" i="8"/>
  <c r="E928" i="8"/>
  <c r="E929" i="8"/>
  <c r="E930" i="8"/>
  <c r="E931" i="8"/>
  <c r="E932" i="8"/>
  <c r="E933" i="8"/>
  <c r="E934" i="8"/>
  <c r="E935" i="8"/>
  <c r="E936" i="8"/>
  <c r="E937" i="8"/>
  <c r="E938" i="8"/>
  <c r="E939" i="8"/>
  <c r="E940" i="8"/>
  <c r="E941" i="8"/>
  <c r="E942" i="8"/>
  <c r="E943" i="8"/>
  <c r="E944" i="8"/>
  <c r="E945" i="8"/>
  <c r="E946" i="8"/>
  <c r="E947" i="8"/>
  <c r="E948" i="8"/>
  <c r="E949" i="8"/>
  <c r="E950" i="8"/>
  <c r="E951" i="8"/>
  <c r="E952" i="8"/>
  <c r="E953" i="8"/>
  <c r="E954" i="8"/>
  <c r="E955" i="8"/>
  <c r="E956" i="8"/>
  <c r="E957" i="8"/>
  <c r="E958" i="8"/>
  <c r="E959" i="8"/>
  <c r="E960" i="8"/>
  <c r="E961" i="8"/>
  <c r="E962" i="8"/>
  <c r="E963" i="8"/>
  <c r="E964" i="8"/>
  <c r="E965" i="8"/>
  <c r="E966" i="8"/>
  <c r="E967" i="8"/>
  <c r="E968" i="8"/>
  <c r="E969" i="8"/>
  <c r="E970" i="8"/>
  <c r="E971" i="8"/>
  <c r="E972" i="8"/>
  <c r="E973" i="8"/>
  <c r="E974" i="8"/>
  <c r="E975" i="8"/>
  <c r="E976" i="8"/>
  <c r="E977" i="8"/>
  <c r="E978" i="8"/>
  <c r="E979" i="8"/>
  <c r="E980" i="8"/>
  <c r="E981" i="8"/>
  <c r="E982" i="8"/>
  <c r="E983" i="8"/>
  <c r="E984" i="8"/>
  <c r="E985" i="8"/>
  <c r="E986" i="8"/>
  <c r="E987" i="8"/>
  <c r="E988" i="8"/>
  <c r="E989" i="8"/>
  <c r="E990" i="8"/>
  <c r="E991" i="8"/>
  <c r="E992" i="8"/>
  <c r="E993" i="8"/>
  <c r="E994" i="8"/>
  <c r="E995" i="8"/>
  <c r="E996" i="8"/>
  <c r="E997" i="8"/>
  <c r="E998" i="8"/>
  <c r="E999" i="8"/>
  <c r="E1000" i="8"/>
  <c r="E1001" i="8"/>
  <c r="E1002" i="8"/>
  <c r="E1003" i="8"/>
  <c r="E1004" i="8"/>
  <c r="E1005" i="8"/>
  <c r="E1006" i="8"/>
  <c r="E1007" i="8"/>
  <c r="E1008" i="8"/>
  <c r="E1009" i="8"/>
  <c r="E1010" i="8"/>
  <c r="E1011" i="8"/>
  <c r="E1012" i="8"/>
  <c r="E1013" i="8"/>
  <c r="E1014" i="8"/>
  <c r="E1015" i="8"/>
  <c r="E1016" i="8"/>
  <c r="E1017" i="8"/>
  <c r="E1018" i="8"/>
  <c r="E1019" i="8"/>
  <c r="E1020" i="8"/>
  <c r="E1021" i="8"/>
  <c r="E1022" i="8"/>
  <c r="E1023" i="8"/>
  <c r="E1024" i="8"/>
  <c r="E1025" i="8"/>
  <c r="E1026" i="8"/>
  <c r="E1027" i="8"/>
  <c r="E1028" i="8"/>
  <c r="E1029" i="8"/>
  <c r="E1030" i="8"/>
  <c r="E1031" i="8"/>
  <c r="E1032" i="8"/>
  <c r="E1033" i="8"/>
  <c r="E1034" i="8"/>
  <c r="E1035" i="8"/>
  <c r="E1036" i="8"/>
  <c r="E1037" i="8"/>
  <c r="E1038" i="8"/>
  <c r="E1039" i="8"/>
  <c r="E1040" i="8"/>
  <c r="E1041" i="8"/>
  <c r="E1042" i="8"/>
  <c r="E1043" i="8"/>
  <c r="E1044" i="8"/>
  <c r="E1045" i="8"/>
  <c r="E1046" i="8"/>
  <c r="E1047" i="8"/>
  <c r="E1048" i="8"/>
  <c r="E1049" i="8"/>
  <c r="E1050" i="8"/>
  <c r="E1051" i="8"/>
  <c r="E1052" i="8"/>
  <c r="E1053" i="8"/>
  <c r="E1054" i="8"/>
  <c r="E1055" i="8"/>
  <c r="E1056" i="8"/>
  <c r="E1057" i="8"/>
  <c r="E1058" i="8"/>
  <c r="E1059" i="8"/>
  <c r="E1060" i="8"/>
  <c r="E1061" i="8"/>
  <c r="E1062" i="8"/>
  <c r="E1063" i="8"/>
  <c r="E1064" i="8"/>
  <c r="E1065" i="8"/>
  <c r="E1066" i="8"/>
  <c r="E1067" i="8"/>
  <c r="E1068" i="8"/>
  <c r="E1069" i="8"/>
  <c r="E1070" i="8"/>
  <c r="E1071" i="8"/>
  <c r="E1072" i="8"/>
  <c r="E1073" i="8"/>
  <c r="E1074" i="8"/>
  <c r="E1075" i="8"/>
  <c r="E1076" i="8"/>
  <c r="E1077" i="8"/>
  <c r="E1078" i="8"/>
  <c r="E1079" i="8"/>
  <c r="E1080" i="8"/>
  <c r="E1081" i="8"/>
  <c r="E1082" i="8"/>
  <c r="E1083" i="8"/>
  <c r="E1084" i="8"/>
  <c r="E1085" i="8"/>
  <c r="E1086" i="8"/>
  <c r="E1087" i="8"/>
  <c r="E1088" i="8"/>
  <c r="E1089" i="8"/>
  <c r="E1090" i="8"/>
  <c r="E1091" i="8"/>
  <c r="E1092" i="8"/>
  <c r="E1093" i="8"/>
  <c r="E1094" i="8"/>
  <c r="E1095" i="8"/>
  <c r="E1096" i="8"/>
  <c r="E1097" i="8"/>
  <c r="E1098" i="8"/>
  <c r="E1099" i="8"/>
  <c r="E1100" i="8"/>
  <c r="E1101" i="8"/>
  <c r="E1102" i="8"/>
  <c r="E1103" i="8"/>
  <c r="E1104" i="8"/>
  <c r="E1105" i="8"/>
  <c r="E1106" i="8"/>
  <c r="E1107" i="8"/>
  <c r="E1108" i="8"/>
  <c r="E1109" i="8"/>
  <c r="E1110" i="8"/>
  <c r="E1111" i="8"/>
  <c r="E1112" i="8"/>
  <c r="E1113" i="8"/>
  <c r="E1114" i="8"/>
  <c r="E1115" i="8"/>
  <c r="E1116" i="8"/>
  <c r="E1117" i="8"/>
  <c r="E1118" i="8"/>
  <c r="E1119" i="8"/>
  <c r="E1120" i="8"/>
  <c r="E1121" i="8"/>
  <c r="E1122" i="8"/>
  <c r="E1123" i="8"/>
  <c r="E1124" i="8"/>
  <c r="E1125" i="8"/>
  <c r="E1126" i="8"/>
  <c r="E1127" i="8"/>
  <c r="E1128" i="8"/>
  <c r="E1129" i="8"/>
  <c r="E1130" i="8"/>
  <c r="E1131" i="8"/>
  <c r="E1132" i="8"/>
  <c r="E1133" i="8"/>
  <c r="E1134" i="8"/>
  <c r="E1135" i="8"/>
  <c r="E1136" i="8"/>
  <c r="E1137" i="8"/>
  <c r="E1138" i="8"/>
  <c r="E1139" i="8"/>
  <c r="E1140" i="8"/>
  <c r="E1141" i="8"/>
  <c r="E1142" i="8"/>
  <c r="E1143" i="8"/>
  <c r="E1144" i="8"/>
  <c r="E1145" i="8"/>
  <c r="E1146" i="8"/>
  <c r="E1147" i="8"/>
  <c r="E1148" i="8"/>
  <c r="E1149" i="8"/>
  <c r="E1150" i="8"/>
  <c r="E1151" i="8"/>
  <c r="E1152" i="8"/>
  <c r="E1153" i="8"/>
  <c r="E1154" i="8"/>
  <c r="E1155" i="8"/>
  <c r="E1156" i="8"/>
  <c r="E1157" i="8"/>
  <c r="E1158" i="8"/>
  <c r="E1159" i="8"/>
  <c r="E1160" i="8"/>
  <c r="E1161" i="8"/>
  <c r="E1162" i="8"/>
  <c r="E1163" i="8"/>
  <c r="E1164" i="8"/>
  <c r="E1165" i="8"/>
  <c r="E1166" i="8"/>
  <c r="E1167" i="8"/>
  <c r="E1168" i="8"/>
  <c r="E1169" i="8"/>
  <c r="E1170" i="8"/>
  <c r="E1171" i="8"/>
  <c r="E1172" i="8"/>
  <c r="E1173" i="8"/>
  <c r="E1174" i="8"/>
  <c r="E1175" i="8"/>
  <c r="E1176" i="8"/>
  <c r="E1177" i="8"/>
  <c r="E1178" i="8"/>
  <c r="E1179" i="8"/>
  <c r="E1180" i="8"/>
  <c r="E1181" i="8"/>
  <c r="E1182" i="8"/>
  <c r="E1183" i="8"/>
  <c r="E1184" i="8"/>
  <c r="E1185" i="8"/>
  <c r="E1186" i="8"/>
  <c r="E1187" i="8"/>
  <c r="E1188" i="8"/>
  <c r="E1189" i="8"/>
  <c r="E1190" i="8"/>
  <c r="E1191" i="8"/>
  <c r="E1192" i="8"/>
  <c r="E1193" i="8"/>
  <c r="E1194" i="8"/>
  <c r="E1195" i="8"/>
  <c r="E1196" i="8"/>
  <c r="E1197" i="8"/>
  <c r="E1198" i="8"/>
  <c r="E1199" i="8"/>
  <c r="E1200" i="8"/>
  <c r="E1201" i="8"/>
  <c r="E1202" i="8"/>
  <c r="E1203" i="8"/>
  <c r="E1204" i="8"/>
  <c r="E1205" i="8"/>
  <c r="E1206" i="8"/>
  <c r="E1207" i="8"/>
  <c r="E1208" i="8"/>
  <c r="E1209" i="8"/>
  <c r="E1210" i="8"/>
  <c r="E1211" i="8"/>
  <c r="E1212" i="8"/>
  <c r="E1213" i="8"/>
  <c r="E1214" i="8"/>
  <c r="E1215" i="8"/>
  <c r="E1216" i="8"/>
  <c r="E1217" i="8"/>
  <c r="E1218" i="8"/>
  <c r="E1219" i="8"/>
  <c r="E1220" i="8"/>
  <c r="E1221" i="8"/>
  <c r="E1222" i="8"/>
  <c r="E1223" i="8"/>
  <c r="E1224" i="8"/>
  <c r="E1225" i="8"/>
  <c r="E1226" i="8"/>
  <c r="E1227" i="8"/>
  <c r="E1228" i="8"/>
  <c r="E1229" i="8"/>
  <c r="E1230" i="8"/>
  <c r="E1231" i="8"/>
  <c r="E1232" i="8"/>
  <c r="E1233" i="8"/>
  <c r="E1234" i="8"/>
  <c r="E1235" i="8"/>
  <c r="E1236" i="8"/>
  <c r="E1237" i="8"/>
  <c r="E1238" i="8"/>
  <c r="E1239" i="8"/>
  <c r="E1240" i="8"/>
  <c r="E1241" i="8"/>
  <c r="E1242" i="8"/>
  <c r="E1243" i="8"/>
  <c r="E1244" i="8"/>
  <c r="E1245" i="8"/>
  <c r="E1246" i="8"/>
  <c r="E1247" i="8"/>
  <c r="E1248" i="8"/>
  <c r="E1249" i="8"/>
  <c r="E1250" i="8"/>
  <c r="E1251" i="8"/>
  <c r="E1252" i="8"/>
  <c r="E1253" i="8"/>
  <c r="E1254" i="8"/>
  <c r="E1255" i="8"/>
  <c r="E1256" i="8"/>
  <c r="E1257" i="8"/>
  <c r="E1258" i="8"/>
  <c r="E1259" i="8"/>
  <c r="E1260" i="8"/>
  <c r="E1261" i="8"/>
  <c r="E1262" i="8"/>
  <c r="E1263" i="8"/>
  <c r="E1264" i="8"/>
  <c r="E1265" i="8"/>
  <c r="E1266" i="8"/>
  <c r="E1267" i="8"/>
  <c r="E1268" i="8"/>
  <c r="E1269" i="8"/>
  <c r="E1270" i="8"/>
  <c r="E1271" i="8"/>
  <c r="E1272" i="8"/>
  <c r="E1273" i="8"/>
  <c r="E1274" i="8"/>
  <c r="E1275" i="8"/>
  <c r="E1276" i="8"/>
  <c r="E1277" i="8"/>
  <c r="E1278" i="8"/>
  <c r="E1279" i="8"/>
  <c r="E1280" i="8"/>
  <c r="E1281" i="8"/>
  <c r="E1282" i="8"/>
  <c r="E1283" i="8"/>
  <c r="E1284" i="8"/>
  <c r="E1285" i="8"/>
  <c r="E1286" i="8"/>
  <c r="E1287" i="8"/>
  <c r="E1288" i="8"/>
  <c r="E1289" i="8"/>
  <c r="E1290" i="8"/>
  <c r="E1291" i="8"/>
  <c r="E1292" i="8"/>
  <c r="E1293" i="8"/>
  <c r="E1294" i="8"/>
  <c r="E1295" i="8"/>
  <c r="E1296" i="8"/>
  <c r="E1297" i="8"/>
  <c r="E1298" i="8"/>
  <c r="E1299" i="8"/>
  <c r="E1300" i="8"/>
  <c r="E1301" i="8"/>
  <c r="E1302" i="8"/>
  <c r="E1303" i="8"/>
  <c r="E1304" i="8"/>
  <c r="E1305" i="8"/>
  <c r="E1306" i="8"/>
  <c r="E1307" i="8"/>
  <c r="E1308" i="8"/>
  <c r="E1309" i="8"/>
  <c r="E1310" i="8"/>
  <c r="E1311" i="8"/>
  <c r="E1312" i="8"/>
  <c r="E1313" i="8"/>
  <c r="E1314" i="8"/>
  <c r="E1315" i="8"/>
  <c r="E1316" i="8"/>
  <c r="E1317" i="8"/>
  <c r="E1318" i="8"/>
  <c r="E1319" i="8"/>
  <c r="E1320" i="8"/>
  <c r="E1321" i="8"/>
  <c r="E1322" i="8"/>
  <c r="E1323" i="8"/>
  <c r="E1324" i="8"/>
  <c r="E1325" i="8"/>
  <c r="E1326" i="8"/>
  <c r="E1327" i="8"/>
  <c r="E1328" i="8"/>
  <c r="E1329" i="8"/>
  <c r="E1330" i="8"/>
  <c r="E1331" i="8"/>
  <c r="E1332" i="8"/>
  <c r="E1333" i="8"/>
  <c r="E1334" i="8"/>
  <c r="E1335" i="8"/>
  <c r="E1336" i="8"/>
  <c r="E1337" i="8"/>
  <c r="E1338" i="8"/>
  <c r="E1339" i="8"/>
  <c r="E1340" i="8"/>
  <c r="E1341" i="8"/>
  <c r="E1342" i="8"/>
  <c r="E1343" i="8"/>
  <c r="E1344" i="8"/>
  <c r="E1345" i="8"/>
  <c r="E1346" i="8"/>
  <c r="E1347" i="8"/>
  <c r="E1348" i="8"/>
  <c r="E1349" i="8"/>
  <c r="E1350" i="8"/>
  <c r="E1351" i="8"/>
  <c r="E1352" i="8"/>
  <c r="E1353" i="8"/>
  <c r="E1354" i="8"/>
  <c r="E1355" i="8"/>
  <c r="E1356" i="8"/>
  <c r="E1357" i="8"/>
  <c r="E1358" i="8"/>
  <c r="E1359" i="8"/>
  <c r="E1360" i="8"/>
  <c r="E1361" i="8"/>
  <c r="E1362" i="8"/>
  <c r="E1363" i="8"/>
  <c r="E1364" i="8"/>
  <c r="E1365" i="8"/>
  <c r="E1366" i="8"/>
  <c r="E1367" i="8"/>
  <c r="E1368" i="8"/>
  <c r="E1369" i="8"/>
  <c r="E1370" i="8"/>
  <c r="E1371" i="8"/>
  <c r="E1372" i="8"/>
  <c r="E1373" i="8"/>
  <c r="E1374" i="8"/>
  <c r="E1375" i="8"/>
  <c r="E1376" i="8"/>
  <c r="E1377" i="8"/>
  <c r="E1378" i="8"/>
  <c r="E1379" i="8"/>
  <c r="E1380" i="8"/>
  <c r="E1381" i="8"/>
  <c r="E1382" i="8"/>
  <c r="E1383" i="8"/>
  <c r="E1384" i="8"/>
  <c r="E1385" i="8"/>
  <c r="E1386" i="8"/>
  <c r="E1387" i="8"/>
  <c r="E1388" i="8"/>
  <c r="E1389" i="8"/>
  <c r="E1390" i="8"/>
  <c r="E1391" i="8"/>
  <c r="E1392" i="8"/>
  <c r="E1393" i="8"/>
  <c r="E1394" i="8"/>
  <c r="E1395" i="8"/>
  <c r="E1396" i="8"/>
  <c r="E1397" i="8"/>
  <c r="E1398" i="8"/>
  <c r="E1399" i="8"/>
  <c r="E1400" i="8"/>
  <c r="E1401" i="8"/>
  <c r="E1402" i="8"/>
  <c r="E1403" i="8"/>
  <c r="E1404" i="8"/>
  <c r="E1405" i="8"/>
  <c r="E1406" i="8"/>
  <c r="E1407" i="8"/>
  <c r="E1408" i="8"/>
  <c r="E1409" i="8"/>
  <c r="E1410" i="8"/>
  <c r="E1411" i="8"/>
  <c r="E1412" i="8"/>
  <c r="E1413" i="8"/>
  <c r="E1414" i="8"/>
  <c r="E1415" i="8"/>
  <c r="E1416" i="8"/>
  <c r="E1417" i="8"/>
  <c r="E1418" i="8"/>
  <c r="E1419" i="8"/>
  <c r="E1420" i="8"/>
  <c r="E1421" i="8"/>
  <c r="E1422" i="8"/>
  <c r="E1423" i="8"/>
  <c r="E1424" i="8"/>
  <c r="E1425" i="8"/>
  <c r="E1426" i="8"/>
  <c r="E1427" i="8"/>
  <c r="E1428" i="8"/>
  <c r="E1429" i="8"/>
  <c r="E1430" i="8"/>
  <c r="E1431" i="8"/>
  <c r="E1432" i="8"/>
  <c r="E1433" i="8"/>
  <c r="E1434" i="8"/>
  <c r="E1435" i="8"/>
  <c r="E1436" i="8"/>
  <c r="E1437" i="8"/>
  <c r="E1438" i="8"/>
  <c r="E1439" i="8"/>
  <c r="E1440" i="8"/>
  <c r="E1441" i="8"/>
  <c r="E1442" i="8"/>
  <c r="E1443" i="8"/>
  <c r="E1444" i="8"/>
  <c r="E1445" i="8"/>
  <c r="E1446" i="8"/>
  <c r="E1447" i="8"/>
  <c r="E1448" i="8"/>
  <c r="E1449" i="8"/>
  <c r="E1450" i="8"/>
  <c r="E1451" i="8"/>
  <c r="E1452" i="8"/>
  <c r="E1453" i="8"/>
  <c r="E1454" i="8"/>
  <c r="E1455" i="8"/>
  <c r="E1456" i="8"/>
  <c r="E1457" i="8"/>
  <c r="E1458" i="8"/>
  <c r="E1459" i="8"/>
  <c r="E1460" i="8"/>
  <c r="E1461" i="8"/>
  <c r="E1462" i="8"/>
  <c r="E1463" i="8"/>
  <c r="E1464" i="8"/>
  <c r="E1465" i="8"/>
  <c r="E1466" i="8"/>
  <c r="E1467" i="8"/>
  <c r="E1468" i="8"/>
  <c r="E1469" i="8"/>
  <c r="E1470" i="8"/>
  <c r="E1471" i="8"/>
  <c r="E1472" i="8"/>
  <c r="E1473" i="8"/>
  <c r="E1474" i="8"/>
  <c r="E1475" i="8"/>
  <c r="E1476" i="8"/>
  <c r="E1477" i="8"/>
  <c r="E1478" i="8"/>
  <c r="E1479" i="8"/>
  <c r="E1480" i="8"/>
  <c r="E1481" i="8"/>
  <c r="E1482" i="8"/>
  <c r="E1483" i="8"/>
  <c r="E1484" i="8"/>
  <c r="E1485" i="8"/>
  <c r="E1486" i="8"/>
  <c r="E1487" i="8"/>
  <c r="E1488" i="8"/>
  <c r="E1489" i="8"/>
  <c r="E1490" i="8"/>
  <c r="E1491" i="8"/>
  <c r="E1492" i="8"/>
  <c r="E1493" i="8"/>
  <c r="E1494" i="8"/>
  <c r="E1495" i="8"/>
  <c r="E1496" i="8"/>
  <c r="E1497" i="8"/>
  <c r="E1498" i="8"/>
  <c r="E1499" i="8"/>
  <c r="E1500" i="8"/>
  <c r="E1501" i="8"/>
  <c r="E1502" i="8"/>
  <c r="E1503" i="8"/>
  <c r="E1504" i="8"/>
  <c r="E1505" i="8"/>
  <c r="E1506" i="8"/>
  <c r="E1507" i="8"/>
  <c r="E1508" i="8"/>
  <c r="E1509" i="8"/>
  <c r="E1510" i="8"/>
  <c r="E1511" i="8"/>
  <c r="E1512" i="8"/>
  <c r="E1513" i="8"/>
  <c r="E1514" i="8"/>
  <c r="E1515" i="8"/>
  <c r="E1516" i="8"/>
  <c r="E1517" i="8"/>
  <c r="E1518" i="8"/>
  <c r="E1519" i="8"/>
  <c r="E1520" i="8"/>
  <c r="E1521" i="8"/>
  <c r="E1522" i="8"/>
  <c r="E1523" i="8"/>
  <c r="E1524" i="8"/>
  <c r="E1525" i="8"/>
  <c r="E1526" i="8"/>
  <c r="E1527" i="8"/>
  <c r="E1528" i="8"/>
  <c r="E1529" i="8"/>
  <c r="E1530" i="8"/>
  <c r="E1531" i="8"/>
  <c r="E1532" i="8"/>
  <c r="E1533" i="8"/>
  <c r="E1534" i="8"/>
  <c r="E1535" i="8"/>
  <c r="E1536" i="8"/>
  <c r="E1537" i="8"/>
  <c r="E1538" i="8"/>
  <c r="E1539" i="8"/>
  <c r="E1540" i="8"/>
  <c r="E1541" i="8"/>
  <c r="E1542" i="8"/>
  <c r="E1543" i="8"/>
  <c r="E1544" i="8"/>
  <c r="E1545" i="8"/>
  <c r="E1546" i="8"/>
  <c r="E1547" i="8"/>
  <c r="E1548" i="8"/>
  <c r="E1549" i="8"/>
  <c r="E1550" i="8"/>
  <c r="E1551" i="8"/>
  <c r="E1552" i="8"/>
  <c r="E1553" i="8"/>
  <c r="E1554" i="8"/>
  <c r="E1555" i="8"/>
  <c r="E1556" i="8"/>
  <c r="E1557" i="8"/>
  <c r="E1558" i="8"/>
  <c r="E1559" i="8"/>
  <c r="E1560" i="8"/>
  <c r="E1561" i="8"/>
  <c r="E1562" i="8"/>
  <c r="E1563" i="8"/>
  <c r="E1564" i="8"/>
  <c r="E1565" i="8"/>
  <c r="E1566" i="8"/>
  <c r="E1567" i="8"/>
  <c r="E1568" i="8"/>
  <c r="E1569" i="8"/>
  <c r="E1570" i="8"/>
  <c r="E1571" i="8"/>
  <c r="E1572" i="8"/>
  <c r="E1573" i="8"/>
  <c r="E1574" i="8"/>
  <c r="E1575" i="8"/>
  <c r="E1576" i="8"/>
  <c r="E1577" i="8"/>
  <c r="E1578" i="8"/>
  <c r="E1579" i="8"/>
  <c r="E1580" i="8"/>
  <c r="E1581" i="8"/>
  <c r="E1582" i="8"/>
  <c r="E1583" i="8"/>
  <c r="E1584" i="8"/>
  <c r="E1585" i="8"/>
  <c r="E1586" i="8"/>
  <c r="E1587" i="8"/>
  <c r="E1588" i="8"/>
  <c r="E1589" i="8"/>
  <c r="E1590" i="8"/>
  <c r="E1591" i="8"/>
  <c r="E1592" i="8"/>
  <c r="E1593" i="8"/>
  <c r="E1594" i="8"/>
  <c r="E1595" i="8"/>
  <c r="E1596" i="8"/>
  <c r="E1597" i="8"/>
  <c r="E1598" i="8"/>
  <c r="E1599" i="8"/>
  <c r="E1600" i="8"/>
  <c r="E1601" i="8"/>
  <c r="E1602" i="8"/>
  <c r="E1603" i="8"/>
  <c r="E1604" i="8"/>
  <c r="E1605" i="8"/>
  <c r="E1606" i="8"/>
  <c r="E1607" i="8"/>
  <c r="E1608" i="8"/>
  <c r="E1609" i="8"/>
  <c r="E1610" i="8"/>
  <c r="E1611" i="8"/>
  <c r="E1612" i="8"/>
  <c r="E1613" i="8"/>
  <c r="E1614" i="8"/>
  <c r="E1615" i="8"/>
  <c r="E1616" i="8"/>
  <c r="E1617" i="8"/>
  <c r="E1618" i="8"/>
  <c r="E1619" i="8"/>
  <c r="E1620" i="8"/>
  <c r="E1621" i="8"/>
  <c r="E1622" i="8"/>
  <c r="E1623" i="8"/>
  <c r="E1624" i="8"/>
  <c r="E1625" i="8"/>
  <c r="E1626" i="8"/>
  <c r="E1627" i="8"/>
  <c r="E1628" i="8"/>
  <c r="E1629" i="8"/>
  <c r="E1630" i="8"/>
  <c r="E1631" i="8"/>
  <c r="E1632" i="8"/>
  <c r="E1633" i="8"/>
  <c r="E1634" i="8"/>
  <c r="E1635" i="8"/>
  <c r="E1636" i="8"/>
  <c r="E1637" i="8"/>
  <c r="E1638" i="8"/>
  <c r="E1639" i="8"/>
  <c r="E1640" i="8"/>
  <c r="E1641" i="8"/>
  <c r="E1642" i="8"/>
  <c r="E1643" i="8"/>
  <c r="E1644" i="8"/>
  <c r="E1645" i="8"/>
  <c r="E1646" i="8"/>
  <c r="E1647" i="8"/>
  <c r="E1648" i="8"/>
  <c r="E1649" i="8"/>
  <c r="E1650" i="8"/>
  <c r="E1651" i="8"/>
  <c r="E1652" i="8"/>
  <c r="E1653" i="8"/>
  <c r="E1654" i="8"/>
  <c r="E1655" i="8"/>
  <c r="E1656" i="8"/>
  <c r="E1657" i="8"/>
  <c r="E1658" i="8"/>
  <c r="E1659" i="8"/>
  <c r="E1660" i="8"/>
  <c r="E1661" i="8"/>
  <c r="E1662" i="8"/>
  <c r="E1663" i="8"/>
  <c r="E1664" i="8"/>
  <c r="E1665" i="8"/>
  <c r="E1666" i="8"/>
  <c r="E1667" i="8"/>
  <c r="E1668" i="8"/>
  <c r="E1669" i="8"/>
  <c r="E1670" i="8"/>
  <c r="E1671" i="8"/>
  <c r="E1672" i="8"/>
  <c r="E1673" i="8"/>
  <c r="E1674" i="8"/>
  <c r="E1675" i="8"/>
  <c r="E1676" i="8"/>
  <c r="E1677" i="8"/>
  <c r="E1678" i="8"/>
  <c r="E1679" i="8"/>
  <c r="E1680" i="8"/>
  <c r="E1681" i="8"/>
  <c r="E1682" i="8"/>
  <c r="E1683" i="8"/>
  <c r="E1684" i="8"/>
  <c r="E1685" i="8"/>
  <c r="E1686" i="8"/>
  <c r="E1687" i="8"/>
  <c r="E1688" i="8"/>
  <c r="E1689" i="8"/>
  <c r="E1690" i="8"/>
  <c r="E1691" i="8"/>
  <c r="E1692" i="8"/>
  <c r="E1693" i="8"/>
  <c r="E1694" i="8"/>
  <c r="E1695" i="8"/>
  <c r="E1696" i="8"/>
  <c r="E1697" i="8"/>
  <c r="E1698" i="8"/>
  <c r="E1699" i="8"/>
  <c r="E1700" i="8"/>
  <c r="E1701" i="8"/>
  <c r="E1702" i="8"/>
  <c r="E1703" i="8"/>
  <c r="E1704" i="8"/>
  <c r="E1705" i="8"/>
  <c r="E1706" i="8"/>
  <c r="E1707" i="8"/>
  <c r="E1708" i="8"/>
  <c r="E1709" i="8"/>
  <c r="E1710" i="8"/>
  <c r="E1711" i="8"/>
  <c r="E1712" i="8"/>
  <c r="E1713" i="8"/>
  <c r="E1714" i="8"/>
  <c r="E1715" i="8"/>
  <c r="E1716" i="8"/>
  <c r="E1717" i="8"/>
  <c r="E1718" i="8"/>
  <c r="E1719" i="8"/>
  <c r="E1720" i="8"/>
  <c r="E1721" i="8"/>
  <c r="E1722" i="8"/>
  <c r="E1723" i="8"/>
  <c r="E1724" i="8"/>
  <c r="E1725" i="8"/>
  <c r="E1726" i="8"/>
  <c r="E1727" i="8"/>
  <c r="E1728" i="8"/>
  <c r="E1729" i="8"/>
  <c r="E1730" i="8"/>
  <c r="E1731" i="8"/>
  <c r="E1732" i="8"/>
  <c r="E1733" i="8"/>
  <c r="E1734" i="8"/>
  <c r="E1735" i="8"/>
  <c r="E1736" i="8"/>
  <c r="E1737" i="8"/>
  <c r="E1738" i="8"/>
  <c r="E1739" i="8"/>
  <c r="E1740" i="8"/>
  <c r="E1741" i="8"/>
  <c r="E1742" i="8"/>
  <c r="E1743" i="8"/>
  <c r="E1744" i="8"/>
  <c r="E1745" i="8"/>
  <c r="E1746" i="8"/>
  <c r="E1747" i="8"/>
  <c r="E1748" i="8"/>
  <c r="E1749" i="8"/>
  <c r="E1750" i="8"/>
  <c r="E1751" i="8"/>
  <c r="E1752" i="8"/>
  <c r="E1753" i="8"/>
  <c r="E1754" i="8"/>
  <c r="E1755" i="8"/>
  <c r="E1756" i="8"/>
  <c r="E1757" i="8"/>
  <c r="E1758" i="8"/>
  <c r="E1759" i="8"/>
  <c r="E1760" i="8"/>
  <c r="E1761" i="8"/>
  <c r="E1762" i="8"/>
  <c r="E1763" i="8"/>
  <c r="E1764" i="8"/>
  <c r="E1765" i="8"/>
  <c r="E1766" i="8"/>
  <c r="E1767" i="8"/>
  <c r="E1768" i="8"/>
  <c r="E1769" i="8"/>
  <c r="E1770" i="8"/>
  <c r="E1771" i="8"/>
  <c r="E1772" i="8"/>
  <c r="E1773" i="8"/>
  <c r="E1774" i="8"/>
  <c r="E1775" i="8"/>
  <c r="E1776" i="8"/>
  <c r="E1777" i="8"/>
  <c r="E1778" i="8"/>
  <c r="E1779" i="8"/>
  <c r="E1780" i="8"/>
  <c r="E1781" i="8"/>
  <c r="E1782" i="8"/>
  <c r="E1783" i="8"/>
  <c r="E1784" i="8"/>
  <c r="E1785" i="8"/>
  <c r="E1786" i="8"/>
  <c r="E1787" i="8"/>
  <c r="E1788" i="8"/>
  <c r="E1789" i="8"/>
  <c r="E1790" i="8"/>
  <c r="E1791" i="8"/>
  <c r="E1792" i="8"/>
  <c r="E1793" i="8"/>
  <c r="E1794" i="8"/>
  <c r="E1795" i="8"/>
  <c r="E1796" i="8"/>
  <c r="E1797" i="8"/>
  <c r="E1798" i="8"/>
  <c r="E1799" i="8"/>
  <c r="E1800" i="8"/>
  <c r="E1801" i="8"/>
  <c r="E1802" i="8"/>
  <c r="E1803" i="8"/>
  <c r="E1804" i="8"/>
  <c r="E1805" i="8"/>
  <c r="E1806" i="8"/>
  <c r="E1807" i="8"/>
  <c r="E1808" i="8"/>
  <c r="E1809" i="8"/>
  <c r="E1810" i="8"/>
  <c r="E1811" i="8"/>
  <c r="E1812" i="8"/>
  <c r="E1813" i="8"/>
  <c r="E1814" i="8"/>
  <c r="E1815" i="8"/>
  <c r="E1816" i="8"/>
  <c r="E1817" i="8"/>
  <c r="E1818" i="8"/>
  <c r="E1819" i="8"/>
  <c r="E1820" i="8"/>
  <c r="E1821" i="8"/>
  <c r="E1822" i="8"/>
  <c r="E1823" i="8"/>
  <c r="E1824" i="8"/>
  <c r="E1825" i="8"/>
  <c r="E1826" i="8"/>
  <c r="E1827" i="8"/>
  <c r="E1828" i="8"/>
  <c r="E1829" i="8"/>
  <c r="E1830" i="8"/>
  <c r="E1831" i="8"/>
  <c r="E1832" i="8"/>
  <c r="E1833" i="8"/>
  <c r="E1834" i="8"/>
  <c r="E1835" i="8"/>
  <c r="E1836" i="8"/>
  <c r="E1837" i="8"/>
  <c r="E1838" i="8"/>
  <c r="E1839" i="8"/>
  <c r="E1840" i="8"/>
  <c r="E1841" i="8"/>
  <c r="E1842" i="8"/>
  <c r="E1843" i="8"/>
  <c r="E1844" i="8"/>
  <c r="E1845" i="8"/>
  <c r="E1846" i="8"/>
  <c r="E1847" i="8"/>
  <c r="E1848" i="8"/>
  <c r="E1849" i="8"/>
  <c r="E1850" i="8"/>
  <c r="E1851" i="8"/>
  <c r="E1852" i="8"/>
  <c r="E1853" i="8"/>
  <c r="E1854" i="8"/>
  <c r="E1855" i="8"/>
  <c r="E1856" i="8"/>
  <c r="E1857" i="8"/>
  <c r="E1858" i="8"/>
  <c r="E1859" i="8"/>
  <c r="E1860" i="8"/>
  <c r="E1861" i="8"/>
  <c r="E1862" i="8"/>
  <c r="E1863" i="8"/>
  <c r="E1864" i="8"/>
  <c r="E1865" i="8"/>
  <c r="E1866" i="8"/>
  <c r="E1867" i="8"/>
  <c r="E1868" i="8"/>
  <c r="E1869" i="8"/>
  <c r="E1870" i="8"/>
  <c r="E1871" i="8"/>
  <c r="E1872" i="8"/>
  <c r="E1873" i="8"/>
  <c r="E1874" i="8"/>
  <c r="E1875" i="8"/>
  <c r="E1876" i="8"/>
  <c r="E1877" i="8"/>
  <c r="E1878" i="8"/>
  <c r="E1879" i="8"/>
  <c r="E1880" i="8"/>
  <c r="E1881" i="8"/>
  <c r="E1882" i="8"/>
  <c r="E1883" i="8"/>
  <c r="E1884" i="8"/>
  <c r="E1885" i="8"/>
  <c r="E1886" i="8"/>
  <c r="E1887" i="8"/>
  <c r="E1888" i="8"/>
  <c r="E1889" i="8"/>
  <c r="E1890" i="8"/>
  <c r="E1891" i="8"/>
  <c r="E1892" i="8"/>
  <c r="E1893" i="8"/>
  <c r="E1894" i="8"/>
  <c r="E1895" i="8"/>
  <c r="E1896" i="8"/>
  <c r="E1897" i="8"/>
  <c r="E1898" i="8"/>
  <c r="E1899" i="8"/>
  <c r="E1900" i="8"/>
  <c r="E1901" i="8"/>
  <c r="E1902" i="8"/>
  <c r="E1903" i="8"/>
  <c r="E1904" i="8"/>
  <c r="E1905" i="8"/>
  <c r="E1906" i="8"/>
  <c r="E1907" i="8"/>
  <c r="E1908" i="8"/>
  <c r="E1909" i="8"/>
  <c r="E1910" i="8"/>
  <c r="E1911" i="8"/>
  <c r="E1912" i="8"/>
  <c r="E1913" i="8"/>
  <c r="E1914" i="8"/>
  <c r="E1915" i="8"/>
  <c r="E1916" i="8"/>
  <c r="E1917" i="8"/>
  <c r="E1918" i="8"/>
  <c r="E1919" i="8"/>
  <c r="E1920" i="8"/>
  <c r="E1921" i="8"/>
  <c r="E1922" i="8"/>
  <c r="E1923" i="8"/>
  <c r="E1924" i="8"/>
  <c r="E1925" i="8"/>
  <c r="E1926" i="8"/>
  <c r="E1927" i="8"/>
  <c r="E1928" i="8"/>
  <c r="E1929" i="8"/>
  <c r="E1930" i="8"/>
  <c r="E1931" i="8"/>
  <c r="E1932" i="8"/>
  <c r="E1933" i="8"/>
  <c r="E1934" i="8"/>
  <c r="E1935" i="8"/>
  <c r="E1936" i="8"/>
  <c r="E1937" i="8"/>
  <c r="E1938" i="8"/>
  <c r="E1939" i="8"/>
  <c r="E1940" i="8"/>
  <c r="E1941" i="8"/>
  <c r="E1942" i="8"/>
  <c r="E1943" i="8"/>
  <c r="E1944" i="8"/>
  <c r="E1945" i="8"/>
  <c r="E1946" i="8"/>
  <c r="E1947" i="8"/>
  <c r="E1948" i="8"/>
  <c r="E1949" i="8"/>
  <c r="E1950" i="8"/>
  <c r="E1951" i="8"/>
  <c r="E1952" i="8"/>
  <c r="E1953" i="8"/>
  <c r="E1954" i="8"/>
  <c r="E1955" i="8"/>
  <c r="E1956" i="8"/>
  <c r="E1957" i="8"/>
  <c r="E1958" i="8"/>
  <c r="E1959" i="8"/>
  <c r="E1960" i="8"/>
  <c r="E1961" i="8"/>
  <c r="E1962" i="8"/>
  <c r="E1963" i="8"/>
  <c r="E1964" i="8"/>
  <c r="E1965" i="8"/>
  <c r="E1966" i="8"/>
  <c r="E1967" i="8"/>
  <c r="E1968" i="8"/>
  <c r="E1969" i="8"/>
  <c r="E1970" i="8"/>
  <c r="E1971" i="8"/>
  <c r="E1972" i="8"/>
  <c r="E1973" i="8"/>
  <c r="E1974" i="8"/>
  <c r="E1975" i="8"/>
  <c r="E1976" i="8"/>
  <c r="E1977" i="8"/>
  <c r="E1978" i="8"/>
  <c r="E1979" i="8"/>
  <c r="E1980" i="8"/>
  <c r="E1981" i="8"/>
  <c r="E1982" i="8"/>
  <c r="E1983" i="8"/>
  <c r="E1984" i="8"/>
  <c r="E1985" i="8"/>
  <c r="E1986" i="8"/>
  <c r="E1987" i="8"/>
  <c r="E1988" i="8"/>
  <c r="E1989" i="8"/>
  <c r="E1990" i="8"/>
  <c r="E1991" i="8"/>
  <c r="E1992" i="8"/>
  <c r="E1993" i="8"/>
  <c r="E1994" i="8"/>
  <c r="E1995" i="8"/>
  <c r="E1996" i="8"/>
  <c r="E1997" i="8"/>
  <c r="E1998" i="8"/>
  <c r="E1999" i="8"/>
  <c r="E2000" i="8"/>
  <c r="E2001" i="8"/>
  <c r="E2002" i="8"/>
  <c r="E2003" i="8"/>
  <c r="E2004" i="8"/>
  <c r="E2005" i="8"/>
  <c r="E2006" i="8"/>
  <c r="E2007" i="8"/>
  <c r="E2008" i="8"/>
  <c r="E2009" i="8"/>
  <c r="E2010" i="8"/>
  <c r="E2011" i="8"/>
  <c r="E2012" i="8"/>
  <c r="E2013" i="8"/>
  <c r="E2014" i="8"/>
  <c r="E2015" i="8"/>
  <c r="E2016" i="8"/>
  <c r="E2017" i="8"/>
  <c r="E2018" i="8"/>
  <c r="E2019" i="8"/>
  <c r="E2020" i="8"/>
  <c r="E2021" i="8"/>
  <c r="E2022" i="8"/>
  <c r="E2023" i="8"/>
  <c r="E2024" i="8"/>
  <c r="E2025" i="8"/>
  <c r="E2026" i="8"/>
  <c r="E2027" i="8"/>
  <c r="E2028" i="8"/>
  <c r="E2029" i="8"/>
  <c r="E2030" i="8"/>
  <c r="E2031" i="8"/>
  <c r="E2032" i="8"/>
  <c r="E2033" i="8"/>
  <c r="E2034" i="8"/>
  <c r="E2035" i="8"/>
  <c r="E2036" i="8"/>
  <c r="E2037" i="8"/>
  <c r="E2038" i="8"/>
  <c r="E2039" i="8"/>
  <c r="E2040" i="8"/>
  <c r="E2041" i="8"/>
  <c r="E2042" i="8"/>
  <c r="E2043" i="8"/>
  <c r="E2044" i="8"/>
  <c r="E2045" i="8"/>
  <c r="E2046" i="8"/>
  <c r="E2047" i="8"/>
  <c r="E2048" i="8"/>
  <c r="E2049" i="8"/>
  <c r="E2050" i="8"/>
  <c r="E2051" i="8"/>
  <c r="E2052" i="8"/>
  <c r="E2053" i="8"/>
  <c r="E2054" i="8"/>
  <c r="E2055" i="8"/>
  <c r="E2056" i="8"/>
  <c r="E2057" i="8"/>
  <c r="E2058" i="8"/>
  <c r="E2059" i="8"/>
  <c r="E2060" i="8"/>
  <c r="E2061" i="8"/>
  <c r="E2062" i="8"/>
  <c r="E2063" i="8"/>
  <c r="E2064" i="8"/>
  <c r="E2065" i="8"/>
  <c r="E2066" i="8"/>
  <c r="E2067" i="8"/>
  <c r="E2068" i="8"/>
  <c r="E2069" i="8"/>
  <c r="E2070" i="8"/>
  <c r="E2071" i="8"/>
  <c r="E2072" i="8"/>
  <c r="E2073" i="8"/>
  <c r="E2074" i="8"/>
  <c r="E2075" i="8"/>
  <c r="E2076" i="8"/>
  <c r="E2077" i="8"/>
  <c r="E2078" i="8"/>
  <c r="E2079" i="8"/>
  <c r="E2080" i="8"/>
  <c r="E2081" i="8"/>
  <c r="E2082" i="8"/>
  <c r="E2083" i="8"/>
  <c r="E2084" i="8"/>
  <c r="E2085" i="8"/>
  <c r="E2086" i="8"/>
  <c r="E2087" i="8"/>
  <c r="E2088" i="8"/>
  <c r="E2089" i="8"/>
  <c r="E2090" i="8"/>
  <c r="E2091" i="8"/>
  <c r="E2092" i="8"/>
  <c r="E2093" i="8"/>
  <c r="E2094" i="8"/>
  <c r="E2095" i="8"/>
  <c r="E2096" i="8"/>
  <c r="E2097" i="8"/>
  <c r="E2098" i="8"/>
  <c r="E2099" i="8"/>
  <c r="E2100" i="8"/>
  <c r="E2101" i="8"/>
  <c r="E2102" i="8"/>
  <c r="E2103" i="8"/>
  <c r="E2104" i="8"/>
  <c r="E2105" i="8"/>
  <c r="E2106" i="8"/>
  <c r="E2107" i="8"/>
  <c r="E2108" i="8"/>
  <c r="E2109" i="8"/>
  <c r="E2110" i="8"/>
  <c r="E2111" i="8"/>
  <c r="E2112" i="8"/>
  <c r="E2113" i="8"/>
  <c r="E2114" i="8"/>
  <c r="E2115" i="8"/>
  <c r="E2116" i="8"/>
  <c r="E2117" i="8"/>
  <c r="E2118" i="8"/>
  <c r="E2119" i="8"/>
  <c r="E2120" i="8"/>
  <c r="E2121" i="8"/>
  <c r="E2122" i="8"/>
  <c r="E2123" i="8"/>
  <c r="E2124" i="8"/>
  <c r="E2125" i="8"/>
  <c r="E2126" i="8"/>
  <c r="E2127" i="8"/>
  <c r="E2128" i="8"/>
  <c r="E2129" i="8"/>
  <c r="E2130" i="8"/>
  <c r="E2131" i="8"/>
  <c r="E2132" i="8"/>
  <c r="E2133" i="8"/>
  <c r="E2134" i="8"/>
  <c r="E2135" i="8"/>
  <c r="E2136" i="8"/>
  <c r="E2137" i="8"/>
  <c r="E2138" i="8"/>
  <c r="E2139" i="8"/>
  <c r="E2140" i="8"/>
  <c r="E2141" i="8"/>
  <c r="E2142" i="8"/>
  <c r="E2143" i="8"/>
  <c r="E2144" i="8"/>
  <c r="E2145" i="8"/>
  <c r="E2146" i="8"/>
  <c r="E2147" i="8"/>
  <c r="E2148" i="8"/>
  <c r="E2149" i="8"/>
  <c r="E2150" i="8"/>
  <c r="E2151" i="8"/>
  <c r="E2152" i="8"/>
  <c r="E2153" i="8"/>
  <c r="E2154" i="8"/>
  <c r="E2155" i="8"/>
  <c r="E2156" i="8"/>
  <c r="E2157" i="8"/>
  <c r="E2158" i="8"/>
  <c r="E2159" i="8"/>
  <c r="E2160" i="8"/>
  <c r="E2161" i="8"/>
  <c r="E2162" i="8"/>
  <c r="E2163" i="8"/>
  <c r="E2164" i="8"/>
  <c r="E2165" i="8"/>
  <c r="E2166" i="8"/>
  <c r="E2167" i="8"/>
  <c r="E2168" i="8"/>
  <c r="E2169" i="8"/>
  <c r="E2170" i="8"/>
  <c r="E2171" i="8"/>
  <c r="E2172" i="8"/>
  <c r="E2173" i="8"/>
  <c r="E2174" i="8"/>
  <c r="E2175" i="8"/>
  <c r="E2176" i="8"/>
  <c r="E2177" i="8"/>
  <c r="E2178" i="8"/>
  <c r="E2179" i="8"/>
  <c r="E2180" i="8"/>
  <c r="E2181" i="8"/>
  <c r="E2182" i="8"/>
  <c r="E2183" i="8"/>
  <c r="E2184" i="8"/>
  <c r="E2185" i="8"/>
  <c r="E2186" i="8"/>
  <c r="E2187" i="8"/>
  <c r="E2188" i="8"/>
  <c r="E2189" i="8"/>
  <c r="E2190" i="8"/>
  <c r="E2191" i="8"/>
  <c r="E2192" i="8"/>
  <c r="E2193" i="8"/>
  <c r="E2194" i="8"/>
  <c r="E2195" i="8"/>
  <c r="E2196" i="8"/>
  <c r="E2197" i="8"/>
  <c r="E2198" i="8"/>
  <c r="E2199" i="8"/>
  <c r="E2200" i="8"/>
  <c r="E2201" i="8"/>
  <c r="E2202" i="8"/>
  <c r="E2203" i="8"/>
  <c r="E2204" i="8"/>
  <c r="E2205" i="8"/>
  <c r="E2206" i="8"/>
  <c r="E2207" i="8"/>
  <c r="E2208" i="8"/>
  <c r="E2209" i="8"/>
  <c r="E2210" i="8"/>
  <c r="E2211" i="8"/>
  <c r="E2212" i="8"/>
  <c r="E2213" i="8"/>
  <c r="E2214" i="8"/>
  <c r="E2215" i="8"/>
  <c r="E2216" i="8"/>
  <c r="E2217" i="8"/>
  <c r="E2218" i="8"/>
  <c r="E2219" i="8"/>
  <c r="E2220" i="8"/>
  <c r="E2221" i="8"/>
  <c r="E2222" i="8"/>
  <c r="E2223" i="8"/>
  <c r="E2224" i="8"/>
  <c r="E2225" i="8"/>
  <c r="E2226" i="8"/>
  <c r="E2227" i="8"/>
  <c r="E2228" i="8"/>
  <c r="E2229" i="8"/>
  <c r="E2230" i="8"/>
  <c r="E2231" i="8"/>
  <c r="E2232" i="8"/>
  <c r="E2233" i="8"/>
  <c r="E2234" i="8"/>
  <c r="E2235" i="8"/>
  <c r="E2236" i="8"/>
  <c r="E2237" i="8"/>
  <c r="E2238" i="8"/>
  <c r="E2239" i="8"/>
  <c r="E2240" i="8"/>
  <c r="E2241" i="8"/>
  <c r="E2242" i="8"/>
  <c r="E2243" i="8"/>
  <c r="E2244" i="8"/>
  <c r="E2245" i="8"/>
  <c r="E2246" i="8"/>
  <c r="E2247" i="8"/>
  <c r="E2248" i="8"/>
  <c r="E2249" i="8"/>
  <c r="E2250" i="8"/>
  <c r="E2251" i="8"/>
  <c r="E2252" i="8"/>
  <c r="E2253" i="8"/>
  <c r="E2254" i="8"/>
  <c r="E2255" i="8"/>
  <c r="E2256" i="8"/>
  <c r="E2257" i="8"/>
  <c r="E2258" i="8"/>
  <c r="E2259" i="8"/>
  <c r="E2260" i="8"/>
  <c r="E2261" i="8"/>
  <c r="E2262" i="8"/>
  <c r="E2263" i="8"/>
  <c r="E2264" i="8"/>
  <c r="E2265" i="8"/>
  <c r="E2266" i="8"/>
  <c r="E2267" i="8"/>
  <c r="E2268" i="8"/>
  <c r="E2269" i="8"/>
  <c r="E2270" i="8"/>
  <c r="E2271" i="8"/>
  <c r="E2272" i="8"/>
  <c r="E2273" i="8"/>
  <c r="E2274" i="8"/>
  <c r="E2275" i="8"/>
  <c r="E2276" i="8"/>
  <c r="E2277" i="8"/>
  <c r="E2278" i="8"/>
  <c r="E2279" i="8"/>
  <c r="E2280" i="8"/>
  <c r="E2281" i="8"/>
  <c r="E2282" i="8"/>
  <c r="E2283" i="8"/>
  <c r="E2284" i="8"/>
  <c r="E2285" i="8"/>
  <c r="E2286" i="8"/>
  <c r="E2287" i="8"/>
  <c r="E2288" i="8"/>
  <c r="E2289" i="8"/>
  <c r="E2290" i="8"/>
  <c r="E2291" i="8"/>
  <c r="E2292" i="8"/>
  <c r="E2293" i="8"/>
  <c r="E2294" i="8"/>
  <c r="E2295" i="8"/>
  <c r="E2296" i="8"/>
  <c r="E2297" i="8"/>
  <c r="E2298" i="8"/>
  <c r="E2299" i="8"/>
  <c r="E2300" i="8"/>
  <c r="E2301" i="8"/>
  <c r="E2302" i="8"/>
  <c r="E2303" i="8"/>
  <c r="E2304" i="8"/>
  <c r="E2305" i="8"/>
  <c r="E2306" i="8"/>
  <c r="E2307" i="8"/>
  <c r="E2308" i="8"/>
  <c r="E2309" i="8"/>
  <c r="E2310" i="8"/>
  <c r="E2311" i="8"/>
  <c r="E2312" i="8"/>
  <c r="E2313" i="8"/>
  <c r="E2314" i="8"/>
  <c r="E2315" i="8"/>
  <c r="E2316" i="8"/>
  <c r="E2317" i="8"/>
  <c r="E2318" i="8"/>
  <c r="E2319" i="8"/>
  <c r="E2320" i="8"/>
  <c r="E2321" i="8"/>
  <c r="E2322" i="8"/>
  <c r="E2323" i="8"/>
  <c r="E2324" i="8"/>
  <c r="E2325" i="8"/>
  <c r="E2326" i="8"/>
  <c r="E2327" i="8"/>
  <c r="E2328" i="8"/>
  <c r="E2329" i="8"/>
  <c r="E2330" i="8"/>
  <c r="E2331" i="8"/>
  <c r="E2332" i="8"/>
  <c r="E2333" i="8"/>
  <c r="E2334" i="8"/>
  <c r="E2335" i="8"/>
  <c r="E2336" i="8"/>
  <c r="E2337" i="8"/>
  <c r="E2338" i="8"/>
  <c r="E2339" i="8"/>
  <c r="E2340" i="8"/>
  <c r="E2341" i="8"/>
  <c r="E2342" i="8"/>
  <c r="E2343" i="8"/>
  <c r="E2344" i="8"/>
  <c r="E2345" i="8"/>
  <c r="E2346" i="8"/>
  <c r="E2347" i="8"/>
  <c r="E2348" i="8"/>
  <c r="E2349" i="8"/>
  <c r="E2350" i="8"/>
  <c r="E2351" i="8"/>
  <c r="E2352" i="8"/>
  <c r="E2353" i="8"/>
  <c r="E2354" i="8"/>
  <c r="E2355" i="8"/>
  <c r="E2356" i="8"/>
  <c r="E2357" i="8"/>
  <c r="E2358" i="8"/>
  <c r="E2359" i="8"/>
  <c r="E2360" i="8"/>
  <c r="E2361" i="8"/>
  <c r="E2362" i="8"/>
  <c r="E2363" i="8"/>
  <c r="E2364" i="8"/>
  <c r="E2365" i="8"/>
  <c r="E2366" i="8"/>
  <c r="E2367" i="8"/>
  <c r="E2368" i="8"/>
  <c r="E2369" i="8"/>
  <c r="E2370" i="8"/>
  <c r="E2371" i="8"/>
  <c r="E2372" i="8"/>
  <c r="E2373" i="8"/>
  <c r="E2374" i="8"/>
  <c r="E2375" i="8"/>
  <c r="E2376" i="8"/>
  <c r="E2377" i="8"/>
  <c r="E2378" i="8"/>
  <c r="E2379" i="8"/>
  <c r="E2380" i="8"/>
  <c r="E2381" i="8"/>
  <c r="E2382" i="8"/>
  <c r="E2383" i="8"/>
  <c r="E2384" i="8"/>
  <c r="E2385" i="8"/>
  <c r="E2386" i="8"/>
  <c r="E2387" i="8"/>
  <c r="E2388" i="8"/>
  <c r="E2389" i="8"/>
  <c r="E2390" i="8"/>
  <c r="E2391" i="8"/>
  <c r="E2392" i="8"/>
  <c r="E2393" i="8"/>
  <c r="E2394" i="8"/>
  <c r="E2395" i="8"/>
  <c r="E2396" i="8"/>
  <c r="E2397" i="8"/>
  <c r="E2398" i="8"/>
  <c r="E2399" i="8"/>
  <c r="E2400" i="8"/>
  <c r="E2401" i="8"/>
  <c r="E2402" i="8"/>
  <c r="E2403" i="8"/>
  <c r="E2404" i="8"/>
  <c r="E2405" i="8"/>
  <c r="E2406" i="8"/>
  <c r="E2407" i="8"/>
  <c r="E2408" i="8"/>
  <c r="E2409" i="8"/>
  <c r="E2410" i="8"/>
  <c r="E2411" i="8"/>
  <c r="E2412" i="8"/>
  <c r="E2413" i="8"/>
  <c r="E2414" i="8"/>
  <c r="E2415" i="8"/>
  <c r="E2416" i="8"/>
  <c r="E2417" i="8"/>
  <c r="E2418" i="8"/>
  <c r="E2419" i="8"/>
  <c r="E2420" i="8"/>
  <c r="E2421" i="8"/>
  <c r="E2422" i="8"/>
  <c r="E2423" i="8"/>
  <c r="E2424" i="8"/>
  <c r="E2425" i="8"/>
  <c r="E2426" i="8"/>
  <c r="E2427" i="8"/>
  <c r="E2428" i="8"/>
  <c r="E2429" i="8"/>
  <c r="E2430" i="8"/>
  <c r="E2431" i="8"/>
  <c r="E2432" i="8"/>
  <c r="E2433" i="8"/>
  <c r="E2434" i="8"/>
  <c r="E2435" i="8"/>
  <c r="E2436" i="8"/>
  <c r="E2437" i="8"/>
  <c r="E2438" i="8"/>
  <c r="E2439" i="8"/>
  <c r="E2440" i="8"/>
  <c r="E2441" i="8"/>
  <c r="E2442" i="8"/>
  <c r="E2443" i="8"/>
  <c r="E2444" i="8"/>
  <c r="E2445" i="8"/>
  <c r="E2446" i="8"/>
  <c r="E2447" i="8"/>
  <c r="E2448" i="8"/>
  <c r="E2449" i="8"/>
  <c r="E2450" i="8"/>
  <c r="E2451" i="8"/>
  <c r="E2452" i="8"/>
  <c r="E2453" i="8"/>
  <c r="E2454" i="8"/>
  <c r="E2455" i="8"/>
  <c r="E2456" i="8"/>
  <c r="E2457" i="8"/>
  <c r="E2458" i="8"/>
  <c r="E2459" i="8"/>
  <c r="E2460" i="8"/>
  <c r="E2461" i="8"/>
  <c r="E2462" i="8"/>
  <c r="E2463" i="8"/>
  <c r="E2464" i="8"/>
  <c r="E2465" i="8"/>
  <c r="E2466" i="8"/>
  <c r="E2467" i="8"/>
  <c r="E2468" i="8"/>
  <c r="E2469" i="8"/>
  <c r="E2470" i="8"/>
  <c r="E2471" i="8"/>
  <c r="E2472" i="8"/>
  <c r="E2473" i="8"/>
  <c r="E2474" i="8"/>
  <c r="E2475" i="8"/>
  <c r="E2476" i="8"/>
  <c r="E2477" i="8"/>
  <c r="E2478" i="8"/>
  <c r="E2479" i="8"/>
  <c r="E2480" i="8"/>
  <c r="E2481" i="8"/>
  <c r="E2482" i="8"/>
  <c r="E2483" i="8"/>
  <c r="E2484" i="8"/>
  <c r="E2485" i="8"/>
  <c r="E2486" i="8"/>
  <c r="E2487" i="8"/>
  <c r="E2488" i="8"/>
  <c r="E2489" i="8"/>
  <c r="E2490" i="8"/>
  <c r="E2491" i="8"/>
  <c r="E2492" i="8"/>
  <c r="E2493" i="8"/>
  <c r="E2494" i="8"/>
  <c r="E2495" i="8"/>
  <c r="E2496" i="8"/>
  <c r="E2497" i="8"/>
  <c r="E2498" i="8"/>
  <c r="E2499" i="8"/>
  <c r="E2500" i="8"/>
  <c r="E2501" i="8"/>
  <c r="E2502" i="8"/>
  <c r="E2503" i="8"/>
  <c r="E2504" i="8"/>
  <c r="E2505" i="8"/>
  <c r="E2506" i="8"/>
  <c r="E2507" i="8"/>
  <c r="E2508" i="8"/>
  <c r="E2509" i="8"/>
  <c r="E2510" i="8"/>
  <c r="E2511" i="8"/>
  <c r="E2512" i="8"/>
  <c r="E2513" i="8"/>
  <c r="E2514" i="8"/>
  <c r="E2515" i="8"/>
  <c r="E2516" i="8"/>
  <c r="E2517" i="8"/>
  <c r="E2518" i="8"/>
  <c r="E2519" i="8"/>
  <c r="E2520" i="8"/>
  <c r="E2521" i="8"/>
  <c r="E2522" i="8"/>
  <c r="E2523" i="8"/>
  <c r="E2524" i="8"/>
  <c r="E2525" i="8"/>
  <c r="E2526" i="8"/>
  <c r="E2527" i="8"/>
  <c r="E2528" i="8"/>
  <c r="E2529" i="8"/>
  <c r="E2530" i="8"/>
  <c r="E2531" i="8"/>
  <c r="E2532" i="8"/>
  <c r="E2533" i="8"/>
  <c r="E2534" i="8"/>
  <c r="E2535" i="8"/>
  <c r="E2536" i="8"/>
  <c r="E2537" i="8"/>
  <c r="E2538" i="8"/>
  <c r="E2539" i="8"/>
  <c r="E2540" i="8"/>
  <c r="E2541" i="8"/>
  <c r="E2542" i="8"/>
  <c r="E2543" i="8"/>
  <c r="E2544" i="8"/>
  <c r="E2545" i="8"/>
  <c r="E2546" i="8"/>
  <c r="E2547" i="8"/>
  <c r="E2548" i="8"/>
  <c r="E2549" i="8"/>
  <c r="E2550" i="8"/>
  <c r="E2551" i="8"/>
  <c r="E2552" i="8"/>
  <c r="E2553" i="8"/>
  <c r="E2554" i="8"/>
  <c r="E2555" i="8"/>
  <c r="E2556" i="8"/>
  <c r="E2557" i="8"/>
  <c r="E2558" i="8"/>
  <c r="E2559" i="8"/>
  <c r="E2560" i="8"/>
  <c r="E2561" i="8"/>
  <c r="E2562" i="8"/>
  <c r="E2563" i="8"/>
  <c r="E2564" i="8"/>
  <c r="E2565" i="8"/>
  <c r="E2566" i="8"/>
  <c r="E2567" i="8"/>
  <c r="E2568" i="8"/>
  <c r="E2569" i="8"/>
  <c r="E2570" i="8"/>
  <c r="E2571" i="8"/>
  <c r="E2572" i="8"/>
  <c r="E2573" i="8"/>
  <c r="E2574" i="8"/>
  <c r="E2575" i="8"/>
  <c r="E2576" i="8"/>
  <c r="E2577" i="8"/>
  <c r="E2578" i="8"/>
  <c r="E2579" i="8"/>
  <c r="E2580" i="8"/>
  <c r="E2581" i="8"/>
  <c r="E2582" i="8"/>
  <c r="E2583" i="8"/>
  <c r="E2584" i="8"/>
  <c r="E2585" i="8"/>
  <c r="E2586" i="8"/>
  <c r="E2587" i="8"/>
  <c r="E2588" i="8"/>
  <c r="E2589" i="8"/>
  <c r="E2590" i="8"/>
  <c r="E2591" i="8"/>
  <c r="E2592" i="8"/>
  <c r="E2593" i="8"/>
  <c r="E2594" i="8"/>
  <c r="E2595" i="8"/>
  <c r="E2596" i="8"/>
  <c r="E2597" i="8"/>
  <c r="E2598" i="8"/>
  <c r="E2599" i="8"/>
  <c r="E2600" i="8"/>
  <c r="E2601" i="8"/>
  <c r="E2602" i="8"/>
  <c r="E2603" i="8"/>
  <c r="E2604" i="8"/>
  <c r="E2605" i="8"/>
  <c r="E2606" i="8"/>
  <c r="E2607" i="8"/>
  <c r="E2608" i="8"/>
  <c r="E2609" i="8"/>
  <c r="E2610" i="8"/>
  <c r="E2611" i="8"/>
  <c r="E2612" i="8"/>
  <c r="E2613" i="8"/>
  <c r="E2614" i="8"/>
  <c r="E2615" i="8"/>
  <c r="E2616" i="8"/>
  <c r="E2617" i="8"/>
  <c r="E2618" i="8"/>
  <c r="E2619" i="8"/>
  <c r="E2620" i="8"/>
  <c r="E2621" i="8"/>
  <c r="E2622" i="8"/>
  <c r="E2623" i="8"/>
  <c r="E2624" i="8"/>
  <c r="E2625" i="8"/>
  <c r="E2626" i="8"/>
  <c r="E2627" i="8"/>
  <c r="E2628" i="8"/>
  <c r="E2629" i="8"/>
  <c r="E2630" i="8"/>
  <c r="E2631" i="8"/>
  <c r="E2632" i="8"/>
  <c r="E2633" i="8"/>
  <c r="E2634" i="8"/>
  <c r="E2635" i="8"/>
  <c r="E2636" i="8"/>
  <c r="E2637" i="8"/>
  <c r="E2638" i="8"/>
  <c r="E2639" i="8"/>
  <c r="E2640" i="8"/>
  <c r="E2641" i="8"/>
  <c r="E2642" i="8"/>
  <c r="E2643" i="8"/>
  <c r="E2644" i="8"/>
  <c r="E2645" i="8"/>
  <c r="E2646" i="8"/>
  <c r="E2647" i="8"/>
  <c r="E2648" i="8"/>
  <c r="E2649" i="8"/>
  <c r="E2650" i="8"/>
  <c r="E2651" i="8"/>
  <c r="E2652" i="8"/>
  <c r="E2653" i="8"/>
  <c r="E2654" i="8"/>
  <c r="E2655" i="8"/>
  <c r="E2656" i="8"/>
  <c r="E2657" i="8"/>
  <c r="E2658" i="8"/>
  <c r="E2659" i="8"/>
  <c r="E2660" i="8"/>
  <c r="E2661" i="8"/>
  <c r="E2662" i="8"/>
  <c r="E2663" i="8"/>
  <c r="E2664" i="8"/>
  <c r="E2665" i="8"/>
  <c r="E2666" i="8"/>
  <c r="E2667" i="8"/>
  <c r="E2668" i="8"/>
  <c r="E2669" i="8"/>
  <c r="E2670" i="8"/>
  <c r="E2671" i="8"/>
  <c r="E2672" i="8"/>
  <c r="E2673" i="8"/>
  <c r="E2674" i="8"/>
  <c r="E2675" i="8"/>
  <c r="E2676" i="8"/>
  <c r="E2677" i="8"/>
  <c r="E2678" i="8"/>
  <c r="E2679" i="8"/>
  <c r="E2680" i="8"/>
  <c r="E2681" i="8"/>
  <c r="E2682" i="8"/>
  <c r="E2683" i="8"/>
  <c r="E2684" i="8"/>
  <c r="E2685" i="8"/>
  <c r="E2686" i="8"/>
  <c r="E2687" i="8"/>
  <c r="E2688" i="8"/>
  <c r="E2689" i="8"/>
  <c r="E2690" i="8"/>
  <c r="E2691" i="8"/>
  <c r="E2692" i="8"/>
  <c r="E2693" i="8"/>
  <c r="E2694" i="8"/>
  <c r="E2695" i="8"/>
  <c r="E2696" i="8"/>
  <c r="E2697" i="8"/>
  <c r="E2698" i="8"/>
  <c r="E2699" i="8"/>
  <c r="E2700" i="8"/>
  <c r="E2701" i="8"/>
  <c r="E2702" i="8"/>
  <c r="E2703" i="8"/>
  <c r="E2704" i="8"/>
  <c r="E2705" i="8"/>
  <c r="E2706" i="8"/>
  <c r="E2707" i="8"/>
  <c r="E2708" i="8"/>
  <c r="E2709" i="8"/>
  <c r="E2710" i="8"/>
  <c r="E2711" i="8"/>
  <c r="E2712" i="8"/>
  <c r="E2713" i="8"/>
  <c r="E2714" i="8"/>
  <c r="E2715" i="8"/>
  <c r="E2716" i="8"/>
  <c r="E2717" i="8"/>
  <c r="E2718" i="8"/>
  <c r="E2719" i="8"/>
  <c r="E2720" i="8"/>
  <c r="E2721" i="8"/>
  <c r="E2722" i="8"/>
  <c r="E2723" i="8"/>
  <c r="E2724" i="8"/>
  <c r="E2725" i="8"/>
  <c r="E2726" i="8"/>
  <c r="E2727" i="8"/>
  <c r="E2728" i="8"/>
  <c r="E2729" i="8"/>
  <c r="E2730" i="8"/>
  <c r="E2731" i="8"/>
  <c r="E2732" i="8"/>
  <c r="E2733" i="8"/>
  <c r="E2734" i="8"/>
  <c r="E2735" i="8"/>
  <c r="E2736" i="8"/>
  <c r="E2737" i="8"/>
  <c r="E2738" i="8"/>
  <c r="E2739" i="8"/>
  <c r="E2740" i="8"/>
  <c r="E2741" i="8"/>
  <c r="E2742" i="8"/>
  <c r="E2743" i="8"/>
  <c r="E2744" i="8"/>
  <c r="E2745" i="8"/>
  <c r="E2746" i="8"/>
  <c r="E2747" i="8"/>
  <c r="E2748" i="8"/>
  <c r="E2749" i="8"/>
  <c r="E2750" i="8"/>
  <c r="E2751" i="8"/>
  <c r="E2752" i="8"/>
  <c r="E2753" i="8"/>
  <c r="E2754" i="8"/>
  <c r="E2755" i="8"/>
  <c r="E2756" i="8"/>
  <c r="E2757" i="8"/>
  <c r="E2758" i="8"/>
  <c r="E2759" i="8"/>
  <c r="E2760" i="8"/>
  <c r="E2761" i="8"/>
  <c r="E2762" i="8"/>
  <c r="E2763" i="8"/>
  <c r="E2764" i="8"/>
  <c r="E2765" i="8"/>
  <c r="E2766" i="8"/>
  <c r="E2767" i="8"/>
  <c r="E2768" i="8"/>
  <c r="E2769" i="8"/>
  <c r="E2770" i="8"/>
  <c r="E2771" i="8"/>
  <c r="E2772" i="8"/>
  <c r="E2773" i="8"/>
  <c r="E2774" i="8"/>
  <c r="E2775" i="8"/>
  <c r="E2776" i="8"/>
  <c r="E2777" i="8"/>
  <c r="E2778" i="8"/>
  <c r="E2779" i="8"/>
  <c r="E2780" i="8"/>
  <c r="E2781" i="8"/>
  <c r="E2782" i="8"/>
  <c r="E2783" i="8"/>
  <c r="E2784" i="8"/>
  <c r="E2785" i="8"/>
  <c r="E2786" i="8"/>
  <c r="E2787" i="8"/>
  <c r="E2788" i="8"/>
  <c r="E2789" i="8"/>
  <c r="E2790" i="8"/>
  <c r="E2791" i="8"/>
  <c r="E2792" i="8"/>
  <c r="E2793" i="8"/>
  <c r="E2794" i="8"/>
  <c r="E2795" i="8"/>
  <c r="E2796" i="8"/>
  <c r="E2797" i="8"/>
  <c r="E2798" i="8"/>
  <c r="E2799" i="8"/>
  <c r="E2800" i="8"/>
  <c r="E2801" i="8"/>
  <c r="E2802" i="8"/>
  <c r="E2803" i="8"/>
  <c r="E2804" i="8"/>
  <c r="E2805" i="8"/>
  <c r="E2806" i="8"/>
  <c r="E2807" i="8"/>
  <c r="E2808" i="8"/>
  <c r="E2809" i="8"/>
  <c r="E2810" i="8"/>
  <c r="E2811" i="8"/>
  <c r="E2812" i="8"/>
  <c r="E2813" i="8"/>
  <c r="E2814" i="8"/>
  <c r="E2815" i="8"/>
  <c r="E2816" i="8"/>
  <c r="E2817" i="8"/>
  <c r="E2818" i="8"/>
  <c r="E2819" i="8"/>
  <c r="E2820" i="8"/>
  <c r="E2821" i="8"/>
  <c r="E2822" i="8"/>
  <c r="E2823" i="8"/>
  <c r="E2824" i="8"/>
  <c r="E2825" i="8"/>
  <c r="E2826" i="8"/>
  <c r="E2827" i="8"/>
  <c r="E2828" i="8"/>
  <c r="E2829" i="8"/>
  <c r="E2830" i="8"/>
  <c r="E2831" i="8"/>
  <c r="E2832" i="8"/>
  <c r="E2833" i="8"/>
  <c r="E2834" i="8"/>
  <c r="E2835" i="8"/>
  <c r="E2836" i="8"/>
  <c r="E2837" i="8"/>
  <c r="E2838" i="8"/>
  <c r="E2839" i="8"/>
  <c r="E2840" i="8"/>
  <c r="E2841" i="8"/>
  <c r="E2842" i="8"/>
  <c r="E2843" i="8"/>
  <c r="E2844" i="8"/>
  <c r="E2845" i="8"/>
  <c r="E2846" i="8"/>
  <c r="E2847" i="8"/>
  <c r="E2848" i="8"/>
  <c r="E2849" i="8"/>
  <c r="E2850" i="8"/>
  <c r="E2851" i="8"/>
  <c r="E2852" i="8"/>
  <c r="E2853" i="8"/>
  <c r="E2854" i="8"/>
  <c r="E2855" i="8"/>
  <c r="E2856" i="8"/>
  <c r="E2857" i="8"/>
  <c r="E2858" i="8"/>
  <c r="E2859" i="8"/>
  <c r="E2860" i="8"/>
  <c r="E2861" i="8"/>
  <c r="E2862" i="8"/>
  <c r="E2863" i="8"/>
  <c r="E2864" i="8"/>
  <c r="E2865" i="8"/>
  <c r="E2866" i="8"/>
  <c r="E2867" i="8"/>
  <c r="E2868" i="8"/>
  <c r="E2869" i="8"/>
  <c r="E2870" i="8"/>
  <c r="E2871" i="8"/>
  <c r="E2872" i="8"/>
  <c r="E2873" i="8"/>
  <c r="E2874" i="8"/>
  <c r="E2875" i="8"/>
  <c r="E2876" i="8"/>
  <c r="E2877" i="8"/>
  <c r="E2878" i="8"/>
  <c r="E2879" i="8"/>
  <c r="E2880" i="8"/>
  <c r="E2881" i="8"/>
  <c r="E2882" i="8"/>
  <c r="E2883" i="8"/>
  <c r="E2884" i="8"/>
  <c r="E2885" i="8"/>
  <c r="E2886" i="8"/>
  <c r="E2887" i="8"/>
  <c r="E2888" i="8"/>
  <c r="E2889" i="8"/>
  <c r="E2890" i="8"/>
  <c r="E2891" i="8"/>
  <c r="E2892" i="8"/>
  <c r="E2893" i="8"/>
  <c r="E2894" i="8"/>
  <c r="E2895" i="8"/>
  <c r="E2896" i="8"/>
  <c r="E2897" i="8"/>
  <c r="E2898" i="8"/>
  <c r="E2899" i="8"/>
  <c r="E2900" i="8"/>
  <c r="E2901" i="8"/>
  <c r="E2902" i="8"/>
  <c r="E2903" i="8"/>
  <c r="E2904" i="8"/>
  <c r="E2905" i="8"/>
  <c r="E2906" i="8"/>
  <c r="E2907" i="8"/>
  <c r="E2908" i="8"/>
  <c r="E2909" i="8"/>
  <c r="E2910" i="8"/>
  <c r="E2911" i="8"/>
  <c r="E2912" i="8"/>
  <c r="E2913" i="8"/>
  <c r="E2914" i="8"/>
  <c r="E2915" i="8"/>
  <c r="E2916" i="8"/>
  <c r="E2917" i="8"/>
  <c r="E2918" i="8"/>
  <c r="E2919" i="8"/>
  <c r="E2920" i="8"/>
  <c r="E2921" i="8"/>
  <c r="E2922" i="8"/>
  <c r="E2923" i="8"/>
  <c r="E2924" i="8"/>
  <c r="E2925" i="8"/>
  <c r="E2926" i="8"/>
  <c r="E2927" i="8"/>
  <c r="E2928" i="8"/>
  <c r="E2929" i="8"/>
  <c r="E2930" i="8"/>
  <c r="E2931" i="8"/>
  <c r="E2932" i="8"/>
  <c r="E2933" i="8"/>
  <c r="E2934" i="8"/>
  <c r="E2935" i="8"/>
  <c r="E2936" i="8"/>
  <c r="E2937" i="8"/>
  <c r="E2938" i="8"/>
  <c r="E2939" i="8"/>
  <c r="E2940" i="8"/>
  <c r="E2941" i="8"/>
  <c r="E2942" i="8"/>
  <c r="E2943" i="8"/>
  <c r="E2944" i="8"/>
  <c r="E2945" i="8"/>
  <c r="E2946" i="8"/>
  <c r="E2947" i="8"/>
  <c r="E2948" i="8"/>
  <c r="E2949" i="8"/>
  <c r="E2950" i="8"/>
  <c r="E2951" i="8"/>
  <c r="E2952" i="8"/>
  <c r="E2953" i="8"/>
  <c r="E2954" i="8"/>
  <c r="E2955" i="8"/>
  <c r="E2956" i="8"/>
  <c r="E2957" i="8"/>
  <c r="E2958" i="8"/>
  <c r="E2959" i="8"/>
  <c r="E2960" i="8"/>
  <c r="E2961" i="8"/>
  <c r="E2962" i="8"/>
  <c r="E2963" i="8"/>
  <c r="E2964" i="8"/>
  <c r="E2965" i="8"/>
  <c r="E2966" i="8"/>
  <c r="E2967" i="8"/>
  <c r="E2968" i="8"/>
  <c r="E2969" i="8"/>
  <c r="E2970" i="8"/>
  <c r="E2971" i="8"/>
  <c r="E2972" i="8"/>
  <c r="E2973" i="8"/>
  <c r="E2974" i="8"/>
  <c r="E2975" i="8"/>
  <c r="E2976" i="8"/>
  <c r="E2977" i="8"/>
  <c r="E2978" i="8"/>
  <c r="E2979" i="8"/>
  <c r="E2980" i="8"/>
  <c r="E2981" i="8"/>
  <c r="E2982" i="8"/>
  <c r="E2983" i="8"/>
  <c r="E2984" i="8"/>
  <c r="E2985" i="8"/>
  <c r="E2986" i="8"/>
  <c r="E2987" i="8"/>
  <c r="E2988" i="8"/>
  <c r="E2989" i="8"/>
  <c r="E2990" i="8"/>
  <c r="E2991" i="8"/>
  <c r="E2992" i="8"/>
  <c r="E2993" i="8"/>
  <c r="E2994" i="8"/>
  <c r="E2995" i="8"/>
  <c r="E2996" i="8"/>
  <c r="E2997" i="8"/>
  <c r="E2998" i="8"/>
  <c r="E2999" i="8"/>
  <c r="E3000" i="8"/>
  <c r="E3001" i="8"/>
  <c r="E3002" i="8"/>
  <c r="E3003" i="8"/>
  <c r="E3004" i="8"/>
  <c r="E3005" i="8"/>
  <c r="E3006" i="8"/>
  <c r="E3007" i="8"/>
  <c r="E3008" i="8"/>
  <c r="E3009" i="8"/>
  <c r="E3010" i="8"/>
  <c r="E3011" i="8"/>
  <c r="E3012" i="8"/>
  <c r="E3013" i="8"/>
  <c r="E3014" i="8"/>
  <c r="E3015" i="8"/>
  <c r="E3016" i="8"/>
  <c r="E3017" i="8"/>
  <c r="E3018" i="8"/>
  <c r="E3019" i="8"/>
  <c r="E3020" i="8"/>
  <c r="E3021" i="8"/>
  <c r="E3022" i="8"/>
  <c r="E3023" i="8"/>
  <c r="E3024" i="8"/>
  <c r="E3025" i="8"/>
  <c r="E3026" i="8"/>
  <c r="E3027" i="8"/>
  <c r="E3028" i="8"/>
  <c r="E3029" i="8"/>
  <c r="E3030" i="8"/>
  <c r="E3031" i="8"/>
  <c r="E3032" i="8"/>
  <c r="E3033" i="8"/>
  <c r="E3034" i="8"/>
  <c r="E3035" i="8"/>
  <c r="E3036" i="8"/>
  <c r="E3037" i="8"/>
  <c r="E3038" i="8"/>
  <c r="E3039" i="8"/>
  <c r="E3040" i="8"/>
  <c r="E3041" i="8"/>
  <c r="E3042" i="8"/>
  <c r="E3043" i="8"/>
  <c r="E3044" i="8"/>
  <c r="E3045" i="8"/>
  <c r="E3046" i="8"/>
  <c r="E3047" i="8"/>
  <c r="E3048" i="8"/>
  <c r="E3049" i="8"/>
  <c r="E3050" i="8"/>
  <c r="E3051" i="8"/>
  <c r="E3052" i="8"/>
  <c r="E3053" i="8"/>
  <c r="E3054" i="8"/>
  <c r="E3055" i="8"/>
  <c r="E3056" i="8"/>
  <c r="E3057" i="8"/>
  <c r="E3058" i="8"/>
  <c r="E3059" i="8"/>
  <c r="E3060" i="8"/>
  <c r="E3061" i="8"/>
  <c r="E3062" i="8"/>
  <c r="E3063" i="8"/>
  <c r="E3064" i="8"/>
  <c r="E3065" i="8"/>
  <c r="E3066" i="8"/>
  <c r="E3067" i="8"/>
  <c r="E3068" i="8"/>
  <c r="E3069" i="8"/>
  <c r="E3070" i="8"/>
  <c r="E3071" i="8"/>
  <c r="E3072" i="8"/>
  <c r="E3073" i="8"/>
  <c r="E3074" i="8"/>
  <c r="E3075" i="8"/>
  <c r="E3076" i="8"/>
  <c r="E3077" i="8"/>
  <c r="E3078" i="8"/>
  <c r="E3079" i="8"/>
  <c r="E3080" i="8"/>
  <c r="E3081" i="8"/>
  <c r="E3082" i="8"/>
  <c r="E3083" i="8"/>
  <c r="E3084" i="8"/>
  <c r="E3085" i="8"/>
  <c r="E3086" i="8"/>
  <c r="E3087" i="8"/>
  <c r="E3088" i="8"/>
  <c r="E3089" i="8"/>
  <c r="E3090" i="8"/>
  <c r="E3091" i="8"/>
  <c r="E3092" i="8"/>
  <c r="E3093" i="8"/>
  <c r="E3094" i="8"/>
  <c r="E3095" i="8"/>
  <c r="E3096" i="8"/>
  <c r="E3097" i="8"/>
  <c r="E3098" i="8"/>
  <c r="E3099" i="8"/>
  <c r="E3100" i="8"/>
  <c r="E3101" i="8"/>
  <c r="E3102" i="8"/>
  <c r="E3103" i="8"/>
  <c r="E3104" i="8"/>
  <c r="E3105" i="8"/>
  <c r="E3106" i="8"/>
  <c r="E3107" i="8"/>
  <c r="E3108" i="8"/>
  <c r="E3109" i="8"/>
  <c r="E3110" i="8"/>
  <c r="E3111" i="8"/>
  <c r="E3112" i="8"/>
  <c r="E3113" i="8"/>
  <c r="E3114" i="8"/>
  <c r="E3115" i="8"/>
  <c r="E3116" i="8"/>
  <c r="E3117" i="8"/>
  <c r="E3118" i="8"/>
  <c r="E3119" i="8"/>
  <c r="E3120" i="8"/>
  <c r="E3121" i="8"/>
  <c r="E3122" i="8"/>
  <c r="E3123" i="8"/>
  <c r="E3124" i="8"/>
  <c r="E3125" i="8"/>
  <c r="E3126" i="8"/>
  <c r="E3127" i="8"/>
  <c r="E3128" i="8"/>
  <c r="E3129" i="8"/>
  <c r="E3130" i="8"/>
  <c r="E3131" i="8"/>
  <c r="E3132" i="8"/>
  <c r="E3133" i="8"/>
  <c r="E3134" i="8"/>
  <c r="E3135" i="8"/>
  <c r="E3136" i="8"/>
  <c r="E3137" i="8"/>
  <c r="E3138" i="8"/>
  <c r="E3139" i="8"/>
  <c r="E3140" i="8"/>
  <c r="E3141" i="8"/>
  <c r="E3142" i="8"/>
  <c r="E3143" i="8"/>
  <c r="E3144" i="8"/>
  <c r="E3145" i="8"/>
  <c r="E3146" i="8"/>
  <c r="E3147" i="8"/>
  <c r="E3148" i="8"/>
  <c r="E3149" i="8"/>
  <c r="E3150" i="8"/>
  <c r="E3151" i="8"/>
  <c r="E3152" i="8"/>
  <c r="E3153" i="8"/>
  <c r="E3154" i="8"/>
  <c r="E3155" i="8"/>
  <c r="E3156" i="8"/>
  <c r="E3157" i="8"/>
  <c r="E3158" i="8"/>
  <c r="E3159" i="8"/>
  <c r="E3160" i="8"/>
  <c r="E3161" i="8"/>
  <c r="E3162" i="8"/>
  <c r="E3163" i="8"/>
  <c r="E3164" i="8"/>
  <c r="E3165" i="8"/>
  <c r="E3166" i="8"/>
  <c r="E3167" i="8"/>
  <c r="E3168" i="8"/>
  <c r="E3169" i="8"/>
  <c r="E3170" i="8"/>
  <c r="E3171" i="8"/>
  <c r="E3172" i="8"/>
  <c r="E3173" i="8"/>
  <c r="E3174" i="8"/>
  <c r="E3175" i="8"/>
  <c r="E3176" i="8"/>
  <c r="E3177" i="8"/>
  <c r="E3178" i="8"/>
  <c r="E3179" i="8"/>
  <c r="E3180" i="8"/>
  <c r="E3181" i="8"/>
  <c r="E3182" i="8"/>
  <c r="E3183" i="8"/>
  <c r="E3184" i="8"/>
  <c r="E3185" i="8"/>
  <c r="E3186" i="8"/>
  <c r="E3187" i="8"/>
  <c r="E3188" i="8"/>
  <c r="E3189" i="8"/>
  <c r="E3190" i="8"/>
  <c r="E3191" i="8"/>
  <c r="E3192" i="8"/>
  <c r="E3193" i="8"/>
  <c r="E3194" i="8"/>
  <c r="E3195" i="8"/>
  <c r="E3196" i="8"/>
  <c r="E3197" i="8"/>
  <c r="E3198" i="8"/>
  <c r="E3199" i="8"/>
  <c r="E3200" i="8"/>
  <c r="E3201" i="8"/>
  <c r="E3202" i="8"/>
  <c r="E3203" i="8"/>
  <c r="E3204" i="8"/>
  <c r="E3205" i="8"/>
  <c r="E3206" i="8"/>
  <c r="E3207" i="8"/>
  <c r="E3208" i="8"/>
  <c r="E3209" i="8"/>
  <c r="E3210" i="8"/>
  <c r="E3211" i="8"/>
  <c r="E3212" i="8"/>
  <c r="E3213" i="8"/>
  <c r="E3214" i="8"/>
  <c r="E3215" i="8"/>
  <c r="E3216" i="8"/>
  <c r="E3217" i="8"/>
  <c r="E3218" i="8"/>
  <c r="E3219" i="8"/>
  <c r="E3220" i="8"/>
  <c r="E3221" i="8"/>
  <c r="E3222" i="8"/>
  <c r="E3223" i="8"/>
  <c r="E3224" i="8"/>
  <c r="E3225" i="8"/>
  <c r="E3226" i="8"/>
  <c r="E3227" i="8"/>
  <c r="E3228" i="8"/>
  <c r="E3229" i="8"/>
  <c r="E3230" i="8"/>
  <c r="E3231" i="8"/>
  <c r="E3232" i="8"/>
  <c r="E3233" i="8"/>
  <c r="E3234" i="8"/>
  <c r="E3235" i="8"/>
  <c r="E3236" i="8"/>
  <c r="E3237" i="8"/>
  <c r="E3238" i="8"/>
  <c r="E3239" i="8"/>
  <c r="E3240" i="8"/>
  <c r="E3241" i="8"/>
  <c r="E3242" i="8"/>
  <c r="E3243" i="8"/>
  <c r="E3244" i="8"/>
  <c r="E3245" i="8"/>
  <c r="E3246" i="8"/>
  <c r="E3247" i="8"/>
  <c r="E3248" i="8"/>
  <c r="E3249" i="8"/>
  <c r="E3250" i="8"/>
  <c r="E3251" i="8"/>
  <c r="E3252" i="8"/>
  <c r="E3253" i="8"/>
  <c r="E3254" i="8"/>
  <c r="E3255" i="8"/>
  <c r="E3256" i="8"/>
  <c r="E3257" i="8"/>
  <c r="E3258" i="8"/>
  <c r="E3259" i="8"/>
  <c r="E3260" i="8"/>
  <c r="E3261" i="8"/>
  <c r="E3262" i="8"/>
  <c r="E3263" i="8"/>
  <c r="E3264" i="8"/>
  <c r="E3265" i="8"/>
  <c r="E3266" i="8"/>
  <c r="E3267" i="8"/>
  <c r="E3268" i="8"/>
  <c r="E3269" i="8"/>
  <c r="E3270" i="8"/>
  <c r="E3271" i="8"/>
  <c r="E3272" i="8"/>
  <c r="E3273" i="8"/>
  <c r="E3274" i="8"/>
  <c r="E3275" i="8"/>
  <c r="E3276" i="8"/>
  <c r="E3277" i="8"/>
  <c r="E3278" i="8"/>
  <c r="E3279" i="8"/>
  <c r="E3280" i="8"/>
  <c r="E3281" i="8"/>
  <c r="E3282" i="8"/>
  <c r="E3283" i="8"/>
  <c r="E3284" i="8"/>
  <c r="E3285" i="8"/>
  <c r="E3286" i="8"/>
  <c r="E3287" i="8"/>
  <c r="E3288" i="8"/>
  <c r="E3289" i="8"/>
  <c r="E3290" i="8"/>
  <c r="E3291" i="8"/>
  <c r="E3292" i="8"/>
  <c r="E3293" i="8"/>
  <c r="E3294" i="8"/>
  <c r="E3295" i="8"/>
  <c r="E3296" i="8"/>
  <c r="E3297" i="8"/>
  <c r="E3298" i="8"/>
  <c r="E3299" i="8"/>
  <c r="E3300" i="8"/>
  <c r="E3301" i="8"/>
  <c r="E3302" i="8"/>
  <c r="E3303" i="8"/>
  <c r="E3304" i="8"/>
  <c r="E3305" i="8"/>
  <c r="E3306" i="8"/>
  <c r="E3307" i="8"/>
  <c r="E3308" i="8"/>
  <c r="E3309" i="8"/>
  <c r="E3310" i="8"/>
  <c r="E3311" i="8"/>
  <c r="E3312" i="8"/>
  <c r="E3313" i="8"/>
  <c r="E3314" i="8"/>
  <c r="E3315" i="8"/>
  <c r="E3316" i="8"/>
  <c r="E3317" i="8"/>
  <c r="E3318" i="8"/>
  <c r="E3319" i="8"/>
  <c r="E3320" i="8"/>
  <c r="E3321" i="8"/>
  <c r="E3322" i="8"/>
  <c r="E3323" i="8"/>
  <c r="E3324" i="8"/>
  <c r="E3325" i="8"/>
  <c r="E3326" i="8"/>
  <c r="E3327" i="8"/>
  <c r="E3328" i="8"/>
  <c r="E3329" i="8"/>
  <c r="E3330" i="8"/>
  <c r="E3331" i="8"/>
  <c r="E3332" i="8"/>
  <c r="E3333" i="8"/>
  <c r="E3334" i="8"/>
  <c r="E3335" i="8"/>
  <c r="E3336" i="8"/>
  <c r="E3337" i="8"/>
  <c r="E3338" i="8"/>
  <c r="E3339" i="8"/>
  <c r="E3340" i="8"/>
  <c r="E3341" i="8"/>
  <c r="E3342" i="8"/>
  <c r="E3343" i="8"/>
  <c r="E3344" i="8"/>
  <c r="E3345" i="8"/>
  <c r="E3346" i="8"/>
  <c r="E3347" i="8"/>
  <c r="E3348" i="8"/>
  <c r="E3349" i="8"/>
  <c r="E3350" i="8"/>
  <c r="E3351" i="8"/>
  <c r="E3352" i="8"/>
  <c r="E3353" i="8"/>
  <c r="E3354" i="8"/>
  <c r="E3355" i="8"/>
  <c r="E3356" i="8"/>
  <c r="E3357" i="8"/>
  <c r="E3358" i="8"/>
  <c r="E3359" i="8"/>
  <c r="E3360" i="8"/>
  <c r="E3361" i="8"/>
  <c r="E3362" i="8"/>
  <c r="E3363" i="8"/>
  <c r="E3364" i="8"/>
  <c r="E3365" i="8"/>
  <c r="E3366" i="8"/>
  <c r="E3367" i="8"/>
  <c r="E3368" i="8"/>
  <c r="E3369" i="8"/>
  <c r="E3370" i="8"/>
  <c r="E3371" i="8"/>
  <c r="E3372" i="8"/>
  <c r="E3373" i="8"/>
  <c r="E3374" i="8"/>
  <c r="E3375" i="8"/>
  <c r="E3376" i="8"/>
  <c r="E3377" i="8"/>
  <c r="E3378" i="8"/>
  <c r="E3379" i="8"/>
  <c r="E3380" i="8"/>
  <c r="E3381" i="8"/>
  <c r="E3382" i="8"/>
  <c r="E3383" i="8"/>
  <c r="E3384" i="8"/>
  <c r="E3385" i="8"/>
  <c r="E3386" i="8"/>
  <c r="E3387" i="8"/>
  <c r="E3388" i="8"/>
  <c r="E3389" i="8"/>
  <c r="E3390" i="8"/>
  <c r="E3391" i="8"/>
  <c r="E3392" i="8"/>
  <c r="E3393" i="8"/>
  <c r="E3394" i="8"/>
  <c r="E3395" i="8"/>
  <c r="E3396" i="8"/>
  <c r="E3397" i="8"/>
  <c r="E3398" i="8"/>
  <c r="E3399" i="8"/>
  <c r="E3400" i="8"/>
  <c r="E3401" i="8"/>
  <c r="E3402" i="8"/>
  <c r="E3403" i="8"/>
  <c r="E3404" i="8"/>
  <c r="E3405" i="8"/>
  <c r="E3406" i="8"/>
  <c r="E3407" i="8"/>
  <c r="E3408" i="8"/>
  <c r="E3409" i="8"/>
  <c r="E3410" i="8"/>
  <c r="E3411" i="8"/>
  <c r="E3412" i="8"/>
  <c r="E3413" i="8"/>
  <c r="E3414" i="8"/>
  <c r="E3415" i="8"/>
  <c r="E3416" i="8"/>
  <c r="E3417" i="8"/>
  <c r="E3418" i="8"/>
  <c r="E3419" i="8"/>
  <c r="E3420" i="8"/>
  <c r="E3421" i="8"/>
  <c r="E3422" i="8"/>
  <c r="E3423" i="8"/>
  <c r="E3424" i="8"/>
  <c r="E3425" i="8"/>
  <c r="E3426" i="8"/>
  <c r="E3427" i="8"/>
  <c r="E3428" i="8"/>
  <c r="E3429" i="8"/>
  <c r="E3430" i="8"/>
  <c r="E3431" i="8"/>
  <c r="E3432" i="8"/>
  <c r="E3433" i="8"/>
  <c r="E3434" i="8"/>
  <c r="E3435" i="8"/>
  <c r="E3436" i="8"/>
  <c r="E3437" i="8"/>
  <c r="E3438" i="8"/>
  <c r="E3439" i="8"/>
  <c r="E3440" i="8"/>
  <c r="E3441" i="8"/>
  <c r="E3442" i="8"/>
  <c r="E3443" i="8"/>
  <c r="E3444" i="8"/>
  <c r="E3445" i="8"/>
  <c r="E3446" i="8"/>
  <c r="E3447" i="8"/>
  <c r="E3448" i="8"/>
  <c r="E3449" i="8"/>
  <c r="E3450" i="8"/>
  <c r="E3451" i="8"/>
  <c r="E3452" i="8"/>
  <c r="E3453" i="8"/>
  <c r="E3454" i="8"/>
  <c r="E3455" i="8"/>
  <c r="E3456" i="8"/>
  <c r="E3457" i="8"/>
  <c r="E3458" i="8"/>
  <c r="E3459" i="8"/>
  <c r="E3460" i="8"/>
  <c r="E3461" i="8"/>
  <c r="E3462" i="8"/>
  <c r="E3463" i="8"/>
  <c r="E3464" i="8"/>
  <c r="E3465" i="8"/>
  <c r="E3466" i="8"/>
  <c r="E3467" i="8"/>
  <c r="E3468" i="8"/>
  <c r="E3469" i="8"/>
  <c r="E3470" i="8"/>
  <c r="E3471" i="8"/>
  <c r="E3472" i="8"/>
  <c r="E3473" i="8"/>
  <c r="E3474" i="8"/>
  <c r="E3475" i="8"/>
  <c r="E3476" i="8"/>
  <c r="E3477" i="8"/>
  <c r="E3478" i="8"/>
  <c r="E3479" i="8"/>
  <c r="E3480" i="8"/>
  <c r="E3481" i="8"/>
  <c r="E3482" i="8"/>
  <c r="E3483" i="8"/>
  <c r="E3484" i="8"/>
  <c r="E3485" i="8"/>
  <c r="E3486" i="8"/>
  <c r="E3487" i="8"/>
  <c r="E3488" i="8"/>
  <c r="E3489" i="8"/>
  <c r="E3490" i="8"/>
  <c r="E3491" i="8"/>
  <c r="E3492" i="8"/>
  <c r="E3493" i="8"/>
  <c r="E3494" i="8"/>
  <c r="E3495" i="8"/>
  <c r="E3496" i="8"/>
  <c r="E3497" i="8"/>
  <c r="E3498" i="8"/>
  <c r="E3499" i="8"/>
  <c r="E3500" i="8"/>
  <c r="E3501" i="8"/>
  <c r="E3502" i="8"/>
  <c r="E3503" i="8"/>
  <c r="E3504" i="8"/>
  <c r="E3505" i="8"/>
  <c r="E3506" i="8"/>
  <c r="E3507" i="8"/>
  <c r="E3508" i="8"/>
  <c r="E3509" i="8"/>
  <c r="E3510" i="8"/>
  <c r="E3511" i="8"/>
  <c r="E3512" i="8"/>
  <c r="E3513" i="8"/>
  <c r="E3514" i="8"/>
  <c r="E3515" i="8"/>
  <c r="E3516" i="8"/>
  <c r="E3517" i="8"/>
  <c r="E3518" i="8"/>
  <c r="E3519" i="8"/>
  <c r="E3520" i="8"/>
  <c r="E3521" i="8"/>
  <c r="E3522" i="8"/>
  <c r="E3523" i="8"/>
  <c r="E3524" i="8"/>
  <c r="E3525" i="8"/>
  <c r="E3526" i="8"/>
  <c r="E3527" i="8"/>
  <c r="E3528" i="8"/>
  <c r="E3529" i="8"/>
  <c r="E3530" i="8"/>
  <c r="E3531" i="8"/>
  <c r="E3532" i="8"/>
  <c r="E3533" i="8"/>
  <c r="E3534" i="8"/>
  <c r="E3535" i="8"/>
  <c r="E3536" i="8"/>
  <c r="E3537" i="8"/>
  <c r="E3538" i="8"/>
  <c r="E3539" i="8"/>
  <c r="E3540" i="8"/>
  <c r="E3541" i="8"/>
  <c r="E3542" i="8"/>
  <c r="E3543" i="8"/>
  <c r="E3544" i="8"/>
  <c r="E3545" i="8"/>
  <c r="E3546" i="8"/>
  <c r="E3547" i="8"/>
  <c r="E3548" i="8"/>
  <c r="E3549" i="8"/>
  <c r="E3550" i="8"/>
  <c r="E3551" i="8"/>
  <c r="E3552" i="8"/>
  <c r="E3553" i="8"/>
  <c r="E3554" i="8"/>
  <c r="E3555" i="8"/>
  <c r="E3556" i="8"/>
  <c r="E3557" i="8"/>
  <c r="E3558" i="8"/>
  <c r="E3559" i="8"/>
  <c r="E3560" i="8"/>
  <c r="E3561" i="8"/>
  <c r="E3562" i="8"/>
  <c r="E3563" i="8"/>
  <c r="E3564" i="8"/>
  <c r="E3565" i="8"/>
  <c r="E3566" i="8"/>
  <c r="E3567" i="8"/>
  <c r="E3568" i="8"/>
  <c r="E3569" i="8"/>
  <c r="E3570" i="8"/>
  <c r="E3571" i="8"/>
  <c r="E3572" i="8"/>
  <c r="E3573" i="8"/>
  <c r="E3574" i="8"/>
  <c r="E3575" i="8"/>
  <c r="E3576" i="8"/>
  <c r="E3577" i="8"/>
  <c r="E3578" i="8"/>
  <c r="E3579" i="8"/>
  <c r="E3580" i="8"/>
  <c r="E3581" i="8"/>
  <c r="E3582" i="8"/>
  <c r="E3583" i="8"/>
  <c r="E3584" i="8"/>
  <c r="E3585" i="8"/>
  <c r="E3586" i="8"/>
  <c r="E3587" i="8"/>
  <c r="E3588" i="8"/>
  <c r="E3589" i="8"/>
  <c r="E3590" i="8"/>
  <c r="E3591" i="8"/>
  <c r="E3592" i="8"/>
  <c r="E3593" i="8"/>
  <c r="E3594" i="8"/>
  <c r="E3595" i="8"/>
  <c r="E3596" i="8"/>
  <c r="E3597" i="8"/>
  <c r="E3598" i="8"/>
  <c r="E3599" i="8"/>
  <c r="E3600" i="8"/>
  <c r="E3601" i="8"/>
  <c r="E3602" i="8"/>
  <c r="E3603" i="8"/>
  <c r="E3604" i="8"/>
  <c r="E3605" i="8"/>
  <c r="E3606" i="8"/>
  <c r="E3607" i="8"/>
  <c r="E3608" i="8"/>
  <c r="E3609" i="8"/>
  <c r="E3610" i="8"/>
  <c r="E3611" i="8"/>
  <c r="E3612" i="8"/>
  <c r="E3613" i="8"/>
  <c r="E3614" i="8"/>
  <c r="E3615" i="8"/>
  <c r="E3616" i="8"/>
  <c r="E3617" i="8"/>
  <c r="E3618" i="8"/>
  <c r="E3619" i="8"/>
  <c r="E3620" i="8"/>
  <c r="E3621" i="8"/>
  <c r="E3622" i="8"/>
  <c r="E3623" i="8"/>
  <c r="E3624" i="8"/>
  <c r="E3625" i="8"/>
  <c r="E3626" i="8"/>
  <c r="E3627" i="8"/>
  <c r="E3628" i="8"/>
  <c r="E3629" i="8"/>
  <c r="E3630" i="8"/>
  <c r="E3631" i="8"/>
  <c r="E3632" i="8"/>
  <c r="E3633" i="8"/>
  <c r="E3634" i="8"/>
  <c r="E3635" i="8"/>
  <c r="E3636" i="8"/>
  <c r="E3637" i="8"/>
  <c r="E3638" i="8"/>
  <c r="E3639" i="8"/>
  <c r="E3640" i="8"/>
  <c r="E3641" i="8"/>
  <c r="E3642" i="8"/>
  <c r="E3643" i="8"/>
  <c r="E3644" i="8"/>
  <c r="E3645" i="8"/>
  <c r="E3646" i="8"/>
  <c r="E3647" i="8"/>
  <c r="E3648" i="8"/>
  <c r="E3649" i="8"/>
  <c r="E3650" i="8"/>
  <c r="E3651" i="8"/>
  <c r="E3652" i="8"/>
  <c r="E3653" i="8"/>
  <c r="E3654" i="8"/>
  <c r="E3655" i="8"/>
  <c r="E3656" i="8"/>
  <c r="E3657" i="8"/>
  <c r="E3658" i="8"/>
  <c r="E3659" i="8"/>
  <c r="E3660" i="8"/>
  <c r="E3661" i="8"/>
  <c r="E3662" i="8"/>
  <c r="E3663" i="8"/>
  <c r="E3664" i="8"/>
  <c r="E3665" i="8"/>
  <c r="E3666" i="8"/>
  <c r="E3667" i="8"/>
  <c r="E3668" i="8"/>
  <c r="E3669" i="8"/>
  <c r="E3670" i="8"/>
  <c r="E3671" i="8"/>
  <c r="E3672" i="8"/>
  <c r="E3673" i="8"/>
  <c r="E3674" i="8"/>
  <c r="E3675" i="8"/>
  <c r="E3676" i="8"/>
  <c r="E3677" i="8"/>
  <c r="E3678" i="8"/>
  <c r="E3679" i="8"/>
  <c r="E3680" i="8"/>
  <c r="E3681" i="8"/>
  <c r="E3682" i="8"/>
  <c r="E3683" i="8"/>
  <c r="E3684" i="8"/>
  <c r="E3685" i="8"/>
  <c r="E3686" i="8"/>
  <c r="E3687" i="8"/>
  <c r="E3688" i="8"/>
  <c r="E3689" i="8"/>
  <c r="E3690" i="8"/>
  <c r="E3691" i="8"/>
  <c r="E3692" i="8"/>
  <c r="E3693" i="8"/>
  <c r="E3694" i="8"/>
  <c r="E3695" i="8"/>
  <c r="E3696" i="8"/>
  <c r="E3697" i="8"/>
  <c r="E3698" i="8"/>
  <c r="E3699" i="8"/>
  <c r="E3700" i="8"/>
  <c r="E3701" i="8"/>
  <c r="E3702" i="8"/>
  <c r="E3703" i="8"/>
  <c r="E3704" i="8"/>
  <c r="E3705" i="8"/>
  <c r="E3706" i="8"/>
  <c r="E3707" i="8"/>
  <c r="E3708" i="8"/>
  <c r="E3709" i="8"/>
  <c r="E3710" i="8"/>
  <c r="E3711" i="8"/>
  <c r="E3712" i="8"/>
  <c r="E3713" i="8"/>
  <c r="E3714" i="8"/>
  <c r="E3715" i="8"/>
  <c r="E3716" i="8"/>
  <c r="E3717" i="8"/>
  <c r="E3718" i="8"/>
  <c r="E3719" i="8"/>
  <c r="E3720" i="8"/>
  <c r="E3721" i="8"/>
  <c r="E3722" i="8"/>
  <c r="E3723" i="8"/>
  <c r="E3724" i="8"/>
  <c r="E3725" i="8"/>
  <c r="E3726" i="8"/>
  <c r="E3727" i="8"/>
  <c r="E3728" i="8"/>
  <c r="E3729" i="8"/>
  <c r="E3730" i="8"/>
  <c r="E3731" i="8"/>
  <c r="E3732" i="8"/>
  <c r="E3733" i="8"/>
  <c r="E3734" i="8"/>
  <c r="E3735" i="8"/>
  <c r="E3736" i="8"/>
  <c r="E3737" i="8"/>
  <c r="E3738" i="8"/>
  <c r="E3739" i="8"/>
  <c r="E3740" i="8"/>
  <c r="E3741" i="8"/>
  <c r="E3742" i="8"/>
  <c r="E3743" i="8"/>
  <c r="E3744" i="8"/>
  <c r="E3745" i="8"/>
  <c r="E3746" i="8"/>
  <c r="E3747" i="8"/>
  <c r="E3748" i="8"/>
  <c r="E3749" i="8"/>
  <c r="E3750" i="8"/>
  <c r="E3751" i="8"/>
  <c r="E3752" i="8"/>
  <c r="E3753" i="8"/>
  <c r="E3754" i="8"/>
  <c r="E3755" i="8"/>
  <c r="E3756" i="8"/>
  <c r="E3757" i="8"/>
  <c r="E3758" i="8"/>
  <c r="E3759" i="8"/>
  <c r="E3760" i="8"/>
  <c r="E3761" i="8"/>
  <c r="E3762" i="8"/>
  <c r="E3763" i="8"/>
  <c r="E3764" i="8"/>
  <c r="E3765" i="8"/>
  <c r="E3766" i="8"/>
  <c r="E3767" i="8"/>
  <c r="E3768" i="8"/>
  <c r="E3769" i="8"/>
  <c r="E3770" i="8"/>
  <c r="E3771" i="8"/>
  <c r="E3772" i="8"/>
  <c r="E3773" i="8"/>
  <c r="E3774" i="8"/>
  <c r="E3775" i="8"/>
  <c r="E3776" i="8"/>
  <c r="E3777" i="8"/>
  <c r="E3778" i="8"/>
  <c r="E3779" i="8"/>
  <c r="E3780" i="8"/>
  <c r="E3781" i="8"/>
  <c r="E3782" i="8"/>
  <c r="E3783" i="8"/>
  <c r="E3784" i="8"/>
  <c r="E3785" i="8"/>
  <c r="E3786" i="8"/>
  <c r="E3787" i="8"/>
  <c r="E3788" i="8"/>
  <c r="E3789" i="8"/>
  <c r="E3790" i="8"/>
  <c r="E3791" i="8"/>
  <c r="E3792" i="8"/>
  <c r="E3793" i="8"/>
  <c r="E3794" i="8"/>
  <c r="E3795" i="8"/>
  <c r="E3796" i="8"/>
  <c r="E3797" i="8"/>
  <c r="E3798" i="8"/>
  <c r="E3799" i="8"/>
  <c r="E3800" i="8"/>
  <c r="E3801" i="8"/>
  <c r="E3802" i="8"/>
  <c r="E3803" i="8"/>
  <c r="E3804" i="8"/>
  <c r="E3805" i="8"/>
  <c r="E3806" i="8"/>
  <c r="E3807" i="8"/>
  <c r="E3808" i="8"/>
  <c r="E3809" i="8"/>
  <c r="E3810" i="8"/>
  <c r="E3811" i="8"/>
  <c r="E3812" i="8"/>
  <c r="E3813" i="8"/>
  <c r="E3814" i="8"/>
  <c r="E3815" i="8"/>
  <c r="E3816" i="8"/>
  <c r="E3817" i="8"/>
  <c r="E3818" i="8"/>
  <c r="E3819" i="8"/>
  <c r="E3820" i="8"/>
  <c r="E3821" i="8"/>
  <c r="E3822" i="8"/>
  <c r="E3823" i="8"/>
  <c r="E3824" i="8"/>
  <c r="E3825" i="8"/>
  <c r="E3826" i="8"/>
  <c r="E3827" i="8"/>
  <c r="E3828" i="8"/>
  <c r="E3829" i="8"/>
  <c r="E3830" i="8"/>
  <c r="E3831" i="8"/>
  <c r="E3832" i="8"/>
  <c r="E3833" i="8"/>
  <c r="E3834" i="8"/>
  <c r="E3835" i="8"/>
  <c r="E3836" i="8"/>
  <c r="E3837" i="8"/>
  <c r="E3838" i="8"/>
  <c r="E3839" i="8"/>
  <c r="E3840" i="8"/>
  <c r="E3841" i="8"/>
  <c r="E3842" i="8"/>
  <c r="E3843" i="8"/>
  <c r="E3844" i="8"/>
  <c r="E3845" i="8"/>
  <c r="E3846" i="8"/>
  <c r="E3847" i="8"/>
  <c r="E3848" i="8"/>
  <c r="E3849" i="8"/>
  <c r="E3850" i="8"/>
  <c r="E3851" i="8"/>
  <c r="E3852" i="8"/>
  <c r="E3853" i="8"/>
  <c r="E3854" i="8"/>
  <c r="E3855" i="8"/>
  <c r="E3856" i="8"/>
  <c r="E3857" i="8"/>
  <c r="E3858" i="8"/>
  <c r="E3859" i="8"/>
  <c r="E3860" i="8"/>
  <c r="E3861" i="8"/>
  <c r="E3862" i="8"/>
  <c r="E3863" i="8"/>
  <c r="E3864" i="8"/>
  <c r="E3865" i="8"/>
  <c r="E3866" i="8"/>
  <c r="E3867" i="8"/>
  <c r="E3868" i="8"/>
  <c r="E3869" i="8"/>
  <c r="E3870" i="8"/>
  <c r="E3871" i="8"/>
  <c r="E3872" i="8"/>
  <c r="E3873" i="8"/>
  <c r="E3874" i="8"/>
  <c r="E3875" i="8"/>
  <c r="E3876" i="8"/>
  <c r="E3877" i="8"/>
  <c r="E3878" i="8"/>
  <c r="E3879" i="8"/>
  <c r="E3880" i="8"/>
  <c r="E3881" i="8"/>
  <c r="E3882" i="8"/>
  <c r="E3883" i="8"/>
  <c r="E3884" i="8"/>
  <c r="E3885" i="8"/>
  <c r="E3886" i="8"/>
  <c r="E3887" i="8"/>
  <c r="E3888" i="8"/>
  <c r="E3889" i="8"/>
  <c r="E3890" i="8"/>
  <c r="E3891" i="8"/>
  <c r="E3892" i="8"/>
  <c r="E3893" i="8"/>
  <c r="E3894" i="8"/>
  <c r="E3895" i="8"/>
  <c r="E3896" i="8"/>
  <c r="E3897" i="8"/>
  <c r="E3898" i="8"/>
  <c r="E3899" i="8"/>
  <c r="E3900" i="8"/>
  <c r="E3901" i="8"/>
  <c r="E3902" i="8"/>
  <c r="E3903" i="8"/>
  <c r="E3904" i="8"/>
  <c r="E3905" i="8"/>
  <c r="E3906" i="8"/>
  <c r="E3907" i="8"/>
  <c r="E3908" i="8"/>
  <c r="E3909" i="8"/>
  <c r="E3910" i="8"/>
  <c r="E3911" i="8"/>
  <c r="E3912" i="8"/>
  <c r="E3913" i="8"/>
  <c r="E3914" i="8"/>
  <c r="E3915" i="8"/>
  <c r="E3916" i="8"/>
  <c r="E3917" i="8"/>
  <c r="E3918" i="8"/>
  <c r="E3919" i="8"/>
  <c r="E3920" i="8"/>
  <c r="E3921" i="8"/>
  <c r="E3922" i="8"/>
  <c r="E3923" i="8"/>
  <c r="E3924" i="8"/>
  <c r="E3925" i="8"/>
  <c r="E3926" i="8"/>
  <c r="E3927" i="8"/>
  <c r="E3928" i="8"/>
  <c r="E3929" i="8"/>
  <c r="E3930" i="8"/>
  <c r="E3931" i="8"/>
  <c r="E3932" i="8"/>
  <c r="E3933" i="8"/>
  <c r="E3934" i="8"/>
  <c r="E3935" i="8"/>
  <c r="E3936" i="8"/>
  <c r="E3937" i="8"/>
  <c r="E3938" i="8"/>
  <c r="E3939" i="8"/>
  <c r="E3940" i="8"/>
  <c r="E3941" i="8"/>
  <c r="E3942" i="8"/>
  <c r="E3943" i="8"/>
  <c r="E3944" i="8"/>
  <c r="E3945" i="8"/>
  <c r="E3946" i="8"/>
  <c r="E3947" i="8"/>
  <c r="E3948" i="8"/>
  <c r="E3949" i="8"/>
  <c r="E3950" i="8"/>
  <c r="E3951" i="8"/>
  <c r="E3952" i="8"/>
  <c r="E3953" i="8"/>
  <c r="E3954" i="8"/>
  <c r="E3955" i="8"/>
  <c r="E3956" i="8"/>
  <c r="E3957" i="8"/>
  <c r="E3958" i="8"/>
  <c r="E3959" i="8"/>
  <c r="E3960" i="8"/>
  <c r="E3961" i="8"/>
  <c r="E3962" i="8"/>
  <c r="E3963" i="8"/>
  <c r="E3964" i="8"/>
  <c r="E3965" i="8"/>
  <c r="E3966" i="8"/>
  <c r="E3967" i="8"/>
  <c r="E3968" i="8"/>
  <c r="E3969" i="8"/>
  <c r="E3970" i="8"/>
  <c r="E3971" i="8"/>
  <c r="E3972" i="8"/>
  <c r="E3973" i="8"/>
  <c r="E3974" i="8"/>
  <c r="E3975" i="8"/>
  <c r="E3976" i="8"/>
  <c r="E3977" i="8"/>
  <c r="E3978" i="8"/>
  <c r="E3979" i="8"/>
  <c r="E3980" i="8"/>
  <c r="E3981" i="8"/>
  <c r="E3982" i="8"/>
  <c r="E3983" i="8"/>
  <c r="E3984" i="8"/>
  <c r="E3985" i="8"/>
  <c r="E3986" i="8"/>
  <c r="E3987" i="8"/>
  <c r="E3988" i="8"/>
  <c r="E3989" i="8"/>
  <c r="E3990" i="8"/>
  <c r="E3991" i="8"/>
  <c r="E3992" i="8"/>
  <c r="E3993" i="8"/>
  <c r="E3994" i="8"/>
  <c r="E3995" i="8"/>
  <c r="E3996" i="8"/>
  <c r="E3997" i="8"/>
  <c r="E3998" i="8"/>
  <c r="E3999" i="8"/>
  <c r="E4000" i="8"/>
  <c r="E4001" i="8"/>
  <c r="E4002" i="8"/>
  <c r="E4003" i="8"/>
  <c r="E4004" i="8"/>
  <c r="E4005" i="8"/>
  <c r="E4006" i="8"/>
  <c r="E4007" i="8"/>
  <c r="E4008" i="8"/>
  <c r="E4009" i="8"/>
  <c r="E4010" i="8"/>
  <c r="E4011" i="8"/>
  <c r="E4012" i="8"/>
  <c r="E4013" i="8"/>
  <c r="E4014" i="8"/>
  <c r="E4015" i="8"/>
  <c r="E4016" i="8"/>
  <c r="E4017" i="8"/>
  <c r="E4018" i="8"/>
  <c r="E4019" i="8"/>
  <c r="E4020" i="8"/>
  <c r="E4021" i="8"/>
  <c r="E4022" i="8"/>
  <c r="E4023" i="8"/>
  <c r="E4024" i="8"/>
  <c r="E4025" i="8"/>
  <c r="E4026" i="8"/>
  <c r="E4027" i="8"/>
  <c r="E4028" i="8"/>
  <c r="E4029" i="8"/>
  <c r="E4030" i="8"/>
  <c r="E4031" i="8"/>
  <c r="E4032" i="8"/>
  <c r="E4033" i="8"/>
  <c r="E4034" i="8"/>
  <c r="E4035" i="8"/>
  <c r="E4036" i="8"/>
  <c r="E4037" i="8"/>
  <c r="E4038" i="8"/>
  <c r="E4039" i="8"/>
  <c r="E4040" i="8"/>
  <c r="E4041" i="8"/>
  <c r="E4042" i="8"/>
  <c r="E4043" i="8"/>
  <c r="E4044" i="8"/>
  <c r="E4045" i="8"/>
  <c r="E4046" i="8"/>
  <c r="E4047" i="8"/>
  <c r="E4048" i="8"/>
  <c r="E4049" i="8"/>
  <c r="E4050" i="8"/>
  <c r="E4051" i="8"/>
  <c r="E4052" i="8"/>
  <c r="E4053" i="8"/>
  <c r="E4054" i="8"/>
  <c r="E4055" i="8"/>
  <c r="E4056" i="8"/>
  <c r="E4057" i="8"/>
  <c r="E4058" i="8"/>
  <c r="E4059" i="8"/>
  <c r="E4060" i="8"/>
  <c r="E4061" i="8"/>
  <c r="E4062" i="8"/>
  <c r="E4063" i="8"/>
  <c r="E4064" i="8"/>
  <c r="E4065" i="8"/>
  <c r="E4066" i="8"/>
  <c r="E4067" i="8"/>
  <c r="E4068" i="8"/>
  <c r="E4069" i="8"/>
  <c r="E4070" i="8"/>
  <c r="E4071" i="8"/>
  <c r="E4072" i="8"/>
  <c r="E4073" i="8"/>
  <c r="E4074" i="8"/>
  <c r="E4075" i="8"/>
  <c r="E4076" i="8"/>
  <c r="E4077" i="8"/>
  <c r="E4078" i="8"/>
  <c r="E4079" i="8"/>
  <c r="E4080" i="8"/>
  <c r="E4081" i="8"/>
  <c r="E4082" i="8"/>
  <c r="E4083" i="8"/>
  <c r="E4084" i="8"/>
  <c r="E4085" i="8"/>
  <c r="E4086" i="8"/>
  <c r="E4087" i="8"/>
  <c r="E4088" i="8"/>
  <c r="E4089" i="8"/>
  <c r="E4090" i="8"/>
  <c r="E4091" i="8"/>
  <c r="E4092" i="8"/>
  <c r="E4093" i="8"/>
  <c r="E4094" i="8"/>
  <c r="E4095" i="8"/>
  <c r="E4096" i="8"/>
  <c r="E4097" i="8"/>
  <c r="E4098" i="8"/>
  <c r="E4099" i="8"/>
  <c r="E4100" i="8"/>
  <c r="E4101" i="8"/>
  <c r="E4102" i="8"/>
  <c r="E4103" i="8"/>
  <c r="E4104" i="8"/>
  <c r="E4105" i="8"/>
  <c r="E4106" i="8"/>
  <c r="E4107" i="8"/>
  <c r="E4108" i="8"/>
  <c r="E4109" i="8"/>
  <c r="E4110" i="8"/>
  <c r="E4111" i="8"/>
  <c r="E4112" i="8"/>
  <c r="E4113" i="8"/>
  <c r="E4114" i="8"/>
  <c r="E4115" i="8"/>
  <c r="E4116" i="8"/>
  <c r="E4117" i="8"/>
  <c r="E4118" i="8"/>
  <c r="E4119" i="8"/>
  <c r="E4120" i="8"/>
  <c r="E4121" i="8"/>
  <c r="E4122" i="8"/>
  <c r="E4123" i="8"/>
  <c r="E4124" i="8"/>
  <c r="E4125" i="8"/>
  <c r="E4126" i="8"/>
  <c r="E4127" i="8"/>
  <c r="E4128" i="8"/>
  <c r="E4129" i="8"/>
  <c r="E4130" i="8"/>
  <c r="E4131" i="8"/>
  <c r="E4132" i="8"/>
  <c r="E4133" i="8"/>
  <c r="E4134" i="8"/>
  <c r="E4135" i="8"/>
  <c r="E4136" i="8"/>
  <c r="E4137" i="8"/>
  <c r="E4138" i="8"/>
  <c r="E4139" i="8"/>
  <c r="E4140" i="8"/>
  <c r="E4141" i="8"/>
  <c r="E4142" i="8"/>
  <c r="E4143" i="8"/>
  <c r="E4144" i="8"/>
  <c r="E4145" i="8"/>
  <c r="E4146" i="8"/>
  <c r="E4147" i="8"/>
  <c r="E4148" i="8"/>
  <c r="E4149" i="8"/>
  <c r="E4150" i="8"/>
  <c r="E4151" i="8"/>
  <c r="E4152" i="8"/>
  <c r="E4153" i="8"/>
  <c r="E4154" i="8"/>
  <c r="E4155" i="8"/>
  <c r="E4156" i="8"/>
  <c r="E4157" i="8"/>
  <c r="E4158" i="8"/>
  <c r="E4159" i="8"/>
  <c r="E4160" i="8"/>
  <c r="E4161" i="8"/>
  <c r="E4162" i="8"/>
  <c r="E4163" i="8"/>
  <c r="E4164" i="8"/>
  <c r="E4165" i="8"/>
  <c r="E4166" i="8"/>
  <c r="E4167" i="8"/>
  <c r="E4168" i="8"/>
  <c r="E4169" i="8"/>
  <c r="E4170" i="8"/>
  <c r="E4171" i="8"/>
  <c r="E4172" i="8"/>
  <c r="E4173" i="8"/>
  <c r="E4174" i="8"/>
  <c r="E4175" i="8"/>
  <c r="E4176" i="8"/>
  <c r="E4177" i="8"/>
  <c r="E4178" i="8"/>
  <c r="E4179" i="8"/>
  <c r="E4180" i="8"/>
  <c r="E4181" i="8"/>
  <c r="E4182" i="8"/>
  <c r="E4183" i="8"/>
  <c r="E4184" i="8"/>
  <c r="E4185" i="8"/>
  <c r="E4186" i="8"/>
  <c r="E4187" i="8"/>
  <c r="E4188" i="8"/>
  <c r="E4189" i="8"/>
  <c r="E4190" i="8"/>
  <c r="E4191" i="8"/>
  <c r="E4192" i="8"/>
  <c r="E4193" i="8"/>
  <c r="E4194" i="8"/>
  <c r="E4195" i="8"/>
  <c r="E4196" i="8"/>
  <c r="E4197" i="8"/>
  <c r="E4198" i="8"/>
  <c r="E4199" i="8"/>
  <c r="E4200" i="8"/>
  <c r="E4201" i="8"/>
  <c r="E4202" i="8"/>
  <c r="E4203" i="8"/>
  <c r="E4204" i="8"/>
  <c r="E4205" i="8"/>
  <c r="E4206" i="8"/>
  <c r="E4207" i="8"/>
  <c r="E4208" i="8"/>
  <c r="E4209" i="8"/>
  <c r="E4210" i="8"/>
  <c r="E4211" i="8"/>
  <c r="E4212" i="8"/>
  <c r="E4213" i="8"/>
  <c r="E4214" i="8"/>
  <c r="E4215" i="8"/>
  <c r="E4216" i="8"/>
  <c r="E4217" i="8"/>
  <c r="E4218" i="8"/>
  <c r="E4219" i="8"/>
  <c r="E4220" i="8"/>
  <c r="E4221" i="8"/>
  <c r="E4222" i="8"/>
  <c r="E4223" i="8"/>
  <c r="E4224" i="8"/>
  <c r="E4225" i="8"/>
  <c r="E4226" i="8"/>
  <c r="E4227" i="8"/>
  <c r="E4228" i="8"/>
  <c r="E4229" i="8"/>
  <c r="E4230" i="8"/>
  <c r="E4231" i="8"/>
  <c r="E4232" i="8"/>
  <c r="E4233" i="8"/>
  <c r="E4234" i="8"/>
  <c r="E4235" i="8"/>
  <c r="E4236" i="8"/>
  <c r="E4237" i="8"/>
  <c r="E4238" i="8"/>
  <c r="E4239" i="8"/>
  <c r="E4240" i="8"/>
  <c r="E4241" i="8"/>
  <c r="E4242" i="8"/>
  <c r="E4243" i="8"/>
  <c r="E4244" i="8"/>
  <c r="E4245" i="8"/>
  <c r="E4246" i="8"/>
  <c r="E4247" i="8"/>
  <c r="E4248" i="8"/>
  <c r="E4249" i="8"/>
  <c r="E4250" i="8"/>
  <c r="E4251" i="8"/>
  <c r="E4252" i="8"/>
  <c r="E4253" i="8"/>
  <c r="E4254" i="8"/>
  <c r="E4255" i="8"/>
  <c r="E4256" i="8"/>
  <c r="E4257" i="8"/>
  <c r="E4258" i="8"/>
  <c r="E4259" i="8"/>
  <c r="E4260" i="8"/>
  <c r="E4261" i="8"/>
  <c r="E4262" i="8"/>
  <c r="E4263" i="8"/>
  <c r="E4264" i="8"/>
  <c r="E4265" i="8"/>
  <c r="E4266" i="8"/>
  <c r="E4267" i="8"/>
  <c r="E4268" i="8"/>
  <c r="E4269" i="8"/>
  <c r="E4270" i="8"/>
  <c r="E4271" i="8"/>
  <c r="E4272" i="8"/>
  <c r="E4273" i="8"/>
  <c r="E4274" i="8"/>
  <c r="E4275" i="8"/>
  <c r="E4276" i="8"/>
  <c r="E4277" i="8"/>
  <c r="E4278" i="8"/>
  <c r="E4279" i="8"/>
  <c r="E4280" i="8"/>
  <c r="E4281" i="8"/>
  <c r="E4282" i="8"/>
  <c r="E4283" i="8"/>
  <c r="E4284" i="8"/>
  <c r="E4285" i="8"/>
  <c r="E4286" i="8"/>
  <c r="E4287" i="8"/>
  <c r="E4288" i="8"/>
  <c r="E4289" i="8"/>
  <c r="E4290" i="8"/>
  <c r="E4291" i="8"/>
  <c r="E4292" i="8"/>
  <c r="E4293" i="8"/>
  <c r="E4294" i="8"/>
  <c r="E4295" i="8"/>
  <c r="E4296" i="8"/>
  <c r="E4297" i="8"/>
  <c r="E4298" i="8"/>
  <c r="E4299" i="8"/>
  <c r="E4300" i="8"/>
  <c r="E4301" i="8"/>
  <c r="E4302" i="8"/>
  <c r="E4303" i="8"/>
  <c r="E4304" i="8"/>
  <c r="E4305" i="8"/>
  <c r="E4306" i="8"/>
  <c r="E4307" i="8"/>
  <c r="E4308" i="8"/>
  <c r="E4309" i="8"/>
  <c r="E4310" i="8"/>
  <c r="E4311" i="8"/>
  <c r="E4312" i="8"/>
  <c r="E4313" i="8"/>
  <c r="E4314" i="8"/>
  <c r="E4315" i="8"/>
  <c r="E4316" i="8"/>
  <c r="E4317" i="8"/>
  <c r="E4318" i="8"/>
  <c r="E4319" i="8"/>
  <c r="E4320" i="8"/>
  <c r="E4321" i="8"/>
  <c r="E4322" i="8"/>
  <c r="E4323" i="8"/>
  <c r="E4324" i="8"/>
  <c r="E4325" i="8"/>
  <c r="E4326" i="8"/>
  <c r="E4327" i="8"/>
  <c r="E4328" i="8"/>
  <c r="E4329" i="8"/>
  <c r="E4330" i="8"/>
  <c r="E4331" i="8"/>
  <c r="E4332" i="8"/>
  <c r="E4333" i="8"/>
  <c r="E4334" i="8"/>
  <c r="E4335" i="8"/>
  <c r="E4336" i="8"/>
  <c r="E4337" i="8"/>
  <c r="E4338" i="8"/>
  <c r="E4339" i="8"/>
  <c r="E4340" i="8"/>
  <c r="E4341" i="8"/>
  <c r="E4342" i="8"/>
  <c r="E4343" i="8"/>
  <c r="E4344" i="8"/>
  <c r="E4345" i="8"/>
  <c r="E4346" i="8"/>
  <c r="E4347" i="8"/>
  <c r="E4348" i="8"/>
  <c r="E4349" i="8"/>
  <c r="E4350" i="8"/>
  <c r="E4351" i="8"/>
  <c r="E4352" i="8"/>
  <c r="E4353" i="8"/>
  <c r="E4354" i="8"/>
  <c r="E4355" i="8"/>
  <c r="E4356" i="8"/>
  <c r="E4357" i="8"/>
  <c r="E4358" i="8"/>
  <c r="E4359" i="8"/>
  <c r="E4360" i="8"/>
  <c r="E4361" i="8"/>
  <c r="E4362" i="8"/>
  <c r="E4363" i="8"/>
  <c r="E4364" i="8"/>
  <c r="E4365" i="8"/>
  <c r="E4366" i="8"/>
  <c r="E4367" i="8"/>
  <c r="E4368" i="8"/>
  <c r="E4369" i="8"/>
  <c r="E4370" i="8"/>
  <c r="E4371" i="8"/>
  <c r="E4372" i="8"/>
  <c r="E4373" i="8"/>
  <c r="E4374" i="8"/>
  <c r="E4375" i="8"/>
  <c r="E4376" i="8"/>
  <c r="E4377" i="8"/>
  <c r="E4378" i="8"/>
  <c r="E4379" i="8"/>
  <c r="E4380" i="8"/>
  <c r="E4381" i="8"/>
  <c r="E4382" i="8"/>
  <c r="E4383" i="8"/>
  <c r="E4384" i="8"/>
  <c r="E4385" i="8"/>
  <c r="E4386" i="8"/>
  <c r="E4387" i="8"/>
  <c r="E4388" i="8"/>
  <c r="E4389" i="8"/>
  <c r="E4390" i="8"/>
  <c r="E4391" i="8"/>
  <c r="E4392" i="8"/>
  <c r="E4393" i="8"/>
  <c r="E4394" i="8"/>
  <c r="E4395" i="8"/>
  <c r="E4396" i="8"/>
  <c r="E4397" i="8"/>
  <c r="E4398" i="8"/>
  <c r="E4399" i="8"/>
  <c r="E4400" i="8"/>
  <c r="E4401" i="8"/>
  <c r="E4402" i="8"/>
  <c r="E4403" i="8"/>
  <c r="E4404" i="8"/>
  <c r="E4405" i="8"/>
  <c r="E4406" i="8"/>
  <c r="E4407" i="8"/>
  <c r="E4408" i="8"/>
  <c r="E4409" i="8"/>
  <c r="E4410" i="8"/>
  <c r="E4411" i="8"/>
  <c r="E4412" i="8"/>
  <c r="E4413" i="8"/>
  <c r="E4414" i="8"/>
  <c r="E4415" i="8"/>
  <c r="E4416" i="8"/>
  <c r="E4417" i="8"/>
  <c r="E4418" i="8"/>
  <c r="E4419" i="8"/>
  <c r="E4420" i="8"/>
  <c r="E4421" i="8"/>
  <c r="E4422" i="8"/>
  <c r="E4423" i="8"/>
  <c r="E4424" i="8"/>
  <c r="E4425" i="8"/>
  <c r="E4426" i="8"/>
  <c r="E4427" i="8"/>
  <c r="E4428" i="8"/>
  <c r="E4429" i="8"/>
  <c r="E4430" i="8"/>
  <c r="E4431" i="8"/>
  <c r="E4432" i="8"/>
  <c r="E4433" i="8"/>
  <c r="E4434" i="8"/>
  <c r="E4435" i="8"/>
  <c r="E4436" i="8"/>
  <c r="E4437" i="8"/>
  <c r="E4438" i="8"/>
  <c r="E4439" i="8"/>
  <c r="E4440" i="8"/>
  <c r="E4441" i="8"/>
  <c r="E4442" i="8"/>
  <c r="E4443" i="8"/>
  <c r="E4444" i="8"/>
  <c r="E4445" i="8"/>
  <c r="E4446" i="8"/>
  <c r="E4447" i="8"/>
  <c r="E4448" i="8"/>
  <c r="E4449" i="8"/>
  <c r="E4450" i="8"/>
  <c r="E4451" i="8"/>
  <c r="E4452" i="8"/>
  <c r="E4453" i="8"/>
  <c r="E4454" i="8"/>
  <c r="E4455" i="8"/>
  <c r="E4456" i="8"/>
  <c r="E4457" i="8"/>
  <c r="E4458" i="8"/>
  <c r="E4459" i="8"/>
  <c r="E4460" i="8"/>
  <c r="E4461" i="8"/>
  <c r="E4462" i="8"/>
  <c r="E4463" i="8"/>
  <c r="E4464" i="8"/>
  <c r="E4465" i="8"/>
  <c r="E4466" i="8"/>
  <c r="E4467" i="8"/>
  <c r="E4468" i="8"/>
  <c r="E4469" i="8"/>
  <c r="E4470" i="8"/>
  <c r="E4471" i="8"/>
  <c r="E4472" i="8"/>
  <c r="E4473" i="8"/>
  <c r="E4474" i="8"/>
  <c r="E4475" i="8"/>
  <c r="E4476" i="8"/>
  <c r="E4477" i="8"/>
  <c r="E4478" i="8"/>
  <c r="E4479" i="8"/>
  <c r="E4480" i="8"/>
  <c r="E4481" i="8"/>
  <c r="E4482" i="8"/>
  <c r="E4483" i="8"/>
  <c r="E4484" i="8"/>
  <c r="E4485" i="8"/>
  <c r="E4486" i="8"/>
  <c r="E4487" i="8"/>
  <c r="E4488" i="8"/>
  <c r="E4489" i="8"/>
  <c r="E4490" i="8"/>
  <c r="E4491" i="8"/>
  <c r="E4492" i="8"/>
  <c r="E4493" i="8"/>
  <c r="E4494" i="8"/>
  <c r="E4495" i="8"/>
  <c r="E4496" i="8"/>
  <c r="E4497" i="8"/>
  <c r="E4498" i="8"/>
  <c r="E4499" i="8"/>
  <c r="E4500" i="8"/>
  <c r="E4501" i="8"/>
  <c r="E4502" i="8"/>
  <c r="E4503" i="8"/>
  <c r="E4504" i="8"/>
  <c r="E4505" i="8"/>
  <c r="E4506" i="8"/>
  <c r="E4507" i="8"/>
  <c r="E4508" i="8"/>
  <c r="E4509" i="8"/>
  <c r="E4510" i="8"/>
  <c r="E4511" i="8"/>
  <c r="E4512" i="8"/>
  <c r="E4513" i="8"/>
  <c r="E4514" i="8"/>
  <c r="E4515" i="8"/>
  <c r="E4516" i="8"/>
  <c r="E4517" i="8"/>
  <c r="E4518" i="8"/>
  <c r="E4519" i="8"/>
  <c r="E4520" i="8"/>
  <c r="E4521" i="8"/>
  <c r="E4522" i="8"/>
  <c r="E4523" i="8"/>
  <c r="E4524" i="8"/>
  <c r="E4525" i="8"/>
  <c r="E4526" i="8"/>
  <c r="E4527" i="8"/>
  <c r="E4528" i="8"/>
  <c r="E4529" i="8"/>
  <c r="E4530" i="8"/>
  <c r="E4531" i="8"/>
  <c r="E4532" i="8"/>
  <c r="E4533" i="8"/>
  <c r="E4534" i="8"/>
  <c r="E4535" i="8"/>
  <c r="E4536" i="8"/>
  <c r="E4537" i="8"/>
  <c r="E4538" i="8"/>
  <c r="E4539" i="8"/>
  <c r="E4540" i="8"/>
  <c r="E4541" i="8"/>
  <c r="E4542" i="8"/>
  <c r="E4543" i="8"/>
  <c r="E4544" i="8"/>
  <c r="E4545" i="8"/>
  <c r="E4546" i="8"/>
  <c r="E4547" i="8"/>
  <c r="E4548" i="8"/>
  <c r="E4549" i="8"/>
  <c r="E4550" i="8"/>
  <c r="E4551" i="8"/>
  <c r="E4552" i="8"/>
  <c r="E4553" i="8"/>
  <c r="E4554" i="8"/>
  <c r="E4555" i="8"/>
  <c r="E4556" i="8"/>
  <c r="E4557" i="8"/>
  <c r="E4558" i="8"/>
  <c r="E4559" i="8"/>
  <c r="E4560" i="8"/>
  <c r="E4561" i="8"/>
  <c r="E4562" i="8"/>
  <c r="E4563" i="8"/>
  <c r="E4564" i="8"/>
  <c r="E4565" i="8"/>
  <c r="E4566" i="8"/>
  <c r="E4567" i="8"/>
  <c r="E4568" i="8"/>
  <c r="E4569" i="8"/>
  <c r="E4570" i="8"/>
  <c r="E4571" i="8"/>
  <c r="E4572" i="8"/>
  <c r="E4573" i="8"/>
  <c r="E4574" i="8"/>
  <c r="E4575" i="8"/>
  <c r="E4576" i="8"/>
  <c r="E4577" i="8"/>
  <c r="E4578" i="8"/>
  <c r="E4579" i="8"/>
  <c r="E4580" i="8"/>
  <c r="E4581" i="8"/>
  <c r="E4582" i="8"/>
  <c r="E4583" i="8"/>
  <c r="E4584" i="8"/>
  <c r="E4585" i="8"/>
  <c r="E4586" i="8"/>
  <c r="E4587" i="8"/>
  <c r="E4588" i="8"/>
  <c r="E4589" i="8"/>
  <c r="E4590" i="8"/>
  <c r="E4591" i="8"/>
  <c r="E4592" i="8"/>
  <c r="E4593" i="8"/>
  <c r="E4594" i="8"/>
  <c r="E4595" i="8"/>
  <c r="E4596" i="8"/>
  <c r="E4597" i="8"/>
  <c r="E4598" i="8"/>
  <c r="E4599" i="8"/>
  <c r="E4600" i="8"/>
  <c r="E4601" i="8"/>
  <c r="E4602" i="8"/>
  <c r="E4603" i="8"/>
  <c r="E4604" i="8"/>
  <c r="E4605" i="8"/>
  <c r="E4606" i="8"/>
  <c r="E4607" i="8"/>
  <c r="E4608" i="8"/>
  <c r="E4609" i="8"/>
  <c r="E4610" i="8"/>
  <c r="E4611" i="8"/>
  <c r="E4612" i="8"/>
  <c r="E4613" i="8"/>
  <c r="E4614" i="8"/>
  <c r="E4615" i="8"/>
  <c r="E4616" i="8"/>
  <c r="E4617" i="8"/>
  <c r="E4618" i="8"/>
  <c r="E4619" i="8"/>
  <c r="E4620" i="8"/>
  <c r="E4621" i="8"/>
  <c r="E4622" i="8"/>
  <c r="E4623" i="8"/>
  <c r="E4624" i="8"/>
  <c r="E4625" i="8"/>
  <c r="E4626" i="8"/>
  <c r="E4627" i="8"/>
  <c r="E4628" i="8"/>
  <c r="E4629" i="8"/>
  <c r="E4630" i="8"/>
  <c r="E4631" i="8"/>
  <c r="E4632" i="8"/>
  <c r="E4633" i="8"/>
  <c r="E4634" i="8"/>
  <c r="E4635" i="8"/>
  <c r="E4636" i="8"/>
  <c r="E4637" i="8"/>
  <c r="E4638" i="8"/>
  <c r="E4639" i="8"/>
  <c r="E4640" i="8"/>
  <c r="E4641" i="8"/>
  <c r="E4642" i="8"/>
  <c r="E4643" i="8"/>
  <c r="E4644" i="8"/>
  <c r="E4645" i="8"/>
  <c r="E4646" i="8"/>
  <c r="E4647" i="8"/>
  <c r="E4648" i="8"/>
  <c r="E4649" i="8"/>
  <c r="E4650" i="8"/>
  <c r="E4651" i="8"/>
  <c r="E4652" i="8"/>
  <c r="E4653" i="8"/>
  <c r="E4654" i="8"/>
  <c r="E4655" i="8"/>
  <c r="E4656" i="8"/>
  <c r="E4657" i="8"/>
  <c r="E4658" i="8"/>
  <c r="E4659" i="8"/>
  <c r="E4660" i="8"/>
  <c r="E4661" i="8"/>
  <c r="E4662" i="8"/>
  <c r="E4663" i="8"/>
  <c r="E4664" i="8"/>
  <c r="E4665" i="8"/>
  <c r="E4666" i="8"/>
  <c r="E4667" i="8"/>
  <c r="E4668" i="8"/>
  <c r="E4669" i="8"/>
  <c r="E4670" i="8"/>
  <c r="E4671" i="8"/>
  <c r="E4672" i="8"/>
  <c r="E4673" i="8"/>
  <c r="E4674" i="8"/>
  <c r="E4675" i="8"/>
  <c r="E4676" i="8"/>
  <c r="E4677" i="8"/>
  <c r="E4678" i="8"/>
  <c r="E4679" i="8"/>
  <c r="E4680" i="8"/>
  <c r="E4681" i="8"/>
  <c r="E4682" i="8"/>
  <c r="E4683" i="8"/>
  <c r="E4684" i="8"/>
  <c r="E4685" i="8"/>
  <c r="E4686" i="8"/>
  <c r="E4687" i="8"/>
  <c r="E4688" i="8"/>
  <c r="E4689" i="8"/>
  <c r="E4690" i="8"/>
  <c r="E4691" i="8"/>
  <c r="E4692" i="8"/>
  <c r="E4693" i="8"/>
  <c r="E4694" i="8"/>
  <c r="E4695" i="8"/>
  <c r="E4696" i="8"/>
  <c r="E4697" i="8"/>
  <c r="E4698" i="8"/>
  <c r="E4699" i="8"/>
  <c r="E4700" i="8"/>
  <c r="E4701" i="8"/>
  <c r="E4702" i="8"/>
  <c r="E4703" i="8"/>
  <c r="E4704" i="8"/>
  <c r="E4705" i="8"/>
  <c r="E4706" i="8"/>
  <c r="E4707" i="8"/>
  <c r="E4708" i="8"/>
  <c r="E4709" i="8"/>
  <c r="E4710" i="8"/>
  <c r="E4711" i="8"/>
  <c r="E4712" i="8"/>
  <c r="E4713" i="8"/>
  <c r="E4714" i="8"/>
  <c r="E4715" i="8"/>
  <c r="E4716" i="8"/>
  <c r="E4717" i="8"/>
  <c r="E4718" i="8"/>
  <c r="E4719" i="8"/>
  <c r="E4720" i="8"/>
  <c r="E4721" i="8"/>
  <c r="E4722" i="8"/>
  <c r="E4723" i="8"/>
  <c r="E4724" i="8"/>
  <c r="E4725" i="8"/>
  <c r="E4726" i="8"/>
  <c r="E4727" i="8"/>
  <c r="E4728" i="8"/>
  <c r="E4729" i="8"/>
  <c r="E4730" i="8"/>
  <c r="E4731" i="8"/>
  <c r="E4732" i="8"/>
  <c r="E4733" i="8"/>
  <c r="E4734" i="8"/>
  <c r="E4735" i="8"/>
  <c r="E4736" i="8"/>
  <c r="E4737" i="8"/>
  <c r="E4738" i="8"/>
  <c r="E4739" i="8"/>
  <c r="E4740" i="8"/>
  <c r="E4741" i="8"/>
  <c r="E4742" i="8"/>
  <c r="E4743" i="8"/>
  <c r="E4744" i="8"/>
  <c r="E4745" i="8"/>
  <c r="E4746" i="8"/>
  <c r="E4747" i="8"/>
  <c r="E4748" i="8"/>
  <c r="E4749" i="8"/>
  <c r="E4750" i="8"/>
  <c r="E4751" i="8"/>
  <c r="E4752" i="8"/>
  <c r="E4753" i="8"/>
  <c r="E4754" i="8"/>
  <c r="E4755" i="8"/>
  <c r="E4756" i="8"/>
  <c r="E4757" i="8"/>
  <c r="E4758" i="8"/>
  <c r="E4759" i="8"/>
  <c r="E4760" i="8"/>
  <c r="E4761" i="8"/>
  <c r="E4762" i="8"/>
  <c r="E4763" i="8"/>
  <c r="E4764" i="8"/>
  <c r="E4765" i="8"/>
  <c r="E4766" i="8"/>
  <c r="E4767" i="8"/>
  <c r="E4768" i="8"/>
  <c r="E4769" i="8"/>
  <c r="E4770" i="8"/>
  <c r="E4771" i="8"/>
  <c r="E4772" i="8"/>
  <c r="E4773" i="8"/>
  <c r="E4774" i="8"/>
  <c r="E4775" i="8"/>
  <c r="E4776" i="8"/>
  <c r="E4777" i="8"/>
  <c r="E4778" i="8"/>
  <c r="E4779" i="8"/>
  <c r="E4780" i="8"/>
  <c r="E4781" i="8"/>
  <c r="E4782" i="8"/>
  <c r="E4783" i="8"/>
  <c r="E4784" i="8"/>
  <c r="E4785" i="8"/>
  <c r="E4786" i="8"/>
  <c r="E4787" i="8"/>
  <c r="E4788" i="8"/>
  <c r="E4789" i="8"/>
  <c r="E4790" i="8"/>
  <c r="E4791" i="8"/>
  <c r="E4792" i="8"/>
  <c r="E4793" i="8"/>
  <c r="E4794" i="8"/>
  <c r="E4795" i="8"/>
  <c r="E4796" i="8"/>
  <c r="E4797" i="8"/>
  <c r="E4798" i="8"/>
  <c r="E4799" i="8"/>
  <c r="E4800" i="8"/>
  <c r="E4801" i="8"/>
  <c r="E4802" i="8"/>
  <c r="E4803" i="8"/>
  <c r="E4804" i="8"/>
  <c r="E4805" i="8"/>
  <c r="E4806" i="8"/>
  <c r="E4807" i="8"/>
  <c r="E4808" i="8"/>
  <c r="E4809" i="8"/>
  <c r="E4810" i="8"/>
  <c r="E4811" i="8"/>
  <c r="E4812" i="8"/>
  <c r="E4813" i="8"/>
  <c r="E4814" i="8"/>
  <c r="E4815" i="8"/>
  <c r="E4816" i="8"/>
  <c r="E4817" i="8"/>
  <c r="E4818" i="8"/>
  <c r="E4819" i="8"/>
  <c r="E4820" i="8"/>
  <c r="E4821" i="8"/>
  <c r="E4822" i="8"/>
  <c r="E4823" i="8"/>
  <c r="E4824" i="8"/>
  <c r="E4825" i="8"/>
  <c r="E4826" i="8"/>
  <c r="E4827" i="8"/>
  <c r="E4828" i="8"/>
  <c r="E4829" i="8"/>
  <c r="E4830" i="8"/>
  <c r="E4831" i="8"/>
  <c r="E4832" i="8"/>
  <c r="E4833" i="8"/>
  <c r="E4834" i="8"/>
  <c r="E4835" i="8"/>
  <c r="E4836" i="8"/>
  <c r="E4837" i="8"/>
  <c r="E4838" i="8"/>
  <c r="E4839" i="8"/>
  <c r="E4840" i="8"/>
  <c r="E4841" i="8"/>
  <c r="E4842" i="8"/>
  <c r="E4843" i="8"/>
  <c r="E4844" i="8"/>
  <c r="E4845" i="8"/>
  <c r="E4846" i="8"/>
  <c r="E4847" i="8"/>
  <c r="E4848" i="8"/>
  <c r="E4849" i="8"/>
  <c r="E4850" i="8"/>
  <c r="E4851" i="8"/>
  <c r="E4852" i="8"/>
  <c r="E4853" i="8"/>
  <c r="E4854" i="8"/>
  <c r="E4855" i="8"/>
  <c r="E4856" i="8"/>
  <c r="E4857" i="8"/>
  <c r="E4858" i="8"/>
  <c r="E4859" i="8"/>
  <c r="E4860" i="8"/>
  <c r="E4861" i="8"/>
  <c r="E4862" i="8"/>
  <c r="E4863" i="8"/>
  <c r="E4864" i="8"/>
  <c r="E4865" i="8"/>
  <c r="E4866" i="8"/>
  <c r="E4867" i="8"/>
  <c r="E4868" i="8"/>
  <c r="E4869" i="8"/>
  <c r="E4870" i="8"/>
  <c r="E4871" i="8"/>
  <c r="E4872" i="8"/>
  <c r="E4873" i="8"/>
  <c r="E4874" i="8"/>
  <c r="E4875" i="8"/>
  <c r="E4876" i="8"/>
  <c r="E4877" i="8"/>
  <c r="E4878" i="8"/>
  <c r="E4879" i="8"/>
  <c r="E4880" i="8"/>
  <c r="E4881" i="8"/>
  <c r="E4882" i="8"/>
  <c r="E4883" i="8"/>
  <c r="E4884" i="8"/>
  <c r="E4885" i="8"/>
  <c r="E4886" i="8"/>
  <c r="E4887" i="8"/>
  <c r="E4888" i="8"/>
  <c r="E4889" i="8"/>
  <c r="E4890" i="8"/>
  <c r="E4891" i="8"/>
  <c r="E4892" i="8"/>
  <c r="E4893" i="8"/>
  <c r="E4894" i="8"/>
  <c r="E4895" i="8"/>
  <c r="E4896" i="8"/>
  <c r="E4897" i="8"/>
  <c r="E4898" i="8"/>
  <c r="E4899" i="8"/>
  <c r="E4900" i="8"/>
  <c r="E4901" i="8"/>
  <c r="E4902" i="8"/>
  <c r="E4903" i="8"/>
  <c r="E4904" i="8"/>
  <c r="E4905" i="8"/>
  <c r="E4906" i="8"/>
  <c r="E4907" i="8"/>
  <c r="E4908" i="8"/>
  <c r="E4909" i="8"/>
  <c r="E4910" i="8"/>
  <c r="E4911" i="8"/>
  <c r="E4912" i="8"/>
  <c r="E4913" i="8"/>
  <c r="E4914" i="8"/>
  <c r="E4915" i="8"/>
  <c r="E4916" i="8"/>
  <c r="E4917" i="8"/>
  <c r="E4918" i="8"/>
  <c r="E4919" i="8"/>
  <c r="E4920" i="8"/>
  <c r="E4921" i="8"/>
  <c r="E4922" i="8"/>
  <c r="E4923" i="8"/>
  <c r="E4924" i="8"/>
  <c r="E4925" i="8"/>
  <c r="E4926" i="8"/>
  <c r="E4927" i="8"/>
  <c r="E4928" i="8"/>
  <c r="E4929" i="8"/>
  <c r="E4930" i="8"/>
  <c r="E4931" i="8"/>
  <c r="E4932" i="8"/>
  <c r="E4933" i="8"/>
  <c r="E4934" i="8"/>
  <c r="E4935" i="8"/>
  <c r="E4936" i="8"/>
  <c r="E4937" i="8"/>
  <c r="E4938" i="8"/>
  <c r="E4939" i="8"/>
  <c r="E4940" i="8"/>
  <c r="E4941" i="8"/>
  <c r="E4942" i="8"/>
  <c r="E4943" i="8"/>
  <c r="E4944" i="8"/>
  <c r="E4945" i="8"/>
  <c r="E4946" i="8"/>
  <c r="E4947" i="8"/>
  <c r="E4948" i="8"/>
  <c r="E4949" i="8"/>
  <c r="E4950" i="8"/>
  <c r="E4951" i="8"/>
  <c r="E4952" i="8"/>
  <c r="E4953" i="8"/>
  <c r="E4954" i="8"/>
  <c r="E4955" i="8"/>
  <c r="E4956" i="8"/>
  <c r="E4957" i="8"/>
  <c r="E4958" i="8"/>
  <c r="E4959" i="8"/>
  <c r="E4960" i="8"/>
  <c r="E4961" i="8"/>
  <c r="E4962" i="8"/>
  <c r="E4963" i="8"/>
  <c r="E4964" i="8"/>
  <c r="E4965" i="8"/>
  <c r="E4966" i="8"/>
  <c r="E4967" i="8"/>
  <c r="E4968" i="8"/>
  <c r="E4969" i="8"/>
  <c r="E4970" i="8"/>
  <c r="E4971" i="8"/>
  <c r="E4972" i="8"/>
  <c r="E4973" i="8"/>
  <c r="E4974" i="8"/>
  <c r="E4975" i="8"/>
  <c r="E4976" i="8"/>
  <c r="E4977" i="8"/>
  <c r="E4978" i="8"/>
  <c r="E4979" i="8"/>
  <c r="E4980" i="8"/>
  <c r="E4981" i="8"/>
  <c r="E4982" i="8"/>
  <c r="E4983" i="8"/>
  <c r="E4984" i="8"/>
  <c r="E4985" i="8"/>
  <c r="E4986" i="8"/>
  <c r="E4987" i="8"/>
  <c r="E4988" i="8"/>
  <c r="E4989" i="8"/>
  <c r="E4990" i="8"/>
  <c r="E4991" i="8"/>
  <c r="E4992" i="8"/>
  <c r="E4993" i="8"/>
  <c r="E4994" i="8"/>
  <c r="E4995" i="8"/>
  <c r="E4996" i="8"/>
  <c r="E4997" i="8"/>
  <c r="E4998" i="8"/>
  <c r="E4999" i="8"/>
  <c r="E5000" i="8"/>
  <c r="E5001" i="8"/>
  <c r="E5002" i="8"/>
  <c r="E5003" i="8"/>
  <c r="E5004" i="8"/>
  <c r="E5005" i="8"/>
  <c r="E5006" i="8"/>
  <c r="E5007" i="8"/>
  <c r="E5008" i="8"/>
  <c r="E5009" i="8"/>
  <c r="E5010" i="8"/>
  <c r="E5011" i="8"/>
  <c r="E5012" i="8"/>
  <c r="E5013" i="8"/>
  <c r="E5014" i="8"/>
  <c r="E5015" i="8"/>
  <c r="E5016" i="8"/>
  <c r="E5017" i="8"/>
  <c r="E5018" i="8"/>
  <c r="E5019" i="8"/>
  <c r="E5020" i="8"/>
  <c r="E5021" i="8"/>
  <c r="E5022" i="8"/>
  <c r="E5023" i="8"/>
  <c r="E5024" i="8"/>
  <c r="E5025" i="8"/>
  <c r="E5026" i="8"/>
  <c r="E5027" i="8"/>
  <c r="E5028" i="8"/>
  <c r="E5029" i="8"/>
  <c r="E5030" i="8"/>
  <c r="E5031" i="8"/>
  <c r="E5032" i="8"/>
  <c r="E5033" i="8"/>
  <c r="E5034" i="8"/>
  <c r="E5035" i="8"/>
  <c r="E5036" i="8"/>
  <c r="E5037" i="8"/>
  <c r="E5038" i="8"/>
  <c r="E5039" i="8"/>
  <c r="E5040" i="8"/>
  <c r="E5041" i="8"/>
  <c r="E5042" i="8"/>
  <c r="E5043" i="8"/>
  <c r="E5044" i="8"/>
  <c r="E5045" i="8"/>
  <c r="E5046" i="8"/>
  <c r="E5047" i="8"/>
  <c r="E5048" i="8"/>
  <c r="E5049" i="8"/>
  <c r="E5050" i="8"/>
  <c r="E5051" i="8"/>
  <c r="E5052" i="8"/>
  <c r="E5053" i="8"/>
  <c r="E5054" i="8"/>
  <c r="E5055" i="8"/>
  <c r="E5056" i="8"/>
  <c r="E5057" i="8"/>
  <c r="E5058" i="8"/>
  <c r="E5059" i="8"/>
  <c r="E5060" i="8"/>
  <c r="E5061" i="8"/>
  <c r="E5062" i="8"/>
  <c r="E5063" i="8"/>
  <c r="E5064" i="8"/>
  <c r="E5065" i="8"/>
  <c r="E5066" i="8"/>
  <c r="E5067" i="8"/>
  <c r="E5068" i="8"/>
  <c r="E5069" i="8"/>
  <c r="E5070" i="8"/>
  <c r="E5071" i="8"/>
  <c r="E5072" i="8"/>
  <c r="E5073" i="8"/>
  <c r="E5074" i="8"/>
  <c r="E5075" i="8"/>
  <c r="E5076" i="8"/>
  <c r="E5077" i="8"/>
  <c r="E5078" i="8"/>
  <c r="E5079" i="8"/>
  <c r="E5080" i="8"/>
  <c r="E5081" i="8"/>
  <c r="E5082" i="8"/>
  <c r="E5083" i="8"/>
  <c r="E5084" i="8"/>
  <c r="E5085" i="8"/>
  <c r="E5086" i="8"/>
  <c r="E5087" i="8"/>
  <c r="E5088" i="8"/>
  <c r="E5089" i="8"/>
  <c r="E5090" i="8"/>
  <c r="E5091" i="8"/>
  <c r="E5092" i="8"/>
  <c r="E5093" i="8"/>
  <c r="E5094" i="8"/>
  <c r="E5095" i="8"/>
  <c r="E5096" i="8"/>
  <c r="E5097" i="8"/>
  <c r="E5098" i="8"/>
  <c r="E5099" i="8"/>
  <c r="E5100" i="8"/>
  <c r="E5101" i="8"/>
  <c r="E5102" i="8"/>
  <c r="E5103" i="8"/>
  <c r="E5104" i="8"/>
  <c r="E5105" i="8"/>
  <c r="E5106" i="8"/>
  <c r="E5107" i="8"/>
  <c r="E5108" i="8"/>
  <c r="E5109" i="8"/>
  <c r="E5110" i="8"/>
  <c r="E5111" i="8"/>
  <c r="E5112" i="8"/>
  <c r="E5113" i="8"/>
  <c r="E5114" i="8"/>
  <c r="E5115" i="8"/>
  <c r="E5116" i="8"/>
  <c r="E5117" i="8"/>
  <c r="E5118" i="8"/>
  <c r="E5119" i="8"/>
  <c r="E5120" i="8"/>
  <c r="E5121" i="8"/>
  <c r="E5122" i="8"/>
  <c r="E5123" i="8"/>
  <c r="E5124" i="8"/>
  <c r="E5125" i="8"/>
  <c r="E5126" i="8"/>
  <c r="E5127" i="8"/>
  <c r="E5128" i="8"/>
  <c r="E5129" i="8"/>
  <c r="E5130" i="8"/>
  <c r="E5131" i="8"/>
  <c r="E5132" i="8"/>
  <c r="E5133" i="8"/>
  <c r="E5134" i="8"/>
  <c r="E5135" i="8"/>
  <c r="E5136" i="8"/>
  <c r="E5137" i="8"/>
  <c r="E5138" i="8"/>
  <c r="E5139" i="8"/>
  <c r="E5140" i="8"/>
  <c r="E5141" i="8"/>
  <c r="E5142" i="8"/>
  <c r="E5143" i="8"/>
  <c r="E5144" i="8"/>
  <c r="E5145" i="8"/>
  <c r="E5146" i="8"/>
  <c r="E5147" i="8"/>
  <c r="E5148" i="8"/>
  <c r="E5149" i="8"/>
  <c r="E5150" i="8"/>
  <c r="E5151" i="8"/>
  <c r="E5152" i="8"/>
  <c r="E5153" i="8"/>
  <c r="E5154" i="8"/>
  <c r="E5155" i="8"/>
  <c r="E5156" i="8"/>
  <c r="E5157" i="8"/>
  <c r="E5158" i="8"/>
  <c r="E5159" i="8"/>
  <c r="E5160" i="8"/>
  <c r="E5161" i="8"/>
  <c r="E5162" i="8"/>
  <c r="E5163" i="8"/>
  <c r="E5164" i="8"/>
  <c r="E5165" i="8"/>
  <c r="E5166" i="8"/>
  <c r="E5167" i="8"/>
  <c r="E5168" i="8"/>
  <c r="E5169" i="8"/>
  <c r="E5170" i="8"/>
  <c r="E5171" i="8"/>
  <c r="E5172" i="8"/>
  <c r="E5173" i="8"/>
  <c r="E5174" i="8"/>
  <c r="E5175" i="8"/>
  <c r="E5176" i="8"/>
  <c r="E5177" i="8"/>
  <c r="E5178" i="8"/>
  <c r="E5179" i="8"/>
  <c r="E5180" i="8"/>
  <c r="E5181" i="8"/>
  <c r="E5182" i="8"/>
  <c r="E5183" i="8"/>
  <c r="E5184" i="8"/>
  <c r="E5185" i="8"/>
  <c r="E5186" i="8"/>
  <c r="E5187" i="8"/>
  <c r="E5188" i="8"/>
  <c r="E5189" i="8"/>
  <c r="E5190" i="8"/>
  <c r="E5191" i="8"/>
  <c r="E5192" i="8"/>
  <c r="E5193" i="8"/>
  <c r="E5194" i="8"/>
  <c r="E5195" i="8"/>
  <c r="E5196" i="8"/>
  <c r="E5197" i="8"/>
  <c r="E5198" i="8"/>
  <c r="E5199" i="8"/>
  <c r="E5200" i="8"/>
  <c r="E5201" i="8"/>
  <c r="E5202" i="8"/>
  <c r="E5203" i="8"/>
  <c r="E5204" i="8"/>
  <c r="E5205" i="8"/>
  <c r="E5206" i="8"/>
  <c r="E5207" i="8"/>
  <c r="E5208" i="8"/>
  <c r="E5209" i="8"/>
  <c r="E5210" i="8"/>
  <c r="E5211" i="8"/>
  <c r="E5212" i="8"/>
  <c r="E5213" i="8"/>
  <c r="E5214" i="8"/>
  <c r="E5215" i="8"/>
  <c r="E5216" i="8"/>
  <c r="E5217" i="8"/>
  <c r="E5218" i="8"/>
  <c r="E5219" i="8"/>
  <c r="E5220" i="8"/>
  <c r="E5221" i="8"/>
  <c r="E5222" i="8"/>
  <c r="E5223" i="8"/>
  <c r="E5224" i="8"/>
  <c r="E5225" i="8"/>
  <c r="E5226" i="8"/>
  <c r="E5227" i="8"/>
  <c r="E5228" i="8"/>
  <c r="E5229" i="8"/>
  <c r="E5230" i="8"/>
  <c r="E5231" i="8"/>
  <c r="E5232" i="8"/>
  <c r="E5233" i="8"/>
  <c r="E5234" i="8"/>
  <c r="E5235" i="8"/>
  <c r="E5236" i="8"/>
  <c r="E5237" i="8"/>
  <c r="E5238" i="8"/>
  <c r="E5239" i="8"/>
  <c r="E5240" i="8"/>
  <c r="E5241" i="8"/>
  <c r="E5242" i="8"/>
  <c r="E5243" i="8"/>
  <c r="E5244" i="8"/>
  <c r="E5245" i="8"/>
  <c r="E5246" i="8"/>
  <c r="E5247" i="8"/>
  <c r="E5248" i="8"/>
  <c r="E5249" i="8"/>
  <c r="E5250" i="8"/>
  <c r="E5251" i="8"/>
  <c r="E5252" i="8"/>
  <c r="E5253" i="8"/>
  <c r="E5254" i="8"/>
  <c r="E5255" i="8"/>
  <c r="E5256" i="8"/>
  <c r="E5257" i="8"/>
  <c r="E5258" i="8"/>
  <c r="E5259" i="8"/>
  <c r="E5260" i="8"/>
  <c r="E5261" i="8"/>
  <c r="E5262" i="8"/>
  <c r="E5263" i="8"/>
  <c r="E5264" i="8"/>
  <c r="E5265" i="8"/>
  <c r="E5266" i="8"/>
  <c r="E5267" i="8"/>
  <c r="E5268" i="8"/>
  <c r="E5269" i="8"/>
  <c r="E5270" i="8"/>
  <c r="E5271" i="8"/>
  <c r="E5272" i="8"/>
  <c r="E5273" i="8"/>
  <c r="E5274" i="8"/>
  <c r="E5275" i="8"/>
  <c r="E5276" i="8"/>
  <c r="E5277" i="8"/>
  <c r="E5278" i="8"/>
  <c r="E5279" i="8"/>
  <c r="E5280" i="8"/>
  <c r="E5281" i="8"/>
  <c r="E5282" i="8"/>
  <c r="E5283" i="8"/>
  <c r="E5284" i="8"/>
  <c r="E5285" i="8"/>
  <c r="E5286" i="8"/>
  <c r="E5287" i="8"/>
  <c r="E5288" i="8"/>
  <c r="E5289" i="8"/>
  <c r="E5290" i="8"/>
  <c r="E5291" i="8"/>
  <c r="E5292" i="8"/>
  <c r="E5293" i="8"/>
  <c r="E5294" i="8"/>
  <c r="E5295" i="8"/>
  <c r="E5296" i="8"/>
  <c r="E5297" i="8"/>
  <c r="E5298" i="8"/>
  <c r="E5299" i="8"/>
  <c r="E5300" i="8"/>
  <c r="E5301" i="8"/>
  <c r="E5302" i="8"/>
  <c r="E5303" i="8"/>
  <c r="E5304" i="8"/>
  <c r="E5305" i="8"/>
  <c r="E5306" i="8"/>
  <c r="E5307" i="8"/>
  <c r="E5308" i="8"/>
  <c r="E5309" i="8"/>
  <c r="E5310" i="8"/>
  <c r="E5311" i="8"/>
  <c r="E5312" i="8"/>
  <c r="E5313" i="8"/>
  <c r="E5314" i="8"/>
  <c r="E5315" i="8"/>
  <c r="E5316" i="8"/>
  <c r="E5317" i="8"/>
  <c r="E5318" i="8"/>
  <c r="E5319" i="8"/>
  <c r="E5320" i="8"/>
  <c r="E5321" i="8"/>
  <c r="E5322" i="8"/>
  <c r="E5323" i="8"/>
  <c r="E5324" i="8"/>
  <c r="E5325" i="8"/>
  <c r="E5326" i="8"/>
  <c r="E5327" i="8"/>
  <c r="E5328" i="8"/>
  <c r="E5329" i="8"/>
  <c r="E5330" i="8"/>
  <c r="E5331" i="8"/>
  <c r="E5332" i="8"/>
  <c r="E5333" i="8"/>
  <c r="E5334" i="8"/>
  <c r="E5335" i="8"/>
  <c r="E5336" i="8"/>
  <c r="E5337" i="8"/>
  <c r="E5338" i="8"/>
  <c r="E5339" i="8"/>
  <c r="E5340" i="8"/>
  <c r="E5341" i="8"/>
  <c r="E5342" i="8"/>
  <c r="E5343" i="8"/>
  <c r="E5344" i="8"/>
  <c r="E5345" i="8"/>
  <c r="E5346" i="8"/>
  <c r="E5347" i="8"/>
  <c r="E5348" i="8"/>
  <c r="E5349" i="8"/>
  <c r="E5350" i="8"/>
  <c r="E5351" i="8"/>
  <c r="E5352" i="8"/>
  <c r="E5353" i="8"/>
  <c r="E5354" i="8"/>
  <c r="E5355" i="8"/>
  <c r="E5356" i="8"/>
  <c r="E5357" i="8"/>
  <c r="E5358" i="8"/>
  <c r="E5359" i="8"/>
  <c r="E5360" i="8"/>
  <c r="E5361" i="8"/>
  <c r="E5362" i="8"/>
  <c r="E5363" i="8"/>
  <c r="E5364" i="8"/>
  <c r="E5365" i="8"/>
  <c r="E5366" i="8"/>
  <c r="E5367" i="8"/>
  <c r="E5368" i="8"/>
  <c r="E5369" i="8"/>
  <c r="E5370" i="8"/>
  <c r="E5371" i="8"/>
  <c r="E5372" i="8"/>
  <c r="E5373" i="8"/>
  <c r="E5374" i="8"/>
  <c r="E5375" i="8"/>
  <c r="E5376" i="8"/>
  <c r="E5377" i="8"/>
  <c r="E5378" i="8"/>
  <c r="E5379" i="8"/>
  <c r="E5380" i="8"/>
  <c r="E5381" i="8"/>
  <c r="E5382" i="8"/>
  <c r="E5383" i="8"/>
  <c r="E5384" i="8"/>
  <c r="E5385" i="8"/>
  <c r="E5386" i="8"/>
  <c r="E5387" i="8"/>
  <c r="E5388" i="8"/>
  <c r="E5389" i="8"/>
  <c r="E5390" i="8"/>
  <c r="E5391" i="8"/>
  <c r="E5392" i="8"/>
  <c r="E5393" i="8"/>
  <c r="E5394" i="8"/>
  <c r="E5395" i="8"/>
  <c r="E5396" i="8"/>
  <c r="E5397" i="8"/>
  <c r="E5398" i="8"/>
  <c r="E5399" i="8"/>
  <c r="E5400" i="8"/>
  <c r="E5401" i="8"/>
  <c r="E5402" i="8"/>
  <c r="E5403" i="8"/>
  <c r="E5404" i="8"/>
  <c r="E5405" i="8"/>
  <c r="E5406" i="8"/>
  <c r="E5407" i="8"/>
  <c r="E5408" i="8"/>
  <c r="E5409" i="8"/>
  <c r="E5410" i="8"/>
  <c r="E5411" i="8"/>
  <c r="E5412" i="8"/>
  <c r="E5413" i="8"/>
  <c r="E5414" i="8"/>
  <c r="E5415" i="8"/>
  <c r="E5416" i="8"/>
  <c r="E5417" i="8"/>
  <c r="E5418" i="8"/>
  <c r="E5419" i="8"/>
  <c r="E5420" i="8"/>
  <c r="E5421" i="8"/>
  <c r="E5422" i="8"/>
  <c r="E5423" i="8"/>
  <c r="E5424" i="8"/>
  <c r="E5425" i="8"/>
  <c r="E5426" i="8"/>
  <c r="E5427" i="8"/>
  <c r="E5428" i="8"/>
  <c r="E5429" i="8"/>
  <c r="E5430" i="8"/>
  <c r="E5431" i="8"/>
  <c r="E5432" i="8"/>
  <c r="E5433" i="8"/>
  <c r="E5434" i="8"/>
  <c r="E5435" i="8"/>
  <c r="E5436" i="8"/>
  <c r="E5437" i="8"/>
  <c r="E5438" i="8"/>
  <c r="E5439" i="8"/>
  <c r="E5440" i="8"/>
  <c r="E5441" i="8"/>
  <c r="E5442" i="8"/>
  <c r="E5443" i="8"/>
  <c r="E5444" i="8"/>
  <c r="E5445" i="8"/>
  <c r="E5446" i="8"/>
  <c r="E5447" i="8"/>
  <c r="E5448" i="8"/>
  <c r="E5449" i="8"/>
  <c r="E5450" i="8"/>
  <c r="E5451" i="8"/>
  <c r="E5452" i="8"/>
  <c r="E5453" i="8"/>
  <c r="E5454" i="8"/>
  <c r="E5455" i="8"/>
  <c r="E5456" i="8"/>
  <c r="E5457" i="8"/>
  <c r="E5458" i="8"/>
  <c r="E5459" i="8"/>
  <c r="E5460" i="8"/>
  <c r="E5461" i="8"/>
  <c r="E5462" i="8"/>
  <c r="E5463" i="8"/>
  <c r="E5464" i="8"/>
  <c r="E5465" i="8"/>
  <c r="E5466" i="8"/>
  <c r="E5467" i="8"/>
  <c r="E5468" i="8"/>
  <c r="E5469" i="8"/>
  <c r="E5470" i="8"/>
  <c r="E5471" i="8"/>
  <c r="E5472" i="8"/>
  <c r="E5473" i="8"/>
  <c r="E5474" i="8"/>
  <c r="E5475" i="8"/>
  <c r="E5476" i="8"/>
  <c r="E5477" i="8"/>
  <c r="E5478" i="8"/>
  <c r="E5479" i="8"/>
  <c r="E5480" i="8"/>
  <c r="E5481" i="8"/>
  <c r="E5482" i="8"/>
  <c r="E5483" i="8"/>
  <c r="E5484" i="8"/>
  <c r="E5485" i="8"/>
  <c r="E5486" i="8"/>
  <c r="E5487" i="8"/>
  <c r="E5488" i="8"/>
  <c r="E5489" i="8"/>
  <c r="E5490" i="8"/>
  <c r="E5491" i="8"/>
  <c r="E5492" i="8"/>
  <c r="E5493" i="8"/>
  <c r="E5494" i="8"/>
  <c r="E5495" i="8"/>
  <c r="E5496" i="8"/>
  <c r="E5497" i="8"/>
  <c r="E5498" i="8"/>
  <c r="E5499" i="8"/>
  <c r="E5500" i="8"/>
  <c r="E5501" i="8"/>
  <c r="E5502" i="8"/>
  <c r="E5503" i="8"/>
  <c r="E5504" i="8"/>
  <c r="E5505" i="8"/>
  <c r="E5506" i="8"/>
  <c r="E5507" i="8"/>
  <c r="E5508" i="8"/>
  <c r="E5509" i="8"/>
  <c r="E5510" i="8"/>
  <c r="E5511" i="8"/>
  <c r="E5512" i="8"/>
  <c r="E5513" i="8"/>
  <c r="E5514" i="8"/>
  <c r="E5515" i="8"/>
  <c r="E5516" i="8"/>
  <c r="E5517" i="8"/>
  <c r="E5518" i="8"/>
  <c r="E5519" i="8"/>
  <c r="E5520" i="8"/>
  <c r="E5521" i="8"/>
  <c r="E5522" i="8"/>
  <c r="E5523" i="8"/>
  <c r="E5524" i="8"/>
  <c r="E5525" i="8"/>
  <c r="E5526" i="8"/>
  <c r="E5527" i="8"/>
  <c r="E5528" i="8"/>
  <c r="E5529" i="8"/>
  <c r="E5530" i="8"/>
  <c r="E5531" i="8"/>
  <c r="E5532" i="8"/>
  <c r="E5533" i="8"/>
  <c r="E5534" i="8"/>
  <c r="E5535" i="8"/>
  <c r="E5536" i="8"/>
  <c r="E5537" i="8"/>
  <c r="E5538" i="8"/>
  <c r="E5539" i="8"/>
  <c r="E5540" i="8"/>
  <c r="E5541" i="8"/>
  <c r="E5542" i="8"/>
  <c r="E5543" i="8"/>
  <c r="E5544" i="8"/>
  <c r="E5545" i="8"/>
  <c r="E5546" i="8"/>
  <c r="E5547" i="8"/>
  <c r="E5548" i="8"/>
  <c r="E5549" i="8"/>
  <c r="E5550" i="8"/>
  <c r="E5551" i="8"/>
  <c r="E5552" i="8"/>
  <c r="E5553" i="8"/>
  <c r="E5554" i="8"/>
  <c r="E5555" i="8"/>
  <c r="E5556" i="8"/>
  <c r="E5557" i="8"/>
  <c r="E5558" i="8"/>
  <c r="E5559" i="8"/>
  <c r="E5560" i="8"/>
  <c r="E5561" i="8"/>
  <c r="E5562" i="8"/>
  <c r="E5563" i="8"/>
  <c r="E5564" i="8"/>
  <c r="E5565" i="8"/>
  <c r="E5566" i="8"/>
  <c r="E5567" i="8"/>
  <c r="E5568" i="8"/>
  <c r="E5569" i="8"/>
  <c r="E5570" i="8"/>
  <c r="E5571" i="8"/>
  <c r="E5572" i="8"/>
  <c r="E5573" i="8"/>
  <c r="E5574" i="8"/>
  <c r="E5575" i="8"/>
  <c r="E5576" i="8"/>
  <c r="E5577" i="8"/>
  <c r="E5578" i="8"/>
  <c r="E5579" i="8"/>
  <c r="E5580" i="8"/>
  <c r="E5581" i="8"/>
  <c r="E5582" i="8"/>
  <c r="E5583" i="8"/>
  <c r="E5584" i="8"/>
  <c r="E5585" i="8"/>
  <c r="E5586" i="8"/>
  <c r="E5587" i="8"/>
  <c r="E5588" i="8"/>
  <c r="E5589" i="8"/>
  <c r="E5590" i="8"/>
  <c r="E5591" i="8"/>
  <c r="E5592" i="8"/>
  <c r="E5593" i="8"/>
  <c r="E5594" i="8"/>
  <c r="E5595" i="8"/>
  <c r="E5596" i="8"/>
  <c r="E5597" i="8"/>
  <c r="E5598" i="8"/>
  <c r="E5599" i="8"/>
  <c r="E5600" i="8"/>
  <c r="E5601" i="8"/>
  <c r="E5602" i="8"/>
  <c r="E5603" i="8"/>
  <c r="E5604" i="8"/>
  <c r="E5605" i="8"/>
  <c r="E5606" i="8"/>
  <c r="E5607" i="8"/>
  <c r="E5608" i="8"/>
  <c r="E5609" i="8"/>
  <c r="E5610" i="8"/>
  <c r="E5611" i="8"/>
  <c r="E5612" i="8"/>
  <c r="E5613" i="8"/>
  <c r="E5614" i="8"/>
  <c r="E5615" i="8"/>
  <c r="E5616" i="8"/>
  <c r="E5617" i="8"/>
  <c r="E5618" i="8"/>
  <c r="E5619" i="8"/>
  <c r="E5620" i="8"/>
  <c r="E5621" i="8"/>
  <c r="E5622" i="8"/>
  <c r="E5623" i="8"/>
  <c r="E5624" i="8"/>
  <c r="E5625" i="8"/>
  <c r="E5626" i="8"/>
  <c r="E5627" i="8"/>
  <c r="E5628" i="8"/>
  <c r="E5629" i="8"/>
  <c r="E5630" i="8"/>
  <c r="E5631" i="8"/>
  <c r="E5632" i="8"/>
  <c r="E5633" i="8"/>
  <c r="E5634" i="8"/>
  <c r="E5635" i="8"/>
  <c r="E5636" i="8"/>
  <c r="E5637" i="8"/>
  <c r="E5638" i="8"/>
  <c r="E5639" i="8"/>
  <c r="E5640" i="8"/>
  <c r="E5641" i="8"/>
  <c r="E5642" i="8"/>
  <c r="E5643" i="8"/>
  <c r="E5644" i="8"/>
  <c r="E5645" i="8"/>
  <c r="E5646" i="8"/>
  <c r="E5647" i="8"/>
  <c r="E5648" i="8"/>
  <c r="E5649" i="8"/>
  <c r="E5650" i="8"/>
  <c r="E5651" i="8"/>
  <c r="E5652" i="8"/>
  <c r="E5653" i="8"/>
  <c r="E5654" i="8"/>
  <c r="E5655" i="8"/>
  <c r="E5656" i="8"/>
  <c r="E5657" i="8"/>
  <c r="E5658" i="8"/>
  <c r="E5659" i="8"/>
  <c r="E5660" i="8"/>
  <c r="E5661" i="8"/>
  <c r="E5662" i="8"/>
  <c r="E5663" i="8"/>
  <c r="E5664" i="8"/>
  <c r="E5665" i="8"/>
  <c r="E5666" i="8"/>
  <c r="E5667" i="8"/>
  <c r="E5668" i="8"/>
  <c r="E5669" i="8"/>
  <c r="E5670" i="8"/>
  <c r="E5671" i="8"/>
  <c r="E5672" i="8"/>
  <c r="E5673" i="8"/>
  <c r="E5674" i="8"/>
  <c r="E5675" i="8"/>
  <c r="E5676" i="8"/>
  <c r="E5677" i="8"/>
  <c r="E5678" i="8"/>
  <c r="E5679" i="8"/>
  <c r="E5680" i="8"/>
  <c r="E5681" i="8"/>
  <c r="E5682" i="8"/>
  <c r="E5683" i="8"/>
  <c r="E5684" i="8"/>
  <c r="E5685" i="8"/>
  <c r="E5686" i="8"/>
  <c r="E5687" i="8"/>
  <c r="E5688" i="8"/>
  <c r="E5689" i="8"/>
  <c r="E5690" i="8"/>
  <c r="E5691" i="8"/>
  <c r="E5692" i="8"/>
  <c r="E5693" i="8"/>
  <c r="E5694" i="8"/>
  <c r="E5695" i="8"/>
  <c r="E5696" i="8"/>
  <c r="E5697" i="8"/>
  <c r="E5698" i="8"/>
  <c r="E5699" i="8"/>
  <c r="E5700" i="8"/>
  <c r="E5701" i="8"/>
  <c r="E5702" i="8"/>
  <c r="E5703" i="8"/>
  <c r="E5704" i="8"/>
  <c r="E5705" i="8"/>
  <c r="E5706" i="8"/>
  <c r="E5707" i="8"/>
  <c r="E5708" i="8"/>
  <c r="E5709" i="8"/>
  <c r="E5710" i="8"/>
  <c r="E5711" i="8"/>
  <c r="E5712" i="8"/>
  <c r="E5713" i="8"/>
  <c r="E5714" i="8"/>
  <c r="E5715" i="8"/>
  <c r="E5716" i="8"/>
  <c r="E5717" i="8"/>
  <c r="E5718" i="8"/>
  <c r="E5719" i="8"/>
  <c r="E5720" i="8"/>
  <c r="E5721" i="8"/>
  <c r="E5722" i="8"/>
  <c r="E5723" i="8"/>
  <c r="E5724" i="8"/>
  <c r="E5725" i="8"/>
  <c r="E5726" i="8"/>
  <c r="E5727" i="8"/>
  <c r="E5728" i="8"/>
  <c r="E5729" i="8"/>
  <c r="E5730" i="8"/>
  <c r="E5731" i="8"/>
  <c r="E5732" i="8"/>
  <c r="E5733" i="8"/>
  <c r="E5734" i="8"/>
  <c r="E5735" i="8"/>
  <c r="E5736" i="8"/>
  <c r="E5737" i="8"/>
  <c r="E5738" i="8"/>
  <c r="E5739" i="8"/>
  <c r="E5740" i="8"/>
  <c r="E5741" i="8"/>
  <c r="E5742" i="8"/>
  <c r="E5743" i="8"/>
  <c r="E5744" i="8"/>
  <c r="E5745" i="8"/>
  <c r="E5746" i="8"/>
  <c r="E5747" i="8"/>
  <c r="E5748" i="8"/>
  <c r="E5749" i="8"/>
  <c r="E5750" i="8"/>
  <c r="E5751" i="8"/>
  <c r="E5752" i="8"/>
  <c r="E5753" i="8"/>
  <c r="E5754" i="8"/>
  <c r="E5755" i="8"/>
  <c r="E5756" i="8"/>
  <c r="E5757" i="8"/>
  <c r="E5758" i="8"/>
  <c r="E5759" i="8"/>
  <c r="E5760" i="8"/>
  <c r="E5761" i="8"/>
  <c r="E5762" i="8"/>
  <c r="E5763" i="8"/>
  <c r="E5764" i="8"/>
  <c r="E5765" i="8"/>
  <c r="E5766" i="8"/>
  <c r="E5767" i="8"/>
  <c r="E5768" i="8"/>
  <c r="E5769" i="8"/>
  <c r="E5770" i="8"/>
  <c r="E5771" i="8"/>
  <c r="E5772" i="8"/>
  <c r="E5773" i="8"/>
  <c r="E5774" i="8"/>
  <c r="E5775" i="8"/>
  <c r="E5776" i="8"/>
  <c r="E5777" i="8"/>
  <c r="E5778" i="8"/>
  <c r="E5779" i="8"/>
  <c r="E5780" i="8"/>
  <c r="E5781" i="8"/>
  <c r="E5782" i="8"/>
  <c r="E5783" i="8"/>
  <c r="E5784" i="8"/>
  <c r="E5785" i="8"/>
  <c r="E5786" i="8"/>
  <c r="E5787" i="8"/>
  <c r="E5788" i="8"/>
  <c r="E5789" i="8"/>
  <c r="E5790" i="8"/>
  <c r="E5791" i="8"/>
  <c r="E5792" i="8"/>
  <c r="E5793" i="8"/>
  <c r="E5794" i="8"/>
  <c r="E5795" i="8"/>
  <c r="E5796" i="8"/>
  <c r="E5797" i="8"/>
  <c r="E5798" i="8"/>
  <c r="E5799" i="8"/>
  <c r="E5800" i="8"/>
  <c r="E5801" i="8"/>
  <c r="E5802" i="8"/>
  <c r="E5803" i="8"/>
  <c r="E5804" i="8"/>
  <c r="E5805" i="8"/>
  <c r="E5806" i="8"/>
  <c r="E5807" i="8"/>
  <c r="E5808" i="8"/>
  <c r="E5809" i="8"/>
  <c r="E5810" i="8"/>
  <c r="E5811" i="8"/>
  <c r="E5812" i="8"/>
  <c r="E5813" i="8"/>
  <c r="E5814" i="8"/>
  <c r="E5815" i="8"/>
  <c r="E5816" i="8"/>
  <c r="E5817" i="8"/>
  <c r="E5818" i="8"/>
  <c r="E5819" i="8"/>
  <c r="E5820" i="8"/>
  <c r="E5821" i="8"/>
  <c r="E5822" i="8"/>
  <c r="E5823" i="8"/>
  <c r="E5824" i="8"/>
  <c r="E5825" i="8"/>
  <c r="E5826" i="8"/>
  <c r="E5827" i="8"/>
  <c r="E5828" i="8"/>
  <c r="E5829" i="8"/>
  <c r="E5830" i="8"/>
  <c r="E5831" i="8"/>
  <c r="E5832" i="8"/>
  <c r="E5833" i="8"/>
  <c r="E5834" i="8"/>
  <c r="E5835" i="8"/>
  <c r="E5836" i="8"/>
  <c r="E5837" i="8"/>
  <c r="E5838" i="8"/>
  <c r="E5839" i="8"/>
  <c r="E5840" i="8"/>
  <c r="E5841" i="8"/>
  <c r="E5842" i="8"/>
  <c r="E5843" i="8"/>
  <c r="E5844" i="8"/>
  <c r="E5845" i="8"/>
  <c r="E5846" i="8"/>
  <c r="E5847" i="8"/>
  <c r="E5848" i="8"/>
  <c r="E5849" i="8"/>
  <c r="E5850" i="8"/>
  <c r="E5851" i="8"/>
  <c r="E5852" i="8"/>
  <c r="E5853" i="8"/>
  <c r="E5854" i="8"/>
  <c r="E5855" i="8"/>
  <c r="E5856" i="8"/>
  <c r="E5857" i="8"/>
  <c r="E5858" i="8"/>
  <c r="E5859" i="8"/>
  <c r="E5860" i="8"/>
  <c r="E5861" i="8"/>
  <c r="E5862" i="8"/>
  <c r="E5863" i="8"/>
  <c r="E5864" i="8"/>
  <c r="E5865" i="8"/>
  <c r="E5866" i="8"/>
  <c r="E5867" i="8"/>
  <c r="E5868" i="8"/>
  <c r="E5869" i="8"/>
  <c r="E5870" i="8"/>
  <c r="E5871" i="8"/>
  <c r="E5872" i="8"/>
  <c r="E5873" i="8"/>
  <c r="E5874" i="8"/>
  <c r="E5875" i="8"/>
  <c r="E5876" i="8"/>
  <c r="E5877" i="8"/>
  <c r="E5878" i="8"/>
  <c r="E5879" i="8"/>
  <c r="E5880" i="8"/>
  <c r="E5881" i="8"/>
  <c r="E5882" i="8"/>
  <c r="E5883" i="8"/>
  <c r="E5884" i="8"/>
  <c r="E5885" i="8"/>
  <c r="E5886" i="8"/>
  <c r="E5887" i="8"/>
  <c r="E5888" i="8"/>
  <c r="E5889" i="8"/>
  <c r="E5890" i="8"/>
  <c r="E5891" i="8"/>
  <c r="E5892" i="8"/>
  <c r="E5893" i="8"/>
  <c r="E5894" i="8"/>
  <c r="E5895" i="8"/>
  <c r="E5896" i="8"/>
  <c r="E5897" i="8"/>
  <c r="E5898" i="8"/>
  <c r="E5899" i="8"/>
  <c r="E5900" i="8"/>
  <c r="E5901" i="8"/>
  <c r="E5902" i="8"/>
  <c r="E5903" i="8"/>
  <c r="E5904" i="8"/>
  <c r="E5905" i="8"/>
  <c r="E5906" i="8"/>
  <c r="E5907" i="8"/>
  <c r="E5908" i="8"/>
  <c r="E5909" i="8"/>
  <c r="E5910" i="8"/>
  <c r="E5911" i="8"/>
  <c r="E5912" i="8"/>
  <c r="E5913" i="8"/>
  <c r="E5914" i="8"/>
  <c r="E5915" i="8"/>
  <c r="E5916" i="8"/>
  <c r="E5917" i="8"/>
  <c r="E5918" i="8"/>
  <c r="E5919" i="8"/>
  <c r="E5920" i="8"/>
  <c r="E5921" i="8"/>
  <c r="E5922" i="8"/>
  <c r="E5923" i="8"/>
  <c r="E5924" i="8"/>
  <c r="E5925" i="8"/>
  <c r="E5926" i="8"/>
  <c r="E5927" i="8"/>
  <c r="E5928" i="8"/>
  <c r="E5929" i="8"/>
  <c r="E5930" i="8"/>
  <c r="E5931" i="8"/>
  <c r="E5932" i="8"/>
  <c r="E5933" i="8"/>
  <c r="E5934" i="8"/>
  <c r="E5935" i="8"/>
  <c r="E5936" i="8"/>
  <c r="E5937" i="8"/>
  <c r="E5938" i="8"/>
  <c r="E5939" i="8"/>
  <c r="E5940" i="8"/>
  <c r="E5941" i="8"/>
  <c r="E5942" i="8"/>
  <c r="E5943" i="8"/>
  <c r="E5944" i="8"/>
  <c r="E5945" i="8"/>
  <c r="E5946" i="8"/>
  <c r="E5947" i="8"/>
  <c r="E5948" i="8"/>
  <c r="E5949" i="8"/>
  <c r="E5950" i="8"/>
  <c r="E5951" i="8"/>
  <c r="E5952" i="8"/>
  <c r="E5953" i="8"/>
  <c r="E5954" i="8"/>
  <c r="E5955" i="8"/>
  <c r="E5956" i="8"/>
  <c r="E5957" i="8"/>
  <c r="E5958" i="8"/>
  <c r="E5959" i="8"/>
  <c r="E5960" i="8"/>
  <c r="E5961" i="8"/>
  <c r="E5962" i="8"/>
  <c r="E5963" i="8"/>
  <c r="E5964" i="8"/>
  <c r="E5965" i="8"/>
  <c r="E5966" i="8"/>
  <c r="E5967" i="8"/>
  <c r="E5968" i="8"/>
  <c r="E5969" i="8"/>
  <c r="E5970" i="8"/>
  <c r="E5971" i="8"/>
  <c r="E5972" i="8"/>
  <c r="E5973" i="8"/>
  <c r="E5974" i="8"/>
  <c r="E5975" i="8"/>
  <c r="E5976" i="8"/>
  <c r="E5977" i="8"/>
  <c r="E5978" i="8"/>
  <c r="E5979" i="8"/>
  <c r="E5980" i="8"/>
  <c r="E5981" i="8"/>
  <c r="E5982" i="8"/>
  <c r="E5983" i="8"/>
  <c r="E5984" i="8"/>
  <c r="E5985" i="8"/>
  <c r="E5986" i="8"/>
  <c r="E5987" i="8"/>
  <c r="E5988" i="8"/>
  <c r="E5989" i="8"/>
  <c r="E5990" i="8"/>
  <c r="E5991" i="8"/>
  <c r="E5992" i="8"/>
  <c r="E5993" i="8"/>
  <c r="E5994" i="8"/>
  <c r="E5995" i="8"/>
  <c r="E5996" i="8"/>
  <c r="E5997" i="8"/>
  <c r="E5998" i="8"/>
  <c r="E5999" i="8"/>
  <c r="E6000" i="8"/>
  <c r="E6001" i="8"/>
  <c r="E6002" i="8"/>
  <c r="E6003" i="8"/>
  <c r="E6004" i="8"/>
  <c r="E6005" i="8"/>
  <c r="E6006" i="8"/>
  <c r="E6007" i="8"/>
  <c r="E6008" i="8"/>
  <c r="E6009" i="8"/>
  <c r="E6010" i="8"/>
  <c r="E6011" i="8"/>
  <c r="E6012" i="8"/>
  <c r="E6013" i="8"/>
  <c r="E6014" i="8"/>
  <c r="E6015" i="8"/>
  <c r="E6016" i="8"/>
  <c r="E6017" i="8"/>
  <c r="E6018" i="8"/>
  <c r="E6019" i="8"/>
  <c r="E6020" i="8"/>
  <c r="E6021" i="8"/>
  <c r="E6022" i="8"/>
  <c r="E6023" i="8"/>
  <c r="E6024" i="8"/>
  <c r="E6025" i="8"/>
  <c r="E6026" i="8"/>
  <c r="E6027" i="8"/>
  <c r="E6028" i="8"/>
  <c r="E6029" i="8"/>
  <c r="E6030" i="8"/>
  <c r="E6031" i="8"/>
  <c r="E6032" i="8"/>
  <c r="E6033" i="8"/>
  <c r="E6034" i="8"/>
  <c r="E6035" i="8"/>
  <c r="E6036" i="8"/>
  <c r="E6037" i="8"/>
  <c r="E6038" i="8"/>
  <c r="E6039" i="8"/>
  <c r="E6040" i="8"/>
  <c r="E6041" i="8"/>
  <c r="E6042" i="8"/>
  <c r="E6043" i="8"/>
  <c r="E6044" i="8"/>
  <c r="E6045" i="8"/>
  <c r="E6046" i="8"/>
  <c r="E6047" i="8"/>
  <c r="E6048" i="8"/>
  <c r="E6049" i="8"/>
  <c r="E6050" i="8"/>
  <c r="E6051" i="8"/>
  <c r="E6052" i="8"/>
  <c r="E6053" i="8"/>
  <c r="E6054" i="8"/>
  <c r="E6055" i="8"/>
  <c r="E6056" i="8"/>
  <c r="E6057" i="8"/>
  <c r="E6058" i="8"/>
  <c r="E6059" i="8"/>
  <c r="E6060" i="8"/>
  <c r="E6061" i="8"/>
  <c r="E6062" i="8"/>
  <c r="E6063" i="8"/>
  <c r="E6064" i="8"/>
  <c r="E6065" i="8"/>
  <c r="E6066" i="8"/>
  <c r="E6067" i="8"/>
  <c r="E6068" i="8"/>
  <c r="E6069" i="8"/>
  <c r="E6070" i="8"/>
  <c r="E6071" i="8"/>
  <c r="E6072" i="8"/>
  <c r="E6073" i="8"/>
  <c r="E6074" i="8"/>
  <c r="E6075" i="8"/>
  <c r="E6076" i="8"/>
  <c r="E6077" i="8"/>
  <c r="E6078" i="8"/>
  <c r="E6079" i="8"/>
  <c r="E6080" i="8"/>
  <c r="E6081" i="8"/>
  <c r="E6082" i="8"/>
  <c r="E6083" i="8"/>
  <c r="E6084" i="8"/>
  <c r="E6085" i="8"/>
  <c r="E6086" i="8"/>
  <c r="E6087" i="8"/>
  <c r="E6088" i="8"/>
  <c r="E6089" i="8"/>
  <c r="E6090" i="8"/>
  <c r="E6091" i="8"/>
  <c r="E6092" i="8"/>
  <c r="E6093" i="8"/>
  <c r="E6094" i="8"/>
  <c r="E6095" i="8"/>
  <c r="E6096" i="8"/>
  <c r="E6097" i="8"/>
  <c r="E6098" i="8"/>
  <c r="E6099" i="8"/>
  <c r="E6100" i="8"/>
  <c r="E6101" i="8"/>
  <c r="E6102" i="8"/>
  <c r="E6103" i="8"/>
  <c r="E6104" i="8"/>
  <c r="E6105" i="8"/>
  <c r="E6106" i="8"/>
  <c r="E6107" i="8"/>
  <c r="E6108" i="8"/>
  <c r="E6109" i="8"/>
  <c r="E6110" i="8"/>
  <c r="E6111" i="8"/>
  <c r="E6112" i="8"/>
  <c r="E6113" i="8"/>
  <c r="E6114" i="8"/>
  <c r="E6115" i="8"/>
  <c r="E6116" i="8"/>
  <c r="E6117" i="8"/>
  <c r="E6118" i="8"/>
  <c r="E6119" i="8"/>
  <c r="E6120" i="8"/>
  <c r="E6121" i="8"/>
  <c r="E6122" i="8"/>
  <c r="E6123" i="8"/>
  <c r="E6124" i="8"/>
  <c r="E6125" i="8"/>
  <c r="E6126" i="8"/>
  <c r="E6127" i="8"/>
  <c r="E6128" i="8"/>
  <c r="E6129" i="8"/>
  <c r="E6130" i="8"/>
  <c r="E6131" i="8"/>
  <c r="E6132" i="8"/>
  <c r="E6133" i="8"/>
  <c r="E6134" i="8"/>
  <c r="E6135" i="8"/>
  <c r="E6136" i="8"/>
  <c r="E6137" i="8"/>
  <c r="E6138" i="8"/>
  <c r="E6139" i="8"/>
  <c r="E6140" i="8"/>
  <c r="E6141" i="8"/>
  <c r="E6142" i="8"/>
  <c r="E6143" i="8"/>
  <c r="E6144" i="8"/>
  <c r="E6145" i="8"/>
  <c r="E6146" i="8"/>
  <c r="E6147" i="8"/>
  <c r="E6148" i="8"/>
  <c r="E6149" i="8"/>
  <c r="E6150" i="8"/>
  <c r="E6151" i="8"/>
  <c r="E6152" i="8"/>
  <c r="E6153" i="8"/>
  <c r="E6154" i="8"/>
  <c r="E6155" i="8"/>
  <c r="E6156" i="8"/>
  <c r="E6157" i="8"/>
  <c r="E6158" i="8"/>
  <c r="E6159" i="8"/>
  <c r="E6160" i="8"/>
  <c r="E6161" i="8"/>
  <c r="E6162" i="8"/>
  <c r="E6163" i="8"/>
  <c r="E6164" i="8"/>
  <c r="E6165" i="8"/>
  <c r="E6166" i="8"/>
  <c r="E6167" i="8"/>
  <c r="E6168" i="8"/>
  <c r="E6169" i="8"/>
  <c r="E6170" i="8"/>
  <c r="E6171" i="8"/>
  <c r="E6172" i="8"/>
  <c r="E6173" i="8"/>
  <c r="E6174" i="8"/>
  <c r="E6175" i="8"/>
  <c r="E6176" i="8"/>
  <c r="E6177" i="8"/>
  <c r="E6178" i="8"/>
  <c r="E6179" i="8"/>
  <c r="E6180" i="8"/>
  <c r="E6181" i="8"/>
  <c r="E6182" i="8"/>
  <c r="E6183" i="8"/>
  <c r="E6184" i="8"/>
  <c r="E6185" i="8"/>
  <c r="E6186" i="8"/>
  <c r="E6187" i="8"/>
  <c r="E6188" i="8"/>
  <c r="E6189" i="8"/>
  <c r="E6190" i="8"/>
  <c r="E6191" i="8"/>
  <c r="E6192" i="8"/>
  <c r="E6193" i="8"/>
  <c r="E6194" i="8"/>
  <c r="E6195" i="8"/>
  <c r="E6196" i="8"/>
  <c r="E6197" i="8"/>
  <c r="E6198" i="8"/>
  <c r="E6199" i="8"/>
  <c r="E6200" i="8"/>
  <c r="E6201" i="8"/>
  <c r="E6202" i="8"/>
  <c r="E6203" i="8"/>
  <c r="E6204" i="8"/>
  <c r="E6205" i="8"/>
  <c r="E6206" i="8"/>
  <c r="E6207" i="8"/>
  <c r="E6208" i="8"/>
  <c r="E6209" i="8"/>
  <c r="E6210" i="8"/>
  <c r="E6211" i="8"/>
  <c r="E6212" i="8"/>
  <c r="E6213" i="8"/>
  <c r="E6214" i="8"/>
  <c r="E6215" i="8"/>
  <c r="E6216" i="8"/>
  <c r="E6217" i="8"/>
  <c r="E6218" i="8"/>
  <c r="E6219" i="8"/>
  <c r="E6220" i="8"/>
  <c r="E6221" i="8"/>
  <c r="E6222" i="8"/>
  <c r="E6223" i="8"/>
  <c r="E6224" i="8"/>
  <c r="E6225" i="8"/>
  <c r="E6226" i="8"/>
  <c r="E6227" i="8"/>
  <c r="E6228" i="8"/>
  <c r="E6229" i="8"/>
  <c r="E6230" i="8"/>
  <c r="E6231" i="8"/>
  <c r="E6232" i="8"/>
  <c r="E6233" i="8"/>
  <c r="E6234" i="8"/>
  <c r="E6235" i="8"/>
  <c r="E6236" i="8"/>
  <c r="E6237" i="8"/>
  <c r="E6238" i="8"/>
  <c r="E6239" i="8"/>
  <c r="E6240" i="8"/>
  <c r="E6241" i="8"/>
  <c r="E6242" i="8"/>
  <c r="E6243" i="8"/>
  <c r="E6244" i="8"/>
  <c r="E6245" i="8"/>
  <c r="E6246" i="8"/>
  <c r="E6247" i="8"/>
  <c r="E6248" i="8"/>
  <c r="E6249" i="8"/>
  <c r="E6250" i="8"/>
  <c r="E6251" i="8"/>
  <c r="E6252" i="8"/>
  <c r="E6253" i="8"/>
  <c r="E6254" i="8"/>
  <c r="E6255" i="8"/>
  <c r="E6256" i="8"/>
  <c r="E6257" i="8"/>
  <c r="E6258" i="8"/>
  <c r="E6259" i="8"/>
  <c r="E6260" i="8"/>
  <c r="E6261" i="8"/>
  <c r="E6262" i="8"/>
  <c r="E6263" i="8"/>
  <c r="E6264" i="8"/>
  <c r="E6265" i="8"/>
  <c r="E6266" i="8"/>
  <c r="E6267" i="8"/>
  <c r="E6268" i="8"/>
  <c r="E6269" i="8"/>
  <c r="E6270" i="8"/>
  <c r="E6271" i="8"/>
  <c r="E6272" i="8"/>
  <c r="E6273" i="8"/>
  <c r="E6274" i="8"/>
  <c r="E6275" i="8"/>
  <c r="E6276" i="8"/>
  <c r="E6277" i="8"/>
  <c r="E6278" i="8"/>
  <c r="E6279" i="8"/>
  <c r="E6280" i="8"/>
  <c r="E6281" i="8"/>
  <c r="E6282" i="8"/>
  <c r="E6283" i="8"/>
  <c r="E6284" i="8"/>
  <c r="E6285" i="8"/>
  <c r="E6286" i="8"/>
  <c r="E6287" i="8"/>
  <c r="E6288" i="8"/>
  <c r="E6289" i="8"/>
  <c r="E6290" i="8"/>
  <c r="E6291" i="8"/>
  <c r="E6292" i="8"/>
  <c r="E6293" i="8"/>
  <c r="E6294" i="8"/>
  <c r="E6295" i="8"/>
  <c r="E6296" i="8"/>
  <c r="E6297" i="8"/>
  <c r="E6298" i="8"/>
  <c r="E6299" i="8"/>
  <c r="E6300" i="8"/>
  <c r="E6301" i="8"/>
  <c r="E6302" i="8"/>
  <c r="E6303" i="8"/>
  <c r="E6304" i="8"/>
  <c r="E6305" i="8"/>
  <c r="E6306" i="8"/>
  <c r="E6307" i="8"/>
  <c r="E6308" i="8"/>
  <c r="E6309" i="8"/>
  <c r="E6310" i="8"/>
  <c r="E6311" i="8"/>
  <c r="E6312" i="8"/>
  <c r="E6313" i="8"/>
  <c r="E6314" i="8"/>
  <c r="E6315" i="8"/>
  <c r="E6316" i="8"/>
  <c r="E6317" i="8"/>
  <c r="E6318" i="8"/>
  <c r="E6319" i="8"/>
  <c r="E6320" i="8"/>
  <c r="E6321" i="8"/>
  <c r="E6322" i="8"/>
  <c r="E6323" i="8"/>
  <c r="E6324" i="8"/>
  <c r="E6325" i="8"/>
  <c r="E6326" i="8"/>
  <c r="E6327" i="8"/>
  <c r="E6328" i="8"/>
  <c r="E6329" i="8"/>
  <c r="E6330" i="8"/>
  <c r="E6331" i="8"/>
  <c r="E6332" i="8"/>
  <c r="E6333" i="8"/>
  <c r="E6334" i="8"/>
  <c r="E6335" i="8"/>
  <c r="E6336" i="8"/>
  <c r="E6337" i="8"/>
  <c r="E6338" i="8"/>
  <c r="E6339" i="8"/>
  <c r="E6340" i="8"/>
  <c r="E6341" i="8"/>
  <c r="E6342" i="8"/>
  <c r="E6343" i="8"/>
  <c r="E6344" i="8"/>
  <c r="E6345" i="8"/>
  <c r="E6346" i="8"/>
  <c r="E6347" i="8"/>
  <c r="E6348" i="8"/>
  <c r="E6349" i="8"/>
  <c r="E6350" i="8"/>
  <c r="E6351" i="8"/>
  <c r="E6352" i="8"/>
  <c r="E6353" i="8"/>
  <c r="E6354" i="8"/>
  <c r="E6355" i="8"/>
  <c r="E6356" i="8"/>
  <c r="E6357" i="8"/>
  <c r="E6358" i="8"/>
  <c r="E6359" i="8"/>
  <c r="E6360" i="8"/>
  <c r="E6361" i="8"/>
  <c r="E6362" i="8"/>
  <c r="E6363" i="8"/>
  <c r="E6364" i="8"/>
  <c r="E6365" i="8"/>
  <c r="E6366" i="8"/>
  <c r="E6367" i="8"/>
  <c r="E6368" i="8"/>
  <c r="E6369" i="8"/>
  <c r="E6370" i="8"/>
  <c r="E6371" i="8"/>
  <c r="E6372" i="8"/>
  <c r="E6373" i="8"/>
  <c r="E6374" i="8"/>
  <c r="E6375" i="8"/>
  <c r="E6376" i="8"/>
  <c r="E6377" i="8"/>
  <c r="E6378" i="8"/>
  <c r="E6379" i="8"/>
  <c r="E6380" i="8"/>
  <c r="E6381" i="8"/>
  <c r="E6382" i="8"/>
  <c r="E6383" i="8"/>
  <c r="E6384" i="8"/>
  <c r="E6385" i="8"/>
  <c r="E6386" i="8"/>
  <c r="E6387" i="8"/>
  <c r="E6388" i="8"/>
  <c r="E6389" i="8"/>
  <c r="E6390" i="8"/>
  <c r="E6391" i="8"/>
  <c r="E6392" i="8"/>
  <c r="E6393" i="8"/>
  <c r="E6394" i="8"/>
  <c r="E6395" i="8"/>
  <c r="E6396" i="8"/>
  <c r="E6397" i="8"/>
  <c r="E6398" i="8"/>
  <c r="E6399" i="8"/>
  <c r="E6400" i="8"/>
  <c r="E6401" i="8"/>
  <c r="E6402" i="8"/>
  <c r="E6403" i="8"/>
  <c r="E6404" i="8"/>
  <c r="E6405" i="8"/>
  <c r="E6406" i="8"/>
  <c r="E6407" i="8"/>
  <c r="E6408" i="8"/>
  <c r="E6409" i="8"/>
  <c r="E6410" i="8"/>
  <c r="E6411" i="8"/>
  <c r="E6412" i="8"/>
  <c r="E6413" i="8"/>
  <c r="E6414" i="8"/>
  <c r="E6415" i="8"/>
  <c r="E6416" i="8"/>
  <c r="E6417" i="8"/>
  <c r="E6418" i="8"/>
  <c r="E6419" i="8"/>
  <c r="E6420" i="8"/>
  <c r="E6421" i="8"/>
  <c r="E6422" i="8"/>
  <c r="E6423" i="8"/>
  <c r="E6424" i="8"/>
  <c r="E6425" i="8"/>
  <c r="E6426" i="8"/>
  <c r="E6427" i="8"/>
  <c r="E6428" i="8"/>
  <c r="E6429" i="8"/>
  <c r="E6430" i="8"/>
  <c r="E6431" i="8"/>
  <c r="E6432" i="8"/>
  <c r="E6433" i="8"/>
  <c r="E6434" i="8"/>
  <c r="E6435" i="8"/>
  <c r="E6436" i="8"/>
  <c r="E6437" i="8"/>
  <c r="E6438" i="8"/>
  <c r="E6439" i="8"/>
  <c r="E6440" i="8"/>
  <c r="E6441" i="8"/>
  <c r="E6442" i="8"/>
  <c r="E6443" i="8"/>
  <c r="E6444" i="8"/>
  <c r="E6445" i="8"/>
  <c r="E6446" i="8"/>
  <c r="E6447" i="8"/>
  <c r="E6448" i="8"/>
  <c r="E6449" i="8"/>
  <c r="E6450" i="8"/>
  <c r="E6451" i="8"/>
  <c r="E6452" i="8"/>
  <c r="E6453" i="8"/>
  <c r="E6454" i="8"/>
  <c r="E6455" i="8"/>
  <c r="E6456" i="8"/>
  <c r="E6457" i="8"/>
  <c r="E6458" i="8"/>
  <c r="E6459" i="8"/>
  <c r="E6460" i="8"/>
  <c r="E6461" i="8"/>
  <c r="E6462" i="8"/>
  <c r="E6463" i="8"/>
  <c r="E6464" i="8"/>
  <c r="E6465" i="8"/>
  <c r="E6466" i="8"/>
  <c r="E6467" i="8"/>
  <c r="E6468" i="8"/>
  <c r="E6469" i="8"/>
  <c r="E6470" i="8"/>
  <c r="E6471" i="8"/>
  <c r="E6472" i="8"/>
  <c r="E6473" i="8"/>
  <c r="E6474" i="8"/>
  <c r="E6475" i="8"/>
  <c r="E6476" i="8"/>
  <c r="E6477" i="8"/>
  <c r="E6478" i="8"/>
  <c r="E6479" i="8"/>
  <c r="E6480" i="8"/>
  <c r="E6481" i="8"/>
  <c r="E6482" i="8"/>
  <c r="E6483" i="8"/>
  <c r="E6484" i="8"/>
  <c r="E6485" i="8"/>
  <c r="E6486" i="8"/>
  <c r="E6487" i="8"/>
  <c r="E6488" i="8"/>
  <c r="E6489" i="8"/>
  <c r="E6490" i="8"/>
  <c r="E6491" i="8"/>
  <c r="E6492" i="8"/>
  <c r="E6493" i="8"/>
  <c r="E6494" i="8"/>
  <c r="E6495" i="8"/>
  <c r="E6496" i="8"/>
  <c r="E6497" i="8"/>
  <c r="E6498" i="8"/>
  <c r="E6499" i="8"/>
  <c r="E6500" i="8"/>
  <c r="E6501" i="8"/>
  <c r="E6502" i="8"/>
  <c r="E6503" i="8"/>
  <c r="E6504" i="8"/>
  <c r="E6505" i="8"/>
  <c r="E6506" i="8"/>
  <c r="E6507" i="8"/>
  <c r="E6508" i="8"/>
  <c r="E6509" i="8"/>
  <c r="E6510" i="8"/>
  <c r="E6511" i="8"/>
  <c r="E6512" i="8"/>
  <c r="E6513" i="8"/>
  <c r="E6514" i="8"/>
  <c r="E6515" i="8"/>
  <c r="E6516" i="8"/>
  <c r="E6517" i="8"/>
  <c r="E6518" i="8"/>
  <c r="E6519" i="8"/>
  <c r="E6520" i="8"/>
  <c r="E6521" i="8"/>
  <c r="E6522" i="8"/>
  <c r="E6523" i="8"/>
  <c r="E6524" i="8"/>
  <c r="E6525" i="8"/>
  <c r="E6526" i="8"/>
  <c r="E6527" i="8"/>
  <c r="E6528" i="8"/>
  <c r="E6529" i="8"/>
  <c r="E6530" i="8"/>
  <c r="E6531" i="8"/>
  <c r="E6532" i="8"/>
  <c r="E6533" i="8"/>
  <c r="E6534" i="8"/>
  <c r="E6535" i="8"/>
  <c r="E6536" i="8"/>
  <c r="E6537" i="8"/>
  <c r="E6538" i="8"/>
  <c r="E6539" i="8"/>
  <c r="E6540" i="8"/>
  <c r="E6541" i="8"/>
  <c r="E6542" i="8"/>
  <c r="E6543" i="8"/>
  <c r="E6544" i="8"/>
  <c r="E6545" i="8"/>
  <c r="E6546" i="8"/>
  <c r="E6547" i="8"/>
  <c r="E6548" i="8"/>
  <c r="E6549" i="8"/>
  <c r="E6550" i="8"/>
  <c r="E6551" i="8"/>
  <c r="E6552" i="8"/>
  <c r="E6553" i="8"/>
  <c r="E6554" i="8"/>
  <c r="E6555" i="8"/>
  <c r="E6556" i="8"/>
  <c r="E6557" i="8"/>
  <c r="E6558" i="8"/>
  <c r="E6559" i="8"/>
  <c r="E6560" i="8"/>
  <c r="E6561" i="8"/>
  <c r="E6562" i="8"/>
  <c r="E6563" i="8"/>
  <c r="E6564" i="8"/>
  <c r="E6565" i="8"/>
  <c r="E6566" i="8"/>
  <c r="E6567" i="8"/>
  <c r="E6568" i="8"/>
  <c r="E6569" i="8"/>
  <c r="E6570" i="8"/>
  <c r="E6571" i="8"/>
  <c r="E6572" i="8"/>
  <c r="E6573" i="8"/>
  <c r="E6574" i="8"/>
  <c r="E6575" i="8"/>
  <c r="E6576" i="8"/>
  <c r="E6577" i="8"/>
  <c r="E6578" i="8"/>
  <c r="E6579" i="8"/>
  <c r="E6580" i="8"/>
  <c r="E6581" i="8"/>
  <c r="E6582" i="8"/>
  <c r="E6583" i="8"/>
  <c r="E6584" i="8"/>
  <c r="E6585" i="8"/>
  <c r="E6586" i="8"/>
  <c r="E6587" i="8"/>
  <c r="E6588" i="8"/>
  <c r="E6589" i="8"/>
  <c r="E6590" i="8"/>
  <c r="E6591" i="8"/>
  <c r="E6592" i="8"/>
  <c r="E6593" i="8"/>
  <c r="E6594" i="8"/>
  <c r="E6595" i="8"/>
  <c r="E6596" i="8"/>
  <c r="E6597" i="8"/>
  <c r="E6598" i="8"/>
  <c r="E6599" i="8"/>
  <c r="E6600" i="8"/>
  <c r="E6601" i="8"/>
  <c r="E6602" i="8"/>
  <c r="E6603" i="8"/>
  <c r="E6604" i="8"/>
  <c r="E6605" i="8"/>
  <c r="E6606" i="8"/>
  <c r="E6607" i="8"/>
  <c r="E6608" i="8"/>
  <c r="E6609" i="8"/>
  <c r="E6610" i="8"/>
  <c r="E6611" i="8"/>
  <c r="E6612" i="8"/>
  <c r="E6613" i="8"/>
  <c r="E6614" i="8"/>
  <c r="E6615" i="8"/>
  <c r="E6616" i="8"/>
  <c r="E6617" i="8"/>
  <c r="E6618" i="8"/>
  <c r="E6619" i="8"/>
  <c r="E6620" i="8"/>
  <c r="E6621" i="8"/>
  <c r="E6622" i="8"/>
  <c r="E6623" i="8"/>
  <c r="E6624" i="8"/>
  <c r="E6625" i="8"/>
  <c r="E6626" i="8"/>
  <c r="E6627" i="8"/>
  <c r="E6628" i="8"/>
  <c r="E6629" i="8"/>
  <c r="E6630" i="8"/>
  <c r="E6631" i="8"/>
  <c r="E6632" i="8"/>
  <c r="E6633" i="8"/>
  <c r="E6634" i="8"/>
  <c r="E6635" i="8"/>
  <c r="E6636" i="8"/>
  <c r="E6637" i="8"/>
  <c r="E6638" i="8"/>
  <c r="E6639" i="8"/>
  <c r="E6640" i="8"/>
  <c r="E6641" i="8"/>
  <c r="E6642" i="8"/>
  <c r="E6643" i="8"/>
  <c r="E6644" i="8"/>
  <c r="E6645" i="8"/>
  <c r="E6646" i="8"/>
  <c r="E6647" i="8"/>
  <c r="E6648" i="8"/>
  <c r="E6649" i="8"/>
  <c r="E6650" i="8"/>
  <c r="E6651" i="8"/>
  <c r="E6652" i="8"/>
  <c r="E6653" i="8"/>
  <c r="E6654" i="8"/>
  <c r="E6655" i="8"/>
  <c r="E6656" i="8"/>
  <c r="E6657" i="8"/>
  <c r="E6658" i="8"/>
  <c r="E6659" i="8"/>
  <c r="E6660" i="8"/>
  <c r="E6661" i="8"/>
  <c r="E6662" i="8"/>
  <c r="E6663" i="8"/>
  <c r="E6664" i="8"/>
  <c r="E6665" i="8"/>
  <c r="E6666" i="8"/>
  <c r="E6667" i="8"/>
  <c r="E6668" i="8"/>
  <c r="E6669" i="8"/>
  <c r="E6670" i="8"/>
  <c r="E6671" i="8"/>
  <c r="E6672" i="8"/>
  <c r="E6673" i="8"/>
  <c r="E6674" i="8"/>
  <c r="E6675" i="8"/>
  <c r="E6676" i="8"/>
  <c r="E6677" i="8"/>
  <c r="E6678" i="8"/>
  <c r="E6679" i="8"/>
  <c r="E6680" i="8"/>
  <c r="E6681" i="8"/>
  <c r="E6682" i="8"/>
  <c r="E6683" i="8"/>
  <c r="E6684" i="8"/>
  <c r="E6685" i="8"/>
  <c r="E6686" i="8"/>
  <c r="E6687" i="8"/>
  <c r="E6688" i="8"/>
  <c r="E6689" i="8"/>
  <c r="E6690" i="8"/>
  <c r="E6691" i="8"/>
  <c r="E6692" i="8"/>
  <c r="E6693" i="8"/>
  <c r="E6694" i="8"/>
  <c r="E6695" i="8"/>
  <c r="E6696" i="8"/>
  <c r="E6697" i="8"/>
  <c r="E6698" i="8"/>
  <c r="E6699" i="8"/>
  <c r="E6700" i="8"/>
  <c r="E6701" i="8"/>
  <c r="E6702" i="8"/>
  <c r="E6703" i="8"/>
  <c r="E6704" i="8"/>
  <c r="E6705" i="8"/>
  <c r="E6706" i="8"/>
  <c r="E6707" i="8"/>
  <c r="E6708" i="8"/>
  <c r="E6709" i="8"/>
  <c r="E6710" i="8"/>
  <c r="E6711" i="8"/>
  <c r="E6712" i="8"/>
  <c r="E6713" i="8"/>
  <c r="E6714" i="8"/>
  <c r="E6715" i="8"/>
  <c r="E6716" i="8"/>
  <c r="E6717" i="8"/>
  <c r="E6718" i="8"/>
  <c r="E6719" i="8"/>
  <c r="E6720" i="8"/>
  <c r="E6721" i="8"/>
  <c r="E6722" i="8"/>
  <c r="E6723" i="8"/>
  <c r="E6724" i="8"/>
  <c r="E6725" i="8"/>
  <c r="E6726" i="8"/>
  <c r="E6727" i="8"/>
  <c r="E6728" i="8"/>
  <c r="E6729" i="8"/>
  <c r="E6730" i="8"/>
  <c r="E6731" i="8"/>
  <c r="E6732" i="8"/>
  <c r="E6733" i="8"/>
  <c r="E6734" i="8"/>
  <c r="E6735" i="8"/>
  <c r="E6736" i="8"/>
  <c r="E6737" i="8"/>
  <c r="E6738" i="8"/>
  <c r="E6739" i="8"/>
  <c r="E6740" i="8"/>
  <c r="E6741" i="8"/>
  <c r="E6742" i="8"/>
  <c r="E6743" i="8"/>
  <c r="E6744" i="8"/>
  <c r="E6745" i="8"/>
  <c r="E6746" i="8"/>
  <c r="E6747" i="8"/>
  <c r="E6748" i="8"/>
  <c r="E6749" i="8"/>
  <c r="E6750" i="8"/>
  <c r="E6751" i="8"/>
  <c r="E6752" i="8"/>
  <c r="E6753" i="8"/>
  <c r="E6754" i="8"/>
  <c r="E6755" i="8"/>
  <c r="E6756" i="8"/>
  <c r="E6757" i="8"/>
  <c r="E6758" i="8"/>
  <c r="E6759" i="8"/>
  <c r="E6760" i="8"/>
  <c r="E6761" i="8"/>
  <c r="E6762" i="8"/>
  <c r="E6763" i="8"/>
  <c r="E6764" i="8"/>
  <c r="E6765" i="8"/>
  <c r="E6766" i="8"/>
  <c r="E6767" i="8"/>
  <c r="E6768" i="8"/>
  <c r="E6769" i="8"/>
  <c r="E6770" i="8"/>
  <c r="E6771" i="8"/>
  <c r="E6772" i="8"/>
  <c r="E6773" i="8"/>
  <c r="E6774" i="8"/>
  <c r="E6775" i="8"/>
  <c r="E6776" i="8"/>
  <c r="E6777" i="8"/>
  <c r="E6778" i="8"/>
  <c r="E6779" i="8"/>
  <c r="E6780" i="8"/>
  <c r="E6781" i="8"/>
  <c r="E6782" i="8"/>
  <c r="E6783" i="8"/>
  <c r="E6784" i="8"/>
  <c r="E6785" i="8"/>
  <c r="E6786" i="8"/>
  <c r="E6787" i="8"/>
  <c r="E6788" i="8"/>
  <c r="E6789" i="8"/>
  <c r="E6790" i="8"/>
  <c r="E6791" i="8"/>
  <c r="E6792" i="8"/>
  <c r="E6793" i="8"/>
  <c r="E6794" i="8"/>
  <c r="E6795" i="8"/>
  <c r="E6796" i="8"/>
  <c r="E6797" i="8"/>
  <c r="E6798" i="8"/>
  <c r="E6799" i="8"/>
  <c r="E6800" i="8"/>
  <c r="E6801" i="8"/>
  <c r="E6802" i="8"/>
  <c r="E6803" i="8"/>
  <c r="E6804" i="8"/>
  <c r="E6805" i="8"/>
  <c r="E6806" i="8"/>
  <c r="E6807" i="8"/>
  <c r="E6808" i="8"/>
  <c r="E6809" i="8"/>
  <c r="E6810" i="8"/>
  <c r="E6811" i="8"/>
  <c r="E6812" i="8"/>
  <c r="E6813" i="8"/>
  <c r="E6814" i="8"/>
  <c r="E6815" i="8"/>
  <c r="E6816" i="8"/>
  <c r="E6817" i="8"/>
  <c r="E6818" i="8"/>
  <c r="E6819" i="8"/>
  <c r="E6820" i="8"/>
  <c r="E6821" i="8"/>
  <c r="E6822" i="8"/>
  <c r="E6823" i="8"/>
  <c r="E6824" i="8"/>
  <c r="E6825" i="8"/>
  <c r="E6826" i="8"/>
  <c r="E6827" i="8"/>
  <c r="E6828" i="8"/>
  <c r="E6829" i="8"/>
  <c r="E6830" i="8"/>
  <c r="E6831" i="8"/>
  <c r="E6832" i="8"/>
  <c r="E6833" i="8"/>
  <c r="E6834" i="8"/>
  <c r="E6835" i="8"/>
  <c r="E6836" i="8"/>
  <c r="E6837" i="8"/>
  <c r="E6838" i="8"/>
  <c r="E6839" i="8"/>
  <c r="E6840" i="8"/>
  <c r="E6841" i="8"/>
  <c r="E6842" i="8"/>
  <c r="E6843" i="8"/>
  <c r="E6844" i="8"/>
  <c r="E6845" i="8"/>
  <c r="E6846" i="8"/>
  <c r="E6847" i="8"/>
  <c r="E6848" i="8"/>
  <c r="E6849" i="8"/>
  <c r="E6850" i="8"/>
  <c r="E6851" i="8"/>
  <c r="E6852" i="8"/>
  <c r="E6853" i="8"/>
  <c r="E6854" i="8"/>
  <c r="E6855" i="8"/>
  <c r="E6856" i="8"/>
  <c r="E6857" i="8"/>
  <c r="E6858" i="8"/>
  <c r="E6859" i="8"/>
  <c r="E6860" i="8"/>
  <c r="E6861" i="8"/>
  <c r="E6862" i="8"/>
  <c r="E6863" i="8"/>
  <c r="E6864" i="8"/>
  <c r="E6865" i="8"/>
  <c r="E6866" i="8"/>
  <c r="E6867" i="8"/>
  <c r="E6868" i="8"/>
  <c r="E6869" i="8"/>
  <c r="E6870" i="8"/>
  <c r="E6871" i="8"/>
  <c r="E6872" i="8"/>
  <c r="E6873" i="8"/>
  <c r="E6874" i="8"/>
  <c r="E6875" i="8"/>
  <c r="E6876" i="8"/>
  <c r="E6877" i="8"/>
  <c r="E6878" i="8"/>
  <c r="E6879" i="8"/>
  <c r="E6880" i="8"/>
  <c r="E6881" i="8"/>
  <c r="E6882" i="8"/>
  <c r="E6883" i="8"/>
  <c r="E6884" i="8"/>
  <c r="E6885" i="8"/>
  <c r="E6886" i="8"/>
  <c r="E6887" i="8"/>
  <c r="E6888" i="8"/>
  <c r="E6889" i="8"/>
  <c r="E6890" i="8"/>
  <c r="E6891" i="8"/>
  <c r="E6892" i="8"/>
  <c r="E6893" i="8"/>
  <c r="E6894" i="8"/>
  <c r="E6895" i="8"/>
  <c r="E6896" i="8"/>
  <c r="E6897" i="8"/>
  <c r="E6898" i="8"/>
  <c r="E6899" i="8"/>
  <c r="E6900" i="8"/>
  <c r="E6901" i="8"/>
  <c r="E6902" i="8"/>
  <c r="E6903" i="8"/>
  <c r="E6904" i="8"/>
  <c r="E6905" i="8"/>
  <c r="E6906" i="8"/>
  <c r="E6907" i="8"/>
  <c r="E6908" i="8"/>
  <c r="E6909" i="8"/>
  <c r="E6910" i="8"/>
  <c r="E6911" i="8"/>
  <c r="E6912" i="8"/>
  <c r="E6913" i="8"/>
  <c r="E6914" i="8"/>
  <c r="E6915" i="8"/>
  <c r="E6916" i="8"/>
  <c r="E6917" i="8"/>
  <c r="E6918" i="8"/>
  <c r="E6919" i="8"/>
  <c r="E6920" i="8"/>
  <c r="E6921" i="8"/>
  <c r="E6922" i="8"/>
  <c r="E6923" i="8"/>
  <c r="E6924" i="8"/>
  <c r="E6925" i="8"/>
  <c r="E6926" i="8"/>
  <c r="E6927" i="8"/>
  <c r="E6928" i="8"/>
  <c r="E6929" i="8"/>
  <c r="E6930" i="8"/>
  <c r="E6931" i="8"/>
  <c r="E6932" i="8"/>
  <c r="E6933" i="8"/>
  <c r="E6934" i="8"/>
  <c r="E6935" i="8"/>
  <c r="E6936" i="8"/>
  <c r="E6937" i="8"/>
  <c r="E6938" i="8"/>
  <c r="E6939" i="8"/>
  <c r="E6940" i="8"/>
  <c r="E6941" i="8"/>
  <c r="E6942" i="8"/>
  <c r="E6943" i="8"/>
  <c r="E6944" i="8"/>
  <c r="E6945" i="8"/>
  <c r="E6946" i="8"/>
  <c r="E6947" i="8"/>
  <c r="E6948" i="8"/>
  <c r="E6949" i="8"/>
  <c r="E6950" i="8"/>
  <c r="E6951" i="8"/>
  <c r="E6952" i="8"/>
  <c r="E6953" i="8"/>
  <c r="E6954" i="8"/>
  <c r="E6955" i="8"/>
  <c r="E6956" i="8"/>
  <c r="E6957" i="8"/>
  <c r="E6958" i="8"/>
  <c r="E6959" i="8"/>
  <c r="E6960" i="8"/>
  <c r="E6961" i="8"/>
  <c r="E6962" i="8"/>
  <c r="E6963" i="8"/>
  <c r="E6964" i="8"/>
  <c r="E6965" i="8"/>
  <c r="E6966" i="8"/>
  <c r="E6967" i="8"/>
  <c r="E6968" i="8"/>
  <c r="E6969" i="8"/>
  <c r="E6970" i="8"/>
  <c r="E6971" i="8"/>
  <c r="E6972" i="8"/>
  <c r="E6973" i="8"/>
  <c r="E6974" i="8"/>
  <c r="E6975" i="8"/>
  <c r="E6976" i="8"/>
  <c r="E6977" i="8"/>
  <c r="E6978" i="8"/>
  <c r="E6979" i="8"/>
  <c r="E6980" i="8"/>
  <c r="E6981" i="8"/>
  <c r="E6982" i="8"/>
  <c r="E6983" i="8"/>
  <c r="E6984" i="8"/>
  <c r="E6985" i="8"/>
  <c r="E6986" i="8"/>
  <c r="E6987" i="8"/>
  <c r="E6988" i="8"/>
  <c r="E6989" i="8"/>
  <c r="E6990" i="8"/>
  <c r="E6991" i="8"/>
  <c r="E6992" i="8"/>
  <c r="E6993" i="8"/>
  <c r="E6994" i="8"/>
  <c r="E6995" i="8"/>
  <c r="E6996" i="8"/>
  <c r="E6997" i="8"/>
  <c r="E6998" i="8"/>
  <c r="E6999" i="8"/>
  <c r="E7000" i="8"/>
  <c r="E7001" i="8"/>
  <c r="E7002" i="8"/>
  <c r="E7003" i="8"/>
  <c r="E7004" i="8"/>
  <c r="E7005" i="8"/>
  <c r="E7006" i="8"/>
  <c r="E7007" i="8"/>
  <c r="E7008" i="8"/>
  <c r="E7009" i="8"/>
  <c r="E7010" i="8"/>
  <c r="E7011" i="8"/>
  <c r="E7012" i="8"/>
  <c r="E7013" i="8"/>
  <c r="E7014" i="8"/>
  <c r="E7015" i="8"/>
  <c r="E7016" i="8"/>
  <c r="E7017" i="8"/>
  <c r="E7018" i="8"/>
  <c r="E7019" i="8"/>
  <c r="E7020" i="8"/>
  <c r="E7021" i="8"/>
  <c r="E7022" i="8"/>
  <c r="E7023" i="8"/>
  <c r="E7024" i="8"/>
  <c r="E7025" i="8"/>
  <c r="E7026" i="8"/>
  <c r="E7027" i="8"/>
  <c r="E7028" i="8"/>
  <c r="E7029" i="8"/>
  <c r="E7030" i="8"/>
  <c r="E7031" i="8"/>
  <c r="E7032" i="8"/>
  <c r="E7033" i="8"/>
  <c r="E7034" i="8"/>
  <c r="E7035" i="8"/>
  <c r="E7036" i="8"/>
  <c r="E7037" i="8"/>
  <c r="E7038" i="8"/>
  <c r="E7039" i="8"/>
  <c r="E7040" i="8"/>
  <c r="E7041" i="8"/>
  <c r="E7042" i="8"/>
  <c r="E7043" i="8"/>
  <c r="E7044" i="8"/>
  <c r="E7045" i="8"/>
  <c r="E7046" i="8"/>
  <c r="E7047" i="8"/>
  <c r="E7048" i="8"/>
  <c r="E7049" i="8"/>
  <c r="E7050" i="8"/>
  <c r="E7051" i="8"/>
  <c r="E7052" i="8"/>
  <c r="E7053" i="8"/>
  <c r="E7054" i="8"/>
  <c r="E7055" i="8"/>
  <c r="E7056" i="8"/>
  <c r="E7057" i="8"/>
  <c r="E7058" i="8"/>
  <c r="E7059" i="8"/>
  <c r="E7060" i="8"/>
  <c r="E7061" i="8"/>
  <c r="E7062" i="8"/>
  <c r="E7063" i="8"/>
  <c r="E7064" i="8"/>
  <c r="E7065" i="8"/>
  <c r="E7066" i="8"/>
  <c r="E7067" i="8"/>
  <c r="E7068" i="8"/>
  <c r="E7069" i="8"/>
  <c r="E7070" i="8"/>
  <c r="E7071" i="8"/>
  <c r="E7072" i="8"/>
  <c r="E7073" i="8"/>
  <c r="E7074" i="8"/>
  <c r="E7075" i="8"/>
  <c r="E7076" i="8"/>
  <c r="E7077" i="8"/>
  <c r="E7078" i="8"/>
  <c r="E7079" i="8"/>
  <c r="E7080" i="8"/>
  <c r="E7081" i="8"/>
  <c r="E7082" i="8"/>
  <c r="E7083" i="8"/>
  <c r="E7084" i="8"/>
  <c r="E7085" i="8"/>
  <c r="E7086" i="8"/>
  <c r="E7087" i="8"/>
  <c r="E7088" i="8"/>
  <c r="E7089" i="8"/>
  <c r="E7090" i="8"/>
  <c r="E7091" i="8"/>
  <c r="E7092" i="8"/>
  <c r="E7093" i="8"/>
  <c r="E7094" i="8"/>
  <c r="E7095" i="8"/>
  <c r="E7096" i="8"/>
  <c r="E7097" i="8"/>
  <c r="E7098" i="8"/>
  <c r="E7099" i="8"/>
  <c r="E7100" i="8"/>
  <c r="E7101" i="8"/>
  <c r="E7102" i="8"/>
  <c r="E7103" i="8"/>
  <c r="E7104" i="8"/>
  <c r="E7105" i="8"/>
  <c r="E7106" i="8"/>
  <c r="E7107" i="8"/>
  <c r="E7108" i="8"/>
  <c r="E7109" i="8"/>
  <c r="E7110" i="8"/>
  <c r="E7111" i="8"/>
  <c r="E7112" i="8"/>
  <c r="E7113" i="8"/>
  <c r="E7114" i="8"/>
  <c r="E7115" i="8"/>
  <c r="E7116" i="8"/>
  <c r="E7117" i="8"/>
  <c r="E7118" i="8"/>
  <c r="E7119" i="8"/>
  <c r="E7120" i="8"/>
  <c r="E7121" i="8"/>
  <c r="E7122" i="8"/>
  <c r="E7123" i="8"/>
  <c r="E7124" i="8"/>
  <c r="E7125" i="8"/>
  <c r="E7126" i="8"/>
  <c r="E7127" i="8"/>
  <c r="E7128" i="8"/>
  <c r="E7129" i="8"/>
  <c r="E7130" i="8"/>
  <c r="E7131" i="8"/>
  <c r="E7132" i="8"/>
  <c r="E7133" i="8"/>
  <c r="E7134" i="8"/>
  <c r="E7135" i="8"/>
  <c r="E7136" i="8"/>
  <c r="E7137" i="8"/>
  <c r="E7138" i="8"/>
  <c r="E7139" i="8"/>
  <c r="E7140" i="8"/>
  <c r="E7141" i="8"/>
  <c r="E7142" i="8"/>
  <c r="E7143" i="8"/>
  <c r="E7144" i="8"/>
  <c r="E7145" i="8"/>
  <c r="E7146" i="8"/>
  <c r="E7147" i="8"/>
  <c r="E7148" i="8"/>
  <c r="E7149" i="8"/>
  <c r="E7150" i="8"/>
  <c r="E7151" i="8"/>
  <c r="E7152" i="8"/>
  <c r="E7153" i="8"/>
  <c r="E7154" i="8"/>
  <c r="E7155" i="8"/>
  <c r="E7156" i="8"/>
  <c r="E7157" i="8"/>
  <c r="E7158" i="8"/>
  <c r="E7159" i="8"/>
  <c r="E7160" i="8"/>
  <c r="E7161" i="8"/>
  <c r="E7162" i="8"/>
  <c r="E7163" i="8"/>
  <c r="E7164" i="8"/>
  <c r="E7165" i="8"/>
  <c r="E7166" i="8"/>
  <c r="E7167" i="8"/>
  <c r="E7168" i="8"/>
  <c r="E7169" i="8"/>
  <c r="E7170" i="8"/>
  <c r="E7171" i="8"/>
  <c r="E7172" i="8"/>
  <c r="E7173" i="8"/>
  <c r="E7174" i="8"/>
  <c r="E7175" i="8"/>
  <c r="E7176" i="8"/>
  <c r="E7177" i="8"/>
  <c r="E7178" i="8"/>
  <c r="E7179" i="8"/>
  <c r="E7180" i="8"/>
  <c r="E7181" i="8"/>
  <c r="E7182" i="8"/>
  <c r="E7183" i="8"/>
  <c r="E7184" i="8"/>
  <c r="E7185" i="8"/>
  <c r="E7186" i="8"/>
  <c r="E7187" i="8"/>
  <c r="E7188" i="8"/>
  <c r="E7189" i="8"/>
  <c r="E7190" i="8"/>
  <c r="E7191" i="8"/>
  <c r="E7192" i="8"/>
  <c r="E7193" i="8"/>
  <c r="E7194" i="8"/>
  <c r="E7195" i="8"/>
  <c r="E7196" i="8"/>
  <c r="E7197" i="8"/>
  <c r="E7198" i="8"/>
  <c r="E7199" i="8"/>
  <c r="E7200" i="8"/>
  <c r="E7201" i="8"/>
  <c r="E7202" i="8"/>
  <c r="E7203" i="8"/>
  <c r="E7204" i="8"/>
  <c r="E7205" i="8"/>
  <c r="E7206" i="8"/>
  <c r="E7207" i="8"/>
  <c r="E7208" i="8"/>
  <c r="E7209" i="8"/>
  <c r="E7210" i="8"/>
  <c r="E7211" i="8"/>
  <c r="E7212" i="8"/>
  <c r="E7213" i="8"/>
  <c r="E7214" i="8"/>
  <c r="E7215" i="8"/>
  <c r="E7216" i="8"/>
  <c r="E7217" i="8"/>
  <c r="E7218" i="8"/>
  <c r="E7219" i="8"/>
  <c r="E7220" i="8"/>
  <c r="E7221" i="8"/>
  <c r="E7222" i="8"/>
  <c r="E7223" i="8"/>
  <c r="E7224" i="8"/>
  <c r="E7225" i="8"/>
  <c r="E7226" i="8"/>
  <c r="E7227" i="8"/>
  <c r="E7228" i="8"/>
  <c r="E7229" i="8"/>
  <c r="E7230" i="8"/>
  <c r="E7231" i="8"/>
  <c r="E7232" i="8"/>
  <c r="E7233" i="8"/>
  <c r="E7234" i="8"/>
  <c r="E7235" i="8"/>
  <c r="E7236" i="8"/>
  <c r="E7237" i="8"/>
  <c r="E7238" i="8"/>
  <c r="E7239" i="8"/>
  <c r="E7240" i="8"/>
  <c r="E7241" i="8"/>
  <c r="E7242" i="8"/>
  <c r="E7243" i="8"/>
  <c r="E7244" i="8"/>
  <c r="E7245" i="8"/>
  <c r="E7246" i="8"/>
  <c r="E7247" i="8"/>
  <c r="E7248" i="8"/>
  <c r="E7249" i="8"/>
  <c r="E7250" i="8"/>
  <c r="E7251" i="8"/>
  <c r="E7252" i="8"/>
  <c r="E7253" i="8"/>
  <c r="E7254" i="8"/>
  <c r="E7255" i="8"/>
  <c r="E7256" i="8"/>
  <c r="E7257" i="8"/>
  <c r="E7258" i="8"/>
  <c r="E7259" i="8"/>
  <c r="E7260" i="8"/>
  <c r="E7261" i="8"/>
  <c r="E7262" i="8"/>
  <c r="E7263" i="8"/>
  <c r="E7264" i="8"/>
  <c r="E7265" i="8"/>
  <c r="E7266" i="8"/>
  <c r="E7267" i="8"/>
  <c r="E7268" i="8"/>
  <c r="E7269" i="8"/>
  <c r="E7270" i="8"/>
  <c r="E7271" i="8"/>
  <c r="E7272" i="8"/>
  <c r="E7273" i="8"/>
  <c r="E7274" i="8"/>
  <c r="E7275" i="8"/>
  <c r="E7276" i="8"/>
  <c r="E7277" i="8"/>
  <c r="E7278" i="8"/>
  <c r="E7279" i="8"/>
  <c r="E7280" i="8"/>
  <c r="E7281" i="8"/>
  <c r="E7282" i="8"/>
  <c r="E7283" i="8"/>
  <c r="E7284" i="8"/>
  <c r="E7285" i="8"/>
  <c r="E7286" i="8"/>
  <c r="E7287" i="8"/>
  <c r="E7288" i="8"/>
  <c r="E7289" i="8"/>
  <c r="E7290" i="8"/>
  <c r="E7291" i="8"/>
  <c r="E7292" i="8"/>
  <c r="E7293" i="8"/>
  <c r="E7294" i="8"/>
  <c r="E7295" i="8"/>
  <c r="E7296" i="8"/>
  <c r="E7297" i="8"/>
  <c r="E7298" i="8"/>
  <c r="E7299" i="8"/>
  <c r="E7300" i="8"/>
  <c r="E7301" i="8"/>
  <c r="E7302" i="8"/>
  <c r="E7303" i="8"/>
  <c r="E7304" i="8"/>
  <c r="E7305" i="8"/>
  <c r="E7306" i="8"/>
  <c r="E7307" i="8"/>
  <c r="E7308" i="8"/>
  <c r="E7309" i="8"/>
  <c r="E7310" i="8"/>
  <c r="E7311" i="8"/>
  <c r="E7312" i="8"/>
  <c r="E7313" i="8"/>
  <c r="E7314" i="8"/>
  <c r="E7315" i="8"/>
  <c r="E7316" i="8"/>
  <c r="E7317" i="8"/>
  <c r="E7318" i="8"/>
  <c r="E7319" i="8"/>
  <c r="E7320" i="8"/>
  <c r="E7321" i="8"/>
  <c r="E7322" i="8"/>
  <c r="E7323" i="8"/>
  <c r="E7324" i="8"/>
  <c r="E7325" i="8"/>
  <c r="E7326" i="8"/>
  <c r="E7327" i="8"/>
  <c r="E7328" i="8"/>
  <c r="E7329" i="8"/>
  <c r="E7330" i="8"/>
  <c r="E7331" i="8"/>
  <c r="E7332" i="8"/>
  <c r="E7333" i="8"/>
  <c r="E7334" i="8"/>
  <c r="E7335" i="8"/>
  <c r="E7336" i="8"/>
  <c r="E7337" i="8"/>
  <c r="E7338" i="8"/>
  <c r="E7339" i="8"/>
  <c r="E7340" i="8"/>
  <c r="E7341" i="8"/>
  <c r="E7342" i="8"/>
  <c r="E7343" i="8"/>
  <c r="E7344" i="8"/>
  <c r="E7345" i="8"/>
  <c r="E7346" i="8"/>
  <c r="E7347" i="8"/>
  <c r="E7348" i="8"/>
  <c r="E7349" i="8"/>
  <c r="E7350" i="8"/>
  <c r="E7351" i="8"/>
  <c r="E7352" i="8"/>
  <c r="E7353" i="8"/>
  <c r="E7354" i="8"/>
  <c r="E7355" i="8"/>
  <c r="E7356" i="8"/>
  <c r="E7357" i="8"/>
  <c r="E7358" i="8"/>
  <c r="E7359" i="8"/>
  <c r="E7360" i="8"/>
  <c r="E7361" i="8"/>
  <c r="E7362" i="8"/>
  <c r="E7363" i="8"/>
  <c r="E7364" i="8"/>
  <c r="E7365" i="8"/>
  <c r="E7366" i="8"/>
  <c r="E7367" i="8"/>
  <c r="E7368" i="8"/>
  <c r="E7369" i="8"/>
  <c r="E7370" i="8"/>
  <c r="E7371" i="8"/>
  <c r="E7372" i="8"/>
  <c r="E7373" i="8"/>
  <c r="E7374" i="8"/>
  <c r="E7375" i="8"/>
  <c r="E7376" i="8"/>
  <c r="E7377" i="8"/>
  <c r="E7378" i="8"/>
  <c r="E7379" i="8"/>
  <c r="E7380" i="8"/>
  <c r="E7381" i="8"/>
  <c r="E7382" i="8"/>
  <c r="E7383" i="8"/>
  <c r="E7384" i="8"/>
  <c r="E7385" i="8"/>
  <c r="E7386" i="8"/>
  <c r="E7387" i="8"/>
  <c r="E7388" i="8"/>
  <c r="E7389" i="8"/>
  <c r="E7390" i="8"/>
  <c r="E7391" i="8"/>
  <c r="E7392" i="8"/>
  <c r="E7393" i="8"/>
  <c r="E7394" i="8"/>
  <c r="E7395" i="8"/>
  <c r="E7396" i="8"/>
  <c r="E7397" i="8"/>
  <c r="E7398" i="8"/>
  <c r="E7399" i="8"/>
  <c r="E7400" i="8"/>
  <c r="E7401" i="8"/>
  <c r="E7402" i="8"/>
  <c r="E7403" i="8"/>
  <c r="E7404" i="8"/>
  <c r="E7405" i="8"/>
  <c r="E7406" i="8"/>
  <c r="E7407" i="8"/>
  <c r="E7408" i="8"/>
  <c r="E7409" i="8"/>
  <c r="E7410" i="8"/>
  <c r="E7411" i="8"/>
  <c r="E7412" i="8"/>
  <c r="E7413" i="8"/>
  <c r="E7414" i="8"/>
  <c r="E7415" i="8"/>
  <c r="E7416" i="8"/>
  <c r="E7417" i="8"/>
  <c r="E7418" i="8"/>
  <c r="E7419" i="8"/>
  <c r="E7420" i="8"/>
  <c r="E7421" i="8"/>
  <c r="E7422" i="8"/>
  <c r="E7423" i="8"/>
  <c r="E7424" i="8"/>
  <c r="E7425" i="8"/>
  <c r="E7426" i="8"/>
  <c r="E7427" i="8"/>
  <c r="E7428" i="8"/>
  <c r="E7429" i="8"/>
  <c r="E7430" i="8"/>
  <c r="E7431" i="8"/>
  <c r="E7432" i="8"/>
  <c r="E7433" i="8"/>
  <c r="E7434" i="8"/>
  <c r="E7435" i="8"/>
  <c r="E7436" i="8"/>
  <c r="E7437" i="8"/>
  <c r="E7438" i="8"/>
  <c r="E7439" i="8"/>
  <c r="E7440" i="8"/>
  <c r="E7441" i="8"/>
  <c r="E7442" i="8"/>
  <c r="E7443" i="8"/>
  <c r="E7444" i="8"/>
  <c r="E7445" i="8"/>
  <c r="E7446" i="8"/>
  <c r="E7447" i="8"/>
  <c r="E7448" i="8"/>
  <c r="E7449" i="8"/>
  <c r="E7450" i="8"/>
  <c r="E7451" i="8"/>
  <c r="E7452" i="8"/>
  <c r="E7453" i="8"/>
  <c r="E7454" i="8"/>
  <c r="E7455" i="8"/>
  <c r="E7456" i="8"/>
  <c r="E7457" i="8"/>
  <c r="E7458" i="8"/>
  <c r="E7459" i="8"/>
  <c r="E7460" i="8"/>
  <c r="E7461" i="8"/>
  <c r="E7462" i="8"/>
  <c r="E7463" i="8"/>
  <c r="E7464" i="8"/>
  <c r="E7465" i="8"/>
  <c r="E7466" i="8"/>
  <c r="E7467" i="8"/>
  <c r="E7468" i="8"/>
  <c r="E7469" i="8"/>
  <c r="E7470" i="8"/>
  <c r="E7471" i="8"/>
  <c r="E7472" i="8"/>
  <c r="E7473" i="8"/>
  <c r="E7474" i="8"/>
  <c r="E7475" i="8"/>
  <c r="E7476" i="8"/>
  <c r="E7477" i="8"/>
  <c r="E7478" i="8"/>
  <c r="E7479" i="8"/>
  <c r="E7480" i="8"/>
  <c r="E7481" i="8"/>
  <c r="E7482" i="8"/>
  <c r="E7483" i="8"/>
  <c r="E7484" i="8"/>
  <c r="E7485" i="8"/>
  <c r="E7486" i="8"/>
  <c r="E7487" i="8"/>
  <c r="E7488" i="8"/>
  <c r="E7489" i="8"/>
  <c r="E7490" i="8"/>
  <c r="E7491" i="8"/>
  <c r="E7492" i="8"/>
  <c r="E7493" i="8"/>
  <c r="E7494" i="8"/>
  <c r="E7495" i="8"/>
  <c r="E7496" i="8"/>
  <c r="E7497" i="8"/>
  <c r="E7498" i="8"/>
  <c r="E7499" i="8"/>
  <c r="E7500" i="8"/>
  <c r="E7501" i="8"/>
  <c r="E7502" i="8"/>
  <c r="E7503" i="8"/>
  <c r="E7504" i="8"/>
  <c r="E7505" i="8"/>
  <c r="E7506" i="8"/>
  <c r="E7507" i="8"/>
  <c r="E7508" i="8"/>
  <c r="E7509" i="8"/>
  <c r="E7510" i="8"/>
  <c r="E7511" i="8"/>
  <c r="E7512" i="8"/>
  <c r="E7513" i="8"/>
  <c r="E7514" i="8"/>
  <c r="E7515" i="8"/>
  <c r="E7516" i="8"/>
  <c r="E7517" i="8"/>
  <c r="E7518" i="8"/>
  <c r="E7519" i="8"/>
  <c r="E7520" i="8"/>
  <c r="E7521" i="8"/>
  <c r="E7522" i="8"/>
  <c r="E7523" i="8"/>
  <c r="E7524" i="8"/>
  <c r="E7525" i="8"/>
  <c r="E7526" i="8"/>
  <c r="E7527" i="8"/>
  <c r="E7528" i="8"/>
  <c r="E7529" i="8"/>
  <c r="E7530" i="8"/>
  <c r="E7531" i="8"/>
  <c r="E7532" i="8"/>
  <c r="E7533" i="8"/>
  <c r="E7534" i="8"/>
  <c r="E7535" i="8"/>
  <c r="E7536" i="8"/>
  <c r="E7537" i="8"/>
  <c r="E7538" i="8"/>
  <c r="E7539" i="8"/>
  <c r="E7540" i="8"/>
  <c r="E7541" i="8"/>
  <c r="E7542" i="8"/>
  <c r="E7543" i="8"/>
  <c r="E7544" i="8"/>
  <c r="E7545" i="8"/>
  <c r="E7546" i="8"/>
  <c r="E7547" i="8"/>
  <c r="E7548" i="8"/>
  <c r="E7549" i="8"/>
  <c r="E7550" i="8"/>
  <c r="E7551" i="8"/>
  <c r="E7552" i="8"/>
  <c r="E7553" i="8"/>
  <c r="E7554" i="8"/>
  <c r="E7555" i="8"/>
  <c r="E7556" i="8"/>
  <c r="E7557" i="8"/>
  <c r="E7558" i="8"/>
  <c r="E7559" i="8"/>
  <c r="E7560" i="8"/>
  <c r="E7561" i="8"/>
  <c r="E7562" i="8"/>
  <c r="E7563" i="8"/>
  <c r="E7564" i="8"/>
  <c r="E7565" i="8"/>
  <c r="E7566" i="8"/>
  <c r="E7567" i="8"/>
  <c r="E7568" i="8"/>
  <c r="E7569" i="8"/>
  <c r="E7570" i="8"/>
  <c r="E7571" i="8"/>
  <c r="E7572" i="8"/>
  <c r="E7573" i="8"/>
  <c r="E7574" i="8"/>
  <c r="E7575" i="8"/>
  <c r="E7576" i="8"/>
  <c r="E7577" i="8"/>
  <c r="E7578" i="8"/>
  <c r="E7579" i="8"/>
  <c r="E7580" i="8"/>
  <c r="E7581" i="8"/>
  <c r="E7582" i="8"/>
  <c r="E7583" i="8"/>
  <c r="E7584" i="8"/>
  <c r="E7585" i="8"/>
  <c r="E7586" i="8"/>
  <c r="E7587" i="8"/>
  <c r="E7588" i="8"/>
  <c r="E7589" i="8"/>
  <c r="E7590" i="8"/>
  <c r="E7591" i="8"/>
  <c r="E7592" i="8"/>
  <c r="E7593" i="8"/>
  <c r="E7594" i="8"/>
  <c r="E7595" i="8"/>
  <c r="E7596" i="8"/>
  <c r="E7597" i="8"/>
  <c r="E7598" i="8"/>
  <c r="E7599" i="8"/>
  <c r="E7600" i="8"/>
  <c r="E7601" i="8"/>
  <c r="E7602" i="8"/>
  <c r="E7603" i="8"/>
  <c r="E7604" i="8"/>
  <c r="E7605" i="8"/>
  <c r="E7606" i="8"/>
  <c r="E7607" i="8"/>
  <c r="E7608" i="8"/>
  <c r="E7609" i="8"/>
  <c r="E7610" i="8"/>
  <c r="E7611" i="8"/>
  <c r="E7612" i="8"/>
  <c r="E7613" i="8"/>
  <c r="E7614" i="8"/>
  <c r="E7615" i="8"/>
  <c r="E7616" i="8"/>
  <c r="E7617" i="8"/>
  <c r="E7618" i="8"/>
  <c r="E7619" i="8"/>
  <c r="E7620" i="8"/>
  <c r="E7621" i="8"/>
  <c r="E7622" i="8"/>
  <c r="E7623" i="8"/>
  <c r="E7624" i="8"/>
  <c r="E7625" i="8"/>
  <c r="E7626" i="8"/>
  <c r="E7627" i="8"/>
  <c r="E7628" i="8"/>
  <c r="E7629" i="8"/>
  <c r="E7630" i="8"/>
  <c r="E7631" i="8"/>
  <c r="E7632" i="8"/>
  <c r="E7633" i="8"/>
  <c r="E7634" i="8"/>
  <c r="E7635" i="8"/>
  <c r="E7636" i="8"/>
  <c r="E7637" i="8"/>
  <c r="E7638" i="8"/>
  <c r="E7639" i="8"/>
  <c r="E7640" i="8"/>
  <c r="E7641" i="8"/>
  <c r="E7642" i="8"/>
  <c r="E7643" i="8"/>
  <c r="E7644" i="8"/>
  <c r="E7645" i="8"/>
  <c r="E7646" i="8"/>
  <c r="E7647" i="8"/>
  <c r="E7648" i="8"/>
  <c r="E7649" i="8"/>
  <c r="E7650" i="8"/>
  <c r="E7651" i="8"/>
  <c r="E7652" i="8"/>
  <c r="E7653" i="8"/>
  <c r="E7654" i="8"/>
  <c r="E7655" i="8"/>
  <c r="E7656" i="8"/>
  <c r="E7657" i="8"/>
  <c r="E7658" i="8"/>
  <c r="E7659" i="8"/>
  <c r="E7660" i="8"/>
  <c r="E7661" i="8"/>
  <c r="E7662" i="8"/>
  <c r="E7663" i="8"/>
  <c r="E7664" i="8"/>
  <c r="E7665" i="8"/>
  <c r="E7666" i="8"/>
  <c r="E7667" i="8"/>
  <c r="E7668" i="8"/>
  <c r="E7669" i="8"/>
  <c r="E7670" i="8"/>
  <c r="E7671" i="8"/>
  <c r="E7672" i="8"/>
  <c r="E7673" i="8"/>
  <c r="E7674" i="8"/>
  <c r="E7675" i="8"/>
  <c r="E7676" i="8"/>
  <c r="E7677" i="8"/>
  <c r="E7678" i="8"/>
  <c r="E7679" i="8"/>
  <c r="E7680" i="8"/>
  <c r="E7681" i="8"/>
  <c r="E7682" i="8"/>
  <c r="E7683" i="8"/>
  <c r="E7684" i="8"/>
  <c r="E7685" i="8"/>
  <c r="E7686" i="8"/>
  <c r="E7687" i="8"/>
  <c r="E7688" i="8"/>
  <c r="E7689" i="8"/>
  <c r="E7690" i="8"/>
  <c r="E7691" i="8"/>
  <c r="E7692" i="8"/>
  <c r="E7693" i="8"/>
  <c r="E7694" i="8"/>
  <c r="E7695" i="8"/>
  <c r="E7696" i="8"/>
  <c r="E7697" i="8"/>
  <c r="E7698" i="8"/>
  <c r="E7699" i="8"/>
  <c r="E7700" i="8"/>
  <c r="E7701" i="8"/>
  <c r="E7702" i="8"/>
  <c r="E7703" i="8"/>
  <c r="E7704" i="8"/>
  <c r="E7705" i="8"/>
  <c r="E7706" i="8"/>
  <c r="E7707" i="8"/>
  <c r="E7708" i="8"/>
  <c r="E7709" i="8"/>
  <c r="E7710" i="8"/>
  <c r="E7711" i="8"/>
  <c r="E7712" i="8"/>
  <c r="E7713" i="8"/>
  <c r="E7714" i="8"/>
  <c r="E7715" i="8"/>
  <c r="E7716" i="8"/>
  <c r="E7717" i="8"/>
  <c r="E7718" i="8"/>
  <c r="E7719" i="8"/>
  <c r="E7720" i="8"/>
  <c r="E7721" i="8"/>
  <c r="E7722" i="8"/>
  <c r="E7723" i="8"/>
  <c r="E7724" i="8"/>
  <c r="E7725" i="8"/>
  <c r="E7726" i="8"/>
  <c r="E7727" i="8"/>
  <c r="E7728" i="8"/>
  <c r="E7729" i="8"/>
  <c r="E7730" i="8"/>
  <c r="E7731" i="8"/>
  <c r="E7732" i="8"/>
  <c r="E7733" i="8"/>
  <c r="E7734" i="8"/>
  <c r="E7735" i="8"/>
  <c r="E7736" i="8"/>
  <c r="E7737" i="8"/>
  <c r="E7738" i="8"/>
  <c r="E7739" i="8"/>
  <c r="E7740" i="8"/>
  <c r="E7741" i="8"/>
  <c r="E7742" i="8"/>
  <c r="E7743" i="8"/>
  <c r="E7744" i="8"/>
  <c r="E7745" i="8"/>
  <c r="E7746" i="8"/>
  <c r="E7747" i="8"/>
  <c r="E7748" i="8"/>
  <c r="E7749" i="8"/>
  <c r="E7750" i="8"/>
  <c r="E7751" i="8"/>
  <c r="E7752" i="8"/>
  <c r="E7753" i="8"/>
  <c r="E7754" i="8"/>
  <c r="E7755" i="8"/>
  <c r="E7756" i="8"/>
  <c r="E7757" i="8"/>
  <c r="E7758" i="8"/>
  <c r="E7759" i="8"/>
  <c r="E7760" i="8"/>
  <c r="E7761" i="8"/>
  <c r="E7762" i="8"/>
  <c r="E7763" i="8"/>
  <c r="E7764" i="8"/>
  <c r="E7765" i="8"/>
  <c r="E7766" i="8"/>
  <c r="E7767" i="8"/>
  <c r="E7768" i="8"/>
  <c r="E7769" i="8"/>
  <c r="E7770" i="8"/>
  <c r="E7771" i="8"/>
  <c r="E7772" i="8"/>
  <c r="E7773" i="8"/>
  <c r="E7774" i="8"/>
  <c r="E7775" i="8"/>
  <c r="E7776" i="8"/>
  <c r="E7777" i="8"/>
  <c r="E7778" i="8"/>
  <c r="E7779" i="8"/>
  <c r="E7780" i="8"/>
  <c r="E7781" i="8"/>
  <c r="E7782" i="8"/>
  <c r="E7783" i="8"/>
  <c r="E7784" i="8"/>
  <c r="E7785" i="8"/>
  <c r="E7786" i="8"/>
  <c r="E7787" i="8"/>
  <c r="E7788" i="8"/>
  <c r="E7789" i="8"/>
  <c r="E7790" i="8"/>
  <c r="E7791" i="8"/>
  <c r="E7792" i="8"/>
  <c r="E7793" i="8"/>
  <c r="E7794" i="8"/>
  <c r="E7795" i="8"/>
  <c r="E7796" i="8"/>
  <c r="E7797" i="8"/>
  <c r="E7798" i="8"/>
  <c r="E7799" i="8"/>
  <c r="E7800" i="8"/>
  <c r="E7801" i="8"/>
  <c r="E7802" i="8"/>
  <c r="E7803" i="8"/>
  <c r="E7804" i="8"/>
  <c r="E7805" i="8"/>
  <c r="E7806" i="8"/>
  <c r="E7807" i="8"/>
  <c r="E7808" i="8"/>
  <c r="E7809" i="8"/>
  <c r="E7810" i="8"/>
  <c r="E7811" i="8"/>
  <c r="E7812" i="8"/>
  <c r="E7813" i="8"/>
  <c r="E7814" i="8"/>
  <c r="E7815" i="8"/>
  <c r="E7816" i="8"/>
  <c r="E7817" i="8"/>
  <c r="E7818" i="8"/>
  <c r="E7819" i="8"/>
  <c r="E7820" i="8"/>
  <c r="E7821" i="8"/>
  <c r="E7822" i="8"/>
  <c r="E7823" i="8"/>
  <c r="E7824" i="8"/>
  <c r="E7825" i="8"/>
  <c r="E7826" i="8"/>
  <c r="E7827" i="8"/>
  <c r="E7828" i="8"/>
  <c r="E7829" i="8"/>
  <c r="E7830" i="8"/>
  <c r="E7831" i="8"/>
  <c r="E7832" i="8"/>
  <c r="E7833" i="8"/>
  <c r="E7834" i="8"/>
  <c r="E7835" i="8"/>
  <c r="E7836" i="8"/>
  <c r="E7837" i="8"/>
  <c r="E7838" i="8"/>
  <c r="E7839" i="8"/>
  <c r="E7840" i="8"/>
  <c r="E7841" i="8"/>
  <c r="E7842" i="8"/>
  <c r="E7843" i="8"/>
  <c r="E7844" i="8"/>
  <c r="E7845" i="8"/>
  <c r="E7846" i="8"/>
  <c r="E7847" i="8"/>
  <c r="E7848" i="8"/>
  <c r="E7849" i="8"/>
  <c r="E7850" i="8"/>
  <c r="E7851" i="8"/>
  <c r="E7852" i="8"/>
  <c r="E7853" i="8"/>
  <c r="E7854" i="8"/>
  <c r="E7855" i="8"/>
  <c r="E7856" i="8"/>
  <c r="E7857" i="8"/>
  <c r="E7858" i="8"/>
  <c r="E7859" i="8"/>
  <c r="E7860" i="8"/>
  <c r="E7861" i="8"/>
  <c r="E7862" i="8"/>
  <c r="E7863" i="8"/>
  <c r="E7864" i="8"/>
  <c r="E7865" i="8"/>
  <c r="E7866" i="8"/>
  <c r="E7867" i="8"/>
  <c r="E7868" i="8"/>
  <c r="E7869" i="8"/>
  <c r="E7870" i="8"/>
  <c r="E7871" i="8"/>
  <c r="E7872" i="8"/>
  <c r="E7873" i="8"/>
  <c r="E7874" i="8"/>
  <c r="E7875" i="8"/>
  <c r="E7876" i="8"/>
  <c r="E7877" i="8"/>
  <c r="E7878" i="8"/>
  <c r="E7879" i="8"/>
  <c r="E7880" i="8"/>
  <c r="E7881" i="8"/>
  <c r="E7882" i="8"/>
  <c r="E7883" i="8"/>
  <c r="E7884" i="8"/>
  <c r="E7885" i="8"/>
  <c r="E7886" i="8"/>
  <c r="E7887" i="8"/>
  <c r="E7888" i="8"/>
  <c r="E7889" i="8"/>
  <c r="E7890" i="8"/>
  <c r="E7891" i="8"/>
  <c r="E7892" i="8"/>
  <c r="E7893" i="8"/>
  <c r="E7894" i="8"/>
  <c r="E7895" i="8"/>
  <c r="E7896" i="8"/>
  <c r="E7897" i="8"/>
  <c r="E7898" i="8"/>
  <c r="E7899" i="8"/>
  <c r="E7900" i="8"/>
  <c r="E7901" i="8"/>
  <c r="E7902" i="8"/>
  <c r="E7903" i="8"/>
  <c r="E7904" i="8"/>
  <c r="E7905" i="8"/>
  <c r="E7906" i="8"/>
  <c r="E7907" i="8"/>
  <c r="E7908" i="8"/>
  <c r="E7909" i="8"/>
  <c r="E7910" i="8"/>
  <c r="E7911" i="8"/>
  <c r="E7912" i="8"/>
  <c r="E7913" i="8"/>
  <c r="E7914" i="8"/>
  <c r="E7915" i="8"/>
  <c r="E7916" i="8"/>
  <c r="E7917" i="8"/>
  <c r="E7918" i="8"/>
  <c r="E7919" i="8"/>
  <c r="E7920" i="8"/>
  <c r="E7921" i="8"/>
  <c r="E7922" i="8"/>
  <c r="E7923" i="8"/>
  <c r="E7924" i="8"/>
  <c r="E7925" i="8"/>
  <c r="E7926" i="8"/>
  <c r="E7927" i="8"/>
  <c r="E7928" i="8"/>
  <c r="E7929" i="8"/>
  <c r="E7930" i="8"/>
  <c r="E7931" i="8"/>
  <c r="E7932" i="8"/>
  <c r="E7933" i="8"/>
  <c r="E7934" i="8"/>
  <c r="E7935" i="8"/>
  <c r="E7936" i="8"/>
  <c r="E7937" i="8"/>
  <c r="E7938" i="8"/>
  <c r="E7939" i="8"/>
  <c r="E7940" i="8"/>
  <c r="E7941" i="8"/>
  <c r="E7942" i="8"/>
  <c r="E7943" i="8"/>
  <c r="E7944" i="8"/>
  <c r="E7945" i="8"/>
  <c r="E7946" i="8"/>
  <c r="E7947" i="8"/>
  <c r="E7948" i="8"/>
  <c r="E7949" i="8"/>
  <c r="E7950" i="8"/>
  <c r="E7951" i="8"/>
  <c r="E7952" i="8"/>
  <c r="E7953" i="8"/>
  <c r="E7954" i="8"/>
  <c r="E7955" i="8"/>
  <c r="E7956" i="8"/>
  <c r="E7957" i="8"/>
  <c r="E7958" i="8"/>
  <c r="E7959" i="8"/>
  <c r="E7960" i="8"/>
  <c r="E7961" i="8"/>
  <c r="E7962" i="8"/>
  <c r="E7963" i="8"/>
  <c r="E7964" i="8"/>
  <c r="E7965" i="8"/>
  <c r="E7966" i="8"/>
  <c r="E7967" i="8"/>
  <c r="E7968" i="8"/>
  <c r="E7969" i="8"/>
  <c r="E7970" i="8"/>
  <c r="E7971" i="8"/>
  <c r="E7972" i="8"/>
  <c r="E7973" i="8"/>
  <c r="E7974" i="8"/>
  <c r="E7975" i="8"/>
  <c r="E7976" i="8"/>
  <c r="E7977" i="8"/>
  <c r="E7978" i="8"/>
  <c r="E7979" i="8"/>
  <c r="E7980" i="8"/>
  <c r="E7981" i="8"/>
  <c r="E7982" i="8"/>
  <c r="E7983" i="8"/>
  <c r="E7984" i="8"/>
  <c r="E7985" i="8"/>
  <c r="E7986" i="8"/>
  <c r="E7987" i="8"/>
  <c r="E7988" i="8"/>
  <c r="E7989" i="8"/>
  <c r="E7990" i="8"/>
  <c r="E7991" i="8"/>
  <c r="E7992" i="8"/>
  <c r="E7993" i="8"/>
  <c r="E7994" i="8"/>
  <c r="E7995" i="8"/>
  <c r="E7996" i="8"/>
  <c r="E7997" i="8"/>
  <c r="E7998" i="8"/>
  <c r="E7999" i="8"/>
  <c r="E8000" i="8"/>
  <c r="E8001" i="8"/>
  <c r="E8002" i="8"/>
  <c r="E8003" i="8"/>
  <c r="E8004" i="8"/>
  <c r="E8005" i="8"/>
  <c r="E8006" i="8"/>
  <c r="E8007" i="8"/>
  <c r="E8008" i="8"/>
  <c r="E8009" i="8"/>
  <c r="E8010" i="8"/>
  <c r="E8011" i="8"/>
  <c r="E8012" i="8"/>
  <c r="E8013" i="8"/>
  <c r="E8014" i="8"/>
  <c r="E8015" i="8"/>
  <c r="E8016" i="8"/>
  <c r="E8017" i="8"/>
  <c r="E8018" i="8"/>
  <c r="E8019" i="8"/>
  <c r="E8020" i="8"/>
  <c r="E8021" i="8"/>
  <c r="E8022" i="8"/>
  <c r="E8023" i="8"/>
  <c r="E8024" i="8"/>
  <c r="E8025" i="8"/>
  <c r="E8026" i="8"/>
  <c r="E8027" i="8"/>
  <c r="E8028" i="8"/>
  <c r="E8029" i="8"/>
  <c r="E8030" i="8"/>
  <c r="E8031" i="8"/>
  <c r="E8032" i="8"/>
  <c r="E8033" i="8"/>
  <c r="E8034" i="8"/>
  <c r="E8035" i="8"/>
  <c r="E8036" i="8"/>
  <c r="E8037" i="8"/>
  <c r="E8038" i="8"/>
  <c r="E8039" i="8"/>
  <c r="E8040" i="8"/>
  <c r="E8041" i="8"/>
  <c r="E8042" i="8"/>
  <c r="E8043" i="8"/>
  <c r="E8044" i="8"/>
  <c r="E8045" i="8"/>
  <c r="E8046" i="8"/>
  <c r="E8047" i="8"/>
  <c r="E8048" i="8"/>
  <c r="E8049" i="8"/>
  <c r="E8050" i="8"/>
  <c r="E8051" i="8"/>
  <c r="E8052" i="8"/>
  <c r="E8053" i="8"/>
  <c r="E8054" i="8"/>
  <c r="E8055" i="8"/>
  <c r="E8056" i="8"/>
  <c r="E8057" i="8"/>
  <c r="E8058" i="8"/>
  <c r="E8059" i="8"/>
  <c r="E8060" i="8"/>
  <c r="E8061" i="8"/>
  <c r="E8062" i="8"/>
  <c r="E8063" i="8"/>
  <c r="E8064" i="8"/>
  <c r="E8065" i="8"/>
  <c r="E8066" i="8"/>
  <c r="E8067" i="8"/>
  <c r="E8068" i="8"/>
  <c r="E8069" i="8"/>
  <c r="E8070" i="8"/>
  <c r="E8071" i="8"/>
  <c r="E8072" i="8"/>
  <c r="E8073" i="8"/>
  <c r="E8074" i="8"/>
  <c r="E8075" i="8"/>
  <c r="E8076" i="8"/>
  <c r="E8077" i="8"/>
  <c r="E8078" i="8"/>
  <c r="E8079" i="8"/>
  <c r="E8080" i="8"/>
  <c r="E8081" i="8"/>
  <c r="E8082" i="8"/>
  <c r="E8083" i="8"/>
  <c r="E8084" i="8"/>
  <c r="E8085" i="8"/>
  <c r="E8086" i="8"/>
  <c r="E8087" i="8"/>
  <c r="E8088" i="8"/>
  <c r="E8089" i="8"/>
  <c r="E8090" i="8"/>
  <c r="E8091" i="8"/>
  <c r="E8092" i="8"/>
  <c r="E8093" i="8"/>
  <c r="E8094" i="8"/>
  <c r="E8095" i="8"/>
  <c r="E8096" i="8"/>
  <c r="E8097" i="8"/>
  <c r="E8098" i="8"/>
  <c r="E8099" i="8"/>
  <c r="E8100" i="8"/>
  <c r="E8101" i="8"/>
  <c r="E8102" i="8"/>
  <c r="E8103" i="8"/>
  <c r="E8104" i="8"/>
  <c r="E8105" i="8"/>
  <c r="E8106" i="8"/>
  <c r="E8107" i="8"/>
  <c r="E8108" i="8"/>
  <c r="E8109" i="8"/>
  <c r="E8110" i="8"/>
  <c r="E8111" i="8"/>
  <c r="E8112" i="8"/>
  <c r="E8113" i="8"/>
  <c r="E8114" i="8"/>
  <c r="E8115" i="8"/>
  <c r="E8116" i="8"/>
  <c r="E8117" i="8"/>
  <c r="E8118" i="8"/>
  <c r="E8119" i="8"/>
  <c r="E8120" i="8"/>
  <c r="E8121" i="8"/>
  <c r="E8122" i="8"/>
  <c r="E8123" i="8"/>
  <c r="E8124" i="8"/>
  <c r="E8125" i="8"/>
  <c r="E8126" i="8"/>
  <c r="E8127" i="8"/>
  <c r="E8128" i="8"/>
  <c r="E8129" i="8"/>
  <c r="E8130" i="8"/>
  <c r="E8131" i="8"/>
  <c r="E8132" i="8"/>
  <c r="E8133" i="8"/>
  <c r="E8134" i="8"/>
  <c r="E8135" i="8"/>
  <c r="E8136" i="8"/>
  <c r="E8137" i="8"/>
  <c r="E8138" i="8"/>
  <c r="E8139" i="8"/>
  <c r="E8140" i="8"/>
  <c r="E8141" i="8"/>
  <c r="E8142" i="8"/>
  <c r="E8143" i="8"/>
  <c r="E8144" i="8"/>
  <c r="E8145" i="8"/>
  <c r="E8146" i="8"/>
  <c r="E8147" i="8"/>
  <c r="E8148" i="8"/>
  <c r="E8149" i="8"/>
  <c r="E8150" i="8"/>
  <c r="E8151" i="8"/>
  <c r="E8152" i="8"/>
  <c r="E8153" i="8"/>
  <c r="E8154" i="8"/>
  <c r="E8155" i="8"/>
  <c r="E8156" i="8"/>
  <c r="E8157" i="8"/>
  <c r="E8158" i="8"/>
  <c r="E8159" i="8"/>
  <c r="E8160" i="8"/>
  <c r="E8161" i="8"/>
  <c r="E8162" i="8"/>
  <c r="E8163" i="8"/>
  <c r="E8164" i="8"/>
  <c r="E8165" i="8"/>
  <c r="E8166" i="8"/>
  <c r="E8167" i="8"/>
  <c r="E8168" i="8"/>
  <c r="E8169" i="8"/>
  <c r="E8170" i="8"/>
  <c r="E8171" i="8"/>
  <c r="E8172" i="8"/>
  <c r="E8173" i="8"/>
  <c r="E8174" i="8"/>
  <c r="E8175" i="8"/>
  <c r="E8176" i="8"/>
  <c r="E8177" i="8"/>
  <c r="E8178" i="8"/>
  <c r="E8179" i="8"/>
  <c r="E8180" i="8"/>
  <c r="E8181" i="8"/>
  <c r="E8182" i="8"/>
  <c r="E8183" i="8"/>
  <c r="E8184" i="8"/>
  <c r="E8185" i="8"/>
  <c r="E8186" i="8"/>
  <c r="E8187" i="8"/>
  <c r="E8188" i="8"/>
  <c r="E8189" i="8"/>
  <c r="E8190" i="8"/>
  <c r="E8191" i="8"/>
  <c r="E8192" i="8"/>
  <c r="E8193" i="8"/>
  <c r="E8194" i="8"/>
  <c r="E8195" i="8"/>
  <c r="E8196" i="8"/>
  <c r="E8197" i="8"/>
  <c r="E8198" i="8"/>
  <c r="E8199" i="8"/>
  <c r="E8200" i="8"/>
  <c r="E8201" i="8"/>
  <c r="E8202" i="8"/>
  <c r="E8203" i="8"/>
  <c r="E8204" i="8"/>
  <c r="E8205" i="8"/>
  <c r="E8206" i="8"/>
  <c r="E8207" i="8"/>
  <c r="E8208" i="8"/>
  <c r="E8209" i="8"/>
  <c r="E8210" i="8"/>
  <c r="E8211" i="8"/>
  <c r="E8212" i="8"/>
  <c r="E8213" i="8"/>
  <c r="E8214" i="8"/>
  <c r="E8215" i="8"/>
  <c r="E8216" i="8"/>
  <c r="E8217" i="8"/>
  <c r="E8218" i="8"/>
  <c r="E8219" i="8"/>
  <c r="E8220" i="8"/>
  <c r="E8221" i="8"/>
  <c r="E8222" i="8"/>
  <c r="E8223" i="8"/>
  <c r="E8224" i="8"/>
  <c r="E8225" i="8"/>
  <c r="E8226" i="8"/>
  <c r="E8227" i="8"/>
  <c r="E8228" i="8"/>
  <c r="E8229" i="8"/>
  <c r="E8230" i="8"/>
  <c r="E8231" i="8"/>
  <c r="E8232" i="8"/>
  <c r="E8233" i="8"/>
  <c r="E8234" i="8"/>
  <c r="E8235" i="8"/>
  <c r="E8236" i="8"/>
  <c r="E8237" i="8"/>
  <c r="E8238" i="8"/>
  <c r="E8239" i="8"/>
  <c r="E8240" i="8"/>
  <c r="E8241" i="8"/>
  <c r="E8242" i="8"/>
  <c r="E8243" i="8"/>
  <c r="E8244" i="8"/>
  <c r="E8245" i="8"/>
  <c r="E8246" i="8"/>
  <c r="E8247" i="8"/>
  <c r="E8248" i="8"/>
  <c r="E8249" i="8"/>
  <c r="E8250" i="8"/>
  <c r="E8251" i="8"/>
  <c r="E8252" i="8"/>
  <c r="E8253" i="8"/>
  <c r="E8254" i="8"/>
  <c r="E8255" i="8"/>
  <c r="E8256" i="8"/>
  <c r="E8257" i="8"/>
  <c r="E8258" i="8"/>
  <c r="E8259" i="8"/>
  <c r="E8260" i="8"/>
  <c r="E8261" i="8"/>
  <c r="E8262" i="8"/>
  <c r="E8263" i="8"/>
  <c r="E8264" i="8"/>
  <c r="E8265" i="8"/>
  <c r="E8266" i="8"/>
  <c r="E8267" i="8"/>
  <c r="E8268" i="8"/>
  <c r="E8269" i="8"/>
  <c r="E8270" i="8"/>
  <c r="E8271" i="8"/>
  <c r="E8272" i="8"/>
  <c r="E8273" i="8"/>
  <c r="E8274" i="8"/>
  <c r="E8275" i="8"/>
  <c r="E8276" i="8"/>
  <c r="E8277" i="8"/>
  <c r="E8278" i="8"/>
  <c r="E8279" i="8"/>
  <c r="E8280" i="8"/>
  <c r="E8281" i="8"/>
  <c r="E8282" i="8"/>
  <c r="E8283" i="8"/>
  <c r="E8284" i="8"/>
  <c r="E8285" i="8"/>
  <c r="E8286" i="8"/>
  <c r="E8287" i="8"/>
  <c r="E8288" i="8"/>
  <c r="E8289" i="8"/>
  <c r="E8290" i="8"/>
  <c r="E8291" i="8"/>
  <c r="E8292" i="8"/>
  <c r="E8293" i="8"/>
  <c r="E8294" i="8"/>
  <c r="E8295" i="8"/>
  <c r="E8296" i="8"/>
  <c r="E8297" i="8"/>
  <c r="E8298" i="8"/>
  <c r="E8299" i="8"/>
  <c r="E8300" i="8"/>
  <c r="E8301" i="8"/>
  <c r="E8302" i="8"/>
  <c r="E8303" i="8"/>
  <c r="E8304" i="8"/>
  <c r="E8305" i="8"/>
  <c r="E8306" i="8"/>
  <c r="E8307" i="8"/>
  <c r="E8308" i="8"/>
  <c r="E8309" i="8"/>
  <c r="E8310" i="8"/>
  <c r="E8311" i="8"/>
  <c r="E8312" i="8"/>
  <c r="E8313" i="8"/>
  <c r="E8314" i="8"/>
  <c r="E8315" i="8"/>
  <c r="E8316" i="8"/>
  <c r="E8317" i="8"/>
  <c r="E8318" i="8"/>
  <c r="E8319" i="8"/>
  <c r="E8320" i="8"/>
  <c r="E8321" i="8"/>
  <c r="E8322" i="8"/>
  <c r="E8323" i="8"/>
  <c r="E8324" i="8"/>
  <c r="E8325" i="8"/>
  <c r="E8326" i="8"/>
  <c r="E8327" i="8"/>
  <c r="E8328" i="8"/>
  <c r="E8329" i="8"/>
  <c r="E8330" i="8"/>
  <c r="E8331" i="8"/>
  <c r="E8332" i="8"/>
  <c r="E8333" i="8"/>
  <c r="E8334" i="8"/>
  <c r="E8335" i="8"/>
  <c r="E8336" i="8"/>
  <c r="E8337" i="8"/>
  <c r="E8338" i="8"/>
  <c r="E8339" i="8"/>
  <c r="E8340" i="8"/>
  <c r="E8341" i="8"/>
  <c r="E8342" i="8"/>
  <c r="E8343" i="8"/>
  <c r="E8344" i="8"/>
  <c r="E8345" i="8"/>
  <c r="E8346" i="8"/>
  <c r="E8347" i="8"/>
  <c r="E8348" i="8"/>
  <c r="E8349" i="8"/>
  <c r="E8350" i="8"/>
  <c r="E8351" i="8"/>
  <c r="E8352" i="8"/>
  <c r="E8353" i="8"/>
  <c r="E8354" i="8"/>
  <c r="E8355" i="8"/>
  <c r="E8356" i="8"/>
  <c r="E8357" i="8"/>
  <c r="E8358" i="8"/>
  <c r="E8359" i="8"/>
  <c r="E8360" i="8"/>
  <c r="E8361" i="8"/>
  <c r="E8362" i="8"/>
  <c r="E8363" i="8"/>
  <c r="E8364" i="8"/>
  <c r="E8365" i="8"/>
  <c r="E8366" i="8"/>
  <c r="E8367" i="8"/>
  <c r="E8368" i="8"/>
  <c r="E8369" i="8"/>
  <c r="E8370" i="8"/>
  <c r="E8371" i="8"/>
  <c r="E8372" i="8"/>
  <c r="E8373" i="8"/>
  <c r="E8374" i="8"/>
  <c r="E8375" i="8"/>
  <c r="E8376" i="8"/>
  <c r="E8377" i="8"/>
  <c r="E8378" i="8"/>
  <c r="E8379" i="8"/>
  <c r="E8380" i="8"/>
  <c r="E8381" i="8"/>
  <c r="E8382" i="8"/>
  <c r="E8383" i="8"/>
  <c r="E8384" i="8"/>
  <c r="E8385" i="8"/>
  <c r="E8386" i="8"/>
  <c r="E8387" i="8"/>
  <c r="E8388" i="8"/>
  <c r="E8389" i="8"/>
  <c r="E8390" i="8"/>
  <c r="E8391" i="8"/>
  <c r="E8392" i="8"/>
  <c r="E8393" i="8"/>
  <c r="E8394" i="8"/>
  <c r="E8395" i="8"/>
  <c r="E8396" i="8"/>
  <c r="E8397" i="8"/>
  <c r="E8398" i="8"/>
  <c r="E8399" i="8"/>
  <c r="E8400" i="8"/>
  <c r="E8401" i="8"/>
  <c r="E8402" i="8"/>
  <c r="E8403" i="8"/>
  <c r="E8404" i="8"/>
  <c r="E8405" i="8"/>
  <c r="E8406" i="8"/>
  <c r="E8407" i="8"/>
  <c r="E8408" i="8"/>
  <c r="E8409" i="8"/>
  <c r="E8410" i="8"/>
  <c r="E8411" i="8"/>
  <c r="E8412" i="8"/>
  <c r="E8413" i="8"/>
  <c r="E8414" i="8"/>
  <c r="E8415" i="8"/>
  <c r="E8416" i="8"/>
  <c r="E8417" i="8"/>
  <c r="E8418" i="8"/>
  <c r="E8419" i="8"/>
  <c r="E8420" i="8"/>
  <c r="E8421" i="8"/>
  <c r="E8422" i="8"/>
  <c r="E8423" i="8"/>
  <c r="E8424" i="8"/>
  <c r="E8425" i="8"/>
  <c r="E8426" i="8"/>
  <c r="E8427" i="8"/>
  <c r="E8428" i="8"/>
  <c r="E8429" i="8"/>
  <c r="E8430" i="8"/>
  <c r="E8431" i="8"/>
  <c r="E8432" i="8"/>
  <c r="E8433" i="8"/>
  <c r="E8434" i="8"/>
  <c r="E8435" i="8"/>
  <c r="E8436" i="8"/>
  <c r="E8437" i="8"/>
  <c r="E8438" i="8"/>
  <c r="E8439" i="8"/>
  <c r="E8440" i="8"/>
  <c r="E8441" i="8"/>
  <c r="E8442" i="8"/>
  <c r="E8443" i="8"/>
  <c r="E8444" i="8"/>
  <c r="E8445" i="8"/>
  <c r="E8446" i="8"/>
  <c r="E8447" i="8"/>
  <c r="E8448" i="8"/>
  <c r="E8449" i="8"/>
  <c r="E8450" i="8"/>
  <c r="E8451" i="8"/>
  <c r="E8452" i="8"/>
  <c r="E8453" i="8"/>
  <c r="E8454" i="8"/>
  <c r="E8455" i="8"/>
  <c r="E8456" i="8"/>
  <c r="E8457" i="8"/>
  <c r="E8458" i="8"/>
  <c r="E8459" i="8"/>
  <c r="E8460" i="8"/>
  <c r="E8461" i="8"/>
  <c r="E8462" i="8"/>
  <c r="E8463" i="8"/>
  <c r="E8464" i="8"/>
  <c r="E8465" i="8"/>
  <c r="E8466" i="8"/>
  <c r="E8467" i="8"/>
  <c r="E8468" i="8"/>
  <c r="E8469" i="8"/>
  <c r="E8470" i="8"/>
  <c r="E8471" i="8"/>
  <c r="E8472" i="8"/>
  <c r="E8473" i="8"/>
  <c r="E8474" i="8"/>
  <c r="E8475" i="8"/>
  <c r="E8476" i="8"/>
  <c r="E8477" i="8"/>
  <c r="E8478" i="8"/>
  <c r="E8479" i="8"/>
  <c r="E8480" i="8"/>
  <c r="E8481" i="8"/>
  <c r="E8482" i="8"/>
  <c r="E8483" i="8"/>
  <c r="E8484" i="8"/>
  <c r="E8485" i="8"/>
  <c r="E8486" i="8"/>
  <c r="E8487" i="8"/>
  <c r="E8488" i="8"/>
  <c r="E8489" i="8"/>
  <c r="E8490" i="8"/>
  <c r="E8491" i="8"/>
  <c r="E8492" i="8"/>
  <c r="E8493" i="8"/>
  <c r="E8494" i="8"/>
  <c r="E8495" i="8"/>
  <c r="E8496" i="8"/>
  <c r="E8497" i="8"/>
  <c r="E8498" i="8"/>
  <c r="E8499" i="8"/>
  <c r="E8500" i="8"/>
  <c r="E8501" i="8"/>
  <c r="E8502" i="8"/>
  <c r="E8503" i="8"/>
  <c r="E8504" i="8"/>
  <c r="E8505" i="8"/>
  <c r="E8506" i="8"/>
  <c r="E8507" i="8"/>
  <c r="E8508" i="8"/>
  <c r="E8509" i="8"/>
  <c r="E8510" i="8"/>
  <c r="E8511" i="8"/>
  <c r="E8512" i="8"/>
  <c r="E8513" i="8"/>
  <c r="E8514" i="8"/>
  <c r="E8515" i="8"/>
  <c r="E8516" i="8"/>
  <c r="E8517" i="8"/>
  <c r="E8518" i="8"/>
  <c r="E8519" i="8"/>
  <c r="E8520" i="8"/>
  <c r="E8521" i="8"/>
  <c r="E8522" i="8"/>
  <c r="E8523" i="8"/>
  <c r="E8524" i="8"/>
  <c r="E8525" i="8"/>
  <c r="E8526" i="8"/>
  <c r="E8527" i="8"/>
  <c r="E8528" i="8"/>
  <c r="E8529" i="8"/>
  <c r="E8530" i="8"/>
  <c r="E8531" i="8"/>
  <c r="E8532" i="8"/>
  <c r="E8533" i="8"/>
  <c r="E8534" i="8"/>
  <c r="E8535" i="8"/>
  <c r="E8536" i="8"/>
  <c r="E8537" i="8"/>
  <c r="E8538" i="8"/>
  <c r="E8539" i="8"/>
  <c r="E8540" i="8"/>
  <c r="E8541" i="8"/>
  <c r="E8542" i="8"/>
  <c r="E8543" i="8"/>
  <c r="E8544" i="8"/>
  <c r="E8545" i="8"/>
  <c r="E8546" i="8"/>
  <c r="E8547" i="8"/>
  <c r="E8548" i="8"/>
  <c r="E8549" i="8"/>
  <c r="E8550" i="8"/>
  <c r="E8551" i="8"/>
  <c r="E8552" i="8"/>
  <c r="E8553" i="8"/>
  <c r="E8554" i="8"/>
  <c r="E8555" i="8"/>
  <c r="E8556" i="8"/>
  <c r="E8557" i="8"/>
  <c r="E8558" i="8"/>
  <c r="E8559" i="8"/>
  <c r="E8560" i="8"/>
  <c r="E8561" i="8"/>
  <c r="E8562" i="8"/>
  <c r="E8563" i="8"/>
  <c r="E8564" i="8"/>
  <c r="E8565" i="8"/>
  <c r="E8566" i="8"/>
  <c r="E8567" i="8"/>
  <c r="E8568" i="8"/>
  <c r="E8569" i="8"/>
  <c r="E8570" i="8"/>
  <c r="E8571" i="8"/>
  <c r="E8572" i="8"/>
  <c r="E8573" i="8"/>
  <c r="E8574" i="8"/>
  <c r="E8575" i="8"/>
  <c r="E8576" i="8"/>
  <c r="E8577" i="8"/>
  <c r="E8578" i="8"/>
  <c r="E8579" i="8"/>
  <c r="E8580" i="8"/>
  <c r="E8581" i="8"/>
  <c r="E8582" i="8"/>
  <c r="E8583" i="8"/>
  <c r="E8584" i="8"/>
  <c r="E8585" i="8"/>
  <c r="E8586" i="8"/>
  <c r="E8587" i="8"/>
  <c r="E8588" i="8"/>
  <c r="E8589" i="8"/>
  <c r="E8590" i="8"/>
  <c r="E8591" i="8"/>
  <c r="E8592" i="8"/>
  <c r="E8593" i="8"/>
  <c r="E8594" i="8"/>
  <c r="E8595" i="8"/>
  <c r="E8596" i="8"/>
  <c r="E8597" i="8"/>
  <c r="E8598" i="8"/>
  <c r="E8599" i="8"/>
  <c r="E8600" i="8"/>
  <c r="E8601" i="8"/>
  <c r="E8602" i="8"/>
  <c r="E8603" i="8"/>
  <c r="E8604" i="8"/>
  <c r="E8605" i="8"/>
  <c r="E8606" i="8"/>
  <c r="E8607" i="8"/>
  <c r="E8608" i="8"/>
  <c r="E8609" i="8"/>
  <c r="E8610" i="8"/>
  <c r="E8611" i="8"/>
  <c r="E8612" i="8"/>
  <c r="E8613" i="8"/>
  <c r="E8614" i="8"/>
  <c r="E8615" i="8"/>
  <c r="E8616" i="8"/>
  <c r="E8617" i="8"/>
  <c r="E8618" i="8"/>
  <c r="E8619" i="8"/>
  <c r="E8620" i="8"/>
  <c r="E8621" i="8"/>
  <c r="E8622" i="8"/>
  <c r="E8623" i="8"/>
  <c r="E8624" i="8"/>
  <c r="E8625" i="8"/>
  <c r="E8626" i="8"/>
  <c r="E8627" i="8"/>
  <c r="E8628" i="8"/>
  <c r="E8629" i="8"/>
  <c r="E8630" i="8"/>
  <c r="E8631" i="8"/>
  <c r="E8632" i="8"/>
  <c r="E8633" i="8"/>
  <c r="E8634" i="8"/>
  <c r="E8635" i="8"/>
  <c r="E8636" i="8"/>
  <c r="E8637" i="8"/>
  <c r="E8638" i="8"/>
  <c r="E8639" i="8"/>
  <c r="E8640" i="8"/>
  <c r="E8641" i="8"/>
  <c r="E8642" i="8"/>
  <c r="E8643" i="8"/>
  <c r="E8644" i="8"/>
  <c r="E8645" i="8"/>
  <c r="E8646" i="8"/>
  <c r="E8647" i="8"/>
  <c r="E8648" i="8"/>
  <c r="E8649" i="8"/>
  <c r="E8650" i="8"/>
  <c r="E8651" i="8"/>
  <c r="E8652" i="8"/>
  <c r="E8653" i="8"/>
  <c r="E8654" i="8"/>
  <c r="E8655" i="8"/>
  <c r="E8656" i="8"/>
  <c r="E8657" i="8"/>
  <c r="E8658" i="8"/>
  <c r="E8659" i="8"/>
  <c r="E8660" i="8"/>
  <c r="E8661" i="8"/>
  <c r="E8662" i="8"/>
  <c r="E8663" i="8"/>
  <c r="E8664" i="8"/>
  <c r="E8665" i="8"/>
  <c r="E8666" i="8"/>
  <c r="E8667" i="8"/>
  <c r="E8668" i="8"/>
  <c r="E8669" i="8"/>
  <c r="E8670" i="8"/>
  <c r="E8671" i="8"/>
  <c r="E8672" i="8"/>
  <c r="E8673" i="8"/>
  <c r="E8674" i="8"/>
  <c r="E8675" i="8"/>
  <c r="E8676" i="8"/>
  <c r="E8677" i="8"/>
  <c r="E8678" i="8"/>
  <c r="E8679" i="8"/>
  <c r="E8680" i="8"/>
  <c r="E8681" i="8"/>
  <c r="E8682" i="8"/>
  <c r="E8683" i="8"/>
  <c r="E8684" i="8"/>
  <c r="E8685" i="8"/>
  <c r="E8686" i="8"/>
  <c r="E8687" i="8"/>
  <c r="E8688" i="8"/>
  <c r="E8689" i="8"/>
  <c r="E8690" i="8"/>
  <c r="E8691" i="8"/>
  <c r="E8692" i="8"/>
  <c r="E8693" i="8"/>
  <c r="E8694" i="8"/>
  <c r="E8695" i="8"/>
  <c r="E8696" i="8"/>
  <c r="E8697" i="8"/>
  <c r="E8698" i="8"/>
  <c r="E8699" i="8"/>
  <c r="E8700" i="8"/>
  <c r="E8701" i="8"/>
  <c r="E8702" i="8"/>
  <c r="E8703" i="8"/>
  <c r="E8704" i="8"/>
  <c r="E8705" i="8"/>
  <c r="E8706" i="8"/>
  <c r="E8707" i="8"/>
  <c r="E8708" i="8"/>
  <c r="E8709" i="8"/>
  <c r="E8710" i="8"/>
  <c r="E8711" i="8"/>
  <c r="E8712" i="8"/>
  <c r="E8713" i="8"/>
  <c r="E8714" i="8"/>
  <c r="E8715" i="8"/>
  <c r="E8716" i="8"/>
  <c r="E8717" i="8"/>
  <c r="E8718" i="8"/>
  <c r="E8719" i="8"/>
  <c r="E8720" i="8"/>
  <c r="E8721" i="8"/>
  <c r="E8722" i="8"/>
  <c r="E8723" i="8"/>
  <c r="E8724" i="8"/>
  <c r="E8725" i="8"/>
  <c r="E8726" i="8"/>
  <c r="E8727" i="8"/>
  <c r="E8728" i="8"/>
  <c r="E8729" i="8"/>
  <c r="E8730" i="8"/>
  <c r="E8731" i="8"/>
  <c r="E8732" i="8"/>
  <c r="E8733" i="8"/>
  <c r="E8734" i="8"/>
  <c r="E8735" i="8"/>
  <c r="E8736" i="8"/>
  <c r="E8737" i="8"/>
  <c r="E8738" i="8"/>
  <c r="E8739" i="8"/>
  <c r="E8740" i="8"/>
  <c r="E8741" i="8"/>
  <c r="E8742" i="8"/>
  <c r="E8743" i="8"/>
  <c r="E8744" i="8"/>
  <c r="E8745" i="8"/>
  <c r="E8746" i="8"/>
  <c r="E8747" i="8"/>
  <c r="E8748" i="8"/>
  <c r="E8749" i="8"/>
  <c r="E8750" i="8"/>
  <c r="E8751" i="8"/>
  <c r="E8752" i="8"/>
  <c r="E8753" i="8"/>
  <c r="E8754" i="8"/>
  <c r="E8755" i="8"/>
  <c r="E8756" i="8"/>
  <c r="E8757" i="8"/>
  <c r="E8758" i="8"/>
  <c r="E8759" i="8"/>
  <c r="E8760" i="8"/>
  <c r="E8761" i="8"/>
  <c r="E8762" i="8"/>
  <c r="E8763" i="8"/>
  <c r="E8764" i="8"/>
  <c r="E8765" i="8"/>
  <c r="E8766" i="8"/>
  <c r="E8767" i="8"/>
  <c r="E8768" i="8"/>
  <c r="E8769" i="8"/>
  <c r="E8770" i="8"/>
  <c r="E8771" i="8"/>
  <c r="E8772" i="8"/>
  <c r="E8773" i="8"/>
  <c r="E8774" i="8"/>
  <c r="E8775" i="8"/>
  <c r="E8776" i="8"/>
  <c r="E8777" i="8"/>
  <c r="E8778" i="8"/>
  <c r="E8779" i="8"/>
  <c r="E8780" i="8"/>
  <c r="E8781" i="8"/>
  <c r="E8782" i="8"/>
  <c r="E8783" i="8"/>
  <c r="E8784" i="8"/>
  <c r="E8785" i="8"/>
  <c r="G10" i="1" a="1"/>
  <c r="G10" i="1" s="1"/>
  <c r="E14286" i="8" a="1"/>
  <c r="E14286" i="8" s="1"/>
  <c r="D14286" i="8" s="1" a="1"/>
  <c r="D14286" i="8" s="1"/>
  <c r="C14286" i="8"/>
  <c r="E14285" i="8" a="1"/>
  <c r="E14285" i="8" s="1"/>
  <c r="D14285" i="8" s="1" a="1"/>
  <c r="D14285" i="8" s="1"/>
  <c r="C14285" i="8"/>
  <c r="E14284" i="8" a="1"/>
  <c r="E14284" i="8" s="1"/>
  <c r="D14284" i="8" s="1" a="1"/>
  <c r="D14284" i="8" s="1"/>
  <c r="C14284" i="8"/>
  <c r="E14283" i="8" a="1"/>
  <c r="E14283" i="8" s="1"/>
  <c r="D14283" i="8" s="1" a="1"/>
  <c r="D14283" i="8" s="1"/>
  <c r="C14283" i="8"/>
  <c r="E14282" i="8" a="1"/>
  <c r="E14282" i="8" s="1"/>
  <c r="D14282" i="8" s="1" a="1"/>
  <c r="D14282" i="8" s="1"/>
  <c r="C14282" i="8"/>
  <c r="E14281" i="8" a="1"/>
  <c r="E14281" i="8" s="1"/>
  <c r="D14281" i="8" s="1" a="1"/>
  <c r="D14281" i="8" s="1"/>
  <c r="C14281" i="8"/>
  <c r="E14280" i="8" a="1"/>
  <c r="E14280" i="8" s="1"/>
  <c r="D14280" i="8" s="1" a="1"/>
  <c r="D14280" i="8" s="1"/>
  <c r="C14280" i="8"/>
  <c r="E14279" i="8" a="1"/>
  <c r="E14279" i="8" s="1"/>
  <c r="D14279" i="8" s="1" a="1"/>
  <c r="D14279" i="8" s="1"/>
  <c r="C14279" i="8"/>
  <c r="E14278" i="8" a="1"/>
  <c r="E14278" i="8" s="1"/>
  <c r="D14278" i="8" s="1" a="1"/>
  <c r="D14278" i="8" s="1"/>
  <c r="C14278" i="8"/>
  <c r="E14277" i="8" a="1"/>
  <c r="E14277" i="8" s="1"/>
  <c r="D14277" i="8" s="1" a="1"/>
  <c r="D14277" i="8" s="1"/>
  <c r="C14277" i="8"/>
  <c r="E14276" i="8" a="1"/>
  <c r="E14276" i="8" s="1"/>
  <c r="D14276" i="8" s="1" a="1"/>
  <c r="D14276" i="8" s="1"/>
  <c r="C14276" i="8"/>
  <c r="E14275" i="8" a="1"/>
  <c r="E14275" i="8" s="1"/>
  <c r="D14275" i="8" s="1" a="1"/>
  <c r="D14275" i="8" s="1"/>
  <c r="C14275" i="8"/>
  <c r="E14274" i="8" a="1"/>
  <c r="E14274" i="8" s="1"/>
  <c r="D14274" i="8" s="1" a="1"/>
  <c r="D14274" i="8" s="1"/>
  <c r="C14274" i="8"/>
  <c r="E14273" i="8" a="1"/>
  <c r="E14273" i="8" s="1"/>
  <c r="D14273" i="8" s="1" a="1"/>
  <c r="D14273" i="8" s="1"/>
  <c r="C14273" i="8"/>
  <c r="E14272" i="8" a="1"/>
  <c r="E14272" i="8" s="1"/>
  <c r="D14272" i="8" s="1" a="1"/>
  <c r="D14272" i="8" s="1"/>
  <c r="C14272" i="8"/>
  <c r="E14271" i="8" a="1"/>
  <c r="E14271" i="8" s="1"/>
  <c r="D14271" i="8" s="1" a="1"/>
  <c r="D14271" i="8" s="1"/>
  <c r="C14271" i="8"/>
  <c r="E14270" i="8" a="1"/>
  <c r="E14270" i="8" s="1"/>
  <c r="D14270" i="8" s="1" a="1"/>
  <c r="D14270" i="8" s="1"/>
  <c r="C14270" i="8"/>
  <c r="E14269" i="8" a="1"/>
  <c r="E14269" i="8" s="1"/>
  <c r="D14269" i="8" s="1" a="1"/>
  <c r="D14269" i="8" s="1"/>
  <c r="C14269" i="8"/>
  <c r="E14268" i="8" a="1"/>
  <c r="E14268" i="8" s="1"/>
  <c r="D14268" i="8" s="1" a="1"/>
  <c r="D14268" i="8" s="1"/>
  <c r="C14268" i="8"/>
  <c r="E14267" i="8" a="1"/>
  <c r="E14267" i="8" s="1"/>
  <c r="D14267" i="8" s="1" a="1"/>
  <c r="D14267" i="8" s="1"/>
  <c r="C14267" i="8"/>
  <c r="E14266" i="8" a="1"/>
  <c r="E14266" i="8" s="1"/>
  <c r="D14266" i="8" s="1" a="1"/>
  <c r="D14266" i="8" s="1"/>
  <c r="C14266" i="8"/>
  <c r="E14265" i="8" a="1"/>
  <c r="E14265" i="8" s="1"/>
  <c r="D14265" i="8" s="1" a="1"/>
  <c r="D14265" i="8" s="1"/>
  <c r="C14265" i="8"/>
  <c r="E14264" i="8" a="1"/>
  <c r="E14264" i="8" s="1"/>
  <c r="D14264" i="8" s="1" a="1"/>
  <c r="D14264" i="8" s="1"/>
  <c r="C14264" i="8"/>
  <c r="E14263" i="8" a="1"/>
  <c r="E14263" i="8" s="1"/>
  <c r="D14263" i="8" s="1" a="1"/>
  <c r="D14263" i="8" s="1"/>
  <c r="C14263" i="8"/>
  <c r="E14262" i="8" a="1"/>
  <c r="E14262" i="8" s="1"/>
  <c r="D14262" i="8" s="1" a="1"/>
  <c r="D14262" i="8" s="1"/>
  <c r="C14262" i="8"/>
  <c r="E14261" i="8" a="1"/>
  <c r="E14261" i="8" s="1"/>
  <c r="D14261" i="8" s="1" a="1"/>
  <c r="D14261" i="8" s="1"/>
  <c r="C14261" i="8"/>
  <c r="E14260" i="8" a="1"/>
  <c r="E14260" i="8" s="1"/>
  <c r="D14260" i="8" s="1" a="1"/>
  <c r="D14260" i="8" s="1"/>
  <c r="C14260" i="8"/>
  <c r="E14259" i="8" a="1"/>
  <c r="E14259" i="8" s="1"/>
  <c r="D14259" i="8" s="1" a="1"/>
  <c r="D14259" i="8" s="1"/>
  <c r="C14259" i="8"/>
  <c r="E14258" i="8" a="1"/>
  <c r="E14258" i="8" s="1"/>
  <c r="D14258" i="8" s="1" a="1"/>
  <c r="D14258" i="8" s="1"/>
  <c r="C14258" i="8"/>
  <c r="E14257" i="8" a="1"/>
  <c r="E14257" i="8" s="1"/>
  <c r="D14257" i="8" s="1" a="1"/>
  <c r="D14257" i="8" s="1"/>
  <c r="C14257" i="8"/>
  <c r="E14256" i="8" a="1"/>
  <c r="E14256" i="8" s="1"/>
  <c r="D14256" i="8" s="1" a="1"/>
  <c r="D14256" i="8" s="1"/>
  <c r="C14256" i="8"/>
  <c r="E14255" i="8" a="1"/>
  <c r="E14255" i="8" s="1"/>
  <c r="D14255" i="8" s="1" a="1"/>
  <c r="D14255" i="8" s="1"/>
  <c r="C14255" i="8"/>
  <c r="E14254" i="8" a="1"/>
  <c r="E14254" i="8" s="1"/>
  <c r="D14254" i="8" s="1" a="1"/>
  <c r="D14254" i="8" s="1"/>
  <c r="C14254" i="8"/>
  <c r="E14253" i="8" a="1"/>
  <c r="E14253" i="8" s="1"/>
  <c r="D14253" i="8" s="1" a="1"/>
  <c r="D14253" i="8" s="1"/>
  <c r="C14253" i="8"/>
  <c r="E14252" i="8" a="1"/>
  <c r="E14252" i="8" s="1"/>
  <c r="D14252" i="8" s="1" a="1"/>
  <c r="D14252" i="8" s="1"/>
  <c r="C14252" i="8"/>
  <c r="E14251" i="8" a="1"/>
  <c r="E14251" i="8" s="1"/>
  <c r="D14251" i="8" s="1" a="1"/>
  <c r="D14251" i="8" s="1"/>
  <c r="C14251" i="8"/>
  <c r="E14250" i="8" a="1"/>
  <c r="E14250" i="8" s="1"/>
  <c r="D14250" i="8" s="1" a="1"/>
  <c r="D14250" i="8" s="1"/>
  <c r="C14250" i="8"/>
  <c r="E14249" i="8" a="1"/>
  <c r="E14249" i="8" s="1"/>
  <c r="D14249" i="8" s="1" a="1"/>
  <c r="D14249" i="8" s="1"/>
  <c r="C14249" i="8"/>
  <c r="E14248" i="8" a="1"/>
  <c r="E14248" i="8" s="1"/>
  <c r="D14248" i="8" s="1" a="1"/>
  <c r="D14248" i="8" s="1"/>
  <c r="C14248" i="8"/>
  <c r="E14247" i="8" a="1"/>
  <c r="E14247" i="8" s="1"/>
  <c r="D14247" i="8" s="1" a="1"/>
  <c r="D14247" i="8" s="1"/>
  <c r="C14247" i="8"/>
  <c r="E14246" i="8" a="1"/>
  <c r="E14246" i="8" s="1"/>
  <c r="D14246" i="8" s="1" a="1"/>
  <c r="D14246" i="8" s="1"/>
  <c r="C14246" i="8"/>
  <c r="E14245" i="8" a="1"/>
  <c r="E14245" i="8" s="1"/>
  <c r="D14245" i="8" s="1" a="1"/>
  <c r="D14245" i="8" s="1"/>
  <c r="C14245" i="8"/>
  <c r="E14244" i="8" a="1"/>
  <c r="E14244" i="8" s="1"/>
  <c r="D14244" i="8" s="1" a="1"/>
  <c r="D14244" i="8" s="1"/>
  <c r="C14244" i="8"/>
  <c r="E14243" i="8" a="1"/>
  <c r="E14243" i="8" s="1"/>
  <c r="D14243" i="8" s="1" a="1"/>
  <c r="D14243" i="8" s="1"/>
  <c r="C14243" i="8"/>
  <c r="E14242" i="8" a="1"/>
  <c r="E14242" i="8" s="1"/>
  <c r="D14242" i="8" s="1" a="1"/>
  <c r="D14242" i="8" s="1"/>
  <c r="C14242" i="8"/>
  <c r="E14241" i="8" a="1"/>
  <c r="E14241" i="8" s="1"/>
  <c r="D14241" i="8" s="1" a="1"/>
  <c r="D14241" i="8" s="1"/>
  <c r="C14241" i="8"/>
  <c r="E14240" i="8" a="1"/>
  <c r="E14240" i="8" s="1"/>
  <c r="D14240" i="8" s="1" a="1"/>
  <c r="D14240" i="8" s="1"/>
  <c r="C14240" i="8"/>
  <c r="E14239" i="8" a="1"/>
  <c r="E14239" i="8" s="1"/>
  <c r="D14239" i="8" s="1" a="1"/>
  <c r="D14239" i="8" s="1"/>
  <c r="C14239" i="8"/>
  <c r="E14238" i="8" a="1"/>
  <c r="E14238" i="8" s="1"/>
  <c r="D14238" i="8" s="1" a="1"/>
  <c r="D14238" i="8" s="1"/>
  <c r="C14238" i="8"/>
  <c r="E14237" i="8" a="1"/>
  <c r="E14237" i="8" s="1"/>
  <c r="D14237" i="8" s="1" a="1"/>
  <c r="D14237" i="8" s="1"/>
  <c r="C14237" i="8"/>
  <c r="E14236" i="8" a="1"/>
  <c r="E14236" i="8" s="1"/>
  <c r="D14236" i="8" s="1" a="1"/>
  <c r="D14236" i="8" s="1"/>
  <c r="C14236" i="8"/>
  <c r="E14235" i="8" a="1"/>
  <c r="E14235" i="8" s="1"/>
  <c r="D14235" i="8" s="1" a="1"/>
  <c r="D14235" i="8" s="1"/>
  <c r="C14235" i="8"/>
  <c r="E14234" i="8" a="1"/>
  <c r="E14234" i="8" s="1"/>
  <c r="D14234" i="8" s="1" a="1"/>
  <c r="D14234" i="8" s="1"/>
  <c r="C14234" i="8"/>
  <c r="E14233" i="8" a="1"/>
  <c r="E14233" i="8" s="1"/>
  <c r="D14233" i="8" s="1" a="1"/>
  <c r="D14233" i="8" s="1"/>
  <c r="C14233" i="8"/>
  <c r="E14232" i="8" a="1"/>
  <c r="E14232" i="8" s="1"/>
  <c r="D14232" i="8" s="1" a="1"/>
  <c r="D14232" i="8" s="1"/>
  <c r="C14232" i="8"/>
  <c r="E14231" i="8" a="1"/>
  <c r="E14231" i="8" s="1"/>
  <c r="D14231" i="8" s="1" a="1"/>
  <c r="D14231" i="8" s="1"/>
  <c r="C14231" i="8"/>
  <c r="E14230" i="8" a="1"/>
  <c r="E14230" i="8" s="1"/>
  <c r="D14230" i="8" s="1" a="1"/>
  <c r="D14230" i="8" s="1"/>
  <c r="C14230" i="8"/>
  <c r="E14229" i="8" a="1"/>
  <c r="E14229" i="8" s="1"/>
  <c r="D14229" i="8" s="1" a="1"/>
  <c r="D14229" i="8" s="1"/>
  <c r="C14229" i="8"/>
  <c r="E14228" i="8" a="1"/>
  <c r="E14228" i="8" s="1"/>
  <c r="D14228" i="8" s="1" a="1"/>
  <c r="D14228" i="8" s="1"/>
  <c r="C14228" i="8"/>
  <c r="E14227" i="8" a="1"/>
  <c r="E14227" i="8" s="1"/>
  <c r="D14227" i="8" s="1" a="1"/>
  <c r="D14227" i="8" s="1"/>
  <c r="C14227" i="8"/>
  <c r="E14226" i="8" a="1"/>
  <c r="E14226" i="8" s="1"/>
  <c r="D14226" i="8" s="1" a="1"/>
  <c r="D14226" i="8" s="1"/>
  <c r="C14226" i="8"/>
  <c r="E14225" i="8" a="1"/>
  <c r="E14225" i="8" s="1"/>
  <c r="D14225" i="8" s="1" a="1"/>
  <c r="D14225" i="8" s="1"/>
  <c r="C14225" i="8"/>
  <c r="E14224" i="8" a="1"/>
  <c r="E14224" i="8" s="1"/>
  <c r="D14224" i="8" s="1" a="1"/>
  <c r="D14224" i="8" s="1"/>
  <c r="C14224" i="8"/>
  <c r="E14223" i="8" a="1"/>
  <c r="E14223" i="8" s="1"/>
  <c r="D14223" i="8" s="1" a="1"/>
  <c r="D14223" i="8" s="1"/>
  <c r="C14223" i="8"/>
  <c r="E14222" i="8" a="1"/>
  <c r="E14222" i="8" s="1"/>
  <c r="D14222" i="8" s="1" a="1"/>
  <c r="D14222" i="8" s="1"/>
  <c r="C14222" i="8"/>
  <c r="E14221" i="8" a="1"/>
  <c r="E14221" i="8" s="1"/>
  <c r="D14221" i="8" s="1" a="1"/>
  <c r="D14221" i="8" s="1"/>
  <c r="C14221" i="8"/>
  <c r="E14220" i="8" a="1"/>
  <c r="E14220" i="8" s="1"/>
  <c r="D14220" i="8" s="1" a="1"/>
  <c r="D14220" i="8" s="1"/>
  <c r="C14220" i="8"/>
  <c r="E14219" i="8" a="1"/>
  <c r="E14219" i="8" s="1"/>
  <c r="D14219" i="8" s="1" a="1"/>
  <c r="D14219" i="8" s="1"/>
  <c r="C14219" i="8"/>
  <c r="E14218" i="8" a="1"/>
  <c r="E14218" i="8" s="1"/>
  <c r="D14218" i="8" s="1" a="1"/>
  <c r="D14218" i="8" s="1"/>
  <c r="C14218" i="8"/>
  <c r="E14217" i="8" a="1"/>
  <c r="E14217" i="8" s="1"/>
  <c r="D14217" i="8" s="1" a="1"/>
  <c r="D14217" i="8" s="1"/>
  <c r="C14217" i="8"/>
  <c r="E14216" i="8" a="1"/>
  <c r="E14216" i="8" s="1"/>
  <c r="D14216" i="8" s="1" a="1"/>
  <c r="D14216" i="8" s="1"/>
  <c r="C14216" i="8"/>
  <c r="E14215" i="8" a="1"/>
  <c r="E14215" i="8" s="1"/>
  <c r="D14215" i="8" s="1" a="1"/>
  <c r="D14215" i="8" s="1"/>
  <c r="C14215" i="8"/>
  <c r="E14214" i="8" a="1"/>
  <c r="E14214" i="8" s="1"/>
  <c r="D14214" i="8" s="1" a="1"/>
  <c r="D14214" i="8" s="1"/>
  <c r="C14214" i="8"/>
  <c r="E14213" i="8" a="1"/>
  <c r="E14213" i="8" s="1"/>
  <c r="D14213" i="8" s="1" a="1"/>
  <c r="D14213" i="8" s="1"/>
  <c r="C14213" i="8"/>
  <c r="E14212" i="8" a="1"/>
  <c r="E14212" i="8" s="1"/>
  <c r="D14212" i="8" s="1" a="1"/>
  <c r="D14212" i="8" s="1"/>
  <c r="C14212" i="8"/>
  <c r="E14211" i="8" a="1"/>
  <c r="E14211" i="8" s="1"/>
  <c r="D14211" i="8" s="1" a="1"/>
  <c r="D14211" i="8" s="1"/>
  <c r="C14211" i="8"/>
  <c r="E14210" i="8" a="1"/>
  <c r="E14210" i="8" s="1"/>
  <c r="D14210" i="8" s="1" a="1"/>
  <c r="D14210" i="8" s="1"/>
  <c r="C14210" i="8"/>
  <c r="E14209" i="8" a="1"/>
  <c r="E14209" i="8" s="1"/>
  <c r="D14209" i="8" s="1" a="1"/>
  <c r="D14209" i="8" s="1"/>
  <c r="C14209" i="8"/>
  <c r="E14208" i="8" a="1"/>
  <c r="E14208" i="8" s="1"/>
  <c r="D14208" i="8" s="1" a="1"/>
  <c r="D14208" i="8" s="1"/>
  <c r="C14208" i="8"/>
  <c r="E14207" i="8" a="1"/>
  <c r="E14207" i="8" s="1"/>
  <c r="D14207" i="8" s="1" a="1"/>
  <c r="D14207" i="8" s="1"/>
  <c r="C14207" i="8"/>
  <c r="E14206" i="8" a="1"/>
  <c r="E14206" i="8" s="1"/>
  <c r="D14206" i="8" s="1" a="1"/>
  <c r="D14206" i="8" s="1"/>
  <c r="C14206" i="8"/>
  <c r="E14205" i="8" a="1"/>
  <c r="E14205" i="8" s="1"/>
  <c r="D14205" i="8" s="1" a="1"/>
  <c r="D14205" i="8" s="1"/>
  <c r="C14205" i="8"/>
  <c r="E14204" i="8" a="1"/>
  <c r="E14204" i="8" s="1"/>
  <c r="D14204" i="8" s="1" a="1"/>
  <c r="D14204" i="8" s="1"/>
  <c r="C14204" i="8"/>
  <c r="E14203" i="8" a="1"/>
  <c r="E14203" i="8" s="1"/>
  <c r="D14203" i="8" s="1" a="1"/>
  <c r="D14203" i="8" s="1"/>
  <c r="C14203" i="8"/>
  <c r="E14202" i="8" a="1"/>
  <c r="E14202" i="8" s="1"/>
  <c r="D14202" i="8" s="1" a="1"/>
  <c r="D14202" i="8" s="1"/>
  <c r="C14202" i="8"/>
  <c r="E14201" i="8" a="1"/>
  <c r="E14201" i="8" s="1"/>
  <c r="D14201" i="8" s="1" a="1"/>
  <c r="D14201" i="8" s="1"/>
  <c r="C14201" i="8"/>
  <c r="E14200" i="8" a="1"/>
  <c r="E14200" i="8" s="1"/>
  <c r="D14200" i="8" s="1" a="1"/>
  <c r="D14200" i="8" s="1"/>
  <c r="C14200" i="8"/>
  <c r="E14199" i="8" a="1"/>
  <c r="E14199" i="8" s="1"/>
  <c r="D14199" i="8" s="1" a="1"/>
  <c r="D14199" i="8" s="1"/>
  <c r="C14199" i="8"/>
  <c r="E14198" i="8" a="1"/>
  <c r="E14198" i="8" s="1"/>
  <c r="D14198" i="8" s="1" a="1"/>
  <c r="D14198" i="8" s="1"/>
  <c r="C14198" i="8"/>
  <c r="E14197" i="8" a="1"/>
  <c r="E14197" i="8" s="1"/>
  <c r="D14197" i="8" s="1" a="1"/>
  <c r="D14197" i="8" s="1"/>
  <c r="C14197" i="8"/>
  <c r="E14196" i="8" a="1"/>
  <c r="E14196" i="8" s="1"/>
  <c r="D14196" i="8" s="1" a="1"/>
  <c r="D14196" i="8" s="1"/>
  <c r="C14196" i="8"/>
  <c r="E14195" i="8" a="1"/>
  <c r="E14195" i="8" s="1"/>
  <c r="D14195" i="8" s="1" a="1"/>
  <c r="D14195" i="8" s="1"/>
  <c r="C14195" i="8"/>
  <c r="E14194" i="8" a="1"/>
  <c r="E14194" i="8" s="1"/>
  <c r="D14194" i="8" s="1" a="1"/>
  <c r="D14194" i="8" s="1"/>
  <c r="C14194" i="8"/>
  <c r="E14193" i="8" a="1"/>
  <c r="E14193" i="8" s="1"/>
  <c r="D14193" i="8" s="1" a="1"/>
  <c r="D14193" i="8" s="1"/>
  <c r="C14193" i="8"/>
  <c r="E14192" i="8" a="1"/>
  <c r="E14192" i="8" s="1"/>
  <c r="D14192" i="8" s="1" a="1"/>
  <c r="D14192" i="8" s="1"/>
  <c r="C14192" i="8"/>
  <c r="E14191" i="8" a="1"/>
  <c r="E14191" i="8" s="1"/>
  <c r="D14191" i="8" s="1" a="1"/>
  <c r="D14191" i="8" s="1"/>
  <c r="C14191" i="8"/>
  <c r="E14190" i="8" a="1"/>
  <c r="E14190" i="8" s="1"/>
  <c r="D14190" i="8" s="1" a="1"/>
  <c r="D14190" i="8" s="1"/>
  <c r="C14190" i="8"/>
  <c r="E14189" i="8" a="1"/>
  <c r="E14189" i="8" s="1"/>
  <c r="D14189" i="8" s="1" a="1"/>
  <c r="D14189" i="8" s="1"/>
  <c r="C14189" i="8"/>
  <c r="E14188" i="8" a="1"/>
  <c r="E14188" i="8" s="1"/>
  <c r="D14188" i="8" s="1" a="1"/>
  <c r="D14188" i="8" s="1"/>
  <c r="C14188" i="8"/>
  <c r="E14187" i="8" a="1"/>
  <c r="E14187" i="8" s="1"/>
  <c r="D14187" i="8" s="1" a="1"/>
  <c r="D14187" i="8" s="1"/>
  <c r="C14187" i="8"/>
  <c r="E14186" i="8" a="1"/>
  <c r="E14186" i="8" s="1"/>
  <c r="D14186" i="8" s="1" a="1"/>
  <c r="D14186" i="8" s="1"/>
  <c r="C14186" i="8"/>
  <c r="E14185" i="8" a="1"/>
  <c r="E14185" i="8" s="1"/>
  <c r="D14185" i="8" s="1" a="1"/>
  <c r="D14185" i="8" s="1"/>
  <c r="C14185" i="8"/>
  <c r="E14184" i="8" a="1"/>
  <c r="E14184" i="8" s="1"/>
  <c r="D14184" i="8" s="1" a="1"/>
  <c r="D14184" i="8" s="1"/>
  <c r="C14184" i="8"/>
  <c r="E14183" i="8" a="1"/>
  <c r="E14183" i="8" s="1"/>
  <c r="D14183" i="8" s="1" a="1"/>
  <c r="D14183" i="8" s="1"/>
  <c r="C14183" i="8"/>
  <c r="E14182" i="8" a="1"/>
  <c r="E14182" i="8" s="1"/>
  <c r="D14182" i="8" s="1" a="1"/>
  <c r="D14182" i="8" s="1"/>
  <c r="C14182" i="8"/>
  <c r="E14181" i="8" a="1"/>
  <c r="E14181" i="8" s="1"/>
  <c r="D14181" i="8" s="1" a="1"/>
  <c r="D14181" i="8" s="1"/>
  <c r="C14181" i="8"/>
  <c r="E14180" i="8" a="1"/>
  <c r="E14180" i="8" s="1"/>
  <c r="D14180" i="8" s="1" a="1"/>
  <c r="D14180" i="8" s="1"/>
  <c r="C14180" i="8"/>
  <c r="E14179" i="8" a="1"/>
  <c r="E14179" i="8" s="1"/>
  <c r="D14179" i="8" s="1" a="1"/>
  <c r="D14179" i="8" s="1"/>
  <c r="C14179" i="8"/>
  <c r="E14178" i="8" a="1"/>
  <c r="E14178" i="8" s="1"/>
  <c r="D14178" i="8" s="1" a="1"/>
  <c r="D14178" i="8" s="1"/>
  <c r="C14178" i="8"/>
  <c r="E14177" i="8" a="1"/>
  <c r="E14177" i="8" s="1"/>
  <c r="D14177" i="8" s="1" a="1"/>
  <c r="D14177" i="8" s="1"/>
  <c r="C14177" i="8"/>
  <c r="E14176" i="8" a="1"/>
  <c r="E14176" i="8" s="1"/>
  <c r="D14176" i="8" s="1" a="1"/>
  <c r="D14176" i="8" s="1"/>
  <c r="C14176" i="8"/>
  <c r="E14175" i="8" a="1"/>
  <c r="E14175" i="8" s="1"/>
  <c r="D14175" i="8" s="1" a="1"/>
  <c r="D14175" i="8" s="1"/>
  <c r="C14175" i="8"/>
  <c r="E14174" i="8" a="1"/>
  <c r="E14174" i="8" s="1"/>
  <c r="D14174" i="8" s="1" a="1"/>
  <c r="D14174" i="8" s="1"/>
  <c r="C14174" i="8"/>
  <c r="E14173" i="8" a="1"/>
  <c r="E14173" i="8" s="1"/>
  <c r="D14173" i="8" s="1" a="1"/>
  <c r="D14173" i="8" s="1"/>
  <c r="C14173" i="8"/>
  <c r="E14172" i="8" a="1"/>
  <c r="E14172" i="8" s="1"/>
  <c r="D14172" i="8" s="1" a="1"/>
  <c r="D14172" i="8" s="1"/>
  <c r="C14172" i="8"/>
  <c r="E14171" i="8" a="1"/>
  <c r="E14171" i="8" s="1"/>
  <c r="D14171" i="8" s="1" a="1"/>
  <c r="D14171" i="8" s="1"/>
  <c r="C14171" i="8"/>
  <c r="E14170" i="8" a="1"/>
  <c r="E14170" i="8" s="1"/>
  <c r="D14170" i="8" s="1" a="1"/>
  <c r="D14170" i="8" s="1"/>
  <c r="C14170" i="8"/>
  <c r="E14169" i="8" a="1"/>
  <c r="E14169" i="8" s="1"/>
  <c r="D14169" i="8" s="1" a="1"/>
  <c r="D14169" i="8" s="1"/>
  <c r="C14169" i="8"/>
  <c r="E14168" i="8" a="1"/>
  <c r="E14168" i="8" s="1"/>
  <c r="D14168" i="8" s="1" a="1"/>
  <c r="D14168" i="8" s="1"/>
  <c r="C14168" i="8"/>
  <c r="E14167" i="8" a="1"/>
  <c r="E14167" i="8" s="1"/>
  <c r="D14167" i="8" s="1" a="1"/>
  <c r="D14167" i="8" s="1"/>
  <c r="C14167" i="8"/>
  <c r="E14166" i="8" a="1"/>
  <c r="E14166" i="8" s="1"/>
  <c r="D14166" i="8" s="1" a="1"/>
  <c r="D14166" i="8" s="1"/>
  <c r="C14166" i="8"/>
  <c r="E14165" i="8" a="1"/>
  <c r="E14165" i="8" s="1"/>
  <c r="D14165" i="8" s="1" a="1"/>
  <c r="D14165" i="8" s="1"/>
  <c r="C14165" i="8"/>
  <c r="E14164" i="8" a="1"/>
  <c r="E14164" i="8" s="1"/>
  <c r="D14164" i="8" s="1" a="1"/>
  <c r="D14164" i="8" s="1"/>
  <c r="C14164" i="8"/>
  <c r="E14163" i="8" a="1"/>
  <c r="E14163" i="8" s="1"/>
  <c r="D14163" i="8" s="1" a="1"/>
  <c r="D14163" i="8" s="1"/>
  <c r="C14163" i="8"/>
  <c r="E14162" i="8" a="1"/>
  <c r="E14162" i="8" s="1"/>
  <c r="D14162" i="8" s="1" a="1"/>
  <c r="D14162" i="8" s="1"/>
  <c r="C14162" i="8"/>
  <c r="E14161" i="8" a="1"/>
  <c r="E14161" i="8" s="1"/>
  <c r="D14161" i="8" s="1" a="1"/>
  <c r="D14161" i="8" s="1"/>
  <c r="C14161" i="8"/>
  <c r="E14160" i="8" a="1"/>
  <c r="E14160" i="8" s="1"/>
  <c r="D14160" i="8" s="1" a="1"/>
  <c r="D14160" i="8" s="1"/>
  <c r="C14160" i="8"/>
  <c r="E14159" i="8" a="1"/>
  <c r="E14159" i="8" s="1"/>
  <c r="D14159" i="8" s="1" a="1"/>
  <c r="D14159" i="8" s="1"/>
  <c r="C14159" i="8"/>
  <c r="E14158" i="8" a="1"/>
  <c r="E14158" i="8" s="1"/>
  <c r="D14158" i="8" s="1" a="1"/>
  <c r="D14158" i="8" s="1"/>
  <c r="C14158" i="8"/>
  <c r="E14157" i="8" a="1"/>
  <c r="E14157" i="8" s="1"/>
  <c r="D14157" i="8" s="1" a="1"/>
  <c r="D14157" i="8" s="1"/>
  <c r="C14157" i="8"/>
  <c r="E14156" i="8" a="1"/>
  <c r="E14156" i="8" s="1"/>
  <c r="D14156" i="8" s="1" a="1"/>
  <c r="D14156" i="8" s="1"/>
  <c r="C14156" i="8"/>
  <c r="E14155" i="8" a="1"/>
  <c r="E14155" i="8" s="1"/>
  <c r="D14155" i="8" s="1" a="1"/>
  <c r="D14155" i="8" s="1"/>
  <c r="C14155" i="8"/>
  <c r="E14154" i="8" a="1"/>
  <c r="E14154" i="8" s="1"/>
  <c r="D14154" i="8" s="1" a="1"/>
  <c r="D14154" i="8" s="1"/>
  <c r="C14154" i="8"/>
  <c r="E14153" i="8" a="1"/>
  <c r="E14153" i="8" s="1"/>
  <c r="D14153" i="8" s="1" a="1"/>
  <c r="D14153" i="8" s="1"/>
  <c r="C14153" i="8"/>
  <c r="E14152" i="8" a="1"/>
  <c r="E14152" i="8" s="1"/>
  <c r="D14152" i="8" s="1" a="1"/>
  <c r="D14152" i="8" s="1"/>
  <c r="C14152" i="8"/>
  <c r="E14151" i="8" a="1"/>
  <c r="E14151" i="8" s="1"/>
  <c r="D14151" i="8" s="1" a="1"/>
  <c r="D14151" i="8" s="1"/>
  <c r="C14151" i="8"/>
  <c r="E14150" i="8" a="1"/>
  <c r="E14150" i="8" s="1"/>
  <c r="D14150" i="8" s="1" a="1"/>
  <c r="D14150" i="8" s="1"/>
  <c r="C14150" i="8"/>
  <c r="E14149" i="8" a="1"/>
  <c r="E14149" i="8" s="1"/>
  <c r="D14149" i="8" s="1" a="1"/>
  <c r="D14149" i="8" s="1"/>
  <c r="C14149" i="8"/>
  <c r="E14148" i="8" a="1"/>
  <c r="E14148" i="8" s="1"/>
  <c r="D14148" i="8" s="1" a="1"/>
  <c r="D14148" i="8" s="1"/>
  <c r="C14148" i="8"/>
  <c r="E14147" i="8" a="1"/>
  <c r="E14147" i="8" s="1"/>
  <c r="D14147" i="8" s="1" a="1"/>
  <c r="D14147" i="8" s="1"/>
  <c r="C14147" i="8"/>
  <c r="E14146" i="8" a="1"/>
  <c r="E14146" i="8" s="1"/>
  <c r="D14146" i="8" s="1" a="1"/>
  <c r="D14146" i="8" s="1"/>
  <c r="C14146" i="8"/>
  <c r="E14145" i="8" a="1"/>
  <c r="E14145" i="8" s="1"/>
  <c r="D14145" i="8" s="1" a="1"/>
  <c r="D14145" i="8" s="1"/>
  <c r="C14145" i="8"/>
  <c r="E14144" i="8" a="1"/>
  <c r="E14144" i="8" s="1"/>
  <c r="D14144" i="8" s="1" a="1"/>
  <c r="D14144" i="8" s="1"/>
  <c r="C14144" i="8"/>
  <c r="E14143" i="8" a="1"/>
  <c r="E14143" i="8" s="1"/>
  <c r="D14143" i="8" s="1" a="1"/>
  <c r="D14143" i="8" s="1"/>
  <c r="C14143" i="8"/>
  <c r="E14142" i="8" a="1"/>
  <c r="E14142" i="8" s="1"/>
  <c r="D14142" i="8" s="1" a="1"/>
  <c r="D14142" i="8" s="1"/>
  <c r="C14142" i="8"/>
  <c r="E14141" i="8" a="1"/>
  <c r="E14141" i="8" s="1"/>
  <c r="D14141" i="8" s="1" a="1"/>
  <c r="D14141" i="8" s="1"/>
  <c r="C14141" i="8"/>
  <c r="E14140" i="8" a="1"/>
  <c r="E14140" i="8" s="1"/>
  <c r="D14140" i="8" s="1" a="1"/>
  <c r="D14140" i="8" s="1"/>
  <c r="C14140" i="8"/>
  <c r="E14139" i="8" a="1"/>
  <c r="E14139" i="8" s="1"/>
  <c r="D14139" i="8" s="1" a="1"/>
  <c r="D14139" i="8" s="1"/>
  <c r="C14139" i="8"/>
  <c r="E14138" i="8" a="1"/>
  <c r="E14138" i="8" s="1"/>
  <c r="D14138" i="8" s="1" a="1"/>
  <c r="D14138" i="8" s="1"/>
  <c r="C14138" i="8"/>
  <c r="E14137" i="8" a="1"/>
  <c r="E14137" i="8" s="1"/>
  <c r="D14137" i="8" s="1" a="1"/>
  <c r="D14137" i="8" s="1"/>
  <c r="C14137" i="8"/>
  <c r="E14136" i="8" a="1"/>
  <c r="E14136" i="8" s="1"/>
  <c r="D14136" i="8" s="1" a="1"/>
  <c r="D14136" i="8" s="1"/>
  <c r="C14136" i="8"/>
  <c r="E14135" i="8" a="1"/>
  <c r="E14135" i="8" s="1"/>
  <c r="D14135" i="8" s="1" a="1"/>
  <c r="D14135" i="8" s="1"/>
  <c r="C14135" i="8"/>
  <c r="E14134" i="8" a="1"/>
  <c r="E14134" i="8" s="1"/>
  <c r="D14134" i="8" s="1" a="1"/>
  <c r="D14134" i="8" s="1"/>
  <c r="C14134" i="8"/>
  <c r="E14133" i="8" a="1"/>
  <c r="E14133" i="8" s="1"/>
  <c r="D14133" i="8" s="1" a="1"/>
  <c r="D14133" i="8" s="1"/>
  <c r="C14133" i="8"/>
  <c r="E14132" i="8" a="1"/>
  <c r="E14132" i="8" s="1"/>
  <c r="D14132" i="8" s="1" a="1"/>
  <c r="D14132" i="8" s="1"/>
  <c r="C14132" i="8"/>
  <c r="E14131" i="8" a="1"/>
  <c r="E14131" i="8" s="1"/>
  <c r="D14131" i="8" s="1" a="1"/>
  <c r="D14131" i="8" s="1"/>
  <c r="C14131" i="8"/>
  <c r="E14130" i="8" a="1"/>
  <c r="E14130" i="8" s="1"/>
  <c r="D14130" i="8" s="1" a="1"/>
  <c r="D14130" i="8" s="1"/>
  <c r="C14130" i="8"/>
  <c r="E14129" i="8" a="1"/>
  <c r="E14129" i="8" s="1"/>
  <c r="D14129" i="8" s="1" a="1"/>
  <c r="D14129" i="8" s="1"/>
  <c r="C14129" i="8"/>
  <c r="E14128" i="8" a="1"/>
  <c r="E14128" i="8" s="1"/>
  <c r="D14128" i="8" s="1" a="1"/>
  <c r="D14128" i="8" s="1"/>
  <c r="C14128" i="8"/>
  <c r="E14127" i="8" a="1"/>
  <c r="E14127" i="8" s="1"/>
  <c r="D14127" i="8" s="1" a="1"/>
  <c r="D14127" i="8" s="1"/>
  <c r="C14127" i="8"/>
  <c r="E14126" i="8" a="1"/>
  <c r="E14126" i="8" s="1"/>
  <c r="D14126" i="8" s="1" a="1"/>
  <c r="D14126" i="8" s="1"/>
  <c r="C14126" i="8"/>
  <c r="E14125" i="8" a="1"/>
  <c r="E14125" i="8" s="1"/>
  <c r="D14125" i="8" s="1" a="1"/>
  <c r="D14125" i="8" s="1"/>
  <c r="C14125" i="8"/>
  <c r="E14124" i="8" a="1"/>
  <c r="E14124" i="8" s="1"/>
  <c r="D14124" i="8" s="1" a="1"/>
  <c r="D14124" i="8" s="1"/>
  <c r="C14124" i="8"/>
  <c r="E14123" i="8" a="1"/>
  <c r="E14123" i="8" s="1"/>
  <c r="D14123" i="8" s="1" a="1"/>
  <c r="D14123" i="8" s="1"/>
  <c r="C14123" i="8"/>
  <c r="E14122" i="8" a="1"/>
  <c r="E14122" i="8" s="1"/>
  <c r="D14122" i="8" s="1" a="1"/>
  <c r="D14122" i="8" s="1"/>
  <c r="C14122" i="8"/>
  <c r="E14121" i="8" a="1"/>
  <c r="E14121" i="8" s="1"/>
  <c r="D14121" i="8" s="1" a="1"/>
  <c r="D14121" i="8" s="1"/>
  <c r="C14121" i="8"/>
  <c r="E14120" i="8" a="1"/>
  <c r="E14120" i="8" s="1"/>
  <c r="D14120" i="8" s="1" a="1"/>
  <c r="D14120" i="8" s="1"/>
  <c r="C14120" i="8"/>
  <c r="E14119" i="8" a="1"/>
  <c r="E14119" i="8" s="1"/>
  <c r="D14119" i="8" s="1" a="1"/>
  <c r="D14119" i="8" s="1"/>
  <c r="C14119" i="8"/>
  <c r="E14118" i="8" a="1"/>
  <c r="E14118" i="8" s="1"/>
  <c r="D14118" i="8" s="1" a="1"/>
  <c r="D14118" i="8" s="1"/>
  <c r="C14118" i="8"/>
  <c r="E14117" i="8" a="1"/>
  <c r="E14117" i="8" s="1"/>
  <c r="D14117" i="8" s="1" a="1"/>
  <c r="D14117" i="8" s="1"/>
  <c r="C14117" i="8"/>
  <c r="E14116" i="8" a="1"/>
  <c r="E14116" i="8" s="1"/>
  <c r="D14116" i="8" s="1" a="1"/>
  <c r="D14116" i="8" s="1"/>
  <c r="C14116" i="8"/>
  <c r="E14115" i="8" a="1"/>
  <c r="E14115" i="8" s="1"/>
  <c r="D14115" i="8" s="1" a="1"/>
  <c r="D14115" i="8" s="1"/>
  <c r="C14115" i="8"/>
  <c r="E14114" i="8" a="1"/>
  <c r="E14114" i="8" s="1"/>
  <c r="D14114" i="8" s="1" a="1"/>
  <c r="D14114" i="8" s="1"/>
  <c r="C14114" i="8"/>
  <c r="E14113" i="8" a="1"/>
  <c r="E14113" i="8" s="1"/>
  <c r="D14113" i="8" s="1" a="1"/>
  <c r="D14113" i="8" s="1"/>
  <c r="C14113" i="8"/>
  <c r="E14112" i="8" a="1"/>
  <c r="E14112" i="8" s="1"/>
  <c r="D14112" i="8" s="1" a="1"/>
  <c r="D14112" i="8" s="1"/>
  <c r="C14112" i="8"/>
  <c r="E14111" i="8" a="1"/>
  <c r="E14111" i="8" s="1"/>
  <c r="D14111" i="8" s="1" a="1"/>
  <c r="D14111" i="8" s="1"/>
  <c r="C14111" i="8"/>
  <c r="E14110" i="8" a="1"/>
  <c r="E14110" i="8" s="1"/>
  <c r="D14110" i="8" s="1" a="1"/>
  <c r="D14110" i="8" s="1"/>
  <c r="C14110" i="8"/>
  <c r="E14109" i="8" a="1"/>
  <c r="E14109" i="8" s="1"/>
  <c r="D14109" i="8" s="1" a="1"/>
  <c r="D14109" i="8" s="1"/>
  <c r="C14109" i="8"/>
  <c r="E14108" i="8" a="1"/>
  <c r="E14108" i="8" s="1"/>
  <c r="D14108" i="8" s="1" a="1"/>
  <c r="D14108" i="8" s="1"/>
  <c r="C14108" i="8"/>
  <c r="E14107" i="8" a="1"/>
  <c r="E14107" i="8" s="1"/>
  <c r="D14107" i="8" s="1" a="1"/>
  <c r="D14107" i="8" s="1"/>
  <c r="C14107" i="8"/>
  <c r="E14106" i="8" a="1"/>
  <c r="E14106" i="8" s="1"/>
  <c r="D14106" i="8" s="1" a="1"/>
  <c r="D14106" i="8" s="1"/>
  <c r="C14106" i="8"/>
  <c r="E14105" i="8" a="1"/>
  <c r="E14105" i="8" s="1"/>
  <c r="D14105" i="8" s="1" a="1"/>
  <c r="D14105" i="8" s="1"/>
  <c r="C14105" i="8"/>
  <c r="E14104" i="8" a="1"/>
  <c r="E14104" i="8" s="1"/>
  <c r="D14104" i="8" s="1" a="1"/>
  <c r="D14104" i="8" s="1"/>
  <c r="C14104" i="8"/>
  <c r="E14103" i="8" a="1"/>
  <c r="E14103" i="8" s="1"/>
  <c r="D14103" i="8" s="1" a="1"/>
  <c r="D14103" i="8" s="1"/>
  <c r="C14103" i="8"/>
  <c r="E14102" i="8" a="1"/>
  <c r="E14102" i="8" s="1"/>
  <c r="D14102" i="8" s="1" a="1"/>
  <c r="D14102" i="8" s="1"/>
  <c r="C14102" i="8"/>
  <c r="E14101" i="8" a="1"/>
  <c r="E14101" i="8" s="1"/>
  <c r="D14101" i="8" s="1" a="1"/>
  <c r="D14101" i="8" s="1"/>
  <c r="C14101" i="8"/>
  <c r="E14100" i="8" a="1"/>
  <c r="E14100" i="8" s="1"/>
  <c r="D14100" i="8" s="1" a="1"/>
  <c r="D14100" i="8" s="1"/>
  <c r="C14100" i="8"/>
  <c r="E14099" i="8" a="1"/>
  <c r="E14099" i="8" s="1"/>
  <c r="D14099" i="8" s="1" a="1"/>
  <c r="D14099" i="8" s="1"/>
  <c r="C14099" i="8"/>
  <c r="E14098" i="8" a="1"/>
  <c r="E14098" i="8" s="1"/>
  <c r="D14098" i="8" s="1" a="1"/>
  <c r="D14098" i="8" s="1"/>
  <c r="C14098" i="8"/>
  <c r="E14097" i="8" a="1"/>
  <c r="E14097" i="8" s="1"/>
  <c r="D14097" i="8" s="1" a="1"/>
  <c r="D14097" i="8" s="1"/>
  <c r="C14097" i="8"/>
  <c r="E14096" i="8" a="1"/>
  <c r="E14096" i="8" s="1"/>
  <c r="D14096" i="8" s="1" a="1"/>
  <c r="D14096" i="8" s="1"/>
  <c r="C14096" i="8"/>
  <c r="E14095" i="8" a="1"/>
  <c r="E14095" i="8" s="1"/>
  <c r="D14095" i="8" s="1" a="1"/>
  <c r="D14095" i="8" s="1"/>
  <c r="C14095" i="8"/>
  <c r="E14094" i="8" a="1"/>
  <c r="E14094" i="8" s="1"/>
  <c r="D14094" i="8" s="1" a="1"/>
  <c r="D14094" i="8" s="1"/>
  <c r="C14094" i="8"/>
  <c r="E14093" i="8" a="1"/>
  <c r="E14093" i="8" s="1"/>
  <c r="D14093" i="8" s="1" a="1"/>
  <c r="D14093" i="8" s="1"/>
  <c r="C14093" i="8"/>
  <c r="E14092" i="8" a="1"/>
  <c r="E14092" i="8" s="1"/>
  <c r="D14092" i="8" s="1" a="1"/>
  <c r="D14092" i="8" s="1"/>
  <c r="C14092" i="8"/>
  <c r="E14091" i="8" a="1"/>
  <c r="E14091" i="8" s="1"/>
  <c r="D14091" i="8" s="1" a="1"/>
  <c r="D14091" i="8" s="1"/>
  <c r="C14091" i="8"/>
  <c r="E14090" i="8" a="1"/>
  <c r="E14090" i="8" s="1"/>
  <c r="D14090" i="8" s="1" a="1"/>
  <c r="D14090" i="8" s="1"/>
  <c r="C14090" i="8"/>
  <c r="E14089" i="8" a="1"/>
  <c r="E14089" i="8" s="1"/>
  <c r="D14089" i="8" s="1" a="1"/>
  <c r="D14089" i="8" s="1"/>
  <c r="C14089" i="8"/>
  <c r="E14088" i="8" a="1"/>
  <c r="E14088" i="8" s="1"/>
  <c r="D14088" i="8" s="1" a="1"/>
  <c r="D14088" i="8" s="1"/>
  <c r="C14088" i="8"/>
  <c r="E14087" i="8" a="1"/>
  <c r="E14087" i="8" s="1"/>
  <c r="D14087" i="8" s="1" a="1"/>
  <c r="D14087" i="8" s="1"/>
  <c r="C14087" i="8"/>
  <c r="E14086" i="8" a="1"/>
  <c r="E14086" i="8" s="1"/>
  <c r="D14086" i="8" s="1" a="1"/>
  <c r="D14086" i="8" s="1"/>
  <c r="C14086" i="8"/>
  <c r="E14085" i="8" a="1"/>
  <c r="E14085" i="8" s="1"/>
  <c r="D14085" i="8" s="1" a="1"/>
  <c r="D14085" i="8" s="1"/>
  <c r="C14085" i="8"/>
  <c r="E14084" i="8" a="1"/>
  <c r="E14084" i="8" s="1"/>
  <c r="D14084" i="8" s="1" a="1"/>
  <c r="D14084" i="8" s="1"/>
  <c r="C14084" i="8"/>
  <c r="E14083" i="8" a="1"/>
  <c r="E14083" i="8" s="1"/>
  <c r="D14083" i="8" s="1" a="1"/>
  <c r="D14083" i="8" s="1"/>
  <c r="C14083" i="8"/>
  <c r="E14082" i="8" a="1"/>
  <c r="E14082" i="8" s="1"/>
  <c r="D14082" i="8" s="1" a="1"/>
  <c r="D14082" i="8" s="1"/>
  <c r="C14082" i="8"/>
  <c r="E14081" i="8" a="1"/>
  <c r="E14081" i="8" s="1"/>
  <c r="D14081" i="8" s="1" a="1"/>
  <c r="D14081" i="8" s="1"/>
  <c r="C14081" i="8"/>
  <c r="E14080" i="8" a="1"/>
  <c r="E14080" i="8" s="1"/>
  <c r="D14080" i="8" s="1" a="1"/>
  <c r="D14080" i="8" s="1"/>
  <c r="C14080" i="8"/>
  <c r="E14079" i="8" a="1"/>
  <c r="E14079" i="8" s="1"/>
  <c r="D14079" i="8" s="1" a="1"/>
  <c r="D14079" i="8" s="1"/>
  <c r="C14079" i="8"/>
  <c r="E14078" i="8" a="1"/>
  <c r="E14078" i="8" s="1"/>
  <c r="D14078" i="8" s="1" a="1"/>
  <c r="D14078" i="8" s="1"/>
  <c r="C14078" i="8"/>
  <c r="E14077" i="8" a="1"/>
  <c r="E14077" i="8" s="1"/>
  <c r="D14077" i="8" s="1" a="1"/>
  <c r="D14077" i="8" s="1"/>
  <c r="C14077" i="8"/>
  <c r="E14076" i="8" a="1"/>
  <c r="E14076" i="8" s="1"/>
  <c r="D14076" i="8" s="1" a="1"/>
  <c r="D14076" i="8" s="1"/>
  <c r="C14076" i="8"/>
  <c r="E14075" i="8" a="1"/>
  <c r="E14075" i="8" s="1"/>
  <c r="D14075" i="8" s="1" a="1"/>
  <c r="D14075" i="8" s="1"/>
  <c r="C14075" i="8"/>
  <c r="E14074" i="8" a="1"/>
  <c r="E14074" i="8" s="1"/>
  <c r="D14074" i="8" s="1" a="1"/>
  <c r="D14074" i="8" s="1"/>
  <c r="C14074" i="8"/>
  <c r="E14073" i="8" a="1"/>
  <c r="E14073" i="8" s="1"/>
  <c r="D14073" i="8" s="1" a="1"/>
  <c r="D14073" i="8" s="1"/>
  <c r="C14073" i="8"/>
  <c r="E14072" i="8" a="1"/>
  <c r="E14072" i="8" s="1"/>
  <c r="D14072" i="8" s="1" a="1"/>
  <c r="D14072" i="8" s="1"/>
  <c r="C14072" i="8"/>
  <c r="E14071" i="8" a="1"/>
  <c r="E14071" i="8" s="1"/>
  <c r="D14071" i="8" s="1" a="1"/>
  <c r="D14071" i="8" s="1"/>
  <c r="C14071" i="8"/>
  <c r="E14070" i="8" a="1"/>
  <c r="E14070" i="8" s="1"/>
  <c r="D14070" i="8" s="1" a="1"/>
  <c r="D14070" i="8" s="1"/>
  <c r="C14070" i="8"/>
  <c r="E14069" i="8" a="1"/>
  <c r="E14069" i="8" s="1"/>
  <c r="D14069" i="8" s="1" a="1"/>
  <c r="D14069" i="8" s="1"/>
  <c r="C14069" i="8"/>
  <c r="E14068" i="8" a="1"/>
  <c r="E14068" i="8" s="1"/>
  <c r="D14068" i="8" s="1" a="1"/>
  <c r="D14068" i="8" s="1"/>
  <c r="C14068" i="8"/>
  <c r="E14067" i="8" a="1"/>
  <c r="E14067" i="8" s="1"/>
  <c r="D14067" i="8" s="1" a="1"/>
  <c r="D14067" i="8" s="1"/>
  <c r="C14067" i="8"/>
  <c r="E14066" i="8" a="1"/>
  <c r="E14066" i="8" s="1"/>
  <c r="D14066" i="8" s="1" a="1"/>
  <c r="D14066" i="8" s="1"/>
  <c r="C14066" i="8"/>
  <c r="E14065" i="8" a="1"/>
  <c r="E14065" i="8" s="1"/>
  <c r="D14065" i="8" s="1" a="1"/>
  <c r="D14065" i="8" s="1"/>
  <c r="C14065" i="8"/>
  <c r="E14064" i="8" a="1"/>
  <c r="E14064" i="8" s="1"/>
  <c r="D14064" i="8" s="1" a="1"/>
  <c r="D14064" i="8" s="1"/>
  <c r="C14064" i="8"/>
  <c r="E14063" i="8" a="1"/>
  <c r="E14063" i="8" s="1"/>
  <c r="D14063" i="8" s="1" a="1"/>
  <c r="D14063" i="8" s="1"/>
  <c r="C14063" i="8"/>
  <c r="E14062" i="8" a="1"/>
  <c r="E14062" i="8" s="1"/>
  <c r="D14062" i="8" s="1" a="1"/>
  <c r="D14062" i="8" s="1"/>
  <c r="C14062" i="8"/>
  <c r="E14061" i="8" a="1"/>
  <c r="E14061" i="8" s="1"/>
  <c r="D14061" i="8" s="1" a="1"/>
  <c r="D14061" i="8" s="1"/>
  <c r="C14061" i="8"/>
  <c r="E14060" i="8" a="1"/>
  <c r="E14060" i="8" s="1"/>
  <c r="D14060" i="8" s="1" a="1"/>
  <c r="D14060" i="8" s="1"/>
  <c r="C14060" i="8"/>
  <c r="E14059" i="8" a="1"/>
  <c r="E14059" i="8" s="1"/>
  <c r="D14059" i="8" s="1" a="1"/>
  <c r="D14059" i="8" s="1"/>
  <c r="C14059" i="8"/>
  <c r="E14058" i="8" a="1"/>
  <c r="E14058" i="8" s="1"/>
  <c r="D14058" i="8" s="1" a="1"/>
  <c r="D14058" i="8" s="1"/>
  <c r="C14058" i="8"/>
  <c r="E14057" i="8" a="1"/>
  <c r="E14057" i="8" s="1"/>
  <c r="D14057" i="8" s="1" a="1"/>
  <c r="D14057" i="8" s="1"/>
  <c r="C14057" i="8"/>
  <c r="E14056" i="8" a="1"/>
  <c r="E14056" i="8" s="1"/>
  <c r="D14056" i="8" s="1" a="1"/>
  <c r="D14056" i="8" s="1"/>
  <c r="C14056" i="8"/>
  <c r="E14055" i="8" a="1"/>
  <c r="E14055" i="8" s="1"/>
  <c r="D14055" i="8" s="1" a="1"/>
  <c r="D14055" i="8" s="1"/>
  <c r="C14055" i="8"/>
  <c r="E14054" i="8" a="1"/>
  <c r="E14054" i="8" s="1"/>
  <c r="D14054" i="8" s="1" a="1"/>
  <c r="D14054" i="8" s="1"/>
  <c r="C14054" i="8"/>
  <c r="E14053" i="8" a="1"/>
  <c r="E14053" i="8" s="1"/>
  <c r="D14053" i="8" s="1" a="1"/>
  <c r="D14053" i="8" s="1"/>
  <c r="C14053" i="8"/>
  <c r="E14052" i="8" a="1"/>
  <c r="E14052" i="8" s="1"/>
  <c r="D14052" i="8" s="1" a="1"/>
  <c r="D14052" i="8" s="1"/>
  <c r="C14052" i="8"/>
  <c r="E14051" i="8" a="1"/>
  <c r="E14051" i="8" s="1"/>
  <c r="D14051" i="8" s="1" a="1"/>
  <c r="D14051" i="8" s="1"/>
  <c r="C14051" i="8"/>
  <c r="E14050" i="8" a="1"/>
  <c r="E14050" i="8" s="1"/>
  <c r="D14050" i="8" s="1" a="1"/>
  <c r="D14050" i="8" s="1"/>
  <c r="C14050" i="8"/>
  <c r="E14049" i="8" a="1"/>
  <c r="E14049" i="8" s="1"/>
  <c r="D14049" i="8" s="1" a="1"/>
  <c r="D14049" i="8" s="1"/>
  <c r="C14049" i="8"/>
  <c r="E14048" i="8" a="1"/>
  <c r="E14048" i="8" s="1"/>
  <c r="D14048" i="8" s="1" a="1"/>
  <c r="D14048" i="8" s="1"/>
  <c r="C14048" i="8"/>
  <c r="E14047" i="8" a="1"/>
  <c r="E14047" i="8" s="1"/>
  <c r="D14047" i="8" s="1" a="1"/>
  <c r="D14047" i="8" s="1"/>
  <c r="C14047" i="8"/>
  <c r="E14046" i="8" a="1"/>
  <c r="E14046" i="8" s="1"/>
  <c r="D14046" i="8" s="1" a="1"/>
  <c r="D14046" i="8" s="1"/>
  <c r="C14046" i="8"/>
  <c r="E14045" i="8" a="1"/>
  <c r="E14045" i="8" s="1"/>
  <c r="D14045" i="8" s="1" a="1"/>
  <c r="D14045" i="8" s="1"/>
  <c r="C14045" i="8"/>
  <c r="E14044" i="8" a="1"/>
  <c r="E14044" i="8" s="1"/>
  <c r="D14044" i="8" s="1" a="1"/>
  <c r="D14044" i="8" s="1"/>
  <c r="C14044" i="8"/>
  <c r="E14043" i="8" a="1"/>
  <c r="E14043" i="8" s="1"/>
  <c r="D14043" i="8" s="1" a="1"/>
  <c r="D14043" i="8" s="1"/>
  <c r="C14043" i="8"/>
  <c r="E14042" i="8" a="1"/>
  <c r="E14042" i="8" s="1"/>
  <c r="D14042" i="8" s="1" a="1"/>
  <c r="D14042" i="8" s="1"/>
  <c r="C14042" i="8"/>
  <c r="E14041" i="8" a="1"/>
  <c r="E14041" i="8" s="1"/>
  <c r="D14041" i="8" s="1" a="1"/>
  <c r="D14041" i="8" s="1"/>
  <c r="C14041" i="8"/>
  <c r="E14040" i="8" a="1"/>
  <c r="E14040" i="8" s="1"/>
  <c r="D14040" i="8" s="1" a="1"/>
  <c r="D14040" i="8" s="1"/>
  <c r="C14040" i="8"/>
  <c r="E14039" i="8" a="1"/>
  <c r="E14039" i="8" s="1"/>
  <c r="D14039" i="8" s="1" a="1"/>
  <c r="D14039" i="8" s="1"/>
  <c r="C14039" i="8"/>
  <c r="E14038" i="8" a="1"/>
  <c r="E14038" i="8" s="1"/>
  <c r="D14038" i="8" s="1" a="1"/>
  <c r="D14038" i="8" s="1"/>
  <c r="C14038" i="8"/>
  <c r="E14037" i="8" a="1"/>
  <c r="E14037" i="8" s="1"/>
  <c r="D14037" i="8" s="1" a="1"/>
  <c r="D14037" i="8" s="1"/>
  <c r="C14037" i="8"/>
  <c r="E14036" i="8" a="1"/>
  <c r="E14036" i="8" s="1"/>
  <c r="D14036" i="8" s="1" a="1"/>
  <c r="D14036" i="8" s="1"/>
  <c r="C14036" i="8"/>
  <c r="E14035" i="8" a="1"/>
  <c r="E14035" i="8" s="1"/>
  <c r="D14035" i="8" s="1" a="1"/>
  <c r="D14035" i="8" s="1"/>
  <c r="C14035" i="8"/>
  <c r="E14034" i="8" a="1"/>
  <c r="E14034" i="8" s="1"/>
  <c r="D14034" i="8" s="1" a="1"/>
  <c r="D14034" i="8" s="1"/>
  <c r="C14034" i="8"/>
  <c r="E14033" i="8" a="1"/>
  <c r="E14033" i="8" s="1"/>
  <c r="D14033" i="8" s="1" a="1"/>
  <c r="D14033" i="8" s="1"/>
  <c r="C14033" i="8"/>
  <c r="E14032" i="8" a="1"/>
  <c r="E14032" i="8" s="1"/>
  <c r="D14032" i="8" s="1" a="1"/>
  <c r="D14032" i="8" s="1"/>
  <c r="C14032" i="8"/>
  <c r="E14031" i="8" a="1"/>
  <c r="E14031" i="8" s="1"/>
  <c r="D14031" i="8" s="1" a="1"/>
  <c r="D14031" i="8" s="1"/>
  <c r="C14031" i="8"/>
  <c r="E14030" i="8" a="1"/>
  <c r="E14030" i="8" s="1"/>
  <c r="D14030" i="8" s="1" a="1"/>
  <c r="D14030" i="8" s="1"/>
  <c r="C14030" i="8"/>
  <c r="E14029" i="8" a="1"/>
  <c r="E14029" i="8" s="1"/>
  <c r="D14029" i="8" s="1" a="1"/>
  <c r="D14029" i="8" s="1"/>
  <c r="C14029" i="8"/>
  <c r="E14028" i="8" a="1"/>
  <c r="E14028" i="8" s="1"/>
  <c r="D14028" i="8" s="1" a="1"/>
  <c r="D14028" i="8" s="1"/>
  <c r="C14028" i="8"/>
  <c r="E14027" i="8" a="1"/>
  <c r="E14027" i="8" s="1"/>
  <c r="D14027" i="8" s="1" a="1"/>
  <c r="D14027" i="8" s="1"/>
  <c r="C14027" i="8"/>
  <c r="E14026" i="8" a="1"/>
  <c r="E14026" i="8" s="1"/>
  <c r="D14026" i="8" s="1" a="1"/>
  <c r="D14026" i="8" s="1"/>
  <c r="C14026" i="8"/>
  <c r="E14025" i="8" a="1"/>
  <c r="E14025" i="8" s="1"/>
  <c r="D14025" i="8" s="1" a="1"/>
  <c r="D14025" i="8" s="1"/>
  <c r="C14025" i="8"/>
  <c r="E14024" i="8" a="1"/>
  <c r="E14024" i="8" s="1"/>
  <c r="D14024" i="8" s="1" a="1"/>
  <c r="D14024" i="8" s="1"/>
  <c r="C14024" i="8"/>
  <c r="E14023" i="8" a="1"/>
  <c r="E14023" i="8" s="1"/>
  <c r="D14023" i="8" s="1" a="1"/>
  <c r="D14023" i="8" s="1"/>
  <c r="C14023" i="8"/>
  <c r="E14022" i="8" a="1"/>
  <c r="E14022" i="8" s="1"/>
  <c r="D14022" i="8" s="1" a="1"/>
  <c r="D14022" i="8" s="1"/>
  <c r="C14022" i="8"/>
  <c r="E14021" i="8" a="1"/>
  <c r="E14021" i="8" s="1"/>
  <c r="D14021" i="8" s="1" a="1"/>
  <c r="D14021" i="8" s="1"/>
  <c r="C14021" i="8"/>
  <c r="E14020" i="8" a="1"/>
  <c r="E14020" i="8" s="1"/>
  <c r="D14020" i="8" s="1" a="1"/>
  <c r="D14020" i="8" s="1"/>
  <c r="C14020" i="8"/>
  <c r="E14019" i="8" a="1"/>
  <c r="E14019" i="8" s="1"/>
  <c r="D14019" i="8" s="1" a="1"/>
  <c r="D14019" i="8" s="1"/>
  <c r="C14019" i="8"/>
  <c r="E14018" i="8" a="1"/>
  <c r="E14018" i="8" s="1"/>
  <c r="D14018" i="8" s="1" a="1"/>
  <c r="D14018" i="8" s="1"/>
  <c r="C14018" i="8"/>
  <c r="E14017" i="8" a="1"/>
  <c r="E14017" i="8" s="1"/>
  <c r="D14017" i="8" s="1" a="1"/>
  <c r="D14017" i="8" s="1"/>
  <c r="C14017" i="8"/>
  <c r="E14016" i="8" a="1"/>
  <c r="E14016" i="8" s="1"/>
  <c r="D14016" i="8" s="1" a="1"/>
  <c r="D14016" i="8" s="1"/>
  <c r="C14016" i="8"/>
  <c r="E14015" i="8" a="1"/>
  <c r="E14015" i="8" s="1"/>
  <c r="D14015" i="8" s="1" a="1"/>
  <c r="D14015" i="8" s="1"/>
  <c r="C14015" i="8"/>
  <c r="E14014" i="8" a="1"/>
  <c r="E14014" i="8" s="1"/>
  <c r="D14014" i="8" s="1" a="1"/>
  <c r="D14014" i="8" s="1"/>
  <c r="C14014" i="8"/>
  <c r="E14013" i="8" a="1"/>
  <c r="E14013" i="8" s="1"/>
  <c r="D14013" i="8" s="1" a="1"/>
  <c r="D14013" i="8" s="1"/>
  <c r="C14013" i="8"/>
  <c r="E14012" i="8" a="1"/>
  <c r="E14012" i="8" s="1"/>
  <c r="D14012" i="8" s="1" a="1"/>
  <c r="D14012" i="8" s="1"/>
  <c r="C14012" i="8"/>
  <c r="E14011" i="8" a="1"/>
  <c r="E14011" i="8" s="1"/>
  <c r="D14011" i="8" s="1" a="1"/>
  <c r="D14011" i="8" s="1"/>
  <c r="C14011" i="8"/>
  <c r="E14010" i="8" a="1"/>
  <c r="E14010" i="8" s="1"/>
  <c r="D14010" i="8" s="1" a="1"/>
  <c r="D14010" i="8" s="1"/>
  <c r="C14010" i="8"/>
  <c r="E14009" i="8" a="1"/>
  <c r="E14009" i="8" s="1"/>
  <c r="D14009" i="8" s="1" a="1"/>
  <c r="D14009" i="8" s="1"/>
  <c r="C14009" i="8"/>
  <c r="E14008" i="8" a="1"/>
  <c r="E14008" i="8" s="1"/>
  <c r="D14008" i="8" s="1" a="1"/>
  <c r="D14008" i="8" s="1"/>
  <c r="C14008" i="8"/>
  <c r="E14007" i="8" a="1"/>
  <c r="E14007" i="8" s="1"/>
  <c r="D14007" i="8" s="1" a="1"/>
  <c r="D14007" i="8" s="1"/>
  <c r="C14007" i="8"/>
  <c r="E14006" i="8" a="1"/>
  <c r="E14006" i="8" s="1"/>
  <c r="D14006" i="8" s="1" a="1"/>
  <c r="D14006" i="8" s="1"/>
  <c r="C14006" i="8"/>
  <c r="E14005" i="8" a="1"/>
  <c r="E14005" i="8" s="1"/>
  <c r="D14005" i="8" s="1" a="1"/>
  <c r="D14005" i="8" s="1"/>
  <c r="C14005" i="8"/>
  <c r="E14004" i="8" a="1"/>
  <c r="E14004" i="8" s="1"/>
  <c r="D14004" i="8" s="1" a="1"/>
  <c r="D14004" i="8" s="1"/>
  <c r="C14004" i="8"/>
  <c r="E14003" i="8" a="1"/>
  <c r="E14003" i="8" s="1"/>
  <c r="D14003" i="8" s="1" a="1"/>
  <c r="D14003" i="8" s="1"/>
  <c r="C14003" i="8"/>
  <c r="E14002" i="8" a="1"/>
  <c r="E14002" i="8" s="1"/>
  <c r="D14002" i="8" s="1" a="1"/>
  <c r="D14002" i="8" s="1"/>
  <c r="C14002" i="8"/>
  <c r="E14001" i="8" a="1"/>
  <c r="E14001" i="8" s="1"/>
  <c r="D14001" i="8" s="1" a="1"/>
  <c r="D14001" i="8" s="1"/>
  <c r="C14001" i="8"/>
  <c r="E14000" i="8" a="1"/>
  <c r="E14000" i="8" s="1"/>
  <c r="D14000" i="8" s="1" a="1"/>
  <c r="D14000" i="8" s="1"/>
  <c r="C14000" i="8"/>
  <c r="E13999" i="8" a="1"/>
  <c r="E13999" i="8" s="1"/>
  <c r="D13999" i="8" s="1" a="1"/>
  <c r="D13999" i="8" s="1"/>
  <c r="C13999" i="8"/>
  <c r="E13998" i="8" a="1"/>
  <c r="E13998" i="8" s="1"/>
  <c r="D13998" i="8" s="1" a="1"/>
  <c r="D13998" i="8" s="1"/>
  <c r="C13998" i="8"/>
  <c r="E13997" i="8" a="1"/>
  <c r="E13997" i="8" s="1"/>
  <c r="D13997" i="8" s="1" a="1"/>
  <c r="D13997" i="8" s="1"/>
  <c r="C13997" i="8"/>
  <c r="E13996" i="8" a="1"/>
  <c r="E13996" i="8" s="1"/>
  <c r="D13996" i="8" s="1" a="1"/>
  <c r="D13996" i="8" s="1"/>
  <c r="C13996" i="8"/>
  <c r="E13995" i="8" a="1"/>
  <c r="E13995" i="8" s="1"/>
  <c r="D13995" i="8" s="1" a="1"/>
  <c r="D13995" i="8" s="1"/>
  <c r="C13995" i="8"/>
  <c r="E13994" i="8" a="1"/>
  <c r="E13994" i="8" s="1"/>
  <c r="D13994" i="8" s="1" a="1"/>
  <c r="D13994" i="8" s="1"/>
  <c r="C13994" i="8"/>
  <c r="E13993" i="8" a="1"/>
  <c r="E13993" i="8" s="1"/>
  <c r="D13993" i="8" s="1" a="1"/>
  <c r="D13993" i="8" s="1"/>
  <c r="C13993" i="8"/>
  <c r="E13992" i="8" a="1"/>
  <c r="E13992" i="8" s="1"/>
  <c r="D13992" i="8" s="1" a="1"/>
  <c r="D13992" i="8" s="1"/>
  <c r="C13992" i="8"/>
  <c r="E13991" i="8" a="1"/>
  <c r="E13991" i="8" s="1"/>
  <c r="D13991" i="8" s="1" a="1"/>
  <c r="D13991" i="8" s="1"/>
  <c r="C13991" i="8"/>
  <c r="E13990" i="8" a="1"/>
  <c r="E13990" i="8" s="1"/>
  <c r="D13990" i="8" s="1" a="1"/>
  <c r="D13990" i="8" s="1"/>
  <c r="C13990" i="8"/>
  <c r="E13989" i="8" a="1"/>
  <c r="E13989" i="8" s="1"/>
  <c r="D13989" i="8" s="1" a="1"/>
  <c r="D13989" i="8" s="1"/>
  <c r="C13989" i="8"/>
  <c r="E13988" i="8" a="1"/>
  <c r="E13988" i="8" s="1"/>
  <c r="D13988" i="8" s="1" a="1"/>
  <c r="D13988" i="8" s="1"/>
  <c r="C13988" i="8"/>
  <c r="E13987" i="8" a="1"/>
  <c r="E13987" i="8" s="1"/>
  <c r="D13987" i="8" s="1" a="1"/>
  <c r="D13987" i="8" s="1"/>
  <c r="C13987" i="8"/>
  <c r="E13986" i="8" a="1"/>
  <c r="E13986" i="8" s="1"/>
  <c r="D13986" i="8" s="1" a="1"/>
  <c r="D13986" i="8" s="1"/>
  <c r="C13986" i="8"/>
  <c r="E13985" i="8" a="1"/>
  <c r="E13985" i="8" s="1"/>
  <c r="D13985" i="8" s="1" a="1"/>
  <c r="D13985" i="8" s="1"/>
  <c r="C13985" i="8"/>
  <c r="E13984" i="8" a="1"/>
  <c r="E13984" i="8" s="1"/>
  <c r="D13984" i="8" s="1" a="1"/>
  <c r="D13984" i="8" s="1"/>
  <c r="C13984" i="8"/>
  <c r="E13983" i="8" a="1"/>
  <c r="E13983" i="8" s="1"/>
  <c r="D13983" i="8" s="1" a="1"/>
  <c r="D13983" i="8" s="1"/>
  <c r="C13983" i="8"/>
  <c r="E13982" i="8" a="1"/>
  <c r="E13982" i="8" s="1"/>
  <c r="D13982" i="8" s="1" a="1"/>
  <c r="D13982" i="8" s="1"/>
  <c r="C13982" i="8"/>
  <c r="E13981" i="8" a="1"/>
  <c r="E13981" i="8" s="1"/>
  <c r="D13981" i="8" s="1" a="1"/>
  <c r="D13981" i="8" s="1"/>
  <c r="C13981" i="8"/>
  <c r="E13980" i="8" a="1"/>
  <c r="E13980" i="8" s="1"/>
  <c r="D13980" i="8" s="1" a="1"/>
  <c r="D13980" i="8" s="1"/>
  <c r="C13980" i="8"/>
  <c r="E13979" i="8" a="1"/>
  <c r="E13979" i="8" s="1"/>
  <c r="D13979" i="8" s="1" a="1"/>
  <c r="D13979" i="8" s="1"/>
  <c r="C13979" i="8"/>
  <c r="E13978" i="8" a="1"/>
  <c r="E13978" i="8" s="1"/>
  <c r="D13978" i="8" s="1" a="1"/>
  <c r="D13978" i="8" s="1"/>
  <c r="C13978" i="8"/>
  <c r="E13977" i="8" a="1"/>
  <c r="E13977" i="8" s="1"/>
  <c r="D13977" i="8" s="1" a="1"/>
  <c r="D13977" i="8" s="1"/>
  <c r="C13977" i="8"/>
  <c r="E13976" i="8" a="1"/>
  <c r="E13976" i="8" s="1"/>
  <c r="D13976" i="8" s="1" a="1"/>
  <c r="D13976" i="8" s="1"/>
  <c r="C13976" i="8"/>
  <c r="E13975" i="8" a="1"/>
  <c r="E13975" i="8" s="1"/>
  <c r="D13975" i="8" s="1" a="1"/>
  <c r="D13975" i="8" s="1"/>
  <c r="C13975" i="8"/>
  <c r="E13974" i="8" a="1"/>
  <c r="E13974" i="8" s="1"/>
  <c r="D13974" i="8" s="1" a="1"/>
  <c r="D13974" i="8" s="1"/>
  <c r="C13974" i="8"/>
  <c r="E13973" i="8" a="1"/>
  <c r="E13973" i="8" s="1"/>
  <c r="D13973" i="8" s="1" a="1"/>
  <c r="D13973" i="8" s="1"/>
  <c r="C13973" i="8"/>
  <c r="E13972" i="8" a="1"/>
  <c r="E13972" i="8" s="1"/>
  <c r="D13972" i="8" s="1" a="1"/>
  <c r="D13972" i="8" s="1"/>
  <c r="C13972" i="8"/>
  <c r="E13971" i="8" a="1"/>
  <c r="E13971" i="8" s="1"/>
  <c r="D13971" i="8" s="1" a="1"/>
  <c r="D13971" i="8" s="1"/>
  <c r="C13971" i="8"/>
  <c r="E13970" i="8" a="1"/>
  <c r="E13970" i="8" s="1"/>
  <c r="D13970" i="8" s="1" a="1"/>
  <c r="D13970" i="8" s="1"/>
  <c r="C13970" i="8"/>
  <c r="E13969" i="8" a="1"/>
  <c r="E13969" i="8" s="1"/>
  <c r="D13969" i="8" s="1" a="1"/>
  <c r="D13969" i="8" s="1"/>
  <c r="C13969" i="8"/>
  <c r="E13968" i="8" a="1"/>
  <c r="E13968" i="8" s="1"/>
  <c r="D13968" i="8" s="1" a="1"/>
  <c r="D13968" i="8" s="1"/>
  <c r="C13968" i="8"/>
  <c r="E13967" i="8" a="1"/>
  <c r="E13967" i="8" s="1"/>
  <c r="D13967" i="8" s="1" a="1"/>
  <c r="D13967" i="8" s="1"/>
  <c r="C13967" i="8"/>
  <c r="E13966" i="8" a="1"/>
  <c r="E13966" i="8" s="1"/>
  <c r="D13966" i="8" s="1" a="1"/>
  <c r="D13966" i="8" s="1"/>
  <c r="C13966" i="8"/>
  <c r="E13965" i="8" a="1"/>
  <c r="E13965" i="8" s="1"/>
  <c r="D13965" i="8" s="1" a="1"/>
  <c r="D13965" i="8" s="1"/>
  <c r="C13965" i="8"/>
  <c r="E13964" i="8" a="1"/>
  <c r="E13964" i="8" s="1"/>
  <c r="D13964" i="8" s="1" a="1"/>
  <c r="D13964" i="8" s="1"/>
  <c r="C13964" i="8"/>
  <c r="E13963" i="8" a="1"/>
  <c r="E13963" i="8" s="1"/>
  <c r="D13963" i="8" s="1" a="1"/>
  <c r="D13963" i="8" s="1"/>
  <c r="C13963" i="8"/>
  <c r="E13962" i="8" a="1"/>
  <c r="E13962" i="8" s="1"/>
  <c r="D13962" i="8" s="1" a="1"/>
  <c r="D13962" i="8" s="1"/>
  <c r="C13962" i="8"/>
  <c r="E13961" i="8" a="1"/>
  <c r="E13961" i="8" s="1"/>
  <c r="D13961" i="8" s="1" a="1"/>
  <c r="D13961" i="8" s="1"/>
  <c r="C13961" i="8"/>
  <c r="E13960" i="8" a="1"/>
  <c r="E13960" i="8" s="1"/>
  <c r="D13960" i="8" s="1" a="1"/>
  <c r="D13960" i="8" s="1"/>
  <c r="C13960" i="8"/>
  <c r="E13959" i="8" a="1"/>
  <c r="E13959" i="8" s="1"/>
  <c r="D13959" i="8" s="1" a="1"/>
  <c r="D13959" i="8" s="1"/>
  <c r="C13959" i="8"/>
  <c r="E13958" i="8" a="1"/>
  <c r="E13958" i="8" s="1"/>
  <c r="D13958" i="8" s="1" a="1"/>
  <c r="D13958" i="8" s="1"/>
  <c r="C13958" i="8"/>
  <c r="E13957" i="8" a="1"/>
  <c r="E13957" i="8" s="1"/>
  <c r="D13957" i="8" s="1" a="1"/>
  <c r="D13957" i="8" s="1"/>
  <c r="C13957" i="8"/>
  <c r="E13956" i="8" a="1"/>
  <c r="E13956" i="8" s="1"/>
  <c r="D13956" i="8" s="1" a="1"/>
  <c r="D13956" i="8" s="1"/>
  <c r="C13956" i="8"/>
  <c r="E13955" i="8" a="1"/>
  <c r="E13955" i="8" s="1"/>
  <c r="D13955" i="8" s="1" a="1"/>
  <c r="D13955" i="8" s="1"/>
  <c r="C13955" i="8"/>
  <c r="E13954" i="8" a="1"/>
  <c r="E13954" i="8" s="1"/>
  <c r="D13954" i="8" s="1" a="1"/>
  <c r="D13954" i="8" s="1"/>
  <c r="C13954" i="8"/>
  <c r="E13953" i="8" a="1"/>
  <c r="E13953" i="8" s="1"/>
  <c r="D13953" i="8" s="1" a="1"/>
  <c r="D13953" i="8" s="1"/>
  <c r="C13953" i="8"/>
  <c r="E13952" i="8" a="1"/>
  <c r="E13952" i="8" s="1"/>
  <c r="D13952" i="8" s="1" a="1"/>
  <c r="D13952" i="8" s="1"/>
  <c r="C13952" i="8"/>
  <c r="E13951" i="8" a="1"/>
  <c r="E13951" i="8" s="1"/>
  <c r="D13951" i="8" s="1" a="1"/>
  <c r="D13951" i="8" s="1"/>
  <c r="C13951" i="8"/>
  <c r="E13950" i="8" a="1"/>
  <c r="E13950" i="8" s="1"/>
  <c r="D13950" i="8" s="1" a="1"/>
  <c r="D13950" i="8" s="1"/>
  <c r="C13950" i="8"/>
  <c r="E13949" i="8" a="1"/>
  <c r="E13949" i="8" s="1"/>
  <c r="D13949" i="8" s="1" a="1"/>
  <c r="D13949" i="8" s="1"/>
  <c r="C13949" i="8"/>
  <c r="E13948" i="8" a="1"/>
  <c r="E13948" i="8" s="1"/>
  <c r="D13948" i="8" s="1" a="1"/>
  <c r="D13948" i="8" s="1"/>
  <c r="C13948" i="8"/>
  <c r="E13947" i="8" a="1"/>
  <c r="E13947" i="8" s="1"/>
  <c r="D13947" i="8" s="1" a="1"/>
  <c r="D13947" i="8" s="1"/>
  <c r="C13947" i="8"/>
  <c r="E13946" i="8" a="1"/>
  <c r="E13946" i="8" s="1"/>
  <c r="D13946" i="8" s="1" a="1"/>
  <c r="D13946" i="8" s="1"/>
  <c r="C13946" i="8"/>
  <c r="E13945" i="8" a="1"/>
  <c r="E13945" i="8" s="1"/>
  <c r="D13945" i="8" s="1" a="1"/>
  <c r="D13945" i="8" s="1"/>
  <c r="C13945" i="8"/>
  <c r="E13944" i="8" a="1"/>
  <c r="E13944" i="8" s="1"/>
  <c r="D13944" i="8" s="1" a="1"/>
  <c r="D13944" i="8" s="1"/>
  <c r="C13944" i="8"/>
  <c r="E13943" i="8" a="1"/>
  <c r="E13943" i="8" s="1"/>
  <c r="D13943" i="8" s="1" a="1"/>
  <c r="D13943" i="8" s="1"/>
  <c r="C13943" i="8"/>
  <c r="E13942" i="8" a="1"/>
  <c r="E13942" i="8" s="1"/>
  <c r="D13942" i="8" s="1" a="1"/>
  <c r="D13942" i="8" s="1"/>
  <c r="C13942" i="8"/>
  <c r="E13941" i="8" a="1"/>
  <c r="E13941" i="8" s="1"/>
  <c r="D13941" i="8" s="1" a="1"/>
  <c r="D13941" i="8" s="1"/>
  <c r="C13941" i="8"/>
  <c r="E13940" i="8" a="1"/>
  <c r="E13940" i="8" s="1"/>
  <c r="D13940" i="8" s="1" a="1"/>
  <c r="D13940" i="8" s="1"/>
  <c r="C13940" i="8"/>
  <c r="E13939" i="8" a="1"/>
  <c r="E13939" i="8" s="1"/>
  <c r="D13939" i="8" s="1" a="1"/>
  <c r="D13939" i="8" s="1"/>
  <c r="C13939" i="8"/>
  <c r="E13938" i="8" a="1"/>
  <c r="E13938" i="8" s="1"/>
  <c r="D13938" i="8" s="1" a="1"/>
  <c r="D13938" i="8" s="1"/>
  <c r="C13938" i="8"/>
  <c r="E13937" i="8" a="1"/>
  <c r="E13937" i="8" s="1"/>
  <c r="D13937" i="8" s="1" a="1"/>
  <c r="D13937" i="8" s="1"/>
  <c r="C13937" i="8"/>
  <c r="E13936" i="8" a="1"/>
  <c r="E13936" i="8" s="1"/>
  <c r="D13936" i="8" s="1" a="1"/>
  <c r="D13936" i="8" s="1"/>
  <c r="C13936" i="8"/>
  <c r="E13935" i="8" a="1"/>
  <c r="E13935" i="8" s="1"/>
  <c r="D13935" i="8" s="1" a="1"/>
  <c r="D13935" i="8" s="1"/>
  <c r="C13935" i="8"/>
  <c r="E13934" i="8" a="1"/>
  <c r="E13934" i="8" s="1"/>
  <c r="D13934" i="8" s="1" a="1"/>
  <c r="D13934" i="8" s="1"/>
  <c r="C13934" i="8"/>
  <c r="E13933" i="8" a="1"/>
  <c r="E13933" i="8" s="1"/>
  <c r="D13933" i="8" s="1" a="1"/>
  <c r="D13933" i="8" s="1"/>
  <c r="C13933" i="8"/>
  <c r="E13932" i="8" a="1"/>
  <c r="E13932" i="8" s="1"/>
  <c r="D13932" i="8" s="1" a="1"/>
  <c r="D13932" i="8" s="1"/>
  <c r="C13932" i="8"/>
  <c r="E13931" i="8" a="1"/>
  <c r="E13931" i="8" s="1"/>
  <c r="D13931" i="8" s="1" a="1"/>
  <c r="D13931" i="8" s="1"/>
  <c r="C13931" i="8"/>
  <c r="E13930" i="8" a="1"/>
  <c r="E13930" i="8" s="1"/>
  <c r="D13930" i="8" s="1" a="1"/>
  <c r="D13930" i="8" s="1"/>
  <c r="C13930" i="8"/>
  <c r="E13929" i="8" a="1"/>
  <c r="E13929" i="8" s="1"/>
  <c r="D13929" i="8" s="1" a="1"/>
  <c r="D13929" i="8" s="1"/>
  <c r="C13929" i="8"/>
  <c r="E13928" i="8" a="1"/>
  <c r="E13928" i="8" s="1"/>
  <c r="D13928" i="8" s="1" a="1"/>
  <c r="D13928" i="8" s="1"/>
  <c r="C13928" i="8"/>
  <c r="E13927" i="8" a="1"/>
  <c r="E13927" i="8" s="1"/>
  <c r="D13927" i="8" s="1" a="1"/>
  <c r="D13927" i="8" s="1"/>
  <c r="C13927" i="8"/>
  <c r="E13926" i="8" a="1"/>
  <c r="E13926" i="8" s="1"/>
  <c r="D13926" i="8" s="1" a="1"/>
  <c r="D13926" i="8" s="1"/>
  <c r="C13926" i="8"/>
  <c r="E13925" i="8" a="1"/>
  <c r="E13925" i="8" s="1"/>
  <c r="D13925" i="8" s="1" a="1"/>
  <c r="D13925" i="8" s="1"/>
  <c r="C13925" i="8"/>
  <c r="E13924" i="8" a="1"/>
  <c r="E13924" i="8" s="1"/>
  <c r="D13924" i="8" s="1" a="1"/>
  <c r="D13924" i="8" s="1"/>
  <c r="C13924" i="8"/>
  <c r="E13923" i="8" a="1"/>
  <c r="E13923" i="8" s="1"/>
  <c r="D13923" i="8" s="1" a="1"/>
  <c r="D13923" i="8" s="1"/>
  <c r="C13923" i="8"/>
  <c r="E13922" i="8" a="1"/>
  <c r="E13922" i="8" s="1"/>
  <c r="D13922" i="8" s="1" a="1"/>
  <c r="D13922" i="8" s="1"/>
  <c r="C13922" i="8"/>
  <c r="E13921" i="8" a="1"/>
  <c r="E13921" i="8" s="1"/>
  <c r="D13921" i="8" s="1" a="1"/>
  <c r="D13921" i="8" s="1"/>
  <c r="C13921" i="8"/>
  <c r="E13920" i="8" a="1"/>
  <c r="E13920" i="8" s="1"/>
  <c r="D13920" i="8" s="1" a="1"/>
  <c r="D13920" i="8" s="1"/>
  <c r="C13920" i="8"/>
  <c r="E13919" i="8" a="1"/>
  <c r="E13919" i="8" s="1"/>
  <c r="D13919" i="8" s="1" a="1"/>
  <c r="D13919" i="8" s="1"/>
  <c r="C13919" i="8"/>
  <c r="E13918" i="8" a="1"/>
  <c r="E13918" i="8" s="1"/>
  <c r="D13918" i="8" s="1" a="1"/>
  <c r="D13918" i="8" s="1"/>
  <c r="C13918" i="8"/>
  <c r="E13917" i="8" a="1"/>
  <c r="E13917" i="8" s="1"/>
  <c r="D13917" i="8" s="1" a="1"/>
  <c r="D13917" i="8" s="1"/>
  <c r="C13917" i="8"/>
  <c r="E13916" i="8" a="1"/>
  <c r="E13916" i="8" s="1"/>
  <c r="D13916" i="8" s="1" a="1"/>
  <c r="D13916" i="8" s="1"/>
  <c r="C13916" i="8"/>
  <c r="E13915" i="8" a="1"/>
  <c r="E13915" i="8" s="1"/>
  <c r="D13915" i="8" s="1" a="1"/>
  <c r="D13915" i="8" s="1"/>
  <c r="C13915" i="8"/>
  <c r="E13914" i="8" a="1"/>
  <c r="E13914" i="8" s="1"/>
  <c r="D13914" i="8" s="1" a="1"/>
  <c r="D13914" i="8" s="1"/>
  <c r="C13914" i="8"/>
  <c r="E13913" i="8" a="1"/>
  <c r="E13913" i="8" s="1"/>
  <c r="D13913" i="8" s="1" a="1"/>
  <c r="D13913" i="8" s="1"/>
  <c r="C13913" i="8"/>
  <c r="E13912" i="8" a="1"/>
  <c r="E13912" i="8" s="1"/>
  <c r="D13912" i="8" s="1" a="1"/>
  <c r="D13912" i="8" s="1"/>
  <c r="C13912" i="8"/>
  <c r="E13911" i="8" a="1"/>
  <c r="E13911" i="8" s="1"/>
  <c r="D13911" i="8" s="1" a="1"/>
  <c r="D13911" i="8" s="1"/>
  <c r="C13911" i="8"/>
  <c r="E13910" i="8" a="1"/>
  <c r="E13910" i="8" s="1"/>
  <c r="D13910" i="8" s="1" a="1"/>
  <c r="D13910" i="8" s="1"/>
  <c r="C13910" i="8"/>
  <c r="E13909" i="8" a="1"/>
  <c r="E13909" i="8" s="1"/>
  <c r="D13909" i="8" s="1" a="1"/>
  <c r="D13909" i="8" s="1"/>
  <c r="C13909" i="8"/>
  <c r="E13908" i="8" a="1"/>
  <c r="E13908" i="8" s="1"/>
  <c r="D13908" i="8" s="1" a="1"/>
  <c r="D13908" i="8" s="1"/>
  <c r="C13908" i="8"/>
  <c r="E13907" i="8" a="1"/>
  <c r="E13907" i="8" s="1"/>
  <c r="D13907" i="8" s="1" a="1"/>
  <c r="D13907" i="8" s="1"/>
  <c r="C13907" i="8"/>
  <c r="E13906" i="8" a="1"/>
  <c r="E13906" i="8" s="1"/>
  <c r="D13906" i="8" s="1" a="1"/>
  <c r="D13906" i="8" s="1"/>
  <c r="C13906" i="8"/>
  <c r="E13905" i="8" a="1"/>
  <c r="E13905" i="8" s="1"/>
  <c r="D13905" i="8" s="1" a="1"/>
  <c r="D13905" i="8" s="1"/>
  <c r="C13905" i="8"/>
  <c r="E13904" i="8" a="1"/>
  <c r="E13904" i="8" s="1"/>
  <c r="D13904" i="8" s="1" a="1"/>
  <c r="D13904" i="8" s="1"/>
  <c r="C13904" i="8"/>
  <c r="E13903" i="8" a="1"/>
  <c r="E13903" i="8" s="1"/>
  <c r="D13903" i="8" s="1" a="1"/>
  <c r="D13903" i="8" s="1"/>
  <c r="C13903" i="8"/>
  <c r="E13902" i="8" a="1"/>
  <c r="E13902" i="8" s="1"/>
  <c r="D13902" i="8" s="1" a="1"/>
  <c r="D13902" i="8" s="1"/>
  <c r="C13902" i="8"/>
  <c r="E13901" i="8" a="1"/>
  <c r="E13901" i="8" s="1"/>
  <c r="D13901" i="8" s="1" a="1"/>
  <c r="D13901" i="8" s="1"/>
  <c r="C13901" i="8"/>
  <c r="E13900" i="8" a="1"/>
  <c r="E13900" i="8" s="1"/>
  <c r="D13900" i="8" s="1" a="1"/>
  <c r="D13900" i="8" s="1"/>
  <c r="C13900" i="8"/>
  <c r="E13899" i="8" a="1"/>
  <c r="E13899" i="8" s="1"/>
  <c r="D13899" i="8" s="1" a="1"/>
  <c r="D13899" i="8" s="1"/>
  <c r="C13899" i="8"/>
  <c r="E13898" i="8" a="1"/>
  <c r="E13898" i="8" s="1"/>
  <c r="D13898" i="8" s="1" a="1"/>
  <c r="D13898" i="8" s="1"/>
  <c r="C13898" i="8"/>
  <c r="E13897" i="8" a="1"/>
  <c r="E13897" i="8" s="1"/>
  <c r="D13897" i="8" s="1" a="1"/>
  <c r="D13897" i="8" s="1"/>
  <c r="C13897" i="8"/>
  <c r="E13896" i="8" a="1"/>
  <c r="E13896" i="8" s="1"/>
  <c r="D13896" i="8" s="1" a="1"/>
  <c r="D13896" i="8" s="1"/>
  <c r="C13896" i="8"/>
  <c r="E13895" i="8" a="1"/>
  <c r="E13895" i="8" s="1"/>
  <c r="D13895" i="8" s="1" a="1"/>
  <c r="D13895" i="8" s="1"/>
  <c r="C13895" i="8"/>
  <c r="E13894" i="8" a="1"/>
  <c r="E13894" i="8" s="1"/>
  <c r="D13894" i="8" s="1" a="1"/>
  <c r="D13894" i="8" s="1"/>
  <c r="C13894" i="8"/>
  <c r="E13893" i="8" a="1"/>
  <c r="E13893" i="8" s="1"/>
  <c r="D13893" i="8" s="1" a="1"/>
  <c r="D13893" i="8" s="1"/>
  <c r="C13893" i="8"/>
  <c r="E13892" i="8" a="1"/>
  <c r="E13892" i="8" s="1"/>
  <c r="D13892" i="8" s="1" a="1"/>
  <c r="D13892" i="8" s="1"/>
  <c r="C13892" i="8"/>
  <c r="E13891" i="8" a="1"/>
  <c r="E13891" i="8" s="1"/>
  <c r="D13891" i="8" s="1" a="1"/>
  <c r="D13891" i="8" s="1"/>
  <c r="C13891" i="8"/>
  <c r="E13890" i="8" a="1"/>
  <c r="E13890" i="8" s="1"/>
  <c r="D13890" i="8" s="1" a="1"/>
  <c r="D13890" i="8" s="1"/>
  <c r="C13890" i="8"/>
  <c r="E13889" i="8" a="1"/>
  <c r="E13889" i="8" s="1"/>
  <c r="D13889" i="8" s="1" a="1"/>
  <c r="D13889" i="8" s="1"/>
  <c r="C13889" i="8"/>
  <c r="E13888" i="8" a="1"/>
  <c r="E13888" i="8" s="1"/>
  <c r="D13888" i="8" s="1" a="1"/>
  <c r="D13888" i="8" s="1"/>
  <c r="C13888" i="8"/>
  <c r="E13887" i="8" a="1"/>
  <c r="E13887" i="8" s="1"/>
  <c r="D13887" i="8" s="1" a="1"/>
  <c r="D13887" i="8" s="1"/>
  <c r="C13887" i="8"/>
  <c r="E13886" i="8" a="1"/>
  <c r="E13886" i="8" s="1"/>
  <c r="D13886" i="8" s="1" a="1"/>
  <c r="D13886" i="8" s="1"/>
  <c r="C13886" i="8"/>
  <c r="E13885" i="8" a="1"/>
  <c r="E13885" i="8" s="1"/>
  <c r="D13885" i="8" s="1" a="1"/>
  <c r="D13885" i="8" s="1"/>
  <c r="C13885" i="8"/>
  <c r="E13884" i="8" a="1"/>
  <c r="E13884" i="8" s="1"/>
  <c r="D13884" i="8" s="1" a="1"/>
  <c r="D13884" i="8" s="1"/>
  <c r="C13884" i="8"/>
  <c r="E13883" i="8" a="1"/>
  <c r="E13883" i="8" s="1"/>
  <c r="D13883" i="8" s="1" a="1"/>
  <c r="D13883" i="8" s="1"/>
  <c r="C13883" i="8"/>
  <c r="E13882" i="8" a="1"/>
  <c r="E13882" i="8" s="1"/>
  <c r="D13882" i="8" s="1" a="1"/>
  <c r="D13882" i="8" s="1"/>
  <c r="C13882" i="8"/>
  <c r="E13881" i="8" a="1"/>
  <c r="E13881" i="8" s="1"/>
  <c r="D13881" i="8" s="1" a="1"/>
  <c r="D13881" i="8" s="1"/>
  <c r="C13881" i="8"/>
  <c r="E13880" i="8" a="1"/>
  <c r="E13880" i="8" s="1"/>
  <c r="D13880" i="8" s="1" a="1"/>
  <c r="D13880" i="8" s="1"/>
  <c r="C13880" i="8"/>
  <c r="E13879" i="8" a="1"/>
  <c r="E13879" i="8" s="1"/>
  <c r="D13879" i="8" s="1" a="1"/>
  <c r="D13879" i="8" s="1"/>
  <c r="C13879" i="8"/>
  <c r="E13878" i="8" a="1"/>
  <c r="E13878" i="8" s="1"/>
  <c r="D13878" i="8" s="1" a="1"/>
  <c r="D13878" i="8" s="1"/>
  <c r="C13878" i="8"/>
  <c r="E13877" i="8" a="1"/>
  <c r="E13877" i="8" s="1"/>
  <c r="D13877" i="8" s="1" a="1"/>
  <c r="D13877" i="8" s="1"/>
  <c r="C13877" i="8"/>
  <c r="E13876" i="8" a="1"/>
  <c r="E13876" i="8" s="1"/>
  <c r="D13876" i="8" s="1" a="1"/>
  <c r="D13876" i="8" s="1"/>
  <c r="C13876" i="8"/>
  <c r="E13875" i="8" a="1"/>
  <c r="E13875" i="8" s="1"/>
  <c r="D13875" i="8" s="1" a="1"/>
  <c r="D13875" i="8" s="1"/>
  <c r="C13875" i="8"/>
  <c r="E13874" i="8" a="1"/>
  <c r="E13874" i="8" s="1"/>
  <c r="D13874" i="8" s="1" a="1"/>
  <c r="D13874" i="8" s="1"/>
  <c r="C13874" i="8"/>
  <c r="E13873" i="8" a="1"/>
  <c r="E13873" i="8" s="1"/>
  <c r="D13873" i="8" s="1" a="1"/>
  <c r="D13873" i="8" s="1"/>
  <c r="C13873" i="8"/>
  <c r="E13872" i="8" a="1"/>
  <c r="E13872" i="8" s="1"/>
  <c r="D13872" i="8" s="1" a="1"/>
  <c r="D13872" i="8" s="1"/>
  <c r="C13872" i="8"/>
  <c r="E13871" i="8" a="1"/>
  <c r="E13871" i="8" s="1"/>
  <c r="D13871" i="8" s="1" a="1"/>
  <c r="D13871" i="8" s="1"/>
  <c r="C13871" i="8"/>
  <c r="E13870" i="8" a="1"/>
  <c r="E13870" i="8" s="1"/>
  <c r="D13870" i="8" s="1" a="1"/>
  <c r="D13870" i="8" s="1"/>
  <c r="C13870" i="8"/>
  <c r="E13869" i="8" a="1"/>
  <c r="E13869" i="8" s="1"/>
  <c r="D13869" i="8" s="1" a="1"/>
  <c r="D13869" i="8" s="1"/>
  <c r="C13869" i="8"/>
  <c r="E13868" i="8" a="1"/>
  <c r="E13868" i="8" s="1"/>
  <c r="D13868" i="8" s="1" a="1"/>
  <c r="D13868" i="8" s="1"/>
  <c r="C13868" i="8"/>
  <c r="E13867" i="8" a="1"/>
  <c r="E13867" i="8" s="1"/>
  <c r="D13867" i="8" s="1" a="1"/>
  <c r="D13867" i="8" s="1"/>
  <c r="C13867" i="8"/>
  <c r="E13866" i="8" a="1"/>
  <c r="E13866" i="8" s="1"/>
  <c r="D13866" i="8" s="1" a="1"/>
  <c r="D13866" i="8" s="1"/>
  <c r="C13866" i="8"/>
  <c r="E13865" i="8" a="1"/>
  <c r="E13865" i="8" s="1"/>
  <c r="D13865" i="8" s="1" a="1"/>
  <c r="D13865" i="8" s="1"/>
  <c r="C13865" i="8"/>
  <c r="E13864" i="8" a="1"/>
  <c r="E13864" i="8" s="1"/>
  <c r="D13864" i="8" s="1" a="1"/>
  <c r="D13864" i="8" s="1"/>
  <c r="C13864" i="8"/>
  <c r="E13863" i="8" a="1"/>
  <c r="E13863" i="8" s="1"/>
  <c r="D13863" i="8" s="1" a="1"/>
  <c r="D13863" i="8" s="1"/>
  <c r="C13863" i="8"/>
  <c r="E13862" i="8" a="1"/>
  <c r="E13862" i="8" s="1"/>
  <c r="D13862" i="8" s="1" a="1"/>
  <c r="D13862" i="8" s="1"/>
  <c r="C13862" i="8"/>
  <c r="E13861" i="8" a="1"/>
  <c r="E13861" i="8" s="1"/>
  <c r="D13861" i="8" s="1" a="1"/>
  <c r="D13861" i="8" s="1"/>
  <c r="C13861" i="8"/>
  <c r="E13860" i="8" a="1"/>
  <c r="E13860" i="8" s="1"/>
  <c r="D13860" i="8" s="1" a="1"/>
  <c r="D13860" i="8" s="1"/>
  <c r="C13860" i="8"/>
  <c r="E13859" i="8" a="1"/>
  <c r="E13859" i="8" s="1"/>
  <c r="D13859" i="8" s="1" a="1"/>
  <c r="D13859" i="8" s="1"/>
  <c r="C13859" i="8"/>
  <c r="E13858" i="8" a="1"/>
  <c r="E13858" i="8" s="1"/>
  <c r="D13858" i="8" s="1" a="1"/>
  <c r="D13858" i="8" s="1"/>
  <c r="C13858" i="8"/>
  <c r="E13857" i="8" a="1"/>
  <c r="E13857" i="8" s="1"/>
  <c r="D13857" i="8" s="1" a="1"/>
  <c r="D13857" i="8" s="1"/>
  <c r="C13857" i="8"/>
  <c r="E13856" i="8" a="1"/>
  <c r="E13856" i="8" s="1"/>
  <c r="D13856" i="8" s="1" a="1"/>
  <c r="D13856" i="8" s="1"/>
  <c r="C13856" i="8"/>
  <c r="E13855" i="8" a="1"/>
  <c r="E13855" i="8" s="1"/>
  <c r="D13855" i="8" s="1" a="1"/>
  <c r="D13855" i="8" s="1"/>
  <c r="C13855" i="8"/>
  <c r="E13854" i="8" a="1"/>
  <c r="E13854" i="8" s="1"/>
  <c r="D13854" i="8" s="1" a="1"/>
  <c r="D13854" i="8" s="1"/>
  <c r="C13854" i="8"/>
  <c r="E13853" i="8" a="1"/>
  <c r="E13853" i="8" s="1"/>
  <c r="D13853" i="8" s="1" a="1"/>
  <c r="D13853" i="8" s="1"/>
  <c r="C13853" i="8"/>
  <c r="E13852" i="8" a="1"/>
  <c r="E13852" i="8" s="1"/>
  <c r="D13852" i="8" s="1" a="1"/>
  <c r="D13852" i="8" s="1"/>
  <c r="C13852" i="8"/>
  <c r="E13851" i="8" a="1"/>
  <c r="E13851" i="8" s="1"/>
  <c r="D13851" i="8" s="1" a="1"/>
  <c r="D13851" i="8" s="1"/>
  <c r="C13851" i="8"/>
  <c r="E13850" i="8" a="1"/>
  <c r="E13850" i="8" s="1"/>
  <c r="D13850" i="8" s="1" a="1"/>
  <c r="D13850" i="8" s="1"/>
  <c r="C13850" i="8"/>
  <c r="E13849" i="8" a="1"/>
  <c r="E13849" i="8" s="1"/>
  <c r="D13849" i="8" s="1" a="1"/>
  <c r="D13849" i="8" s="1"/>
  <c r="C13849" i="8"/>
  <c r="E13848" i="8" a="1"/>
  <c r="E13848" i="8" s="1"/>
  <c r="D13848" i="8" s="1" a="1"/>
  <c r="D13848" i="8" s="1"/>
  <c r="C13848" i="8"/>
  <c r="E13847" i="8" a="1"/>
  <c r="E13847" i="8" s="1"/>
  <c r="D13847" i="8" s="1" a="1"/>
  <c r="D13847" i="8" s="1"/>
  <c r="C13847" i="8"/>
  <c r="E13846" i="8" a="1"/>
  <c r="E13846" i="8" s="1"/>
  <c r="D13846" i="8" s="1" a="1"/>
  <c r="D13846" i="8" s="1"/>
  <c r="C13846" i="8"/>
  <c r="E13845" i="8" a="1"/>
  <c r="E13845" i="8" s="1"/>
  <c r="D13845" i="8" s="1" a="1"/>
  <c r="D13845" i="8" s="1"/>
  <c r="C13845" i="8"/>
  <c r="E13844" i="8" a="1"/>
  <c r="E13844" i="8" s="1"/>
  <c r="D13844" i="8" s="1" a="1"/>
  <c r="D13844" i="8" s="1"/>
  <c r="C13844" i="8"/>
  <c r="E13843" i="8" a="1"/>
  <c r="E13843" i="8" s="1"/>
  <c r="D13843" i="8" s="1" a="1"/>
  <c r="D13843" i="8" s="1"/>
  <c r="C13843" i="8"/>
  <c r="E13842" i="8" a="1"/>
  <c r="E13842" i="8" s="1"/>
  <c r="D13842" i="8" s="1" a="1"/>
  <c r="D13842" i="8" s="1"/>
  <c r="C13842" i="8"/>
  <c r="E13841" i="8" a="1"/>
  <c r="E13841" i="8" s="1"/>
  <c r="D13841" i="8" s="1" a="1"/>
  <c r="D13841" i="8" s="1"/>
  <c r="C13841" i="8"/>
  <c r="E13840" i="8" a="1"/>
  <c r="E13840" i="8" s="1"/>
  <c r="D13840" i="8" s="1" a="1"/>
  <c r="D13840" i="8" s="1"/>
  <c r="C13840" i="8"/>
  <c r="E13839" i="8" a="1"/>
  <c r="E13839" i="8" s="1"/>
  <c r="D13839" i="8" s="1" a="1"/>
  <c r="D13839" i="8" s="1"/>
  <c r="C13839" i="8"/>
  <c r="E13838" i="8" a="1"/>
  <c r="E13838" i="8" s="1"/>
  <c r="D13838" i="8" s="1" a="1"/>
  <c r="D13838" i="8" s="1"/>
  <c r="C13838" i="8"/>
  <c r="E13837" i="8" a="1"/>
  <c r="E13837" i="8" s="1"/>
  <c r="D13837" i="8" s="1" a="1"/>
  <c r="D13837" i="8" s="1"/>
  <c r="C13837" i="8"/>
  <c r="E13836" i="8" a="1"/>
  <c r="E13836" i="8" s="1"/>
  <c r="D13836" i="8" s="1" a="1"/>
  <c r="D13836" i="8" s="1"/>
  <c r="C13836" i="8"/>
  <c r="E13835" i="8" a="1"/>
  <c r="E13835" i="8" s="1"/>
  <c r="D13835" i="8" s="1" a="1"/>
  <c r="D13835" i="8" s="1"/>
  <c r="C13835" i="8"/>
  <c r="E13834" i="8" a="1"/>
  <c r="E13834" i="8" s="1"/>
  <c r="D13834" i="8" s="1" a="1"/>
  <c r="D13834" i="8" s="1"/>
  <c r="C13834" i="8"/>
  <c r="E13833" i="8" a="1"/>
  <c r="E13833" i="8" s="1"/>
  <c r="D13833" i="8" s="1" a="1"/>
  <c r="D13833" i="8" s="1"/>
  <c r="C13833" i="8"/>
  <c r="E13832" i="8" a="1"/>
  <c r="E13832" i="8" s="1"/>
  <c r="D13832" i="8" s="1" a="1"/>
  <c r="D13832" i="8" s="1"/>
  <c r="C13832" i="8"/>
  <c r="E13831" i="8" a="1"/>
  <c r="E13831" i="8" s="1"/>
  <c r="D13831" i="8" s="1" a="1"/>
  <c r="D13831" i="8" s="1"/>
  <c r="C13831" i="8"/>
  <c r="E13830" i="8" a="1"/>
  <c r="E13830" i="8" s="1"/>
  <c r="D13830" i="8" s="1" a="1"/>
  <c r="D13830" i="8" s="1"/>
  <c r="C13830" i="8"/>
  <c r="E13829" i="8" a="1"/>
  <c r="E13829" i="8" s="1"/>
  <c r="D13829" i="8" s="1" a="1"/>
  <c r="D13829" i="8" s="1"/>
  <c r="C13829" i="8"/>
  <c r="E13828" i="8" a="1"/>
  <c r="E13828" i="8" s="1"/>
  <c r="D13828" i="8" s="1" a="1"/>
  <c r="D13828" i="8" s="1"/>
  <c r="C13828" i="8"/>
  <c r="E13827" i="8" a="1"/>
  <c r="E13827" i="8" s="1"/>
  <c r="D13827" i="8" s="1" a="1"/>
  <c r="D13827" i="8" s="1"/>
  <c r="C13827" i="8"/>
  <c r="E13826" i="8" a="1"/>
  <c r="E13826" i="8" s="1"/>
  <c r="D13826" i="8" s="1" a="1"/>
  <c r="D13826" i="8" s="1"/>
  <c r="C13826" i="8"/>
  <c r="E13825" i="8" a="1"/>
  <c r="E13825" i="8" s="1"/>
  <c r="D13825" i="8" s="1" a="1"/>
  <c r="D13825" i="8" s="1"/>
  <c r="C13825" i="8"/>
  <c r="E13824" i="8" a="1"/>
  <c r="E13824" i="8" s="1"/>
  <c r="D13824" i="8" s="1" a="1"/>
  <c r="D13824" i="8" s="1"/>
  <c r="C13824" i="8"/>
  <c r="E13823" i="8" a="1"/>
  <c r="E13823" i="8" s="1"/>
  <c r="D13823" i="8" s="1" a="1"/>
  <c r="D13823" i="8" s="1"/>
  <c r="C13823" i="8"/>
  <c r="E13822" i="8" a="1"/>
  <c r="E13822" i="8" s="1"/>
  <c r="D13822" i="8" s="1" a="1"/>
  <c r="D13822" i="8" s="1"/>
  <c r="C13822" i="8"/>
  <c r="E13821" i="8" a="1"/>
  <c r="E13821" i="8" s="1"/>
  <c r="D13821" i="8" s="1" a="1"/>
  <c r="D13821" i="8" s="1"/>
  <c r="C13821" i="8"/>
  <c r="E13820" i="8" a="1"/>
  <c r="E13820" i="8" s="1"/>
  <c r="D13820" i="8" s="1" a="1"/>
  <c r="D13820" i="8" s="1"/>
  <c r="C13820" i="8"/>
  <c r="E13819" i="8" a="1"/>
  <c r="E13819" i="8" s="1"/>
  <c r="D13819" i="8" s="1" a="1"/>
  <c r="D13819" i="8" s="1"/>
  <c r="C13819" i="8"/>
  <c r="E13818" i="8" a="1"/>
  <c r="E13818" i="8" s="1"/>
  <c r="D13818" i="8" s="1" a="1"/>
  <c r="D13818" i="8" s="1"/>
  <c r="C13818" i="8"/>
  <c r="E13817" i="8" a="1"/>
  <c r="E13817" i="8" s="1"/>
  <c r="D13817" i="8" s="1" a="1"/>
  <c r="D13817" i="8" s="1"/>
  <c r="C13817" i="8"/>
  <c r="E13816" i="8" a="1"/>
  <c r="E13816" i="8" s="1"/>
  <c r="D13816" i="8" s="1" a="1"/>
  <c r="D13816" i="8" s="1"/>
  <c r="C13816" i="8"/>
  <c r="E13815" i="8" a="1"/>
  <c r="E13815" i="8" s="1"/>
  <c r="D13815" i="8" s="1" a="1"/>
  <c r="D13815" i="8" s="1"/>
  <c r="C13815" i="8"/>
  <c r="E13814" i="8" a="1"/>
  <c r="E13814" i="8" s="1"/>
  <c r="D13814" i="8" s="1" a="1"/>
  <c r="D13814" i="8" s="1"/>
  <c r="C13814" i="8"/>
  <c r="E13813" i="8" a="1"/>
  <c r="E13813" i="8" s="1"/>
  <c r="D13813" i="8" s="1" a="1"/>
  <c r="D13813" i="8" s="1"/>
  <c r="C13813" i="8"/>
  <c r="E13812" i="8" a="1"/>
  <c r="E13812" i="8" s="1"/>
  <c r="D13812" i="8" s="1" a="1"/>
  <c r="D13812" i="8" s="1"/>
  <c r="C13812" i="8"/>
  <c r="E13811" i="8" a="1"/>
  <c r="E13811" i="8" s="1"/>
  <c r="D13811" i="8" s="1" a="1"/>
  <c r="D13811" i="8" s="1"/>
  <c r="C13811" i="8"/>
  <c r="E13810" i="8" a="1"/>
  <c r="E13810" i="8" s="1"/>
  <c r="D13810" i="8" s="1" a="1"/>
  <c r="D13810" i="8" s="1"/>
  <c r="C13810" i="8"/>
  <c r="E13809" i="8" a="1"/>
  <c r="E13809" i="8" s="1"/>
  <c r="D13809" i="8" s="1" a="1"/>
  <c r="D13809" i="8" s="1"/>
  <c r="C13809" i="8"/>
  <c r="E13808" i="8" a="1"/>
  <c r="E13808" i="8" s="1"/>
  <c r="D13808" i="8" s="1" a="1"/>
  <c r="D13808" i="8" s="1"/>
  <c r="C13808" i="8"/>
  <c r="E13807" i="8" a="1"/>
  <c r="E13807" i="8" s="1"/>
  <c r="D13807" i="8" s="1" a="1"/>
  <c r="D13807" i="8" s="1"/>
  <c r="C13807" i="8"/>
  <c r="E13806" i="8" a="1"/>
  <c r="E13806" i="8" s="1"/>
  <c r="D13806" i="8" s="1" a="1"/>
  <c r="D13806" i="8" s="1"/>
  <c r="C13806" i="8"/>
  <c r="E13805" i="8" a="1"/>
  <c r="E13805" i="8" s="1"/>
  <c r="D13805" i="8" s="1" a="1"/>
  <c r="D13805" i="8" s="1"/>
  <c r="C13805" i="8"/>
  <c r="E13804" i="8" a="1"/>
  <c r="E13804" i="8" s="1"/>
  <c r="D13804" i="8" s="1" a="1"/>
  <c r="D13804" i="8" s="1"/>
  <c r="C13804" i="8"/>
  <c r="E13803" i="8" a="1"/>
  <c r="E13803" i="8" s="1"/>
  <c r="D13803" i="8" s="1" a="1"/>
  <c r="D13803" i="8" s="1"/>
  <c r="C13803" i="8"/>
  <c r="E13802" i="8" a="1"/>
  <c r="E13802" i="8" s="1"/>
  <c r="D13802" i="8" s="1" a="1"/>
  <c r="D13802" i="8" s="1"/>
  <c r="C13802" i="8"/>
  <c r="E13801" i="8" a="1"/>
  <c r="E13801" i="8" s="1"/>
  <c r="D13801" i="8" s="1" a="1"/>
  <c r="D13801" i="8" s="1"/>
  <c r="C13801" i="8"/>
  <c r="E13800" i="8" a="1"/>
  <c r="E13800" i="8" s="1"/>
  <c r="D13800" i="8" s="1" a="1"/>
  <c r="D13800" i="8" s="1"/>
  <c r="C13800" i="8"/>
  <c r="E13799" i="8" a="1"/>
  <c r="E13799" i="8" s="1"/>
  <c r="D13799" i="8" s="1" a="1"/>
  <c r="D13799" i="8" s="1"/>
  <c r="C13799" i="8"/>
  <c r="E13798" i="8" a="1"/>
  <c r="E13798" i="8" s="1"/>
  <c r="D13798" i="8" s="1" a="1"/>
  <c r="D13798" i="8" s="1"/>
  <c r="C13798" i="8"/>
  <c r="E13797" i="8" a="1"/>
  <c r="E13797" i="8" s="1"/>
  <c r="D13797" i="8" s="1" a="1"/>
  <c r="D13797" i="8" s="1"/>
  <c r="C13797" i="8"/>
  <c r="E13796" i="8" a="1"/>
  <c r="E13796" i="8" s="1"/>
  <c r="D13796" i="8" s="1" a="1"/>
  <c r="D13796" i="8" s="1"/>
  <c r="C13796" i="8"/>
  <c r="E13795" i="8" a="1"/>
  <c r="E13795" i="8" s="1"/>
  <c r="D13795" i="8" s="1" a="1"/>
  <c r="D13795" i="8" s="1"/>
  <c r="C13795" i="8"/>
  <c r="E13794" i="8" a="1"/>
  <c r="E13794" i="8" s="1"/>
  <c r="D13794" i="8" s="1" a="1"/>
  <c r="D13794" i="8" s="1"/>
  <c r="C13794" i="8"/>
  <c r="E13793" i="8" a="1"/>
  <c r="E13793" i="8" s="1"/>
  <c r="D13793" i="8" s="1" a="1"/>
  <c r="D13793" i="8" s="1"/>
  <c r="C13793" i="8"/>
  <c r="E13792" i="8" a="1"/>
  <c r="E13792" i="8" s="1"/>
  <c r="D13792" i="8" s="1" a="1"/>
  <c r="D13792" i="8" s="1"/>
  <c r="C13792" i="8"/>
  <c r="E13791" i="8" a="1"/>
  <c r="E13791" i="8" s="1"/>
  <c r="D13791" i="8" s="1" a="1"/>
  <c r="D13791" i="8" s="1"/>
  <c r="C13791" i="8"/>
  <c r="E13790" i="8" a="1"/>
  <c r="E13790" i="8" s="1"/>
  <c r="D13790" i="8" s="1" a="1"/>
  <c r="D13790" i="8" s="1"/>
  <c r="C13790" i="8"/>
  <c r="E13789" i="8" a="1"/>
  <c r="E13789" i="8" s="1"/>
  <c r="D13789" i="8" s="1" a="1"/>
  <c r="D13789" i="8" s="1"/>
  <c r="C13789" i="8"/>
  <c r="E13788" i="8" a="1"/>
  <c r="E13788" i="8" s="1"/>
  <c r="D13788" i="8" s="1" a="1"/>
  <c r="D13788" i="8" s="1"/>
  <c r="C13788" i="8"/>
  <c r="E13787" i="8" a="1"/>
  <c r="E13787" i="8" s="1"/>
  <c r="D13787" i="8" s="1" a="1"/>
  <c r="D13787" i="8" s="1"/>
  <c r="C13787" i="8"/>
  <c r="E13786" i="8" a="1"/>
  <c r="E13786" i="8" s="1"/>
  <c r="D13786" i="8" s="1" a="1"/>
  <c r="D13786" i="8" s="1"/>
  <c r="C13786" i="8"/>
  <c r="E13785" i="8" a="1"/>
  <c r="E13785" i="8" s="1"/>
  <c r="D13785" i="8" s="1" a="1"/>
  <c r="D13785" i="8" s="1"/>
  <c r="C13785" i="8"/>
  <c r="E13784" i="8" a="1"/>
  <c r="E13784" i="8" s="1"/>
  <c r="D13784" i="8" s="1" a="1"/>
  <c r="D13784" i="8" s="1"/>
  <c r="C13784" i="8"/>
  <c r="E13783" i="8" a="1"/>
  <c r="E13783" i="8" s="1"/>
  <c r="D13783" i="8" s="1" a="1"/>
  <c r="D13783" i="8" s="1"/>
  <c r="C13783" i="8"/>
  <c r="E13782" i="8" a="1"/>
  <c r="E13782" i="8" s="1"/>
  <c r="D13782" i="8" s="1" a="1"/>
  <c r="D13782" i="8" s="1"/>
  <c r="C13782" i="8"/>
  <c r="E13781" i="8" a="1"/>
  <c r="E13781" i="8" s="1"/>
  <c r="D13781" i="8" s="1" a="1"/>
  <c r="D13781" i="8" s="1"/>
  <c r="C13781" i="8"/>
  <c r="E13780" i="8" a="1"/>
  <c r="E13780" i="8" s="1"/>
  <c r="D13780" i="8" s="1" a="1"/>
  <c r="D13780" i="8" s="1"/>
  <c r="C13780" i="8"/>
  <c r="E13779" i="8" a="1"/>
  <c r="E13779" i="8" s="1"/>
  <c r="D13779" i="8" s="1" a="1"/>
  <c r="D13779" i="8" s="1"/>
  <c r="C13779" i="8"/>
  <c r="E13778" i="8" a="1"/>
  <c r="E13778" i="8" s="1"/>
  <c r="D13778" i="8" s="1" a="1"/>
  <c r="D13778" i="8" s="1"/>
  <c r="C13778" i="8"/>
  <c r="E13777" i="8" a="1"/>
  <c r="E13777" i="8" s="1"/>
  <c r="D13777" i="8" s="1" a="1"/>
  <c r="D13777" i="8" s="1"/>
  <c r="C13777" i="8"/>
  <c r="E13776" i="8" a="1"/>
  <c r="E13776" i="8" s="1"/>
  <c r="D13776" i="8" s="1" a="1"/>
  <c r="D13776" i="8" s="1"/>
  <c r="C13776" i="8"/>
  <c r="E13775" i="8" a="1"/>
  <c r="E13775" i="8" s="1"/>
  <c r="D13775" i="8" s="1" a="1"/>
  <c r="D13775" i="8" s="1"/>
  <c r="C13775" i="8"/>
  <c r="E13774" i="8" a="1"/>
  <c r="E13774" i="8" s="1"/>
  <c r="D13774" i="8" s="1" a="1"/>
  <c r="D13774" i="8" s="1"/>
  <c r="C13774" i="8"/>
  <c r="E13773" i="8" a="1"/>
  <c r="E13773" i="8" s="1"/>
  <c r="D13773" i="8" s="1" a="1"/>
  <c r="D13773" i="8" s="1"/>
  <c r="C13773" i="8"/>
  <c r="E13772" i="8" a="1"/>
  <c r="E13772" i="8" s="1"/>
  <c r="D13772" i="8" s="1" a="1"/>
  <c r="D13772" i="8" s="1"/>
  <c r="C13772" i="8"/>
  <c r="E13771" i="8" a="1"/>
  <c r="E13771" i="8" s="1"/>
  <c r="D13771" i="8" s="1" a="1"/>
  <c r="D13771" i="8" s="1"/>
  <c r="C13771" i="8"/>
  <c r="E13770" i="8" a="1"/>
  <c r="E13770" i="8" s="1"/>
  <c r="D13770" i="8" s="1" a="1"/>
  <c r="D13770" i="8" s="1"/>
  <c r="C13770" i="8"/>
  <c r="E13769" i="8" a="1"/>
  <c r="E13769" i="8" s="1"/>
  <c r="D13769" i="8" s="1" a="1"/>
  <c r="D13769" i="8" s="1"/>
  <c r="C13769" i="8"/>
  <c r="E13768" i="8" a="1"/>
  <c r="E13768" i="8" s="1"/>
  <c r="D13768" i="8" s="1" a="1"/>
  <c r="D13768" i="8" s="1"/>
  <c r="C13768" i="8"/>
  <c r="E13767" i="8" a="1"/>
  <c r="E13767" i="8" s="1"/>
  <c r="D13767" i="8" s="1" a="1"/>
  <c r="D13767" i="8" s="1"/>
  <c r="C13767" i="8"/>
  <c r="E13766" i="8" a="1"/>
  <c r="E13766" i="8" s="1"/>
  <c r="D13766" i="8" s="1" a="1"/>
  <c r="D13766" i="8" s="1"/>
  <c r="C13766" i="8"/>
  <c r="E13765" i="8" a="1"/>
  <c r="E13765" i="8" s="1"/>
  <c r="D13765" i="8" s="1" a="1"/>
  <c r="D13765" i="8" s="1"/>
  <c r="C13765" i="8"/>
  <c r="E13764" i="8" a="1"/>
  <c r="E13764" i="8" s="1"/>
  <c r="D13764" i="8" s="1" a="1"/>
  <c r="D13764" i="8" s="1"/>
  <c r="C13764" i="8"/>
  <c r="E13763" i="8" a="1"/>
  <c r="E13763" i="8" s="1"/>
  <c r="D13763" i="8" s="1" a="1"/>
  <c r="D13763" i="8" s="1"/>
  <c r="C13763" i="8"/>
  <c r="E13762" i="8" a="1"/>
  <c r="E13762" i="8" s="1"/>
  <c r="D13762" i="8" s="1" a="1"/>
  <c r="D13762" i="8" s="1"/>
  <c r="C13762" i="8"/>
  <c r="E13761" i="8" a="1"/>
  <c r="E13761" i="8" s="1"/>
  <c r="D13761" i="8" s="1" a="1"/>
  <c r="D13761" i="8" s="1"/>
  <c r="C13761" i="8"/>
  <c r="E13760" i="8" a="1"/>
  <c r="E13760" i="8" s="1"/>
  <c r="D13760" i="8" s="1" a="1"/>
  <c r="D13760" i="8" s="1"/>
  <c r="C13760" i="8"/>
  <c r="E13759" i="8" a="1"/>
  <c r="E13759" i="8" s="1"/>
  <c r="D13759" i="8" s="1" a="1"/>
  <c r="D13759" i="8" s="1"/>
  <c r="C13759" i="8"/>
  <c r="E13758" i="8" a="1"/>
  <c r="E13758" i="8" s="1"/>
  <c r="D13758" i="8" s="1" a="1"/>
  <c r="D13758" i="8" s="1"/>
  <c r="C13758" i="8"/>
  <c r="E13757" i="8" a="1"/>
  <c r="E13757" i="8" s="1"/>
  <c r="D13757" i="8" s="1" a="1"/>
  <c r="D13757" i="8" s="1"/>
  <c r="C13757" i="8"/>
  <c r="E13756" i="8" a="1"/>
  <c r="E13756" i="8" s="1"/>
  <c r="D13756" i="8" s="1" a="1"/>
  <c r="D13756" i="8" s="1"/>
  <c r="C13756" i="8"/>
  <c r="E13755" i="8" a="1"/>
  <c r="E13755" i="8" s="1"/>
  <c r="D13755" i="8" s="1" a="1"/>
  <c r="D13755" i="8" s="1"/>
  <c r="C13755" i="8"/>
  <c r="E13754" i="8" a="1"/>
  <c r="E13754" i="8" s="1"/>
  <c r="D13754" i="8" s="1" a="1"/>
  <c r="D13754" i="8" s="1"/>
  <c r="C13754" i="8"/>
  <c r="E13753" i="8" a="1"/>
  <c r="E13753" i="8" s="1"/>
  <c r="D13753" i="8" s="1" a="1"/>
  <c r="D13753" i="8" s="1"/>
  <c r="C13753" i="8"/>
  <c r="E13752" i="8" a="1"/>
  <c r="E13752" i="8" s="1"/>
  <c r="D13752" i="8" s="1" a="1"/>
  <c r="D13752" i="8" s="1"/>
  <c r="C13752" i="8"/>
  <c r="E13751" i="8" a="1"/>
  <c r="E13751" i="8" s="1"/>
  <c r="D13751" i="8" s="1" a="1"/>
  <c r="D13751" i="8" s="1"/>
  <c r="C13751" i="8"/>
  <c r="E13750" i="8" a="1"/>
  <c r="E13750" i="8" s="1"/>
  <c r="D13750" i="8" s="1" a="1"/>
  <c r="D13750" i="8" s="1"/>
  <c r="C13750" i="8"/>
  <c r="E13749" i="8" a="1"/>
  <c r="E13749" i="8" s="1"/>
  <c r="D13749" i="8" s="1" a="1"/>
  <c r="D13749" i="8" s="1"/>
  <c r="C13749" i="8"/>
  <c r="E13748" i="8" a="1"/>
  <c r="E13748" i="8" s="1"/>
  <c r="D13748" i="8" s="1" a="1"/>
  <c r="D13748" i="8" s="1"/>
  <c r="C13748" i="8"/>
  <c r="E13747" i="8" a="1"/>
  <c r="E13747" i="8" s="1"/>
  <c r="D13747" i="8" s="1" a="1"/>
  <c r="D13747" i="8" s="1"/>
  <c r="C13747" i="8"/>
  <c r="E13746" i="8" a="1"/>
  <c r="E13746" i="8" s="1"/>
  <c r="D13746" i="8" s="1" a="1"/>
  <c r="D13746" i="8" s="1"/>
  <c r="C13746" i="8"/>
  <c r="E13745" i="8" a="1"/>
  <c r="E13745" i="8" s="1"/>
  <c r="D13745" i="8" s="1" a="1"/>
  <c r="D13745" i="8" s="1"/>
  <c r="C13745" i="8"/>
  <c r="E13744" i="8" a="1"/>
  <c r="E13744" i="8" s="1"/>
  <c r="D13744" i="8" s="1" a="1"/>
  <c r="D13744" i="8" s="1"/>
  <c r="C13744" i="8"/>
  <c r="E13743" i="8" a="1"/>
  <c r="E13743" i="8" s="1"/>
  <c r="D13743" i="8" s="1" a="1"/>
  <c r="D13743" i="8" s="1"/>
  <c r="C13743" i="8"/>
  <c r="E13742" i="8" a="1"/>
  <c r="E13742" i="8" s="1"/>
  <c r="D13742" i="8" s="1" a="1"/>
  <c r="D13742" i="8" s="1"/>
  <c r="C13742" i="8"/>
  <c r="E13741" i="8" a="1"/>
  <c r="E13741" i="8" s="1"/>
  <c r="D13741" i="8" s="1" a="1"/>
  <c r="D13741" i="8" s="1"/>
  <c r="C13741" i="8"/>
  <c r="E13740" i="8" a="1"/>
  <c r="E13740" i="8" s="1"/>
  <c r="D13740" i="8" s="1" a="1"/>
  <c r="D13740" i="8" s="1"/>
  <c r="C13740" i="8"/>
  <c r="E13739" i="8" a="1"/>
  <c r="E13739" i="8" s="1"/>
  <c r="D13739" i="8" s="1" a="1"/>
  <c r="D13739" i="8" s="1"/>
  <c r="C13739" i="8"/>
  <c r="E13738" i="8" a="1"/>
  <c r="E13738" i="8" s="1"/>
  <c r="D13738" i="8" s="1" a="1"/>
  <c r="D13738" i="8" s="1"/>
  <c r="C13738" i="8"/>
  <c r="E13737" i="8" a="1"/>
  <c r="E13737" i="8" s="1"/>
  <c r="D13737" i="8" s="1" a="1"/>
  <c r="D13737" i="8" s="1"/>
  <c r="C13737" i="8"/>
  <c r="E13736" i="8" a="1"/>
  <c r="E13736" i="8" s="1"/>
  <c r="D13736" i="8" s="1" a="1"/>
  <c r="D13736" i="8" s="1"/>
  <c r="C13736" i="8"/>
  <c r="E13735" i="8" a="1"/>
  <c r="E13735" i="8" s="1"/>
  <c r="D13735" i="8" s="1" a="1"/>
  <c r="D13735" i="8" s="1"/>
  <c r="C13735" i="8"/>
  <c r="E13734" i="8" a="1"/>
  <c r="E13734" i="8" s="1"/>
  <c r="D13734" i="8" s="1" a="1"/>
  <c r="D13734" i="8" s="1"/>
  <c r="C13734" i="8"/>
  <c r="E13733" i="8" a="1"/>
  <c r="E13733" i="8" s="1"/>
  <c r="D13733" i="8" s="1" a="1"/>
  <c r="D13733" i="8" s="1"/>
  <c r="C13733" i="8"/>
  <c r="E13732" i="8" a="1"/>
  <c r="E13732" i="8" s="1"/>
  <c r="D13732" i="8" s="1" a="1"/>
  <c r="D13732" i="8" s="1"/>
  <c r="C13732" i="8"/>
  <c r="E13731" i="8" a="1"/>
  <c r="E13731" i="8" s="1"/>
  <c r="D13731" i="8" s="1" a="1"/>
  <c r="D13731" i="8" s="1"/>
  <c r="C13731" i="8"/>
  <c r="E13730" i="8" a="1"/>
  <c r="E13730" i="8" s="1"/>
  <c r="D13730" i="8" s="1" a="1"/>
  <c r="D13730" i="8" s="1"/>
  <c r="C13730" i="8"/>
  <c r="E13729" i="8" a="1"/>
  <c r="E13729" i="8" s="1"/>
  <c r="D13729" i="8" s="1" a="1"/>
  <c r="D13729" i="8" s="1"/>
  <c r="C13729" i="8"/>
  <c r="E13728" i="8" a="1"/>
  <c r="E13728" i="8" s="1"/>
  <c r="D13728" i="8" s="1" a="1"/>
  <c r="D13728" i="8" s="1"/>
  <c r="C13728" i="8"/>
  <c r="E13727" i="8" a="1"/>
  <c r="E13727" i="8" s="1"/>
  <c r="D13727" i="8" s="1" a="1"/>
  <c r="D13727" i="8" s="1"/>
  <c r="C13727" i="8"/>
  <c r="E13726" i="8" a="1"/>
  <c r="E13726" i="8" s="1"/>
  <c r="D13726" i="8" s="1" a="1"/>
  <c r="D13726" i="8" s="1"/>
  <c r="C13726" i="8"/>
  <c r="E13725" i="8" a="1"/>
  <c r="E13725" i="8" s="1"/>
  <c r="D13725" i="8" s="1" a="1"/>
  <c r="D13725" i="8" s="1"/>
  <c r="C13725" i="8"/>
  <c r="E13724" i="8" a="1"/>
  <c r="E13724" i="8" s="1"/>
  <c r="D13724" i="8" s="1" a="1"/>
  <c r="D13724" i="8" s="1"/>
  <c r="C13724" i="8"/>
  <c r="E13723" i="8" a="1"/>
  <c r="E13723" i="8" s="1"/>
  <c r="D13723" i="8" s="1" a="1"/>
  <c r="D13723" i="8" s="1"/>
  <c r="C13723" i="8"/>
  <c r="E13722" i="8" a="1"/>
  <c r="E13722" i="8" s="1"/>
  <c r="D13722" i="8" s="1" a="1"/>
  <c r="D13722" i="8" s="1"/>
  <c r="C13722" i="8"/>
  <c r="E13721" i="8" a="1"/>
  <c r="E13721" i="8" s="1"/>
  <c r="D13721" i="8" s="1" a="1"/>
  <c r="D13721" i="8" s="1"/>
  <c r="C13721" i="8"/>
  <c r="E13720" i="8" a="1"/>
  <c r="E13720" i="8" s="1"/>
  <c r="D13720" i="8" s="1" a="1"/>
  <c r="D13720" i="8" s="1"/>
  <c r="C13720" i="8"/>
  <c r="E13719" i="8" a="1"/>
  <c r="E13719" i="8" s="1"/>
  <c r="D13719" i="8" s="1" a="1"/>
  <c r="D13719" i="8" s="1"/>
  <c r="C13719" i="8"/>
  <c r="E13718" i="8" a="1"/>
  <c r="E13718" i="8" s="1"/>
  <c r="D13718" i="8" s="1" a="1"/>
  <c r="D13718" i="8" s="1"/>
  <c r="C13718" i="8"/>
  <c r="E13717" i="8" a="1"/>
  <c r="E13717" i="8" s="1"/>
  <c r="D13717" i="8" s="1" a="1"/>
  <c r="D13717" i="8" s="1"/>
  <c r="C13717" i="8"/>
  <c r="E13716" i="8" a="1"/>
  <c r="E13716" i="8" s="1"/>
  <c r="D13716" i="8" s="1" a="1"/>
  <c r="D13716" i="8" s="1"/>
  <c r="C13716" i="8"/>
  <c r="E13715" i="8" a="1"/>
  <c r="E13715" i="8" s="1"/>
  <c r="D13715" i="8" s="1" a="1"/>
  <c r="D13715" i="8" s="1"/>
  <c r="C13715" i="8"/>
  <c r="E13714" i="8" a="1"/>
  <c r="E13714" i="8" s="1"/>
  <c r="D13714" i="8" s="1" a="1"/>
  <c r="D13714" i="8" s="1"/>
  <c r="C13714" i="8"/>
  <c r="E13713" i="8" a="1"/>
  <c r="E13713" i="8" s="1"/>
  <c r="D13713" i="8" s="1" a="1"/>
  <c r="D13713" i="8" s="1"/>
  <c r="C13713" i="8"/>
  <c r="E13712" i="8" a="1"/>
  <c r="E13712" i="8" s="1"/>
  <c r="D13712" i="8" s="1" a="1"/>
  <c r="D13712" i="8" s="1"/>
  <c r="C13712" i="8"/>
  <c r="E13711" i="8" a="1"/>
  <c r="E13711" i="8" s="1"/>
  <c r="D13711" i="8" s="1" a="1"/>
  <c r="D13711" i="8" s="1"/>
  <c r="C13711" i="8"/>
  <c r="E13710" i="8" a="1"/>
  <c r="E13710" i="8" s="1"/>
  <c r="D13710" i="8" s="1" a="1"/>
  <c r="D13710" i="8" s="1"/>
  <c r="C13710" i="8"/>
  <c r="E13709" i="8" a="1"/>
  <c r="E13709" i="8" s="1"/>
  <c r="D13709" i="8" s="1" a="1"/>
  <c r="D13709" i="8" s="1"/>
  <c r="C13709" i="8"/>
  <c r="E13708" i="8" a="1"/>
  <c r="E13708" i="8" s="1"/>
  <c r="D13708" i="8" s="1" a="1"/>
  <c r="D13708" i="8" s="1"/>
  <c r="C13708" i="8"/>
  <c r="E13707" i="8" a="1"/>
  <c r="E13707" i="8" s="1"/>
  <c r="D13707" i="8" s="1" a="1"/>
  <c r="D13707" i="8" s="1"/>
  <c r="C13707" i="8"/>
  <c r="E13706" i="8" a="1"/>
  <c r="E13706" i="8" s="1"/>
  <c r="D13706" i="8" s="1" a="1"/>
  <c r="D13706" i="8" s="1"/>
  <c r="C13706" i="8"/>
  <c r="E13705" i="8" a="1"/>
  <c r="E13705" i="8" s="1"/>
  <c r="D13705" i="8" s="1" a="1"/>
  <c r="D13705" i="8" s="1"/>
  <c r="C13705" i="8"/>
  <c r="E13704" i="8" a="1"/>
  <c r="E13704" i="8" s="1"/>
  <c r="D13704" i="8" s="1" a="1"/>
  <c r="D13704" i="8" s="1"/>
  <c r="C13704" i="8"/>
  <c r="E13703" i="8" a="1"/>
  <c r="E13703" i="8" s="1"/>
  <c r="D13703" i="8" s="1" a="1"/>
  <c r="D13703" i="8" s="1"/>
  <c r="C13703" i="8"/>
  <c r="E13702" i="8" a="1"/>
  <c r="E13702" i="8" s="1"/>
  <c r="D13702" i="8" s="1" a="1"/>
  <c r="D13702" i="8" s="1"/>
  <c r="C13702" i="8"/>
  <c r="E13701" i="8" a="1"/>
  <c r="E13701" i="8" s="1"/>
  <c r="D13701" i="8" s="1" a="1"/>
  <c r="D13701" i="8" s="1"/>
  <c r="C13701" i="8"/>
  <c r="E13700" i="8" a="1"/>
  <c r="E13700" i="8" s="1"/>
  <c r="D13700" i="8" s="1" a="1"/>
  <c r="D13700" i="8" s="1"/>
  <c r="C13700" i="8"/>
  <c r="E13699" i="8" a="1"/>
  <c r="E13699" i="8" s="1"/>
  <c r="D13699" i="8" s="1" a="1"/>
  <c r="D13699" i="8" s="1"/>
  <c r="C13699" i="8"/>
  <c r="E13698" i="8" a="1"/>
  <c r="E13698" i="8" s="1"/>
  <c r="D13698" i="8" s="1" a="1"/>
  <c r="D13698" i="8" s="1"/>
  <c r="C13698" i="8"/>
  <c r="E13697" i="8" a="1"/>
  <c r="E13697" i="8" s="1"/>
  <c r="D13697" i="8" s="1" a="1"/>
  <c r="D13697" i="8" s="1"/>
  <c r="C13697" i="8"/>
  <c r="E13696" i="8" a="1"/>
  <c r="E13696" i="8" s="1"/>
  <c r="D13696" i="8" s="1" a="1"/>
  <c r="D13696" i="8" s="1"/>
  <c r="C13696" i="8"/>
  <c r="E13695" i="8" a="1"/>
  <c r="E13695" i="8" s="1"/>
  <c r="D13695" i="8" s="1" a="1"/>
  <c r="D13695" i="8" s="1"/>
  <c r="C13695" i="8"/>
  <c r="E13694" i="8" a="1"/>
  <c r="E13694" i="8" s="1"/>
  <c r="D13694" i="8" s="1" a="1"/>
  <c r="D13694" i="8" s="1"/>
  <c r="C13694" i="8"/>
  <c r="E13693" i="8" a="1"/>
  <c r="E13693" i="8" s="1"/>
  <c r="D13693" i="8" s="1" a="1"/>
  <c r="D13693" i="8" s="1"/>
  <c r="C13693" i="8"/>
  <c r="E13692" i="8" a="1"/>
  <c r="E13692" i="8" s="1"/>
  <c r="D13692" i="8" s="1" a="1"/>
  <c r="D13692" i="8" s="1"/>
  <c r="C13692" i="8"/>
  <c r="E13691" i="8" a="1"/>
  <c r="E13691" i="8" s="1"/>
  <c r="D13691" i="8" s="1" a="1"/>
  <c r="D13691" i="8" s="1"/>
  <c r="C13691" i="8"/>
  <c r="E13690" i="8" a="1"/>
  <c r="E13690" i="8" s="1"/>
  <c r="D13690" i="8" s="1" a="1"/>
  <c r="D13690" i="8" s="1"/>
  <c r="C13690" i="8"/>
  <c r="E13689" i="8" a="1"/>
  <c r="E13689" i="8" s="1"/>
  <c r="D13689" i="8" s="1" a="1"/>
  <c r="D13689" i="8" s="1"/>
  <c r="C13689" i="8"/>
  <c r="E13688" i="8" a="1"/>
  <c r="E13688" i="8" s="1"/>
  <c r="D13688" i="8" s="1" a="1"/>
  <c r="D13688" i="8" s="1"/>
  <c r="C13688" i="8"/>
  <c r="E13687" i="8" a="1"/>
  <c r="E13687" i="8" s="1"/>
  <c r="D13687" i="8" s="1" a="1"/>
  <c r="D13687" i="8" s="1"/>
  <c r="C13687" i="8"/>
  <c r="E13686" i="8" a="1"/>
  <c r="E13686" i="8" s="1"/>
  <c r="D13686" i="8" s="1" a="1"/>
  <c r="D13686" i="8" s="1"/>
  <c r="C13686" i="8"/>
  <c r="E13685" i="8" a="1"/>
  <c r="E13685" i="8" s="1"/>
  <c r="D13685" i="8" s="1" a="1"/>
  <c r="D13685" i="8" s="1"/>
  <c r="C13685" i="8"/>
  <c r="E13684" i="8" a="1"/>
  <c r="E13684" i="8" s="1"/>
  <c r="D13684" i="8" s="1" a="1"/>
  <c r="D13684" i="8" s="1"/>
  <c r="C13684" i="8"/>
  <c r="E13683" i="8" a="1"/>
  <c r="E13683" i="8" s="1"/>
  <c r="D13683" i="8" s="1" a="1"/>
  <c r="D13683" i="8" s="1"/>
  <c r="C13683" i="8"/>
  <c r="E13682" i="8" a="1"/>
  <c r="E13682" i="8" s="1"/>
  <c r="D13682" i="8" s="1" a="1"/>
  <c r="D13682" i="8" s="1"/>
  <c r="C13682" i="8"/>
  <c r="E13681" i="8" a="1"/>
  <c r="E13681" i="8" s="1"/>
  <c r="D13681" i="8" s="1" a="1"/>
  <c r="D13681" i="8" s="1"/>
  <c r="C13681" i="8"/>
  <c r="E13680" i="8" a="1"/>
  <c r="E13680" i="8" s="1"/>
  <c r="D13680" i="8" s="1" a="1"/>
  <c r="D13680" i="8" s="1"/>
  <c r="C13680" i="8"/>
  <c r="E13679" i="8" a="1"/>
  <c r="E13679" i="8" s="1"/>
  <c r="D13679" i="8" s="1" a="1"/>
  <c r="D13679" i="8" s="1"/>
  <c r="C13679" i="8"/>
  <c r="E13678" i="8" a="1"/>
  <c r="E13678" i="8" s="1"/>
  <c r="D13678" i="8" s="1" a="1"/>
  <c r="D13678" i="8" s="1"/>
  <c r="C13678" i="8"/>
  <c r="E13677" i="8" a="1"/>
  <c r="E13677" i="8" s="1"/>
  <c r="D13677" i="8" s="1" a="1"/>
  <c r="D13677" i="8" s="1"/>
  <c r="C13677" i="8"/>
  <c r="E13676" i="8" a="1"/>
  <c r="E13676" i="8" s="1"/>
  <c r="D13676" i="8" s="1" a="1"/>
  <c r="D13676" i="8" s="1"/>
  <c r="C13676" i="8"/>
  <c r="E13675" i="8" a="1"/>
  <c r="E13675" i="8" s="1"/>
  <c r="D13675" i="8" s="1" a="1"/>
  <c r="D13675" i="8" s="1"/>
  <c r="C13675" i="8"/>
  <c r="E13674" i="8" a="1"/>
  <c r="E13674" i="8" s="1"/>
  <c r="D13674" i="8" s="1" a="1"/>
  <c r="D13674" i="8" s="1"/>
  <c r="C13674" i="8"/>
  <c r="E13673" i="8" a="1"/>
  <c r="E13673" i="8" s="1"/>
  <c r="D13673" i="8" s="1" a="1"/>
  <c r="D13673" i="8" s="1"/>
  <c r="C13673" i="8"/>
  <c r="E13672" i="8" a="1"/>
  <c r="E13672" i="8" s="1"/>
  <c r="D13672" i="8" s="1" a="1"/>
  <c r="D13672" i="8" s="1"/>
  <c r="C13672" i="8"/>
  <c r="E13671" i="8" a="1"/>
  <c r="E13671" i="8" s="1"/>
  <c r="D13671" i="8" s="1" a="1"/>
  <c r="D13671" i="8" s="1"/>
  <c r="C13671" i="8"/>
  <c r="E13670" i="8" a="1"/>
  <c r="E13670" i="8" s="1"/>
  <c r="D13670" i="8" s="1" a="1"/>
  <c r="D13670" i="8" s="1"/>
  <c r="C13670" i="8"/>
  <c r="E13669" i="8" a="1"/>
  <c r="E13669" i="8" s="1"/>
  <c r="D13669" i="8" s="1" a="1"/>
  <c r="D13669" i="8" s="1"/>
  <c r="C13669" i="8"/>
  <c r="E13668" i="8" a="1"/>
  <c r="E13668" i="8" s="1"/>
  <c r="D13668" i="8" s="1" a="1"/>
  <c r="D13668" i="8" s="1"/>
  <c r="C13668" i="8"/>
  <c r="E13667" i="8" a="1"/>
  <c r="E13667" i="8" s="1"/>
  <c r="D13667" i="8" s="1" a="1"/>
  <c r="D13667" i="8" s="1"/>
  <c r="C13667" i="8"/>
  <c r="E13666" i="8" a="1"/>
  <c r="E13666" i="8" s="1"/>
  <c r="D13666" i="8" s="1" a="1"/>
  <c r="D13666" i="8" s="1"/>
  <c r="C13666" i="8"/>
  <c r="E13665" i="8" a="1"/>
  <c r="E13665" i="8" s="1"/>
  <c r="D13665" i="8" s="1" a="1"/>
  <c r="D13665" i="8" s="1"/>
  <c r="C13665" i="8"/>
  <c r="E13664" i="8" a="1"/>
  <c r="E13664" i="8" s="1"/>
  <c r="D13664" i="8" s="1" a="1"/>
  <c r="D13664" i="8" s="1"/>
  <c r="C13664" i="8"/>
  <c r="E13663" i="8" a="1"/>
  <c r="E13663" i="8" s="1"/>
  <c r="D13663" i="8" s="1" a="1"/>
  <c r="D13663" i="8" s="1"/>
  <c r="C13663" i="8"/>
  <c r="E13662" i="8" a="1"/>
  <c r="E13662" i="8" s="1"/>
  <c r="D13662" i="8" s="1" a="1"/>
  <c r="D13662" i="8" s="1"/>
  <c r="C13662" i="8"/>
  <c r="E13661" i="8" a="1"/>
  <c r="E13661" i="8" s="1"/>
  <c r="D13661" i="8" s="1" a="1"/>
  <c r="D13661" i="8" s="1"/>
  <c r="C13661" i="8"/>
  <c r="E13660" i="8" a="1"/>
  <c r="E13660" i="8" s="1"/>
  <c r="D13660" i="8" s="1" a="1"/>
  <c r="D13660" i="8" s="1"/>
  <c r="C13660" i="8"/>
  <c r="E13659" i="8" a="1"/>
  <c r="E13659" i="8" s="1"/>
  <c r="D13659" i="8" s="1" a="1"/>
  <c r="D13659" i="8" s="1"/>
  <c r="C13659" i="8"/>
  <c r="E13658" i="8" a="1"/>
  <c r="E13658" i="8" s="1"/>
  <c r="D13658" i="8" s="1" a="1"/>
  <c r="D13658" i="8" s="1"/>
  <c r="C13658" i="8"/>
  <c r="E13657" i="8" a="1"/>
  <c r="E13657" i="8" s="1"/>
  <c r="D13657" i="8" s="1" a="1"/>
  <c r="D13657" i="8" s="1"/>
  <c r="C13657" i="8"/>
  <c r="E13656" i="8" a="1"/>
  <c r="E13656" i="8" s="1"/>
  <c r="D13656" i="8" s="1" a="1"/>
  <c r="D13656" i="8" s="1"/>
  <c r="C13656" i="8"/>
  <c r="E13655" i="8" a="1"/>
  <c r="E13655" i="8" s="1"/>
  <c r="D13655" i="8" s="1" a="1"/>
  <c r="D13655" i="8" s="1"/>
  <c r="C13655" i="8"/>
  <c r="E13654" i="8" a="1"/>
  <c r="E13654" i="8" s="1"/>
  <c r="D13654" i="8" s="1" a="1"/>
  <c r="D13654" i="8" s="1"/>
  <c r="C13654" i="8"/>
  <c r="E13653" i="8" a="1"/>
  <c r="E13653" i="8" s="1"/>
  <c r="D13653" i="8" s="1" a="1"/>
  <c r="D13653" i="8" s="1"/>
  <c r="C13653" i="8"/>
  <c r="E13652" i="8" a="1"/>
  <c r="E13652" i="8" s="1"/>
  <c r="D13652" i="8" s="1" a="1"/>
  <c r="D13652" i="8" s="1"/>
  <c r="C13652" i="8"/>
  <c r="E13651" i="8" a="1"/>
  <c r="E13651" i="8" s="1"/>
  <c r="D13651" i="8" s="1" a="1"/>
  <c r="D13651" i="8" s="1"/>
  <c r="C13651" i="8"/>
  <c r="E13650" i="8" a="1"/>
  <c r="E13650" i="8" s="1"/>
  <c r="D13650" i="8" s="1" a="1"/>
  <c r="D13650" i="8" s="1"/>
  <c r="C13650" i="8"/>
  <c r="E13649" i="8" a="1"/>
  <c r="E13649" i="8" s="1"/>
  <c r="D13649" i="8" s="1" a="1"/>
  <c r="D13649" i="8" s="1"/>
  <c r="C13649" i="8"/>
  <c r="E13648" i="8" a="1"/>
  <c r="E13648" i="8" s="1"/>
  <c r="D13648" i="8" s="1" a="1"/>
  <c r="D13648" i="8" s="1"/>
  <c r="C13648" i="8"/>
  <c r="E13647" i="8" a="1"/>
  <c r="E13647" i="8" s="1"/>
  <c r="D13647" i="8" s="1" a="1"/>
  <c r="D13647" i="8" s="1"/>
  <c r="C13647" i="8"/>
  <c r="E13646" i="8" a="1"/>
  <c r="E13646" i="8" s="1"/>
  <c r="D13646" i="8" s="1" a="1"/>
  <c r="D13646" i="8" s="1"/>
  <c r="C13646" i="8"/>
  <c r="E13645" i="8" a="1"/>
  <c r="E13645" i="8" s="1"/>
  <c r="D13645" i="8" s="1" a="1"/>
  <c r="D13645" i="8" s="1"/>
  <c r="C13645" i="8"/>
  <c r="E13644" i="8" a="1"/>
  <c r="E13644" i="8" s="1"/>
  <c r="D13644" i="8" s="1" a="1"/>
  <c r="D13644" i="8" s="1"/>
  <c r="C13644" i="8"/>
  <c r="E13643" i="8" a="1"/>
  <c r="E13643" i="8" s="1"/>
  <c r="D13643" i="8" s="1" a="1"/>
  <c r="D13643" i="8" s="1"/>
  <c r="C13643" i="8"/>
  <c r="E13642" i="8" a="1"/>
  <c r="E13642" i="8" s="1"/>
  <c r="D13642" i="8" s="1" a="1"/>
  <c r="D13642" i="8" s="1"/>
  <c r="C13642" i="8"/>
  <c r="E13641" i="8" a="1"/>
  <c r="E13641" i="8" s="1"/>
  <c r="D13641" i="8" s="1" a="1"/>
  <c r="D13641" i="8" s="1"/>
  <c r="C13641" i="8"/>
  <c r="E13640" i="8" a="1"/>
  <c r="E13640" i="8" s="1"/>
  <c r="D13640" i="8" s="1" a="1"/>
  <c r="D13640" i="8" s="1"/>
  <c r="C13640" i="8"/>
  <c r="E13639" i="8" a="1"/>
  <c r="E13639" i="8" s="1"/>
  <c r="D13639" i="8" s="1" a="1"/>
  <c r="D13639" i="8" s="1"/>
  <c r="C13639" i="8"/>
  <c r="E13638" i="8" a="1"/>
  <c r="E13638" i="8" s="1"/>
  <c r="D13638" i="8" s="1" a="1"/>
  <c r="D13638" i="8" s="1"/>
  <c r="C13638" i="8"/>
  <c r="E13637" i="8" a="1"/>
  <c r="E13637" i="8" s="1"/>
  <c r="D13637" i="8" s="1" a="1"/>
  <c r="D13637" i="8" s="1"/>
  <c r="C13637" i="8"/>
  <c r="E13636" i="8" a="1"/>
  <c r="E13636" i="8" s="1"/>
  <c r="D13636" i="8" s="1" a="1"/>
  <c r="D13636" i="8" s="1"/>
  <c r="C13636" i="8"/>
  <c r="E13635" i="8" a="1"/>
  <c r="E13635" i="8" s="1"/>
  <c r="D13635" i="8" s="1" a="1"/>
  <c r="D13635" i="8" s="1"/>
  <c r="C13635" i="8"/>
  <c r="E13634" i="8" a="1"/>
  <c r="E13634" i="8" s="1"/>
  <c r="D13634" i="8" s="1" a="1"/>
  <c r="D13634" i="8" s="1"/>
  <c r="C13634" i="8"/>
  <c r="E13633" i="8" a="1"/>
  <c r="E13633" i="8" s="1"/>
  <c r="D13633" i="8" s="1" a="1"/>
  <c r="D13633" i="8" s="1"/>
  <c r="C13633" i="8"/>
  <c r="E13632" i="8" a="1"/>
  <c r="E13632" i="8" s="1"/>
  <c r="D13632" i="8" s="1" a="1"/>
  <c r="D13632" i="8" s="1"/>
  <c r="C13632" i="8"/>
  <c r="E13631" i="8" a="1"/>
  <c r="E13631" i="8" s="1"/>
  <c r="D13631" i="8" s="1" a="1"/>
  <c r="D13631" i="8" s="1"/>
  <c r="C13631" i="8"/>
  <c r="E13630" i="8" a="1"/>
  <c r="E13630" i="8" s="1"/>
  <c r="D13630" i="8" s="1" a="1"/>
  <c r="D13630" i="8" s="1"/>
  <c r="C13630" i="8"/>
  <c r="E13629" i="8" a="1"/>
  <c r="E13629" i="8" s="1"/>
  <c r="D13629" i="8" s="1" a="1"/>
  <c r="D13629" i="8" s="1"/>
  <c r="C13629" i="8"/>
  <c r="E13628" i="8" a="1"/>
  <c r="E13628" i="8" s="1"/>
  <c r="D13628" i="8" s="1" a="1"/>
  <c r="D13628" i="8" s="1"/>
  <c r="C13628" i="8"/>
  <c r="E13627" i="8" a="1"/>
  <c r="E13627" i="8" s="1"/>
  <c r="D13627" i="8" s="1" a="1"/>
  <c r="D13627" i="8" s="1"/>
  <c r="C13627" i="8"/>
  <c r="E13626" i="8" a="1"/>
  <c r="E13626" i="8" s="1"/>
  <c r="D13626" i="8" s="1" a="1"/>
  <c r="D13626" i="8" s="1"/>
  <c r="C13626" i="8"/>
  <c r="E13625" i="8" a="1"/>
  <c r="E13625" i="8" s="1"/>
  <c r="D13625" i="8" s="1" a="1"/>
  <c r="D13625" i="8" s="1"/>
  <c r="C13625" i="8"/>
  <c r="E13624" i="8" a="1"/>
  <c r="E13624" i="8" s="1"/>
  <c r="D13624" i="8" s="1" a="1"/>
  <c r="D13624" i="8" s="1"/>
  <c r="C13624" i="8"/>
  <c r="E13623" i="8" a="1"/>
  <c r="E13623" i="8" s="1"/>
  <c r="D13623" i="8" s="1" a="1"/>
  <c r="D13623" i="8" s="1"/>
  <c r="C13623" i="8"/>
  <c r="E13622" i="8" a="1"/>
  <c r="E13622" i="8" s="1"/>
  <c r="D13622" i="8" s="1" a="1"/>
  <c r="D13622" i="8" s="1"/>
  <c r="C13622" i="8"/>
  <c r="E13621" i="8" a="1"/>
  <c r="E13621" i="8" s="1"/>
  <c r="D13621" i="8" s="1" a="1"/>
  <c r="D13621" i="8" s="1"/>
  <c r="C13621" i="8"/>
  <c r="E13620" i="8" a="1"/>
  <c r="E13620" i="8" s="1"/>
  <c r="D13620" i="8" s="1" a="1"/>
  <c r="D13620" i="8" s="1"/>
  <c r="C13620" i="8"/>
  <c r="E13619" i="8" a="1"/>
  <c r="E13619" i="8" s="1"/>
  <c r="D13619" i="8" s="1" a="1"/>
  <c r="D13619" i="8" s="1"/>
  <c r="C13619" i="8"/>
  <c r="E13618" i="8" a="1"/>
  <c r="E13618" i="8" s="1"/>
  <c r="D13618" i="8" s="1" a="1"/>
  <c r="D13618" i="8" s="1"/>
  <c r="C13618" i="8"/>
  <c r="E13617" i="8" a="1"/>
  <c r="E13617" i="8" s="1"/>
  <c r="D13617" i="8" s="1" a="1"/>
  <c r="D13617" i="8" s="1"/>
  <c r="C13617" i="8"/>
  <c r="E13616" i="8" a="1"/>
  <c r="E13616" i="8" s="1"/>
  <c r="D13616" i="8" s="1" a="1"/>
  <c r="D13616" i="8" s="1"/>
  <c r="C13616" i="8"/>
  <c r="E13615" i="8" a="1"/>
  <c r="E13615" i="8" s="1"/>
  <c r="D13615" i="8" s="1" a="1"/>
  <c r="D13615" i="8" s="1"/>
  <c r="C13615" i="8"/>
  <c r="E13614" i="8" a="1"/>
  <c r="E13614" i="8" s="1"/>
  <c r="D13614" i="8" s="1" a="1"/>
  <c r="D13614" i="8" s="1"/>
  <c r="C13614" i="8"/>
  <c r="E13613" i="8" a="1"/>
  <c r="E13613" i="8" s="1"/>
  <c r="D13613" i="8" s="1" a="1"/>
  <c r="D13613" i="8" s="1"/>
  <c r="C13613" i="8"/>
  <c r="E13612" i="8" a="1"/>
  <c r="E13612" i="8" s="1"/>
  <c r="D13612" i="8" s="1" a="1"/>
  <c r="D13612" i="8" s="1"/>
  <c r="C13612" i="8"/>
  <c r="E13611" i="8" a="1"/>
  <c r="E13611" i="8" s="1"/>
  <c r="D13611" i="8" s="1" a="1"/>
  <c r="D13611" i="8" s="1"/>
  <c r="C13611" i="8"/>
  <c r="E13610" i="8" a="1"/>
  <c r="E13610" i="8" s="1"/>
  <c r="D13610" i="8" s="1" a="1"/>
  <c r="D13610" i="8" s="1"/>
  <c r="C13610" i="8"/>
  <c r="E13609" i="8" a="1"/>
  <c r="E13609" i="8" s="1"/>
  <c r="D13609" i="8" s="1" a="1"/>
  <c r="D13609" i="8" s="1"/>
  <c r="C13609" i="8"/>
  <c r="E13608" i="8" a="1"/>
  <c r="E13608" i="8" s="1"/>
  <c r="D13608" i="8" s="1" a="1"/>
  <c r="D13608" i="8" s="1"/>
  <c r="C13608" i="8"/>
  <c r="E13607" i="8" a="1"/>
  <c r="E13607" i="8" s="1"/>
  <c r="D13607" i="8" s="1" a="1"/>
  <c r="D13607" i="8" s="1"/>
  <c r="C13607" i="8"/>
  <c r="E13606" i="8" a="1"/>
  <c r="E13606" i="8" s="1"/>
  <c r="D13606" i="8" s="1" a="1"/>
  <c r="D13606" i="8" s="1"/>
  <c r="C13606" i="8"/>
  <c r="E13605" i="8" a="1"/>
  <c r="E13605" i="8" s="1"/>
  <c r="D13605" i="8" s="1" a="1"/>
  <c r="D13605" i="8" s="1"/>
  <c r="C13605" i="8"/>
  <c r="E13604" i="8" a="1"/>
  <c r="E13604" i="8" s="1"/>
  <c r="D13604" i="8" s="1" a="1"/>
  <c r="D13604" i="8" s="1"/>
  <c r="C13604" i="8"/>
  <c r="E13603" i="8" a="1"/>
  <c r="E13603" i="8" s="1"/>
  <c r="D13603" i="8" s="1" a="1"/>
  <c r="D13603" i="8" s="1"/>
  <c r="C13603" i="8"/>
  <c r="E13602" i="8" a="1"/>
  <c r="E13602" i="8" s="1"/>
  <c r="D13602" i="8" s="1" a="1"/>
  <c r="D13602" i="8" s="1"/>
  <c r="C13602" i="8"/>
  <c r="E13601" i="8" a="1"/>
  <c r="E13601" i="8" s="1"/>
  <c r="D13601" i="8" s="1" a="1"/>
  <c r="D13601" i="8" s="1"/>
  <c r="C13601" i="8"/>
  <c r="E13600" i="8" a="1"/>
  <c r="E13600" i="8" s="1"/>
  <c r="D13600" i="8" s="1" a="1"/>
  <c r="D13600" i="8" s="1"/>
  <c r="C13600" i="8"/>
  <c r="E13599" i="8" a="1"/>
  <c r="E13599" i="8" s="1"/>
  <c r="D13599" i="8" s="1" a="1"/>
  <c r="D13599" i="8" s="1"/>
  <c r="C13599" i="8"/>
  <c r="E13598" i="8" a="1"/>
  <c r="E13598" i="8" s="1"/>
  <c r="D13598" i="8" s="1" a="1"/>
  <c r="D13598" i="8" s="1"/>
  <c r="C13598" i="8"/>
  <c r="E13597" i="8" a="1"/>
  <c r="E13597" i="8" s="1"/>
  <c r="D13597" i="8" s="1" a="1"/>
  <c r="D13597" i="8" s="1"/>
  <c r="C13597" i="8"/>
  <c r="E13596" i="8" a="1"/>
  <c r="E13596" i="8" s="1"/>
  <c r="D13596" i="8" s="1" a="1"/>
  <c r="D13596" i="8" s="1"/>
  <c r="C13596" i="8"/>
  <c r="E13595" i="8" a="1"/>
  <c r="E13595" i="8" s="1"/>
  <c r="D13595" i="8" s="1" a="1"/>
  <c r="D13595" i="8" s="1"/>
  <c r="C13595" i="8"/>
  <c r="E13594" i="8" a="1"/>
  <c r="E13594" i="8" s="1"/>
  <c r="D13594" i="8" s="1" a="1"/>
  <c r="D13594" i="8" s="1"/>
  <c r="C13594" i="8"/>
  <c r="E13593" i="8" a="1"/>
  <c r="E13593" i="8" s="1"/>
  <c r="D13593" i="8" s="1" a="1"/>
  <c r="D13593" i="8" s="1"/>
  <c r="C13593" i="8"/>
  <c r="E13592" i="8" a="1"/>
  <c r="E13592" i="8" s="1"/>
  <c r="D13592" i="8" s="1" a="1"/>
  <c r="D13592" i="8" s="1"/>
  <c r="C13592" i="8"/>
  <c r="E13591" i="8" a="1"/>
  <c r="E13591" i="8" s="1"/>
  <c r="D13591" i="8" s="1" a="1"/>
  <c r="D13591" i="8" s="1"/>
  <c r="C13591" i="8"/>
  <c r="E13590" i="8" a="1"/>
  <c r="E13590" i="8" s="1"/>
  <c r="D13590" i="8" s="1" a="1"/>
  <c r="D13590" i="8" s="1"/>
  <c r="C13590" i="8"/>
  <c r="E13589" i="8" a="1"/>
  <c r="E13589" i="8" s="1"/>
  <c r="D13589" i="8" s="1" a="1"/>
  <c r="D13589" i="8" s="1"/>
  <c r="C13589" i="8"/>
  <c r="E13588" i="8" a="1"/>
  <c r="E13588" i="8" s="1"/>
  <c r="D13588" i="8" s="1" a="1"/>
  <c r="D13588" i="8" s="1"/>
  <c r="C13588" i="8"/>
  <c r="E13587" i="8" a="1"/>
  <c r="E13587" i="8" s="1"/>
  <c r="D13587" i="8" s="1" a="1"/>
  <c r="D13587" i="8" s="1"/>
  <c r="C13587" i="8"/>
  <c r="E13586" i="8" a="1"/>
  <c r="E13586" i="8" s="1"/>
  <c r="D13586" i="8" s="1" a="1"/>
  <c r="D13586" i="8" s="1"/>
  <c r="C13586" i="8"/>
  <c r="E13585" i="8" a="1"/>
  <c r="E13585" i="8" s="1"/>
  <c r="D13585" i="8" s="1" a="1"/>
  <c r="D13585" i="8" s="1"/>
  <c r="C13585" i="8"/>
  <c r="E13584" i="8" a="1"/>
  <c r="E13584" i="8" s="1"/>
  <c r="D13584" i="8" s="1" a="1"/>
  <c r="D13584" i="8" s="1"/>
  <c r="C13584" i="8"/>
  <c r="E13583" i="8" a="1"/>
  <c r="E13583" i="8" s="1"/>
  <c r="D13583" i="8" s="1" a="1"/>
  <c r="D13583" i="8" s="1"/>
  <c r="C13583" i="8"/>
  <c r="E13582" i="8" a="1"/>
  <c r="E13582" i="8" s="1"/>
  <c r="D13582" i="8" s="1" a="1"/>
  <c r="D13582" i="8" s="1"/>
  <c r="C13582" i="8"/>
  <c r="E13581" i="8" a="1"/>
  <c r="E13581" i="8" s="1"/>
  <c r="D13581" i="8" s="1" a="1"/>
  <c r="D13581" i="8" s="1"/>
  <c r="C13581" i="8"/>
  <c r="E13580" i="8" a="1"/>
  <c r="E13580" i="8" s="1"/>
  <c r="D13580" i="8" s="1" a="1"/>
  <c r="D13580" i="8" s="1"/>
  <c r="C13580" i="8"/>
  <c r="E13579" i="8" a="1"/>
  <c r="E13579" i="8" s="1"/>
  <c r="D13579" i="8" s="1" a="1"/>
  <c r="D13579" i="8" s="1"/>
  <c r="C13579" i="8"/>
  <c r="E13578" i="8" a="1"/>
  <c r="E13578" i="8" s="1"/>
  <c r="D13578" i="8" s="1" a="1"/>
  <c r="D13578" i="8" s="1"/>
  <c r="C13578" i="8"/>
  <c r="E13577" i="8" a="1"/>
  <c r="E13577" i="8" s="1"/>
  <c r="D13577" i="8" s="1" a="1"/>
  <c r="D13577" i="8" s="1"/>
  <c r="C13577" i="8"/>
  <c r="E13576" i="8" a="1"/>
  <c r="E13576" i="8" s="1"/>
  <c r="D13576" i="8" s="1" a="1"/>
  <c r="D13576" i="8" s="1"/>
  <c r="C13576" i="8"/>
  <c r="E13575" i="8" a="1"/>
  <c r="E13575" i="8" s="1"/>
  <c r="D13575" i="8" s="1" a="1"/>
  <c r="D13575" i="8" s="1"/>
  <c r="C13575" i="8"/>
  <c r="E13574" i="8" a="1"/>
  <c r="E13574" i="8" s="1"/>
  <c r="D13574" i="8" s="1" a="1"/>
  <c r="D13574" i="8" s="1"/>
  <c r="C13574" i="8"/>
  <c r="E13573" i="8" a="1"/>
  <c r="E13573" i="8" s="1"/>
  <c r="D13573" i="8" s="1" a="1"/>
  <c r="D13573" i="8" s="1"/>
  <c r="C13573" i="8"/>
  <c r="E13572" i="8" a="1"/>
  <c r="E13572" i="8" s="1"/>
  <c r="D13572" i="8" s="1" a="1"/>
  <c r="D13572" i="8" s="1"/>
  <c r="C13572" i="8"/>
  <c r="E13571" i="8" a="1"/>
  <c r="E13571" i="8" s="1"/>
  <c r="D13571" i="8" s="1" a="1"/>
  <c r="D13571" i="8" s="1"/>
  <c r="C13571" i="8"/>
  <c r="E13570" i="8" a="1"/>
  <c r="E13570" i="8" s="1"/>
  <c r="D13570" i="8" s="1" a="1"/>
  <c r="D13570" i="8" s="1"/>
  <c r="C13570" i="8"/>
  <c r="E13569" i="8" a="1"/>
  <c r="E13569" i="8" s="1"/>
  <c r="D13569" i="8" s="1" a="1"/>
  <c r="D13569" i="8" s="1"/>
  <c r="C13569" i="8"/>
  <c r="E13568" i="8" a="1"/>
  <c r="E13568" i="8" s="1"/>
  <c r="D13568" i="8" s="1" a="1"/>
  <c r="D13568" i="8" s="1"/>
  <c r="C13568" i="8"/>
  <c r="E13567" i="8" a="1"/>
  <c r="E13567" i="8" s="1"/>
  <c r="D13567" i="8" s="1" a="1"/>
  <c r="D13567" i="8" s="1"/>
  <c r="C13567" i="8"/>
  <c r="E13566" i="8" a="1"/>
  <c r="E13566" i="8" s="1"/>
  <c r="D13566" i="8" s="1" a="1"/>
  <c r="D13566" i="8" s="1"/>
  <c r="C13566" i="8"/>
  <c r="E13565" i="8" a="1"/>
  <c r="E13565" i="8" s="1"/>
  <c r="D13565" i="8" s="1" a="1"/>
  <c r="D13565" i="8" s="1"/>
  <c r="C13565" i="8"/>
  <c r="E13564" i="8" a="1"/>
  <c r="E13564" i="8" s="1"/>
  <c r="D13564" i="8" s="1" a="1"/>
  <c r="D13564" i="8" s="1"/>
  <c r="C13564" i="8"/>
  <c r="E13563" i="8" a="1"/>
  <c r="E13563" i="8" s="1"/>
  <c r="D13563" i="8" s="1" a="1"/>
  <c r="D13563" i="8" s="1"/>
  <c r="C13563" i="8"/>
  <c r="E13562" i="8" a="1"/>
  <c r="E13562" i="8" s="1"/>
  <c r="D13562" i="8" s="1" a="1"/>
  <c r="D13562" i="8" s="1"/>
  <c r="C13562" i="8"/>
  <c r="E13561" i="8" a="1"/>
  <c r="E13561" i="8" s="1"/>
  <c r="D13561" i="8" s="1" a="1"/>
  <c r="D13561" i="8" s="1"/>
  <c r="C13561" i="8"/>
  <c r="E13560" i="8" a="1"/>
  <c r="E13560" i="8" s="1"/>
  <c r="D13560" i="8" s="1" a="1"/>
  <c r="D13560" i="8" s="1"/>
  <c r="C13560" i="8"/>
  <c r="E13559" i="8" a="1"/>
  <c r="E13559" i="8" s="1"/>
  <c r="D13559" i="8" s="1" a="1"/>
  <c r="D13559" i="8" s="1"/>
  <c r="C13559" i="8"/>
  <c r="E13558" i="8" a="1"/>
  <c r="E13558" i="8" s="1"/>
  <c r="D13558" i="8" s="1" a="1"/>
  <c r="D13558" i="8" s="1"/>
  <c r="C13558" i="8"/>
  <c r="E13557" i="8" a="1"/>
  <c r="E13557" i="8" s="1"/>
  <c r="D13557" i="8" s="1" a="1"/>
  <c r="D13557" i="8" s="1"/>
  <c r="C13557" i="8"/>
  <c r="E13556" i="8" a="1"/>
  <c r="E13556" i="8" s="1"/>
  <c r="D13556" i="8" s="1" a="1"/>
  <c r="D13556" i="8" s="1"/>
  <c r="C13556" i="8"/>
  <c r="E13555" i="8" a="1"/>
  <c r="E13555" i="8" s="1"/>
  <c r="D13555" i="8" s="1" a="1"/>
  <c r="D13555" i="8" s="1"/>
  <c r="C13555" i="8"/>
  <c r="E13554" i="8" a="1"/>
  <c r="E13554" i="8" s="1"/>
  <c r="D13554" i="8" s="1" a="1"/>
  <c r="D13554" i="8" s="1"/>
  <c r="C13554" i="8"/>
  <c r="E13553" i="8" a="1"/>
  <c r="E13553" i="8" s="1"/>
  <c r="D13553" i="8" s="1" a="1"/>
  <c r="D13553" i="8" s="1"/>
  <c r="C13553" i="8"/>
  <c r="E13552" i="8" a="1"/>
  <c r="E13552" i="8" s="1"/>
  <c r="D13552" i="8" s="1" a="1"/>
  <c r="D13552" i="8" s="1"/>
  <c r="C13552" i="8"/>
  <c r="E13551" i="8" a="1"/>
  <c r="E13551" i="8" s="1"/>
  <c r="D13551" i="8" s="1" a="1"/>
  <c r="D13551" i="8" s="1"/>
  <c r="C13551" i="8"/>
  <c r="E13550" i="8" a="1"/>
  <c r="E13550" i="8" s="1"/>
  <c r="D13550" i="8" s="1" a="1"/>
  <c r="D13550" i="8" s="1"/>
  <c r="C13550" i="8"/>
  <c r="E13549" i="8" a="1"/>
  <c r="E13549" i="8" s="1"/>
  <c r="D13549" i="8" s="1" a="1"/>
  <c r="D13549" i="8" s="1"/>
  <c r="C13549" i="8"/>
  <c r="E13548" i="8" a="1"/>
  <c r="E13548" i="8" s="1"/>
  <c r="D13548" i="8" s="1" a="1"/>
  <c r="D13548" i="8" s="1"/>
  <c r="C13548" i="8"/>
  <c r="E13547" i="8" a="1"/>
  <c r="E13547" i="8" s="1"/>
  <c r="D13547" i="8" s="1" a="1"/>
  <c r="D13547" i="8" s="1"/>
  <c r="C13547" i="8"/>
  <c r="E13546" i="8" a="1"/>
  <c r="E13546" i="8" s="1"/>
  <c r="D13546" i="8" s="1" a="1"/>
  <c r="D13546" i="8" s="1"/>
  <c r="C13546" i="8"/>
  <c r="E13545" i="8" a="1"/>
  <c r="E13545" i="8" s="1"/>
  <c r="D13545" i="8" s="1" a="1"/>
  <c r="D13545" i="8" s="1"/>
  <c r="C13545" i="8"/>
  <c r="E13544" i="8" a="1"/>
  <c r="E13544" i="8" s="1"/>
  <c r="D13544" i="8" s="1" a="1"/>
  <c r="D13544" i="8" s="1"/>
  <c r="C13544" i="8"/>
  <c r="E13543" i="8" a="1"/>
  <c r="E13543" i="8" s="1"/>
  <c r="D13543" i="8" s="1" a="1"/>
  <c r="D13543" i="8" s="1"/>
  <c r="C13543" i="8"/>
  <c r="E13542" i="8" a="1"/>
  <c r="E13542" i="8" s="1"/>
  <c r="D13542" i="8" s="1" a="1"/>
  <c r="D13542" i="8" s="1"/>
  <c r="C13542" i="8"/>
  <c r="E13541" i="8" a="1"/>
  <c r="E13541" i="8" s="1"/>
  <c r="D13541" i="8" s="1" a="1"/>
  <c r="D13541" i="8" s="1"/>
  <c r="C13541" i="8"/>
  <c r="E13540" i="8" a="1"/>
  <c r="E13540" i="8" s="1"/>
  <c r="D13540" i="8" s="1" a="1"/>
  <c r="D13540" i="8" s="1"/>
  <c r="C13540" i="8"/>
  <c r="E13539" i="8" a="1"/>
  <c r="E13539" i="8" s="1"/>
  <c r="D13539" i="8" s="1" a="1"/>
  <c r="D13539" i="8" s="1"/>
  <c r="C13539" i="8"/>
  <c r="E13538" i="8" a="1"/>
  <c r="E13538" i="8" s="1"/>
  <c r="D13538" i="8" s="1" a="1"/>
  <c r="D13538" i="8" s="1"/>
  <c r="C13538" i="8"/>
  <c r="E13537" i="8" a="1"/>
  <c r="E13537" i="8" s="1"/>
  <c r="D13537" i="8" s="1" a="1"/>
  <c r="D13537" i="8" s="1"/>
  <c r="C13537" i="8"/>
  <c r="E13536" i="8" a="1"/>
  <c r="E13536" i="8" s="1"/>
  <c r="D13536" i="8" s="1" a="1"/>
  <c r="D13536" i="8" s="1"/>
  <c r="C13536" i="8"/>
  <c r="E13535" i="8" a="1"/>
  <c r="E13535" i="8" s="1"/>
  <c r="D13535" i="8" s="1" a="1"/>
  <c r="D13535" i="8" s="1"/>
  <c r="C13535" i="8"/>
  <c r="E13534" i="8" a="1"/>
  <c r="E13534" i="8" s="1"/>
  <c r="D13534" i="8" s="1" a="1"/>
  <c r="D13534" i="8" s="1"/>
  <c r="C13534" i="8"/>
  <c r="E13533" i="8" a="1"/>
  <c r="E13533" i="8" s="1"/>
  <c r="D13533" i="8" s="1" a="1"/>
  <c r="D13533" i="8" s="1"/>
  <c r="C13533" i="8"/>
  <c r="E13532" i="8" a="1"/>
  <c r="E13532" i="8" s="1"/>
  <c r="D13532" i="8" s="1" a="1"/>
  <c r="D13532" i="8" s="1"/>
  <c r="C13532" i="8"/>
  <c r="E13531" i="8" a="1"/>
  <c r="E13531" i="8" s="1"/>
  <c r="D13531" i="8" s="1" a="1"/>
  <c r="D13531" i="8" s="1"/>
  <c r="C13531" i="8"/>
  <c r="E13530" i="8" a="1"/>
  <c r="E13530" i="8" s="1"/>
  <c r="D13530" i="8" s="1" a="1"/>
  <c r="D13530" i="8" s="1"/>
  <c r="C13530" i="8"/>
  <c r="E13529" i="8" a="1"/>
  <c r="E13529" i="8" s="1"/>
  <c r="D13529" i="8" s="1" a="1"/>
  <c r="D13529" i="8" s="1"/>
  <c r="C13529" i="8"/>
  <c r="E13528" i="8" a="1"/>
  <c r="E13528" i="8" s="1"/>
  <c r="D13528" i="8" s="1" a="1"/>
  <c r="D13528" i="8" s="1"/>
  <c r="C13528" i="8"/>
  <c r="E13527" i="8" a="1"/>
  <c r="E13527" i="8" s="1"/>
  <c r="D13527" i="8" s="1" a="1"/>
  <c r="D13527" i="8" s="1"/>
  <c r="C13527" i="8"/>
  <c r="E13526" i="8" a="1"/>
  <c r="E13526" i="8" s="1"/>
  <c r="D13526" i="8" s="1" a="1"/>
  <c r="D13526" i="8" s="1"/>
  <c r="C13526" i="8"/>
  <c r="E13525" i="8" a="1"/>
  <c r="E13525" i="8" s="1"/>
  <c r="D13525" i="8" s="1" a="1"/>
  <c r="D13525" i="8" s="1"/>
  <c r="C13525" i="8"/>
  <c r="E13524" i="8" a="1"/>
  <c r="E13524" i="8" s="1"/>
  <c r="D13524" i="8" s="1" a="1"/>
  <c r="D13524" i="8" s="1"/>
  <c r="C13524" i="8"/>
  <c r="E13523" i="8" a="1"/>
  <c r="E13523" i="8" s="1"/>
  <c r="D13523" i="8" s="1" a="1"/>
  <c r="D13523" i="8" s="1"/>
  <c r="C13523" i="8"/>
  <c r="E13522" i="8" a="1"/>
  <c r="E13522" i="8" s="1"/>
  <c r="D13522" i="8" s="1" a="1"/>
  <c r="D13522" i="8" s="1"/>
  <c r="C13522" i="8"/>
  <c r="E13521" i="8" a="1"/>
  <c r="E13521" i="8" s="1"/>
  <c r="D13521" i="8" s="1" a="1"/>
  <c r="D13521" i="8" s="1"/>
  <c r="C13521" i="8"/>
  <c r="E13520" i="8" a="1"/>
  <c r="E13520" i="8" s="1"/>
  <c r="D13520" i="8" s="1" a="1"/>
  <c r="D13520" i="8" s="1"/>
  <c r="C13520" i="8"/>
  <c r="E13519" i="8" a="1"/>
  <c r="E13519" i="8" s="1"/>
  <c r="D13519" i="8" s="1" a="1"/>
  <c r="D13519" i="8" s="1"/>
  <c r="C13519" i="8"/>
  <c r="E13518" i="8" a="1"/>
  <c r="E13518" i="8" s="1"/>
  <c r="D13518" i="8" s="1" a="1"/>
  <c r="D13518" i="8" s="1"/>
  <c r="C13518" i="8"/>
  <c r="E13517" i="8" a="1"/>
  <c r="E13517" i="8" s="1"/>
  <c r="D13517" i="8" s="1" a="1"/>
  <c r="D13517" i="8" s="1"/>
  <c r="C13517" i="8"/>
  <c r="E13516" i="8" a="1"/>
  <c r="E13516" i="8" s="1"/>
  <c r="D13516" i="8" s="1" a="1"/>
  <c r="D13516" i="8" s="1"/>
  <c r="C13516" i="8"/>
  <c r="E13515" i="8" a="1"/>
  <c r="E13515" i="8" s="1"/>
  <c r="D13515" i="8" s="1" a="1"/>
  <c r="D13515" i="8" s="1"/>
  <c r="C13515" i="8"/>
  <c r="E13514" i="8" a="1"/>
  <c r="E13514" i="8" s="1"/>
  <c r="D13514" i="8" s="1" a="1"/>
  <c r="D13514" i="8" s="1"/>
  <c r="C13514" i="8"/>
  <c r="E13513" i="8" a="1"/>
  <c r="E13513" i="8" s="1"/>
  <c r="D13513" i="8" s="1" a="1"/>
  <c r="D13513" i="8" s="1"/>
  <c r="C13513" i="8"/>
  <c r="E13512" i="8" a="1"/>
  <c r="E13512" i="8" s="1"/>
  <c r="D13512" i="8" s="1" a="1"/>
  <c r="D13512" i="8" s="1"/>
  <c r="C13512" i="8"/>
  <c r="E13511" i="8" a="1"/>
  <c r="E13511" i="8" s="1"/>
  <c r="D13511" i="8" s="1" a="1"/>
  <c r="D13511" i="8" s="1"/>
  <c r="C13511" i="8"/>
  <c r="E13510" i="8" a="1"/>
  <c r="E13510" i="8" s="1"/>
  <c r="D13510" i="8" s="1" a="1"/>
  <c r="D13510" i="8" s="1"/>
  <c r="C13510" i="8"/>
  <c r="E13509" i="8" a="1"/>
  <c r="E13509" i="8" s="1"/>
  <c r="D13509" i="8" s="1" a="1"/>
  <c r="D13509" i="8" s="1"/>
  <c r="C13509" i="8"/>
  <c r="E13508" i="8" a="1"/>
  <c r="E13508" i="8" s="1"/>
  <c r="D13508" i="8" s="1" a="1"/>
  <c r="D13508" i="8" s="1"/>
  <c r="C13508" i="8"/>
  <c r="E13507" i="8" a="1"/>
  <c r="E13507" i="8" s="1"/>
  <c r="D13507" i="8" s="1" a="1"/>
  <c r="D13507" i="8" s="1"/>
  <c r="C13507" i="8"/>
  <c r="E13506" i="8" a="1"/>
  <c r="E13506" i="8" s="1"/>
  <c r="D13506" i="8" s="1" a="1"/>
  <c r="D13506" i="8" s="1"/>
  <c r="C13506" i="8"/>
  <c r="E13505" i="8" a="1"/>
  <c r="E13505" i="8" s="1"/>
  <c r="D13505" i="8" s="1" a="1"/>
  <c r="D13505" i="8" s="1"/>
  <c r="C13505" i="8"/>
  <c r="E13504" i="8" a="1"/>
  <c r="E13504" i="8" s="1"/>
  <c r="D13504" i="8" s="1" a="1"/>
  <c r="D13504" i="8" s="1"/>
  <c r="C13504" i="8"/>
  <c r="E13503" i="8" a="1"/>
  <c r="E13503" i="8" s="1"/>
  <c r="D13503" i="8" s="1" a="1"/>
  <c r="D13503" i="8" s="1"/>
  <c r="C13503" i="8"/>
  <c r="E13502" i="8" a="1"/>
  <c r="E13502" i="8" s="1"/>
  <c r="D13502" i="8" s="1" a="1"/>
  <c r="D13502" i="8" s="1"/>
  <c r="C13502" i="8"/>
  <c r="E13501" i="8" a="1"/>
  <c r="E13501" i="8" s="1"/>
  <c r="D13501" i="8" s="1" a="1"/>
  <c r="D13501" i="8" s="1"/>
  <c r="C13501" i="8"/>
  <c r="E13500" i="8" a="1"/>
  <c r="E13500" i="8" s="1"/>
  <c r="D13500" i="8" s="1" a="1"/>
  <c r="D13500" i="8" s="1"/>
  <c r="C13500" i="8"/>
  <c r="E13499" i="8" a="1"/>
  <c r="E13499" i="8" s="1"/>
  <c r="D13499" i="8" s="1" a="1"/>
  <c r="D13499" i="8" s="1"/>
  <c r="C13499" i="8"/>
  <c r="E13498" i="8" a="1"/>
  <c r="E13498" i="8" s="1"/>
  <c r="D13498" i="8" s="1" a="1"/>
  <c r="D13498" i="8" s="1"/>
  <c r="C13498" i="8"/>
  <c r="E13497" i="8" a="1"/>
  <c r="E13497" i="8" s="1"/>
  <c r="D13497" i="8" s="1" a="1"/>
  <c r="D13497" i="8" s="1"/>
  <c r="C13497" i="8"/>
  <c r="E13496" i="8" a="1"/>
  <c r="E13496" i="8" s="1"/>
  <c r="D13496" i="8" s="1" a="1"/>
  <c r="D13496" i="8" s="1"/>
  <c r="C13496" i="8"/>
  <c r="E13495" i="8" a="1"/>
  <c r="E13495" i="8" s="1"/>
  <c r="D13495" i="8" s="1" a="1"/>
  <c r="D13495" i="8" s="1"/>
  <c r="C13495" i="8"/>
  <c r="E13494" i="8" a="1"/>
  <c r="E13494" i="8" s="1"/>
  <c r="D13494" i="8" s="1" a="1"/>
  <c r="D13494" i="8" s="1"/>
  <c r="C13494" i="8"/>
  <c r="E13493" i="8" a="1"/>
  <c r="E13493" i="8" s="1"/>
  <c r="D13493" i="8" s="1" a="1"/>
  <c r="D13493" i="8" s="1"/>
  <c r="C13493" i="8"/>
  <c r="E13492" i="8" a="1"/>
  <c r="E13492" i="8" s="1"/>
  <c r="D13492" i="8" s="1" a="1"/>
  <c r="D13492" i="8" s="1"/>
  <c r="C13492" i="8"/>
  <c r="E13491" i="8" a="1"/>
  <c r="E13491" i="8" s="1"/>
  <c r="D13491" i="8" s="1" a="1"/>
  <c r="D13491" i="8" s="1"/>
  <c r="C13491" i="8"/>
  <c r="E13490" i="8" a="1"/>
  <c r="E13490" i="8" s="1"/>
  <c r="D13490" i="8" s="1" a="1"/>
  <c r="D13490" i="8" s="1"/>
  <c r="C13490" i="8"/>
  <c r="E13489" i="8" a="1"/>
  <c r="E13489" i="8" s="1"/>
  <c r="D13489" i="8" s="1" a="1"/>
  <c r="D13489" i="8" s="1"/>
  <c r="C13489" i="8"/>
  <c r="E13488" i="8" a="1"/>
  <c r="E13488" i="8" s="1"/>
  <c r="D13488" i="8" s="1" a="1"/>
  <c r="D13488" i="8" s="1"/>
  <c r="C13488" i="8"/>
  <c r="E13487" i="8" a="1"/>
  <c r="E13487" i="8" s="1"/>
  <c r="D13487" i="8" s="1" a="1"/>
  <c r="D13487" i="8" s="1"/>
  <c r="C13487" i="8"/>
  <c r="E13486" i="8" a="1"/>
  <c r="E13486" i="8" s="1"/>
  <c r="D13486" i="8" s="1" a="1"/>
  <c r="D13486" i="8" s="1"/>
  <c r="C13486" i="8"/>
  <c r="E13485" i="8" a="1"/>
  <c r="E13485" i="8" s="1"/>
  <c r="D13485" i="8" s="1" a="1"/>
  <c r="D13485" i="8" s="1"/>
  <c r="C13485" i="8"/>
  <c r="E13484" i="8" a="1"/>
  <c r="E13484" i="8" s="1"/>
  <c r="D13484" i="8" s="1" a="1"/>
  <c r="D13484" i="8" s="1"/>
  <c r="C13484" i="8"/>
  <c r="E13483" i="8" a="1"/>
  <c r="E13483" i="8" s="1"/>
  <c r="D13483" i="8" s="1" a="1"/>
  <c r="D13483" i="8" s="1"/>
  <c r="C13483" i="8"/>
  <c r="E13482" i="8" a="1"/>
  <c r="E13482" i="8" s="1"/>
  <c r="D13482" i="8" s="1" a="1"/>
  <c r="D13482" i="8" s="1"/>
  <c r="C13482" i="8"/>
  <c r="E13481" i="8" a="1"/>
  <c r="E13481" i="8" s="1"/>
  <c r="D13481" i="8" s="1" a="1"/>
  <c r="D13481" i="8" s="1"/>
  <c r="C13481" i="8"/>
  <c r="E13480" i="8" a="1"/>
  <c r="E13480" i="8" s="1"/>
  <c r="D13480" i="8" s="1" a="1"/>
  <c r="D13480" i="8" s="1"/>
  <c r="C13480" i="8"/>
  <c r="E13479" i="8" a="1"/>
  <c r="E13479" i="8" s="1"/>
  <c r="D13479" i="8" s="1" a="1"/>
  <c r="D13479" i="8" s="1"/>
  <c r="C13479" i="8"/>
  <c r="E13478" i="8" a="1"/>
  <c r="E13478" i="8" s="1"/>
  <c r="D13478" i="8" s="1" a="1"/>
  <c r="D13478" i="8" s="1"/>
  <c r="C13478" i="8"/>
  <c r="E13477" i="8" a="1"/>
  <c r="E13477" i="8" s="1"/>
  <c r="D13477" i="8" s="1" a="1"/>
  <c r="D13477" i="8" s="1"/>
  <c r="C13477" i="8"/>
  <c r="E13476" i="8" a="1"/>
  <c r="E13476" i="8" s="1"/>
  <c r="D13476" i="8" s="1" a="1"/>
  <c r="D13476" i="8" s="1"/>
  <c r="C13476" i="8"/>
  <c r="E13475" i="8" a="1"/>
  <c r="E13475" i="8" s="1"/>
  <c r="D13475" i="8" s="1" a="1"/>
  <c r="D13475" i="8" s="1"/>
  <c r="C13475" i="8"/>
  <c r="E13474" i="8" a="1"/>
  <c r="E13474" i="8" s="1"/>
  <c r="D13474" i="8" s="1" a="1"/>
  <c r="D13474" i="8" s="1"/>
  <c r="C13474" i="8"/>
  <c r="E13473" i="8" a="1"/>
  <c r="E13473" i="8" s="1"/>
  <c r="D13473" i="8" s="1" a="1"/>
  <c r="D13473" i="8" s="1"/>
  <c r="C13473" i="8"/>
  <c r="E13472" i="8" a="1"/>
  <c r="E13472" i="8" s="1"/>
  <c r="D13472" i="8" s="1" a="1"/>
  <c r="D13472" i="8" s="1"/>
  <c r="C13472" i="8"/>
  <c r="E13471" i="8" a="1"/>
  <c r="E13471" i="8" s="1"/>
  <c r="D13471" i="8" s="1" a="1"/>
  <c r="D13471" i="8" s="1"/>
  <c r="C13471" i="8"/>
  <c r="E13470" i="8" a="1"/>
  <c r="E13470" i="8" s="1"/>
  <c r="D13470" i="8" s="1" a="1"/>
  <c r="D13470" i="8" s="1"/>
  <c r="C13470" i="8"/>
  <c r="E13469" i="8" a="1"/>
  <c r="E13469" i="8" s="1"/>
  <c r="D13469" i="8" s="1" a="1"/>
  <c r="D13469" i="8" s="1"/>
  <c r="C13469" i="8"/>
  <c r="E13468" i="8" a="1"/>
  <c r="E13468" i="8" s="1"/>
  <c r="D13468" i="8" s="1" a="1"/>
  <c r="D13468" i="8" s="1"/>
  <c r="C13468" i="8"/>
  <c r="E13467" i="8" a="1"/>
  <c r="E13467" i="8" s="1"/>
  <c r="D13467" i="8" s="1" a="1"/>
  <c r="D13467" i="8" s="1"/>
  <c r="C13467" i="8"/>
  <c r="E13466" i="8" a="1"/>
  <c r="E13466" i="8" s="1"/>
  <c r="D13466" i="8" s="1" a="1"/>
  <c r="D13466" i="8" s="1"/>
  <c r="C13466" i="8"/>
  <c r="E13465" i="8" a="1"/>
  <c r="E13465" i="8" s="1"/>
  <c r="D13465" i="8" s="1" a="1"/>
  <c r="D13465" i="8" s="1"/>
  <c r="C13465" i="8"/>
  <c r="E13464" i="8" a="1"/>
  <c r="E13464" i="8" s="1"/>
  <c r="D13464" i="8" s="1" a="1"/>
  <c r="D13464" i="8" s="1"/>
  <c r="C13464" i="8"/>
  <c r="E13463" i="8" a="1"/>
  <c r="E13463" i="8" s="1"/>
  <c r="D13463" i="8" s="1" a="1"/>
  <c r="D13463" i="8" s="1"/>
  <c r="C13463" i="8"/>
  <c r="E13462" i="8" a="1"/>
  <c r="E13462" i="8" s="1"/>
  <c r="D13462" i="8" s="1" a="1"/>
  <c r="D13462" i="8" s="1"/>
  <c r="C13462" i="8"/>
  <c r="E13461" i="8" a="1"/>
  <c r="E13461" i="8" s="1"/>
  <c r="D13461" i="8" s="1" a="1"/>
  <c r="D13461" i="8" s="1"/>
  <c r="C13461" i="8"/>
  <c r="E13460" i="8" a="1"/>
  <c r="E13460" i="8" s="1"/>
  <c r="D13460" i="8" s="1" a="1"/>
  <c r="D13460" i="8" s="1"/>
  <c r="C13460" i="8"/>
  <c r="E13459" i="8" a="1"/>
  <c r="E13459" i="8" s="1"/>
  <c r="D13459" i="8" s="1" a="1"/>
  <c r="D13459" i="8" s="1"/>
  <c r="C13459" i="8"/>
  <c r="E13458" i="8" a="1"/>
  <c r="E13458" i="8" s="1"/>
  <c r="D13458" i="8" s="1" a="1"/>
  <c r="D13458" i="8" s="1"/>
  <c r="C13458" i="8"/>
  <c r="E13457" i="8" a="1"/>
  <c r="E13457" i="8" s="1"/>
  <c r="D13457" i="8" s="1" a="1"/>
  <c r="D13457" i="8" s="1"/>
  <c r="C13457" i="8"/>
  <c r="E13456" i="8" a="1"/>
  <c r="E13456" i="8" s="1"/>
  <c r="D13456" i="8" s="1" a="1"/>
  <c r="D13456" i="8" s="1"/>
  <c r="C13456" i="8"/>
  <c r="E13455" i="8" a="1"/>
  <c r="E13455" i="8" s="1"/>
  <c r="D13455" i="8" s="1" a="1"/>
  <c r="D13455" i="8" s="1"/>
  <c r="C13455" i="8"/>
  <c r="E13454" i="8" a="1"/>
  <c r="E13454" i="8" s="1"/>
  <c r="D13454" i="8" s="1" a="1"/>
  <c r="D13454" i="8" s="1"/>
  <c r="C13454" i="8"/>
  <c r="E13453" i="8" a="1"/>
  <c r="E13453" i="8" s="1"/>
  <c r="D13453" i="8" s="1" a="1"/>
  <c r="D13453" i="8" s="1"/>
  <c r="C13453" i="8"/>
  <c r="E13452" i="8" a="1"/>
  <c r="E13452" i="8" s="1"/>
  <c r="D13452" i="8" s="1" a="1"/>
  <c r="D13452" i="8" s="1"/>
  <c r="C13452" i="8"/>
  <c r="E13451" i="8" a="1"/>
  <c r="E13451" i="8" s="1"/>
  <c r="D13451" i="8" s="1" a="1"/>
  <c r="D13451" i="8" s="1"/>
  <c r="C13451" i="8"/>
  <c r="E13450" i="8" a="1"/>
  <c r="E13450" i="8" s="1"/>
  <c r="D13450" i="8" s="1" a="1"/>
  <c r="D13450" i="8" s="1"/>
  <c r="C13450" i="8"/>
  <c r="E13449" i="8" a="1"/>
  <c r="E13449" i="8" s="1"/>
  <c r="D13449" i="8" s="1" a="1"/>
  <c r="D13449" i="8" s="1"/>
  <c r="C13449" i="8"/>
  <c r="E13448" i="8" a="1"/>
  <c r="E13448" i="8" s="1"/>
  <c r="D13448" i="8" s="1" a="1"/>
  <c r="D13448" i="8" s="1"/>
  <c r="C13448" i="8"/>
  <c r="E13447" i="8" a="1"/>
  <c r="E13447" i="8" s="1"/>
  <c r="D13447" i="8" s="1" a="1"/>
  <c r="D13447" i="8" s="1"/>
  <c r="C13447" i="8"/>
  <c r="E13446" i="8" a="1"/>
  <c r="E13446" i="8" s="1"/>
  <c r="D13446" i="8" s="1" a="1"/>
  <c r="D13446" i="8" s="1"/>
  <c r="C13446" i="8"/>
  <c r="E13445" i="8" a="1"/>
  <c r="E13445" i="8" s="1"/>
  <c r="D13445" i="8" s="1" a="1"/>
  <c r="D13445" i="8" s="1"/>
  <c r="C13445" i="8"/>
  <c r="E13444" i="8" a="1"/>
  <c r="E13444" i="8" s="1"/>
  <c r="D13444" i="8" s="1" a="1"/>
  <c r="D13444" i="8" s="1"/>
  <c r="C13444" i="8"/>
  <c r="E13443" i="8" a="1"/>
  <c r="E13443" i="8" s="1"/>
  <c r="D13443" i="8" s="1" a="1"/>
  <c r="D13443" i="8" s="1"/>
  <c r="C13443" i="8"/>
  <c r="E13442" i="8" a="1"/>
  <c r="E13442" i="8" s="1"/>
  <c r="D13442" i="8" s="1" a="1"/>
  <c r="D13442" i="8" s="1"/>
  <c r="C13442" i="8"/>
  <c r="E13441" i="8" a="1"/>
  <c r="E13441" i="8" s="1"/>
  <c r="D13441" i="8" s="1" a="1"/>
  <c r="D13441" i="8" s="1"/>
  <c r="C13441" i="8"/>
  <c r="E13440" i="8" a="1"/>
  <c r="E13440" i="8" s="1"/>
  <c r="D13440" i="8" s="1" a="1"/>
  <c r="D13440" i="8" s="1"/>
  <c r="C13440" i="8"/>
  <c r="E13439" i="8" a="1"/>
  <c r="E13439" i="8" s="1"/>
  <c r="D13439" i="8" s="1" a="1"/>
  <c r="D13439" i="8" s="1"/>
  <c r="C13439" i="8"/>
  <c r="E13438" i="8" a="1"/>
  <c r="E13438" i="8" s="1"/>
  <c r="D13438" i="8" s="1" a="1"/>
  <c r="D13438" i="8" s="1"/>
  <c r="C13438" i="8"/>
  <c r="E13437" i="8" a="1"/>
  <c r="E13437" i="8" s="1"/>
  <c r="D13437" i="8" s="1" a="1"/>
  <c r="D13437" i="8" s="1"/>
  <c r="C13437" i="8"/>
  <c r="E13436" i="8" a="1"/>
  <c r="E13436" i="8" s="1"/>
  <c r="D13436" i="8" s="1" a="1"/>
  <c r="D13436" i="8" s="1"/>
  <c r="C13436" i="8"/>
  <c r="E13435" i="8" a="1"/>
  <c r="E13435" i="8" s="1"/>
  <c r="D13435" i="8" s="1" a="1"/>
  <c r="D13435" i="8" s="1"/>
  <c r="C13435" i="8"/>
  <c r="E13434" i="8" a="1"/>
  <c r="E13434" i="8" s="1"/>
  <c r="D13434" i="8" s="1" a="1"/>
  <c r="D13434" i="8" s="1"/>
  <c r="C13434" i="8"/>
  <c r="E13433" i="8" a="1"/>
  <c r="E13433" i="8" s="1"/>
  <c r="D13433" i="8" s="1" a="1"/>
  <c r="D13433" i="8" s="1"/>
  <c r="C13433" i="8"/>
  <c r="E13432" i="8" a="1"/>
  <c r="E13432" i="8" s="1"/>
  <c r="D13432" i="8" s="1" a="1"/>
  <c r="D13432" i="8" s="1"/>
  <c r="C13432" i="8"/>
  <c r="E13431" i="8" a="1"/>
  <c r="E13431" i="8" s="1"/>
  <c r="D13431" i="8" s="1" a="1"/>
  <c r="D13431" i="8" s="1"/>
  <c r="C13431" i="8"/>
  <c r="E13430" i="8" a="1"/>
  <c r="E13430" i="8" s="1"/>
  <c r="D13430" i="8" s="1" a="1"/>
  <c r="D13430" i="8" s="1"/>
  <c r="C13430" i="8"/>
  <c r="E13429" i="8" a="1"/>
  <c r="E13429" i="8" s="1"/>
  <c r="D13429" i="8" s="1" a="1"/>
  <c r="D13429" i="8" s="1"/>
  <c r="C13429" i="8"/>
  <c r="E13428" i="8" a="1"/>
  <c r="E13428" i="8" s="1"/>
  <c r="D13428" i="8" s="1" a="1"/>
  <c r="D13428" i="8" s="1"/>
  <c r="C13428" i="8"/>
  <c r="E13427" i="8" a="1"/>
  <c r="E13427" i="8" s="1"/>
  <c r="D13427" i="8" s="1" a="1"/>
  <c r="D13427" i="8" s="1"/>
  <c r="C13427" i="8"/>
  <c r="E13426" i="8" a="1"/>
  <c r="E13426" i="8" s="1"/>
  <c r="D13426" i="8" s="1" a="1"/>
  <c r="D13426" i="8" s="1"/>
  <c r="C13426" i="8"/>
  <c r="E13425" i="8" a="1"/>
  <c r="E13425" i="8" s="1"/>
  <c r="D13425" i="8" s="1" a="1"/>
  <c r="D13425" i="8" s="1"/>
  <c r="C13425" i="8"/>
  <c r="E13424" i="8" a="1"/>
  <c r="E13424" i="8" s="1"/>
  <c r="D13424" i="8" s="1" a="1"/>
  <c r="D13424" i="8" s="1"/>
  <c r="C13424" i="8"/>
  <c r="E13423" i="8" a="1"/>
  <c r="E13423" i="8" s="1"/>
  <c r="D13423" i="8" s="1" a="1"/>
  <c r="D13423" i="8" s="1"/>
  <c r="C13423" i="8"/>
  <c r="E13422" i="8" a="1"/>
  <c r="E13422" i="8" s="1"/>
  <c r="D13422" i="8" s="1" a="1"/>
  <c r="D13422" i="8" s="1"/>
  <c r="C13422" i="8"/>
  <c r="E13421" i="8" a="1"/>
  <c r="E13421" i="8" s="1"/>
  <c r="D13421" i="8" s="1" a="1"/>
  <c r="D13421" i="8" s="1"/>
  <c r="C13421" i="8"/>
  <c r="E13420" i="8" a="1"/>
  <c r="E13420" i="8" s="1"/>
  <c r="D13420" i="8" s="1" a="1"/>
  <c r="D13420" i="8" s="1"/>
  <c r="C13420" i="8"/>
  <c r="E13419" i="8" a="1"/>
  <c r="E13419" i="8" s="1"/>
  <c r="D13419" i="8" s="1" a="1"/>
  <c r="D13419" i="8" s="1"/>
  <c r="C13419" i="8"/>
  <c r="E13418" i="8" a="1"/>
  <c r="E13418" i="8" s="1"/>
  <c r="D13418" i="8" s="1" a="1"/>
  <c r="D13418" i="8" s="1"/>
  <c r="C13418" i="8"/>
  <c r="E13417" i="8" a="1"/>
  <c r="E13417" i="8" s="1"/>
  <c r="D13417" i="8" s="1" a="1"/>
  <c r="D13417" i="8" s="1"/>
  <c r="C13417" i="8"/>
  <c r="E13416" i="8" a="1"/>
  <c r="E13416" i="8" s="1"/>
  <c r="D13416" i="8" s="1" a="1"/>
  <c r="D13416" i="8" s="1"/>
  <c r="C13416" i="8"/>
  <c r="E13415" i="8" a="1"/>
  <c r="E13415" i="8" s="1"/>
  <c r="D13415" i="8" s="1" a="1"/>
  <c r="D13415" i="8" s="1"/>
  <c r="C13415" i="8"/>
  <c r="E13414" i="8" a="1"/>
  <c r="E13414" i="8" s="1"/>
  <c r="D13414" i="8" s="1" a="1"/>
  <c r="D13414" i="8" s="1"/>
  <c r="C13414" i="8"/>
  <c r="E13413" i="8" a="1"/>
  <c r="E13413" i="8" s="1"/>
  <c r="D13413" i="8" s="1" a="1"/>
  <c r="D13413" i="8" s="1"/>
  <c r="C13413" i="8"/>
  <c r="E13412" i="8" a="1"/>
  <c r="E13412" i="8" s="1"/>
  <c r="D13412" i="8" s="1" a="1"/>
  <c r="D13412" i="8" s="1"/>
  <c r="C13412" i="8"/>
  <c r="E13411" i="8" a="1"/>
  <c r="E13411" i="8" s="1"/>
  <c r="D13411" i="8" s="1" a="1"/>
  <c r="D13411" i="8" s="1"/>
  <c r="C13411" i="8"/>
  <c r="E13410" i="8" a="1"/>
  <c r="E13410" i="8" s="1"/>
  <c r="D13410" i="8" s="1" a="1"/>
  <c r="D13410" i="8" s="1"/>
  <c r="C13410" i="8"/>
  <c r="E13409" i="8" a="1"/>
  <c r="E13409" i="8" s="1"/>
  <c r="D13409" i="8" s="1" a="1"/>
  <c r="D13409" i="8" s="1"/>
  <c r="C13409" i="8"/>
  <c r="E13408" i="8" a="1"/>
  <c r="E13408" i="8" s="1"/>
  <c r="D13408" i="8" s="1" a="1"/>
  <c r="D13408" i="8" s="1"/>
  <c r="C13408" i="8"/>
  <c r="E13407" i="8" a="1"/>
  <c r="E13407" i="8" s="1"/>
  <c r="D13407" i="8" s="1" a="1"/>
  <c r="D13407" i="8" s="1"/>
  <c r="C13407" i="8"/>
  <c r="E13406" i="8" a="1"/>
  <c r="E13406" i="8" s="1"/>
  <c r="D13406" i="8" s="1" a="1"/>
  <c r="D13406" i="8" s="1"/>
  <c r="C13406" i="8"/>
  <c r="E13405" i="8" a="1"/>
  <c r="E13405" i="8" s="1"/>
  <c r="D13405" i="8" s="1" a="1"/>
  <c r="D13405" i="8" s="1"/>
  <c r="C13405" i="8"/>
  <c r="E13404" i="8" a="1"/>
  <c r="E13404" i="8" s="1"/>
  <c r="D13404" i="8" s="1" a="1"/>
  <c r="D13404" i="8" s="1"/>
  <c r="C13404" i="8"/>
  <c r="E13403" i="8" a="1"/>
  <c r="E13403" i="8" s="1"/>
  <c r="D13403" i="8" s="1" a="1"/>
  <c r="D13403" i="8" s="1"/>
  <c r="C13403" i="8"/>
  <c r="E13402" i="8" a="1"/>
  <c r="E13402" i="8" s="1"/>
  <c r="D13402" i="8" s="1" a="1"/>
  <c r="D13402" i="8" s="1"/>
  <c r="C13402" i="8"/>
  <c r="E13401" i="8" a="1"/>
  <c r="E13401" i="8" s="1"/>
  <c r="D13401" i="8" s="1" a="1"/>
  <c r="D13401" i="8" s="1"/>
  <c r="C13401" i="8"/>
  <c r="E13400" i="8" a="1"/>
  <c r="E13400" i="8" s="1"/>
  <c r="D13400" i="8" s="1" a="1"/>
  <c r="D13400" i="8" s="1"/>
  <c r="C13400" i="8"/>
  <c r="E13399" i="8" a="1"/>
  <c r="E13399" i="8" s="1"/>
  <c r="D13399" i="8" s="1" a="1"/>
  <c r="D13399" i="8" s="1"/>
  <c r="C13399" i="8"/>
  <c r="E13398" i="8" a="1"/>
  <c r="E13398" i="8" s="1"/>
  <c r="D13398" i="8" s="1" a="1"/>
  <c r="D13398" i="8" s="1"/>
  <c r="C13398" i="8"/>
  <c r="E13397" i="8" a="1"/>
  <c r="E13397" i="8" s="1"/>
  <c r="D13397" i="8" s="1" a="1"/>
  <c r="D13397" i="8" s="1"/>
  <c r="C13397" i="8"/>
  <c r="E13396" i="8" a="1"/>
  <c r="E13396" i="8" s="1"/>
  <c r="D13396" i="8" s="1" a="1"/>
  <c r="D13396" i="8" s="1"/>
  <c r="C13396" i="8"/>
  <c r="E13395" i="8" a="1"/>
  <c r="E13395" i="8" s="1"/>
  <c r="D13395" i="8" s="1" a="1"/>
  <c r="D13395" i="8" s="1"/>
  <c r="C13395" i="8"/>
  <c r="E13394" i="8" a="1"/>
  <c r="E13394" i="8" s="1"/>
  <c r="D13394" i="8" s="1" a="1"/>
  <c r="D13394" i="8" s="1"/>
  <c r="C13394" i="8"/>
  <c r="E13393" i="8" a="1"/>
  <c r="E13393" i="8" s="1"/>
  <c r="D13393" i="8" s="1" a="1"/>
  <c r="D13393" i="8" s="1"/>
  <c r="C13393" i="8"/>
  <c r="E13392" i="8" a="1"/>
  <c r="E13392" i="8" s="1"/>
  <c r="D13392" i="8" s="1" a="1"/>
  <c r="D13392" i="8" s="1"/>
  <c r="C13392" i="8"/>
  <c r="E13391" i="8" a="1"/>
  <c r="E13391" i="8" s="1"/>
  <c r="D13391" i="8" s="1" a="1"/>
  <c r="D13391" i="8" s="1"/>
  <c r="C13391" i="8"/>
  <c r="E13390" i="8" a="1"/>
  <c r="E13390" i="8" s="1"/>
  <c r="D13390" i="8" s="1" a="1"/>
  <c r="D13390" i="8" s="1"/>
  <c r="C13390" i="8"/>
  <c r="E13389" i="8" a="1"/>
  <c r="E13389" i="8" s="1"/>
  <c r="D13389" i="8" s="1" a="1"/>
  <c r="D13389" i="8" s="1"/>
  <c r="C13389" i="8"/>
  <c r="E13388" i="8" a="1"/>
  <c r="E13388" i="8" s="1"/>
  <c r="D13388" i="8" s="1" a="1"/>
  <c r="D13388" i="8" s="1"/>
  <c r="C13388" i="8"/>
  <c r="E13387" i="8" a="1"/>
  <c r="E13387" i="8" s="1"/>
  <c r="D13387" i="8" s="1" a="1"/>
  <c r="D13387" i="8" s="1"/>
  <c r="C13387" i="8"/>
  <c r="E13386" i="8" a="1"/>
  <c r="E13386" i="8" s="1"/>
  <c r="D13386" i="8" s="1" a="1"/>
  <c r="D13386" i="8" s="1"/>
  <c r="C13386" i="8"/>
  <c r="E13385" i="8" a="1"/>
  <c r="E13385" i="8" s="1"/>
  <c r="D13385" i="8" s="1" a="1"/>
  <c r="D13385" i="8" s="1"/>
  <c r="C13385" i="8"/>
  <c r="E13384" i="8" a="1"/>
  <c r="E13384" i="8" s="1"/>
  <c r="D13384" i="8" s="1" a="1"/>
  <c r="D13384" i="8" s="1"/>
  <c r="C13384" i="8"/>
  <c r="E13383" i="8" a="1"/>
  <c r="E13383" i="8" s="1"/>
  <c r="D13383" i="8" s="1" a="1"/>
  <c r="D13383" i="8" s="1"/>
  <c r="C13383" i="8"/>
  <c r="E13382" i="8" a="1"/>
  <c r="E13382" i="8" s="1"/>
  <c r="D13382" i="8" s="1" a="1"/>
  <c r="D13382" i="8" s="1"/>
  <c r="C13382" i="8"/>
  <c r="E13381" i="8" a="1"/>
  <c r="E13381" i="8" s="1"/>
  <c r="D13381" i="8" s="1" a="1"/>
  <c r="D13381" i="8" s="1"/>
  <c r="C13381" i="8"/>
  <c r="E13380" i="8" a="1"/>
  <c r="E13380" i="8" s="1"/>
  <c r="D13380" i="8" s="1" a="1"/>
  <c r="D13380" i="8" s="1"/>
  <c r="C13380" i="8"/>
  <c r="E13379" i="8" a="1"/>
  <c r="E13379" i="8" s="1"/>
  <c r="D13379" i="8" s="1" a="1"/>
  <c r="D13379" i="8" s="1"/>
  <c r="C13379" i="8"/>
  <c r="E13378" i="8" a="1"/>
  <c r="E13378" i="8" s="1"/>
  <c r="D13378" i="8" s="1" a="1"/>
  <c r="D13378" i="8" s="1"/>
  <c r="C13378" i="8"/>
  <c r="E13377" i="8" a="1"/>
  <c r="E13377" i="8" s="1"/>
  <c r="D13377" i="8" s="1" a="1"/>
  <c r="D13377" i="8" s="1"/>
  <c r="C13377" i="8"/>
  <c r="E13376" i="8" a="1"/>
  <c r="E13376" i="8" s="1"/>
  <c r="D13376" i="8" s="1" a="1"/>
  <c r="D13376" i="8" s="1"/>
  <c r="C13376" i="8"/>
  <c r="E13375" i="8" a="1"/>
  <c r="E13375" i="8" s="1"/>
  <c r="D13375" i="8" s="1" a="1"/>
  <c r="D13375" i="8" s="1"/>
  <c r="C13375" i="8"/>
  <c r="E13374" i="8" a="1"/>
  <c r="E13374" i="8" s="1"/>
  <c r="D13374" i="8" s="1" a="1"/>
  <c r="D13374" i="8" s="1"/>
  <c r="C13374" i="8"/>
  <c r="E13373" i="8" a="1"/>
  <c r="E13373" i="8" s="1"/>
  <c r="D13373" i="8" s="1" a="1"/>
  <c r="D13373" i="8" s="1"/>
  <c r="C13373" i="8"/>
  <c r="E13372" i="8" a="1"/>
  <c r="E13372" i="8" s="1"/>
  <c r="D13372" i="8" s="1" a="1"/>
  <c r="D13372" i="8" s="1"/>
  <c r="C13372" i="8"/>
  <c r="E13371" i="8" a="1"/>
  <c r="E13371" i="8" s="1"/>
  <c r="D13371" i="8" s="1" a="1"/>
  <c r="D13371" i="8" s="1"/>
  <c r="C13371" i="8"/>
  <c r="E13370" i="8" a="1"/>
  <c r="E13370" i="8" s="1"/>
  <c r="D13370" i="8" s="1" a="1"/>
  <c r="D13370" i="8" s="1"/>
  <c r="C13370" i="8"/>
  <c r="E13369" i="8" a="1"/>
  <c r="E13369" i="8" s="1"/>
  <c r="D13369" i="8" s="1" a="1"/>
  <c r="D13369" i="8" s="1"/>
  <c r="C13369" i="8"/>
  <c r="E13368" i="8" a="1"/>
  <c r="E13368" i="8" s="1"/>
  <c r="D13368" i="8" s="1" a="1"/>
  <c r="D13368" i="8" s="1"/>
  <c r="C13368" i="8"/>
  <c r="E13367" i="8"/>
  <c r="D13367" i="8" s="1" a="1"/>
  <c r="D13367" i="8" s="1"/>
  <c r="E13367" i="8" a="1"/>
  <c r="C13367" i="8"/>
  <c r="E13366" i="8" a="1"/>
  <c r="E13366" i="8" s="1"/>
  <c r="D13366" i="8" s="1" a="1"/>
  <c r="D13366" i="8" s="1"/>
  <c r="C13366" i="8"/>
  <c r="E13365" i="8" a="1"/>
  <c r="E13365" i="8" s="1"/>
  <c r="D13365" i="8" s="1" a="1"/>
  <c r="D13365" i="8" s="1"/>
  <c r="C13365" i="8"/>
  <c r="E13364" i="8" a="1"/>
  <c r="E13364" i="8" s="1"/>
  <c r="D13364" i="8" s="1" a="1"/>
  <c r="D13364" i="8" s="1"/>
  <c r="C13364" i="8"/>
  <c r="E13363" i="8" a="1"/>
  <c r="E13363" i="8" s="1"/>
  <c r="D13363" i="8" s="1" a="1"/>
  <c r="D13363" i="8" s="1"/>
  <c r="C13363" i="8"/>
  <c r="E13362" i="8" a="1"/>
  <c r="E13362" i="8" s="1"/>
  <c r="D13362" i="8" s="1" a="1"/>
  <c r="D13362" i="8" s="1"/>
  <c r="C13362" i="8"/>
  <c r="E13361" i="8" a="1"/>
  <c r="E13361" i="8" s="1"/>
  <c r="D13361" i="8" s="1" a="1"/>
  <c r="D13361" i="8" s="1"/>
  <c r="C13361" i="8"/>
  <c r="E13360" i="8" a="1"/>
  <c r="E13360" i="8" s="1"/>
  <c r="D13360" i="8" s="1" a="1"/>
  <c r="D13360" i="8" s="1"/>
  <c r="C13360" i="8"/>
  <c r="E13359" i="8" a="1"/>
  <c r="E13359" i="8" s="1"/>
  <c r="D13359" i="8" s="1" a="1"/>
  <c r="D13359" i="8" s="1"/>
  <c r="C13359" i="8"/>
  <c r="E13358" i="8" a="1"/>
  <c r="E13358" i="8" s="1"/>
  <c r="D13358" i="8" s="1" a="1"/>
  <c r="D13358" i="8" s="1"/>
  <c r="C13358" i="8"/>
  <c r="E13357" i="8" a="1"/>
  <c r="E13357" i="8" s="1"/>
  <c r="D13357" i="8" s="1" a="1"/>
  <c r="D13357" i="8" s="1"/>
  <c r="C13357" i="8"/>
  <c r="E13356" i="8" a="1"/>
  <c r="E13356" i="8" s="1"/>
  <c r="D13356" i="8" s="1" a="1"/>
  <c r="D13356" i="8" s="1"/>
  <c r="C13356" i="8"/>
  <c r="E13355" i="8" a="1"/>
  <c r="E13355" i="8" s="1"/>
  <c r="D13355" i="8" s="1" a="1"/>
  <c r="D13355" i="8" s="1"/>
  <c r="C13355" i="8"/>
  <c r="E13354" i="8" a="1"/>
  <c r="E13354" i="8" s="1"/>
  <c r="D13354" i="8" s="1" a="1"/>
  <c r="D13354" i="8" s="1"/>
  <c r="C13354" i="8"/>
  <c r="E13353" i="8" a="1"/>
  <c r="E13353" i="8" s="1"/>
  <c r="D13353" i="8" s="1" a="1"/>
  <c r="D13353" i="8" s="1"/>
  <c r="C13353" i="8"/>
  <c r="E13352" i="8" a="1"/>
  <c r="E13352" i="8" s="1"/>
  <c r="D13352" i="8" s="1" a="1"/>
  <c r="D13352" i="8" s="1"/>
  <c r="C13352" i="8"/>
  <c r="E13351" i="8" a="1"/>
  <c r="E13351" i="8" s="1"/>
  <c r="D13351" i="8" s="1" a="1"/>
  <c r="D13351" i="8" s="1"/>
  <c r="C13351" i="8"/>
  <c r="E13350" i="8" a="1"/>
  <c r="E13350" i="8" s="1"/>
  <c r="D13350" i="8" s="1" a="1"/>
  <c r="D13350" i="8" s="1"/>
  <c r="C13350" i="8"/>
  <c r="E13349" i="8" a="1"/>
  <c r="E13349" i="8" s="1"/>
  <c r="D13349" i="8" s="1" a="1"/>
  <c r="D13349" i="8" s="1"/>
  <c r="C13349" i="8"/>
  <c r="E13348" i="8" a="1"/>
  <c r="E13348" i="8" s="1"/>
  <c r="D13348" i="8" s="1" a="1"/>
  <c r="D13348" i="8" s="1"/>
  <c r="C13348" i="8"/>
  <c r="E13347" i="8" a="1"/>
  <c r="E13347" i="8" s="1"/>
  <c r="D13347" i="8" s="1" a="1"/>
  <c r="D13347" i="8" s="1"/>
  <c r="C13347" i="8"/>
  <c r="E13346" i="8" a="1"/>
  <c r="E13346" i="8" s="1"/>
  <c r="D13346" i="8" s="1" a="1"/>
  <c r="D13346" i="8" s="1"/>
  <c r="C13346" i="8"/>
  <c r="E13345" i="8" a="1"/>
  <c r="E13345" i="8" s="1"/>
  <c r="D13345" i="8" s="1" a="1"/>
  <c r="D13345" i="8" s="1"/>
  <c r="C13345" i="8"/>
  <c r="E13344" i="8" a="1"/>
  <c r="E13344" i="8" s="1"/>
  <c r="D13344" i="8" s="1" a="1"/>
  <c r="D13344" i="8" s="1"/>
  <c r="C13344" i="8"/>
  <c r="E13343" i="8" a="1"/>
  <c r="E13343" i="8" s="1"/>
  <c r="D13343" i="8" s="1" a="1"/>
  <c r="D13343" i="8" s="1"/>
  <c r="C13343" i="8"/>
  <c r="E13342" i="8" a="1"/>
  <c r="E13342" i="8" s="1"/>
  <c r="D13342" i="8" s="1" a="1"/>
  <c r="D13342" i="8" s="1"/>
  <c r="C13342" i="8"/>
  <c r="E13341" i="8" a="1"/>
  <c r="E13341" i="8" s="1"/>
  <c r="D13341" i="8" s="1" a="1"/>
  <c r="D13341" i="8" s="1"/>
  <c r="C13341" i="8"/>
  <c r="E13340" i="8" a="1"/>
  <c r="E13340" i="8" s="1"/>
  <c r="D13340" i="8" s="1" a="1"/>
  <c r="D13340" i="8" s="1"/>
  <c r="C13340" i="8"/>
  <c r="E13339" i="8" a="1"/>
  <c r="E13339" i="8" s="1"/>
  <c r="D13339" i="8" s="1" a="1"/>
  <c r="D13339" i="8" s="1"/>
  <c r="C13339" i="8"/>
  <c r="E13338" i="8" a="1"/>
  <c r="E13338" i="8" s="1"/>
  <c r="D13338" i="8" s="1" a="1"/>
  <c r="D13338" i="8" s="1"/>
  <c r="C13338" i="8"/>
  <c r="E13337" i="8" a="1"/>
  <c r="E13337" i="8" s="1"/>
  <c r="D13337" i="8" s="1" a="1"/>
  <c r="D13337" i="8" s="1"/>
  <c r="C13337" i="8"/>
  <c r="E13336" i="8" a="1"/>
  <c r="E13336" i="8" s="1"/>
  <c r="D13336" i="8" s="1" a="1"/>
  <c r="D13336" i="8" s="1"/>
  <c r="C13336" i="8"/>
  <c r="E13335" i="8" a="1"/>
  <c r="E13335" i="8" s="1"/>
  <c r="D13335" i="8" s="1" a="1"/>
  <c r="D13335" i="8" s="1"/>
  <c r="C13335" i="8"/>
  <c r="E13334" i="8" a="1"/>
  <c r="E13334" i="8" s="1"/>
  <c r="D13334" i="8" s="1" a="1"/>
  <c r="D13334" i="8" s="1"/>
  <c r="C13334" i="8"/>
  <c r="E13333" i="8" a="1"/>
  <c r="E13333" i="8" s="1"/>
  <c r="D13333" i="8" s="1" a="1"/>
  <c r="D13333" i="8" s="1"/>
  <c r="C13333" i="8"/>
  <c r="E13332" i="8" a="1"/>
  <c r="E13332" i="8" s="1"/>
  <c r="D13332" i="8" s="1" a="1"/>
  <c r="D13332" i="8" s="1"/>
  <c r="C13332" i="8"/>
  <c r="E13331" i="8" a="1"/>
  <c r="E13331" i="8" s="1"/>
  <c r="D13331" i="8" s="1" a="1"/>
  <c r="D13331" i="8" s="1"/>
  <c r="C13331" i="8"/>
  <c r="E13330" i="8" a="1"/>
  <c r="E13330" i="8" s="1"/>
  <c r="D13330" i="8" s="1" a="1"/>
  <c r="D13330" i="8" s="1"/>
  <c r="C13330" i="8"/>
  <c r="E13329" i="8" a="1"/>
  <c r="E13329" i="8" s="1"/>
  <c r="D13329" i="8" s="1" a="1"/>
  <c r="D13329" i="8" s="1"/>
  <c r="C13329" i="8"/>
  <c r="E13328" i="8" a="1"/>
  <c r="E13328" i="8" s="1"/>
  <c r="D13328" i="8" s="1" a="1"/>
  <c r="D13328" i="8" s="1"/>
  <c r="C13328" i="8"/>
  <c r="E13327" i="8" a="1"/>
  <c r="E13327" i="8" s="1"/>
  <c r="D13327" i="8" s="1" a="1"/>
  <c r="D13327" i="8" s="1"/>
  <c r="C13327" i="8"/>
  <c r="E13326" i="8" a="1"/>
  <c r="E13326" i="8" s="1"/>
  <c r="D13326" i="8" s="1" a="1"/>
  <c r="D13326" i="8" s="1"/>
  <c r="C13326" i="8"/>
  <c r="E13325" i="8" a="1"/>
  <c r="E13325" i="8" s="1"/>
  <c r="D13325" i="8" s="1" a="1"/>
  <c r="D13325" i="8" s="1"/>
  <c r="C13325" i="8"/>
  <c r="E13324" i="8" a="1"/>
  <c r="E13324" i="8" s="1"/>
  <c r="D13324" i="8" s="1" a="1"/>
  <c r="D13324" i="8" s="1"/>
  <c r="C13324" i="8"/>
  <c r="E13323" i="8" a="1"/>
  <c r="E13323" i="8" s="1"/>
  <c r="D13323" i="8" s="1" a="1"/>
  <c r="D13323" i="8" s="1"/>
  <c r="C13323" i="8"/>
  <c r="E13322" i="8" a="1"/>
  <c r="E13322" i="8" s="1"/>
  <c r="D13322" i="8" s="1" a="1"/>
  <c r="D13322" i="8" s="1"/>
  <c r="C13322" i="8"/>
  <c r="E13321" i="8" a="1"/>
  <c r="E13321" i="8" s="1"/>
  <c r="D13321" i="8" s="1" a="1"/>
  <c r="D13321" i="8" s="1"/>
  <c r="C13321" i="8"/>
  <c r="E13320" i="8" a="1"/>
  <c r="E13320" i="8" s="1"/>
  <c r="D13320" i="8" s="1" a="1"/>
  <c r="D13320" i="8" s="1"/>
  <c r="C13320" i="8"/>
  <c r="E13319" i="8" a="1"/>
  <c r="E13319" i="8" s="1"/>
  <c r="D13319" i="8" s="1" a="1"/>
  <c r="D13319" i="8" s="1"/>
  <c r="C13319" i="8"/>
  <c r="E13318" i="8" a="1"/>
  <c r="E13318" i="8" s="1"/>
  <c r="D13318" i="8" s="1" a="1"/>
  <c r="D13318" i="8" s="1"/>
  <c r="C13318" i="8"/>
  <c r="E13317" i="8" a="1"/>
  <c r="E13317" i="8" s="1"/>
  <c r="D13317" i="8" s="1" a="1"/>
  <c r="D13317" i="8" s="1"/>
  <c r="C13317" i="8"/>
  <c r="E13316" i="8" a="1"/>
  <c r="E13316" i="8" s="1"/>
  <c r="D13316" i="8" s="1" a="1"/>
  <c r="D13316" i="8" s="1"/>
  <c r="C13316" i="8"/>
  <c r="E13315" i="8" a="1"/>
  <c r="E13315" i="8" s="1"/>
  <c r="D13315" i="8" s="1" a="1"/>
  <c r="D13315" i="8" s="1"/>
  <c r="C13315" i="8"/>
  <c r="E13314" i="8" a="1"/>
  <c r="E13314" i="8" s="1"/>
  <c r="D13314" i="8" s="1" a="1"/>
  <c r="D13314" i="8" s="1"/>
  <c r="C13314" i="8"/>
  <c r="E13313" i="8" a="1"/>
  <c r="E13313" i="8" s="1"/>
  <c r="D13313" i="8" s="1" a="1"/>
  <c r="D13313" i="8" s="1"/>
  <c r="C13313" i="8"/>
  <c r="E13312" i="8" a="1"/>
  <c r="E13312" i="8" s="1"/>
  <c r="D13312" i="8" s="1" a="1"/>
  <c r="D13312" i="8" s="1"/>
  <c r="C13312" i="8"/>
  <c r="E13311" i="8" a="1"/>
  <c r="E13311" i="8" s="1"/>
  <c r="D13311" i="8" s="1" a="1"/>
  <c r="D13311" i="8" s="1"/>
  <c r="C13311" i="8"/>
  <c r="E13310" i="8" a="1"/>
  <c r="E13310" i="8" s="1"/>
  <c r="D13310" i="8" s="1" a="1"/>
  <c r="D13310" i="8" s="1"/>
  <c r="C13310" i="8"/>
  <c r="E13309" i="8" a="1"/>
  <c r="E13309" i="8" s="1"/>
  <c r="D13309" i="8" s="1" a="1"/>
  <c r="D13309" i="8" s="1"/>
  <c r="C13309" i="8"/>
  <c r="E13308" i="8" a="1"/>
  <c r="E13308" i="8" s="1"/>
  <c r="D13308" i="8" s="1" a="1"/>
  <c r="D13308" i="8" s="1"/>
  <c r="C13308" i="8"/>
  <c r="E13307" i="8" a="1"/>
  <c r="E13307" i="8" s="1"/>
  <c r="D13307" i="8" s="1" a="1"/>
  <c r="D13307" i="8" s="1"/>
  <c r="C13307" i="8"/>
  <c r="E13306" i="8" a="1"/>
  <c r="E13306" i="8" s="1"/>
  <c r="D13306" i="8" s="1" a="1"/>
  <c r="D13306" i="8" s="1"/>
  <c r="C13306" i="8"/>
  <c r="E13305" i="8" a="1"/>
  <c r="E13305" i="8" s="1"/>
  <c r="D13305" i="8" s="1" a="1"/>
  <c r="D13305" i="8" s="1"/>
  <c r="C13305" i="8"/>
  <c r="E13304" i="8" a="1"/>
  <c r="E13304" i="8" s="1"/>
  <c r="D13304" i="8" s="1" a="1"/>
  <c r="D13304" i="8" s="1"/>
  <c r="C13304" i="8"/>
  <c r="E13303" i="8" a="1"/>
  <c r="E13303" i="8" s="1"/>
  <c r="D13303" i="8" s="1" a="1"/>
  <c r="D13303" i="8" s="1"/>
  <c r="C13303" i="8"/>
  <c r="E13302" i="8" a="1"/>
  <c r="E13302" i="8" s="1"/>
  <c r="D13302" i="8" s="1" a="1"/>
  <c r="D13302" i="8" s="1"/>
  <c r="C13302" i="8"/>
  <c r="E13301" i="8" a="1"/>
  <c r="E13301" i="8" s="1"/>
  <c r="D13301" i="8" s="1" a="1"/>
  <c r="D13301" i="8" s="1"/>
  <c r="C13301" i="8"/>
  <c r="E13300" i="8" a="1"/>
  <c r="E13300" i="8" s="1"/>
  <c r="D13300" i="8" s="1" a="1"/>
  <c r="D13300" i="8" s="1"/>
  <c r="C13300" i="8"/>
  <c r="E13299" i="8" a="1"/>
  <c r="E13299" i="8" s="1"/>
  <c r="D13299" i="8" s="1" a="1"/>
  <c r="D13299" i="8" s="1"/>
  <c r="C13299" i="8"/>
  <c r="E13298" i="8" a="1"/>
  <c r="E13298" i="8" s="1"/>
  <c r="D13298" i="8" s="1" a="1"/>
  <c r="D13298" i="8" s="1"/>
  <c r="C13298" i="8"/>
  <c r="E13297" i="8" a="1"/>
  <c r="E13297" i="8" s="1"/>
  <c r="D13297" i="8" s="1" a="1"/>
  <c r="D13297" i="8" s="1"/>
  <c r="C13297" i="8"/>
  <c r="E13296" i="8" a="1"/>
  <c r="E13296" i="8" s="1"/>
  <c r="D13296" i="8" s="1" a="1"/>
  <c r="D13296" i="8" s="1"/>
  <c r="C13296" i="8"/>
  <c r="E13295" i="8" a="1"/>
  <c r="E13295" i="8" s="1"/>
  <c r="D13295" i="8" s="1" a="1"/>
  <c r="D13295" i="8" s="1"/>
  <c r="C13295" i="8"/>
  <c r="E13294" i="8" a="1"/>
  <c r="E13294" i="8" s="1"/>
  <c r="D13294" i="8" s="1" a="1"/>
  <c r="D13294" i="8" s="1"/>
  <c r="C13294" i="8"/>
  <c r="E13293" i="8" a="1"/>
  <c r="E13293" i="8" s="1"/>
  <c r="D13293" i="8" s="1" a="1"/>
  <c r="D13293" i="8" s="1"/>
  <c r="C13293" i="8"/>
  <c r="E13292" i="8" a="1"/>
  <c r="E13292" i="8" s="1"/>
  <c r="D13292" i="8" s="1" a="1"/>
  <c r="D13292" i="8" s="1"/>
  <c r="C13292" i="8"/>
  <c r="E13291" i="8" a="1"/>
  <c r="E13291" i="8" s="1"/>
  <c r="D13291" i="8" s="1" a="1"/>
  <c r="D13291" i="8" s="1"/>
  <c r="C13291" i="8"/>
  <c r="E13290" i="8" a="1"/>
  <c r="E13290" i="8" s="1"/>
  <c r="D13290" i="8" s="1" a="1"/>
  <c r="D13290" i="8" s="1"/>
  <c r="C13290" i="8"/>
  <c r="E13289" i="8" a="1"/>
  <c r="E13289" i="8" s="1"/>
  <c r="D13289" i="8" s="1" a="1"/>
  <c r="D13289" i="8" s="1"/>
  <c r="C13289" i="8"/>
  <c r="E13288" i="8" a="1"/>
  <c r="E13288" i="8" s="1"/>
  <c r="D13288" i="8" s="1" a="1"/>
  <c r="D13288" i="8" s="1"/>
  <c r="C13288" i="8"/>
  <c r="E13287" i="8" a="1"/>
  <c r="E13287" i="8" s="1"/>
  <c r="D13287" i="8" s="1" a="1"/>
  <c r="D13287" i="8" s="1"/>
  <c r="C13287" i="8"/>
  <c r="E13286" i="8" a="1"/>
  <c r="E13286" i="8" s="1"/>
  <c r="D13286" i="8" s="1" a="1"/>
  <c r="D13286" i="8" s="1"/>
  <c r="C13286" i="8"/>
  <c r="E13285" i="8" a="1"/>
  <c r="E13285" i="8" s="1"/>
  <c r="D13285" i="8" s="1" a="1"/>
  <c r="D13285" i="8" s="1"/>
  <c r="C13285" i="8"/>
  <c r="E13284" i="8" a="1"/>
  <c r="E13284" i="8" s="1"/>
  <c r="D13284" i="8" s="1" a="1"/>
  <c r="D13284" i="8" s="1"/>
  <c r="C13284" i="8"/>
  <c r="E13283" i="8" a="1"/>
  <c r="E13283" i="8" s="1"/>
  <c r="D13283" i="8" s="1" a="1"/>
  <c r="D13283" i="8" s="1"/>
  <c r="C13283" i="8"/>
  <c r="E13282" i="8" a="1"/>
  <c r="E13282" i="8" s="1"/>
  <c r="D13282" i="8" s="1" a="1"/>
  <c r="D13282" i="8" s="1"/>
  <c r="C13282" i="8"/>
  <c r="E13281" i="8" a="1"/>
  <c r="E13281" i="8" s="1"/>
  <c r="D13281" i="8" s="1" a="1"/>
  <c r="D13281" i="8" s="1"/>
  <c r="C13281" i="8"/>
  <c r="E13280" i="8" a="1"/>
  <c r="E13280" i="8" s="1"/>
  <c r="D13280" i="8" s="1" a="1"/>
  <c r="D13280" i="8" s="1"/>
  <c r="C13280" i="8"/>
  <c r="E13279" i="8" a="1"/>
  <c r="E13279" i="8" s="1"/>
  <c r="D13279" i="8" s="1" a="1"/>
  <c r="D13279" i="8" s="1"/>
  <c r="C13279" i="8"/>
  <c r="E13278" i="8" a="1"/>
  <c r="E13278" i="8" s="1"/>
  <c r="D13278" i="8" s="1" a="1"/>
  <c r="D13278" i="8" s="1"/>
  <c r="C13278" i="8"/>
  <c r="E13277" i="8" a="1"/>
  <c r="E13277" i="8" s="1"/>
  <c r="D13277" i="8" s="1" a="1"/>
  <c r="D13277" i="8" s="1"/>
  <c r="C13277" i="8"/>
  <c r="E13276" i="8" a="1"/>
  <c r="E13276" i="8" s="1"/>
  <c r="D13276" i="8" s="1" a="1"/>
  <c r="D13276" i="8" s="1"/>
  <c r="C13276" i="8"/>
  <c r="E13275" i="8" a="1"/>
  <c r="E13275" i="8" s="1"/>
  <c r="D13275" i="8" s="1" a="1"/>
  <c r="D13275" i="8" s="1"/>
  <c r="C13275" i="8"/>
  <c r="E13274" i="8" a="1"/>
  <c r="E13274" i="8" s="1"/>
  <c r="D13274" i="8" s="1" a="1"/>
  <c r="D13274" i="8" s="1"/>
  <c r="C13274" i="8"/>
  <c r="E13273" i="8" a="1"/>
  <c r="E13273" i="8" s="1"/>
  <c r="D13273" i="8" s="1" a="1"/>
  <c r="D13273" i="8" s="1"/>
  <c r="C13273" i="8"/>
  <c r="E13272" i="8" a="1"/>
  <c r="E13272" i="8" s="1"/>
  <c r="D13272" i="8" s="1" a="1"/>
  <c r="D13272" i="8" s="1"/>
  <c r="C13272" i="8"/>
  <c r="E13271" i="8" a="1"/>
  <c r="E13271" i="8" s="1"/>
  <c r="D13271" i="8" s="1" a="1"/>
  <c r="D13271" i="8" s="1"/>
  <c r="C13271" i="8"/>
  <c r="E13270" i="8" a="1"/>
  <c r="E13270" i="8" s="1"/>
  <c r="D13270" i="8" s="1" a="1"/>
  <c r="D13270" i="8" s="1"/>
  <c r="C13270" i="8"/>
  <c r="E13269" i="8" a="1"/>
  <c r="E13269" i="8" s="1"/>
  <c r="D13269" i="8" s="1" a="1"/>
  <c r="D13269" i="8" s="1"/>
  <c r="C13269" i="8"/>
  <c r="E13268" i="8" a="1"/>
  <c r="E13268" i="8" s="1"/>
  <c r="D13268" i="8" s="1" a="1"/>
  <c r="D13268" i="8" s="1"/>
  <c r="C13268" i="8"/>
  <c r="E13267" i="8" a="1"/>
  <c r="E13267" i="8" s="1"/>
  <c r="D13267" i="8" s="1" a="1"/>
  <c r="D13267" i="8" s="1"/>
  <c r="C13267" i="8"/>
  <c r="E13266" i="8" a="1"/>
  <c r="E13266" i="8" s="1"/>
  <c r="D13266" i="8" s="1" a="1"/>
  <c r="D13266" i="8" s="1"/>
  <c r="C13266" i="8"/>
  <c r="E13265" i="8" a="1"/>
  <c r="E13265" i="8" s="1"/>
  <c r="D13265" i="8" s="1" a="1"/>
  <c r="D13265" i="8" s="1"/>
  <c r="C13265" i="8"/>
  <c r="E13264" i="8" a="1"/>
  <c r="E13264" i="8" s="1"/>
  <c r="D13264" i="8" s="1" a="1"/>
  <c r="D13264" i="8" s="1"/>
  <c r="C13264" i="8"/>
  <c r="E13263" i="8" a="1"/>
  <c r="E13263" i="8" s="1"/>
  <c r="D13263" i="8" s="1" a="1"/>
  <c r="D13263" i="8" s="1"/>
  <c r="C13263" i="8"/>
  <c r="E13262" i="8" a="1"/>
  <c r="E13262" i="8" s="1"/>
  <c r="D13262" i="8" s="1" a="1"/>
  <c r="D13262" i="8" s="1"/>
  <c r="C13262" i="8"/>
  <c r="E13261" i="8" a="1"/>
  <c r="E13261" i="8" s="1"/>
  <c r="D13261" i="8" s="1" a="1"/>
  <c r="D13261" i="8" s="1"/>
  <c r="C13261" i="8"/>
  <c r="E13260" i="8" a="1"/>
  <c r="E13260" i="8" s="1"/>
  <c r="D13260" i="8" s="1" a="1"/>
  <c r="D13260" i="8" s="1"/>
  <c r="C13260" i="8"/>
  <c r="E13259" i="8" a="1"/>
  <c r="E13259" i="8" s="1"/>
  <c r="D13259" i="8" s="1" a="1"/>
  <c r="D13259" i="8" s="1"/>
  <c r="C13259" i="8"/>
  <c r="E13258" i="8" a="1"/>
  <c r="E13258" i="8" s="1"/>
  <c r="D13258" i="8" s="1" a="1"/>
  <c r="D13258" i="8" s="1"/>
  <c r="C13258" i="8"/>
  <c r="E13257" i="8" a="1"/>
  <c r="E13257" i="8" s="1"/>
  <c r="D13257" i="8" s="1" a="1"/>
  <c r="D13257" i="8" s="1"/>
  <c r="C13257" i="8"/>
  <c r="E13256" i="8" a="1"/>
  <c r="E13256" i="8" s="1"/>
  <c r="D13256" i="8" s="1" a="1"/>
  <c r="D13256" i="8" s="1"/>
  <c r="C13256" i="8"/>
  <c r="E13255" i="8" a="1"/>
  <c r="E13255" i="8" s="1"/>
  <c r="D13255" i="8" s="1" a="1"/>
  <c r="D13255" i="8" s="1"/>
  <c r="C13255" i="8"/>
  <c r="E13254" i="8" a="1"/>
  <c r="E13254" i="8" s="1"/>
  <c r="D13254" i="8" s="1" a="1"/>
  <c r="D13254" i="8" s="1"/>
  <c r="C13254" i="8"/>
  <c r="E13253" i="8" a="1"/>
  <c r="E13253" i="8" s="1"/>
  <c r="D13253" i="8" s="1" a="1"/>
  <c r="D13253" i="8" s="1"/>
  <c r="C13253" i="8"/>
  <c r="E13252" i="8" a="1"/>
  <c r="E13252" i="8" s="1"/>
  <c r="D13252" i="8" s="1" a="1"/>
  <c r="D13252" i="8" s="1"/>
  <c r="C13252" i="8"/>
  <c r="E13251" i="8" a="1"/>
  <c r="E13251" i="8" s="1"/>
  <c r="D13251" i="8" s="1" a="1"/>
  <c r="D13251" i="8" s="1"/>
  <c r="C13251" i="8"/>
  <c r="E13250" i="8" a="1"/>
  <c r="E13250" i="8" s="1"/>
  <c r="D13250" i="8" s="1" a="1"/>
  <c r="D13250" i="8" s="1"/>
  <c r="C13250" i="8"/>
  <c r="E13249" i="8" a="1"/>
  <c r="E13249" i="8" s="1"/>
  <c r="D13249" i="8" s="1" a="1"/>
  <c r="D13249" i="8" s="1"/>
  <c r="C13249" i="8"/>
  <c r="E13248" i="8" a="1"/>
  <c r="E13248" i="8" s="1"/>
  <c r="D13248" i="8" s="1" a="1"/>
  <c r="D13248" i="8" s="1"/>
  <c r="C13248" i="8"/>
  <c r="E13247" i="8" a="1"/>
  <c r="E13247" i="8" s="1"/>
  <c r="D13247" i="8" s="1" a="1"/>
  <c r="D13247" i="8" s="1"/>
  <c r="C13247" i="8"/>
  <c r="E13246" i="8" a="1"/>
  <c r="E13246" i="8" s="1"/>
  <c r="D13246" i="8" s="1" a="1"/>
  <c r="D13246" i="8" s="1"/>
  <c r="C13246" i="8"/>
  <c r="E13245" i="8" a="1"/>
  <c r="E13245" i="8" s="1"/>
  <c r="D13245" i="8" s="1" a="1"/>
  <c r="D13245" i="8" s="1"/>
  <c r="C13245" i="8"/>
  <c r="E13244" i="8" a="1"/>
  <c r="E13244" i="8" s="1"/>
  <c r="D13244" i="8" s="1" a="1"/>
  <c r="D13244" i="8" s="1"/>
  <c r="C13244" i="8"/>
  <c r="E13243" i="8" a="1"/>
  <c r="E13243" i="8" s="1"/>
  <c r="D13243" i="8" s="1" a="1"/>
  <c r="D13243" i="8" s="1"/>
  <c r="C13243" i="8"/>
  <c r="E13242" i="8" a="1"/>
  <c r="E13242" i="8" s="1"/>
  <c r="D13242" i="8" s="1" a="1"/>
  <c r="D13242" i="8" s="1"/>
  <c r="C13242" i="8"/>
  <c r="E13241" i="8" a="1"/>
  <c r="E13241" i="8" s="1"/>
  <c r="D13241" i="8" s="1" a="1"/>
  <c r="D13241" i="8" s="1"/>
  <c r="C13241" i="8"/>
  <c r="E13240" i="8" a="1"/>
  <c r="E13240" i="8" s="1"/>
  <c r="D13240" i="8" s="1" a="1"/>
  <c r="D13240" i="8" s="1"/>
  <c r="C13240" i="8"/>
  <c r="E13239" i="8" a="1"/>
  <c r="E13239" i="8" s="1"/>
  <c r="D13239" i="8" s="1" a="1"/>
  <c r="D13239" i="8" s="1"/>
  <c r="C13239" i="8"/>
  <c r="E13238" i="8" a="1"/>
  <c r="E13238" i="8" s="1"/>
  <c r="D13238" i="8" s="1" a="1"/>
  <c r="D13238" i="8" s="1"/>
  <c r="C13238" i="8"/>
  <c r="E13237" i="8" a="1"/>
  <c r="E13237" i="8" s="1"/>
  <c r="D13237" i="8" s="1" a="1"/>
  <c r="D13237" i="8" s="1"/>
  <c r="C13237" i="8"/>
  <c r="E13236" i="8" a="1"/>
  <c r="E13236" i="8" s="1"/>
  <c r="D13236" i="8" s="1" a="1"/>
  <c r="D13236" i="8" s="1"/>
  <c r="C13236" i="8"/>
  <c r="E13235" i="8" a="1"/>
  <c r="E13235" i="8" s="1"/>
  <c r="D13235" i="8" s="1" a="1"/>
  <c r="D13235" i="8" s="1"/>
  <c r="C13235" i="8"/>
  <c r="E13234" i="8" a="1"/>
  <c r="E13234" i="8" s="1"/>
  <c r="D13234" i="8" s="1" a="1"/>
  <c r="D13234" i="8" s="1"/>
  <c r="C13234" i="8"/>
  <c r="E13233" i="8" a="1"/>
  <c r="E13233" i="8" s="1"/>
  <c r="D13233" i="8" s="1" a="1"/>
  <c r="D13233" i="8" s="1"/>
  <c r="C13233" i="8"/>
  <c r="E13232" i="8" a="1"/>
  <c r="E13232" i="8" s="1"/>
  <c r="D13232" i="8" s="1" a="1"/>
  <c r="D13232" i="8" s="1"/>
  <c r="C13232" i="8"/>
  <c r="E13231" i="8" a="1"/>
  <c r="E13231" i="8" s="1"/>
  <c r="D13231" i="8" s="1" a="1"/>
  <c r="D13231" i="8" s="1"/>
  <c r="C13231" i="8"/>
  <c r="E13230" i="8" a="1"/>
  <c r="E13230" i="8" s="1"/>
  <c r="D13230" i="8" s="1" a="1"/>
  <c r="D13230" i="8" s="1"/>
  <c r="C13230" i="8"/>
  <c r="E13229" i="8" a="1"/>
  <c r="E13229" i="8" s="1"/>
  <c r="D13229" i="8" s="1" a="1"/>
  <c r="D13229" i="8" s="1"/>
  <c r="C13229" i="8"/>
  <c r="E13228" i="8" a="1"/>
  <c r="E13228" i="8" s="1"/>
  <c r="D13228" i="8" s="1" a="1"/>
  <c r="D13228" i="8" s="1"/>
  <c r="C13228" i="8"/>
  <c r="E13227" i="8" a="1"/>
  <c r="E13227" i="8" s="1"/>
  <c r="D13227" i="8" s="1" a="1"/>
  <c r="D13227" i="8" s="1"/>
  <c r="C13227" i="8"/>
  <c r="E13226" i="8" a="1"/>
  <c r="E13226" i="8" s="1"/>
  <c r="D13226" i="8" s="1" a="1"/>
  <c r="D13226" i="8" s="1"/>
  <c r="C13226" i="8"/>
  <c r="E13225" i="8" a="1"/>
  <c r="E13225" i="8" s="1"/>
  <c r="D13225" i="8" s="1" a="1"/>
  <c r="D13225" i="8" s="1"/>
  <c r="C13225" i="8"/>
  <c r="E13224" i="8" a="1"/>
  <c r="E13224" i="8" s="1"/>
  <c r="D13224" i="8" s="1" a="1"/>
  <c r="D13224" i="8" s="1"/>
  <c r="C13224" i="8"/>
  <c r="E13223" i="8" a="1"/>
  <c r="E13223" i="8" s="1"/>
  <c r="D13223" i="8" s="1" a="1"/>
  <c r="D13223" i="8" s="1"/>
  <c r="C13223" i="8"/>
  <c r="E13222" i="8" a="1"/>
  <c r="E13222" i="8" s="1"/>
  <c r="D13222" i="8" s="1" a="1"/>
  <c r="D13222" i="8" s="1"/>
  <c r="C13222" i="8"/>
  <c r="E13221" i="8" a="1"/>
  <c r="E13221" i="8" s="1"/>
  <c r="D13221" i="8" s="1" a="1"/>
  <c r="D13221" i="8" s="1"/>
  <c r="C13221" i="8"/>
  <c r="E13220" i="8" a="1"/>
  <c r="E13220" i="8" s="1"/>
  <c r="D13220" i="8" s="1" a="1"/>
  <c r="D13220" i="8" s="1"/>
  <c r="C13220" i="8"/>
  <c r="E13219" i="8" a="1"/>
  <c r="E13219" i="8" s="1"/>
  <c r="D13219" i="8" s="1" a="1"/>
  <c r="D13219" i="8" s="1"/>
  <c r="C13219" i="8"/>
  <c r="E13218" i="8" a="1"/>
  <c r="E13218" i="8" s="1"/>
  <c r="D13218" i="8" s="1" a="1"/>
  <c r="D13218" i="8" s="1"/>
  <c r="C13218" i="8"/>
  <c r="E13217" i="8" a="1"/>
  <c r="E13217" i="8" s="1"/>
  <c r="D13217" i="8" s="1" a="1"/>
  <c r="D13217" i="8" s="1"/>
  <c r="C13217" i="8"/>
  <c r="E13216" i="8" a="1"/>
  <c r="E13216" i="8" s="1"/>
  <c r="D13216" i="8" s="1" a="1"/>
  <c r="D13216" i="8" s="1"/>
  <c r="C13216" i="8"/>
  <c r="E13215" i="8" a="1"/>
  <c r="E13215" i="8" s="1"/>
  <c r="D13215" i="8" s="1" a="1"/>
  <c r="D13215" i="8" s="1"/>
  <c r="C13215" i="8"/>
  <c r="E13214" i="8" a="1"/>
  <c r="E13214" i="8" s="1"/>
  <c r="D13214" i="8" s="1" a="1"/>
  <c r="D13214" i="8" s="1"/>
  <c r="C13214" i="8"/>
  <c r="E13213" i="8" a="1"/>
  <c r="E13213" i="8" s="1"/>
  <c r="D13213" i="8" s="1" a="1"/>
  <c r="D13213" i="8" s="1"/>
  <c r="C13213" i="8"/>
  <c r="E13212" i="8" a="1"/>
  <c r="E13212" i="8" s="1"/>
  <c r="D13212" i="8" s="1" a="1"/>
  <c r="D13212" i="8" s="1"/>
  <c r="C13212" i="8"/>
  <c r="E13211" i="8" a="1"/>
  <c r="E13211" i="8" s="1"/>
  <c r="D13211" i="8" s="1" a="1"/>
  <c r="D13211" i="8" s="1"/>
  <c r="C13211" i="8"/>
  <c r="E13210" i="8" a="1"/>
  <c r="E13210" i="8" s="1"/>
  <c r="D13210" i="8" s="1" a="1"/>
  <c r="D13210" i="8" s="1"/>
  <c r="C13210" i="8"/>
  <c r="E13209" i="8" a="1"/>
  <c r="E13209" i="8" s="1"/>
  <c r="D13209" i="8" s="1" a="1"/>
  <c r="D13209" i="8" s="1"/>
  <c r="C13209" i="8"/>
  <c r="E13208" i="8" a="1"/>
  <c r="E13208" i="8" s="1"/>
  <c r="D13208" i="8" s="1" a="1"/>
  <c r="D13208" i="8" s="1"/>
  <c r="C13208" i="8"/>
  <c r="E13207" i="8" a="1"/>
  <c r="E13207" i="8" s="1"/>
  <c r="D13207" i="8" s="1" a="1"/>
  <c r="D13207" i="8" s="1"/>
  <c r="C13207" i="8"/>
  <c r="E13206" i="8" a="1"/>
  <c r="E13206" i="8" s="1"/>
  <c r="D13206" i="8" s="1" a="1"/>
  <c r="D13206" i="8" s="1"/>
  <c r="C13206" i="8"/>
  <c r="E13205" i="8" a="1"/>
  <c r="E13205" i="8" s="1"/>
  <c r="D13205" i="8" s="1" a="1"/>
  <c r="D13205" i="8" s="1"/>
  <c r="C13205" i="8"/>
  <c r="E13204" i="8" a="1"/>
  <c r="E13204" i="8" s="1"/>
  <c r="D13204" i="8" s="1" a="1"/>
  <c r="D13204" i="8" s="1"/>
  <c r="C13204" i="8"/>
  <c r="E13203" i="8" a="1"/>
  <c r="E13203" i="8" s="1"/>
  <c r="D13203" i="8" s="1" a="1"/>
  <c r="D13203" i="8" s="1"/>
  <c r="C13203" i="8"/>
  <c r="E13202" i="8" a="1"/>
  <c r="E13202" i="8" s="1"/>
  <c r="D13202" i="8" s="1" a="1"/>
  <c r="D13202" i="8" s="1"/>
  <c r="C13202" i="8"/>
  <c r="E13201" i="8" a="1"/>
  <c r="E13201" i="8" s="1"/>
  <c r="D13201" i="8" s="1" a="1"/>
  <c r="D13201" i="8" s="1"/>
  <c r="C13201" i="8"/>
  <c r="E13200" i="8" a="1"/>
  <c r="E13200" i="8" s="1"/>
  <c r="D13200" i="8" s="1" a="1"/>
  <c r="D13200" i="8" s="1"/>
  <c r="C13200" i="8"/>
  <c r="E13199" i="8" a="1"/>
  <c r="E13199" i="8" s="1"/>
  <c r="D13199" i="8" s="1" a="1"/>
  <c r="D13199" i="8" s="1"/>
  <c r="C13199" i="8"/>
  <c r="E13198" i="8" a="1"/>
  <c r="E13198" i="8" s="1"/>
  <c r="D13198" i="8" s="1" a="1"/>
  <c r="D13198" i="8" s="1"/>
  <c r="C13198" i="8"/>
  <c r="E13197" i="8" a="1"/>
  <c r="E13197" i="8" s="1"/>
  <c r="D13197" i="8" s="1" a="1"/>
  <c r="D13197" i="8" s="1"/>
  <c r="C13197" i="8"/>
  <c r="E13196" i="8" a="1"/>
  <c r="E13196" i="8" s="1"/>
  <c r="D13196" i="8" s="1" a="1"/>
  <c r="D13196" i="8" s="1"/>
  <c r="C13196" i="8"/>
  <c r="E13195" i="8" a="1"/>
  <c r="E13195" i="8" s="1"/>
  <c r="D13195" i="8" s="1" a="1"/>
  <c r="D13195" i="8" s="1"/>
  <c r="C13195" i="8"/>
  <c r="E13194" i="8" a="1"/>
  <c r="E13194" i="8" s="1"/>
  <c r="D13194" i="8" s="1" a="1"/>
  <c r="D13194" i="8" s="1"/>
  <c r="C13194" i="8"/>
  <c r="E13193" i="8" a="1"/>
  <c r="E13193" i="8" s="1"/>
  <c r="D13193" i="8" s="1" a="1"/>
  <c r="D13193" i="8" s="1"/>
  <c r="C13193" i="8"/>
  <c r="E13192" i="8" a="1"/>
  <c r="E13192" i="8" s="1"/>
  <c r="D13192" i="8" s="1" a="1"/>
  <c r="D13192" i="8" s="1"/>
  <c r="C13192" i="8"/>
  <c r="E13191" i="8" a="1"/>
  <c r="E13191" i="8" s="1"/>
  <c r="D13191" i="8" s="1" a="1"/>
  <c r="D13191" i="8" s="1"/>
  <c r="C13191" i="8"/>
  <c r="E13190" i="8" a="1"/>
  <c r="E13190" i="8" s="1"/>
  <c r="D13190" i="8" s="1" a="1"/>
  <c r="D13190" i="8" s="1"/>
  <c r="C13190" i="8"/>
  <c r="E13189" i="8" a="1"/>
  <c r="E13189" i="8" s="1"/>
  <c r="D13189" i="8" s="1" a="1"/>
  <c r="D13189" i="8" s="1"/>
  <c r="C13189" i="8"/>
  <c r="E13188" i="8" a="1"/>
  <c r="E13188" i="8" s="1"/>
  <c r="D13188" i="8" s="1" a="1"/>
  <c r="D13188" i="8" s="1"/>
  <c r="C13188" i="8"/>
  <c r="E13187" i="8" a="1"/>
  <c r="E13187" i="8" s="1"/>
  <c r="D13187" i="8" s="1" a="1"/>
  <c r="D13187" i="8" s="1"/>
  <c r="C13187" i="8"/>
  <c r="E13186" i="8" a="1"/>
  <c r="E13186" i="8" s="1"/>
  <c r="D13186" i="8" s="1" a="1"/>
  <c r="D13186" i="8" s="1"/>
  <c r="C13186" i="8"/>
  <c r="E13185" i="8" a="1"/>
  <c r="E13185" i="8" s="1"/>
  <c r="D13185" i="8" s="1" a="1"/>
  <c r="D13185" i="8" s="1"/>
  <c r="C13185" i="8"/>
  <c r="E13184" i="8" a="1"/>
  <c r="E13184" i="8" s="1"/>
  <c r="D13184" i="8" s="1" a="1"/>
  <c r="D13184" i="8" s="1"/>
  <c r="C13184" i="8"/>
  <c r="E13183" i="8" a="1"/>
  <c r="E13183" i="8" s="1"/>
  <c r="D13183" i="8" s="1" a="1"/>
  <c r="D13183" i="8" s="1"/>
  <c r="C13183" i="8"/>
  <c r="E13182" i="8" a="1"/>
  <c r="E13182" i="8" s="1"/>
  <c r="D13182" i="8" s="1" a="1"/>
  <c r="D13182" i="8" s="1"/>
  <c r="C13182" i="8"/>
  <c r="E13181" i="8" a="1"/>
  <c r="E13181" i="8" s="1"/>
  <c r="D13181" i="8" s="1" a="1"/>
  <c r="D13181" i="8" s="1"/>
  <c r="C13181" i="8"/>
  <c r="E13180" i="8" a="1"/>
  <c r="E13180" i="8" s="1"/>
  <c r="D13180" i="8" s="1" a="1"/>
  <c r="D13180" i="8" s="1"/>
  <c r="C13180" i="8"/>
  <c r="E13179" i="8" a="1"/>
  <c r="E13179" i="8" s="1"/>
  <c r="D13179" i="8" s="1" a="1"/>
  <c r="D13179" i="8" s="1"/>
  <c r="C13179" i="8"/>
  <c r="E13178" i="8" a="1"/>
  <c r="E13178" i="8" s="1"/>
  <c r="D13178" i="8" s="1" a="1"/>
  <c r="D13178" i="8" s="1"/>
  <c r="C13178" i="8"/>
  <c r="E13177" i="8" a="1"/>
  <c r="E13177" i="8" s="1"/>
  <c r="D13177" i="8" s="1" a="1"/>
  <c r="D13177" i="8" s="1"/>
  <c r="C13177" i="8"/>
  <c r="E13176" i="8" a="1"/>
  <c r="E13176" i="8" s="1"/>
  <c r="D13176" i="8" s="1" a="1"/>
  <c r="D13176" i="8" s="1"/>
  <c r="C13176" i="8"/>
  <c r="E13175" i="8" a="1"/>
  <c r="E13175" i="8" s="1"/>
  <c r="D13175" i="8" s="1" a="1"/>
  <c r="D13175" i="8" s="1"/>
  <c r="C13175" i="8"/>
  <c r="E13174" i="8" a="1"/>
  <c r="E13174" i="8" s="1"/>
  <c r="D13174" i="8" s="1" a="1"/>
  <c r="D13174" i="8" s="1"/>
  <c r="C13174" i="8"/>
  <c r="E13173" i="8" a="1"/>
  <c r="E13173" i="8" s="1"/>
  <c r="D13173" i="8" s="1" a="1"/>
  <c r="D13173" i="8" s="1"/>
  <c r="C13173" i="8"/>
  <c r="E13172" i="8" a="1"/>
  <c r="E13172" i="8" s="1"/>
  <c r="D13172" i="8" s="1" a="1"/>
  <c r="D13172" i="8" s="1"/>
  <c r="C13172" i="8"/>
  <c r="E13171" i="8" a="1"/>
  <c r="E13171" i="8" s="1"/>
  <c r="D13171" i="8" s="1" a="1"/>
  <c r="D13171" i="8" s="1"/>
  <c r="C13171" i="8"/>
  <c r="E13170" i="8" a="1"/>
  <c r="E13170" i="8" s="1"/>
  <c r="D13170" i="8" s="1" a="1"/>
  <c r="D13170" i="8" s="1"/>
  <c r="C13170" i="8"/>
  <c r="E13169" i="8" a="1"/>
  <c r="E13169" i="8" s="1"/>
  <c r="D13169" i="8" s="1" a="1"/>
  <c r="D13169" i="8" s="1"/>
  <c r="C13169" i="8"/>
  <c r="E13168" i="8" a="1"/>
  <c r="E13168" i="8" s="1"/>
  <c r="D13168" i="8" s="1" a="1"/>
  <c r="D13168" i="8" s="1"/>
  <c r="C13168" i="8"/>
  <c r="E13167" i="8" a="1"/>
  <c r="E13167" i="8" s="1"/>
  <c r="D13167" i="8" s="1" a="1"/>
  <c r="D13167" i="8" s="1"/>
  <c r="C13167" i="8"/>
  <c r="E13166" i="8" a="1"/>
  <c r="E13166" i="8" s="1"/>
  <c r="D13166" i="8" s="1" a="1"/>
  <c r="D13166" i="8" s="1"/>
  <c r="C13166" i="8"/>
  <c r="E13165" i="8" a="1"/>
  <c r="E13165" i="8" s="1"/>
  <c r="D13165" i="8" s="1" a="1"/>
  <c r="D13165" i="8" s="1"/>
  <c r="C13165" i="8"/>
  <c r="E13164" i="8" a="1"/>
  <c r="E13164" i="8" s="1"/>
  <c r="D13164" i="8" s="1" a="1"/>
  <c r="D13164" i="8" s="1"/>
  <c r="C13164" i="8"/>
  <c r="E13163" i="8" a="1"/>
  <c r="E13163" i="8" s="1"/>
  <c r="D13163" i="8" s="1" a="1"/>
  <c r="D13163" i="8" s="1"/>
  <c r="C13163" i="8"/>
  <c r="E13162" i="8" a="1"/>
  <c r="E13162" i="8" s="1"/>
  <c r="D13162" i="8" s="1" a="1"/>
  <c r="D13162" i="8" s="1"/>
  <c r="C13162" i="8"/>
  <c r="E13161" i="8" a="1"/>
  <c r="E13161" i="8" s="1"/>
  <c r="D13161" i="8" s="1" a="1"/>
  <c r="D13161" i="8" s="1"/>
  <c r="C13161" i="8"/>
  <c r="E13160" i="8" a="1"/>
  <c r="E13160" i="8" s="1"/>
  <c r="D13160" i="8" s="1" a="1"/>
  <c r="D13160" i="8" s="1"/>
  <c r="C13160" i="8"/>
  <c r="E13159" i="8" a="1"/>
  <c r="E13159" i="8" s="1"/>
  <c r="D13159" i="8" s="1" a="1"/>
  <c r="D13159" i="8" s="1"/>
  <c r="C13159" i="8"/>
  <c r="E13158" i="8" a="1"/>
  <c r="E13158" i="8" s="1"/>
  <c r="D13158" i="8" s="1" a="1"/>
  <c r="D13158" i="8" s="1"/>
  <c r="C13158" i="8"/>
  <c r="E13157" i="8" a="1"/>
  <c r="E13157" i="8" s="1"/>
  <c r="D13157" i="8" s="1" a="1"/>
  <c r="D13157" i="8" s="1"/>
  <c r="C13157" i="8"/>
  <c r="E13156" i="8" a="1"/>
  <c r="E13156" i="8" s="1"/>
  <c r="D13156" i="8" s="1" a="1"/>
  <c r="D13156" i="8" s="1"/>
  <c r="C13156" i="8"/>
  <c r="E13155" i="8" a="1"/>
  <c r="E13155" i="8" s="1"/>
  <c r="D13155" i="8" s="1" a="1"/>
  <c r="D13155" i="8" s="1"/>
  <c r="C13155" i="8"/>
  <c r="E13154" i="8" a="1"/>
  <c r="E13154" i="8" s="1"/>
  <c r="D13154" i="8" s="1" a="1"/>
  <c r="D13154" i="8" s="1"/>
  <c r="C13154" i="8"/>
  <c r="E13153" i="8" a="1"/>
  <c r="E13153" i="8" s="1"/>
  <c r="D13153" i="8" s="1" a="1"/>
  <c r="D13153" i="8" s="1"/>
  <c r="C13153" i="8"/>
  <c r="E13152" i="8" a="1"/>
  <c r="E13152" i="8" s="1"/>
  <c r="D13152" i="8" s="1" a="1"/>
  <c r="D13152" i="8" s="1"/>
  <c r="C13152" i="8"/>
  <c r="E13151" i="8" a="1"/>
  <c r="E13151" i="8" s="1"/>
  <c r="D13151" i="8" s="1" a="1"/>
  <c r="D13151" i="8" s="1"/>
  <c r="C13151" i="8"/>
  <c r="E13150" i="8" a="1"/>
  <c r="E13150" i="8" s="1"/>
  <c r="D13150" i="8" s="1" a="1"/>
  <c r="D13150" i="8" s="1"/>
  <c r="C13150" i="8"/>
  <c r="E13149" i="8" a="1"/>
  <c r="E13149" i="8" s="1"/>
  <c r="D13149" i="8" s="1" a="1"/>
  <c r="D13149" i="8" s="1"/>
  <c r="C13149" i="8"/>
  <c r="E13148" i="8" a="1"/>
  <c r="E13148" i="8" s="1"/>
  <c r="D13148" i="8" s="1" a="1"/>
  <c r="D13148" i="8" s="1"/>
  <c r="C13148" i="8"/>
  <c r="E13147" i="8" a="1"/>
  <c r="E13147" i="8" s="1"/>
  <c r="D13147" i="8" s="1" a="1"/>
  <c r="D13147" i="8" s="1"/>
  <c r="C13147" i="8"/>
  <c r="E13146" i="8" a="1"/>
  <c r="E13146" i="8" s="1"/>
  <c r="D13146" i="8" s="1" a="1"/>
  <c r="D13146" i="8" s="1"/>
  <c r="C13146" i="8"/>
  <c r="E13145" i="8" a="1"/>
  <c r="E13145" i="8" s="1"/>
  <c r="D13145" i="8" s="1" a="1"/>
  <c r="D13145" i="8" s="1"/>
  <c r="C13145" i="8"/>
  <c r="E13144" i="8" a="1"/>
  <c r="E13144" i="8" s="1"/>
  <c r="D13144" i="8" s="1" a="1"/>
  <c r="D13144" i="8" s="1"/>
  <c r="C13144" i="8"/>
  <c r="E13143" i="8" a="1"/>
  <c r="E13143" i="8" s="1"/>
  <c r="D13143" i="8" s="1" a="1"/>
  <c r="D13143" i="8" s="1"/>
  <c r="C13143" i="8"/>
  <c r="E13142" i="8" a="1"/>
  <c r="E13142" i="8" s="1"/>
  <c r="D13142" i="8" s="1" a="1"/>
  <c r="D13142" i="8" s="1"/>
  <c r="C13142" i="8"/>
  <c r="E13141" i="8" a="1"/>
  <c r="E13141" i="8" s="1"/>
  <c r="D13141" i="8" s="1" a="1"/>
  <c r="D13141" i="8" s="1"/>
  <c r="C13141" i="8"/>
  <c r="E13140" i="8" a="1"/>
  <c r="E13140" i="8" s="1"/>
  <c r="D13140" i="8" s="1" a="1"/>
  <c r="D13140" i="8" s="1"/>
  <c r="C13140" i="8"/>
  <c r="E13139" i="8" a="1"/>
  <c r="E13139" i="8" s="1"/>
  <c r="D13139" i="8" s="1" a="1"/>
  <c r="D13139" i="8" s="1"/>
  <c r="C13139" i="8"/>
  <c r="E13138" i="8" a="1"/>
  <c r="E13138" i="8" s="1"/>
  <c r="D13138" i="8" s="1" a="1"/>
  <c r="D13138" i="8" s="1"/>
  <c r="C13138" i="8"/>
  <c r="E13137" i="8" a="1"/>
  <c r="E13137" i="8" s="1"/>
  <c r="D13137" i="8" s="1" a="1"/>
  <c r="D13137" i="8" s="1"/>
  <c r="C13137" i="8"/>
  <c r="E13136" i="8" a="1"/>
  <c r="E13136" i="8" s="1"/>
  <c r="D13136" i="8" s="1" a="1"/>
  <c r="D13136" i="8" s="1"/>
  <c r="C13136" i="8"/>
  <c r="E13135" i="8" a="1"/>
  <c r="E13135" i="8" s="1"/>
  <c r="D13135" i="8" s="1" a="1"/>
  <c r="D13135" i="8" s="1"/>
  <c r="C13135" i="8"/>
  <c r="E13134" i="8" a="1"/>
  <c r="E13134" i="8" s="1"/>
  <c r="D13134" i="8" s="1" a="1"/>
  <c r="D13134" i="8" s="1"/>
  <c r="C13134" i="8"/>
  <c r="E13133" i="8" a="1"/>
  <c r="E13133" i="8" s="1"/>
  <c r="D13133" i="8" s="1" a="1"/>
  <c r="D13133" i="8" s="1"/>
  <c r="C13133" i="8"/>
  <c r="E13132" i="8" a="1"/>
  <c r="E13132" i="8" s="1"/>
  <c r="D13132" i="8" s="1" a="1"/>
  <c r="D13132" i="8" s="1"/>
  <c r="C13132" i="8"/>
  <c r="E13131" i="8" a="1"/>
  <c r="E13131" i="8" s="1"/>
  <c r="D13131" i="8" s="1" a="1"/>
  <c r="D13131" i="8" s="1"/>
  <c r="C13131" i="8"/>
  <c r="E13130" i="8" a="1"/>
  <c r="E13130" i="8" s="1"/>
  <c r="D13130" i="8" s="1" a="1"/>
  <c r="D13130" i="8" s="1"/>
  <c r="C13130" i="8"/>
  <c r="E13129" i="8" a="1"/>
  <c r="E13129" i="8" s="1"/>
  <c r="D13129" i="8" s="1" a="1"/>
  <c r="D13129" i="8" s="1"/>
  <c r="C13129" i="8"/>
  <c r="E13128" i="8" a="1"/>
  <c r="E13128" i="8" s="1"/>
  <c r="D13128" i="8" s="1" a="1"/>
  <c r="D13128" i="8" s="1"/>
  <c r="C13128" i="8"/>
  <c r="E13127" i="8" a="1"/>
  <c r="E13127" i="8" s="1"/>
  <c r="D13127" i="8" s="1" a="1"/>
  <c r="D13127" i="8" s="1"/>
  <c r="C13127" i="8"/>
  <c r="E13126" i="8" a="1"/>
  <c r="E13126" i="8" s="1"/>
  <c r="D13126" i="8" s="1" a="1"/>
  <c r="D13126" i="8" s="1"/>
  <c r="C13126" i="8"/>
  <c r="E13125" i="8" a="1"/>
  <c r="E13125" i="8" s="1"/>
  <c r="D13125" i="8" s="1" a="1"/>
  <c r="D13125" i="8" s="1"/>
  <c r="C13125" i="8"/>
  <c r="E13124" i="8" a="1"/>
  <c r="E13124" i="8" s="1"/>
  <c r="D13124" i="8" s="1" a="1"/>
  <c r="D13124" i="8" s="1"/>
  <c r="C13124" i="8"/>
  <c r="E13123" i="8" a="1"/>
  <c r="E13123" i="8" s="1"/>
  <c r="D13123" i="8" s="1" a="1"/>
  <c r="D13123" i="8" s="1"/>
  <c r="C13123" i="8"/>
  <c r="E13122" i="8" a="1"/>
  <c r="E13122" i="8" s="1"/>
  <c r="D13122" i="8" s="1" a="1"/>
  <c r="D13122" i="8" s="1"/>
  <c r="C13122" i="8"/>
  <c r="E13121" i="8" a="1"/>
  <c r="E13121" i="8" s="1"/>
  <c r="D13121" i="8" s="1" a="1"/>
  <c r="D13121" i="8" s="1"/>
  <c r="C13121" i="8"/>
  <c r="E13120" i="8" a="1"/>
  <c r="E13120" i="8" s="1"/>
  <c r="D13120" i="8" s="1" a="1"/>
  <c r="D13120" i="8" s="1"/>
  <c r="C13120" i="8"/>
  <c r="E13119" i="8" a="1"/>
  <c r="E13119" i="8" s="1"/>
  <c r="D13119" i="8" s="1" a="1"/>
  <c r="D13119" i="8" s="1"/>
  <c r="C13119" i="8"/>
  <c r="E13118" i="8" a="1"/>
  <c r="E13118" i="8" s="1"/>
  <c r="D13118" i="8" s="1" a="1"/>
  <c r="D13118" i="8" s="1"/>
  <c r="C13118" i="8"/>
  <c r="E13117" i="8" a="1"/>
  <c r="E13117" i="8" s="1"/>
  <c r="D13117" i="8" s="1" a="1"/>
  <c r="D13117" i="8" s="1"/>
  <c r="C13117" i="8"/>
  <c r="E13116" i="8" a="1"/>
  <c r="E13116" i="8" s="1"/>
  <c r="D13116" i="8" s="1" a="1"/>
  <c r="D13116" i="8" s="1"/>
  <c r="C13116" i="8"/>
  <c r="E13115" i="8" a="1"/>
  <c r="E13115" i="8" s="1"/>
  <c r="D13115" i="8" s="1" a="1"/>
  <c r="D13115" i="8" s="1"/>
  <c r="C13115" i="8"/>
  <c r="E13114" i="8" a="1"/>
  <c r="E13114" i="8" s="1"/>
  <c r="D13114" i="8" s="1" a="1"/>
  <c r="D13114" i="8" s="1"/>
  <c r="C13114" i="8"/>
  <c r="E13113" i="8" a="1"/>
  <c r="E13113" i="8" s="1"/>
  <c r="D13113" i="8" s="1" a="1"/>
  <c r="D13113" i="8" s="1"/>
  <c r="C13113" i="8"/>
  <c r="E13112" i="8" a="1"/>
  <c r="E13112" i="8" s="1"/>
  <c r="D13112" i="8" s="1" a="1"/>
  <c r="D13112" i="8" s="1"/>
  <c r="C13112" i="8"/>
  <c r="E13111" i="8" a="1"/>
  <c r="E13111" i="8" s="1"/>
  <c r="D13111" i="8" s="1" a="1"/>
  <c r="D13111" i="8" s="1"/>
  <c r="C13111" i="8"/>
  <c r="E13110" i="8" a="1"/>
  <c r="E13110" i="8" s="1"/>
  <c r="D13110" i="8" s="1" a="1"/>
  <c r="D13110" i="8" s="1"/>
  <c r="C13110" i="8"/>
  <c r="E13109" i="8" a="1"/>
  <c r="E13109" i="8" s="1"/>
  <c r="D13109" i="8" s="1" a="1"/>
  <c r="D13109" i="8" s="1"/>
  <c r="C13109" i="8"/>
  <c r="E13108" i="8" a="1"/>
  <c r="E13108" i="8" s="1"/>
  <c r="D13108" i="8" s="1" a="1"/>
  <c r="D13108" i="8" s="1"/>
  <c r="C13108" i="8"/>
  <c r="E13107" i="8" a="1"/>
  <c r="E13107" i="8" s="1"/>
  <c r="D13107" i="8" s="1" a="1"/>
  <c r="D13107" i="8" s="1"/>
  <c r="C13107" i="8"/>
  <c r="E13106" i="8" a="1"/>
  <c r="E13106" i="8" s="1"/>
  <c r="D13106" i="8" s="1" a="1"/>
  <c r="D13106" i="8" s="1"/>
  <c r="C13106" i="8"/>
  <c r="E13105" i="8" a="1"/>
  <c r="E13105" i="8" s="1"/>
  <c r="D13105" i="8" s="1" a="1"/>
  <c r="D13105" i="8" s="1"/>
  <c r="C13105" i="8"/>
  <c r="E13104" i="8" a="1"/>
  <c r="E13104" i="8" s="1"/>
  <c r="D13104" i="8" s="1" a="1"/>
  <c r="D13104" i="8" s="1"/>
  <c r="C13104" i="8"/>
  <c r="E13103" i="8" a="1"/>
  <c r="E13103" i="8" s="1"/>
  <c r="D13103" i="8" s="1" a="1"/>
  <c r="D13103" i="8" s="1"/>
  <c r="C13103" i="8"/>
  <c r="E13102" i="8" a="1"/>
  <c r="E13102" i="8" s="1"/>
  <c r="D13102" i="8" s="1" a="1"/>
  <c r="D13102" i="8" s="1"/>
  <c r="C13102" i="8"/>
  <c r="E13101" i="8" a="1"/>
  <c r="E13101" i="8" s="1"/>
  <c r="D13101" i="8" s="1" a="1"/>
  <c r="D13101" i="8" s="1"/>
  <c r="C13101" i="8"/>
  <c r="E13100" i="8" a="1"/>
  <c r="E13100" i="8" s="1"/>
  <c r="D13100" i="8" s="1" a="1"/>
  <c r="D13100" i="8" s="1"/>
  <c r="C13100" i="8"/>
  <c r="E13099" i="8" a="1"/>
  <c r="E13099" i="8" s="1"/>
  <c r="D13099" i="8" s="1" a="1"/>
  <c r="D13099" i="8" s="1"/>
  <c r="C13099" i="8"/>
  <c r="E13098" i="8" a="1"/>
  <c r="E13098" i="8" s="1"/>
  <c r="D13098" i="8" s="1" a="1"/>
  <c r="D13098" i="8" s="1"/>
  <c r="C13098" i="8"/>
  <c r="E13097" i="8" a="1"/>
  <c r="E13097" i="8" s="1"/>
  <c r="D13097" i="8" s="1" a="1"/>
  <c r="D13097" i="8" s="1"/>
  <c r="C13097" i="8"/>
  <c r="E13096" i="8" a="1"/>
  <c r="E13096" i="8" s="1"/>
  <c r="D13096" i="8" s="1" a="1"/>
  <c r="D13096" i="8" s="1"/>
  <c r="C13096" i="8"/>
  <c r="E13095" i="8" a="1"/>
  <c r="E13095" i="8" s="1"/>
  <c r="D13095" i="8" s="1" a="1"/>
  <c r="D13095" i="8" s="1"/>
  <c r="C13095" i="8"/>
  <c r="E13094" i="8" a="1"/>
  <c r="E13094" i="8" s="1"/>
  <c r="D13094" i="8" s="1" a="1"/>
  <c r="D13094" i="8" s="1"/>
  <c r="C13094" i="8"/>
  <c r="E13093" i="8" a="1"/>
  <c r="E13093" i="8" s="1"/>
  <c r="D13093" i="8" s="1" a="1"/>
  <c r="D13093" i="8" s="1"/>
  <c r="C13093" i="8"/>
  <c r="E13092" i="8" a="1"/>
  <c r="E13092" i="8" s="1"/>
  <c r="D13092" i="8" s="1" a="1"/>
  <c r="D13092" i="8" s="1"/>
  <c r="C13092" i="8"/>
  <c r="E13091" i="8" a="1"/>
  <c r="E13091" i="8" s="1"/>
  <c r="D13091" i="8" s="1" a="1"/>
  <c r="D13091" i="8" s="1"/>
  <c r="C13091" i="8"/>
  <c r="E13090" i="8" a="1"/>
  <c r="E13090" i="8" s="1"/>
  <c r="D13090" i="8" s="1" a="1"/>
  <c r="D13090" i="8" s="1"/>
  <c r="C13090" i="8"/>
  <c r="E13089" i="8" a="1"/>
  <c r="E13089" i="8" s="1"/>
  <c r="D13089" i="8" s="1" a="1"/>
  <c r="D13089" i="8" s="1"/>
  <c r="C13089" i="8"/>
  <c r="E13088" i="8" a="1"/>
  <c r="E13088" i="8" s="1"/>
  <c r="D13088" i="8" s="1" a="1"/>
  <c r="D13088" i="8" s="1"/>
  <c r="C13088" i="8"/>
  <c r="E13087" i="8" a="1"/>
  <c r="E13087" i="8" s="1"/>
  <c r="D13087" i="8" s="1" a="1"/>
  <c r="D13087" i="8" s="1"/>
  <c r="C13087" i="8"/>
  <c r="E13086" i="8" a="1"/>
  <c r="E13086" i="8" s="1"/>
  <c r="D13086" i="8" s="1" a="1"/>
  <c r="D13086" i="8" s="1"/>
  <c r="C13086" i="8"/>
  <c r="E13085" i="8" a="1"/>
  <c r="E13085" i="8" s="1"/>
  <c r="D13085" i="8" s="1" a="1"/>
  <c r="D13085" i="8" s="1"/>
  <c r="C13085" i="8"/>
  <c r="E13084" i="8" a="1"/>
  <c r="E13084" i="8" s="1"/>
  <c r="D13084" i="8" s="1" a="1"/>
  <c r="D13084" i="8" s="1"/>
  <c r="C13084" i="8"/>
  <c r="E13083" i="8" a="1"/>
  <c r="E13083" i="8" s="1"/>
  <c r="D13083" i="8" s="1" a="1"/>
  <c r="D13083" i="8" s="1"/>
  <c r="C13083" i="8"/>
  <c r="E13082" i="8" a="1"/>
  <c r="E13082" i="8" s="1"/>
  <c r="D13082" i="8" s="1" a="1"/>
  <c r="D13082" i="8" s="1"/>
  <c r="C13082" i="8"/>
  <c r="E13081" i="8" a="1"/>
  <c r="E13081" i="8" s="1"/>
  <c r="D13081" i="8" s="1" a="1"/>
  <c r="D13081" i="8" s="1"/>
  <c r="C13081" i="8"/>
  <c r="E13080" i="8" a="1"/>
  <c r="E13080" i="8" s="1"/>
  <c r="D13080" i="8" s="1" a="1"/>
  <c r="D13080" i="8" s="1"/>
  <c r="C13080" i="8"/>
  <c r="E13079" i="8" a="1"/>
  <c r="E13079" i="8" s="1"/>
  <c r="D13079" i="8" s="1" a="1"/>
  <c r="D13079" i="8" s="1"/>
  <c r="C13079" i="8"/>
  <c r="E13078" i="8" a="1"/>
  <c r="E13078" i="8" s="1"/>
  <c r="D13078" i="8" s="1" a="1"/>
  <c r="D13078" i="8" s="1"/>
  <c r="C13078" i="8"/>
  <c r="E13077" i="8" a="1"/>
  <c r="E13077" i="8" s="1"/>
  <c r="D13077" i="8" s="1" a="1"/>
  <c r="D13077" i="8" s="1"/>
  <c r="C13077" i="8"/>
  <c r="E13076" i="8" a="1"/>
  <c r="E13076" i="8" s="1"/>
  <c r="D13076" i="8" s="1" a="1"/>
  <c r="D13076" i="8" s="1"/>
  <c r="C13076" i="8"/>
  <c r="E13075" i="8" a="1"/>
  <c r="E13075" i="8" s="1"/>
  <c r="D13075" i="8" s="1" a="1"/>
  <c r="D13075" i="8" s="1"/>
  <c r="C13075" i="8"/>
  <c r="E13074" i="8" a="1"/>
  <c r="E13074" i="8" s="1"/>
  <c r="D13074" i="8" s="1" a="1"/>
  <c r="D13074" i="8" s="1"/>
  <c r="C13074" i="8"/>
  <c r="E13073" i="8" a="1"/>
  <c r="E13073" i="8" s="1"/>
  <c r="D13073" i="8" s="1" a="1"/>
  <c r="D13073" i="8" s="1"/>
  <c r="C13073" i="8"/>
  <c r="E13072" i="8" a="1"/>
  <c r="E13072" i="8" s="1"/>
  <c r="D13072" i="8" s="1" a="1"/>
  <c r="D13072" i="8" s="1"/>
  <c r="C13072" i="8"/>
  <c r="E13071" i="8" a="1"/>
  <c r="E13071" i="8" s="1"/>
  <c r="D13071" i="8" s="1" a="1"/>
  <c r="D13071" i="8" s="1"/>
  <c r="C13071" i="8"/>
  <c r="E13070" i="8" a="1"/>
  <c r="E13070" i="8" s="1"/>
  <c r="D13070" i="8" s="1" a="1"/>
  <c r="D13070" i="8" s="1"/>
  <c r="C13070" i="8"/>
  <c r="E13069" i="8" a="1"/>
  <c r="E13069" i="8" s="1"/>
  <c r="D13069" i="8" s="1" a="1"/>
  <c r="D13069" i="8" s="1"/>
  <c r="C13069" i="8"/>
  <c r="E13068" i="8" a="1"/>
  <c r="E13068" i="8" s="1"/>
  <c r="D13068" i="8" s="1" a="1"/>
  <c r="D13068" i="8" s="1"/>
  <c r="C13068" i="8"/>
  <c r="E13067" i="8" a="1"/>
  <c r="E13067" i="8" s="1"/>
  <c r="D13067" i="8" s="1" a="1"/>
  <c r="D13067" i="8" s="1"/>
  <c r="C13067" i="8"/>
  <c r="E13066" i="8" a="1"/>
  <c r="E13066" i="8" s="1"/>
  <c r="D13066" i="8" s="1" a="1"/>
  <c r="D13066" i="8" s="1"/>
  <c r="C13066" i="8"/>
  <c r="E13065" i="8" a="1"/>
  <c r="E13065" i="8" s="1"/>
  <c r="D13065" i="8" s="1" a="1"/>
  <c r="D13065" i="8" s="1"/>
  <c r="C13065" i="8"/>
  <c r="E13064" i="8" a="1"/>
  <c r="E13064" i="8" s="1"/>
  <c r="D13064" i="8" s="1" a="1"/>
  <c r="D13064" i="8" s="1"/>
  <c r="C13064" i="8"/>
  <c r="E13063" i="8" a="1"/>
  <c r="E13063" i="8" s="1"/>
  <c r="D13063" i="8" s="1" a="1"/>
  <c r="D13063" i="8" s="1"/>
  <c r="C13063" i="8"/>
  <c r="E13062" i="8" a="1"/>
  <c r="E13062" i="8" s="1"/>
  <c r="D13062" i="8" s="1" a="1"/>
  <c r="D13062" i="8" s="1"/>
  <c r="C13062" i="8"/>
  <c r="E13061" i="8" a="1"/>
  <c r="E13061" i="8" s="1"/>
  <c r="D13061" i="8" s="1" a="1"/>
  <c r="D13061" i="8" s="1"/>
  <c r="C13061" i="8"/>
  <c r="E13060" i="8" a="1"/>
  <c r="E13060" i="8" s="1"/>
  <c r="D13060" i="8" s="1" a="1"/>
  <c r="D13060" i="8" s="1"/>
  <c r="C13060" i="8"/>
  <c r="E13059" i="8" a="1"/>
  <c r="E13059" i="8" s="1"/>
  <c r="D13059" i="8" s="1" a="1"/>
  <c r="D13059" i="8" s="1"/>
  <c r="C13059" i="8"/>
  <c r="E13058" i="8" a="1"/>
  <c r="E13058" i="8" s="1"/>
  <c r="D13058" i="8" s="1" a="1"/>
  <c r="D13058" i="8" s="1"/>
  <c r="C13058" i="8"/>
  <c r="E13057" i="8" a="1"/>
  <c r="E13057" i="8" s="1"/>
  <c r="D13057" i="8" s="1" a="1"/>
  <c r="D13057" i="8" s="1"/>
  <c r="C13057" i="8"/>
  <c r="E13056" i="8" a="1"/>
  <c r="E13056" i="8" s="1"/>
  <c r="D13056" i="8" s="1" a="1"/>
  <c r="D13056" i="8" s="1"/>
  <c r="C13056" i="8"/>
  <c r="E13055" i="8" a="1"/>
  <c r="E13055" i="8" s="1"/>
  <c r="D13055" i="8" s="1" a="1"/>
  <c r="D13055" i="8" s="1"/>
  <c r="C13055" i="8"/>
  <c r="E13054" i="8" a="1"/>
  <c r="E13054" i="8" s="1"/>
  <c r="D13054" i="8" s="1" a="1"/>
  <c r="D13054" i="8" s="1"/>
  <c r="C13054" i="8"/>
  <c r="E13053" i="8" a="1"/>
  <c r="E13053" i="8" s="1"/>
  <c r="D13053" i="8" s="1" a="1"/>
  <c r="D13053" i="8" s="1"/>
  <c r="C13053" i="8"/>
  <c r="E13052" i="8" a="1"/>
  <c r="E13052" i="8" s="1"/>
  <c r="D13052" i="8" s="1" a="1"/>
  <c r="D13052" i="8" s="1"/>
  <c r="C13052" i="8"/>
  <c r="E13051" i="8" a="1"/>
  <c r="E13051" i="8" s="1"/>
  <c r="D13051" i="8" s="1" a="1"/>
  <c r="D13051" i="8" s="1"/>
  <c r="C13051" i="8"/>
  <c r="E13050" i="8" a="1"/>
  <c r="E13050" i="8" s="1"/>
  <c r="D13050" i="8" s="1" a="1"/>
  <c r="D13050" i="8" s="1"/>
  <c r="C13050" i="8"/>
  <c r="E13049" i="8" a="1"/>
  <c r="E13049" i="8" s="1"/>
  <c r="D13049" i="8" s="1" a="1"/>
  <c r="D13049" i="8" s="1"/>
  <c r="C13049" i="8"/>
  <c r="E13048" i="8" a="1"/>
  <c r="E13048" i="8" s="1"/>
  <c r="D13048" i="8" s="1" a="1"/>
  <c r="D13048" i="8" s="1"/>
  <c r="C13048" i="8"/>
  <c r="E13047" i="8" a="1"/>
  <c r="E13047" i="8" s="1"/>
  <c r="D13047" i="8" s="1" a="1"/>
  <c r="D13047" i="8" s="1"/>
  <c r="C13047" i="8"/>
  <c r="E13046" i="8" a="1"/>
  <c r="E13046" i="8" s="1"/>
  <c r="D13046" i="8" s="1" a="1"/>
  <c r="D13046" i="8" s="1"/>
  <c r="C13046" i="8"/>
  <c r="E13045" i="8" a="1"/>
  <c r="E13045" i="8" s="1"/>
  <c r="D13045" i="8" s="1" a="1"/>
  <c r="D13045" i="8" s="1"/>
  <c r="C13045" i="8"/>
  <c r="E13044" i="8" a="1"/>
  <c r="E13044" i="8" s="1"/>
  <c r="D13044" i="8" s="1" a="1"/>
  <c r="D13044" i="8" s="1"/>
  <c r="C13044" i="8"/>
  <c r="E13043" i="8" a="1"/>
  <c r="E13043" i="8" s="1"/>
  <c r="D13043" i="8" s="1" a="1"/>
  <c r="D13043" i="8" s="1"/>
  <c r="C13043" i="8"/>
  <c r="E13042" i="8" a="1"/>
  <c r="E13042" i="8" s="1"/>
  <c r="D13042" i="8" s="1" a="1"/>
  <c r="D13042" i="8" s="1"/>
  <c r="C13042" i="8"/>
  <c r="E13041" i="8" a="1"/>
  <c r="E13041" i="8" s="1"/>
  <c r="D13041" i="8" s="1" a="1"/>
  <c r="D13041" i="8" s="1"/>
  <c r="C13041" i="8"/>
  <c r="E13040" i="8" a="1"/>
  <c r="E13040" i="8" s="1"/>
  <c r="D13040" i="8" s="1" a="1"/>
  <c r="D13040" i="8" s="1"/>
  <c r="C13040" i="8"/>
  <c r="E13039" i="8" a="1"/>
  <c r="E13039" i="8" s="1"/>
  <c r="D13039" i="8" s="1" a="1"/>
  <c r="D13039" i="8" s="1"/>
  <c r="C13039" i="8"/>
  <c r="E13038" i="8" a="1"/>
  <c r="E13038" i="8" s="1"/>
  <c r="D13038" i="8" s="1" a="1"/>
  <c r="D13038" i="8" s="1"/>
  <c r="C13038" i="8"/>
  <c r="E13037" i="8" a="1"/>
  <c r="E13037" i="8" s="1"/>
  <c r="D13037" i="8" s="1" a="1"/>
  <c r="D13037" i="8" s="1"/>
  <c r="C13037" i="8"/>
  <c r="E13036" i="8" a="1"/>
  <c r="E13036" i="8" s="1"/>
  <c r="D13036" i="8" s="1" a="1"/>
  <c r="D13036" i="8" s="1"/>
  <c r="C13036" i="8"/>
  <c r="E13035" i="8" a="1"/>
  <c r="E13035" i="8" s="1"/>
  <c r="D13035" i="8" s="1" a="1"/>
  <c r="D13035" i="8" s="1"/>
  <c r="C13035" i="8"/>
  <c r="E13034" i="8" a="1"/>
  <c r="E13034" i="8" s="1"/>
  <c r="D13034" i="8" s="1" a="1"/>
  <c r="D13034" i="8" s="1"/>
  <c r="C13034" i="8"/>
  <c r="E13033" i="8" a="1"/>
  <c r="E13033" i="8" s="1"/>
  <c r="D13033" i="8" s="1" a="1"/>
  <c r="D13033" i="8" s="1"/>
  <c r="C13033" i="8"/>
  <c r="E13032" i="8" a="1"/>
  <c r="E13032" i="8" s="1"/>
  <c r="D13032" i="8" s="1" a="1"/>
  <c r="D13032" i="8" s="1"/>
  <c r="C13032" i="8"/>
  <c r="E13031" i="8" a="1"/>
  <c r="E13031" i="8" s="1"/>
  <c r="D13031" i="8" s="1" a="1"/>
  <c r="D13031" i="8" s="1"/>
  <c r="C13031" i="8"/>
  <c r="E13030" i="8" a="1"/>
  <c r="E13030" i="8" s="1"/>
  <c r="D13030" i="8" s="1" a="1"/>
  <c r="D13030" i="8" s="1"/>
  <c r="C13030" i="8"/>
  <c r="E13029" i="8" a="1"/>
  <c r="E13029" i="8" s="1"/>
  <c r="D13029" i="8" s="1" a="1"/>
  <c r="D13029" i="8" s="1"/>
  <c r="C13029" i="8"/>
  <c r="E13028" i="8" a="1"/>
  <c r="E13028" i="8" s="1"/>
  <c r="D13028" i="8" s="1" a="1"/>
  <c r="D13028" i="8" s="1"/>
  <c r="C13028" i="8"/>
  <c r="E13027" i="8" a="1"/>
  <c r="E13027" i="8" s="1"/>
  <c r="D13027" i="8" s="1" a="1"/>
  <c r="D13027" i="8" s="1"/>
  <c r="C13027" i="8"/>
  <c r="E13026" i="8" a="1"/>
  <c r="E13026" i="8" s="1"/>
  <c r="D13026" i="8" s="1" a="1"/>
  <c r="D13026" i="8" s="1"/>
  <c r="C13026" i="8"/>
  <c r="E13025" i="8" a="1"/>
  <c r="E13025" i="8" s="1"/>
  <c r="D13025" i="8" s="1" a="1"/>
  <c r="D13025" i="8" s="1"/>
  <c r="C13025" i="8"/>
  <c r="E13024" i="8" a="1"/>
  <c r="E13024" i="8" s="1"/>
  <c r="D13024" i="8" s="1" a="1"/>
  <c r="D13024" i="8" s="1"/>
  <c r="C13024" i="8"/>
  <c r="E13023" i="8" a="1"/>
  <c r="E13023" i="8" s="1"/>
  <c r="D13023" i="8" s="1" a="1"/>
  <c r="D13023" i="8" s="1"/>
  <c r="C13023" i="8"/>
  <c r="E13022" i="8" a="1"/>
  <c r="E13022" i="8" s="1"/>
  <c r="D13022" i="8" s="1" a="1"/>
  <c r="D13022" i="8" s="1"/>
  <c r="C13022" i="8"/>
  <c r="E13021" i="8" a="1"/>
  <c r="E13021" i="8" s="1"/>
  <c r="D13021" i="8" s="1" a="1"/>
  <c r="D13021" i="8" s="1"/>
  <c r="C13021" i="8"/>
  <c r="E13020" i="8" a="1"/>
  <c r="E13020" i="8" s="1"/>
  <c r="D13020" i="8" s="1" a="1"/>
  <c r="D13020" i="8" s="1"/>
  <c r="C13020" i="8"/>
  <c r="E13019" i="8" a="1"/>
  <c r="E13019" i="8" s="1"/>
  <c r="D13019" i="8" s="1" a="1"/>
  <c r="D13019" i="8" s="1"/>
  <c r="C13019" i="8"/>
  <c r="E13018" i="8" a="1"/>
  <c r="E13018" i="8" s="1"/>
  <c r="D13018" i="8" s="1" a="1"/>
  <c r="D13018" i="8" s="1"/>
  <c r="C13018" i="8"/>
  <c r="E13017" i="8" a="1"/>
  <c r="E13017" i="8" s="1"/>
  <c r="D13017" i="8" s="1" a="1"/>
  <c r="D13017" i="8" s="1"/>
  <c r="C13017" i="8"/>
  <c r="E13016" i="8" a="1"/>
  <c r="E13016" i="8" s="1"/>
  <c r="D13016" i="8" s="1" a="1"/>
  <c r="D13016" i="8" s="1"/>
  <c r="C13016" i="8"/>
  <c r="E13015" i="8" a="1"/>
  <c r="E13015" i="8" s="1"/>
  <c r="D13015" i="8" s="1" a="1"/>
  <c r="D13015" i="8" s="1"/>
  <c r="C13015" i="8"/>
  <c r="E13014" i="8" a="1"/>
  <c r="E13014" i="8" s="1"/>
  <c r="D13014" i="8" s="1" a="1"/>
  <c r="D13014" i="8" s="1"/>
  <c r="C13014" i="8"/>
  <c r="E13013" i="8" a="1"/>
  <c r="E13013" i="8" s="1"/>
  <c r="D13013" i="8" s="1" a="1"/>
  <c r="D13013" i="8" s="1"/>
  <c r="C13013" i="8"/>
  <c r="E13012" i="8" a="1"/>
  <c r="E13012" i="8" s="1"/>
  <c r="D13012" i="8" s="1" a="1"/>
  <c r="D13012" i="8" s="1"/>
  <c r="C13012" i="8"/>
  <c r="E13011" i="8" a="1"/>
  <c r="E13011" i="8" s="1"/>
  <c r="D13011" i="8" s="1" a="1"/>
  <c r="D13011" i="8" s="1"/>
  <c r="C13011" i="8"/>
  <c r="E13010" i="8" a="1"/>
  <c r="E13010" i="8" s="1"/>
  <c r="D13010" i="8" s="1" a="1"/>
  <c r="D13010" i="8" s="1"/>
  <c r="C13010" i="8"/>
  <c r="E13009" i="8" a="1"/>
  <c r="E13009" i="8" s="1"/>
  <c r="D13009" i="8" s="1" a="1"/>
  <c r="D13009" i="8" s="1"/>
  <c r="C13009" i="8"/>
  <c r="E13008" i="8" a="1"/>
  <c r="E13008" i="8" s="1"/>
  <c r="D13008" i="8" s="1" a="1"/>
  <c r="D13008" i="8" s="1"/>
  <c r="C13008" i="8"/>
  <c r="E13007" i="8" a="1"/>
  <c r="E13007" i="8" s="1"/>
  <c r="D13007" i="8" s="1" a="1"/>
  <c r="D13007" i="8" s="1"/>
  <c r="C13007" i="8"/>
  <c r="E13006" i="8" a="1"/>
  <c r="E13006" i="8" s="1"/>
  <c r="D13006" i="8" s="1" a="1"/>
  <c r="D13006" i="8" s="1"/>
  <c r="C13006" i="8"/>
  <c r="E13005" i="8" a="1"/>
  <c r="E13005" i="8" s="1"/>
  <c r="D13005" i="8" s="1" a="1"/>
  <c r="D13005" i="8" s="1"/>
  <c r="C13005" i="8"/>
  <c r="E13004" i="8" a="1"/>
  <c r="E13004" i="8" s="1"/>
  <c r="D13004" i="8" s="1" a="1"/>
  <c r="D13004" i="8" s="1"/>
  <c r="C13004" i="8"/>
  <c r="E13003" i="8" a="1"/>
  <c r="E13003" i="8" s="1"/>
  <c r="D13003" i="8" s="1" a="1"/>
  <c r="D13003" i="8" s="1"/>
  <c r="C13003" i="8"/>
  <c r="E13002" i="8" a="1"/>
  <c r="E13002" i="8" s="1"/>
  <c r="D13002" i="8" s="1" a="1"/>
  <c r="D13002" i="8" s="1"/>
  <c r="C13002" i="8"/>
  <c r="E13001" i="8" a="1"/>
  <c r="E13001" i="8" s="1"/>
  <c r="D13001" i="8" s="1" a="1"/>
  <c r="D13001" i="8" s="1"/>
  <c r="C13001" i="8"/>
  <c r="E13000" i="8" a="1"/>
  <c r="E13000" i="8" s="1"/>
  <c r="D13000" i="8" s="1" a="1"/>
  <c r="D13000" i="8" s="1"/>
  <c r="C13000" i="8"/>
  <c r="E12999" i="8" a="1"/>
  <c r="E12999" i="8" s="1"/>
  <c r="D12999" i="8" s="1" a="1"/>
  <c r="D12999" i="8" s="1"/>
  <c r="C12999" i="8"/>
  <c r="E12998" i="8" a="1"/>
  <c r="E12998" i="8" s="1"/>
  <c r="D12998" i="8" s="1" a="1"/>
  <c r="D12998" i="8" s="1"/>
  <c r="C12998" i="8"/>
  <c r="E12997" i="8" a="1"/>
  <c r="E12997" i="8" s="1"/>
  <c r="D12997" i="8" s="1" a="1"/>
  <c r="D12997" i="8" s="1"/>
  <c r="C12997" i="8"/>
  <c r="E12996" i="8" a="1"/>
  <c r="E12996" i="8" s="1"/>
  <c r="D12996" i="8" s="1" a="1"/>
  <c r="D12996" i="8" s="1"/>
  <c r="C12996" i="8"/>
  <c r="E12995" i="8" a="1"/>
  <c r="E12995" i="8" s="1"/>
  <c r="D12995" i="8" s="1" a="1"/>
  <c r="D12995" i="8" s="1"/>
  <c r="C12995" i="8"/>
  <c r="E12994" i="8" a="1"/>
  <c r="E12994" i="8" s="1"/>
  <c r="D12994" i="8" s="1" a="1"/>
  <c r="D12994" i="8" s="1"/>
  <c r="C12994" i="8"/>
  <c r="E12993" i="8" a="1"/>
  <c r="E12993" i="8" s="1"/>
  <c r="D12993" i="8" s="1" a="1"/>
  <c r="D12993" i="8" s="1"/>
  <c r="C12993" i="8"/>
  <c r="E12992" i="8" a="1"/>
  <c r="E12992" i="8" s="1"/>
  <c r="D12992" i="8" s="1" a="1"/>
  <c r="D12992" i="8" s="1"/>
  <c r="C12992" i="8"/>
  <c r="E12991" i="8" a="1"/>
  <c r="E12991" i="8" s="1"/>
  <c r="D12991" i="8" s="1" a="1"/>
  <c r="D12991" i="8" s="1"/>
  <c r="C12991" i="8"/>
  <c r="E12990" i="8" a="1"/>
  <c r="E12990" i="8" s="1"/>
  <c r="D12990" i="8" s="1" a="1"/>
  <c r="D12990" i="8" s="1"/>
  <c r="C12990" i="8"/>
  <c r="E12989" i="8" a="1"/>
  <c r="E12989" i="8" s="1"/>
  <c r="D12989" i="8" s="1" a="1"/>
  <c r="D12989" i="8" s="1"/>
  <c r="C12989" i="8"/>
  <c r="E12988" i="8" a="1"/>
  <c r="E12988" i="8" s="1"/>
  <c r="D12988" i="8" s="1" a="1"/>
  <c r="D12988" i="8" s="1"/>
  <c r="C12988" i="8"/>
  <c r="E12987" i="8" a="1"/>
  <c r="E12987" i="8" s="1"/>
  <c r="D12987" i="8" s="1" a="1"/>
  <c r="D12987" i="8" s="1"/>
  <c r="C12987" i="8"/>
  <c r="E12986" i="8" a="1"/>
  <c r="E12986" i="8" s="1"/>
  <c r="D12986" i="8" s="1" a="1"/>
  <c r="D12986" i="8" s="1"/>
  <c r="C12986" i="8"/>
  <c r="E12985" i="8" a="1"/>
  <c r="E12985" i="8" s="1"/>
  <c r="D12985" i="8" s="1" a="1"/>
  <c r="D12985" i="8" s="1"/>
  <c r="C12985" i="8"/>
  <c r="E12984" i="8" a="1"/>
  <c r="E12984" i="8" s="1"/>
  <c r="D12984" i="8" s="1" a="1"/>
  <c r="D12984" i="8" s="1"/>
  <c r="C12984" i="8"/>
  <c r="E12983" i="8" a="1"/>
  <c r="E12983" i="8" s="1"/>
  <c r="D12983" i="8" s="1" a="1"/>
  <c r="D12983" i="8" s="1"/>
  <c r="C12983" i="8"/>
  <c r="E12982" i="8" a="1"/>
  <c r="E12982" i="8" s="1"/>
  <c r="D12982" i="8" s="1" a="1"/>
  <c r="D12982" i="8" s="1"/>
  <c r="C12982" i="8"/>
  <c r="E12981" i="8" a="1"/>
  <c r="E12981" i="8" s="1"/>
  <c r="D12981" i="8" s="1" a="1"/>
  <c r="D12981" i="8" s="1"/>
  <c r="C12981" i="8"/>
  <c r="E12980" i="8" a="1"/>
  <c r="E12980" i="8" s="1"/>
  <c r="D12980" i="8" s="1" a="1"/>
  <c r="D12980" i="8" s="1"/>
  <c r="C12980" i="8"/>
  <c r="E12979" i="8" a="1"/>
  <c r="E12979" i="8" s="1"/>
  <c r="D12979" i="8" s="1" a="1"/>
  <c r="D12979" i="8" s="1"/>
  <c r="C12979" i="8"/>
  <c r="E12978" i="8" a="1"/>
  <c r="E12978" i="8" s="1"/>
  <c r="D12978" i="8" s="1" a="1"/>
  <c r="D12978" i="8" s="1"/>
  <c r="C12978" i="8"/>
  <c r="E12977" i="8" a="1"/>
  <c r="E12977" i="8" s="1"/>
  <c r="D12977" i="8" s="1" a="1"/>
  <c r="D12977" i="8" s="1"/>
  <c r="C12977" i="8"/>
  <c r="E12976" i="8" a="1"/>
  <c r="E12976" i="8" s="1"/>
  <c r="D12976" i="8" s="1" a="1"/>
  <c r="D12976" i="8" s="1"/>
  <c r="C12976" i="8"/>
  <c r="E12975" i="8" a="1"/>
  <c r="E12975" i="8" s="1"/>
  <c r="D12975" i="8" s="1" a="1"/>
  <c r="D12975" i="8" s="1"/>
  <c r="C12975" i="8"/>
  <c r="E12974" i="8" a="1"/>
  <c r="E12974" i="8" s="1"/>
  <c r="D12974" i="8" s="1" a="1"/>
  <c r="D12974" i="8" s="1"/>
  <c r="C12974" i="8"/>
  <c r="E12973" i="8" a="1"/>
  <c r="E12973" i="8" s="1"/>
  <c r="D12973" i="8" s="1" a="1"/>
  <c r="D12973" i="8" s="1"/>
  <c r="C12973" i="8"/>
  <c r="E12972" i="8" a="1"/>
  <c r="E12972" i="8" s="1"/>
  <c r="D12972" i="8" s="1" a="1"/>
  <c r="D12972" i="8" s="1"/>
  <c r="C12972" i="8"/>
  <c r="E12971" i="8" a="1"/>
  <c r="E12971" i="8" s="1"/>
  <c r="D12971" i="8" s="1" a="1"/>
  <c r="D12971" i="8" s="1"/>
  <c r="C12971" i="8"/>
  <c r="E12970" i="8" a="1"/>
  <c r="E12970" i="8" s="1"/>
  <c r="D12970" i="8" s="1" a="1"/>
  <c r="D12970" i="8" s="1"/>
  <c r="C12970" i="8"/>
  <c r="E12969" i="8" a="1"/>
  <c r="E12969" i="8" s="1"/>
  <c r="D12969" i="8" s="1" a="1"/>
  <c r="D12969" i="8" s="1"/>
  <c r="C12969" i="8"/>
  <c r="E12968" i="8" a="1"/>
  <c r="E12968" i="8" s="1"/>
  <c r="D12968" i="8" s="1" a="1"/>
  <c r="D12968" i="8" s="1"/>
  <c r="C12968" i="8"/>
  <c r="E12967" i="8" a="1"/>
  <c r="E12967" i="8" s="1"/>
  <c r="D12967" i="8" s="1" a="1"/>
  <c r="D12967" i="8" s="1"/>
  <c r="C12967" i="8"/>
  <c r="E12966" i="8" a="1"/>
  <c r="E12966" i="8" s="1"/>
  <c r="D12966" i="8" s="1" a="1"/>
  <c r="D12966" i="8" s="1"/>
  <c r="C12966" i="8"/>
  <c r="E12965" i="8" a="1"/>
  <c r="E12965" i="8" s="1"/>
  <c r="D12965" i="8" s="1" a="1"/>
  <c r="D12965" i="8" s="1"/>
  <c r="C12965" i="8"/>
  <c r="E12964" i="8" a="1"/>
  <c r="E12964" i="8" s="1"/>
  <c r="D12964" i="8" s="1" a="1"/>
  <c r="D12964" i="8" s="1"/>
  <c r="C12964" i="8"/>
  <c r="E12963" i="8" a="1"/>
  <c r="E12963" i="8" s="1"/>
  <c r="D12963" i="8" s="1" a="1"/>
  <c r="D12963" i="8" s="1"/>
  <c r="C12963" i="8"/>
  <c r="E12962" i="8" a="1"/>
  <c r="E12962" i="8" s="1"/>
  <c r="D12962" i="8" s="1" a="1"/>
  <c r="D12962" i="8" s="1"/>
  <c r="C12962" i="8"/>
  <c r="E12961" i="8" a="1"/>
  <c r="E12961" i="8" s="1"/>
  <c r="D12961" i="8" s="1" a="1"/>
  <c r="D12961" i="8" s="1"/>
  <c r="C12961" i="8"/>
  <c r="E12960" i="8" a="1"/>
  <c r="E12960" i="8" s="1"/>
  <c r="D12960" i="8" s="1" a="1"/>
  <c r="D12960" i="8" s="1"/>
  <c r="C12960" i="8"/>
  <c r="E12959" i="8" a="1"/>
  <c r="E12959" i="8" s="1"/>
  <c r="D12959" i="8" s="1" a="1"/>
  <c r="D12959" i="8" s="1"/>
  <c r="C12959" i="8"/>
  <c r="E12958" i="8" a="1"/>
  <c r="E12958" i="8" s="1"/>
  <c r="D12958" i="8" s="1" a="1"/>
  <c r="D12958" i="8" s="1"/>
  <c r="C12958" i="8"/>
  <c r="E12957" i="8" a="1"/>
  <c r="E12957" i="8" s="1"/>
  <c r="D12957" i="8" s="1" a="1"/>
  <c r="D12957" i="8" s="1"/>
  <c r="C12957" i="8"/>
  <c r="E12956" i="8" a="1"/>
  <c r="E12956" i="8" s="1"/>
  <c r="D12956" i="8" s="1" a="1"/>
  <c r="D12956" i="8" s="1"/>
  <c r="C12956" i="8"/>
  <c r="E12955" i="8" a="1"/>
  <c r="E12955" i="8" s="1"/>
  <c r="D12955" i="8" s="1" a="1"/>
  <c r="D12955" i="8" s="1"/>
  <c r="C12955" i="8"/>
  <c r="E12954" i="8" a="1"/>
  <c r="E12954" i="8" s="1"/>
  <c r="D12954" i="8" s="1" a="1"/>
  <c r="D12954" i="8" s="1"/>
  <c r="C12954" i="8"/>
  <c r="E12953" i="8" a="1"/>
  <c r="E12953" i="8" s="1"/>
  <c r="D12953" i="8" s="1" a="1"/>
  <c r="D12953" i="8" s="1"/>
  <c r="C12953" i="8"/>
  <c r="E12952" i="8" a="1"/>
  <c r="E12952" i="8" s="1"/>
  <c r="D12952" i="8" s="1" a="1"/>
  <c r="D12952" i="8" s="1"/>
  <c r="C12952" i="8"/>
  <c r="E12951" i="8" a="1"/>
  <c r="E12951" i="8" s="1"/>
  <c r="D12951" i="8" s="1" a="1"/>
  <c r="D12951" i="8" s="1"/>
  <c r="C12951" i="8"/>
  <c r="E12950" i="8" a="1"/>
  <c r="E12950" i="8" s="1"/>
  <c r="D12950" i="8" s="1" a="1"/>
  <c r="D12950" i="8" s="1"/>
  <c r="C12950" i="8"/>
  <c r="E12949" i="8" a="1"/>
  <c r="E12949" i="8" s="1"/>
  <c r="D12949" i="8" s="1" a="1"/>
  <c r="D12949" i="8" s="1"/>
  <c r="C12949" i="8"/>
  <c r="E12948" i="8" a="1"/>
  <c r="E12948" i="8" s="1"/>
  <c r="D12948" i="8" s="1" a="1"/>
  <c r="D12948" i="8" s="1"/>
  <c r="C12948" i="8"/>
  <c r="E12947" i="8" a="1"/>
  <c r="E12947" i="8" s="1"/>
  <c r="D12947" i="8" s="1" a="1"/>
  <c r="D12947" i="8" s="1"/>
  <c r="C12947" i="8"/>
  <c r="E12946" i="8" a="1"/>
  <c r="E12946" i="8" s="1"/>
  <c r="D12946" i="8" s="1" a="1"/>
  <c r="D12946" i="8" s="1"/>
  <c r="C12946" i="8"/>
  <c r="E12945" i="8" a="1"/>
  <c r="E12945" i="8" s="1"/>
  <c r="D12945" i="8" s="1" a="1"/>
  <c r="D12945" i="8" s="1"/>
  <c r="C12945" i="8"/>
  <c r="E12944" i="8" a="1"/>
  <c r="E12944" i="8" s="1"/>
  <c r="D12944" i="8" s="1" a="1"/>
  <c r="D12944" i="8" s="1"/>
  <c r="C12944" i="8"/>
  <c r="E12943" i="8" a="1"/>
  <c r="E12943" i="8" s="1"/>
  <c r="D12943" i="8" s="1" a="1"/>
  <c r="D12943" i="8" s="1"/>
  <c r="C12943" i="8"/>
  <c r="E12942" i="8" a="1"/>
  <c r="E12942" i="8" s="1"/>
  <c r="D12942" i="8" s="1" a="1"/>
  <c r="D12942" i="8" s="1"/>
  <c r="C12942" i="8"/>
  <c r="E12941" i="8" a="1"/>
  <c r="E12941" i="8" s="1"/>
  <c r="D12941" i="8" s="1" a="1"/>
  <c r="D12941" i="8" s="1"/>
  <c r="C12941" i="8"/>
  <c r="E12940" i="8" a="1"/>
  <c r="E12940" i="8" s="1"/>
  <c r="D12940" i="8" s="1" a="1"/>
  <c r="D12940" i="8" s="1"/>
  <c r="C12940" i="8"/>
  <c r="E12939" i="8" a="1"/>
  <c r="E12939" i="8" s="1"/>
  <c r="D12939" i="8" s="1" a="1"/>
  <c r="D12939" i="8" s="1"/>
  <c r="C12939" i="8"/>
  <c r="E12938" i="8" a="1"/>
  <c r="E12938" i="8" s="1"/>
  <c r="D12938" i="8" s="1" a="1"/>
  <c r="D12938" i="8" s="1"/>
  <c r="C12938" i="8"/>
  <c r="E12937" i="8" a="1"/>
  <c r="E12937" i="8" s="1"/>
  <c r="D12937" i="8" s="1" a="1"/>
  <c r="D12937" i="8" s="1"/>
  <c r="C12937" i="8"/>
  <c r="E12936" i="8" a="1"/>
  <c r="E12936" i="8" s="1"/>
  <c r="D12936" i="8" s="1" a="1"/>
  <c r="D12936" i="8" s="1"/>
  <c r="C12936" i="8"/>
  <c r="E12935" i="8" a="1"/>
  <c r="E12935" i="8" s="1"/>
  <c r="D12935" i="8" s="1" a="1"/>
  <c r="D12935" i="8" s="1"/>
  <c r="C12935" i="8"/>
  <c r="E12934" i="8" a="1"/>
  <c r="E12934" i="8" s="1"/>
  <c r="D12934" i="8" s="1" a="1"/>
  <c r="D12934" i="8" s="1"/>
  <c r="C12934" i="8"/>
  <c r="E12933" i="8" a="1"/>
  <c r="E12933" i="8" s="1"/>
  <c r="D12933" i="8" s="1" a="1"/>
  <c r="D12933" i="8" s="1"/>
  <c r="C12933" i="8"/>
  <c r="E12932" i="8" a="1"/>
  <c r="E12932" i="8" s="1"/>
  <c r="D12932" i="8" s="1" a="1"/>
  <c r="D12932" i="8" s="1"/>
  <c r="C12932" i="8"/>
  <c r="E12931" i="8" a="1"/>
  <c r="E12931" i="8" s="1"/>
  <c r="D12931" i="8" s="1" a="1"/>
  <c r="D12931" i="8" s="1"/>
  <c r="C12931" i="8"/>
  <c r="E12930" i="8" a="1"/>
  <c r="E12930" i="8" s="1"/>
  <c r="D12930" i="8" s="1" a="1"/>
  <c r="D12930" i="8" s="1"/>
  <c r="C12930" i="8"/>
  <c r="E12929" i="8" a="1"/>
  <c r="E12929" i="8" s="1"/>
  <c r="D12929" i="8" s="1" a="1"/>
  <c r="D12929" i="8" s="1"/>
  <c r="C12929" i="8"/>
  <c r="E12928" i="8" a="1"/>
  <c r="E12928" i="8" s="1"/>
  <c r="D12928" i="8" s="1" a="1"/>
  <c r="D12928" i="8" s="1"/>
  <c r="C12928" i="8"/>
  <c r="E12927" i="8" a="1"/>
  <c r="E12927" i="8" s="1"/>
  <c r="D12927" i="8" s="1" a="1"/>
  <c r="D12927" i="8" s="1"/>
  <c r="C12927" i="8"/>
  <c r="E12926" i="8" a="1"/>
  <c r="E12926" i="8" s="1"/>
  <c r="D12926" i="8" s="1" a="1"/>
  <c r="D12926" i="8" s="1"/>
  <c r="C12926" i="8"/>
  <c r="E12925" i="8" a="1"/>
  <c r="E12925" i="8" s="1"/>
  <c r="D12925" i="8" s="1" a="1"/>
  <c r="D12925" i="8" s="1"/>
  <c r="C12925" i="8"/>
  <c r="E12924" i="8" a="1"/>
  <c r="E12924" i="8" s="1"/>
  <c r="D12924" i="8" s="1" a="1"/>
  <c r="D12924" i="8" s="1"/>
  <c r="C12924" i="8"/>
  <c r="E12923" i="8" a="1"/>
  <c r="E12923" i="8" s="1"/>
  <c r="D12923" i="8" s="1" a="1"/>
  <c r="D12923" i="8" s="1"/>
  <c r="C12923" i="8"/>
  <c r="E12922" i="8" a="1"/>
  <c r="E12922" i="8" s="1"/>
  <c r="D12922" i="8" s="1" a="1"/>
  <c r="D12922" i="8" s="1"/>
  <c r="C12922" i="8"/>
  <c r="E12921" i="8" a="1"/>
  <c r="E12921" i="8" s="1"/>
  <c r="D12921" i="8" s="1" a="1"/>
  <c r="D12921" i="8" s="1"/>
  <c r="C12921" i="8"/>
  <c r="E12920" i="8" a="1"/>
  <c r="E12920" i="8" s="1"/>
  <c r="D12920" i="8" s="1" a="1"/>
  <c r="D12920" i="8" s="1"/>
  <c r="C12920" i="8"/>
  <c r="E12919" i="8" a="1"/>
  <c r="E12919" i="8" s="1"/>
  <c r="D12919" i="8" s="1" a="1"/>
  <c r="D12919" i="8" s="1"/>
  <c r="C12919" i="8"/>
  <c r="E12918" i="8" a="1"/>
  <c r="E12918" i="8" s="1"/>
  <c r="D12918" i="8" s="1" a="1"/>
  <c r="D12918" i="8" s="1"/>
  <c r="C12918" i="8"/>
  <c r="E12917" i="8" a="1"/>
  <c r="E12917" i="8" s="1"/>
  <c r="D12917" i="8" s="1" a="1"/>
  <c r="D12917" i="8" s="1"/>
  <c r="C12917" i="8"/>
  <c r="E12916" i="8" a="1"/>
  <c r="E12916" i="8" s="1"/>
  <c r="D12916" i="8" s="1" a="1"/>
  <c r="D12916" i="8" s="1"/>
  <c r="C12916" i="8"/>
  <c r="E12915" i="8" a="1"/>
  <c r="E12915" i="8" s="1"/>
  <c r="D12915" i="8" s="1" a="1"/>
  <c r="D12915" i="8" s="1"/>
  <c r="C12915" i="8"/>
  <c r="E12914" i="8" a="1"/>
  <c r="E12914" i="8" s="1"/>
  <c r="D12914" i="8" s="1" a="1"/>
  <c r="D12914" i="8" s="1"/>
  <c r="C12914" i="8"/>
  <c r="E12913" i="8" a="1"/>
  <c r="E12913" i="8" s="1"/>
  <c r="D12913" i="8" s="1" a="1"/>
  <c r="D12913" i="8" s="1"/>
  <c r="C12913" i="8"/>
  <c r="E12912" i="8" a="1"/>
  <c r="E12912" i="8" s="1"/>
  <c r="D12912" i="8" s="1" a="1"/>
  <c r="D12912" i="8" s="1"/>
  <c r="C12912" i="8"/>
  <c r="E12911" i="8" a="1"/>
  <c r="E12911" i="8" s="1"/>
  <c r="D12911" i="8" s="1" a="1"/>
  <c r="D12911" i="8" s="1"/>
  <c r="C12911" i="8"/>
  <c r="E12910" i="8" a="1"/>
  <c r="E12910" i="8" s="1"/>
  <c r="D12910" i="8" s="1" a="1"/>
  <c r="D12910" i="8" s="1"/>
  <c r="C12910" i="8"/>
  <c r="E12909" i="8" a="1"/>
  <c r="E12909" i="8" s="1"/>
  <c r="D12909" i="8" s="1" a="1"/>
  <c r="D12909" i="8" s="1"/>
  <c r="C12909" i="8"/>
  <c r="E12908" i="8" a="1"/>
  <c r="E12908" i="8" s="1"/>
  <c r="D12908" i="8" s="1" a="1"/>
  <c r="D12908" i="8" s="1"/>
  <c r="C12908" i="8"/>
  <c r="E12907" i="8" a="1"/>
  <c r="E12907" i="8" s="1"/>
  <c r="D12907" i="8" s="1" a="1"/>
  <c r="D12907" i="8" s="1"/>
  <c r="C12907" i="8"/>
  <c r="E12906" i="8" a="1"/>
  <c r="E12906" i="8" s="1"/>
  <c r="D12906" i="8" s="1" a="1"/>
  <c r="D12906" i="8" s="1"/>
  <c r="C12906" i="8"/>
  <c r="E12905" i="8" a="1"/>
  <c r="E12905" i="8" s="1"/>
  <c r="D12905" i="8" s="1" a="1"/>
  <c r="D12905" i="8" s="1"/>
  <c r="C12905" i="8"/>
  <c r="E12904" i="8" a="1"/>
  <c r="E12904" i="8" s="1"/>
  <c r="D12904" i="8" s="1" a="1"/>
  <c r="D12904" i="8" s="1"/>
  <c r="C12904" i="8"/>
  <c r="E12903" i="8" a="1"/>
  <c r="E12903" i="8" s="1"/>
  <c r="D12903" i="8" s="1" a="1"/>
  <c r="D12903" i="8" s="1"/>
  <c r="C12903" i="8"/>
  <c r="E12902" i="8" a="1"/>
  <c r="E12902" i="8" s="1"/>
  <c r="D12902" i="8" s="1" a="1"/>
  <c r="D12902" i="8" s="1"/>
  <c r="C12902" i="8"/>
  <c r="E12901" i="8" a="1"/>
  <c r="E12901" i="8" s="1"/>
  <c r="D12901" i="8" s="1" a="1"/>
  <c r="D12901" i="8" s="1"/>
  <c r="C12901" i="8"/>
  <c r="E12900" i="8" a="1"/>
  <c r="E12900" i="8" s="1"/>
  <c r="D12900" i="8" s="1" a="1"/>
  <c r="D12900" i="8" s="1"/>
  <c r="C12900" i="8"/>
  <c r="E12899" i="8" a="1"/>
  <c r="E12899" i="8" s="1"/>
  <c r="D12899" i="8" s="1" a="1"/>
  <c r="D12899" i="8" s="1"/>
  <c r="C12899" i="8"/>
  <c r="E12898" i="8" a="1"/>
  <c r="E12898" i="8" s="1"/>
  <c r="D12898" i="8" s="1" a="1"/>
  <c r="D12898" i="8" s="1"/>
  <c r="C12898" i="8"/>
  <c r="E12897" i="8" a="1"/>
  <c r="E12897" i="8" s="1"/>
  <c r="D12897" i="8" s="1" a="1"/>
  <c r="D12897" i="8" s="1"/>
  <c r="C12897" i="8"/>
  <c r="E12896" i="8" a="1"/>
  <c r="E12896" i="8" s="1"/>
  <c r="D12896" i="8" s="1" a="1"/>
  <c r="D12896" i="8" s="1"/>
  <c r="C12896" i="8"/>
  <c r="E12895" i="8" a="1"/>
  <c r="E12895" i="8" s="1"/>
  <c r="D12895" i="8" s="1" a="1"/>
  <c r="D12895" i="8" s="1"/>
  <c r="C12895" i="8"/>
  <c r="E12894" i="8" a="1"/>
  <c r="E12894" i="8" s="1"/>
  <c r="D12894" i="8" s="1" a="1"/>
  <c r="D12894" i="8" s="1"/>
  <c r="C12894" i="8"/>
  <c r="E12893" i="8" a="1"/>
  <c r="E12893" i="8" s="1"/>
  <c r="D12893" i="8" s="1" a="1"/>
  <c r="D12893" i="8" s="1"/>
  <c r="C12893" i="8"/>
  <c r="E12892" i="8" a="1"/>
  <c r="E12892" i="8" s="1"/>
  <c r="D12892" i="8" s="1" a="1"/>
  <c r="D12892" i="8" s="1"/>
  <c r="C12892" i="8"/>
  <c r="E12891" i="8" a="1"/>
  <c r="E12891" i="8" s="1"/>
  <c r="D12891" i="8" s="1" a="1"/>
  <c r="D12891" i="8" s="1"/>
  <c r="C12891" i="8"/>
  <c r="E12890" i="8" a="1"/>
  <c r="E12890" i="8" s="1"/>
  <c r="D12890" i="8" s="1" a="1"/>
  <c r="D12890" i="8" s="1"/>
  <c r="C12890" i="8"/>
  <c r="E12889" i="8" a="1"/>
  <c r="E12889" i="8" s="1"/>
  <c r="D12889" i="8" s="1" a="1"/>
  <c r="D12889" i="8" s="1"/>
  <c r="C12889" i="8"/>
  <c r="E12888" i="8" a="1"/>
  <c r="E12888" i="8" s="1"/>
  <c r="D12888" i="8" s="1" a="1"/>
  <c r="D12888" i="8" s="1"/>
  <c r="C12888" i="8"/>
  <c r="E12887" i="8" a="1"/>
  <c r="E12887" i="8" s="1"/>
  <c r="D12887" i="8" s="1" a="1"/>
  <c r="D12887" i="8" s="1"/>
  <c r="C12887" i="8"/>
  <c r="E12886" i="8" a="1"/>
  <c r="E12886" i="8" s="1"/>
  <c r="D12886" i="8" s="1" a="1"/>
  <c r="D12886" i="8" s="1"/>
  <c r="C12886" i="8"/>
  <c r="E12885" i="8" a="1"/>
  <c r="E12885" i="8" s="1"/>
  <c r="D12885" i="8" s="1" a="1"/>
  <c r="D12885" i="8" s="1"/>
  <c r="C12885" i="8"/>
  <c r="E12884" i="8" a="1"/>
  <c r="E12884" i="8" s="1"/>
  <c r="D12884" i="8" s="1" a="1"/>
  <c r="D12884" i="8" s="1"/>
  <c r="C12884" i="8"/>
  <c r="E12883" i="8" a="1"/>
  <c r="E12883" i="8" s="1"/>
  <c r="D12883" i="8" s="1" a="1"/>
  <c r="D12883" i="8" s="1"/>
  <c r="C12883" i="8"/>
  <c r="E12882" i="8" a="1"/>
  <c r="E12882" i="8" s="1"/>
  <c r="D12882" i="8" s="1" a="1"/>
  <c r="D12882" i="8" s="1"/>
  <c r="C12882" i="8"/>
  <c r="E12881" i="8" a="1"/>
  <c r="E12881" i="8" s="1"/>
  <c r="D12881" i="8" s="1" a="1"/>
  <c r="D12881" i="8" s="1"/>
  <c r="C12881" i="8"/>
  <c r="E12880" i="8" a="1"/>
  <c r="E12880" i="8" s="1"/>
  <c r="D12880" i="8" s="1" a="1"/>
  <c r="D12880" i="8" s="1"/>
  <c r="C12880" i="8"/>
  <c r="E12879" i="8" a="1"/>
  <c r="E12879" i="8" s="1"/>
  <c r="D12879" i="8" s="1" a="1"/>
  <c r="D12879" i="8" s="1"/>
  <c r="C12879" i="8"/>
  <c r="E12878" i="8" a="1"/>
  <c r="E12878" i="8" s="1"/>
  <c r="D12878" i="8" s="1" a="1"/>
  <c r="D12878" i="8" s="1"/>
  <c r="C12878" i="8"/>
  <c r="E12877" i="8" a="1"/>
  <c r="E12877" i="8" s="1"/>
  <c r="D12877" i="8" s="1" a="1"/>
  <c r="D12877" i="8" s="1"/>
  <c r="C12877" i="8"/>
  <c r="E12876" i="8" a="1"/>
  <c r="E12876" i="8" s="1"/>
  <c r="D12876" i="8" s="1" a="1"/>
  <c r="D12876" i="8" s="1"/>
  <c r="C12876" i="8"/>
  <c r="E12875" i="8" a="1"/>
  <c r="E12875" i="8" s="1"/>
  <c r="D12875" i="8" s="1" a="1"/>
  <c r="D12875" i="8" s="1"/>
  <c r="C12875" i="8"/>
  <c r="E12874" i="8" a="1"/>
  <c r="E12874" i="8" s="1"/>
  <c r="D12874" i="8" s="1" a="1"/>
  <c r="D12874" i="8" s="1"/>
  <c r="C12874" i="8"/>
  <c r="E12873" i="8" a="1"/>
  <c r="E12873" i="8" s="1"/>
  <c r="D12873" i="8" s="1" a="1"/>
  <c r="D12873" i="8" s="1"/>
  <c r="C12873" i="8"/>
  <c r="E12872" i="8" a="1"/>
  <c r="E12872" i="8" s="1"/>
  <c r="D12872" i="8" s="1" a="1"/>
  <c r="D12872" i="8" s="1"/>
  <c r="C12872" i="8"/>
  <c r="E12871" i="8" a="1"/>
  <c r="E12871" i="8" s="1"/>
  <c r="D12871" i="8" s="1" a="1"/>
  <c r="D12871" i="8" s="1"/>
  <c r="C12871" i="8"/>
  <c r="E12870" i="8" a="1"/>
  <c r="E12870" i="8" s="1"/>
  <c r="D12870" i="8" s="1" a="1"/>
  <c r="D12870" i="8" s="1"/>
  <c r="C12870" i="8"/>
  <c r="E12869" i="8" a="1"/>
  <c r="E12869" i="8" s="1"/>
  <c r="D12869" i="8" s="1" a="1"/>
  <c r="D12869" i="8" s="1"/>
  <c r="C12869" i="8"/>
  <c r="E12868" i="8" a="1"/>
  <c r="E12868" i="8" s="1"/>
  <c r="D12868" i="8" s="1" a="1"/>
  <c r="D12868" i="8" s="1"/>
  <c r="C12868" i="8"/>
  <c r="E12867" i="8" a="1"/>
  <c r="E12867" i="8" s="1"/>
  <c r="D12867" i="8" s="1" a="1"/>
  <c r="D12867" i="8" s="1"/>
  <c r="C12867" i="8"/>
  <c r="E12866" i="8" a="1"/>
  <c r="E12866" i="8" s="1"/>
  <c r="D12866" i="8" s="1" a="1"/>
  <c r="D12866" i="8" s="1"/>
  <c r="C12866" i="8"/>
  <c r="E12865" i="8" a="1"/>
  <c r="E12865" i="8" s="1"/>
  <c r="D12865" i="8" s="1" a="1"/>
  <c r="D12865" i="8" s="1"/>
  <c r="C12865" i="8"/>
  <c r="E12864" i="8" a="1"/>
  <c r="E12864" i="8" s="1"/>
  <c r="D12864" i="8" s="1" a="1"/>
  <c r="D12864" i="8" s="1"/>
  <c r="C12864" i="8"/>
  <c r="E12863" i="8" a="1"/>
  <c r="E12863" i="8" s="1"/>
  <c r="D12863" i="8" s="1" a="1"/>
  <c r="D12863" i="8" s="1"/>
  <c r="C12863" i="8"/>
  <c r="E12862" i="8" a="1"/>
  <c r="E12862" i="8" s="1"/>
  <c r="D12862" i="8" s="1" a="1"/>
  <c r="D12862" i="8" s="1"/>
  <c r="C12862" i="8"/>
  <c r="E12861" i="8" a="1"/>
  <c r="E12861" i="8" s="1"/>
  <c r="D12861" i="8" s="1" a="1"/>
  <c r="D12861" i="8" s="1"/>
  <c r="C12861" i="8"/>
  <c r="E12860" i="8" a="1"/>
  <c r="E12860" i="8" s="1"/>
  <c r="D12860" i="8" s="1" a="1"/>
  <c r="D12860" i="8" s="1"/>
  <c r="C12860" i="8"/>
  <c r="E12859" i="8" a="1"/>
  <c r="E12859" i="8" s="1"/>
  <c r="D12859" i="8" s="1" a="1"/>
  <c r="D12859" i="8" s="1"/>
  <c r="C12859" i="8"/>
  <c r="E12858" i="8" a="1"/>
  <c r="E12858" i="8" s="1"/>
  <c r="D12858" i="8" s="1" a="1"/>
  <c r="D12858" i="8" s="1"/>
  <c r="C12858" i="8"/>
  <c r="E12857" i="8" a="1"/>
  <c r="E12857" i="8" s="1"/>
  <c r="D12857" i="8" s="1" a="1"/>
  <c r="D12857" i="8" s="1"/>
  <c r="C12857" i="8"/>
  <c r="E12856" i="8" a="1"/>
  <c r="E12856" i="8" s="1"/>
  <c r="D12856" i="8" s="1" a="1"/>
  <c r="D12856" i="8" s="1"/>
  <c r="C12856" i="8"/>
  <c r="E12855" i="8" a="1"/>
  <c r="E12855" i="8" s="1"/>
  <c r="D12855" i="8" s="1" a="1"/>
  <c r="D12855" i="8" s="1"/>
  <c r="C12855" i="8"/>
  <c r="E12854" i="8" a="1"/>
  <c r="E12854" i="8" s="1"/>
  <c r="D12854" i="8" s="1" a="1"/>
  <c r="D12854" i="8" s="1"/>
  <c r="C12854" i="8"/>
  <c r="E12853" i="8" a="1"/>
  <c r="E12853" i="8" s="1"/>
  <c r="D12853" i="8" s="1" a="1"/>
  <c r="D12853" i="8" s="1"/>
  <c r="C12853" i="8"/>
  <c r="E12852" i="8" a="1"/>
  <c r="E12852" i="8" s="1"/>
  <c r="D12852" i="8" s="1" a="1"/>
  <c r="D12852" i="8" s="1"/>
  <c r="C12852" i="8"/>
  <c r="E12851" i="8" a="1"/>
  <c r="E12851" i="8" s="1"/>
  <c r="D12851" i="8" s="1" a="1"/>
  <c r="D12851" i="8" s="1"/>
  <c r="C12851" i="8"/>
  <c r="E12850" i="8" a="1"/>
  <c r="E12850" i="8" s="1"/>
  <c r="D12850" i="8" s="1" a="1"/>
  <c r="D12850" i="8" s="1"/>
  <c r="C12850" i="8"/>
  <c r="E12849" i="8" a="1"/>
  <c r="E12849" i="8" s="1"/>
  <c r="D12849" i="8" s="1" a="1"/>
  <c r="D12849" i="8" s="1"/>
  <c r="C12849" i="8"/>
  <c r="E12848" i="8" a="1"/>
  <c r="E12848" i="8" s="1"/>
  <c r="D12848" i="8" s="1" a="1"/>
  <c r="D12848" i="8" s="1"/>
  <c r="C12848" i="8"/>
  <c r="E12847" i="8" a="1"/>
  <c r="E12847" i="8" s="1"/>
  <c r="D12847" i="8" s="1" a="1"/>
  <c r="D12847" i="8" s="1"/>
  <c r="C12847" i="8"/>
  <c r="E12846" i="8" a="1"/>
  <c r="E12846" i="8" s="1"/>
  <c r="D12846" i="8" s="1" a="1"/>
  <c r="D12846" i="8" s="1"/>
  <c r="C12846" i="8"/>
  <c r="E12845" i="8" a="1"/>
  <c r="E12845" i="8" s="1"/>
  <c r="D12845" i="8" s="1" a="1"/>
  <c r="D12845" i="8" s="1"/>
  <c r="C12845" i="8"/>
  <c r="E12844" i="8" a="1"/>
  <c r="E12844" i="8" s="1"/>
  <c r="D12844" i="8" s="1" a="1"/>
  <c r="D12844" i="8" s="1"/>
  <c r="C12844" i="8"/>
  <c r="E12843" i="8" a="1"/>
  <c r="E12843" i="8" s="1"/>
  <c r="D12843" i="8" s="1" a="1"/>
  <c r="D12843" i="8" s="1"/>
  <c r="C12843" i="8"/>
  <c r="E12842" i="8" a="1"/>
  <c r="E12842" i="8" s="1"/>
  <c r="D12842" i="8" s="1" a="1"/>
  <c r="D12842" i="8" s="1"/>
  <c r="C12842" i="8"/>
  <c r="E12841" i="8" a="1"/>
  <c r="E12841" i="8" s="1"/>
  <c r="D12841" i="8" s="1" a="1"/>
  <c r="D12841" i="8" s="1"/>
  <c r="C12841" i="8"/>
  <c r="E12840" i="8" a="1"/>
  <c r="E12840" i="8" s="1"/>
  <c r="D12840" i="8" s="1" a="1"/>
  <c r="D12840" i="8" s="1"/>
  <c r="C12840" i="8"/>
  <c r="E12839" i="8" a="1"/>
  <c r="E12839" i="8" s="1"/>
  <c r="D12839" i="8" s="1" a="1"/>
  <c r="D12839" i="8" s="1"/>
  <c r="C12839" i="8"/>
  <c r="E12838" i="8" a="1"/>
  <c r="E12838" i="8" s="1"/>
  <c r="D12838" i="8" s="1" a="1"/>
  <c r="D12838" i="8" s="1"/>
  <c r="C12838" i="8"/>
  <c r="E12837" i="8" a="1"/>
  <c r="E12837" i="8" s="1"/>
  <c r="D12837" i="8" s="1" a="1"/>
  <c r="D12837" i="8" s="1"/>
  <c r="C12837" i="8"/>
  <c r="E12836" i="8" a="1"/>
  <c r="E12836" i="8" s="1"/>
  <c r="D12836" i="8" s="1" a="1"/>
  <c r="D12836" i="8" s="1"/>
  <c r="C12836" i="8"/>
  <c r="E12835" i="8" a="1"/>
  <c r="E12835" i="8" s="1"/>
  <c r="D12835" i="8" s="1" a="1"/>
  <c r="D12835" i="8" s="1"/>
  <c r="C12835" i="8"/>
  <c r="E12834" i="8" a="1"/>
  <c r="E12834" i="8" s="1"/>
  <c r="D12834" i="8" s="1" a="1"/>
  <c r="D12834" i="8" s="1"/>
  <c r="C12834" i="8"/>
  <c r="E12833" i="8" a="1"/>
  <c r="E12833" i="8" s="1"/>
  <c r="D12833" i="8" s="1" a="1"/>
  <c r="D12833" i="8" s="1"/>
  <c r="C12833" i="8"/>
  <c r="E12832" i="8" a="1"/>
  <c r="E12832" i="8" s="1"/>
  <c r="D12832" i="8" s="1" a="1"/>
  <c r="D12832" i="8" s="1"/>
  <c r="C12832" i="8"/>
  <c r="E12831" i="8" a="1"/>
  <c r="E12831" i="8" s="1"/>
  <c r="D12831" i="8" s="1" a="1"/>
  <c r="D12831" i="8" s="1"/>
  <c r="C12831" i="8"/>
  <c r="E12830" i="8" a="1"/>
  <c r="E12830" i="8" s="1"/>
  <c r="D12830" i="8" s="1" a="1"/>
  <c r="D12830" i="8" s="1"/>
  <c r="C12830" i="8"/>
  <c r="E12829" i="8" a="1"/>
  <c r="E12829" i="8" s="1"/>
  <c r="D12829" i="8" s="1" a="1"/>
  <c r="D12829" i="8" s="1"/>
  <c r="C12829" i="8"/>
  <c r="E12828" i="8" a="1"/>
  <c r="E12828" i="8" s="1"/>
  <c r="D12828" i="8" s="1" a="1"/>
  <c r="D12828" i="8" s="1"/>
  <c r="C12828" i="8"/>
  <c r="E12827" i="8" a="1"/>
  <c r="E12827" i="8" s="1"/>
  <c r="D12827" i="8" s="1" a="1"/>
  <c r="D12827" i="8" s="1"/>
  <c r="C12827" i="8"/>
  <c r="E12826" i="8" a="1"/>
  <c r="E12826" i="8" s="1"/>
  <c r="D12826" i="8" s="1" a="1"/>
  <c r="D12826" i="8" s="1"/>
  <c r="C12826" i="8"/>
  <c r="E12825" i="8" a="1"/>
  <c r="E12825" i="8" s="1"/>
  <c r="D12825" i="8" s="1" a="1"/>
  <c r="D12825" i="8" s="1"/>
  <c r="C12825" i="8"/>
  <c r="E12824" i="8" a="1"/>
  <c r="E12824" i="8" s="1"/>
  <c r="D12824" i="8" s="1" a="1"/>
  <c r="D12824" i="8" s="1"/>
  <c r="C12824" i="8"/>
  <c r="E12823" i="8" a="1"/>
  <c r="E12823" i="8" s="1"/>
  <c r="D12823" i="8" s="1" a="1"/>
  <c r="D12823" i="8" s="1"/>
  <c r="C12823" i="8"/>
  <c r="E12822" i="8" a="1"/>
  <c r="E12822" i="8" s="1"/>
  <c r="D12822" i="8" s="1" a="1"/>
  <c r="D12822" i="8" s="1"/>
  <c r="C12822" i="8"/>
  <c r="E12821" i="8" a="1"/>
  <c r="E12821" i="8" s="1"/>
  <c r="D12821" i="8" s="1" a="1"/>
  <c r="D12821" i="8" s="1"/>
  <c r="C12821" i="8"/>
  <c r="E12820" i="8" a="1"/>
  <c r="E12820" i="8" s="1"/>
  <c r="D12820" i="8" s="1" a="1"/>
  <c r="D12820" i="8" s="1"/>
  <c r="C12820" i="8"/>
  <c r="E12819" i="8" a="1"/>
  <c r="E12819" i="8" s="1"/>
  <c r="D12819" i="8" s="1" a="1"/>
  <c r="D12819" i="8" s="1"/>
  <c r="C12819" i="8"/>
  <c r="E12818" i="8" a="1"/>
  <c r="E12818" i="8" s="1"/>
  <c r="D12818" i="8" s="1" a="1"/>
  <c r="D12818" i="8" s="1"/>
  <c r="C12818" i="8"/>
  <c r="E12817" i="8" a="1"/>
  <c r="E12817" i="8" s="1"/>
  <c r="D12817" i="8" s="1" a="1"/>
  <c r="D12817" i="8" s="1"/>
  <c r="C12817" i="8"/>
  <c r="E12816" i="8" a="1"/>
  <c r="E12816" i="8" s="1"/>
  <c r="D12816" i="8" s="1" a="1"/>
  <c r="D12816" i="8" s="1"/>
  <c r="C12816" i="8"/>
  <c r="E12815" i="8" a="1"/>
  <c r="E12815" i="8" s="1"/>
  <c r="D12815" i="8" s="1" a="1"/>
  <c r="D12815" i="8" s="1"/>
  <c r="C12815" i="8"/>
  <c r="E12814" i="8" a="1"/>
  <c r="E12814" i="8" s="1"/>
  <c r="D12814" i="8" s="1" a="1"/>
  <c r="D12814" i="8" s="1"/>
  <c r="C12814" i="8"/>
  <c r="E12813" i="8" a="1"/>
  <c r="E12813" i="8" s="1"/>
  <c r="D12813" i="8" s="1" a="1"/>
  <c r="D12813" i="8" s="1"/>
  <c r="C12813" i="8"/>
  <c r="E12812" i="8" a="1"/>
  <c r="E12812" i="8" s="1"/>
  <c r="D12812" i="8" s="1" a="1"/>
  <c r="D12812" i="8" s="1"/>
  <c r="C12812" i="8"/>
  <c r="E12811" i="8" a="1"/>
  <c r="E12811" i="8" s="1"/>
  <c r="D12811" i="8" s="1" a="1"/>
  <c r="D12811" i="8" s="1"/>
  <c r="C12811" i="8"/>
  <c r="E12810" i="8" a="1"/>
  <c r="E12810" i="8" s="1"/>
  <c r="D12810" i="8" s="1" a="1"/>
  <c r="D12810" i="8" s="1"/>
  <c r="C12810" i="8"/>
  <c r="E12809" i="8" a="1"/>
  <c r="E12809" i="8" s="1"/>
  <c r="D12809" i="8" s="1" a="1"/>
  <c r="D12809" i="8" s="1"/>
  <c r="C12809" i="8"/>
  <c r="E12808" i="8" a="1"/>
  <c r="E12808" i="8" s="1"/>
  <c r="D12808" i="8" s="1" a="1"/>
  <c r="D12808" i="8" s="1"/>
  <c r="C12808" i="8"/>
  <c r="E12807" i="8" a="1"/>
  <c r="E12807" i="8" s="1"/>
  <c r="D12807" i="8" s="1" a="1"/>
  <c r="D12807" i="8" s="1"/>
  <c r="C12807" i="8"/>
  <c r="E12806" i="8" a="1"/>
  <c r="E12806" i="8" s="1"/>
  <c r="D12806" i="8" s="1" a="1"/>
  <c r="D12806" i="8" s="1"/>
  <c r="C12806" i="8"/>
  <c r="E12805" i="8" a="1"/>
  <c r="E12805" i="8" s="1"/>
  <c r="D12805" i="8" s="1" a="1"/>
  <c r="D12805" i="8" s="1"/>
  <c r="C12805" i="8"/>
  <c r="E12804" i="8" a="1"/>
  <c r="E12804" i="8" s="1"/>
  <c r="D12804" i="8" s="1" a="1"/>
  <c r="D12804" i="8" s="1"/>
  <c r="C12804" i="8"/>
  <c r="E12803" i="8" a="1"/>
  <c r="E12803" i="8" s="1"/>
  <c r="D12803" i="8" s="1" a="1"/>
  <c r="D12803" i="8" s="1"/>
  <c r="C12803" i="8"/>
  <c r="E12802" i="8" a="1"/>
  <c r="E12802" i="8" s="1"/>
  <c r="D12802" i="8" s="1" a="1"/>
  <c r="D12802" i="8" s="1"/>
  <c r="C12802" i="8"/>
  <c r="E12801" i="8" a="1"/>
  <c r="E12801" i="8" s="1"/>
  <c r="D12801" i="8" s="1" a="1"/>
  <c r="D12801" i="8" s="1"/>
  <c r="C12801" i="8"/>
  <c r="E12800" i="8" a="1"/>
  <c r="E12800" i="8" s="1"/>
  <c r="D12800" i="8" s="1" a="1"/>
  <c r="D12800" i="8" s="1"/>
  <c r="C12800" i="8"/>
  <c r="E12799" i="8" a="1"/>
  <c r="E12799" i="8" s="1"/>
  <c r="D12799" i="8" s="1" a="1"/>
  <c r="D12799" i="8" s="1"/>
  <c r="C12799" i="8"/>
  <c r="E12798" i="8" a="1"/>
  <c r="E12798" i="8" s="1"/>
  <c r="D12798" i="8" s="1" a="1"/>
  <c r="D12798" i="8" s="1"/>
  <c r="C12798" i="8"/>
  <c r="E12797" i="8" a="1"/>
  <c r="E12797" i="8" s="1"/>
  <c r="D12797" i="8" s="1" a="1"/>
  <c r="D12797" i="8" s="1"/>
  <c r="C12797" i="8"/>
  <c r="E12796" i="8" a="1"/>
  <c r="E12796" i="8" s="1"/>
  <c r="D12796" i="8" s="1" a="1"/>
  <c r="D12796" i="8" s="1"/>
  <c r="C12796" i="8"/>
  <c r="E12795" i="8" a="1"/>
  <c r="E12795" i="8" s="1"/>
  <c r="D12795" i="8" s="1" a="1"/>
  <c r="D12795" i="8" s="1"/>
  <c r="C12795" i="8"/>
  <c r="E12794" i="8" a="1"/>
  <c r="E12794" i="8" s="1"/>
  <c r="D12794" i="8" s="1" a="1"/>
  <c r="D12794" i="8" s="1"/>
  <c r="C12794" i="8"/>
  <c r="E12793" i="8" a="1"/>
  <c r="E12793" i="8" s="1"/>
  <c r="D12793" i="8" s="1" a="1"/>
  <c r="D12793" i="8" s="1"/>
  <c r="C12793" i="8"/>
  <c r="E12792" i="8" a="1"/>
  <c r="E12792" i="8" s="1"/>
  <c r="D12792" i="8" s="1" a="1"/>
  <c r="D12792" i="8" s="1"/>
  <c r="C12792" i="8"/>
  <c r="E12791" i="8" a="1"/>
  <c r="E12791" i="8" s="1"/>
  <c r="D12791" i="8" s="1" a="1"/>
  <c r="D12791" i="8" s="1"/>
  <c r="C12791" i="8"/>
  <c r="E12790" i="8" a="1"/>
  <c r="E12790" i="8" s="1"/>
  <c r="D12790" i="8" s="1" a="1"/>
  <c r="D12790" i="8" s="1"/>
  <c r="C12790" i="8"/>
  <c r="E12789" i="8" a="1"/>
  <c r="E12789" i="8" s="1"/>
  <c r="D12789" i="8" s="1" a="1"/>
  <c r="D12789" i="8" s="1"/>
  <c r="C12789" i="8"/>
  <c r="E12788" i="8" a="1"/>
  <c r="E12788" i="8" s="1"/>
  <c r="D12788" i="8" s="1" a="1"/>
  <c r="D12788" i="8" s="1"/>
  <c r="C12788" i="8"/>
  <c r="E12787" i="8" a="1"/>
  <c r="E12787" i="8" s="1"/>
  <c r="D12787" i="8" s="1" a="1"/>
  <c r="D12787" i="8" s="1"/>
  <c r="C12787" i="8"/>
  <c r="E12786" i="8" a="1"/>
  <c r="E12786" i="8" s="1"/>
  <c r="D12786" i="8" s="1" a="1"/>
  <c r="D12786" i="8" s="1"/>
  <c r="C12786" i="8"/>
  <c r="E12785" i="8" a="1"/>
  <c r="E12785" i="8" s="1"/>
  <c r="D12785" i="8" s="1" a="1"/>
  <c r="D12785" i="8" s="1"/>
  <c r="C12785" i="8"/>
  <c r="E12784" i="8" a="1"/>
  <c r="E12784" i="8" s="1"/>
  <c r="D12784" i="8" s="1" a="1"/>
  <c r="D12784" i="8" s="1"/>
  <c r="C12784" i="8"/>
  <c r="E12783" i="8" a="1"/>
  <c r="E12783" i="8" s="1"/>
  <c r="D12783" i="8" s="1" a="1"/>
  <c r="D12783" i="8" s="1"/>
  <c r="C12783" i="8"/>
  <c r="E12782" i="8" a="1"/>
  <c r="E12782" i="8" s="1"/>
  <c r="D12782" i="8" s="1" a="1"/>
  <c r="D12782" i="8" s="1"/>
  <c r="C12782" i="8"/>
  <c r="E12781" i="8" a="1"/>
  <c r="E12781" i="8" s="1"/>
  <c r="D12781" i="8" s="1" a="1"/>
  <c r="D12781" i="8" s="1"/>
  <c r="C12781" i="8"/>
  <c r="E12780" i="8" a="1"/>
  <c r="E12780" i="8" s="1"/>
  <c r="D12780" i="8" s="1" a="1"/>
  <c r="D12780" i="8" s="1"/>
  <c r="C12780" i="8"/>
  <c r="E12779" i="8" a="1"/>
  <c r="E12779" i="8" s="1"/>
  <c r="D12779" i="8" s="1" a="1"/>
  <c r="D12779" i="8" s="1"/>
  <c r="C12779" i="8"/>
  <c r="E12778" i="8" a="1"/>
  <c r="E12778" i="8" s="1"/>
  <c r="D12778" i="8" s="1" a="1"/>
  <c r="D12778" i="8" s="1"/>
  <c r="C12778" i="8"/>
  <c r="E12777" i="8" a="1"/>
  <c r="E12777" i="8" s="1"/>
  <c r="D12777" i="8" s="1" a="1"/>
  <c r="D12777" i="8" s="1"/>
  <c r="C12777" i="8"/>
  <c r="E12776" i="8" a="1"/>
  <c r="E12776" i="8" s="1"/>
  <c r="D12776" i="8" s="1" a="1"/>
  <c r="D12776" i="8" s="1"/>
  <c r="C12776" i="8"/>
  <c r="E12775" i="8" a="1"/>
  <c r="E12775" i="8" s="1"/>
  <c r="D12775" i="8" s="1" a="1"/>
  <c r="D12775" i="8" s="1"/>
  <c r="C12775" i="8"/>
  <c r="E12774" i="8" a="1"/>
  <c r="E12774" i="8" s="1"/>
  <c r="D12774" i="8" s="1" a="1"/>
  <c r="D12774" i="8" s="1"/>
  <c r="C12774" i="8"/>
  <c r="E12773" i="8" a="1"/>
  <c r="E12773" i="8" s="1"/>
  <c r="D12773" i="8" s="1" a="1"/>
  <c r="D12773" i="8" s="1"/>
  <c r="C12773" i="8"/>
  <c r="E12772" i="8" a="1"/>
  <c r="E12772" i="8" s="1"/>
  <c r="D12772" i="8" s="1" a="1"/>
  <c r="D12772" i="8" s="1"/>
  <c r="C12772" i="8"/>
  <c r="E12771" i="8" a="1"/>
  <c r="E12771" i="8" s="1"/>
  <c r="D12771" i="8" s="1" a="1"/>
  <c r="D12771" i="8" s="1"/>
  <c r="C12771" i="8"/>
  <c r="E12770" i="8" a="1"/>
  <c r="E12770" i="8" s="1"/>
  <c r="D12770" i="8" s="1" a="1"/>
  <c r="D12770" i="8" s="1"/>
  <c r="C12770" i="8"/>
  <c r="E12769" i="8" a="1"/>
  <c r="E12769" i="8" s="1"/>
  <c r="D12769" i="8" s="1" a="1"/>
  <c r="D12769" i="8" s="1"/>
  <c r="C12769" i="8"/>
  <c r="E12768" i="8" a="1"/>
  <c r="E12768" i="8" s="1"/>
  <c r="D12768" i="8" s="1" a="1"/>
  <c r="D12768" i="8" s="1"/>
  <c r="C12768" i="8"/>
  <c r="E12767" i="8" a="1"/>
  <c r="E12767" i="8" s="1"/>
  <c r="D12767" i="8" s="1" a="1"/>
  <c r="D12767" i="8" s="1"/>
  <c r="C12767" i="8"/>
  <c r="E12766" i="8" a="1"/>
  <c r="E12766" i="8" s="1"/>
  <c r="D12766" i="8" s="1" a="1"/>
  <c r="D12766" i="8" s="1"/>
  <c r="C12766" i="8"/>
  <c r="E12765" i="8" a="1"/>
  <c r="E12765" i="8" s="1"/>
  <c r="D12765" i="8" s="1" a="1"/>
  <c r="D12765" i="8" s="1"/>
  <c r="C12765" i="8"/>
  <c r="E12764" i="8" a="1"/>
  <c r="E12764" i="8" s="1"/>
  <c r="D12764" i="8" s="1" a="1"/>
  <c r="D12764" i="8" s="1"/>
  <c r="C12764" i="8"/>
  <c r="E12763" i="8" a="1"/>
  <c r="E12763" i="8" s="1"/>
  <c r="D12763" i="8" s="1" a="1"/>
  <c r="D12763" i="8" s="1"/>
  <c r="C12763" i="8"/>
  <c r="E12762" i="8" a="1"/>
  <c r="E12762" i="8" s="1"/>
  <c r="D12762" i="8" s="1" a="1"/>
  <c r="D12762" i="8" s="1"/>
  <c r="C12762" i="8"/>
  <c r="E12761" i="8" a="1"/>
  <c r="E12761" i="8" s="1"/>
  <c r="D12761" i="8" s="1" a="1"/>
  <c r="D12761" i="8" s="1"/>
  <c r="C12761" i="8"/>
  <c r="E12760" i="8" a="1"/>
  <c r="E12760" i="8" s="1"/>
  <c r="D12760" i="8" s="1" a="1"/>
  <c r="D12760" i="8" s="1"/>
  <c r="C12760" i="8"/>
  <c r="E12759" i="8" a="1"/>
  <c r="E12759" i="8" s="1"/>
  <c r="D12759" i="8" s="1" a="1"/>
  <c r="D12759" i="8" s="1"/>
  <c r="C12759" i="8"/>
  <c r="E12758" i="8" a="1"/>
  <c r="E12758" i="8" s="1"/>
  <c r="D12758" i="8" s="1" a="1"/>
  <c r="D12758" i="8" s="1"/>
  <c r="C12758" i="8"/>
  <c r="E12757" i="8" a="1"/>
  <c r="E12757" i="8" s="1"/>
  <c r="D12757" i="8" s="1" a="1"/>
  <c r="D12757" i="8" s="1"/>
  <c r="C12757" i="8"/>
  <c r="E12756" i="8" a="1"/>
  <c r="E12756" i="8" s="1"/>
  <c r="D12756" i="8" s="1" a="1"/>
  <c r="D12756" i="8" s="1"/>
  <c r="C12756" i="8"/>
  <c r="E12755" i="8" a="1"/>
  <c r="E12755" i="8" s="1"/>
  <c r="D12755" i="8" s="1" a="1"/>
  <c r="D12755" i="8" s="1"/>
  <c r="C12755" i="8"/>
  <c r="E12754" i="8" a="1"/>
  <c r="E12754" i="8" s="1"/>
  <c r="D12754" i="8" s="1" a="1"/>
  <c r="D12754" i="8" s="1"/>
  <c r="C12754" i="8"/>
  <c r="E12753" i="8" a="1"/>
  <c r="E12753" i="8" s="1"/>
  <c r="D12753" i="8" s="1" a="1"/>
  <c r="D12753" i="8" s="1"/>
  <c r="C12753" i="8"/>
  <c r="E12752" i="8" a="1"/>
  <c r="E12752" i="8" s="1"/>
  <c r="D12752" i="8" s="1" a="1"/>
  <c r="D12752" i="8" s="1"/>
  <c r="C12752" i="8"/>
  <c r="E12751" i="8" a="1"/>
  <c r="E12751" i="8" s="1"/>
  <c r="D12751" i="8" s="1" a="1"/>
  <c r="D12751" i="8" s="1"/>
  <c r="C12751" i="8"/>
  <c r="E12750" i="8" a="1"/>
  <c r="E12750" i="8" s="1"/>
  <c r="D12750" i="8" s="1" a="1"/>
  <c r="D12750" i="8" s="1"/>
  <c r="C12750" i="8"/>
  <c r="E12749" i="8" a="1"/>
  <c r="E12749" i="8" s="1"/>
  <c r="D12749" i="8" s="1" a="1"/>
  <c r="D12749" i="8" s="1"/>
  <c r="C12749" i="8"/>
  <c r="E12748" i="8" a="1"/>
  <c r="E12748" i="8" s="1"/>
  <c r="D12748" i="8" s="1" a="1"/>
  <c r="D12748" i="8" s="1"/>
  <c r="C12748" i="8"/>
  <c r="E12747" i="8" a="1"/>
  <c r="E12747" i="8" s="1"/>
  <c r="D12747" i="8" s="1" a="1"/>
  <c r="D12747" i="8" s="1"/>
  <c r="C12747" i="8"/>
  <c r="E12746" i="8" a="1"/>
  <c r="E12746" i="8" s="1"/>
  <c r="D12746" i="8" s="1" a="1"/>
  <c r="D12746" i="8" s="1"/>
  <c r="C12746" i="8"/>
  <c r="E12745" i="8" a="1"/>
  <c r="E12745" i="8" s="1"/>
  <c r="D12745" i="8" s="1" a="1"/>
  <c r="D12745" i="8" s="1"/>
  <c r="C12745" i="8"/>
  <c r="E12744" i="8" a="1"/>
  <c r="E12744" i="8" s="1"/>
  <c r="D12744" i="8" s="1" a="1"/>
  <c r="D12744" i="8" s="1"/>
  <c r="C12744" i="8"/>
  <c r="E12743" i="8" a="1"/>
  <c r="E12743" i="8" s="1"/>
  <c r="D12743" i="8" s="1" a="1"/>
  <c r="D12743" i="8" s="1"/>
  <c r="C12743" i="8"/>
  <c r="E12742" i="8" a="1"/>
  <c r="E12742" i="8" s="1"/>
  <c r="D12742" i="8" s="1" a="1"/>
  <c r="D12742" i="8" s="1"/>
  <c r="C12742" i="8"/>
  <c r="E12741" i="8" a="1"/>
  <c r="E12741" i="8" s="1"/>
  <c r="D12741" i="8" s="1" a="1"/>
  <c r="D12741" i="8" s="1"/>
  <c r="C12741" i="8"/>
  <c r="E12740" i="8" a="1"/>
  <c r="E12740" i="8" s="1"/>
  <c r="D12740" i="8" s="1" a="1"/>
  <c r="D12740" i="8" s="1"/>
  <c r="C12740" i="8"/>
  <c r="E12739" i="8" a="1"/>
  <c r="E12739" i="8" s="1"/>
  <c r="D12739" i="8" s="1" a="1"/>
  <c r="D12739" i="8" s="1"/>
  <c r="C12739" i="8"/>
  <c r="E12738" i="8" a="1"/>
  <c r="E12738" i="8" s="1"/>
  <c r="D12738" i="8" s="1" a="1"/>
  <c r="D12738" i="8" s="1"/>
  <c r="C12738" i="8"/>
  <c r="E12737" i="8" a="1"/>
  <c r="E12737" i="8" s="1"/>
  <c r="D12737" i="8" s="1" a="1"/>
  <c r="D12737" i="8" s="1"/>
  <c r="C12737" i="8"/>
  <c r="E12736" i="8" a="1"/>
  <c r="E12736" i="8" s="1"/>
  <c r="D12736" i="8" s="1" a="1"/>
  <c r="D12736" i="8" s="1"/>
  <c r="C12736" i="8"/>
  <c r="E12735" i="8" a="1"/>
  <c r="E12735" i="8" s="1"/>
  <c r="D12735" i="8" s="1" a="1"/>
  <c r="D12735" i="8" s="1"/>
  <c r="C12735" i="8"/>
  <c r="E12734" i="8" a="1"/>
  <c r="E12734" i="8" s="1"/>
  <c r="D12734" i="8" s="1" a="1"/>
  <c r="D12734" i="8" s="1"/>
  <c r="C12734" i="8"/>
  <c r="E12733" i="8" a="1"/>
  <c r="E12733" i="8" s="1"/>
  <c r="D12733" i="8" s="1" a="1"/>
  <c r="D12733" i="8" s="1"/>
  <c r="C12733" i="8"/>
  <c r="E12732" i="8" a="1"/>
  <c r="E12732" i="8" s="1"/>
  <c r="D12732" i="8" s="1" a="1"/>
  <c r="D12732" i="8" s="1"/>
  <c r="C12732" i="8"/>
  <c r="E12731" i="8" a="1"/>
  <c r="E12731" i="8" s="1"/>
  <c r="D12731" i="8" s="1" a="1"/>
  <c r="D12731" i="8" s="1"/>
  <c r="C12731" i="8"/>
  <c r="E12730" i="8" a="1"/>
  <c r="E12730" i="8" s="1"/>
  <c r="D12730" i="8" s="1" a="1"/>
  <c r="D12730" i="8" s="1"/>
  <c r="C12730" i="8"/>
  <c r="E12729" i="8" a="1"/>
  <c r="E12729" i="8" s="1"/>
  <c r="D12729" i="8" s="1" a="1"/>
  <c r="D12729" i="8" s="1"/>
  <c r="C12729" i="8"/>
  <c r="E12728" i="8" a="1"/>
  <c r="E12728" i="8" s="1"/>
  <c r="D12728" i="8" s="1" a="1"/>
  <c r="D12728" i="8" s="1"/>
  <c r="C12728" i="8"/>
  <c r="E12727" i="8" a="1"/>
  <c r="E12727" i="8" s="1"/>
  <c r="D12727" i="8" s="1" a="1"/>
  <c r="D12727" i="8" s="1"/>
  <c r="C12727" i="8"/>
  <c r="E12726" i="8" a="1"/>
  <c r="E12726" i="8" s="1"/>
  <c r="D12726" i="8" s="1" a="1"/>
  <c r="D12726" i="8" s="1"/>
  <c r="C12726" i="8"/>
  <c r="E12725" i="8" a="1"/>
  <c r="E12725" i="8" s="1"/>
  <c r="D12725" i="8" s="1" a="1"/>
  <c r="D12725" i="8" s="1"/>
  <c r="C12725" i="8"/>
  <c r="E12724" i="8" a="1"/>
  <c r="E12724" i="8" s="1"/>
  <c r="D12724" i="8" s="1" a="1"/>
  <c r="D12724" i="8" s="1"/>
  <c r="C12724" i="8"/>
  <c r="E12723" i="8" a="1"/>
  <c r="E12723" i="8" s="1"/>
  <c r="D12723" i="8" s="1" a="1"/>
  <c r="D12723" i="8" s="1"/>
  <c r="C12723" i="8"/>
  <c r="E12722" i="8" a="1"/>
  <c r="E12722" i="8" s="1"/>
  <c r="D12722" i="8" s="1" a="1"/>
  <c r="D12722" i="8" s="1"/>
  <c r="C12722" i="8"/>
  <c r="E12721" i="8" a="1"/>
  <c r="E12721" i="8" s="1"/>
  <c r="D12721" i="8" s="1" a="1"/>
  <c r="D12721" i="8" s="1"/>
  <c r="C12721" i="8"/>
  <c r="E12720" i="8" a="1"/>
  <c r="E12720" i="8" s="1"/>
  <c r="D12720" i="8" s="1" a="1"/>
  <c r="D12720" i="8" s="1"/>
  <c r="C12720" i="8"/>
  <c r="E12719" i="8" a="1"/>
  <c r="E12719" i="8" s="1"/>
  <c r="D12719" i="8" s="1" a="1"/>
  <c r="D12719" i="8" s="1"/>
  <c r="C12719" i="8"/>
  <c r="E12718" i="8" a="1"/>
  <c r="E12718" i="8" s="1"/>
  <c r="D12718" i="8" s="1" a="1"/>
  <c r="D12718" i="8" s="1"/>
  <c r="C12718" i="8"/>
  <c r="E12717" i="8" a="1"/>
  <c r="E12717" i="8" s="1"/>
  <c r="D12717" i="8" s="1" a="1"/>
  <c r="D12717" i="8" s="1"/>
  <c r="C12717" i="8"/>
  <c r="E12716" i="8" a="1"/>
  <c r="E12716" i="8" s="1"/>
  <c r="D12716" i="8" s="1" a="1"/>
  <c r="D12716" i="8" s="1"/>
  <c r="C12716" i="8"/>
  <c r="E12715" i="8" a="1"/>
  <c r="E12715" i="8" s="1"/>
  <c r="D12715" i="8" s="1" a="1"/>
  <c r="D12715" i="8" s="1"/>
  <c r="C12715" i="8"/>
  <c r="E12714" i="8" a="1"/>
  <c r="E12714" i="8" s="1"/>
  <c r="D12714" i="8" s="1" a="1"/>
  <c r="D12714" i="8" s="1"/>
  <c r="C12714" i="8"/>
  <c r="E12713" i="8" a="1"/>
  <c r="E12713" i="8" s="1"/>
  <c r="D12713" i="8" s="1" a="1"/>
  <c r="D12713" i="8" s="1"/>
  <c r="C12713" i="8"/>
  <c r="E12712" i="8" a="1"/>
  <c r="E12712" i="8" s="1"/>
  <c r="D12712" i="8" s="1" a="1"/>
  <c r="D12712" i="8" s="1"/>
  <c r="C12712" i="8"/>
  <c r="E12711" i="8" a="1"/>
  <c r="E12711" i="8" s="1"/>
  <c r="D12711" i="8" s="1" a="1"/>
  <c r="D12711" i="8" s="1"/>
  <c r="C12711" i="8"/>
  <c r="E12710" i="8" a="1"/>
  <c r="E12710" i="8" s="1"/>
  <c r="D12710" i="8" s="1" a="1"/>
  <c r="D12710" i="8" s="1"/>
  <c r="C12710" i="8"/>
  <c r="E12709" i="8" a="1"/>
  <c r="E12709" i="8" s="1"/>
  <c r="D12709" i="8" s="1" a="1"/>
  <c r="D12709" i="8" s="1"/>
  <c r="C12709" i="8"/>
  <c r="E12708" i="8" a="1"/>
  <c r="E12708" i="8" s="1"/>
  <c r="D12708" i="8" s="1" a="1"/>
  <c r="D12708" i="8" s="1"/>
  <c r="C12708" i="8"/>
  <c r="E12707" i="8" a="1"/>
  <c r="E12707" i="8" s="1"/>
  <c r="D12707" i="8" s="1" a="1"/>
  <c r="D12707" i="8" s="1"/>
  <c r="C12707" i="8"/>
  <c r="E12706" i="8" a="1"/>
  <c r="E12706" i="8" s="1"/>
  <c r="D12706" i="8" s="1" a="1"/>
  <c r="D12706" i="8" s="1"/>
  <c r="C12706" i="8"/>
  <c r="E12705" i="8" a="1"/>
  <c r="E12705" i="8" s="1"/>
  <c r="D12705" i="8" s="1" a="1"/>
  <c r="D12705" i="8" s="1"/>
  <c r="C12705" i="8"/>
  <c r="E12704" i="8" a="1"/>
  <c r="E12704" i="8" s="1"/>
  <c r="D12704" i="8" s="1" a="1"/>
  <c r="D12704" i="8" s="1"/>
  <c r="C12704" i="8"/>
  <c r="E12703" i="8" a="1"/>
  <c r="E12703" i="8" s="1"/>
  <c r="D12703" i="8" s="1" a="1"/>
  <c r="D12703" i="8" s="1"/>
  <c r="C12703" i="8"/>
  <c r="E12702" i="8" a="1"/>
  <c r="E12702" i="8" s="1"/>
  <c r="D12702" i="8" s="1" a="1"/>
  <c r="D12702" i="8" s="1"/>
  <c r="C12702" i="8"/>
  <c r="E12701" i="8" a="1"/>
  <c r="E12701" i="8" s="1"/>
  <c r="D12701" i="8" s="1" a="1"/>
  <c r="D12701" i="8" s="1"/>
  <c r="C12701" i="8"/>
  <c r="E12700" i="8" a="1"/>
  <c r="E12700" i="8" s="1"/>
  <c r="D12700" i="8" s="1" a="1"/>
  <c r="D12700" i="8" s="1"/>
  <c r="C12700" i="8"/>
  <c r="E12699" i="8" a="1"/>
  <c r="E12699" i="8" s="1"/>
  <c r="D12699" i="8" s="1" a="1"/>
  <c r="D12699" i="8" s="1"/>
  <c r="C12699" i="8"/>
  <c r="E12698" i="8" a="1"/>
  <c r="E12698" i="8" s="1"/>
  <c r="D12698" i="8" s="1" a="1"/>
  <c r="D12698" i="8" s="1"/>
  <c r="C12698" i="8"/>
  <c r="E12697" i="8" a="1"/>
  <c r="E12697" i="8" s="1"/>
  <c r="D12697" i="8" s="1" a="1"/>
  <c r="D12697" i="8" s="1"/>
  <c r="C12697" i="8"/>
  <c r="E12696" i="8" a="1"/>
  <c r="E12696" i="8" s="1"/>
  <c r="D12696" i="8" s="1" a="1"/>
  <c r="D12696" i="8" s="1"/>
  <c r="C12696" i="8"/>
  <c r="E12695" i="8" a="1"/>
  <c r="E12695" i="8" s="1"/>
  <c r="D12695" i="8" s="1" a="1"/>
  <c r="D12695" i="8" s="1"/>
  <c r="C12695" i="8"/>
  <c r="E12694" i="8" a="1"/>
  <c r="E12694" i="8" s="1"/>
  <c r="D12694" i="8" s="1" a="1"/>
  <c r="D12694" i="8" s="1"/>
  <c r="C12694" i="8"/>
  <c r="E12693" i="8" a="1"/>
  <c r="E12693" i="8" s="1"/>
  <c r="D12693" i="8" s="1" a="1"/>
  <c r="D12693" i="8" s="1"/>
  <c r="C12693" i="8"/>
  <c r="E12692" i="8" a="1"/>
  <c r="E12692" i="8" s="1"/>
  <c r="D12692" i="8" s="1" a="1"/>
  <c r="D12692" i="8" s="1"/>
  <c r="C12692" i="8"/>
  <c r="E12691" i="8" a="1"/>
  <c r="E12691" i="8" s="1"/>
  <c r="D12691" i="8" s="1" a="1"/>
  <c r="D12691" i="8" s="1"/>
  <c r="C12691" i="8"/>
  <c r="E12690" i="8" a="1"/>
  <c r="E12690" i="8" s="1"/>
  <c r="D12690" i="8" s="1" a="1"/>
  <c r="D12690" i="8" s="1"/>
  <c r="C12690" i="8"/>
  <c r="E12689" i="8" a="1"/>
  <c r="E12689" i="8" s="1"/>
  <c r="D12689" i="8" s="1" a="1"/>
  <c r="D12689" i="8" s="1"/>
  <c r="C12689" i="8"/>
  <c r="E12688" i="8" a="1"/>
  <c r="E12688" i="8" s="1"/>
  <c r="D12688" i="8" s="1" a="1"/>
  <c r="D12688" i="8" s="1"/>
  <c r="C12688" i="8"/>
  <c r="E12687" i="8" a="1"/>
  <c r="E12687" i="8" s="1"/>
  <c r="D12687" i="8" s="1" a="1"/>
  <c r="D12687" i="8" s="1"/>
  <c r="C12687" i="8"/>
  <c r="E12686" i="8" a="1"/>
  <c r="E12686" i="8" s="1"/>
  <c r="D12686" i="8" s="1" a="1"/>
  <c r="D12686" i="8" s="1"/>
  <c r="C12686" i="8"/>
  <c r="E12685" i="8" a="1"/>
  <c r="E12685" i="8" s="1"/>
  <c r="D12685" i="8" s="1" a="1"/>
  <c r="D12685" i="8" s="1"/>
  <c r="C12685" i="8"/>
  <c r="E12684" i="8" a="1"/>
  <c r="E12684" i="8" s="1"/>
  <c r="D12684" i="8" s="1" a="1"/>
  <c r="D12684" i="8" s="1"/>
  <c r="C12684" i="8"/>
  <c r="E12683" i="8" a="1"/>
  <c r="E12683" i="8" s="1"/>
  <c r="D12683" i="8" s="1" a="1"/>
  <c r="D12683" i="8" s="1"/>
  <c r="C12683" i="8"/>
  <c r="E12682" i="8" a="1"/>
  <c r="E12682" i="8" s="1"/>
  <c r="D12682" i="8" s="1" a="1"/>
  <c r="D12682" i="8" s="1"/>
  <c r="C12682" i="8"/>
  <c r="E12681" i="8" a="1"/>
  <c r="E12681" i="8" s="1"/>
  <c r="D12681" i="8" s="1" a="1"/>
  <c r="D12681" i="8" s="1"/>
  <c r="C12681" i="8"/>
  <c r="E12680" i="8" a="1"/>
  <c r="E12680" i="8" s="1"/>
  <c r="D12680" i="8" s="1" a="1"/>
  <c r="D12680" i="8" s="1"/>
  <c r="C12680" i="8"/>
  <c r="E12679" i="8" a="1"/>
  <c r="E12679" i="8" s="1"/>
  <c r="D12679" i="8" s="1" a="1"/>
  <c r="D12679" i="8" s="1"/>
  <c r="C12679" i="8"/>
  <c r="E12678" i="8" a="1"/>
  <c r="E12678" i="8" s="1"/>
  <c r="D12678" i="8" s="1" a="1"/>
  <c r="D12678" i="8" s="1"/>
  <c r="C12678" i="8"/>
  <c r="E12677" i="8" a="1"/>
  <c r="E12677" i="8" s="1"/>
  <c r="D12677" i="8" s="1" a="1"/>
  <c r="D12677" i="8" s="1"/>
  <c r="C12677" i="8"/>
  <c r="E12676" i="8" a="1"/>
  <c r="E12676" i="8" s="1"/>
  <c r="D12676" i="8" s="1" a="1"/>
  <c r="D12676" i="8" s="1"/>
  <c r="C12676" i="8"/>
  <c r="E12675" i="8" a="1"/>
  <c r="E12675" i="8" s="1"/>
  <c r="D12675" i="8" s="1" a="1"/>
  <c r="D12675" i="8" s="1"/>
  <c r="C12675" i="8"/>
  <c r="E12674" i="8" a="1"/>
  <c r="E12674" i="8" s="1"/>
  <c r="D12674" i="8" s="1" a="1"/>
  <c r="D12674" i="8" s="1"/>
  <c r="C12674" i="8"/>
  <c r="E12673" i="8" a="1"/>
  <c r="E12673" i="8" s="1"/>
  <c r="D12673" i="8" s="1" a="1"/>
  <c r="D12673" i="8" s="1"/>
  <c r="C12673" i="8"/>
  <c r="E12672" i="8" a="1"/>
  <c r="E12672" i="8" s="1"/>
  <c r="D12672" i="8" s="1" a="1"/>
  <c r="D12672" i="8" s="1"/>
  <c r="C12672" i="8"/>
  <c r="E12671" i="8" a="1"/>
  <c r="E12671" i="8" s="1"/>
  <c r="D12671" i="8" s="1" a="1"/>
  <c r="D12671" i="8" s="1"/>
  <c r="C12671" i="8"/>
  <c r="E12670" i="8" a="1"/>
  <c r="E12670" i="8" s="1"/>
  <c r="D12670" i="8" s="1" a="1"/>
  <c r="D12670" i="8" s="1"/>
  <c r="C12670" i="8"/>
  <c r="E12669" i="8" a="1"/>
  <c r="E12669" i="8" s="1"/>
  <c r="D12669" i="8" s="1" a="1"/>
  <c r="D12669" i="8" s="1"/>
  <c r="C12669" i="8"/>
  <c r="E12668" i="8" a="1"/>
  <c r="E12668" i="8" s="1"/>
  <c r="D12668" i="8" s="1" a="1"/>
  <c r="D12668" i="8" s="1"/>
  <c r="C12668" i="8"/>
  <c r="E12667" i="8" a="1"/>
  <c r="E12667" i="8" s="1"/>
  <c r="D12667" i="8" s="1" a="1"/>
  <c r="D12667" i="8" s="1"/>
  <c r="C12667" i="8"/>
  <c r="E12666" i="8" a="1"/>
  <c r="E12666" i="8" s="1"/>
  <c r="D12666" i="8" s="1" a="1"/>
  <c r="D12666" i="8" s="1"/>
  <c r="C12666" i="8"/>
  <c r="E12665" i="8" a="1"/>
  <c r="E12665" i="8" s="1"/>
  <c r="D12665" i="8" s="1" a="1"/>
  <c r="D12665" i="8" s="1"/>
  <c r="C12665" i="8"/>
  <c r="E12664" i="8" a="1"/>
  <c r="E12664" i="8" s="1"/>
  <c r="D12664" i="8" s="1" a="1"/>
  <c r="D12664" i="8" s="1"/>
  <c r="C12664" i="8"/>
  <c r="E12663" i="8" a="1"/>
  <c r="E12663" i="8" s="1"/>
  <c r="D12663" i="8" s="1" a="1"/>
  <c r="D12663" i="8" s="1"/>
  <c r="C12663" i="8"/>
  <c r="E12662" i="8" a="1"/>
  <c r="E12662" i="8" s="1"/>
  <c r="D12662" i="8" s="1" a="1"/>
  <c r="D12662" i="8" s="1"/>
  <c r="C12662" i="8"/>
  <c r="E12661" i="8" a="1"/>
  <c r="E12661" i="8" s="1"/>
  <c r="D12661" i="8" s="1" a="1"/>
  <c r="D12661" i="8" s="1"/>
  <c r="C12661" i="8"/>
  <c r="E12660" i="8" a="1"/>
  <c r="E12660" i="8" s="1"/>
  <c r="D12660" i="8" s="1" a="1"/>
  <c r="D12660" i="8" s="1"/>
  <c r="C12660" i="8"/>
  <c r="E12659" i="8" a="1"/>
  <c r="E12659" i="8" s="1"/>
  <c r="D12659" i="8" s="1" a="1"/>
  <c r="D12659" i="8" s="1"/>
  <c r="C12659" i="8"/>
  <c r="E12658" i="8" a="1"/>
  <c r="E12658" i="8" s="1"/>
  <c r="D12658" i="8" s="1" a="1"/>
  <c r="D12658" i="8" s="1"/>
  <c r="C12658" i="8"/>
  <c r="E12657" i="8" a="1"/>
  <c r="E12657" i="8" s="1"/>
  <c r="D12657" i="8" s="1" a="1"/>
  <c r="D12657" i="8" s="1"/>
  <c r="C12657" i="8"/>
  <c r="E12656" i="8" a="1"/>
  <c r="E12656" i="8" s="1"/>
  <c r="D12656" i="8" s="1" a="1"/>
  <c r="D12656" i="8" s="1"/>
  <c r="C12656" i="8"/>
  <c r="E12655" i="8" a="1"/>
  <c r="E12655" i="8" s="1"/>
  <c r="D12655" i="8" s="1" a="1"/>
  <c r="D12655" i="8" s="1"/>
  <c r="C12655" i="8"/>
  <c r="E12654" i="8" a="1"/>
  <c r="E12654" i="8" s="1"/>
  <c r="D12654" i="8" s="1" a="1"/>
  <c r="D12654" i="8" s="1"/>
  <c r="C12654" i="8"/>
  <c r="E12653" i="8" a="1"/>
  <c r="E12653" i="8" s="1"/>
  <c r="D12653" i="8" s="1" a="1"/>
  <c r="D12653" i="8" s="1"/>
  <c r="C12653" i="8"/>
  <c r="E12652" i="8" a="1"/>
  <c r="E12652" i="8" s="1"/>
  <c r="D12652" i="8" s="1" a="1"/>
  <c r="D12652" i="8" s="1"/>
  <c r="C12652" i="8"/>
  <c r="E12651" i="8" a="1"/>
  <c r="E12651" i="8" s="1"/>
  <c r="D12651" i="8" s="1" a="1"/>
  <c r="D12651" i="8" s="1"/>
  <c r="C12651" i="8"/>
  <c r="E12650" i="8" a="1"/>
  <c r="E12650" i="8" s="1"/>
  <c r="D12650" i="8" s="1" a="1"/>
  <c r="D12650" i="8" s="1"/>
  <c r="C12650" i="8"/>
  <c r="E12649" i="8" a="1"/>
  <c r="E12649" i="8" s="1"/>
  <c r="D12649" i="8" s="1" a="1"/>
  <c r="D12649" i="8" s="1"/>
  <c r="C12649" i="8"/>
  <c r="E12648" i="8" a="1"/>
  <c r="E12648" i="8" s="1"/>
  <c r="D12648" i="8" s="1" a="1"/>
  <c r="D12648" i="8" s="1"/>
  <c r="C12648" i="8"/>
  <c r="E12647" i="8" a="1"/>
  <c r="E12647" i="8" s="1"/>
  <c r="D12647" i="8" s="1" a="1"/>
  <c r="D12647" i="8" s="1"/>
  <c r="C12647" i="8"/>
  <c r="E12646" i="8" a="1"/>
  <c r="E12646" i="8" s="1"/>
  <c r="D12646" i="8" s="1" a="1"/>
  <c r="D12646" i="8" s="1"/>
  <c r="C12646" i="8"/>
  <c r="E12645" i="8" a="1"/>
  <c r="E12645" i="8" s="1"/>
  <c r="D12645" i="8" s="1" a="1"/>
  <c r="D12645" i="8" s="1"/>
  <c r="C12645" i="8"/>
  <c r="E12644" i="8" a="1"/>
  <c r="E12644" i="8" s="1"/>
  <c r="D12644" i="8" s="1" a="1"/>
  <c r="D12644" i="8" s="1"/>
  <c r="C12644" i="8"/>
  <c r="E12643" i="8" a="1"/>
  <c r="E12643" i="8" s="1"/>
  <c r="D12643" i="8" s="1" a="1"/>
  <c r="D12643" i="8" s="1"/>
  <c r="C12643" i="8"/>
  <c r="E12642" i="8" a="1"/>
  <c r="E12642" i="8" s="1"/>
  <c r="D12642" i="8" s="1" a="1"/>
  <c r="D12642" i="8" s="1"/>
  <c r="C12642" i="8"/>
  <c r="E12641" i="8" a="1"/>
  <c r="E12641" i="8" s="1"/>
  <c r="D12641" i="8" s="1" a="1"/>
  <c r="D12641" i="8" s="1"/>
  <c r="C12641" i="8"/>
  <c r="E12640" i="8" a="1"/>
  <c r="E12640" i="8" s="1"/>
  <c r="D12640" i="8" s="1" a="1"/>
  <c r="D12640" i="8" s="1"/>
  <c r="C12640" i="8"/>
  <c r="E12639" i="8" a="1"/>
  <c r="E12639" i="8" s="1"/>
  <c r="D12639" i="8" s="1" a="1"/>
  <c r="D12639" i="8" s="1"/>
  <c r="C12639" i="8"/>
  <c r="E12638" i="8" a="1"/>
  <c r="E12638" i="8" s="1"/>
  <c r="D12638" i="8" s="1" a="1"/>
  <c r="D12638" i="8" s="1"/>
  <c r="C12638" i="8"/>
  <c r="E12637" i="8" a="1"/>
  <c r="E12637" i="8" s="1"/>
  <c r="D12637" i="8" s="1" a="1"/>
  <c r="D12637" i="8" s="1"/>
  <c r="C12637" i="8"/>
  <c r="E12636" i="8" a="1"/>
  <c r="E12636" i="8" s="1"/>
  <c r="D12636" i="8" s="1" a="1"/>
  <c r="D12636" i="8" s="1"/>
  <c r="C12636" i="8"/>
  <c r="E12635" i="8" a="1"/>
  <c r="E12635" i="8" s="1"/>
  <c r="D12635" i="8" s="1" a="1"/>
  <c r="D12635" i="8" s="1"/>
  <c r="C12635" i="8"/>
  <c r="E12634" i="8" a="1"/>
  <c r="E12634" i="8" s="1"/>
  <c r="D12634" i="8" s="1" a="1"/>
  <c r="D12634" i="8" s="1"/>
  <c r="C12634" i="8"/>
  <c r="E12633" i="8" a="1"/>
  <c r="E12633" i="8" s="1"/>
  <c r="D12633" i="8" s="1" a="1"/>
  <c r="D12633" i="8" s="1"/>
  <c r="C12633" i="8"/>
  <c r="E12632" i="8" a="1"/>
  <c r="E12632" i="8" s="1"/>
  <c r="D12632" i="8" s="1" a="1"/>
  <c r="D12632" i="8" s="1"/>
  <c r="C12632" i="8"/>
  <c r="E12631" i="8" a="1"/>
  <c r="E12631" i="8" s="1"/>
  <c r="D12631" i="8" s="1" a="1"/>
  <c r="D12631" i="8" s="1"/>
  <c r="C12631" i="8"/>
  <c r="E12630" i="8" a="1"/>
  <c r="E12630" i="8" s="1"/>
  <c r="D12630" i="8" s="1" a="1"/>
  <c r="D12630" i="8" s="1"/>
  <c r="C12630" i="8"/>
  <c r="E12629" i="8" a="1"/>
  <c r="E12629" i="8" s="1"/>
  <c r="D12629" i="8" s="1" a="1"/>
  <c r="D12629" i="8" s="1"/>
  <c r="C12629" i="8"/>
  <c r="E12628" i="8" a="1"/>
  <c r="E12628" i="8" s="1"/>
  <c r="D12628" i="8" s="1" a="1"/>
  <c r="D12628" i="8" s="1"/>
  <c r="C12628" i="8"/>
  <c r="E12627" i="8" a="1"/>
  <c r="E12627" i="8" s="1"/>
  <c r="D12627" i="8" s="1" a="1"/>
  <c r="D12627" i="8" s="1"/>
  <c r="C12627" i="8"/>
  <c r="E12626" i="8" a="1"/>
  <c r="E12626" i="8" s="1"/>
  <c r="D12626" i="8" s="1" a="1"/>
  <c r="D12626" i="8" s="1"/>
  <c r="C12626" i="8"/>
  <c r="E12625" i="8" a="1"/>
  <c r="E12625" i="8" s="1"/>
  <c r="D12625" i="8" s="1" a="1"/>
  <c r="D12625" i="8" s="1"/>
  <c r="C12625" i="8"/>
  <c r="E12624" i="8" a="1"/>
  <c r="E12624" i="8" s="1"/>
  <c r="D12624" i="8" s="1" a="1"/>
  <c r="D12624" i="8" s="1"/>
  <c r="C12624" i="8"/>
  <c r="E12623" i="8" a="1"/>
  <c r="E12623" i="8" s="1"/>
  <c r="D12623" i="8" s="1" a="1"/>
  <c r="D12623" i="8" s="1"/>
  <c r="C12623" i="8"/>
  <c r="E12622" i="8" a="1"/>
  <c r="E12622" i="8" s="1"/>
  <c r="D12622" i="8" s="1" a="1"/>
  <c r="D12622" i="8" s="1"/>
  <c r="C12622" i="8"/>
  <c r="E12621" i="8" a="1"/>
  <c r="E12621" i="8" s="1"/>
  <c r="D12621" i="8" s="1" a="1"/>
  <c r="D12621" i="8" s="1"/>
  <c r="C12621" i="8"/>
  <c r="E12620" i="8" a="1"/>
  <c r="E12620" i="8" s="1"/>
  <c r="D12620" i="8" s="1" a="1"/>
  <c r="D12620" i="8" s="1"/>
  <c r="C12620" i="8"/>
  <c r="E12619" i="8" a="1"/>
  <c r="E12619" i="8" s="1"/>
  <c r="D12619" i="8" s="1" a="1"/>
  <c r="D12619" i="8" s="1"/>
  <c r="C12619" i="8"/>
  <c r="E12618" i="8" a="1"/>
  <c r="E12618" i="8" s="1"/>
  <c r="D12618" i="8" s="1" a="1"/>
  <c r="D12618" i="8" s="1"/>
  <c r="C12618" i="8"/>
  <c r="E12617" i="8" a="1"/>
  <c r="E12617" i="8" s="1"/>
  <c r="D12617" i="8" s="1" a="1"/>
  <c r="D12617" i="8" s="1"/>
  <c r="C12617" i="8"/>
  <c r="E12616" i="8" a="1"/>
  <c r="E12616" i="8" s="1"/>
  <c r="D12616" i="8" s="1" a="1"/>
  <c r="D12616" i="8" s="1"/>
  <c r="C12616" i="8"/>
  <c r="E12615" i="8" a="1"/>
  <c r="E12615" i="8" s="1"/>
  <c r="D12615" i="8" s="1" a="1"/>
  <c r="D12615" i="8" s="1"/>
  <c r="C12615" i="8"/>
  <c r="E12614" i="8" a="1"/>
  <c r="E12614" i="8" s="1"/>
  <c r="D12614" i="8" s="1" a="1"/>
  <c r="D12614" i="8" s="1"/>
  <c r="C12614" i="8"/>
  <c r="E12613" i="8" a="1"/>
  <c r="E12613" i="8" s="1"/>
  <c r="D12613" i="8" s="1" a="1"/>
  <c r="D12613" i="8" s="1"/>
  <c r="C12613" i="8"/>
  <c r="E12612" i="8" a="1"/>
  <c r="E12612" i="8" s="1"/>
  <c r="D12612" i="8" s="1" a="1"/>
  <c r="D12612" i="8" s="1"/>
  <c r="C12612" i="8"/>
  <c r="E12611" i="8" a="1"/>
  <c r="E12611" i="8" s="1"/>
  <c r="D12611" i="8" s="1" a="1"/>
  <c r="D12611" i="8" s="1"/>
  <c r="C12611" i="8"/>
  <c r="E12610" i="8" a="1"/>
  <c r="E12610" i="8" s="1"/>
  <c r="D12610" i="8" s="1" a="1"/>
  <c r="D12610" i="8" s="1"/>
  <c r="C12610" i="8"/>
  <c r="E12609" i="8" a="1"/>
  <c r="E12609" i="8" s="1"/>
  <c r="D12609" i="8" s="1" a="1"/>
  <c r="D12609" i="8" s="1"/>
  <c r="C12609" i="8"/>
  <c r="E12608" i="8" a="1"/>
  <c r="E12608" i="8" s="1"/>
  <c r="D12608" i="8" s="1" a="1"/>
  <c r="D12608" i="8" s="1"/>
  <c r="C12608" i="8"/>
  <c r="E12607" i="8" a="1"/>
  <c r="E12607" i="8" s="1"/>
  <c r="D12607" i="8" s="1" a="1"/>
  <c r="D12607" i="8" s="1"/>
  <c r="C12607" i="8"/>
  <c r="E12606" i="8" a="1"/>
  <c r="E12606" i="8" s="1"/>
  <c r="D12606" i="8" s="1" a="1"/>
  <c r="D12606" i="8" s="1"/>
  <c r="C12606" i="8"/>
  <c r="E12605" i="8" a="1"/>
  <c r="E12605" i="8" s="1"/>
  <c r="D12605" i="8" s="1" a="1"/>
  <c r="D12605" i="8" s="1"/>
  <c r="C12605" i="8"/>
  <c r="E12604" i="8" a="1"/>
  <c r="E12604" i="8" s="1"/>
  <c r="D12604" i="8" s="1" a="1"/>
  <c r="D12604" i="8" s="1"/>
  <c r="C12604" i="8"/>
  <c r="E12603" i="8" a="1"/>
  <c r="E12603" i="8" s="1"/>
  <c r="D12603" i="8" s="1" a="1"/>
  <c r="D12603" i="8" s="1"/>
  <c r="C12603" i="8"/>
  <c r="E12602" i="8" a="1"/>
  <c r="E12602" i="8" s="1"/>
  <c r="D12602" i="8" s="1" a="1"/>
  <c r="D12602" i="8" s="1"/>
  <c r="C12602" i="8"/>
  <c r="E12601" i="8" a="1"/>
  <c r="E12601" i="8" s="1"/>
  <c r="D12601" i="8" s="1" a="1"/>
  <c r="D12601" i="8" s="1"/>
  <c r="C12601" i="8"/>
  <c r="E12600" i="8" a="1"/>
  <c r="E12600" i="8" s="1"/>
  <c r="D12600" i="8" s="1" a="1"/>
  <c r="D12600" i="8" s="1"/>
  <c r="C12600" i="8"/>
  <c r="E12599" i="8" a="1"/>
  <c r="E12599" i="8" s="1"/>
  <c r="D12599" i="8" s="1" a="1"/>
  <c r="D12599" i="8" s="1"/>
  <c r="C12599" i="8"/>
  <c r="E12598" i="8" a="1"/>
  <c r="E12598" i="8" s="1"/>
  <c r="D12598" i="8" s="1" a="1"/>
  <c r="D12598" i="8" s="1"/>
  <c r="C12598" i="8"/>
  <c r="E12597" i="8" a="1"/>
  <c r="E12597" i="8" s="1"/>
  <c r="D12597" i="8" s="1" a="1"/>
  <c r="D12597" i="8" s="1"/>
  <c r="C12597" i="8"/>
  <c r="E12596" i="8" a="1"/>
  <c r="E12596" i="8" s="1"/>
  <c r="D12596" i="8" s="1" a="1"/>
  <c r="D12596" i="8" s="1"/>
  <c r="C12596" i="8"/>
  <c r="E12595" i="8" a="1"/>
  <c r="E12595" i="8" s="1"/>
  <c r="D12595" i="8" s="1" a="1"/>
  <c r="D12595" i="8" s="1"/>
  <c r="C12595" i="8"/>
  <c r="E12594" i="8" a="1"/>
  <c r="E12594" i="8" s="1"/>
  <c r="D12594" i="8" s="1" a="1"/>
  <c r="D12594" i="8" s="1"/>
  <c r="C12594" i="8"/>
  <c r="E12593" i="8" a="1"/>
  <c r="E12593" i="8" s="1"/>
  <c r="D12593" i="8" s="1" a="1"/>
  <c r="D12593" i="8" s="1"/>
  <c r="C12593" i="8"/>
  <c r="E12592" i="8" a="1"/>
  <c r="E12592" i="8" s="1"/>
  <c r="D12592" i="8" s="1" a="1"/>
  <c r="D12592" i="8" s="1"/>
  <c r="C12592" i="8"/>
  <c r="E12591" i="8" a="1"/>
  <c r="E12591" i="8" s="1"/>
  <c r="D12591" i="8" s="1" a="1"/>
  <c r="D12591" i="8" s="1"/>
  <c r="C12591" i="8"/>
  <c r="E12590" i="8" a="1"/>
  <c r="E12590" i="8" s="1"/>
  <c r="D12590" i="8" s="1" a="1"/>
  <c r="D12590" i="8" s="1"/>
  <c r="C12590" i="8"/>
  <c r="E12589" i="8" a="1"/>
  <c r="E12589" i="8" s="1"/>
  <c r="D12589" i="8" s="1" a="1"/>
  <c r="D12589" i="8" s="1"/>
  <c r="C12589" i="8"/>
  <c r="E12588" i="8" a="1"/>
  <c r="E12588" i="8" s="1"/>
  <c r="D12588" i="8" s="1" a="1"/>
  <c r="D12588" i="8" s="1"/>
  <c r="C12588" i="8"/>
  <c r="E12587" i="8" a="1"/>
  <c r="E12587" i="8" s="1"/>
  <c r="D12587" i="8" s="1" a="1"/>
  <c r="D12587" i="8" s="1"/>
  <c r="C12587" i="8"/>
  <c r="E12586" i="8" a="1"/>
  <c r="E12586" i="8" s="1"/>
  <c r="D12586" i="8" s="1" a="1"/>
  <c r="D12586" i="8" s="1"/>
  <c r="C12586" i="8"/>
  <c r="E12585" i="8" a="1"/>
  <c r="E12585" i="8" s="1"/>
  <c r="D12585" i="8" s="1" a="1"/>
  <c r="D12585" i="8" s="1"/>
  <c r="C12585" i="8"/>
  <c r="E12584" i="8" a="1"/>
  <c r="E12584" i="8" s="1"/>
  <c r="D12584" i="8" s="1" a="1"/>
  <c r="D12584" i="8" s="1"/>
  <c r="C12584" i="8"/>
  <c r="E12583" i="8" a="1"/>
  <c r="E12583" i="8" s="1"/>
  <c r="D12583" i="8" s="1" a="1"/>
  <c r="D12583" i="8" s="1"/>
  <c r="C12583" i="8"/>
  <c r="E12582" i="8" a="1"/>
  <c r="E12582" i="8" s="1"/>
  <c r="D12582" i="8" s="1" a="1"/>
  <c r="D12582" i="8" s="1"/>
  <c r="C12582" i="8"/>
  <c r="E12581" i="8" a="1"/>
  <c r="E12581" i="8" s="1"/>
  <c r="D12581" i="8" s="1" a="1"/>
  <c r="D12581" i="8" s="1"/>
  <c r="C12581" i="8"/>
  <c r="E12580" i="8" a="1"/>
  <c r="E12580" i="8" s="1"/>
  <c r="D12580" i="8" s="1" a="1"/>
  <c r="D12580" i="8" s="1"/>
  <c r="C12580" i="8"/>
  <c r="E12579" i="8" a="1"/>
  <c r="E12579" i="8" s="1"/>
  <c r="D12579" i="8" s="1" a="1"/>
  <c r="D12579" i="8" s="1"/>
  <c r="C12579" i="8"/>
  <c r="E12578" i="8" a="1"/>
  <c r="E12578" i="8" s="1"/>
  <c r="D12578" i="8" s="1" a="1"/>
  <c r="D12578" i="8" s="1"/>
  <c r="C12578" i="8"/>
  <c r="E12577" i="8" a="1"/>
  <c r="E12577" i="8" s="1"/>
  <c r="D12577" i="8" s="1" a="1"/>
  <c r="D12577" i="8" s="1"/>
  <c r="C12577" i="8"/>
  <c r="E12576" i="8" a="1"/>
  <c r="E12576" i="8" s="1"/>
  <c r="D12576" i="8" s="1" a="1"/>
  <c r="D12576" i="8" s="1"/>
  <c r="C12576" i="8"/>
  <c r="E12575" i="8" a="1"/>
  <c r="E12575" i="8" s="1"/>
  <c r="D12575" i="8" s="1" a="1"/>
  <c r="D12575" i="8" s="1"/>
  <c r="C12575" i="8"/>
  <c r="E12574" i="8" a="1"/>
  <c r="E12574" i="8" s="1"/>
  <c r="D12574" i="8" s="1" a="1"/>
  <c r="D12574" i="8" s="1"/>
  <c r="C12574" i="8"/>
  <c r="E12573" i="8" a="1"/>
  <c r="E12573" i="8" s="1"/>
  <c r="D12573" i="8" s="1" a="1"/>
  <c r="D12573" i="8" s="1"/>
  <c r="C12573" i="8"/>
  <c r="E12572" i="8" a="1"/>
  <c r="E12572" i="8" s="1"/>
  <c r="D12572" i="8" s="1" a="1"/>
  <c r="D12572" i="8" s="1"/>
  <c r="C12572" i="8"/>
  <c r="E12571" i="8" a="1"/>
  <c r="E12571" i="8" s="1"/>
  <c r="D12571" i="8" s="1" a="1"/>
  <c r="D12571" i="8" s="1"/>
  <c r="C12571" i="8"/>
  <c r="E12570" i="8" a="1"/>
  <c r="E12570" i="8" s="1"/>
  <c r="D12570" i="8" s="1" a="1"/>
  <c r="D12570" i="8" s="1"/>
  <c r="C12570" i="8"/>
  <c r="E12569" i="8" a="1"/>
  <c r="E12569" i="8" s="1"/>
  <c r="D12569" i="8" s="1" a="1"/>
  <c r="D12569" i="8" s="1"/>
  <c r="C12569" i="8"/>
  <c r="E12568" i="8" a="1"/>
  <c r="E12568" i="8" s="1"/>
  <c r="D12568" i="8" s="1" a="1"/>
  <c r="D12568" i="8" s="1"/>
  <c r="C12568" i="8"/>
  <c r="E12567" i="8" a="1"/>
  <c r="E12567" i="8" s="1"/>
  <c r="D12567" i="8" s="1" a="1"/>
  <c r="D12567" i="8" s="1"/>
  <c r="C12567" i="8"/>
  <c r="E12566" i="8" a="1"/>
  <c r="E12566" i="8" s="1"/>
  <c r="D12566" i="8" s="1" a="1"/>
  <c r="D12566" i="8" s="1"/>
  <c r="C12566" i="8"/>
  <c r="E12565" i="8" a="1"/>
  <c r="E12565" i="8" s="1"/>
  <c r="D12565" i="8" s="1" a="1"/>
  <c r="D12565" i="8" s="1"/>
  <c r="C12565" i="8"/>
  <c r="E12564" i="8" a="1"/>
  <c r="E12564" i="8" s="1"/>
  <c r="D12564" i="8" s="1" a="1"/>
  <c r="D12564" i="8" s="1"/>
  <c r="C12564" i="8"/>
  <c r="E12563" i="8" a="1"/>
  <c r="E12563" i="8" s="1"/>
  <c r="D12563" i="8" s="1" a="1"/>
  <c r="D12563" i="8" s="1"/>
  <c r="C12563" i="8"/>
  <c r="E12562" i="8" a="1"/>
  <c r="E12562" i="8" s="1"/>
  <c r="D12562" i="8" s="1" a="1"/>
  <c r="D12562" i="8" s="1"/>
  <c r="C12562" i="8"/>
  <c r="E12561" i="8" a="1"/>
  <c r="E12561" i="8" s="1"/>
  <c r="D12561" i="8" s="1" a="1"/>
  <c r="D12561" i="8" s="1"/>
  <c r="C12561" i="8"/>
  <c r="E12560" i="8" a="1"/>
  <c r="E12560" i="8" s="1"/>
  <c r="D12560" i="8" s="1" a="1"/>
  <c r="D12560" i="8" s="1"/>
  <c r="C12560" i="8"/>
  <c r="E12559" i="8" a="1"/>
  <c r="E12559" i="8" s="1"/>
  <c r="D12559" i="8" s="1" a="1"/>
  <c r="D12559" i="8" s="1"/>
  <c r="C12559" i="8"/>
  <c r="E12558" i="8" a="1"/>
  <c r="E12558" i="8" s="1"/>
  <c r="D12558" i="8" s="1" a="1"/>
  <c r="D12558" i="8" s="1"/>
  <c r="C12558" i="8"/>
  <c r="E12557" i="8" a="1"/>
  <c r="E12557" i="8" s="1"/>
  <c r="D12557" i="8" s="1" a="1"/>
  <c r="D12557" i="8" s="1"/>
  <c r="C12557" i="8"/>
  <c r="E12556" i="8" a="1"/>
  <c r="E12556" i="8" s="1"/>
  <c r="D12556" i="8" s="1" a="1"/>
  <c r="D12556" i="8" s="1"/>
  <c r="C12556" i="8"/>
  <c r="E12555" i="8" a="1"/>
  <c r="E12555" i="8" s="1"/>
  <c r="D12555" i="8" s="1" a="1"/>
  <c r="D12555" i="8" s="1"/>
  <c r="C12555" i="8"/>
  <c r="E12554" i="8" a="1"/>
  <c r="E12554" i="8" s="1"/>
  <c r="D12554" i="8" s="1" a="1"/>
  <c r="D12554" i="8" s="1"/>
  <c r="C12554" i="8"/>
  <c r="E12553" i="8" a="1"/>
  <c r="E12553" i="8" s="1"/>
  <c r="D12553" i="8" s="1" a="1"/>
  <c r="D12553" i="8" s="1"/>
  <c r="C12553" i="8"/>
  <c r="E12552" i="8" a="1"/>
  <c r="E12552" i="8" s="1"/>
  <c r="D12552" i="8" s="1" a="1"/>
  <c r="D12552" i="8" s="1"/>
  <c r="C12552" i="8"/>
  <c r="E12551" i="8" a="1"/>
  <c r="E12551" i="8" s="1"/>
  <c r="D12551" i="8" s="1" a="1"/>
  <c r="D12551" i="8" s="1"/>
  <c r="C12551" i="8"/>
  <c r="E12550" i="8" a="1"/>
  <c r="E12550" i="8" s="1"/>
  <c r="D12550" i="8" s="1" a="1"/>
  <c r="D12550" i="8" s="1"/>
  <c r="C12550" i="8"/>
  <c r="E12549" i="8" a="1"/>
  <c r="E12549" i="8" s="1"/>
  <c r="D12549" i="8" s="1" a="1"/>
  <c r="D12549" i="8" s="1"/>
  <c r="C12549" i="8"/>
  <c r="E12548" i="8" a="1"/>
  <c r="E12548" i="8" s="1"/>
  <c r="D12548" i="8" s="1" a="1"/>
  <c r="D12548" i="8" s="1"/>
  <c r="C12548" i="8"/>
  <c r="E12547" i="8" a="1"/>
  <c r="E12547" i="8" s="1"/>
  <c r="D12547" i="8" s="1" a="1"/>
  <c r="D12547" i="8" s="1"/>
  <c r="C12547" i="8"/>
  <c r="E12546" i="8" a="1"/>
  <c r="E12546" i="8" s="1"/>
  <c r="D12546" i="8" s="1" a="1"/>
  <c r="D12546" i="8" s="1"/>
  <c r="C12546" i="8"/>
  <c r="E12545" i="8" a="1"/>
  <c r="E12545" i="8" s="1"/>
  <c r="D12545" i="8" s="1" a="1"/>
  <c r="D12545" i="8" s="1"/>
  <c r="C12545" i="8"/>
  <c r="E12544" i="8" a="1"/>
  <c r="E12544" i="8" s="1"/>
  <c r="D12544" i="8" s="1" a="1"/>
  <c r="D12544" i="8" s="1"/>
  <c r="C12544" i="8"/>
  <c r="E12543" i="8" a="1"/>
  <c r="E12543" i="8" s="1"/>
  <c r="D12543" i="8" s="1" a="1"/>
  <c r="D12543" i="8" s="1"/>
  <c r="C12543" i="8"/>
  <c r="E12542" i="8" a="1"/>
  <c r="E12542" i="8" s="1"/>
  <c r="D12542" i="8" s="1" a="1"/>
  <c r="D12542" i="8" s="1"/>
  <c r="C12542" i="8"/>
  <c r="E12541" i="8" a="1"/>
  <c r="E12541" i="8" s="1"/>
  <c r="D12541" i="8" s="1" a="1"/>
  <c r="D12541" i="8" s="1"/>
  <c r="C12541" i="8"/>
  <c r="E12540" i="8" a="1"/>
  <c r="E12540" i="8" s="1"/>
  <c r="D12540" i="8" s="1" a="1"/>
  <c r="D12540" i="8" s="1"/>
  <c r="C12540" i="8"/>
  <c r="E12539" i="8" a="1"/>
  <c r="E12539" i="8" s="1"/>
  <c r="D12539" i="8" s="1" a="1"/>
  <c r="D12539" i="8" s="1"/>
  <c r="C12539" i="8"/>
  <c r="E12538" i="8" a="1"/>
  <c r="E12538" i="8" s="1"/>
  <c r="D12538" i="8" s="1" a="1"/>
  <c r="D12538" i="8" s="1"/>
  <c r="C12538" i="8"/>
  <c r="E12537" i="8" a="1"/>
  <c r="E12537" i="8" s="1"/>
  <c r="D12537" i="8" s="1" a="1"/>
  <c r="D12537" i="8" s="1"/>
  <c r="C12537" i="8"/>
  <c r="E12536" i="8" a="1"/>
  <c r="E12536" i="8" s="1"/>
  <c r="D12536" i="8" s="1" a="1"/>
  <c r="D12536" i="8" s="1"/>
  <c r="C12536" i="8"/>
  <c r="E12535" i="8" a="1"/>
  <c r="E12535" i="8" s="1"/>
  <c r="D12535" i="8" s="1" a="1"/>
  <c r="D12535" i="8" s="1"/>
  <c r="C12535" i="8"/>
  <c r="E12534" i="8" a="1"/>
  <c r="E12534" i="8" s="1"/>
  <c r="D12534" i="8" s="1" a="1"/>
  <c r="D12534" i="8" s="1"/>
  <c r="C12534" i="8"/>
  <c r="E12533" i="8" a="1"/>
  <c r="E12533" i="8" s="1"/>
  <c r="D12533" i="8" s="1" a="1"/>
  <c r="D12533" i="8" s="1"/>
  <c r="C12533" i="8"/>
  <c r="E12532" i="8" a="1"/>
  <c r="E12532" i="8" s="1"/>
  <c r="D12532" i="8" s="1" a="1"/>
  <c r="D12532" i="8" s="1"/>
  <c r="C12532" i="8"/>
  <c r="E12531" i="8" a="1"/>
  <c r="E12531" i="8" s="1"/>
  <c r="D12531" i="8" s="1" a="1"/>
  <c r="D12531" i="8" s="1"/>
  <c r="C12531" i="8"/>
  <c r="E12530" i="8" a="1"/>
  <c r="E12530" i="8" s="1"/>
  <c r="D12530" i="8" s="1" a="1"/>
  <c r="D12530" i="8" s="1"/>
  <c r="C12530" i="8"/>
  <c r="E12529" i="8" a="1"/>
  <c r="E12529" i="8" s="1"/>
  <c r="D12529" i="8" s="1" a="1"/>
  <c r="D12529" i="8" s="1"/>
  <c r="C12529" i="8"/>
  <c r="E12528" i="8" a="1"/>
  <c r="E12528" i="8" s="1"/>
  <c r="D12528" i="8" s="1" a="1"/>
  <c r="D12528" i="8" s="1"/>
  <c r="C12528" i="8"/>
  <c r="E12527" i="8" a="1"/>
  <c r="E12527" i="8" s="1"/>
  <c r="D12527" i="8" s="1" a="1"/>
  <c r="D12527" i="8" s="1"/>
  <c r="C12527" i="8"/>
  <c r="E12526" i="8" a="1"/>
  <c r="E12526" i="8" s="1"/>
  <c r="D12526" i="8" s="1" a="1"/>
  <c r="D12526" i="8" s="1"/>
  <c r="C12526" i="8"/>
  <c r="E12525" i="8" a="1"/>
  <c r="E12525" i="8" s="1"/>
  <c r="D12525" i="8" s="1" a="1"/>
  <c r="D12525" i="8" s="1"/>
  <c r="C12525" i="8"/>
  <c r="E12524" i="8" a="1"/>
  <c r="E12524" i="8" s="1"/>
  <c r="D12524" i="8" s="1" a="1"/>
  <c r="D12524" i="8" s="1"/>
  <c r="C12524" i="8"/>
  <c r="E12523" i="8" a="1"/>
  <c r="E12523" i="8" s="1"/>
  <c r="D12523" i="8" s="1" a="1"/>
  <c r="D12523" i="8" s="1"/>
  <c r="C12523" i="8"/>
  <c r="E12522" i="8" a="1"/>
  <c r="E12522" i="8" s="1"/>
  <c r="D12522" i="8" s="1" a="1"/>
  <c r="D12522" i="8" s="1"/>
  <c r="C12522" i="8"/>
  <c r="E12521" i="8" a="1"/>
  <c r="E12521" i="8" s="1"/>
  <c r="D12521" i="8" s="1" a="1"/>
  <c r="D12521" i="8" s="1"/>
  <c r="C12521" i="8"/>
  <c r="E12520" i="8" a="1"/>
  <c r="E12520" i="8" s="1"/>
  <c r="D12520" i="8" s="1" a="1"/>
  <c r="D12520" i="8" s="1"/>
  <c r="C12520" i="8"/>
  <c r="E12519" i="8" a="1"/>
  <c r="E12519" i="8" s="1"/>
  <c r="D12519" i="8" s="1" a="1"/>
  <c r="D12519" i="8" s="1"/>
  <c r="C12519" i="8"/>
  <c r="E12518" i="8" a="1"/>
  <c r="E12518" i="8" s="1"/>
  <c r="D12518" i="8" s="1" a="1"/>
  <c r="D12518" i="8" s="1"/>
  <c r="C12518" i="8"/>
  <c r="E12517" i="8" a="1"/>
  <c r="E12517" i="8" s="1"/>
  <c r="D12517" i="8" s="1" a="1"/>
  <c r="D12517" i="8" s="1"/>
  <c r="C12517" i="8"/>
  <c r="E12516" i="8" a="1"/>
  <c r="E12516" i="8" s="1"/>
  <c r="D12516" i="8" s="1" a="1"/>
  <c r="D12516" i="8" s="1"/>
  <c r="C12516" i="8"/>
  <c r="E12515" i="8" a="1"/>
  <c r="E12515" i="8" s="1"/>
  <c r="D12515" i="8" s="1" a="1"/>
  <c r="D12515" i="8" s="1"/>
  <c r="C12515" i="8"/>
  <c r="E12514" i="8" a="1"/>
  <c r="E12514" i="8" s="1"/>
  <c r="D12514" i="8" s="1" a="1"/>
  <c r="D12514" i="8" s="1"/>
  <c r="C12514" i="8"/>
  <c r="E12513" i="8" a="1"/>
  <c r="E12513" i="8" s="1"/>
  <c r="D12513" i="8" s="1" a="1"/>
  <c r="D12513" i="8" s="1"/>
  <c r="C12513" i="8"/>
  <c r="E12512" i="8" a="1"/>
  <c r="E12512" i="8" s="1"/>
  <c r="D12512" i="8" s="1" a="1"/>
  <c r="D12512" i="8" s="1"/>
  <c r="C12512" i="8"/>
  <c r="E12511" i="8" a="1"/>
  <c r="E12511" i="8" s="1"/>
  <c r="D12511" i="8" s="1" a="1"/>
  <c r="D12511" i="8" s="1"/>
  <c r="C12511" i="8"/>
  <c r="E12510" i="8" a="1"/>
  <c r="E12510" i="8" s="1"/>
  <c r="D12510" i="8" s="1" a="1"/>
  <c r="D12510" i="8" s="1"/>
  <c r="C12510" i="8"/>
  <c r="E12509" i="8" a="1"/>
  <c r="E12509" i="8" s="1"/>
  <c r="D12509" i="8" s="1" a="1"/>
  <c r="D12509" i="8" s="1"/>
  <c r="C12509" i="8"/>
  <c r="E12508" i="8" a="1"/>
  <c r="E12508" i="8" s="1"/>
  <c r="D12508" i="8" s="1" a="1"/>
  <c r="D12508" i="8" s="1"/>
  <c r="C12508" i="8"/>
  <c r="E12507" i="8" a="1"/>
  <c r="E12507" i="8" s="1"/>
  <c r="D12507" i="8" s="1" a="1"/>
  <c r="D12507" i="8" s="1"/>
  <c r="C12507" i="8"/>
  <c r="E12506" i="8" a="1"/>
  <c r="E12506" i="8" s="1"/>
  <c r="D12506" i="8" s="1" a="1"/>
  <c r="D12506" i="8" s="1"/>
  <c r="C12506" i="8"/>
  <c r="E12505" i="8" a="1"/>
  <c r="E12505" i="8" s="1"/>
  <c r="D12505" i="8" s="1" a="1"/>
  <c r="D12505" i="8" s="1"/>
  <c r="C12505" i="8"/>
  <c r="E12504" i="8" a="1"/>
  <c r="E12504" i="8" s="1"/>
  <c r="D12504" i="8" s="1" a="1"/>
  <c r="D12504" i="8" s="1"/>
  <c r="C12504" i="8"/>
  <c r="E12503" i="8" a="1"/>
  <c r="E12503" i="8" s="1"/>
  <c r="D12503" i="8" s="1" a="1"/>
  <c r="D12503" i="8" s="1"/>
  <c r="C12503" i="8"/>
  <c r="E12502" i="8" a="1"/>
  <c r="E12502" i="8" s="1"/>
  <c r="D12502" i="8" s="1" a="1"/>
  <c r="D12502" i="8" s="1"/>
  <c r="C12502" i="8"/>
  <c r="E12501" i="8" a="1"/>
  <c r="E12501" i="8" s="1"/>
  <c r="D12501" i="8" s="1" a="1"/>
  <c r="D12501" i="8" s="1"/>
  <c r="C12501" i="8"/>
  <c r="E12500" i="8" a="1"/>
  <c r="E12500" i="8" s="1"/>
  <c r="D12500" i="8" s="1" a="1"/>
  <c r="D12500" i="8" s="1"/>
  <c r="C12500" i="8"/>
  <c r="E12499" i="8" a="1"/>
  <c r="E12499" i="8" s="1"/>
  <c r="D12499" i="8" s="1" a="1"/>
  <c r="D12499" i="8" s="1"/>
  <c r="C12499" i="8"/>
  <c r="E12498" i="8" a="1"/>
  <c r="E12498" i="8" s="1"/>
  <c r="D12498" i="8" s="1" a="1"/>
  <c r="D12498" i="8" s="1"/>
  <c r="C12498" i="8"/>
  <c r="E12497" i="8" a="1"/>
  <c r="E12497" i="8" s="1"/>
  <c r="D12497" i="8" s="1" a="1"/>
  <c r="D12497" i="8" s="1"/>
  <c r="C12497" i="8"/>
  <c r="E12496" i="8" a="1"/>
  <c r="E12496" i="8" s="1"/>
  <c r="D12496" i="8" s="1" a="1"/>
  <c r="D12496" i="8" s="1"/>
  <c r="C12496" i="8"/>
  <c r="E12495" i="8" a="1"/>
  <c r="E12495" i="8" s="1"/>
  <c r="D12495" i="8" s="1" a="1"/>
  <c r="D12495" i="8" s="1"/>
  <c r="C12495" i="8"/>
  <c r="E12494" i="8" a="1"/>
  <c r="E12494" i="8" s="1"/>
  <c r="D12494" i="8" s="1" a="1"/>
  <c r="D12494" i="8" s="1"/>
  <c r="C12494" i="8"/>
  <c r="E12493" i="8" a="1"/>
  <c r="E12493" i="8" s="1"/>
  <c r="D12493" i="8" s="1" a="1"/>
  <c r="D12493" i="8" s="1"/>
  <c r="C12493" i="8"/>
  <c r="E12492" i="8" a="1"/>
  <c r="E12492" i="8" s="1"/>
  <c r="D12492" i="8" s="1" a="1"/>
  <c r="D12492" i="8" s="1"/>
  <c r="C12492" i="8"/>
  <c r="E12491" i="8" a="1"/>
  <c r="E12491" i="8" s="1"/>
  <c r="D12491" i="8" s="1" a="1"/>
  <c r="D12491" i="8" s="1"/>
  <c r="C12491" i="8"/>
  <c r="E12490" i="8" a="1"/>
  <c r="E12490" i="8" s="1"/>
  <c r="D12490" i="8" s="1" a="1"/>
  <c r="D12490" i="8" s="1"/>
  <c r="C12490" i="8"/>
  <c r="E12489" i="8" a="1"/>
  <c r="E12489" i="8" s="1"/>
  <c r="D12489" i="8" s="1" a="1"/>
  <c r="D12489" i="8" s="1"/>
  <c r="C12489" i="8"/>
  <c r="E12488" i="8" a="1"/>
  <c r="E12488" i="8" s="1"/>
  <c r="D12488" i="8" s="1" a="1"/>
  <c r="D12488" i="8" s="1"/>
  <c r="C12488" i="8"/>
  <c r="E12487" i="8" a="1"/>
  <c r="E12487" i="8" s="1"/>
  <c r="D12487" i="8" s="1" a="1"/>
  <c r="D12487" i="8" s="1"/>
  <c r="C12487" i="8"/>
  <c r="E12486" i="8" a="1"/>
  <c r="E12486" i="8" s="1"/>
  <c r="D12486" i="8" s="1" a="1"/>
  <c r="D12486" i="8" s="1"/>
  <c r="C12486" i="8"/>
  <c r="E12485" i="8" a="1"/>
  <c r="E12485" i="8" s="1"/>
  <c r="D12485" i="8" s="1" a="1"/>
  <c r="D12485" i="8" s="1"/>
  <c r="C12485" i="8"/>
  <c r="E12484" i="8" a="1"/>
  <c r="E12484" i="8" s="1"/>
  <c r="D12484" i="8" s="1" a="1"/>
  <c r="D12484" i="8" s="1"/>
  <c r="C12484" i="8"/>
  <c r="E12483" i="8" a="1"/>
  <c r="E12483" i="8" s="1"/>
  <c r="D12483" i="8" s="1" a="1"/>
  <c r="D12483" i="8" s="1"/>
  <c r="C12483" i="8"/>
  <c r="E12482" i="8" a="1"/>
  <c r="E12482" i="8" s="1"/>
  <c r="D12482" i="8" s="1" a="1"/>
  <c r="D12482" i="8" s="1"/>
  <c r="C12482" i="8"/>
  <c r="E12481" i="8" a="1"/>
  <c r="E12481" i="8" s="1"/>
  <c r="D12481" i="8" s="1" a="1"/>
  <c r="D12481" i="8" s="1"/>
  <c r="C12481" i="8"/>
  <c r="E12480" i="8" a="1"/>
  <c r="E12480" i="8" s="1"/>
  <c r="D12480" i="8" s="1" a="1"/>
  <c r="D12480" i="8" s="1"/>
  <c r="C12480" i="8"/>
  <c r="E12479" i="8" a="1"/>
  <c r="E12479" i="8" s="1"/>
  <c r="D12479" i="8" s="1" a="1"/>
  <c r="D12479" i="8" s="1"/>
  <c r="C12479" i="8"/>
  <c r="E12478" i="8" a="1"/>
  <c r="E12478" i="8" s="1"/>
  <c r="D12478" i="8" s="1" a="1"/>
  <c r="D12478" i="8" s="1"/>
  <c r="C12478" i="8"/>
  <c r="E12477" i="8" a="1"/>
  <c r="E12477" i="8" s="1"/>
  <c r="D12477" i="8" s="1" a="1"/>
  <c r="D12477" i="8" s="1"/>
  <c r="C12477" i="8"/>
  <c r="E12476" i="8" a="1"/>
  <c r="E12476" i="8" s="1"/>
  <c r="D12476" i="8" s="1" a="1"/>
  <c r="D12476" i="8" s="1"/>
  <c r="C12476" i="8"/>
  <c r="E12475" i="8" a="1"/>
  <c r="E12475" i="8" s="1"/>
  <c r="D12475" i="8" s="1" a="1"/>
  <c r="D12475" i="8" s="1"/>
  <c r="C12475" i="8"/>
  <c r="E12474" i="8" a="1"/>
  <c r="E12474" i="8" s="1"/>
  <c r="D12474" i="8" s="1" a="1"/>
  <c r="D12474" i="8" s="1"/>
  <c r="C12474" i="8"/>
  <c r="E12473" i="8" a="1"/>
  <c r="E12473" i="8" s="1"/>
  <c r="D12473" i="8" s="1" a="1"/>
  <c r="D12473" i="8" s="1"/>
  <c r="C12473" i="8"/>
  <c r="E12472" i="8" a="1"/>
  <c r="E12472" i="8" s="1"/>
  <c r="D12472" i="8" s="1" a="1"/>
  <c r="D12472" i="8" s="1"/>
  <c r="C12472" i="8"/>
  <c r="E12471" i="8" a="1"/>
  <c r="E12471" i="8" s="1"/>
  <c r="D12471" i="8" s="1" a="1"/>
  <c r="D12471" i="8" s="1"/>
  <c r="C12471" i="8"/>
  <c r="E12470" i="8" a="1"/>
  <c r="E12470" i="8" s="1"/>
  <c r="D12470" i="8" s="1" a="1"/>
  <c r="D12470" i="8" s="1"/>
  <c r="C12470" i="8"/>
  <c r="E12469" i="8" a="1"/>
  <c r="E12469" i="8" s="1"/>
  <c r="D12469" i="8" s="1" a="1"/>
  <c r="D12469" i="8" s="1"/>
  <c r="C12469" i="8"/>
  <c r="E12468" i="8" a="1"/>
  <c r="E12468" i="8" s="1"/>
  <c r="D12468" i="8" s="1" a="1"/>
  <c r="D12468" i="8" s="1"/>
  <c r="C12468" i="8"/>
  <c r="E12467" i="8" a="1"/>
  <c r="E12467" i="8" s="1"/>
  <c r="D12467" i="8" s="1" a="1"/>
  <c r="D12467" i="8" s="1"/>
  <c r="C12467" i="8"/>
  <c r="E12466" i="8" a="1"/>
  <c r="E12466" i="8" s="1"/>
  <c r="D12466" i="8" s="1" a="1"/>
  <c r="D12466" i="8" s="1"/>
  <c r="C12466" i="8"/>
  <c r="E12465" i="8" a="1"/>
  <c r="E12465" i="8" s="1"/>
  <c r="D12465" i="8" s="1" a="1"/>
  <c r="D12465" i="8" s="1"/>
  <c r="C12465" i="8"/>
  <c r="E12464" i="8" a="1"/>
  <c r="E12464" i="8" s="1"/>
  <c r="D12464" i="8" s="1" a="1"/>
  <c r="D12464" i="8" s="1"/>
  <c r="C12464" i="8"/>
  <c r="E12463" i="8" a="1"/>
  <c r="E12463" i="8" s="1"/>
  <c r="D12463" i="8" s="1" a="1"/>
  <c r="D12463" i="8" s="1"/>
  <c r="C12463" i="8"/>
  <c r="E12462" i="8" a="1"/>
  <c r="E12462" i="8" s="1"/>
  <c r="D12462" i="8" s="1" a="1"/>
  <c r="D12462" i="8" s="1"/>
  <c r="C12462" i="8"/>
  <c r="E12461" i="8" a="1"/>
  <c r="E12461" i="8" s="1"/>
  <c r="D12461" i="8" s="1" a="1"/>
  <c r="D12461" i="8" s="1"/>
  <c r="C12461" i="8"/>
  <c r="E12460" i="8" a="1"/>
  <c r="E12460" i="8" s="1"/>
  <c r="D12460" i="8" s="1" a="1"/>
  <c r="D12460" i="8" s="1"/>
  <c r="C12460" i="8"/>
  <c r="E12459" i="8" a="1"/>
  <c r="E12459" i="8" s="1"/>
  <c r="D12459" i="8" s="1" a="1"/>
  <c r="D12459" i="8" s="1"/>
  <c r="C12459" i="8"/>
  <c r="E12458" i="8" a="1"/>
  <c r="E12458" i="8" s="1"/>
  <c r="D12458" i="8" s="1" a="1"/>
  <c r="D12458" i="8" s="1"/>
  <c r="C12458" i="8"/>
  <c r="E12457" i="8" a="1"/>
  <c r="E12457" i="8" s="1"/>
  <c r="D12457" i="8" s="1" a="1"/>
  <c r="D12457" i="8" s="1"/>
  <c r="C12457" i="8"/>
  <c r="E12456" i="8" a="1"/>
  <c r="E12456" i="8" s="1"/>
  <c r="D12456" i="8" s="1" a="1"/>
  <c r="D12456" i="8" s="1"/>
  <c r="C12456" i="8"/>
  <c r="E12455" i="8" a="1"/>
  <c r="E12455" i="8" s="1"/>
  <c r="D12455" i="8" s="1" a="1"/>
  <c r="D12455" i="8" s="1"/>
  <c r="C12455" i="8"/>
  <c r="E12454" i="8" a="1"/>
  <c r="E12454" i="8" s="1"/>
  <c r="D12454" i="8" s="1" a="1"/>
  <c r="D12454" i="8" s="1"/>
  <c r="C12454" i="8"/>
  <c r="E12453" i="8" a="1"/>
  <c r="E12453" i="8" s="1"/>
  <c r="D12453" i="8" s="1" a="1"/>
  <c r="D12453" i="8" s="1"/>
  <c r="C12453" i="8"/>
  <c r="E12452" i="8" a="1"/>
  <c r="E12452" i="8" s="1"/>
  <c r="D12452" i="8" s="1" a="1"/>
  <c r="D12452" i="8" s="1"/>
  <c r="C12452" i="8"/>
  <c r="E12451" i="8" a="1"/>
  <c r="E12451" i="8" s="1"/>
  <c r="D12451" i="8" s="1" a="1"/>
  <c r="D12451" i="8" s="1"/>
  <c r="C12451" i="8"/>
  <c r="E12450" i="8" a="1"/>
  <c r="E12450" i="8" s="1"/>
  <c r="D12450" i="8" s="1" a="1"/>
  <c r="D12450" i="8" s="1"/>
  <c r="C12450" i="8"/>
  <c r="E12449" i="8" a="1"/>
  <c r="E12449" i="8" s="1"/>
  <c r="D12449" i="8" s="1" a="1"/>
  <c r="D12449" i="8" s="1"/>
  <c r="C12449" i="8"/>
  <c r="E12448" i="8" a="1"/>
  <c r="E12448" i="8" s="1"/>
  <c r="D12448" i="8" s="1" a="1"/>
  <c r="D12448" i="8" s="1"/>
  <c r="C12448" i="8"/>
  <c r="E12447" i="8" a="1"/>
  <c r="E12447" i="8" s="1"/>
  <c r="D12447" i="8" s="1" a="1"/>
  <c r="D12447" i="8" s="1"/>
  <c r="C12447" i="8"/>
  <c r="E12446" i="8" a="1"/>
  <c r="E12446" i="8" s="1"/>
  <c r="D12446" i="8" s="1" a="1"/>
  <c r="D12446" i="8" s="1"/>
  <c r="C12446" i="8"/>
  <c r="E12445" i="8" a="1"/>
  <c r="E12445" i="8" s="1"/>
  <c r="D12445" i="8" s="1" a="1"/>
  <c r="D12445" i="8" s="1"/>
  <c r="C12445" i="8"/>
  <c r="E12444" i="8" a="1"/>
  <c r="E12444" i="8" s="1"/>
  <c r="D12444" i="8" s="1" a="1"/>
  <c r="D12444" i="8" s="1"/>
  <c r="C12444" i="8"/>
  <c r="E12443" i="8" a="1"/>
  <c r="E12443" i="8" s="1"/>
  <c r="D12443" i="8" s="1" a="1"/>
  <c r="D12443" i="8" s="1"/>
  <c r="C12443" i="8"/>
  <c r="E12442" i="8" a="1"/>
  <c r="E12442" i="8" s="1"/>
  <c r="D12442" i="8" s="1" a="1"/>
  <c r="D12442" i="8" s="1"/>
  <c r="C12442" i="8"/>
  <c r="E12441" i="8" a="1"/>
  <c r="E12441" i="8" s="1"/>
  <c r="D12441" i="8" s="1" a="1"/>
  <c r="D12441" i="8" s="1"/>
  <c r="C12441" i="8"/>
  <c r="E12440" i="8" a="1"/>
  <c r="E12440" i="8" s="1"/>
  <c r="D12440" i="8" s="1" a="1"/>
  <c r="D12440" i="8" s="1"/>
  <c r="C12440" i="8"/>
  <c r="E12439" i="8" a="1"/>
  <c r="E12439" i="8" s="1"/>
  <c r="D12439" i="8" s="1" a="1"/>
  <c r="D12439" i="8" s="1"/>
  <c r="C12439" i="8"/>
  <c r="E12438" i="8" a="1"/>
  <c r="E12438" i="8" s="1"/>
  <c r="D12438" i="8" s="1" a="1"/>
  <c r="D12438" i="8" s="1"/>
  <c r="C12438" i="8"/>
  <c r="E12437" i="8" a="1"/>
  <c r="E12437" i="8" s="1"/>
  <c r="D12437" i="8" s="1" a="1"/>
  <c r="D12437" i="8" s="1"/>
  <c r="C12437" i="8"/>
  <c r="E12436" i="8" a="1"/>
  <c r="E12436" i="8" s="1"/>
  <c r="D12436" i="8" s="1" a="1"/>
  <c r="D12436" i="8" s="1"/>
  <c r="C12436" i="8"/>
  <c r="E12435" i="8" a="1"/>
  <c r="E12435" i="8" s="1"/>
  <c r="D12435" i="8" s="1" a="1"/>
  <c r="D12435" i="8" s="1"/>
  <c r="C12435" i="8"/>
  <c r="E12434" i="8" a="1"/>
  <c r="E12434" i="8" s="1"/>
  <c r="D12434" i="8" s="1" a="1"/>
  <c r="D12434" i="8" s="1"/>
  <c r="C12434" i="8"/>
  <c r="E12433" i="8" a="1"/>
  <c r="E12433" i="8" s="1"/>
  <c r="D12433" i="8" s="1" a="1"/>
  <c r="D12433" i="8" s="1"/>
  <c r="C12433" i="8"/>
  <c r="E12432" i="8" a="1"/>
  <c r="E12432" i="8" s="1"/>
  <c r="D12432" i="8" s="1" a="1"/>
  <c r="D12432" i="8" s="1"/>
  <c r="C12432" i="8"/>
  <c r="E12431" i="8" a="1"/>
  <c r="E12431" i="8" s="1"/>
  <c r="D12431" i="8" s="1" a="1"/>
  <c r="D12431" i="8" s="1"/>
  <c r="C12431" i="8"/>
  <c r="E12430" i="8" a="1"/>
  <c r="E12430" i="8" s="1"/>
  <c r="D12430" i="8" s="1" a="1"/>
  <c r="D12430" i="8" s="1"/>
  <c r="C12430" i="8"/>
  <c r="E12429" i="8" a="1"/>
  <c r="E12429" i="8" s="1"/>
  <c r="D12429" i="8" s="1" a="1"/>
  <c r="D12429" i="8" s="1"/>
  <c r="C12429" i="8"/>
  <c r="E12428" i="8" a="1"/>
  <c r="E12428" i="8" s="1"/>
  <c r="D12428" i="8" s="1" a="1"/>
  <c r="D12428" i="8" s="1"/>
  <c r="C12428" i="8"/>
  <c r="E12427" i="8" a="1"/>
  <c r="E12427" i="8" s="1"/>
  <c r="D12427" i="8" s="1" a="1"/>
  <c r="D12427" i="8" s="1"/>
  <c r="C12427" i="8"/>
  <c r="E12426" i="8" a="1"/>
  <c r="E12426" i="8" s="1"/>
  <c r="D12426" i="8" s="1" a="1"/>
  <c r="D12426" i="8" s="1"/>
  <c r="C12426" i="8"/>
  <c r="E12425" i="8" a="1"/>
  <c r="E12425" i="8" s="1"/>
  <c r="D12425" i="8" s="1" a="1"/>
  <c r="D12425" i="8" s="1"/>
  <c r="C12425" i="8"/>
  <c r="E12424" i="8" a="1"/>
  <c r="E12424" i="8" s="1"/>
  <c r="D12424" i="8" s="1" a="1"/>
  <c r="D12424" i="8" s="1"/>
  <c r="C12424" i="8"/>
  <c r="E12423" i="8" a="1"/>
  <c r="E12423" i="8" s="1"/>
  <c r="D12423" i="8" s="1" a="1"/>
  <c r="D12423" i="8" s="1"/>
  <c r="C12423" i="8"/>
  <c r="E12422" i="8" a="1"/>
  <c r="E12422" i="8" s="1"/>
  <c r="D12422" i="8" s="1" a="1"/>
  <c r="D12422" i="8" s="1"/>
  <c r="C12422" i="8"/>
  <c r="E12421" i="8" a="1"/>
  <c r="E12421" i="8" s="1"/>
  <c r="D12421" i="8" s="1" a="1"/>
  <c r="D12421" i="8" s="1"/>
  <c r="C12421" i="8"/>
  <c r="E12420" i="8" a="1"/>
  <c r="E12420" i="8" s="1"/>
  <c r="D12420" i="8" s="1" a="1"/>
  <c r="D12420" i="8" s="1"/>
  <c r="C12420" i="8"/>
  <c r="E12419" i="8" a="1"/>
  <c r="E12419" i="8" s="1"/>
  <c r="D12419" i="8" s="1" a="1"/>
  <c r="D12419" i="8" s="1"/>
  <c r="C12419" i="8"/>
  <c r="E12418" i="8" a="1"/>
  <c r="E12418" i="8" s="1"/>
  <c r="D12418" i="8" s="1" a="1"/>
  <c r="D12418" i="8" s="1"/>
  <c r="C12418" i="8"/>
  <c r="E12417" i="8" a="1"/>
  <c r="E12417" i="8" s="1"/>
  <c r="D12417" i="8" s="1" a="1"/>
  <c r="D12417" i="8" s="1"/>
  <c r="C12417" i="8"/>
  <c r="E12416" i="8" a="1"/>
  <c r="E12416" i="8" s="1"/>
  <c r="D12416" i="8" s="1" a="1"/>
  <c r="D12416" i="8" s="1"/>
  <c r="C12416" i="8"/>
  <c r="E12415" i="8" a="1"/>
  <c r="E12415" i="8" s="1"/>
  <c r="D12415" i="8" s="1" a="1"/>
  <c r="D12415" i="8" s="1"/>
  <c r="C12415" i="8"/>
  <c r="E12414" i="8" a="1"/>
  <c r="E12414" i="8" s="1"/>
  <c r="D12414" i="8" s="1" a="1"/>
  <c r="D12414" i="8" s="1"/>
  <c r="C12414" i="8"/>
  <c r="E12413" i="8" a="1"/>
  <c r="E12413" i="8" s="1"/>
  <c r="D12413" i="8" s="1" a="1"/>
  <c r="D12413" i="8" s="1"/>
  <c r="C12413" i="8"/>
  <c r="E12412" i="8" a="1"/>
  <c r="E12412" i="8" s="1"/>
  <c r="D12412" i="8" s="1" a="1"/>
  <c r="D12412" i="8" s="1"/>
  <c r="C12412" i="8"/>
  <c r="E12411" i="8" a="1"/>
  <c r="E12411" i="8" s="1"/>
  <c r="D12411" i="8" s="1" a="1"/>
  <c r="D12411" i="8" s="1"/>
  <c r="C12411" i="8"/>
  <c r="E12410" i="8" a="1"/>
  <c r="E12410" i="8" s="1"/>
  <c r="D12410" i="8" s="1" a="1"/>
  <c r="D12410" i="8" s="1"/>
  <c r="C12410" i="8"/>
  <c r="E12409" i="8" a="1"/>
  <c r="E12409" i="8" s="1"/>
  <c r="D12409" i="8" s="1" a="1"/>
  <c r="D12409" i="8" s="1"/>
  <c r="C12409" i="8"/>
  <c r="E12408" i="8" a="1"/>
  <c r="E12408" i="8" s="1"/>
  <c r="D12408" i="8" s="1" a="1"/>
  <c r="D12408" i="8" s="1"/>
  <c r="C12408" i="8"/>
  <c r="E12407" i="8" a="1"/>
  <c r="E12407" i="8" s="1"/>
  <c r="D12407" i="8" s="1" a="1"/>
  <c r="D12407" i="8" s="1"/>
  <c r="C12407" i="8"/>
  <c r="E12406" i="8" a="1"/>
  <c r="E12406" i="8" s="1"/>
  <c r="D12406" i="8" s="1" a="1"/>
  <c r="D12406" i="8" s="1"/>
  <c r="C12406" i="8"/>
  <c r="E12405" i="8" a="1"/>
  <c r="E12405" i="8" s="1"/>
  <c r="D12405" i="8" s="1" a="1"/>
  <c r="D12405" i="8" s="1"/>
  <c r="C12405" i="8"/>
  <c r="E12404" i="8" a="1"/>
  <c r="E12404" i="8" s="1"/>
  <c r="D12404" i="8" s="1" a="1"/>
  <c r="D12404" i="8" s="1"/>
  <c r="C12404" i="8"/>
  <c r="E12403" i="8" a="1"/>
  <c r="E12403" i="8" s="1"/>
  <c r="D12403" i="8" s="1" a="1"/>
  <c r="D12403" i="8" s="1"/>
  <c r="C12403" i="8"/>
  <c r="E12402" i="8" a="1"/>
  <c r="E12402" i="8" s="1"/>
  <c r="D12402" i="8" s="1" a="1"/>
  <c r="D12402" i="8" s="1"/>
  <c r="C12402" i="8"/>
  <c r="E12401" i="8" a="1"/>
  <c r="E12401" i="8" s="1"/>
  <c r="D12401" i="8" s="1" a="1"/>
  <c r="D12401" i="8" s="1"/>
  <c r="C12401" i="8"/>
  <c r="E12400" i="8" a="1"/>
  <c r="E12400" i="8" s="1"/>
  <c r="D12400" i="8" s="1" a="1"/>
  <c r="D12400" i="8" s="1"/>
  <c r="C12400" i="8"/>
  <c r="E12399" i="8" a="1"/>
  <c r="E12399" i="8" s="1"/>
  <c r="D12399" i="8" s="1" a="1"/>
  <c r="D12399" i="8" s="1"/>
  <c r="C12399" i="8"/>
  <c r="E12398" i="8" a="1"/>
  <c r="E12398" i="8" s="1"/>
  <c r="D12398" i="8" s="1" a="1"/>
  <c r="D12398" i="8" s="1"/>
  <c r="C12398" i="8"/>
  <c r="E12397" i="8" a="1"/>
  <c r="E12397" i="8" s="1"/>
  <c r="D12397" i="8" s="1" a="1"/>
  <c r="D12397" i="8" s="1"/>
  <c r="C12397" i="8"/>
  <c r="E12396" i="8" a="1"/>
  <c r="E12396" i="8" s="1"/>
  <c r="D12396" i="8" s="1" a="1"/>
  <c r="D12396" i="8" s="1"/>
  <c r="C12396" i="8"/>
  <c r="E12395" i="8" a="1"/>
  <c r="E12395" i="8" s="1"/>
  <c r="D12395" i="8" s="1" a="1"/>
  <c r="D12395" i="8" s="1"/>
  <c r="C12395" i="8"/>
  <c r="E12394" i="8" a="1"/>
  <c r="E12394" i="8" s="1"/>
  <c r="D12394" i="8" s="1" a="1"/>
  <c r="D12394" i="8" s="1"/>
  <c r="C12394" i="8"/>
  <c r="E12393" i="8" a="1"/>
  <c r="E12393" i="8" s="1"/>
  <c r="D12393" i="8" s="1" a="1"/>
  <c r="D12393" i="8" s="1"/>
  <c r="C12393" i="8"/>
  <c r="E12392" i="8" a="1"/>
  <c r="E12392" i="8" s="1"/>
  <c r="D12392" i="8" s="1" a="1"/>
  <c r="D12392" i="8" s="1"/>
  <c r="C12392" i="8"/>
  <c r="E12391" i="8" a="1"/>
  <c r="E12391" i="8" s="1"/>
  <c r="D12391" i="8" s="1" a="1"/>
  <c r="D12391" i="8" s="1"/>
  <c r="C12391" i="8"/>
  <c r="E12390" i="8" a="1"/>
  <c r="E12390" i="8" s="1"/>
  <c r="D12390" i="8" s="1" a="1"/>
  <c r="D12390" i="8" s="1"/>
  <c r="C12390" i="8"/>
  <c r="E12389" i="8" a="1"/>
  <c r="E12389" i="8" s="1"/>
  <c r="D12389" i="8" s="1" a="1"/>
  <c r="D12389" i="8" s="1"/>
  <c r="C12389" i="8"/>
  <c r="E12388" i="8" a="1"/>
  <c r="E12388" i="8" s="1"/>
  <c r="D12388" i="8" s="1" a="1"/>
  <c r="D12388" i="8" s="1"/>
  <c r="C12388" i="8"/>
  <c r="E12387" i="8" a="1"/>
  <c r="E12387" i="8" s="1"/>
  <c r="D12387" i="8" s="1" a="1"/>
  <c r="D12387" i="8" s="1"/>
  <c r="C12387" i="8"/>
  <c r="E12386" i="8" a="1"/>
  <c r="E12386" i="8" s="1"/>
  <c r="D12386" i="8" s="1" a="1"/>
  <c r="D12386" i="8" s="1"/>
  <c r="C12386" i="8"/>
  <c r="E12385" i="8" a="1"/>
  <c r="E12385" i="8" s="1"/>
  <c r="D12385" i="8" s="1" a="1"/>
  <c r="D12385" i="8" s="1"/>
  <c r="C12385" i="8"/>
  <c r="E12384" i="8" a="1"/>
  <c r="E12384" i="8" s="1"/>
  <c r="D12384" i="8" s="1" a="1"/>
  <c r="D12384" i="8" s="1"/>
  <c r="C12384" i="8"/>
  <c r="E12383" i="8" a="1"/>
  <c r="E12383" i="8" s="1"/>
  <c r="D12383" i="8" s="1" a="1"/>
  <c r="D12383" i="8" s="1"/>
  <c r="C12383" i="8"/>
  <c r="E12382" i="8" a="1"/>
  <c r="E12382" i="8" s="1"/>
  <c r="D12382" i="8" s="1" a="1"/>
  <c r="D12382" i="8" s="1"/>
  <c r="C12382" i="8"/>
  <c r="E12381" i="8" a="1"/>
  <c r="E12381" i="8" s="1"/>
  <c r="D12381" i="8" s="1" a="1"/>
  <c r="D12381" i="8" s="1"/>
  <c r="C12381" i="8"/>
  <c r="E12380" i="8" a="1"/>
  <c r="E12380" i="8" s="1"/>
  <c r="D12380" i="8" s="1" a="1"/>
  <c r="D12380" i="8" s="1"/>
  <c r="C12380" i="8"/>
  <c r="E12379" i="8" a="1"/>
  <c r="E12379" i="8" s="1"/>
  <c r="D12379" i="8" s="1" a="1"/>
  <c r="D12379" i="8" s="1"/>
  <c r="C12379" i="8"/>
  <c r="E12378" i="8" a="1"/>
  <c r="E12378" i="8" s="1"/>
  <c r="D12378" i="8" s="1" a="1"/>
  <c r="D12378" i="8" s="1"/>
  <c r="C12378" i="8"/>
  <c r="E12377" i="8" a="1"/>
  <c r="E12377" i="8" s="1"/>
  <c r="D12377" i="8" s="1" a="1"/>
  <c r="D12377" i="8" s="1"/>
  <c r="C12377" i="8"/>
  <c r="E12376" i="8" a="1"/>
  <c r="E12376" i="8" s="1"/>
  <c r="D12376" i="8" s="1" a="1"/>
  <c r="D12376" i="8" s="1"/>
  <c r="C12376" i="8"/>
  <c r="E12375" i="8" a="1"/>
  <c r="E12375" i="8" s="1"/>
  <c r="D12375" i="8" s="1" a="1"/>
  <c r="D12375" i="8" s="1"/>
  <c r="C12375" i="8"/>
  <c r="E12374" i="8" a="1"/>
  <c r="E12374" i="8" s="1"/>
  <c r="D12374" i="8" s="1" a="1"/>
  <c r="D12374" i="8" s="1"/>
  <c r="C12374" i="8"/>
  <c r="E12373" i="8" a="1"/>
  <c r="E12373" i="8" s="1"/>
  <c r="D12373" i="8" s="1" a="1"/>
  <c r="D12373" i="8" s="1"/>
  <c r="C12373" i="8"/>
  <c r="E12372" i="8" a="1"/>
  <c r="E12372" i="8" s="1"/>
  <c r="D12372" i="8" s="1" a="1"/>
  <c r="D12372" i="8" s="1"/>
  <c r="C12372" i="8"/>
  <c r="E12371" i="8" a="1"/>
  <c r="E12371" i="8" s="1"/>
  <c r="D12371" i="8" s="1" a="1"/>
  <c r="D12371" i="8" s="1"/>
  <c r="C12371" i="8"/>
  <c r="E12370" i="8" a="1"/>
  <c r="E12370" i="8" s="1"/>
  <c r="D12370" i="8" s="1" a="1"/>
  <c r="D12370" i="8" s="1"/>
  <c r="C12370" i="8"/>
  <c r="E12369" i="8" a="1"/>
  <c r="E12369" i="8" s="1"/>
  <c r="D12369" i="8" s="1" a="1"/>
  <c r="D12369" i="8" s="1"/>
  <c r="C12369" i="8"/>
  <c r="E12368" i="8" a="1"/>
  <c r="E12368" i="8" s="1"/>
  <c r="D12368" i="8" s="1" a="1"/>
  <c r="D12368" i="8" s="1"/>
  <c r="C12368" i="8"/>
  <c r="E12367" i="8" a="1"/>
  <c r="E12367" i="8" s="1"/>
  <c r="D12367" i="8" s="1" a="1"/>
  <c r="D12367" i="8" s="1"/>
  <c r="C12367" i="8"/>
  <c r="E12366" i="8" a="1"/>
  <c r="E12366" i="8" s="1"/>
  <c r="D12366" i="8" s="1" a="1"/>
  <c r="D12366" i="8" s="1"/>
  <c r="C12366" i="8"/>
  <c r="E12365" i="8" a="1"/>
  <c r="E12365" i="8" s="1"/>
  <c r="D12365" i="8" s="1" a="1"/>
  <c r="D12365" i="8" s="1"/>
  <c r="C12365" i="8"/>
  <c r="E12364" i="8" a="1"/>
  <c r="E12364" i="8" s="1"/>
  <c r="D12364" i="8" s="1" a="1"/>
  <c r="D12364" i="8" s="1"/>
  <c r="C12364" i="8"/>
  <c r="E12363" i="8" a="1"/>
  <c r="E12363" i="8" s="1"/>
  <c r="D12363" i="8" s="1" a="1"/>
  <c r="D12363" i="8" s="1"/>
  <c r="C12363" i="8"/>
  <c r="E12362" i="8" a="1"/>
  <c r="E12362" i="8" s="1"/>
  <c r="D12362" i="8" s="1" a="1"/>
  <c r="D12362" i="8" s="1"/>
  <c r="C12362" i="8"/>
  <c r="E12361" i="8" a="1"/>
  <c r="E12361" i="8" s="1"/>
  <c r="D12361" i="8" s="1" a="1"/>
  <c r="D12361" i="8" s="1"/>
  <c r="C12361" i="8"/>
  <c r="E12360" i="8" a="1"/>
  <c r="E12360" i="8" s="1"/>
  <c r="D12360" i="8" s="1" a="1"/>
  <c r="D12360" i="8" s="1"/>
  <c r="C12360" i="8"/>
  <c r="E12359" i="8" a="1"/>
  <c r="E12359" i="8" s="1"/>
  <c r="D12359" i="8" s="1" a="1"/>
  <c r="D12359" i="8" s="1"/>
  <c r="C12359" i="8"/>
  <c r="E12358" i="8" a="1"/>
  <c r="E12358" i="8" s="1"/>
  <c r="D12358" i="8" s="1" a="1"/>
  <c r="D12358" i="8" s="1"/>
  <c r="C12358" i="8"/>
  <c r="E12357" i="8" a="1"/>
  <c r="E12357" i="8" s="1"/>
  <c r="D12357" i="8" s="1" a="1"/>
  <c r="D12357" i="8" s="1"/>
  <c r="C12357" i="8"/>
  <c r="E12356" i="8" a="1"/>
  <c r="E12356" i="8" s="1"/>
  <c r="D12356" i="8" s="1" a="1"/>
  <c r="D12356" i="8" s="1"/>
  <c r="C12356" i="8"/>
  <c r="E12355" i="8" a="1"/>
  <c r="E12355" i="8" s="1"/>
  <c r="D12355" i="8" s="1" a="1"/>
  <c r="D12355" i="8" s="1"/>
  <c r="C12355" i="8"/>
  <c r="E12354" i="8" a="1"/>
  <c r="E12354" i="8" s="1"/>
  <c r="D12354" i="8" s="1" a="1"/>
  <c r="D12354" i="8" s="1"/>
  <c r="C12354" i="8"/>
  <c r="E12353" i="8" a="1"/>
  <c r="E12353" i="8" s="1"/>
  <c r="D12353" i="8" s="1" a="1"/>
  <c r="D12353" i="8" s="1"/>
  <c r="C12353" i="8"/>
  <c r="E12352" i="8" a="1"/>
  <c r="E12352" i="8" s="1"/>
  <c r="D12352" i="8" s="1" a="1"/>
  <c r="D12352" i="8" s="1"/>
  <c r="C12352" i="8"/>
  <c r="E12351" i="8" a="1"/>
  <c r="E12351" i="8" s="1"/>
  <c r="D12351" i="8" s="1" a="1"/>
  <c r="D12351" i="8" s="1"/>
  <c r="C12351" i="8"/>
  <c r="E12350" i="8" a="1"/>
  <c r="E12350" i="8" s="1"/>
  <c r="D12350" i="8" s="1" a="1"/>
  <c r="D12350" i="8" s="1"/>
  <c r="C12350" i="8"/>
  <c r="E12349" i="8" a="1"/>
  <c r="E12349" i="8" s="1"/>
  <c r="D12349" i="8" s="1" a="1"/>
  <c r="D12349" i="8" s="1"/>
  <c r="C12349" i="8"/>
  <c r="E12348" i="8" a="1"/>
  <c r="E12348" i="8" s="1"/>
  <c r="D12348" i="8" s="1" a="1"/>
  <c r="D12348" i="8" s="1"/>
  <c r="C12348" i="8"/>
  <c r="E12347" i="8" a="1"/>
  <c r="E12347" i="8" s="1"/>
  <c r="D12347" i="8" s="1" a="1"/>
  <c r="D12347" i="8" s="1"/>
  <c r="C12347" i="8"/>
  <c r="E12346" i="8" a="1"/>
  <c r="E12346" i="8" s="1"/>
  <c r="D12346" i="8" s="1" a="1"/>
  <c r="D12346" i="8" s="1"/>
  <c r="C12346" i="8"/>
  <c r="E12345" i="8" a="1"/>
  <c r="E12345" i="8" s="1"/>
  <c r="D12345" i="8" s="1" a="1"/>
  <c r="D12345" i="8" s="1"/>
  <c r="C12345" i="8"/>
  <c r="E12344" i="8" a="1"/>
  <c r="E12344" i="8" s="1"/>
  <c r="D12344" i="8" s="1" a="1"/>
  <c r="D12344" i="8" s="1"/>
  <c r="C12344" i="8"/>
  <c r="E12343" i="8" a="1"/>
  <c r="E12343" i="8" s="1"/>
  <c r="D12343" i="8" s="1" a="1"/>
  <c r="D12343" i="8" s="1"/>
  <c r="C12343" i="8"/>
  <c r="E12342" i="8" a="1"/>
  <c r="E12342" i="8" s="1"/>
  <c r="D12342" i="8" s="1" a="1"/>
  <c r="D12342" i="8" s="1"/>
  <c r="C12342" i="8"/>
  <c r="E12341" i="8" a="1"/>
  <c r="E12341" i="8" s="1"/>
  <c r="D12341" i="8" s="1" a="1"/>
  <c r="D12341" i="8" s="1"/>
  <c r="C12341" i="8"/>
  <c r="E12340" i="8" a="1"/>
  <c r="E12340" i="8" s="1"/>
  <c r="D12340" i="8" s="1" a="1"/>
  <c r="D12340" i="8" s="1"/>
  <c r="C12340" i="8"/>
  <c r="E12339" i="8" a="1"/>
  <c r="E12339" i="8" s="1"/>
  <c r="D12339" i="8" s="1" a="1"/>
  <c r="D12339" i="8" s="1"/>
  <c r="C12339" i="8"/>
  <c r="E12338" i="8" a="1"/>
  <c r="E12338" i="8" s="1"/>
  <c r="D12338" i="8" s="1" a="1"/>
  <c r="D12338" i="8" s="1"/>
  <c r="C12338" i="8"/>
  <c r="E12337" i="8" a="1"/>
  <c r="E12337" i="8" s="1"/>
  <c r="D12337" i="8" s="1" a="1"/>
  <c r="D12337" i="8" s="1"/>
  <c r="C12337" i="8"/>
  <c r="E12336" i="8" a="1"/>
  <c r="E12336" i="8" s="1"/>
  <c r="D12336" i="8" s="1" a="1"/>
  <c r="D12336" i="8" s="1"/>
  <c r="C12336" i="8"/>
  <c r="E12335" i="8" a="1"/>
  <c r="E12335" i="8" s="1"/>
  <c r="D12335" i="8" s="1" a="1"/>
  <c r="D12335" i="8" s="1"/>
  <c r="C12335" i="8"/>
  <c r="E12334" i="8" a="1"/>
  <c r="E12334" i="8" s="1"/>
  <c r="D12334" i="8" s="1" a="1"/>
  <c r="D12334" i="8" s="1"/>
  <c r="C12334" i="8"/>
  <c r="E12333" i="8" a="1"/>
  <c r="E12333" i="8" s="1"/>
  <c r="D12333" i="8" s="1" a="1"/>
  <c r="D12333" i="8" s="1"/>
  <c r="C12333" i="8"/>
  <c r="E12332" i="8" a="1"/>
  <c r="E12332" i="8" s="1"/>
  <c r="D12332" i="8" s="1" a="1"/>
  <c r="D12332" i="8" s="1"/>
  <c r="C12332" i="8"/>
  <c r="E12331" i="8" a="1"/>
  <c r="E12331" i="8" s="1"/>
  <c r="D12331" i="8" s="1" a="1"/>
  <c r="D12331" i="8" s="1"/>
  <c r="C12331" i="8"/>
  <c r="E12330" i="8" a="1"/>
  <c r="E12330" i="8" s="1"/>
  <c r="D12330" i="8" s="1" a="1"/>
  <c r="D12330" i="8" s="1"/>
  <c r="C12330" i="8"/>
  <c r="E12329" i="8" a="1"/>
  <c r="E12329" i="8" s="1"/>
  <c r="D12329" i="8" s="1" a="1"/>
  <c r="D12329" i="8" s="1"/>
  <c r="C12329" i="8"/>
  <c r="E12328" i="8" a="1"/>
  <c r="E12328" i="8" s="1"/>
  <c r="D12328" i="8" s="1" a="1"/>
  <c r="D12328" i="8" s="1"/>
  <c r="C12328" i="8"/>
  <c r="E12327" i="8" a="1"/>
  <c r="E12327" i="8" s="1"/>
  <c r="D12327" i="8" s="1" a="1"/>
  <c r="D12327" i="8" s="1"/>
  <c r="C12327" i="8"/>
  <c r="E12326" i="8" a="1"/>
  <c r="E12326" i="8" s="1"/>
  <c r="D12326" i="8" s="1" a="1"/>
  <c r="D12326" i="8" s="1"/>
  <c r="C12326" i="8"/>
  <c r="E12325" i="8" a="1"/>
  <c r="E12325" i="8" s="1"/>
  <c r="D12325" i="8" s="1" a="1"/>
  <c r="D12325" i="8" s="1"/>
  <c r="C12325" i="8"/>
  <c r="E12324" i="8" a="1"/>
  <c r="E12324" i="8" s="1"/>
  <c r="D12324" i="8" s="1" a="1"/>
  <c r="D12324" i="8" s="1"/>
  <c r="C12324" i="8"/>
  <c r="E12323" i="8" a="1"/>
  <c r="E12323" i="8" s="1"/>
  <c r="D12323" i="8" s="1" a="1"/>
  <c r="D12323" i="8" s="1"/>
  <c r="C12323" i="8"/>
  <c r="E12322" i="8" a="1"/>
  <c r="E12322" i="8" s="1"/>
  <c r="D12322" i="8" s="1" a="1"/>
  <c r="D12322" i="8" s="1"/>
  <c r="C12322" i="8"/>
  <c r="E12321" i="8" a="1"/>
  <c r="E12321" i="8" s="1"/>
  <c r="D12321" i="8" s="1" a="1"/>
  <c r="D12321" i="8" s="1"/>
  <c r="C12321" i="8"/>
  <c r="E12320" i="8" a="1"/>
  <c r="E12320" i="8" s="1"/>
  <c r="D12320" i="8" s="1" a="1"/>
  <c r="D12320" i="8" s="1"/>
  <c r="C12320" i="8"/>
  <c r="E12319" i="8" a="1"/>
  <c r="E12319" i="8" s="1"/>
  <c r="D12319" i="8" s="1" a="1"/>
  <c r="D12319" i="8" s="1"/>
  <c r="C12319" i="8"/>
  <c r="E12318" i="8" a="1"/>
  <c r="E12318" i="8" s="1"/>
  <c r="D12318" i="8" s="1" a="1"/>
  <c r="D12318" i="8" s="1"/>
  <c r="C12318" i="8"/>
  <c r="E12317" i="8" a="1"/>
  <c r="E12317" i="8" s="1"/>
  <c r="D12317" i="8" s="1" a="1"/>
  <c r="D12317" i="8" s="1"/>
  <c r="C12317" i="8"/>
  <c r="E12316" i="8" a="1"/>
  <c r="E12316" i="8" s="1"/>
  <c r="D12316" i="8" s="1" a="1"/>
  <c r="D12316" i="8" s="1"/>
  <c r="C12316" i="8"/>
  <c r="E12315" i="8" a="1"/>
  <c r="E12315" i="8" s="1"/>
  <c r="D12315" i="8" s="1" a="1"/>
  <c r="D12315" i="8" s="1"/>
  <c r="C12315" i="8"/>
  <c r="E12314" i="8" a="1"/>
  <c r="E12314" i="8" s="1"/>
  <c r="D12314" i="8" s="1" a="1"/>
  <c r="D12314" i="8" s="1"/>
  <c r="C12314" i="8"/>
  <c r="E12313" i="8" a="1"/>
  <c r="E12313" i="8" s="1"/>
  <c r="D12313" i="8" s="1" a="1"/>
  <c r="D12313" i="8" s="1"/>
  <c r="C12313" i="8"/>
  <c r="E12312" i="8" a="1"/>
  <c r="E12312" i="8" s="1"/>
  <c r="D12312" i="8" s="1" a="1"/>
  <c r="D12312" i="8" s="1"/>
  <c r="C12312" i="8"/>
  <c r="E12311" i="8" a="1"/>
  <c r="E12311" i="8" s="1"/>
  <c r="D12311" i="8" s="1" a="1"/>
  <c r="D12311" i="8" s="1"/>
  <c r="C12311" i="8"/>
  <c r="E12310" i="8" a="1"/>
  <c r="E12310" i="8" s="1"/>
  <c r="D12310" i="8" s="1" a="1"/>
  <c r="D12310" i="8" s="1"/>
  <c r="C12310" i="8"/>
  <c r="E12309" i="8" a="1"/>
  <c r="E12309" i="8" s="1"/>
  <c r="D12309" i="8" s="1" a="1"/>
  <c r="D12309" i="8" s="1"/>
  <c r="C12309" i="8"/>
  <c r="E12308" i="8" a="1"/>
  <c r="E12308" i="8" s="1"/>
  <c r="D12308" i="8" s="1" a="1"/>
  <c r="D12308" i="8" s="1"/>
  <c r="C12308" i="8"/>
  <c r="E12307" i="8" a="1"/>
  <c r="E12307" i="8" s="1"/>
  <c r="D12307" i="8" s="1" a="1"/>
  <c r="D12307" i="8" s="1"/>
  <c r="C12307" i="8"/>
  <c r="E12306" i="8" a="1"/>
  <c r="E12306" i="8" s="1"/>
  <c r="D12306" i="8" s="1" a="1"/>
  <c r="D12306" i="8" s="1"/>
  <c r="C12306" i="8"/>
  <c r="E12305" i="8" a="1"/>
  <c r="E12305" i="8" s="1"/>
  <c r="D12305" i="8" s="1" a="1"/>
  <c r="D12305" i="8" s="1"/>
  <c r="C12305" i="8"/>
  <c r="E12304" i="8" a="1"/>
  <c r="E12304" i="8" s="1"/>
  <c r="D12304" i="8" s="1" a="1"/>
  <c r="D12304" i="8" s="1"/>
  <c r="C12304" i="8"/>
  <c r="E12303" i="8" a="1"/>
  <c r="E12303" i="8" s="1"/>
  <c r="D12303" i="8" s="1" a="1"/>
  <c r="D12303" i="8" s="1"/>
  <c r="C12303" i="8"/>
  <c r="E12302" i="8" a="1"/>
  <c r="E12302" i="8" s="1"/>
  <c r="D12302" i="8" s="1" a="1"/>
  <c r="D12302" i="8" s="1"/>
  <c r="C12302" i="8"/>
  <c r="E12301" i="8" a="1"/>
  <c r="E12301" i="8" s="1"/>
  <c r="D12301" i="8" s="1" a="1"/>
  <c r="D12301" i="8" s="1"/>
  <c r="C12301" i="8"/>
  <c r="E12300" i="8" a="1"/>
  <c r="E12300" i="8" s="1"/>
  <c r="D12300" i="8" s="1" a="1"/>
  <c r="D12300" i="8" s="1"/>
  <c r="C12300" i="8"/>
  <c r="E12299" i="8" a="1"/>
  <c r="E12299" i="8" s="1"/>
  <c r="D12299" i="8" s="1" a="1"/>
  <c r="D12299" i="8" s="1"/>
  <c r="C12299" i="8"/>
  <c r="E12298" i="8" a="1"/>
  <c r="E12298" i="8" s="1"/>
  <c r="D12298" i="8" s="1" a="1"/>
  <c r="D12298" i="8" s="1"/>
  <c r="C12298" i="8"/>
  <c r="E12297" i="8" a="1"/>
  <c r="E12297" i="8" s="1"/>
  <c r="D12297" i="8" s="1" a="1"/>
  <c r="D12297" i="8" s="1"/>
  <c r="C12297" i="8"/>
  <c r="E12296" i="8" a="1"/>
  <c r="E12296" i="8" s="1"/>
  <c r="D12296" i="8" s="1" a="1"/>
  <c r="D12296" i="8" s="1"/>
  <c r="C12296" i="8"/>
  <c r="E12295" i="8" a="1"/>
  <c r="E12295" i="8" s="1"/>
  <c r="D12295" i="8" s="1" a="1"/>
  <c r="D12295" i="8" s="1"/>
  <c r="C12295" i="8"/>
  <c r="E12294" i="8" a="1"/>
  <c r="E12294" i="8" s="1"/>
  <c r="D12294" i="8" s="1" a="1"/>
  <c r="D12294" i="8" s="1"/>
  <c r="C12294" i="8"/>
  <c r="E12293" i="8" a="1"/>
  <c r="E12293" i="8" s="1"/>
  <c r="D12293" i="8" s="1" a="1"/>
  <c r="D12293" i="8" s="1"/>
  <c r="C12293" i="8"/>
  <c r="E12292" i="8" a="1"/>
  <c r="E12292" i="8" s="1"/>
  <c r="D12292" i="8" s="1" a="1"/>
  <c r="D12292" i="8" s="1"/>
  <c r="C12292" i="8"/>
  <c r="E12291" i="8" a="1"/>
  <c r="E12291" i="8" s="1"/>
  <c r="D12291" i="8" s="1" a="1"/>
  <c r="D12291" i="8" s="1"/>
  <c r="C12291" i="8"/>
  <c r="E12290" i="8" a="1"/>
  <c r="E12290" i="8" s="1"/>
  <c r="D12290" i="8" s="1" a="1"/>
  <c r="D12290" i="8" s="1"/>
  <c r="C12290" i="8"/>
  <c r="E12289" i="8" a="1"/>
  <c r="E12289" i="8" s="1"/>
  <c r="D12289" i="8" s="1" a="1"/>
  <c r="D12289" i="8" s="1"/>
  <c r="C12289" i="8"/>
  <c r="E12288" i="8" a="1"/>
  <c r="E12288" i="8" s="1"/>
  <c r="D12288" i="8" s="1" a="1"/>
  <c r="D12288" i="8" s="1"/>
  <c r="C12288" i="8"/>
  <c r="E12287" i="8" a="1"/>
  <c r="E12287" i="8" s="1"/>
  <c r="D12287" i="8" s="1" a="1"/>
  <c r="D12287" i="8" s="1"/>
  <c r="C12287" i="8"/>
  <c r="E12286" i="8" a="1"/>
  <c r="E12286" i="8" s="1"/>
  <c r="D12286" i="8" s="1" a="1"/>
  <c r="D12286" i="8" s="1"/>
  <c r="C12286" i="8"/>
  <c r="E12285" i="8" a="1"/>
  <c r="E12285" i="8" s="1"/>
  <c r="D12285" i="8" s="1" a="1"/>
  <c r="D12285" i="8" s="1"/>
  <c r="C12285" i="8"/>
  <c r="E12284" i="8" a="1"/>
  <c r="E12284" i="8" s="1"/>
  <c r="D12284" i="8" s="1" a="1"/>
  <c r="D12284" i="8" s="1"/>
  <c r="C12284" i="8"/>
  <c r="E12283" i="8" a="1"/>
  <c r="E12283" i="8" s="1"/>
  <c r="D12283" i="8" s="1" a="1"/>
  <c r="D12283" i="8" s="1"/>
  <c r="C12283" i="8"/>
  <c r="E12282" i="8" a="1"/>
  <c r="E12282" i="8" s="1"/>
  <c r="D12282" i="8" s="1" a="1"/>
  <c r="D12282" i="8" s="1"/>
  <c r="C12282" i="8"/>
  <c r="E12281" i="8" a="1"/>
  <c r="E12281" i="8" s="1"/>
  <c r="D12281" i="8" s="1" a="1"/>
  <c r="D12281" i="8" s="1"/>
  <c r="C12281" i="8"/>
  <c r="E12280" i="8" a="1"/>
  <c r="E12280" i="8" s="1"/>
  <c r="D12280" i="8" s="1" a="1"/>
  <c r="D12280" i="8" s="1"/>
  <c r="C12280" i="8"/>
  <c r="E12279" i="8" a="1"/>
  <c r="E12279" i="8" s="1"/>
  <c r="D12279" i="8" s="1" a="1"/>
  <c r="D12279" i="8" s="1"/>
  <c r="C12279" i="8"/>
  <c r="E12278" i="8" a="1"/>
  <c r="E12278" i="8" s="1"/>
  <c r="D12278" i="8" s="1" a="1"/>
  <c r="D12278" i="8" s="1"/>
  <c r="C12278" i="8"/>
  <c r="E12277" i="8" a="1"/>
  <c r="E12277" i="8" s="1"/>
  <c r="D12277" i="8" s="1" a="1"/>
  <c r="D12277" i="8" s="1"/>
  <c r="C12277" i="8"/>
  <c r="E12276" i="8" a="1"/>
  <c r="E12276" i="8" s="1"/>
  <c r="D12276" i="8" s="1" a="1"/>
  <c r="D12276" i="8" s="1"/>
  <c r="C12276" i="8"/>
  <c r="E12275" i="8" a="1"/>
  <c r="E12275" i="8" s="1"/>
  <c r="D12275" i="8" s="1" a="1"/>
  <c r="D12275" i="8" s="1"/>
  <c r="C12275" i="8"/>
  <c r="E12274" i="8" a="1"/>
  <c r="E12274" i="8" s="1"/>
  <c r="D12274" i="8" s="1" a="1"/>
  <c r="D12274" i="8" s="1"/>
  <c r="C12274" i="8"/>
  <c r="E12273" i="8" a="1"/>
  <c r="E12273" i="8" s="1"/>
  <c r="D12273" i="8" s="1" a="1"/>
  <c r="D12273" i="8" s="1"/>
  <c r="C12273" i="8"/>
  <c r="E12272" i="8" a="1"/>
  <c r="E12272" i="8" s="1"/>
  <c r="D12272" i="8" s="1" a="1"/>
  <c r="D12272" i="8" s="1"/>
  <c r="C12272" i="8"/>
  <c r="E12271" i="8" a="1"/>
  <c r="E12271" i="8" s="1"/>
  <c r="D12271" i="8" s="1" a="1"/>
  <c r="D12271" i="8" s="1"/>
  <c r="C12271" i="8"/>
  <c r="E12270" i="8" a="1"/>
  <c r="E12270" i="8" s="1"/>
  <c r="D12270" i="8" s="1" a="1"/>
  <c r="D12270" i="8" s="1"/>
  <c r="C12270" i="8"/>
  <c r="E12269" i="8" a="1"/>
  <c r="E12269" i="8" s="1"/>
  <c r="D12269" i="8" s="1" a="1"/>
  <c r="D12269" i="8" s="1"/>
  <c r="C12269" i="8"/>
  <c r="E12268" i="8" a="1"/>
  <c r="E12268" i="8" s="1"/>
  <c r="D12268" i="8" s="1" a="1"/>
  <c r="D12268" i="8" s="1"/>
  <c r="C12268" i="8"/>
  <c r="E12267" i="8" a="1"/>
  <c r="E12267" i="8" s="1"/>
  <c r="D12267" i="8" s="1" a="1"/>
  <c r="D12267" i="8" s="1"/>
  <c r="C12267" i="8"/>
  <c r="E12266" i="8" a="1"/>
  <c r="E12266" i="8" s="1"/>
  <c r="D12266" i="8" s="1" a="1"/>
  <c r="D12266" i="8" s="1"/>
  <c r="C12266" i="8"/>
  <c r="E12265" i="8" a="1"/>
  <c r="E12265" i="8" s="1"/>
  <c r="D12265" i="8" s="1" a="1"/>
  <c r="D12265" i="8" s="1"/>
  <c r="C12265" i="8"/>
  <c r="E12264" i="8" a="1"/>
  <c r="E12264" i="8" s="1"/>
  <c r="D12264" i="8" s="1" a="1"/>
  <c r="D12264" i="8" s="1"/>
  <c r="C12264" i="8"/>
  <c r="E12263" i="8" a="1"/>
  <c r="E12263" i="8" s="1"/>
  <c r="D12263" i="8" s="1" a="1"/>
  <c r="D12263" i="8" s="1"/>
  <c r="C12263" i="8"/>
  <c r="E12262" i="8" a="1"/>
  <c r="E12262" i="8" s="1"/>
  <c r="D12262" i="8" s="1" a="1"/>
  <c r="D12262" i="8" s="1"/>
  <c r="C12262" i="8"/>
  <c r="E12261" i="8" a="1"/>
  <c r="E12261" i="8" s="1"/>
  <c r="D12261" i="8" s="1" a="1"/>
  <c r="D12261" i="8" s="1"/>
  <c r="C12261" i="8"/>
  <c r="E12260" i="8" a="1"/>
  <c r="E12260" i="8" s="1"/>
  <c r="D12260" i="8" s="1" a="1"/>
  <c r="D12260" i="8" s="1"/>
  <c r="C12260" i="8"/>
  <c r="E12259" i="8" a="1"/>
  <c r="E12259" i="8" s="1"/>
  <c r="D12259" i="8" s="1" a="1"/>
  <c r="D12259" i="8" s="1"/>
  <c r="C12259" i="8"/>
  <c r="E12258" i="8" a="1"/>
  <c r="E12258" i="8" s="1"/>
  <c r="D12258" i="8" s="1" a="1"/>
  <c r="D12258" i="8" s="1"/>
  <c r="C12258" i="8"/>
  <c r="E12257" i="8" a="1"/>
  <c r="E12257" i="8" s="1"/>
  <c r="D12257" i="8" s="1" a="1"/>
  <c r="D12257" i="8" s="1"/>
  <c r="C12257" i="8"/>
  <c r="E12256" i="8" a="1"/>
  <c r="E12256" i="8" s="1"/>
  <c r="D12256" i="8" s="1" a="1"/>
  <c r="D12256" i="8" s="1"/>
  <c r="C12256" i="8"/>
  <c r="E12255" i="8" a="1"/>
  <c r="E12255" i="8" s="1"/>
  <c r="D12255" i="8" s="1" a="1"/>
  <c r="D12255" i="8" s="1"/>
  <c r="C12255" i="8"/>
  <c r="E12254" i="8" a="1"/>
  <c r="E12254" i="8" s="1"/>
  <c r="D12254" i="8" s="1" a="1"/>
  <c r="D12254" i="8" s="1"/>
  <c r="C12254" i="8"/>
  <c r="E12253" i="8" a="1"/>
  <c r="E12253" i="8" s="1"/>
  <c r="D12253" i="8" s="1" a="1"/>
  <c r="D12253" i="8" s="1"/>
  <c r="C12253" i="8"/>
  <c r="E12252" i="8" a="1"/>
  <c r="E12252" i="8" s="1"/>
  <c r="D12252" i="8" s="1" a="1"/>
  <c r="D12252" i="8" s="1"/>
  <c r="C12252" i="8"/>
  <c r="E12251" i="8" a="1"/>
  <c r="E12251" i="8" s="1"/>
  <c r="D12251" i="8" s="1" a="1"/>
  <c r="D12251" i="8" s="1"/>
  <c r="C12251" i="8"/>
  <c r="E12250" i="8" a="1"/>
  <c r="E12250" i="8" s="1"/>
  <c r="D12250" i="8" s="1" a="1"/>
  <c r="D12250" i="8" s="1"/>
  <c r="C12250" i="8"/>
  <c r="E12249" i="8" a="1"/>
  <c r="E12249" i="8" s="1"/>
  <c r="D12249" i="8" s="1" a="1"/>
  <c r="D12249" i="8" s="1"/>
  <c r="C12249" i="8"/>
  <c r="E12248" i="8" a="1"/>
  <c r="E12248" i="8" s="1"/>
  <c r="D12248" i="8" s="1" a="1"/>
  <c r="D12248" i="8" s="1"/>
  <c r="C12248" i="8"/>
  <c r="E12247" i="8" a="1"/>
  <c r="E12247" i="8" s="1"/>
  <c r="D12247" i="8" s="1" a="1"/>
  <c r="D12247" i="8" s="1"/>
  <c r="C12247" i="8"/>
  <c r="E12246" i="8" a="1"/>
  <c r="E12246" i="8" s="1"/>
  <c r="D12246" i="8" s="1" a="1"/>
  <c r="D12246" i="8" s="1"/>
  <c r="C12246" i="8"/>
  <c r="E12245" i="8" a="1"/>
  <c r="E12245" i="8" s="1"/>
  <c r="D12245" i="8" s="1" a="1"/>
  <c r="D12245" i="8" s="1"/>
  <c r="C12245" i="8"/>
  <c r="E12244" i="8" a="1"/>
  <c r="E12244" i="8" s="1"/>
  <c r="D12244" i="8" s="1" a="1"/>
  <c r="D12244" i="8" s="1"/>
  <c r="C12244" i="8"/>
  <c r="E12243" i="8" a="1"/>
  <c r="E12243" i="8" s="1"/>
  <c r="D12243" i="8" s="1" a="1"/>
  <c r="D12243" i="8" s="1"/>
  <c r="C12243" i="8"/>
  <c r="E12242" i="8" a="1"/>
  <c r="E12242" i="8" s="1"/>
  <c r="D12242" i="8" s="1" a="1"/>
  <c r="D12242" i="8" s="1"/>
  <c r="C12242" i="8"/>
  <c r="E12241" i="8" a="1"/>
  <c r="E12241" i="8" s="1"/>
  <c r="D12241" i="8" s="1" a="1"/>
  <c r="D12241" i="8" s="1"/>
  <c r="C12241" i="8"/>
  <c r="E12240" i="8" a="1"/>
  <c r="E12240" i="8" s="1"/>
  <c r="D12240" i="8" s="1" a="1"/>
  <c r="D12240" i="8" s="1"/>
  <c r="C12240" i="8"/>
  <c r="E12239" i="8" a="1"/>
  <c r="E12239" i="8" s="1"/>
  <c r="D12239" i="8" s="1" a="1"/>
  <c r="D12239" i="8" s="1"/>
  <c r="C12239" i="8"/>
  <c r="E12238" i="8" a="1"/>
  <c r="E12238" i="8" s="1"/>
  <c r="D12238" i="8" s="1" a="1"/>
  <c r="D12238" i="8" s="1"/>
  <c r="C12238" i="8"/>
  <c r="E12237" i="8" a="1"/>
  <c r="E12237" i="8" s="1"/>
  <c r="D12237" i="8" s="1" a="1"/>
  <c r="D12237" i="8" s="1"/>
  <c r="C12237" i="8"/>
  <c r="E12236" i="8" a="1"/>
  <c r="E12236" i="8" s="1"/>
  <c r="D12236" i="8" s="1" a="1"/>
  <c r="D12236" i="8" s="1"/>
  <c r="C12236" i="8"/>
  <c r="E12235" i="8" a="1"/>
  <c r="E12235" i="8" s="1"/>
  <c r="D12235" i="8" s="1" a="1"/>
  <c r="D12235" i="8" s="1"/>
  <c r="C12235" i="8"/>
  <c r="E12234" i="8" a="1"/>
  <c r="E12234" i="8" s="1"/>
  <c r="D12234" i="8" s="1" a="1"/>
  <c r="D12234" i="8" s="1"/>
  <c r="C12234" i="8"/>
  <c r="E12233" i="8" a="1"/>
  <c r="E12233" i="8" s="1"/>
  <c r="D12233" i="8" s="1" a="1"/>
  <c r="D12233" i="8" s="1"/>
  <c r="C12233" i="8"/>
  <c r="E12232" i="8" a="1"/>
  <c r="E12232" i="8" s="1"/>
  <c r="D12232" i="8" s="1" a="1"/>
  <c r="D12232" i="8" s="1"/>
  <c r="C12232" i="8"/>
  <c r="E12231" i="8" a="1"/>
  <c r="E12231" i="8" s="1"/>
  <c r="D12231" i="8" s="1" a="1"/>
  <c r="D12231" i="8" s="1"/>
  <c r="C12231" i="8"/>
  <c r="E12230" i="8" a="1"/>
  <c r="E12230" i="8" s="1"/>
  <c r="D12230" i="8" s="1" a="1"/>
  <c r="D12230" i="8" s="1"/>
  <c r="C12230" i="8"/>
  <c r="E12229" i="8" a="1"/>
  <c r="E12229" i="8" s="1"/>
  <c r="D12229" i="8" s="1" a="1"/>
  <c r="D12229" i="8" s="1"/>
  <c r="C12229" i="8"/>
  <c r="E12228" i="8" a="1"/>
  <c r="E12228" i="8" s="1"/>
  <c r="D12228" i="8" s="1" a="1"/>
  <c r="D12228" i="8" s="1"/>
  <c r="C12228" i="8"/>
  <c r="E12227" i="8" a="1"/>
  <c r="E12227" i="8" s="1"/>
  <c r="D12227" i="8" s="1" a="1"/>
  <c r="D12227" i="8" s="1"/>
  <c r="C12227" i="8"/>
  <c r="E12226" i="8" a="1"/>
  <c r="E12226" i="8" s="1"/>
  <c r="D12226" i="8" s="1" a="1"/>
  <c r="D12226" i="8" s="1"/>
  <c r="C12226" i="8"/>
  <c r="E12225" i="8" a="1"/>
  <c r="E12225" i="8" s="1"/>
  <c r="D12225" i="8" s="1" a="1"/>
  <c r="D12225" i="8" s="1"/>
  <c r="C12225" i="8"/>
  <c r="E12224" i="8" a="1"/>
  <c r="E12224" i="8" s="1"/>
  <c r="D12224" i="8" s="1" a="1"/>
  <c r="D12224" i="8" s="1"/>
  <c r="C12224" i="8"/>
  <c r="E12223" i="8" a="1"/>
  <c r="E12223" i="8" s="1"/>
  <c r="D12223" i="8" s="1" a="1"/>
  <c r="D12223" i="8" s="1"/>
  <c r="C12223" i="8"/>
  <c r="E12222" i="8" a="1"/>
  <c r="E12222" i="8" s="1"/>
  <c r="D12222" i="8" s="1" a="1"/>
  <c r="D12222" i="8" s="1"/>
  <c r="C12222" i="8"/>
  <c r="E12221" i="8" a="1"/>
  <c r="E12221" i="8" s="1"/>
  <c r="D12221" i="8" s="1" a="1"/>
  <c r="D12221" i="8" s="1"/>
  <c r="C12221" i="8"/>
  <c r="E12220" i="8" a="1"/>
  <c r="E12220" i="8" s="1"/>
  <c r="D12220" i="8" s="1" a="1"/>
  <c r="D12220" i="8" s="1"/>
  <c r="C12220" i="8"/>
  <c r="E12219" i="8" a="1"/>
  <c r="E12219" i="8" s="1"/>
  <c r="D12219" i="8" s="1" a="1"/>
  <c r="D12219" i="8" s="1"/>
  <c r="C12219" i="8"/>
  <c r="E12218" i="8" a="1"/>
  <c r="E12218" i="8" s="1"/>
  <c r="D12218" i="8" s="1" a="1"/>
  <c r="D12218" i="8" s="1"/>
  <c r="C12218" i="8"/>
  <c r="E12217" i="8" a="1"/>
  <c r="E12217" i="8" s="1"/>
  <c r="D12217" i="8" s="1" a="1"/>
  <c r="D12217" i="8" s="1"/>
  <c r="C12217" i="8"/>
  <c r="E12216" i="8" a="1"/>
  <c r="E12216" i="8" s="1"/>
  <c r="D12216" i="8" s="1" a="1"/>
  <c r="D12216" i="8" s="1"/>
  <c r="C12216" i="8"/>
  <c r="E12215" i="8" a="1"/>
  <c r="E12215" i="8" s="1"/>
  <c r="D12215" i="8" s="1" a="1"/>
  <c r="D12215" i="8" s="1"/>
  <c r="C12215" i="8"/>
  <c r="E12214" i="8" a="1"/>
  <c r="E12214" i="8" s="1"/>
  <c r="D12214" i="8" s="1" a="1"/>
  <c r="D12214" i="8" s="1"/>
  <c r="C12214" i="8"/>
  <c r="E12213" i="8" a="1"/>
  <c r="E12213" i="8" s="1"/>
  <c r="D12213" i="8" s="1" a="1"/>
  <c r="D12213" i="8" s="1"/>
  <c r="C12213" i="8"/>
  <c r="E12212" i="8" a="1"/>
  <c r="E12212" i="8" s="1"/>
  <c r="D12212" i="8" s="1" a="1"/>
  <c r="D12212" i="8" s="1"/>
  <c r="C12212" i="8"/>
  <c r="E12211" i="8" a="1"/>
  <c r="E12211" i="8" s="1"/>
  <c r="D12211" i="8" s="1" a="1"/>
  <c r="D12211" i="8" s="1"/>
  <c r="C12211" i="8"/>
  <c r="E12210" i="8" a="1"/>
  <c r="E12210" i="8" s="1"/>
  <c r="D12210" i="8" s="1" a="1"/>
  <c r="D12210" i="8" s="1"/>
  <c r="C12210" i="8"/>
  <c r="E12209" i="8" a="1"/>
  <c r="E12209" i="8" s="1"/>
  <c r="D12209" i="8" s="1" a="1"/>
  <c r="D12209" i="8" s="1"/>
  <c r="C12209" i="8"/>
  <c r="E12208" i="8" a="1"/>
  <c r="E12208" i="8" s="1"/>
  <c r="D12208" i="8" s="1" a="1"/>
  <c r="D12208" i="8" s="1"/>
  <c r="C12208" i="8"/>
  <c r="E12207" i="8" a="1"/>
  <c r="E12207" i="8" s="1"/>
  <c r="D12207" i="8" s="1" a="1"/>
  <c r="D12207" i="8" s="1"/>
  <c r="C12207" i="8"/>
  <c r="E12206" i="8" a="1"/>
  <c r="E12206" i="8" s="1"/>
  <c r="D12206" i="8" s="1" a="1"/>
  <c r="D12206" i="8" s="1"/>
  <c r="C12206" i="8"/>
  <c r="E12205" i="8" a="1"/>
  <c r="E12205" i="8" s="1"/>
  <c r="D12205" i="8" s="1" a="1"/>
  <c r="D12205" i="8" s="1"/>
  <c r="C12205" i="8"/>
  <c r="E12204" i="8" a="1"/>
  <c r="E12204" i="8" s="1"/>
  <c r="D12204" i="8" s="1" a="1"/>
  <c r="D12204" i="8" s="1"/>
  <c r="C12204" i="8"/>
  <c r="E12203" i="8" a="1"/>
  <c r="E12203" i="8" s="1"/>
  <c r="D12203" i="8" s="1" a="1"/>
  <c r="D12203" i="8" s="1"/>
  <c r="C12203" i="8"/>
  <c r="E12202" i="8" a="1"/>
  <c r="E12202" i="8" s="1"/>
  <c r="D12202" i="8" s="1" a="1"/>
  <c r="D12202" i="8" s="1"/>
  <c r="C12202" i="8"/>
  <c r="E12201" i="8" a="1"/>
  <c r="E12201" i="8" s="1"/>
  <c r="D12201" i="8" s="1" a="1"/>
  <c r="D12201" i="8" s="1"/>
  <c r="C12201" i="8"/>
  <c r="E12200" i="8" a="1"/>
  <c r="E12200" i="8" s="1"/>
  <c r="D12200" i="8" s="1" a="1"/>
  <c r="D12200" i="8" s="1"/>
  <c r="C12200" i="8"/>
  <c r="E12199" i="8" a="1"/>
  <c r="E12199" i="8" s="1"/>
  <c r="D12199" i="8" s="1" a="1"/>
  <c r="D12199" i="8" s="1"/>
  <c r="C12199" i="8"/>
  <c r="E12198" i="8" a="1"/>
  <c r="E12198" i="8" s="1"/>
  <c r="D12198" i="8" s="1" a="1"/>
  <c r="D12198" i="8" s="1"/>
  <c r="C12198" i="8"/>
  <c r="E12197" i="8" a="1"/>
  <c r="E12197" i="8" s="1"/>
  <c r="D12197" i="8" s="1" a="1"/>
  <c r="D12197" i="8" s="1"/>
  <c r="C12197" i="8"/>
  <c r="E12196" i="8" a="1"/>
  <c r="E12196" i="8" s="1"/>
  <c r="D12196" i="8" s="1" a="1"/>
  <c r="D12196" i="8" s="1"/>
  <c r="C12196" i="8"/>
  <c r="E12195" i="8" a="1"/>
  <c r="E12195" i="8" s="1"/>
  <c r="D12195" i="8" s="1" a="1"/>
  <c r="D12195" i="8" s="1"/>
  <c r="C12195" i="8"/>
  <c r="E12194" i="8" a="1"/>
  <c r="E12194" i="8" s="1"/>
  <c r="D12194" i="8" s="1" a="1"/>
  <c r="D12194" i="8" s="1"/>
  <c r="C12194" i="8"/>
  <c r="E12193" i="8" a="1"/>
  <c r="E12193" i="8" s="1"/>
  <c r="D12193" i="8" s="1" a="1"/>
  <c r="D12193" i="8" s="1"/>
  <c r="C12193" i="8"/>
  <c r="E12192" i="8" a="1"/>
  <c r="E12192" i="8" s="1"/>
  <c r="D12192" i="8" s="1" a="1"/>
  <c r="D12192" i="8" s="1"/>
  <c r="C12192" i="8"/>
  <c r="E12191" i="8" a="1"/>
  <c r="E12191" i="8" s="1"/>
  <c r="D12191" i="8" s="1" a="1"/>
  <c r="D12191" i="8" s="1"/>
  <c r="C12191" i="8"/>
  <c r="E12190" i="8" a="1"/>
  <c r="E12190" i="8" s="1"/>
  <c r="D12190" i="8" s="1" a="1"/>
  <c r="D12190" i="8" s="1"/>
  <c r="C12190" i="8"/>
  <c r="E12189" i="8" a="1"/>
  <c r="E12189" i="8" s="1"/>
  <c r="D12189" i="8" s="1" a="1"/>
  <c r="D12189" i="8" s="1"/>
  <c r="C12189" i="8"/>
  <c r="E12188" i="8" a="1"/>
  <c r="E12188" i="8" s="1"/>
  <c r="D12188" i="8" s="1" a="1"/>
  <c r="D12188" i="8" s="1"/>
  <c r="C12188" i="8"/>
  <c r="E12187" i="8" a="1"/>
  <c r="E12187" i="8" s="1"/>
  <c r="D12187" i="8" s="1" a="1"/>
  <c r="D12187" i="8" s="1"/>
  <c r="C12187" i="8"/>
  <c r="E12186" i="8" a="1"/>
  <c r="E12186" i="8" s="1"/>
  <c r="D12186" i="8" s="1" a="1"/>
  <c r="D12186" i="8" s="1"/>
  <c r="C12186" i="8"/>
  <c r="E12185" i="8" a="1"/>
  <c r="E12185" i="8" s="1"/>
  <c r="D12185" i="8" s="1" a="1"/>
  <c r="D12185" i="8" s="1"/>
  <c r="C12185" i="8"/>
  <c r="E12184" i="8" a="1"/>
  <c r="E12184" i="8" s="1"/>
  <c r="D12184" i="8" s="1" a="1"/>
  <c r="D12184" i="8" s="1"/>
  <c r="C12184" i="8"/>
  <c r="E12183" i="8" a="1"/>
  <c r="E12183" i="8" s="1"/>
  <c r="D12183" i="8" s="1" a="1"/>
  <c r="D12183" i="8" s="1"/>
  <c r="C12183" i="8"/>
  <c r="E12182" i="8" a="1"/>
  <c r="E12182" i="8" s="1"/>
  <c r="D12182" i="8" s="1" a="1"/>
  <c r="D12182" i="8" s="1"/>
  <c r="C12182" i="8"/>
  <c r="E12181" i="8" a="1"/>
  <c r="E12181" i="8" s="1"/>
  <c r="D12181" i="8" s="1" a="1"/>
  <c r="D12181" i="8" s="1"/>
  <c r="C12181" i="8"/>
  <c r="E12180" i="8" a="1"/>
  <c r="E12180" i="8" s="1"/>
  <c r="D12180" i="8" s="1" a="1"/>
  <c r="D12180" i="8" s="1"/>
  <c r="C12180" i="8"/>
  <c r="E12179" i="8" a="1"/>
  <c r="E12179" i="8" s="1"/>
  <c r="D12179" i="8" s="1" a="1"/>
  <c r="D12179" i="8" s="1"/>
  <c r="C12179" i="8"/>
  <c r="E12178" i="8" a="1"/>
  <c r="E12178" i="8" s="1"/>
  <c r="D12178" i="8" s="1" a="1"/>
  <c r="D12178" i="8" s="1"/>
  <c r="C12178" i="8"/>
  <c r="E12177" i="8" a="1"/>
  <c r="E12177" i="8" s="1"/>
  <c r="D12177" i="8" s="1" a="1"/>
  <c r="D12177" i="8" s="1"/>
  <c r="C12177" i="8"/>
  <c r="E12176" i="8" a="1"/>
  <c r="E12176" i="8" s="1"/>
  <c r="D12176" i="8" s="1" a="1"/>
  <c r="D12176" i="8" s="1"/>
  <c r="C12176" i="8"/>
  <c r="E12175" i="8" a="1"/>
  <c r="E12175" i="8" s="1"/>
  <c r="D12175" i="8" s="1" a="1"/>
  <c r="D12175" i="8" s="1"/>
  <c r="C12175" i="8"/>
  <c r="E12174" i="8" a="1"/>
  <c r="E12174" i="8" s="1"/>
  <c r="D12174" i="8" s="1" a="1"/>
  <c r="D12174" i="8" s="1"/>
  <c r="C12174" i="8"/>
  <c r="E12173" i="8" a="1"/>
  <c r="E12173" i="8" s="1"/>
  <c r="D12173" i="8" s="1" a="1"/>
  <c r="D12173" i="8" s="1"/>
  <c r="C12173" i="8"/>
  <c r="E12172" i="8" a="1"/>
  <c r="E12172" i="8" s="1"/>
  <c r="D12172" i="8" s="1" a="1"/>
  <c r="D12172" i="8" s="1"/>
  <c r="C12172" i="8"/>
  <c r="E12171" i="8" a="1"/>
  <c r="E12171" i="8" s="1"/>
  <c r="D12171" i="8" s="1" a="1"/>
  <c r="D12171" i="8" s="1"/>
  <c r="C12171" i="8"/>
  <c r="E12170" i="8" a="1"/>
  <c r="E12170" i="8" s="1"/>
  <c r="D12170" i="8" s="1" a="1"/>
  <c r="D12170" i="8" s="1"/>
  <c r="C12170" i="8"/>
  <c r="E12169" i="8" a="1"/>
  <c r="E12169" i="8" s="1"/>
  <c r="D12169" i="8" s="1" a="1"/>
  <c r="D12169" i="8" s="1"/>
  <c r="C12169" i="8"/>
  <c r="E12168" i="8" a="1"/>
  <c r="E12168" i="8" s="1"/>
  <c r="D12168" i="8" s="1" a="1"/>
  <c r="D12168" i="8" s="1"/>
  <c r="C12168" i="8"/>
  <c r="E12167" i="8" a="1"/>
  <c r="E12167" i="8" s="1"/>
  <c r="D12167" i="8" s="1" a="1"/>
  <c r="D12167" i="8" s="1"/>
  <c r="C12167" i="8"/>
  <c r="E12166" i="8" a="1"/>
  <c r="E12166" i="8" s="1"/>
  <c r="D12166" i="8" s="1" a="1"/>
  <c r="D12166" i="8" s="1"/>
  <c r="C12166" i="8"/>
  <c r="E12165" i="8" a="1"/>
  <c r="E12165" i="8" s="1"/>
  <c r="D12165" i="8" s="1" a="1"/>
  <c r="D12165" i="8" s="1"/>
  <c r="C12165" i="8"/>
  <c r="E12164" i="8" a="1"/>
  <c r="E12164" i="8" s="1"/>
  <c r="D12164" i="8" s="1" a="1"/>
  <c r="D12164" i="8" s="1"/>
  <c r="C12164" i="8"/>
  <c r="E12163" i="8" a="1"/>
  <c r="E12163" i="8" s="1"/>
  <c r="D12163" i="8" s="1" a="1"/>
  <c r="D12163" i="8" s="1"/>
  <c r="C12163" i="8"/>
  <c r="E12162" i="8" a="1"/>
  <c r="E12162" i="8" s="1"/>
  <c r="D12162" i="8" s="1" a="1"/>
  <c r="D12162" i="8" s="1"/>
  <c r="C12162" i="8"/>
  <c r="E12161" i="8" a="1"/>
  <c r="E12161" i="8" s="1"/>
  <c r="D12161" i="8" s="1" a="1"/>
  <c r="D12161" i="8" s="1"/>
  <c r="C12161" i="8"/>
  <c r="E12160" i="8" a="1"/>
  <c r="E12160" i="8" s="1"/>
  <c r="D12160" i="8" s="1" a="1"/>
  <c r="D12160" i="8" s="1"/>
  <c r="C12160" i="8"/>
  <c r="E12159" i="8" a="1"/>
  <c r="E12159" i="8" s="1"/>
  <c r="D12159" i="8" s="1" a="1"/>
  <c r="D12159" i="8" s="1"/>
  <c r="C12159" i="8"/>
  <c r="E12158" i="8" a="1"/>
  <c r="E12158" i="8" s="1"/>
  <c r="D12158" i="8" s="1" a="1"/>
  <c r="D12158" i="8" s="1"/>
  <c r="C12158" i="8"/>
  <c r="E12157" i="8" a="1"/>
  <c r="E12157" i="8" s="1"/>
  <c r="D12157" i="8" s="1" a="1"/>
  <c r="D12157" i="8" s="1"/>
  <c r="C12157" i="8"/>
  <c r="E12156" i="8" a="1"/>
  <c r="E12156" i="8" s="1"/>
  <c r="D12156" i="8" s="1" a="1"/>
  <c r="D12156" i="8" s="1"/>
  <c r="C12156" i="8"/>
  <c r="E12155" i="8" a="1"/>
  <c r="E12155" i="8" s="1"/>
  <c r="D12155" i="8" s="1" a="1"/>
  <c r="D12155" i="8" s="1"/>
  <c r="C12155" i="8"/>
  <c r="E12154" i="8" a="1"/>
  <c r="E12154" i="8" s="1"/>
  <c r="D12154" i="8" s="1" a="1"/>
  <c r="D12154" i="8" s="1"/>
  <c r="C12154" i="8"/>
  <c r="E12153" i="8" a="1"/>
  <c r="E12153" i="8" s="1"/>
  <c r="D12153" i="8" s="1" a="1"/>
  <c r="D12153" i="8" s="1"/>
  <c r="C12153" i="8"/>
  <c r="E12152" i="8" a="1"/>
  <c r="E12152" i="8" s="1"/>
  <c r="D12152" i="8" s="1" a="1"/>
  <c r="D12152" i="8" s="1"/>
  <c r="C12152" i="8"/>
  <c r="E12151" i="8" a="1"/>
  <c r="E12151" i="8" s="1"/>
  <c r="D12151" i="8" s="1" a="1"/>
  <c r="D12151" i="8" s="1"/>
  <c r="C12151" i="8"/>
  <c r="E12150" i="8" a="1"/>
  <c r="E12150" i="8" s="1"/>
  <c r="D12150" i="8" s="1" a="1"/>
  <c r="D12150" i="8" s="1"/>
  <c r="C12150" i="8"/>
  <c r="E12149" i="8" a="1"/>
  <c r="E12149" i="8" s="1"/>
  <c r="D12149" i="8" s="1" a="1"/>
  <c r="D12149" i="8" s="1"/>
  <c r="C12149" i="8"/>
  <c r="E12148" i="8" a="1"/>
  <c r="E12148" i="8" s="1"/>
  <c r="D12148" i="8" s="1" a="1"/>
  <c r="D12148" i="8" s="1"/>
  <c r="C12148" i="8"/>
  <c r="E12147" i="8" a="1"/>
  <c r="E12147" i="8" s="1"/>
  <c r="D12147" i="8" s="1" a="1"/>
  <c r="D12147" i="8" s="1"/>
  <c r="C12147" i="8"/>
  <c r="E12146" i="8" a="1"/>
  <c r="E12146" i="8" s="1"/>
  <c r="D12146" i="8" s="1" a="1"/>
  <c r="D12146" i="8" s="1"/>
  <c r="C12146" i="8"/>
  <c r="E12145" i="8" a="1"/>
  <c r="E12145" i="8" s="1"/>
  <c r="D12145" i="8" s="1" a="1"/>
  <c r="D12145" i="8" s="1"/>
  <c r="C12145" i="8"/>
  <c r="E12144" i="8" a="1"/>
  <c r="E12144" i="8" s="1"/>
  <c r="D12144" i="8" s="1" a="1"/>
  <c r="D12144" i="8" s="1"/>
  <c r="C12144" i="8"/>
  <c r="E12143" i="8" a="1"/>
  <c r="E12143" i="8" s="1"/>
  <c r="D12143" i="8" s="1" a="1"/>
  <c r="D12143" i="8" s="1"/>
  <c r="C12143" i="8"/>
  <c r="E12142" i="8" a="1"/>
  <c r="E12142" i="8" s="1"/>
  <c r="D12142" i="8" s="1" a="1"/>
  <c r="D12142" i="8" s="1"/>
  <c r="C12142" i="8"/>
  <c r="E12141" i="8" a="1"/>
  <c r="E12141" i="8" s="1"/>
  <c r="D12141" i="8" s="1" a="1"/>
  <c r="D12141" i="8" s="1"/>
  <c r="C12141" i="8"/>
  <c r="E12140" i="8" a="1"/>
  <c r="E12140" i="8" s="1"/>
  <c r="D12140" i="8" s="1" a="1"/>
  <c r="D12140" i="8" s="1"/>
  <c r="C12140" i="8"/>
  <c r="E12139" i="8" a="1"/>
  <c r="E12139" i="8" s="1"/>
  <c r="D12139" i="8" s="1" a="1"/>
  <c r="D12139" i="8" s="1"/>
  <c r="C12139" i="8"/>
  <c r="E12138" i="8" a="1"/>
  <c r="E12138" i="8" s="1"/>
  <c r="D12138" i="8" s="1" a="1"/>
  <c r="D12138" i="8" s="1"/>
  <c r="C12138" i="8"/>
  <c r="E12137" i="8" a="1"/>
  <c r="E12137" i="8" s="1"/>
  <c r="D12137" i="8" s="1" a="1"/>
  <c r="D12137" i="8" s="1"/>
  <c r="C12137" i="8"/>
  <c r="E12136" i="8" a="1"/>
  <c r="E12136" i="8" s="1"/>
  <c r="D12136" i="8" s="1" a="1"/>
  <c r="D12136" i="8" s="1"/>
  <c r="C12136" i="8"/>
  <c r="E12135" i="8" a="1"/>
  <c r="E12135" i="8" s="1"/>
  <c r="D12135" i="8" s="1" a="1"/>
  <c r="D12135" i="8" s="1"/>
  <c r="C12135" i="8"/>
  <c r="E12134" i="8" a="1"/>
  <c r="E12134" i="8" s="1"/>
  <c r="D12134" i="8" s="1" a="1"/>
  <c r="D12134" i="8" s="1"/>
  <c r="C12134" i="8"/>
  <c r="E12133" i="8" a="1"/>
  <c r="E12133" i="8" s="1"/>
  <c r="D12133" i="8" s="1" a="1"/>
  <c r="D12133" i="8" s="1"/>
  <c r="C12133" i="8"/>
  <c r="E12132" i="8" a="1"/>
  <c r="E12132" i="8" s="1"/>
  <c r="D12132" i="8" s="1" a="1"/>
  <c r="D12132" i="8" s="1"/>
  <c r="C12132" i="8"/>
  <c r="E12131" i="8" a="1"/>
  <c r="E12131" i="8" s="1"/>
  <c r="D12131" i="8" s="1" a="1"/>
  <c r="D12131" i="8" s="1"/>
  <c r="C12131" i="8"/>
  <c r="E12130" i="8" a="1"/>
  <c r="E12130" i="8" s="1"/>
  <c r="D12130" i="8" s="1" a="1"/>
  <c r="D12130" i="8" s="1"/>
  <c r="C12130" i="8"/>
  <c r="E12129" i="8" a="1"/>
  <c r="E12129" i="8" s="1"/>
  <c r="D12129" i="8" s="1" a="1"/>
  <c r="D12129" i="8" s="1"/>
  <c r="C12129" i="8"/>
  <c r="E12128" i="8" a="1"/>
  <c r="E12128" i="8" s="1"/>
  <c r="D12128" i="8" s="1" a="1"/>
  <c r="D12128" i="8" s="1"/>
  <c r="C12128" i="8"/>
  <c r="E12127" i="8" a="1"/>
  <c r="E12127" i="8" s="1"/>
  <c r="D12127" i="8" s="1" a="1"/>
  <c r="D12127" i="8" s="1"/>
  <c r="C12127" i="8"/>
  <c r="E12126" i="8" a="1"/>
  <c r="E12126" i="8" s="1"/>
  <c r="D12126" i="8" s="1" a="1"/>
  <c r="D12126" i="8" s="1"/>
  <c r="C12126" i="8"/>
  <c r="E12125" i="8" a="1"/>
  <c r="E12125" i="8" s="1"/>
  <c r="D12125" i="8" s="1" a="1"/>
  <c r="D12125" i="8" s="1"/>
  <c r="C12125" i="8"/>
  <c r="E12124" i="8" a="1"/>
  <c r="E12124" i="8" s="1"/>
  <c r="D12124" i="8" s="1" a="1"/>
  <c r="D12124" i="8" s="1"/>
  <c r="C12124" i="8"/>
  <c r="E12123" i="8" a="1"/>
  <c r="E12123" i="8" s="1"/>
  <c r="D12123" i="8" s="1" a="1"/>
  <c r="D12123" i="8" s="1"/>
  <c r="C12123" i="8"/>
  <c r="E12122" i="8" a="1"/>
  <c r="E12122" i="8" s="1"/>
  <c r="D12122" i="8" s="1" a="1"/>
  <c r="D12122" i="8" s="1"/>
  <c r="C12122" i="8"/>
  <c r="E12121" i="8" a="1"/>
  <c r="E12121" i="8" s="1"/>
  <c r="D12121" i="8" s="1" a="1"/>
  <c r="D12121" i="8" s="1"/>
  <c r="C12121" i="8"/>
  <c r="E12120" i="8" a="1"/>
  <c r="E12120" i="8" s="1"/>
  <c r="D12120" i="8" s="1" a="1"/>
  <c r="D12120" i="8" s="1"/>
  <c r="C12120" i="8"/>
  <c r="E12119" i="8" a="1"/>
  <c r="E12119" i="8" s="1"/>
  <c r="D12119" i="8" s="1" a="1"/>
  <c r="D12119" i="8" s="1"/>
  <c r="C12119" i="8"/>
  <c r="E12118" i="8" a="1"/>
  <c r="E12118" i="8" s="1"/>
  <c r="D12118" i="8" s="1" a="1"/>
  <c r="D12118" i="8" s="1"/>
  <c r="C12118" i="8"/>
  <c r="E12117" i="8" a="1"/>
  <c r="E12117" i="8" s="1"/>
  <c r="D12117" i="8" s="1" a="1"/>
  <c r="D12117" i="8" s="1"/>
  <c r="C12117" i="8"/>
  <c r="E12116" i="8" a="1"/>
  <c r="E12116" i="8" s="1"/>
  <c r="D12116" i="8" s="1" a="1"/>
  <c r="D12116" i="8" s="1"/>
  <c r="C12116" i="8"/>
  <c r="E12115" i="8" a="1"/>
  <c r="E12115" i="8" s="1"/>
  <c r="D12115" i="8" s="1" a="1"/>
  <c r="D12115" i="8" s="1"/>
  <c r="C12115" i="8"/>
  <c r="E12114" i="8" a="1"/>
  <c r="E12114" i="8" s="1"/>
  <c r="D12114" i="8" s="1" a="1"/>
  <c r="D12114" i="8" s="1"/>
  <c r="C12114" i="8"/>
  <c r="E12113" i="8" a="1"/>
  <c r="E12113" i="8" s="1"/>
  <c r="D12113" i="8" s="1" a="1"/>
  <c r="D12113" i="8" s="1"/>
  <c r="C12113" i="8"/>
  <c r="E12112" i="8" a="1"/>
  <c r="E12112" i="8" s="1"/>
  <c r="D12112" i="8" s="1" a="1"/>
  <c r="D12112" i="8" s="1"/>
  <c r="C12112" i="8"/>
  <c r="E12111" i="8" a="1"/>
  <c r="E12111" i="8" s="1"/>
  <c r="D12111" i="8" s="1" a="1"/>
  <c r="D12111" i="8" s="1"/>
  <c r="C12111" i="8"/>
  <c r="E12110" i="8" a="1"/>
  <c r="E12110" i="8" s="1"/>
  <c r="D12110" i="8" s="1" a="1"/>
  <c r="D12110" i="8" s="1"/>
  <c r="C12110" i="8"/>
  <c r="E12109" i="8" a="1"/>
  <c r="E12109" i="8" s="1"/>
  <c r="D12109" i="8" s="1" a="1"/>
  <c r="D12109" i="8" s="1"/>
  <c r="C12109" i="8"/>
  <c r="E12108" i="8" a="1"/>
  <c r="E12108" i="8" s="1"/>
  <c r="D12108" i="8" s="1" a="1"/>
  <c r="D12108" i="8" s="1"/>
  <c r="C12108" i="8"/>
  <c r="E12107" i="8" a="1"/>
  <c r="E12107" i="8" s="1"/>
  <c r="D12107" i="8" s="1" a="1"/>
  <c r="D12107" i="8" s="1"/>
  <c r="C12107" i="8"/>
  <c r="E12106" i="8" a="1"/>
  <c r="E12106" i="8" s="1"/>
  <c r="D12106" i="8" s="1" a="1"/>
  <c r="D12106" i="8" s="1"/>
  <c r="C12106" i="8"/>
  <c r="E12105" i="8" a="1"/>
  <c r="E12105" i="8" s="1"/>
  <c r="D12105" i="8" s="1" a="1"/>
  <c r="D12105" i="8" s="1"/>
  <c r="C12105" i="8"/>
  <c r="E12104" i="8" a="1"/>
  <c r="E12104" i="8" s="1"/>
  <c r="D12104" i="8" s="1" a="1"/>
  <c r="D12104" i="8" s="1"/>
  <c r="C12104" i="8"/>
  <c r="E12103" i="8" a="1"/>
  <c r="E12103" i="8" s="1"/>
  <c r="D12103" i="8" s="1" a="1"/>
  <c r="D12103" i="8" s="1"/>
  <c r="C12103" i="8"/>
  <c r="E12102" i="8" a="1"/>
  <c r="E12102" i="8" s="1"/>
  <c r="D12102" i="8" s="1" a="1"/>
  <c r="D12102" i="8" s="1"/>
  <c r="C12102" i="8"/>
  <c r="E12101" i="8" a="1"/>
  <c r="E12101" i="8" s="1"/>
  <c r="D12101" i="8" s="1" a="1"/>
  <c r="D12101" i="8" s="1"/>
  <c r="C12101" i="8"/>
  <c r="E12100" i="8" a="1"/>
  <c r="E12100" i="8" s="1"/>
  <c r="D12100" i="8" s="1" a="1"/>
  <c r="D12100" i="8" s="1"/>
  <c r="C12100" i="8"/>
  <c r="E12099" i="8" a="1"/>
  <c r="E12099" i="8" s="1"/>
  <c r="D12099" i="8" s="1" a="1"/>
  <c r="D12099" i="8" s="1"/>
  <c r="C12099" i="8"/>
  <c r="E12098" i="8" a="1"/>
  <c r="E12098" i="8" s="1"/>
  <c r="D12098" i="8" s="1" a="1"/>
  <c r="D12098" i="8" s="1"/>
  <c r="C12098" i="8"/>
  <c r="E12097" i="8" a="1"/>
  <c r="E12097" i="8" s="1"/>
  <c r="D12097" i="8" s="1" a="1"/>
  <c r="D12097" i="8" s="1"/>
  <c r="C12097" i="8"/>
  <c r="E12096" i="8" a="1"/>
  <c r="E12096" i="8" s="1"/>
  <c r="D12096" i="8" s="1" a="1"/>
  <c r="D12096" i="8" s="1"/>
  <c r="C12096" i="8"/>
  <c r="E12095" i="8" a="1"/>
  <c r="E12095" i="8" s="1"/>
  <c r="D12095" i="8" s="1" a="1"/>
  <c r="D12095" i="8" s="1"/>
  <c r="C12095" i="8"/>
  <c r="E12094" i="8" a="1"/>
  <c r="E12094" i="8" s="1"/>
  <c r="D12094" i="8" s="1" a="1"/>
  <c r="D12094" i="8" s="1"/>
  <c r="C12094" i="8"/>
  <c r="E12093" i="8" a="1"/>
  <c r="E12093" i="8" s="1"/>
  <c r="D12093" i="8" s="1" a="1"/>
  <c r="D12093" i="8" s="1"/>
  <c r="C12093" i="8"/>
  <c r="E12092" i="8" a="1"/>
  <c r="E12092" i="8" s="1"/>
  <c r="D12092" i="8" s="1" a="1"/>
  <c r="D12092" i="8" s="1"/>
  <c r="C12092" i="8"/>
  <c r="E12091" i="8" a="1"/>
  <c r="E12091" i="8" s="1"/>
  <c r="D12091" i="8" s="1" a="1"/>
  <c r="D12091" i="8" s="1"/>
  <c r="C12091" i="8"/>
  <c r="E12090" i="8" a="1"/>
  <c r="E12090" i="8" s="1"/>
  <c r="D12090" i="8" s="1" a="1"/>
  <c r="D12090" i="8" s="1"/>
  <c r="C12090" i="8"/>
  <c r="E12089" i="8" a="1"/>
  <c r="E12089" i="8" s="1"/>
  <c r="D12089" i="8" s="1" a="1"/>
  <c r="D12089" i="8" s="1"/>
  <c r="C12089" i="8"/>
  <c r="E12088" i="8" a="1"/>
  <c r="E12088" i="8" s="1"/>
  <c r="D12088" i="8" s="1" a="1"/>
  <c r="D12088" i="8" s="1"/>
  <c r="C12088" i="8"/>
  <c r="E12087" i="8" a="1"/>
  <c r="E12087" i="8" s="1"/>
  <c r="D12087" i="8" s="1" a="1"/>
  <c r="D12087" i="8" s="1"/>
  <c r="C12087" i="8"/>
  <c r="E12086" i="8" a="1"/>
  <c r="E12086" i="8" s="1"/>
  <c r="D12086" i="8" s="1" a="1"/>
  <c r="D12086" i="8" s="1"/>
  <c r="C12086" i="8"/>
  <c r="E12085" i="8" a="1"/>
  <c r="E12085" i="8" s="1"/>
  <c r="D12085" i="8" s="1" a="1"/>
  <c r="D12085" i="8" s="1"/>
  <c r="C12085" i="8"/>
  <c r="E12084" i="8" a="1"/>
  <c r="E12084" i="8" s="1"/>
  <c r="D12084" i="8" s="1" a="1"/>
  <c r="D12084" i="8" s="1"/>
  <c r="C12084" i="8"/>
  <c r="E12083" i="8" a="1"/>
  <c r="E12083" i="8" s="1"/>
  <c r="D12083" i="8" s="1" a="1"/>
  <c r="D12083" i="8" s="1"/>
  <c r="C12083" i="8"/>
  <c r="E12082" i="8" a="1"/>
  <c r="E12082" i="8" s="1"/>
  <c r="D12082" i="8" s="1" a="1"/>
  <c r="D12082" i="8" s="1"/>
  <c r="C12082" i="8"/>
  <c r="E12081" i="8" a="1"/>
  <c r="E12081" i="8" s="1"/>
  <c r="D12081" i="8" s="1" a="1"/>
  <c r="D12081" i="8" s="1"/>
  <c r="C12081" i="8"/>
  <c r="E12080" i="8" a="1"/>
  <c r="E12080" i="8" s="1"/>
  <c r="D12080" i="8" s="1" a="1"/>
  <c r="D12080" i="8" s="1"/>
  <c r="C12080" i="8"/>
  <c r="E12079" i="8" a="1"/>
  <c r="E12079" i="8" s="1"/>
  <c r="D12079" i="8" s="1" a="1"/>
  <c r="D12079" i="8" s="1"/>
  <c r="C12079" i="8"/>
  <c r="E12078" i="8" a="1"/>
  <c r="E12078" i="8" s="1"/>
  <c r="D12078" i="8" s="1" a="1"/>
  <c r="D12078" i="8" s="1"/>
  <c r="C12078" i="8"/>
  <c r="E12077" i="8" a="1"/>
  <c r="E12077" i="8" s="1"/>
  <c r="D12077" i="8" s="1" a="1"/>
  <c r="D12077" i="8" s="1"/>
  <c r="C12077" i="8"/>
  <c r="E12076" i="8" a="1"/>
  <c r="E12076" i="8" s="1"/>
  <c r="D12076" i="8" s="1" a="1"/>
  <c r="D12076" i="8" s="1"/>
  <c r="C12076" i="8"/>
  <c r="E12075" i="8" a="1"/>
  <c r="E12075" i="8" s="1"/>
  <c r="D12075" i="8" s="1" a="1"/>
  <c r="D12075" i="8" s="1"/>
  <c r="C12075" i="8"/>
  <c r="E12074" i="8" a="1"/>
  <c r="E12074" i="8" s="1"/>
  <c r="D12074" i="8" s="1" a="1"/>
  <c r="D12074" i="8" s="1"/>
  <c r="C12074" i="8"/>
  <c r="E12073" i="8" a="1"/>
  <c r="E12073" i="8" s="1"/>
  <c r="D12073" i="8" s="1" a="1"/>
  <c r="D12073" i="8" s="1"/>
  <c r="C12073" i="8"/>
  <c r="E12072" i="8" a="1"/>
  <c r="E12072" i="8" s="1"/>
  <c r="D12072" i="8" s="1" a="1"/>
  <c r="D12072" i="8" s="1"/>
  <c r="C12072" i="8"/>
  <c r="E12071" i="8" a="1"/>
  <c r="E12071" i="8" s="1"/>
  <c r="D12071" i="8" s="1" a="1"/>
  <c r="D12071" i="8" s="1"/>
  <c r="C12071" i="8"/>
  <c r="E12070" i="8" a="1"/>
  <c r="E12070" i="8" s="1"/>
  <c r="D12070" i="8" s="1" a="1"/>
  <c r="D12070" i="8" s="1"/>
  <c r="C12070" i="8"/>
  <c r="E12069" i="8" a="1"/>
  <c r="E12069" i="8" s="1"/>
  <c r="D12069" i="8" s="1" a="1"/>
  <c r="D12069" i="8" s="1"/>
  <c r="C12069" i="8"/>
  <c r="E12068" i="8" a="1"/>
  <c r="E12068" i="8" s="1"/>
  <c r="D12068" i="8" s="1" a="1"/>
  <c r="D12068" i="8" s="1"/>
  <c r="C12068" i="8"/>
  <c r="E12067" i="8" a="1"/>
  <c r="E12067" i="8" s="1"/>
  <c r="D12067" i="8" s="1" a="1"/>
  <c r="D12067" i="8" s="1"/>
  <c r="C12067" i="8"/>
  <c r="E12066" i="8" a="1"/>
  <c r="E12066" i="8" s="1"/>
  <c r="D12066" i="8" s="1" a="1"/>
  <c r="D12066" i="8" s="1"/>
  <c r="C12066" i="8"/>
  <c r="E12065" i="8" a="1"/>
  <c r="E12065" i="8" s="1"/>
  <c r="D12065" i="8" s="1" a="1"/>
  <c r="D12065" i="8" s="1"/>
  <c r="C12065" i="8"/>
  <c r="E12064" i="8" a="1"/>
  <c r="E12064" i="8" s="1"/>
  <c r="D12064" i="8" s="1" a="1"/>
  <c r="D12064" i="8" s="1"/>
  <c r="C12064" i="8"/>
  <c r="E12063" i="8" a="1"/>
  <c r="E12063" i="8" s="1"/>
  <c r="D12063" i="8" s="1" a="1"/>
  <c r="D12063" i="8" s="1"/>
  <c r="C12063" i="8"/>
  <c r="E12062" i="8" a="1"/>
  <c r="E12062" i="8" s="1"/>
  <c r="D12062" i="8" s="1" a="1"/>
  <c r="D12062" i="8" s="1"/>
  <c r="C12062" i="8"/>
  <c r="E12061" i="8" a="1"/>
  <c r="E12061" i="8" s="1"/>
  <c r="D12061" i="8" s="1" a="1"/>
  <c r="D12061" i="8" s="1"/>
  <c r="C12061" i="8"/>
  <c r="E12060" i="8" a="1"/>
  <c r="E12060" i="8" s="1"/>
  <c r="D12060" i="8" s="1" a="1"/>
  <c r="D12060" i="8" s="1"/>
  <c r="C12060" i="8"/>
  <c r="E12059" i="8" a="1"/>
  <c r="E12059" i="8" s="1"/>
  <c r="D12059" i="8" s="1" a="1"/>
  <c r="D12059" i="8" s="1"/>
  <c r="C12059" i="8"/>
  <c r="E12058" i="8" a="1"/>
  <c r="E12058" i="8" s="1"/>
  <c r="D12058" i="8" s="1" a="1"/>
  <c r="D12058" i="8" s="1"/>
  <c r="C12058" i="8"/>
  <c r="E12057" i="8" a="1"/>
  <c r="E12057" i="8" s="1"/>
  <c r="D12057" i="8" s="1" a="1"/>
  <c r="D12057" i="8" s="1"/>
  <c r="C12057" i="8"/>
  <c r="E12056" i="8" a="1"/>
  <c r="E12056" i="8" s="1"/>
  <c r="D12056" i="8" s="1" a="1"/>
  <c r="D12056" i="8" s="1"/>
  <c r="C12056" i="8"/>
  <c r="E12055" i="8" a="1"/>
  <c r="E12055" i="8" s="1"/>
  <c r="D12055" i="8" s="1" a="1"/>
  <c r="D12055" i="8" s="1"/>
  <c r="C12055" i="8"/>
  <c r="E12054" i="8" a="1"/>
  <c r="E12054" i="8" s="1"/>
  <c r="D12054" i="8" s="1" a="1"/>
  <c r="D12054" i="8" s="1"/>
  <c r="C12054" i="8"/>
  <c r="E12053" i="8" a="1"/>
  <c r="E12053" i="8" s="1"/>
  <c r="D12053" i="8" s="1" a="1"/>
  <c r="D12053" i="8" s="1"/>
  <c r="C12053" i="8"/>
  <c r="E12052" i="8" a="1"/>
  <c r="E12052" i="8" s="1"/>
  <c r="D12052" i="8" s="1" a="1"/>
  <c r="D12052" i="8" s="1"/>
  <c r="C12052" i="8"/>
  <c r="E12051" i="8" a="1"/>
  <c r="E12051" i="8" s="1"/>
  <c r="D12051" i="8" s="1" a="1"/>
  <c r="D12051" i="8" s="1"/>
  <c r="C12051" i="8"/>
  <c r="E12050" i="8" a="1"/>
  <c r="E12050" i="8" s="1"/>
  <c r="D12050" i="8" s="1" a="1"/>
  <c r="D12050" i="8" s="1"/>
  <c r="C12050" i="8"/>
  <c r="E12049" i="8" a="1"/>
  <c r="E12049" i="8" s="1"/>
  <c r="D12049" i="8" s="1" a="1"/>
  <c r="D12049" i="8" s="1"/>
  <c r="C12049" i="8"/>
  <c r="E12048" i="8" a="1"/>
  <c r="E12048" i="8" s="1"/>
  <c r="D12048" i="8" s="1" a="1"/>
  <c r="D12048" i="8" s="1"/>
  <c r="C12048" i="8"/>
  <c r="E12047" i="8" a="1"/>
  <c r="E12047" i="8" s="1"/>
  <c r="D12047" i="8" s="1" a="1"/>
  <c r="D12047" i="8" s="1"/>
  <c r="C12047" i="8"/>
  <c r="E12046" i="8" a="1"/>
  <c r="E12046" i="8" s="1"/>
  <c r="D12046" i="8" s="1" a="1"/>
  <c r="D12046" i="8" s="1"/>
  <c r="C12046" i="8"/>
  <c r="E12045" i="8" a="1"/>
  <c r="E12045" i="8" s="1"/>
  <c r="D12045" i="8" s="1" a="1"/>
  <c r="D12045" i="8" s="1"/>
  <c r="C12045" i="8"/>
  <c r="E12044" i="8" a="1"/>
  <c r="E12044" i="8" s="1"/>
  <c r="D12044" i="8" s="1" a="1"/>
  <c r="D12044" i="8" s="1"/>
  <c r="C12044" i="8"/>
  <c r="E12043" i="8" a="1"/>
  <c r="E12043" i="8" s="1"/>
  <c r="D12043" i="8" s="1" a="1"/>
  <c r="D12043" i="8" s="1"/>
  <c r="C12043" i="8"/>
  <c r="E12042" i="8" a="1"/>
  <c r="E12042" i="8" s="1"/>
  <c r="D12042" i="8" s="1" a="1"/>
  <c r="D12042" i="8" s="1"/>
  <c r="C12042" i="8"/>
  <c r="E12041" i="8" a="1"/>
  <c r="E12041" i="8" s="1"/>
  <c r="D12041" i="8" s="1" a="1"/>
  <c r="D12041" i="8" s="1"/>
  <c r="C12041" i="8"/>
  <c r="E12040" i="8" a="1"/>
  <c r="E12040" i="8" s="1"/>
  <c r="D12040" i="8" s="1" a="1"/>
  <c r="D12040" i="8" s="1"/>
  <c r="C12040" i="8"/>
  <c r="E12039" i="8" a="1"/>
  <c r="E12039" i="8" s="1"/>
  <c r="D12039" i="8" s="1" a="1"/>
  <c r="D12039" i="8" s="1"/>
  <c r="C12039" i="8"/>
  <c r="E12038" i="8" a="1"/>
  <c r="E12038" i="8" s="1"/>
  <c r="D12038" i="8" s="1" a="1"/>
  <c r="D12038" i="8" s="1"/>
  <c r="C12038" i="8"/>
  <c r="E12037" i="8" a="1"/>
  <c r="E12037" i="8" s="1"/>
  <c r="D12037" i="8" s="1" a="1"/>
  <c r="D12037" i="8" s="1"/>
  <c r="C12037" i="8"/>
  <c r="E12036" i="8" a="1"/>
  <c r="E12036" i="8" s="1"/>
  <c r="D12036" i="8" s="1" a="1"/>
  <c r="D12036" i="8" s="1"/>
  <c r="C12036" i="8"/>
  <c r="E12035" i="8" a="1"/>
  <c r="E12035" i="8" s="1"/>
  <c r="D12035" i="8" s="1" a="1"/>
  <c r="D12035" i="8" s="1"/>
  <c r="C12035" i="8"/>
  <c r="E12034" i="8" a="1"/>
  <c r="E12034" i="8" s="1"/>
  <c r="D12034" i="8" s="1" a="1"/>
  <c r="D12034" i="8" s="1"/>
  <c r="C12034" i="8"/>
  <c r="E12033" i="8" a="1"/>
  <c r="E12033" i="8" s="1"/>
  <c r="D12033" i="8" s="1" a="1"/>
  <c r="D12033" i="8" s="1"/>
  <c r="C12033" i="8"/>
  <c r="E12032" i="8" a="1"/>
  <c r="E12032" i="8" s="1"/>
  <c r="D12032" i="8" s="1" a="1"/>
  <c r="D12032" i="8" s="1"/>
  <c r="C12032" i="8"/>
  <c r="E12031" i="8" a="1"/>
  <c r="E12031" i="8" s="1"/>
  <c r="D12031" i="8" s="1" a="1"/>
  <c r="D12031" i="8" s="1"/>
  <c r="C12031" i="8"/>
  <c r="E12030" i="8" a="1"/>
  <c r="E12030" i="8" s="1"/>
  <c r="D12030" i="8" s="1" a="1"/>
  <c r="D12030" i="8" s="1"/>
  <c r="C12030" i="8"/>
  <c r="E12029" i="8" a="1"/>
  <c r="E12029" i="8" s="1"/>
  <c r="D12029" i="8" s="1" a="1"/>
  <c r="D12029" i="8" s="1"/>
  <c r="C12029" i="8"/>
  <c r="E12028" i="8" a="1"/>
  <c r="E12028" i="8" s="1"/>
  <c r="D12028" i="8" s="1" a="1"/>
  <c r="D12028" i="8" s="1"/>
  <c r="C12028" i="8"/>
  <c r="E12027" i="8" a="1"/>
  <c r="E12027" i="8" s="1"/>
  <c r="D12027" i="8" s="1" a="1"/>
  <c r="D12027" i="8" s="1"/>
  <c r="C12027" i="8"/>
  <c r="E12026" i="8" a="1"/>
  <c r="E12026" i="8" s="1"/>
  <c r="D12026" i="8" s="1" a="1"/>
  <c r="D12026" i="8" s="1"/>
  <c r="C12026" i="8"/>
  <c r="E12025" i="8" a="1"/>
  <c r="E12025" i="8" s="1"/>
  <c r="D12025" i="8" s="1" a="1"/>
  <c r="D12025" i="8" s="1"/>
  <c r="C12025" i="8"/>
  <c r="E12024" i="8" a="1"/>
  <c r="E12024" i="8" s="1"/>
  <c r="D12024" i="8" s="1" a="1"/>
  <c r="D12024" i="8" s="1"/>
  <c r="C12024" i="8"/>
  <c r="E12023" i="8" a="1"/>
  <c r="E12023" i="8" s="1"/>
  <c r="D12023" i="8" s="1" a="1"/>
  <c r="D12023" i="8" s="1"/>
  <c r="C12023" i="8"/>
  <c r="E12022" i="8" a="1"/>
  <c r="E12022" i="8" s="1"/>
  <c r="D12022" i="8" s="1" a="1"/>
  <c r="D12022" i="8" s="1"/>
  <c r="C12022" i="8"/>
  <c r="E12021" i="8" a="1"/>
  <c r="E12021" i="8" s="1"/>
  <c r="D12021" i="8" s="1" a="1"/>
  <c r="D12021" i="8" s="1"/>
  <c r="C12021" i="8"/>
  <c r="E12020" i="8" a="1"/>
  <c r="E12020" i="8" s="1"/>
  <c r="D12020" i="8" s="1" a="1"/>
  <c r="D12020" i="8" s="1"/>
  <c r="C12020" i="8"/>
  <c r="E12019" i="8" a="1"/>
  <c r="E12019" i="8" s="1"/>
  <c r="D12019" i="8" s="1" a="1"/>
  <c r="D12019" i="8" s="1"/>
  <c r="C12019" i="8"/>
  <c r="E12018" i="8" a="1"/>
  <c r="E12018" i="8" s="1"/>
  <c r="D12018" i="8" s="1" a="1"/>
  <c r="D12018" i="8" s="1"/>
  <c r="C12018" i="8"/>
  <c r="E12017" i="8" a="1"/>
  <c r="E12017" i="8" s="1"/>
  <c r="D12017" i="8" s="1" a="1"/>
  <c r="D12017" i="8" s="1"/>
  <c r="C12017" i="8"/>
  <c r="E12016" i="8" a="1"/>
  <c r="E12016" i="8" s="1"/>
  <c r="D12016" i="8" s="1" a="1"/>
  <c r="D12016" i="8" s="1"/>
  <c r="C12016" i="8"/>
  <c r="E12015" i="8" a="1"/>
  <c r="E12015" i="8" s="1"/>
  <c r="D12015" i="8" s="1" a="1"/>
  <c r="D12015" i="8" s="1"/>
  <c r="C12015" i="8"/>
  <c r="E12014" i="8" a="1"/>
  <c r="E12014" i="8" s="1"/>
  <c r="D12014" i="8" s="1" a="1"/>
  <c r="D12014" i="8" s="1"/>
  <c r="C12014" i="8"/>
  <c r="E12013" i="8" a="1"/>
  <c r="E12013" i="8" s="1"/>
  <c r="D12013" i="8" s="1" a="1"/>
  <c r="D12013" i="8" s="1"/>
  <c r="C12013" i="8"/>
  <c r="E12012" i="8" a="1"/>
  <c r="E12012" i="8" s="1"/>
  <c r="D12012" i="8" s="1" a="1"/>
  <c r="D12012" i="8" s="1"/>
  <c r="C12012" i="8"/>
  <c r="E12011" i="8" a="1"/>
  <c r="E12011" i="8" s="1"/>
  <c r="D12011" i="8" s="1" a="1"/>
  <c r="D12011" i="8" s="1"/>
  <c r="C12011" i="8"/>
  <c r="E12010" i="8" a="1"/>
  <c r="E12010" i="8" s="1"/>
  <c r="D12010" i="8" s="1" a="1"/>
  <c r="D12010" i="8" s="1"/>
  <c r="C12010" i="8"/>
  <c r="E12009" i="8" a="1"/>
  <c r="E12009" i="8" s="1"/>
  <c r="D12009" i="8" s="1" a="1"/>
  <c r="D12009" i="8" s="1"/>
  <c r="C12009" i="8"/>
  <c r="E12008" i="8" a="1"/>
  <c r="E12008" i="8" s="1"/>
  <c r="D12008" i="8" s="1" a="1"/>
  <c r="D12008" i="8" s="1"/>
  <c r="C12008" i="8"/>
  <c r="E12007" i="8" a="1"/>
  <c r="E12007" i="8" s="1"/>
  <c r="D12007" i="8" s="1" a="1"/>
  <c r="D12007" i="8" s="1"/>
  <c r="C12007" i="8"/>
  <c r="E12006" i="8" a="1"/>
  <c r="E12006" i="8" s="1"/>
  <c r="D12006" i="8" s="1" a="1"/>
  <c r="D12006" i="8" s="1"/>
  <c r="C12006" i="8"/>
  <c r="E12005" i="8" a="1"/>
  <c r="E12005" i="8" s="1"/>
  <c r="D12005" i="8" s="1" a="1"/>
  <c r="D12005" i="8" s="1"/>
  <c r="C12005" i="8"/>
  <c r="E12004" i="8" a="1"/>
  <c r="E12004" i="8" s="1"/>
  <c r="D12004" i="8" s="1" a="1"/>
  <c r="D12004" i="8" s="1"/>
  <c r="C12004" i="8"/>
  <c r="E12003" i="8" a="1"/>
  <c r="E12003" i="8" s="1"/>
  <c r="D12003" i="8" s="1" a="1"/>
  <c r="D12003" i="8" s="1"/>
  <c r="C12003" i="8"/>
  <c r="E12002" i="8" a="1"/>
  <c r="E12002" i="8" s="1"/>
  <c r="D12002" i="8" s="1" a="1"/>
  <c r="D12002" i="8" s="1"/>
  <c r="C12002" i="8"/>
  <c r="E12001" i="8" a="1"/>
  <c r="E12001" i="8" s="1"/>
  <c r="D12001" i="8" s="1" a="1"/>
  <c r="D12001" i="8" s="1"/>
  <c r="C12001" i="8"/>
  <c r="E12000" i="8" a="1"/>
  <c r="E12000" i="8" s="1"/>
  <c r="D12000" i="8" s="1" a="1"/>
  <c r="D12000" i="8" s="1"/>
  <c r="C12000" i="8"/>
  <c r="E11999" i="8" a="1"/>
  <c r="E11999" i="8" s="1"/>
  <c r="D11999" i="8" s="1" a="1"/>
  <c r="D11999" i="8" s="1"/>
  <c r="C11999" i="8"/>
  <c r="E11998" i="8" a="1"/>
  <c r="E11998" i="8" s="1"/>
  <c r="D11998" i="8" s="1" a="1"/>
  <c r="D11998" i="8" s="1"/>
  <c r="C11998" i="8"/>
  <c r="E11997" i="8" a="1"/>
  <c r="E11997" i="8" s="1"/>
  <c r="D11997" i="8" s="1" a="1"/>
  <c r="D11997" i="8" s="1"/>
  <c r="C11997" i="8"/>
  <c r="E11996" i="8" a="1"/>
  <c r="E11996" i="8" s="1"/>
  <c r="D11996" i="8" s="1" a="1"/>
  <c r="D11996" i="8" s="1"/>
  <c r="C11996" i="8"/>
  <c r="E11995" i="8" a="1"/>
  <c r="E11995" i="8" s="1"/>
  <c r="D11995" i="8" s="1" a="1"/>
  <c r="D11995" i="8" s="1"/>
  <c r="C11995" i="8"/>
  <c r="E11994" i="8" a="1"/>
  <c r="E11994" i="8" s="1"/>
  <c r="D11994" i="8" s="1" a="1"/>
  <c r="D11994" i="8" s="1"/>
  <c r="C11994" i="8"/>
  <c r="E11993" i="8" a="1"/>
  <c r="E11993" i="8" s="1"/>
  <c r="D11993" i="8" s="1" a="1"/>
  <c r="D11993" i="8" s="1"/>
  <c r="C11993" i="8"/>
  <c r="E11992" i="8" a="1"/>
  <c r="E11992" i="8" s="1"/>
  <c r="D11992" i="8" s="1" a="1"/>
  <c r="D11992" i="8" s="1"/>
  <c r="C11992" i="8"/>
  <c r="E11991" i="8" a="1"/>
  <c r="E11991" i="8" s="1"/>
  <c r="D11991" i="8" s="1" a="1"/>
  <c r="D11991" i="8" s="1"/>
  <c r="C11991" i="8"/>
  <c r="E11990" i="8" a="1"/>
  <c r="E11990" i="8" s="1"/>
  <c r="D11990" i="8" s="1" a="1"/>
  <c r="D11990" i="8" s="1"/>
  <c r="C11990" i="8"/>
  <c r="E11989" i="8" a="1"/>
  <c r="E11989" i="8" s="1"/>
  <c r="D11989" i="8" s="1" a="1"/>
  <c r="D11989" i="8" s="1"/>
  <c r="C11989" i="8"/>
  <c r="E11988" i="8" a="1"/>
  <c r="E11988" i="8" s="1"/>
  <c r="D11988" i="8" s="1" a="1"/>
  <c r="D11988" i="8" s="1"/>
  <c r="C11988" i="8"/>
  <c r="E11987" i="8" a="1"/>
  <c r="E11987" i="8" s="1"/>
  <c r="D11987" i="8" s="1" a="1"/>
  <c r="D11987" i="8" s="1"/>
  <c r="C11987" i="8"/>
  <c r="E11986" i="8" a="1"/>
  <c r="E11986" i="8" s="1"/>
  <c r="D11986" i="8" s="1" a="1"/>
  <c r="D11986" i="8" s="1"/>
  <c r="C11986" i="8"/>
  <c r="E11985" i="8" a="1"/>
  <c r="E11985" i="8" s="1"/>
  <c r="D11985" i="8" s="1" a="1"/>
  <c r="D11985" i="8" s="1"/>
  <c r="C11985" i="8"/>
  <c r="E11984" i="8" a="1"/>
  <c r="E11984" i="8" s="1"/>
  <c r="D11984" i="8" s="1" a="1"/>
  <c r="D11984" i="8" s="1"/>
  <c r="C11984" i="8"/>
  <c r="E11983" i="8" a="1"/>
  <c r="E11983" i="8" s="1"/>
  <c r="D11983" i="8" s="1" a="1"/>
  <c r="D11983" i="8" s="1"/>
  <c r="C11983" i="8"/>
  <c r="E11982" i="8" a="1"/>
  <c r="E11982" i="8" s="1"/>
  <c r="D11982" i="8" s="1" a="1"/>
  <c r="D11982" i="8" s="1"/>
  <c r="C11982" i="8"/>
  <c r="E11981" i="8" a="1"/>
  <c r="E11981" i="8" s="1"/>
  <c r="D11981" i="8" s="1" a="1"/>
  <c r="D11981" i="8" s="1"/>
  <c r="C11981" i="8"/>
  <c r="E11980" i="8" a="1"/>
  <c r="E11980" i="8" s="1"/>
  <c r="D11980" i="8" s="1" a="1"/>
  <c r="D11980" i="8" s="1"/>
  <c r="C11980" i="8"/>
  <c r="E11979" i="8" a="1"/>
  <c r="E11979" i="8" s="1"/>
  <c r="D11979" i="8" s="1" a="1"/>
  <c r="D11979" i="8" s="1"/>
  <c r="C11979" i="8"/>
  <c r="E11978" i="8" a="1"/>
  <c r="E11978" i="8" s="1"/>
  <c r="D11978" i="8" s="1" a="1"/>
  <c r="D11978" i="8" s="1"/>
  <c r="C11978" i="8"/>
  <c r="E11977" i="8" a="1"/>
  <c r="E11977" i="8" s="1"/>
  <c r="D11977" i="8" s="1" a="1"/>
  <c r="D11977" i="8" s="1"/>
  <c r="C11977" i="8"/>
  <c r="E11976" i="8" a="1"/>
  <c r="E11976" i="8" s="1"/>
  <c r="D11976" i="8" s="1" a="1"/>
  <c r="D11976" i="8" s="1"/>
  <c r="C11976" i="8"/>
  <c r="E11975" i="8" a="1"/>
  <c r="E11975" i="8" s="1"/>
  <c r="D11975" i="8" s="1" a="1"/>
  <c r="D11975" i="8" s="1"/>
  <c r="C11975" i="8"/>
  <c r="E11974" i="8" a="1"/>
  <c r="E11974" i="8" s="1"/>
  <c r="D11974" i="8" s="1" a="1"/>
  <c r="D11974" i="8" s="1"/>
  <c r="C11974" i="8"/>
  <c r="E11973" i="8" a="1"/>
  <c r="E11973" i="8" s="1"/>
  <c r="D11973" i="8" s="1" a="1"/>
  <c r="D11973" i="8" s="1"/>
  <c r="C11973" i="8"/>
  <c r="E11972" i="8" a="1"/>
  <c r="E11972" i="8" s="1"/>
  <c r="D11972" i="8" s="1" a="1"/>
  <c r="D11972" i="8" s="1"/>
  <c r="C11972" i="8"/>
  <c r="E11971" i="8" a="1"/>
  <c r="E11971" i="8" s="1"/>
  <c r="D11971" i="8" s="1" a="1"/>
  <c r="D11971" i="8" s="1"/>
  <c r="C11971" i="8"/>
  <c r="E11970" i="8" a="1"/>
  <c r="E11970" i="8" s="1"/>
  <c r="D11970" i="8" s="1" a="1"/>
  <c r="D11970" i="8" s="1"/>
  <c r="C11970" i="8"/>
  <c r="E11969" i="8" a="1"/>
  <c r="E11969" i="8" s="1"/>
  <c r="D11969" i="8" s="1" a="1"/>
  <c r="D11969" i="8" s="1"/>
  <c r="C11969" i="8"/>
  <c r="E11968" i="8" a="1"/>
  <c r="E11968" i="8" s="1"/>
  <c r="D11968" i="8" s="1" a="1"/>
  <c r="D11968" i="8" s="1"/>
  <c r="C11968" i="8"/>
  <c r="E11967" i="8" a="1"/>
  <c r="E11967" i="8" s="1"/>
  <c r="D11967" i="8" s="1" a="1"/>
  <c r="D11967" i="8" s="1"/>
  <c r="C11967" i="8"/>
  <c r="E11966" i="8" a="1"/>
  <c r="E11966" i="8" s="1"/>
  <c r="D11966" i="8" s="1" a="1"/>
  <c r="D11966" i="8" s="1"/>
  <c r="C11966" i="8"/>
  <c r="E11965" i="8" a="1"/>
  <c r="E11965" i="8" s="1"/>
  <c r="D11965" i="8" s="1" a="1"/>
  <c r="D11965" i="8" s="1"/>
  <c r="C11965" i="8"/>
  <c r="E11964" i="8" a="1"/>
  <c r="E11964" i="8" s="1"/>
  <c r="D11964" i="8" s="1" a="1"/>
  <c r="D11964" i="8" s="1"/>
  <c r="C11964" i="8"/>
  <c r="E11963" i="8" a="1"/>
  <c r="E11963" i="8" s="1"/>
  <c r="D11963" i="8" s="1" a="1"/>
  <c r="D11963" i="8" s="1"/>
  <c r="C11963" i="8"/>
  <c r="E11962" i="8" a="1"/>
  <c r="E11962" i="8" s="1"/>
  <c r="D11962" i="8" s="1" a="1"/>
  <c r="D11962" i="8" s="1"/>
  <c r="C11962" i="8"/>
  <c r="E11961" i="8" a="1"/>
  <c r="E11961" i="8" s="1"/>
  <c r="D11961" i="8" s="1" a="1"/>
  <c r="D11961" i="8" s="1"/>
  <c r="C11961" i="8"/>
  <c r="E11960" i="8" a="1"/>
  <c r="E11960" i="8" s="1"/>
  <c r="D11960" i="8" s="1" a="1"/>
  <c r="D11960" i="8" s="1"/>
  <c r="C11960" i="8"/>
  <c r="E11959" i="8" a="1"/>
  <c r="E11959" i="8" s="1"/>
  <c r="D11959" i="8" s="1" a="1"/>
  <c r="D11959" i="8" s="1"/>
  <c r="C11959" i="8"/>
  <c r="E11958" i="8" a="1"/>
  <c r="E11958" i="8" s="1"/>
  <c r="D11958" i="8" s="1" a="1"/>
  <c r="D11958" i="8" s="1"/>
  <c r="C11958" i="8"/>
  <c r="E11957" i="8" a="1"/>
  <c r="E11957" i="8" s="1"/>
  <c r="D11957" i="8" s="1" a="1"/>
  <c r="D11957" i="8" s="1"/>
  <c r="C11957" i="8"/>
  <c r="E11956" i="8" a="1"/>
  <c r="E11956" i="8" s="1"/>
  <c r="D11956" i="8" s="1" a="1"/>
  <c r="D11956" i="8" s="1"/>
  <c r="C11956" i="8"/>
  <c r="E11955" i="8" a="1"/>
  <c r="E11955" i="8" s="1"/>
  <c r="D11955" i="8" s="1" a="1"/>
  <c r="D11955" i="8" s="1"/>
  <c r="C11955" i="8"/>
  <c r="E11954" i="8" a="1"/>
  <c r="E11954" i="8" s="1"/>
  <c r="D11954" i="8" s="1" a="1"/>
  <c r="D11954" i="8" s="1"/>
  <c r="C11954" i="8"/>
  <c r="E11953" i="8" a="1"/>
  <c r="E11953" i="8" s="1"/>
  <c r="D11953" i="8" s="1" a="1"/>
  <c r="D11953" i="8" s="1"/>
  <c r="C11953" i="8"/>
  <c r="E11952" i="8" a="1"/>
  <c r="E11952" i="8" s="1"/>
  <c r="D11952" i="8" s="1" a="1"/>
  <c r="D11952" i="8" s="1"/>
  <c r="C11952" i="8"/>
  <c r="E11951" i="8" a="1"/>
  <c r="E11951" i="8" s="1"/>
  <c r="D11951" i="8" s="1" a="1"/>
  <c r="D11951" i="8" s="1"/>
  <c r="C11951" i="8"/>
  <c r="E11950" i="8" a="1"/>
  <c r="E11950" i="8" s="1"/>
  <c r="D11950" i="8" s="1" a="1"/>
  <c r="D11950" i="8" s="1"/>
  <c r="C11950" i="8"/>
  <c r="E11949" i="8" a="1"/>
  <c r="E11949" i="8" s="1"/>
  <c r="D11949" i="8" s="1" a="1"/>
  <c r="D11949" i="8" s="1"/>
  <c r="C11949" i="8"/>
  <c r="E11948" i="8" a="1"/>
  <c r="E11948" i="8" s="1"/>
  <c r="D11948" i="8" s="1" a="1"/>
  <c r="D11948" i="8" s="1"/>
  <c r="C11948" i="8"/>
  <c r="E11947" i="8" a="1"/>
  <c r="E11947" i="8" s="1"/>
  <c r="D11947" i="8" s="1" a="1"/>
  <c r="D11947" i="8" s="1"/>
  <c r="C11947" i="8"/>
  <c r="E11946" i="8" a="1"/>
  <c r="E11946" i="8" s="1"/>
  <c r="D11946" i="8" s="1" a="1"/>
  <c r="D11946" i="8" s="1"/>
  <c r="C11946" i="8"/>
  <c r="E11945" i="8" a="1"/>
  <c r="E11945" i="8" s="1"/>
  <c r="D11945" i="8" s="1" a="1"/>
  <c r="D11945" i="8" s="1"/>
  <c r="C11945" i="8"/>
  <c r="E11944" i="8" a="1"/>
  <c r="E11944" i="8" s="1"/>
  <c r="D11944" i="8" s="1" a="1"/>
  <c r="D11944" i="8" s="1"/>
  <c r="C11944" i="8"/>
  <c r="E11943" i="8" a="1"/>
  <c r="E11943" i="8" s="1"/>
  <c r="D11943" i="8" s="1" a="1"/>
  <c r="D11943" i="8" s="1"/>
  <c r="C11943" i="8"/>
  <c r="E11942" i="8" a="1"/>
  <c r="E11942" i="8" s="1"/>
  <c r="D11942" i="8" s="1" a="1"/>
  <c r="D11942" i="8" s="1"/>
  <c r="C11942" i="8"/>
  <c r="E11941" i="8" a="1"/>
  <c r="E11941" i="8" s="1"/>
  <c r="D11941" i="8" s="1" a="1"/>
  <c r="D11941" i="8" s="1"/>
  <c r="C11941" i="8"/>
  <c r="E11940" i="8" a="1"/>
  <c r="E11940" i="8" s="1"/>
  <c r="D11940" i="8" s="1" a="1"/>
  <c r="D11940" i="8" s="1"/>
  <c r="C11940" i="8"/>
  <c r="E11939" i="8" a="1"/>
  <c r="E11939" i="8" s="1"/>
  <c r="D11939" i="8" s="1" a="1"/>
  <c r="D11939" i="8" s="1"/>
  <c r="C11939" i="8"/>
  <c r="E11938" i="8" a="1"/>
  <c r="E11938" i="8" s="1"/>
  <c r="D11938" i="8" s="1" a="1"/>
  <c r="D11938" i="8" s="1"/>
  <c r="C11938" i="8"/>
  <c r="E11937" i="8" a="1"/>
  <c r="E11937" i="8" s="1"/>
  <c r="D11937" i="8" s="1" a="1"/>
  <c r="D11937" i="8" s="1"/>
  <c r="C11937" i="8"/>
  <c r="E11936" i="8" a="1"/>
  <c r="E11936" i="8" s="1"/>
  <c r="D11936" i="8" s="1" a="1"/>
  <c r="D11936" i="8" s="1"/>
  <c r="C11936" i="8"/>
  <c r="E11935" i="8" a="1"/>
  <c r="E11935" i="8" s="1"/>
  <c r="D11935" i="8" s="1" a="1"/>
  <c r="D11935" i="8" s="1"/>
  <c r="C11935" i="8"/>
  <c r="E11934" i="8" a="1"/>
  <c r="E11934" i="8" s="1"/>
  <c r="D11934" i="8" s="1" a="1"/>
  <c r="D11934" i="8" s="1"/>
  <c r="C11934" i="8"/>
  <c r="E11933" i="8" a="1"/>
  <c r="E11933" i="8" s="1"/>
  <c r="D11933" i="8" s="1" a="1"/>
  <c r="D11933" i="8" s="1"/>
  <c r="C11933" i="8"/>
  <c r="E11932" i="8" a="1"/>
  <c r="E11932" i="8" s="1"/>
  <c r="D11932" i="8" s="1" a="1"/>
  <c r="D11932" i="8" s="1"/>
  <c r="C11932" i="8"/>
  <c r="E11931" i="8" a="1"/>
  <c r="E11931" i="8" s="1"/>
  <c r="D11931" i="8" s="1" a="1"/>
  <c r="D11931" i="8" s="1"/>
  <c r="C11931" i="8"/>
  <c r="E11930" i="8" a="1"/>
  <c r="E11930" i="8" s="1"/>
  <c r="D11930" i="8" s="1" a="1"/>
  <c r="D11930" i="8" s="1"/>
  <c r="C11930" i="8"/>
  <c r="E11929" i="8" a="1"/>
  <c r="E11929" i="8" s="1"/>
  <c r="D11929" i="8" s="1" a="1"/>
  <c r="D11929" i="8" s="1"/>
  <c r="C11929" i="8"/>
  <c r="E11928" i="8" a="1"/>
  <c r="E11928" i="8" s="1"/>
  <c r="D11928" i="8" s="1" a="1"/>
  <c r="D11928" i="8" s="1"/>
  <c r="C11928" i="8"/>
  <c r="E11927" i="8" a="1"/>
  <c r="E11927" i="8" s="1"/>
  <c r="D11927" i="8" s="1" a="1"/>
  <c r="D11927" i="8" s="1"/>
  <c r="C11927" i="8"/>
  <c r="E11926" i="8" a="1"/>
  <c r="E11926" i="8" s="1"/>
  <c r="D11926" i="8" s="1" a="1"/>
  <c r="D11926" i="8" s="1"/>
  <c r="C11926" i="8"/>
  <c r="E11925" i="8" a="1"/>
  <c r="E11925" i="8" s="1"/>
  <c r="D11925" i="8" s="1" a="1"/>
  <c r="D11925" i="8" s="1"/>
  <c r="C11925" i="8"/>
  <c r="E11924" i="8" a="1"/>
  <c r="E11924" i="8" s="1"/>
  <c r="D11924" i="8" s="1" a="1"/>
  <c r="D11924" i="8" s="1"/>
  <c r="C11924" i="8"/>
  <c r="E11923" i="8" a="1"/>
  <c r="E11923" i="8" s="1"/>
  <c r="D11923" i="8" s="1" a="1"/>
  <c r="D11923" i="8" s="1"/>
  <c r="C11923" i="8"/>
  <c r="E11922" i="8" a="1"/>
  <c r="E11922" i="8" s="1"/>
  <c r="D11922" i="8" s="1" a="1"/>
  <c r="D11922" i="8" s="1"/>
  <c r="C11922" i="8"/>
  <c r="E11921" i="8" a="1"/>
  <c r="E11921" i="8" s="1"/>
  <c r="D11921" i="8" s="1" a="1"/>
  <c r="D11921" i="8" s="1"/>
  <c r="C11921" i="8"/>
  <c r="E11920" i="8" a="1"/>
  <c r="E11920" i="8" s="1"/>
  <c r="D11920" i="8" s="1" a="1"/>
  <c r="D11920" i="8" s="1"/>
  <c r="C11920" i="8"/>
  <c r="E11919" i="8" a="1"/>
  <c r="E11919" i="8" s="1"/>
  <c r="D11919" i="8" s="1" a="1"/>
  <c r="D11919" i="8" s="1"/>
  <c r="C11919" i="8"/>
  <c r="E11918" i="8" a="1"/>
  <c r="E11918" i="8" s="1"/>
  <c r="D11918" i="8" s="1" a="1"/>
  <c r="D11918" i="8" s="1"/>
  <c r="C11918" i="8"/>
  <c r="E11917" i="8" a="1"/>
  <c r="E11917" i="8" s="1"/>
  <c r="D11917" i="8" s="1" a="1"/>
  <c r="D11917" i="8" s="1"/>
  <c r="C11917" i="8"/>
  <c r="E11916" i="8" a="1"/>
  <c r="E11916" i="8" s="1"/>
  <c r="D11916" i="8" s="1" a="1"/>
  <c r="D11916" i="8" s="1"/>
  <c r="C11916" i="8"/>
  <c r="E11915" i="8" a="1"/>
  <c r="E11915" i="8" s="1"/>
  <c r="D11915" i="8" s="1" a="1"/>
  <c r="D11915" i="8" s="1"/>
  <c r="C11915" i="8"/>
  <c r="E11914" i="8" a="1"/>
  <c r="E11914" i="8" s="1"/>
  <c r="D11914" i="8" s="1" a="1"/>
  <c r="D11914" i="8" s="1"/>
  <c r="C11914" i="8"/>
  <c r="E11913" i="8" a="1"/>
  <c r="E11913" i="8" s="1"/>
  <c r="D11913" i="8" s="1" a="1"/>
  <c r="D11913" i="8" s="1"/>
  <c r="C11913" i="8"/>
  <c r="E11912" i="8" a="1"/>
  <c r="E11912" i="8" s="1"/>
  <c r="D11912" i="8" s="1" a="1"/>
  <c r="D11912" i="8" s="1"/>
  <c r="C11912" i="8"/>
  <c r="E11911" i="8" a="1"/>
  <c r="E11911" i="8" s="1"/>
  <c r="D11911" i="8" s="1" a="1"/>
  <c r="D11911" i="8" s="1"/>
  <c r="C11911" i="8"/>
  <c r="E11910" i="8" a="1"/>
  <c r="E11910" i="8" s="1"/>
  <c r="D11910" i="8" s="1" a="1"/>
  <c r="D11910" i="8" s="1"/>
  <c r="C11910" i="8"/>
  <c r="E11909" i="8" a="1"/>
  <c r="E11909" i="8" s="1"/>
  <c r="D11909" i="8" s="1" a="1"/>
  <c r="D11909" i="8" s="1"/>
  <c r="C11909" i="8"/>
  <c r="E11908" i="8" a="1"/>
  <c r="E11908" i="8" s="1"/>
  <c r="D11908" i="8" s="1" a="1"/>
  <c r="D11908" i="8" s="1"/>
  <c r="C11908" i="8"/>
  <c r="E11907" i="8" a="1"/>
  <c r="E11907" i="8" s="1"/>
  <c r="D11907" i="8" s="1" a="1"/>
  <c r="D11907" i="8" s="1"/>
  <c r="C11907" i="8"/>
  <c r="E11906" i="8" a="1"/>
  <c r="E11906" i="8" s="1"/>
  <c r="D11906" i="8" s="1" a="1"/>
  <c r="D11906" i="8" s="1"/>
  <c r="C11906" i="8"/>
  <c r="E11905" i="8" a="1"/>
  <c r="E11905" i="8" s="1"/>
  <c r="D11905" i="8" s="1" a="1"/>
  <c r="D11905" i="8" s="1"/>
  <c r="C11905" i="8"/>
  <c r="E11904" i="8" a="1"/>
  <c r="E11904" i="8" s="1"/>
  <c r="D11904" i="8" s="1" a="1"/>
  <c r="D11904" i="8" s="1"/>
  <c r="C11904" i="8"/>
  <c r="E11903" i="8" a="1"/>
  <c r="E11903" i="8" s="1"/>
  <c r="D11903" i="8" s="1" a="1"/>
  <c r="D11903" i="8" s="1"/>
  <c r="C11903" i="8"/>
  <c r="E11902" i="8" a="1"/>
  <c r="E11902" i="8" s="1"/>
  <c r="D11902" i="8" s="1" a="1"/>
  <c r="D11902" i="8" s="1"/>
  <c r="C11902" i="8"/>
  <c r="E11901" i="8" a="1"/>
  <c r="E11901" i="8" s="1"/>
  <c r="D11901" i="8" s="1" a="1"/>
  <c r="D11901" i="8" s="1"/>
  <c r="C11901" i="8"/>
  <c r="E11900" i="8" a="1"/>
  <c r="E11900" i="8" s="1"/>
  <c r="D11900" i="8" s="1" a="1"/>
  <c r="D11900" i="8" s="1"/>
  <c r="C11900" i="8"/>
  <c r="E11899" i="8" a="1"/>
  <c r="E11899" i="8" s="1"/>
  <c r="D11899" i="8" s="1" a="1"/>
  <c r="D11899" i="8" s="1"/>
  <c r="C11899" i="8"/>
  <c r="E11898" i="8" a="1"/>
  <c r="E11898" i="8" s="1"/>
  <c r="D11898" i="8" s="1" a="1"/>
  <c r="D11898" i="8" s="1"/>
  <c r="C11898" i="8"/>
  <c r="E11897" i="8" a="1"/>
  <c r="E11897" i="8" s="1"/>
  <c r="D11897" i="8" s="1" a="1"/>
  <c r="D11897" i="8" s="1"/>
  <c r="C11897" i="8"/>
  <c r="E11896" i="8" a="1"/>
  <c r="E11896" i="8" s="1"/>
  <c r="D11896" i="8" s="1" a="1"/>
  <c r="D11896" i="8" s="1"/>
  <c r="C11896" i="8"/>
  <c r="E11895" i="8" a="1"/>
  <c r="E11895" i="8" s="1"/>
  <c r="D11895" i="8" s="1" a="1"/>
  <c r="D11895" i="8" s="1"/>
  <c r="C11895" i="8"/>
  <c r="E11894" i="8" a="1"/>
  <c r="E11894" i="8" s="1"/>
  <c r="D11894" i="8" s="1" a="1"/>
  <c r="D11894" i="8" s="1"/>
  <c r="C11894" i="8"/>
  <c r="E11893" i="8" a="1"/>
  <c r="E11893" i="8" s="1"/>
  <c r="D11893" i="8" s="1" a="1"/>
  <c r="D11893" i="8" s="1"/>
  <c r="C11893" i="8"/>
  <c r="E11892" i="8" a="1"/>
  <c r="E11892" i="8" s="1"/>
  <c r="D11892" i="8" s="1" a="1"/>
  <c r="D11892" i="8" s="1"/>
  <c r="C11892" i="8"/>
  <c r="E11891" i="8" a="1"/>
  <c r="E11891" i="8" s="1"/>
  <c r="D11891" i="8" s="1" a="1"/>
  <c r="D11891" i="8" s="1"/>
  <c r="C11891" i="8"/>
  <c r="E11890" i="8" a="1"/>
  <c r="E11890" i="8" s="1"/>
  <c r="D11890" i="8" s="1" a="1"/>
  <c r="D11890" i="8" s="1"/>
  <c r="C11890" i="8"/>
  <c r="E11889" i="8" a="1"/>
  <c r="E11889" i="8" s="1"/>
  <c r="D11889" i="8" s="1" a="1"/>
  <c r="D11889" i="8" s="1"/>
  <c r="C11889" i="8"/>
  <c r="E11888" i="8" a="1"/>
  <c r="E11888" i="8" s="1"/>
  <c r="D11888" i="8" s="1" a="1"/>
  <c r="D11888" i="8" s="1"/>
  <c r="C11888" i="8"/>
  <c r="E11887" i="8" a="1"/>
  <c r="E11887" i="8" s="1"/>
  <c r="D11887" i="8" s="1" a="1"/>
  <c r="D11887" i="8" s="1"/>
  <c r="C11887" i="8"/>
  <c r="E11886" i="8" a="1"/>
  <c r="E11886" i="8" s="1"/>
  <c r="D11886" i="8" s="1" a="1"/>
  <c r="D11886" i="8" s="1"/>
  <c r="C11886" i="8"/>
  <c r="E11885" i="8" a="1"/>
  <c r="E11885" i="8" s="1"/>
  <c r="D11885" i="8" s="1" a="1"/>
  <c r="D11885" i="8" s="1"/>
  <c r="C11885" i="8"/>
  <c r="E11884" i="8" a="1"/>
  <c r="E11884" i="8" s="1"/>
  <c r="D11884" i="8" s="1" a="1"/>
  <c r="D11884" i="8" s="1"/>
  <c r="C11884" i="8"/>
  <c r="E11883" i="8" a="1"/>
  <c r="E11883" i="8" s="1"/>
  <c r="D11883" i="8" s="1" a="1"/>
  <c r="D11883" i="8" s="1"/>
  <c r="C11883" i="8"/>
  <c r="E11882" i="8" a="1"/>
  <c r="E11882" i="8" s="1"/>
  <c r="D11882" i="8" s="1" a="1"/>
  <c r="D11882" i="8" s="1"/>
  <c r="C11882" i="8"/>
  <c r="E11881" i="8" a="1"/>
  <c r="E11881" i="8" s="1"/>
  <c r="D11881" i="8" s="1" a="1"/>
  <c r="D11881" i="8" s="1"/>
  <c r="C11881" i="8"/>
  <c r="E11880" i="8" a="1"/>
  <c r="E11880" i="8" s="1"/>
  <c r="D11880" i="8" s="1" a="1"/>
  <c r="D11880" i="8" s="1"/>
  <c r="C11880" i="8"/>
  <c r="E11879" i="8" a="1"/>
  <c r="E11879" i="8" s="1"/>
  <c r="D11879" i="8" s="1" a="1"/>
  <c r="D11879" i="8" s="1"/>
  <c r="C11879" i="8"/>
  <c r="E11878" i="8" a="1"/>
  <c r="E11878" i="8" s="1"/>
  <c r="D11878" i="8" s="1" a="1"/>
  <c r="D11878" i="8" s="1"/>
  <c r="C11878" i="8"/>
  <c r="E11877" i="8" a="1"/>
  <c r="E11877" i="8" s="1"/>
  <c r="D11877" i="8" s="1" a="1"/>
  <c r="D11877" i="8" s="1"/>
  <c r="C11877" i="8"/>
  <c r="E11876" i="8" a="1"/>
  <c r="E11876" i="8" s="1"/>
  <c r="D11876" i="8" s="1" a="1"/>
  <c r="D11876" i="8" s="1"/>
  <c r="C11876" i="8"/>
  <c r="E11875" i="8" a="1"/>
  <c r="E11875" i="8" s="1"/>
  <c r="D11875" i="8" s="1" a="1"/>
  <c r="D11875" i="8" s="1"/>
  <c r="C11875" i="8"/>
  <c r="E11874" i="8" a="1"/>
  <c r="E11874" i="8" s="1"/>
  <c r="D11874" i="8" s="1" a="1"/>
  <c r="D11874" i="8" s="1"/>
  <c r="C11874" i="8"/>
  <c r="E11873" i="8" a="1"/>
  <c r="E11873" i="8" s="1"/>
  <c r="D11873" i="8" s="1" a="1"/>
  <c r="D11873" i="8" s="1"/>
  <c r="C11873" i="8"/>
  <c r="E11872" i="8" a="1"/>
  <c r="E11872" i="8" s="1"/>
  <c r="D11872" i="8" s="1" a="1"/>
  <c r="D11872" i="8" s="1"/>
  <c r="C11872" i="8"/>
  <c r="E11871" i="8" a="1"/>
  <c r="E11871" i="8" s="1"/>
  <c r="D11871" i="8" s="1" a="1"/>
  <c r="D11871" i="8" s="1"/>
  <c r="C11871" i="8"/>
  <c r="E11870" i="8" a="1"/>
  <c r="E11870" i="8" s="1"/>
  <c r="D11870" i="8" s="1" a="1"/>
  <c r="D11870" i="8" s="1"/>
  <c r="C11870" i="8"/>
  <c r="E11869" i="8" a="1"/>
  <c r="E11869" i="8" s="1"/>
  <c r="D11869" i="8" s="1" a="1"/>
  <c r="D11869" i="8" s="1"/>
  <c r="C11869" i="8"/>
  <c r="E11868" i="8" a="1"/>
  <c r="E11868" i="8" s="1"/>
  <c r="D11868" i="8" s="1" a="1"/>
  <c r="D11868" i="8" s="1"/>
  <c r="C11868" i="8"/>
  <c r="E11867" i="8" a="1"/>
  <c r="E11867" i="8" s="1"/>
  <c r="D11867" i="8" s="1" a="1"/>
  <c r="D11867" i="8" s="1"/>
  <c r="C11867" i="8"/>
  <c r="E11866" i="8" a="1"/>
  <c r="E11866" i="8" s="1"/>
  <c r="D11866" i="8" s="1" a="1"/>
  <c r="D11866" i="8" s="1"/>
  <c r="C11866" i="8"/>
  <c r="E11865" i="8" a="1"/>
  <c r="E11865" i="8" s="1"/>
  <c r="D11865" i="8" s="1" a="1"/>
  <c r="D11865" i="8" s="1"/>
  <c r="C11865" i="8"/>
  <c r="E11864" i="8" a="1"/>
  <c r="E11864" i="8" s="1"/>
  <c r="D11864" i="8" s="1" a="1"/>
  <c r="D11864" i="8" s="1"/>
  <c r="C11864" i="8"/>
  <c r="E11863" i="8" a="1"/>
  <c r="E11863" i="8" s="1"/>
  <c r="D11863" i="8" s="1" a="1"/>
  <c r="D11863" i="8" s="1"/>
  <c r="C11863" i="8"/>
  <c r="E11862" i="8" a="1"/>
  <c r="E11862" i="8" s="1"/>
  <c r="D11862" i="8" s="1" a="1"/>
  <c r="D11862" i="8" s="1"/>
  <c r="C11862" i="8"/>
  <c r="E11861" i="8" a="1"/>
  <c r="E11861" i="8" s="1"/>
  <c r="D11861" i="8" s="1" a="1"/>
  <c r="D11861" i="8" s="1"/>
  <c r="C11861" i="8"/>
  <c r="E11860" i="8" a="1"/>
  <c r="E11860" i="8" s="1"/>
  <c r="D11860" i="8" s="1" a="1"/>
  <c r="D11860" i="8" s="1"/>
  <c r="C11860" i="8"/>
  <c r="E11859" i="8" a="1"/>
  <c r="E11859" i="8" s="1"/>
  <c r="D11859" i="8" s="1" a="1"/>
  <c r="D11859" i="8" s="1"/>
  <c r="C11859" i="8"/>
  <c r="E11858" i="8" a="1"/>
  <c r="E11858" i="8" s="1"/>
  <c r="D11858" i="8" s="1" a="1"/>
  <c r="D11858" i="8" s="1"/>
  <c r="C11858" i="8"/>
  <c r="E11857" i="8" a="1"/>
  <c r="E11857" i="8" s="1"/>
  <c r="D11857" i="8" s="1" a="1"/>
  <c r="D11857" i="8" s="1"/>
  <c r="C11857" i="8"/>
  <c r="E11856" i="8" a="1"/>
  <c r="E11856" i="8" s="1"/>
  <c r="D11856" i="8" s="1" a="1"/>
  <c r="D11856" i="8" s="1"/>
  <c r="C11856" i="8"/>
  <c r="E11855" i="8" a="1"/>
  <c r="E11855" i="8" s="1"/>
  <c r="D11855" i="8" s="1" a="1"/>
  <c r="D11855" i="8" s="1"/>
  <c r="C11855" i="8"/>
  <c r="E11854" i="8" a="1"/>
  <c r="E11854" i="8" s="1"/>
  <c r="D11854" i="8" s="1" a="1"/>
  <c r="D11854" i="8" s="1"/>
  <c r="C11854" i="8"/>
  <c r="E11853" i="8" a="1"/>
  <c r="E11853" i="8" s="1"/>
  <c r="D11853" i="8" s="1" a="1"/>
  <c r="D11853" i="8" s="1"/>
  <c r="C11853" i="8"/>
  <c r="E11852" i="8" a="1"/>
  <c r="E11852" i="8" s="1"/>
  <c r="D11852" i="8" s="1" a="1"/>
  <c r="D11852" i="8" s="1"/>
  <c r="C11852" i="8"/>
  <c r="E11851" i="8" a="1"/>
  <c r="E11851" i="8" s="1"/>
  <c r="D11851" i="8" s="1" a="1"/>
  <c r="D11851" i="8" s="1"/>
  <c r="C11851" i="8"/>
  <c r="E11850" i="8" a="1"/>
  <c r="E11850" i="8" s="1"/>
  <c r="D11850" i="8" s="1" a="1"/>
  <c r="D11850" i="8" s="1"/>
  <c r="C11850" i="8"/>
  <c r="E11849" i="8" a="1"/>
  <c r="E11849" i="8" s="1"/>
  <c r="D11849" i="8" s="1" a="1"/>
  <c r="D11849" i="8" s="1"/>
  <c r="C11849" i="8"/>
  <c r="E11848" i="8" a="1"/>
  <c r="E11848" i="8" s="1"/>
  <c r="D11848" i="8" s="1" a="1"/>
  <c r="D11848" i="8" s="1"/>
  <c r="C11848" i="8"/>
  <c r="E11847" i="8" a="1"/>
  <c r="E11847" i="8" s="1"/>
  <c r="D11847" i="8" s="1" a="1"/>
  <c r="D11847" i="8" s="1"/>
  <c r="C11847" i="8"/>
  <c r="E11846" i="8" a="1"/>
  <c r="E11846" i="8" s="1"/>
  <c r="D11846" i="8" s="1" a="1"/>
  <c r="D11846" i="8" s="1"/>
  <c r="C11846" i="8"/>
  <c r="E11845" i="8" a="1"/>
  <c r="E11845" i="8" s="1"/>
  <c r="D11845" i="8" s="1" a="1"/>
  <c r="D11845" i="8" s="1"/>
  <c r="C11845" i="8"/>
  <c r="E11844" i="8" a="1"/>
  <c r="E11844" i="8" s="1"/>
  <c r="D11844" i="8" s="1" a="1"/>
  <c r="D11844" i="8" s="1"/>
  <c r="C11844" i="8"/>
  <c r="E11843" i="8" a="1"/>
  <c r="E11843" i="8" s="1"/>
  <c r="D11843" i="8" s="1" a="1"/>
  <c r="D11843" i="8" s="1"/>
  <c r="C11843" i="8"/>
  <c r="E11842" i="8" a="1"/>
  <c r="E11842" i="8" s="1"/>
  <c r="D11842" i="8" s="1" a="1"/>
  <c r="D11842" i="8" s="1"/>
  <c r="C11842" i="8"/>
  <c r="E11841" i="8" a="1"/>
  <c r="E11841" i="8" s="1"/>
  <c r="D11841" i="8" s="1" a="1"/>
  <c r="D11841" i="8" s="1"/>
  <c r="C11841" i="8"/>
  <c r="E11840" i="8" a="1"/>
  <c r="E11840" i="8" s="1"/>
  <c r="D11840" i="8" s="1" a="1"/>
  <c r="D11840" i="8" s="1"/>
  <c r="C11840" i="8"/>
  <c r="E11839" i="8" a="1"/>
  <c r="E11839" i="8" s="1"/>
  <c r="D11839" i="8" s="1" a="1"/>
  <c r="D11839" i="8" s="1"/>
  <c r="C11839" i="8"/>
  <c r="E11838" i="8" a="1"/>
  <c r="E11838" i="8" s="1"/>
  <c r="D11838" i="8" s="1" a="1"/>
  <c r="D11838" i="8" s="1"/>
  <c r="C11838" i="8"/>
  <c r="E11837" i="8" a="1"/>
  <c r="E11837" i="8" s="1"/>
  <c r="D11837" i="8" s="1" a="1"/>
  <c r="D11837" i="8" s="1"/>
  <c r="C11837" i="8"/>
  <c r="E11836" i="8" a="1"/>
  <c r="E11836" i="8" s="1"/>
  <c r="D11836" i="8" s="1" a="1"/>
  <c r="D11836" i="8" s="1"/>
  <c r="C11836" i="8"/>
  <c r="E11835" i="8" a="1"/>
  <c r="E11835" i="8" s="1"/>
  <c r="D11835" i="8" s="1" a="1"/>
  <c r="D11835" i="8" s="1"/>
  <c r="C11835" i="8"/>
  <c r="E11834" i="8" a="1"/>
  <c r="E11834" i="8" s="1"/>
  <c r="D11834" i="8" s="1" a="1"/>
  <c r="D11834" i="8" s="1"/>
  <c r="C11834" i="8"/>
  <c r="E11833" i="8" a="1"/>
  <c r="E11833" i="8" s="1"/>
  <c r="D11833" i="8" s="1" a="1"/>
  <c r="D11833" i="8" s="1"/>
  <c r="C11833" i="8"/>
  <c r="E11832" i="8" a="1"/>
  <c r="E11832" i="8" s="1"/>
  <c r="D11832" i="8" s="1" a="1"/>
  <c r="D11832" i="8" s="1"/>
  <c r="C11832" i="8"/>
  <c r="E11831" i="8" a="1"/>
  <c r="E11831" i="8" s="1"/>
  <c r="D11831" i="8" s="1" a="1"/>
  <c r="D11831" i="8" s="1"/>
  <c r="C11831" i="8"/>
  <c r="E11830" i="8" a="1"/>
  <c r="E11830" i="8" s="1"/>
  <c r="D11830" i="8" s="1" a="1"/>
  <c r="D11830" i="8" s="1"/>
  <c r="C11830" i="8"/>
  <c r="E11829" i="8" a="1"/>
  <c r="E11829" i="8" s="1"/>
  <c r="D11829" i="8" s="1" a="1"/>
  <c r="D11829" i="8" s="1"/>
  <c r="C11829" i="8"/>
  <c r="E11828" i="8" a="1"/>
  <c r="E11828" i="8" s="1"/>
  <c r="D11828" i="8" s="1" a="1"/>
  <c r="D11828" i="8" s="1"/>
  <c r="C11828" i="8"/>
  <c r="E11827" i="8" a="1"/>
  <c r="E11827" i="8" s="1"/>
  <c r="D11827" i="8" s="1" a="1"/>
  <c r="D11827" i="8" s="1"/>
  <c r="C11827" i="8"/>
  <c r="E11826" i="8" a="1"/>
  <c r="E11826" i="8" s="1"/>
  <c r="D11826" i="8" s="1" a="1"/>
  <c r="D11826" i="8" s="1"/>
  <c r="C11826" i="8"/>
  <c r="E11825" i="8" a="1"/>
  <c r="E11825" i="8" s="1"/>
  <c r="D11825" i="8" s="1" a="1"/>
  <c r="D11825" i="8" s="1"/>
  <c r="C11825" i="8"/>
  <c r="E11824" i="8" a="1"/>
  <c r="E11824" i="8" s="1"/>
  <c r="D11824" i="8" s="1" a="1"/>
  <c r="D11824" i="8" s="1"/>
  <c r="C11824" i="8"/>
  <c r="E11823" i="8" a="1"/>
  <c r="E11823" i="8" s="1"/>
  <c r="D11823" i="8" s="1" a="1"/>
  <c r="D11823" i="8" s="1"/>
  <c r="C11823" i="8"/>
  <c r="E11822" i="8" a="1"/>
  <c r="E11822" i="8" s="1"/>
  <c r="D11822" i="8" s="1" a="1"/>
  <c r="D11822" i="8" s="1"/>
  <c r="C11822" i="8"/>
  <c r="E11821" i="8" a="1"/>
  <c r="E11821" i="8" s="1"/>
  <c r="D11821" i="8" s="1" a="1"/>
  <c r="D11821" i="8" s="1"/>
  <c r="C11821" i="8"/>
  <c r="E11820" i="8" a="1"/>
  <c r="E11820" i="8" s="1"/>
  <c r="D11820" i="8" s="1" a="1"/>
  <c r="D11820" i="8" s="1"/>
  <c r="C11820" i="8"/>
  <c r="E11819" i="8" a="1"/>
  <c r="E11819" i="8" s="1"/>
  <c r="D11819" i="8" s="1" a="1"/>
  <c r="D11819" i="8" s="1"/>
  <c r="C11819" i="8"/>
  <c r="E11818" i="8" a="1"/>
  <c r="E11818" i="8" s="1"/>
  <c r="D11818" i="8" s="1" a="1"/>
  <c r="D11818" i="8" s="1"/>
  <c r="C11818" i="8"/>
  <c r="E11817" i="8" a="1"/>
  <c r="E11817" i="8" s="1"/>
  <c r="D11817" i="8" s="1" a="1"/>
  <c r="D11817" i="8" s="1"/>
  <c r="C11817" i="8"/>
  <c r="E11816" i="8" a="1"/>
  <c r="E11816" i="8" s="1"/>
  <c r="D11816" i="8" s="1" a="1"/>
  <c r="D11816" i="8" s="1"/>
  <c r="C11816" i="8"/>
  <c r="E11815" i="8" a="1"/>
  <c r="E11815" i="8" s="1"/>
  <c r="D11815" i="8" s="1" a="1"/>
  <c r="D11815" i="8" s="1"/>
  <c r="C11815" i="8"/>
  <c r="E11814" i="8" a="1"/>
  <c r="E11814" i="8" s="1"/>
  <c r="D11814" i="8" s="1" a="1"/>
  <c r="D11814" i="8" s="1"/>
  <c r="C11814" i="8"/>
  <c r="E11813" i="8" a="1"/>
  <c r="E11813" i="8" s="1"/>
  <c r="D11813" i="8" s="1" a="1"/>
  <c r="D11813" i="8" s="1"/>
  <c r="C11813" i="8"/>
  <c r="E11812" i="8" a="1"/>
  <c r="E11812" i="8" s="1"/>
  <c r="D11812" i="8" s="1" a="1"/>
  <c r="D11812" i="8" s="1"/>
  <c r="C11812" i="8"/>
  <c r="E11811" i="8" a="1"/>
  <c r="E11811" i="8" s="1"/>
  <c r="D11811" i="8" s="1" a="1"/>
  <c r="D11811" i="8" s="1"/>
  <c r="C11811" i="8"/>
  <c r="E11810" i="8" a="1"/>
  <c r="E11810" i="8" s="1"/>
  <c r="D11810" i="8" s="1" a="1"/>
  <c r="D11810" i="8" s="1"/>
  <c r="C11810" i="8"/>
  <c r="E11809" i="8" a="1"/>
  <c r="E11809" i="8" s="1"/>
  <c r="D11809" i="8" s="1" a="1"/>
  <c r="D11809" i="8" s="1"/>
  <c r="C11809" i="8"/>
  <c r="E11808" i="8" a="1"/>
  <c r="E11808" i="8" s="1"/>
  <c r="D11808" i="8" s="1" a="1"/>
  <c r="D11808" i="8" s="1"/>
  <c r="C11808" i="8"/>
  <c r="E11807" i="8" a="1"/>
  <c r="E11807" i="8" s="1"/>
  <c r="D11807" i="8" s="1" a="1"/>
  <c r="D11807" i="8" s="1"/>
  <c r="C11807" i="8"/>
  <c r="E11806" i="8" a="1"/>
  <c r="E11806" i="8" s="1"/>
  <c r="D11806" i="8" s="1" a="1"/>
  <c r="D11806" i="8" s="1"/>
  <c r="C11806" i="8"/>
  <c r="E11805" i="8" a="1"/>
  <c r="E11805" i="8" s="1"/>
  <c r="D11805" i="8" s="1" a="1"/>
  <c r="D11805" i="8" s="1"/>
  <c r="C11805" i="8"/>
  <c r="E11804" i="8" a="1"/>
  <c r="E11804" i="8" s="1"/>
  <c r="D11804" i="8" s="1" a="1"/>
  <c r="D11804" i="8" s="1"/>
  <c r="C11804" i="8"/>
  <c r="E11803" i="8" a="1"/>
  <c r="E11803" i="8" s="1"/>
  <c r="D11803" i="8" s="1" a="1"/>
  <c r="D11803" i="8" s="1"/>
  <c r="C11803" i="8"/>
  <c r="E11802" i="8" a="1"/>
  <c r="E11802" i="8" s="1"/>
  <c r="D11802" i="8" s="1" a="1"/>
  <c r="D11802" i="8" s="1"/>
  <c r="C11802" i="8"/>
  <c r="E11801" i="8" a="1"/>
  <c r="E11801" i="8" s="1"/>
  <c r="D11801" i="8" s="1" a="1"/>
  <c r="D11801" i="8" s="1"/>
  <c r="C11801" i="8"/>
  <c r="E11800" i="8" a="1"/>
  <c r="E11800" i="8" s="1"/>
  <c r="D11800" i="8" s="1" a="1"/>
  <c r="D11800" i="8" s="1"/>
  <c r="C11800" i="8"/>
  <c r="E11799" i="8" a="1"/>
  <c r="E11799" i="8" s="1"/>
  <c r="D11799" i="8" s="1" a="1"/>
  <c r="D11799" i="8" s="1"/>
  <c r="C11799" i="8"/>
  <c r="E11798" i="8" a="1"/>
  <c r="E11798" i="8" s="1"/>
  <c r="D11798" i="8" s="1" a="1"/>
  <c r="D11798" i="8" s="1"/>
  <c r="C11798" i="8"/>
  <c r="E11797" i="8" a="1"/>
  <c r="E11797" i="8" s="1"/>
  <c r="D11797" i="8" s="1" a="1"/>
  <c r="D11797" i="8" s="1"/>
  <c r="C11797" i="8"/>
  <c r="E11796" i="8" a="1"/>
  <c r="E11796" i="8" s="1"/>
  <c r="D11796" i="8" s="1" a="1"/>
  <c r="D11796" i="8" s="1"/>
  <c r="C11796" i="8"/>
  <c r="E11795" i="8" a="1"/>
  <c r="E11795" i="8" s="1"/>
  <c r="D11795" i="8" s="1" a="1"/>
  <c r="D11795" i="8" s="1"/>
  <c r="C11795" i="8"/>
  <c r="E11794" i="8" a="1"/>
  <c r="E11794" i="8" s="1"/>
  <c r="D11794" i="8" s="1" a="1"/>
  <c r="D11794" i="8" s="1"/>
  <c r="C11794" i="8"/>
  <c r="E11793" i="8" a="1"/>
  <c r="E11793" i="8" s="1"/>
  <c r="D11793" i="8" s="1" a="1"/>
  <c r="D11793" i="8" s="1"/>
  <c r="C11793" i="8"/>
  <c r="E11792" i="8" a="1"/>
  <c r="E11792" i="8" s="1"/>
  <c r="D11792" i="8" s="1" a="1"/>
  <c r="D11792" i="8" s="1"/>
  <c r="C11792" i="8"/>
  <c r="E11791" i="8" a="1"/>
  <c r="E11791" i="8" s="1"/>
  <c r="D11791" i="8" s="1" a="1"/>
  <c r="D11791" i="8" s="1"/>
  <c r="C11791" i="8"/>
  <c r="E11790" i="8" a="1"/>
  <c r="E11790" i="8" s="1"/>
  <c r="D11790" i="8" s="1" a="1"/>
  <c r="D11790" i="8" s="1"/>
  <c r="C11790" i="8"/>
  <c r="E11789" i="8" a="1"/>
  <c r="E11789" i="8" s="1"/>
  <c r="D11789" i="8" s="1" a="1"/>
  <c r="D11789" i="8" s="1"/>
  <c r="C11789" i="8"/>
  <c r="E11788" i="8" a="1"/>
  <c r="E11788" i="8" s="1"/>
  <c r="D11788" i="8" s="1" a="1"/>
  <c r="D11788" i="8" s="1"/>
  <c r="C11788" i="8"/>
  <c r="E11787" i="8" a="1"/>
  <c r="E11787" i="8" s="1"/>
  <c r="D11787" i="8" s="1" a="1"/>
  <c r="D11787" i="8" s="1"/>
  <c r="C11787" i="8"/>
  <c r="E11786" i="8" a="1"/>
  <c r="E11786" i="8" s="1"/>
  <c r="D11786" i="8" s="1" a="1"/>
  <c r="D11786" i="8" s="1"/>
  <c r="C11786" i="8"/>
  <c r="E11785" i="8" a="1"/>
  <c r="E11785" i="8" s="1"/>
  <c r="D11785" i="8" s="1" a="1"/>
  <c r="D11785" i="8" s="1"/>
  <c r="C11785" i="8"/>
  <c r="E11784" i="8" a="1"/>
  <c r="E11784" i="8" s="1"/>
  <c r="D11784" i="8" s="1" a="1"/>
  <c r="D11784" i="8" s="1"/>
  <c r="C11784" i="8"/>
  <c r="E11783" i="8" a="1"/>
  <c r="E11783" i="8" s="1"/>
  <c r="D11783" i="8" s="1" a="1"/>
  <c r="D11783" i="8" s="1"/>
  <c r="C11783" i="8"/>
  <c r="E11782" i="8" a="1"/>
  <c r="E11782" i="8" s="1"/>
  <c r="D11782" i="8" s="1" a="1"/>
  <c r="D11782" i="8" s="1"/>
  <c r="C11782" i="8"/>
  <c r="E11781" i="8" a="1"/>
  <c r="E11781" i="8" s="1"/>
  <c r="D11781" i="8" s="1" a="1"/>
  <c r="D11781" i="8" s="1"/>
  <c r="C11781" i="8"/>
  <c r="E11780" i="8" a="1"/>
  <c r="E11780" i="8" s="1"/>
  <c r="D11780" i="8" s="1" a="1"/>
  <c r="D11780" i="8" s="1"/>
  <c r="C11780" i="8"/>
  <c r="E11779" i="8" a="1"/>
  <c r="E11779" i="8" s="1"/>
  <c r="D11779" i="8" s="1" a="1"/>
  <c r="D11779" i="8" s="1"/>
  <c r="C11779" i="8"/>
  <c r="E11778" i="8" a="1"/>
  <c r="E11778" i="8" s="1"/>
  <c r="D11778" i="8" s="1" a="1"/>
  <c r="D11778" i="8" s="1"/>
  <c r="C11778" i="8"/>
  <c r="E11777" i="8" a="1"/>
  <c r="E11777" i="8" s="1"/>
  <c r="D11777" i="8" s="1" a="1"/>
  <c r="D11777" i="8" s="1"/>
  <c r="C11777" i="8"/>
  <c r="E11776" i="8" a="1"/>
  <c r="E11776" i="8" s="1"/>
  <c r="D11776" i="8" s="1" a="1"/>
  <c r="D11776" i="8" s="1"/>
  <c r="C11776" i="8"/>
  <c r="E11775" i="8" a="1"/>
  <c r="E11775" i="8" s="1"/>
  <c r="D11775" i="8" s="1" a="1"/>
  <c r="D11775" i="8" s="1"/>
  <c r="C11775" i="8"/>
  <c r="E11774" i="8" a="1"/>
  <c r="E11774" i="8" s="1"/>
  <c r="D11774" i="8" s="1" a="1"/>
  <c r="D11774" i="8" s="1"/>
  <c r="C11774" i="8"/>
  <c r="E11773" i="8" a="1"/>
  <c r="E11773" i="8" s="1"/>
  <c r="D11773" i="8" s="1" a="1"/>
  <c r="D11773" i="8" s="1"/>
  <c r="C11773" i="8"/>
  <c r="E11772" i="8" a="1"/>
  <c r="E11772" i="8" s="1"/>
  <c r="D11772" i="8" s="1" a="1"/>
  <c r="D11772" i="8" s="1"/>
  <c r="C11772" i="8"/>
  <c r="E11771" i="8" a="1"/>
  <c r="E11771" i="8" s="1"/>
  <c r="D11771" i="8" s="1" a="1"/>
  <c r="D11771" i="8" s="1"/>
  <c r="C11771" i="8"/>
  <c r="E11770" i="8" a="1"/>
  <c r="E11770" i="8" s="1"/>
  <c r="D11770" i="8" s="1" a="1"/>
  <c r="D11770" i="8" s="1"/>
  <c r="C11770" i="8"/>
  <c r="E11769" i="8" a="1"/>
  <c r="E11769" i="8" s="1"/>
  <c r="D11769" i="8" s="1" a="1"/>
  <c r="D11769" i="8" s="1"/>
  <c r="C11769" i="8"/>
  <c r="E11768" i="8" a="1"/>
  <c r="E11768" i="8" s="1"/>
  <c r="D11768" i="8" s="1" a="1"/>
  <c r="D11768" i="8" s="1"/>
  <c r="C11768" i="8"/>
  <c r="E11767" i="8" a="1"/>
  <c r="E11767" i="8" s="1"/>
  <c r="D11767" i="8" s="1" a="1"/>
  <c r="D11767" i="8" s="1"/>
  <c r="C11767" i="8"/>
  <c r="E11766" i="8" a="1"/>
  <c r="E11766" i="8" s="1"/>
  <c r="D11766" i="8" s="1" a="1"/>
  <c r="D11766" i="8" s="1"/>
  <c r="C11766" i="8"/>
  <c r="E11765" i="8" a="1"/>
  <c r="E11765" i="8" s="1"/>
  <c r="D11765" i="8" s="1" a="1"/>
  <c r="D11765" i="8" s="1"/>
  <c r="C11765" i="8"/>
  <c r="E11764" i="8" a="1"/>
  <c r="E11764" i="8" s="1"/>
  <c r="D11764" i="8" s="1" a="1"/>
  <c r="D11764" i="8" s="1"/>
  <c r="C11764" i="8"/>
  <c r="E11763" i="8" a="1"/>
  <c r="E11763" i="8" s="1"/>
  <c r="D11763" i="8" s="1" a="1"/>
  <c r="D11763" i="8" s="1"/>
  <c r="C11763" i="8"/>
  <c r="E11762" i="8" a="1"/>
  <c r="E11762" i="8" s="1"/>
  <c r="D11762" i="8" s="1" a="1"/>
  <c r="D11762" i="8" s="1"/>
  <c r="C11762" i="8"/>
  <c r="E11761" i="8" a="1"/>
  <c r="E11761" i="8" s="1"/>
  <c r="D11761" i="8" s="1" a="1"/>
  <c r="D11761" i="8" s="1"/>
  <c r="C11761" i="8"/>
  <c r="E11760" i="8" a="1"/>
  <c r="E11760" i="8" s="1"/>
  <c r="D11760" i="8" s="1" a="1"/>
  <c r="D11760" i="8" s="1"/>
  <c r="C11760" i="8"/>
  <c r="E11759" i="8" a="1"/>
  <c r="E11759" i="8" s="1"/>
  <c r="D11759" i="8" s="1" a="1"/>
  <c r="D11759" i="8" s="1"/>
  <c r="C11759" i="8"/>
  <c r="E11758" i="8" a="1"/>
  <c r="E11758" i="8" s="1"/>
  <c r="D11758" i="8" s="1" a="1"/>
  <c r="D11758" i="8" s="1"/>
  <c r="C11758" i="8"/>
  <c r="E11757" i="8" a="1"/>
  <c r="E11757" i="8" s="1"/>
  <c r="D11757" i="8" s="1" a="1"/>
  <c r="D11757" i="8" s="1"/>
  <c r="C11757" i="8"/>
  <c r="E11756" i="8" a="1"/>
  <c r="E11756" i="8" s="1"/>
  <c r="D11756" i="8" s="1" a="1"/>
  <c r="D11756" i="8" s="1"/>
  <c r="C11756" i="8"/>
  <c r="E11755" i="8" a="1"/>
  <c r="E11755" i="8" s="1"/>
  <c r="D11755" i="8" s="1" a="1"/>
  <c r="D11755" i="8" s="1"/>
  <c r="C11755" i="8"/>
  <c r="E11754" i="8" a="1"/>
  <c r="E11754" i="8" s="1"/>
  <c r="D11754" i="8" s="1" a="1"/>
  <c r="D11754" i="8" s="1"/>
  <c r="C11754" i="8"/>
  <c r="E11753" i="8" a="1"/>
  <c r="E11753" i="8" s="1"/>
  <c r="D11753" i="8" s="1" a="1"/>
  <c r="D11753" i="8" s="1"/>
  <c r="C11753" i="8"/>
  <c r="E11752" i="8" a="1"/>
  <c r="E11752" i="8" s="1"/>
  <c r="D11752" i="8" s="1" a="1"/>
  <c r="D11752" i="8" s="1"/>
  <c r="C11752" i="8"/>
  <c r="E11751" i="8" a="1"/>
  <c r="E11751" i="8" s="1"/>
  <c r="D11751" i="8" s="1" a="1"/>
  <c r="D11751" i="8" s="1"/>
  <c r="C11751" i="8"/>
  <c r="E11750" i="8" a="1"/>
  <c r="E11750" i="8" s="1"/>
  <c r="D11750" i="8" s="1" a="1"/>
  <c r="D11750" i="8" s="1"/>
  <c r="C11750" i="8"/>
  <c r="E11749" i="8" a="1"/>
  <c r="E11749" i="8" s="1"/>
  <c r="D11749" i="8" s="1" a="1"/>
  <c r="D11749" i="8" s="1"/>
  <c r="C11749" i="8"/>
  <c r="E11748" i="8" a="1"/>
  <c r="E11748" i="8" s="1"/>
  <c r="D11748" i="8" s="1" a="1"/>
  <c r="D11748" i="8" s="1"/>
  <c r="C11748" i="8"/>
  <c r="E11747" i="8" a="1"/>
  <c r="E11747" i="8" s="1"/>
  <c r="D11747" i="8" s="1" a="1"/>
  <c r="D11747" i="8" s="1"/>
  <c r="C11747" i="8"/>
  <c r="E11746" i="8" a="1"/>
  <c r="E11746" i="8" s="1"/>
  <c r="D11746" i="8" s="1" a="1"/>
  <c r="D11746" i="8" s="1"/>
  <c r="C11746" i="8"/>
  <c r="E11745" i="8" a="1"/>
  <c r="E11745" i="8" s="1"/>
  <c r="D11745" i="8" s="1" a="1"/>
  <c r="D11745" i="8" s="1"/>
  <c r="C11745" i="8"/>
  <c r="E11744" i="8" a="1"/>
  <c r="E11744" i="8" s="1"/>
  <c r="D11744" i="8" s="1" a="1"/>
  <c r="D11744" i="8" s="1"/>
  <c r="C11744" i="8"/>
  <c r="E11743" i="8" a="1"/>
  <c r="E11743" i="8" s="1"/>
  <c r="D11743" i="8" s="1" a="1"/>
  <c r="D11743" i="8" s="1"/>
  <c r="C11743" i="8"/>
  <c r="E11742" i="8" a="1"/>
  <c r="E11742" i="8" s="1"/>
  <c r="D11742" i="8" s="1" a="1"/>
  <c r="D11742" i="8" s="1"/>
  <c r="C11742" i="8"/>
  <c r="E11741" i="8" a="1"/>
  <c r="E11741" i="8" s="1"/>
  <c r="D11741" i="8" s="1" a="1"/>
  <c r="D11741" i="8" s="1"/>
  <c r="C11741" i="8"/>
  <c r="E11740" i="8" a="1"/>
  <c r="E11740" i="8" s="1"/>
  <c r="D11740" i="8" s="1" a="1"/>
  <c r="D11740" i="8" s="1"/>
  <c r="C11740" i="8"/>
  <c r="E11739" i="8" a="1"/>
  <c r="E11739" i="8" s="1"/>
  <c r="D11739" i="8" s="1" a="1"/>
  <c r="D11739" i="8" s="1"/>
  <c r="C11739" i="8"/>
  <c r="E11738" i="8" a="1"/>
  <c r="E11738" i="8" s="1"/>
  <c r="D11738" i="8" s="1" a="1"/>
  <c r="D11738" i="8" s="1"/>
  <c r="C11738" i="8"/>
  <c r="E11737" i="8" a="1"/>
  <c r="E11737" i="8" s="1"/>
  <c r="D11737" i="8" s="1" a="1"/>
  <c r="D11737" i="8" s="1"/>
  <c r="C11737" i="8"/>
  <c r="E11736" i="8" a="1"/>
  <c r="E11736" i="8" s="1"/>
  <c r="D11736" i="8" s="1" a="1"/>
  <c r="D11736" i="8" s="1"/>
  <c r="C11736" i="8"/>
  <c r="E11735" i="8" a="1"/>
  <c r="E11735" i="8" s="1"/>
  <c r="D11735" i="8" s="1" a="1"/>
  <c r="D11735" i="8" s="1"/>
  <c r="C11735" i="8"/>
  <c r="E11734" i="8" a="1"/>
  <c r="E11734" i="8" s="1"/>
  <c r="D11734" i="8" s="1" a="1"/>
  <c r="D11734" i="8" s="1"/>
  <c r="C11734" i="8"/>
  <c r="E11733" i="8" a="1"/>
  <c r="E11733" i="8" s="1"/>
  <c r="D11733" i="8" s="1" a="1"/>
  <c r="D11733" i="8" s="1"/>
  <c r="C11733" i="8"/>
  <c r="E11732" i="8" a="1"/>
  <c r="E11732" i="8" s="1"/>
  <c r="D11732" i="8" s="1" a="1"/>
  <c r="D11732" i="8" s="1"/>
  <c r="C11732" i="8"/>
  <c r="E11731" i="8" a="1"/>
  <c r="E11731" i="8" s="1"/>
  <c r="D11731" i="8" s="1" a="1"/>
  <c r="D11731" i="8" s="1"/>
  <c r="C11731" i="8"/>
  <c r="E11730" i="8" a="1"/>
  <c r="E11730" i="8" s="1"/>
  <c r="D11730" i="8" s="1" a="1"/>
  <c r="D11730" i="8" s="1"/>
  <c r="C11730" i="8"/>
  <c r="E11729" i="8" a="1"/>
  <c r="E11729" i="8" s="1"/>
  <c r="D11729" i="8" s="1" a="1"/>
  <c r="D11729" i="8" s="1"/>
  <c r="C11729" i="8"/>
  <c r="E11728" i="8" a="1"/>
  <c r="E11728" i="8" s="1"/>
  <c r="D11728" i="8" s="1" a="1"/>
  <c r="D11728" i="8" s="1"/>
  <c r="C11728" i="8"/>
  <c r="E11727" i="8" a="1"/>
  <c r="E11727" i="8" s="1"/>
  <c r="D11727" i="8" s="1" a="1"/>
  <c r="D11727" i="8" s="1"/>
  <c r="C11727" i="8"/>
  <c r="E11726" i="8" a="1"/>
  <c r="E11726" i="8" s="1"/>
  <c r="D11726" i="8" s="1" a="1"/>
  <c r="D11726" i="8" s="1"/>
  <c r="C11726" i="8"/>
  <c r="E11725" i="8" a="1"/>
  <c r="E11725" i="8" s="1"/>
  <c r="D11725" i="8" s="1" a="1"/>
  <c r="D11725" i="8" s="1"/>
  <c r="C11725" i="8"/>
  <c r="E11724" i="8" a="1"/>
  <c r="E11724" i="8" s="1"/>
  <c r="D11724" i="8" s="1" a="1"/>
  <c r="D11724" i="8" s="1"/>
  <c r="C11724" i="8"/>
  <c r="E11723" i="8" a="1"/>
  <c r="E11723" i="8" s="1"/>
  <c r="D11723" i="8" s="1" a="1"/>
  <c r="D11723" i="8" s="1"/>
  <c r="C11723" i="8"/>
  <c r="E11722" i="8" a="1"/>
  <c r="E11722" i="8" s="1"/>
  <c r="D11722" i="8" s="1" a="1"/>
  <c r="D11722" i="8" s="1"/>
  <c r="C11722" i="8"/>
  <c r="E11721" i="8" a="1"/>
  <c r="E11721" i="8" s="1"/>
  <c r="D11721" i="8" s="1" a="1"/>
  <c r="D11721" i="8" s="1"/>
  <c r="C11721" i="8"/>
  <c r="E11720" i="8" a="1"/>
  <c r="E11720" i="8" s="1"/>
  <c r="D11720" i="8" s="1" a="1"/>
  <c r="D11720" i="8" s="1"/>
  <c r="C11720" i="8"/>
  <c r="E11719" i="8" a="1"/>
  <c r="E11719" i="8" s="1"/>
  <c r="D11719" i="8" s="1" a="1"/>
  <c r="D11719" i="8" s="1"/>
  <c r="C11719" i="8"/>
  <c r="E11718" i="8" a="1"/>
  <c r="E11718" i="8" s="1"/>
  <c r="D11718" i="8" s="1" a="1"/>
  <c r="D11718" i="8" s="1"/>
  <c r="C11718" i="8"/>
  <c r="E11717" i="8" a="1"/>
  <c r="E11717" i="8" s="1"/>
  <c r="D11717" i="8" s="1" a="1"/>
  <c r="D11717" i="8" s="1"/>
  <c r="C11717" i="8"/>
  <c r="E11716" i="8" a="1"/>
  <c r="E11716" i="8" s="1"/>
  <c r="D11716" i="8" s="1" a="1"/>
  <c r="D11716" i="8" s="1"/>
  <c r="C11716" i="8"/>
  <c r="E11715" i="8" a="1"/>
  <c r="E11715" i="8" s="1"/>
  <c r="D11715" i="8" s="1" a="1"/>
  <c r="D11715" i="8" s="1"/>
  <c r="C11715" i="8"/>
  <c r="E11714" i="8" a="1"/>
  <c r="E11714" i="8" s="1"/>
  <c r="D11714" i="8" s="1" a="1"/>
  <c r="D11714" i="8" s="1"/>
  <c r="C11714" i="8"/>
  <c r="E11713" i="8" a="1"/>
  <c r="E11713" i="8" s="1"/>
  <c r="D11713" i="8" s="1" a="1"/>
  <c r="D11713" i="8" s="1"/>
  <c r="C11713" i="8"/>
  <c r="E11712" i="8" a="1"/>
  <c r="E11712" i="8" s="1"/>
  <c r="D11712" i="8" s="1" a="1"/>
  <c r="D11712" i="8" s="1"/>
  <c r="C11712" i="8"/>
  <c r="E11711" i="8" a="1"/>
  <c r="E11711" i="8" s="1"/>
  <c r="D11711" i="8" s="1" a="1"/>
  <c r="D11711" i="8" s="1"/>
  <c r="C11711" i="8"/>
  <c r="E11710" i="8" a="1"/>
  <c r="E11710" i="8" s="1"/>
  <c r="D11710" i="8" s="1" a="1"/>
  <c r="D11710" i="8" s="1"/>
  <c r="C11710" i="8"/>
  <c r="E11709" i="8" a="1"/>
  <c r="E11709" i="8" s="1"/>
  <c r="D11709" i="8" s="1" a="1"/>
  <c r="D11709" i="8" s="1"/>
  <c r="C11709" i="8"/>
  <c r="E11708" i="8" a="1"/>
  <c r="E11708" i="8" s="1"/>
  <c r="D11708" i="8" s="1" a="1"/>
  <c r="D11708" i="8" s="1"/>
  <c r="C11708" i="8"/>
  <c r="E11707" i="8" a="1"/>
  <c r="E11707" i="8" s="1"/>
  <c r="D11707" i="8" s="1" a="1"/>
  <c r="D11707" i="8" s="1"/>
  <c r="C11707" i="8"/>
  <c r="E11706" i="8" a="1"/>
  <c r="E11706" i="8" s="1"/>
  <c r="D11706" i="8" s="1" a="1"/>
  <c r="D11706" i="8" s="1"/>
  <c r="C11706" i="8"/>
  <c r="E11705" i="8" a="1"/>
  <c r="E11705" i="8" s="1"/>
  <c r="D11705" i="8" s="1" a="1"/>
  <c r="D11705" i="8" s="1"/>
  <c r="C11705" i="8"/>
  <c r="E11704" i="8" a="1"/>
  <c r="E11704" i="8" s="1"/>
  <c r="D11704" i="8" s="1" a="1"/>
  <c r="D11704" i="8" s="1"/>
  <c r="C11704" i="8"/>
  <c r="E11703" i="8" a="1"/>
  <c r="E11703" i="8" s="1"/>
  <c r="D11703" i="8" s="1" a="1"/>
  <c r="D11703" i="8" s="1"/>
  <c r="C11703" i="8"/>
  <c r="E11702" i="8" a="1"/>
  <c r="E11702" i="8" s="1"/>
  <c r="D11702" i="8" s="1" a="1"/>
  <c r="D11702" i="8" s="1"/>
  <c r="C11702" i="8"/>
  <c r="E11701" i="8" a="1"/>
  <c r="E11701" i="8" s="1"/>
  <c r="D11701" i="8" s="1" a="1"/>
  <c r="D11701" i="8" s="1"/>
  <c r="C11701" i="8"/>
  <c r="E11700" i="8" a="1"/>
  <c r="E11700" i="8" s="1"/>
  <c r="D11700" i="8" s="1" a="1"/>
  <c r="D11700" i="8" s="1"/>
  <c r="C11700" i="8"/>
  <c r="E11699" i="8" a="1"/>
  <c r="E11699" i="8" s="1"/>
  <c r="D11699" i="8" s="1" a="1"/>
  <c r="D11699" i="8" s="1"/>
  <c r="C11699" i="8"/>
  <c r="E11698" i="8" a="1"/>
  <c r="E11698" i="8" s="1"/>
  <c r="D11698" i="8" s="1" a="1"/>
  <c r="D11698" i="8" s="1"/>
  <c r="C11698" i="8"/>
  <c r="E11697" i="8" a="1"/>
  <c r="E11697" i="8" s="1"/>
  <c r="D11697" i="8" s="1" a="1"/>
  <c r="D11697" i="8" s="1"/>
  <c r="C11697" i="8"/>
  <c r="E11696" i="8" a="1"/>
  <c r="E11696" i="8" s="1"/>
  <c r="D11696" i="8" s="1" a="1"/>
  <c r="D11696" i="8" s="1"/>
  <c r="C11696" i="8"/>
  <c r="E11695" i="8" a="1"/>
  <c r="E11695" i="8" s="1"/>
  <c r="D11695" i="8" s="1" a="1"/>
  <c r="D11695" i="8" s="1"/>
  <c r="C11695" i="8"/>
  <c r="E11694" i="8" a="1"/>
  <c r="E11694" i="8" s="1"/>
  <c r="D11694" i="8" s="1" a="1"/>
  <c r="D11694" i="8" s="1"/>
  <c r="C11694" i="8"/>
  <c r="E11693" i="8" a="1"/>
  <c r="E11693" i="8" s="1"/>
  <c r="D11693" i="8" s="1" a="1"/>
  <c r="D11693" i="8" s="1"/>
  <c r="C11693" i="8"/>
  <c r="E11692" i="8" a="1"/>
  <c r="E11692" i="8" s="1"/>
  <c r="D11692" i="8" s="1" a="1"/>
  <c r="D11692" i="8" s="1"/>
  <c r="C11692" i="8"/>
  <c r="E11691" i="8" a="1"/>
  <c r="E11691" i="8" s="1"/>
  <c r="D11691" i="8" s="1" a="1"/>
  <c r="D11691" i="8" s="1"/>
  <c r="C11691" i="8"/>
  <c r="E11690" i="8" a="1"/>
  <c r="E11690" i="8" s="1"/>
  <c r="D11690" i="8" s="1" a="1"/>
  <c r="D11690" i="8" s="1"/>
  <c r="C11690" i="8"/>
  <c r="E11689" i="8" a="1"/>
  <c r="E11689" i="8" s="1"/>
  <c r="D11689" i="8" s="1" a="1"/>
  <c r="D11689" i="8" s="1"/>
  <c r="C11689" i="8"/>
  <c r="E11688" i="8" a="1"/>
  <c r="E11688" i="8" s="1"/>
  <c r="D11688" i="8" s="1" a="1"/>
  <c r="D11688" i="8" s="1"/>
  <c r="C11688" i="8"/>
  <c r="E11687" i="8" a="1"/>
  <c r="E11687" i="8" s="1"/>
  <c r="D11687" i="8" s="1" a="1"/>
  <c r="D11687" i="8" s="1"/>
  <c r="C11687" i="8"/>
  <c r="E11686" i="8" a="1"/>
  <c r="E11686" i="8" s="1"/>
  <c r="D11686" i="8" s="1" a="1"/>
  <c r="D11686" i="8" s="1"/>
  <c r="C11686" i="8"/>
  <c r="E11685" i="8" a="1"/>
  <c r="E11685" i="8" s="1"/>
  <c r="D11685" i="8" s="1" a="1"/>
  <c r="D11685" i="8" s="1"/>
  <c r="C11685" i="8"/>
  <c r="E11684" i="8" a="1"/>
  <c r="E11684" i="8" s="1"/>
  <c r="D11684" i="8" s="1" a="1"/>
  <c r="D11684" i="8" s="1"/>
  <c r="C11684" i="8"/>
  <c r="E11683" i="8" a="1"/>
  <c r="E11683" i="8" s="1"/>
  <c r="D11683" i="8" s="1" a="1"/>
  <c r="D11683" i="8" s="1"/>
  <c r="C11683" i="8"/>
  <c r="E11682" i="8" a="1"/>
  <c r="E11682" i="8" s="1"/>
  <c r="D11682" i="8" s="1" a="1"/>
  <c r="D11682" i="8" s="1"/>
  <c r="C11682" i="8"/>
  <c r="E11681" i="8" a="1"/>
  <c r="E11681" i="8" s="1"/>
  <c r="D11681" i="8" s="1" a="1"/>
  <c r="D11681" i="8" s="1"/>
  <c r="C11681" i="8"/>
  <c r="E11680" i="8" a="1"/>
  <c r="E11680" i="8" s="1"/>
  <c r="D11680" i="8" s="1" a="1"/>
  <c r="D11680" i="8" s="1"/>
  <c r="C11680" i="8"/>
  <c r="E11679" i="8" a="1"/>
  <c r="E11679" i="8" s="1"/>
  <c r="D11679" i="8" s="1" a="1"/>
  <c r="D11679" i="8" s="1"/>
  <c r="C11679" i="8"/>
  <c r="E11678" i="8" a="1"/>
  <c r="E11678" i="8" s="1"/>
  <c r="D11678" i="8" s="1" a="1"/>
  <c r="D11678" i="8" s="1"/>
  <c r="C11678" i="8"/>
  <c r="E11677" i="8" a="1"/>
  <c r="E11677" i="8" s="1"/>
  <c r="D11677" i="8" s="1" a="1"/>
  <c r="D11677" i="8" s="1"/>
  <c r="C11677" i="8"/>
  <c r="E11676" i="8" a="1"/>
  <c r="E11676" i="8" s="1"/>
  <c r="D11676" i="8" s="1" a="1"/>
  <c r="D11676" i="8" s="1"/>
  <c r="C11676" i="8"/>
  <c r="E11675" i="8" a="1"/>
  <c r="E11675" i="8" s="1"/>
  <c r="D11675" i="8" s="1" a="1"/>
  <c r="D11675" i="8" s="1"/>
  <c r="C11675" i="8"/>
  <c r="E11674" i="8" a="1"/>
  <c r="E11674" i="8" s="1"/>
  <c r="D11674" i="8" s="1" a="1"/>
  <c r="D11674" i="8" s="1"/>
  <c r="C11674" i="8"/>
  <c r="E11673" i="8" a="1"/>
  <c r="E11673" i="8" s="1"/>
  <c r="D11673" i="8" s="1" a="1"/>
  <c r="D11673" i="8" s="1"/>
  <c r="C11673" i="8"/>
  <c r="E11672" i="8" a="1"/>
  <c r="E11672" i="8" s="1"/>
  <c r="D11672" i="8" s="1" a="1"/>
  <c r="D11672" i="8" s="1"/>
  <c r="C11672" i="8"/>
  <c r="E11671" i="8" a="1"/>
  <c r="E11671" i="8" s="1"/>
  <c r="D11671" i="8" s="1" a="1"/>
  <c r="D11671" i="8" s="1"/>
  <c r="C11671" i="8"/>
  <c r="E11670" i="8" a="1"/>
  <c r="E11670" i="8" s="1"/>
  <c r="D11670" i="8" s="1" a="1"/>
  <c r="D11670" i="8" s="1"/>
  <c r="C11670" i="8"/>
  <c r="E11669" i="8" a="1"/>
  <c r="E11669" i="8" s="1"/>
  <c r="D11669" i="8" s="1" a="1"/>
  <c r="D11669" i="8" s="1"/>
  <c r="C11669" i="8"/>
  <c r="E11668" i="8" a="1"/>
  <c r="E11668" i="8" s="1"/>
  <c r="D11668" i="8" s="1" a="1"/>
  <c r="D11668" i="8" s="1"/>
  <c r="C11668" i="8"/>
  <c r="E11667" i="8" a="1"/>
  <c r="E11667" i="8" s="1"/>
  <c r="D11667" i="8" s="1" a="1"/>
  <c r="D11667" i="8" s="1"/>
  <c r="C11667" i="8"/>
  <c r="E11666" i="8" a="1"/>
  <c r="E11666" i="8" s="1"/>
  <c r="D11666" i="8" s="1" a="1"/>
  <c r="D11666" i="8" s="1"/>
  <c r="C11666" i="8"/>
  <c r="E11665" i="8" a="1"/>
  <c r="E11665" i="8" s="1"/>
  <c r="D11665" i="8" s="1" a="1"/>
  <c r="D11665" i="8" s="1"/>
  <c r="C11665" i="8"/>
  <c r="E11664" i="8" a="1"/>
  <c r="E11664" i="8" s="1"/>
  <c r="D11664" i="8" s="1" a="1"/>
  <c r="D11664" i="8" s="1"/>
  <c r="C11664" i="8"/>
  <c r="E11663" i="8" a="1"/>
  <c r="E11663" i="8" s="1"/>
  <c r="D11663" i="8" s="1" a="1"/>
  <c r="D11663" i="8" s="1"/>
  <c r="C11663" i="8"/>
  <c r="E11662" i="8" a="1"/>
  <c r="E11662" i="8" s="1"/>
  <c r="D11662" i="8" s="1" a="1"/>
  <c r="D11662" i="8" s="1"/>
  <c r="C11662" i="8"/>
  <c r="E11661" i="8" a="1"/>
  <c r="E11661" i="8" s="1"/>
  <c r="D11661" i="8" s="1" a="1"/>
  <c r="D11661" i="8" s="1"/>
  <c r="C11661" i="8"/>
  <c r="E11660" i="8" a="1"/>
  <c r="E11660" i="8" s="1"/>
  <c r="D11660" i="8" s="1" a="1"/>
  <c r="D11660" i="8" s="1"/>
  <c r="C11660" i="8"/>
  <c r="E11659" i="8" a="1"/>
  <c r="E11659" i="8" s="1"/>
  <c r="D11659" i="8" s="1" a="1"/>
  <c r="D11659" i="8" s="1"/>
  <c r="C11659" i="8"/>
  <c r="E11658" i="8" a="1"/>
  <c r="E11658" i="8" s="1"/>
  <c r="D11658" i="8" s="1" a="1"/>
  <c r="D11658" i="8" s="1"/>
  <c r="C11658" i="8"/>
  <c r="E11657" i="8" a="1"/>
  <c r="E11657" i="8" s="1"/>
  <c r="D11657" i="8" s="1" a="1"/>
  <c r="D11657" i="8" s="1"/>
  <c r="C11657" i="8"/>
  <c r="E11656" i="8" a="1"/>
  <c r="E11656" i="8" s="1"/>
  <c r="D11656" i="8" s="1" a="1"/>
  <c r="D11656" i="8" s="1"/>
  <c r="C11656" i="8"/>
  <c r="E11655" i="8" a="1"/>
  <c r="E11655" i="8" s="1"/>
  <c r="D11655" i="8" s="1" a="1"/>
  <c r="D11655" i="8" s="1"/>
  <c r="C11655" i="8"/>
  <c r="E11654" i="8" a="1"/>
  <c r="E11654" i="8" s="1"/>
  <c r="D11654" i="8" s="1" a="1"/>
  <c r="D11654" i="8" s="1"/>
  <c r="C11654" i="8"/>
  <c r="E11653" i="8" a="1"/>
  <c r="E11653" i="8" s="1"/>
  <c r="D11653" i="8" s="1" a="1"/>
  <c r="D11653" i="8" s="1"/>
  <c r="C11653" i="8"/>
  <c r="E11652" i="8" a="1"/>
  <c r="E11652" i="8" s="1"/>
  <c r="D11652" i="8" s="1" a="1"/>
  <c r="D11652" i="8" s="1"/>
  <c r="C11652" i="8"/>
  <c r="E11651" i="8" a="1"/>
  <c r="E11651" i="8" s="1"/>
  <c r="D11651" i="8" s="1" a="1"/>
  <c r="D11651" i="8" s="1"/>
  <c r="C11651" i="8"/>
  <c r="E11650" i="8" a="1"/>
  <c r="E11650" i="8" s="1"/>
  <c r="D11650" i="8" s="1" a="1"/>
  <c r="D11650" i="8" s="1"/>
  <c r="C11650" i="8"/>
  <c r="E11649" i="8" a="1"/>
  <c r="E11649" i="8" s="1"/>
  <c r="D11649" i="8" s="1" a="1"/>
  <c r="D11649" i="8" s="1"/>
  <c r="C11649" i="8"/>
  <c r="E11648" i="8" a="1"/>
  <c r="E11648" i="8" s="1"/>
  <c r="D11648" i="8" s="1" a="1"/>
  <c r="D11648" i="8" s="1"/>
  <c r="C11648" i="8"/>
  <c r="E11647" i="8" a="1"/>
  <c r="E11647" i="8" s="1"/>
  <c r="D11647" i="8" s="1" a="1"/>
  <c r="D11647" i="8" s="1"/>
  <c r="C11647" i="8"/>
  <c r="E11646" i="8" a="1"/>
  <c r="E11646" i="8" s="1"/>
  <c r="D11646" i="8" s="1" a="1"/>
  <c r="D11646" i="8" s="1"/>
  <c r="C11646" i="8"/>
  <c r="E11645" i="8" a="1"/>
  <c r="E11645" i="8" s="1"/>
  <c r="D11645" i="8" s="1" a="1"/>
  <c r="D11645" i="8" s="1"/>
  <c r="C11645" i="8"/>
  <c r="E11644" i="8" a="1"/>
  <c r="E11644" i="8" s="1"/>
  <c r="D11644" i="8" s="1" a="1"/>
  <c r="D11644" i="8" s="1"/>
  <c r="C11644" i="8"/>
  <c r="E11643" i="8" a="1"/>
  <c r="E11643" i="8" s="1"/>
  <c r="D11643" i="8" s="1" a="1"/>
  <c r="D11643" i="8" s="1"/>
  <c r="C11643" i="8"/>
  <c r="E11642" i="8" a="1"/>
  <c r="E11642" i="8" s="1"/>
  <c r="D11642" i="8" s="1" a="1"/>
  <c r="D11642" i="8" s="1"/>
  <c r="C11642" i="8"/>
  <c r="E11641" i="8" a="1"/>
  <c r="E11641" i="8" s="1"/>
  <c r="D11641" i="8" s="1" a="1"/>
  <c r="D11641" i="8" s="1"/>
  <c r="C11641" i="8"/>
  <c r="E11640" i="8" a="1"/>
  <c r="E11640" i="8" s="1"/>
  <c r="D11640" i="8" s="1" a="1"/>
  <c r="D11640" i="8" s="1"/>
  <c r="C11640" i="8"/>
  <c r="E11639" i="8" a="1"/>
  <c r="E11639" i="8" s="1"/>
  <c r="D11639" i="8" s="1" a="1"/>
  <c r="D11639" i="8" s="1"/>
  <c r="C11639" i="8"/>
  <c r="E11638" i="8" a="1"/>
  <c r="E11638" i="8" s="1"/>
  <c r="D11638" i="8" s="1" a="1"/>
  <c r="D11638" i="8" s="1"/>
  <c r="C11638" i="8"/>
  <c r="E11637" i="8" a="1"/>
  <c r="E11637" i="8" s="1"/>
  <c r="D11637" i="8" s="1" a="1"/>
  <c r="D11637" i="8" s="1"/>
  <c r="C11637" i="8"/>
  <c r="E11636" i="8" a="1"/>
  <c r="E11636" i="8" s="1"/>
  <c r="D11636" i="8" s="1" a="1"/>
  <c r="D11636" i="8" s="1"/>
  <c r="C11636" i="8"/>
  <c r="E11635" i="8" a="1"/>
  <c r="E11635" i="8" s="1"/>
  <c r="D11635" i="8" s="1" a="1"/>
  <c r="D11635" i="8" s="1"/>
  <c r="C11635" i="8"/>
  <c r="E11634" i="8" a="1"/>
  <c r="E11634" i="8" s="1"/>
  <c r="D11634" i="8" s="1" a="1"/>
  <c r="D11634" i="8" s="1"/>
  <c r="C11634" i="8"/>
  <c r="E11633" i="8" a="1"/>
  <c r="E11633" i="8" s="1"/>
  <c r="D11633" i="8" s="1" a="1"/>
  <c r="D11633" i="8" s="1"/>
  <c r="C11633" i="8"/>
  <c r="E11632" i="8" a="1"/>
  <c r="E11632" i="8" s="1"/>
  <c r="D11632" i="8" s="1" a="1"/>
  <c r="D11632" i="8" s="1"/>
  <c r="C11632" i="8"/>
  <c r="E11631" i="8" a="1"/>
  <c r="E11631" i="8" s="1"/>
  <c r="D11631" i="8" s="1" a="1"/>
  <c r="D11631" i="8" s="1"/>
  <c r="C11631" i="8"/>
  <c r="E11630" i="8" a="1"/>
  <c r="E11630" i="8" s="1"/>
  <c r="D11630" i="8" s="1" a="1"/>
  <c r="D11630" i="8" s="1"/>
  <c r="C11630" i="8"/>
  <c r="E11629" i="8" a="1"/>
  <c r="E11629" i="8" s="1"/>
  <c r="D11629" i="8" s="1" a="1"/>
  <c r="D11629" i="8" s="1"/>
  <c r="C11629" i="8"/>
  <c r="E11628" i="8" a="1"/>
  <c r="E11628" i="8" s="1"/>
  <c r="D11628" i="8" s="1" a="1"/>
  <c r="D11628" i="8" s="1"/>
  <c r="C11628" i="8"/>
  <c r="E11627" i="8" a="1"/>
  <c r="E11627" i="8" s="1"/>
  <c r="D11627" i="8" s="1" a="1"/>
  <c r="D11627" i="8" s="1"/>
  <c r="C11627" i="8"/>
  <c r="E11626" i="8" a="1"/>
  <c r="E11626" i="8" s="1"/>
  <c r="D11626" i="8" s="1" a="1"/>
  <c r="D11626" i="8" s="1"/>
  <c r="C11626" i="8"/>
  <c r="E11625" i="8" a="1"/>
  <c r="E11625" i="8" s="1"/>
  <c r="D11625" i="8" s="1" a="1"/>
  <c r="D11625" i="8" s="1"/>
  <c r="C11625" i="8"/>
  <c r="E11624" i="8" a="1"/>
  <c r="E11624" i="8" s="1"/>
  <c r="D11624" i="8" s="1" a="1"/>
  <c r="D11624" i="8" s="1"/>
  <c r="C11624" i="8"/>
  <c r="E11623" i="8" a="1"/>
  <c r="E11623" i="8" s="1"/>
  <c r="D11623" i="8" s="1" a="1"/>
  <c r="D11623" i="8" s="1"/>
  <c r="C11623" i="8"/>
  <c r="E11622" i="8" a="1"/>
  <c r="E11622" i="8" s="1"/>
  <c r="D11622" i="8" s="1" a="1"/>
  <c r="D11622" i="8" s="1"/>
  <c r="C11622" i="8"/>
  <c r="E11621" i="8" a="1"/>
  <c r="E11621" i="8" s="1"/>
  <c r="D11621" i="8" s="1" a="1"/>
  <c r="D11621" i="8" s="1"/>
  <c r="C11621" i="8"/>
  <c r="E11620" i="8" a="1"/>
  <c r="E11620" i="8" s="1"/>
  <c r="D11620" i="8" s="1" a="1"/>
  <c r="D11620" i="8" s="1"/>
  <c r="C11620" i="8"/>
  <c r="E11619" i="8" a="1"/>
  <c r="E11619" i="8" s="1"/>
  <c r="D11619" i="8" s="1" a="1"/>
  <c r="D11619" i="8" s="1"/>
  <c r="C11619" i="8"/>
  <c r="E11618" i="8" a="1"/>
  <c r="E11618" i="8" s="1"/>
  <c r="D11618" i="8" s="1" a="1"/>
  <c r="D11618" i="8" s="1"/>
  <c r="C11618" i="8"/>
  <c r="E11617" i="8" a="1"/>
  <c r="E11617" i="8" s="1"/>
  <c r="D11617" i="8" s="1" a="1"/>
  <c r="D11617" i="8" s="1"/>
  <c r="C11617" i="8"/>
  <c r="E11616" i="8" a="1"/>
  <c r="E11616" i="8" s="1"/>
  <c r="D11616" i="8" s="1" a="1"/>
  <c r="D11616" i="8" s="1"/>
  <c r="C11616" i="8"/>
  <c r="E11615" i="8" a="1"/>
  <c r="E11615" i="8" s="1"/>
  <c r="D11615" i="8" s="1" a="1"/>
  <c r="D11615" i="8" s="1"/>
  <c r="C11615" i="8"/>
  <c r="E11614" i="8" a="1"/>
  <c r="E11614" i="8" s="1"/>
  <c r="D11614" i="8" s="1" a="1"/>
  <c r="D11614" i="8" s="1"/>
  <c r="C11614" i="8"/>
  <c r="E11613" i="8" a="1"/>
  <c r="E11613" i="8" s="1"/>
  <c r="D11613" i="8" s="1" a="1"/>
  <c r="D11613" i="8" s="1"/>
  <c r="C11613" i="8"/>
  <c r="E11612" i="8" a="1"/>
  <c r="E11612" i="8" s="1"/>
  <c r="D11612" i="8" s="1" a="1"/>
  <c r="D11612" i="8" s="1"/>
  <c r="C11612" i="8"/>
  <c r="E11611" i="8" a="1"/>
  <c r="E11611" i="8" s="1"/>
  <c r="D11611" i="8" s="1" a="1"/>
  <c r="D11611" i="8" s="1"/>
  <c r="C11611" i="8"/>
  <c r="E11610" i="8" a="1"/>
  <c r="E11610" i="8" s="1"/>
  <c r="D11610" i="8" s="1" a="1"/>
  <c r="D11610" i="8" s="1"/>
  <c r="C11610" i="8"/>
  <c r="E11609" i="8" a="1"/>
  <c r="E11609" i="8" s="1"/>
  <c r="D11609" i="8" s="1" a="1"/>
  <c r="D11609" i="8" s="1"/>
  <c r="C11609" i="8"/>
  <c r="E11608" i="8" a="1"/>
  <c r="E11608" i="8" s="1"/>
  <c r="D11608" i="8" s="1" a="1"/>
  <c r="D11608" i="8" s="1"/>
  <c r="C11608" i="8"/>
  <c r="E11607" i="8" a="1"/>
  <c r="E11607" i="8" s="1"/>
  <c r="D11607" i="8" s="1" a="1"/>
  <c r="D11607" i="8" s="1"/>
  <c r="C11607" i="8"/>
  <c r="E11606" i="8" a="1"/>
  <c r="E11606" i="8" s="1"/>
  <c r="D11606" i="8" s="1" a="1"/>
  <c r="D11606" i="8" s="1"/>
  <c r="C11606" i="8"/>
  <c r="E11605" i="8" a="1"/>
  <c r="E11605" i="8" s="1"/>
  <c r="D11605" i="8" s="1" a="1"/>
  <c r="D11605" i="8" s="1"/>
  <c r="C11605" i="8"/>
  <c r="E11604" i="8" a="1"/>
  <c r="E11604" i="8" s="1"/>
  <c r="D11604" i="8" s="1" a="1"/>
  <c r="D11604" i="8" s="1"/>
  <c r="C11604" i="8"/>
  <c r="E11603" i="8" a="1"/>
  <c r="E11603" i="8" s="1"/>
  <c r="D11603" i="8" s="1" a="1"/>
  <c r="D11603" i="8" s="1"/>
  <c r="C11603" i="8"/>
  <c r="E11602" i="8" a="1"/>
  <c r="E11602" i="8" s="1"/>
  <c r="D11602" i="8" s="1" a="1"/>
  <c r="D11602" i="8" s="1"/>
  <c r="C11602" i="8"/>
  <c r="E11601" i="8" a="1"/>
  <c r="E11601" i="8" s="1"/>
  <c r="D11601" i="8" s="1" a="1"/>
  <c r="D11601" i="8" s="1"/>
  <c r="C11601" i="8"/>
  <c r="E11600" i="8" a="1"/>
  <c r="E11600" i="8" s="1"/>
  <c r="D11600" i="8" s="1" a="1"/>
  <c r="D11600" i="8" s="1"/>
  <c r="C11600" i="8"/>
  <c r="E11599" i="8" a="1"/>
  <c r="E11599" i="8" s="1"/>
  <c r="D11599" i="8" s="1" a="1"/>
  <c r="D11599" i="8" s="1"/>
  <c r="C11599" i="8"/>
  <c r="E11598" i="8" a="1"/>
  <c r="E11598" i="8" s="1"/>
  <c r="D11598" i="8" s="1" a="1"/>
  <c r="D11598" i="8" s="1"/>
  <c r="C11598" i="8"/>
  <c r="E11597" i="8" a="1"/>
  <c r="E11597" i="8" s="1"/>
  <c r="D11597" i="8" s="1" a="1"/>
  <c r="D11597" i="8" s="1"/>
  <c r="C11597" i="8"/>
  <c r="E11596" i="8" a="1"/>
  <c r="E11596" i="8" s="1"/>
  <c r="D11596" i="8" s="1" a="1"/>
  <c r="D11596" i="8" s="1"/>
  <c r="C11596" i="8"/>
  <c r="E11595" i="8" a="1"/>
  <c r="E11595" i="8" s="1"/>
  <c r="D11595" i="8" s="1" a="1"/>
  <c r="D11595" i="8" s="1"/>
  <c r="C11595" i="8"/>
  <c r="E11594" i="8" a="1"/>
  <c r="E11594" i="8" s="1"/>
  <c r="D11594" i="8" s="1" a="1"/>
  <c r="D11594" i="8" s="1"/>
  <c r="C11594" i="8"/>
  <c r="E11593" i="8" a="1"/>
  <c r="E11593" i="8" s="1"/>
  <c r="D11593" i="8" s="1" a="1"/>
  <c r="D11593" i="8" s="1"/>
  <c r="C11593" i="8"/>
  <c r="E11592" i="8" a="1"/>
  <c r="E11592" i="8" s="1"/>
  <c r="D11592" i="8" s="1" a="1"/>
  <c r="D11592" i="8" s="1"/>
  <c r="C11592" i="8"/>
  <c r="E11591" i="8" a="1"/>
  <c r="E11591" i="8" s="1"/>
  <c r="D11591" i="8" s="1" a="1"/>
  <c r="D11591" i="8" s="1"/>
  <c r="C11591" i="8"/>
  <c r="E11590" i="8" a="1"/>
  <c r="E11590" i="8" s="1"/>
  <c r="D11590" i="8" s="1" a="1"/>
  <c r="D11590" i="8" s="1"/>
  <c r="C11590" i="8"/>
  <c r="E11589" i="8" a="1"/>
  <c r="E11589" i="8" s="1"/>
  <c r="D11589" i="8" s="1" a="1"/>
  <c r="D11589" i="8" s="1"/>
  <c r="C11589" i="8"/>
  <c r="E11588" i="8" a="1"/>
  <c r="E11588" i="8" s="1"/>
  <c r="D11588" i="8" s="1" a="1"/>
  <c r="D11588" i="8" s="1"/>
  <c r="C11588" i="8"/>
  <c r="E11587" i="8" a="1"/>
  <c r="E11587" i="8" s="1"/>
  <c r="D11587" i="8" s="1" a="1"/>
  <c r="D11587" i="8" s="1"/>
  <c r="C11587" i="8"/>
  <c r="E11586" i="8" a="1"/>
  <c r="E11586" i="8" s="1"/>
  <c r="D11586" i="8" s="1" a="1"/>
  <c r="D11586" i="8" s="1"/>
  <c r="C11586" i="8"/>
  <c r="E11585" i="8" a="1"/>
  <c r="E11585" i="8" s="1"/>
  <c r="D11585" i="8" s="1" a="1"/>
  <c r="D11585" i="8" s="1"/>
  <c r="C11585" i="8"/>
  <c r="E11584" i="8" a="1"/>
  <c r="E11584" i="8" s="1"/>
  <c r="D11584" i="8" s="1" a="1"/>
  <c r="D11584" i="8" s="1"/>
  <c r="C11584" i="8"/>
  <c r="E11583" i="8" a="1"/>
  <c r="E11583" i="8" s="1"/>
  <c r="D11583" i="8" s="1" a="1"/>
  <c r="D11583" i="8" s="1"/>
  <c r="C11583" i="8"/>
  <c r="E11582" i="8" a="1"/>
  <c r="E11582" i="8" s="1"/>
  <c r="D11582" i="8" s="1" a="1"/>
  <c r="D11582" i="8" s="1"/>
  <c r="C11582" i="8"/>
  <c r="E11581" i="8" a="1"/>
  <c r="E11581" i="8" s="1"/>
  <c r="D11581" i="8" s="1" a="1"/>
  <c r="D11581" i="8" s="1"/>
  <c r="C11581" i="8"/>
  <c r="E11580" i="8" a="1"/>
  <c r="E11580" i="8" s="1"/>
  <c r="D11580" i="8" s="1" a="1"/>
  <c r="D11580" i="8" s="1"/>
  <c r="C11580" i="8"/>
  <c r="E11579" i="8" a="1"/>
  <c r="E11579" i="8" s="1"/>
  <c r="D11579" i="8" s="1" a="1"/>
  <c r="D11579" i="8" s="1"/>
  <c r="C11579" i="8"/>
  <c r="E11578" i="8" a="1"/>
  <c r="E11578" i="8" s="1"/>
  <c r="D11578" i="8" s="1" a="1"/>
  <c r="D11578" i="8" s="1"/>
  <c r="C11578" i="8"/>
  <c r="E11577" i="8" a="1"/>
  <c r="E11577" i="8" s="1"/>
  <c r="D11577" i="8" s="1" a="1"/>
  <c r="D11577" i="8" s="1"/>
  <c r="C11577" i="8"/>
  <c r="E11576" i="8" a="1"/>
  <c r="E11576" i="8" s="1"/>
  <c r="D11576" i="8" s="1" a="1"/>
  <c r="D11576" i="8" s="1"/>
  <c r="C11576" i="8"/>
  <c r="E11575" i="8" a="1"/>
  <c r="E11575" i="8" s="1"/>
  <c r="D11575" i="8" s="1" a="1"/>
  <c r="D11575" i="8" s="1"/>
  <c r="C11575" i="8"/>
  <c r="E11574" i="8" a="1"/>
  <c r="E11574" i="8" s="1"/>
  <c r="D11574" i="8" s="1" a="1"/>
  <c r="D11574" i="8" s="1"/>
  <c r="C11574" i="8"/>
  <c r="E11573" i="8" a="1"/>
  <c r="E11573" i="8" s="1"/>
  <c r="D11573" i="8" s="1" a="1"/>
  <c r="D11573" i="8" s="1"/>
  <c r="C11573" i="8"/>
  <c r="E11572" i="8" a="1"/>
  <c r="E11572" i="8" s="1"/>
  <c r="D11572" i="8" s="1" a="1"/>
  <c r="D11572" i="8" s="1"/>
  <c r="C11572" i="8"/>
  <c r="E11571" i="8" a="1"/>
  <c r="E11571" i="8" s="1"/>
  <c r="D11571" i="8" s="1" a="1"/>
  <c r="D11571" i="8" s="1"/>
  <c r="C11571" i="8"/>
  <c r="E11570" i="8" a="1"/>
  <c r="E11570" i="8" s="1"/>
  <c r="D11570" i="8" s="1" a="1"/>
  <c r="D11570" i="8" s="1"/>
  <c r="C11570" i="8"/>
  <c r="E11569" i="8" a="1"/>
  <c r="E11569" i="8" s="1"/>
  <c r="D11569" i="8" s="1" a="1"/>
  <c r="D11569" i="8" s="1"/>
  <c r="C11569" i="8"/>
  <c r="E11568" i="8" a="1"/>
  <c r="E11568" i="8" s="1"/>
  <c r="D11568" i="8" s="1" a="1"/>
  <c r="D11568" i="8" s="1"/>
  <c r="C11568" i="8"/>
  <c r="E11567" i="8" a="1"/>
  <c r="E11567" i="8" s="1"/>
  <c r="D11567" i="8" s="1" a="1"/>
  <c r="D11567" i="8" s="1"/>
  <c r="C11567" i="8"/>
  <c r="E11566" i="8" a="1"/>
  <c r="E11566" i="8" s="1"/>
  <c r="D11566" i="8" s="1" a="1"/>
  <c r="D11566" i="8" s="1"/>
  <c r="C11566" i="8"/>
  <c r="E11565" i="8" a="1"/>
  <c r="E11565" i="8" s="1"/>
  <c r="D11565" i="8" s="1" a="1"/>
  <c r="D11565" i="8" s="1"/>
  <c r="C11565" i="8"/>
  <c r="E11564" i="8" a="1"/>
  <c r="E11564" i="8" s="1"/>
  <c r="D11564" i="8" s="1" a="1"/>
  <c r="D11564" i="8" s="1"/>
  <c r="C11564" i="8"/>
  <c r="E11563" i="8" a="1"/>
  <c r="E11563" i="8" s="1"/>
  <c r="D11563" i="8" s="1" a="1"/>
  <c r="D11563" i="8" s="1"/>
  <c r="C11563" i="8"/>
  <c r="E11562" i="8" a="1"/>
  <c r="E11562" i="8" s="1"/>
  <c r="D11562" i="8" s="1" a="1"/>
  <c r="D11562" i="8" s="1"/>
  <c r="C11562" i="8"/>
  <c r="E11561" i="8" a="1"/>
  <c r="E11561" i="8" s="1"/>
  <c r="D11561" i="8" s="1" a="1"/>
  <c r="D11561" i="8" s="1"/>
  <c r="C11561" i="8"/>
  <c r="E11560" i="8" a="1"/>
  <c r="E11560" i="8" s="1"/>
  <c r="D11560" i="8" s="1" a="1"/>
  <c r="D11560" i="8" s="1"/>
  <c r="C11560" i="8"/>
  <c r="E11559" i="8" a="1"/>
  <c r="E11559" i="8" s="1"/>
  <c r="D11559" i="8" s="1" a="1"/>
  <c r="D11559" i="8" s="1"/>
  <c r="C11559" i="8"/>
  <c r="E11558" i="8" a="1"/>
  <c r="E11558" i="8" s="1"/>
  <c r="D11558" i="8" s="1" a="1"/>
  <c r="D11558" i="8" s="1"/>
  <c r="C11558" i="8"/>
  <c r="E11557" i="8" a="1"/>
  <c r="E11557" i="8" s="1"/>
  <c r="D11557" i="8" s="1" a="1"/>
  <c r="D11557" i="8" s="1"/>
  <c r="C11557" i="8"/>
  <c r="E11556" i="8" a="1"/>
  <c r="E11556" i="8" s="1"/>
  <c r="D11556" i="8" s="1" a="1"/>
  <c r="D11556" i="8" s="1"/>
  <c r="C11556" i="8"/>
  <c r="E11555" i="8" a="1"/>
  <c r="E11555" i="8" s="1"/>
  <c r="D11555" i="8" s="1" a="1"/>
  <c r="D11555" i="8" s="1"/>
  <c r="C11555" i="8"/>
  <c r="E11554" i="8" a="1"/>
  <c r="E11554" i="8" s="1"/>
  <c r="D11554" i="8" s="1" a="1"/>
  <c r="D11554" i="8" s="1"/>
  <c r="C11554" i="8"/>
  <c r="E11553" i="8" a="1"/>
  <c r="E11553" i="8" s="1"/>
  <c r="D11553" i="8" s="1" a="1"/>
  <c r="D11553" i="8" s="1"/>
  <c r="C11553" i="8"/>
  <c r="E11552" i="8" a="1"/>
  <c r="E11552" i="8" s="1"/>
  <c r="D11552" i="8" s="1" a="1"/>
  <c r="D11552" i="8" s="1"/>
  <c r="C11552" i="8"/>
  <c r="E11551" i="8" a="1"/>
  <c r="E11551" i="8" s="1"/>
  <c r="D11551" i="8" s="1" a="1"/>
  <c r="D11551" i="8" s="1"/>
  <c r="C11551" i="8"/>
  <c r="E11550" i="8" a="1"/>
  <c r="E11550" i="8" s="1"/>
  <c r="D11550" i="8" s="1" a="1"/>
  <c r="D11550" i="8" s="1"/>
  <c r="C11550" i="8"/>
  <c r="E11549" i="8" a="1"/>
  <c r="E11549" i="8" s="1"/>
  <c r="D11549" i="8" s="1" a="1"/>
  <c r="D11549" i="8" s="1"/>
  <c r="C11549" i="8"/>
  <c r="E11548" i="8" a="1"/>
  <c r="E11548" i="8" s="1"/>
  <c r="D11548" i="8" s="1" a="1"/>
  <c r="D11548" i="8" s="1"/>
  <c r="C11548" i="8"/>
  <c r="E11547" i="8" a="1"/>
  <c r="E11547" i="8" s="1"/>
  <c r="D11547" i="8" s="1" a="1"/>
  <c r="D11547" i="8" s="1"/>
  <c r="C11547" i="8"/>
  <c r="E11546" i="8" a="1"/>
  <c r="E11546" i="8" s="1"/>
  <c r="D11546" i="8" s="1" a="1"/>
  <c r="D11546" i="8" s="1"/>
  <c r="C11546" i="8"/>
  <c r="E11545" i="8" a="1"/>
  <c r="E11545" i="8" s="1"/>
  <c r="D11545" i="8" s="1" a="1"/>
  <c r="D11545" i="8" s="1"/>
  <c r="C11545" i="8"/>
  <c r="E11544" i="8" a="1"/>
  <c r="E11544" i="8" s="1"/>
  <c r="D11544" i="8" s="1" a="1"/>
  <c r="D11544" i="8" s="1"/>
  <c r="C11544" i="8"/>
  <c r="E11543" i="8" a="1"/>
  <c r="E11543" i="8" s="1"/>
  <c r="D11543" i="8" s="1" a="1"/>
  <c r="D11543" i="8" s="1"/>
  <c r="C11543" i="8"/>
  <c r="E11542" i="8" a="1"/>
  <c r="E11542" i="8" s="1"/>
  <c r="D11542" i="8" s="1" a="1"/>
  <c r="D11542" i="8" s="1"/>
  <c r="C11542" i="8"/>
  <c r="E11541" i="8" a="1"/>
  <c r="E11541" i="8" s="1"/>
  <c r="D11541" i="8" s="1" a="1"/>
  <c r="D11541" i="8" s="1"/>
  <c r="C11541" i="8"/>
  <c r="E11540" i="8" a="1"/>
  <c r="E11540" i="8" s="1"/>
  <c r="D11540" i="8" s="1" a="1"/>
  <c r="D11540" i="8" s="1"/>
  <c r="C11540" i="8"/>
  <c r="E11539" i="8" a="1"/>
  <c r="E11539" i="8" s="1"/>
  <c r="D11539" i="8" s="1" a="1"/>
  <c r="D11539" i="8" s="1"/>
  <c r="C11539" i="8"/>
  <c r="E11538" i="8" a="1"/>
  <c r="E11538" i="8" s="1"/>
  <c r="D11538" i="8" s="1" a="1"/>
  <c r="D11538" i="8" s="1"/>
  <c r="C11538" i="8"/>
  <c r="E11537" i="8" a="1"/>
  <c r="E11537" i="8" s="1"/>
  <c r="D11537" i="8" s="1" a="1"/>
  <c r="D11537" i="8" s="1"/>
  <c r="C11537" i="8"/>
  <c r="E11536" i="8" a="1"/>
  <c r="E11536" i="8" s="1"/>
  <c r="D11536" i="8" s="1" a="1"/>
  <c r="D11536" i="8" s="1"/>
  <c r="C11536" i="8"/>
  <c r="E11535" i="8" a="1"/>
  <c r="E11535" i="8" s="1"/>
  <c r="D11535" i="8" s="1" a="1"/>
  <c r="D11535" i="8" s="1"/>
  <c r="C11535" i="8"/>
  <c r="E11534" i="8" a="1"/>
  <c r="E11534" i="8" s="1"/>
  <c r="D11534" i="8" s="1" a="1"/>
  <c r="D11534" i="8" s="1"/>
  <c r="C11534" i="8"/>
  <c r="E11533" i="8" a="1"/>
  <c r="E11533" i="8" s="1"/>
  <c r="D11533" i="8" s="1" a="1"/>
  <c r="D11533" i="8" s="1"/>
  <c r="C11533" i="8"/>
  <c r="E11532" i="8" a="1"/>
  <c r="E11532" i="8" s="1"/>
  <c r="D11532" i="8" s="1" a="1"/>
  <c r="D11532" i="8" s="1"/>
  <c r="C11532" i="8"/>
  <c r="E11531" i="8" a="1"/>
  <c r="E11531" i="8" s="1"/>
  <c r="D11531" i="8" s="1" a="1"/>
  <c r="D11531" i="8" s="1"/>
  <c r="C11531" i="8"/>
  <c r="E11530" i="8" a="1"/>
  <c r="E11530" i="8" s="1"/>
  <c r="D11530" i="8" s="1" a="1"/>
  <c r="D11530" i="8" s="1"/>
  <c r="C11530" i="8"/>
  <c r="E11529" i="8" a="1"/>
  <c r="E11529" i="8" s="1"/>
  <c r="D11529" i="8" s="1" a="1"/>
  <c r="D11529" i="8" s="1"/>
  <c r="C11529" i="8"/>
  <c r="E11528" i="8" a="1"/>
  <c r="E11528" i="8" s="1"/>
  <c r="D11528" i="8" s="1" a="1"/>
  <c r="D11528" i="8" s="1"/>
  <c r="C11528" i="8"/>
  <c r="E11527" i="8" a="1"/>
  <c r="E11527" i="8" s="1"/>
  <c r="D11527" i="8" s="1" a="1"/>
  <c r="D11527" i="8" s="1"/>
  <c r="C11527" i="8"/>
  <c r="E11526" i="8" a="1"/>
  <c r="E11526" i="8" s="1"/>
  <c r="D11526" i="8" s="1" a="1"/>
  <c r="D11526" i="8" s="1"/>
  <c r="C11526" i="8"/>
  <c r="E11525" i="8" a="1"/>
  <c r="E11525" i="8" s="1"/>
  <c r="D11525" i="8" s="1" a="1"/>
  <c r="D11525" i="8" s="1"/>
  <c r="C11525" i="8"/>
  <c r="E11524" i="8" a="1"/>
  <c r="E11524" i="8" s="1"/>
  <c r="D11524" i="8" s="1" a="1"/>
  <c r="D11524" i="8" s="1"/>
  <c r="C11524" i="8"/>
  <c r="E11523" i="8" a="1"/>
  <c r="E11523" i="8" s="1"/>
  <c r="D11523" i="8" s="1" a="1"/>
  <c r="D11523" i="8" s="1"/>
  <c r="C11523" i="8"/>
  <c r="E11522" i="8" a="1"/>
  <c r="E11522" i="8" s="1"/>
  <c r="D11522" i="8" s="1" a="1"/>
  <c r="D11522" i="8" s="1"/>
  <c r="C11522" i="8"/>
  <c r="E11521" i="8" a="1"/>
  <c r="E11521" i="8" s="1"/>
  <c r="D11521" i="8" s="1" a="1"/>
  <c r="D11521" i="8" s="1"/>
  <c r="C11521" i="8"/>
  <c r="E11520" i="8" a="1"/>
  <c r="E11520" i="8" s="1"/>
  <c r="D11520" i="8" s="1" a="1"/>
  <c r="D11520" i="8" s="1"/>
  <c r="C11520" i="8"/>
  <c r="E11519" i="8" a="1"/>
  <c r="E11519" i="8" s="1"/>
  <c r="D11519" i="8" s="1" a="1"/>
  <c r="D11519" i="8" s="1"/>
  <c r="C11519" i="8"/>
  <c r="E11518" i="8" a="1"/>
  <c r="E11518" i="8" s="1"/>
  <c r="D11518" i="8" s="1" a="1"/>
  <c r="D11518" i="8" s="1"/>
  <c r="C11518" i="8"/>
  <c r="E11517" i="8" a="1"/>
  <c r="E11517" i="8" s="1"/>
  <c r="D11517" i="8" s="1" a="1"/>
  <c r="D11517" i="8" s="1"/>
  <c r="C11517" i="8"/>
  <c r="E11516" i="8" a="1"/>
  <c r="E11516" i="8" s="1"/>
  <c r="D11516" i="8" s="1" a="1"/>
  <c r="D11516" i="8" s="1"/>
  <c r="C11516" i="8"/>
  <c r="E11515" i="8" a="1"/>
  <c r="E11515" i="8" s="1"/>
  <c r="D11515" i="8" s="1" a="1"/>
  <c r="D11515" i="8" s="1"/>
  <c r="C11515" i="8"/>
  <c r="E11514" i="8" a="1"/>
  <c r="E11514" i="8" s="1"/>
  <c r="D11514" i="8" s="1" a="1"/>
  <c r="D11514" i="8" s="1"/>
  <c r="C11514" i="8"/>
  <c r="E11513" i="8" a="1"/>
  <c r="E11513" i="8" s="1"/>
  <c r="D11513" i="8" s="1" a="1"/>
  <c r="D11513" i="8" s="1"/>
  <c r="C11513" i="8"/>
  <c r="E11512" i="8" a="1"/>
  <c r="E11512" i="8" s="1"/>
  <c r="D11512" i="8" s="1" a="1"/>
  <c r="D11512" i="8" s="1"/>
  <c r="C11512" i="8"/>
  <c r="E11511" i="8" a="1"/>
  <c r="E11511" i="8" s="1"/>
  <c r="D11511" i="8" s="1" a="1"/>
  <c r="D11511" i="8" s="1"/>
  <c r="C11511" i="8"/>
  <c r="E11510" i="8" a="1"/>
  <c r="E11510" i="8" s="1"/>
  <c r="D11510" i="8" s="1" a="1"/>
  <c r="D11510" i="8" s="1"/>
  <c r="C11510" i="8"/>
  <c r="E11509" i="8" a="1"/>
  <c r="E11509" i="8" s="1"/>
  <c r="D11509" i="8" s="1" a="1"/>
  <c r="D11509" i="8" s="1"/>
  <c r="C11509" i="8"/>
  <c r="E11508" i="8" a="1"/>
  <c r="E11508" i="8" s="1"/>
  <c r="D11508" i="8" s="1" a="1"/>
  <c r="D11508" i="8" s="1"/>
  <c r="C11508" i="8"/>
  <c r="E11507" i="8" a="1"/>
  <c r="E11507" i="8" s="1"/>
  <c r="D11507" i="8" s="1" a="1"/>
  <c r="D11507" i="8" s="1"/>
  <c r="C11507" i="8"/>
  <c r="E11506" i="8" a="1"/>
  <c r="E11506" i="8" s="1"/>
  <c r="D11506" i="8" s="1" a="1"/>
  <c r="D11506" i="8" s="1"/>
  <c r="C11506" i="8"/>
  <c r="E11505" i="8" a="1"/>
  <c r="E11505" i="8" s="1"/>
  <c r="D11505" i="8" s="1" a="1"/>
  <c r="D11505" i="8" s="1"/>
  <c r="C11505" i="8"/>
  <c r="E11504" i="8" a="1"/>
  <c r="E11504" i="8" s="1"/>
  <c r="D11504" i="8" s="1" a="1"/>
  <c r="D11504" i="8" s="1"/>
  <c r="C11504" i="8"/>
  <c r="E11503" i="8" a="1"/>
  <c r="E11503" i="8" s="1"/>
  <c r="D11503" i="8" s="1" a="1"/>
  <c r="D11503" i="8" s="1"/>
  <c r="C11503" i="8"/>
  <c r="E11502" i="8" a="1"/>
  <c r="E11502" i="8" s="1"/>
  <c r="D11502" i="8" s="1" a="1"/>
  <c r="D11502" i="8" s="1"/>
  <c r="C11502" i="8"/>
  <c r="E11501" i="8" a="1"/>
  <c r="E11501" i="8" s="1"/>
  <c r="D11501" i="8" s="1" a="1"/>
  <c r="D11501" i="8" s="1"/>
  <c r="C11501" i="8"/>
  <c r="E11500" i="8" a="1"/>
  <c r="E11500" i="8" s="1"/>
  <c r="D11500" i="8" s="1" a="1"/>
  <c r="D11500" i="8" s="1"/>
  <c r="C11500" i="8"/>
  <c r="E11499" i="8" a="1"/>
  <c r="E11499" i="8" s="1"/>
  <c r="D11499" i="8" s="1" a="1"/>
  <c r="D11499" i="8" s="1"/>
  <c r="C11499" i="8"/>
  <c r="E11498" i="8" a="1"/>
  <c r="E11498" i="8" s="1"/>
  <c r="D11498" i="8" s="1" a="1"/>
  <c r="D11498" i="8" s="1"/>
  <c r="C11498" i="8"/>
  <c r="E11497" i="8" a="1"/>
  <c r="E11497" i="8" s="1"/>
  <c r="D11497" i="8" s="1" a="1"/>
  <c r="D11497" i="8" s="1"/>
  <c r="C11497" i="8"/>
  <c r="E11496" i="8" a="1"/>
  <c r="E11496" i="8" s="1"/>
  <c r="D11496" i="8" s="1" a="1"/>
  <c r="D11496" i="8" s="1"/>
  <c r="C11496" i="8"/>
  <c r="E11495" i="8" a="1"/>
  <c r="E11495" i="8" s="1"/>
  <c r="D11495" i="8" s="1" a="1"/>
  <c r="D11495" i="8" s="1"/>
  <c r="C11495" i="8"/>
  <c r="E11494" i="8" a="1"/>
  <c r="E11494" i="8" s="1"/>
  <c r="D11494" i="8" s="1" a="1"/>
  <c r="D11494" i="8" s="1"/>
  <c r="C11494" i="8"/>
  <c r="E11493" i="8" a="1"/>
  <c r="E11493" i="8" s="1"/>
  <c r="D11493" i="8" s="1" a="1"/>
  <c r="D11493" i="8" s="1"/>
  <c r="C11493" i="8"/>
  <c r="E11492" i="8" a="1"/>
  <c r="E11492" i="8" s="1"/>
  <c r="D11492" i="8" s="1" a="1"/>
  <c r="D11492" i="8" s="1"/>
  <c r="C11492" i="8"/>
  <c r="E11491" i="8" a="1"/>
  <c r="E11491" i="8" s="1"/>
  <c r="D11491" i="8" s="1" a="1"/>
  <c r="D11491" i="8" s="1"/>
  <c r="C11491" i="8"/>
  <c r="E11490" i="8" a="1"/>
  <c r="E11490" i="8" s="1"/>
  <c r="D11490" i="8" s="1" a="1"/>
  <c r="D11490" i="8" s="1"/>
  <c r="C11490" i="8"/>
  <c r="E11489" i="8" a="1"/>
  <c r="E11489" i="8" s="1"/>
  <c r="D11489" i="8" s="1" a="1"/>
  <c r="D11489" i="8" s="1"/>
  <c r="C11489" i="8"/>
  <c r="E11488" i="8" a="1"/>
  <c r="E11488" i="8" s="1"/>
  <c r="D11488" i="8" s="1" a="1"/>
  <c r="D11488" i="8" s="1"/>
  <c r="C11488" i="8"/>
  <c r="E11487" i="8" a="1"/>
  <c r="E11487" i="8" s="1"/>
  <c r="D11487" i="8" s="1" a="1"/>
  <c r="D11487" i="8" s="1"/>
  <c r="C11487" i="8"/>
  <c r="E11486" i="8" a="1"/>
  <c r="E11486" i="8" s="1"/>
  <c r="D11486" i="8" s="1" a="1"/>
  <c r="D11486" i="8" s="1"/>
  <c r="C11486" i="8"/>
  <c r="E11485" i="8" a="1"/>
  <c r="E11485" i="8" s="1"/>
  <c r="D11485" i="8" s="1" a="1"/>
  <c r="D11485" i="8" s="1"/>
  <c r="C11485" i="8"/>
  <c r="E11484" i="8" a="1"/>
  <c r="E11484" i="8" s="1"/>
  <c r="D11484" i="8" s="1" a="1"/>
  <c r="D11484" i="8" s="1"/>
  <c r="C11484" i="8"/>
  <c r="E11483" i="8" a="1"/>
  <c r="E11483" i="8" s="1"/>
  <c r="D11483" i="8" s="1" a="1"/>
  <c r="D11483" i="8" s="1"/>
  <c r="C11483" i="8"/>
  <c r="E11482" i="8" a="1"/>
  <c r="E11482" i="8" s="1"/>
  <c r="D11482" i="8" s="1" a="1"/>
  <c r="D11482" i="8" s="1"/>
  <c r="C11482" i="8"/>
  <c r="E11481" i="8" a="1"/>
  <c r="E11481" i="8" s="1"/>
  <c r="D11481" i="8" s="1" a="1"/>
  <c r="D11481" i="8" s="1"/>
  <c r="C11481" i="8"/>
  <c r="E11480" i="8" a="1"/>
  <c r="E11480" i="8" s="1"/>
  <c r="D11480" i="8" s="1" a="1"/>
  <c r="D11480" i="8" s="1"/>
  <c r="C11480" i="8"/>
  <c r="E11479" i="8" a="1"/>
  <c r="E11479" i="8" s="1"/>
  <c r="D11479" i="8" s="1" a="1"/>
  <c r="D11479" i="8" s="1"/>
  <c r="C11479" i="8"/>
  <c r="E11478" i="8" a="1"/>
  <c r="E11478" i="8" s="1"/>
  <c r="D11478" i="8" s="1" a="1"/>
  <c r="D11478" i="8" s="1"/>
  <c r="C11478" i="8"/>
  <c r="E11477" i="8" a="1"/>
  <c r="E11477" i="8" s="1"/>
  <c r="D11477" i="8" s="1" a="1"/>
  <c r="D11477" i="8" s="1"/>
  <c r="C11477" i="8"/>
  <c r="E11476" i="8" a="1"/>
  <c r="E11476" i="8" s="1"/>
  <c r="D11476" i="8" s="1" a="1"/>
  <c r="D11476" i="8" s="1"/>
  <c r="C11476" i="8"/>
  <c r="E11475" i="8" a="1"/>
  <c r="E11475" i="8" s="1"/>
  <c r="D11475" i="8" s="1" a="1"/>
  <c r="D11475" i="8" s="1"/>
  <c r="C11475" i="8"/>
  <c r="E11474" i="8" a="1"/>
  <c r="E11474" i="8" s="1"/>
  <c r="D11474" i="8" s="1" a="1"/>
  <c r="D11474" i="8" s="1"/>
  <c r="C11474" i="8"/>
  <c r="E11473" i="8" a="1"/>
  <c r="E11473" i="8" s="1"/>
  <c r="D11473" i="8" s="1" a="1"/>
  <c r="D11473" i="8" s="1"/>
  <c r="C11473" i="8"/>
  <c r="E11472" i="8" a="1"/>
  <c r="E11472" i="8" s="1"/>
  <c r="D11472" i="8" s="1" a="1"/>
  <c r="D11472" i="8" s="1"/>
  <c r="C11472" i="8"/>
  <c r="E11471" i="8" a="1"/>
  <c r="E11471" i="8" s="1"/>
  <c r="D11471" i="8" s="1" a="1"/>
  <c r="D11471" i="8" s="1"/>
  <c r="C11471" i="8"/>
  <c r="E11470" i="8" a="1"/>
  <c r="E11470" i="8" s="1"/>
  <c r="D11470" i="8" s="1" a="1"/>
  <c r="D11470" i="8" s="1"/>
  <c r="C11470" i="8"/>
  <c r="E11469" i="8" a="1"/>
  <c r="E11469" i="8" s="1"/>
  <c r="D11469" i="8" s="1" a="1"/>
  <c r="D11469" i="8" s="1"/>
  <c r="C11469" i="8"/>
  <c r="E11468" i="8" a="1"/>
  <c r="E11468" i="8" s="1"/>
  <c r="D11468" i="8" s="1" a="1"/>
  <c r="D11468" i="8" s="1"/>
  <c r="C11468" i="8"/>
  <c r="E11467" i="8" a="1"/>
  <c r="E11467" i="8" s="1"/>
  <c r="D11467" i="8" s="1" a="1"/>
  <c r="D11467" i="8" s="1"/>
  <c r="C11467" i="8"/>
  <c r="E11466" i="8" a="1"/>
  <c r="E11466" i="8" s="1"/>
  <c r="D11466" i="8" s="1" a="1"/>
  <c r="D11466" i="8" s="1"/>
  <c r="C11466" i="8"/>
  <c r="E11465" i="8" a="1"/>
  <c r="E11465" i="8" s="1"/>
  <c r="D11465" i="8" s="1" a="1"/>
  <c r="D11465" i="8" s="1"/>
  <c r="C11465" i="8"/>
  <c r="E11464" i="8" a="1"/>
  <c r="E11464" i="8" s="1"/>
  <c r="D11464" i="8" s="1" a="1"/>
  <c r="D11464" i="8" s="1"/>
  <c r="C11464" i="8"/>
  <c r="E11463" i="8" a="1"/>
  <c r="E11463" i="8" s="1"/>
  <c r="D11463" i="8" s="1" a="1"/>
  <c r="D11463" i="8" s="1"/>
  <c r="C11463" i="8"/>
  <c r="E11462" i="8" a="1"/>
  <c r="E11462" i="8" s="1"/>
  <c r="D11462" i="8" s="1" a="1"/>
  <c r="D11462" i="8" s="1"/>
  <c r="C11462" i="8"/>
  <c r="E11461" i="8" a="1"/>
  <c r="E11461" i="8" s="1"/>
  <c r="D11461" i="8" s="1" a="1"/>
  <c r="D11461" i="8" s="1"/>
  <c r="C11461" i="8"/>
  <c r="E11460" i="8" a="1"/>
  <c r="E11460" i="8" s="1"/>
  <c r="D11460" i="8" s="1" a="1"/>
  <c r="D11460" i="8" s="1"/>
  <c r="C11460" i="8"/>
  <c r="E11459" i="8" a="1"/>
  <c r="E11459" i="8" s="1"/>
  <c r="D11459" i="8" s="1" a="1"/>
  <c r="D11459" i="8" s="1"/>
  <c r="C11459" i="8"/>
  <c r="E11458" i="8" a="1"/>
  <c r="E11458" i="8" s="1"/>
  <c r="D11458" i="8" s="1" a="1"/>
  <c r="D11458" i="8" s="1"/>
  <c r="C11458" i="8"/>
  <c r="E11457" i="8" a="1"/>
  <c r="E11457" i="8" s="1"/>
  <c r="D11457" i="8" s="1" a="1"/>
  <c r="D11457" i="8" s="1"/>
  <c r="C11457" i="8"/>
  <c r="E11456" i="8" a="1"/>
  <c r="E11456" i="8" s="1"/>
  <c r="D11456" i="8" s="1" a="1"/>
  <c r="D11456" i="8" s="1"/>
  <c r="C11456" i="8"/>
  <c r="E11455" i="8" a="1"/>
  <c r="E11455" i="8" s="1"/>
  <c r="D11455" i="8" s="1" a="1"/>
  <c r="D11455" i="8" s="1"/>
  <c r="C11455" i="8"/>
  <c r="E11454" i="8" a="1"/>
  <c r="E11454" i="8" s="1"/>
  <c r="D11454" i="8" s="1" a="1"/>
  <c r="D11454" i="8" s="1"/>
  <c r="C11454" i="8"/>
  <c r="E11453" i="8" a="1"/>
  <c r="E11453" i="8" s="1"/>
  <c r="D11453" i="8" s="1" a="1"/>
  <c r="D11453" i="8" s="1"/>
  <c r="C11453" i="8"/>
  <c r="E11452" i="8" a="1"/>
  <c r="E11452" i="8" s="1"/>
  <c r="D11452" i="8" s="1" a="1"/>
  <c r="D11452" i="8" s="1"/>
  <c r="C11452" i="8"/>
  <c r="E11451" i="8" a="1"/>
  <c r="E11451" i="8" s="1"/>
  <c r="D11451" i="8" s="1" a="1"/>
  <c r="D11451" i="8" s="1"/>
  <c r="C11451" i="8"/>
  <c r="E11450" i="8" a="1"/>
  <c r="E11450" i="8" s="1"/>
  <c r="D11450" i="8" s="1" a="1"/>
  <c r="D11450" i="8" s="1"/>
  <c r="C11450" i="8"/>
  <c r="E11449" i="8" a="1"/>
  <c r="E11449" i="8" s="1"/>
  <c r="D11449" i="8" s="1" a="1"/>
  <c r="D11449" i="8" s="1"/>
  <c r="C11449" i="8"/>
  <c r="E11448" i="8" a="1"/>
  <c r="E11448" i="8" s="1"/>
  <c r="D11448" i="8" s="1" a="1"/>
  <c r="D11448" i="8" s="1"/>
  <c r="C11448" i="8"/>
  <c r="E11447" i="8" a="1"/>
  <c r="E11447" i="8" s="1"/>
  <c r="D11447" i="8" s="1" a="1"/>
  <c r="D11447" i="8" s="1"/>
  <c r="C11447" i="8"/>
  <c r="E11446" i="8" a="1"/>
  <c r="E11446" i="8" s="1"/>
  <c r="D11446" i="8" s="1" a="1"/>
  <c r="D11446" i="8" s="1"/>
  <c r="C11446" i="8"/>
  <c r="E11445" i="8" a="1"/>
  <c r="E11445" i="8" s="1"/>
  <c r="D11445" i="8" s="1" a="1"/>
  <c r="D11445" i="8" s="1"/>
  <c r="C11445" i="8"/>
  <c r="E11444" i="8" a="1"/>
  <c r="E11444" i="8" s="1"/>
  <c r="D11444" i="8" s="1" a="1"/>
  <c r="D11444" i="8" s="1"/>
  <c r="C11444" i="8"/>
  <c r="E11443" i="8" a="1"/>
  <c r="E11443" i="8" s="1"/>
  <c r="D11443" i="8" s="1" a="1"/>
  <c r="D11443" i="8" s="1"/>
  <c r="C11443" i="8"/>
  <c r="E11442" i="8" a="1"/>
  <c r="E11442" i="8" s="1"/>
  <c r="D11442" i="8" s="1" a="1"/>
  <c r="D11442" i="8" s="1"/>
  <c r="C11442" i="8"/>
  <c r="E11441" i="8" a="1"/>
  <c r="E11441" i="8" s="1"/>
  <c r="D11441" i="8" s="1" a="1"/>
  <c r="D11441" i="8" s="1"/>
  <c r="C11441" i="8"/>
  <c r="E11440" i="8" a="1"/>
  <c r="E11440" i="8" s="1"/>
  <c r="D11440" i="8" s="1" a="1"/>
  <c r="D11440" i="8" s="1"/>
  <c r="C11440" i="8"/>
  <c r="E11439" i="8" a="1"/>
  <c r="E11439" i="8" s="1"/>
  <c r="D11439" i="8" s="1" a="1"/>
  <c r="D11439" i="8" s="1"/>
  <c r="C11439" i="8"/>
  <c r="E11438" i="8" a="1"/>
  <c r="E11438" i="8" s="1"/>
  <c r="D11438" i="8" s="1" a="1"/>
  <c r="D11438" i="8" s="1"/>
  <c r="C11438" i="8"/>
  <c r="E11437" i="8" a="1"/>
  <c r="E11437" i="8" s="1"/>
  <c r="D11437" i="8" s="1" a="1"/>
  <c r="D11437" i="8" s="1"/>
  <c r="C11437" i="8"/>
  <c r="E11436" i="8" a="1"/>
  <c r="E11436" i="8" s="1"/>
  <c r="D11436" i="8" s="1" a="1"/>
  <c r="D11436" i="8" s="1"/>
  <c r="C11436" i="8"/>
  <c r="E11435" i="8" a="1"/>
  <c r="E11435" i="8" s="1"/>
  <c r="D11435" i="8" s="1" a="1"/>
  <c r="D11435" i="8" s="1"/>
  <c r="C11435" i="8"/>
  <c r="E11434" i="8" a="1"/>
  <c r="E11434" i="8" s="1"/>
  <c r="D11434" i="8" s="1" a="1"/>
  <c r="D11434" i="8" s="1"/>
  <c r="C11434" i="8"/>
  <c r="E11433" i="8" a="1"/>
  <c r="E11433" i="8" s="1"/>
  <c r="D11433" i="8" s="1" a="1"/>
  <c r="D11433" i="8" s="1"/>
  <c r="C11433" i="8"/>
  <c r="E11432" i="8" a="1"/>
  <c r="E11432" i="8" s="1"/>
  <c r="D11432" i="8" s="1" a="1"/>
  <c r="D11432" i="8" s="1"/>
  <c r="C11432" i="8"/>
  <c r="E11431" i="8" a="1"/>
  <c r="E11431" i="8" s="1"/>
  <c r="D11431" i="8" s="1" a="1"/>
  <c r="D11431" i="8" s="1"/>
  <c r="C11431" i="8"/>
  <c r="E11430" i="8" a="1"/>
  <c r="E11430" i="8" s="1"/>
  <c r="D11430" i="8" s="1" a="1"/>
  <c r="D11430" i="8" s="1"/>
  <c r="C11430" i="8"/>
  <c r="E11429" i="8" a="1"/>
  <c r="E11429" i="8" s="1"/>
  <c r="D11429" i="8" s="1" a="1"/>
  <c r="D11429" i="8" s="1"/>
  <c r="C11429" i="8"/>
  <c r="E11428" i="8" a="1"/>
  <c r="E11428" i="8" s="1"/>
  <c r="D11428" i="8" s="1" a="1"/>
  <c r="D11428" i="8" s="1"/>
  <c r="C11428" i="8"/>
  <c r="E11427" i="8" a="1"/>
  <c r="E11427" i="8" s="1"/>
  <c r="D11427" i="8" s="1" a="1"/>
  <c r="D11427" i="8" s="1"/>
  <c r="C11427" i="8"/>
  <c r="E11426" i="8" a="1"/>
  <c r="E11426" i="8" s="1"/>
  <c r="D11426" i="8" s="1" a="1"/>
  <c r="D11426" i="8" s="1"/>
  <c r="C11426" i="8"/>
  <c r="E11425" i="8" a="1"/>
  <c r="E11425" i="8" s="1"/>
  <c r="D11425" i="8" s="1" a="1"/>
  <c r="D11425" i="8" s="1"/>
  <c r="C11425" i="8"/>
  <c r="E11424" i="8" a="1"/>
  <c r="E11424" i="8" s="1"/>
  <c r="D11424" i="8" s="1" a="1"/>
  <c r="D11424" i="8" s="1"/>
  <c r="C11424" i="8"/>
  <c r="E11423" i="8" a="1"/>
  <c r="E11423" i="8" s="1"/>
  <c r="D11423" i="8" s="1" a="1"/>
  <c r="D11423" i="8" s="1"/>
  <c r="C11423" i="8"/>
  <c r="E11422" i="8" a="1"/>
  <c r="E11422" i="8" s="1"/>
  <c r="D11422" i="8" s="1" a="1"/>
  <c r="D11422" i="8" s="1"/>
  <c r="C11422" i="8"/>
  <c r="E11421" i="8" a="1"/>
  <c r="E11421" i="8" s="1"/>
  <c r="D11421" i="8" s="1" a="1"/>
  <c r="D11421" i="8" s="1"/>
  <c r="C11421" i="8"/>
  <c r="E11420" i="8" a="1"/>
  <c r="E11420" i="8" s="1"/>
  <c r="D11420" i="8" s="1" a="1"/>
  <c r="D11420" i="8" s="1"/>
  <c r="C11420" i="8"/>
  <c r="E11419" i="8" a="1"/>
  <c r="E11419" i="8" s="1"/>
  <c r="D11419" i="8" s="1" a="1"/>
  <c r="D11419" i="8" s="1"/>
  <c r="C11419" i="8"/>
  <c r="E11418" i="8" a="1"/>
  <c r="E11418" i="8" s="1"/>
  <c r="D11418" i="8" s="1" a="1"/>
  <c r="D11418" i="8" s="1"/>
  <c r="C11418" i="8"/>
  <c r="E11417" i="8" a="1"/>
  <c r="E11417" i="8" s="1"/>
  <c r="D11417" i="8" s="1" a="1"/>
  <c r="D11417" i="8" s="1"/>
  <c r="C11417" i="8"/>
  <c r="E11416" i="8" a="1"/>
  <c r="E11416" i="8" s="1"/>
  <c r="D11416" i="8" s="1" a="1"/>
  <c r="D11416" i="8" s="1"/>
  <c r="C11416" i="8"/>
  <c r="E11415" i="8" a="1"/>
  <c r="E11415" i="8" s="1"/>
  <c r="D11415" i="8" s="1" a="1"/>
  <c r="D11415" i="8" s="1"/>
  <c r="C11415" i="8"/>
  <c r="E11414" i="8" a="1"/>
  <c r="E11414" i="8" s="1"/>
  <c r="D11414" i="8" s="1" a="1"/>
  <c r="D11414" i="8" s="1"/>
  <c r="C11414" i="8"/>
  <c r="E11413" i="8" a="1"/>
  <c r="E11413" i="8" s="1"/>
  <c r="D11413" i="8" s="1" a="1"/>
  <c r="D11413" i="8" s="1"/>
  <c r="C11413" i="8"/>
  <c r="E11412" i="8" a="1"/>
  <c r="E11412" i="8" s="1"/>
  <c r="D11412" i="8" s="1" a="1"/>
  <c r="D11412" i="8" s="1"/>
  <c r="C11412" i="8"/>
  <c r="E11411" i="8" a="1"/>
  <c r="E11411" i="8" s="1"/>
  <c r="D11411" i="8" s="1" a="1"/>
  <c r="D11411" i="8" s="1"/>
  <c r="C11411" i="8"/>
  <c r="E11410" i="8" a="1"/>
  <c r="E11410" i="8" s="1"/>
  <c r="D11410" i="8" s="1" a="1"/>
  <c r="D11410" i="8" s="1"/>
  <c r="C11410" i="8"/>
  <c r="E11409" i="8" a="1"/>
  <c r="E11409" i="8" s="1"/>
  <c r="D11409" i="8" s="1" a="1"/>
  <c r="D11409" i="8" s="1"/>
  <c r="C11409" i="8"/>
  <c r="E11408" i="8" a="1"/>
  <c r="E11408" i="8" s="1"/>
  <c r="D11408" i="8" s="1" a="1"/>
  <c r="D11408" i="8" s="1"/>
  <c r="C11408" i="8"/>
  <c r="E11407" i="8" a="1"/>
  <c r="E11407" i="8" s="1"/>
  <c r="D11407" i="8" s="1" a="1"/>
  <c r="D11407" i="8" s="1"/>
  <c r="C11407" i="8"/>
  <c r="E11406" i="8" a="1"/>
  <c r="E11406" i="8" s="1"/>
  <c r="D11406" i="8" s="1" a="1"/>
  <c r="D11406" i="8" s="1"/>
  <c r="C11406" i="8"/>
  <c r="E11405" i="8" a="1"/>
  <c r="E11405" i="8" s="1"/>
  <c r="D11405" i="8" s="1" a="1"/>
  <c r="D11405" i="8" s="1"/>
  <c r="C11405" i="8"/>
  <c r="E11404" i="8" a="1"/>
  <c r="E11404" i="8" s="1"/>
  <c r="D11404" i="8" s="1" a="1"/>
  <c r="D11404" i="8" s="1"/>
  <c r="C11404" i="8"/>
  <c r="E11403" i="8" a="1"/>
  <c r="E11403" i="8" s="1"/>
  <c r="D11403" i="8" s="1" a="1"/>
  <c r="D11403" i="8" s="1"/>
  <c r="C11403" i="8"/>
  <c r="E11402" i="8" a="1"/>
  <c r="E11402" i="8" s="1"/>
  <c r="D11402" i="8" s="1" a="1"/>
  <c r="D11402" i="8" s="1"/>
  <c r="C11402" i="8"/>
  <c r="E11401" i="8" a="1"/>
  <c r="E11401" i="8" s="1"/>
  <c r="D11401" i="8" s="1" a="1"/>
  <c r="D11401" i="8" s="1"/>
  <c r="C11401" i="8"/>
  <c r="E11400" i="8" a="1"/>
  <c r="E11400" i="8" s="1"/>
  <c r="D11400" i="8" s="1" a="1"/>
  <c r="D11400" i="8" s="1"/>
  <c r="C11400" i="8"/>
  <c r="E11399" i="8" a="1"/>
  <c r="E11399" i="8" s="1"/>
  <c r="D11399" i="8" s="1" a="1"/>
  <c r="D11399" i="8" s="1"/>
  <c r="C11399" i="8"/>
  <c r="E11398" i="8" a="1"/>
  <c r="E11398" i="8" s="1"/>
  <c r="D11398" i="8" s="1" a="1"/>
  <c r="D11398" i="8" s="1"/>
  <c r="C11398" i="8"/>
  <c r="E11397" i="8" a="1"/>
  <c r="E11397" i="8" s="1"/>
  <c r="D11397" i="8" s="1" a="1"/>
  <c r="D11397" i="8" s="1"/>
  <c r="C11397" i="8"/>
  <c r="E11396" i="8" a="1"/>
  <c r="E11396" i="8" s="1"/>
  <c r="D11396" i="8" s="1" a="1"/>
  <c r="D11396" i="8" s="1"/>
  <c r="C11396" i="8"/>
  <c r="E11395" i="8" a="1"/>
  <c r="E11395" i="8" s="1"/>
  <c r="D11395" i="8" s="1" a="1"/>
  <c r="D11395" i="8" s="1"/>
  <c r="C11395" i="8"/>
  <c r="E11394" i="8" a="1"/>
  <c r="E11394" i="8" s="1"/>
  <c r="D11394" i="8" s="1" a="1"/>
  <c r="D11394" i="8" s="1"/>
  <c r="C11394" i="8"/>
  <c r="E11393" i="8" a="1"/>
  <c r="E11393" i="8" s="1"/>
  <c r="D11393" i="8" s="1" a="1"/>
  <c r="D11393" i="8" s="1"/>
  <c r="C11393" i="8"/>
  <c r="E11392" i="8" a="1"/>
  <c r="E11392" i="8" s="1"/>
  <c r="D11392" i="8" s="1" a="1"/>
  <c r="D11392" i="8" s="1"/>
  <c r="C11392" i="8"/>
  <c r="E11391" i="8" a="1"/>
  <c r="E11391" i="8" s="1"/>
  <c r="D11391" i="8" s="1" a="1"/>
  <c r="D11391" i="8" s="1"/>
  <c r="C11391" i="8"/>
  <c r="E11390" i="8" a="1"/>
  <c r="E11390" i="8" s="1"/>
  <c r="D11390" i="8" s="1" a="1"/>
  <c r="D11390" i="8" s="1"/>
  <c r="C11390" i="8"/>
  <c r="E11389" i="8" a="1"/>
  <c r="E11389" i="8" s="1"/>
  <c r="D11389" i="8" s="1" a="1"/>
  <c r="D11389" i="8" s="1"/>
  <c r="C11389" i="8"/>
  <c r="E11388" i="8" a="1"/>
  <c r="E11388" i="8" s="1"/>
  <c r="D11388" i="8" s="1" a="1"/>
  <c r="D11388" i="8" s="1"/>
  <c r="C11388" i="8"/>
  <c r="E11387" i="8" a="1"/>
  <c r="E11387" i="8" s="1"/>
  <c r="D11387" i="8" s="1" a="1"/>
  <c r="D11387" i="8" s="1"/>
  <c r="C11387" i="8"/>
  <c r="E11386" i="8" a="1"/>
  <c r="E11386" i="8" s="1"/>
  <c r="D11386" i="8" s="1" a="1"/>
  <c r="D11386" i="8" s="1"/>
  <c r="C11386" i="8"/>
  <c r="E11385" i="8" a="1"/>
  <c r="E11385" i="8" s="1"/>
  <c r="D11385" i="8" s="1" a="1"/>
  <c r="D11385" i="8" s="1"/>
  <c r="C11385" i="8"/>
  <c r="E11384" i="8" a="1"/>
  <c r="E11384" i="8" s="1"/>
  <c r="D11384" i="8" s="1" a="1"/>
  <c r="D11384" i="8" s="1"/>
  <c r="C11384" i="8"/>
  <c r="E11383" i="8" a="1"/>
  <c r="E11383" i="8" s="1"/>
  <c r="D11383" i="8" s="1" a="1"/>
  <c r="D11383" i="8" s="1"/>
  <c r="C11383" i="8"/>
  <c r="E11382" i="8" a="1"/>
  <c r="E11382" i="8" s="1"/>
  <c r="D11382" i="8" s="1" a="1"/>
  <c r="D11382" i="8" s="1"/>
  <c r="C11382" i="8"/>
  <c r="E11381" i="8" a="1"/>
  <c r="E11381" i="8" s="1"/>
  <c r="D11381" i="8" s="1" a="1"/>
  <c r="D11381" i="8" s="1"/>
  <c r="C11381" i="8"/>
  <c r="E11380" i="8" a="1"/>
  <c r="E11380" i="8" s="1"/>
  <c r="D11380" i="8" s="1" a="1"/>
  <c r="D11380" i="8" s="1"/>
  <c r="C11380" i="8"/>
  <c r="E11379" i="8" a="1"/>
  <c r="E11379" i="8" s="1"/>
  <c r="D11379" i="8" s="1" a="1"/>
  <c r="D11379" i="8" s="1"/>
  <c r="C11379" i="8"/>
  <c r="E11378" i="8" a="1"/>
  <c r="E11378" i="8" s="1"/>
  <c r="D11378" i="8" s="1" a="1"/>
  <c r="D11378" i="8" s="1"/>
  <c r="C11378" i="8"/>
  <c r="E11377" i="8" a="1"/>
  <c r="E11377" i="8" s="1"/>
  <c r="D11377" i="8" s="1" a="1"/>
  <c r="D11377" i="8" s="1"/>
  <c r="C11377" i="8"/>
  <c r="E11376" i="8" a="1"/>
  <c r="E11376" i="8" s="1"/>
  <c r="D11376" i="8" s="1" a="1"/>
  <c r="D11376" i="8" s="1"/>
  <c r="C11376" i="8"/>
  <c r="E11375" i="8" a="1"/>
  <c r="E11375" i="8" s="1"/>
  <c r="D11375" i="8" s="1" a="1"/>
  <c r="D11375" i="8" s="1"/>
  <c r="C11375" i="8"/>
  <c r="E11374" i="8" a="1"/>
  <c r="E11374" i="8" s="1"/>
  <c r="D11374" i="8" s="1" a="1"/>
  <c r="D11374" i="8" s="1"/>
  <c r="C11374" i="8"/>
  <c r="E11373" i="8" a="1"/>
  <c r="E11373" i="8" s="1"/>
  <c r="D11373" i="8" s="1" a="1"/>
  <c r="D11373" i="8" s="1"/>
  <c r="C11373" i="8"/>
  <c r="E11372" i="8" a="1"/>
  <c r="E11372" i="8" s="1"/>
  <c r="D11372" i="8" s="1" a="1"/>
  <c r="D11372" i="8" s="1"/>
  <c r="C11372" i="8"/>
  <c r="E11371" i="8" a="1"/>
  <c r="E11371" i="8" s="1"/>
  <c r="D11371" i="8" s="1" a="1"/>
  <c r="D11371" i="8" s="1"/>
  <c r="C11371" i="8"/>
  <c r="E11370" i="8" a="1"/>
  <c r="E11370" i="8" s="1"/>
  <c r="D11370" i="8" s="1" a="1"/>
  <c r="D11370" i="8" s="1"/>
  <c r="C11370" i="8"/>
  <c r="E11369" i="8" a="1"/>
  <c r="E11369" i="8" s="1"/>
  <c r="D11369" i="8" s="1" a="1"/>
  <c r="D11369" i="8" s="1"/>
  <c r="C11369" i="8"/>
  <c r="E11368" i="8" a="1"/>
  <c r="E11368" i="8" s="1"/>
  <c r="D11368" i="8" s="1" a="1"/>
  <c r="D11368" i="8" s="1"/>
  <c r="C11368" i="8"/>
  <c r="E11367" i="8" a="1"/>
  <c r="E11367" i="8" s="1"/>
  <c r="D11367" i="8" s="1" a="1"/>
  <c r="D11367" i="8" s="1"/>
  <c r="C11367" i="8"/>
  <c r="E11366" i="8" a="1"/>
  <c r="E11366" i="8" s="1"/>
  <c r="D11366" i="8" s="1" a="1"/>
  <c r="D11366" i="8" s="1"/>
  <c r="C11366" i="8"/>
  <c r="E11365" i="8" a="1"/>
  <c r="E11365" i="8" s="1"/>
  <c r="D11365" i="8" s="1" a="1"/>
  <c r="D11365" i="8" s="1"/>
  <c r="C11365" i="8"/>
  <c r="E11364" i="8" a="1"/>
  <c r="E11364" i="8" s="1"/>
  <c r="D11364" i="8" s="1" a="1"/>
  <c r="D11364" i="8" s="1"/>
  <c r="C11364" i="8"/>
  <c r="E11363" i="8" a="1"/>
  <c r="E11363" i="8" s="1"/>
  <c r="D11363" i="8" s="1" a="1"/>
  <c r="D11363" i="8" s="1"/>
  <c r="C11363" i="8"/>
  <c r="E11362" i="8" a="1"/>
  <c r="E11362" i="8" s="1"/>
  <c r="D11362" i="8" s="1" a="1"/>
  <c r="D11362" i="8" s="1"/>
  <c r="C11362" i="8"/>
  <c r="E11361" i="8" a="1"/>
  <c r="E11361" i="8" s="1"/>
  <c r="D11361" i="8" s="1" a="1"/>
  <c r="D11361" i="8" s="1"/>
  <c r="C11361" i="8"/>
  <c r="E11360" i="8" a="1"/>
  <c r="E11360" i="8" s="1"/>
  <c r="D11360" i="8" s="1" a="1"/>
  <c r="D11360" i="8" s="1"/>
  <c r="C11360" i="8"/>
  <c r="E11359" i="8" a="1"/>
  <c r="E11359" i="8" s="1"/>
  <c r="D11359" i="8" s="1" a="1"/>
  <c r="D11359" i="8" s="1"/>
  <c r="C11359" i="8"/>
  <c r="E11358" i="8" a="1"/>
  <c r="E11358" i="8" s="1"/>
  <c r="D11358" i="8" s="1" a="1"/>
  <c r="D11358" i="8" s="1"/>
  <c r="C11358" i="8"/>
  <c r="E11357" i="8" a="1"/>
  <c r="E11357" i="8" s="1"/>
  <c r="D11357" i="8" s="1" a="1"/>
  <c r="D11357" i="8" s="1"/>
  <c r="C11357" i="8"/>
  <c r="E11356" i="8" a="1"/>
  <c r="E11356" i="8" s="1"/>
  <c r="D11356" i="8" s="1" a="1"/>
  <c r="D11356" i="8" s="1"/>
  <c r="C11356" i="8"/>
  <c r="E11355" i="8" a="1"/>
  <c r="E11355" i="8" s="1"/>
  <c r="D11355" i="8" s="1" a="1"/>
  <c r="D11355" i="8" s="1"/>
  <c r="C11355" i="8"/>
  <c r="E11354" i="8" a="1"/>
  <c r="E11354" i="8" s="1"/>
  <c r="D11354" i="8" s="1" a="1"/>
  <c r="D11354" i="8" s="1"/>
  <c r="C11354" i="8"/>
  <c r="E11353" i="8" a="1"/>
  <c r="E11353" i="8" s="1"/>
  <c r="D11353" i="8" s="1" a="1"/>
  <c r="D11353" i="8" s="1"/>
  <c r="C11353" i="8"/>
  <c r="E11352" i="8" a="1"/>
  <c r="E11352" i="8" s="1"/>
  <c r="D11352" i="8" s="1" a="1"/>
  <c r="D11352" i="8" s="1"/>
  <c r="C11352" i="8"/>
  <c r="E11351" i="8" a="1"/>
  <c r="E11351" i="8" s="1"/>
  <c r="D11351" i="8" s="1" a="1"/>
  <c r="D11351" i="8" s="1"/>
  <c r="C11351" i="8"/>
  <c r="E11350" i="8" a="1"/>
  <c r="E11350" i="8" s="1"/>
  <c r="D11350" i="8" s="1" a="1"/>
  <c r="D11350" i="8" s="1"/>
  <c r="C11350" i="8"/>
  <c r="E11349" i="8" a="1"/>
  <c r="E11349" i="8" s="1"/>
  <c r="D11349" i="8" s="1" a="1"/>
  <c r="D11349" i="8" s="1"/>
  <c r="C11349" i="8"/>
  <c r="E11348" i="8" a="1"/>
  <c r="E11348" i="8" s="1"/>
  <c r="D11348" i="8" s="1" a="1"/>
  <c r="D11348" i="8" s="1"/>
  <c r="C11348" i="8"/>
  <c r="E11347" i="8" a="1"/>
  <c r="E11347" i="8" s="1"/>
  <c r="D11347" i="8" s="1" a="1"/>
  <c r="D11347" i="8" s="1"/>
  <c r="C11347" i="8"/>
  <c r="E11346" i="8" a="1"/>
  <c r="E11346" i="8" s="1"/>
  <c r="D11346" i="8" s="1" a="1"/>
  <c r="D11346" i="8" s="1"/>
  <c r="C11346" i="8"/>
  <c r="E11345" i="8" a="1"/>
  <c r="E11345" i="8" s="1"/>
  <c r="D11345" i="8" s="1" a="1"/>
  <c r="D11345" i="8" s="1"/>
  <c r="C11345" i="8"/>
  <c r="E11344" i="8" a="1"/>
  <c r="E11344" i="8" s="1"/>
  <c r="D11344" i="8" s="1" a="1"/>
  <c r="D11344" i="8" s="1"/>
  <c r="C11344" i="8"/>
  <c r="E11343" i="8" a="1"/>
  <c r="E11343" i="8" s="1"/>
  <c r="D11343" i="8" s="1" a="1"/>
  <c r="D11343" i="8" s="1"/>
  <c r="C11343" i="8"/>
  <c r="E11342" i="8" a="1"/>
  <c r="E11342" i="8" s="1"/>
  <c r="D11342" i="8" s="1" a="1"/>
  <c r="D11342" i="8" s="1"/>
  <c r="C11342" i="8"/>
  <c r="E11341" i="8" a="1"/>
  <c r="E11341" i="8" s="1"/>
  <c r="D11341" i="8" s="1" a="1"/>
  <c r="D11341" i="8" s="1"/>
  <c r="C11341" i="8"/>
  <c r="E11340" i="8" a="1"/>
  <c r="E11340" i="8" s="1"/>
  <c r="D11340" i="8" s="1" a="1"/>
  <c r="D11340" i="8" s="1"/>
  <c r="C11340" i="8"/>
  <c r="E11339" i="8" a="1"/>
  <c r="E11339" i="8" s="1"/>
  <c r="D11339" i="8" s="1" a="1"/>
  <c r="D11339" i="8" s="1"/>
  <c r="C11339" i="8"/>
  <c r="E11338" i="8" a="1"/>
  <c r="E11338" i="8" s="1"/>
  <c r="D11338" i="8" s="1" a="1"/>
  <c r="D11338" i="8" s="1"/>
  <c r="C11338" i="8"/>
  <c r="E11337" i="8" a="1"/>
  <c r="E11337" i="8" s="1"/>
  <c r="D11337" i="8" s="1" a="1"/>
  <c r="D11337" i="8" s="1"/>
  <c r="C11337" i="8"/>
  <c r="E11336" i="8" a="1"/>
  <c r="E11336" i="8" s="1"/>
  <c r="D11336" i="8" s="1" a="1"/>
  <c r="D11336" i="8" s="1"/>
  <c r="C11336" i="8"/>
  <c r="E11335" i="8" a="1"/>
  <c r="E11335" i="8" s="1"/>
  <c r="D11335" i="8" s="1" a="1"/>
  <c r="D11335" i="8" s="1"/>
  <c r="C11335" i="8"/>
  <c r="E11334" i="8" a="1"/>
  <c r="E11334" i="8" s="1"/>
  <c r="D11334" i="8" s="1" a="1"/>
  <c r="D11334" i="8" s="1"/>
  <c r="C11334" i="8"/>
  <c r="E11333" i="8" a="1"/>
  <c r="E11333" i="8" s="1"/>
  <c r="D11333" i="8" s="1" a="1"/>
  <c r="D11333" i="8" s="1"/>
  <c r="C11333" i="8"/>
  <c r="E11332" i="8" a="1"/>
  <c r="E11332" i="8" s="1"/>
  <c r="D11332" i="8" s="1" a="1"/>
  <c r="D11332" i="8" s="1"/>
  <c r="C11332" i="8"/>
  <c r="E11331" i="8" a="1"/>
  <c r="E11331" i="8" s="1"/>
  <c r="D11331" i="8" s="1" a="1"/>
  <c r="D11331" i="8" s="1"/>
  <c r="C11331" i="8"/>
  <c r="E11330" i="8" a="1"/>
  <c r="E11330" i="8" s="1"/>
  <c r="D11330" i="8" s="1" a="1"/>
  <c r="D11330" i="8" s="1"/>
  <c r="C11330" i="8"/>
  <c r="E11329" i="8" a="1"/>
  <c r="E11329" i="8" s="1"/>
  <c r="D11329" i="8" s="1" a="1"/>
  <c r="D11329" i="8" s="1"/>
  <c r="C11329" i="8"/>
  <c r="E11328" i="8" a="1"/>
  <c r="E11328" i="8" s="1"/>
  <c r="D11328" i="8" s="1" a="1"/>
  <c r="D11328" i="8" s="1"/>
  <c r="C11328" i="8"/>
  <c r="E11327" i="8" a="1"/>
  <c r="E11327" i="8" s="1"/>
  <c r="D11327" i="8" s="1" a="1"/>
  <c r="D11327" i="8" s="1"/>
  <c r="C11327" i="8"/>
  <c r="E11326" i="8" a="1"/>
  <c r="E11326" i="8" s="1"/>
  <c r="D11326" i="8" s="1" a="1"/>
  <c r="D11326" i="8" s="1"/>
  <c r="C11326" i="8"/>
  <c r="E11325" i="8" a="1"/>
  <c r="E11325" i="8" s="1"/>
  <c r="D11325" i="8" s="1" a="1"/>
  <c r="D11325" i="8" s="1"/>
  <c r="C11325" i="8"/>
  <c r="E11324" i="8" a="1"/>
  <c r="E11324" i="8" s="1"/>
  <c r="D11324" i="8" s="1" a="1"/>
  <c r="D11324" i="8" s="1"/>
  <c r="C11324" i="8"/>
  <c r="E11323" i="8" a="1"/>
  <c r="E11323" i="8" s="1"/>
  <c r="D11323" i="8" s="1" a="1"/>
  <c r="D11323" i="8" s="1"/>
  <c r="C11323" i="8"/>
  <c r="E11322" i="8" a="1"/>
  <c r="E11322" i="8" s="1"/>
  <c r="D11322" i="8" s="1" a="1"/>
  <c r="D11322" i="8" s="1"/>
  <c r="C11322" i="8"/>
  <c r="E11321" i="8" a="1"/>
  <c r="E11321" i="8" s="1"/>
  <c r="D11321" i="8" s="1" a="1"/>
  <c r="D11321" i="8" s="1"/>
  <c r="C11321" i="8"/>
  <c r="E11320" i="8" a="1"/>
  <c r="E11320" i="8" s="1"/>
  <c r="D11320" i="8" s="1" a="1"/>
  <c r="D11320" i="8" s="1"/>
  <c r="C11320" i="8"/>
  <c r="E11319" i="8" a="1"/>
  <c r="E11319" i="8" s="1"/>
  <c r="D11319" i="8" s="1" a="1"/>
  <c r="D11319" i="8" s="1"/>
  <c r="C11319" i="8"/>
  <c r="E11318" i="8" a="1"/>
  <c r="E11318" i="8" s="1"/>
  <c r="D11318" i="8" s="1" a="1"/>
  <c r="D11318" i="8" s="1"/>
  <c r="C11318" i="8"/>
  <c r="E11317" i="8" a="1"/>
  <c r="E11317" i="8" s="1"/>
  <c r="D11317" i="8" s="1" a="1"/>
  <c r="D11317" i="8" s="1"/>
  <c r="C11317" i="8"/>
  <c r="E11316" i="8" a="1"/>
  <c r="E11316" i="8" s="1"/>
  <c r="D11316" i="8" s="1" a="1"/>
  <c r="D11316" i="8" s="1"/>
  <c r="C11316" i="8"/>
  <c r="E11315" i="8" a="1"/>
  <c r="E11315" i="8" s="1"/>
  <c r="D11315" i="8" s="1" a="1"/>
  <c r="D11315" i="8" s="1"/>
  <c r="C11315" i="8"/>
  <c r="E11314" i="8" a="1"/>
  <c r="E11314" i="8" s="1"/>
  <c r="D11314" i="8" s="1" a="1"/>
  <c r="D11314" i="8" s="1"/>
  <c r="C11314" i="8"/>
  <c r="E11313" i="8" a="1"/>
  <c r="E11313" i="8" s="1"/>
  <c r="D11313" i="8" s="1" a="1"/>
  <c r="D11313" i="8" s="1"/>
  <c r="C11313" i="8"/>
  <c r="E11312" i="8" a="1"/>
  <c r="E11312" i="8" s="1"/>
  <c r="D11312" i="8" s="1" a="1"/>
  <c r="D11312" i="8" s="1"/>
  <c r="C11312" i="8"/>
  <c r="E11311" i="8" a="1"/>
  <c r="E11311" i="8" s="1"/>
  <c r="D11311" i="8" s="1" a="1"/>
  <c r="D11311" i="8" s="1"/>
  <c r="C11311" i="8"/>
  <c r="E11310" i="8" a="1"/>
  <c r="E11310" i="8" s="1"/>
  <c r="D11310" i="8" s="1" a="1"/>
  <c r="D11310" i="8" s="1"/>
  <c r="C11310" i="8"/>
  <c r="E11309" i="8" a="1"/>
  <c r="E11309" i="8" s="1"/>
  <c r="D11309" i="8" s="1" a="1"/>
  <c r="D11309" i="8" s="1"/>
  <c r="C11309" i="8"/>
  <c r="E11308" i="8" a="1"/>
  <c r="E11308" i="8" s="1"/>
  <c r="D11308" i="8" s="1" a="1"/>
  <c r="D11308" i="8" s="1"/>
  <c r="C11308" i="8"/>
  <c r="E11307" i="8" a="1"/>
  <c r="E11307" i="8" s="1"/>
  <c r="D11307" i="8" s="1" a="1"/>
  <c r="D11307" i="8" s="1"/>
  <c r="C11307" i="8"/>
  <c r="E11306" i="8" a="1"/>
  <c r="E11306" i="8" s="1"/>
  <c r="D11306" i="8" s="1" a="1"/>
  <c r="D11306" i="8" s="1"/>
  <c r="C11306" i="8"/>
  <c r="E11305" i="8" a="1"/>
  <c r="E11305" i="8" s="1"/>
  <c r="D11305" i="8" s="1" a="1"/>
  <c r="D11305" i="8" s="1"/>
  <c r="C11305" i="8"/>
  <c r="E11304" i="8" a="1"/>
  <c r="E11304" i="8" s="1"/>
  <c r="D11304" i="8" s="1" a="1"/>
  <c r="D11304" i="8" s="1"/>
  <c r="C11304" i="8"/>
  <c r="E11303" i="8" a="1"/>
  <c r="E11303" i="8" s="1"/>
  <c r="D11303" i="8" s="1" a="1"/>
  <c r="D11303" i="8" s="1"/>
  <c r="C11303" i="8"/>
  <c r="E11302" i="8" a="1"/>
  <c r="E11302" i="8" s="1"/>
  <c r="D11302" i="8" s="1" a="1"/>
  <c r="D11302" i="8" s="1"/>
  <c r="C11302" i="8"/>
  <c r="E11301" i="8" a="1"/>
  <c r="E11301" i="8" s="1"/>
  <c r="D11301" i="8" s="1" a="1"/>
  <c r="D11301" i="8" s="1"/>
  <c r="C11301" i="8"/>
  <c r="E11300" i="8" a="1"/>
  <c r="E11300" i="8" s="1"/>
  <c r="D11300" i="8" s="1" a="1"/>
  <c r="D11300" i="8" s="1"/>
  <c r="C11300" i="8"/>
  <c r="E11299" i="8" a="1"/>
  <c r="E11299" i="8" s="1"/>
  <c r="D11299" i="8" s="1" a="1"/>
  <c r="D11299" i="8" s="1"/>
  <c r="C11299" i="8"/>
  <c r="E11298" i="8" a="1"/>
  <c r="E11298" i="8" s="1"/>
  <c r="D11298" i="8" s="1" a="1"/>
  <c r="D11298" i="8" s="1"/>
  <c r="C11298" i="8"/>
  <c r="E11297" i="8" a="1"/>
  <c r="E11297" i="8" s="1"/>
  <c r="D11297" i="8" s="1" a="1"/>
  <c r="D11297" i="8" s="1"/>
  <c r="C11297" i="8"/>
  <c r="E11296" i="8" a="1"/>
  <c r="E11296" i="8" s="1"/>
  <c r="D11296" i="8" s="1" a="1"/>
  <c r="D11296" i="8" s="1"/>
  <c r="C11296" i="8"/>
  <c r="E11295" i="8" a="1"/>
  <c r="E11295" i="8" s="1"/>
  <c r="D11295" i="8" s="1" a="1"/>
  <c r="D11295" i="8" s="1"/>
  <c r="C11295" i="8"/>
  <c r="E11294" i="8" a="1"/>
  <c r="E11294" i="8" s="1"/>
  <c r="D11294" i="8" s="1" a="1"/>
  <c r="D11294" i="8" s="1"/>
  <c r="C11294" i="8"/>
  <c r="E11293" i="8" a="1"/>
  <c r="E11293" i="8" s="1"/>
  <c r="D11293" i="8" s="1" a="1"/>
  <c r="D11293" i="8" s="1"/>
  <c r="C11293" i="8"/>
  <c r="E11292" i="8" a="1"/>
  <c r="E11292" i="8" s="1"/>
  <c r="D11292" i="8" s="1" a="1"/>
  <c r="D11292" i="8" s="1"/>
  <c r="C11292" i="8"/>
  <c r="E11291" i="8" a="1"/>
  <c r="E11291" i="8" s="1"/>
  <c r="D11291" i="8" s="1" a="1"/>
  <c r="D11291" i="8" s="1"/>
  <c r="C11291" i="8"/>
  <c r="E11290" i="8" a="1"/>
  <c r="E11290" i="8" s="1"/>
  <c r="D11290" i="8" s="1" a="1"/>
  <c r="D11290" i="8" s="1"/>
  <c r="C11290" i="8"/>
  <c r="E11289" i="8" a="1"/>
  <c r="E11289" i="8" s="1"/>
  <c r="D11289" i="8" s="1" a="1"/>
  <c r="D11289" i="8" s="1"/>
  <c r="C11289" i="8"/>
  <c r="E11288" i="8" a="1"/>
  <c r="E11288" i="8" s="1"/>
  <c r="D11288" i="8" s="1" a="1"/>
  <c r="D11288" i="8" s="1"/>
  <c r="C11288" i="8"/>
  <c r="E11287" i="8" a="1"/>
  <c r="E11287" i="8" s="1"/>
  <c r="D11287" i="8" s="1" a="1"/>
  <c r="D11287" i="8" s="1"/>
  <c r="C11287" i="8"/>
  <c r="E11286" i="8" a="1"/>
  <c r="E11286" i="8" s="1"/>
  <c r="D11286" i="8" s="1" a="1"/>
  <c r="D11286" i="8" s="1"/>
  <c r="C11286" i="8"/>
  <c r="E11285" i="8" a="1"/>
  <c r="E11285" i="8" s="1"/>
  <c r="D11285" i="8" s="1" a="1"/>
  <c r="D11285" i="8" s="1"/>
  <c r="C11285" i="8"/>
  <c r="E11284" i="8" a="1"/>
  <c r="E11284" i="8" s="1"/>
  <c r="D11284" i="8" s="1" a="1"/>
  <c r="D11284" i="8" s="1"/>
  <c r="C11284" i="8"/>
  <c r="E11283" i="8" a="1"/>
  <c r="E11283" i="8" s="1"/>
  <c r="D11283" i="8" s="1" a="1"/>
  <c r="D11283" i="8" s="1"/>
  <c r="C11283" i="8"/>
  <c r="E11282" i="8" a="1"/>
  <c r="E11282" i="8" s="1"/>
  <c r="D11282" i="8" s="1" a="1"/>
  <c r="D11282" i="8" s="1"/>
  <c r="C11282" i="8"/>
  <c r="E11281" i="8" a="1"/>
  <c r="E11281" i="8" s="1"/>
  <c r="D11281" i="8" s="1" a="1"/>
  <c r="D11281" i="8" s="1"/>
  <c r="C11281" i="8"/>
  <c r="E11280" i="8" a="1"/>
  <c r="E11280" i="8" s="1"/>
  <c r="D11280" i="8" s="1" a="1"/>
  <c r="D11280" i="8" s="1"/>
  <c r="C11280" i="8"/>
  <c r="E11279" i="8" a="1"/>
  <c r="E11279" i="8" s="1"/>
  <c r="D11279" i="8" s="1" a="1"/>
  <c r="D11279" i="8" s="1"/>
  <c r="C11279" i="8"/>
  <c r="E11278" i="8" a="1"/>
  <c r="E11278" i="8" s="1"/>
  <c r="D11278" i="8" s="1" a="1"/>
  <c r="D11278" i="8" s="1"/>
  <c r="C11278" i="8"/>
  <c r="E11277" i="8" a="1"/>
  <c r="E11277" i="8" s="1"/>
  <c r="D11277" i="8" s="1" a="1"/>
  <c r="D11277" i="8" s="1"/>
  <c r="C11277" i="8"/>
  <c r="E11276" i="8" a="1"/>
  <c r="E11276" i="8" s="1"/>
  <c r="D11276" i="8" s="1" a="1"/>
  <c r="D11276" i="8" s="1"/>
  <c r="C11276" i="8"/>
  <c r="E11275" i="8" a="1"/>
  <c r="E11275" i="8" s="1"/>
  <c r="D11275" i="8" s="1" a="1"/>
  <c r="D11275" i="8" s="1"/>
  <c r="C11275" i="8"/>
  <c r="E11274" i="8" a="1"/>
  <c r="E11274" i="8" s="1"/>
  <c r="D11274" i="8" s="1" a="1"/>
  <c r="D11274" i="8" s="1"/>
  <c r="C11274" i="8"/>
  <c r="E11273" i="8" a="1"/>
  <c r="E11273" i="8" s="1"/>
  <c r="D11273" i="8" s="1" a="1"/>
  <c r="D11273" i="8" s="1"/>
  <c r="C11273" i="8"/>
  <c r="E11272" i="8" a="1"/>
  <c r="E11272" i="8" s="1"/>
  <c r="D11272" i="8" s="1" a="1"/>
  <c r="D11272" i="8" s="1"/>
  <c r="C11272" i="8"/>
  <c r="E11271" i="8" a="1"/>
  <c r="E11271" i="8" s="1"/>
  <c r="D11271" i="8" s="1" a="1"/>
  <c r="D11271" i="8" s="1"/>
  <c r="C11271" i="8"/>
  <c r="E11270" i="8" a="1"/>
  <c r="E11270" i="8" s="1"/>
  <c r="D11270" i="8" s="1" a="1"/>
  <c r="D11270" i="8" s="1"/>
  <c r="C11270" i="8"/>
  <c r="E11269" i="8" a="1"/>
  <c r="E11269" i="8" s="1"/>
  <c r="D11269" i="8" s="1" a="1"/>
  <c r="D11269" i="8" s="1"/>
  <c r="C11269" i="8"/>
  <c r="E11268" i="8" a="1"/>
  <c r="E11268" i="8" s="1"/>
  <c r="D11268" i="8" s="1" a="1"/>
  <c r="D11268" i="8" s="1"/>
  <c r="C11268" i="8"/>
  <c r="E11267" i="8" a="1"/>
  <c r="E11267" i="8" s="1"/>
  <c r="D11267" i="8" s="1" a="1"/>
  <c r="D11267" i="8" s="1"/>
  <c r="C11267" i="8"/>
  <c r="E11266" i="8" a="1"/>
  <c r="E11266" i="8" s="1"/>
  <c r="D11266" i="8" s="1" a="1"/>
  <c r="D11266" i="8" s="1"/>
  <c r="C11266" i="8"/>
  <c r="E11265" i="8" a="1"/>
  <c r="E11265" i="8" s="1"/>
  <c r="D11265" i="8" s="1" a="1"/>
  <c r="D11265" i="8" s="1"/>
  <c r="C11265" i="8"/>
  <c r="E11264" i="8" a="1"/>
  <c r="E11264" i="8" s="1"/>
  <c r="D11264" i="8" s="1" a="1"/>
  <c r="D11264" i="8" s="1"/>
  <c r="C11264" i="8"/>
  <c r="E11263" i="8" a="1"/>
  <c r="E11263" i="8" s="1"/>
  <c r="D11263" i="8" s="1" a="1"/>
  <c r="D11263" i="8" s="1"/>
  <c r="C11263" i="8"/>
  <c r="E11262" i="8" a="1"/>
  <c r="E11262" i="8" s="1"/>
  <c r="D11262" i="8" s="1" a="1"/>
  <c r="D11262" i="8" s="1"/>
  <c r="C11262" i="8"/>
  <c r="E11261" i="8" a="1"/>
  <c r="E11261" i="8" s="1"/>
  <c r="D11261" i="8" s="1" a="1"/>
  <c r="D11261" i="8" s="1"/>
  <c r="C11261" i="8"/>
  <c r="E11260" i="8" a="1"/>
  <c r="E11260" i="8" s="1"/>
  <c r="D11260" i="8" s="1" a="1"/>
  <c r="D11260" i="8" s="1"/>
  <c r="C11260" i="8"/>
  <c r="E11259" i="8" a="1"/>
  <c r="E11259" i="8" s="1"/>
  <c r="D11259" i="8" s="1" a="1"/>
  <c r="D11259" i="8" s="1"/>
  <c r="C11259" i="8"/>
  <c r="E11258" i="8" a="1"/>
  <c r="E11258" i="8" s="1"/>
  <c r="D11258" i="8" s="1" a="1"/>
  <c r="D11258" i="8" s="1"/>
  <c r="C11258" i="8"/>
  <c r="E11257" i="8" a="1"/>
  <c r="E11257" i="8" s="1"/>
  <c r="D11257" i="8" s="1" a="1"/>
  <c r="D11257" i="8" s="1"/>
  <c r="C11257" i="8"/>
  <c r="E11256" i="8" a="1"/>
  <c r="E11256" i="8" s="1"/>
  <c r="D11256" i="8" s="1" a="1"/>
  <c r="D11256" i="8" s="1"/>
  <c r="C11256" i="8"/>
  <c r="E11255" i="8" a="1"/>
  <c r="E11255" i="8" s="1"/>
  <c r="D11255" i="8" s="1" a="1"/>
  <c r="D11255" i="8" s="1"/>
  <c r="C11255" i="8"/>
  <c r="E11254" i="8" a="1"/>
  <c r="E11254" i="8" s="1"/>
  <c r="D11254" i="8" s="1" a="1"/>
  <c r="D11254" i="8" s="1"/>
  <c r="C11254" i="8"/>
  <c r="E11253" i="8" a="1"/>
  <c r="E11253" i="8" s="1"/>
  <c r="D11253" i="8" s="1" a="1"/>
  <c r="D11253" i="8" s="1"/>
  <c r="C11253" i="8"/>
  <c r="E11252" i="8" a="1"/>
  <c r="E11252" i="8" s="1"/>
  <c r="D11252" i="8" s="1" a="1"/>
  <c r="D11252" i="8" s="1"/>
  <c r="C11252" i="8"/>
  <c r="E11251" i="8" a="1"/>
  <c r="E11251" i="8" s="1"/>
  <c r="D11251" i="8" s="1" a="1"/>
  <c r="D11251" i="8" s="1"/>
  <c r="C11251" i="8"/>
  <c r="E11250" i="8" a="1"/>
  <c r="E11250" i="8" s="1"/>
  <c r="D11250" i="8" s="1" a="1"/>
  <c r="D11250" i="8" s="1"/>
  <c r="C11250" i="8"/>
  <c r="E11249" i="8" a="1"/>
  <c r="E11249" i="8" s="1"/>
  <c r="D11249" i="8" s="1" a="1"/>
  <c r="D11249" i="8" s="1"/>
  <c r="C11249" i="8"/>
  <c r="E11248" i="8" a="1"/>
  <c r="E11248" i="8" s="1"/>
  <c r="D11248" i="8" s="1" a="1"/>
  <c r="D11248" i="8" s="1"/>
  <c r="C11248" i="8"/>
  <c r="E11247" i="8" a="1"/>
  <c r="E11247" i="8" s="1"/>
  <c r="D11247" i="8" s="1" a="1"/>
  <c r="D11247" i="8" s="1"/>
  <c r="C11247" i="8"/>
  <c r="E11246" i="8" a="1"/>
  <c r="E11246" i="8" s="1"/>
  <c r="D11246" i="8" s="1" a="1"/>
  <c r="D11246" i="8" s="1"/>
  <c r="C11246" i="8"/>
  <c r="E11245" i="8" a="1"/>
  <c r="E11245" i="8" s="1"/>
  <c r="D11245" i="8" s="1" a="1"/>
  <c r="D11245" i="8" s="1"/>
  <c r="C11245" i="8"/>
  <c r="E11244" i="8" a="1"/>
  <c r="E11244" i="8" s="1"/>
  <c r="D11244" i="8" s="1" a="1"/>
  <c r="D11244" i="8" s="1"/>
  <c r="C11244" i="8"/>
  <c r="E11243" i="8" a="1"/>
  <c r="E11243" i="8" s="1"/>
  <c r="D11243" i="8" s="1" a="1"/>
  <c r="D11243" i="8" s="1"/>
  <c r="C11243" i="8"/>
  <c r="E11242" i="8" a="1"/>
  <c r="E11242" i="8" s="1"/>
  <c r="D11242" i="8" s="1" a="1"/>
  <c r="D11242" i="8" s="1"/>
  <c r="C11242" i="8"/>
  <c r="E11241" i="8" a="1"/>
  <c r="E11241" i="8" s="1"/>
  <c r="D11241" i="8" s="1" a="1"/>
  <c r="D11241" i="8" s="1"/>
  <c r="C11241" i="8"/>
  <c r="E11240" i="8" a="1"/>
  <c r="E11240" i="8" s="1"/>
  <c r="D11240" i="8" s="1" a="1"/>
  <c r="D11240" i="8" s="1"/>
  <c r="C11240" i="8"/>
  <c r="E11239" i="8" a="1"/>
  <c r="E11239" i="8" s="1"/>
  <c r="D11239" i="8" s="1" a="1"/>
  <c r="D11239" i="8" s="1"/>
  <c r="C11239" i="8"/>
  <c r="E11238" i="8" a="1"/>
  <c r="E11238" i="8" s="1"/>
  <c r="D11238" i="8" s="1" a="1"/>
  <c r="D11238" i="8" s="1"/>
  <c r="C11238" i="8"/>
  <c r="E11237" i="8" a="1"/>
  <c r="E11237" i="8" s="1"/>
  <c r="D11237" i="8" s="1" a="1"/>
  <c r="D11237" i="8" s="1"/>
  <c r="C11237" i="8"/>
  <c r="E11236" i="8" a="1"/>
  <c r="E11236" i="8" s="1"/>
  <c r="D11236" i="8" s="1" a="1"/>
  <c r="D11236" i="8" s="1"/>
  <c r="C11236" i="8"/>
  <c r="E11235" i="8" a="1"/>
  <c r="E11235" i="8" s="1"/>
  <c r="D11235" i="8" s="1" a="1"/>
  <c r="D11235" i="8" s="1"/>
  <c r="C11235" i="8"/>
  <c r="E11234" i="8" a="1"/>
  <c r="E11234" i="8" s="1"/>
  <c r="D11234" i="8" s="1" a="1"/>
  <c r="D11234" i="8" s="1"/>
  <c r="C11234" i="8"/>
  <c r="E11233" i="8" a="1"/>
  <c r="E11233" i="8" s="1"/>
  <c r="D11233" i="8" s="1" a="1"/>
  <c r="D11233" i="8" s="1"/>
  <c r="C11233" i="8"/>
  <c r="E11232" i="8" a="1"/>
  <c r="E11232" i="8" s="1"/>
  <c r="D11232" i="8" s="1" a="1"/>
  <c r="D11232" i="8" s="1"/>
  <c r="C11232" i="8"/>
  <c r="E11231" i="8" a="1"/>
  <c r="E11231" i="8" s="1"/>
  <c r="D11231" i="8" s="1" a="1"/>
  <c r="D11231" i="8" s="1"/>
  <c r="C11231" i="8"/>
  <c r="E11230" i="8" a="1"/>
  <c r="E11230" i="8" s="1"/>
  <c r="D11230" i="8" s="1" a="1"/>
  <c r="D11230" i="8" s="1"/>
  <c r="C11230" i="8"/>
  <c r="E11229" i="8" a="1"/>
  <c r="E11229" i="8" s="1"/>
  <c r="D11229" i="8" s="1" a="1"/>
  <c r="D11229" i="8" s="1"/>
  <c r="C11229" i="8"/>
  <c r="E11228" i="8" a="1"/>
  <c r="E11228" i="8" s="1"/>
  <c r="D11228" i="8" s="1" a="1"/>
  <c r="D11228" i="8" s="1"/>
  <c r="C11228" i="8"/>
  <c r="E11227" i="8" a="1"/>
  <c r="E11227" i="8" s="1"/>
  <c r="D11227" i="8" s="1" a="1"/>
  <c r="D11227" i="8" s="1"/>
  <c r="C11227" i="8"/>
  <c r="E11226" i="8" a="1"/>
  <c r="E11226" i="8" s="1"/>
  <c r="D11226" i="8" s="1" a="1"/>
  <c r="D11226" i="8" s="1"/>
  <c r="C11226" i="8"/>
  <c r="E11225" i="8" a="1"/>
  <c r="E11225" i="8" s="1"/>
  <c r="D11225" i="8" s="1" a="1"/>
  <c r="D11225" i="8" s="1"/>
  <c r="C11225" i="8"/>
  <c r="E11224" i="8" a="1"/>
  <c r="E11224" i="8" s="1"/>
  <c r="D11224" i="8" s="1" a="1"/>
  <c r="D11224" i="8" s="1"/>
  <c r="C11224" i="8"/>
  <c r="E11223" i="8" a="1"/>
  <c r="E11223" i="8" s="1"/>
  <c r="D11223" i="8" s="1" a="1"/>
  <c r="D11223" i="8" s="1"/>
  <c r="C11223" i="8"/>
  <c r="E11222" i="8" a="1"/>
  <c r="E11222" i="8" s="1"/>
  <c r="D11222" i="8" s="1" a="1"/>
  <c r="D11222" i="8" s="1"/>
  <c r="C11222" i="8"/>
  <c r="E11221" i="8" a="1"/>
  <c r="E11221" i="8" s="1"/>
  <c r="D11221" i="8" s="1" a="1"/>
  <c r="D11221" i="8" s="1"/>
  <c r="C11221" i="8"/>
  <c r="E11220" i="8" a="1"/>
  <c r="E11220" i="8" s="1"/>
  <c r="D11220" i="8" s="1" a="1"/>
  <c r="D11220" i="8" s="1"/>
  <c r="C11220" i="8"/>
  <c r="E11219" i="8" a="1"/>
  <c r="E11219" i="8" s="1"/>
  <c r="D11219" i="8" s="1" a="1"/>
  <c r="D11219" i="8" s="1"/>
  <c r="C11219" i="8"/>
  <c r="E11218" i="8" a="1"/>
  <c r="E11218" i="8" s="1"/>
  <c r="D11218" i="8" s="1" a="1"/>
  <c r="D11218" i="8" s="1"/>
  <c r="C11218" i="8"/>
  <c r="E11217" i="8" a="1"/>
  <c r="E11217" i="8" s="1"/>
  <c r="D11217" i="8" s="1" a="1"/>
  <c r="D11217" i="8" s="1"/>
  <c r="C11217" i="8"/>
  <c r="E11216" i="8" a="1"/>
  <c r="E11216" i="8" s="1"/>
  <c r="D11216" i="8" s="1" a="1"/>
  <c r="D11216" i="8" s="1"/>
  <c r="C11216" i="8"/>
  <c r="E11215" i="8" a="1"/>
  <c r="E11215" i="8" s="1"/>
  <c r="D11215" i="8" s="1" a="1"/>
  <c r="D11215" i="8" s="1"/>
  <c r="C11215" i="8"/>
  <c r="E11214" i="8" a="1"/>
  <c r="E11214" i="8" s="1"/>
  <c r="D11214" i="8" s="1" a="1"/>
  <c r="D11214" i="8" s="1"/>
  <c r="C11214" i="8"/>
  <c r="E11213" i="8" a="1"/>
  <c r="E11213" i="8" s="1"/>
  <c r="D11213" i="8" s="1" a="1"/>
  <c r="D11213" i="8" s="1"/>
  <c r="C11213" i="8"/>
  <c r="E11212" i="8" a="1"/>
  <c r="E11212" i="8" s="1"/>
  <c r="D11212" i="8" s="1" a="1"/>
  <c r="D11212" i="8" s="1"/>
  <c r="C11212" i="8"/>
  <c r="E11211" i="8" a="1"/>
  <c r="E11211" i="8" s="1"/>
  <c r="D11211" i="8" s="1" a="1"/>
  <c r="D11211" i="8" s="1"/>
  <c r="C11211" i="8"/>
  <c r="E11210" i="8" a="1"/>
  <c r="E11210" i="8" s="1"/>
  <c r="D11210" i="8" s="1" a="1"/>
  <c r="D11210" i="8" s="1"/>
  <c r="C11210" i="8"/>
  <c r="E11209" i="8" a="1"/>
  <c r="E11209" i="8" s="1"/>
  <c r="D11209" i="8" s="1" a="1"/>
  <c r="D11209" i="8" s="1"/>
  <c r="C11209" i="8"/>
  <c r="E11208" i="8" a="1"/>
  <c r="E11208" i="8" s="1"/>
  <c r="D11208" i="8" s="1" a="1"/>
  <c r="D11208" i="8" s="1"/>
  <c r="C11208" i="8"/>
  <c r="E11207" i="8" a="1"/>
  <c r="E11207" i="8" s="1"/>
  <c r="D11207" i="8" s="1" a="1"/>
  <c r="D11207" i="8" s="1"/>
  <c r="C11207" i="8"/>
  <c r="E11206" i="8" a="1"/>
  <c r="E11206" i="8" s="1"/>
  <c r="D11206" i="8" s="1" a="1"/>
  <c r="D11206" i="8" s="1"/>
  <c r="C11206" i="8"/>
  <c r="E11205" i="8" a="1"/>
  <c r="E11205" i="8" s="1"/>
  <c r="D11205" i="8" s="1" a="1"/>
  <c r="D11205" i="8" s="1"/>
  <c r="C11205" i="8"/>
  <c r="E11204" i="8" a="1"/>
  <c r="E11204" i="8" s="1"/>
  <c r="D11204" i="8" s="1" a="1"/>
  <c r="D11204" i="8" s="1"/>
  <c r="C11204" i="8"/>
  <c r="E11203" i="8" a="1"/>
  <c r="E11203" i="8" s="1"/>
  <c r="D11203" i="8" s="1" a="1"/>
  <c r="D11203" i="8" s="1"/>
  <c r="C11203" i="8"/>
  <c r="E11202" i="8" a="1"/>
  <c r="E11202" i="8" s="1"/>
  <c r="D11202" i="8" s="1" a="1"/>
  <c r="D11202" i="8" s="1"/>
  <c r="C11202" i="8"/>
  <c r="E11201" i="8" a="1"/>
  <c r="E11201" i="8" s="1"/>
  <c r="D11201" i="8" s="1" a="1"/>
  <c r="D11201" i="8" s="1"/>
  <c r="C11201" i="8"/>
  <c r="E11200" i="8" a="1"/>
  <c r="E11200" i="8" s="1"/>
  <c r="D11200" i="8" s="1" a="1"/>
  <c r="D11200" i="8" s="1"/>
  <c r="C11200" i="8"/>
  <c r="E11199" i="8" a="1"/>
  <c r="E11199" i="8" s="1"/>
  <c r="D11199" i="8" s="1" a="1"/>
  <c r="D11199" i="8" s="1"/>
  <c r="C11199" i="8"/>
  <c r="E11198" i="8" a="1"/>
  <c r="E11198" i="8" s="1"/>
  <c r="D11198" i="8" s="1" a="1"/>
  <c r="D11198" i="8" s="1"/>
  <c r="C11198" i="8"/>
  <c r="E11197" i="8" a="1"/>
  <c r="E11197" i="8" s="1"/>
  <c r="D11197" i="8" s="1" a="1"/>
  <c r="D11197" i="8" s="1"/>
  <c r="C11197" i="8"/>
  <c r="E11196" i="8" a="1"/>
  <c r="E11196" i="8" s="1"/>
  <c r="D11196" i="8" s="1" a="1"/>
  <c r="D11196" i="8" s="1"/>
  <c r="C11196" i="8"/>
  <c r="E11195" i="8" a="1"/>
  <c r="E11195" i="8" s="1"/>
  <c r="D11195" i="8" s="1" a="1"/>
  <c r="D11195" i="8" s="1"/>
  <c r="C11195" i="8"/>
  <c r="E11194" i="8" a="1"/>
  <c r="E11194" i="8" s="1"/>
  <c r="D11194" i="8" s="1" a="1"/>
  <c r="D11194" i="8" s="1"/>
  <c r="C11194" i="8"/>
  <c r="E11193" i="8" a="1"/>
  <c r="E11193" i="8" s="1"/>
  <c r="D11193" i="8" s="1" a="1"/>
  <c r="D11193" i="8" s="1"/>
  <c r="C11193" i="8"/>
  <c r="E11192" i="8" a="1"/>
  <c r="E11192" i="8" s="1"/>
  <c r="D11192" i="8" s="1" a="1"/>
  <c r="D11192" i="8" s="1"/>
  <c r="C11192" i="8"/>
  <c r="E11191" i="8" a="1"/>
  <c r="E11191" i="8" s="1"/>
  <c r="D11191" i="8" s="1" a="1"/>
  <c r="D11191" i="8" s="1"/>
  <c r="C11191" i="8"/>
  <c r="E11190" i="8" a="1"/>
  <c r="E11190" i="8" s="1"/>
  <c r="D11190" i="8" s="1" a="1"/>
  <c r="D11190" i="8" s="1"/>
  <c r="C11190" i="8"/>
  <c r="E11189" i="8" a="1"/>
  <c r="E11189" i="8" s="1"/>
  <c r="D11189" i="8" s="1" a="1"/>
  <c r="D11189" i="8" s="1"/>
  <c r="C11189" i="8"/>
  <c r="E11188" i="8" a="1"/>
  <c r="E11188" i="8" s="1"/>
  <c r="D11188" i="8" s="1" a="1"/>
  <c r="D11188" i="8" s="1"/>
  <c r="C11188" i="8"/>
  <c r="E11187" i="8" a="1"/>
  <c r="E11187" i="8" s="1"/>
  <c r="D11187" i="8" s="1" a="1"/>
  <c r="D11187" i="8" s="1"/>
  <c r="C11187" i="8"/>
  <c r="E11186" i="8" a="1"/>
  <c r="E11186" i="8" s="1"/>
  <c r="D11186" i="8" s="1" a="1"/>
  <c r="D11186" i="8" s="1"/>
  <c r="C11186" i="8"/>
  <c r="E11185" i="8" a="1"/>
  <c r="E11185" i="8" s="1"/>
  <c r="D11185" i="8" s="1" a="1"/>
  <c r="D11185" i="8" s="1"/>
  <c r="C11185" i="8"/>
  <c r="E11184" i="8" a="1"/>
  <c r="E11184" i="8" s="1"/>
  <c r="D11184" i="8" s="1" a="1"/>
  <c r="D11184" i="8" s="1"/>
  <c r="C11184" i="8"/>
  <c r="E11183" i="8" a="1"/>
  <c r="E11183" i="8" s="1"/>
  <c r="D11183" i="8" s="1" a="1"/>
  <c r="D11183" i="8" s="1"/>
  <c r="C11183" i="8"/>
  <c r="E11182" i="8" a="1"/>
  <c r="E11182" i="8" s="1"/>
  <c r="D11182" i="8" s="1" a="1"/>
  <c r="D11182" i="8" s="1"/>
  <c r="C11182" i="8"/>
  <c r="E11181" i="8" a="1"/>
  <c r="E11181" i="8" s="1"/>
  <c r="D11181" i="8" s="1" a="1"/>
  <c r="D11181" i="8" s="1"/>
  <c r="C11181" i="8"/>
  <c r="E11180" i="8" a="1"/>
  <c r="E11180" i="8" s="1"/>
  <c r="D11180" i="8" s="1" a="1"/>
  <c r="D11180" i="8" s="1"/>
  <c r="C11180" i="8"/>
  <c r="E11179" i="8" a="1"/>
  <c r="E11179" i="8" s="1"/>
  <c r="D11179" i="8" s="1" a="1"/>
  <c r="D11179" i="8" s="1"/>
  <c r="C11179" i="8"/>
  <c r="E11178" i="8" a="1"/>
  <c r="E11178" i="8" s="1"/>
  <c r="D11178" i="8" s="1" a="1"/>
  <c r="D11178" i="8" s="1"/>
  <c r="C11178" i="8"/>
  <c r="E11177" i="8" a="1"/>
  <c r="E11177" i="8" s="1"/>
  <c r="D11177" i="8" s="1" a="1"/>
  <c r="D11177" i="8" s="1"/>
  <c r="C11177" i="8"/>
  <c r="E11176" i="8" a="1"/>
  <c r="E11176" i="8" s="1"/>
  <c r="D11176" i="8" s="1" a="1"/>
  <c r="D11176" i="8" s="1"/>
  <c r="C11176" i="8"/>
  <c r="E11175" i="8" a="1"/>
  <c r="E11175" i="8" s="1"/>
  <c r="D11175" i="8" s="1" a="1"/>
  <c r="D11175" i="8" s="1"/>
  <c r="C11175" i="8"/>
  <c r="E11174" i="8" a="1"/>
  <c r="E11174" i="8" s="1"/>
  <c r="D11174" i="8" s="1" a="1"/>
  <c r="D11174" i="8" s="1"/>
  <c r="C11174" i="8"/>
  <c r="E11173" i="8" a="1"/>
  <c r="E11173" i="8" s="1"/>
  <c r="D11173" i="8" s="1" a="1"/>
  <c r="D11173" i="8" s="1"/>
  <c r="C11173" i="8"/>
  <c r="E11172" i="8" a="1"/>
  <c r="E11172" i="8" s="1"/>
  <c r="D11172" i="8" s="1" a="1"/>
  <c r="D11172" i="8" s="1"/>
  <c r="C11172" i="8"/>
  <c r="E11171" i="8" a="1"/>
  <c r="E11171" i="8" s="1"/>
  <c r="D11171" i="8" s="1" a="1"/>
  <c r="D11171" i="8" s="1"/>
  <c r="C11171" i="8"/>
  <c r="E11170" i="8" a="1"/>
  <c r="E11170" i="8" s="1"/>
  <c r="D11170" i="8" s="1" a="1"/>
  <c r="D11170" i="8" s="1"/>
  <c r="C11170" i="8"/>
  <c r="E11169" i="8" a="1"/>
  <c r="E11169" i="8" s="1"/>
  <c r="D11169" i="8" s="1" a="1"/>
  <c r="D11169" i="8" s="1"/>
  <c r="C11169" i="8"/>
  <c r="E11168" i="8" a="1"/>
  <c r="E11168" i="8" s="1"/>
  <c r="D11168" i="8" s="1" a="1"/>
  <c r="D11168" i="8" s="1"/>
  <c r="C11168" i="8"/>
  <c r="E11167" i="8" a="1"/>
  <c r="E11167" i="8" s="1"/>
  <c r="D11167" i="8" s="1" a="1"/>
  <c r="D11167" i="8" s="1"/>
  <c r="C11167" i="8"/>
  <c r="E11166" i="8" a="1"/>
  <c r="E11166" i="8" s="1"/>
  <c r="D11166" i="8" s="1" a="1"/>
  <c r="D11166" i="8" s="1"/>
  <c r="C11166" i="8"/>
  <c r="E11165" i="8" a="1"/>
  <c r="E11165" i="8" s="1"/>
  <c r="D11165" i="8" s="1" a="1"/>
  <c r="D11165" i="8" s="1"/>
  <c r="C11165" i="8"/>
  <c r="E11164" i="8" a="1"/>
  <c r="E11164" i="8" s="1"/>
  <c r="D11164" i="8" s="1" a="1"/>
  <c r="D11164" i="8" s="1"/>
  <c r="C11164" i="8"/>
  <c r="E11163" i="8" a="1"/>
  <c r="E11163" i="8" s="1"/>
  <c r="D11163" i="8" s="1" a="1"/>
  <c r="D11163" i="8" s="1"/>
  <c r="C11163" i="8"/>
  <c r="E11162" i="8" a="1"/>
  <c r="E11162" i="8" s="1"/>
  <c r="D11162" i="8" s="1" a="1"/>
  <c r="D11162" i="8" s="1"/>
  <c r="C11162" i="8"/>
  <c r="E11161" i="8" a="1"/>
  <c r="E11161" i="8" s="1"/>
  <c r="D11161" i="8" s="1" a="1"/>
  <c r="D11161" i="8" s="1"/>
  <c r="C11161" i="8"/>
  <c r="E11160" i="8" a="1"/>
  <c r="E11160" i="8" s="1"/>
  <c r="D11160" i="8" s="1" a="1"/>
  <c r="D11160" i="8" s="1"/>
  <c r="C11160" i="8"/>
  <c r="E11159" i="8" a="1"/>
  <c r="E11159" i="8" s="1"/>
  <c r="D11159" i="8" s="1" a="1"/>
  <c r="D11159" i="8" s="1"/>
  <c r="C11159" i="8"/>
  <c r="E11158" i="8" a="1"/>
  <c r="E11158" i="8" s="1"/>
  <c r="D11158" i="8" s="1" a="1"/>
  <c r="D11158" i="8" s="1"/>
  <c r="C11158" i="8"/>
  <c r="E11157" i="8" a="1"/>
  <c r="E11157" i="8" s="1"/>
  <c r="D11157" i="8" s="1" a="1"/>
  <c r="D11157" i="8" s="1"/>
  <c r="C11157" i="8"/>
  <c r="E11156" i="8" a="1"/>
  <c r="E11156" i="8" s="1"/>
  <c r="D11156" i="8" s="1" a="1"/>
  <c r="D11156" i="8" s="1"/>
  <c r="C11156" i="8"/>
  <c r="E11155" i="8" a="1"/>
  <c r="E11155" i="8" s="1"/>
  <c r="D11155" i="8" s="1" a="1"/>
  <c r="D11155" i="8" s="1"/>
  <c r="C11155" i="8"/>
  <c r="E11154" i="8" a="1"/>
  <c r="E11154" i="8" s="1"/>
  <c r="D11154" i="8" s="1" a="1"/>
  <c r="D11154" i="8" s="1"/>
  <c r="C11154" i="8"/>
  <c r="E11153" i="8" a="1"/>
  <c r="E11153" i="8" s="1"/>
  <c r="D11153" i="8" s="1" a="1"/>
  <c r="D11153" i="8" s="1"/>
  <c r="C11153" i="8"/>
  <c r="E11152" i="8" a="1"/>
  <c r="E11152" i="8" s="1"/>
  <c r="D11152" i="8" s="1" a="1"/>
  <c r="D11152" i="8" s="1"/>
  <c r="C11152" i="8"/>
  <c r="E11151" i="8" a="1"/>
  <c r="E11151" i="8" s="1"/>
  <c r="D11151" i="8" s="1" a="1"/>
  <c r="D11151" i="8" s="1"/>
  <c r="C11151" i="8"/>
  <c r="E11150" i="8" a="1"/>
  <c r="E11150" i="8" s="1"/>
  <c r="D11150" i="8" s="1" a="1"/>
  <c r="D11150" i="8" s="1"/>
  <c r="C11150" i="8"/>
  <c r="E11149" i="8" a="1"/>
  <c r="E11149" i="8" s="1"/>
  <c r="D11149" i="8" s="1" a="1"/>
  <c r="D11149" i="8" s="1"/>
  <c r="C11149" i="8"/>
  <c r="E11148" i="8" a="1"/>
  <c r="E11148" i="8" s="1"/>
  <c r="D11148" i="8" s="1" a="1"/>
  <c r="D11148" i="8" s="1"/>
  <c r="C11148" i="8"/>
  <c r="E11147" i="8" a="1"/>
  <c r="E11147" i="8" s="1"/>
  <c r="D11147" i="8" s="1" a="1"/>
  <c r="D11147" i="8" s="1"/>
  <c r="C11147" i="8"/>
  <c r="E11146" i="8" a="1"/>
  <c r="E11146" i="8" s="1"/>
  <c r="D11146" i="8" s="1" a="1"/>
  <c r="D11146" i="8" s="1"/>
  <c r="C11146" i="8"/>
  <c r="E11145" i="8" a="1"/>
  <c r="E11145" i="8" s="1"/>
  <c r="D11145" i="8" s="1" a="1"/>
  <c r="D11145" i="8" s="1"/>
  <c r="C11145" i="8"/>
  <c r="E11144" i="8" a="1"/>
  <c r="E11144" i="8" s="1"/>
  <c r="D11144" i="8" s="1" a="1"/>
  <c r="D11144" i="8" s="1"/>
  <c r="C11144" i="8"/>
  <c r="E11143" i="8" a="1"/>
  <c r="E11143" i="8" s="1"/>
  <c r="D11143" i="8" s="1" a="1"/>
  <c r="D11143" i="8" s="1"/>
  <c r="C11143" i="8"/>
  <c r="E11142" i="8" a="1"/>
  <c r="E11142" i="8" s="1"/>
  <c r="D11142" i="8" s="1" a="1"/>
  <c r="D11142" i="8" s="1"/>
  <c r="C11142" i="8"/>
  <c r="E11141" i="8" a="1"/>
  <c r="E11141" i="8" s="1"/>
  <c r="D11141" i="8" s="1" a="1"/>
  <c r="D11141" i="8" s="1"/>
  <c r="C11141" i="8"/>
  <c r="E11140" i="8" a="1"/>
  <c r="E11140" i="8" s="1"/>
  <c r="D11140" i="8" s="1" a="1"/>
  <c r="D11140" i="8" s="1"/>
  <c r="C11140" i="8"/>
  <c r="E11139" i="8" a="1"/>
  <c r="E11139" i="8" s="1"/>
  <c r="D11139" i="8" s="1" a="1"/>
  <c r="D11139" i="8" s="1"/>
  <c r="C11139" i="8"/>
  <c r="E11138" i="8" a="1"/>
  <c r="E11138" i="8" s="1"/>
  <c r="D11138" i="8" s="1" a="1"/>
  <c r="D11138" i="8" s="1"/>
  <c r="C11138" i="8"/>
  <c r="E11137" i="8" a="1"/>
  <c r="E11137" i="8" s="1"/>
  <c r="D11137" i="8" s="1" a="1"/>
  <c r="D11137" i="8" s="1"/>
  <c r="C11137" i="8"/>
  <c r="E11136" i="8" a="1"/>
  <c r="E11136" i="8" s="1"/>
  <c r="D11136" i="8" s="1" a="1"/>
  <c r="D11136" i="8" s="1"/>
  <c r="C11136" i="8"/>
  <c r="E11135" i="8" a="1"/>
  <c r="E11135" i="8" s="1"/>
  <c r="D11135" i="8" s="1" a="1"/>
  <c r="D11135" i="8" s="1"/>
  <c r="C11135" i="8"/>
  <c r="E11134" i="8" a="1"/>
  <c r="E11134" i="8" s="1"/>
  <c r="D11134" i="8" s="1" a="1"/>
  <c r="D11134" i="8" s="1"/>
  <c r="C11134" i="8"/>
  <c r="E11133" i="8" a="1"/>
  <c r="E11133" i="8" s="1"/>
  <c r="D11133" i="8" s="1" a="1"/>
  <c r="D11133" i="8" s="1"/>
  <c r="C11133" i="8"/>
  <c r="E11132" i="8" a="1"/>
  <c r="E11132" i="8" s="1"/>
  <c r="D11132" i="8" s="1" a="1"/>
  <c r="D11132" i="8" s="1"/>
  <c r="C11132" i="8"/>
  <c r="E11131" i="8" a="1"/>
  <c r="E11131" i="8" s="1"/>
  <c r="D11131" i="8" s="1" a="1"/>
  <c r="D11131" i="8" s="1"/>
  <c r="C11131" i="8"/>
  <c r="E11130" i="8" a="1"/>
  <c r="E11130" i="8" s="1"/>
  <c r="D11130" i="8" s="1" a="1"/>
  <c r="D11130" i="8" s="1"/>
  <c r="C11130" i="8"/>
  <c r="E11129" i="8" a="1"/>
  <c r="E11129" i="8" s="1"/>
  <c r="D11129" i="8" s="1" a="1"/>
  <c r="D11129" i="8" s="1"/>
  <c r="C11129" i="8"/>
  <c r="E11128" i="8" a="1"/>
  <c r="E11128" i="8" s="1"/>
  <c r="D11128" i="8" s="1" a="1"/>
  <c r="D11128" i="8" s="1"/>
  <c r="C11128" i="8"/>
  <c r="E11127" i="8" a="1"/>
  <c r="E11127" i="8" s="1"/>
  <c r="D11127" i="8" s="1" a="1"/>
  <c r="D11127" i="8" s="1"/>
  <c r="C11127" i="8"/>
  <c r="E11126" i="8" a="1"/>
  <c r="E11126" i="8" s="1"/>
  <c r="D11126" i="8" s="1" a="1"/>
  <c r="D11126" i="8" s="1"/>
  <c r="C11126" i="8"/>
  <c r="E11125" i="8" a="1"/>
  <c r="E11125" i="8" s="1"/>
  <c r="D11125" i="8" s="1" a="1"/>
  <c r="D11125" i="8" s="1"/>
  <c r="C11125" i="8"/>
  <c r="E11124" i="8" a="1"/>
  <c r="E11124" i="8" s="1"/>
  <c r="D11124" i="8" s="1" a="1"/>
  <c r="D11124" i="8" s="1"/>
  <c r="C11124" i="8"/>
  <c r="E11123" i="8" a="1"/>
  <c r="E11123" i="8" s="1"/>
  <c r="D11123" i="8" s="1" a="1"/>
  <c r="D11123" i="8" s="1"/>
  <c r="C11123" i="8"/>
  <c r="E11122" i="8" a="1"/>
  <c r="E11122" i="8" s="1"/>
  <c r="D11122" i="8" s="1" a="1"/>
  <c r="D11122" i="8" s="1"/>
  <c r="C11122" i="8"/>
  <c r="E11121" i="8" a="1"/>
  <c r="E11121" i="8" s="1"/>
  <c r="D11121" i="8" s="1" a="1"/>
  <c r="D11121" i="8" s="1"/>
  <c r="C11121" i="8"/>
  <c r="E11120" i="8" a="1"/>
  <c r="E11120" i="8" s="1"/>
  <c r="D11120" i="8" s="1" a="1"/>
  <c r="D11120" i="8" s="1"/>
  <c r="C11120" i="8"/>
  <c r="E11119" i="8" a="1"/>
  <c r="E11119" i="8" s="1"/>
  <c r="D11119" i="8" s="1" a="1"/>
  <c r="D11119" i="8" s="1"/>
  <c r="C11119" i="8"/>
  <c r="E11118" i="8" a="1"/>
  <c r="E11118" i="8" s="1"/>
  <c r="D11118" i="8" s="1" a="1"/>
  <c r="D11118" i="8" s="1"/>
  <c r="C11118" i="8"/>
  <c r="E11117" i="8" a="1"/>
  <c r="E11117" i="8" s="1"/>
  <c r="D11117" i="8" s="1" a="1"/>
  <c r="D11117" i="8" s="1"/>
  <c r="C11117" i="8"/>
  <c r="E11116" i="8" a="1"/>
  <c r="E11116" i="8" s="1"/>
  <c r="D11116" i="8" s="1" a="1"/>
  <c r="D11116" i="8" s="1"/>
  <c r="C11116" i="8"/>
  <c r="E11115" i="8" a="1"/>
  <c r="E11115" i="8" s="1"/>
  <c r="D11115" i="8" s="1" a="1"/>
  <c r="D11115" i="8" s="1"/>
  <c r="C11115" i="8"/>
  <c r="E11114" i="8" a="1"/>
  <c r="E11114" i="8" s="1"/>
  <c r="D11114" i="8" s="1" a="1"/>
  <c r="D11114" i="8" s="1"/>
  <c r="C11114" i="8"/>
  <c r="E11113" i="8" a="1"/>
  <c r="E11113" i="8" s="1"/>
  <c r="D11113" i="8" s="1" a="1"/>
  <c r="D11113" i="8" s="1"/>
  <c r="C11113" i="8"/>
  <c r="E11112" i="8" a="1"/>
  <c r="E11112" i="8" s="1"/>
  <c r="D11112" i="8" s="1" a="1"/>
  <c r="D11112" i="8" s="1"/>
  <c r="C11112" i="8"/>
  <c r="E11111" i="8" a="1"/>
  <c r="E11111" i="8" s="1"/>
  <c r="D11111" i="8" s="1" a="1"/>
  <c r="D11111" i="8" s="1"/>
  <c r="C11111" i="8"/>
  <c r="E11110" i="8" a="1"/>
  <c r="E11110" i="8" s="1"/>
  <c r="D11110" i="8" s="1" a="1"/>
  <c r="D11110" i="8" s="1"/>
  <c r="C11110" i="8"/>
  <c r="E11109" i="8" a="1"/>
  <c r="E11109" i="8" s="1"/>
  <c r="D11109" i="8" s="1" a="1"/>
  <c r="D11109" i="8" s="1"/>
  <c r="C11109" i="8"/>
  <c r="E11108" i="8" a="1"/>
  <c r="E11108" i="8" s="1"/>
  <c r="D11108" i="8" s="1" a="1"/>
  <c r="D11108" i="8" s="1"/>
  <c r="C11108" i="8"/>
  <c r="E11107" i="8" a="1"/>
  <c r="E11107" i="8" s="1"/>
  <c r="D11107" i="8" s="1" a="1"/>
  <c r="D11107" i="8" s="1"/>
  <c r="C11107" i="8"/>
  <c r="E11106" i="8" a="1"/>
  <c r="E11106" i="8" s="1"/>
  <c r="D11106" i="8" s="1" a="1"/>
  <c r="D11106" i="8" s="1"/>
  <c r="C11106" i="8"/>
  <c r="E11105" i="8" a="1"/>
  <c r="E11105" i="8" s="1"/>
  <c r="D11105" i="8" s="1" a="1"/>
  <c r="D11105" i="8" s="1"/>
  <c r="C11105" i="8"/>
  <c r="E11104" i="8" a="1"/>
  <c r="E11104" i="8" s="1"/>
  <c r="D11104" i="8" s="1" a="1"/>
  <c r="D11104" i="8" s="1"/>
  <c r="C11104" i="8"/>
  <c r="E11103" i="8" a="1"/>
  <c r="E11103" i="8" s="1"/>
  <c r="D11103" i="8" s="1" a="1"/>
  <c r="D11103" i="8" s="1"/>
  <c r="C11103" i="8"/>
  <c r="E11102" i="8" a="1"/>
  <c r="E11102" i="8" s="1"/>
  <c r="D11102" i="8" s="1" a="1"/>
  <c r="D11102" i="8" s="1"/>
  <c r="C11102" i="8"/>
  <c r="E11101" i="8" a="1"/>
  <c r="E11101" i="8" s="1"/>
  <c r="D11101" i="8" s="1" a="1"/>
  <c r="D11101" i="8" s="1"/>
  <c r="C11101" i="8"/>
  <c r="E11100" i="8" a="1"/>
  <c r="E11100" i="8" s="1"/>
  <c r="D11100" i="8" s="1" a="1"/>
  <c r="D11100" i="8" s="1"/>
  <c r="C11100" i="8"/>
  <c r="E11099" i="8" a="1"/>
  <c r="E11099" i="8" s="1"/>
  <c r="D11099" i="8" s="1" a="1"/>
  <c r="D11099" i="8" s="1"/>
  <c r="C11099" i="8"/>
  <c r="E11098" i="8" a="1"/>
  <c r="E11098" i="8" s="1"/>
  <c r="D11098" i="8" s="1" a="1"/>
  <c r="D11098" i="8" s="1"/>
  <c r="C11098" i="8"/>
  <c r="E11097" i="8" a="1"/>
  <c r="E11097" i="8" s="1"/>
  <c r="D11097" i="8" s="1" a="1"/>
  <c r="D11097" i="8" s="1"/>
  <c r="C11097" i="8"/>
  <c r="E11096" i="8" a="1"/>
  <c r="E11096" i="8" s="1"/>
  <c r="D11096" i="8" s="1" a="1"/>
  <c r="D11096" i="8" s="1"/>
  <c r="C11096" i="8"/>
  <c r="E11095" i="8" a="1"/>
  <c r="E11095" i="8" s="1"/>
  <c r="D11095" i="8" s="1" a="1"/>
  <c r="D11095" i="8" s="1"/>
  <c r="C11095" i="8"/>
  <c r="E11094" i="8" a="1"/>
  <c r="E11094" i="8" s="1"/>
  <c r="D11094" i="8" s="1" a="1"/>
  <c r="D11094" i="8" s="1"/>
  <c r="C11094" i="8"/>
  <c r="E11093" i="8" a="1"/>
  <c r="E11093" i="8" s="1"/>
  <c r="D11093" i="8" s="1" a="1"/>
  <c r="D11093" i="8" s="1"/>
  <c r="C11093" i="8"/>
  <c r="E11092" i="8" a="1"/>
  <c r="E11092" i="8" s="1"/>
  <c r="D11092" i="8" s="1" a="1"/>
  <c r="D11092" i="8" s="1"/>
  <c r="C11092" i="8"/>
  <c r="E11091" i="8" a="1"/>
  <c r="E11091" i="8" s="1"/>
  <c r="D11091" i="8" s="1" a="1"/>
  <c r="D11091" i="8" s="1"/>
  <c r="C11091" i="8"/>
  <c r="E11090" i="8" a="1"/>
  <c r="E11090" i="8" s="1"/>
  <c r="D11090" i="8" s="1" a="1"/>
  <c r="D11090" i="8" s="1"/>
  <c r="C11090" i="8"/>
  <c r="E11089" i="8" a="1"/>
  <c r="E11089" i="8" s="1"/>
  <c r="D11089" i="8" s="1" a="1"/>
  <c r="D11089" i="8" s="1"/>
  <c r="C11089" i="8"/>
  <c r="E11088" i="8" a="1"/>
  <c r="E11088" i="8" s="1"/>
  <c r="D11088" i="8" s="1" a="1"/>
  <c r="D11088" i="8" s="1"/>
  <c r="C11088" i="8"/>
  <c r="E11087" i="8" a="1"/>
  <c r="E11087" i="8" s="1"/>
  <c r="D11087" i="8" s="1" a="1"/>
  <c r="D11087" i="8" s="1"/>
  <c r="C11087" i="8"/>
  <c r="E11086" i="8" a="1"/>
  <c r="E11086" i="8" s="1"/>
  <c r="D11086" i="8" s="1" a="1"/>
  <c r="D11086" i="8" s="1"/>
  <c r="C11086" i="8"/>
  <c r="E11085" i="8" a="1"/>
  <c r="E11085" i="8" s="1"/>
  <c r="D11085" i="8" s="1" a="1"/>
  <c r="D11085" i="8" s="1"/>
  <c r="C11085" i="8"/>
  <c r="E11084" i="8" a="1"/>
  <c r="E11084" i="8" s="1"/>
  <c r="D11084" i="8" s="1" a="1"/>
  <c r="D11084" i="8" s="1"/>
  <c r="C11084" i="8"/>
  <c r="E11083" i="8" a="1"/>
  <c r="E11083" i="8" s="1"/>
  <c r="D11083" i="8" s="1" a="1"/>
  <c r="D11083" i="8" s="1"/>
  <c r="C11083" i="8"/>
  <c r="E11082" i="8" a="1"/>
  <c r="E11082" i="8" s="1"/>
  <c r="D11082" i="8" s="1" a="1"/>
  <c r="D11082" i="8" s="1"/>
  <c r="C11082" i="8"/>
  <c r="E11081" i="8" a="1"/>
  <c r="E11081" i="8" s="1"/>
  <c r="D11081" i="8" s="1" a="1"/>
  <c r="D11081" i="8" s="1"/>
  <c r="C11081" i="8"/>
  <c r="E11080" i="8" a="1"/>
  <c r="E11080" i="8" s="1"/>
  <c r="D11080" i="8" s="1" a="1"/>
  <c r="D11080" i="8" s="1"/>
  <c r="C11080" i="8"/>
  <c r="E11079" i="8" a="1"/>
  <c r="E11079" i="8" s="1"/>
  <c r="D11079" i="8" s="1" a="1"/>
  <c r="D11079" i="8" s="1"/>
  <c r="C11079" i="8"/>
  <c r="E11078" i="8" a="1"/>
  <c r="E11078" i="8" s="1"/>
  <c r="D11078" i="8" s="1" a="1"/>
  <c r="D11078" i="8" s="1"/>
  <c r="C11078" i="8"/>
  <c r="E11077" i="8" a="1"/>
  <c r="E11077" i="8" s="1"/>
  <c r="D11077" i="8" s="1" a="1"/>
  <c r="D11077" i="8" s="1"/>
  <c r="C11077" i="8"/>
  <c r="E11076" i="8" a="1"/>
  <c r="E11076" i="8" s="1"/>
  <c r="D11076" i="8" s="1" a="1"/>
  <c r="D11076" i="8" s="1"/>
  <c r="C11076" i="8"/>
  <c r="E11075" i="8" a="1"/>
  <c r="E11075" i="8" s="1"/>
  <c r="D11075" i="8" s="1" a="1"/>
  <c r="D11075" i="8" s="1"/>
  <c r="C11075" i="8"/>
  <c r="E11074" i="8" a="1"/>
  <c r="E11074" i="8" s="1"/>
  <c r="D11074" i="8" s="1" a="1"/>
  <c r="D11074" i="8" s="1"/>
  <c r="C11074" i="8"/>
  <c r="E11073" i="8" a="1"/>
  <c r="E11073" i="8" s="1"/>
  <c r="D11073" i="8" s="1" a="1"/>
  <c r="D11073" i="8" s="1"/>
  <c r="C11073" i="8"/>
  <c r="E11072" i="8" a="1"/>
  <c r="E11072" i="8" s="1"/>
  <c r="D11072" i="8" s="1" a="1"/>
  <c r="D11072" i="8" s="1"/>
  <c r="C11072" i="8"/>
  <c r="E11071" i="8" a="1"/>
  <c r="E11071" i="8" s="1"/>
  <c r="D11071" i="8" s="1" a="1"/>
  <c r="D11071" i="8" s="1"/>
  <c r="C11071" i="8"/>
  <c r="E11070" i="8" a="1"/>
  <c r="E11070" i="8" s="1"/>
  <c r="D11070" i="8" s="1" a="1"/>
  <c r="D11070" i="8" s="1"/>
  <c r="C11070" i="8"/>
  <c r="E11069" i="8" a="1"/>
  <c r="E11069" i="8" s="1"/>
  <c r="D11069" i="8" s="1" a="1"/>
  <c r="D11069" i="8" s="1"/>
  <c r="C11069" i="8"/>
  <c r="E11068" i="8" a="1"/>
  <c r="E11068" i="8" s="1"/>
  <c r="D11068" i="8" s="1" a="1"/>
  <c r="D11068" i="8" s="1"/>
  <c r="C11068" i="8"/>
  <c r="E11067" i="8" a="1"/>
  <c r="E11067" i="8" s="1"/>
  <c r="D11067" i="8" s="1" a="1"/>
  <c r="D11067" i="8" s="1"/>
  <c r="C11067" i="8"/>
  <c r="E11066" i="8" a="1"/>
  <c r="E11066" i="8" s="1"/>
  <c r="D11066" i="8" s="1" a="1"/>
  <c r="D11066" i="8" s="1"/>
  <c r="C11066" i="8"/>
  <c r="E11065" i="8" a="1"/>
  <c r="E11065" i="8" s="1"/>
  <c r="D11065" i="8" s="1" a="1"/>
  <c r="D11065" i="8" s="1"/>
  <c r="C11065" i="8"/>
  <c r="E11064" i="8" a="1"/>
  <c r="E11064" i="8" s="1"/>
  <c r="D11064" i="8" s="1" a="1"/>
  <c r="D11064" i="8" s="1"/>
  <c r="C11064" i="8"/>
  <c r="E11063" i="8" a="1"/>
  <c r="E11063" i="8" s="1"/>
  <c r="D11063" i="8" s="1" a="1"/>
  <c r="D11063" i="8" s="1"/>
  <c r="C11063" i="8"/>
  <c r="E11062" i="8" a="1"/>
  <c r="E11062" i="8" s="1"/>
  <c r="D11062" i="8" s="1" a="1"/>
  <c r="D11062" i="8" s="1"/>
  <c r="C11062" i="8"/>
  <c r="E11061" i="8" a="1"/>
  <c r="E11061" i="8" s="1"/>
  <c r="D11061" i="8" s="1" a="1"/>
  <c r="D11061" i="8" s="1"/>
  <c r="C11061" i="8"/>
  <c r="E11060" i="8" a="1"/>
  <c r="E11060" i="8" s="1"/>
  <c r="D11060" i="8" s="1" a="1"/>
  <c r="D11060" i="8" s="1"/>
  <c r="C11060" i="8"/>
  <c r="E11059" i="8" a="1"/>
  <c r="E11059" i="8" s="1"/>
  <c r="D11059" i="8" s="1" a="1"/>
  <c r="D11059" i="8" s="1"/>
  <c r="C11059" i="8"/>
  <c r="E11058" i="8" a="1"/>
  <c r="E11058" i="8" s="1"/>
  <c r="D11058" i="8" s="1" a="1"/>
  <c r="D11058" i="8" s="1"/>
  <c r="C11058" i="8"/>
  <c r="E11057" i="8" a="1"/>
  <c r="E11057" i="8" s="1"/>
  <c r="D11057" i="8" s="1" a="1"/>
  <c r="D11057" i="8" s="1"/>
  <c r="C11057" i="8"/>
  <c r="E11056" i="8" a="1"/>
  <c r="E11056" i="8" s="1"/>
  <c r="D11056" i="8" s="1" a="1"/>
  <c r="D11056" i="8" s="1"/>
  <c r="C11056" i="8"/>
  <c r="E11055" i="8" a="1"/>
  <c r="E11055" i="8" s="1"/>
  <c r="D11055" i="8" s="1" a="1"/>
  <c r="D11055" i="8" s="1"/>
  <c r="C11055" i="8"/>
  <c r="E11054" i="8" a="1"/>
  <c r="E11054" i="8" s="1"/>
  <c r="D11054" i="8" s="1" a="1"/>
  <c r="D11054" i="8" s="1"/>
  <c r="C11054" i="8"/>
  <c r="E11053" i="8" a="1"/>
  <c r="E11053" i="8" s="1"/>
  <c r="D11053" i="8" s="1" a="1"/>
  <c r="D11053" i="8" s="1"/>
  <c r="C11053" i="8"/>
  <c r="E11052" i="8" a="1"/>
  <c r="E11052" i="8" s="1"/>
  <c r="D11052" i="8" s="1" a="1"/>
  <c r="D11052" i="8" s="1"/>
  <c r="C11052" i="8"/>
  <c r="E11051" i="8" a="1"/>
  <c r="E11051" i="8" s="1"/>
  <c r="D11051" i="8" s="1" a="1"/>
  <c r="D11051" i="8" s="1"/>
  <c r="C11051" i="8"/>
  <c r="E11050" i="8" a="1"/>
  <c r="E11050" i="8" s="1"/>
  <c r="D11050" i="8" s="1" a="1"/>
  <c r="D11050" i="8" s="1"/>
  <c r="C11050" i="8"/>
  <c r="E11049" i="8" a="1"/>
  <c r="E11049" i="8" s="1"/>
  <c r="D11049" i="8" s="1" a="1"/>
  <c r="D11049" i="8" s="1"/>
  <c r="C11049" i="8"/>
  <c r="E11048" i="8" a="1"/>
  <c r="E11048" i="8" s="1"/>
  <c r="D11048" i="8" s="1" a="1"/>
  <c r="D11048" i="8" s="1"/>
  <c r="C11048" i="8"/>
  <c r="E11047" i="8" a="1"/>
  <c r="E11047" i="8" s="1"/>
  <c r="D11047" i="8" s="1" a="1"/>
  <c r="D11047" i="8" s="1"/>
  <c r="C11047" i="8"/>
  <c r="E11046" i="8" a="1"/>
  <c r="E11046" i="8" s="1"/>
  <c r="D11046" i="8" s="1" a="1"/>
  <c r="D11046" i="8" s="1"/>
  <c r="C11046" i="8"/>
  <c r="E11045" i="8" a="1"/>
  <c r="E11045" i="8" s="1"/>
  <c r="D11045" i="8" s="1" a="1"/>
  <c r="D11045" i="8" s="1"/>
  <c r="C11045" i="8"/>
  <c r="E11044" i="8" a="1"/>
  <c r="E11044" i="8" s="1"/>
  <c r="D11044" i="8" s="1" a="1"/>
  <c r="D11044" i="8" s="1"/>
  <c r="C11044" i="8"/>
  <c r="E11043" i="8" a="1"/>
  <c r="E11043" i="8" s="1"/>
  <c r="D11043" i="8" s="1" a="1"/>
  <c r="D11043" i="8" s="1"/>
  <c r="C11043" i="8"/>
  <c r="E11042" i="8" a="1"/>
  <c r="E11042" i="8" s="1"/>
  <c r="D11042" i="8" s="1" a="1"/>
  <c r="D11042" i="8" s="1"/>
  <c r="C11042" i="8"/>
  <c r="E11041" i="8" a="1"/>
  <c r="E11041" i="8" s="1"/>
  <c r="D11041" i="8" s="1" a="1"/>
  <c r="D11041" i="8" s="1"/>
  <c r="C11041" i="8"/>
  <c r="E11040" i="8" a="1"/>
  <c r="E11040" i="8" s="1"/>
  <c r="D11040" i="8" s="1" a="1"/>
  <c r="D11040" i="8" s="1"/>
  <c r="C11040" i="8"/>
  <c r="E11039" i="8" a="1"/>
  <c r="E11039" i="8" s="1"/>
  <c r="D11039" i="8" s="1" a="1"/>
  <c r="D11039" i="8" s="1"/>
  <c r="C11039" i="8"/>
  <c r="E11038" i="8" a="1"/>
  <c r="E11038" i="8" s="1"/>
  <c r="D11038" i="8" s="1" a="1"/>
  <c r="D11038" i="8" s="1"/>
  <c r="C11038" i="8"/>
  <c r="E11037" i="8" a="1"/>
  <c r="E11037" i="8" s="1"/>
  <c r="D11037" i="8" s="1" a="1"/>
  <c r="D11037" i="8" s="1"/>
  <c r="C11037" i="8"/>
  <c r="E11036" i="8" a="1"/>
  <c r="E11036" i="8" s="1"/>
  <c r="D11036" i="8" s="1" a="1"/>
  <c r="D11036" i="8" s="1"/>
  <c r="C11036" i="8"/>
  <c r="E11035" i="8" a="1"/>
  <c r="E11035" i="8" s="1"/>
  <c r="D11035" i="8" s="1" a="1"/>
  <c r="D11035" i="8" s="1"/>
  <c r="C11035" i="8"/>
  <c r="E11034" i="8" a="1"/>
  <c r="E11034" i="8" s="1"/>
  <c r="D11034" i="8" s="1" a="1"/>
  <c r="D11034" i="8" s="1"/>
  <c r="C11034" i="8"/>
  <c r="E11033" i="8" a="1"/>
  <c r="E11033" i="8" s="1"/>
  <c r="D11033" i="8" s="1" a="1"/>
  <c r="D11033" i="8" s="1"/>
  <c r="C11033" i="8"/>
  <c r="E11032" i="8" a="1"/>
  <c r="E11032" i="8" s="1"/>
  <c r="D11032" i="8" s="1" a="1"/>
  <c r="D11032" i="8" s="1"/>
  <c r="C11032" i="8"/>
  <c r="E11031" i="8" a="1"/>
  <c r="E11031" i="8" s="1"/>
  <c r="D11031" i="8" s="1" a="1"/>
  <c r="D11031" i="8" s="1"/>
  <c r="C11031" i="8"/>
  <c r="E11030" i="8" a="1"/>
  <c r="E11030" i="8" s="1"/>
  <c r="D11030" i="8" s="1" a="1"/>
  <c r="D11030" i="8" s="1"/>
  <c r="C11030" i="8"/>
  <c r="E11029" i="8" a="1"/>
  <c r="E11029" i="8" s="1"/>
  <c r="D11029" i="8" s="1" a="1"/>
  <c r="D11029" i="8" s="1"/>
  <c r="C11029" i="8"/>
  <c r="E11028" i="8" a="1"/>
  <c r="E11028" i="8" s="1"/>
  <c r="D11028" i="8" s="1" a="1"/>
  <c r="D11028" i="8" s="1"/>
  <c r="C11028" i="8"/>
  <c r="E11027" i="8" a="1"/>
  <c r="E11027" i="8" s="1"/>
  <c r="D11027" i="8" s="1" a="1"/>
  <c r="D11027" i="8" s="1"/>
  <c r="C11027" i="8"/>
  <c r="E11026" i="8" a="1"/>
  <c r="E11026" i="8" s="1"/>
  <c r="D11026" i="8" s="1" a="1"/>
  <c r="D11026" i="8" s="1"/>
  <c r="C11026" i="8"/>
  <c r="E11025" i="8" a="1"/>
  <c r="E11025" i="8" s="1"/>
  <c r="D11025" i="8" s="1" a="1"/>
  <c r="D11025" i="8" s="1"/>
  <c r="C11025" i="8"/>
  <c r="E11024" i="8" a="1"/>
  <c r="E11024" i="8" s="1"/>
  <c r="D11024" i="8" s="1" a="1"/>
  <c r="D11024" i="8" s="1"/>
  <c r="C11024" i="8"/>
  <c r="E11023" i="8" a="1"/>
  <c r="E11023" i="8" s="1"/>
  <c r="D11023" i="8" s="1" a="1"/>
  <c r="D11023" i="8" s="1"/>
  <c r="C11023" i="8"/>
  <c r="E11022" i="8" a="1"/>
  <c r="E11022" i="8" s="1"/>
  <c r="D11022" i="8" s="1" a="1"/>
  <c r="D11022" i="8" s="1"/>
  <c r="C11022" i="8"/>
  <c r="E11021" i="8" a="1"/>
  <c r="E11021" i="8" s="1"/>
  <c r="D11021" i="8" s="1" a="1"/>
  <c r="D11021" i="8" s="1"/>
  <c r="C11021" i="8"/>
  <c r="E11020" i="8" a="1"/>
  <c r="E11020" i="8" s="1"/>
  <c r="D11020" i="8" s="1" a="1"/>
  <c r="D11020" i="8" s="1"/>
  <c r="C11020" i="8"/>
  <c r="E11019" i="8" a="1"/>
  <c r="E11019" i="8" s="1"/>
  <c r="D11019" i="8" s="1" a="1"/>
  <c r="D11019" i="8" s="1"/>
  <c r="C11019" i="8"/>
  <c r="E11018" i="8" a="1"/>
  <c r="E11018" i="8" s="1"/>
  <c r="D11018" i="8" s="1" a="1"/>
  <c r="D11018" i="8" s="1"/>
  <c r="C11018" i="8"/>
  <c r="E11017" i="8" a="1"/>
  <c r="E11017" i="8" s="1"/>
  <c r="D11017" i="8" s="1" a="1"/>
  <c r="D11017" i="8" s="1"/>
  <c r="C11017" i="8"/>
  <c r="E11016" i="8" a="1"/>
  <c r="E11016" i="8" s="1"/>
  <c r="D11016" i="8" s="1" a="1"/>
  <c r="D11016" i="8" s="1"/>
  <c r="C11016" i="8"/>
  <c r="E11015" i="8" a="1"/>
  <c r="E11015" i="8" s="1"/>
  <c r="D11015" i="8" s="1" a="1"/>
  <c r="D11015" i="8" s="1"/>
  <c r="C11015" i="8"/>
  <c r="E11014" i="8" a="1"/>
  <c r="E11014" i="8" s="1"/>
  <c r="D11014" i="8" s="1" a="1"/>
  <c r="D11014" i="8" s="1"/>
  <c r="C11014" i="8"/>
  <c r="E11013" i="8" a="1"/>
  <c r="E11013" i="8" s="1"/>
  <c r="D11013" i="8" s="1" a="1"/>
  <c r="D11013" i="8" s="1"/>
  <c r="C11013" i="8"/>
  <c r="E11012" i="8" a="1"/>
  <c r="E11012" i="8" s="1"/>
  <c r="D11012" i="8" s="1" a="1"/>
  <c r="D11012" i="8" s="1"/>
  <c r="C11012" i="8"/>
  <c r="E11011" i="8" a="1"/>
  <c r="E11011" i="8" s="1"/>
  <c r="D11011" i="8" s="1" a="1"/>
  <c r="D11011" i="8" s="1"/>
  <c r="C11011" i="8"/>
  <c r="E11010" i="8" a="1"/>
  <c r="E11010" i="8" s="1"/>
  <c r="D11010" i="8" s="1" a="1"/>
  <c r="D11010" i="8" s="1"/>
  <c r="C11010" i="8"/>
  <c r="E11009" i="8" a="1"/>
  <c r="E11009" i="8" s="1"/>
  <c r="D11009" i="8" s="1" a="1"/>
  <c r="D11009" i="8" s="1"/>
  <c r="C11009" i="8"/>
  <c r="E11008" i="8" a="1"/>
  <c r="E11008" i="8" s="1"/>
  <c r="D11008" i="8" s="1" a="1"/>
  <c r="D11008" i="8" s="1"/>
  <c r="C11008" i="8"/>
  <c r="E11007" i="8" a="1"/>
  <c r="E11007" i="8" s="1"/>
  <c r="D11007" i="8" s="1" a="1"/>
  <c r="D11007" i="8" s="1"/>
  <c r="C11007" i="8"/>
  <c r="E11006" i="8" a="1"/>
  <c r="E11006" i="8" s="1"/>
  <c r="D11006" i="8" s="1" a="1"/>
  <c r="D11006" i="8" s="1"/>
  <c r="C11006" i="8"/>
  <c r="E11005" i="8" a="1"/>
  <c r="E11005" i="8" s="1"/>
  <c r="D11005" i="8" s="1" a="1"/>
  <c r="D11005" i="8" s="1"/>
  <c r="C11005" i="8"/>
  <c r="E11004" i="8" a="1"/>
  <c r="E11004" i="8" s="1"/>
  <c r="D11004" i="8" s="1" a="1"/>
  <c r="D11004" i="8" s="1"/>
  <c r="C11004" i="8"/>
  <c r="E11003" i="8" a="1"/>
  <c r="E11003" i="8" s="1"/>
  <c r="D11003" i="8" s="1" a="1"/>
  <c r="D11003" i="8" s="1"/>
  <c r="C11003" i="8"/>
  <c r="E11002" i="8" a="1"/>
  <c r="E11002" i="8" s="1"/>
  <c r="D11002" i="8" s="1" a="1"/>
  <c r="D11002" i="8" s="1"/>
  <c r="C11002" i="8"/>
  <c r="E11001" i="8" a="1"/>
  <c r="E11001" i="8" s="1"/>
  <c r="D11001" i="8" s="1" a="1"/>
  <c r="D11001" i="8" s="1"/>
  <c r="C11001" i="8"/>
  <c r="E11000" i="8" a="1"/>
  <c r="E11000" i="8" s="1"/>
  <c r="D11000" i="8" s="1" a="1"/>
  <c r="D11000" i="8" s="1"/>
  <c r="C11000" i="8"/>
  <c r="E10999" i="8" a="1"/>
  <c r="E10999" i="8" s="1"/>
  <c r="D10999" i="8" s="1" a="1"/>
  <c r="D10999" i="8" s="1"/>
  <c r="C10999" i="8"/>
  <c r="E10998" i="8" a="1"/>
  <c r="E10998" i="8" s="1"/>
  <c r="D10998" i="8" s="1" a="1"/>
  <c r="D10998" i="8" s="1"/>
  <c r="C10998" i="8"/>
  <c r="E10997" i="8" a="1"/>
  <c r="E10997" i="8" s="1"/>
  <c r="D10997" i="8" s="1" a="1"/>
  <c r="D10997" i="8" s="1"/>
  <c r="C10997" i="8"/>
  <c r="E10996" i="8" a="1"/>
  <c r="E10996" i="8" s="1"/>
  <c r="D10996" i="8" s="1" a="1"/>
  <c r="D10996" i="8" s="1"/>
  <c r="C10996" i="8"/>
  <c r="E10995" i="8" a="1"/>
  <c r="E10995" i="8" s="1"/>
  <c r="D10995" i="8" s="1" a="1"/>
  <c r="D10995" i="8" s="1"/>
  <c r="C10995" i="8"/>
  <c r="E10994" i="8" a="1"/>
  <c r="E10994" i="8" s="1"/>
  <c r="D10994" i="8" s="1" a="1"/>
  <c r="D10994" i="8" s="1"/>
  <c r="C10994" i="8"/>
  <c r="E10993" i="8" a="1"/>
  <c r="E10993" i="8" s="1"/>
  <c r="D10993" i="8" s="1" a="1"/>
  <c r="D10993" i="8" s="1"/>
  <c r="C10993" i="8"/>
  <c r="E10992" i="8" a="1"/>
  <c r="E10992" i="8" s="1"/>
  <c r="D10992" i="8" s="1" a="1"/>
  <c r="D10992" i="8" s="1"/>
  <c r="C10992" i="8"/>
  <c r="E10991" i="8" a="1"/>
  <c r="E10991" i="8" s="1"/>
  <c r="D10991" i="8" s="1" a="1"/>
  <c r="D10991" i="8" s="1"/>
  <c r="C10991" i="8"/>
  <c r="E10990" i="8" a="1"/>
  <c r="E10990" i="8" s="1"/>
  <c r="D10990" i="8" s="1" a="1"/>
  <c r="D10990" i="8" s="1"/>
  <c r="C10990" i="8"/>
  <c r="E10989" i="8" a="1"/>
  <c r="E10989" i="8" s="1"/>
  <c r="D10989" i="8" s="1" a="1"/>
  <c r="D10989" i="8" s="1"/>
  <c r="C10989" i="8"/>
  <c r="E10988" i="8" a="1"/>
  <c r="E10988" i="8" s="1"/>
  <c r="D10988" i="8" s="1" a="1"/>
  <c r="D10988" i="8" s="1"/>
  <c r="C10988" i="8"/>
  <c r="E10987" i="8" a="1"/>
  <c r="E10987" i="8" s="1"/>
  <c r="D10987" i="8" s="1" a="1"/>
  <c r="D10987" i="8" s="1"/>
  <c r="C10987" i="8"/>
  <c r="E10986" i="8" a="1"/>
  <c r="E10986" i="8" s="1"/>
  <c r="D10986" i="8" s="1" a="1"/>
  <c r="D10986" i="8" s="1"/>
  <c r="C10986" i="8"/>
  <c r="E10985" i="8" a="1"/>
  <c r="E10985" i="8" s="1"/>
  <c r="D10985" i="8" s="1" a="1"/>
  <c r="D10985" i="8" s="1"/>
  <c r="C10985" i="8"/>
  <c r="E10984" i="8" a="1"/>
  <c r="E10984" i="8" s="1"/>
  <c r="D10984" i="8" s="1" a="1"/>
  <c r="D10984" i="8" s="1"/>
  <c r="C10984" i="8"/>
  <c r="E10983" i="8" a="1"/>
  <c r="E10983" i="8" s="1"/>
  <c r="D10983" i="8" s="1" a="1"/>
  <c r="D10983" i="8" s="1"/>
  <c r="C10983" i="8"/>
  <c r="E10982" i="8" a="1"/>
  <c r="E10982" i="8" s="1"/>
  <c r="D10982" i="8" s="1" a="1"/>
  <c r="D10982" i="8" s="1"/>
  <c r="C10982" i="8"/>
  <c r="E10981" i="8" a="1"/>
  <c r="E10981" i="8" s="1"/>
  <c r="D10981" i="8" s="1" a="1"/>
  <c r="D10981" i="8" s="1"/>
  <c r="C10981" i="8"/>
  <c r="E10980" i="8" a="1"/>
  <c r="E10980" i="8" s="1"/>
  <c r="D10980" i="8" s="1" a="1"/>
  <c r="D10980" i="8" s="1"/>
  <c r="C10980" i="8"/>
  <c r="E10979" i="8" a="1"/>
  <c r="E10979" i="8" s="1"/>
  <c r="D10979" i="8" s="1" a="1"/>
  <c r="D10979" i="8" s="1"/>
  <c r="C10979" i="8"/>
  <c r="E10978" i="8" a="1"/>
  <c r="E10978" i="8" s="1"/>
  <c r="D10978" i="8" s="1" a="1"/>
  <c r="D10978" i="8" s="1"/>
  <c r="C10978" i="8"/>
  <c r="E10977" i="8" a="1"/>
  <c r="E10977" i="8" s="1"/>
  <c r="D10977" i="8" s="1" a="1"/>
  <c r="D10977" i="8" s="1"/>
  <c r="C10977" i="8"/>
  <c r="E10976" i="8" a="1"/>
  <c r="E10976" i="8" s="1"/>
  <c r="D10976" i="8" s="1" a="1"/>
  <c r="D10976" i="8" s="1"/>
  <c r="C10976" i="8"/>
  <c r="E10975" i="8" a="1"/>
  <c r="E10975" i="8" s="1"/>
  <c r="D10975" i="8" s="1" a="1"/>
  <c r="D10975" i="8" s="1"/>
  <c r="C10975" i="8"/>
  <c r="E10974" i="8" a="1"/>
  <c r="E10974" i="8" s="1"/>
  <c r="D10974" i="8" s="1" a="1"/>
  <c r="D10974" i="8" s="1"/>
  <c r="C10974" i="8"/>
  <c r="E10973" i="8" a="1"/>
  <c r="E10973" i="8" s="1"/>
  <c r="D10973" i="8" s="1" a="1"/>
  <c r="D10973" i="8" s="1"/>
  <c r="C10973" i="8"/>
  <c r="E10972" i="8" a="1"/>
  <c r="E10972" i="8" s="1"/>
  <c r="D10972" i="8" s="1" a="1"/>
  <c r="D10972" i="8" s="1"/>
  <c r="C10972" i="8"/>
  <c r="E10971" i="8" a="1"/>
  <c r="E10971" i="8" s="1"/>
  <c r="D10971" i="8" s="1" a="1"/>
  <c r="D10971" i="8" s="1"/>
  <c r="C10971" i="8"/>
  <c r="E10970" i="8" a="1"/>
  <c r="E10970" i="8" s="1"/>
  <c r="D10970" i="8" s="1" a="1"/>
  <c r="D10970" i="8" s="1"/>
  <c r="C10970" i="8"/>
  <c r="E10969" i="8" a="1"/>
  <c r="E10969" i="8" s="1"/>
  <c r="D10969" i="8" s="1" a="1"/>
  <c r="D10969" i="8" s="1"/>
  <c r="C10969" i="8"/>
  <c r="E10968" i="8" a="1"/>
  <c r="E10968" i="8" s="1"/>
  <c r="D10968" i="8" s="1" a="1"/>
  <c r="D10968" i="8" s="1"/>
  <c r="C10968" i="8"/>
  <c r="E10967" i="8" a="1"/>
  <c r="E10967" i="8" s="1"/>
  <c r="D10967" i="8" s="1" a="1"/>
  <c r="D10967" i="8" s="1"/>
  <c r="C10967" i="8"/>
  <c r="E10966" i="8" a="1"/>
  <c r="E10966" i="8" s="1"/>
  <c r="D10966" i="8" s="1" a="1"/>
  <c r="D10966" i="8" s="1"/>
  <c r="C10966" i="8"/>
  <c r="E10965" i="8" a="1"/>
  <c r="E10965" i="8" s="1"/>
  <c r="D10965" i="8" s="1" a="1"/>
  <c r="D10965" i="8" s="1"/>
  <c r="C10965" i="8"/>
  <c r="E10964" i="8" a="1"/>
  <c r="E10964" i="8" s="1"/>
  <c r="D10964" i="8" s="1" a="1"/>
  <c r="D10964" i="8" s="1"/>
  <c r="C10964" i="8"/>
  <c r="E10963" i="8" a="1"/>
  <c r="E10963" i="8" s="1"/>
  <c r="D10963" i="8" s="1" a="1"/>
  <c r="D10963" i="8" s="1"/>
  <c r="C10963" i="8"/>
  <c r="E10962" i="8" a="1"/>
  <c r="E10962" i="8" s="1"/>
  <c r="D10962" i="8" s="1" a="1"/>
  <c r="D10962" i="8" s="1"/>
  <c r="C10962" i="8"/>
  <c r="E10961" i="8" a="1"/>
  <c r="E10961" i="8" s="1"/>
  <c r="D10961" i="8" s="1" a="1"/>
  <c r="D10961" i="8" s="1"/>
  <c r="C10961" i="8"/>
  <c r="E10960" i="8" a="1"/>
  <c r="E10960" i="8" s="1"/>
  <c r="D10960" i="8" s="1" a="1"/>
  <c r="D10960" i="8" s="1"/>
  <c r="C10960" i="8"/>
  <c r="E10959" i="8" a="1"/>
  <c r="E10959" i="8" s="1"/>
  <c r="D10959" i="8" s="1" a="1"/>
  <c r="D10959" i="8" s="1"/>
  <c r="C10959" i="8"/>
  <c r="E10958" i="8" a="1"/>
  <c r="E10958" i="8" s="1"/>
  <c r="D10958" i="8" s="1" a="1"/>
  <c r="D10958" i="8" s="1"/>
  <c r="C10958" i="8"/>
  <c r="E10957" i="8" a="1"/>
  <c r="E10957" i="8" s="1"/>
  <c r="D10957" i="8" s="1" a="1"/>
  <c r="D10957" i="8" s="1"/>
  <c r="C10957" i="8"/>
  <c r="E10956" i="8" a="1"/>
  <c r="E10956" i="8" s="1"/>
  <c r="D10956" i="8" s="1" a="1"/>
  <c r="D10956" i="8" s="1"/>
  <c r="C10956" i="8"/>
  <c r="E10955" i="8" a="1"/>
  <c r="E10955" i="8" s="1"/>
  <c r="D10955" i="8" s="1" a="1"/>
  <c r="D10955" i="8" s="1"/>
  <c r="C10955" i="8"/>
  <c r="E10954" i="8" a="1"/>
  <c r="E10954" i="8" s="1"/>
  <c r="D10954" i="8" s="1" a="1"/>
  <c r="D10954" i="8" s="1"/>
  <c r="C10954" i="8"/>
  <c r="E10953" i="8" a="1"/>
  <c r="E10953" i="8" s="1"/>
  <c r="D10953" i="8" s="1" a="1"/>
  <c r="D10953" i="8" s="1"/>
  <c r="C10953" i="8"/>
  <c r="E10952" i="8" a="1"/>
  <c r="E10952" i="8" s="1"/>
  <c r="D10952" i="8" s="1" a="1"/>
  <c r="D10952" i="8" s="1"/>
  <c r="C10952" i="8"/>
  <c r="E10951" i="8" a="1"/>
  <c r="E10951" i="8" s="1"/>
  <c r="D10951" i="8" s="1" a="1"/>
  <c r="D10951" i="8" s="1"/>
  <c r="C10951" i="8"/>
  <c r="E10950" i="8" a="1"/>
  <c r="E10950" i="8" s="1"/>
  <c r="D10950" i="8" s="1" a="1"/>
  <c r="D10950" i="8" s="1"/>
  <c r="C10950" i="8"/>
  <c r="E10949" i="8" a="1"/>
  <c r="E10949" i="8" s="1"/>
  <c r="D10949" i="8" s="1" a="1"/>
  <c r="D10949" i="8" s="1"/>
  <c r="C10949" i="8"/>
  <c r="E10948" i="8" a="1"/>
  <c r="E10948" i="8" s="1"/>
  <c r="D10948" i="8" s="1" a="1"/>
  <c r="D10948" i="8" s="1"/>
  <c r="C10948" i="8"/>
  <c r="E10947" i="8" a="1"/>
  <c r="E10947" i="8" s="1"/>
  <c r="D10947" i="8" s="1" a="1"/>
  <c r="D10947" i="8" s="1"/>
  <c r="C10947" i="8"/>
  <c r="E10946" i="8" a="1"/>
  <c r="E10946" i="8" s="1"/>
  <c r="D10946" i="8" s="1" a="1"/>
  <c r="D10946" i="8" s="1"/>
  <c r="C10946" i="8"/>
  <c r="E10945" i="8" a="1"/>
  <c r="E10945" i="8" s="1"/>
  <c r="D10945" i="8" s="1" a="1"/>
  <c r="D10945" i="8" s="1"/>
  <c r="C10945" i="8"/>
  <c r="E10944" i="8" a="1"/>
  <c r="E10944" i="8" s="1"/>
  <c r="D10944" i="8" s="1" a="1"/>
  <c r="D10944" i="8" s="1"/>
  <c r="C10944" i="8"/>
  <c r="E10943" i="8" a="1"/>
  <c r="E10943" i="8" s="1"/>
  <c r="D10943" i="8" s="1" a="1"/>
  <c r="D10943" i="8" s="1"/>
  <c r="C10943" i="8"/>
  <c r="E10942" i="8" a="1"/>
  <c r="E10942" i="8" s="1"/>
  <c r="D10942" i="8" s="1" a="1"/>
  <c r="D10942" i="8" s="1"/>
  <c r="C10942" i="8"/>
  <c r="E10941" i="8" a="1"/>
  <c r="E10941" i="8" s="1"/>
  <c r="D10941" i="8" s="1" a="1"/>
  <c r="D10941" i="8" s="1"/>
  <c r="C10941" i="8"/>
  <c r="E10940" i="8" a="1"/>
  <c r="E10940" i="8" s="1"/>
  <c r="D10940" i="8" s="1" a="1"/>
  <c r="D10940" i="8" s="1"/>
  <c r="C10940" i="8"/>
  <c r="E10939" i="8" a="1"/>
  <c r="E10939" i="8" s="1"/>
  <c r="D10939" i="8" s="1" a="1"/>
  <c r="D10939" i="8" s="1"/>
  <c r="C10939" i="8"/>
  <c r="E10938" i="8" a="1"/>
  <c r="E10938" i="8" s="1"/>
  <c r="D10938" i="8" s="1" a="1"/>
  <c r="D10938" i="8" s="1"/>
  <c r="C10938" i="8"/>
  <c r="E10937" i="8" a="1"/>
  <c r="E10937" i="8" s="1"/>
  <c r="D10937" i="8" s="1" a="1"/>
  <c r="D10937" i="8" s="1"/>
  <c r="C10937" i="8"/>
  <c r="E10936" i="8" a="1"/>
  <c r="E10936" i="8" s="1"/>
  <c r="D10936" i="8" s="1" a="1"/>
  <c r="D10936" i="8" s="1"/>
  <c r="C10936" i="8"/>
  <c r="E10935" i="8" a="1"/>
  <c r="E10935" i="8" s="1"/>
  <c r="D10935" i="8" s="1" a="1"/>
  <c r="D10935" i="8" s="1"/>
  <c r="C10935" i="8"/>
  <c r="E10934" i="8" a="1"/>
  <c r="E10934" i="8" s="1"/>
  <c r="D10934" i="8" s="1" a="1"/>
  <c r="D10934" i="8" s="1"/>
  <c r="C10934" i="8"/>
  <c r="E10933" i="8" a="1"/>
  <c r="E10933" i="8" s="1"/>
  <c r="D10933" i="8" s="1" a="1"/>
  <c r="D10933" i="8" s="1"/>
  <c r="C10933" i="8"/>
  <c r="E10932" i="8" a="1"/>
  <c r="E10932" i="8" s="1"/>
  <c r="D10932" i="8" s="1" a="1"/>
  <c r="D10932" i="8" s="1"/>
  <c r="C10932" i="8"/>
  <c r="E10931" i="8" a="1"/>
  <c r="E10931" i="8" s="1"/>
  <c r="D10931" i="8" s="1" a="1"/>
  <c r="D10931" i="8" s="1"/>
  <c r="C10931" i="8"/>
  <c r="E10930" i="8" a="1"/>
  <c r="E10930" i="8" s="1"/>
  <c r="D10930" i="8" s="1" a="1"/>
  <c r="D10930" i="8" s="1"/>
  <c r="C10930" i="8"/>
  <c r="E10929" i="8" a="1"/>
  <c r="E10929" i="8" s="1"/>
  <c r="D10929" i="8" s="1" a="1"/>
  <c r="D10929" i="8" s="1"/>
  <c r="C10929" i="8"/>
  <c r="E10928" i="8" a="1"/>
  <c r="E10928" i="8" s="1"/>
  <c r="D10928" i="8" s="1" a="1"/>
  <c r="D10928" i="8" s="1"/>
  <c r="C10928" i="8"/>
  <c r="E10927" i="8" a="1"/>
  <c r="E10927" i="8" s="1"/>
  <c r="D10927" i="8" s="1" a="1"/>
  <c r="D10927" i="8" s="1"/>
  <c r="C10927" i="8"/>
  <c r="E10926" i="8" a="1"/>
  <c r="E10926" i="8" s="1"/>
  <c r="D10926" i="8" s="1" a="1"/>
  <c r="D10926" i="8" s="1"/>
  <c r="C10926" i="8"/>
  <c r="E10925" i="8" a="1"/>
  <c r="E10925" i="8" s="1"/>
  <c r="D10925" i="8" s="1" a="1"/>
  <c r="D10925" i="8" s="1"/>
  <c r="C10925" i="8"/>
  <c r="E10924" i="8" a="1"/>
  <c r="E10924" i="8" s="1"/>
  <c r="D10924" i="8" s="1" a="1"/>
  <c r="D10924" i="8" s="1"/>
  <c r="C10924" i="8"/>
  <c r="E10923" i="8" a="1"/>
  <c r="E10923" i="8" s="1"/>
  <c r="D10923" i="8" s="1" a="1"/>
  <c r="D10923" i="8" s="1"/>
  <c r="C10923" i="8"/>
  <c r="E10922" i="8" a="1"/>
  <c r="E10922" i="8" s="1"/>
  <c r="D10922" i="8" s="1" a="1"/>
  <c r="D10922" i="8" s="1"/>
  <c r="C10922" i="8"/>
  <c r="E10921" i="8" a="1"/>
  <c r="E10921" i="8" s="1"/>
  <c r="D10921" i="8" s="1" a="1"/>
  <c r="D10921" i="8" s="1"/>
  <c r="C10921" i="8"/>
  <c r="E10920" i="8" a="1"/>
  <c r="E10920" i="8" s="1"/>
  <c r="D10920" i="8" s="1" a="1"/>
  <c r="D10920" i="8" s="1"/>
  <c r="C10920" i="8"/>
  <c r="E10919" i="8" a="1"/>
  <c r="E10919" i="8" s="1"/>
  <c r="D10919" i="8" s="1" a="1"/>
  <c r="D10919" i="8" s="1"/>
  <c r="C10919" i="8"/>
  <c r="E10918" i="8" a="1"/>
  <c r="E10918" i="8" s="1"/>
  <c r="D10918" i="8" s="1" a="1"/>
  <c r="D10918" i="8" s="1"/>
  <c r="C10918" i="8"/>
  <c r="E10917" i="8" a="1"/>
  <c r="E10917" i="8" s="1"/>
  <c r="D10917" i="8" s="1" a="1"/>
  <c r="D10917" i="8" s="1"/>
  <c r="C10917" i="8"/>
  <c r="E10916" i="8" a="1"/>
  <c r="E10916" i="8" s="1"/>
  <c r="D10916" i="8" s="1" a="1"/>
  <c r="D10916" i="8" s="1"/>
  <c r="C10916" i="8"/>
  <c r="E10915" i="8" a="1"/>
  <c r="E10915" i="8" s="1"/>
  <c r="D10915" i="8" s="1" a="1"/>
  <c r="D10915" i="8" s="1"/>
  <c r="C10915" i="8"/>
  <c r="E10914" i="8" a="1"/>
  <c r="E10914" i="8" s="1"/>
  <c r="D10914" i="8" s="1" a="1"/>
  <c r="D10914" i="8" s="1"/>
  <c r="C10914" i="8"/>
  <c r="E10913" i="8" a="1"/>
  <c r="E10913" i="8" s="1"/>
  <c r="D10913" i="8" s="1" a="1"/>
  <c r="D10913" i="8" s="1"/>
  <c r="C10913" i="8"/>
  <c r="E10912" i="8" a="1"/>
  <c r="E10912" i="8" s="1"/>
  <c r="D10912" i="8" s="1" a="1"/>
  <c r="D10912" i="8" s="1"/>
  <c r="C10912" i="8"/>
  <c r="E10911" i="8" a="1"/>
  <c r="E10911" i="8" s="1"/>
  <c r="D10911" i="8" s="1" a="1"/>
  <c r="D10911" i="8" s="1"/>
  <c r="C10911" i="8"/>
  <c r="E10910" i="8" a="1"/>
  <c r="E10910" i="8" s="1"/>
  <c r="D10910" i="8" s="1" a="1"/>
  <c r="D10910" i="8" s="1"/>
  <c r="C10910" i="8"/>
  <c r="E10909" i="8" a="1"/>
  <c r="E10909" i="8" s="1"/>
  <c r="D10909" i="8" s="1" a="1"/>
  <c r="D10909" i="8" s="1"/>
  <c r="C10909" i="8"/>
  <c r="E10908" i="8" a="1"/>
  <c r="E10908" i="8" s="1"/>
  <c r="D10908" i="8" s="1" a="1"/>
  <c r="D10908" i="8" s="1"/>
  <c r="C10908" i="8"/>
  <c r="E10907" i="8" a="1"/>
  <c r="E10907" i="8" s="1"/>
  <c r="D10907" i="8" s="1" a="1"/>
  <c r="D10907" i="8" s="1"/>
  <c r="C10907" i="8"/>
  <c r="E10906" i="8" a="1"/>
  <c r="E10906" i="8" s="1"/>
  <c r="D10906" i="8" s="1" a="1"/>
  <c r="D10906" i="8" s="1"/>
  <c r="C10906" i="8"/>
  <c r="E10905" i="8" a="1"/>
  <c r="E10905" i="8" s="1"/>
  <c r="D10905" i="8" s="1" a="1"/>
  <c r="D10905" i="8" s="1"/>
  <c r="C10905" i="8"/>
  <c r="E10904" i="8" a="1"/>
  <c r="E10904" i="8" s="1"/>
  <c r="D10904" i="8" s="1" a="1"/>
  <c r="D10904" i="8" s="1"/>
  <c r="C10904" i="8"/>
  <c r="E10903" i="8" a="1"/>
  <c r="E10903" i="8" s="1"/>
  <c r="D10903" i="8" s="1" a="1"/>
  <c r="D10903" i="8" s="1"/>
  <c r="C10903" i="8"/>
  <c r="E10902" i="8" a="1"/>
  <c r="E10902" i="8" s="1"/>
  <c r="D10902" i="8" s="1" a="1"/>
  <c r="D10902" i="8" s="1"/>
  <c r="C10902" i="8"/>
  <c r="E10901" i="8" a="1"/>
  <c r="E10901" i="8" s="1"/>
  <c r="D10901" i="8" s="1" a="1"/>
  <c r="D10901" i="8" s="1"/>
  <c r="C10901" i="8"/>
  <c r="E10900" i="8" a="1"/>
  <c r="E10900" i="8" s="1"/>
  <c r="D10900" i="8" s="1" a="1"/>
  <c r="D10900" i="8" s="1"/>
  <c r="C10900" i="8"/>
  <c r="E10899" i="8" a="1"/>
  <c r="E10899" i="8" s="1"/>
  <c r="D10899" i="8" s="1" a="1"/>
  <c r="D10899" i="8" s="1"/>
  <c r="C10899" i="8"/>
  <c r="E10898" i="8" a="1"/>
  <c r="E10898" i="8" s="1"/>
  <c r="D10898" i="8" s="1" a="1"/>
  <c r="D10898" i="8" s="1"/>
  <c r="C10898" i="8"/>
  <c r="E10897" i="8" a="1"/>
  <c r="E10897" i="8" s="1"/>
  <c r="D10897" i="8" s="1" a="1"/>
  <c r="D10897" i="8" s="1"/>
  <c r="C10897" i="8"/>
  <c r="E10896" i="8" a="1"/>
  <c r="E10896" i="8" s="1"/>
  <c r="D10896" i="8" s="1" a="1"/>
  <c r="D10896" i="8" s="1"/>
  <c r="C10896" i="8"/>
  <c r="E10895" i="8" a="1"/>
  <c r="E10895" i="8" s="1"/>
  <c r="D10895" i="8" s="1" a="1"/>
  <c r="D10895" i="8" s="1"/>
  <c r="C10895" i="8"/>
  <c r="E10894" i="8" a="1"/>
  <c r="E10894" i="8" s="1"/>
  <c r="D10894" i="8" s="1" a="1"/>
  <c r="D10894" i="8" s="1"/>
  <c r="C10894" i="8"/>
  <c r="E10893" i="8" a="1"/>
  <c r="E10893" i="8" s="1"/>
  <c r="D10893" i="8" s="1" a="1"/>
  <c r="D10893" i="8" s="1"/>
  <c r="C10893" i="8"/>
  <c r="E10892" i="8" a="1"/>
  <c r="E10892" i="8" s="1"/>
  <c r="D10892" i="8" s="1" a="1"/>
  <c r="D10892" i="8" s="1"/>
  <c r="C10892" i="8"/>
  <c r="E10891" i="8" a="1"/>
  <c r="E10891" i="8" s="1"/>
  <c r="D10891" i="8" s="1" a="1"/>
  <c r="D10891" i="8" s="1"/>
  <c r="C10891" i="8"/>
  <c r="E10890" i="8" a="1"/>
  <c r="E10890" i="8" s="1"/>
  <c r="D10890" i="8" s="1" a="1"/>
  <c r="D10890" i="8" s="1"/>
  <c r="C10890" i="8"/>
  <c r="E10889" i="8" a="1"/>
  <c r="E10889" i="8" s="1"/>
  <c r="D10889" i="8" s="1" a="1"/>
  <c r="D10889" i="8" s="1"/>
  <c r="C10889" i="8"/>
  <c r="E10888" i="8" a="1"/>
  <c r="E10888" i="8" s="1"/>
  <c r="D10888" i="8" s="1" a="1"/>
  <c r="D10888" i="8" s="1"/>
  <c r="C10888" i="8"/>
  <c r="E10887" i="8" a="1"/>
  <c r="E10887" i="8" s="1"/>
  <c r="D10887" i="8" s="1" a="1"/>
  <c r="D10887" i="8" s="1"/>
  <c r="C10887" i="8"/>
  <c r="E10886" i="8" a="1"/>
  <c r="E10886" i="8" s="1"/>
  <c r="D10886" i="8" s="1" a="1"/>
  <c r="D10886" i="8" s="1"/>
  <c r="C10886" i="8"/>
  <c r="E10885" i="8" a="1"/>
  <c r="E10885" i="8" s="1"/>
  <c r="D10885" i="8" s="1" a="1"/>
  <c r="D10885" i="8" s="1"/>
  <c r="C10885" i="8"/>
  <c r="E10884" i="8" a="1"/>
  <c r="E10884" i="8" s="1"/>
  <c r="D10884" i="8" s="1" a="1"/>
  <c r="D10884" i="8" s="1"/>
  <c r="C10884" i="8"/>
  <c r="E10883" i="8" a="1"/>
  <c r="E10883" i="8" s="1"/>
  <c r="D10883" i="8" s="1" a="1"/>
  <c r="D10883" i="8" s="1"/>
  <c r="C10883" i="8"/>
  <c r="E10882" i="8" a="1"/>
  <c r="E10882" i="8" s="1"/>
  <c r="D10882" i="8" s="1" a="1"/>
  <c r="D10882" i="8" s="1"/>
  <c r="C10882" i="8"/>
  <c r="E10881" i="8" a="1"/>
  <c r="E10881" i="8" s="1"/>
  <c r="D10881" i="8" s="1" a="1"/>
  <c r="D10881" i="8" s="1"/>
  <c r="C10881" i="8"/>
  <c r="E10880" i="8" a="1"/>
  <c r="E10880" i="8" s="1"/>
  <c r="D10880" i="8" s="1" a="1"/>
  <c r="D10880" i="8" s="1"/>
  <c r="C10880" i="8"/>
  <c r="E10879" i="8" a="1"/>
  <c r="E10879" i="8" s="1"/>
  <c r="D10879" i="8" s="1" a="1"/>
  <c r="D10879" i="8" s="1"/>
  <c r="C10879" i="8"/>
  <c r="E10878" i="8" a="1"/>
  <c r="E10878" i="8" s="1"/>
  <c r="D10878" i="8" s="1" a="1"/>
  <c r="D10878" i="8" s="1"/>
  <c r="C10878" i="8"/>
  <c r="E10877" i="8" a="1"/>
  <c r="E10877" i="8" s="1"/>
  <c r="D10877" i="8" s="1" a="1"/>
  <c r="D10877" i="8" s="1"/>
  <c r="C10877" i="8"/>
  <c r="E10876" i="8" a="1"/>
  <c r="E10876" i="8" s="1"/>
  <c r="D10876" i="8" s="1" a="1"/>
  <c r="D10876" i="8" s="1"/>
  <c r="C10876" i="8"/>
  <c r="E10875" i="8" a="1"/>
  <c r="E10875" i="8" s="1"/>
  <c r="D10875" i="8" s="1" a="1"/>
  <c r="D10875" i="8" s="1"/>
  <c r="C10875" i="8"/>
  <c r="E10874" i="8" a="1"/>
  <c r="E10874" i="8" s="1"/>
  <c r="D10874" i="8" s="1" a="1"/>
  <c r="D10874" i="8" s="1"/>
  <c r="C10874" i="8"/>
  <c r="E10873" i="8" a="1"/>
  <c r="E10873" i="8" s="1"/>
  <c r="D10873" i="8" s="1" a="1"/>
  <c r="D10873" i="8" s="1"/>
  <c r="C10873" i="8"/>
  <c r="E10872" i="8" a="1"/>
  <c r="E10872" i="8" s="1"/>
  <c r="D10872" i="8" s="1" a="1"/>
  <c r="D10872" i="8" s="1"/>
  <c r="C10872" i="8"/>
  <c r="E10871" i="8" a="1"/>
  <c r="E10871" i="8" s="1"/>
  <c r="D10871" i="8" s="1" a="1"/>
  <c r="D10871" i="8" s="1"/>
  <c r="C10871" i="8"/>
  <c r="E10870" i="8" a="1"/>
  <c r="E10870" i="8" s="1"/>
  <c r="D10870" i="8" s="1" a="1"/>
  <c r="D10870" i="8" s="1"/>
  <c r="C10870" i="8"/>
  <c r="E10869" i="8" a="1"/>
  <c r="E10869" i="8" s="1"/>
  <c r="D10869" i="8" s="1" a="1"/>
  <c r="D10869" i="8" s="1"/>
  <c r="C10869" i="8"/>
  <c r="E10868" i="8" a="1"/>
  <c r="E10868" i="8" s="1"/>
  <c r="D10868" i="8" s="1" a="1"/>
  <c r="D10868" i="8" s="1"/>
  <c r="C10868" i="8"/>
  <c r="E10867" i="8" a="1"/>
  <c r="E10867" i="8" s="1"/>
  <c r="D10867" i="8" s="1" a="1"/>
  <c r="D10867" i="8" s="1"/>
  <c r="C10867" i="8"/>
  <c r="E10866" i="8" a="1"/>
  <c r="E10866" i="8" s="1"/>
  <c r="D10866" i="8" s="1" a="1"/>
  <c r="D10866" i="8" s="1"/>
  <c r="C10866" i="8"/>
  <c r="E10865" i="8" a="1"/>
  <c r="E10865" i="8" s="1"/>
  <c r="D10865" i="8" s="1" a="1"/>
  <c r="D10865" i="8" s="1"/>
  <c r="C10865" i="8"/>
  <c r="E10864" i="8" a="1"/>
  <c r="E10864" i="8" s="1"/>
  <c r="D10864" i="8" s="1" a="1"/>
  <c r="D10864" i="8" s="1"/>
  <c r="C10864" i="8"/>
  <c r="E10863" i="8" a="1"/>
  <c r="E10863" i="8" s="1"/>
  <c r="D10863" i="8" s="1" a="1"/>
  <c r="D10863" i="8" s="1"/>
  <c r="C10863" i="8"/>
  <c r="E10862" i="8" a="1"/>
  <c r="E10862" i="8" s="1"/>
  <c r="D10862" i="8" s="1" a="1"/>
  <c r="D10862" i="8" s="1"/>
  <c r="C10862" i="8"/>
  <c r="E10861" i="8" a="1"/>
  <c r="E10861" i="8" s="1"/>
  <c r="D10861" i="8" s="1" a="1"/>
  <c r="D10861" i="8" s="1"/>
  <c r="C10861" i="8"/>
  <c r="E10860" i="8" a="1"/>
  <c r="E10860" i="8" s="1"/>
  <c r="D10860" i="8" s="1" a="1"/>
  <c r="D10860" i="8" s="1"/>
  <c r="C10860" i="8"/>
  <c r="E10859" i="8" a="1"/>
  <c r="E10859" i="8" s="1"/>
  <c r="D10859" i="8" s="1" a="1"/>
  <c r="D10859" i="8" s="1"/>
  <c r="C10859" i="8"/>
  <c r="E10858" i="8" a="1"/>
  <c r="E10858" i="8" s="1"/>
  <c r="D10858" i="8" s="1" a="1"/>
  <c r="D10858" i="8" s="1"/>
  <c r="C10858" i="8"/>
  <c r="E10857" i="8" a="1"/>
  <c r="E10857" i="8" s="1"/>
  <c r="D10857" i="8" s="1" a="1"/>
  <c r="D10857" i="8" s="1"/>
  <c r="C10857" i="8"/>
  <c r="E10856" i="8" a="1"/>
  <c r="E10856" i="8" s="1"/>
  <c r="D10856" i="8" s="1" a="1"/>
  <c r="D10856" i="8" s="1"/>
  <c r="C10856" i="8"/>
  <c r="E10855" i="8" a="1"/>
  <c r="E10855" i="8" s="1"/>
  <c r="D10855" i="8" s="1" a="1"/>
  <c r="D10855" i="8" s="1"/>
  <c r="C10855" i="8"/>
  <c r="E10854" i="8" a="1"/>
  <c r="E10854" i="8" s="1"/>
  <c r="D10854" i="8" s="1" a="1"/>
  <c r="D10854" i="8" s="1"/>
  <c r="C10854" i="8"/>
  <c r="E10853" i="8" a="1"/>
  <c r="E10853" i="8" s="1"/>
  <c r="D10853" i="8" s="1" a="1"/>
  <c r="D10853" i="8" s="1"/>
  <c r="C10853" i="8"/>
  <c r="E10852" i="8" a="1"/>
  <c r="E10852" i="8" s="1"/>
  <c r="D10852" i="8" s="1" a="1"/>
  <c r="D10852" i="8" s="1"/>
  <c r="C10852" i="8"/>
  <c r="E10851" i="8" a="1"/>
  <c r="E10851" i="8" s="1"/>
  <c r="D10851" i="8" s="1" a="1"/>
  <c r="D10851" i="8" s="1"/>
  <c r="C10851" i="8"/>
  <c r="E10850" i="8" a="1"/>
  <c r="E10850" i="8" s="1"/>
  <c r="D10850" i="8" s="1" a="1"/>
  <c r="D10850" i="8" s="1"/>
  <c r="C10850" i="8"/>
  <c r="E10849" i="8" a="1"/>
  <c r="E10849" i="8" s="1"/>
  <c r="D10849" i="8" s="1" a="1"/>
  <c r="D10849" i="8" s="1"/>
  <c r="C10849" i="8"/>
  <c r="E10848" i="8" a="1"/>
  <c r="E10848" i="8" s="1"/>
  <c r="D10848" i="8" s="1" a="1"/>
  <c r="D10848" i="8" s="1"/>
  <c r="C10848" i="8"/>
  <c r="E10847" i="8" a="1"/>
  <c r="E10847" i="8" s="1"/>
  <c r="D10847" i="8" s="1" a="1"/>
  <c r="D10847" i="8" s="1"/>
  <c r="C10847" i="8"/>
  <c r="E10846" i="8" a="1"/>
  <c r="E10846" i="8" s="1"/>
  <c r="D10846" i="8" s="1" a="1"/>
  <c r="D10846" i="8" s="1"/>
  <c r="C10846" i="8"/>
  <c r="E10845" i="8" a="1"/>
  <c r="E10845" i="8" s="1"/>
  <c r="D10845" i="8" s="1" a="1"/>
  <c r="D10845" i="8" s="1"/>
  <c r="C10845" i="8"/>
  <c r="E10844" i="8" a="1"/>
  <c r="E10844" i="8" s="1"/>
  <c r="D10844" i="8" s="1" a="1"/>
  <c r="D10844" i="8" s="1"/>
  <c r="C10844" i="8"/>
  <c r="E10843" i="8" a="1"/>
  <c r="E10843" i="8" s="1"/>
  <c r="D10843" i="8" s="1" a="1"/>
  <c r="D10843" i="8" s="1"/>
  <c r="C10843" i="8"/>
  <c r="E10842" i="8" a="1"/>
  <c r="E10842" i="8" s="1"/>
  <c r="D10842" i="8" s="1" a="1"/>
  <c r="D10842" i="8" s="1"/>
  <c r="C10842" i="8"/>
  <c r="E10841" i="8" a="1"/>
  <c r="E10841" i="8" s="1"/>
  <c r="D10841" i="8" s="1" a="1"/>
  <c r="D10841" i="8" s="1"/>
  <c r="C10841" i="8"/>
  <c r="E10840" i="8" a="1"/>
  <c r="E10840" i="8" s="1"/>
  <c r="D10840" i="8" s="1" a="1"/>
  <c r="D10840" i="8" s="1"/>
  <c r="C10840" i="8"/>
  <c r="E10839" i="8" a="1"/>
  <c r="E10839" i="8" s="1"/>
  <c r="D10839" i="8" s="1" a="1"/>
  <c r="D10839" i="8" s="1"/>
  <c r="C10839" i="8"/>
  <c r="E10838" i="8" a="1"/>
  <c r="E10838" i="8" s="1"/>
  <c r="D10838" i="8" s="1" a="1"/>
  <c r="D10838" i="8" s="1"/>
  <c r="C10838" i="8"/>
  <c r="E10837" i="8" a="1"/>
  <c r="E10837" i="8" s="1"/>
  <c r="D10837" i="8" s="1" a="1"/>
  <c r="D10837" i="8" s="1"/>
  <c r="C10837" i="8"/>
  <c r="E10836" i="8" a="1"/>
  <c r="E10836" i="8" s="1"/>
  <c r="D10836" i="8" s="1" a="1"/>
  <c r="D10836" i="8" s="1"/>
  <c r="C10836" i="8"/>
  <c r="E10835" i="8" a="1"/>
  <c r="E10835" i="8" s="1"/>
  <c r="D10835" i="8" s="1" a="1"/>
  <c r="D10835" i="8" s="1"/>
  <c r="C10835" i="8"/>
  <c r="E10834" i="8" a="1"/>
  <c r="E10834" i="8" s="1"/>
  <c r="D10834" i="8" s="1" a="1"/>
  <c r="D10834" i="8" s="1"/>
  <c r="C10834" i="8"/>
  <c r="E10833" i="8" a="1"/>
  <c r="E10833" i="8" s="1"/>
  <c r="D10833" i="8" s="1" a="1"/>
  <c r="D10833" i="8" s="1"/>
  <c r="C10833" i="8"/>
  <c r="E10832" i="8" a="1"/>
  <c r="E10832" i="8" s="1"/>
  <c r="D10832" i="8" s="1" a="1"/>
  <c r="D10832" i="8" s="1"/>
  <c r="C10832" i="8"/>
  <c r="E10831" i="8" a="1"/>
  <c r="E10831" i="8" s="1"/>
  <c r="D10831" i="8" s="1" a="1"/>
  <c r="D10831" i="8" s="1"/>
  <c r="C10831" i="8"/>
  <c r="E10830" i="8" a="1"/>
  <c r="E10830" i="8" s="1"/>
  <c r="D10830" i="8" s="1" a="1"/>
  <c r="D10830" i="8" s="1"/>
  <c r="C10830" i="8"/>
  <c r="E10829" i="8" a="1"/>
  <c r="E10829" i="8" s="1"/>
  <c r="D10829" i="8" s="1" a="1"/>
  <c r="D10829" i="8" s="1"/>
  <c r="C10829" i="8"/>
  <c r="E10828" i="8" a="1"/>
  <c r="E10828" i="8" s="1"/>
  <c r="D10828" i="8" s="1" a="1"/>
  <c r="D10828" i="8" s="1"/>
  <c r="C10828" i="8"/>
  <c r="E10827" i="8" a="1"/>
  <c r="E10827" i="8" s="1"/>
  <c r="D10827" i="8" s="1" a="1"/>
  <c r="D10827" i="8" s="1"/>
  <c r="C10827" i="8"/>
  <c r="E10826" i="8" a="1"/>
  <c r="E10826" i="8" s="1"/>
  <c r="D10826" i="8" s="1" a="1"/>
  <c r="D10826" i="8" s="1"/>
  <c r="C10826" i="8"/>
  <c r="E10825" i="8" a="1"/>
  <c r="E10825" i="8" s="1"/>
  <c r="D10825" i="8" s="1" a="1"/>
  <c r="D10825" i="8" s="1"/>
  <c r="C10825" i="8"/>
  <c r="E10824" i="8" a="1"/>
  <c r="E10824" i="8" s="1"/>
  <c r="D10824" i="8" s="1" a="1"/>
  <c r="D10824" i="8" s="1"/>
  <c r="C10824" i="8"/>
  <c r="E10823" i="8" a="1"/>
  <c r="E10823" i="8" s="1"/>
  <c r="D10823" i="8" s="1" a="1"/>
  <c r="D10823" i="8" s="1"/>
  <c r="C10823" i="8"/>
  <c r="E10822" i="8" a="1"/>
  <c r="E10822" i="8" s="1"/>
  <c r="D10822" i="8" s="1" a="1"/>
  <c r="D10822" i="8" s="1"/>
  <c r="C10822" i="8"/>
  <c r="E10821" i="8" a="1"/>
  <c r="E10821" i="8" s="1"/>
  <c r="D10821" i="8" s="1" a="1"/>
  <c r="D10821" i="8" s="1"/>
  <c r="C10821" i="8"/>
  <c r="E10820" i="8" a="1"/>
  <c r="E10820" i="8" s="1"/>
  <c r="D10820" i="8" s="1" a="1"/>
  <c r="D10820" i="8" s="1"/>
  <c r="C10820" i="8"/>
  <c r="E10819" i="8" a="1"/>
  <c r="E10819" i="8" s="1"/>
  <c r="D10819" i="8" s="1" a="1"/>
  <c r="D10819" i="8" s="1"/>
  <c r="C10819" i="8"/>
  <c r="E10818" i="8" a="1"/>
  <c r="E10818" i="8" s="1"/>
  <c r="D10818" i="8" s="1" a="1"/>
  <c r="D10818" i="8" s="1"/>
  <c r="C10818" i="8"/>
  <c r="E10817" i="8" a="1"/>
  <c r="E10817" i="8" s="1"/>
  <c r="D10817" i="8" s="1" a="1"/>
  <c r="D10817" i="8" s="1"/>
  <c r="C10817" i="8"/>
  <c r="E10816" i="8" a="1"/>
  <c r="E10816" i="8" s="1"/>
  <c r="D10816" i="8" s="1" a="1"/>
  <c r="D10816" i="8" s="1"/>
  <c r="C10816" i="8"/>
  <c r="E10815" i="8" a="1"/>
  <c r="E10815" i="8" s="1"/>
  <c r="D10815" i="8" s="1" a="1"/>
  <c r="D10815" i="8" s="1"/>
  <c r="C10815" i="8"/>
  <c r="E10814" i="8" a="1"/>
  <c r="E10814" i="8" s="1"/>
  <c r="D10814" i="8" s="1" a="1"/>
  <c r="D10814" i="8" s="1"/>
  <c r="C10814" i="8"/>
  <c r="E10813" i="8" a="1"/>
  <c r="E10813" i="8" s="1"/>
  <c r="D10813" i="8" s="1" a="1"/>
  <c r="D10813" i="8" s="1"/>
  <c r="C10813" i="8"/>
  <c r="E10812" i="8" a="1"/>
  <c r="E10812" i="8" s="1"/>
  <c r="D10812" i="8" s="1" a="1"/>
  <c r="D10812" i="8" s="1"/>
  <c r="C10812" i="8"/>
  <c r="E10811" i="8" a="1"/>
  <c r="E10811" i="8" s="1"/>
  <c r="D10811" i="8" s="1" a="1"/>
  <c r="D10811" i="8" s="1"/>
  <c r="C10811" i="8"/>
  <c r="E10810" i="8" a="1"/>
  <c r="E10810" i="8" s="1"/>
  <c r="D10810" i="8" s="1" a="1"/>
  <c r="D10810" i="8" s="1"/>
  <c r="C10810" i="8"/>
  <c r="E10809" i="8" a="1"/>
  <c r="E10809" i="8" s="1"/>
  <c r="D10809" i="8" s="1" a="1"/>
  <c r="D10809" i="8" s="1"/>
  <c r="C10809" i="8"/>
  <c r="E10808" i="8" a="1"/>
  <c r="E10808" i="8" s="1"/>
  <c r="D10808" i="8" s="1" a="1"/>
  <c r="D10808" i="8" s="1"/>
  <c r="C10808" i="8"/>
  <c r="E10807" i="8" a="1"/>
  <c r="E10807" i="8" s="1"/>
  <c r="D10807" i="8" s="1" a="1"/>
  <c r="D10807" i="8" s="1"/>
  <c r="C10807" i="8"/>
  <c r="E10806" i="8" a="1"/>
  <c r="E10806" i="8" s="1"/>
  <c r="D10806" i="8" s="1" a="1"/>
  <c r="D10806" i="8" s="1"/>
  <c r="C10806" i="8"/>
  <c r="E10805" i="8" a="1"/>
  <c r="E10805" i="8" s="1"/>
  <c r="D10805" i="8" s="1" a="1"/>
  <c r="D10805" i="8" s="1"/>
  <c r="C10805" i="8"/>
  <c r="E10804" i="8" a="1"/>
  <c r="E10804" i="8" s="1"/>
  <c r="D10804" i="8" s="1" a="1"/>
  <c r="D10804" i="8" s="1"/>
  <c r="C10804" i="8"/>
  <c r="E10803" i="8" a="1"/>
  <c r="E10803" i="8" s="1"/>
  <c r="D10803" i="8" s="1" a="1"/>
  <c r="D10803" i="8" s="1"/>
  <c r="C10803" i="8"/>
  <c r="E10802" i="8" a="1"/>
  <c r="E10802" i="8" s="1"/>
  <c r="D10802" i="8" s="1" a="1"/>
  <c r="D10802" i="8" s="1"/>
  <c r="C10802" i="8"/>
  <c r="E10801" i="8" a="1"/>
  <c r="E10801" i="8" s="1"/>
  <c r="D10801" i="8" s="1" a="1"/>
  <c r="D10801" i="8" s="1"/>
  <c r="C10801" i="8"/>
  <c r="E10800" i="8" a="1"/>
  <c r="E10800" i="8" s="1"/>
  <c r="D10800" i="8" s="1" a="1"/>
  <c r="D10800" i="8" s="1"/>
  <c r="C10800" i="8"/>
  <c r="E10799" i="8" a="1"/>
  <c r="E10799" i="8" s="1"/>
  <c r="D10799" i="8" s="1" a="1"/>
  <c r="D10799" i="8" s="1"/>
  <c r="C10799" i="8"/>
  <c r="E10798" i="8" a="1"/>
  <c r="E10798" i="8" s="1"/>
  <c r="D10798" i="8" s="1" a="1"/>
  <c r="D10798" i="8" s="1"/>
  <c r="C10798" i="8"/>
  <c r="E10797" i="8" a="1"/>
  <c r="E10797" i="8" s="1"/>
  <c r="D10797" i="8" s="1" a="1"/>
  <c r="D10797" i="8" s="1"/>
  <c r="C10797" i="8"/>
  <c r="E10796" i="8" a="1"/>
  <c r="E10796" i="8" s="1"/>
  <c r="D10796" i="8" s="1" a="1"/>
  <c r="D10796" i="8" s="1"/>
  <c r="C10796" i="8"/>
  <c r="E10795" i="8" a="1"/>
  <c r="E10795" i="8" s="1"/>
  <c r="D10795" i="8" s="1" a="1"/>
  <c r="D10795" i="8" s="1"/>
  <c r="C10795" i="8"/>
  <c r="E10794" i="8" a="1"/>
  <c r="E10794" i="8" s="1"/>
  <c r="D10794" i="8" s="1" a="1"/>
  <c r="D10794" i="8" s="1"/>
  <c r="C10794" i="8"/>
  <c r="E10793" i="8" a="1"/>
  <c r="E10793" i="8" s="1"/>
  <c r="D10793" i="8" s="1" a="1"/>
  <c r="D10793" i="8" s="1"/>
  <c r="C10793" i="8"/>
  <c r="E10792" i="8" a="1"/>
  <c r="E10792" i="8" s="1"/>
  <c r="D10792" i="8" s="1" a="1"/>
  <c r="D10792" i="8" s="1"/>
  <c r="C10792" i="8"/>
  <c r="E10791" i="8" a="1"/>
  <c r="E10791" i="8" s="1"/>
  <c r="D10791" i="8" s="1" a="1"/>
  <c r="D10791" i="8" s="1"/>
  <c r="C10791" i="8"/>
  <c r="E10790" i="8" a="1"/>
  <c r="E10790" i="8" s="1"/>
  <c r="D10790" i="8" s="1" a="1"/>
  <c r="D10790" i="8" s="1"/>
  <c r="C10790" i="8"/>
  <c r="E10789" i="8" a="1"/>
  <c r="E10789" i="8" s="1"/>
  <c r="D10789" i="8" s="1" a="1"/>
  <c r="D10789" i="8" s="1"/>
  <c r="C10789" i="8"/>
  <c r="E10788" i="8" a="1"/>
  <c r="E10788" i="8" s="1"/>
  <c r="D10788" i="8" s="1" a="1"/>
  <c r="D10788" i="8" s="1"/>
  <c r="C10788" i="8"/>
  <c r="E10787" i="8" a="1"/>
  <c r="E10787" i="8" s="1"/>
  <c r="D10787" i="8" s="1" a="1"/>
  <c r="D10787" i="8" s="1"/>
  <c r="C10787" i="8"/>
  <c r="E10786" i="8" a="1"/>
  <c r="E10786" i="8" s="1"/>
  <c r="D10786" i="8" s="1" a="1"/>
  <c r="D10786" i="8" s="1"/>
  <c r="C10786" i="8"/>
  <c r="E10785" i="8" a="1"/>
  <c r="E10785" i="8" s="1"/>
  <c r="D10785" i="8" s="1" a="1"/>
  <c r="D10785" i="8" s="1"/>
  <c r="C10785" i="8"/>
  <c r="E10784" i="8" a="1"/>
  <c r="E10784" i="8" s="1"/>
  <c r="D10784" i="8" s="1" a="1"/>
  <c r="D10784" i="8" s="1"/>
  <c r="C10784" i="8"/>
  <c r="E10783" i="8" a="1"/>
  <c r="E10783" i="8" s="1"/>
  <c r="D10783" i="8" s="1" a="1"/>
  <c r="D10783" i="8" s="1"/>
  <c r="C10783" i="8"/>
  <c r="E10782" i="8" a="1"/>
  <c r="E10782" i="8" s="1"/>
  <c r="D10782" i="8" s="1" a="1"/>
  <c r="D10782" i="8" s="1"/>
  <c r="C10782" i="8"/>
  <c r="E10781" i="8" a="1"/>
  <c r="E10781" i="8" s="1"/>
  <c r="D10781" i="8" s="1" a="1"/>
  <c r="D10781" i="8" s="1"/>
  <c r="C10781" i="8"/>
  <c r="E10780" i="8" a="1"/>
  <c r="E10780" i="8" s="1"/>
  <c r="D10780" i="8" s="1" a="1"/>
  <c r="D10780" i="8" s="1"/>
  <c r="C10780" i="8"/>
  <c r="E10779" i="8" a="1"/>
  <c r="E10779" i="8" s="1"/>
  <c r="D10779" i="8" s="1" a="1"/>
  <c r="D10779" i="8" s="1"/>
  <c r="C10779" i="8"/>
  <c r="E10778" i="8" a="1"/>
  <c r="E10778" i="8" s="1"/>
  <c r="D10778" i="8" s="1" a="1"/>
  <c r="D10778" i="8" s="1"/>
  <c r="C10778" i="8"/>
  <c r="E10777" i="8" a="1"/>
  <c r="E10777" i="8" s="1"/>
  <c r="D10777" i="8" s="1" a="1"/>
  <c r="D10777" i="8" s="1"/>
  <c r="C10777" i="8"/>
  <c r="E10776" i="8" a="1"/>
  <c r="E10776" i="8" s="1"/>
  <c r="D10776" i="8" s="1" a="1"/>
  <c r="D10776" i="8" s="1"/>
  <c r="C10776" i="8"/>
  <c r="E10775" i="8" a="1"/>
  <c r="E10775" i="8" s="1"/>
  <c r="D10775" i="8" s="1" a="1"/>
  <c r="D10775" i="8" s="1"/>
  <c r="C10775" i="8"/>
  <c r="E10774" i="8" a="1"/>
  <c r="E10774" i="8" s="1"/>
  <c r="D10774" i="8" s="1" a="1"/>
  <c r="D10774" i="8" s="1"/>
  <c r="C10774" i="8"/>
  <c r="E10773" i="8" a="1"/>
  <c r="E10773" i="8" s="1"/>
  <c r="D10773" i="8" s="1" a="1"/>
  <c r="D10773" i="8" s="1"/>
  <c r="C10773" i="8"/>
  <c r="E10772" i="8" a="1"/>
  <c r="E10772" i="8" s="1"/>
  <c r="D10772" i="8" s="1" a="1"/>
  <c r="D10772" i="8" s="1"/>
  <c r="C10772" i="8"/>
  <c r="E10771" i="8" a="1"/>
  <c r="E10771" i="8" s="1"/>
  <c r="D10771" i="8" s="1" a="1"/>
  <c r="D10771" i="8" s="1"/>
  <c r="C10771" i="8"/>
  <c r="E10770" i="8" a="1"/>
  <c r="E10770" i="8" s="1"/>
  <c r="D10770" i="8" s="1" a="1"/>
  <c r="D10770" i="8" s="1"/>
  <c r="C10770" i="8"/>
  <c r="E10769" i="8" a="1"/>
  <c r="E10769" i="8" s="1"/>
  <c r="D10769" i="8" s="1" a="1"/>
  <c r="D10769" i="8" s="1"/>
  <c r="C10769" i="8"/>
  <c r="E10768" i="8" a="1"/>
  <c r="E10768" i="8" s="1"/>
  <c r="D10768" i="8" s="1" a="1"/>
  <c r="D10768" i="8" s="1"/>
  <c r="C10768" i="8"/>
  <c r="E10767" i="8" a="1"/>
  <c r="E10767" i="8" s="1"/>
  <c r="D10767" i="8" s="1" a="1"/>
  <c r="D10767" i="8" s="1"/>
  <c r="C10767" i="8"/>
  <c r="E10766" i="8" a="1"/>
  <c r="E10766" i="8" s="1"/>
  <c r="D10766" i="8" s="1" a="1"/>
  <c r="D10766" i="8" s="1"/>
  <c r="C10766" i="8"/>
  <c r="E10765" i="8" a="1"/>
  <c r="E10765" i="8" s="1"/>
  <c r="D10765" i="8" s="1" a="1"/>
  <c r="D10765" i="8" s="1"/>
  <c r="C10765" i="8"/>
  <c r="E10764" i="8" a="1"/>
  <c r="E10764" i="8" s="1"/>
  <c r="D10764" i="8" s="1" a="1"/>
  <c r="D10764" i="8" s="1"/>
  <c r="C10764" i="8"/>
  <c r="E10763" i="8" a="1"/>
  <c r="E10763" i="8" s="1"/>
  <c r="D10763" i="8" s="1" a="1"/>
  <c r="D10763" i="8" s="1"/>
  <c r="C10763" i="8"/>
  <c r="E10762" i="8" a="1"/>
  <c r="E10762" i="8" s="1"/>
  <c r="D10762" i="8" s="1" a="1"/>
  <c r="D10762" i="8" s="1"/>
  <c r="C10762" i="8"/>
  <c r="E10761" i="8" a="1"/>
  <c r="E10761" i="8" s="1"/>
  <c r="D10761" i="8" s="1" a="1"/>
  <c r="D10761" i="8" s="1"/>
  <c r="C10761" i="8"/>
  <c r="E10760" i="8" a="1"/>
  <c r="E10760" i="8" s="1"/>
  <c r="D10760" i="8" s="1" a="1"/>
  <c r="D10760" i="8" s="1"/>
  <c r="C10760" i="8"/>
  <c r="E10759" i="8" a="1"/>
  <c r="E10759" i="8" s="1"/>
  <c r="D10759" i="8" s="1" a="1"/>
  <c r="D10759" i="8" s="1"/>
  <c r="C10759" i="8"/>
  <c r="E10758" i="8" a="1"/>
  <c r="E10758" i="8" s="1"/>
  <c r="D10758" i="8" s="1" a="1"/>
  <c r="D10758" i="8" s="1"/>
  <c r="C10758" i="8"/>
  <c r="E10757" i="8" a="1"/>
  <c r="E10757" i="8" s="1"/>
  <c r="D10757" i="8" s="1" a="1"/>
  <c r="D10757" i="8" s="1"/>
  <c r="C10757" i="8"/>
  <c r="E10756" i="8" a="1"/>
  <c r="E10756" i="8" s="1"/>
  <c r="D10756" i="8" s="1" a="1"/>
  <c r="D10756" i="8" s="1"/>
  <c r="C10756" i="8"/>
  <c r="E10755" i="8" a="1"/>
  <c r="E10755" i="8" s="1"/>
  <c r="D10755" i="8" s="1" a="1"/>
  <c r="D10755" i="8" s="1"/>
  <c r="C10755" i="8"/>
  <c r="E10754" i="8" a="1"/>
  <c r="E10754" i="8" s="1"/>
  <c r="D10754" i="8" s="1" a="1"/>
  <c r="D10754" i="8" s="1"/>
  <c r="C10754" i="8"/>
  <c r="E10753" i="8" a="1"/>
  <c r="E10753" i="8" s="1"/>
  <c r="D10753" i="8" s="1" a="1"/>
  <c r="D10753" i="8" s="1"/>
  <c r="C10753" i="8"/>
  <c r="E10752" i="8" a="1"/>
  <c r="E10752" i="8" s="1"/>
  <c r="D10752" i="8" s="1" a="1"/>
  <c r="D10752" i="8" s="1"/>
  <c r="C10752" i="8"/>
  <c r="E10751" i="8" a="1"/>
  <c r="E10751" i="8" s="1"/>
  <c r="D10751" i="8" s="1" a="1"/>
  <c r="D10751" i="8" s="1"/>
  <c r="C10751" i="8"/>
  <c r="E10750" i="8" a="1"/>
  <c r="E10750" i="8" s="1"/>
  <c r="D10750" i="8" s="1" a="1"/>
  <c r="D10750" i="8" s="1"/>
  <c r="C10750" i="8"/>
  <c r="E10749" i="8" a="1"/>
  <c r="E10749" i="8" s="1"/>
  <c r="D10749" i="8" s="1" a="1"/>
  <c r="D10749" i="8" s="1"/>
  <c r="C10749" i="8"/>
  <c r="E10748" i="8" a="1"/>
  <c r="E10748" i="8" s="1"/>
  <c r="D10748" i="8" s="1" a="1"/>
  <c r="D10748" i="8" s="1"/>
  <c r="C10748" i="8"/>
  <c r="E10747" i="8" a="1"/>
  <c r="E10747" i="8" s="1"/>
  <c r="D10747" i="8" s="1" a="1"/>
  <c r="D10747" i="8" s="1"/>
  <c r="C10747" i="8"/>
  <c r="E10746" i="8" a="1"/>
  <c r="E10746" i="8" s="1"/>
  <c r="D10746" i="8" s="1" a="1"/>
  <c r="D10746" i="8" s="1"/>
  <c r="C10746" i="8"/>
  <c r="E10745" i="8" a="1"/>
  <c r="E10745" i="8" s="1"/>
  <c r="D10745" i="8" s="1" a="1"/>
  <c r="D10745" i="8" s="1"/>
  <c r="C10745" i="8"/>
  <c r="E10744" i="8" a="1"/>
  <c r="E10744" i="8" s="1"/>
  <c r="D10744" i="8" s="1" a="1"/>
  <c r="D10744" i="8" s="1"/>
  <c r="C10744" i="8"/>
  <c r="E10743" i="8" a="1"/>
  <c r="E10743" i="8" s="1"/>
  <c r="D10743" i="8" s="1" a="1"/>
  <c r="D10743" i="8" s="1"/>
  <c r="C10743" i="8"/>
  <c r="E10742" i="8" a="1"/>
  <c r="E10742" i="8" s="1"/>
  <c r="D10742" i="8" s="1" a="1"/>
  <c r="D10742" i="8" s="1"/>
  <c r="C10742" i="8"/>
  <c r="E10741" i="8" a="1"/>
  <c r="E10741" i="8" s="1"/>
  <c r="D10741" i="8" s="1" a="1"/>
  <c r="D10741" i="8" s="1"/>
  <c r="C10741" i="8"/>
  <c r="E10740" i="8" a="1"/>
  <c r="E10740" i="8" s="1"/>
  <c r="D10740" i="8" s="1" a="1"/>
  <c r="D10740" i="8" s="1"/>
  <c r="C10740" i="8"/>
  <c r="E10739" i="8" a="1"/>
  <c r="E10739" i="8" s="1"/>
  <c r="D10739" i="8" s="1" a="1"/>
  <c r="D10739" i="8" s="1"/>
  <c r="C10739" i="8"/>
  <c r="E10738" i="8" a="1"/>
  <c r="E10738" i="8" s="1"/>
  <c r="D10738" i="8" s="1" a="1"/>
  <c r="D10738" i="8" s="1"/>
  <c r="C10738" i="8"/>
  <c r="E10737" i="8" a="1"/>
  <c r="E10737" i="8" s="1"/>
  <c r="D10737" i="8" s="1" a="1"/>
  <c r="D10737" i="8" s="1"/>
  <c r="C10737" i="8"/>
  <c r="E10736" i="8" a="1"/>
  <c r="E10736" i="8" s="1"/>
  <c r="D10736" i="8" s="1" a="1"/>
  <c r="D10736" i="8" s="1"/>
  <c r="C10736" i="8"/>
  <c r="E10735" i="8" a="1"/>
  <c r="E10735" i="8" s="1"/>
  <c r="D10735" i="8" s="1" a="1"/>
  <c r="D10735" i="8" s="1"/>
  <c r="C10735" i="8"/>
  <c r="E10734" i="8" a="1"/>
  <c r="E10734" i="8" s="1"/>
  <c r="D10734" i="8" s="1" a="1"/>
  <c r="D10734" i="8" s="1"/>
  <c r="C10734" i="8"/>
  <c r="E10733" i="8" a="1"/>
  <c r="E10733" i="8" s="1"/>
  <c r="D10733" i="8" s="1" a="1"/>
  <c r="D10733" i="8" s="1"/>
  <c r="C10733" i="8"/>
  <c r="E10732" i="8" a="1"/>
  <c r="E10732" i="8" s="1"/>
  <c r="D10732" i="8" s="1" a="1"/>
  <c r="D10732" i="8" s="1"/>
  <c r="C10732" i="8"/>
  <c r="E10731" i="8" a="1"/>
  <c r="E10731" i="8" s="1"/>
  <c r="D10731" i="8" s="1" a="1"/>
  <c r="D10731" i="8" s="1"/>
  <c r="C10731" i="8"/>
  <c r="E10730" i="8" a="1"/>
  <c r="E10730" i="8" s="1"/>
  <c r="D10730" i="8" s="1" a="1"/>
  <c r="D10730" i="8" s="1"/>
  <c r="C10730" i="8"/>
  <c r="E10729" i="8" a="1"/>
  <c r="E10729" i="8" s="1"/>
  <c r="D10729" i="8" s="1" a="1"/>
  <c r="D10729" i="8" s="1"/>
  <c r="C10729" i="8"/>
  <c r="E10728" i="8" a="1"/>
  <c r="E10728" i="8" s="1"/>
  <c r="D10728" i="8" s="1" a="1"/>
  <c r="D10728" i="8" s="1"/>
  <c r="C10728" i="8"/>
  <c r="E10727" i="8" a="1"/>
  <c r="E10727" i="8" s="1"/>
  <c r="D10727" i="8" s="1" a="1"/>
  <c r="D10727" i="8" s="1"/>
  <c r="C10727" i="8"/>
  <c r="E10726" i="8" a="1"/>
  <c r="E10726" i="8" s="1"/>
  <c r="D10726" i="8" s="1" a="1"/>
  <c r="D10726" i="8" s="1"/>
  <c r="C10726" i="8"/>
  <c r="E10725" i="8" a="1"/>
  <c r="E10725" i="8" s="1"/>
  <c r="D10725" i="8" s="1" a="1"/>
  <c r="D10725" i="8" s="1"/>
  <c r="C10725" i="8"/>
  <c r="E10724" i="8" a="1"/>
  <c r="E10724" i="8" s="1"/>
  <c r="D10724" i="8" s="1" a="1"/>
  <c r="D10724" i="8" s="1"/>
  <c r="C10724" i="8"/>
  <c r="E10723" i="8" a="1"/>
  <c r="E10723" i="8" s="1"/>
  <c r="D10723" i="8" s="1" a="1"/>
  <c r="D10723" i="8" s="1"/>
  <c r="C10723" i="8"/>
  <c r="E10722" i="8" a="1"/>
  <c r="E10722" i="8" s="1"/>
  <c r="D10722" i="8" s="1" a="1"/>
  <c r="D10722" i="8" s="1"/>
  <c r="C10722" i="8"/>
  <c r="E10721" i="8" a="1"/>
  <c r="E10721" i="8" s="1"/>
  <c r="D10721" i="8" s="1" a="1"/>
  <c r="D10721" i="8" s="1"/>
  <c r="C10721" i="8"/>
  <c r="E10720" i="8" a="1"/>
  <c r="E10720" i="8" s="1"/>
  <c r="D10720" i="8" s="1" a="1"/>
  <c r="D10720" i="8" s="1"/>
  <c r="C10720" i="8"/>
  <c r="E10719" i="8" a="1"/>
  <c r="E10719" i="8" s="1"/>
  <c r="D10719" i="8" s="1" a="1"/>
  <c r="D10719" i="8" s="1"/>
  <c r="C10719" i="8"/>
  <c r="E10718" i="8" a="1"/>
  <c r="E10718" i="8" s="1"/>
  <c r="D10718" i="8" s="1" a="1"/>
  <c r="D10718" i="8" s="1"/>
  <c r="C10718" i="8"/>
  <c r="E10717" i="8" a="1"/>
  <c r="E10717" i="8" s="1"/>
  <c r="D10717" i="8" s="1" a="1"/>
  <c r="D10717" i="8" s="1"/>
  <c r="C10717" i="8"/>
  <c r="E10716" i="8" a="1"/>
  <c r="E10716" i="8" s="1"/>
  <c r="D10716" i="8" s="1" a="1"/>
  <c r="D10716" i="8" s="1"/>
  <c r="C10716" i="8"/>
  <c r="E10715" i="8" a="1"/>
  <c r="E10715" i="8" s="1"/>
  <c r="D10715" i="8" s="1" a="1"/>
  <c r="D10715" i="8" s="1"/>
  <c r="C10715" i="8"/>
  <c r="E10714" i="8" a="1"/>
  <c r="E10714" i="8" s="1"/>
  <c r="D10714" i="8" s="1" a="1"/>
  <c r="D10714" i="8" s="1"/>
  <c r="C10714" i="8"/>
  <c r="E10713" i="8" a="1"/>
  <c r="E10713" i="8" s="1"/>
  <c r="D10713" i="8" s="1" a="1"/>
  <c r="D10713" i="8" s="1"/>
  <c r="C10713" i="8"/>
  <c r="E10712" i="8" a="1"/>
  <c r="E10712" i="8" s="1"/>
  <c r="D10712" i="8" s="1" a="1"/>
  <c r="D10712" i="8" s="1"/>
  <c r="C10712" i="8"/>
  <c r="E10711" i="8" a="1"/>
  <c r="E10711" i="8" s="1"/>
  <c r="D10711" i="8" s="1" a="1"/>
  <c r="D10711" i="8" s="1"/>
  <c r="C10711" i="8"/>
  <c r="E10710" i="8" a="1"/>
  <c r="E10710" i="8" s="1"/>
  <c r="D10710" i="8" s="1" a="1"/>
  <c r="D10710" i="8" s="1"/>
  <c r="C10710" i="8"/>
  <c r="E10709" i="8" a="1"/>
  <c r="E10709" i="8" s="1"/>
  <c r="D10709" i="8" s="1" a="1"/>
  <c r="D10709" i="8" s="1"/>
  <c r="C10709" i="8"/>
  <c r="E10708" i="8" a="1"/>
  <c r="E10708" i="8" s="1"/>
  <c r="D10708" i="8" s="1" a="1"/>
  <c r="D10708" i="8" s="1"/>
  <c r="C10708" i="8"/>
  <c r="E10707" i="8" a="1"/>
  <c r="E10707" i="8" s="1"/>
  <c r="D10707" i="8" s="1" a="1"/>
  <c r="D10707" i="8" s="1"/>
  <c r="C10707" i="8"/>
  <c r="E10706" i="8" a="1"/>
  <c r="E10706" i="8" s="1"/>
  <c r="D10706" i="8" s="1" a="1"/>
  <c r="D10706" i="8" s="1"/>
  <c r="C10706" i="8"/>
  <c r="E10705" i="8" a="1"/>
  <c r="E10705" i="8" s="1"/>
  <c r="D10705" i="8" s="1" a="1"/>
  <c r="D10705" i="8" s="1"/>
  <c r="C10705" i="8"/>
  <c r="E10704" i="8" a="1"/>
  <c r="E10704" i="8" s="1"/>
  <c r="D10704" i="8" s="1" a="1"/>
  <c r="D10704" i="8" s="1"/>
  <c r="C10704" i="8"/>
  <c r="E10703" i="8" a="1"/>
  <c r="E10703" i="8" s="1"/>
  <c r="D10703" i="8" s="1" a="1"/>
  <c r="D10703" i="8" s="1"/>
  <c r="C10703" i="8"/>
  <c r="E10702" i="8" a="1"/>
  <c r="E10702" i="8" s="1"/>
  <c r="D10702" i="8" s="1" a="1"/>
  <c r="D10702" i="8" s="1"/>
  <c r="C10702" i="8"/>
  <c r="E10701" i="8" a="1"/>
  <c r="E10701" i="8" s="1"/>
  <c r="D10701" i="8" s="1" a="1"/>
  <c r="D10701" i="8" s="1"/>
  <c r="C10701" i="8"/>
  <c r="E10700" i="8" a="1"/>
  <c r="E10700" i="8" s="1"/>
  <c r="D10700" i="8" s="1" a="1"/>
  <c r="D10700" i="8" s="1"/>
  <c r="C10700" i="8"/>
  <c r="E10699" i="8" a="1"/>
  <c r="E10699" i="8" s="1"/>
  <c r="D10699" i="8" s="1" a="1"/>
  <c r="D10699" i="8" s="1"/>
  <c r="C10699" i="8"/>
  <c r="E10698" i="8" a="1"/>
  <c r="E10698" i="8" s="1"/>
  <c r="D10698" i="8" s="1" a="1"/>
  <c r="D10698" i="8" s="1"/>
  <c r="C10698" i="8"/>
  <c r="E10697" i="8" a="1"/>
  <c r="E10697" i="8" s="1"/>
  <c r="D10697" i="8" s="1" a="1"/>
  <c r="D10697" i="8" s="1"/>
  <c r="C10697" i="8"/>
  <c r="E10696" i="8" a="1"/>
  <c r="E10696" i="8" s="1"/>
  <c r="D10696" i="8" s="1" a="1"/>
  <c r="D10696" i="8" s="1"/>
  <c r="C10696" i="8"/>
  <c r="E10695" i="8" a="1"/>
  <c r="E10695" i="8" s="1"/>
  <c r="D10695" i="8" s="1" a="1"/>
  <c r="D10695" i="8" s="1"/>
  <c r="C10695" i="8"/>
  <c r="E10694" i="8" a="1"/>
  <c r="E10694" i="8" s="1"/>
  <c r="D10694" i="8" s="1" a="1"/>
  <c r="D10694" i="8" s="1"/>
  <c r="C10694" i="8"/>
  <c r="E10693" i="8" a="1"/>
  <c r="E10693" i="8" s="1"/>
  <c r="D10693" i="8" s="1" a="1"/>
  <c r="D10693" i="8" s="1"/>
  <c r="C10693" i="8"/>
  <c r="E10692" i="8" a="1"/>
  <c r="E10692" i="8" s="1"/>
  <c r="D10692" i="8" s="1" a="1"/>
  <c r="D10692" i="8" s="1"/>
  <c r="C10692" i="8"/>
  <c r="E10691" i="8" a="1"/>
  <c r="E10691" i="8" s="1"/>
  <c r="D10691" i="8" s="1" a="1"/>
  <c r="D10691" i="8" s="1"/>
  <c r="C10691" i="8"/>
  <c r="E10690" i="8" a="1"/>
  <c r="E10690" i="8" s="1"/>
  <c r="D10690" i="8" s="1" a="1"/>
  <c r="D10690" i="8" s="1"/>
  <c r="C10690" i="8"/>
  <c r="E10689" i="8" a="1"/>
  <c r="E10689" i="8" s="1"/>
  <c r="D10689" i="8" s="1" a="1"/>
  <c r="D10689" i="8" s="1"/>
  <c r="C10689" i="8"/>
  <c r="E10688" i="8" a="1"/>
  <c r="E10688" i="8" s="1"/>
  <c r="D10688" i="8" s="1" a="1"/>
  <c r="D10688" i="8" s="1"/>
  <c r="C10688" i="8"/>
  <c r="E10687" i="8" a="1"/>
  <c r="E10687" i="8" s="1"/>
  <c r="D10687" i="8" s="1" a="1"/>
  <c r="D10687" i="8" s="1"/>
  <c r="C10687" i="8"/>
  <c r="E10686" i="8" a="1"/>
  <c r="E10686" i="8" s="1"/>
  <c r="D10686" i="8" s="1" a="1"/>
  <c r="D10686" i="8" s="1"/>
  <c r="C10686" i="8"/>
  <c r="E10685" i="8" a="1"/>
  <c r="E10685" i="8" s="1"/>
  <c r="D10685" i="8" s="1" a="1"/>
  <c r="D10685" i="8" s="1"/>
  <c r="C10685" i="8"/>
  <c r="E10684" i="8" a="1"/>
  <c r="E10684" i="8" s="1"/>
  <c r="D10684" i="8" s="1" a="1"/>
  <c r="D10684" i="8" s="1"/>
  <c r="C10684" i="8"/>
  <c r="E10683" i="8" a="1"/>
  <c r="E10683" i="8" s="1"/>
  <c r="D10683" i="8" s="1" a="1"/>
  <c r="D10683" i="8" s="1"/>
  <c r="C10683" i="8"/>
  <c r="E10682" i="8" a="1"/>
  <c r="E10682" i="8" s="1"/>
  <c r="D10682" i="8" s="1" a="1"/>
  <c r="D10682" i="8" s="1"/>
  <c r="C10682" i="8"/>
  <c r="E10681" i="8" a="1"/>
  <c r="E10681" i="8" s="1"/>
  <c r="D10681" i="8" s="1" a="1"/>
  <c r="D10681" i="8" s="1"/>
  <c r="C10681" i="8"/>
  <c r="E10680" i="8" a="1"/>
  <c r="E10680" i="8" s="1"/>
  <c r="D10680" i="8" s="1" a="1"/>
  <c r="D10680" i="8" s="1"/>
  <c r="C10680" i="8"/>
  <c r="E10679" i="8" a="1"/>
  <c r="E10679" i="8" s="1"/>
  <c r="D10679" i="8" s="1" a="1"/>
  <c r="D10679" i="8" s="1"/>
  <c r="C10679" i="8"/>
  <c r="E10678" i="8" a="1"/>
  <c r="E10678" i="8" s="1"/>
  <c r="D10678" i="8" s="1" a="1"/>
  <c r="D10678" i="8" s="1"/>
  <c r="C10678" i="8"/>
  <c r="E10677" i="8" a="1"/>
  <c r="E10677" i="8" s="1"/>
  <c r="D10677" i="8" s="1" a="1"/>
  <c r="D10677" i="8" s="1"/>
  <c r="C10677" i="8"/>
  <c r="E10676" i="8" a="1"/>
  <c r="E10676" i="8" s="1"/>
  <c r="D10676" i="8" s="1" a="1"/>
  <c r="D10676" i="8" s="1"/>
  <c r="C10676" i="8"/>
  <c r="E10675" i="8" a="1"/>
  <c r="E10675" i="8" s="1"/>
  <c r="D10675" i="8" s="1" a="1"/>
  <c r="D10675" i="8" s="1"/>
  <c r="C10675" i="8"/>
  <c r="E10674" i="8" a="1"/>
  <c r="E10674" i="8" s="1"/>
  <c r="D10674" i="8" s="1" a="1"/>
  <c r="D10674" i="8" s="1"/>
  <c r="C10674" i="8"/>
  <c r="E10673" i="8" a="1"/>
  <c r="E10673" i="8" s="1"/>
  <c r="D10673" i="8" s="1" a="1"/>
  <c r="D10673" i="8" s="1"/>
  <c r="C10673" i="8"/>
  <c r="E10672" i="8" a="1"/>
  <c r="E10672" i="8" s="1"/>
  <c r="D10672" i="8" s="1" a="1"/>
  <c r="D10672" i="8" s="1"/>
  <c r="C10672" i="8"/>
  <c r="E10671" i="8" a="1"/>
  <c r="E10671" i="8" s="1"/>
  <c r="D10671" i="8" s="1" a="1"/>
  <c r="D10671" i="8" s="1"/>
  <c r="C10671" i="8"/>
  <c r="E10670" i="8" a="1"/>
  <c r="E10670" i="8" s="1"/>
  <c r="D10670" i="8" s="1" a="1"/>
  <c r="D10670" i="8" s="1"/>
  <c r="C10670" i="8"/>
  <c r="E10669" i="8" a="1"/>
  <c r="E10669" i="8" s="1"/>
  <c r="D10669" i="8" s="1" a="1"/>
  <c r="D10669" i="8" s="1"/>
  <c r="C10669" i="8"/>
  <c r="E10668" i="8" a="1"/>
  <c r="E10668" i="8" s="1"/>
  <c r="D10668" i="8" s="1" a="1"/>
  <c r="D10668" i="8" s="1"/>
  <c r="C10668" i="8"/>
  <c r="E10667" i="8" a="1"/>
  <c r="E10667" i="8" s="1"/>
  <c r="D10667" i="8" s="1" a="1"/>
  <c r="D10667" i="8" s="1"/>
  <c r="C10667" i="8"/>
  <c r="E10666" i="8" a="1"/>
  <c r="E10666" i="8" s="1"/>
  <c r="D10666" i="8" s="1" a="1"/>
  <c r="D10666" i="8" s="1"/>
  <c r="C10666" i="8"/>
  <c r="E10665" i="8" a="1"/>
  <c r="E10665" i="8" s="1"/>
  <c r="D10665" i="8" s="1" a="1"/>
  <c r="D10665" i="8" s="1"/>
  <c r="C10665" i="8"/>
  <c r="E10664" i="8" a="1"/>
  <c r="E10664" i="8" s="1"/>
  <c r="D10664" i="8" s="1" a="1"/>
  <c r="D10664" i="8" s="1"/>
  <c r="C10664" i="8"/>
  <c r="E10663" i="8" a="1"/>
  <c r="E10663" i="8" s="1"/>
  <c r="D10663" i="8" s="1" a="1"/>
  <c r="D10663" i="8" s="1"/>
  <c r="C10663" i="8"/>
  <c r="E10662" i="8" a="1"/>
  <c r="E10662" i="8" s="1"/>
  <c r="D10662" i="8" s="1" a="1"/>
  <c r="D10662" i="8" s="1"/>
  <c r="C10662" i="8"/>
  <c r="E10661" i="8" a="1"/>
  <c r="E10661" i="8" s="1"/>
  <c r="D10661" i="8" s="1" a="1"/>
  <c r="D10661" i="8" s="1"/>
  <c r="C10661" i="8"/>
  <c r="E10660" i="8" a="1"/>
  <c r="E10660" i="8" s="1"/>
  <c r="D10660" i="8" s="1" a="1"/>
  <c r="D10660" i="8" s="1"/>
  <c r="C10660" i="8"/>
  <c r="E10659" i="8" a="1"/>
  <c r="E10659" i="8" s="1"/>
  <c r="D10659" i="8" s="1" a="1"/>
  <c r="D10659" i="8" s="1"/>
  <c r="C10659" i="8"/>
  <c r="E10658" i="8" a="1"/>
  <c r="E10658" i="8" s="1"/>
  <c r="D10658" i="8" s="1" a="1"/>
  <c r="D10658" i="8" s="1"/>
  <c r="C10658" i="8"/>
  <c r="E10657" i="8" a="1"/>
  <c r="E10657" i="8" s="1"/>
  <c r="D10657" i="8" s="1" a="1"/>
  <c r="D10657" i="8" s="1"/>
  <c r="C10657" i="8"/>
  <c r="E10656" i="8" a="1"/>
  <c r="E10656" i="8" s="1"/>
  <c r="D10656" i="8" s="1" a="1"/>
  <c r="D10656" i="8" s="1"/>
  <c r="C10656" i="8"/>
  <c r="E10655" i="8" a="1"/>
  <c r="E10655" i="8" s="1"/>
  <c r="D10655" i="8" s="1" a="1"/>
  <c r="D10655" i="8" s="1"/>
  <c r="C10655" i="8"/>
  <c r="E10654" i="8" a="1"/>
  <c r="E10654" i="8" s="1"/>
  <c r="D10654" i="8" s="1" a="1"/>
  <c r="D10654" i="8" s="1"/>
  <c r="C10654" i="8"/>
  <c r="E10653" i="8" a="1"/>
  <c r="E10653" i="8" s="1"/>
  <c r="D10653" i="8" s="1" a="1"/>
  <c r="D10653" i="8" s="1"/>
  <c r="C10653" i="8"/>
  <c r="E10652" i="8" a="1"/>
  <c r="E10652" i="8" s="1"/>
  <c r="D10652" i="8" s="1" a="1"/>
  <c r="D10652" i="8" s="1"/>
  <c r="C10652" i="8"/>
  <c r="E10651" i="8" a="1"/>
  <c r="E10651" i="8" s="1"/>
  <c r="D10651" i="8" s="1" a="1"/>
  <c r="D10651" i="8" s="1"/>
  <c r="C10651" i="8"/>
  <c r="E10650" i="8" a="1"/>
  <c r="E10650" i="8" s="1"/>
  <c r="D10650" i="8" s="1" a="1"/>
  <c r="D10650" i="8" s="1"/>
  <c r="C10650" i="8"/>
  <c r="E10649" i="8" a="1"/>
  <c r="E10649" i="8" s="1"/>
  <c r="D10649" i="8" s="1" a="1"/>
  <c r="D10649" i="8" s="1"/>
  <c r="C10649" i="8"/>
  <c r="E10648" i="8" a="1"/>
  <c r="E10648" i="8" s="1"/>
  <c r="D10648" i="8" s="1" a="1"/>
  <c r="D10648" i="8" s="1"/>
  <c r="C10648" i="8"/>
  <c r="E10647" i="8" a="1"/>
  <c r="E10647" i="8" s="1"/>
  <c r="D10647" i="8" s="1" a="1"/>
  <c r="D10647" i="8" s="1"/>
  <c r="C10647" i="8"/>
  <c r="E10646" i="8" a="1"/>
  <c r="E10646" i="8" s="1"/>
  <c r="D10646" i="8" s="1" a="1"/>
  <c r="D10646" i="8" s="1"/>
  <c r="C10646" i="8"/>
  <c r="E10645" i="8" a="1"/>
  <c r="E10645" i="8" s="1"/>
  <c r="D10645" i="8" s="1" a="1"/>
  <c r="D10645" i="8" s="1"/>
  <c r="C10645" i="8"/>
  <c r="E10644" i="8" a="1"/>
  <c r="E10644" i="8" s="1"/>
  <c r="D10644" i="8" s="1" a="1"/>
  <c r="D10644" i="8" s="1"/>
  <c r="C10644" i="8"/>
  <c r="E10643" i="8" a="1"/>
  <c r="E10643" i="8" s="1"/>
  <c r="D10643" i="8" s="1" a="1"/>
  <c r="D10643" i="8" s="1"/>
  <c r="C10643" i="8"/>
  <c r="E10642" i="8" a="1"/>
  <c r="E10642" i="8" s="1"/>
  <c r="D10642" i="8" s="1" a="1"/>
  <c r="D10642" i="8" s="1"/>
  <c r="C10642" i="8"/>
  <c r="E10641" i="8" a="1"/>
  <c r="E10641" i="8" s="1"/>
  <c r="D10641" i="8" s="1" a="1"/>
  <c r="D10641" i="8" s="1"/>
  <c r="C10641" i="8"/>
  <c r="E10640" i="8" a="1"/>
  <c r="E10640" i="8" s="1"/>
  <c r="D10640" i="8" s="1" a="1"/>
  <c r="D10640" i="8" s="1"/>
  <c r="C10640" i="8"/>
  <c r="E10639" i="8" a="1"/>
  <c r="E10639" i="8" s="1"/>
  <c r="D10639" i="8" s="1" a="1"/>
  <c r="D10639" i="8" s="1"/>
  <c r="C10639" i="8"/>
  <c r="E10638" i="8" a="1"/>
  <c r="E10638" i="8" s="1"/>
  <c r="D10638" i="8" s="1" a="1"/>
  <c r="D10638" i="8" s="1"/>
  <c r="C10638" i="8"/>
  <c r="E10637" i="8" a="1"/>
  <c r="E10637" i="8" s="1"/>
  <c r="D10637" i="8" s="1" a="1"/>
  <c r="D10637" i="8" s="1"/>
  <c r="C10637" i="8"/>
  <c r="E10636" i="8" a="1"/>
  <c r="E10636" i="8" s="1"/>
  <c r="D10636" i="8" s="1" a="1"/>
  <c r="D10636" i="8" s="1"/>
  <c r="C10636" i="8"/>
  <c r="E10635" i="8" a="1"/>
  <c r="E10635" i="8" s="1"/>
  <c r="D10635" i="8" s="1" a="1"/>
  <c r="D10635" i="8" s="1"/>
  <c r="C10635" i="8"/>
  <c r="E10634" i="8" a="1"/>
  <c r="E10634" i="8" s="1"/>
  <c r="D10634" i="8" s="1" a="1"/>
  <c r="D10634" i="8" s="1"/>
  <c r="C10634" i="8"/>
  <c r="E10633" i="8" a="1"/>
  <c r="E10633" i="8" s="1"/>
  <c r="D10633" i="8" s="1" a="1"/>
  <c r="D10633" i="8" s="1"/>
  <c r="C10633" i="8"/>
  <c r="E10632" i="8" a="1"/>
  <c r="E10632" i="8" s="1"/>
  <c r="D10632" i="8" s="1" a="1"/>
  <c r="D10632" i="8" s="1"/>
  <c r="C10632" i="8"/>
  <c r="E10631" i="8" a="1"/>
  <c r="E10631" i="8" s="1"/>
  <c r="D10631" i="8" s="1" a="1"/>
  <c r="D10631" i="8" s="1"/>
  <c r="C10631" i="8"/>
  <c r="E10630" i="8" a="1"/>
  <c r="E10630" i="8" s="1"/>
  <c r="D10630" i="8" s="1" a="1"/>
  <c r="D10630" i="8" s="1"/>
  <c r="C10630" i="8"/>
  <c r="E10629" i="8" a="1"/>
  <c r="E10629" i="8" s="1"/>
  <c r="D10629" i="8" s="1" a="1"/>
  <c r="D10629" i="8" s="1"/>
  <c r="C10629" i="8"/>
  <c r="E10628" i="8" a="1"/>
  <c r="E10628" i="8" s="1"/>
  <c r="D10628" i="8" s="1" a="1"/>
  <c r="D10628" i="8" s="1"/>
  <c r="C10628" i="8"/>
  <c r="E10627" i="8" a="1"/>
  <c r="E10627" i="8" s="1"/>
  <c r="D10627" i="8" s="1" a="1"/>
  <c r="D10627" i="8" s="1"/>
  <c r="C10627" i="8"/>
  <c r="E10626" i="8" a="1"/>
  <c r="E10626" i="8" s="1"/>
  <c r="D10626" i="8" s="1" a="1"/>
  <c r="D10626" i="8" s="1"/>
  <c r="C10626" i="8"/>
  <c r="E10625" i="8" a="1"/>
  <c r="E10625" i="8" s="1"/>
  <c r="D10625" i="8" s="1" a="1"/>
  <c r="D10625" i="8" s="1"/>
  <c r="C10625" i="8"/>
  <c r="E10624" i="8" a="1"/>
  <c r="E10624" i="8" s="1"/>
  <c r="D10624" i="8" s="1" a="1"/>
  <c r="D10624" i="8" s="1"/>
  <c r="C10624" i="8"/>
  <c r="E10623" i="8" a="1"/>
  <c r="E10623" i="8" s="1"/>
  <c r="D10623" i="8" s="1" a="1"/>
  <c r="D10623" i="8" s="1"/>
  <c r="C10623" i="8"/>
  <c r="E10622" i="8" a="1"/>
  <c r="E10622" i="8" s="1"/>
  <c r="D10622" i="8" s="1" a="1"/>
  <c r="D10622" i="8" s="1"/>
  <c r="C10622" i="8"/>
  <c r="E10621" i="8" a="1"/>
  <c r="E10621" i="8" s="1"/>
  <c r="D10621" i="8" s="1" a="1"/>
  <c r="D10621" i="8" s="1"/>
  <c r="C10621" i="8"/>
  <c r="E10620" i="8" a="1"/>
  <c r="E10620" i="8" s="1"/>
  <c r="D10620" i="8" s="1" a="1"/>
  <c r="D10620" i="8" s="1"/>
  <c r="C10620" i="8"/>
  <c r="E10619" i="8" a="1"/>
  <c r="E10619" i="8" s="1"/>
  <c r="D10619" i="8" s="1" a="1"/>
  <c r="D10619" i="8" s="1"/>
  <c r="C10619" i="8"/>
  <c r="E10618" i="8" a="1"/>
  <c r="E10618" i="8" s="1"/>
  <c r="D10618" i="8" s="1" a="1"/>
  <c r="D10618" i="8" s="1"/>
  <c r="C10618" i="8"/>
  <c r="E10617" i="8" a="1"/>
  <c r="E10617" i="8" s="1"/>
  <c r="D10617" i="8" s="1" a="1"/>
  <c r="D10617" i="8" s="1"/>
  <c r="C10617" i="8"/>
  <c r="E10616" i="8" a="1"/>
  <c r="E10616" i="8" s="1"/>
  <c r="D10616" i="8" s="1" a="1"/>
  <c r="D10616" i="8" s="1"/>
  <c r="C10616" i="8"/>
  <c r="E10615" i="8" a="1"/>
  <c r="E10615" i="8" s="1"/>
  <c r="D10615" i="8" s="1" a="1"/>
  <c r="D10615" i="8" s="1"/>
  <c r="C10615" i="8"/>
  <c r="E10614" i="8" a="1"/>
  <c r="E10614" i="8" s="1"/>
  <c r="D10614" i="8" s="1" a="1"/>
  <c r="D10614" i="8" s="1"/>
  <c r="C10614" i="8"/>
  <c r="E10613" i="8" a="1"/>
  <c r="E10613" i="8" s="1"/>
  <c r="D10613" i="8" s="1" a="1"/>
  <c r="D10613" i="8" s="1"/>
  <c r="C10613" i="8"/>
  <c r="E10612" i="8" a="1"/>
  <c r="E10612" i="8" s="1"/>
  <c r="D10612" i="8" s="1" a="1"/>
  <c r="D10612" i="8" s="1"/>
  <c r="C10612" i="8"/>
  <c r="E10611" i="8" a="1"/>
  <c r="E10611" i="8" s="1"/>
  <c r="D10611" i="8" s="1" a="1"/>
  <c r="D10611" i="8" s="1"/>
  <c r="C10611" i="8"/>
  <c r="E10610" i="8" a="1"/>
  <c r="E10610" i="8" s="1"/>
  <c r="D10610" i="8" s="1" a="1"/>
  <c r="D10610" i="8" s="1"/>
  <c r="C10610" i="8"/>
  <c r="E10609" i="8" a="1"/>
  <c r="E10609" i="8" s="1"/>
  <c r="D10609" i="8" s="1" a="1"/>
  <c r="D10609" i="8" s="1"/>
  <c r="C10609" i="8"/>
  <c r="E10608" i="8" a="1"/>
  <c r="E10608" i="8" s="1"/>
  <c r="D10608" i="8" s="1" a="1"/>
  <c r="D10608" i="8" s="1"/>
  <c r="C10608" i="8"/>
  <c r="E10607" i="8" a="1"/>
  <c r="E10607" i="8" s="1"/>
  <c r="D10607" i="8" s="1" a="1"/>
  <c r="D10607" i="8" s="1"/>
  <c r="C10607" i="8"/>
  <c r="E10606" i="8" a="1"/>
  <c r="E10606" i="8" s="1"/>
  <c r="D10606" i="8" s="1" a="1"/>
  <c r="D10606" i="8" s="1"/>
  <c r="C10606" i="8"/>
  <c r="E10605" i="8" a="1"/>
  <c r="E10605" i="8" s="1"/>
  <c r="D10605" i="8" s="1" a="1"/>
  <c r="D10605" i="8" s="1"/>
  <c r="C10605" i="8"/>
  <c r="E10604" i="8" a="1"/>
  <c r="E10604" i="8" s="1"/>
  <c r="D10604" i="8" s="1" a="1"/>
  <c r="D10604" i="8" s="1"/>
  <c r="C10604" i="8"/>
  <c r="E10603" i="8" a="1"/>
  <c r="E10603" i="8" s="1"/>
  <c r="D10603" i="8" s="1" a="1"/>
  <c r="D10603" i="8" s="1"/>
  <c r="C10603" i="8"/>
  <c r="E10602" i="8" a="1"/>
  <c r="E10602" i="8" s="1"/>
  <c r="D10602" i="8" s="1" a="1"/>
  <c r="D10602" i="8" s="1"/>
  <c r="C10602" i="8"/>
  <c r="E10601" i="8" a="1"/>
  <c r="E10601" i="8" s="1"/>
  <c r="D10601" i="8" s="1" a="1"/>
  <c r="D10601" i="8" s="1"/>
  <c r="C10601" i="8"/>
  <c r="E10600" i="8" a="1"/>
  <c r="E10600" i="8" s="1"/>
  <c r="D10600" i="8" s="1" a="1"/>
  <c r="D10600" i="8" s="1"/>
  <c r="C10600" i="8"/>
  <c r="E10599" i="8" a="1"/>
  <c r="E10599" i="8" s="1"/>
  <c r="D10599" i="8" s="1" a="1"/>
  <c r="D10599" i="8" s="1"/>
  <c r="C10599" i="8"/>
  <c r="E10598" i="8" a="1"/>
  <c r="E10598" i="8" s="1"/>
  <c r="D10598" i="8" s="1" a="1"/>
  <c r="D10598" i="8" s="1"/>
  <c r="C10598" i="8"/>
  <c r="E10597" i="8" a="1"/>
  <c r="E10597" i="8" s="1"/>
  <c r="D10597" i="8" s="1" a="1"/>
  <c r="D10597" i="8" s="1"/>
  <c r="C10597" i="8"/>
  <c r="E10596" i="8" a="1"/>
  <c r="E10596" i="8" s="1"/>
  <c r="D10596" i="8" s="1" a="1"/>
  <c r="D10596" i="8" s="1"/>
  <c r="C10596" i="8"/>
  <c r="E10595" i="8" a="1"/>
  <c r="E10595" i="8" s="1"/>
  <c r="D10595" i="8" s="1" a="1"/>
  <c r="D10595" i="8" s="1"/>
  <c r="C10595" i="8"/>
  <c r="E10594" i="8" a="1"/>
  <c r="E10594" i="8" s="1"/>
  <c r="D10594" i="8" s="1" a="1"/>
  <c r="D10594" i="8" s="1"/>
  <c r="C10594" i="8"/>
  <c r="E10593" i="8" a="1"/>
  <c r="E10593" i="8" s="1"/>
  <c r="D10593" i="8" s="1" a="1"/>
  <c r="D10593" i="8" s="1"/>
  <c r="C10593" i="8"/>
  <c r="E10592" i="8" a="1"/>
  <c r="E10592" i="8" s="1"/>
  <c r="D10592" i="8" s="1" a="1"/>
  <c r="D10592" i="8" s="1"/>
  <c r="C10592" i="8"/>
  <c r="E10591" i="8" a="1"/>
  <c r="E10591" i="8" s="1"/>
  <c r="D10591" i="8" s="1" a="1"/>
  <c r="D10591" i="8" s="1"/>
  <c r="C10591" i="8"/>
  <c r="E10590" i="8" a="1"/>
  <c r="E10590" i="8" s="1"/>
  <c r="D10590" i="8" s="1" a="1"/>
  <c r="D10590" i="8" s="1"/>
  <c r="C10590" i="8"/>
  <c r="E10589" i="8" a="1"/>
  <c r="E10589" i="8" s="1"/>
  <c r="D10589" i="8" s="1" a="1"/>
  <c r="D10589" i="8" s="1"/>
  <c r="C10589" i="8"/>
  <c r="E10588" i="8" a="1"/>
  <c r="E10588" i="8" s="1"/>
  <c r="D10588" i="8" s="1" a="1"/>
  <c r="D10588" i="8" s="1"/>
  <c r="C10588" i="8"/>
  <c r="E10587" i="8" a="1"/>
  <c r="E10587" i="8" s="1"/>
  <c r="D10587" i="8" s="1" a="1"/>
  <c r="D10587" i="8" s="1"/>
  <c r="C10587" i="8"/>
  <c r="E10586" i="8" a="1"/>
  <c r="E10586" i="8" s="1"/>
  <c r="D10586" i="8" s="1" a="1"/>
  <c r="D10586" i="8" s="1"/>
  <c r="C10586" i="8"/>
  <c r="E10585" i="8" a="1"/>
  <c r="E10585" i="8" s="1"/>
  <c r="D10585" i="8" s="1" a="1"/>
  <c r="D10585" i="8" s="1"/>
  <c r="C10585" i="8"/>
  <c r="E10584" i="8" a="1"/>
  <c r="E10584" i="8" s="1"/>
  <c r="D10584" i="8" s="1" a="1"/>
  <c r="D10584" i="8" s="1"/>
  <c r="C10584" i="8"/>
  <c r="E10583" i="8" a="1"/>
  <c r="E10583" i="8" s="1"/>
  <c r="D10583" i="8" s="1" a="1"/>
  <c r="D10583" i="8" s="1"/>
  <c r="C10583" i="8"/>
  <c r="E10582" i="8" a="1"/>
  <c r="E10582" i="8" s="1"/>
  <c r="D10582" i="8" s="1" a="1"/>
  <c r="D10582" i="8" s="1"/>
  <c r="C10582" i="8"/>
  <c r="E10581" i="8" a="1"/>
  <c r="E10581" i="8" s="1"/>
  <c r="D10581" i="8" s="1" a="1"/>
  <c r="D10581" i="8" s="1"/>
  <c r="C10581" i="8"/>
  <c r="E10580" i="8" a="1"/>
  <c r="E10580" i="8" s="1"/>
  <c r="D10580" i="8" s="1" a="1"/>
  <c r="D10580" i="8" s="1"/>
  <c r="C10580" i="8"/>
  <c r="E10579" i="8" a="1"/>
  <c r="E10579" i="8" s="1"/>
  <c r="D10579" i="8" s="1" a="1"/>
  <c r="D10579" i="8" s="1"/>
  <c r="C10579" i="8"/>
  <c r="E10578" i="8" a="1"/>
  <c r="E10578" i="8" s="1"/>
  <c r="D10578" i="8" s="1" a="1"/>
  <c r="D10578" i="8" s="1"/>
  <c r="C10578" i="8"/>
  <c r="E10577" i="8" a="1"/>
  <c r="E10577" i="8" s="1"/>
  <c r="D10577" i="8" s="1" a="1"/>
  <c r="D10577" i="8" s="1"/>
  <c r="C10577" i="8"/>
  <c r="E10576" i="8" a="1"/>
  <c r="E10576" i="8" s="1"/>
  <c r="D10576" i="8" s="1" a="1"/>
  <c r="D10576" i="8" s="1"/>
  <c r="C10576" i="8"/>
  <c r="E10575" i="8" a="1"/>
  <c r="E10575" i="8" s="1"/>
  <c r="D10575" i="8" s="1" a="1"/>
  <c r="D10575" i="8" s="1"/>
  <c r="C10575" i="8"/>
  <c r="E10574" i="8" a="1"/>
  <c r="E10574" i="8" s="1"/>
  <c r="D10574" i="8" s="1" a="1"/>
  <c r="D10574" i="8" s="1"/>
  <c r="C10574" i="8"/>
  <c r="E10573" i="8" a="1"/>
  <c r="E10573" i="8" s="1"/>
  <c r="D10573" i="8" s="1" a="1"/>
  <c r="D10573" i="8" s="1"/>
  <c r="C10573" i="8"/>
  <c r="E10572" i="8" a="1"/>
  <c r="E10572" i="8" s="1"/>
  <c r="D10572" i="8" s="1" a="1"/>
  <c r="D10572" i="8" s="1"/>
  <c r="C10572" i="8"/>
  <c r="E10571" i="8" a="1"/>
  <c r="E10571" i="8" s="1"/>
  <c r="D10571" i="8" s="1" a="1"/>
  <c r="D10571" i="8" s="1"/>
  <c r="C10571" i="8"/>
  <c r="E10570" i="8" a="1"/>
  <c r="E10570" i="8" s="1"/>
  <c r="D10570" i="8" s="1" a="1"/>
  <c r="D10570" i="8" s="1"/>
  <c r="C10570" i="8"/>
  <c r="E10569" i="8" a="1"/>
  <c r="E10569" i="8" s="1"/>
  <c r="D10569" i="8" s="1" a="1"/>
  <c r="D10569" i="8" s="1"/>
  <c r="C10569" i="8"/>
  <c r="E10568" i="8" a="1"/>
  <c r="E10568" i="8" s="1"/>
  <c r="D10568" i="8" s="1" a="1"/>
  <c r="D10568" i="8" s="1"/>
  <c r="C10568" i="8"/>
  <c r="E10567" i="8" a="1"/>
  <c r="E10567" i="8" s="1"/>
  <c r="D10567" i="8" s="1" a="1"/>
  <c r="D10567" i="8" s="1"/>
  <c r="C10567" i="8"/>
  <c r="E10566" i="8" a="1"/>
  <c r="E10566" i="8" s="1"/>
  <c r="D10566" i="8" s="1" a="1"/>
  <c r="D10566" i="8" s="1"/>
  <c r="C10566" i="8"/>
  <c r="E10565" i="8" a="1"/>
  <c r="E10565" i="8" s="1"/>
  <c r="D10565" i="8" s="1" a="1"/>
  <c r="D10565" i="8" s="1"/>
  <c r="C10565" i="8"/>
  <c r="E10564" i="8" a="1"/>
  <c r="E10564" i="8" s="1"/>
  <c r="D10564" i="8" s="1" a="1"/>
  <c r="D10564" i="8" s="1"/>
  <c r="C10564" i="8"/>
  <c r="E10563" i="8" a="1"/>
  <c r="E10563" i="8" s="1"/>
  <c r="D10563" i="8" s="1" a="1"/>
  <c r="D10563" i="8" s="1"/>
  <c r="C10563" i="8"/>
  <c r="E10562" i="8" a="1"/>
  <c r="E10562" i="8" s="1"/>
  <c r="D10562" i="8" s="1" a="1"/>
  <c r="D10562" i="8" s="1"/>
  <c r="C10562" i="8"/>
  <c r="E10561" i="8" a="1"/>
  <c r="E10561" i="8" s="1"/>
  <c r="D10561" i="8" s="1" a="1"/>
  <c r="D10561" i="8" s="1"/>
  <c r="C10561" i="8"/>
  <c r="E10560" i="8" a="1"/>
  <c r="E10560" i="8" s="1"/>
  <c r="D10560" i="8" s="1" a="1"/>
  <c r="D10560" i="8" s="1"/>
  <c r="C10560" i="8"/>
  <c r="E10559" i="8" a="1"/>
  <c r="E10559" i="8" s="1"/>
  <c r="D10559" i="8" s="1" a="1"/>
  <c r="D10559" i="8" s="1"/>
  <c r="C10559" i="8"/>
  <c r="E10558" i="8" a="1"/>
  <c r="E10558" i="8" s="1"/>
  <c r="D10558" i="8" s="1" a="1"/>
  <c r="D10558" i="8" s="1"/>
  <c r="C10558" i="8"/>
  <c r="E10557" i="8" a="1"/>
  <c r="E10557" i="8" s="1"/>
  <c r="D10557" i="8" s="1" a="1"/>
  <c r="D10557" i="8" s="1"/>
  <c r="C10557" i="8"/>
  <c r="E10556" i="8" a="1"/>
  <c r="E10556" i="8" s="1"/>
  <c r="D10556" i="8" s="1" a="1"/>
  <c r="D10556" i="8" s="1"/>
  <c r="C10556" i="8"/>
  <c r="E10555" i="8" a="1"/>
  <c r="E10555" i="8" s="1"/>
  <c r="D10555" i="8" s="1" a="1"/>
  <c r="D10555" i="8" s="1"/>
  <c r="C10555" i="8"/>
  <c r="E10554" i="8" a="1"/>
  <c r="E10554" i="8" s="1"/>
  <c r="D10554" i="8" s="1" a="1"/>
  <c r="D10554" i="8" s="1"/>
  <c r="C10554" i="8"/>
  <c r="E10553" i="8" a="1"/>
  <c r="E10553" i="8" s="1"/>
  <c r="D10553" i="8" s="1" a="1"/>
  <c r="D10553" i="8" s="1"/>
  <c r="C10553" i="8"/>
  <c r="E10552" i="8" a="1"/>
  <c r="E10552" i="8" s="1"/>
  <c r="D10552" i="8" s="1" a="1"/>
  <c r="D10552" i="8" s="1"/>
  <c r="C10552" i="8"/>
  <c r="E10551" i="8" a="1"/>
  <c r="E10551" i="8" s="1"/>
  <c r="D10551" i="8" s="1" a="1"/>
  <c r="D10551" i="8" s="1"/>
  <c r="C10551" i="8"/>
  <c r="E10550" i="8" a="1"/>
  <c r="E10550" i="8" s="1"/>
  <c r="D10550" i="8" s="1" a="1"/>
  <c r="D10550" i="8" s="1"/>
  <c r="C10550" i="8"/>
  <c r="E10549" i="8" a="1"/>
  <c r="E10549" i="8" s="1"/>
  <c r="D10549" i="8" s="1" a="1"/>
  <c r="D10549" i="8" s="1"/>
  <c r="C10549" i="8"/>
  <c r="E10548" i="8" a="1"/>
  <c r="E10548" i="8" s="1"/>
  <c r="D10548" i="8" s="1" a="1"/>
  <c r="D10548" i="8" s="1"/>
  <c r="C10548" i="8"/>
  <c r="E10547" i="8" a="1"/>
  <c r="E10547" i="8" s="1"/>
  <c r="D10547" i="8" s="1" a="1"/>
  <c r="D10547" i="8" s="1"/>
  <c r="C10547" i="8"/>
  <c r="E10546" i="8" a="1"/>
  <c r="E10546" i="8" s="1"/>
  <c r="D10546" i="8" s="1" a="1"/>
  <c r="D10546" i="8" s="1"/>
  <c r="C10546" i="8"/>
  <c r="E10545" i="8" a="1"/>
  <c r="E10545" i="8" s="1"/>
  <c r="D10545" i="8" s="1" a="1"/>
  <c r="D10545" i="8" s="1"/>
  <c r="C10545" i="8"/>
  <c r="E10544" i="8" a="1"/>
  <c r="E10544" i="8" s="1"/>
  <c r="D10544" i="8" s="1" a="1"/>
  <c r="D10544" i="8" s="1"/>
  <c r="C10544" i="8"/>
  <c r="E10543" i="8" a="1"/>
  <c r="E10543" i="8" s="1"/>
  <c r="D10543" i="8" s="1" a="1"/>
  <c r="D10543" i="8" s="1"/>
  <c r="C10543" i="8"/>
  <c r="E10542" i="8" a="1"/>
  <c r="E10542" i="8" s="1"/>
  <c r="D10542" i="8" s="1" a="1"/>
  <c r="D10542" i="8" s="1"/>
  <c r="C10542" i="8"/>
  <c r="E10541" i="8" a="1"/>
  <c r="E10541" i="8" s="1"/>
  <c r="D10541" i="8" s="1" a="1"/>
  <c r="D10541" i="8" s="1"/>
  <c r="C10541" i="8"/>
  <c r="E10540" i="8" a="1"/>
  <c r="E10540" i="8" s="1"/>
  <c r="D10540" i="8" s="1" a="1"/>
  <c r="D10540" i="8" s="1"/>
  <c r="C10540" i="8"/>
  <c r="E10539" i="8" a="1"/>
  <c r="E10539" i="8" s="1"/>
  <c r="D10539" i="8" s="1" a="1"/>
  <c r="D10539" i="8" s="1"/>
  <c r="C10539" i="8"/>
  <c r="E10538" i="8" a="1"/>
  <c r="E10538" i="8" s="1"/>
  <c r="D10538" i="8" s="1" a="1"/>
  <c r="D10538" i="8" s="1"/>
  <c r="C10538" i="8"/>
  <c r="E10537" i="8" a="1"/>
  <c r="E10537" i="8" s="1"/>
  <c r="D10537" i="8" s="1" a="1"/>
  <c r="D10537" i="8" s="1"/>
  <c r="C10537" i="8"/>
  <c r="E10536" i="8" a="1"/>
  <c r="E10536" i="8" s="1"/>
  <c r="D10536" i="8" s="1" a="1"/>
  <c r="D10536" i="8" s="1"/>
  <c r="C10536" i="8"/>
  <c r="E10535" i="8" a="1"/>
  <c r="E10535" i="8" s="1"/>
  <c r="D10535" i="8" s="1" a="1"/>
  <c r="D10535" i="8" s="1"/>
  <c r="C10535" i="8"/>
  <c r="E10534" i="8" a="1"/>
  <c r="E10534" i="8" s="1"/>
  <c r="D10534" i="8" s="1" a="1"/>
  <c r="D10534" i="8" s="1"/>
  <c r="C10534" i="8"/>
  <c r="E10533" i="8" a="1"/>
  <c r="E10533" i="8" s="1"/>
  <c r="D10533" i="8" s="1" a="1"/>
  <c r="D10533" i="8" s="1"/>
  <c r="C10533" i="8"/>
  <c r="E10532" i="8" a="1"/>
  <c r="E10532" i="8" s="1"/>
  <c r="D10532" i="8" s="1" a="1"/>
  <c r="D10532" i="8" s="1"/>
  <c r="C10532" i="8"/>
  <c r="E10531" i="8" a="1"/>
  <c r="E10531" i="8" s="1"/>
  <c r="D10531" i="8" s="1" a="1"/>
  <c r="D10531" i="8" s="1"/>
  <c r="C10531" i="8"/>
  <c r="E10530" i="8" a="1"/>
  <c r="E10530" i="8" s="1"/>
  <c r="D10530" i="8" s="1" a="1"/>
  <c r="D10530" i="8" s="1"/>
  <c r="C10530" i="8"/>
  <c r="E10529" i="8" a="1"/>
  <c r="E10529" i="8" s="1"/>
  <c r="D10529" i="8" s="1" a="1"/>
  <c r="D10529" i="8" s="1"/>
  <c r="C10529" i="8"/>
  <c r="E10528" i="8" a="1"/>
  <c r="E10528" i="8" s="1"/>
  <c r="D10528" i="8" s="1" a="1"/>
  <c r="D10528" i="8" s="1"/>
  <c r="C10528" i="8"/>
  <c r="E10527" i="8" a="1"/>
  <c r="E10527" i="8" s="1"/>
  <c r="D10527" i="8" s="1" a="1"/>
  <c r="D10527" i="8" s="1"/>
  <c r="C10527" i="8"/>
  <c r="E10526" i="8" a="1"/>
  <c r="E10526" i="8" s="1"/>
  <c r="D10526" i="8" s="1" a="1"/>
  <c r="D10526" i="8" s="1"/>
  <c r="C10526" i="8"/>
  <c r="E10525" i="8" a="1"/>
  <c r="E10525" i="8" s="1"/>
  <c r="D10525" i="8" s="1" a="1"/>
  <c r="D10525" i="8" s="1"/>
  <c r="C10525" i="8"/>
  <c r="E10524" i="8" a="1"/>
  <c r="E10524" i="8" s="1"/>
  <c r="D10524" i="8" s="1" a="1"/>
  <c r="D10524" i="8" s="1"/>
  <c r="C10524" i="8"/>
  <c r="E10523" i="8" a="1"/>
  <c r="E10523" i="8" s="1"/>
  <c r="D10523" i="8" s="1" a="1"/>
  <c r="D10523" i="8" s="1"/>
  <c r="C10523" i="8"/>
  <c r="E10522" i="8" a="1"/>
  <c r="E10522" i="8" s="1"/>
  <c r="D10522" i="8" s="1" a="1"/>
  <c r="D10522" i="8" s="1"/>
  <c r="C10522" i="8"/>
  <c r="E10521" i="8" a="1"/>
  <c r="E10521" i="8" s="1"/>
  <c r="D10521" i="8" s="1" a="1"/>
  <c r="D10521" i="8" s="1"/>
  <c r="C10521" i="8"/>
  <c r="E10520" i="8" a="1"/>
  <c r="E10520" i="8" s="1"/>
  <c r="D10520" i="8" s="1" a="1"/>
  <c r="D10520" i="8" s="1"/>
  <c r="C10520" i="8"/>
  <c r="E10519" i="8" a="1"/>
  <c r="E10519" i="8" s="1"/>
  <c r="D10519" i="8" s="1" a="1"/>
  <c r="D10519" i="8" s="1"/>
  <c r="C10519" i="8"/>
  <c r="E10518" i="8" a="1"/>
  <c r="E10518" i="8" s="1"/>
  <c r="D10518" i="8" s="1" a="1"/>
  <c r="D10518" i="8" s="1"/>
  <c r="C10518" i="8"/>
  <c r="E10517" i="8" a="1"/>
  <c r="E10517" i="8" s="1"/>
  <c r="D10517" i="8" s="1" a="1"/>
  <c r="D10517" i="8" s="1"/>
  <c r="C10517" i="8"/>
  <c r="E10516" i="8" a="1"/>
  <c r="E10516" i="8" s="1"/>
  <c r="D10516" i="8" s="1" a="1"/>
  <c r="D10516" i="8" s="1"/>
  <c r="C10516" i="8"/>
  <c r="E10515" i="8" a="1"/>
  <c r="E10515" i="8" s="1"/>
  <c r="D10515" i="8" s="1" a="1"/>
  <c r="D10515" i="8" s="1"/>
  <c r="C10515" i="8"/>
  <c r="E10514" i="8" a="1"/>
  <c r="E10514" i="8" s="1"/>
  <c r="D10514" i="8" s="1" a="1"/>
  <c r="D10514" i="8" s="1"/>
  <c r="C10514" i="8"/>
  <c r="E10513" i="8" a="1"/>
  <c r="E10513" i="8" s="1"/>
  <c r="D10513" i="8" s="1" a="1"/>
  <c r="D10513" i="8" s="1"/>
  <c r="C10513" i="8"/>
  <c r="E10512" i="8" a="1"/>
  <c r="E10512" i="8" s="1"/>
  <c r="D10512" i="8" s="1" a="1"/>
  <c r="D10512" i="8" s="1"/>
  <c r="C10512" i="8"/>
  <c r="E10511" i="8" a="1"/>
  <c r="E10511" i="8" s="1"/>
  <c r="D10511" i="8" s="1" a="1"/>
  <c r="D10511" i="8" s="1"/>
  <c r="C10511" i="8"/>
  <c r="E10510" i="8" a="1"/>
  <c r="E10510" i="8" s="1"/>
  <c r="D10510" i="8" s="1" a="1"/>
  <c r="D10510" i="8" s="1"/>
  <c r="C10510" i="8"/>
  <c r="E10509" i="8" a="1"/>
  <c r="E10509" i="8" s="1"/>
  <c r="D10509" i="8" s="1" a="1"/>
  <c r="D10509" i="8" s="1"/>
  <c r="C10509" i="8"/>
  <c r="E10508" i="8" a="1"/>
  <c r="E10508" i="8" s="1"/>
  <c r="D10508" i="8" s="1" a="1"/>
  <c r="D10508" i="8" s="1"/>
  <c r="C10508" i="8"/>
  <c r="E10507" i="8" a="1"/>
  <c r="E10507" i="8" s="1"/>
  <c r="D10507" i="8" s="1" a="1"/>
  <c r="D10507" i="8" s="1"/>
  <c r="C10507" i="8"/>
  <c r="E10506" i="8" a="1"/>
  <c r="E10506" i="8" s="1"/>
  <c r="D10506" i="8" s="1" a="1"/>
  <c r="D10506" i="8" s="1"/>
  <c r="C10506" i="8"/>
  <c r="E10505" i="8" a="1"/>
  <c r="E10505" i="8" s="1"/>
  <c r="D10505" i="8" s="1" a="1"/>
  <c r="D10505" i="8" s="1"/>
  <c r="C10505" i="8"/>
  <c r="E10504" i="8" a="1"/>
  <c r="E10504" i="8" s="1"/>
  <c r="D10504" i="8" s="1" a="1"/>
  <c r="D10504" i="8" s="1"/>
  <c r="C10504" i="8"/>
  <c r="E10503" i="8" a="1"/>
  <c r="E10503" i="8" s="1"/>
  <c r="D10503" i="8" s="1" a="1"/>
  <c r="D10503" i="8" s="1"/>
  <c r="C10503" i="8"/>
  <c r="E10502" i="8" a="1"/>
  <c r="E10502" i="8" s="1"/>
  <c r="D10502" i="8" s="1" a="1"/>
  <c r="D10502" i="8" s="1"/>
  <c r="C10502" i="8"/>
  <c r="E10501" i="8" a="1"/>
  <c r="E10501" i="8" s="1"/>
  <c r="D10501" i="8" s="1" a="1"/>
  <c r="D10501" i="8" s="1"/>
  <c r="C10501" i="8"/>
  <c r="E10500" i="8" a="1"/>
  <c r="E10500" i="8" s="1"/>
  <c r="D10500" i="8" s="1" a="1"/>
  <c r="D10500" i="8" s="1"/>
  <c r="C10500" i="8"/>
  <c r="E10499" i="8" a="1"/>
  <c r="E10499" i="8" s="1"/>
  <c r="D10499" i="8" s="1" a="1"/>
  <c r="D10499" i="8" s="1"/>
  <c r="C10499" i="8"/>
  <c r="E10498" i="8" a="1"/>
  <c r="E10498" i="8" s="1"/>
  <c r="D10498" i="8" s="1" a="1"/>
  <c r="D10498" i="8" s="1"/>
  <c r="C10498" i="8"/>
  <c r="E10497" i="8" a="1"/>
  <c r="E10497" i="8" s="1"/>
  <c r="D10497" i="8" s="1" a="1"/>
  <c r="D10497" i="8" s="1"/>
  <c r="C10497" i="8"/>
  <c r="E10496" i="8" a="1"/>
  <c r="E10496" i="8" s="1"/>
  <c r="D10496" i="8" s="1" a="1"/>
  <c r="D10496" i="8" s="1"/>
  <c r="C10496" i="8"/>
  <c r="E10495" i="8" a="1"/>
  <c r="E10495" i="8" s="1"/>
  <c r="D10495" i="8" s="1" a="1"/>
  <c r="D10495" i="8" s="1"/>
  <c r="C10495" i="8"/>
  <c r="E10494" i="8" a="1"/>
  <c r="E10494" i="8" s="1"/>
  <c r="D10494" i="8" s="1" a="1"/>
  <c r="D10494" i="8" s="1"/>
  <c r="C10494" i="8"/>
  <c r="E10493" i="8" a="1"/>
  <c r="E10493" i="8" s="1"/>
  <c r="D10493" i="8" s="1" a="1"/>
  <c r="D10493" i="8" s="1"/>
  <c r="C10493" i="8"/>
  <c r="E10492" i="8" a="1"/>
  <c r="E10492" i="8" s="1"/>
  <c r="D10492" i="8" s="1" a="1"/>
  <c r="D10492" i="8" s="1"/>
  <c r="C10492" i="8"/>
  <c r="E10491" i="8" a="1"/>
  <c r="E10491" i="8" s="1"/>
  <c r="D10491" i="8" s="1" a="1"/>
  <c r="D10491" i="8" s="1"/>
  <c r="C10491" i="8"/>
  <c r="E10490" i="8" a="1"/>
  <c r="E10490" i="8" s="1"/>
  <c r="D10490" i="8" s="1" a="1"/>
  <c r="D10490" i="8" s="1"/>
  <c r="C10490" i="8"/>
  <c r="E10489" i="8" a="1"/>
  <c r="E10489" i="8" s="1"/>
  <c r="D10489" i="8" s="1" a="1"/>
  <c r="D10489" i="8" s="1"/>
  <c r="C10489" i="8"/>
  <c r="E10488" i="8" a="1"/>
  <c r="E10488" i="8" s="1"/>
  <c r="D10488" i="8" s="1" a="1"/>
  <c r="D10488" i="8" s="1"/>
  <c r="C10488" i="8"/>
  <c r="E10487" i="8" a="1"/>
  <c r="E10487" i="8" s="1"/>
  <c r="D10487" i="8" s="1" a="1"/>
  <c r="D10487" i="8" s="1"/>
  <c r="C10487" i="8"/>
  <c r="E10486" i="8" a="1"/>
  <c r="E10486" i="8" s="1"/>
  <c r="D10486" i="8" s="1" a="1"/>
  <c r="D10486" i="8" s="1"/>
  <c r="C10486" i="8"/>
  <c r="E10485" i="8" a="1"/>
  <c r="E10485" i="8" s="1"/>
  <c r="D10485" i="8" s="1" a="1"/>
  <c r="D10485" i="8" s="1"/>
  <c r="C10485" i="8"/>
  <c r="E10484" i="8" a="1"/>
  <c r="E10484" i="8" s="1"/>
  <c r="D10484" i="8" s="1" a="1"/>
  <c r="D10484" i="8" s="1"/>
  <c r="C10484" i="8"/>
  <c r="E10483" i="8" a="1"/>
  <c r="E10483" i="8" s="1"/>
  <c r="D10483" i="8" s="1" a="1"/>
  <c r="D10483" i="8" s="1"/>
  <c r="C10483" i="8"/>
  <c r="E10482" i="8" a="1"/>
  <c r="E10482" i="8" s="1"/>
  <c r="D10482" i="8" s="1" a="1"/>
  <c r="D10482" i="8" s="1"/>
  <c r="C10482" i="8"/>
  <c r="E10481" i="8" a="1"/>
  <c r="E10481" i="8" s="1"/>
  <c r="D10481" i="8" s="1" a="1"/>
  <c r="D10481" i="8" s="1"/>
  <c r="C10481" i="8"/>
  <c r="E10480" i="8" a="1"/>
  <c r="E10480" i="8" s="1"/>
  <c r="D10480" i="8" s="1" a="1"/>
  <c r="D10480" i="8" s="1"/>
  <c r="C10480" i="8"/>
  <c r="E10479" i="8" a="1"/>
  <c r="E10479" i="8" s="1"/>
  <c r="D10479" i="8" s="1" a="1"/>
  <c r="D10479" i="8" s="1"/>
  <c r="C10479" i="8"/>
  <c r="E10478" i="8" a="1"/>
  <c r="E10478" i="8" s="1"/>
  <c r="D10478" i="8" s="1" a="1"/>
  <c r="D10478" i="8" s="1"/>
  <c r="C10478" i="8"/>
  <c r="E10477" i="8" a="1"/>
  <c r="E10477" i="8" s="1"/>
  <c r="D10477" i="8" s="1" a="1"/>
  <c r="D10477" i="8" s="1"/>
  <c r="C10477" i="8"/>
  <c r="E10476" i="8" a="1"/>
  <c r="E10476" i="8" s="1"/>
  <c r="D10476" i="8" s="1" a="1"/>
  <c r="D10476" i="8" s="1"/>
  <c r="C10476" i="8"/>
  <c r="E10475" i="8" a="1"/>
  <c r="E10475" i="8" s="1"/>
  <c r="D10475" i="8" s="1" a="1"/>
  <c r="D10475" i="8" s="1"/>
  <c r="C10475" i="8"/>
  <c r="E10474" i="8" a="1"/>
  <c r="E10474" i="8" s="1"/>
  <c r="D10474" i="8" s="1" a="1"/>
  <c r="D10474" i="8" s="1"/>
  <c r="C10474" i="8"/>
  <c r="E10473" i="8" a="1"/>
  <c r="E10473" i="8" s="1"/>
  <c r="D10473" i="8" s="1" a="1"/>
  <c r="D10473" i="8" s="1"/>
  <c r="C10473" i="8"/>
  <c r="E10472" i="8" a="1"/>
  <c r="E10472" i="8" s="1"/>
  <c r="D10472" i="8" s="1" a="1"/>
  <c r="D10472" i="8" s="1"/>
  <c r="C10472" i="8"/>
  <c r="E10471" i="8" a="1"/>
  <c r="E10471" i="8" s="1"/>
  <c r="D10471" i="8" s="1" a="1"/>
  <c r="D10471" i="8" s="1"/>
  <c r="C10471" i="8"/>
  <c r="E10470" i="8" a="1"/>
  <c r="E10470" i="8" s="1"/>
  <c r="D10470" i="8" s="1" a="1"/>
  <c r="D10470" i="8" s="1"/>
  <c r="C10470" i="8"/>
  <c r="E10469" i="8" a="1"/>
  <c r="E10469" i="8" s="1"/>
  <c r="D10469" i="8" s="1" a="1"/>
  <c r="D10469" i="8" s="1"/>
  <c r="C10469" i="8"/>
  <c r="E10468" i="8" a="1"/>
  <c r="E10468" i="8" s="1"/>
  <c r="D10468" i="8" s="1" a="1"/>
  <c r="D10468" i="8" s="1"/>
  <c r="C10468" i="8"/>
  <c r="E10467" i="8" a="1"/>
  <c r="E10467" i="8" s="1"/>
  <c r="D10467" i="8" s="1" a="1"/>
  <c r="D10467" i="8" s="1"/>
  <c r="C10467" i="8"/>
  <c r="E10466" i="8" a="1"/>
  <c r="E10466" i="8" s="1"/>
  <c r="D10466" i="8" s="1" a="1"/>
  <c r="D10466" i="8" s="1"/>
  <c r="C10466" i="8"/>
  <c r="E10465" i="8" a="1"/>
  <c r="E10465" i="8" s="1"/>
  <c r="D10465" i="8" s="1" a="1"/>
  <c r="D10465" i="8" s="1"/>
  <c r="C10465" i="8"/>
  <c r="E10464" i="8" a="1"/>
  <c r="E10464" i="8" s="1"/>
  <c r="D10464" i="8" s="1" a="1"/>
  <c r="D10464" i="8" s="1"/>
  <c r="C10464" i="8"/>
  <c r="E10463" i="8" a="1"/>
  <c r="E10463" i="8" s="1"/>
  <c r="D10463" i="8" s="1" a="1"/>
  <c r="D10463" i="8" s="1"/>
  <c r="C10463" i="8"/>
  <c r="E10462" i="8" a="1"/>
  <c r="E10462" i="8" s="1"/>
  <c r="D10462" i="8" s="1" a="1"/>
  <c r="D10462" i="8" s="1"/>
  <c r="C10462" i="8"/>
  <c r="E10461" i="8" a="1"/>
  <c r="E10461" i="8" s="1"/>
  <c r="D10461" i="8" s="1" a="1"/>
  <c r="D10461" i="8" s="1"/>
  <c r="C10461" i="8"/>
  <c r="E10460" i="8" a="1"/>
  <c r="E10460" i="8" s="1"/>
  <c r="D10460" i="8" s="1" a="1"/>
  <c r="D10460" i="8" s="1"/>
  <c r="C10460" i="8"/>
  <c r="E10459" i="8" a="1"/>
  <c r="E10459" i="8" s="1"/>
  <c r="D10459" i="8" s="1" a="1"/>
  <c r="D10459" i="8" s="1"/>
  <c r="C10459" i="8"/>
  <c r="E10458" i="8" a="1"/>
  <c r="E10458" i="8" s="1"/>
  <c r="D10458" i="8" s="1" a="1"/>
  <c r="D10458" i="8" s="1"/>
  <c r="C10458" i="8"/>
  <c r="E10457" i="8" a="1"/>
  <c r="E10457" i="8" s="1"/>
  <c r="D10457" i="8" s="1" a="1"/>
  <c r="D10457" i="8" s="1"/>
  <c r="C10457" i="8"/>
  <c r="E10456" i="8" a="1"/>
  <c r="E10456" i="8" s="1"/>
  <c r="D10456" i="8" s="1" a="1"/>
  <c r="D10456" i="8" s="1"/>
  <c r="C10456" i="8"/>
  <c r="E10455" i="8" a="1"/>
  <c r="E10455" i="8" s="1"/>
  <c r="D10455" i="8" s="1" a="1"/>
  <c r="D10455" i="8" s="1"/>
  <c r="C10455" i="8"/>
  <c r="E10454" i="8" a="1"/>
  <c r="E10454" i="8" s="1"/>
  <c r="D10454" i="8" s="1" a="1"/>
  <c r="D10454" i="8" s="1"/>
  <c r="C10454" i="8"/>
  <c r="E10453" i="8" a="1"/>
  <c r="E10453" i="8" s="1"/>
  <c r="D10453" i="8" s="1" a="1"/>
  <c r="D10453" i="8" s="1"/>
  <c r="C10453" i="8"/>
  <c r="E10452" i="8" a="1"/>
  <c r="E10452" i="8" s="1"/>
  <c r="D10452" i="8" s="1" a="1"/>
  <c r="D10452" i="8" s="1"/>
  <c r="C10452" i="8"/>
  <c r="E10451" i="8" a="1"/>
  <c r="E10451" i="8" s="1"/>
  <c r="D10451" i="8" s="1" a="1"/>
  <c r="D10451" i="8" s="1"/>
  <c r="C10451" i="8"/>
  <c r="E10450" i="8" a="1"/>
  <c r="E10450" i="8" s="1"/>
  <c r="D10450" i="8" s="1" a="1"/>
  <c r="D10450" i="8" s="1"/>
  <c r="C10450" i="8"/>
  <c r="E10449" i="8" a="1"/>
  <c r="E10449" i="8" s="1"/>
  <c r="D10449" i="8" s="1" a="1"/>
  <c r="D10449" i="8" s="1"/>
  <c r="C10449" i="8"/>
  <c r="E10448" i="8" a="1"/>
  <c r="E10448" i="8" s="1"/>
  <c r="D10448" i="8" s="1" a="1"/>
  <c r="D10448" i="8" s="1"/>
  <c r="C10448" i="8"/>
  <c r="E10447" i="8" a="1"/>
  <c r="E10447" i="8" s="1"/>
  <c r="D10447" i="8" s="1" a="1"/>
  <c r="D10447" i="8" s="1"/>
  <c r="C10447" i="8"/>
  <c r="E10446" i="8" a="1"/>
  <c r="E10446" i="8" s="1"/>
  <c r="D10446" i="8" s="1" a="1"/>
  <c r="D10446" i="8" s="1"/>
  <c r="C10446" i="8"/>
  <c r="E10445" i="8" a="1"/>
  <c r="E10445" i="8" s="1"/>
  <c r="D10445" i="8" s="1" a="1"/>
  <c r="D10445" i="8" s="1"/>
  <c r="C10445" i="8"/>
  <c r="E10444" i="8" a="1"/>
  <c r="E10444" i="8" s="1"/>
  <c r="D10444" i="8" s="1" a="1"/>
  <c r="D10444" i="8" s="1"/>
  <c r="C10444" i="8"/>
  <c r="E10443" i="8" a="1"/>
  <c r="E10443" i="8" s="1"/>
  <c r="D10443" i="8" s="1" a="1"/>
  <c r="D10443" i="8" s="1"/>
  <c r="C10443" i="8"/>
  <c r="E10442" i="8" a="1"/>
  <c r="E10442" i="8" s="1"/>
  <c r="D10442" i="8" s="1" a="1"/>
  <c r="D10442" i="8" s="1"/>
  <c r="C10442" i="8"/>
  <c r="E10441" i="8" a="1"/>
  <c r="E10441" i="8" s="1"/>
  <c r="D10441" i="8" s="1" a="1"/>
  <c r="D10441" i="8" s="1"/>
  <c r="C10441" i="8"/>
  <c r="E10440" i="8" a="1"/>
  <c r="E10440" i="8" s="1"/>
  <c r="D10440" i="8" s="1" a="1"/>
  <c r="D10440" i="8" s="1"/>
  <c r="C10440" i="8"/>
  <c r="E10439" i="8" a="1"/>
  <c r="E10439" i="8" s="1"/>
  <c r="D10439" i="8" s="1" a="1"/>
  <c r="D10439" i="8" s="1"/>
  <c r="C10439" i="8"/>
  <c r="E10438" i="8" a="1"/>
  <c r="E10438" i="8" s="1"/>
  <c r="D10438" i="8" s="1" a="1"/>
  <c r="D10438" i="8" s="1"/>
  <c r="C10438" i="8"/>
  <c r="E10437" i="8" a="1"/>
  <c r="E10437" i="8" s="1"/>
  <c r="D10437" i="8" s="1" a="1"/>
  <c r="D10437" i="8" s="1"/>
  <c r="C10437" i="8"/>
  <c r="E10436" i="8" a="1"/>
  <c r="E10436" i="8" s="1"/>
  <c r="D10436" i="8" s="1" a="1"/>
  <c r="D10436" i="8" s="1"/>
  <c r="C10436" i="8"/>
  <c r="E10435" i="8" a="1"/>
  <c r="E10435" i="8" s="1"/>
  <c r="D10435" i="8" s="1" a="1"/>
  <c r="D10435" i="8" s="1"/>
  <c r="C10435" i="8"/>
  <c r="E10434" i="8" a="1"/>
  <c r="E10434" i="8" s="1"/>
  <c r="D10434" i="8" s="1" a="1"/>
  <c r="D10434" i="8" s="1"/>
  <c r="C10434" i="8"/>
  <c r="E10433" i="8" a="1"/>
  <c r="E10433" i="8" s="1"/>
  <c r="D10433" i="8" s="1" a="1"/>
  <c r="D10433" i="8" s="1"/>
  <c r="C10433" i="8"/>
  <c r="E10432" i="8" a="1"/>
  <c r="E10432" i="8" s="1"/>
  <c r="D10432" i="8" s="1" a="1"/>
  <c r="D10432" i="8" s="1"/>
  <c r="C10432" i="8"/>
  <c r="E10431" i="8" a="1"/>
  <c r="E10431" i="8" s="1"/>
  <c r="D10431" i="8" s="1" a="1"/>
  <c r="D10431" i="8" s="1"/>
  <c r="C10431" i="8"/>
  <c r="E10430" i="8" a="1"/>
  <c r="E10430" i="8" s="1"/>
  <c r="D10430" i="8" s="1" a="1"/>
  <c r="D10430" i="8" s="1"/>
  <c r="C10430" i="8"/>
  <c r="E10429" i="8" a="1"/>
  <c r="E10429" i="8" s="1"/>
  <c r="D10429" i="8" s="1" a="1"/>
  <c r="D10429" i="8" s="1"/>
  <c r="C10429" i="8"/>
  <c r="E10428" i="8" a="1"/>
  <c r="E10428" i="8" s="1"/>
  <c r="D10428" i="8" s="1" a="1"/>
  <c r="D10428" i="8" s="1"/>
  <c r="C10428" i="8"/>
  <c r="E10427" i="8" a="1"/>
  <c r="E10427" i="8" s="1"/>
  <c r="D10427" i="8" s="1" a="1"/>
  <c r="D10427" i="8" s="1"/>
  <c r="C10427" i="8"/>
  <c r="E10426" i="8" a="1"/>
  <c r="E10426" i="8" s="1"/>
  <c r="D10426" i="8" s="1" a="1"/>
  <c r="D10426" i="8" s="1"/>
  <c r="C10426" i="8"/>
  <c r="E10425" i="8" a="1"/>
  <c r="E10425" i="8" s="1"/>
  <c r="D10425" i="8" s="1" a="1"/>
  <c r="D10425" i="8" s="1"/>
  <c r="C10425" i="8"/>
  <c r="E10424" i="8" a="1"/>
  <c r="E10424" i="8" s="1"/>
  <c r="D10424" i="8" s="1" a="1"/>
  <c r="D10424" i="8" s="1"/>
  <c r="C10424" i="8"/>
  <c r="E10423" i="8" a="1"/>
  <c r="E10423" i="8" s="1"/>
  <c r="D10423" i="8" s="1" a="1"/>
  <c r="D10423" i="8" s="1"/>
  <c r="C10423" i="8"/>
  <c r="E10422" i="8" a="1"/>
  <c r="E10422" i="8" s="1"/>
  <c r="D10422" i="8" s="1" a="1"/>
  <c r="D10422" i="8" s="1"/>
  <c r="C10422" i="8"/>
  <c r="E10421" i="8" a="1"/>
  <c r="E10421" i="8" s="1"/>
  <c r="D10421" i="8" s="1" a="1"/>
  <c r="D10421" i="8" s="1"/>
  <c r="C10421" i="8"/>
  <c r="E10420" i="8" a="1"/>
  <c r="E10420" i="8" s="1"/>
  <c r="D10420" i="8" s="1" a="1"/>
  <c r="D10420" i="8" s="1"/>
  <c r="C10420" i="8"/>
  <c r="E10419" i="8" a="1"/>
  <c r="E10419" i="8" s="1"/>
  <c r="D10419" i="8" s="1" a="1"/>
  <c r="D10419" i="8" s="1"/>
  <c r="C10419" i="8"/>
  <c r="E10418" i="8" a="1"/>
  <c r="E10418" i="8" s="1"/>
  <c r="D10418" i="8" s="1" a="1"/>
  <c r="D10418" i="8" s="1"/>
  <c r="C10418" i="8"/>
  <c r="E10417" i="8" a="1"/>
  <c r="E10417" i="8" s="1"/>
  <c r="D10417" i="8" s="1" a="1"/>
  <c r="D10417" i="8" s="1"/>
  <c r="C10417" i="8"/>
  <c r="E10416" i="8" a="1"/>
  <c r="E10416" i="8" s="1"/>
  <c r="D10416" i="8" s="1" a="1"/>
  <c r="D10416" i="8" s="1"/>
  <c r="C10416" i="8"/>
  <c r="E10415" i="8" a="1"/>
  <c r="E10415" i="8" s="1"/>
  <c r="D10415" i="8" s="1" a="1"/>
  <c r="D10415" i="8" s="1"/>
  <c r="C10415" i="8"/>
  <c r="E10414" i="8" a="1"/>
  <c r="E10414" i="8" s="1"/>
  <c r="D10414" i="8" s="1" a="1"/>
  <c r="D10414" i="8" s="1"/>
  <c r="C10414" i="8"/>
  <c r="E10413" i="8" a="1"/>
  <c r="E10413" i="8" s="1"/>
  <c r="D10413" i="8" s="1" a="1"/>
  <c r="D10413" i="8" s="1"/>
  <c r="C10413" i="8"/>
  <c r="E10412" i="8" a="1"/>
  <c r="E10412" i="8" s="1"/>
  <c r="D10412" i="8" s="1" a="1"/>
  <c r="D10412" i="8" s="1"/>
  <c r="C10412" i="8"/>
  <c r="E10411" i="8" a="1"/>
  <c r="E10411" i="8" s="1"/>
  <c r="D10411" i="8" s="1" a="1"/>
  <c r="D10411" i="8" s="1"/>
  <c r="C10411" i="8"/>
  <c r="E10410" i="8" a="1"/>
  <c r="E10410" i="8" s="1"/>
  <c r="D10410" i="8" s="1" a="1"/>
  <c r="D10410" i="8" s="1"/>
  <c r="C10410" i="8"/>
  <c r="E10409" i="8" a="1"/>
  <c r="E10409" i="8" s="1"/>
  <c r="D10409" i="8" s="1" a="1"/>
  <c r="D10409" i="8" s="1"/>
  <c r="C10409" i="8"/>
  <c r="E10408" i="8" a="1"/>
  <c r="E10408" i="8" s="1"/>
  <c r="D10408" i="8" s="1" a="1"/>
  <c r="D10408" i="8" s="1"/>
  <c r="C10408" i="8"/>
  <c r="E10407" i="8" a="1"/>
  <c r="E10407" i="8" s="1"/>
  <c r="D10407" i="8" s="1" a="1"/>
  <c r="D10407" i="8" s="1"/>
  <c r="C10407" i="8"/>
  <c r="E10406" i="8" a="1"/>
  <c r="E10406" i="8" s="1"/>
  <c r="D10406" i="8" s="1" a="1"/>
  <c r="D10406" i="8" s="1"/>
  <c r="C10406" i="8"/>
  <c r="E10405" i="8" a="1"/>
  <c r="E10405" i="8" s="1"/>
  <c r="D10405" i="8" s="1" a="1"/>
  <c r="D10405" i="8" s="1"/>
  <c r="C10405" i="8"/>
  <c r="E10404" i="8" a="1"/>
  <c r="E10404" i="8" s="1"/>
  <c r="D10404" i="8" s="1" a="1"/>
  <c r="D10404" i="8" s="1"/>
  <c r="C10404" i="8"/>
  <c r="E10403" i="8" a="1"/>
  <c r="E10403" i="8" s="1"/>
  <c r="D10403" i="8" s="1" a="1"/>
  <c r="D10403" i="8" s="1"/>
  <c r="C10403" i="8"/>
  <c r="E10402" i="8" a="1"/>
  <c r="E10402" i="8" s="1"/>
  <c r="D10402" i="8" s="1" a="1"/>
  <c r="D10402" i="8" s="1"/>
  <c r="C10402" i="8"/>
  <c r="E10401" i="8" a="1"/>
  <c r="E10401" i="8" s="1"/>
  <c r="D10401" i="8" s="1" a="1"/>
  <c r="D10401" i="8" s="1"/>
  <c r="C10401" i="8"/>
  <c r="E10400" i="8" a="1"/>
  <c r="E10400" i="8" s="1"/>
  <c r="D10400" i="8" s="1" a="1"/>
  <c r="D10400" i="8" s="1"/>
  <c r="C10400" i="8"/>
  <c r="E10399" i="8" a="1"/>
  <c r="E10399" i="8" s="1"/>
  <c r="D10399" i="8" s="1" a="1"/>
  <c r="D10399" i="8" s="1"/>
  <c r="C10399" i="8"/>
  <c r="E10398" i="8" a="1"/>
  <c r="E10398" i="8" s="1"/>
  <c r="D10398" i="8" s="1" a="1"/>
  <c r="D10398" i="8" s="1"/>
  <c r="C10398" i="8"/>
  <c r="E10397" i="8" a="1"/>
  <c r="E10397" i="8" s="1"/>
  <c r="D10397" i="8" s="1" a="1"/>
  <c r="D10397" i="8" s="1"/>
  <c r="C10397" i="8"/>
  <c r="E10396" i="8" a="1"/>
  <c r="E10396" i="8" s="1"/>
  <c r="D10396" i="8" s="1" a="1"/>
  <c r="D10396" i="8" s="1"/>
  <c r="C10396" i="8"/>
  <c r="E10395" i="8" a="1"/>
  <c r="E10395" i="8" s="1"/>
  <c r="D10395" i="8" s="1" a="1"/>
  <c r="D10395" i="8" s="1"/>
  <c r="C10395" i="8"/>
  <c r="E10394" i="8" a="1"/>
  <c r="E10394" i="8" s="1"/>
  <c r="D10394" i="8" s="1" a="1"/>
  <c r="D10394" i="8" s="1"/>
  <c r="C10394" i="8"/>
  <c r="E10393" i="8" a="1"/>
  <c r="E10393" i="8" s="1"/>
  <c r="D10393" i="8" s="1" a="1"/>
  <c r="D10393" i="8" s="1"/>
  <c r="C10393" i="8"/>
  <c r="E10392" i="8" a="1"/>
  <c r="E10392" i="8" s="1"/>
  <c r="D10392" i="8" s="1" a="1"/>
  <c r="D10392" i="8" s="1"/>
  <c r="C10392" i="8"/>
  <c r="E10391" i="8" a="1"/>
  <c r="E10391" i="8" s="1"/>
  <c r="D10391" i="8" s="1" a="1"/>
  <c r="D10391" i="8" s="1"/>
  <c r="C10391" i="8"/>
  <c r="E10390" i="8" a="1"/>
  <c r="E10390" i="8" s="1"/>
  <c r="D10390" i="8" s="1" a="1"/>
  <c r="D10390" i="8" s="1"/>
  <c r="C10390" i="8"/>
  <c r="E10389" i="8" a="1"/>
  <c r="E10389" i="8" s="1"/>
  <c r="D10389" i="8" s="1" a="1"/>
  <c r="D10389" i="8" s="1"/>
  <c r="C10389" i="8"/>
  <c r="E10388" i="8" a="1"/>
  <c r="E10388" i="8" s="1"/>
  <c r="D10388" i="8" s="1" a="1"/>
  <c r="D10388" i="8" s="1"/>
  <c r="C10388" i="8"/>
  <c r="E10387" i="8" a="1"/>
  <c r="E10387" i="8" s="1"/>
  <c r="D10387" i="8" s="1" a="1"/>
  <c r="D10387" i="8" s="1"/>
  <c r="C10387" i="8"/>
  <c r="E10386" i="8" a="1"/>
  <c r="E10386" i="8" s="1"/>
  <c r="D10386" i="8" s="1" a="1"/>
  <c r="D10386" i="8" s="1"/>
  <c r="C10386" i="8"/>
  <c r="E10385" i="8" a="1"/>
  <c r="E10385" i="8" s="1"/>
  <c r="D10385" i="8" s="1" a="1"/>
  <c r="D10385" i="8" s="1"/>
  <c r="C10385" i="8"/>
  <c r="E10384" i="8" a="1"/>
  <c r="E10384" i="8" s="1"/>
  <c r="D10384" i="8" s="1" a="1"/>
  <c r="D10384" i="8" s="1"/>
  <c r="C10384" i="8"/>
  <c r="E10383" i="8" a="1"/>
  <c r="E10383" i="8" s="1"/>
  <c r="D10383" i="8" s="1" a="1"/>
  <c r="D10383" i="8" s="1"/>
  <c r="C10383" i="8"/>
  <c r="E10382" i="8" a="1"/>
  <c r="E10382" i="8" s="1"/>
  <c r="D10382" i="8" s="1" a="1"/>
  <c r="D10382" i="8" s="1"/>
  <c r="C10382" i="8"/>
  <c r="E10381" i="8" a="1"/>
  <c r="E10381" i="8" s="1"/>
  <c r="D10381" i="8" s="1" a="1"/>
  <c r="D10381" i="8" s="1"/>
  <c r="C10381" i="8"/>
  <c r="E10380" i="8" a="1"/>
  <c r="E10380" i="8" s="1"/>
  <c r="D10380" i="8" s="1" a="1"/>
  <c r="D10380" i="8" s="1"/>
  <c r="C10380" i="8"/>
  <c r="E10379" i="8" a="1"/>
  <c r="E10379" i="8" s="1"/>
  <c r="D10379" i="8" s="1" a="1"/>
  <c r="D10379" i="8" s="1"/>
  <c r="C10379" i="8"/>
  <c r="E10378" i="8" a="1"/>
  <c r="E10378" i="8" s="1"/>
  <c r="D10378" i="8" s="1" a="1"/>
  <c r="D10378" i="8" s="1"/>
  <c r="C10378" i="8"/>
  <c r="E10377" i="8" a="1"/>
  <c r="E10377" i="8" s="1"/>
  <c r="D10377" i="8" s="1" a="1"/>
  <c r="D10377" i="8" s="1"/>
  <c r="C10377" i="8"/>
  <c r="E10376" i="8" a="1"/>
  <c r="E10376" i="8" s="1"/>
  <c r="D10376" i="8" s="1" a="1"/>
  <c r="D10376" i="8" s="1"/>
  <c r="C10376" i="8"/>
  <c r="E10375" i="8" a="1"/>
  <c r="E10375" i="8" s="1"/>
  <c r="D10375" i="8" s="1" a="1"/>
  <c r="D10375" i="8" s="1"/>
  <c r="C10375" i="8"/>
  <c r="E10374" i="8" a="1"/>
  <c r="E10374" i="8" s="1"/>
  <c r="D10374" i="8" s="1" a="1"/>
  <c r="D10374" i="8" s="1"/>
  <c r="C10374" i="8"/>
  <c r="E10373" i="8" a="1"/>
  <c r="E10373" i="8" s="1"/>
  <c r="D10373" i="8" s="1" a="1"/>
  <c r="D10373" i="8" s="1"/>
  <c r="C10373" i="8"/>
  <c r="E10372" i="8" a="1"/>
  <c r="E10372" i="8" s="1"/>
  <c r="D10372" i="8" s="1" a="1"/>
  <c r="D10372" i="8" s="1"/>
  <c r="C10372" i="8"/>
  <c r="E10371" i="8" a="1"/>
  <c r="E10371" i="8" s="1"/>
  <c r="D10371" i="8" s="1" a="1"/>
  <c r="D10371" i="8" s="1"/>
  <c r="C10371" i="8"/>
  <c r="E10370" i="8" a="1"/>
  <c r="E10370" i="8" s="1"/>
  <c r="D10370" i="8" s="1" a="1"/>
  <c r="D10370" i="8" s="1"/>
  <c r="C10370" i="8"/>
  <c r="E10369" i="8" a="1"/>
  <c r="E10369" i="8" s="1"/>
  <c r="D10369" i="8" s="1" a="1"/>
  <c r="D10369" i="8" s="1"/>
  <c r="C10369" i="8"/>
  <c r="E10368" i="8" a="1"/>
  <c r="E10368" i="8" s="1"/>
  <c r="D10368" i="8" s="1" a="1"/>
  <c r="D10368" i="8" s="1"/>
  <c r="C10368" i="8"/>
  <c r="E10367" i="8" a="1"/>
  <c r="E10367" i="8" s="1"/>
  <c r="D10367" i="8" s="1" a="1"/>
  <c r="D10367" i="8" s="1"/>
  <c r="C10367" i="8"/>
  <c r="E10366" i="8" a="1"/>
  <c r="E10366" i="8" s="1"/>
  <c r="D10366" i="8" s="1" a="1"/>
  <c r="D10366" i="8" s="1"/>
  <c r="C10366" i="8"/>
  <c r="E10365" i="8" a="1"/>
  <c r="E10365" i="8" s="1"/>
  <c r="D10365" i="8" s="1" a="1"/>
  <c r="D10365" i="8" s="1"/>
  <c r="C10365" i="8"/>
  <c r="E10364" i="8" a="1"/>
  <c r="E10364" i="8" s="1"/>
  <c r="D10364" i="8" s="1" a="1"/>
  <c r="D10364" i="8" s="1"/>
  <c r="C10364" i="8"/>
  <c r="E10363" i="8" a="1"/>
  <c r="E10363" i="8" s="1"/>
  <c r="D10363" i="8" s="1" a="1"/>
  <c r="D10363" i="8" s="1"/>
  <c r="C10363" i="8"/>
  <c r="E10362" i="8" a="1"/>
  <c r="E10362" i="8" s="1"/>
  <c r="D10362" i="8" s="1" a="1"/>
  <c r="D10362" i="8" s="1"/>
  <c r="C10362" i="8"/>
  <c r="E10361" i="8" a="1"/>
  <c r="E10361" i="8" s="1"/>
  <c r="D10361" i="8" s="1" a="1"/>
  <c r="D10361" i="8" s="1"/>
  <c r="C10361" i="8"/>
  <c r="E10360" i="8" a="1"/>
  <c r="E10360" i="8" s="1"/>
  <c r="D10360" i="8" s="1" a="1"/>
  <c r="D10360" i="8" s="1"/>
  <c r="C10360" i="8"/>
  <c r="E10359" i="8" a="1"/>
  <c r="E10359" i="8" s="1"/>
  <c r="D10359" i="8" s="1" a="1"/>
  <c r="D10359" i="8" s="1"/>
  <c r="C10359" i="8"/>
  <c r="E10358" i="8" a="1"/>
  <c r="E10358" i="8" s="1"/>
  <c r="D10358" i="8" s="1" a="1"/>
  <c r="D10358" i="8" s="1"/>
  <c r="C10358" i="8"/>
  <c r="E10357" i="8" a="1"/>
  <c r="E10357" i="8" s="1"/>
  <c r="D10357" i="8" s="1" a="1"/>
  <c r="D10357" i="8" s="1"/>
  <c r="C10357" i="8"/>
  <c r="E10356" i="8" a="1"/>
  <c r="E10356" i="8" s="1"/>
  <c r="D10356" i="8" s="1" a="1"/>
  <c r="D10356" i="8" s="1"/>
  <c r="C10356" i="8"/>
  <c r="E10355" i="8" a="1"/>
  <c r="E10355" i="8" s="1"/>
  <c r="D10355" i="8" s="1" a="1"/>
  <c r="D10355" i="8" s="1"/>
  <c r="C10355" i="8"/>
  <c r="E10354" i="8" a="1"/>
  <c r="E10354" i="8" s="1"/>
  <c r="D10354" i="8" s="1" a="1"/>
  <c r="D10354" i="8" s="1"/>
  <c r="C10354" i="8"/>
  <c r="E10353" i="8" a="1"/>
  <c r="E10353" i="8" s="1"/>
  <c r="D10353" i="8" s="1" a="1"/>
  <c r="D10353" i="8" s="1"/>
  <c r="C10353" i="8"/>
  <c r="E10352" i="8" a="1"/>
  <c r="E10352" i="8" s="1"/>
  <c r="D10352" i="8" s="1" a="1"/>
  <c r="D10352" i="8" s="1"/>
  <c r="C10352" i="8"/>
  <c r="E10351" i="8" a="1"/>
  <c r="E10351" i="8" s="1"/>
  <c r="D10351" i="8" s="1" a="1"/>
  <c r="D10351" i="8" s="1"/>
  <c r="C10351" i="8"/>
  <c r="E10350" i="8" a="1"/>
  <c r="E10350" i="8" s="1"/>
  <c r="D10350" i="8" s="1" a="1"/>
  <c r="D10350" i="8" s="1"/>
  <c r="C10350" i="8"/>
  <c r="E10349" i="8" a="1"/>
  <c r="E10349" i="8" s="1"/>
  <c r="D10349" i="8" s="1" a="1"/>
  <c r="D10349" i="8" s="1"/>
  <c r="C10349" i="8"/>
  <c r="E10348" i="8" a="1"/>
  <c r="E10348" i="8" s="1"/>
  <c r="D10348" i="8" s="1" a="1"/>
  <c r="D10348" i="8" s="1"/>
  <c r="C10348" i="8"/>
  <c r="E10347" i="8" a="1"/>
  <c r="E10347" i="8" s="1"/>
  <c r="D10347" i="8" s="1" a="1"/>
  <c r="D10347" i="8" s="1"/>
  <c r="C10347" i="8"/>
  <c r="E10346" i="8" a="1"/>
  <c r="E10346" i="8" s="1"/>
  <c r="D10346" i="8" s="1" a="1"/>
  <c r="D10346" i="8" s="1"/>
  <c r="C10346" i="8"/>
  <c r="E10345" i="8" a="1"/>
  <c r="E10345" i="8" s="1"/>
  <c r="D10345" i="8" s="1" a="1"/>
  <c r="D10345" i="8" s="1"/>
  <c r="C10345" i="8"/>
  <c r="E10344" i="8" a="1"/>
  <c r="E10344" i="8" s="1"/>
  <c r="D10344" i="8" s="1" a="1"/>
  <c r="D10344" i="8" s="1"/>
  <c r="C10344" i="8"/>
  <c r="E10343" i="8" a="1"/>
  <c r="E10343" i="8" s="1"/>
  <c r="D10343" i="8" s="1" a="1"/>
  <c r="D10343" i="8" s="1"/>
  <c r="C10343" i="8"/>
  <c r="E10342" i="8" a="1"/>
  <c r="E10342" i="8" s="1"/>
  <c r="D10342" i="8" s="1" a="1"/>
  <c r="D10342" i="8" s="1"/>
  <c r="C10342" i="8"/>
  <c r="E10341" i="8" a="1"/>
  <c r="E10341" i="8" s="1"/>
  <c r="D10341" i="8" s="1" a="1"/>
  <c r="D10341" i="8" s="1"/>
  <c r="C10341" i="8"/>
  <c r="E10340" i="8" a="1"/>
  <c r="E10340" i="8" s="1"/>
  <c r="D10340" i="8" s="1" a="1"/>
  <c r="D10340" i="8" s="1"/>
  <c r="C10340" i="8"/>
  <c r="E10339" i="8" a="1"/>
  <c r="E10339" i="8" s="1"/>
  <c r="D10339" i="8" s="1" a="1"/>
  <c r="D10339" i="8" s="1"/>
  <c r="C10339" i="8"/>
  <c r="E10338" i="8" a="1"/>
  <c r="E10338" i="8" s="1"/>
  <c r="D10338" i="8" s="1" a="1"/>
  <c r="D10338" i="8" s="1"/>
  <c r="C10338" i="8"/>
  <c r="E10337" i="8" a="1"/>
  <c r="E10337" i="8" s="1"/>
  <c r="D10337" i="8" s="1" a="1"/>
  <c r="D10337" i="8" s="1"/>
  <c r="C10337" i="8"/>
  <c r="E10336" i="8" a="1"/>
  <c r="E10336" i="8" s="1"/>
  <c r="D10336" i="8" s="1" a="1"/>
  <c r="D10336" i="8" s="1"/>
  <c r="C10336" i="8"/>
  <c r="E10335" i="8" a="1"/>
  <c r="E10335" i="8" s="1"/>
  <c r="D10335" i="8" s="1" a="1"/>
  <c r="D10335" i="8" s="1"/>
  <c r="C10335" i="8"/>
  <c r="E10334" i="8" a="1"/>
  <c r="E10334" i="8" s="1"/>
  <c r="D10334" i="8" s="1" a="1"/>
  <c r="D10334" i="8" s="1"/>
  <c r="C10334" i="8"/>
  <c r="E10333" i="8" a="1"/>
  <c r="E10333" i="8" s="1"/>
  <c r="D10333" i="8" s="1" a="1"/>
  <c r="D10333" i="8" s="1"/>
  <c r="C10333" i="8"/>
  <c r="E10332" i="8" a="1"/>
  <c r="E10332" i="8" s="1"/>
  <c r="D10332" i="8" s="1" a="1"/>
  <c r="D10332" i="8" s="1"/>
  <c r="C10332" i="8"/>
  <c r="E10331" i="8" a="1"/>
  <c r="E10331" i="8" s="1"/>
  <c r="D10331" i="8" s="1" a="1"/>
  <c r="D10331" i="8" s="1"/>
  <c r="C10331" i="8"/>
  <c r="E10330" i="8" a="1"/>
  <c r="E10330" i="8" s="1"/>
  <c r="D10330" i="8" s="1" a="1"/>
  <c r="D10330" i="8" s="1"/>
  <c r="C10330" i="8"/>
  <c r="E10329" i="8" a="1"/>
  <c r="E10329" i="8" s="1"/>
  <c r="D10329" i="8" s="1" a="1"/>
  <c r="D10329" i="8" s="1"/>
  <c r="C10329" i="8"/>
  <c r="E10328" i="8" a="1"/>
  <c r="E10328" i="8" s="1"/>
  <c r="D10328" i="8" s="1" a="1"/>
  <c r="D10328" i="8" s="1"/>
  <c r="C10328" i="8"/>
  <c r="E10327" i="8" a="1"/>
  <c r="E10327" i="8" s="1"/>
  <c r="D10327" i="8" s="1" a="1"/>
  <c r="D10327" i="8" s="1"/>
  <c r="C10327" i="8"/>
  <c r="E10326" i="8" a="1"/>
  <c r="E10326" i="8" s="1"/>
  <c r="D10326" i="8" s="1" a="1"/>
  <c r="D10326" i="8" s="1"/>
  <c r="C10326" i="8"/>
  <c r="E10325" i="8" a="1"/>
  <c r="E10325" i="8" s="1"/>
  <c r="D10325" i="8" s="1" a="1"/>
  <c r="D10325" i="8" s="1"/>
  <c r="C10325" i="8"/>
  <c r="E10324" i="8" a="1"/>
  <c r="E10324" i="8" s="1"/>
  <c r="D10324" i="8" s="1" a="1"/>
  <c r="D10324" i="8" s="1"/>
  <c r="C10324" i="8"/>
  <c r="E10323" i="8" a="1"/>
  <c r="E10323" i="8" s="1"/>
  <c r="D10323" i="8" s="1" a="1"/>
  <c r="D10323" i="8" s="1"/>
  <c r="C10323" i="8"/>
  <c r="E10322" i="8" a="1"/>
  <c r="E10322" i="8" s="1"/>
  <c r="D10322" i="8" s="1" a="1"/>
  <c r="D10322" i="8" s="1"/>
  <c r="C10322" i="8"/>
  <c r="E10321" i="8" a="1"/>
  <c r="E10321" i="8" s="1"/>
  <c r="D10321" i="8" s="1" a="1"/>
  <c r="D10321" i="8" s="1"/>
  <c r="C10321" i="8"/>
  <c r="E10320" i="8" a="1"/>
  <c r="E10320" i="8" s="1"/>
  <c r="D10320" i="8" s="1" a="1"/>
  <c r="D10320" i="8" s="1"/>
  <c r="C10320" i="8"/>
  <c r="E10319" i="8" a="1"/>
  <c r="E10319" i="8" s="1"/>
  <c r="D10319" i="8" s="1" a="1"/>
  <c r="D10319" i="8" s="1"/>
  <c r="C10319" i="8"/>
  <c r="E10318" i="8" a="1"/>
  <c r="E10318" i="8" s="1"/>
  <c r="D10318" i="8" s="1" a="1"/>
  <c r="D10318" i="8" s="1"/>
  <c r="C10318" i="8"/>
  <c r="E10317" i="8" a="1"/>
  <c r="E10317" i="8" s="1"/>
  <c r="D10317" i="8" s="1" a="1"/>
  <c r="D10317" i="8" s="1"/>
  <c r="C10317" i="8"/>
  <c r="E10316" i="8" a="1"/>
  <c r="E10316" i="8" s="1"/>
  <c r="D10316" i="8" s="1" a="1"/>
  <c r="D10316" i="8" s="1"/>
  <c r="C10316" i="8"/>
  <c r="E10315" i="8" a="1"/>
  <c r="E10315" i="8" s="1"/>
  <c r="D10315" i="8" s="1" a="1"/>
  <c r="D10315" i="8" s="1"/>
  <c r="C10315" i="8"/>
  <c r="E10314" i="8" a="1"/>
  <c r="E10314" i="8" s="1"/>
  <c r="D10314" i="8" s="1" a="1"/>
  <c r="D10314" i="8" s="1"/>
  <c r="C10314" i="8"/>
  <c r="E10313" i="8" a="1"/>
  <c r="E10313" i="8" s="1"/>
  <c r="D10313" i="8" s="1" a="1"/>
  <c r="D10313" i="8" s="1"/>
  <c r="C10313" i="8"/>
  <c r="E10312" i="8" a="1"/>
  <c r="E10312" i="8" s="1"/>
  <c r="D10312" i="8" s="1" a="1"/>
  <c r="D10312" i="8" s="1"/>
  <c r="C10312" i="8"/>
  <c r="E10311" i="8" a="1"/>
  <c r="E10311" i="8" s="1"/>
  <c r="D10311" i="8" s="1" a="1"/>
  <c r="D10311" i="8" s="1"/>
  <c r="C10311" i="8"/>
  <c r="E10310" i="8" a="1"/>
  <c r="E10310" i="8" s="1"/>
  <c r="D10310" i="8" s="1" a="1"/>
  <c r="D10310" i="8" s="1"/>
  <c r="C10310" i="8"/>
  <c r="E10309" i="8" a="1"/>
  <c r="E10309" i="8" s="1"/>
  <c r="D10309" i="8" s="1" a="1"/>
  <c r="D10309" i="8" s="1"/>
  <c r="C10309" i="8"/>
  <c r="E10308" i="8" a="1"/>
  <c r="E10308" i="8" s="1"/>
  <c r="D10308" i="8" s="1" a="1"/>
  <c r="D10308" i="8" s="1"/>
  <c r="C10308" i="8"/>
  <c r="E10307" i="8" a="1"/>
  <c r="E10307" i="8" s="1"/>
  <c r="D10307" i="8" s="1" a="1"/>
  <c r="D10307" i="8" s="1"/>
  <c r="C10307" i="8"/>
  <c r="E10306" i="8" a="1"/>
  <c r="E10306" i="8" s="1"/>
  <c r="D10306" i="8" s="1" a="1"/>
  <c r="D10306" i="8" s="1"/>
  <c r="C10306" i="8"/>
  <c r="E10305" i="8" a="1"/>
  <c r="E10305" i="8" s="1"/>
  <c r="D10305" i="8" s="1" a="1"/>
  <c r="D10305" i="8" s="1"/>
  <c r="C10305" i="8"/>
  <c r="E10304" i="8" a="1"/>
  <c r="E10304" i="8" s="1"/>
  <c r="D10304" i="8" s="1" a="1"/>
  <c r="D10304" i="8" s="1"/>
  <c r="C10304" i="8"/>
  <c r="E10303" i="8" a="1"/>
  <c r="E10303" i="8" s="1"/>
  <c r="D10303" i="8" s="1" a="1"/>
  <c r="D10303" i="8" s="1"/>
  <c r="C10303" i="8"/>
  <c r="E10302" i="8" a="1"/>
  <c r="E10302" i="8" s="1"/>
  <c r="D10302" i="8" s="1" a="1"/>
  <c r="D10302" i="8" s="1"/>
  <c r="C10302" i="8"/>
  <c r="E10301" i="8" a="1"/>
  <c r="E10301" i="8" s="1"/>
  <c r="D10301" i="8" s="1" a="1"/>
  <c r="D10301" i="8" s="1"/>
  <c r="C10301" i="8"/>
  <c r="E10300" i="8" a="1"/>
  <c r="E10300" i="8" s="1"/>
  <c r="D10300" i="8" s="1" a="1"/>
  <c r="D10300" i="8" s="1"/>
  <c r="C10300" i="8"/>
  <c r="E10299" i="8" a="1"/>
  <c r="E10299" i="8" s="1"/>
  <c r="D10299" i="8" s="1" a="1"/>
  <c r="D10299" i="8" s="1"/>
  <c r="C10299" i="8"/>
  <c r="E10298" i="8" a="1"/>
  <c r="E10298" i="8" s="1"/>
  <c r="D10298" i="8" s="1" a="1"/>
  <c r="D10298" i="8" s="1"/>
  <c r="C10298" i="8"/>
  <c r="E10297" i="8" a="1"/>
  <c r="E10297" i="8" s="1"/>
  <c r="D10297" i="8" s="1" a="1"/>
  <c r="D10297" i="8" s="1"/>
  <c r="C10297" i="8"/>
  <c r="E10296" i="8" a="1"/>
  <c r="E10296" i="8" s="1"/>
  <c r="D10296" i="8" s="1" a="1"/>
  <c r="D10296" i="8" s="1"/>
  <c r="C10296" i="8"/>
  <c r="E10295" i="8" a="1"/>
  <c r="E10295" i="8" s="1"/>
  <c r="D10295" i="8" s="1" a="1"/>
  <c r="D10295" i="8" s="1"/>
  <c r="C10295" i="8"/>
  <c r="E10294" i="8" a="1"/>
  <c r="E10294" i="8" s="1"/>
  <c r="D10294" i="8" s="1" a="1"/>
  <c r="D10294" i="8" s="1"/>
  <c r="C10294" i="8"/>
  <c r="E10293" i="8" a="1"/>
  <c r="E10293" i="8" s="1"/>
  <c r="D10293" i="8" s="1" a="1"/>
  <c r="D10293" i="8" s="1"/>
  <c r="C10293" i="8"/>
  <c r="E10292" i="8" a="1"/>
  <c r="E10292" i="8" s="1"/>
  <c r="D10292" i="8" s="1" a="1"/>
  <c r="D10292" i="8" s="1"/>
  <c r="C10292" i="8"/>
  <c r="E10291" i="8" a="1"/>
  <c r="E10291" i="8" s="1"/>
  <c r="D10291" i="8" s="1" a="1"/>
  <c r="D10291" i="8" s="1"/>
  <c r="C10291" i="8"/>
  <c r="E10290" i="8" a="1"/>
  <c r="E10290" i="8" s="1"/>
  <c r="D10290" i="8" s="1" a="1"/>
  <c r="D10290" i="8" s="1"/>
  <c r="C10290" i="8"/>
  <c r="E10289" i="8" a="1"/>
  <c r="E10289" i="8" s="1"/>
  <c r="D10289" i="8" s="1" a="1"/>
  <c r="D10289" i="8" s="1"/>
  <c r="C10289" i="8"/>
  <c r="E10288" i="8" a="1"/>
  <c r="E10288" i="8" s="1"/>
  <c r="D10288" i="8" s="1" a="1"/>
  <c r="D10288" i="8" s="1"/>
  <c r="C10288" i="8"/>
  <c r="E10287" i="8" a="1"/>
  <c r="E10287" i="8" s="1"/>
  <c r="D10287" i="8" s="1" a="1"/>
  <c r="D10287" i="8" s="1"/>
  <c r="C10287" i="8"/>
  <c r="E10286" i="8" a="1"/>
  <c r="E10286" i="8" s="1"/>
  <c r="D10286" i="8" s="1" a="1"/>
  <c r="D10286" i="8" s="1"/>
  <c r="C10286" i="8"/>
  <c r="E10285" i="8" a="1"/>
  <c r="E10285" i="8" s="1"/>
  <c r="D10285" i="8" s="1" a="1"/>
  <c r="D10285" i="8" s="1"/>
  <c r="C10285" i="8"/>
  <c r="E10284" i="8" a="1"/>
  <c r="E10284" i="8" s="1"/>
  <c r="D10284" i="8" s="1" a="1"/>
  <c r="D10284" i="8" s="1"/>
  <c r="C10284" i="8"/>
  <c r="E10283" i="8" a="1"/>
  <c r="E10283" i="8" s="1"/>
  <c r="D10283" i="8" s="1" a="1"/>
  <c r="D10283" i="8" s="1"/>
  <c r="C10283" i="8"/>
  <c r="E10282" i="8" a="1"/>
  <c r="E10282" i="8" s="1"/>
  <c r="D10282" i="8" s="1" a="1"/>
  <c r="D10282" i="8" s="1"/>
  <c r="C10282" i="8"/>
  <c r="E10281" i="8" a="1"/>
  <c r="E10281" i="8" s="1"/>
  <c r="D10281" i="8" s="1" a="1"/>
  <c r="D10281" i="8" s="1"/>
  <c r="C10281" i="8"/>
  <c r="E10280" i="8" a="1"/>
  <c r="E10280" i="8" s="1"/>
  <c r="D10280" i="8" s="1" a="1"/>
  <c r="D10280" i="8" s="1"/>
  <c r="C10280" i="8"/>
  <c r="E10279" i="8" a="1"/>
  <c r="E10279" i="8" s="1"/>
  <c r="D10279" i="8" s="1" a="1"/>
  <c r="D10279" i="8" s="1"/>
  <c r="C10279" i="8"/>
  <c r="E10278" i="8" a="1"/>
  <c r="E10278" i="8" s="1"/>
  <c r="D10278" i="8" s="1" a="1"/>
  <c r="D10278" i="8" s="1"/>
  <c r="C10278" i="8"/>
  <c r="E10277" i="8" a="1"/>
  <c r="E10277" i="8" s="1"/>
  <c r="D10277" i="8" s="1" a="1"/>
  <c r="D10277" i="8" s="1"/>
  <c r="C10277" i="8"/>
  <c r="E10276" i="8" a="1"/>
  <c r="E10276" i="8" s="1"/>
  <c r="D10276" i="8" s="1" a="1"/>
  <c r="D10276" i="8" s="1"/>
  <c r="C10276" i="8"/>
  <c r="E10275" i="8" a="1"/>
  <c r="E10275" i="8" s="1"/>
  <c r="D10275" i="8" s="1" a="1"/>
  <c r="D10275" i="8" s="1"/>
  <c r="C10275" i="8"/>
  <c r="E10274" i="8" a="1"/>
  <c r="E10274" i="8" s="1"/>
  <c r="D10274" i="8" s="1" a="1"/>
  <c r="D10274" i="8" s="1"/>
  <c r="C10274" i="8"/>
  <c r="E10273" i="8" a="1"/>
  <c r="E10273" i="8" s="1"/>
  <c r="D10273" i="8" s="1" a="1"/>
  <c r="D10273" i="8" s="1"/>
  <c r="C10273" i="8"/>
  <c r="E10272" i="8" a="1"/>
  <c r="E10272" i="8" s="1"/>
  <c r="D10272" i="8" s="1" a="1"/>
  <c r="D10272" i="8" s="1"/>
  <c r="C10272" i="8"/>
  <c r="E10271" i="8" a="1"/>
  <c r="E10271" i="8" s="1"/>
  <c r="D10271" i="8" s="1" a="1"/>
  <c r="D10271" i="8" s="1"/>
  <c r="C10271" i="8"/>
  <c r="E10270" i="8" a="1"/>
  <c r="E10270" i="8" s="1"/>
  <c r="D10270" i="8" s="1" a="1"/>
  <c r="D10270" i="8" s="1"/>
  <c r="C10270" i="8"/>
  <c r="E10269" i="8" a="1"/>
  <c r="E10269" i="8" s="1"/>
  <c r="D10269" i="8" s="1" a="1"/>
  <c r="D10269" i="8" s="1"/>
  <c r="C10269" i="8"/>
  <c r="E10268" i="8" a="1"/>
  <c r="E10268" i="8" s="1"/>
  <c r="D10268" i="8" s="1" a="1"/>
  <c r="D10268" i="8" s="1"/>
  <c r="C10268" i="8"/>
  <c r="E10267" i="8" a="1"/>
  <c r="E10267" i="8" s="1"/>
  <c r="D10267" i="8" s="1" a="1"/>
  <c r="D10267" i="8" s="1"/>
  <c r="C10267" i="8"/>
  <c r="E10266" i="8" a="1"/>
  <c r="E10266" i="8" s="1"/>
  <c r="D10266" i="8" s="1" a="1"/>
  <c r="D10266" i="8" s="1"/>
  <c r="C10266" i="8"/>
  <c r="E10265" i="8" a="1"/>
  <c r="E10265" i="8" s="1"/>
  <c r="D10265" i="8" s="1" a="1"/>
  <c r="D10265" i="8" s="1"/>
  <c r="C10265" i="8"/>
  <c r="E10264" i="8" a="1"/>
  <c r="E10264" i="8" s="1"/>
  <c r="D10264" i="8" s="1" a="1"/>
  <c r="D10264" i="8" s="1"/>
  <c r="C10264" i="8"/>
  <c r="E10263" i="8" a="1"/>
  <c r="E10263" i="8" s="1"/>
  <c r="D10263" i="8" s="1" a="1"/>
  <c r="D10263" i="8" s="1"/>
  <c r="C10263" i="8"/>
  <c r="E10262" i="8" a="1"/>
  <c r="E10262" i="8" s="1"/>
  <c r="D10262" i="8" s="1" a="1"/>
  <c r="D10262" i="8" s="1"/>
  <c r="C10262" i="8"/>
  <c r="E10261" i="8" a="1"/>
  <c r="E10261" i="8" s="1"/>
  <c r="D10261" i="8" s="1" a="1"/>
  <c r="D10261" i="8" s="1"/>
  <c r="C10261" i="8"/>
  <c r="E10260" i="8" a="1"/>
  <c r="E10260" i="8" s="1"/>
  <c r="D10260" i="8" s="1" a="1"/>
  <c r="D10260" i="8" s="1"/>
  <c r="C10260" i="8"/>
  <c r="E10259" i="8" a="1"/>
  <c r="E10259" i="8" s="1"/>
  <c r="D10259" i="8" s="1" a="1"/>
  <c r="D10259" i="8" s="1"/>
  <c r="C10259" i="8"/>
  <c r="E10258" i="8" a="1"/>
  <c r="E10258" i="8" s="1"/>
  <c r="D10258" i="8" s="1" a="1"/>
  <c r="D10258" i="8" s="1"/>
  <c r="C10258" i="8"/>
  <c r="E10257" i="8" a="1"/>
  <c r="E10257" i="8" s="1"/>
  <c r="D10257" i="8" s="1" a="1"/>
  <c r="D10257" i="8" s="1"/>
  <c r="C10257" i="8"/>
  <c r="E10256" i="8" a="1"/>
  <c r="E10256" i="8" s="1"/>
  <c r="D10256" i="8" s="1" a="1"/>
  <c r="D10256" i="8" s="1"/>
  <c r="C10256" i="8"/>
  <c r="E10255" i="8" a="1"/>
  <c r="E10255" i="8" s="1"/>
  <c r="D10255" i="8" s="1" a="1"/>
  <c r="D10255" i="8" s="1"/>
  <c r="C10255" i="8"/>
  <c r="E10254" i="8" a="1"/>
  <c r="E10254" i="8" s="1"/>
  <c r="D10254" i="8" s="1" a="1"/>
  <c r="D10254" i="8" s="1"/>
  <c r="C10254" i="8"/>
  <c r="E10253" i="8" a="1"/>
  <c r="E10253" i="8" s="1"/>
  <c r="D10253" i="8" s="1" a="1"/>
  <c r="D10253" i="8" s="1"/>
  <c r="C10253" i="8"/>
  <c r="E10252" i="8" a="1"/>
  <c r="E10252" i="8" s="1"/>
  <c r="D10252" i="8" s="1" a="1"/>
  <c r="D10252" i="8" s="1"/>
  <c r="C10252" i="8"/>
  <c r="E10251" i="8" a="1"/>
  <c r="E10251" i="8" s="1"/>
  <c r="D10251" i="8" s="1" a="1"/>
  <c r="D10251" i="8" s="1"/>
  <c r="C10251" i="8"/>
  <c r="E10250" i="8" a="1"/>
  <c r="E10250" i="8" s="1"/>
  <c r="D10250" i="8" s="1" a="1"/>
  <c r="D10250" i="8" s="1"/>
  <c r="C10250" i="8"/>
  <c r="E10249" i="8" a="1"/>
  <c r="E10249" i="8" s="1"/>
  <c r="D10249" i="8" s="1" a="1"/>
  <c r="D10249" i="8" s="1"/>
  <c r="C10249" i="8"/>
  <c r="E10248" i="8" a="1"/>
  <c r="E10248" i="8" s="1"/>
  <c r="D10248" i="8" s="1" a="1"/>
  <c r="D10248" i="8" s="1"/>
  <c r="C10248" i="8"/>
  <c r="E10247" i="8" a="1"/>
  <c r="E10247" i="8" s="1"/>
  <c r="D10247" i="8" s="1" a="1"/>
  <c r="D10247" i="8" s="1"/>
  <c r="C10247" i="8"/>
  <c r="E10246" i="8" a="1"/>
  <c r="E10246" i="8" s="1"/>
  <c r="D10246" i="8" s="1" a="1"/>
  <c r="D10246" i="8" s="1"/>
  <c r="C10246" i="8"/>
  <c r="E10245" i="8" a="1"/>
  <c r="E10245" i="8" s="1"/>
  <c r="D10245" i="8" s="1" a="1"/>
  <c r="D10245" i="8" s="1"/>
  <c r="C10245" i="8"/>
  <c r="E10244" i="8" a="1"/>
  <c r="E10244" i="8" s="1"/>
  <c r="D10244" i="8" s="1" a="1"/>
  <c r="D10244" i="8" s="1"/>
  <c r="C10244" i="8"/>
  <c r="E10243" i="8" a="1"/>
  <c r="E10243" i="8" s="1"/>
  <c r="D10243" i="8" s="1" a="1"/>
  <c r="D10243" i="8" s="1"/>
  <c r="C10243" i="8"/>
  <c r="E10242" i="8" a="1"/>
  <c r="E10242" i="8" s="1"/>
  <c r="D10242" i="8" s="1" a="1"/>
  <c r="D10242" i="8" s="1"/>
  <c r="C10242" i="8"/>
  <c r="E10241" i="8" a="1"/>
  <c r="E10241" i="8" s="1"/>
  <c r="D10241" i="8" s="1" a="1"/>
  <c r="D10241" i="8" s="1"/>
  <c r="C10241" i="8"/>
  <c r="E10240" i="8" a="1"/>
  <c r="E10240" i="8" s="1"/>
  <c r="D10240" i="8" s="1" a="1"/>
  <c r="D10240" i="8" s="1"/>
  <c r="C10240" i="8"/>
  <c r="E10239" i="8" a="1"/>
  <c r="E10239" i="8" s="1"/>
  <c r="D10239" i="8" s="1" a="1"/>
  <c r="D10239" i="8" s="1"/>
  <c r="C10239" i="8"/>
  <c r="E10238" i="8" a="1"/>
  <c r="E10238" i="8" s="1"/>
  <c r="D10238" i="8" s="1" a="1"/>
  <c r="D10238" i="8" s="1"/>
  <c r="C10238" i="8"/>
  <c r="E10237" i="8" a="1"/>
  <c r="E10237" i="8" s="1"/>
  <c r="D10237" i="8" s="1" a="1"/>
  <c r="D10237" i="8" s="1"/>
  <c r="C10237" i="8"/>
  <c r="E10236" i="8" a="1"/>
  <c r="E10236" i="8" s="1"/>
  <c r="D10236" i="8" s="1" a="1"/>
  <c r="D10236" i="8" s="1"/>
  <c r="C10236" i="8"/>
  <c r="E10235" i="8" a="1"/>
  <c r="E10235" i="8" s="1"/>
  <c r="D10235" i="8" s="1" a="1"/>
  <c r="D10235" i="8" s="1"/>
  <c r="C10235" i="8"/>
  <c r="E10234" i="8" a="1"/>
  <c r="E10234" i="8" s="1"/>
  <c r="D10234" i="8" s="1" a="1"/>
  <c r="D10234" i="8" s="1"/>
  <c r="C10234" i="8"/>
  <c r="E10233" i="8" a="1"/>
  <c r="E10233" i="8" s="1"/>
  <c r="D10233" i="8" s="1" a="1"/>
  <c r="D10233" i="8" s="1"/>
  <c r="C10233" i="8"/>
  <c r="E10232" i="8" a="1"/>
  <c r="E10232" i="8" s="1"/>
  <c r="D10232" i="8" s="1" a="1"/>
  <c r="D10232" i="8" s="1"/>
  <c r="C10232" i="8"/>
  <c r="E10231" i="8" a="1"/>
  <c r="E10231" i="8" s="1"/>
  <c r="D10231" i="8" s="1" a="1"/>
  <c r="D10231" i="8" s="1"/>
  <c r="C10231" i="8"/>
  <c r="E10230" i="8" a="1"/>
  <c r="E10230" i="8" s="1"/>
  <c r="D10230" i="8" s="1" a="1"/>
  <c r="D10230" i="8" s="1"/>
  <c r="C10230" i="8"/>
  <c r="E10229" i="8" a="1"/>
  <c r="E10229" i="8" s="1"/>
  <c r="D10229" i="8" s="1" a="1"/>
  <c r="D10229" i="8" s="1"/>
  <c r="C10229" i="8"/>
  <c r="E10228" i="8" a="1"/>
  <c r="E10228" i="8" s="1"/>
  <c r="D10228" i="8" s="1" a="1"/>
  <c r="D10228" i="8" s="1"/>
  <c r="C10228" i="8"/>
  <c r="E10227" i="8" a="1"/>
  <c r="E10227" i="8" s="1"/>
  <c r="D10227" i="8" s="1" a="1"/>
  <c r="D10227" i="8" s="1"/>
  <c r="C10227" i="8"/>
  <c r="E10226" i="8" a="1"/>
  <c r="E10226" i="8" s="1"/>
  <c r="D10226" i="8" s="1" a="1"/>
  <c r="D10226" i="8" s="1"/>
  <c r="C10226" i="8"/>
  <c r="E10225" i="8" a="1"/>
  <c r="E10225" i="8" s="1"/>
  <c r="D10225" i="8" s="1" a="1"/>
  <c r="D10225" i="8" s="1"/>
  <c r="C10225" i="8"/>
  <c r="E10224" i="8" a="1"/>
  <c r="E10224" i="8" s="1"/>
  <c r="D10224" i="8" s="1" a="1"/>
  <c r="D10224" i="8" s="1"/>
  <c r="C10224" i="8"/>
  <c r="E10223" i="8" a="1"/>
  <c r="E10223" i="8" s="1"/>
  <c r="D10223" i="8" s="1" a="1"/>
  <c r="D10223" i="8" s="1"/>
  <c r="C10223" i="8"/>
  <c r="E10222" i="8" a="1"/>
  <c r="E10222" i="8" s="1"/>
  <c r="D10222" i="8" s="1" a="1"/>
  <c r="D10222" i="8" s="1"/>
  <c r="C10222" i="8"/>
  <c r="E10221" i="8" a="1"/>
  <c r="E10221" i="8" s="1"/>
  <c r="D10221" i="8" s="1" a="1"/>
  <c r="D10221" i="8" s="1"/>
  <c r="C10221" i="8"/>
  <c r="E10220" i="8" a="1"/>
  <c r="E10220" i="8" s="1"/>
  <c r="D10220" i="8" s="1" a="1"/>
  <c r="D10220" i="8" s="1"/>
  <c r="C10220" i="8"/>
  <c r="E10219" i="8" a="1"/>
  <c r="E10219" i="8" s="1"/>
  <c r="D10219" i="8" s="1" a="1"/>
  <c r="D10219" i="8" s="1"/>
  <c r="C10219" i="8"/>
  <c r="E10218" i="8" a="1"/>
  <c r="E10218" i="8" s="1"/>
  <c r="D10218" i="8" s="1" a="1"/>
  <c r="D10218" i="8" s="1"/>
  <c r="C10218" i="8"/>
  <c r="E10217" i="8" a="1"/>
  <c r="E10217" i="8" s="1"/>
  <c r="D10217" i="8" s="1" a="1"/>
  <c r="D10217" i="8" s="1"/>
  <c r="C10217" i="8"/>
  <c r="E10216" i="8" a="1"/>
  <c r="E10216" i="8" s="1"/>
  <c r="D10216" i="8" s="1" a="1"/>
  <c r="D10216" i="8" s="1"/>
  <c r="C10216" i="8"/>
  <c r="E10215" i="8" a="1"/>
  <c r="E10215" i="8" s="1"/>
  <c r="D10215" i="8" s="1" a="1"/>
  <c r="D10215" i="8" s="1"/>
  <c r="C10215" i="8"/>
  <c r="E10214" i="8" a="1"/>
  <c r="E10214" i="8" s="1"/>
  <c r="D10214" i="8" s="1" a="1"/>
  <c r="D10214" i="8" s="1"/>
  <c r="C10214" i="8"/>
  <c r="E10213" i="8" a="1"/>
  <c r="E10213" i="8" s="1"/>
  <c r="D10213" i="8" s="1" a="1"/>
  <c r="D10213" i="8" s="1"/>
  <c r="C10213" i="8"/>
  <c r="E10212" i="8" a="1"/>
  <c r="E10212" i="8" s="1"/>
  <c r="D10212" i="8" s="1" a="1"/>
  <c r="D10212" i="8" s="1"/>
  <c r="C10212" i="8"/>
  <c r="E10211" i="8" a="1"/>
  <c r="E10211" i="8" s="1"/>
  <c r="D10211" i="8" s="1" a="1"/>
  <c r="D10211" i="8" s="1"/>
  <c r="C10211" i="8"/>
  <c r="E10210" i="8" a="1"/>
  <c r="E10210" i="8" s="1"/>
  <c r="D10210" i="8" s="1" a="1"/>
  <c r="D10210" i="8" s="1"/>
  <c r="C10210" i="8"/>
  <c r="E10209" i="8" a="1"/>
  <c r="E10209" i="8" s="1"/>
  <c r="D10209" i="8" s="1" a="1"/>
  <c r="D10209" i="8" s="1"/>
  <c r="C10209" i="8"/>
  <c r="E10208" i="8" a="1"/>
  <c r="E10208" i="8" s="1"/>
  <c r="D10208" i="8" s="1" a="1"/>
  <c r="D10208" i="8" s="1"/>
  <c r="C10208" i="8"/>
  <c r="E10207" i="8" a="1"/>
  <c r="E10207" i="8" s="1"/>
  <c r="D10207" i="8" s="1" a="1"/>
  <c r="D10207" i="8" s="1"/>
  <c r="C10207" i="8"/>
  <c r="E10206" i="8" a="1"/>
  <c r="E10206" i="8" s="1"/>
  <c r="D10206" i="8" s="1" a="1"/>
  <c r="D10206" i="8" s="1"/>
  <c r="C10206" i="8"/>
  <c r="E10205" i="8" a="1"/>
  <c r="E10205" i="8" s="1"/>
  <c r="D10205" i="8" s="1" a="1"/>
  <c r="D10205" i="8" s="1"/>
  <c r="C10205" i="8"/>
  <c r="E10204" i="8" a="1"/>
  <c r="E10204" i="8" s="1"/>
  <c r="D10204" i="8" s="1" a="1"/>
  <c r="D10204" i="8" s="1"/>
  <c r="C10204" i="8"/>
  <c r="E10203" i="8" a="1"/>
  <c r="E10203" i="8" s="1"/>
  <c r="D10203" i="8" s="1" a="1"/>
  <c r="D10203" i="8" s="1"/>
  <c r="C10203" i="8"/>
  <c r="E10202" i="8" a="1"/>
  <c r="E10202" i="8" s="1"/>
  <c r="D10202" i="8" s="1" a="1"/>
  <c r="D10202" i="8" s="1"/>
  <c r="C10202" i="8"/>
  <c r="E10201" i="8" a="1"/>
  <c r="E10201" i="8" s="1"/>
  <c r="D10201" i="8" s="1" a="1"/>
  <c r="D10201" i="8" s="1"/>
  <c r="C10201" i="8"/>
  <c r="E10200" i="8" a="1"/>
  <c r="E10200" i="8" s="1"/>
  <c r="D10200" i="8" s="1" a="1"/>
  <c r="D10200" i="8" s="1"/>
  <c r="C10200" i="8"/>
  <c r="E10199" i="8" a="1"/>
  <c r="E10199" i="8" s="1"/>
  <c r="D10199" i="8" s="1" a="1"/>
  <c r="D10199" i="8" s="1"/>
  <c r="C10199" i="8"/>
  <c r="E10198" i="8" a="1"/>
  <c r="E10198" i="8" s="1"/>
  <c r="D10198" i="8" s="1" a="1"/>
  <c r="D10198" i="8" s="1"/>
  <c r="C10198" i="8"/>
  <c r="E10197" i="8" a="1"/>
  <c r="E10197" i="8" s="1"/>
  <c r="D10197" i="8" s="1" a="1"/>
  <c r="D10197" i="8" s="1"/>
  <c r="C10197" i="8"/>
  <c r="E10196" i="8" a="1"/>
  <c r="E10196" i="8" s="1"/>
  <c r="D10196" i="8" s="1" a="1"/>
  <c r="D10196" i="8" s="1"/>
  <c r="C10196" i="8"/>
  <c r="E10195" i="8" a="1"/>
  <c r="E10195" i="8" s="1"/>
  <c r="D10195" i="8" s="1" a="1"/>
  <c r="D10195" i="8" s="1"/>
  <c r="C10195" i="8"/>
  <c r="E10194" i="8" a="1"/>
  <c r="E10194" i="8" s="1"/>
  <c r="D10194" i="8" s="1" a="1"/>
  <c r="D10194" i="8" s="1"/>
  <c r="C10194" i="8"/>
  <c r="E10193" i="8" a="1"/>
  <c r="E10193" i="8" s="1"/>
  <c r="D10193" i="8" s="1" a="1"/>
  <c r="D10193" i="8" s="1"/>
  <c r="C10193" i="8"/>
  <c r="E10192" i="8" a="1"/>
  <c r="E10192" i="8" s="1"/>
  <c r="D10192" i="8" s="1" a="1"/>
  <c r="D10192" i="8" s="1"/>
  <c r="C10192" i="8"/>
  <c r="E10191" i="8" a="1"/>
  <c r="E10191" i="8" s="1"/>
  <c r="D10191" i="8" s="1" a="1"/>
  <c r="D10191" i="8" s="1"/>
  <c r="C10191" i="8"/>
  <c r="E10190" i="8" a="1"/>
  <c r="E10190" i="8" s="1"/>
  <c r="D10190" i="8" s="1" a="1"/>
  <c r="D10190" i="8" s="1"/>
  <c r="C10190" i="8"/>
  <c r="E10189" i="8" a="1"/>
  <c r="E10189" i="8" s="1"/>
  <c r="D10189" i="8" s="1" a="1"/>
  <c r="D10189" i="8" s="1"/>
  <c r="C10189" i="8"/>
  <c r="E10188" i="8" a="1"/>
  <c r="E10188" i="8" s="1"/>
  <c r="D10188" i="8" s="1" a="1"/>
  <c r="D10188" i="8" s="1"/>
  <c r="C10188" i="8"/>
  <c r="E10187" i="8" a="1"/>
  <c r="E10187" i="8" s="1"/>
  <c r="D10187" i="8" s="1" a="1"/>
  <c r="D10187" i="8" s="1"/>
  <c r="C10187" i="8"/>
  <c r="E10186" i="8" a="1"/>
  <c r="E10186" i="8" s="1"/>
  <c r="D10186" i="8" s="1" a="1"/>
  <c r="D10186" i="8" s="1"/>
  <c r="C10186" i="8"/>
  <c r="E10185" i="8" a="1"/>
  <c r="E10185" i="8" s="1"/>
  <c r="D10185" i="8" s="1" a="1"/>
  <c r="D10185" i="8" s="1"/>
  <c r="C10185" i="8"/>
  <c r="E10184" i="8" a="1"/>
  <c r="E10184" i="8" s="1"/>
  <c r="D10184" i="8" s="1" a="1"/>
  <c r="D10184" i="8" s="1"/>
  <c r="C10184" i="8"/>
  <c r="E10183" i="8" a="1"/>
  <c r="E10183" i="8" s="1"/>
  <c r="D10183" i="8" s="1" a="1"/>
  <c r="D10183" i="8" s="1"/>
  <c r="C10183" i="8"/>
  <c r="E10182" i="8" a="1"/>
  <c r="E10182" i="8" s="1"/>
  <c r="D10182" i="8" s="1" a="1"/>
  <c r="D10182" i="8" s="1"/>
  <c r="C10182" i="8"/>
  <c r="E10181" i="8" a="1"/>
  <c r="E10181" i="8" s="1"/>
  <c r="D10181" i="8" s="1" a="1"/>
  <c r="D10181" i="8" s="1"/>
  <c r="C10181" i="8"/>
  <c r="E10180" i="8" a="1"/>
  <c r="E10180" i="8" s="1"/>
  <c r="D10180" i="8" s="1" a="1"/>
  <c r="D10180" i="8" s="1"/>
  <c r="C10180" i="8"/>
  <c r="E10179" i="8" a="1"/>
  <c r="E10179" i="8" s="1"/>
  <c r="D10179" i="8" s="1" a="1"/>
  <c r="D10179" i="8" s="1"/>
  <c r="C10179" i="8"/>
  <c r="E10178" i="8" a="1"/>
  <c r="E10178" i="8" s="1"/>
  <c r="D10178" i="8" s="1" a="1"/>
  <c r="D10178" i="8" s="1"/>
  <c r="C10178" i="8"/>
  <c r="E10177" i="8" a="1"/>
  <c r="E10177" i="8" s="1"/>
  <c r="D10177" i="8" s="1" a="1"/>
  <c r="D10177" i="8" s="1"/>
  <c r="C10177" i="8"/>
  <c r="E10176" i="8" a="1"/>
  <c r="E10176" i="8" s="1"/>
  <c r="D10176" i="8" s="1" a="1"/>
  <c r="D10176" i="8" s="1"/>
  <c r="C10176" i="8"/>
  <c r="E10175" i="8" a="1"/>
  <c r="E10175" i="8" s="1"/>
  <c r="D10175" i="8" s="1" a="1"/>
  <c r="D10175" i="8" s="1"/>
  <c r="C10175" i="8"/>
  <c r="E10174" i="8" a="1"/>
  <c r="E10174" i="8" s="1"/>
  <c r="D10174" i="8" s="1" a="1"/>
  <c r="D10174" i="8" s="1"/>
  <c r="C10174" i="8"/>
  <c r="E10173" i="8" a="1"/>
  <c r="E10173" i="8" s="1"/>
  <c r="D10173" i="8" s="1" a="1"/>
  <c r="D10173" i="8" s="1"/>
  <c r="C10173" i="8"/>
  <c r="E10172" i="8" a="1"/>
  <c r="E10172" i="8" s="1"/>
  <c r="D10172" i="8" s="1" a="1"/>
  <c r="D10172" i="8" s="1"/>
  <c r="C10172" i="8"/>
  <c r="E10171" i="8" a="1"/>
  <c r="E10171" i="8" s="1"/>
  <c r="D10171" i="8" s="1" a="1"/>
  <c r="D10171" i="8" s="1"/>
  <c r="C10171" i="8"/>
  <c r="E10170" i="8" a="1"/>
  <c r="E10170" i="8" s="1"/>
  <c r="D10170" i="8" s="1" a="1"/>
  <c r="D10170" i="8" s="1"/>
  <c r="C10170" i="8"/>
  <c r="E10169" i="8" a="1"/>
  <c r="E10169" i="8" s="1"/>
  <c r="D10169" i="8" s="1" a="1"/>
  <c r="D10169" i="8" s="1"/>
  <c r="C10169" i="8"/>
  <c r="E10168" i="8" a="1"/>
  <c r="E10168" i="8" s="1"/>
  <c r="D10168" i="8" s="1" a="1"/>
  <c r="D10168" i="8" s="1"/>
  <c r="C10168" i="8"/>
  <c r="E10167" i="8" a="1"/>
  <c r="E10167" i="8" s="1"/>
  <c r="D10167" i="8" s="1" a="1"/>
  <c r="D10167" i="8" s="1"/>
  <c r="C10167" i="8"/>
  <c r="E10166" i="8" a="1"/>
  <c r="E10166" i="8" s="1"/>
  <c r="D10166" i="8" s="1" a="1"/>
  <c r="D10166" i="8" s="1"/>
  <c r="C10166" i="8"/>
  <c r="E10165" i="8" a="1"/>
  <c r="E10165" i="8" s="1"/>
  <c r="D10165" i="8" s="1" a="1"/>
  <c r="D10165" i="8" s="1"/>
  <c r="C10165" i="8"/>
  <c r="E10164" i="8" a="1"/>
  <c r="E10164" i="8" s="1"/>
  <c r="D10164" i="8" s="1" a="1"/>
  <c r="D10164" i="8" s="1"/>
  <c r="C10164" i="8"/>
  <c r="E10163" i="8" a="1"/>
  <c r="E10163" i="8" s="1"/>
  <c r="D10163" i="8" s="1" a="1"/>
  <c r="D10163" i="8" s="1"/>
  <c r="C10163" i="8"/>
  <c r="E10162" i="8" a="1"/>
  <c r="E10162" i="8" s="1"/>
  <c r="D10162" i="8" s="1" a="1"/>
  <c r="D10162" i="8" s="1"/>
  <c r="C10162" i="8"/>
  <c r="E10161" i="8" a="1"/>
  <c r="E10161" i="8" s="1"/>
  <c r="D10161" i="8" s="1" a="1"/>
  <c r="D10161" i="8" s="1"/>
  <c r="C10161" i="8"/>
  <c r="E10160" i="8" a="1"/>
  <c r="E10160" i="8" s="1"/>
  <c r="D10160" i="8" s="1" a="1"/>
  <c r="D10160" i="8" s="1"/>
  <c r="C10160" i="8"/>
  <c r="E10159" i="8" a="1"/>
  <c r="E10159" i="8" s="1"/>
  <c r="D10159" i="8" s="1" a="1"/>
  <c r="D10159" i="8" s="1"/>
  <c r="C10159" i="8"/>
  <c r="E10158" i="8" a="1"/>
  <c r="E10158" i="8" s="1"/>
  <c r="D10158" i="8" s="1" a="1"/>
  <c r="D10158" i="8" s="1"/>
  <c r="C10158" i="8"/>
  <c r="E10157" i="8" a="1"/>
  <c r="E10157" i="8" s="1"/>
  <c r="D10157" i="8" s="1" a="1"/>
  <c r="D10157" i="8" s="1"/>
  <c r="C10157" i="8"/>
  <c r="E10156" i="8" a="1"/>
  <c r="E10156" i="8" s="1"/>
  <c r="D10156" i="8" s="1" a="1"/>
  <c r="D10156" i="8" s="1"/>
  <c r="C10156" i="8"/>
  <c r="E10155" i="8" a="1"/>
  <c r="E10155" i="8" s="1"/>
  <c r="D10155" i="8" s="1" a="1"/>
  <c r="D10155" i="8" s="1"/>
  <c r="C10155" i="8"/>
  <c r="E10154" i="8" a="1"/>
  <c r="E10154" i="8" s="1"/>
  <c r="D10154" i="8" s="1" a="1"/>
  <c r="D10154" i="8" s="1"/>
  <c r="C10154" i="8"/>
  <c r="E10153" i="8" a="1"/>
  <c r="E10153" i="8" s="1"/>
  <c r="D10153" i="8" s="1" a="1"/>
  <c r="D10153" i="8" s="1"/>
  <c r="C10153" i="8"/>
  <c r="E10152" i="8" a="1"/>
  <c r="E10152" i="8" s="1"/>
  <c r="D10152" i="8" s="1" a="1"/>
  <c r="D10152" i="8" s="1"/>
  <c r="C10152" i="8"/>
  <c r="E10151" i="8" a="1"/>
  <c r="E10151" i="8" s="1"/>
  <c r="D10151" i="8" s="1" a="1"/>
  <c r="D10151" i="8" s="1"/>
  <c r="C10151" i="8"/>
  <c r="E10150" i="8" a="1"/>
  <c r="E10150" i="8" s="1"/>
  <c r="D10150" i="8" s="1" a="1"/>
  <c r="D10150" i="8" s="1"/>
  <c r="C10150" i="8"/>
  <c r="E10149" i="8" a="1"/>
  <c r="E10149" i="8" s="1"/>
  <c r="D10149" i="8" s="1" a="1"/>
  <c r="D10149" i="8" s="1"/>
  <c r="C10149" i="8"/>
  <c r="E10148" i="8" a="1"/>
  <c r="E10148" i="8" s="1"/>
  <c r="D10148" i="8" s="1" a="1"/>
  <c r="D10148" i="8" s="1"/>
  <c r="C10148" i="8"/>
  <c r="E10147" i="8" a="1"/>
  <c r="E10147" i="8" s="1"/>
  <c r="D10147" i="8" s="1" a="1"/>
  <c r="D10147" i="8" s="1"/>
  <c r="C10147" i="8"/>
  <c r="E10146" i="8" a="1"/>
  <c r="E10146" i="8" s="1"/>
  <c r="D10146" i="8" s="1" a="1"/>
  <c r="D10146" i="8" s="1"/>
  <c r="C10146" i="8"/>
  <c r="E10145" i="8" a="1"/>
  <c r="E10145" i="8" s="1"/>
  <c r="D10145" i="8" s="1" a="1"/>
  <c r="D10145" i="8" s="1"/>
  <c r="C10145" i="8"/>
  <c r="E10144" i="8" a="1"/>
  <c r="E10144" i="8" s="1"/>
  <c r="D10144" i="8" s="1" a="1"/>
  <c r="D10144" i="8" s="1"/>
  <c r="C10144" i="8"/>
  <c r="E10143" i="8" a="1"/>
  <c r="E10143" i="8" s="1"/>
  <c r="D10143" i="8" s="1" a="1"/>
  <c r="D10143" i="8" s="1"/>
  <c r="C10143" i="8"/>
  <c r="E10142" i="8" a="1"/>
  <c r="E10142" i="8" s="1"/>
  <c r="D10142" i="8" s="1" a="1"/>
  <c r="D10142" i="8" s="1"/>
  <c r="C10142" i="8"/>
  <c r="E10141" i="8" a="1"/>
  <c r="E10141" i="8" s="1"/>
  <c r="D10141" i="8" s="1" a="1"/>
  <c r="D10141" i="8" s="1"/>
  <c r="C10141" i="8"/>
  <c r="E10140" i="8" a="1"/>
  <c r="E10140" i="8" s="1"/>
  <c r="D10140" i="8" s="1" a="1"/>
  <c r="D10140" i="8" s="1"/>
  <c r="C10140" i="8"/>
  <c r="E10139" i="8" a="1"/>
  <c r="E10139" i="8" s="1"/>
  <c r="D10139" i="8" s="1" a="1"/>
  <c r="D10139" i="8" s="1"/>
  <c r="C10139" i="8"/>
  <c r="E10138" i="8" a="1"/>
  <c r="E10138" i="8" s="1"/>
  <c r="D10138" i="8" s="1" a="1"/>
  <c r="D10138" i="8" s="1"/>
  <c r="C10138" i="8"/>
  <c r="E10137" i="8" a="1"/>
  <c r="E10137" i="8" s="1"/>
  <c r="D10137" i="8" s="1" a="1"/>
  <c r="D10137" i="8" s="1"/>
  <c r="C10137" i="8"/>
  <c r="E10136" i="8" a="1"/>
  <c r="E10136" i="8" s="1"/>
  <c r="D10136" i="8" s="1" a="1"/>
  <c r="D10136" i="8" s="1"/>
  <c r="C10136" i="8"/>
  <c r="E10135" i="8" a="1"/>
  <c r="E10135" i="8" s="1"/>
  <c r="D10135" i="8" s="1" a="1"/>
  <c r="D10135" i="8" s="1"/>
  <c r="C10135" i="8"/>
  <c r="E10134" i="8" a="1"/>
  <c r="E10134" i="8" s="1"/>
  <c r="D10134" i="8" s="1" a="1"/>
  <c r="D10134" i="8" s="1"/>
  <c r="C10134" i="8"/>
  <c r="E10133" i="8" a="1"/>
  <c r="E10133" i="8" s="1"/>
  <c r="D10133" i="8" s="1" a="1"/>
  <c r="D10133" i="8" s="1"/>
  <c r="C10133" i="8"/>
  <c r="E10132" i="8" a="1"/>
  <c r="E10132" i="8" s="1"/>
  <c r="D10132" i="8" s="1" a="1"/>
  <c r="D10132" i="8" s="1"/>
  <c r="C10132" i="8"/>
  <c r="E10131" i="8" a="1"/>
  <c r="E10131" i="8" s="1"/>
  <c r="D10131" i="8" s="1" a="1"/>
  <c r="D10131" i="8" s="1"/>
  <c r="C10131" i="8"/>
  <c r="E10130" i="8" a="1"/>
  <c r="E10130" i="8" s="1"/>
  <c r="D10130" i="8" s="1" a="1"/>
  <c r="D10130" i="8" s="1"/>
  <c r="C10130" i="8"/>
  <c r="E10129" i="8" a="1"/>
  <c r="E10129" i="8" s="1"/>
  <c r="D10129" i="8" s="1" a="1"/>
  <c r="D10129" i="8" s="1"/>
  <c r="C10129" i="8"/>
  <c r="E10128" i="8" a="1"/>
  <c r="E10128" i="8" s="1"/>
  <c r="D10128" i="8" s="1" a="1"/>
  <c r="D10128" i="8" s="1"/>
  <c r="C10128" i="8"/>
  <c r="E10127" i="8" a="1"/>
  <c r="E10127" i="8" s="1"/>
  <c r="D10127" i="8" s="1" a="1"/>
  <c r="D10127" i="8" s="1"/>
  <c r="C10127" i="8"/>
  <c r="E10126" i="8" a="1"/>
  <c r="E10126" i="8" s="1"/>
  <c r="D10126" i="8" s="1" a="1"/>
  <c r="D10126" i="8" s="1"/>
  <c r="C10126" i="8"/>
  <c r="E10125" i="8" a="1"/>
  <c r="E10125" i="8" s="1"/>
  <c r="D10125" i="8" s="1" a="1"/>
  <c r="D10125" i="8" s="1"/>
  <c r="C10125" i="8"/>
  <c r="E10124" i="8" a="1"/>
  <c r="E10124" i="8" s="1"/>
  <c r="D10124" i="8" s="1" a="1"/>
  <c r="D10124" i="8" s="1"/>
  <c r="C10124" i="8"/>
  <c r="E10123" i="8" a="1"/>
  <c r="E10123" i="8" s="1"/>
  <c r="D10123" i="8" s="1" a="1"/>
  <c r="D10123" i="8" s="1"/>
  <c r="C10123" i="8"/>
  <c r="E10122" i="8" a="1"/>
  <c r="E10122" i="8" s="1"/>
  <c r="D10122" i="8" s="1" a="1"/>
  <c r="D10122" i="8" s="1"/>
  <c r="C10122" i="8"/>
  <c r="E10121" i="8" a="1"/>
  <c r="E10121" i="8" s="1"/>
  <c r="D10121" i="8" s="1" a="1"/>
  <c r="D10121" i="8" s="1"/>
  <c r="C10121" i="8"/>
  <c r="E10120" i="8" a="1"/>
  <c r="E10120" i="8" s="1"/>
  <c r="D10120" i="8" s="1" a="1"/>
  <c r="D10120" i="8" s="1"/>
  <c r="C10120" i="8"/>
  <c r="E10119" i="8" a="1"/>
  <c r="E10119" i="8" s="1"/>
  <c r="D10119" i="8" s="1" a="1"/>
  <c r="D10119" i="8" s="1"/>
  <c r="C10119" i="8"/>
  <c r="E10118" i="8" a="1"/>
  <c r="E10118" i="8" s="1"/>
  <c r="D10118" i="8" s="1" a="1"/>
  <c r="D10118" i="8" s="1"/>
  <c r="C10118" i="8"/>
  <c r="E10117" i="8" a="1"/>
  <c r="E10117" i="8" s="1"/>
  <c r="D10117" i="8" s="1" a="1"/>
  <c r="D10117" i="8" s="1"/>
  <c r="C10117" i="8"/>
  <c r="E10116" i="8" a="1"/>
  <c r="E10116" i="8" s="1"/>
  <c r="D10116" i="8" s="1" a="1"/>
  <c r="D10116" i="8" s="1"/>
  <c r="C10116" i="8"/>
  <c r="E10115" i="8" a="1"/>
  <c r="E10115" i="8" s="1"/>
  <c r="D10115" i="8" s="1" a="1"/>
  <c r="D10115" i="8" s="1"/>
  <c r="C10115" i="8"/>
  <c r="E10114" i="8" a="1"/>
  <c r="E10114" i="8" s="1"/>
  <c r="D10114" i="8" s="1" a="1"/>
  <c r="D10114" i="8" s="1"/>
  <c r="C10114" i="8"/>
  <c r="E10113" i="8" a="1"/>
  <c r="E10113" i="8" s="1"/>
  <c r="D10113" i="8" s="1" a="1"/>
  <c r="D10113" i="8" s="1"/>
  <c r="C10113" i="8"/>
  <c r="E10112" i="8" a="1"/>
  <c r="E10112" i="8" s="1"/>
  <c r="D10112" i="8" s="1" a="1"/>
  <c r="D10112" i="8" s="1"/>
  <c r="C10112" i="8"/>
  <c r="E10111" i="8" a="1"/>
  <c r="E10111" i="8" s="1"/>
  <c r="D10111" i="8" s="1" a="1"/>
  <c r="D10111" i="8" s="1"/>
  <c r="C10111" i="8"/>
  <c r="E10110" i="8" a="1"/>
  <c r="E10110" i="8" s="1"/>
  <c r="D10110" i="8" s="1" a="1"/>
  <c r="D10110" i="8" s="1"/>
  <c r="C10110" i="8"/>
  <c r="E10109" i="8" a="1"/>
  <c r="E10109" i="8" s="1"/>
  <c r="D10109" i="8" s="1" a="1"/>
  <c r="D10109" i="8" s="1"/>
  <c r="C10109" i="8"/>
  <c r="E10108" i="8" a="1"/>
  <c r="E10108" i="8" s="1"/>
  <c r="D10108" i="8" s="1" a="1"/>
  <c r="D10108" i="8" s="1"/>
  <c r="C10108" i="8"/>
  <c r="E10107" i="8" a="1"/>
  <c r="E10107" i="8" s="1"/>
  <c r="D10107" i="8" s="1" a="1"/>
  <c r="D10107" i="8" s="1"/>
  <c r="C10107" i="8"/>
  <c r="E10106" i="8" a="1"/>
  <c r="E10106" i="8" s="1"/>
  <c r="D10106" i="8" s="1" a="1"/>
  <c r="D10106" i="8" s="1"/>
  <c r="C10106" i="8"/>
  <c r="E10105" i="8" a="1"/>
  <c r="E10105" i="8" s="1"/>
  <c r="D10105" i="8" s="1" a="1"/>
  <c r="D10105" i="8" s="1"/>
  <c r="C10105" i="8"/>
  <c r="E10104" i="8" a="1"/>
  <c r="E10104" i="8" s="1"/>
  <c r="D10104" i="8" s="1" a="1"/>
  <c r="D10104" i="8" s="1"/>
  <c r="C10104" i="8"/>
  <c r="E10103" i="8" a="1"/>
  <c r="E10103" i="8" s="1"/>
  <c r="D10103" i="8" s="1" a="1"/>
  <c r="D10103" i="8" s="1"/>
  <c r="C10103" i="8"/>
  <c r="E10102" i="8" a="1"/>
  <c r="E10102" i="8" s="1"/>
  <c r="D10102" i="8" s="1" a="1"/>
  <c r="D10102" i="8" s="1"/>
  <c r="C10102" i="8"/>
  <c r="E10101" i="8" a="1"/>
  <c r="E10101" i="8" s="1"/>
  <c r="D10101" i="8" s="1" a="1"/>
  <c r="D10101" i="8" s="1"/>
  <c r="C10101" i="8"/>
  <c r="E10100" i="8" a="1"/>
  <c r="E10100" i="8" s="1"/>
  <c r="D10100" i="8" s="1" a="1"/>
  <c r="D10100" i="8" s="1"/>
  <c r="C10100" i="8"/>
  <c r="E10099" i="8" a="1"/>
  <c r="E10099" i="8" s="1"/>
  <c r="D10099" i="8" s="1" a="1"/>
  <c r="D10099" i="8" s="1"/>
  <c r="C10099" i="8"/>
  <c r="E10098" i="8" a="1"/>
  <c r="E10098" i="8" s="1"/>
  <c r="D10098" i="8" s="1" a="1"/>
  <c r="D10098" i="8" s="1"/>
  <c r="C10098" i="8"/>
  <c r="E10097" i="8" a="1"/>
  <c r="E10097" i="8" s="1"/>
  <c r="D10097" i="8" s="1" a="1"/>
  <c r="D10097" i="8" s="1"/>
  <c r="C10097" i="8"/>
  <c r="E10096" i="8" a="1"/>
  <c r="E10096" i="8" s="1"/>
  <c r="D10096" i="8" s="1" a="1"/>
  <c r="D10096" i="8" s="1"/>
  <c r="C10096" i="8"/>
  <c r="E10095" i="8" a="1"/>
  <c r="E10095" i="8" s="1"/>
  <c r="D10095" i="8" s="1" a="1"/>
  <c r="D10095" i="8" s="1"/>
  <c r="C10095" i="8"/>
  <c r="E10094" i="8" a="1"/>
  <c r="E10094" i="8" s="1"/>
  <c r="D10094" i="8" s="1" a="1"/>
  <c r="D10094" i="8" s="1"/>
  <c r="C10094" i="8"/>
  <c r="E10093" i="8" a="1"/>
  <c r="E10093" i="8" s="1"/>
  <c r="D10093" i="8" s="1" a="1"/>
  <c r="D10093" i="8" s="1"/>
  <c r="C10093" i="8"/>
  <c r="E10092" i="8" a="1"/>
  <c r="E10092" i="8" s="1"/>
  <c r="D10092" i="8" s="1" a="1"/>
  <c r="D10092" i="8" s="1"/>
  <c r="C10092" i="8"/>
  <c r="E10091" i="8" a="1"/>
  <c r="E10091" i="8" s="1"/>
  <c r="D10091" i="8" s="1" a="1"/>
  <c r="D10091" i="8" s="1"/>
  <c r="C10091" i="8"/>
  <c r="E10090" i="8" a="1"/>
  <c r="E10090" i="8" s="1"/>
  <c r="D10090" i="8" s="1" a="1"/>
  <c r="D10090" i="8" s="1"/>
  <c r="C10090" i="8"/>
  <c r="E10089" i="8" a="1"/>
  <c r="E10089" i="8" s="1"/>
  <c r="D10089" i="8" s="1" a="1"/>
  <c r="D10089" i="8" s="1"/>
  <c r="C10089" i="8"/>
  <c r="E10088" i="8" a="1"/>
  <c r="E10088" i="8" s="1"/>
  <c r="D10088" i="8" s="1" a="1"/>
  <c r="D10088" i="8" s="1"/>
  <c r="C10088" i="8"/>
  <c r="E10087" i="8" a="1"/>
  <c r="E10087" i="8" s="1"/>
  <c r="D10087" i="8" s="1" a="1"/>
  <c r="D10087" i="8" s="1"/>
  <c r="C10087" i="8"/>
  <c r="E10086" i="8" a="1"/>
  <c r="E10086" i="8" s="1"/>
  <c r="D10086" i="8" s="1" a="1"/>
  <c r="D10086" i="8" s="1"/>
  <c r="C10086" i="8"/>
  <c r="E10085" i="8" a="1"/>
  <c r="E10085" i="8" s="1"/>
  <c r="D10085" i="8" s="1" a="1"/>
  <c r="D10085" i="8" s="1"/>
  <c r="C10085" i="8"/>
  <c r="E10084" i="8" a="1"/>
  <c r="E10084" i="8" s="1"/>
  <c r="D10084" i="8" s="1" a="1"/>
  <c r="D10084" i="8" s="1"/>
  <c r="C10084" i="8"/>
  <c r="E10083" i="8" a="1"/>
  <c r="E10083" i="8" s="1"/>
  <c r="D10083" i="8" s="1" a="1"/>
  <c r="D10083" i="8" s="1"/>
  <c r="C10083" i="8"/>
  <c r="E10082" i="8" a="1"/>
  <c r="E10082" i="8" s="1"/>
  <c r="D10082" i="8" s="1" a="1"/>
  <c r="D10082" i="8" s="1"/>
  <c r="C10082" i="8"/>
  <c r="E10081" i="8" a="1"/>
  <c r="E10081" i="8" s="1"/>
  <c r="D10081" i="8" s="1" a="1"/>
  <c r="D10081" i="8" s="1"/>
  <c r="C10081" i="8"/>
  <c r="E10080" i="8" a="1"/>
  <c r="E10080" i="8" s="1"/>
  <c r="D10080" i="8" s="1" a="1"/>
  <c r="D10080" i="8" s="1"/>
  <c r="C10080" i="8"/>
  <c r="E10079" i="8" a="1"/>
  <c r="E10079" i="8" s="1"/>
  <c r="D10079" i="8" s="1" a="1"/>
  <c r="D10079" i="8" s="1"/>
  <c r="C10079" i="8"/>
  <c r="E10078" i="8" a="1"/>
  <c r="E10078" i="8" s="1"/>
  <c r="D10078" i="8" s="1" a="1"/>
  <c r="D10078" i="8" s="1"/>
  <c r="C10078" i="8"/>
  <c r="E10077" i="8" a="1"/>
  <c r="E10077" i="8" s="1"/>
  <c r="D10077" i="8" s="1" a="1"/>
  <c r="D10077" i="8" s="1"/>
  <c r="C10077" i="8"/>
  <c r="E10076" i="8" a="1"/>
  <c r="E10076" i="8" s="1"/>
  <c r="D10076" i="8" s="1" a="1"/>
  <c r="D10076" i="8" s="1"/>
  <c r="C10076" i="8"/>
  <c r="E10075" i="8" a="1"/>
  <c r="E10075" i="8" s="1"/>
  <c r="D10075" i="8" s="1" a="1"/>
  <c r="D10075" i="8" s="1"/>
  <c r="C10075" i="8"/>
  <c r="E10074" i="8" a="1"/>
  <c r="E10074" i="8" s="1"/>
  <c r="D10074" i="8" s="1" a="1"/>
  <c r="D10074" i="8" s="1"/>
  <c r="C10074" i="8"/>
  <c r="E10073" i="8" a="1"/>
  <c r="E10073" i="8" s="1"/>
  <c r="D10073" i="8" s="1" a="1"/>
  <c r="D10073" i="8" s="1"/>
  <c r="C10073" i="8"/>
  <c r="E10072" i="8" a="1"/>
  <c r="E10072" i="8" s="1"/>
  <c r="D10072" i="8" s="1" a="1"/>
  <c r="D10072" i="8" s="1"/>
  <c r="C10072" i="8"/>
  <c r="E10071" i="8" a="1"/>
  <c r="E10071" i="8" s="1"/>
  <c r="D10071" i="8" s="1" a="1"/>
  <c r="D10071" i="8" s="1"/>
  <c r="C10071" i="8"/>
  <c r="E10070" i="8" a="1"/>
  <c r="E10070" i="8" s="1"/>
  <c r="D10070" i="8" s="1" a="1"/>
  <c r="D10070" i="8" s="1"/>
  <c r="C10070" i="8"/>
  <c r="E10069" i="8" a="1"/>
  <c r="E10069" i="8" s="1"/>
  <c r="D10069" i="8" s="1" a="1"/>
  <c r="D10069" i="8" s="1"/>
  <c r="C10069" i="8"/>
  <c r="E10068" i="8" a="1"/>
  <c r="E10068" i="8" s="1"/>
  <c r="D10068" i="8" s="1" a="1"/>
  <c r="D10068" i="8" s="1"/>
  <c r="C10068" i="8"/>
  <c r="E10067" i="8" a="1"/>
  <c r="E10067" i="8" s="1"/>
  <c r="D10067" i="8" s="1" a="1"/>
  <c r="D10067" i="8" s="1"/>
  <c r="C10067" i="8"/>
  <c r="E10066" i="8" a="1"/>
  <c r="E10066" i="8" s="1"/>
  <c r="D10066" i="8" s="1" a="1"/>
  <c r="D10066" i="8" s="1"/>
  <c r="C10066" i="8"/>
  <c r="E10065" i="8" a="1"/>
  <c r="E10065" i="8" s="1"/>
  <c r="D10065" i="8" s="1" a="1"/>
  <c r="D10065" i="8" s="1"/>
  <c r="C10065" i="8"/>
  <c r="E10064" i="8" a="1"/>
  <c r="E10064" i="8" s="1"/>
  <c r="D10064" i="8" s="1" a="1"/>
  <c r="D10064" i="8" s="1"/>
  <c r="C10064" i="8"/>
  <c r="E10063" i="8" a="1"/>
  <c r="E10063" i="8" s="1"/>
  <c r="D10063" i="8" s="1" a="1"/>
  <c r="D10063" i="8" s="1"/>
  <c r="C10063" i="8"/>
  <c r="E10062" i="8" a="1"/>
  <c r="E10062" i="8" s="1"/>
  <c r="D10062" i="8" s="1" a="1"/>
  <c r="D10062" i="8" s="1"/>
  <c r="C10062" i="8"/>
  <c r="E10061" i="8" a="1"/>
  <c r="E10061" i="8" s="1"/>
  <c r="D10061" i="8" s="1" a="1"/>
  <c r="D10061" i="8" s="1"/>
  <c r="C10061" i="8"/>
  <c r="E10060" i="8" a="1"/>
  <c r="E10060" i="8" s="1"/>
  <c r="D10060" i="8" s="1" a="1"/>
  <c r="D10060" i="8" s="1"/>
  <c r="C10060" i="8"/>
  <c r="E10059" i="8" a="1"/>
  <c r="E10059" i="8" s="1"/>
  <c r="D10059" i="8" s="1" a="1"/>
  <c r="D10059" i="8" s="1"/>
  <c r="C10059" i="8"/>
  <c r="E10058" i="8" a="1"/>
  <c r="E10058" i="8" s="1"/>
  <c r="D10058" i="8" s="1" a="1"/>
  <c r="D10058" i="8" s="1"/>
  <c r="C10058" i="8"/>
  <c r="E10057" i="8" a="1"/>
  <c r="E10057" i="8" s="1"/>
  <c r="D10057" i="8" s="1" a="1"/>
  <c r="D10057" i="8" s="1"/>
  <c r="C10057" i="8"/>
  <c r="E10056" i="8" a="1"/>
  <c r="E10056" i="8" s="1"/>
  <c r="D10056" i="8" s="1" a="1"/>
  <c r="D10056" i="8" s="1"/>
  <c r="C10056" i="8"/>
  <c r="E10055" i="8" a="1"/>
  <c r="E10055" i="8" s="1"/>
  <c r="D10055" i="8" s="1" a="1"/>
  <c r="D10055" i="8" s="1"/>
  <c r="C10055" i="8"/>
  <c r="E10054" i="8" a="1"/>
  <c r="E10054" i="8" s="1"/>
  <c r="D10054" i="8" s="1" a="1"/>
  <c r="D10054" i="8" s="1"/>
  <c r="C10054" i="8"/>
  <c r="E10053" i="8" a="1"/>
  <c r="E10053" i="8" s="1"/>
  <c r="D10053" i="8" s="1" a="1"/>
  <c r="D10053" i="8" s="1"/>
  <c r="C10053" i="8"/>
  <c r="E10052" i="8" a="1"/>
  <c r="E10052" i="8" s="1"/>
  <c r="D10052" i="8" s="1" a="1"/>
  <c r="D10052" i="8" s="1"/>
  <c r="C10052" i="8"/>
  <c r="E10051" i="8" a="1"/>
  <c r="E10051" i="8" s="1"/>
  <c r="D10051" i="8" s="1" a="1"/>
  <c r="D10051" i="8" s="1"/>
  <c r="C10051" i="8"/>
  <c r="E10050" i="8" a="1"/>
  <c r="E10050" i="8" s="1"/>
  <c r="D10050" i="8" s="1" a="1"/>
  <c r="D10050" i="8" s="1"/>
  <c r="C10050" i="8"/>
  <c r="E10049" i="8" a="1"/>
  <c r="E10049" i="8" s="1"/>
  <c r="D10049" i="8" s="1" a="1"/>
  <c r="D10049" i="8" s="1"/>
  <c r="C10049" i="8"/>
  <c r="E10048" i="8" a="1"/>
  <c r="E10048" i="8" s="1"/>
  <c r="D10048" i="8" s="1" a="1"/>
  <c r="D10048" i="8" s="1"/>
  <c r="C10048" i="8"/>
  <c r="E10047" i="8" a="1"/>
  <c r="E10047" i="8" s="1"/>
  <c r="D10047" i="8" s="1" a="1"/>
  <c r="D10047" i="8" s="1"/>
  <c r="C10047" i="8"/>
  <c r="E10046" i="8" a="1"/>
  <c r="E10046" i="8" s="1"/>
  <c r="D10046" i="8" s="1" a="1"/>
  <c r="D10046" i="8" s="1"/>
  <c r="C10046" i="8"/>
  <c r="E10045" i="8" a="1"/>
  <c r="E10045" i="8" s="1"/>
  <c r="D10045" i="8" s="1" a="1"/>
  <c r="D10045" i="8" s="1"/>
  <c r="C10045" i="8"/>
  <c r="E10044" i="8" a="1"/>
  <c r="E10044" i="8" s="1"/>
  <c r="D10044" i="8" s="1" a="1"/>
  <c r="D10044" i="8" s="1"/>
  <c r="C10044" i="8"/>
  <c r="E10043" i="8" a="1"/>
  <c r="E10043" i="8" s="1"/>
  <c r="D10043" i="8" s="1" a="1"/>
  <c r="D10043" i="8" s="1"/>
  <c r="C10043" i="8"/>
  <c r="E10042" i="8" a="1"/>
  <c r="E10042" i="8" s="1"/>
  <c r="D10042" i="8" s="1" a="1"/>
  <c r="D10042" i="8" s="1"/>
  <c r="C10042" i="8"/>
  <c r="E10041" i="8" a="1"/>
  <c r="E10041" i="8" s="1"/>
  <c r="D10041" i="8" s="1" a="1"/>
  <c r="D10041" i="8" s="1"/>
  <c r="C10041" i="8"/>
  <c r="E10040" i="8" a="1"/>
  <c r="E10040" i="8" s="1"/>
  <c r="D10040" i="8" s="1" a="1"/>
  <c r="D10040" i="8" s="1"/>
  <c r="C10040" i="8"/>
  <c r="E10039" i="8" a="1"/>
  <c r="E10039" i="8" s="1"/>
  <c r="D10039" i="8" s="1" a="1"/>
  <c r="D10039" i="8" s="1"/>
  <c r="C10039" i="8"/>
  <c r="E10038" i="8" a="1"/>
  <c r="E10038" i="8" s="1"/>
  <c r="D10038" i="8" s="1" a="1"/>
  <c r="D10038" i="8" s="1"/>
  <c r="C10038" i="8"/>
  <c r="E10037" i="8" a="1"/>
  <c r="E10037" i="8" s="1"/>
  <c r="D10037" i="8" s="1" a="1"/>
  <c r="D10037" i="8" s="1"/>
  <c r="C10037" i="8"/>
  <c r="E10036" i="8" a="1"/>
  <c r="E10036" i="8" s="1"/>
  <c r="D10036" i="8" s="1" a="1"/>
  <c r="D10036" i="8" s="1"/>
  <c r="C10036" i="8"/>
  <c r="E10035" i="8" a="1"/>
  <c r="E10035" i="8" s="1"/>
  <c r="D10035" i="8" s="1" a="1"/>
  <c r="D10035" i="8" s="1"/>
  <c r="C10035" i="8"/>
  <c r="E10034" i="8" a="1"/>
  <c r="E10034" i="8" s="1"/>
  <c r="D10034" i="8" s="1" a="1"/>
  <c r="D10034" i="8" s="1"/>
  <c r="C10034" i="8"/>
  <c r="E10033" i="8" a="1"/>
  <c r="E10033" i="8" s="1"/>
  <c r="D10033" i="8" s="1" a="1"/>
  <c r="D10033" i="8" s="1"/>
  <c r="C10033" i="8"/>
  <c r="E10032" i="8" a="1"/>
  <c r="E10032" i="8" s="1"/>
  <c r="D10032" i="8" s="1" a="1"/>
  <c r="D10032" i="8" s="1"/>
  <c r="C10032" i="8"/>
  <c r="E10031" i="8" a="1"/>
  <c r="E10031" i="8" s="1"/>
  <c r="D10031" i="8" s="1" a="1"/>
  <c r="D10031" i="8" s="1"/>
  <c r="C10031" i="8"/>
  <c r="E10030" i="8" a="1"/>
  <c r="E10030" i="8" s="1"/>
  <c r="D10030" i="8" s="1" a="1"/>
  <c r="D10030" i="8" s="1"/>
  <c r="C10030" i="8"/>
  <c r="E10029" i="8" a="1"/>
  <c r="E10029" i="8" s="1"/>
  <c r="D10029" i="8" s="1" a="1"/>
  <c r="D10029" i="8" s="1"/>
  <c r="C10029" i="8"/>
  <c r="E10028" i="8" a="1"/>
  <c r="E10028" i="8" s="1"/>
  <c r="D10028" i="8" s="1" a="1"/>
  <c r="D10028" i="8" s="1"/>
  <c r="C10028" i="8"/>
  <c r="E10027" i="8" a="1"/>
  <c r="E10027" i="8" s="1"/>
  <c r="D10027" i="8" s="1" a="1"/>
  <c r="D10027" i="8" s="1"/>
  <c r="C10027" i="8"/>
  <c r="E10026" i="8" a="1"/>
  <c r="E10026" i="8" s="1"/>
  <c r="D10026" i="8" s="1" a="1"/>
  <c r="D10026" i="8" s="1"/>
  <c r="C10026" i="8"/>
  <c r="E10025" i="8" a="1"/>
  <c r="E10025" i="8" s="1"/>
  <c r="D10025" i="8" s="1" a="1"/>
  <c r="D10025" i="8" s="1"/>
  <c r="C10025" i="8"/>
  <c r="E10024" i="8" a="1"/>
  <c r="E10024" i="8" s="1"/>
  <c r="D10024" i="8" s="1" a="1"/>
  <c r="D10024" i="8" s="1"/>
  <c r="C10024" i="8"/>
  <c r="E10023" i="8" a="1"/>
  <c r="E10023" i="8" s="1"/>
  <c r="D10023" i="8" s="1" a="1"/>
  <c r="D10023" i="8" s="1"/>
  <c r="C10023" i="8"/>
  <c r="E10022" i="8" a="1"/>
  <c r="E10022" i="8" s="1"/>
  <c r="D10022" i="8" s="1" a="1"/>
  <c r="D10022" i="8" s="1"/>
  <c r="C10022" i="8"/>
  <c r="E10021" i="8" a="1"/>
  <c r="E10021" i="8" s="1"/>
  <c r="D10021" i="8" s="1" a="1"/>
  <c r="D10021" i="8" s="1"/>
  <c r="C10021" i="8"/>
  <c r="E10020" i="8" a="1"/>
  <c r="E10020" i="8" s="1"/>
  <c r="D10020" i="8" s="1" a="1"/>
  <c r="D10020" i="8" s="1"/>
  <c r="C10020" i="8"/>
  <c r="E10019" i="8" a="1"/>
  <c r="E10019" i="8" s="1"/>
  <c r="D10019" i="8" s="1" a="1"/>
  <c r="D10019" i="8" s="1"/>
  <c r="C10019" i="8"/>
  <c r="E10018" i="8" a="1"/>
  <c r="E10018" i="8" s="1"/>
  <c r="D10018" i="8" s="1" a="1"/>
  <c r="D10018" i="8" s="1"/>
  <c r="C10018" i="8"/>
  <c r="E10017" i="8" a="1"/>
  <c r="E10017" i="8" s="1"/>
  <c r="D10017" i="8" s="1" a="1"/>
  <c r="D10017" i="8" s="1"/>
  <c r="C10017" i="8"/>
  <c r="E10016" i="8" a="1"/>
  <c r="E10016" i="8" s="1"/>
  <c r="D10016" i="8" s="1" a="1"/>
  <c r="D10016" i="8" s="1"/>
  <c r="C10016" i="8"/>
  <c r="E10015" i="8" a="1"/>
  <c r="E10015" i="8" s="1"/>
  <c r="D10015" i="8" s="1" a="1"/>
  <c r="D10015" i="8" s="1"/>
  <c r="C10015" i="8"/>
  <c r="E10014" i="8" a="1"/>
  <c r="E10014" i="8" s="1"/>
  <c r="D10014" i="8" s="1" a="1"/>
  <c r="D10014" i="8" s="1"/>
  <c r="C10014" i="8"/>
  <c r="E10013" i="8" a="1"/>
  <c r="E10013" i="8" s="1"/>
  <c r="D10013" i="8" s="1" a="1"/>
  <c r="D10013" i="8" s="1"/>
  <c r="C10013" i="8"/>
  <c r="E10012" i="8" a="1"/>
  <c r="E10012" i="8" s="1"/>
  <c r="D10012" i="8" s="1" a="1"/>
  <c r="D10012" i="8" s="1"/>
  <c r="C10012" i="8"/>
  <c r="E10011" i="8" a="1"/>
  <c r="E10011" i="8" s="1"/>
  <c r="D10011" i="8" s="1" a="1"/>
  <c r="D10011" i="8" s="1"/>
  <c r="C10011" i="8"/>
  <c r="E10010" i="8" a="1"/>
  <c r="E10010" i="8" s="1"/>
  <c r="D10010" i="8" s="1" a="1"/>
  <c r="D10010" i="8" s="1"/>
  <c r="C10010" i="8"/>
  <c r="E10009" i="8" a="1"/>
  <c r="E10009" i="8" s="1"/>
  <c r="D10009" i="8" s="1" a="1"/>
  <c r="D10009" i="8" s="1"/>
  <c r="C10009" i="8"/>
  <c r="E10008" i="8" a="1"/>
  <c r="E10008" i="8" s="1"/>
  <c r="D10008" i="8" s="1" a="1"/>
  <c r="D10008" i="8" s="1"/>
  <c r="C10008" i="8"/>
  <c r="E10007" i="8" a="1"/>
  <c r="E10007" i="8" s="1"/>
  <c r="D10007" i="8" s="1" a="1"/>
  <c r="D10007" i="8" s="1"/>
  <c r="C10007" i="8"/>
  <c r="E10006" i="8" a="1"/>
  <c r="E10006" i="8" s="1"/>
  <c r="D10006" i="8" s="1" a="1"/>
  <c r="D10006" i="8" s="1"/>
  <c r="C10006" i="8"/>
  <c r="E10005" i="8" a="1"/>
  <c r="E10005" i="8" s="1"/>
  <c r="D10005" i="8" s="1" a="1"/>
  <c r="D10005" i="8" s="1"/>
  <c r="C10005" i="8"/>
  <c r="E10004" i="8" a="1"/>
  <c r="E10004" i="8" s="1"/>
  <c r="D10004" i="8" s="1" a="1"/>
  <c r="D10004" i="8" s="1"/>
  <c r="C10004" i="8"/>
  <c r="E10003" i="8" a="1"/>
  <c r="E10003" i="8" s="1"/>
  <c r="D10003" i="8" s="1" a="1"/>
  <c r="D10003" i="8" s="1"/>
  <c r="C10003" i="8"/>
  <c r="E10002" i="8" a="1"/>
  <c r="E10002" i="8" s="1"/>
  <c r="D10002" i="8" s="1" a="1"/>
  <c r="D10002" i="8" s="1"/>
  <c r="C10002" i="8"/>
  <c r="E10001" i="8" a="1"/>
  <c r="E10001" i="8" s="1"/>
  <c r="D10001" i="8" s="1" a="1"/>
  <c r="D10001" i="8" s="1"/>
  <c r="C10001" i="8"/>
  <c r="E10000" i="8" a="1"/>
  <c r="E10000" i="8" s="1"/>
  <c r="D10000" i="8" s="1" a="1"/>
  <c r="D10000" i="8" s="1"/>
  <c r="C10000" i="8"/>
  <c r="E9999" i="8" a="1"/>
  <c r="E9999" i="8" s="1"/>
  <c r="D9999" i="8" s="1" a="1"/>
  <c r="D9999" i="8" s="1"/>
  <c r="C9999" i="8"/>
  <c r="E9998" i="8" a="1"/>
  <c r="E9998" i="8" s="1"/>
  <c r="D9998" i="8" s="1" a="1"/>
  <c r="D9998" i="8" s="1"/>
  <c r="C9998" i="8"/>
  <c r="E9997" i="8" a="1"/>
  <c r="E9997" i="8" s="1"/>
  <c r="D9997" i="8" s="1" a="1"/>
  <c r="D9997" i="8" s="1"/>
  <c r="C9997" i="8"/>
  <c r="E9996" i="8" a="1"/>
  <c r="E9996" i="8" s="1"/>
  <c r="D9996" i="8" s="1" a="1"/>
  <c r="D9996" i="8" s="1"/>
  <c r="C9996" i="8"/>
  <c r="E9995" i="8" a="1"/>
  <c r="E9995" i="8" s="1"/>
  <c r="D9995" i="8" s="1" a="1"/>
  <c r="D9995" i="8" s="1"/>
  <c r="C9995" i="8"/>
  <c r="E9994" i="8" a="1"/>
  <c r="E9994" i="8" s="1"/>
  <c r="D9994" i="8" s="1" a="1"/>
  <c r="D9994" i="8" s="1"/>
  <c r="C9994" i="8"/>
  <c r="E9993" i="8" a="1"/>
  <c r="E9993" i="8" s="1"/>
  <c r="D9993" i="8" s="1" a="1"/>
  <c r="D9993" i="8" s="1"/>
  <c r="C9993" i="8"/>
  <c r="E9992" i="8" a="1"/>
  <c r="E9992" i="8" s="1"/>
  <c r="D9992" i="8" s="1" a="1"/>
  <c r="D9992" i="8" s="1"/>
  <c r="C9992" i="8"/>
  <c r="E9991" i="8" a="1"/>
  <c r="E9991" i="8" s="1"/>
  <c r="D9991" i="8" s="1" a="1"/>
  <c r="D9991" i="8" s="1"/>
  <c r="C9991" i="8"/>
  <c r="E9990" i="8" a="1"/>
  <c r="E9990" i="8" s="1"/>
  <c r="D9990" i="8" s="1" a="1"/>
  <c r="D9990" i="8" s="1"/>
  <c r="C9990" i="8"/>
  <c r="E9989" i="8" a="1"/>
  <c r="E9989" i="8" s="1"/>
  <c r="D9989" i="8" s="1" a="1"/>
  <c r="D9989" i="8" s="1"/>
  <c r="C9989" i="8"/>
  <c r="E9988" i="8" a="1"/>
  <c r="E9988" i="8" s="1"/>
  <c r="D9988" i="8" s="1" a="1"/>
  <c r="D9988" i="8" s="1"/>
  <c r="C9988" i="8"/>
  <c r="E9987" i="8" a="1"/>
  <c r="E9987" i="8" s="1"/>
  <c r="D9987" i="8" s="1" a="1"/>
  <c r="D9987" i="8" s="1"/>
  <c r="C9987" i="8"/>
  <c r="E9986" i="8" a="1"/>
  <c r="E9986" i="8" s="1"/>
  <c r="D9986" i="8" s="1" a="1"/>
  <c r="D9986" i="8" s="1"/>
  <c r="C9986" i="8"/>
  <c r="E9985" i="8" a="1"/>
  <c r="E9985" i="8" s="1"/>
  <c r="D9985" i="8" s="1" a="1"/>
  <c r="D9985" i="8" s="1"/>
  <c r="C9985" i="8"/>
  <c r="E9984" i="8" a="1"/>
  <c r="E9984" i="8" s="1"/>
  <c r="D9984" i="8" s="1" a="1"/>
  <c r="D9984" i="8" s="1"/>
  <c r="C9984" i="8"/>
  <c r="E9983" i="8" a="1"/>
  <c r="E9983" i="8" s="1"/>
  <c r="D9983" i="8" s="1" a="1"/>
  <c r="D9983" i="8" s="1"/>
  <c r="C9983" i="8"/>
  <c r="E9982" i="8" a="1"/>
  <c r="E9982" i="8" s="1"/>
  <c r="D9982" i="8" s="1" a="1"/>
  <c r="D9982" i="8" s="1"/>
  <c r="C9982" i="8"/>
  <c r="E9981" i="8" a="1"/>
  <c r="E9981" i="8" s="1"/>
  <c r="D9981" i="8" s="1" a="1"/>
  <c r="D9981" i="8" s="1"/>
  <c r="C9981" i="8"/>
  <c r="E9980" i="8" a="1"/>
  <c r="E9980" i="8" s="1"/>
  <c r="D9980" i="8" s="1" a="1"/>
  <c r="D9980" i="8" s="1"/>
  <c r="C9980" i="8"/>
  <c r="E9979" i="8" a="1"/>
  <c r="E9979" i="8" s="1"/>
  <c r="D9979" i="8" s="1" a="1"/>
  <c r="D9979" i="8" s="1"/>
  <c r="C9979" i="8"/>
  <c r="E9978" i="8" a="1"/>
  <c r="E9978" i="8" s="1"/>
  <c r="D9978" i="8" s="1" a="1"/>
  <c r="D9978" i="8" s="1"/>
  <c r="C9978" i="8"/>
  <c r="E9977" i="8" a="1"/>
  <c r="E9977" i="8" s="1"/>
  <c r="D9977" i="8" s="1" a="1"/>
  <c r="D9977" i="8" s="1"/>
  <c r="C9977" i="8"/>
  <c r="E9976" i="8" a="1"/>
  <c r="E9976" i="8" s="1"/>
  <c r="D9976" i="8" s="1" a="1"/>
  <c r="D9976" i="8" s="1"/>
  <c r="C9976" i="8"/>
  <c r="E9975" i="8" a="1"/>
  <c r="E9975" i="8" s="1"/>
  <c r="D9975" i="8" s="1" a="1"/>
  <c r="D9975" i="8" s="1"/>
  <c r="C9975" i="8"/>
  <c r="E9974" i="8" a="1"/>
  <c r="E9974" i="8" s="1"/>
  <c r="D9974" i="8" s="1" a="1"/>
  <c r="D9974" i="8" s="1"/>
  <c r="C9974" i="8"/>
  <c r="E9973" i="8" a="1"/>
  <c r="E9973" i="8" s="1"/>
  <c r="D9973" i="8" s="1" a="1"/>
  <c r="D9973" i="8" s="1"/>
  <c r="C9973" i="8"/>
  <c r="E9972" i="8" a="1"/>
  <c r="E9972" i="8" s="1"/>
  <c r="D9972" i="8" s="1" a="1"/>
  <c r="D9972" i="8" s="1"/>
  <c r="C9972" i="8"/>
  <c r="E9971" i="8" a="1"/>
  <c r="E9971" i="8" s="1"/>
  <c r="D9971" i="8" s="1" a="1"/>
  <c r="D9971" i="8" s="1"/>
  <c r="C9971" i="8"/>
  <c r="E9970" i="8" a="1"/>
  <c r="E9970" i="8" s="1"/>
  <c r="D9970" i="8" s="1" a="1"/>
  <c r="D9970" i="8" s="1"/>
  <c r="C9970" i="8"/>
  <c r="E9969" i="8" a="1"/>
  <c r="E9969" i="8" s="1"/>
  <c r="D9969" i="8" s="1" a="1"/>
  <c r="D9969" i="8" s="1"/>
  <c r="C9969" i="8"/>
  <c r="E9968" i="8" a="1"/>
  <c r="E9968" i="8" s="1"/>
  <c r="D9968" i="8" s="1" a="1"/>
  <c r="D9968" i="8" s="1"/>
  <c r="C9968" i="8"/>
  <c r="E9967" i="8" a="1"/>
  <c r="E9967" i="8" s="1"/>
  <c r="D9967" i="8" s="1" a="1"/>
  <c r="D9967" i="8" s="1"/>
  <c r="C9967" i="8"/>
  <c r="E9966" i="8" a="1"/>
  <c r="E9966" i="8" s="1"/>
  <c r="D9966" i="8" s="1" a="1"/>
  <c r="D9966" i="8" s="1"/>
  <c r="C9966" i="8"/>
  <c r="E9965" i="8" a="1"/>
  <c r="E9965" i="8" s="1"/>
  <c r="D9965" i="8" s="1" a="1"/>
  <c r="D9965" i="8" s="1"/>
  <c r="C9965" i="8"/>
  <c r="E9964" i="8" a="1"/>
  <c r="E9964" i="8" s="1"/>
  <c r="D9964" i="8" s="1" a="1"/>
  <c r="D9964" i="8" s="1"/>
  <c r="C9964" i="8"/>
  <c r="E9963" i="8" a="1"/>
  <c r="E9963" i="8" s="1"/>
  <c r="D9963" i="8" s="1" a="1"/>
  <c r="D9963" i="8" s="1"/>
  <c r="C9963" i="8"/>
  <c r="E9962" i="8" a="1"/>
  <c r="E9962" i="8" s="1"/>
  <c r="D9962" i="8" s="1" a="1"/>
  <c r="D9962" i="8" s="1"/>
  <c r="C9962" i="8"/>
  <c r="E9961" i="8" a="1"/>
  <c r="E9961" i="8" s="1"/>
  <c r="D9961" i="8" s="1" a="1"/>
  <c r="D9961" i="8" s="1"/>
  <c r="C9961" i="8"/>
  <c r="E9960" i="8" a="1"/>
  <c r="E9960" i="8" s="1"/>
  <c r="D9960" i="8" s="1" a="1"/>
  <c r="D9960" i="8" s="1"/>
  <c r="C9960" i="8"/>
  <c r="E9959" i="8" a="1"/>
  <c r="E9959" i="8" s="1"/>
  <c r="D9959" i="8" s="1" a="1"/>
  <c r="D9959" i="8" s="1"/>
  <c r="C9959" i="8"/>
  <c r="E9958" i="8" a="1"/>
  <c r="E9958" i="8" s="1"/>
  <c r="D9958" i="8" s="1" a="1"/>
  <c r="D9958" i="8" s="1"/>
  <c r="C9958" i="8"/>
  <c r="E9957" i="8" a="1"/>
  <c r="E9957" i="8" s="1"/>
  <c r="D9957" i="8" s="1" a="1"/>
  <c r="D9957" i="8" s="1"/>
  <c r="C9957" i="8"/>
  <c r="E9956" i="8" a="1"/>
  <c r="E9956" i="8" s="1"/>
  <c r="D9956" i="8" s="1" a="1"/>
  <c r="D9956" i="8" s="1"/>
  <c r="C9956" i="8"/>
  <c r="E9955" i="8" a="1"/>
  <c r="E9955" i="8" s="1"/>
  <c r="D9955" i="8" s="1" a="1"/>
  <c r="D9955" i="8" s="1"/>
  <c r="C9955" i="8"/>
  <c r="E9954" i="8" a="1"/>
  <c r="E9954" i="8" s="1"/>
  <c r="D9954" i="8" s="1" a="1"/>
  <c r="D9954" i="8" s="1"/>
  <c r="C9954" i="8"/>
  <c r="E9953" i="8" a="1"/>
  <c r="E9953" i="8" s="1"/>
  <c r="D9953" i="8" s="1" a="1"/>
  <c r="D9953" i="8" s="1"/>
  <c r="C9953" i="8"/>
  <c r="E9952" i="8" a="1"/>
  <c r="E9952" i="8" s="1"/>
  <c r="D9952" i="8" s="1" a="1"/>
  <c r="D9952" i="8" s="1"/>
  <c r="C9952" i="8"/>
  <c r="E9951" i="8" a="1"/>
  <c r="E9951" i="8" s="1"/>
  <c r="D9951" i="8" s="1" a="1"/>
  <c r="D9951" i="8" s="1"/>
  <c r="C9951" i="8"/>
  <c r="E9950" i="8" a="1"/>
  <c r="E9950" i="8" s="1"/>
  <c r="D9950" i="8" s="1" a="1"/>
  <c r="D9950" i="8" s="1"/>
  <c r="C9950" i="8"/>
  <c r="E9949" i="8" a="1"/>
  <c r="E9949" i="8" s="1"/>
  <c r="D9949" i="8" s="1" a="1"/>
  <c r="D9949" i="8" s="1"/>
  <c r="C9949" i="8"/>
  <c r="E9948" i="8" a="1"/>
  <c r="E9948" i="8" s="1"/>
  <c r="D9948" i="8" s="1" a="1"/>
  <c r="D9948" i="8" s="1"/>
  <c r="C9948" i="8"/>
  <c r="E9947" i="8" a="1"/>
  <c r="E9947" i="8" s="1"/>
  <c r="D9947" i="8" s="1" a="1"/>
  <c r="D9947" i="8" s="1"/>
  <c r="C9947" i="8"/>
  <c r="E9946" i="8" a="1"/>
  <c r="E9946" i="8" s="1"/>
  <c r="D9946" i="8" s="1" a="1"/>
  <c r="D9946" i="8" s="1"/>
  <c r="C9946" i="8"/>
  <c r="E9945" i="8" a="1"/>
  <c r="E9945" i="8" s="1"/>
  <c r="D9945" i="8" s="1" a="1"/>
  <c r="D9945" i="8" s="1"/>
  <c r="C9945" i="8"/>
  <c r="E9944" i="8" a="1"/>
  <c r="E9944" i="8" s="1"/>
  <c r="D9944" i="8" s="1" a="1"/>
  <c r="D9944" i="8" s="1"/>
  <c r="C9944" i="8"/>
  <c r="E9943" i="8" a="1"/>
  <c r="E9943" i="8" s="1"/>
  <c r="D9943" i="8" s="1" a="1"/>
  <c r="D9943" i="8" s="1"/>
  <c r="C9943" i="8"/>
  <c r="E9942" i="8" a="1"/>
  <c r="E9942" i="8" s="1"/>
  <c r="D9942" i="8" s="1" a="1"/>
  <c r="D9942" i="8" s="1"/>
  <c r="C9942" i="8"/>
  <c r="E9941" i="8" a="1"/>
  <c r="E9941" i="8" s="1"/>
  <c r="D9941" i="8" s="1" a="1"/>
  <c r="D9941" i="8" s="1"/>
  <c r="C9941" i="8"/>
  <c r="E9940" i="8" a="1"/>
  <c r="E9940" i="8" s="1"/>
  <c r="D9940" i="8" s="1" a="1"/>
  <c r="D9940" i="8" s="1"/>
  <c r="C9940" i="8"/>
  <c r="E9939" i="8" a="1"/>
  <c r="E9939" i="8" s="1"/>
  <c r="D9939" i="8" s="1" a="1"/>
  <c r="D9939" i="8" s="1"/>
  <c r="C9939" i="8"/>
  <c r="E9938" i="8" a="1"/>
  <c r="E9938" i="8" s="1"/>
  <c r="D9938" i="8" s="1" a="1"/>
  <c r="D9938" i="8" s="1"/>
  <c r="C9938" i="8"/>
  <c r="E9937" i="8" a="1"/>
  <c r="E9937" i="8" s="1"/>
  <c r="D9937" i="8" s="1" a="1"/>
  <c r="D9937" i="8" s="1"/>
  <c r="C9937" i="8"/>
  <c r="E9936" i="8" a="1"/>
  <c r="E9936" i="8" s="1"/>
  <c r="D9936" i="8" s="1" a="1"/>
  <c r="D9936" i="8" s="1"/>
  <c r="C9936" i="8"/>
  <c r="E9935" i="8" a="1"/>
  <c r="E9935" i="8" s="1"/>
  <c r="D9935" i="8" s="1" a="1"/>
  <c r="D9935" i="8" s="1"/>
  <c r="C9935" i="8"/>
  <c r="E9934" i="8" a="1"/>
  <c r="E9934" i="8" s="1"/>
  <c r="D9934" i="8" s="1" a="1"/>
  <c r="D9934" i="8" s="1"/>
  <c r="C9934" i="8"/>
  <c r="E9933" i="8" a="1"/>
  <c r="E9933" i="8" s="1"/>
  <c r="D9933" i="8" s="1" a="1"/>
  <c r="D9933" i="8" s="1"/>
  <c r="C9933" i="8"/>
  <c r="E9932" i="8" a="1"/>
  <c r="E9932" i="8" s="1"/>
  <c r="D9932" i="8" s="1" a="1"/>
  <c r="D9932" i="8" s="1"/>
  <c r="C9932" i="8"/>
  <c r="E9931" i="8" a="1"/>
  <c r="E9931" i="8" s="1"/>
  <c r="D9931" i="8" s="1" a="1"/>
  <c r="D9931" i="8" s="1"/>
  <c r="C9931" i="8"/>
  <c r="E9930" i="8" a="1"/>
  <c r="E9930" i="8" s="1"/>
  <c r="D9930" i="8" s="1" a="1"/>
  <c r="D9930" i="8" s="1"/>
  <c r="C9930" i="8"/>
  <c r="E9929" i="8" a="1"/>
  <c r="E9929" i="8" s="1"/>
  <c r="D9929" i="8" s="1" a="1"/>
  <c r="D9929" i="8" s="1"/>
  <c r="C9929" i="8"/>
  <c r="E9928" i="8" a="1"/>
  <c r="E9928" i="8" s="1"/>
  <c r="D9928" i="8" s="1" a="1"/>
  <c r="D9928" i="8" s="1"/>
  <c r="C9928" i="8"/>
  <c r="E9927" i="8" a="1"/>
  <c r="E9927" i="8" s="1"/>
  <c r="D9927" i="8" s="1" a="1"/>
  <c r="D9927" i="8" s="1"/>
  <c r="C9927" i="8"/>
  <c r="E9926" i="8" a="1"/>
  <c r="E9926" i="8" s="1"/>
  <c r="D9926" i="8" s="1" a="1"/>
  <c r="D9926" i="8" s="1"/>
  <c r="C9926" i="8"/>
  <c r="E9925" i="8" a="1"/>
  <c r="E9925" i="8" s="1"/>
  <c r="D9925" i="8" s="1" a="1"/>
  <c r="D9925" i="8" s="1"/>
  <c r="C9925" i="8"/>
  <c r="E9924" i="8" a="1"/>
  <c r="E9924" i="8" s="1"/>
  <c r="D9924" i="8" s="1" a="1"/>
  <c r="D9924" i="8" s="1"/>
  <c r="C9924" i="8"/>
  <c r="E9923" i="8" a="1"/>
  <c r="E9923" i="8" s="1"/>
  <c r="D9923" i="8" s="1" a="1"/>
  <c r="D9923" i="8" s="1"/>
  <c r="C9923" i="8"/>
  <c r="E9922" i="8" a="1"/>
  <c r="E9922" i="8" s="1"/>
  <c r="D9922" i="8" s="1" a="1"/>
  <c r="D9922" i="8" s="1"/>
  <c r="C9922" i="8"/>
  <c r="E9921" i="8" a="1"/>
  <c r="E9921" i="8" s="1"/>
  <c r="D9921" i="8" s="1" a="1"/>
  <c r="D9921" i="8" s="1"/>
  <c r="C9921" i="8"/>
  <c r="E9920" i="8" a="1"/>
  <c r="E9920" i="8" s="1"/>
  <c r="D9920" i="8" s="1" a="1"/>
  <c r="D9920" i="8" s="1"/>
  <c r="C9920" i="8"/>
  <c r="E9919" i="8" a="1"/>
  <c r="E9919" i="8" s="1"/>
  <c r="D9919" i="8" s="1" a="1"/>
  <c r="D9919" i="8" s="1"/>
  <c r="C9919" i="8"/>
  <c r="E9918" i="8" a="1"/>
  <c r="E9918" i="8" s="1"/>
  <c r="D9918" i="8" s="1" a="1"/>
  <c r="D9918" i="8" s="1"/>
  <c r="C9918" i="8"/>
  <c r="E9917" i="8" a="1"/>
  <c r="E9917" i="8" s="1"/>
  <c r="D9917" i="8" s="1" a="1"/>
  <c r="D9917" i="8" s="1"/>
  <c r="C9917" i="8"/>
  <c r="E9916" i="8" a="1"/>
  <c r="E9916" i="8" s="1"/>
  <c r="D9916" i="8" s="1" a="1"/>
  <c r="D9916" i="8" s="1"/>
  <c r="C9916" i="8"/>
  <c r="E9915" i="8" a="1"/>
  <c r="E9915" i="8" s="1"/>
  <c r="D9915" i="8" s="1" a="1"/>
  <c r="D9915" i="8" s="1"/>
  <c r="C9915" i="8"/>
  <c r="E9914" i="8" a="1"/>
  <c r="E9914" i="8" s="1"/>
  <c r="D9914" i="8" s="1" a="1"/>
  <c r="D9914" i="8" s="1"/>
  <c r="C9914" i="8"/>
  <c r="E9913" i="8" a="1"/>
  <c r="E9913" i="8" s="1"/>
  <c r="D9913" i="8" s="1" a="1"/>
  <c r="D9913" i="8" s="1"/>
  <c r="C9913" i="8"/>
  <c r="E9912" i="8" a="1"/>
  <c r="E9912" i="8" s="1"/>
  <c r="D9912" i="8" s="1" a="1"/>
  <c r="D9912" i="8" s="1"/>
  <c r="C9912" i="8"/>
  <c r="E9911" i="8" a="1"/>
  <c r="E9911" i="8" s="1"/>
  <c r="D9911" i="8" s="1" a="1"/>
  <c r="D9911" i="8" s="1"/>
  <c r="C9911" i="8"/>
  <c r="E9910" i="8" a="1"/>
  <c r="E9910" i="8" s="1"/>
  <c r="D9910" i="8" s="1" a="1"/>
  <c r="D9910" i="8" s="1"/>
  <c r="C9910" i="8"/>
  <c r="E9909" i="8" a="1"/>
  <c r="E9909" i="8" s="1"/>
  <c r="D9909" i="8" s="1" a="1"/>
  <c r="D9909" i="8" s="1"/>
  <c r="C9909" i="8"/>
  <c r="E9908" i="8" a="1"/>
  <c r="E9908" i="8" s="1"/>
  <c r="D9908" i="8" s="1" a="1"/>
  <c r="D9908" i="8" s="1"/>
  <c r="C9908" i="8"/>
  <c r="E9907" i="8" a="1"/>
  <c r="E9907" i="8" s="1"/>
  <c r="D9907" i="8" s="1" a="1"/>
  <c r="D9907" i="8" s="1"/>
  <c r="C9907" i="8"/>
  <c r="E9906" i="8" a="1"/>
  <c r="E9906" i="8" s="1"/>
  <c r="D9906" i="8" s="1" a="1"/>
  <c r="D9906" i="8" s="1"/>
  <c r="C9906" i="8"/>
  <c r="E9905" i="8" a="1"/>
  <c r="E9905" i="8" s="1"/>
  <c r="D9905" i="8" s="1" a="1"/>
  <c r="D9905" i="8" s="1"/>
  <c r="C9905" i="8"/>
  <c r="E9904" i="8" a="1"/>
  <c r="E9904" i="8" s="1"/>
  <c r="D9904" i="8" s="1" a="1"/>
  <c r="D9904" i="8" s="1"/>
  <c r="C9904" i="8"/>
  <c r="E9903" i="8" a="1"/>
  <c r="E9903" i="8" s="1"/>
  <c r="D9903" i="8" s="1" a="1"/>
  <c r="D9903" i="8" s="1"/>
  <c r="C9903" i="8"/>
  <c r="E9902" i="8" a="1"/>
  <c r="E9902" i="8" s="1"/>
  <c r="D9902" i="8" s="1" a="1"/>
  <c r="D9902" i="8" s="1"/>
  <c r="C9902" i="8"/>
  <c r="E9901" i="8" a="1"/>
  <c r="E9901" i="8" s="1"/>
  <c r="D9901" i="8" s="1" a="1"/>
  <c r="D9901" i="8" s="1"/>
  <c r="C9901" i="8"/>
  <c r="E9900" i="8" a="1"/>
  <c r="E9900" i="8" s="1"/>
  <c r="D9900" i="8" s="1" a="1"/>
  <c r="D9900" i="8" s="1"/>
  <c r="C9900" i="8"/>
  <c r="E9899" i="8" a="1"/>
  <c r="E9899" i="8" s="1"/>
  <c r="D9899" i="8" s="1" a="1"/>
  <c r="D9899" i="8" s="1"/>
  <c r="C9899" i="8"/>
  <c r="E9898" i="8" a="1"/>
  <c r="E9898" i="8" s="1"/>
  <c r="D9898" i="8" s="1" a="1"/>
  <c r="D9898" i="8" s="1"/>
  <c r="C9898" i="8"/>
  <c r="E9897" i="8" a="1"/>
  <c r="E9897" i="8" s="1"/>
  <c r="D9897" i="8" s="1" a="1"/>
  <c r="D9897" i="8" s="1"/>
  <c r="C9897" i="8"/>
  <c r="E9896" i="8" a="1"/>
  <c r="E9896" i="8" s="1"/>
  <c r="D9896" i="8" s="1" a="1"/>
  <c r="D9896" i="8" s="1"/>
  <c r="C9896" i="8"/>
  <c r="E9895" i="8" a="1"/>
  <c r="E9895" i="8" s="1"/>
  <c r="D9895" i="8" s="1" a="1"/>
  <c r="D9895" i="8" s="1"/>
  <c r="C9895" i="8"/>
  <c r="E9894" i="8" a="1"/>
  <c r="E9894" i="8" s="1"/>
  <c r="D9894" i="8" s="1" a="1"/>
  <c r="D9894" i="8" s="1"/>
  <c r="C9894" i="8"/>
  <c r="E9893" i="8" a="1"/>
  <c r="E9893" i="8" s="1"/>
  <c r="D9893" i="8" s="1" a="1"/>
  <c r="D9893" i="8" s="1"/>
  <c r="C9893" i="8"/>
  <c r="E9892" i="8" a="1"/>
  <c r="E9892" i="8" s="1"/>
  <c r="D9892" i="8" s="1" a="1"/>
  <c r="D9892" i="8" s="1"/>
  <c r="C9892" i="8"/>
  <c r="E9891" i="8" a="1"/>
  <c r="E9891" i="8" s="1"/>
  <c r="D9891" i="8" s="1" a="1"/>
  <c r="D9891" i="8" s="1"/>
  <c r="C9891" i="8"/>
  <c r="E9890" i="8" a="1"/>
  <c r="E9890" i="8" s="1"/>
  <c r="D9890" i="8" s="1" a="1"/>
  <c r="D9890" i="8" s="1"/>
  <c r="C9890" i="8"/>
  <c r="E9889" i="8" a="1"/>
  <c r="E9889" i="8" s="1"/>
  <c r="D9889" i="8" s="1" a="1"/>
  <c r="D9889" i="8" s="1"/>
  <c r="C9889" i="8"/>
  <c r="E9888" i="8" a="1"/>
  <c r="E9888" i="8" s="1"/>
  <c r="D9888" i="8" s="1" a="1"/>
  <c r="D9888" i="8" s="1"/>
  <c r="C9888" i="8"/>
  <c r="E9887" i="8" a="1"/>
  <c r="E9887" i="8" s="1"/>
  <c r="D9887" i="8" s="1" a="1"/>
  <c r="D9887" i="8" s="1"/>
  <c r="C9887" i="8"/>
  <c r="E9886" i="8" a="1"/>
  <c r="E9886" i="8" s="1"/>
  <c r="D9886" i="8" s="1" a="1"/>
  <c r="D9886" i="8" s="1"/>
  <c r="C9886" i="8"/>
  <c r="E9885" i="8" a="1"/>
  <c r="E9885" i="8" s="1"/>
  <c r="D9885" i="8" s="1" a="1"/>
  <c r="D9885" i="8" s="1"/>
  <c r="C9885" i="8"/>
  <c r="E9884" i="8" a="1"/>
  <c r="E9884" i="8" s="1"/>
  <c r="D9884" i="8" s="1" a="1"/>
  <c r="D9884" i="8" s="1"/>
  <c r="C9884" i="8"/>
  <c r="E9883" i="8" a="1"/>
  <c r="E9883" i="8" s="1"/>
  <c r="D9883" i="8" s="1" a="1"/>
  <c r="D9883" i="8" s="1"/>
  <c r="C9883" i="8"/>
  <c r="E9882" i="8" a="1"/>
  <c r="E9882" i="8" s="1"/>
  <c r="D9882" i="8" s="1" a="1"/>
  <c r="D9882" i="8" s="1"/>
  <c r="C9882" i="8"/>
  <c r="E9881" i="8" a="1"/>
  <c r="E9881" i="8" s="1"/>
  <c r="D9881" i="8" s="1" a="1"/>
  <c r="D9881" i="8" s="1"/>
  <c r="C9881" i="8"/>
  <c r="E9880" i="8" a="1"/>
  <c r="E9880" i="8" s="1"/>
  <c r="D9880" i="8" s="1" a="1"/>
  <c r="D9880" i="8" s="1"/>
  <c r="C9880" i="8"/>
  <c r="E9879" i="8" a="1"/>
  <c r="E9879" i="8" s="1"/>
  <c r="D9879" i="8" s="1" a="1"/>
  <c r="D9879" i="8" s="1"/>
  <c r="C9879" i="8"/>
  <c r="E9878" i="8" a="1"/>
  <c r="E9878" i="8" s="1"/>
  <c r="D9878" i="8" s="1" a="1"/>
  <c r="D9878" i="8" s="1"/>
  <c r="C9878" i="8"/>
  <c r="E9877" i="8" a="1"/>
  <c r="E9877" i="8" s="1"/>
  <c r="D9877" i="8" s="1" a="1"/>
  <c r="D9877" i="8" s="1"/>
  <c r="C9877" i="8"/>
  <c r="E9876" i="8" a="1"/>
  <c r="E9876" i="8" s="1"/>
  <c r="D9876" i="8" s="1" a="1"/>
  <c r="D9876" i="8" s="1"/>
  <c r="C9876" i="8"/>
  <c r="E9875" i="8" a="1"/>
  <c r="E9875" i="8" s="1"/>
  <c r="D9875" i="8" s="1" a="1"/>
  <c r="D9875" i="8" s="1"/>
  <c r="C9875" i="8"/>
  <c r="E9874" i="8" a="1"/>
  <c r="E9874" i="8" s="1"/>
  <c r="D9874" i="8" s="1" a="1"/>
  <c r="D9874" i="8" s="1"/>
  <c r="C9874" i="8"/>
  <c r="E9873" i="8" a="1"/>
  <c r="E9873" i="8" s="1"/>
  <c r="D9873" i="8" s="1" a="1"/>
  <c r="D9873" i="8" s="1"/>
  <c r="C9873" i="8"/>
  <c r="E9872" i="8" a="1"/>
  <c r="E9872" i="8" s="1"/>
  <c r="D9872" i="8" s="1" a="1"/>
  <c r="D9872" i="8" s="1"/>
  <c r="C9872" i="8"/>
  <c r="E9871" i="8" a="1"/>
  <c r="E9871" i="8" s="1"/>
  <c r="D9871" i="8" s="1" a="1"/>
  <c r="D9871" i="8" s="1"/>
  <c r="C9871" i="8"/>
  <c r="E9870" i="8" a="1"/>
  <c r="E9870" i="8" s="1"/>
  <c r="D9870" i="8" s="1" a="1"/>
  <c r="D9870" i="8" s="1"/>
  <c r="C9870" i="8"/>
  <c r="E9869" i="8" a="1"/>
  <c r="E9869" i="8" s="1"/>
  <c r="D9869" i="8" s="1" a="1"/>
  <c r="D9869" i="8" s="1"/>
  <c r="C9869" i="8"/>
  <c r="E9868" i="8" a="1"/>
  <c r="E9868" i="8" s="1"/>
  <c r="D9868" i="8" a="1"/>
  <c r="D9868" i="8" s="1"/>
  <c r="C9868" i="8"/>
  <c r="E9867" i="8" a="1"/>
  <c r="E9867" i="8" s="1"/>
  <c r="D9867" i="8" s="1" a="1"/>
  <c r="D9867" i="8" s="1"/>
  <c r="C9867" i="8"/>
  <c r="E9866" i="8" a="1"/>
  <c r="E9866" i="8" s="1"/>
  <c r="D9866" i="8" s="1" a="1"/>
  <c r="D9866" i="8" s="1"/>
  <c r="C9866" i="8"/>
  <c r="E9865" i="8" a="1"/>
  <c r="E9865" i="8" s="1"/>
  <c r="D9865" i="8" s="1" a="1"/>
  <c r="D9865" i="8" s="1"/>
  <c r="C9865" i="8"/>
  <c r="E9864" i="8" a="1"/>
  <c r="E9864" i="8" s="1"/>
  <c r="D9864" i="8" s="1" a="1"/>
  <c r="D9864" i="8" s="1"/>
  <c r="C9864" i="8"/>
  <c r="E9863" i="8" a="1"/>
  <c r="E9863" i="8" s="1"/>
  <c r="D9863" i="8" s="1" a="1"/>
  <c r="D9863" i="8" s="1"/>
  <c r="C9863" i="8"/>
  <c r="E9862" i="8" a="1"/>
  <c r="E9862" i="8" s="1"/>
  <c r="D9862" i="8" s="1" a="1"/>
  <c r="D9862" i="8" s="1"/>
  <c r="C9862" i="8"/>
  <c r="E9861" i="8" a="1"/>
  <c r="E9861" i="8" s="1"/>
  <c r="D9861" i="8" s="1" a="1"/>
  <c r="D9861" i="8" s="1"/>
  <c r="C9861" i="8"/>
  <c r="E9860" i="8" a="1"/>
  <c r="E9860" i="8" s="1"/>
  <c r="D9860" i="8" s="1" a="1"/>
  <c r="D9860" i="8" s="1"/>
  <c r="C9860" i="8"/>
  <c r="E9859" i="8" a="1"/>
  <c r="E9859" i="8" s="1"/>
  <c r="D9859" i="8" s="1" a="1"/>
  <c r="D9859" i="8" s="1"/>
  <c r="C9859" i="8"/>
  <c r="E9858" i="8" a="1"/>
  <c r="E9858" i="8" s="1"/>
  <c r="D9858" i="8" s="1" a="1"/>
  <c r="D9858" i="8" s="1"/>
  <c r="C9858" i="8"/>
  <c r="E9857" i="8" a="1"/>
  <c r="E9857" i="8" s="1"/>
  <c r="D9857" i="8" s="1" a="1"/>
  <c r="D9857" i="8" s="1"/>
  <c r="C9857" i="8"/>
  <c r="E9856" i="8" a="1"/>
  <c r="E9856" i="8" s="1"/>
  <c r="D9856" i="8" s="1" a="1"/>
  <c r="D9856" i="8" s="1"/>
  <c r="C9856" i="8"/>
  <c r="E9855" i="8" a="1"/>
  <c r="E9855" i="8" s="1"/>
  <c r="D9855" i="8" s="1" a="1"/>
  <c r="D9855" i="8" s="1"/>
  <c r="C9855" i="8"/>
  <c r="E9854" i="8" a="1"/>
  <c r="E9854" i="8" s="1"/>
  <c r="D9854" i="8" s="1" a="1"/>
  <c r="D9854" i="8" s="1"/>
  <c r="C9854" i="8"/>
  <c r="E9853" i="8" a="1"/>
  <c r="E9853" i="8" s="1"/>
  <c r="D9853" i="8" s="1" a="1"/>
  <c r="D9853" i="8" s="1"/>
  <c r="C9853" i="8"/>
  <c r="E9852" i="8" a="1"/>
  <c r="E9852" i="8" s="1"/>
  <c r="D9852" i="8" s="1" a="1"/>
  <c r="D9852" i="8" s="1"/>
  <c r="C9852" i="8"/>
  <c r="E9851" i="8" a="1"/>
  <c r="E9851" i="8" s="1"/>
  <c r="D9851" i="8" s="1" a="1"/>
  <c r="D9851" i="8" s="1"/>
  <c r="C9851" i="8"/>
  <c r="E9850" i="8" a="1"/>
  <c r="E9850" i="8" s="1"/>
  <c r="D9850" i="8" s="1" a="1"/>
  <c r="D9850" i="8" s="1"/>
  <c r="C9850" i="8"/>
  <c r="E9849" i="8" a="1"/>
  <c r="E9849" i="8" s="1"/>
  <c r="D9849" i="8" s="1" a="1"/>
  <c r="D9849" i="8" s="1"/>
  <c r="C9849" i="8"/>
  <c r="E9848" i="8" a="1"/>
  <c r="E9848" i="8" s="1"/>
  <c r="D9848" i="8" s="1" a="1"/>
  <c r="D9848" i="8" s="1"/>
  <c r="C9848" i="8"/>
  <c r="E9847" i="8" a="1"/>
  <c r="E9847" i="8" s="1"/>
  <c r="D9847" i="8" s="1" a="1"/>
  <c r="D9847" i="8" s="1"/>
  <c r="C9847" i="8"/>
  <c r="E9846" i="8" a="1"/>
  <c r="E9846" i="8" s="1"/>
  <c r="D9846" i="8" s="1" a="1"/>
  <c r="D9846" i="8" s="1"/>
  <c r="C9846" i="8"/>
  <c r="E9845" i="8" a="1"/>
  <c r="E9845" i="8" s="1"/>
  <c r="D9845" i="8" s="1" a="1"/>
  <c r="D9845" i="8" s="1"/>
  <c r="C9845" i="8"/>
  <c r="E9844" i="8" a="1"/>
  <c r="E9844" i="8" s="1"/>
  <c r="D9844" i="8" s="1" a="1"/>
  <c r="D9844" i="8" s="1"/>
  <c r="C9844" i="8"/>
  <c r="E9843" i="8" a="1"/>
  <c r="E9843" i="8" s="1"/>
  <c r="D9843" i="8" s="1" a="1"/>
  <c r="D9843" i="8" s="1"/>
  <c r="C9843" i="8"/>
  <c r="E9842" i="8" a="1"/>
  <c r="E9842" i="8" s="1"/>
  <c r="D9842" i="8" s="1" a="1"/>
  <c r="D9842" i="8" s="1"/>
  <c r="C9842" i="8"/>
  <c r="E9841" i="8" a="1"/>
  <c r="E9841" i="8" s="1"/>
  <c r="D9841" i="8" s="1" a="1"/>
  <c r="D9841" i="8" s="1"/>
  <c r="C9841" i="8"/>
  <c r="E9840" i="8" a="1"/>
  <c r="E9840" i="8" s="1"/>
  <c r="D9840" i="8" s="1" a="1"/>
  <c r="D9840" i="8" s="1"/>
  <c r="C9840" i="8"/>
  <c r="E9839" i="8" a="1"/>
  <c r="E9839" i="8" s="1"/>
  <c r="D9839" i="8" s="1" a="1"/>
  <c r="D9839" i="8" s="1"/>
  <c r="C9839" i="8"/>
  <c r="E9838" i="8" a="1"/>
  <c r="E9838" i="8" s="1"/>
  <c r="D9838" i="8" s="1" a="1"/>
  <c r="D9838" i="8" s="1"/>
  <c r="C9838" i="8"/>
  <c r="E9837" i="8" a="1"/>
  <c r="E9837" i="8" s="1"/>
  <c r="D9837" i="8" s="1" a="1"/>
  <c r="D9837" i="8" s="1"/>
  <c r="C9837" i="8"/>
  <c r="E9836" i="8" a="1"/>
  <c r="E9836" i="8" s="1"/>
  <c r="D9836" i="8" s="1" a="1"/>
  <c r="D9836" i="8" s="1"/>
  <c r="C9836" i="8"/>
  <c r="E9835" i="8" a="1"/>
  <c r="E9835" i="8" s="1"/>
  <c r="D9835" i="8" s="1" a="1"/>
  <c r="D9835" i="8" s="1"/>
  <c r="C9835" i="8"/>
  <c r="E9834" i="8" a="1"/>
  <c r="E9834" i="8" s="1"/>
  <c r="D9834" i="8" s="1" a="1"/>
  <c r="D9834" i="8" s="1"/>
  <c r="C9834" i="8"/>
  <c r="E9833" i="8" a="1"/>
  <c r="E9833" i="8" s="1"/>
  <c r="D9833" i="8" s="1" a="1"/>
  <c r="D9833" i="8" s="1"/>
  <c r="C9833" i="8"/>
  <c r="E9832" i="8" a="1"/>
  <c r="E9832" i="8" s="1"/>
  <c r="D9832" i="8" s="1" a="1"/>
  <c r="D9832" i="8" s="1"/>
  <c r="C9832" i="8"/>
  <c r="E9831" i="8" a="1"/>
  <c r="E9831" i="8" s="1"/>
  <c r="D9831" i="8" s="1" a="1"/>
  <c r="D9831" i="8" s="1"/>
  <c r="C9831" i="8"/>
  <c r="E9830" i="8" a="1"/>
  <c r="E9830" i="8" s="1"/>
  <c r="D9830" i="8" s="1" a="1"/>
  <c r="D9830" i="8" s="1"/>
  <c r="C9830" i="8"/>
  <c r="E9829" i="8" a="1"/>
  <c r="E9829" i="8" s="1"/>
  <c r="D9829" i="8" s="1" a="1"/>
  <c r="D9829" i="8" s="1"/>
  <c r="C9829" i="8"/>
  <c r="E9828" i="8" a="1"/>
  <c r="E9828" i="8" s="1"/>
  <c r="D9828" i="8" s="1" a="1"/>
  <c r="D9828" i="8" s="1"/>
  <c r="C9828" i="8"/>
  <c r="E9827" i="8" a="1"/>
  <c r="E9827" i="8" s="1"/>
  <c r="D9827" i="8" s="1" a="1"/>
  <c r="D9827" i="8" s="1"/>
  <c r="C9827" i="8"/>
  <c r="E9826" i="8" a="1"/>
  <c r="E9826" i="8" s="1"/>
  <c r="D9826" i="8" s="1" a="1"/>
  <c r="D9826" i="8" s="1"/>
  <c r="C9826" i="8"/>
  <c r="E9825" i="8" a="1"/>
  <c r="E9825" i="8" s="1"/>
  <c r="D9825" i="8" s="1" a="1"/>
  <c r="D9825" i="8" s="1"/>
  <c r="C9825" i="8"/>
  <c r="E9824" i="8" a="1"/>
  <c r="E9824" i="8" s="1"/>
  <c r="D9824" i="8" s="1" a="1"/>
  <c r="D9824" i="8" s="1"/>
  <c r="C9824" i="8"/>
  <c r="E9823" i="8" a="1"/>
  <c r="E9823" i="8" s="1"/>
  <c r="D9823" i="8" s="1" a="1"/>
  <c r="D9823" i="8" s="1"/>
  <c r="C9823" i="8"/>
  <c r="E9822" i="8" a="1"/>
  <c r="E9822" i="8" s="1"/>
  <c r="D9822" i="8" s="1" a="1"/>
  <c r="D9822" i="8" s="1"/>
  <c r="C9822" i="8"/>
  <c r="E9821" i="8" a="1"/>
  <c r="E9821" i="8" s="1"/>
  <c r="D9821" i="8" s="1" a="1"/>
  <c r="D9821" i="8" s="1"/>
  <c r="C9821" i="8"/>
  <c r="E9820" i="8" a="1"/>
  <c r="E9820" i="8" s="1"/>
  <c r="D9820" i="8" s="1" a="1"/>
  <c r="D9820" i="8" s="1"/>
  <c r="C9820" i="8"/>
  <c r="E9819" i="8" a="1"/>
  <c r="E9819" i="8" s="1"/>
  <c r="D9819" i="8" s="1" a="1"/>
  <c r="D9819" i="8" s="1"/>
  <c r="C9819" i="8"/>
  <c r="E9818" i="8" a="1"/>
  <c r="E9818" i="8" s="1"/>
  <c r="D9818" i="8" s="1" a="1"/>
  <c r="D9818" i="8" s="1"/>
  <c r="C9818" i="8"/>
  <c r="E9817" i="8" a="1"/>
  <c r="E9817" i="8" s="1"/>
  <c r="D9817" i="8" s="1" a="1"/>
  <c r="D9817" i="8" s="1"/>
  <c r="C9817" i="8"/>
  <c r="E9816" i="8" a="1"/>
  <c r="E9816" i="8" s="1"/>
  <c r="D9816" i="8" s="1" a="1"/>
  <c r="D9816" i="8" s="1"/>
  <c r="C9816" i="8"/>
  <c r="E9815" i="8" a="1"/>
  <c r="E9815" i="8" s="1"/>
  <c r="D9815" i="8" s="1" a="1"/>
  <c r="D9815" i="8" s="1"/>
  <c r="C9815" i="8"/>
  <c r="E9814" i="8" a="1"/>
  <c r="E9814" i="8" s="1"/>
  <c r="D9814" i="8" s="1" a="1"/>
  <c r="D9814" i="8" s="1"/>
  <c r="C9814" i="8"/>
  <c r="E9813" i="8" a="1"/>
  <c r="E9813" i="8" s="1"/>
  <c r="D9813" i="8" s="1" a="1"/>
  <c r="D9813" i="8" s="1"/>
  <c r="C9813" i="8"/>
  <c r="E9812" i="8" a="1"/>
  <c r="E9812" i="8" s="1"/>
  <c r="D9812" i="8" s="1" a="1"/>
  <c r="D9812" i="8" s="1"/>
  <c r="C9812" i="8"/>
  <c r="E9811" i="8" a="1"/>
  <c r="E9811" i="8" s="1"/>
  <c r="D9811" i="8" s="1" a="1"/>
  <c r="D9811" i="8" s="1"/>
  <c r="C9811" i="8"/>
  <c r="E9810" i="8" a="1"/>
  <c r="E9810" i="8" s="1"/>
  <c r="D9810" i="8" s="1" a="1"/>
  <c r="D9810" i="8" s="1"/>
  <c r="C9810" i="8"/>
  <c r="E9809" i="8" a="1"/>
  <c r="E9809" i="8" s="1"/>
  <c r="D9809" i="8" s="1" a="1"/>
  <c r="D9809" i="8" s="1"/>
  <c r="C9809" i="8"/>
  <c r="E9808" i="8" a="1"/>
  <c r="E9808" i="8" s="1"/>
  <c r="D9808" i="8" s="1" a="1"/>
  <c r="D9808" i="8" s="1"/>
  <c r="C9808" i="8"/>
  <c r="E9807" i="8" a="1"/>
  <c r="E9807" i="8" s="1"/>
  <c r="D9807" i="8" s="1" a="1"/>
  <c r="D9807" i="8" s="1"/>
  <c r="C9807" i="8"/>
  <c r="E9806" i="8" a="1"/>
  <c r="E9806" i="8" s="1"/>
  <c r="D9806" i="8" s="1" a="1"/>
  <c r="D9806" i="8" s="1"/>
  <c r="C9806" i="8"/>
  <c r="E9805" i="8" a="1"/>
  <c r="E9805" i="8" s="1"/>
  <c r="D9805" i="8" s="1" a="1"/>
  <c r="D9805" i="8" s="1"/>
  <c r="C9805" i="8"/>
  <c r="E9804" i="8" a="1"/>
  <c r="E9804" i="8" s="1"/>
  <c r="D9804" i="8" s="1" a="1"/>
  <c r="D9804" i="8" s="1"/>
  <c r="C9804" i="8"/>
  <c r="E9803" i="8" a="1"/>
  <c r="E9803" i="8" s="1"/>
  <c r="D9803" i="8" s="1" a="1"/>
  <c r="D9803" i="8" s="1"/>
  <c r="C9803" i="8"/>
  <c r="E9802" i="8" a="1"/>
  <c r="E9802" i="8" s="1"/>
  <c r="D9802" i="8" s="1" a="1"/>
  <c r="D9802" i="8" s="1"/>
  <c r="C9802" i="8"/>
  <c r="E9801" i="8" a="1"/>
  <c r="E9801" i="8" s="1"/>
  <c r="D9801" i="8" s="1" a="1"/>
  <c r="D9801" i="8" s="1"/>
  <c r="C9801" i="8"/>
  <c r="E9800" i="8" a="1"/>
  <c r="E9800" i="8" s="1"/>
  <c r="D9800" i="8" s="1" a="1"/>
  <c r="D9800" i="8" s="1"/>
  <c r="C9800" i="8"/>
  <c r="E9799" i="8" a="1"/>
  <c r="E9799" i="8" s="1"/>
  <c r="D9799" i="8" s="1" a="1"/>
  <c r="D9799" i="8" s="1"/>
  <c r="C9799" i="8"/>
  <c r="E9798" i="8" a="1"/>
  <c r="E9798" i="8" s="1"/>
  <c r="D9798" i="8" s="1" a="1"/>
  <c r="D9798" i="8" s="1"/>
  <c r="C9798" i="8"/>
  <c r="E9797" i="8" a="1"/>
  <c r="E9797" i="8" s="1"/>
  <c r="D9797" i="8" s="1" a="1"/>
  <c r="D9797" i="8" s="1"/>
  <c r="C9797" i="8"/>
  <c r="E9796" i="8" a="1"/>
  <c r="E9796" i="8" s="1"/>
  <c r="D9796" i="8" s="1" a="1"/>
  <c r="D9796" i="8" s="1"/>
  <c r="C9796" i="8"/>
  <c r="E9795" i="8" a="1"/>
  <c r="E9795" i="8" s="1"/>
  <c r="D9795" i="8" s="1" a="1"/>
  <c r="D9795" i="8" s="1"/>
  <c r="C9795" i="8"/>
  <c r="E9794" i="8" a="1"/>
  <c r="E9794" i="8" s="1"/>
  <c r="D9794" i="8" s="1" a="1"/>
  <c r="D9794" i="8" s="1"/>
  <c r="C9794" i="8"/>
  <c r="E9793" i="8" a="1"/>
  <c r="E9793" i="8" s="1"/>
  <c r="D9793" i="8" s="1" a="1"/>
  <c r="D9793" i="8" s="1"/>
  <c r="C9793" i="8"/>
  <c r="E9792" i="8" a="1"/>
  <c r="E9792" i="8" s="1"/>
  <c r="D9792" i="8" s="1" a="1"/>
  <c r="D9792" i="8" s="1"/>
  <c r="C9792" i="8"/>
  <c r="E9791" i="8" a="1"/>
  <c r="E9791" i="8" s="1"/>
  <c r="D9791" i="8" s="1" a="1"/>
  <c r="D9791" i="8" s="1"/>
  <c r="C9791" i="8"/>
  <c r="E9790" i="8" a="1"/>
  <c r="E9790" i="8" s="1"/>
  <c r="D9790" i="8" s="1" a="1"/>
  <c r="D9790" i="8" s="1"/>
  <c r="C9790" i="8"/>
  <c r="E9789" i="8" a="1"/>
  <c r="E9789" i="8" s="1"/>
  <c r="D9789" i="8" s="1" a="1"/>
  <c r="D9789" i="8" s="1"/>
  <c r="C9789" i="8"/>
  <c r="E9788" i="8" a="1"/>
  <c r="E9788" i="8" s="1"/>
  <c r="D9788" i="8" s="1" a="1"/>
  <c r="D9788" i="8" s="1"/>
  <c r="C9788" i="8"/>
  <c r="E9787" i="8" a="1"/>
  <c r="E9787" i="8" s="1"/>
  <c r="D9787" i="8" s="1" a="1"/>
  <c r="D9787" i="8" s="1"/>
  <c r="C9787" i="8"/>
  <c r="E9786" i="8" a="1"/>
  <c r="E9786" i="8" s="1"/>
  <c r="D9786" i="8" s="1" a="1"/>
  <c r="D9786" i="8" s="1"/>
  <c r="C9786" i="8"/>
  <c r="E9785" i="8" a="1"/>
  <c r="E9785" i="8" s="1"/>
  <c r="D9785" i="8" s="1" a="1"/>
  <c r="D9785" i="8" s="1"/>
  <c r="C9785" i="8"/>
  <c r="E9784" i="8" a="1"/>
  <c r="E9784" i="8" s="1"/>
  <c r="D9784" i="8" s="1" a="1"/>
  <c r="D9784" i="8" s="1"/>
  <c r="C9784" i="8"/>
  <c r="E9783" i="8" a="1"/>
  <c r="E9783" i="8" s="1"/>
  <c r="D9783" i="8" s="1" a="1"/>
  <c r="D9783" i="8" s="1"/>
  <c r="C9783" i="8"/>
  <c r="E9782" i="8" a="1"/>
  <c r="E9782" i="8" s="1"/>
  <c r="D9782" i="8" s="1" a="1"/>
  <c r="D9782" i="8" s="1"/>
  <c r="C9782" i="8"/>
  <c r="E9781" i="8" a="1"/>
  <c r="E9781" i="8" s="1"/>
  <c r="D9781" i="8" s="1" a="1"/>
  <c r="D9781" i="8" s="1"/>
  <c r="C9781" i="8"/>
  <c r="E9780" i="8" a="1"/>
  <c r="E9780" i="8" s="1"/>
  <c r="D9780" i="8" s="1" a="1"/>
  <c r="D9780" i="8" s="1"/>
  <c r="C9780" i="8"/>
  <c r="E9779" i="8" a="1"/>
  <c r="E9779" i="8" s="1"/>
  <c r="D9779" i="8" s="1" a="1"/>
  <c r="D9779" i="8" s="1"/>
  <c r="C9779" i="8"/>
  <c r="E9778" i="8" a="1"/>
  <c r="E9778" i="8" s="1"/>
  <c r="D9778" i="8" s="1" a="1"/>
  <c r="D9778" i="8" s="1"/>
  <c r="C9778" i="8"/>
  <c r="E9777" i="8" a="1"/>
  <c r="E9777" i="8" s="1"/>
  <c r="D9777" i="8" s="1" a="1"/>
  <c r="D9777" i="8" s="1"/>
  <c r="C9777" i="8"/>
  <c r="E9776" i="8" a="1"/>
  <c r="E9776" i="8" s="1"/>
  <c r="D9776" i="8" s="1" a="1"/>
  <c r="D9776" i="8" s="1"/>
  <c r="C9776" i="8"/>
  <c r="E9775" i="8" a="1"/>
  <c r="E9775" i="8" s="1"/>
  <c r="D9775" i="8" s="1" a="1"/>
  <c r="D9775" i="8" s="1"/>
  <c r="C9775" i="8"/>
  <c r="E9774" i="8" a="1"/>
  <c r="E9774" i="8" s="1"/>
  <c r="D9774" i="8" s="1" a="1"/>
  <c r="D9774" i="8" s="1"/>
  <c r="C9774" i="8"/>
  <c r="E9773" i="8" a="1"/>
  <c r="E9773" i="8" s="1"/>
  <c r="D9773" i="8" s="1" a="1"/>
  <c r="D9773" i="8" s="1"/>
  <c r="C9773" i="8"/>
  <c r="E9772" i="8" a="1"/>
  <c r="E9772" i="8" s="1"/>
  <c r="D9772" i="8" s="1" a="1"/>
  <c r="D9772" i="8" s="1"/>
  <c r="C9772" i="8"/>
  <c r="E9771" i="8" a="1"/>
  <c r="E9771" i="8" s="1"/>
  <c r="D9771" i="8" s="1" a="1"/>
  <c r="D9771" i="8" s="1"/>
  <c r="C9771" i="8"/>
  <c r="E9770" i="8" a="1"/>
  <c r="E9770" i="8" s="1"/>
  <c r="D9770" i="8" s="1" a="1"/>
  <c r="D9770" i="8" s="1"/>
  <c r="C9770" i="8"/>
  <c r="E9769" i="8" a="1"/>
  <c r="E9769" i="8" s="1"/>
  <c r="D9769" i="8" s="1" a="1"/>
  <c r="D9769" i="8" s="1"/>
  <c r="C9769" i="8"/>
  <c r="E9768" i="8" a="1"/>
  <c r="E9768" i="8" s="1"/>
  <c r="D9768" i="8" s="1" a="1"/>
  <c r="D9768" i="8" s="1"/>
  <c r="C9768" i="8"/>
  <c r="E9767" i="8" a="1"/>
  <c r="E9767" i="8" s="1"/>
  <c r="D9767" i="8" s="1" a="1"/>
  <c r="D9767" i="8" s="1"/>
  <c r="C9767" i="8"/>
  <c r="E9766" i="8" a="1"/>
  <c r="E9766" i="8" s="1"/>
  <c r="D9766" i="8" s="1" a="1"/>
  <c r="D9766" i="8" s="1"/>
  <c r="C9766" i="8"/>
  <c r="E9765" i="8" a="1"/>
  <c r="E9765" i="8" s="1"/>
  <c r="D9765" i="8" s="1" a="1"/>
  <c r="D9765" i="8" s="1"/>
  <c r="C9765" i="8"/>
  <c r="E9764" i="8" a="1"/>
  <c r="E9764" i="8" s="1"/>
  <c r="D9764" i="8" s="1" a="1"/>
  <c r="D9764" i="8" s="1"/>
  <c r="C9764" i="8"/>
  <c r="E9763" i="8" a="1"/>
  <c r="E9763" i="8" s="1"/>
  <c r="D9763" i="8" s="1" a="1"/>
  <c r="D9763" i="8" s="1"/>
  <c r="C9763" i="8"/>
  <c r="E9762" i="8" a="1"/>
  <c r="E9762" i="8" s="1"/>
  <c r="D9762" i="8" s="1" a="1"/>
  <c r="D9762" i="8" s="1"/>
  <c r="C9762" i="8"/>
  <c r="E9761" i="8" a="1"/>
  <c r="E9761" i="8" s="1"/>
  <c r="D9761" i="8" s="1" a="1"/>
  <c r="D9761" i="8" s="1"/>
  <c r="C9761" i="8"/>
  <c r="E9760" i="8" a="1"/>
  <c r="E9760" i="8" s="1"/>
  <c r="D9760" i="8" s="1" a="1"/>
  <c r="D9760" i="8" s="1"/>
  <c r="C9760" i="8"/>
  <c r="E9759" i="8" a="1"/>
  <c r="E9759" i="8" s="1"/>
  <c r="D9759" i="8" s="1" a="1"/>
  <c r="D9759" i="8" s="1"/>
  <c r="C9759" i="8"/>
  <c r="E9758" i="8" a="1"/>
  <c r="E9758" i="8" s="1"/>
  <c r="D9758" i="8" s="1" a="1"/>
  <c r="D9758" i="8" s="1"/>
  <c r="C9758" i="8"/>
  <c r="E9757" i="8" a="1"/>
  <c r="E9757" i="8" s="1"/>
  <c r="D9757" i="8" s="1" a="1"/>
  <c r="D9757" i="8" s="1"/>
  <c r="C9757" i="8"/>
  <c r="E9756" i="8" a="1"/>
  <c r="E9756" i="8" s="1"/>
  <c r="D9756" i="8" s="1" a="1"/>
  <c r="D9756" i="8" s="1"/>
  <c r="C9756" i="8"/>
  <c r="E9755" i="8" a="1"/>
  <c r="E9755" i="8" s="1"/>
  <c r="D9755" i="8" s="1" a="1"/>
  <c r="D9755" i="8" s="1"/>
  <c r="C9755" i="8"/>
  <c r="E9754" i="8" a="1"/>
  <c r="E9754" i="8" s="1"/>
  <c r="D9754" i="8" s="1" a="1"/>
  <c r="D9754" i="8" s="1"/>
  <c r="C9754" i="8"/>
  <c r="E9753" i="8" a="1"/>
  <c r="E9753" i="8" s="1"/>
  <c r="D9753" i="8" s="1" a="1"/>
  <c r="D9753" i="8" s="1"/>
  <c r="C9753" i="8"/>
  <c r="E9752" i="8" a="1"/>
  <c r="E9752" i="8" s="1"/>
  <c r="D9752" i="8" s="1" a="1"/>
  <c r="D9752" i="8" s="1"/>
  <c r="C9752" i="8"/>
  <c r="E9751" i="8" a="1"/>
  <c r="E9751" i="8" s="1"/>
  <c r="D9751" i="8" s="1" a="1"/>
  <c r="D9751" i="8" s="1"/>
  <c r="C9751" i="8"/>
  <c r="E9750" i="8" a="1"/>
  <c r="E9750" i="8" s="1"/>
  <c r="D9750" i="8" s="1" a="1"/>
  <c r="D9750" i="8" s="1"/>
  <c r="C9750" i="8"/>
  <c r="E9749" i="8" a="1"/>
  <c r="E9749" i="8" s="1"/>
  <c r="D9749" i="8" s="1" a="1"/>
  <c r="D9749" i="8" s="1"/>
  <c r="C9749" i="8"/>
  <c r="E9748" i="8" a="1"/>
  <c r="E9748" i="8" s="1"/>
  <c r="D9748" i="8" s="1" a="1"/>
  <c r="D9748" i="8" s="1"/>
  <c r="C9748" i="8"/>
  <c r="E9747" i="8" a="1"/>
  <c r="E9747" i="8" s="1"/>
  <c r="D9747" i="8" s="1" a="1"/>
  <c r="D9747" i="8" s="1"/>
  <c r="C9747" i="8"/>
  <c r="E9746" i="8" a="1"/>
  <c r="E9746" i="8" s="1"/>
  <c r="D9746" i="8" s="1" a="1"/>
  <c r="D9746" i="8" s="1"/>
  <c r="C9746" i="8"/>
  <c r="E9745" i="8" a="1"/>
  <c r="E9745" i="8" s="1"/>
  <c r="D9745" i="8" s="1" a="1"/>
  <c r="D9745" i="8" s="1"/>
  <c r="C9745" i="8"/>
  <c r="E9744" i="8" a="1"/>
  <c r="E9744" i="8" s="1"/>
  <c r="D9744" i="8" s="1" a="1"/>
  <c r="D9744" i="8" s="1"/>
  <c r="C9744" i="8"/>
  <c r="E9743" i="8" a="1"/>
  <c r="E9743" i="8" s="1"/>
  <c r="D9743" i="8" s="1" a="1"/>
  <c r="D9743" i="8" s="1"/>
  <c r="C9743" i="8"/>
  <c r="E9742" i="8" a="1"/>
  <c r="E9742" i="8" s="1"/>
  <c r="D9742" i="8" a="1"/>
  <c r="D9742" i="8" s="1"/>
  <c r="C9742" i="8"/>
  <c r="E9741" i="8" a="1"/>
  <c r="E9741" i="8" s="1"/>
  <c r="D9741" i="8" s="1" a="1"/>
  <c r="D9741" i="8" s="1"/>
  <c r="C9741" i="8"/>
  <c r="E9740" i="8" a="1"/>
  <c r="E9740" i="8" s="1"/>
  <c r="D9740" i="8" s="1" a="1"/>
  <c r="D9740" i="8" s="1"/>
  <c r="C9740" i="8"/>
  <c r="E9739" i="8" a="1"/>
  <c r="E9739" i="8" s="1"/>
  <c r="D9739" i="8" s="1" a="1"/>
  <c r="D9739" i="8" s="1"/>
  <c r="C9739" i="8"/>
  <c r="E9738" i="8" a="1"/>
  <c r="E9738" i="8" s="1"/>
  <c r="D9738" i="8" s="1" a="1"/>
  <c r="D9738" i="8" s="1"/>
  <c r="C9738" i="8"/>
  <c r="E9737" i="8" a="1"/>
  <c r="E9737" i="8" s="1"/>
  <c r="D9737" i="8" s="1" a="1"/>
  <c r="D9737" i="8" s="1"/>
  <c r="C9737" i="8"/>
  <c r="E9736" i="8" a="1"/>
  <c r="E9736" i="8" s="1"/>
  <c r="D9736" i="8" s="1" a="1"/>
  <c r="D9736" i="8" s="1"/>
  <c r="C9736" i="8"/>
  <c r="E9735" i="8" a="1"/>
  <c r="E9735" i="8" s="1"/>
  <c r="D9735" i="8" s="1" a="1"/>
  <c r="D9735" i="8" s="1"/>
  <c r="C9735" i="8"/>
  <c r="E9734" i="8" a="1"/>
  <c r="E9734" i="8" s="1"/>
  <c r="D9734" i="8" s="1" a="1"/>
  <c r="D9734" i="8" s="1"/>
  <c r="C9734" i="8"/>
  <c r="E9733" i="8" a="1"/>
  <c r="E9733" i="8" s="1"/>
  <c r="D9733" i="8" s="1" a="1"/>
  <c r="D9733" i="8" s="1"/>
  <c r="C9733" i="8"/>
  <c r="E9732" i="8" a="1"/>
  <c r="E9732" i="8" s="1"/>
  <c r="D9732" i="8" s="1" a="1"/>
  <c r="D9732" i="8" s="1"/>
  <c r="C9732" i="8"/>
  <c r="E9731" i="8" a="1"/>
  <c r="E9731" i="8" s="1"/>
  <c r="D9731" i="8" s="1" a="1"/>
  <c r="D9731" i="8" s="1"/>
  <c r="C9731" i="8"/>
  <c r="E9730" i="8" a="1"/>
  <c r="E9730" i="8" s="1"/>
  <c r="D9730" i="8" s="1" a="1"/>
  <c r="D9730" i="8" s="1"/>
  <c r="C9730" i="8"/>
  <c r="E9729" i="8" a="1"/>
  <c r="E9729" i="8" s="1"/>
  <c r="D9729" i="8" s="1" a="1"/>
  <c r="D9729" i="8" s="1"/>
  <c r="C9729" i="8"/>
  <c r="E9728" i="8" a="1"/>
  <c r="E9728" i="8" s="1"/>
  <c r="D9728" i="8" s="1" a="1"/>
  <c r="D9728" i="8" s="1"/>
  <c r="C9728" i="8"/>
  <c r="E9727" i="8" a="1"/>
  <c r="E9727" i="8" s="1"/>
  <c r="D9727" i="8" s="1" a="1"/>
  <c r="D9727" i="8" s="1"/>
  <c r="C9727" i="8"/>
  <c r="E9726" i="8" a="1"/>
  <c r="E9726" i="8" s="1"/>
  <c r="D9726" i="8" s="1" a="1"/>
  <c r="D9726" i="8" s="1"/>
  <c r="C9726" i="8"/>
  <c r="E9725" i="8" a="1"/>
  <c r="E9725" i="8" s="1"/>
  <c r="D9725" i="8" s="1" a="1"/>
  <c r="D9725" i="8" s="1"/>
  <c r="C9725" i="8"/>
  <c r="E9724" i="8" a="1"/>
  <c r="E9724" i="8" s="1"/>
  <c r="D9724" i="8" s="1" a="1"/>
  <c r="D9724" i="8" s="1"/>
  <c r="C9724" i="8"/>
  <c r="E9723" i="8" a="1"/>
  <c r="E9723" i="8" s="1"/>
  <c r="D9723" i="8" s="1" a="1"/>
  <c r="D9723" i="8" s="1"/>
  <c r="C9723" i="8"/>
  <c r="E9722" i="8" a="1"/>
  <c r="E9722" i="8" s="1"/>
  <c r="D9722" i="8" s="1" a="1"/>
  <c r="D9722" i="8" s="1"/>
  <c r="C9722" i="8"/>
  <c r="E9721" i="8" a="1"/>
  <c r="E9721" i="8" s="1"/>
  <c r="D9721" i="8" s="1" a="1"/>
  <c r="D9721" i="8" s="1"/>
  <c r="C9721" i="8"/>
  <c r="E9720" i="8" a="1"/>
  <c r="E9720" i="8" s="1"/>
  <c r="D9720" i="8" s="1" a="1"/>
  <c r="D9720" i="8" s="1"/>
  <c r="C9720" i="8"/>
  <c r="E9719" i="8" a="1"/>
  <c r="E9719" i="8" s="1"/>
  <c r="D9719" i="8" s="1" a="1"/>
  <c r="D9719" i="8" s="1"/>
  <c r="C9719" i="8"/>
  <c r="E9718" i="8" a="1"/>
  <c r="E9718" i="8" s="1"/>
  <c r="D9718" i="8" s="1" a="1"/>
  <c r="D9718" i="8" s="1"/>
  <c r="C9718" i="8"/>
  <c r="E9717" i="8" a="1"/>
  <c r="E9717" i="8" s="1"/>
  <c r="D9717" i="8" s="1" a="1"/>
  <c r="D9717" i="8" s="1"/>
  <c r="C9717" i="8"/>
  <c r="E9716" i="8" a="1"/>
  <c r="E9716" i="8" s="1"/>
  <c r="D9716" i="8" s="1" a="1"/>
  <c r="D9716" i="8" s="1"/>
  <c r="C9716" i="8"/>
  <c r="E9715" i="8" a="1"/>
  <c r="E9715" i="8" s="1"/>
  <c r="D9715" i="8" s="1" a="1"/>
  <c r="D9715" i="8" s="1"/>
  <c r="C9715" i="8"/>
  <c r="E9714" i="8" a="1"/>
  <c r="E9714" i="8" s="1"/>
  <c r="D9714" i="8" s="1" a="1"/>
  <c r="D9714" i="8" s="1"/>
  <c r="C9714" i="8"/>
  <c r="E9713" i="8" a="1"/>
  <c r="E9713" i="8" s="1"/>
  <c r="D9713" i="8" s="1" a="1"/>
  <c r="D9713" i="8" s="1"/>
  <c r="C9713" i="8"/>
  <c r="E9712" i="8" a="1"/>
  <c r="E9712" i="8" s="1"/>
  <c r="D9712" i="8" s="1" a="1"/>
  <c r="D9712" i="8" s="1"/>
  <c r="C9712" i="8"/>
  <c r="E9711" i="8" a="1"/>
  <c r="E9711" i="8" s="1"/>
  <c r="D9711" i="8" s="1" a="1"/>
  <c r="D9711" i="8" s="1"/>
  <c r="C9711" i="8"/>
  <c r="E9710" i="8" a="1"/>
  <c r="E9710" i="8" s="1"/>
  <c r="D9710" i="8" s="1" a="1"/>
  <c r="D9710" i="8" s="1"/>
  <c r="C9710" i="8"/>
  <c r="E9709" i="8" a="1"/>
  <c r="E9709" i="8" s="1"/>
  <c r="D9709" i="8" s="1" a="1"/>
  <c r="D9709" i="8" s="1"/>
  <c r="C9709" i="8"/>
  <c r="E9708" i="8" a="1"/>
  <c r="E9708" i="8" s="1"/>
  <c r="D9708" i="8" s="1" a="1"/>
  <c r="D9708" i="8" s="1"/>
  <c r="C9708" i="8"/>
  <c r="E9707" i="8" a="1"/>
  <c r="E9707" i="8" s="1"/>
  <c r="D9707" i="8" s="1" a="1"/>
  <c r="D9707" i="8" s="1"/>
  <c r="C9707" i="8"/>
  <c r="E9706" i="8" a="1"/>
  <c r="E9706" i="8" s="1"/>
  <c r="D9706" i="8" s="1" a="1"/>
  <c r="D9706" i="8" s="1"/>
  <c r="C9706" i="8"/>
  <c r="E9705" i="8" a="1"/>
  <c r="E9705" i="8" s="1"/>
  <c r="D9705" i="8" s="1" a="1"/>
  <c r="D9705" i="8" s="1"/>
  <c r="C9705" i="8"/>
  <c r="E9704" i="8" a="1"/>
  <c r="E9704" i="8" s="1"/>
  <c r="D9704" i="8" s="1" a="1"/>
  <c r="D9704" i="8" s="1"/>
  <c r="C9704" i="8"/>
  <c r="E9703" i="8" a="1"/>
  <c r="E9703" i="8" s="1"/>
  <c r="D9703" i="8" s="1" a="1"/>
  <c r="D9703" i="8" s="1"/>
  <c r="C9703" i="8"/>
  <c r="E9702" i="8" a="1"/>
  <c r="E9702" i="8" s="1"/>
  <c r="D9702" i="8" s="1" a="1"/>
  <c r="D9702" i="8" s="1"/>
  <c r="C9702" i="8"/>
  <c r="E9701" i="8" a="1"/>
  <c r="E9701" i="8" s="1"/>
  <c r="D9701" i="8" s="1" a="1"/>
  <c r="D9701" i="8" s="1"/>
  <c r="C9701" i="8"/>
  <c r="E9700" i="8" a="1"/>
  <c r="E9700" i="8" s="1"/>
  <c r="D9700" i="8" s="1" a="1"/>
  <c r="D9700" i="8" s="1"/>
  <c r="C9700" i="8"/>
  <c r="E9699" i="8" a="1"/>
  <c r="E9699" i="8" s="1"/>
  <c r="D9699" i="8" s="1" a="1"/>
  <c r="D9699" i="8" s="1"/>
  <c r="C9699" i="8"/>
  <c r="E9698" i="8" a="1"/>
  <c r="E9698" i="8" s="1"/>
  <c r="D9698" i="8" s="1" a="1"/>
  <c r="D9698" i="8" s="1"/>
  <c r="C9698" i="8"/>
  <c r="E9697" i="8" a="1"/>
  <c r="E9697" i="8" s="1"/>
  <c r="D9697" i="8" s="1" a="1"/>
  <c r="D9697" i="8" s="1"/>
  <c r="C9697" i="8"/>
  <c r="E9696" i="8" a="1"/>
  <c r="E9696" i="8" s="1"/>
  <c r="D9696" i="8" s="1" a="1"/>
  <c r="D9696" i="8" s="1"/>
  <c r="C9696" i="8"/>
  <c r="E9695" i="8" a="1"/>
  <c r="E9695" i="8" s="1"/>
  <c r="D9695" i="8" s="1" a="1"/>
  <c r="D9695" i="8" s="1"/>
  <c r="C9695" i="8"/>
  <c r="E9694" i="8" a="1"/>
  <c r="E9694" i="8" s="1"/>
  <c r="D9694" i="8" s="1" a="1"/>
  <c r="D9694" i="8" s="1"/>
  <c r="C9694" i="8"/>
  <c r="E9693" i="8" a="1"/>
  <c r="E9693" i="8" s="1"/>
  <c r="D9693" i="8" s="1" a="1"/>
  <c r="D9693" i="8" s="1"/>
  <c r="C9693" i="8"/>
  <c r="E9692" i="8" a="1"/>
  <c r="E9692" i="8" s="1"/>
  <c r="D9692" i="8" s="1" a="1"/>
  <c r="D9692" i="8" s="1"/>
  <c r="C9692" i="8"/>
  <c r="E9691" i="8" a="1"/>
  <c r="E9691" i="8" s="1"/>
  <c r="D9691" i="8" s="1" a="1"/>
  <c r="D9691" i="8" s="1"/>
  <c r="C9691" i="8"/>
  <c r="E9690" i="8" a="1"/>
  <c r="E9690" i="8" s="1"/>
  <c r="D9690" i="8" s="1" a="1"/>
  <c r="D9690" i="8" s="1"/>
  <c r="C9690" i="8"/>
  <c r="E9689" i="8" a="1"/>
  <c r="E9689" i="8" s="1"/>
  <c r="D9689" i="8" s="1" a="1"/>
  <c r="D9689" i="8" s="1"/>
  <c r="C9689" i="8"/>
  <c r="E9688" i="8" a="1"/>
  <c r="E9688" i="8" s="1"/>
  <c r="D9688" i="8" s="1" a="1"/>
  <c r="D9688" i="8" s="1"/>
  <c r="C9688" i="8"/>
  <c r="E9687" i="8" a="1"/>
  <c r="E9687" i="8" s="1"/>
  <c r="D9687" i="8" s="1" a="1"/>
  <c r="D9687" i="8" s="1"/>
  <c r="C9687" i="8"/>
  <c r="E9686" i="8" a="1"/>
  <c r="E9686" i="8" s="1"/>
  <c r="D9686" i="8" s="1" a="1"/>
  <c r="D9686" i="8" s="1"/>
  <c r="C9686" i="8"/>
  <c r="E9685" i="8" a="1"/>
  <c r="E9685" i="8" s="1"/>
  <c r="D9685" i="8" s="1" a="1"/>
  <c r="D9685" i="8" s="1"/>
  <c r="C9685" i="8"/>
  <c r="E9684" i="8" a="1"/>
  <c r="E9684" i="8" s="1"/>
  <c r="D9684" i="8" s="1" a="1"/>
  <c r="D9684" i="8" s="1"/>
  <c r="C9684" i="8"/>
  <c r="E9683" i="8" a="1"/>
  <c r="E9683" i="8" s="1"/>
  <c r="D9683" i="8" s="1" a="1"/>
  <c r="D9683" i="8" s="1"/>
  <c r="C9683" i="8"/>
  <c r="E9682" i="8" a="1"/>
  <c r="E9682" i="8" s="1"/>
  <c r="D9682" i="8" s="1" a="1"/>
  <c r="D9682" i="8" s="1"/>
  <c r="C9682" i="8"/>
  <c r="E9681" i="8" a="1"/>
  <c r="E9681" i="8" s="1"/>
  <c r="D9681" i="8" s="1" a="1"/>
  <c r="D9681" i="8" s="1"/>
  <c r="C9681" i="8"/>
  <c r="E9680" i="8" a="1"/>
  <c r="E9680" i="8" s="1"/>
  <c r="D9680" i="8" s="1" a="1"/>
  <c r="D9680" i="8" s="1"/>
  <c r="C9680" i="8"/>
  <c r="E9679" i="8" a="1"/>
  <c r="E9679" i="8" s="1"/>
  <c r="D9679" i="8" s="1" a="1"/>
  <c r="D9679" i="8" s="1"/>
  <c r="C9679" i="8"/>
  <c r="E9678" i="8" a="1"/>
  <c r="E9678" i="8" s="1"/>
  <c r="D9678" i="8" s="1" a="1"/>
  <c r="D9678" i="8" s="1"/>
  <c r="C9678" i="8"/>
  <c r="E9677" i="8" a="1"/>
  <c r="E9677" i="8" s="1"/>
  <c r="D9677" i="8" s="1" a="1"/>
  <c r="D9677" i="8" s="1"/>
  <c r="C9677" i="8"/>
  <c r="E9676" i="8" a="1"/>
  <c r="E9676" i="8" s="1"/>
  <c r="D9676" i="8" s="1" a="1"/>
  <c r="D9676" i="8" s="1"/>
  <c r="C9676" i="8"/>
  <c r="E9675" i="8" a="1"/>
  <c r="E9675" i="8" s="1"/>
  <c r="D9675" i="8" s="1" a="1"/>
  <c r="D9675" i="8" s="1"/>
  <c r="C9675" i="8"/>
  <c r="E9674" i="8" a="1"/>
  <c r="E9674" i="8" s="1"/>
  <c r="D9674" i="8" s="1" a="1"/>
  <c r="D9674" i="8" s="1"/>
  <c r="C9674" i="8"/>
  <c r="E9673" i="8" a="1"/>
  <c r="E9673" i="8" s="1"/>
  <c r="D9673" i="8" s="1" a="1"/>
  <c r="D9673" i="8" s="1"/>
  <c r="C9673" i="8"/>
  <c r="E9672" i="8" a="1"/>
  <c r="E9672" i="8" s="1"/>
  <c r="D9672" i="8" s="1" a="1"/>
  <c r="D9672" i="8" s="1"/>
  <c r="C9672" i="8"/>
  <c r="E9671" i="8" a="1"/>
  <c r="E9671" i="8" s="1"/>
  <c r="D9671" i="8" s="1" a="1"/>
  <c r="D9671" i="8" s="1"/>
  <c r="C9671" i="8"/>
  <c r="E9670" i="8" a="1"/>
  <c r="E9670" i="8" s="1"/>
  <c r="D9670" i="8" s="1" a="1"/>
  <c r="D9670" i="8" s="1"/>
  <c r="C9670" i="8"/>
  <c r="E9669" i="8" a="1"/>
  <c r="E9669" i="8" s="1"/>
  <c r="D9669" i="8" s="1" a="1"/>
  <c r="D9669" i="8" s="1"/>
  <c r="C9669" i="8"/>
  <c r="E9668" i="8" a="1"/>
  <c r="E9668" i="8" s="1"/>
  <c r="D9668" i="8" s="1" a="1"/>
  <c r="D9668" i="8" s="1"/>
  <c r="C9668" i="8"/>
  <c r="E9667" i="8" a="1"/>
  <c r="E9667" i="8" s="1"/>
  <c r="D9667" i="8" s="1" a="1"/>
  <c r="D9667" i="8" s="1"/>
  <c r="C9667" i="8"/>
  <c r="E9666" i="8" a="1"/>
  <c r="E9666" i="8" s="1"/>
  <c r="D9666" i="8" s="1" a="1"/>
  <c r="D9666" i="8" s="1"/>
  <c r="C9666" i="8"/>
  <c r="E9665" i="8" a="1"/>
  <c r="E9665" i="8" s="1"/>
  <c r="D9665" i="8" s="1" a="1"/>
  <c r="D9665" i="8" s="1"/>
  <c r="C9665" i="8"/>
  <c r="E9664" i="8" a="1"/>
  <c r="E9664" i="8" s="1"/>
  <c r="D9664" i="8" s="1" a="1"/>
  <c r="D9664" i="8" s="1"/>
  <c r="C9664" i="8"/>
  <c r="E9663" i="8" a="1"/>
  <c r="E9663" i="8" s="1"/>
  <c r="D9663" i="8" s="1" a="1"/>
  <c r="D9663" i="8" s="1"/>
  <c r="C9663" i="8"/>
  <c r="E9662" i="8" a="1"/>
  <c r="E9662" i="8" s="1"/>
  <c r="D9662" i="8" s="1" a="1"/>
  <c r="D9662" i="8" s="1"/>
  <c r="C9662" i="8"/>
  <c r="E9661" i="8" a="1"/>
  <c r="E9661" i="8" s="1"/>
  <c r="D9661" i="8" s="1" a="1"/>
  <c r="D9661" i="8" s="1"/>
  <c r="C9661" i="8"/>
  <c r="E9660" i="8" a="1"/>
  <c r="E9660" i="8" s="1"/>
  <c r="D9660" i="8" s="1" a="1"/>
  <c r="D9660" i="8" s="1"/>
  <c r="C9660" i="8"/>
  <c r="E9659" i="8" a="1"/>
  <c r="E9659" i="8" s="1"/>
  <c r="D9659" i="8" s="1" a="1"/>
  <c r="D9659" i="8" s="1"/>
  <c r="C9659" i="8"/>
  <c r="E9658" i="8" a="1"/>
  <c r="E9658" i="8" s="1"/>
  <c r="D9658" i="8" s="1" a="1"/>
  <c r="D9658" i="8" s="1"/>
  <c r="C9658" i="8"/>
  <c r="E9657" i="8" a="1"/>
  <c r="E9657" i="8" s="1"/>
  <c r="D9657" i="8" s="1" a="1"/>
  <c r="D9657" i="8" s="1"/>
  <c r="C9657" i="8"/>
  <c r="E9656" i="8" a="1"/>
  <c r="E9656" i="8" s="1"/>
  <c r="D9656" i="8" s="1" a="1"/>
  <c r="D9656" i="8" s="1"/>
  <c r="C9656" i="8"/>
  <c r="E9655" i="8" a="1"/>
  <c r="E9655" i="8" s="1"/>
  <c r="D9655" i="8" s="1" a="1"/>
  <c r="D9655" i="8" s="1"/>
  <c r="C9655" i="8"/>
  <c r="E9654" i="8" a="1"/>
  <c r="E9654" i="8" s="1"/>
  <c r="D9654" i="8" s="1" a="1"/>
  <c r="D9654" i="8" s="1"/>
  <c r="C9654" i="8"/>
  <c r="E9653" i="8" a="1"/>
  <c r="E9653" i="8" s="1"/>
  <c r="D9653" i="8" s="1" a="1"/>
  <c r="D9653" i="8" s="1"/>
  <c r="C9653" i="8"/>
  <c r="E9652" i="8" a="1"/>
  <c r="E9652" i="8" s="1"/>
  <c r="D9652" i="8" s="1" a="1"/>
  <c r="D9652" i="8" s="1"/>
  <c r="C9652" i="8"/>
  <c r="E9651" i="8" a="1"/>
  <c r="E9651" i="8" s="1"/>
  <c r="D9651" i="8" s="1" a="1"/>
  <c r="D9651" i="8" s="1"/>
  <c r="C9651" i="8"/>
  <c r="E9650" i="8" a="1"/>
  <c r="E9650" i="8" s="1"/>
  <c r="D9650" i="8" s="1" a="1"/>
  <c r="D9650" i="8" s="1"/>
  <c r="C9650" i="8"/>
  <c r="E9649" i="8" a="1"/>
  <c r="E9649" i="8" s="1"/>
  <c r="D9649" i="8" s="1" a="1"/>
  <c r="D9649" i="8" s="1"/>
  <c r="C9649" i="8"/>
  <c r="E9648" i="8" a="1"/>
  <c r="E9648" i="8" s="1"/>
  <c r="D9648" i="8" s="1" a="1"/>
  <c r="D9648" i="8" s="1"/>
  <c r="C9648" i="8"/>
  <c r="E9647" i="8" a="1"/>
  <c r="E9647" i="8" s="1"/>
  <c r="D9647" i="8" s="1" a="1"/>
  <c r="D9647" i="8" s="1"/>
  <c r="C9647" i="8"/>
  <c r="E9646" i="8" a="1"/>
  <c r="E9646" i="8" s="1"/>
  <c r="D9646" i="8" s="1" a="1"/>
  <c r="D9646" i="8" s="1"/>
  <c r="C9646" i="8"/>
  <c r="E9645" i="8" a="1"/>
  <c r="E9645" i="8" s="1"/>
  <c r="D9645" i="8" s="1" a="1"/>
  <c r="D9645" i="8" s="1"/>
  <c r="C9645" i="8"/>
  <c r="E9644" i="8" a="1"/>
  <c r="E9644" i="8" s="1"/>
  <c r="D9644" i="8" s="1" a="1"/>
  <c r="D9644" i="8" s="1"/>
  <c r="C9644" i="8"/>
  <c r="E9643" i="8" a="1"/>
  <c r="E9643" i="8" s="1"/>
  <c r="D9643" i="8" s="1" a="1"/>
  <c r="D9643" i="8" s="1"/>
  <c r="C9643" i="8"/>
  <c r="E9642" i="8" a="1"/>
  <c r="E9642" i="8" s="1"/>
  <c r="D9642" i="8" s="1" a="1"/>
  <c r="D9642" i="8" s="1"/>
  <c r="C9642" i="8"/>
  <c r="E9641" i="8" a="1"/>
  <c r="E9641" i="8" s="1"/>
  <c r="D9641" i="8" s="1" a="1"/>
  <c r="D9641" i="8" s="1"/>
  <c r="C9641" i="8"/>
  <c r="E9640" i="8" a="1"/>
  <c r="E9640" i="8" s="1"/>
  <c r="D9640" i="8" s="1" a="1"/>
  <c r="D9640" i="8" s="1"/>
  <c r="C9640" i="8"/>
  <c r="E9639" i="8" a="1"/>
  <c r="E9639" i="8" s="1"/>
  <c r="D9639" i="8" s="1" a="1"/>
  <c r="D9639" i="8" s="1"/>
  <c r="C9639" i="8"/>
  <c r="E9638" i="8" a="1"/>
  <c r="E9638" i="8" s="1"/>
  <c r="D9638" i="8" s="1" a="1"/>
  <c r="D9638" i="8" s="1"/>
  <c r="C9638" i="8"/>
  <c r="E9637" i="8" a="1"/>
  <c r="E9637" i="8" s="1"/>
  <c r="D9637" i="8" s="1" a="1"/>
  <c r="D9637" i="8" s="1"/>
  <c r="C9637" i="8"/>
  <c r="E9636" i="8" a="1"/>
  <c r="E9636" i="8" s="1"/>
  <c r="D9636" i="8" s="1" a="1"/>
  <c r="D9636" i="8" s="1"/>
  <c r="C9636" i="8"/>
  <c r="E9635" i="8" a="1"/>
  <c r="E9635" i="8" s="1"/>
  <c r="D9635" i="8" s="1" a="1"/>
  <c r="D9635" i="8" s="1"/>
  <c r="C9635" i="8"/>
  <c r="E9634" i="8" a="1"/>
  <c r="E9634" i="8" s="1"/>
  <c r="D9634" i="8" s="1" a="1"/>
  <c r="D9634" i="8" s="1"/>
  <c r="C9634" i="8"/>
  <c r="E9633" i="8" a="1"/>
  <c r="E9633" i="8" s="1"/>
  <c r="D9633" i="8" s="1" a="1"/>
  <c r="D9633" i="8" s="1"/>
  <c r="C9633" i="8"/>
  <c r="E9632" i="8" a="1"/>
  <c r="E9632" i="8" s="1"/>
  <c r="D9632" i="8" s="1" a="1"/>
  <c r="D9632" i="8" s="1"/>
  <c r="C9632" i="8"/>
  <c r="E9631" i="8" a="1"/>
  <c r="E9631" i="8" s="1"/>
  <c r="D9631" i="8" s="1" a="1"/>
  <c r="D9631" i="8" s="1"/>
  <c r="C9631" i="8"/>
  <c r="E9630" i="8" a="1"/>
  <c r="E9630" i="8" s="1"/>
  <c r="D9630" i="8" s="1" a="1"/>
  <c r="D9630" i="8" s="1"/>
  <c r="C9630" i="8"/>
  <c r="E9629" i="8" a="1"/>
  <c r="E9629" i="8" s="1"/>
  <c r="D9629" i="8" s="1" a="1"/>
  <c r="D9629" i="8" s="1"/>
  <c r="C9629" i="8"/>
  <c r="E9628" i="8" a="1"/>
  <c r="E9628" i="8" s="1"/>
  <c r="D9628" i="8" s="1" a="1"/>
  <c r="D9628" i="8" s="1"/>
  <c r="C9628" i="8"/>
  <c r="E9627" i="8" a="1"/>
  <c r="E9627" i="8" s="1"/>
  <c r="D9627" i="8" s="1" a="1"/>
  <c r="D9627" i="8" s="1"/>
  <c r="C9627" i="8"/>
  <c r="E9626" i="8" a="1"/>
  <c r="E9626" i="8" s="1"/>
  <c r="D9626" i="8" s="1" a="1"/>
  <c r="D9626" i="8" s="1"/>
  <c r="C9626" i="8"/>
  <c r="E9625" i="8" a="1"/>
  <c r="E9625" i="8" s="1"/>
  <c r="D9625" i="8" s="1" a="1"/>
  <c r="D9625" i="8" s="1"/>
  <c r="C9625" i="8"/>
  <c r="E9624" i="8" a="1"/>
  <c r="E9624" i="8" s="1"/>
  <c r="D9624" i="8" s="1" a="1"/>
  <c r="D9624" i="8" s="1"/>
  <c r="C9624" i="8"/>
  <c r="E9623" i="8" a="1"/>
  <c r="E9623" i="8" s="1"/>
  <c r="D9623" i="8" s="1" a="1"/>
  <c r="D9623" i="8" s="1"/>
  <c r="C9623" i="8"/>
  <c r="E9622" i="8" a="1"/>
  <c r="E9622" i="8" s="1"/>
  <c r="D9622" i="8" s="1" a="1"/>
  <c r="D9622" i="8" s="1"/>
  <c r="C9622" i="8"/>
  <c r="E9621" i="8" a="1"/>
  <c r="E9621" i="8" s="1"/>
  <c r="D9621" i="8" s="1" a="1"/>
  <c r="D9621" i="8" s="1"/>
  <c r="C9621" i="8"/>
  <c r="E9620" i="8" a="1"/>
  <c r="E9620" i="8" s="1"/>
  <c r="D9620" i="8" s="1" a="1"/>
  <c r="D9620" i="8" s="1"/>
  <c r="C9620" i="8"/>
  <c r="E9619" i="8" a="1"/>
  <c r="E9619" i="8" s="1"/>
  <c r="D9619" i="8" s="1" a="1"/>
  <c r="D9619" i="8" s="1"/>
  <c r="C9619" i="8"/>
  <c r="E9618" i="8" a="1"/>
  <c r="E9618" i="8" s="1"/>
  <c r="D9618" i="8" s="1" a="1"/>
  <c r="D9618" i="8" s="1"/>
  <c r="C9618" i="8"/>
  <c r="E9617" i="8" a="1"/>
  <c r="E9617" i="8" s="1"/>
  <c r="D9617" i="8" s="1" a="1"/>
  <c r="D9617" i="8" s="1"/>
  <c r="C9617" i="8"/>
  <c r="E9616" i="8" a="1"/>
  <c r="E9616" i="8" s="1"/>
  <c r="D9616" i="8" s="1" a="1"/>
  <c r="D9616" i="8" s="1"/>
  <c r="C9616" i="8"/>
  <c r="E9615" i="8" a="1"/>
  <c r="E9615" i="8" s="1"/>
  <c r="D9615" i="8" s="1" a="1"/>
  <c r="D9615" i="8" s="1"/>
  <c r="C9615" i="8"/>
  <c r="E9614" i="8" a="1"/>
  <c r="E9614" i="8" s="1"/>
  <c r="D9614" i="8" s="1" a="1"/>
  <c r="D9614" i="8" s="1"/>
  <c r="C9614" i="8"/>
  <c r="E9613" i="8" a="1"/>
  <c r="E9613" i="8" s="1"/>
  <c r="D9613" i="8" s="1" a="1"/>
  <c r="D9613" i="8" s="1"/>
  <c r="C9613" i="8"/>
  <c r="E9612" i="8" a="1"/>
  <c r="E9612" i="8" s="1"/>
  <c r="D9612" i="8" s="1" a="1"/>
  <c r="D9612" i="8" s="1"/>
  <c r="C9612" i="8"/>
  <c r="E9611" i="8" a="1"/>
  <c r="E9611" i="8" s="1"/>
  <c r="D9611" i="8" s="1" a="1"/>
  <c r="D9611" i="8" s="1"/>
  <c r="C9611" i="8"/>
  <c r="E9610" i="8" a="1"/>
  <c r="E9610" i="8" s="1"/>
  <c r="D9610" i="8" s="1" a="1"/>
  <c r="D9610" i="8" s="1"/>
  <c r="C9610" i="8"/>
  <c r="E9609" i="8" a="1"/>
  <c r="E9609" i="8" s="1"/>
  <c r="D9609" i="8" s="1" a="1"/>
  <c r="D9609" i="8" s="1"/>
  <c r="C9609" i="8"/>
  <c r="E9608" i="8" a="1"/>
  <c r="E9608" i="8" s="1"/>
  <c r="D9608" i="8" s="1" a="1"/>
  <c r="D9608" i="8" s="1"/>
  <c r="C9608" i="8"/>
  <c r="E9607" i="8" a="1"/>
  <c r="E9607" i="8" s="1"/>
  <c r="D9607" i="8" s="1" a="1"/>
  <c r="D9607" i="8" s="1"/>
  <c r="C9607" i="8"/>
  <c r="E9606" i="8" a="1"/>
  <c r="E9606" i="8" s="1"/>
  <c r="D9606" i="8" s="1" a="1"/>
  <c r="D9606" i="8" s="1"/>
  <c r="C9606" i="8"/>
  <c r="E9605" i="8" a="1"/>
  <c r="E9605" i="8" s="1"/>
  <c r="D9605" i="8" s="1" a="1"/>
  <c r="D9605" i="8" s="1"/>
  <c r="C9605" i="8"/>
  <c r="E9604" i="8" a="1"/>
  <c r="E9604" i="8" s="1"/>
  <c r="D9604" i="8" s="1" a="1"/>
  <c r="D9604" i="8" s="1"/>
  <c r="C9604" i="8"/>
  <c r="E9603" i="8" a="1"/>
  <c r="E9603" i="8" s="1"/>
  <c r="D9603" i="8" s="1" a="1"/>
  <c r="D9603" i="8" s="1"/>
  <c r="C9603" i="8"/>
  <c r="E9602" i="8" a="1"/>
  <c r="E9602" i="8" s="1"/>
  <c r="D9602" i="8" s="1" a="1"/>
  <c r="D9602" i="8" s="1"/>
  <c r="C9602" i="8"/>
  <c r="E9601" i="8" a="1"/>
  <c r="E9601" i="8" s="1"/>
  <c r="D9601" i="8" s="1" a="1"/>
  <c r="D9601" i="8" s="1"/>
  <c r="C9601" i="8"/>
  <c r="E9600" i="8" a="1"/>
  <c r="E9600" i="8" s="1"/>
  <c r="D9600" i="8" s="1" a="1"/>
  <c r="D9600" i="8" s="1"/>
  <c r="C9600" i="8"/>
  <c r="E9599" i="8" a="1"/>
  <c r="E9599" i="8" s="1"/>
  <c r="D9599" i="8" s="1" a="1"/>
  <c r="D9599" i="8" s="1"/>
  <c r="C9599" i="8"/>
  <c r="E9598" i="8" a="1"/>
  <c r="E9598" i="8" s="1"/>
  <c r="D9598" i="8" s="1" a="1"/>
  <c r="D9598" i="8" s="1"/>
  <c r="C9598" i="8"/>
  <c r="E9597" i="8" a="1"/>
  <c r="E9597" i="8" s="1"/>
  <c r="D9597" i="8" s="1" a="1"/>
  <c r="D9597" i="8" s="1"/>
  <c r="C9597" i="8"/>
  <c r="E9596" i="8" a="1"/>
  <c r="E9596" i="8" s="1"/>
  <c r="D9596" i="8" s="1" a="1"/>
  <c r="D9596" i="8" s="1"/>
  <c r="C9596" i="8"/>
  <c r="E9595" i="8" a="1"/>
  <c r="E9595" i="8" s="1"/>
  <c r="D9595" i="8" s="1" a="1"/>
  <c r="D9595" i="8" s="1"/>
  <c r="C9595" i="8"/>
  <c r="E9594" i="8" a="1"/>
  <c r="E9594" i="8" s="1"/>
  <c r="D9594" i="8" s="1" a="1"/>
  <c r="D9594" i="8" s="1"/>
  <c r="C9594" i="8"/>
  <c r="E9593" i="8" a="1"/>
  <c r="E9593" i="8" s="1"/>
  <c r="D9593" i="8" s="1" a="1"/>
  <c r="D9593" i="8" s="1"/>
  <c r="C9593" i="8"/>
  <c r="E9592" i="8" a="1"/>
  <c r="E9592" i="8" s="1"/>
  <c r="D9592" i="8" s="1" a="1"/>
  <c r="D9592" i="8" s="1"/>
  <c r="C9592" i="8"/>
  <c r="E9591" i="8" a="1"/>
  <c r="E9591" i="8" s="1"/>
  <c r="D9591" i="8" s="1" a="1"/>
  <c r="D9591" i="8" s="1"/>
  <c r="C9591" i="8"/>
  <c r="E9590" i="8" a="1"/>
  <c r="E9590" i="8" s="1"/>
  <c r="D9590" i="8" s="1" a="1"/>
  <c r="D9590" i="8" s="1"/>
  <c r="C9590" i="8"/>
  <c r="E9589" i="8" a="1"/>
  <c r="E9589" i="8" s="1"/>
  <c r="D9589" i="8" s="1" a="1"/>
  <c r="D9589" i="8" s="1"/>
  <c r="C9589" i="8"/>
  <c r="E9588" i="8" a="1"/>
  <c r="E9588" i="8" s="1"/>
  <c r="D9588" i="8" s="1" a="1"/>
  <c r="D9588" i="8" s="1"/>
  <c r="C9588" i="8"/>
  <c r="E9587" i="8" a="1"/>
  <c r="E9587" i="8" s="1"/>
  <c r="D9587" i="8" s="1" a="1"/>
  <c r="D9587" i="8" s="1"/>
  <c r="C9587" i="8"/>
  <c r="E9586" i="8" a="1"/>
  <c r="E9586" i="8" s="1"/>
  <c r="D9586" i="8" s="1" a="1"/>
  <c r="D9586" i="8" s="1"/>
  <c r="C9586" i="8"/>
  <c r="E9585" i="8" a="1"/>
  <c r="E9585" i="8" s="1"/>
  <c r="D9585" i="8" s="1" a="1"/>
  <c r="D9585" i="8" s="1"/>
  <c r="C9585" i="8"/>
  <c r="E9584" i="8" a="1"/>
  <c r="E9584" i="8" s="1"/>
  <c r="D9584" i="8" s="1" a="1"/>
  <c r="D9584" i="8" s="1"/>
  <c r="C9584" i="8"/>
  <c r="E9583" i="8" a="1"/>
  <c r="E9583" i="8" s="1"/>
  <c r="D9583" i="8" s="1" a="1"/>
  <c r="D9583" i="8" s="1"/>
  <c r="C9583" i="8"/>
  <c r="E9582" i="8" a="1"/>
  <c r="E9582" i="8" s="1"/>
  <c r="D9582" i="8" s="1" a="1"/>
  <c r="D9582" i="8" s="1"/>
  <c r="C9582" i="8"/>
  <c r="E9581" i="8" a="1"/>
  <c r="E9581" i="8" s="1"/>
  <c r="D9581" i="8" s="1" a="1"/>
  <c r="D9581" i="8" s="1"/>
  <c r="C9581" i="8"/>
  <c r="E9580" i="8" a="1"/>
  <c r="E9580" i="8" s="1"/>
  <c r="D9580" i="8" s="1" a="1"/>
  <c r="D9580" i="8" s="1"/>
  <c r="C9580" i="8"/>
  <c r="E9579" i="8" a="1"/>
  <c r="E9579" i="8" s="1"/>
  <c r="D9579" i="8" s="1" a="1"/>
  <c r="D9579" i="8" s="1"/>
  <c r="C9579" i="8"/>
  <c r="E9578" i="8" a="1"/>
  <c r="E9578" i="8" s="1"/>
  <c r="D9578" i="8" s="1" a="1"/>
  <c r="D9578" i="8" s="1"/>
  <c r="C9578" i="8"/>
  <c r="E9577" i="8" a="1"/>
  <c r="E9577" i="8" s="1"/>
  <c r="D9577" i="8" s="1" a="1"/>
  <c r="D9577" i="8" s="1"/>
  <c r="C9577" i="8"/>
  <c r="E9576" i="8" a="1"/>
  <c r="E9576" i="8" s="1"/>
  <c r="D9576" i="8" s="1" a="1"/>
  <c r="D9576" i="8" s="1"/>
  <c r="C9576" i="8"/>
  <c r="E9575" i="8" a="1"/>
  <c r="E9575" i="8" s="1"/>
  <c r="D9575" i="8" s="1" a="1"/>
  <c r="D9575" i="8" s="1"/>
  <c r="C9575" i="8"/>
  <c r="E9574" i="8" a="1"/>
  <c r="E9574" i="8" s="1"/>
  <c r="D9574" i="8" s="1" a="1"/>
  <c r="D9574" i="8" s="1"/>
  <c r="C9574" i="8"/>
  <c r="E9573" i="8" a="1"/>
  <c r="E9573" i="8" s="1"/>
  <c r="D9573" i="8" s="1" a="1"/>
  <c r="D9573" i="8" s="1"/>
  <c r="C9573" i="8"/>
  <c r="E9572" i="8" a="1"/>
  <c r="E9572" i="8" s="1"/>
  <c r="D9572" i="8" s="1" a="1"/>
  <c r="D9572" i="8" s="1"/>
  <c r="C9572" i="8"/>
  <c r="E9571" i="8" a="1"/>
  <c r="E9571" i="8" s="1"/>
  <c r="D9571" i="8" s="1" a="1"/>
  <c r="D9571" i="8" s="1"/>
  <c r="C9571" i="8"/>
  <c r="E9570" i="8" a="1"/>
  <c r="E9570" i="8" s="1"/>
  <c r="D9570" i="8" s="1" a="1"/>
  <c r="D9570" i="8" s="1"/>
  <c r="C9570" i="8"/>
  <c r="E9569" i="8" a="1"/>
  <c r="E9569" i="8" s="1"/>
  <c r="D9569" i="8" s="1" a="1"/>
  <c r="D9569" i="8" s="1"/>
  <c r="C9569" i="8"/>
  <c r="E9568" i="8" a="1"/>
  <c r="E9568" i="8" s="1"/>
  <c r="D9568" i="8" s="1" a="1"/>
  <c r="D9568" i="8" s="1"/>
  <c r="C9568" i="8"/>
  <c r="E9567" i="8" a="1"/>
  <c r="E9567" i="8" s="1"/>
  <c r="D9567" i="8" s="1" a="1"/>
  <c r="D9567" i="8" s="1"/>
  <c r="C9567" i="8"/>
  <c r="E9566" i="8" a="1"/>
  <c r="E9566" i="8" s="1"/>
  <c r="D9566" i="8" s="1" a="1"/>
  <c r="D9566" i="8" s="1"/>
  <c r="C9566" i="8"/>
  <c r="E9565" i="8" a="1"/>
  <c r="E9565" i="8" s="1"/>
  <c r="D9565" i="8" s="1" a="1"/>
  <c r="D9565" i="8" s="1"/>
  <c r="C9565" i="8"/>
  <c r="E9564" i="8" a="1"/>
  <c r="E9564" i="8" s="1"/>
  <c r="D9564" i="8" s="1" a="1"/>
  <c r="D9564" i="8" s="1"/>
  <c r="C9564" i="8"/>
  <c r="E9563" i="8" a="1"/>
  <c r="E9563" i="8" s="1"/>
  <c r="D9563" i="8" s="1" a="1"/>
  <c r="D9563" i="8" s="1"/>
  <c r="C9563" i="8"/>
  <c r="E9562" i="8" a="1"/>
  <c r="E9562" i="8" s="1"/>
  <c r="D9562" i="8" s="1" a="1"/>
  <c r="D9562" i="8" s="1"/>
  <c r="C9562" i="8"/>
  <c r="E9561" i="8" a="1"/>
  <c r="E9561" i="8" s="1"/>
  <c r="D9561" i="8" s="1" a="1"/>
  <c r="D9561" i="8" s="1"/>
  <c r="C9561" i="8"/>
  <c r="E9560" i="8" a="1"/>
  <c r="E9560" i="8" s="1"/>
  <c r="D9560" i="8" s="1" a="1"/>
  <c r="D9560" i="8" s="1"/>
  <c r="C9560" i="8"/>
  <c r="E9559" i="8" a="1"/>
  <c r="E9559" i="8" s="1"/>
  <c r="D9559" i="8" s="1" a="1"/>
  <c r="D9559" i="8" s="1"/>
  <c r="C9559" i="8"/>
  <c r="E9558" i="8" a="1"/>
  <c r="E9558" i="8" s="1"/>
  <c r="D9558" i="8" s="1" a="1"/>
  <c r="D9558" i="8" s="1"/>
  <c r="C9558" i="8"/>
  <c r="E9557" i="8" a="1"/>
  <c r="E9557" i="8" s="1"/>
  <c r="D9557" i="8" s="1" a="1"/>
  <c r="D9557" i="8" s="1"/>
  <c r="C9557" i="8"/>
  <c r="E9556" i="8" a="1"/>
  <c r="E9556" i="8" s="1"/>
  <c r="D9556" i="8" s="1" a="1"/>
  <c r="D9556" i="8" s="1"/>
  <c r="C9556" i="8"/>
  <c r="E9555" i="8" a="1"/>
  <c r="E9555" i="8" s="1"/>
  <c r="D9555" i="8" s="1" a="1"/>
  <c r="D9555" i="8" s="1"/>
  <c r="C9555" i="8"/>
  <c r="E9554" i="8" a="1"/>
  <c r="E9554" i="8" s="1"/>
  <c r="D9554" i="8" s="1" a="1"/>
  <c r="D9554" i="8" s="1"/>
  <c r="C9554" i="8"/>
  <c r="E9553" i="8" a="1"/>
  <c r="E9553" i="8" s="1"/>
  <c r="D9553" i="8" s="1" a="1"/>
  <c r="D9553" i="8" s="1"/>
  <c r="C9553" i="8"/>
  <c r="E9552" i="8" a="1"/>
  <c r="E9552" i="8" s="1"/>
  <c r="D9552" i="8" s="1" a="1"/>
  <c r="D9552" i="8" s="1"/>
  <c r="C9552" i="8"/>
  <c r="E9551" i="8" a="1"/>
  <c r="E9551" i="8" s="1"/>
  <c r="D9551" i="8" s="1" a="1"/>
  <c r="D9551" i="8" s="1"/>
  <c r="C9551" i="8"/>
  <c r="E9550" i="8" a="1"/>
  <c r="E9550" i="8" s="1"/>
  <c r="D9550" i="8" s="1" a="1"/>
  <c r="D9550" i="8" s="1"/>
  <c r="C9550" i="8"/>
  <c r="E9549" i="8" a="1"/>
  <c r="E9549" i="8" s="1"/>
  <c r="D9549" i="8" s="1" a="1"/>
  <c r="D9549" i="8" s="1"/>
  <c r="C9549" i="8"/>
  <c r="E9548" i="8" a="1"/>
  <c r="E9548" i="8" s="1"/>
  <c r="D9548" i="8" s="1" a="1"/>
  <c r="D9548" i="8" s="1"/>
  <c r="C9548" i="8"/>
  <c r="E9547" i="8" a="1"/>
  <c r="E9547" i="8" s="1"/>
  <c r="D9547" i="8" s="1" a="1"/>
  <c r="D9547" i="8" s="1"/>
  <c r="C9547" i="8"/>
  <c r="E9546" i="8" a="1"/>
  <c r="E9546" i="8" s="1"/>
  <c r="D9546" i="8" s="1" a="1"/>
  <c r="D9546" i="8" s="1"/>
  <c r="C9546" i="8"/>
  <c r="E9545" i="8" a="1"/>
  <c r="E9545" i="8" s="1"/>
  <c r="D9545" i="8" s="1" a="1"/>
  <c r="D9545" i="8" s="1"/>
  <c r="C9545" i="8"/>
  <c r="E9544" i="8" a="1"/>
  <c r="E9544" i="8" s="1"/>
  <c r="D9544" i="8" s="1" a="1"/>
  <c r="D9544" i="8" s="1"/>
  <c r="C9544" i="8"/>
  <c r="E9543" i="8" a="1"/>
  <c r="E9543" i="8" s="1"/>
  <c r="D9543" i="8" s="1" a="1"/>
  <c r="D9543" i="8" s="1"/>
  <c r="C9543" i="8"/>
  <c r="E9542" i="8" a="1"/>
  <c r="E9542" i="8" s="1"/>
  <c r="D9542" i="8" s="1" a="1"/>
  <c r="D9542" i="8" s="1"/>
  <c r="C9542" i="8"/>
  <c r="E9541" i="8" a="1"/>
  <c r="E9541" i="8" s="1"/>
  <c r="D9541" i="8" s="1" a="1"/>
  <c r="D9541" i="8" s="1"/>
  <c r="C9541" i="8"/>
  <c r="E9540" i="8" a="1"/>
  <c r="E9540" i="8" s="1"/>
  <c r="D9540" i="8" s="1" a="1"/>
  <c r="D9540" i="8" s="1"/>
  <c r="C9540" i="8"/>
  <c r="E9539" i="8" a="1"/>
  <c r="E9539" i="8" s="1"/>
  <c r="D9539" i="8" s="1" a="1"/>
  <c r="D9539" i="8" s="1"/>
  <c r="C9539" i="8"/>
  <c r="E9538" i="8" a="1"/>
  <c r="E9538" i="8" s="1"/>
  <c r="D9538" i="8" s="1" a="1"/>
  <c r="D9538" i="8" s="1"/>
  <c r="C9538" i="8"/>
  <c r="E9537" i="8" a="1"/>
  <c r="E9537" i="8" s="1"/>
  <c r="D9537" i="8" s="1" a="1"/>
  <c r="D9537" i="8" s="1"/>
  <c r="C9537" i="8"/>
  <c r="E9536" i="8" a="1"/>
  <c r="E9536" i="8" s="1"/>
  <c r="D9536" i="8" s="1" a="1"/>
  <c r="D9536" i="8" s="1"/>
  <c r="C9536" i="8"/>
  <c r="E9535" i="8" a="1"/>
  <c r="E9535" i="8" s="1"/>
  <c r="D9535" i="8" s="1" a="1"/>
  <c r="D9535" i="8" s="1"/>
  <c r="C9535" i="8"/>
  <c r="E9534" i="8" a="1"/>
  <c r="E9534" i="8" s="1"/>
  <c r="D9534" i="8" s="1" a="1"/>
  <c r="D9534" i="8" s="1"/>
  <c r="C9534" i="8"/>
  <c r="E9533" i="8" a="1"/>
  <c r="E9533" i="8" s="1"/>
  <c r="D9533" i="8" s="1" a="1"/>
  <c r="D9533" i="8" s="1"/>
  <c r="C9533" i="8"/>
  <c r="E9532" i="8" a="1"/>
  <c r="E9532" i="8" s="1"/>
  <c r="D9532" i="8" s="1" a="1"/>
  <c r="D9532" i="8" s="1"/>
  <c r="C9532" i="8"/>
  <c r="E9531" i="8" a="1"/>
  <c r="E9531" i="8" s="1"/>
  <c r="D9531" i="8" s="1" a="1"/>
  <c r="D9531" i="8" s="1"/>
  <c r="C9531" i="8"/>
  <c r="E9530" i="8" a="1"/>
  <c r="E9530" i="8" s="1"/>
  <c r="D9530" i="8" s="1" a="1"/>
  <c r="D9530" i="8" s="1"/>
  <c r="C9530" i="8"/>
  <c r="E9529" i="8" a="1"/>
  <c r="E9529" i="8" s="1"/>
  <c r="D9529" i="8" s="1" a="1"/>
  <c r="D9529" i="8" s="1"/>
  <c r="C9529" i="8"/>
  <c r="E9528" i="8" a="1"/>
  <c r="E9528" i="8" s="1"/>
  <c r="D9528" i="8" s="1" a="1"/>
  <c r="D9528" i="8" s="1"/>
  <c r="C9528" i="8"/>
  <c r="E9527" i="8" a="1"/>
  <c r="E9527" i="8" s="1"/>
  <c r="D9527" i="8" s="1" a="1"/>
  <c r="D9527" i="8" s="1"/>
  <c r="C9527" i="8"/>
  <c r="E9526" i="8" a="1"/>
  <c r="E9526" i="8" s="1"/>
  <c r="D9526" i="8" s="1" a="1"/>
  <c r="D9526" i="8" s="1"/>
  <c r="C9526" i="8"/>
  <c r="E9525" i="8" a="1"/>
  <c r="E9525" i="8" s="1"/>
  <c r="D9525" i="8" s="1" a="1"/>
  <c r="D9525" i="8" s="1"/>
  <c r="C9525" i="8"/>
  <c r="E9524" i="8" a="1"/>
  <c r="E9524" i="8" s="1"/>
  <c r="D9524" i="8" s="1" a="1"/>
  <c r="D9524" i="8" s="1"/>
  <c r="C9524" i="8"/>
  <c r="E9523" i="8" a="1"/>
  <c r="E9523" i="8" s="1"/>
  <c r="D9523" i="8" s="1" a="1"/>
  <c r="D9523" i="8" s="1"/>
  <c r="C9523" i="8"/>
  <c r="E9522" i="8" a="1"/>
  <c r="E9522" i="8" s="1"/>
  <c r="D9522" i="8" s="1" a="1"/>
  <c r="D9522" i="8" s="1"/>
  <c r="C9522" i="8"/>
  <c r="E9521" i="8" a="1"/>
  <c r="E9521" i="8" s="1"/>
  <c r="D9521" i="8" s="1" a="1"/>
  <c r="D9521" i="8" s="1"/>
  <c r="C9521" i="8"/>
  <c r="E9520" i="8" a="1"/>
  <c r="E9520" i="8" s="1"/>
  <c r="D9520" i="8" s="1" a="1"/>
  <c r="D9520" i="8" s="1"/>
  <c r="C9520" i="8"/>
  <c r="E9519" i="8" a="1"/>
  <c r="E9519" i="8" s="1"/>
  <c r="D9519" i="8" s="1" a="1"/>
  <c r="D9519" i="8" s="1"/>
  <c r="C9519" i="8"/>
  <c r="E9518" i="8" a="1"/>
  <c r="E9518" i="8" s="1"/>
  <c r="D9518" i="8" s="1" a="1"/>
  <c r="D9518" i="8" s="1"/>
  <c r="C9518" i="8"/>
  <c r="E9517" i="8" a="1"/>
  <c r="E9517" i="8" s="1"/>
  <c r="D9517" i="8" s="1" a="1"/>
  <c r="D9517" i="8" s="1"/>
  <c r="C9517" i="8"/>
  <c r="E9516" i="8" a="1"/>
  <c r="E9516" i="8" s="1"/>
  <c r="D9516" i="8" s="1" a="1"/>
  <c r="D9516" i="8" s="1"/>
  <c r="C9516" i="8"/>
  <c r="E9515" i="8" a="1"/>
  <c r="E9515" i="8" s="1"/>
  <c r="D9515" i="8" s="1" a="1"/>
  <c r="D9515" i="8" s="1"/>
  <c r="C9515" i="8"/>
  <c r="E9514" i="8" a="1"/>
  <c r="E9514" i="8" s="1"/>
  <c r="D9514" i="8" s="1" a="1"/>
  <c r="D9514" i="8" s="1"/>
  <c r="C9514" i="8"/>
  <c r="E9513" i="8" a="1"/>
  <c r="E9513" i="8" s="1"/>
  <c r="D9513" i="8" s="1" a="1"/>
  <c r="D9513" i="8" s="1"/>
  <c r="C9513" i="8"/>
  <c r="E9512" i="8" a="1"/>
  <c r="E9512" i="8" s="1"/>
  <c r="D9512" i="8" s="1" a="1"/>
  <c r="D9512" i="8" s="1"/>
  <c r="C9512" i="8"/>
  <c r="E9511" i="8" a="1"/>
  <c r="E9511" i="8" s="1"/>
  <c r="D9511" i="8" s="1" a="1"/>
  <c r="D9511" i="8" s="1"/>
  <c r="C9511" i="8"/>
  <c r="E9510" i="8" a="1"/>
  <c r="E9510" i="8" s="1"/>
  <c r="D9510" i="8" s="1" a="1"/>
  <c r="D9510" i="8" s="1"/>
  <c r="C9510" i="8"/>
  <c r="E9509" i="8" a="1"/>
  <c r="E9509" i="8" s="1"/>
  <c r="D9509" i="8" s="1" a="1"/>
  <c r="D9509" i="8" s="1"/>
  <c r="C9509" i="8"/>
  <c r="E9508" i="8" a="1"/>
  <c r="E9508" i="8" s="1"/>
  <c r="D9508" i="8" s="1" a="1"/>
  <c r="D9508" i="8" s="1"/>
  <c r="C9508" i="8"/>
  <c r="E9507" i="8" a="1"/>
  <c r="E9507" i="8" s="1"/>
  <c r="D9507" i="8" s="1" a="1"/>
  <c r="D9507" i="8" s="1"/>
  <c r="C9507" i="8"/>
  <c r="E9506" i="8" a="1"/>
  <c r="E9506" i="8" s="1"/>
  <c r="D9506" i="8" s="1" a="1"/>
  <c r="D9506" i="8" s="1"/>
  <c r="C9506" i="8"/>
  <c r="E9505" i="8" a="1"/>
  <c r="E9505" i="8" s="1"/>
  <c r="D9505" i="8" s="1" a="1"/>
  <c r="D9505" i="8" s="1"/>
  <c r="C9505" i="8"/>
  <c r="E9504" i="8" a="1"/>
  <c r="E9504" i="8" s="1"/>
  <c r="D9504" i="8" s="1" a="1"/>
  <c r="D9504" i="8" s="1"/>
  <c r="C9504" i="8"/>
  <c r="E9503" i="8" a="1"/>
  <c r="E9503" i="8" s="1"/>
  <c r="D9503" i="8" s="1" a="1"/>
  <c r="D9503" i="8" s="1"/>
  <c r="C9503" i="8"/>
  <c r="E9502" i="8" a="1"/>
  <c r="E9502" i="8" s="1"/>
  <c r="D9502" i="8" s="1" a="1"/>
  <c r="D9502" i="8" s="1"/>
  <c r="C9502" i="8"/>
  <c r="E9501" i="8" a="1"/>
  <c r="E9501" i="8" s="1"/>
  <c r="D9501" i="8" s="1" a="1"/>
  <c r="D9501" i="8" s="1"/>
  <c r="C9501" i="8"/>
  <c r="E9500" i="8" a="1"/>
  <c r="E9500" i="8" s="1"/>
  <c r="D9500" i="8" s="1" a="1"/>
  <c r="D9500" i="8" s="1"/>
  <c r="C9500" i="8"/>
  <c r="E9499" i="8" a="1"/>
  <c r="E9499" i="8" s="1"/>
  <c r="D9499" i="8" s="1" a="1"/>
  <c r="D9499" i="8" s="1"/>
  <c r="C9499" i="8"/>
  <c r="E9498" i="8" a="1"/>
  <c r="E9498" i="8" s="1"/>
  <c r="D9498" i="8" s="1" a="1"/>
  <c r="D9498" i="8" s="1"/>
  <c r="C9498" i="8"/>
  <c r="E9497" i="8" a="1"/>
  <c r="E9497" i="8" s="1"/>
  <c r="D9497" i="8" s="1" a="1"/>
  <c r="D9497" i="8" s="1"/>
  <c r="C9497" i="8"/>
  <c r="E9496" i="8" a="1"/>
  <c r="E9496" i="8" s="1"/>
  <c r="D9496" i="8" s="1" a="1"/>
  <c r="D9496" i="8" s="1"/>
  <c r="C9496" i="8"/>
  <c r="E9495" i="8" a="1"/>
  <c r="E9495" i="8" s="1"/>
  <c r="D9495" i="8" s="1" a="1"/>
  <c r="D9495" i="8" s="1"/>
  <c r="C9495" i="8"/>
  <c r="E9494" i="8" a="1"/>
  <c r="E9494" i="8" s="1"/>
  <c r="D9494" i="8" s="1" a="1"/>
  <c r="D9494" i="8" s="1"/>
  <c r="C9494" i="8"/>
  <c r="E9493" i="8" a="1"/>
  <c r="E9493" i="8" s="1"/>
  <c r="D9493" i="8" s="1" a="1"/>
  <c r="D9493" i="8" s="1"/>
  <c r="C9493" i="8"/>
  <c r="E9492" i="8" a="1"/>
  <c r="E9492" i="8" s="1"/>
  <c r="D9492" i="8" s="1" a="1"/>
  <c r="D9492" i="8" s="1"/>
  <c r="C9492" i="8"/>
  <c r="E9491" i="8" a="1"/>
  <c r="E9491" i="8" s="1"/>
  <c r="D9491" i="8" s="1" a="1"/>
  <c r="D9491" i="8" s="1"/>
  <c r="C9491" i="8"/>
  <c r="E9490" i="8" a="1"/>
  <c r="E9490" i="8" s="1"/>
  <c r="D9490" i="8" s="1" a="1"/>
  <c r="D9490" i="8" s="1"/>
  <c r="C9490" i="8"/>
  <c r="E9489" i="8" a="1"/>
  <c r="E9489" i="8" s="1"/>
  <c r="D9489" i="8" s="1" a="1"/>
  <c r="D9489" i="8" s="1"/>
  <c r="C9489" i="8"/>
  <c r="E9488" i="8" a="1"/>
  <c r="E9488" i="8" s="1"/>
  <c r="D9488" i="8" s="1" a="1"/>
  <c r="D9488" i="8" s="1"/>
  <c r="C9488" i="8"/>
  <c r="E9487" i="8" a="1"/>
  <c r="E9487" i="8" s="1"/>
  <c r="D9487" i="8" s="1" a="1"/>
  <c r="D9487" i="8" s="1"/>
  <c r="C9487" i="8"/>
  <c r="E9486" i="8" a="1"/>
  <c r="E9486" i="8" s="1"/>
  <c r="D9486" i="8" s="1" a="1"/>
  <c r="D9486" i="8" s="1"/>
  <c r="C9486" i="8"/>
  <c r="E9485" i="8" a="1"/>
  <c r="E9485" i="8" s="1"/>
  <c r="D9485" i="8" s="1" a="1"/>
  <c r="D9485" i="8" s="1"/>
  <c r="C9485" i="8"/>
  <c r="E9484" i="8" a="1"/>
  <c r="E9484" i="8" s="1"/>
  <c r="D9484" i="8" s="1" a="1"/>
  <c r="D9484" i="8" s="1"/>
  <c r="C9484" i="8"/>
  <c r="E9483" i="8" a="1"/>
  <c r="E9483" i="8" s="1"/>
  <c r="D9483" i="8" s="1" a="1"/>
  <c r="D9483" i="8" s="1"/>
  <c r="C9483" i="8"/>
  <c r="E9482" i="8" a="1"/>
  <c r="E9482" i="8" s="1"/>
  <c r="D9482" i="8" s="1" a="1"/>
  <c r="D9482" i="8" s="1"/>
  <c r="C9482" i="8"/>
  <c r="E9481" i="8" a="1"/>
  <c r="E9481" i="8" s="1"/>
  <c r="D9481" i="8" s="1" a="1"/>
  <c r="D9481" i="8" s="1"/>
  <c r="C9481" i="8"/>
  <c r="E9480" i="8" a="1"/>
  <c r="E9480" i="8" s="1"/>
  <c r="D9480" i="8" s="1" a="1"/>
  <c r="D9480" i="8" s="1"/>
  <c r="C9480" i="8"/>
  <c r="E9479" i="8" a="1"/>
  <c r="E9479" i="8" s="1"/>
  <c r="D9479" i="8" s="1" a="1"/>
  <c r="D9479" i="8" s="1"/>
  <c r="C9479" i="8"/>
  <c r="E9478" i="8" a="1"/>
  <c r="E9478" i="8" s="1"/>
  <c r="D9478" i="8" s="1" a="1"/>
  <c r="D9478" i="8" s="1"/>
  <c r="C9478" i="8"/>
  <c r="E9477" i="8" a="1"/>
  <c r="E9477" i="8" s="1"/>
  <c r="D9477" i="8" s="1" a="1"/>
  <c r="D9477" i="8" s="1"/>
  <c r="C9477" i="8"/>
  <c r="E9476" i="8" a="1"/>
  <c r="E9476" i="8" s="1"/>
  <c r="D9476" i="8" s="1" a="1"/>
  <c r="D9476" i="8" s="1"/>
  <c r="C9476" i="8"/>
  <c r="E9475" i="8" a="1"/>
  <c r="E9475" i="8" s="1"/>
  <c r="D9475" i="8" s="1" a="1"/>
  <c r="D9475" i="8" s="1"/>
  <c r="C9475" i="8"/>
  <c r="E9474" i="8" a="1"/>
  <c r="E9474" i="8" s="1"/>
  <c r="D9474" i="8" s="1" a="1"/>
  <c r="D9474" i="8" s="1"/>
  <c r="C9474" i="8"/>
  <c r="E9473" i="8" a="1"/>
  <c r="E9473" i="8" s="1"/>
  <c r="D9473" i="8" s="1" a="1"/>
  <c r="D9473" i="8" s="1"/>
  <c r="C9473" i="8"/>
  <c r="E9472" i="8" a="1"/>
  <c r="E9472" i="8" s="1"/>
  <c r="D9472" i="8" s="1" a="1"/>
  <c r="D9472" i="8" s="1"/>
  <c r="C9472" i="8"/>
  <c r="E9471" i="8" a="1"/>
  <c r="E9471" i="8" s="1"/>
  <c r="D9471" i="8" s="1" a="1"/>
  <c r="D9471" i="8" s="1"/>
  <c r="C9471" i="8"/>
  <c r="E9470" i="8" a="1"/>
  <c r="E9470" i="8" s="1"/>
  <c r="D9470" i="8" s="1" a="1"/>
  <c r="D9470" i="8" s="1"/>
  <c r="C9470" i="8"/>
  <c r="E9469" i="8" a="1"/>
  <c r="E9469" i="8" s="1"/>
  <c r="D9469" i="8" s="1" a="1"/>
  <c r="D9469" i="8" s="1"/>
  <c r="C9469" i="8"/>
  <c r="E9468" i="8" a="1"/>
  <c r="E9468" i="8" s="1"/>
  <c r="D9468" i="8" s="1" a="1"/>
  <c r="D9468" i="8" s="1"/>
  <c r="C9468" i="8"/>
  <c r="E9467" i="8" a="1"/>
  <c r="E9467" i="8" s="1"/>
  <c r="D9467" i="8" s="1" a="1"/>
  <c r="D9467" i="8" s="1"/>
  <c r="C9467" i="8"/>
  <c r="E9466" i="8" a="1"/>
  <c r="E9466" i="8" s="1"/>
  <c r="D9466" i="8" s="1" a="1"/>
  <c r="D9466" i="8" s="1"/>
  <c r="C9466" i="8"/>
  <c r="E9465" i="8" a="1"/>
  <c r="E9465" i="8" s="1"/>
  <c r="D9465" i="8" s="1" a="1"/>
  <c r="D9465" i="8" s="1"/>
  <c r="C9465" i="8"/>
  <c r="E9464" i="8" a="1"/>
  <c r="E9464" i="8" s="1"/>
  <c r="D9464" i="8" s="1" a="1"/>
  <c r="D9464" i="8" s="1"/>
  <c r="C9464" i="8"/>
  <c r="E9463" i="8" a="1"/>
  <c r="E9463" i="8" s="1"/>
  <c r="D9463" i="8" s="1" a="1"/>
  <c r="D9463" i="8" s="1"/>
  <c r="C9463" i="8"/>
  <c r="E9462" i="8" a="1"/>
  <c r="E9462" i="8" s="1"/>
  <c r="D9462" i="8" s="1" a="1"/>
  <c r="D9462" i="8" s="1"/>
  <c r="C9462" i="8"/>
  <c r="E9461" i="8" a="1"/>
  <c r="E9461" i="8" s="1"/>
  <c r="D9461" i="8" s="1" a="1"/>
  <c r="D9461" i="8" s="1"/>
  <c r="C9461" i="8"/>
  <c r="E9460" i="8" a="1"/>
  <c r="E9460" i="8" s="1"/>
  <c r="D9460" i="8" s="1" a="1"/>
  <c r="D9460" i="8" s="1"/>
  <c r="C9460" i="8"/>
  <c r="E9459" i="8" a="1"/>
  <c r="E9459" i="8" s="1"/>
  <c r="D9459" i="8" s="1" a="1"/>
  <c r="D9459" i="8" s="1"/>
  <c r="C9459" i="8"/>
  <c r="E9458" i="8" a="1"/>
  <c r="E9458" i="8" s="1"/>
  <c r="D9458" i="8" s="1" a="1"/>
  <c r="D9458" i="8" s="1"/>
  <c r="C9458" i="8"/>
  <c r="E9457" i="8" a="1"/>
  <c r="E9457" i="8" s="1"/>
  <c r="D9457" i="8" s="1" a="1"/>
  <c r="D9457" i="8" s="1"/>
  <c r="C9457" i="8"/>
  <c r="E9456" i="8" a="1"/>
  <c r="E9456" i="8" s="1"/>
  <c r="D9456" i="8" s="1" a="1"/>
  <c r="D9456" i="8" s="1"/>
  <c r="C9456" i="8"/>
  <c r="E9455" i="8" a="1"/>
  <c r="E9455" i="8" s="1"/>
  <c r="D9455" i="8" s="1" a="1"/>
  <c r="D9455" i="8" s="1"/>
  <c r="C9455" i="8"/>
  <c r="E9454" i="8" a="1"/>
  <c r="E9454" i="8" s="1"/>
  <c r="D9454" i="8" s="1" a="1"/>
  <c r="D9454" i="8" s="1"/>
  <c r="C9454" i="8"/>
  <c r="E9453" i="8" a="1"/>
  <c r="E9453" i="8" s="1"/>
  <c r="D9453" i="8" s="1" a="1"/>
  <c r="D9453" i="8" s="1"/>
  <c r="C9453" i="8"/>
  <c r="E9452" i="8" a="1"/>
  <c r="E9452" i="8" s="1"/>
  <c r="D9452" i="8" s="1" a="1"/>
  <c r="D9452" i="8" s="1"/>
  <c r="C9452" i="8"/>
  <c r="E9451" i="8" a="1"/>
  <c r="E9451" i="8" s="1"/>
  <c r="D9451" i="8" s="1" a="1"/>
  <c r="D9451" i="8" s="1"/>
  <c r="C9451" i="8"/>
  <c r="E9450" i="8" a="1"/>
  <c r="E9450" i="8" s="1"/>
  <c r="D9450" i="8" s="1" a="1"/>
  <c r="D9450" i="8" s="1"/>
  <c r="C9450" i="8"/>
  <c r="E9449" i="8" a="1"/>
  <c r="E9449" i="8" s="1"/>
  <c r="D9449" i="8" s="1" a="1"/>
  <c r="D9449" i="8" s="1"/>
  <c r="C9449" i="8"/>
  <c r="E9448" i="8" a="1"/>
  <c r="E9448" i="8" s="1"/>
  <c r="D9448" i="8" s="1" a="1"/>
  <c r="D9448" i="8" s="1"/>
  <c r="C9448" i="8"/>
  <c r="E9447" i="8" a="1"/>
  <c r="E9447" i="8" s="1"/>
  <c r="D9447" i="8" s="1" a="1"/>
  <c r="D9447" i="8" s="1"/>
  <c r="C9447" i="8"/>
  <c r="E9446" i="8" a="1"/>
  <c r="E9446" i="8" s="1"/>
  <c r="D9446" i="8" s="1" a="1"/>
  <c r="D9446" i="8" s="1"/>
  <c r="C9446" i="8"/>
  <c r="E9445" i="8" a="1"/>
  <c r="E9445" i="8" s="1"/>
  <c r="D9445" i="8" s="1" a="1"/>
  <c r="D9445" i="8" s="1"/>
  <c r="C9445" i="8"/>
  <c r="E9444" i="8" a="1"/>
  <c r="E9444" i="8" s="1"/>
  <c r="D9444" i="8" s="1" a="1"/>
  <c r="D9444" i="8" s="1"/>
  <c r="C9444" i="8"/>
  <c r="E9443" i="8" a="1"/>
  <c r="E9443" i="8" s="1"/>
  <c r="D9443" i="8" s="1" a="1"/>
  <c r="D9443" i="8" s="1"/>
  <c r="C9443" i="8"/>
  <c r="E9442" i="8" a="1"/>
  <c r="E9442" i="8" s="1"/>
  <c r="D9442" i="8" s="1" a="1"/>
  <c r="D9442" i="8" s="1"/>
  <c r="C9442" i="8"/>
  <c r="E9441" i="8" a="1"/>
  <c r="E9441" i="8" s="1"/>
  <c r="D9441" i="8" s="1" a="1"/>
  <c r="D9441" i="8" s="1"/>
  <c r="C9441" i="8"/>
  <c r="E9440" i="8" a="1"/>
  <c r="E9440" i="8" s="1"/>
  <c r="D9440" i="8" s="1" a="1"/>
  <c r="D9440" i="8" s="1"/>
  <c r="C9440" i="8"/>
  <c r="E9439" i="8" a="1"/>
  <c r="E9439" i="8" s="1"/>
  <c r="D9439" i="8" s="1" a="1"/>
  <c r="D9439" i="8" s="1"/>
  <c r="C9439" i="8"/>
  <c r="E9438" i="8" a="1"/>
  <c r="E9438" i="8" s="1"/>
  <c r="D9438" i="8" s="1" a="1"/>
  <c r="D9438" i="8" s="1"/>
  <c r="C9438" i="8"/>
  <c r="E9437" i="8" a="1"/>
  <c r="E9437" i="8" s="1"/>
  <c r="D9437" i="8" s="1" a="1"/>
  <c r="D9437" i="8" s="1"/>
  <c r="C9437" i="8"/>
  <c r="E9436" i="8" a="1"/>
  <c r="E9436" i="8" s="1"/>
  <c r="D9436" i="8" s="1" a="1"/>
  <c r="D9436" i="8" s="1"/>
  <c r="C9436" i="8"/>
  <c r="E9435" i="8" a="1"/>
  <c r="E9435" i="8" s="1"/>
  <c r="D9435" i="8" s="1" a="1"/>
  <c r="D9435" i="8" s="1"/>
  <c r="C9435" i="8"/>
  <c r="E9434" i="8" a="1"/>
  <c r="E9434" i="8" s="1"/>
  <c r="D9434" i="8" s="1" a="1"/>
  <c r="D9434" i="8" s="1"/>
  <c r="C9434" i="8"/>
  <c r="E9433" i="8" a="1"/>
  <c r="E9433" i="8" s="1"/>
  <c r="D9433" i="8" s="1" a="1"/>
  <c r="D9433" i="8" s="1"/>
  <c r="C9433" i="8"/>
  <c r="E9432" i="8" a="1"/>
  <c r="E9432" i="8" s="1"/>
  <c r="D9432" i="8" s="1" a="1"/>
  <c r="D9432" i="8" s="1"/>
  <c r="C9432" i="8"/>
  <c r="E9431" i="8" a="1"/>
  <c r="E9431" i="8" s="1"/>
  <c r="D9431" i="8" s="1" a="1"/>
  <c r="D9431" i="8" s="1"/>
  <c r="C9431" i="8"/>
  <c r="E9430" i="8" a="1"/>
  <c r="E9430" i="8" s="1"/>
  <c r="D9430" i="8" s="1" a="1"/>
  <c r="D9430" i="8" s="1"/>
  <c r="C9430" i="8"/>
  <c r="E9429" i="8" a="1"/>
  <c r="E9429" i="8" s="1"/>
  <c r="D9429" i="8" s="1" a="1"/>
  <c r="D9429" i="8" s="1"/>
  <c r="C9429" i="8"/>
  <c r="E9428" i="8" a="1"/>
  <c r="E9428" i="8" s="1"/>
  <c r="D9428" i="8" s="1" a="1"/>
  <c r="D9428" i="8" s="1"/>
  <c r="C9428" i="8"/>
  <c r="E9427" i="8" a="1"/>
  <c r="E9427" i="8" s="1"/>
  <c r="D9427" i="8" s="1" a="1"/>
  <c r="D9427" i="8" s="1"/>
  <c r="C9427" i="8"/>
  <c r="E9426" i="8" a="1"/>
  <c r="E9426" i="8" s="1"/>
  <c r="D9426" i="8" s="1" a="1"/>
  <c r="D9426" i="8" s="1"/>
  <c r="C9426" i="8"/>
  <c r="E9425" i="8" a="1"/>
  <c r="E9425" i="8" s="1"/>
  <c r="D9425" i="8" s="1" a="1"/>
  <c r="D9425" i="8" s="1"/>
  <c r="C9425" i="8"/>
  <c r="E9424" i="8" a="1"/>
  <c r="E9424" i="8" s="1"/>
  <c r="D9424" i="8" s="1" a="1"/>
  <c r="D9424" i="8" s="1"/>
  <c r="C9424" i="8"/>
  <c r="E9423" i="8" a="1"/>
  <c r="E9423" i="8" s="1"/>
  <c r="D9423" i="8" s="1" a="1"/>
  <c r="D9423" i="8" s="1"/>
  <c r="C9423" i="8"/>
  <c r="E9422" i="8" a="1"/>
  <c r="E9422" i="8" s="1"/>
  <c r="D9422" i="8" s="1" a="1"/>
  <c r="D9422" i="8" s="1"/>
  <c r="C9422" i="8"/>
  <c r="E9421" i="8" a="1"/>
  <c r="E9421" i="8" s="1"/>
  <c r="D9421" i="8" s="1" a="1"/>
  <c r="D9421" i="8" s="1"/>
  <c r="C9421" i="8"/>
  <c r="E9420" i="8" a="1"/>
  <c r="E9420" i="8" s="1"/>
  <c r="D9420" i="8" s="1" a="1"/>
  <c r="D9420" i="8" s="1"/>
  <c r="C9420" i="8"/>
  <c r="E9419" i="8" a="1"/>
  <c r="E9419" i="8" s="1"/>
  <c r="D9419" i="8" s="1" a="1"/>
  <c r="D9419" i="8" s="1"/>
  <c r="C9419" i="8"/>
  <c r="E9418" i="8" a="1"/>
  <c r="E9418" i="8" s="1"/>
  <c r="D9418" i="8" s="1" a="1"/>
  <c r="D9418" i="8" s="1"/>
  <c r="C9418" i="8"/>
  <c r="E9417" i="8" a="1"/>
  <c r="E9417" i="8" s="1"/>
  <c r="D9417" i="8" s="1" a="1"/>
  <c r="D9417" i="8" s="1"/>
  <c r="C9417" i="8"/>
  <c r="E9416" i="8" a="1"/>
  <c r="E9416" i="8" s="1"/>
  <c r="D9416" i="8" s="1" a="1"/>
  <c r="D9416" i="8" s="1"/>
  <c r="C9416" i="8"/>
  <c r="E9415" i="8" a="1"/>
  <c r="E9415" i="8" s="1"/>
  <c r="D9415" i="8" s="1" a="1"/>
  <c r="D9415" i="8" s="1"/>
  <c r="C9415" i="8"/>
  <c r="E9414" i="8" a="1"/>
  <c r="E9414" i="8" s="1"/>
  <c r="D9414" i="8" s="1" a="1"/>
  <c r="D9414" i="8" s="1"/>
  <c r="C9414" i="8"/>
  <c r="E9413" i="8" a="1"/>
  <c r="E9413" i="8" s="1"/>
  <c r="D9413" i="8" s="1" a="1"/>
  <c r="D9413" i="8" s="1"/>
  <c r="C9413" i="8"/>
  <c r="E9412" i="8" a="1"/>
  <c r="E9412" i="8" s="1"/>
  <c r="D9412" i="8" s="1" a="1"/>
  <c r="D9412" i="8" s="1"/>
  <c r="C9412" i="8"/>
  <c r="E9411" i="8" a="1"/>
  <c r="E9411" i="8" s="1"/>
  <c r="D9411" i="8" s="1" a="1"/>
  <c r="D9411" i="8" s="1"/>
  <c r="C9411" i="8"/>
  <c r="E9410" i="8" a="1"/>
  <c r="E9410" i="8" s="1"/>
  <c r="D9410" i="8" s="1" a="1"/>
  <c r="D9410" i="8" s="1"/>
  <c r="C9410" i="8"/>
  <c r="E9409" i="8" a="1"/>
  <c r="E9409" i="8" s="1"/>
  <c r="D9409" i="8" s="1" a="1"/>
  <c r="D9409" i="8" s="1"/>
  <c r="C9409" i="8"/>
  <c r="E9408" i="8" a="1"/>
  <c r="E9408" i="8" s="1"/>
  <c r="D9408" i="8" s="1" a="1"/>
  <c r="D9408" i="8" s="1"/>
  <c r="C9408" i="8"/>
  <c r="E9407" i="8" a="1"/>
  <c r="E9407" i="8" s="1"/>
  <c r="D9407" i="8" s="1" a="1"/>
  <c r="D9407" i="8" s="1"/>
  <c r="C9407" i="8"/>
  <c r="E9406" i="8" a="1"/>
  <c r="E9406" i="8" s="1"/>
  <c r="D9406" i="8" s="1" a="1"/>
  <c r="D9406" i="8" s="1"/>
  <c r="C9406" i="8"/>
  <c r="E9405" i="8" a="1"/>
  <c r="E9405" i="8" s="1"/>
  <c r="D9405" i="8" s="1" a="1"/>
  <c r="D9405" i="8" s="1"/>
  <c r="C9405" i="8"/>
  <c r="E9404" i="8" a="1"/>
  <c r="E9404" i="8" s="1"/>
  <c r="D9404" i="8" s="1" a="1"/>
  <c r="D9404" i="8" s="1"/>
  <c r="C9404" i="8"/>
  <c r="E9403" i="8" a="1"/>
  <c r="E9403" i="8" s="1"/>
  <c r="D9403" i="8" s="1" a="1"/>
  <c r="D9403" i="8" s="1"/>
  <c r="C9403" i="8"/>
  <c r="E9402" i="8" a="1"/>
  <c r="E9402" i="8" s="1"/>
  <c r="D9402" i="8" s="1" a="1"/>
  <c r="D9402" i="8" s="1"/>
  <c r="C9402" i="8"/>
  <c r="E9401" i="8" a="1"/>
  <c r="E9401" i="8" s="1"/>
  <c r="D9401" i="8" s="1" a="1"/>
  <c r="D9401" i="8" s="1"/>
  <c r="C9401" i="8"/>
  <c r="E9400" i="8" a="1"/>
  <c r="E9400" i="8" s="1"/>
  <c r="D9400" i="8" s="1" a="1"/>
  <c r="D9400" i="8" s="1"/>
  <c r="C9400" i="8"/>
  <c r="E9399" i="8" a="1"/>
  <c r="E9399" i="8" s="1"/>
  <c r="D9399" i="8" s="1" a="1"/>
  <c r="D9399" i="8" s="1"/>
  <c r="C9399" i="8"/>
  <c r="E9398" i="8" a="1"/>
  <c r="E9398" i="8" s="1"/>
  <c r="D9398" i="8" s="1" a="1"/>
  <c r="D9398" i="8" s="1"/>
  <c r="C9398" i="8"/>
  <c r="E9397" i="8" a="1"/>
  <c r="E9397" i="8" s="1"/>
  <c r="D9397" i="8" s="1" a="1"/>
  <c r="D9397" i="8" s="1"/>
  <c r="C9397" i="8"/>
  <c r="E9396" i="8" a="1"/>
  <c r="E9396" i="8" s="1"/>
  <c r="D9396" i="8" s="1" a="1"/>
  <c r="D9396" i="8" s="1"/>
  <c r="C9396" i="8"/>
  <c r="E9395" i="8" a="1"/>
  <c r="E9395" i="8" s="1"/>
  <c r="D9395" i="8" s="1" a="1"/>
  <c r="D9395" i="8" s="1"/>
  <c r="C9395" i="8"/>
  <c r="E9394" i="8" a="1"/>
  <c r="E9394" i="8" s="1"/>
  <c r="D9394" i="8" s="1" a="1"/>
  <c r="D9394" i="8" s="1"/>
  <c r="C9394" i="8"/>
  <c r="E9393" i="8" a="1"/>
  <c r="E9393" i="8" s="1"/>
  <c r="D9393" i="8" s="1" a="1"/>
  <c r="D9393" i="8" s="1"/>
  <c r="C9393" i="8"/>
  <c r="E9392" i="8" a="1"/>
  <c r="E9392" i="8" s="1"/>
  <c r="D9392" i="8" s="1" a="1"/>
  <c r="D9392" i="8" s="1"/>
  <c r="C9392" i="8"/>
  <c r="E9391" i="8" a="1"/>
  <c r="E9391" i="8" s="1"/>
  <c r="D9391" i="8" s="1" a="1"/>
  <c r="D9391" i="8" s="1"/>
  <c r="C9391" i="8"/>
  <c r="E9390" i="8" a="1"/>
  <c r="E9390" i="8" s="1"/>
  <c r="D9390" i="8" s="1" a="1"/>
  <c r="D9390" i="8" s="1"/>
  <c r="C9390" i="8"/>
  <c r="E9389" i="8" a="1"/>
  <c r="E9389" i="8" s="1"/>
  <c r="D9389" i="8" s="1" a="1"/>
  <c r="D9389" i="8" s="1"/>
  <c r="C9389" i="8"/>
  <c r="E9388" i="8" a="1"/>
  <c r="E9388" i="8" s="1"/>
  <c r="D9388" i="8" s="1" a="1"/>
  <c r="D9388" i="8" s="1"/>
  <c r="C9388" i="8"/>
  <c r="E9387" i="8" a="1"/>
  <c r="E9387" i="8" s="1"/>
  <c r="D9387" i="8" s="1" a="1"/>
  <c r="D9387" i="8" s="1"/>
  <c r="C9387" i="8"/>
  <c r="E9386" i="8" a="1"/>
  <c r="E9386" i="8" s="1"/>
  <c r="D9386" i="8" s="1" a="1"/>
  <c r="D9386" i="8" s="1"/>
  <c r="C9386" i="8"/>
  <c r="E9385" i="8" a="1"/>
  <c r="E9385" i="8" s="1"/>
  <c r="D9385" i="8" s="1" a="1"/>
  <c r="D9385" i="8" s="1"/>
  <c r="C9385" i="8"/>
  <c r="E9384" i="8" a="1"/>
  <c r="E9384" i="8" s="1"/>
  <c r="D9384" i="8" s="1" a="1"/>
  <c r="D9384" i="8" s="1"/>
  <c r="C9384" i="8"/>
  <c r="E9383" i="8" a="1"/>
  <c r="E9383" i="8" s="1"/>
  <c r="D9383" i="8" s="1" a="1"/>
  <c r="D9383" i="8" s="1"/>
  <c r="C9383" i="8"/>
  <c r="E9382" i="8" a="1"/>
  <c r="E9382" i="8" s="1"/>
  <c r="D9382" i="8" s="1" a="1"/>
  <c r="D9382" i="8" s="1"/>
  <c r="C9382" i="8"/>
  <c r="E9381" i="8" a="1"/>
  <c r="E9381" i="8" s="1"/>
  <c r="D9381" i="8" s="1" a="1"/>
  <c r="D9381" i="8" s="1"/>
  <c r="C9381" i="8"/>
  <c r="E9380" i="8" a="1"/>
  <c r="E9380" i="8" s="1"/>
  <c r="D9380" i="8" s="1" a="1"/>
  <c r="D9380" i="8" s="1"/>
  <c r="C9380" i="8"/>
  <c r="E9379" i="8" a="1"/>
  <c r="E9379" i="8" s="1"/>
  <c r="D9379" i="8" s="1" a="1"/>
  <c r="D9379" i="8" s="1"/>
  <c r="C9379" i="8"/>
  <c r="E9378" i="8" a="1"/>
  <c r="E9378" i="8" s="1"/>
  <c r="D9378" i="8" s="1" a="1"/>
  <c r="D9378" i="8" s="1"/>
  <c r="C9378" i="8"/>
  <c r="E9377" i="8" a="1"/>
  <c r="E9377" i="8" s="1"/>
  <c r="D9377" i="8" s="1" a="1"/>
  <c r="D9377" i="8" s="1"/>
  <c r="C9377" i="8"/>
  <c r="E9376" i="8" a="1"/>
  <c r="E9376" i="8" s="1"/>
  <c r="D9376" i="8" s="1" a="1"/>
  <c r="D9376" i="8" s="1"/>
  <c r="C9376" i="8"/>
  <c r="E9375" i="8" a="1"/>
  <c r="E9375" i="8" s="1"/>
  <c r="D9375" i="8" s="1" a="1"/>
  <c r="D9375" i="8" s="1"/>
  <c r="C9375" i="8"/>
  <c r="E9374" i="8" a="1"/>
  <c r="E9374" i="8" s="1"/>
  <c r="D9374" i="8" s="1" a="1"/>
  <c r="D9374" i="8" s="1"/>
  <c r="C9374" i="8"/>
  <c r="E9373" i="8" a="1"/>
  <c r="E9373" i="8" s="1"/>
  <c r="D9373" i="8" s="1" a="1"/>
  <c r="D9373" i="8" s="1"/>
  <c r="C9373" i="8"/>
  <c r="E9372" i="8" a="1"/>
  <c r="E9372" i="8" s="1"/>
  <c r="D9372" i="8" s="1" a="1"/>
  <c r="D9372" i="8" s="1"/>
  <c r="C9372" i="8"/>
  <c r="E9371" i="8" a="1"/>
  <c r="E9371" i="8" s="1"/>
  <c r="D9371" i="8" s="1" a="1"/>
  <c r="D9371" i="8" s="1"/>
  <c r="C9371" i="8"/>
  <c r="E9370" i="8" a="1"/>
  <c r="E9370" i="8" s="1"/>
  <c r="D9370" i="8" s="1" a="1"/>
  <c r="D9370" i="8" s="1"/>
  <c r="C9370" i="8"/>
  <c r="E9369" i="8" a="1"/>
  <c r="E9369" i="8" s="1"/>
  <c r="D9369" i="8" s="1" a="1"/>
  <c r="D9369" i="8" s="1"/>
  <c r="C9369" i="8"/>
  <c r="E9368" i="8" a="1"/>
  <c r="E9368" i="8" s="1"/>
  <c r="D9368" i="8" s="1" a="1"/>
  <c r="D9368" i="8" s="1"/>
  <c r="C9368" i="8"/>
  <c r="E9367" i="8" a="1"/>
  <c r="E9367" i="8" s="1"/>
  <c r="D9367" i="8" s="1" a="1"/>
  <c r="D9367" i="8" s="1"/>
  <c r="C9367" i="8"/>
  <c r="E9366" i="8" a="1"/>
  <c r="E9366" i="8" s="1"/>
  <c r="D9366" i="8" s="1" a="1"/>
  <c r="D9366" i="8" s="1"/>
  <c r="C9366" i="8"/>
  <c r="E9365" i="8" a="1"/>
  <c r="E9365" i="8" s="1"/>
  <c r="D9365" i="8" s="1" a="1"/>
  <c r="D9365" i="8" s="1"/>
  <c r="C9365" i="8"/>
  <c r="E9364" i="8" a="1"/>
  <c r="E9364" i="8" s="1"/>
  <c r="D9364" i="8" s="1" a="1"/>
  <c r="D9364" i="8" s="1"/>
  <c r="C9364" i="8"/>
  <c r="E9363" i="8" a="1"/>
  <c r="E9363" i="8" s="1"/>
  <c r="D9363" i="8" s="1" a="1"/>
  <c r="D9363" i="8" s="1"/>
  <c r="C9363" i="8"/>
  <c r="E9362" i="8" a="1"/>
  <c r="E9362" i="8" s="1"/>
  <c r="D9362" i="8" s="1" a="1"/>
  <c r="D9362" i="8" s="1"/>
  <c r="C9362" i="8"/>
  <c r="E9361" i="8" a="1"/>
  <c r="E9361" i="8" s="1"/>
  <c r="D9361" i="8" s="1" a="1"/>
  <c r="D9361" i="8" s="1"/>
  <c r="C9361" i="8"/>
  <c r="E9360" i="8" a="1"/>
  <c r="E9360" i="8" s="1"/>
  <c r="D9360" i="8" s="1" a="1"/>
  <c r="D9360" i="8" s="1"/>
  <c r="C9360" i="8"/>
  <c r="E9359" i="8" a="1"/>
  <c r="E9359" i="8" s="1"/>
  <c r="D9359" i="8" s="1" a="1"/>
  <c r="D9359" i="8" s="1"/>
  <c r="C9359" i="8"/>
  <c r="E9358" i="8" a="1"/>
  <c r="E9358" i="8" s="1"/>
  <c r="D9358" i="8" s="1" a="1"/>
  <c r="D9358" i="8" s="1"/>
  <c r="C9358" i="8"/>
  <c r="E9357" i="8" a="1"/>
  <c r="E9357" i="8" s="1"/>
  <c r="D9357" i="8" s="1" a="1"/>
  <c r="D9357" i="8" s="1"/>
  <c r="C9357" i="8"/>
  <c r="E9356" i="8" a="1"/>
  <c r="E9356" i="8" s="1"/>
  <c r="D9356" i="8" s="1" a="1"/>
  <c r="D9356" i="8" s="1"/>
  <c r="C9356" i="8"/>
  <c r="E9355" i="8" a="1"/>
  <c r="E9355" i="8" s="1"/>
  <c r="D9355" i="8" s="1" a="1"/>
  <c r="D9355" i="8" s="1"/>
  <c r="C9355" i="8"/>
  <c r="E9354" i="8" a="1"/>
  <c r="E9354" i="8" s="1"/>
  <c r="D9354" i="8" s="1" a="1"/>
  <c r="D9354" i="8" s="1"/>
  <c r="C9354" i="8"/>
  <c r="E9353" i="8" a="1"/>
  <c r="E9353" i="8" s="1"/>
  <c r="D9353" i="8" s="1" a="1"/>
  <c r="D9353" i="8" s="1"/>
  <c r="C9353" i="8"/>
  <c r="E9352" i="8" a="1"/>
  <c r="E9352" i="8" s="1"/>
  <c r="D9352" i="8" s="1" a="1"/>
  <c r="D9352" i="8" s="1"/>
  <c r="C9352" i="8"/>
  <c r="E9351" i="8" a="1"/>
  <c r="E9351" i="8" s="1"/>
  <c r="D9351" i="8" s="1" a="1"/>
  <c r="D9351" i="8" s="1"/>
  <c r="C9351" i="8"/>
  <c r="E9350" i="8" a="1"/>
  <c r="E9350" i="8" s="1"/>
  <c r="D9350" i="8" s="1" a="1"/>
  <c r="D9350" i="8" s="1"/>
  <c r="C9350" i="8"/>
  <c r="E9349" i="8" a="1"/>
  <c r="E9349" i="8" s="1"/>
  <c r="D9349" i="8" s="1" a="1"/>
  <c r="D9349" i="8" s="1"/>
  <c r="C9349" i="8"/>
  <c r="E9348" i="8" a="1"/>
  <c r="E9348" i="8" s="1"/>
  <c r="D9348" i="8" s="1" a="1"/>
  <c r="D9348" i="8" s="1"/>
  <c r="C9348" i="8"/>
  <c r="E9347" i="8" a="1"/>
  <c r="E9347" i="8" s="1"/>
  <c r="D9347" i="8" s="1" a="1"/>
  <c r="D9347" i="8" s="1"/>
  <c r="C9347" i="8"/>
  <c r="E9346" i="8" a="1"/>
  <c r="E9346" i="8" s="1"/>
  <c r="D9346" i="8" s="1" a="1"/>
  <c r="D9346" i="8" s="1"/>
  <c r="C9346" i="8"/>
  <c r="E9345" i="8" a="1"/>
  <c r="E9345" i="8" s="1"/>
  <c r="D9345" i="8" s="1" a="1"/>
  <c r="D9345" i="8" s="1"/>
  <c r="C9345" i="8"/>
  <c r="E9344" i="8" a="1"/>
  <c r="E9344" i="8" s="1"/>
  <c r="D9344" i="8" s="1" a="1"/>
  <c r="D9344" i="8" s="1"/>
  <c r="C9344" i="8"/>
  <c r="E9343" i="8" a="1"/>
  <c r="E9343" i="8" s="1"/>
  <c r="D9343" i="8" s="1" a="1"/>
  <c r="D9343" i="8" s="1"/>
  <c r="C9343" i="8"/>
  <c r="E9342" i="8" a="1"/>
  <c r="E9342" i="8" s="1"/>
  <c r="D9342" i="8" s="1" a="1"/>
  <c r="D9342" i="8" s="1"/>
  <c r="C9342" i="8"/>
  <c r="E9341" i="8" a="1"/>
  <c r="E9341" i="8" s="1"/>
  <c r="D9341" i="8" s="1" a="1"/>
  <c r="D9341" i="8" s="1"/>
  <c r="C9341" i="8"/>
  <c r="E9340" i="8" a="1"/>
  <c r="E9340" i="8" s="1"/>
  <c r="D9340" i="8" s="1" a="1"/>
  <c r="D9340" i="8" s="1"/>
  <c r="C9340" i="8"/>
  <c r="E9339" i="8" a="1"/>
  <c r="E9339" i="8" s="1"/>
  <c r="D9339" i="8" s="1" a="1"/>
  <c r="D9339" i="8" s="1"/>
  <c r="C9339" i="8"/>
  <c r="E9338" i="8" a="1"/>
  <c r="E9338" i="8" s="1"/>
  <c r="D9338" i="8" s="1" a="1"/>
  <c r="D9338" i="8" s="1"/>
  <c r="C9338" i="8"/>
  <c r="E9337" i="8" a="1"/>
  <c r="E9337" i="8" s="1"/>
  <c r="D9337" i="8" s="1" a="1"/>
  <c r="D9337" i="8" s="1"/>
  <c r="C9337" i="8"/>
  <c r="E9336" i="8" a="1"/>
  <c r="E9336" i="8" s="1"/>
  <c r="D9336" i="8" s="1" a="1"/>
  <c r="D9336" i="8" s="1"/>
  <c r="C9336" i="8"/>
  <c r="E9335" i="8" a="1"/>
  <c r="E9335" i="8" s="1"/>
  <c r="D9335" i="8" s="1" a="1"/>
  <c r="D9335" i="8" s="1"/>
  <c r="C9335" i="8"/>
  <c r="E9334" i="8" a="1"/>
  <c r="E9334" i="8" s="1"/>
  <c r="D9334" i="8" s="1" a="1"/>
  <c r="D9334" i="8" s="1"/>
  <c r="C9334" i="8"/>
  <c r="E9333" i="8" a="1"/>
  <c r="E9333" i="8" s="1"/>
  <c r="D9333" i="8" s="1" a="1"/>
  <c r="D9333" i="8" s="1"/>
  <c r="C9333" i="8"/>
  <c r="E9332" i="8" a="1"/>
  <c r="E9332" i="8" s="1"/>
  <c r="D9332" i="8" s="1" a="1"/>
  <c r="D9332" i="8" s="1"/>
  <c r="C9332" i="8"/>
  <c r="E9331" i="8" a="1"/>
  <c r="E9331" i="8" s="1"/>
  <c r="D9331" i="8" s="1" a="1"/>
  <c r="D9331" i="8" s="1"/>
  <c r="C9331" i="8"/>
  <c r="E9330" i="8" a="1"/>
  <c r="E9330" i="8" s="1"/>
  <c r="D9330" i="8" s="1" a="1"/>
  <c r="D9330" i="8" s="1"/>
  <c r="C9330" i="8"/>
  <c r="E9329" i="8" a="1"/>
  <c r="E9329" i="8" s="1"/>
  <c r="D9329" i="8" s="1" a="1"/>
  <c r="D9329" i="8" s="1"/>
  <c r="C9329" i="8"/>
  <c r="E9328" i="8" a="1"/>
  <c r="E9328" i="8" s="1"/>
  <c r="D9328" i="8" s="1" a="1"/>
  <c r="D9328" i="8" s="1"/>
  <c r="C9328" i="8"/>
  <c r="E9327" i="8" a="1"/>
  <c r="E9327" i="8" s="1"/>
  <c r="D9327" i="8" s="1" a="1"/>
  <c r="D9327" i="8" s="1"/>
  <c r="C9327" i="8"/>
  <c r="E9326" i="8" a="1"/>
  <c r="E9326" i="8" s="1"/>
  <c r="D9326" i="8" s="1" a="1"/>
  <c r="D9326" i="8" s="1"/>
  <c r="C9326" i="8"/>
  <c r="E9325" i="8" a="1"/>
  <c r="E9325" i="8" s="1"/>
  <c r="D9325" i="8" s="1" a="1"/>
  <c r="D9325" i="8" s="1"/>
  <c r="C9325" i="8"/>
  <c r="E9324" i="8" a="1"/>
  <c r="E9324" i="8" s="1"/>
  <c r="D9324" i="8" s="1" a="1"/>
  <c r="D9324" i="8" s="1"/>
  <c r="C9324" i="8"/>
  <c r="E9323" i="8" a="1"/>
  <c r="E9323" i="8" s="1"/>
  <c r="D9323" i="8" s="1" a="1"/>
  <c r="D9323" i="8" s="1"/>
  <c r="C9323" i="8"/>
  <c r="E9322" i="8" a="1"/>
  <c r="E9322" i="8" s="1"/>
  <c r="D9322" i="8" s="1" a="1"/>
  <c r="D9322" i="8" s="1"/>
  <c r="C9322" i="8"/>
  <c r="E9321" i="8" a="1"/>
  <c r="E9321" i="8" s="1"/>
  <c r="D9321" i="8" s="1" a="1"/>
  <c r="D9321" i="8" s="1"/>
  <c r="C9321" i="8"/>
  <c r="E9320" i="8" a="1"/>
  <c r="E9320" i="8" s="1"/>
  <c r="D9320" i="8" s="1" a="1"/>
  <c r="D9320" i="8" s="1"/>
  <c r="C9320" i="8"/>
  <c r="E9319" i="8" a="1"/>
  <c r="E9319" i="8" s="1"/>
  <c r="D9319" i="8" s="1" a="1"/>
  <c r="D9319" i="8" s="1"/>
  <c r="C9319" i="8"/>
  <c r="E9318" i="8" a="1"/>
  <c r="E9318" i="8" s="1"/>
  <c r="D9318" i="8" s="1" a="1"/>
  <c r="D9318" i="8" s="1"/>
  <c r="C9318" i="8"/>
  <c r="E9317" i="8" a="1"/>
  <c r="E9317" i="8" s="1"/>
  <c r="D9317" i="8" s="1" a="1"/>
  <c r="D9317" i="8" s="1"/>
  <c r="C9317" i="8"/>
  <c r="E9316" i="8" a="1"/>
  <c r="E9316" i="8" s="1"/>
  <c r="D9316" i="8" s="1" a="1"/>
  <c r="D9316" i="8" s="1"/>
  <c r="C9316" i="8"/>
  <c r="E9315" i="8" a="1"/>
  <c r="E9315" i="8" s="1"/>
  <c r="D9315" i="8" s="1" a="1"/>
  <c r="D9315" i="8" s="1"/>
  <c r="C9315" i="8"/>
  <c r="E9314" i="8"/>
  <c r="D9314" i="8" s="1" a="1"/>
  <c r="D9314" i="8" s="1"/>
  <c r="E9314" i="8" a="1"/>
  <c r="C9314" i="8"/>
  <c r="E9313" i="8" a="1"/>
  <c r="E9313" i="8" s="1"/>
  <c r="D9313" i="8" s="1" a="1"/>
  <c r="D9313" i="8" s="1"/>
  <c r="C9313" i="8"/>
  <c r="E9312" i="8" a="1"/>
  <c r="E9312" i="8" s="1"/>
  <c r="D9312" i="8" s="1" a="1"/>
  <c r="D9312" i="8" s="1"/>
  <c r="C9312" i="8"/>
  <c r="E9311" i="8" a="1"/>
  <c r="E9311" i="8" s="1"/>
  <c r="D9311" i="8" s="1" a="1"/>
  <c r="D9311" i="8" s="1"/>
  <c r="C9311" i="8"/>
  <c r="E9310" i="8" a="1"/>
  <c r="E9310" i="8" s="1"/>
  <c r="D9310" i="8" s="1" a="1"/>
  <c r="D9310" i="8" s="1"/>
  <c r="C9310" i="8"/>
  <c r="E9309" i="8" a="1"/>
  <c r="E9309" i="8" s="1"/>
  <c r="D9309" i="8" s="1" a="1"/>
  <c r="D9309" i="8" s="1"/>
  <c r="C9309" i="8"/>
  <c r="E9308" i="8" a="1"/>
  <c r="E9308" i="8" s="1"/>
  <c r="D9308" i="8" s="1" a="1"/>
  <c r="D9308" i="8" s="1"/>
  <c r="C9308" i="8"/>
  <c r="E9307" i="8" a="1"/>
  <c r="E9307" i="8" s="1"/>
  <c r="D9307" i="8" s="1" a="1"/>
  <c r="D9307" i="8" s="1"/>
  <c r="C9307" i="8"/>
  <c r="E9306" i="8" a="1"/>
  <c r="E9306" i="8" s="1"/>
  <c r="D9306" i="8" s="1" a="1"/>
  <c r="D9306" i="8" s="1"/>
  <c r="C9306" i="8"/>
  <c r="E9305" i="8" a="1"/>
  <c r="E9305" i="8" s="1"/>
  <c r="D9305" i="8" s="1" a="1"/>
  <c r="D9305" i="8" s="1"/>
  <c r="C9305" i="8"/>
  <c r="E9304" i="8" a="1"/>
  <c r="E9304" i="8" s="1"/>
  <c r="D9304" i="8" s="1" a="1"/>
  <c r="D9304" i="8" s="1"/>
  <c r="C9304" i="8"/>
  <c r="E9303" i="8" a="1"/>
  <c r="E9303" i="8" s="1"/>
  <c r="D9303" i="8" s="1" a="1"/>
  <c r="D9303" i="8" s="1"/>
  <c r="C9303" i="8"/>
  <c r="E9302" i="8" a="1"/>
  <c r="E9302" i="8" s="1"/>
  <c r="D9302" i="8" s="1" a="1"/>
  <c r="D9302" i="8" s="1"/>
  <c r="C9302" i="8"/>
  <c r="E9301" i="8" a="1"/>
  <c r="E9301" i="8" s="1"/>
  <c r="D9301" i="8" s="1" a="1"/>
  <c r="D9301" i="8" s="1"/>
  <c r="C9301" i="8"/>
  <c r="E9300" i="8" a="1"/>
  <c r="E9300" i="8" s="1"/>
  <c r="D9300" i="8" s="1" a="1"/>
  <c r="D9300" i="8" s="1"/>
  <c r="C9300" i="8"/>
  <c r="E9299" i="8" a="1"/>
  <c r="E9299" i="8" s="1"/>
  <c r="D9299" i="8" s="1" a="1"/>
  <c r="D9299" i="8" s="1"/>
  <c r="C9299" i="8"/>
  <c r="E9298" i="8" a="1"/>
  <c r="E9298" i="8" s="1"/>
  <c r="D9298" i="8" s="1" a="1"/>
  <c r="D9298" i="8" s="1"/>
  <c r="C9298" i="8"/>
  <c r="E9297" i="8" a="1"/>
  <c r="E9297" i="8" s="1"/>
  <c r="D9297" i="8" s="1" a="1"/>
  <c r="D9297" i="8" s="1"/>
  <c r="C9297" i="8"/>
  <c r="E9296" i="8" a="1"/>
  <c r="E9296" i="8" s="1"/>
  <c r="D9296" i="8" s="1" a="1"/>
  <c r="D9296" i="8" s="1"/>
  <c r="C9296" i="8"/>
  <c r="E9295" i="8" a="1"/>
  <c r="E9295" i="8" s="1"/>
  <c r="D9295" i="8" s="1" a="1"/>
  <c r="D9295" i="8" s="1"/>
  <c r="C9295" i="8"/>
  <c r="E9294" i="8" a="1"/>
  <c r="E9294" i="8" s="1"/>
  <c r="D9294" i="8" s="1" a="1"/>
  <c r="D9294" i="8" s="1"/>
  <c r="C9294" i="8"/>
  <c r="E9293" i="8" a="1"/>
  <c r="E9293" i="8" s="1"/>
  <c r="D9293" i="8" s="1" a="1"/>
  <c r="D9293" i="8" s="1"/>
  <c r="C9293" i="8"/>
  <c r="E9292" i="8" a="1"/>
  <c r="E9292" i="8" s="1"/>
  <c r="D9292" i="8" s="1" a="1"/>
  <c r="D9292" i="8" s="1"/>
  <c r="C9292" i="8"/>
  <c r="E9291" i="8" a="1"/>
  <c r="E9291" i="8" s="1"/>
  <c r="D9291" i="8" s="1" a="1"/>
  <c r="D9291" i="8" s="1"/>
  <c r="C9291" i="8"/>
  <c r="E9290" i="8" a="1"/>
  <c r="E9290" i="8" s="1"/>
  <c r="D9290" i="8" s="1" a="1"/>
  <c r="D9290" i="8" s="1"/>
  <c r="C9290" i="8"/>
  <c r="E9289" i="8" a="1"/>
  <c r="E9289" i="8" s="1"/>
  <c r="D9289" i="8" s="1" a="1"/>
  <c r="D9289" i="8" s="1"/>
  <c r="C9289" i="8"/>
  <c r="E9288" i="8" a="1"/>
  <c r="E9288" i="8" s="1"/>
  <c r="D9288" i="8" s="1" a="1"/>
  <c r="D9288" i="8" s="1"/>
  <c r="C9288" i="8"/>
  <c r="E9287" i="8" a="1"/>
  <c r="E9287" i="8" s="1"/>
  <c r="D9287" i="8" s="1" a="1"/>
  <c r="D9287" i="8" s="1"/>
  <c r="C9287" i="8"/>
  <c r="E9286" i="8" a="1"/>
  <c r="E9286" i="8" s="1"/>
  <c r="D9286" i="8" s="1" a="1"/>
  <c r="D9286" i="8" s="1"/>
  <c r="C9286" i="8"/>
  <c r="E9285" i="8" a="1"/>
  <c r="E9285" i="8" s="1"/>
  <c r="D9285" i="8" s="1" a="1"/>
  <c r="D9285" i="8" s="1"/>
  <c r="C9285" i="8"/>
  <c r="E9284" i="8" a="1"/>
  <c r="E9284" i="8" s="1"/>
  <c r="D9284" i="8" s="1" a="1"/>
  <c r="D9284" i="8" s="1"/>
  <c r="C9284" i="8"/>
  <c r="E9283" i="8" a="1"/>
  <c r="E9283" i="8" s="1"/>
  <c r="D9283" i="8" s="1" a="1"/>
  <c r="D9283" i="8" s="1"/>
  <c r="C9283" i="8"/>
  <c r="E9282" i="8" a="1"/>
  <c r="E9282" i="8" s="1"/>
  <c r="D9282" i="8" s="1" a="1"/>
  <c r="D9282" i="8" s="1"/>
  <c r="C9282" i="8"/>
  <c r="E9281" i="8" a="1"/>
  <c r="E9281" i="8" s="1"/>
  <c r="D9281" i="8" s="1" a="1"/>
  <c r="D9281" i="8" s="1"/>
  <c r="C9281" i="8"/>
  <c r="E9280" i="8" a="1"/>
  <c r="E9280" i="8" s="1"/>
  <c r="D9280" i="8" s="1" a="1"/>
  <c r="D9280" i="8" s="1"/>
  <c r="C9280" i="8"/>
  <c r="E9279" i="8" a="1"/>
  <c r="E9279" i="8" s="1"/>
  <c r="D9279" i="8" s="1" a="1"/>
  <c r="D9279" i="8" s="1"/>
  <c r="C9279" i="8"/>
  <c r="E9278" i="8" a="1"/>
  <c r="E9278" i="8" s="1"/>
  <c r="D9278" i="8" s="1" a="1"/>
  <c r="D9278" i="8" s="1"/>
  <c r="C9278" i="8"/>
  <c r="E9277" i="8" a="1"/>
  <c r="E9277" i="8" s="1"/>
  <c r="D9277" i="8" s="1" a="1"/>
  <c r="D9277" i="8" s="1"/>
  <c r="C9277" i="8"/>
  <c r="E9276" i="8" a="1"/>
  <c r="E9276" i="8" s="1"/>
  <c r="D9276" i="8" s="1" a="1"/>
  <c r="D9276" i="8" s="1"/>
  <c r="C9276" i="8"/>
  <c r="E9275" i="8" a="1"/>
  <c r="E9275" i="8" s="1"/>
  <c r="D9275" i="8" s="1" a="1"/>
  <c r="D9275" i="8" s="1"/>
  <c r="C9275" i="8"/>
  <c r="E9274" i="8" a="1"/>
  <c r="E9274" i="8" s="1"/>
  <c r="D9274" i="8" s="1" a="1"/>
  <c r="D9274" i="8" s="1"/>
  <c r="C9274" i="8"/>
  <c r="E9273" i="8" a="1"/>
  <c r="E9273" i="8" s="1"/>
  <c r="D9273" i="8" s="1" a="1"/>
  <c r="D9273" i="8" s="1"/>
  <c r="C9273" i="8"/>
  <c r="E9272" i="8" a="1"/>
  <c r="E9272" i="8" s="1"/>
  <c r="D9272" i="8" s="1" a="1"/>
  <c r="D9272" i="8" s="1"/>
  <c r="C9272" i="8"/>
  <c r="E9271" i="8" a="1"/>
  <c r="E9271" i="8" s="1"/>
  <c r="D9271" i="8" s="1" a="1"/>
  <c r="D9271" i="8" s="1"/>
  <c r="C9271" i="8"/>
  <c r="E9270" i="8" a="1"/>
  <c r="E9270" i="8" s="1"/>
  <c r="D9270" i="8" s="1" a="1"/>
  <c r="D9270" i="8" s="1"/>
  <c r="C9270" i="8"/>
  <c r="E9269" i="8" a="1"/>
  <c r="E9269" i="8" s="1"/>
  <c r="D9269" i="8" s="1" a="1"/>
  <c r="D9269" i="8" s="1"/>
  <c r="C9269" i="8"/>
  <c r="E9268" i="8" a="1"/>
  <c r="E9268" i="8" s="1"/>
  <c r="D9268" i="8" s="1" a="1"/>
  <c r="D9268" i="8" s="1"/>
  <c r="C9268" i="8"/>
  <c r="E9267" i="8" a="1"/>
  <c r="E9267" i="8" s="1"/>
  <c r="D9267" i="8" s="1" a="1"/>
  <c r="D9267" i="8" s="1"/>
  <c r="C9267" i="8"/>
  <c r="E9266" i="8" a="1"/>
  <c r="E9266" i="8" s="1"/>
  <c r="D9266" i="8" s="1" a="1"/>
  <c r="D9266" i="8" s="1"/>
  <c r="C9266" i="8"/>
  <c r="E9265" i="8" a="1"/>
  <c r="E9265" i="8" s="1"/>
  <c r="D9265" i="8" s="1" a="1"/>
  <c r="D9265" i="8" s="1"/>
  <c r="C9265" i="8"/>
  <c r="E9264" i="8" a="1"/>
  <c r="E9264" i="8" s="1"/>
  <c r="D9264" i="8" s="1" a="1"/>
  <c r="D9264" i="8" s="1"/>
  <c r="C9264" i="8"/>
  <c r="E9263" i="8" a="1"/>
  <c r="E9263" i="8" s="1"/>
  <c r="D9263" i="8" s="1" a="1"/>
  <c r="D9263" i="8" s="1"/>
  <c r="C9263" i="8"/>
  <c r="E9262" i="8" a="1"/>
  <c r="E9262" i="8" s="1"/>
  <c r="D9262" i="8" s="1" a="1"/>
  <c r="D9262" i="8" s="1"/>
  <c r="C9262" i="8"/>
  <c r="E9261" i="8" a="1"/>
  <c r="E9261" i="8" s="1"/>
  <c r="D9261" i="8" s="1" a="1"/>
  <c r="D9261" i="8" s="1"/>
  <c r="C9261" i="8"/>
  <c r="E9260" i="8" a="1"/>
  <c r="E9260" i="8" s="1"/>
  <c r="D9260" i="8" s="1" a="1"/>
  <c r="D9260" i="8" s="1"/>
  <c r="C9260" i="8"/>
  <c r="E9259" i="8" a="1"/>
  <c r="E9259" i="8" s="1"/>
  <c r="D9259" i="8" s="1" a="1"/>
  <c r="D9259" i="8" s="1"/>
  <c r="C9259" i="8"/>
  <c r="E9258" i="8" a="1"/>
  <c r="E9258" i="8" s="1"/>
  <c r="D9258" i="8" s="1" a="1"/>
  <c r="D9258" i="8" s="1"/>
  <c r="C9258" i="8"/>
  <c r="E9257" i="8" a="1"/>
  <c r="E9257" i="8" s="1"/>
  <c r="D9257" i="8" s="1" a="1"/>
  <c r="D9257" i="8" s="1"/>
  <c r="C9257" i="8"/>
  <c r="E9256" i="8" a="1"/>
  <c r="E9256" i="8" s="1"/>
  <c r="D9256" i="8" s="1" a="1"/>
  <c r="D9256" i="8" s="1"/>
  <c r="C9256" i="8"/>
  <c r="E9255" i="8" a="1"/>
  <c r="E9255" i="8" s="1"/>
  <c r="D9255" i="8" s="1" a="1"/>
  <c r="D9255" i="8" s="1"/>
  <c r="C9255" i="8"/>
  <c r="E9254" i="8" a="1"/>
  <c r="E9254" i="8" s="1"/>
  <c r="D9254" i="8" s="1" a="1"/>
  <c r="D9254" i="8" s="1"/>
  <c r="C9254" i="8"/>
  <c r="E9253" i="8" a="1"/>
  <c r="E9253" i="8" s="1"/>
  <c r="D9253" i="8" s="1" a="1"/>
  <c r="D9253" i="8" s="1"/>
  <c r="C9253" i="8"/>
  <c r="E9252" i="8" a="1"/>
  <c r="E9252" i="8" s="1"/>
  <c r="D9252" i="8" s="1" a="1"/>
  <c r="D9252" i="8" s="1"/>
  <c r="C9252" i="8"/>
  <c r="E9251" i="8" a="1"/>
  <c r="E9251" i="8" s="1"/>
  <c r="D9251" i="8" s="1" a="1"/>
  <c r="D9251" i="8" s="1"/>
  <c r="C9251" i="8"/>
  <c r="E9250" i="8" a="1"/>
  <c r="E9250" i="8" s="1"/>
  <c r="D9250" i="8" s="1" a="1"/>
  <c r="D9250" i="8" s="1"/>
  <c r="C9250" i="8"/>
  <c r="E9249" i="8" a="1"/>
  <c r="E9249" i="8" s="1"/>
  <c r="D9249" i="8" s="1" a="1"/>
  <c r="D9249" i="8" s="1"/>
  <c r="C9249" i="8"/>
  <c r="E9248" i="8" a="1"/>
  <c r="E9248" i="8" s="1"/>
  <c r="D9248" i="8" s="1" a="1"/>
  <c r="D9248" i="8" s="1"/>
  <c r="C9248" i="8"/>
  <c r="E9247" i="8" a="1"/>
  <c r="E9247" i="8" s="1"/>
  <c r="D9247" i="8" s="1" a="1"/>
  <c r="D9247" i="8" s="1"/>
  <c r="C9247" i="8"/>
  <c r="E9246" i="8" a="1"/>
  <c r="E9246" i="8" s="1"/>
  <c r="D9246" i="8" s="1" a="1"/>
  <c r="D9246" i="8" s="1"/>
  <c r="C9246" i="8"/>
  <c r="E9245" i="8" a="1"/>
  <c r="E9245" i="8" s="1"/>
  <c r="D9245" i="8" s="1" a="1"/>
  <c r="D9245" i="8" s="1"/>
  <c r="C9245" i="8"/>
  <c r="E9244" i="8" a="1"/>
  <c r="E9244" i="8" s="1"/>
  <c r="D9244" i="8" s="1" a="1"/>
  <c r="D9244" i="8" s="1"/>
  <c r="C9244" i="8"/>
  <c r="E9243" i="8" a="1"/>
  <c r="E9243" i="8" s="1"/>
  <c r="D9243" i="8" s="1" a="1"/>
  <c r="D9243" i="8" s="1"/>
  <c r="C9243" i="8"/>
  <c r="E9242" i="8" a="1"/>
  <c r="E9242" i="8" s="1"/>
  <c r="D9242" i="8" s="1" a="1"/>
  <c r="D9242" i="8" s="1"/>
  <c r="C9242" i="8"/>
  <c r="E9241" i="8" a="1"/>
  <c r="E9241" i="8" s="1"/>
  <c r="D9241" i="8" s="1" a="1"/>
  <c r="D9241" i="8" s="1"/>
  <c r="C9241" i="8"/>
  <c r="E9240" i="8" a="1"/>
  <c r="E9240" i="8" s="1"/>
  <c r="D9240" i="8" s="1" a="1"/>
  <c r="D9240" i="8" s="1"/>
  <c r="C9240" i="8"/>
  <c r="E9239" i="8" a="1"/>
  <c r="E9239" i="8" s="1"/>
  <c r="D9239" i="8" s="1" a="1"/>
  <c r="D9239" i="8" s="1"/>
  <c r="C9239" i="8"/>
  <c r="E9238" i="8" a="1"/>
  <c r="E9238" i="8" s="1"/>
  <c r="D9238" i="8" s="1" a="1"/>
  <c r="D9238" i="8" s="1"/>
  <c r="C9238" i="8"/>
  <c r="E9237" i="8" a="1"/>
  <c r="E9237" i="8" s="1"/>
  <c r="D9237" i="8" s="1" a="1"/>
  <c r="D9237" i="8" s="1"/>
  <c r="C9237" i="8"/>
  <c r="E9236" i="8" a="1"/>
  <c r="E9236" i="8" s="1"/>
  <c r="D9236" i="8" s="1" a="1"/>
  <c r="D9236" i="8" s="1"/>
  <c r="C9236" i="8"/>
  <c r="E9235" i="8" a="1"/>
  <c r="E9235" i="8" s="1"/>
  <c r="D9235" i="8" s="1" a="1"/>
  <c r="D9235" i="8" s="1"/>
  <c r="C9235" i="8"/>
  <c r="E9234" i="8" a="1"/>
  <c r="E9234" i="8" s="1"/>
  <c r="D9234" i="8" s="1" a="1"/>
  <c r="D9234" i="8" s="1"/>
  <c r="C9234" i="8"/>
  <c r="E9233" i="8" a="1"/>
  <c r="E9233" i="8" s="1"/>
  <c r="D9233" i="8" s="1" a="1"/>
  <c r="D9233" i="8" s="1"/>
  <c r="C9233" i="8"/>
  <c r="E9232" i="8" a="1"/>
  <c r="E9232" i="8" s="1"/>
  <c r="D9232" i="8" s="1" a="1"/>
  <c r="D9232" i="8" s="1"/>
  <c r="C9232" i="8"/>
  <c r="E9231" i="8" a="1"/>
  <c r="E9231" i="8" s="1"/>
  <c r="D9231" i="8" s="1" a="1"/>
  <c r="D9231" i="8" s="1"/>
  <c r="C9231" i="8"/>
  <c r="E9230" i="8" a="1"/>
  <c r="E9230" i="8" s="1"/>
  <c r="D9230" i="8" s="1" a="1"/>
  <c r="D9230" i="8" s="1"/>
  <c r="C9230" i="8"/>
  <c r="E9229" i="8" a="1"/>
  <c r="E9229" i="8" s="1"/>
  <c r="D9229" i="8" s="1" a="1"/>
  <c r="D9229" i="8" s="1"/>
  <c r="C9229" i="8"/>
  <c r="E9228" i="8" a="1"/>
  <c r="E9228" i="8" s="1"/>
  <c r="D9228" i="8" s="1" a="1"/>
  <c r="D9228" i="8" s="1"/>
  <c r="C9228" i="8"/>
  <c r="E9227" i="8" a="1"/>
  <c r="E9227" i="8" s="1"/>
  <c r="D9227" i="8" s="1" a="1"/>
  <c r="D9227" i="8" s="1"/>
  <c r="C9227" i="8"/>
  <c r="E9226" i="8" a="1"/>
  <c r="E9226" i="8" s="1"/>
  <c r="D9226" i="8" s="1" a="1"/>
  <c r="D9226" i="8" s="1"/>
  <c r="C9226" i="8"/>
  <c r="E9225" i="8" a="1"/>
  <c r="E9225" i="8" s="1"/>
  <c r="D9225" i="8" s="1" a="1"/>
  <c r="D9225" i="8" s="1"/>
  <c r="C9225" i="8"/>
  <c r="E9224" i="8" a="1"/>
  <c r="E9224" i="8" s="1"/>
  <c r="D9224" i="8" s="1" a="1"/>
  <c r="D9224" i="8" s="1"/>
  <c r="C9224" i="8"/>
  <c r="E9223" i="8" a="1"/>
  <c r="E9223" i="8" s="1"/>
  <c r="D9223" i="8" s="1" a="1"/>
  <c r="D9223" i="8" s="1"/>
  <c r="C9223" i="8"/>
  <c r="E9222" i="8" a="1"/>
  <c r="E9222" i="8" s="1"/>
  <c r="D9222" i="8" s="1" a="1"/>
  <c r="D9222" i="8" s="1"/>
  <c r="C9222" i="8"/>
  <c r="E9221" i="8" a="1"/>
  <c r="E9221" i="8" s="1"/>
  <c r="D9221" i="8" s="1" a="1"/>
  <c r="D9221" i="8" s="1"/>
  <c r="C9221" i="8"/>
  <c r="E9220" i="8" a="1"/>
  <c r="E9220" i="8" s="1"/>
  <c r="D9220" i="8" s="1" a="1"/>
  <c r="D9220" i="8" s="1"/>
  <c r="C9220" i="8"/>
  <c r="E9219" i="8" a="1"/>
  <c r="E9219" i="8" s="1"/>
  <c r="D9219" i="8" s="1" a="1"/>
  <c r="D9219" i="8" s="1"/>
  <c r="C9219" i="8"/>
  <c r="E9218" i="8" a="1"/>
  <c r="E9218" i="8" s="1"/>
  <c r="D9218" i="8" s="1" a="1"/>
  <c r="D9218" i="8" s="1"/>
  <c r="C9218" i="8"/>
  <c r="E9217" i="8" a="1"/>
  <c r="E9217" i="8" s="1"/>
  <c r="D9217" i="8" s="1" a="1"/>
  <c r="D9217" i="8" s="1"/>
  <c r="C9217" i="8"/>
  <c r="E9216" i="8" a="1"/>
  <c r="E9216" i="8" s="1"/>
  <c r="D9216" i="8" s="1" a="1"/>
  <c r="D9216" i="8" s="1"/>
  <c r="C9216" i="8"/>
  <c r="E9215" i="8" a="1"/>
  <c r="E9215" i="8" s="1"/>
  <c r="D9215" i="8" s="1" a="1"/>
  <c r="D9215" i="8" s="1"/>
  <c r="C9215" i="8"/>
  <c r="E9214" i="8" a="1"/>
  <c r="E9214" i="8" s="1"/>
  <c r="D9214" i="8" s="1" a="1"/>
  <c r="D9214" i="8" s="1"/>
  <c r="C9214" i="8"/>
  <c r="E9213" i="8" a="1"/>
  <c r="E9213" i="8" s="1"/>
  <c r="D9213" i="8" s="1" a="1"/>
  <c r="D9213" i="8" s="1"/>
  <c r="C9213" i="8"/>
  <c r="E9212" i="8" a="1"/>
  <c r="E9212" i="8" s="1"/>
  <c r="D9212" i="8" s="1" a="1"/>
  <c r="D9212" i="8" s="1"/>
  <c r="C9212" i="8"/>
  <c r="E9211" i="8" a="1"/>
  <c r="E9211" i="8" s="1"/>
  <c r="D9211" i="8" s="1" a="1"/>
  <c r="D9211" i="8" s="1"/>
  <c r="C9211" i="8"/>
  <c r="E9210" i="8" a="1"/>
  <c r="E9210" i="8" s="1"/>
  <c r="D9210" i="8" s="1" a="1"/>
  <c r="D9210" i="8" s="1"/>
  <c r="C9210" i="8"/>
  <c r="E9209" i="8" a="1"/>
  <c r="E9209" i="8" s="1"/>
  <c r="D9209" i="8" s="1" a="1"/>
  <c r="D9209" i="8" s="1"/>
  <c r="C9209" i="8"/>
  <c r="E9208" i="8" a="1"/>
  <c r="E9208" i="8" s="1"/>
  <c r="D9208" i="8" s="1" a="1"/>
  <c r="D9208" i="8" s="1"/>
  <c r="C9208" i="8"/>
  <c r="E9207" i="8" a="1"/>
  <c r="E9207" i="8" s="1"/>
  <c r="D9207" i="8" s="1" a="1"/>
  <c r="D9207" i="8" s="1"/>
  <c r="C9207" i="8"/>
  <c r="E9206" i="8" a="1"/>
  <c r="E9206" i="8" s="1"/>
  <c r="D9206" i="8" s="1" a="1"/>
  <c r="D9206" i="8" s="1"/>
  <c r="C9206" i="8"/>
  <c r="E9205" i="8" a="1"/>
  <c r="E9205" i="8" s="1"/>
  <c r="D9205" i="8" s="1" a="1"/>
  <c r="D9205" i="8" s="1"/>
  <c r="C9205" i="8"/>
  <c r="E9204" i="8" a="1"/>
  <c r="E9204" i="8" s="1"/>
  <c r="D9204" i="8" s="1" a="1"/>
  <c r="D9204" i="8" s="1"/>
  <c r="C9204" i="8"/>
  <c r="E9203" i="8" a="1"/>
  <c r="E9203" i="8" s="1"/>
  <c r="D9203" i="8" s="1" a="1"/>
  <c r="D9203" i="8" s="1"/>
  <c r="C9203" i="8"/>
  <c r="E9202" i="8" a="1"/>
  <c r="E9202" i="8" s="1"/>
  <c r="D9202" i="8" s="1" a="1"/>
  <c r="D9202" i="8" s="1"/>
  <c r="C9202" i="8"/>
  <c r="E9201" i="8" a="1"/>
  <c r="E9201" i="8" s="1"/>
  <c r="D9201" i="8" s="1" a="1"/>
  <c r="D9201" i="8" s="1"/>
  <c r="C9201" i="8"/>
  <c r="E9200" i="8" a="1"/>
  <c r="E9200" i="8" s="1"/>
  <c r="D9200" i="8" s="1" a="1"/>
  <c r="D9200" i="8" s="1"/>
  <c r="C9200" i="8"/>
  <c r="E9199" i="8" a="1"/>
  <c r="E9199" i="8" s="1"/>
  <c r="D9199" i="8" s="1" a="1"/>
  <c r="D9199" i="8" s="1"/>
  <c r="C9199" i="8"/>
  <c r="E9198" i="8" a="1"/>
  <c r="E9198" i="8" s="1"/>
  <c r="D9198" i="8" s="1" a="1"/>
  <c r="D9198" i="8" s="1"/>
  <c r="C9198" i="8"/>
  <c r="E9197" i="8" a="1"/>
  <c r="E9197" i="8" s="1"/>
  <c r="D9197" i="8" s="1" a="1"/>
  <c r="D9197" i="8" s="1"/>
  <c r="C9197" i="8"/>
  <c r="E9196" i="8" a="1"/>
  <c r="E9196" i="8" s="1"/>
  <c r="D9196" i="8" s="1" a="1"/>
  <c r="D9196" i="8" s="1"/>
  <c r="C9196" i="8"/>
  <c r="E9195" i="8" a="1"/>
  <c r="E9195" i="8" s="1"/>
  <c r="D9195" i="8" s="1" a="1"/>
  <c r="D9195" i="8" s="1"/>
  <c r="C9195" i="8"/>
  <c r="E9194" i="8" a="1"/>
  <c r="E9194" i="8" s="1"/>
  <c r="D9194" i="8" s="1" a="1"/>
  <c r="D9194" i="8" s="1"/>
  <c r="C9194" i="8"/>
  <c r="E9193" i="8" a="1"/>
  <c r="E9193" i="8" s="1"/>
  <c r="D9193" i="8" s="1" a="1"/>
  <c r="D9193" i="8" s="1"/>
  <c r="C9193" i="8"/>
  <c r="E9192" i="8" a="1"/>
  <c r="E9192" i="8" s="1"/>
  <c r="D9192" i="8" s="1" a="1"/>
  <c r="D9192" i="8" s="1"/>
  <c r="C9192" i="8"/>
  <c r="E9191" i="8" a="1"/>
  <c r="E9191" i="8" s="1"/>
  <c r="D9191" i="8" s="1" a="1"/>
  <c r="D9191" i="8" s="1"/>
  <c r="C9191" i="8"/>
  <c r="E9190" i="8" a="1"/>
  <c r="E9190" i="8" s="1"/>
  <c r="D9190" i="8" s="1" a="1"/>
  <c r="D9190" i="8" s="1"/>
  <c r="C9190" i="8"/>
  <c r="E9189" i="8" a="1"/>
  <c r="E9189" i="8" s="1"/>
  <c r="D9189" i="8" s="1" a="1"/>
  <c r="D9189" i="8" s="1"/>
  <c r="C9189" i="8"/>
  <c r="E9188" i="8" a="1"/>
  <c r="E9188" i="8" s="1"/>
  <c r="D9188" i="8" s="1" a="1"/>
  <c r="D9188" i="8" s="1"/>
  <c r="C9188" i="8"/>
  <c r="E9187" i="8" a="1"/>
  <c r="E9187" i="8" s="1"/>
  <c r="D9187" i="8" s="1" a="1"/>
  <c r="D9187" i="8" s="1"/>
  <c r="C9187" i="8"/>
  <c r="E9186" i="8" a="1"/>
  <c r="E9186" i="8" s="1"/>
  <c r="D9186" i="8" s="1" a="1"/>
  <c r="D9186" i="8" s="1"/>
  <c r="C9186" i="8"/>
  <c r="E9185" i="8" a="1"/>
  <c r="E9185" i="8" s="1"/>
  <c r="D9185" i="8" s="1" a="1"/>
  <c r="D9185" i="8" s="1"/>
  <c r="C9185" i="8"/>
  <c r="E9184" i="8" a="1"/>
  <c r="E9184" i="8" s="1"/>
  <c r="D9184" i="8" s="1" a="1"/>
  <c r="D9184" i="8" s="1"/>
  <c r="C9184" i="8"/>
  <c r="E9183" i="8" a="1"/>
  <c r="E9183" i="8" s="1"/>
  <c r="D9183" i="8" s="1" a="1"/>
  <c r="D9183" i="8" s="1"/>
  <c r="C9183" i="8"/>
  <c r="E9182" i="8" a="1"/>
  <c r="E9182" i="8" s="1"/>
  <c r="D9182" i="8" s="1" a="1"/>
  <c r="D9182" i="8" s="1"/>
  <c r="C9182" i="8"/>
  <c r="E9181" i="8" a="1"/>
  <c r="E9181" i="8" s="1"/>
  <c r="D9181" i="8" s="1" a="1"/>
  <c r="D9181" i="8" s="1"/>
  <c r="C9181" i="8"/>
  <c r="E9180" i="8" a="1"/>
  <c r="E9180" i="8" s="1"/>
  <c r="D9180" i="8" s="1" a="1"/>
  <c r="D9180" i="8" s="1"/>
  <c r="C9180" i="8"/>
  <c r="E9179" i="8" a="1"/>
  <c r="E9179" i="8" s="1"/>
  <c r="D9179" i="8" s="1" a="1"/>
  <c r="D9179" i="8" s="1"/>
  <c r="C9179" i="8"/>
  <c r="E9178" i="8" a="1"/>
  <c r="E9178" i="8" s="1"/>
  <c r="D9178" i="8" s="1" a="1"/>
  <c r="D9178" i="8" s="1"/>
  <c r="C9178" i="8"/>
  <c r="E9177" i="8" a="1"/>
  <c r="E9177" i="8" s="1"/>
  <c r="D9177" i="8" s="1" a="1"/>
  <c r="D9177" i="8" s="1"/>
  <c r="C9177" i="8"/>
  <c r="E9176" i="8" a="1"/>
  <c r="E9176" i="8" s="1"/>
  <c r="D9176" i="8" s="1" a="1"/>
  <c r="D9176" i="8" s="1"/>
  <c r="C9176" i="8"/>
  <c r="E9175" i="8" a="1"/>
  <c r="E9175" i="8" s="1"/>
  <c r="D9175" i="8" s="1" a="1"/>
  <c r="D9175" i="8" s="1"/>
  <c r="C9175" i="8"/>
  <c r="E9174" i="8" a="1"/>
  <c r="E9174" i="8" s="1"/>
  <c r="D9174" i="8" s="1" a="1"/>
  <c r="D9174" i="8" s="1"/>
  <c r="C9174" i="8"/>
  <c r="E9173" i="8" a="1"/>
  <c r="E9173" i="8" s="1"/>
  <c r="D9173" i="8" s="1" a="1"/>
  <c r="D9173" i="8" s="1"/>
  <c r="C9173" i="8"/>
  <c r="E9172" i="8" a="1"/>
  <c r="E9172" i="8" s="1"/>
  <c r="D9172" i="8" s="1" a="1"/>
  <c r="D9172" i="8" s="1"/>
  <c r="C9172" i="8"/>
  <c r="E9171" i="8" a="1"/>
  <c r="E9171" i="8" s="1"/>
  <c r="D9171" i="8" s="1" a="1"/>
  <c r="D9171" i="8" s="1"/>
  <c r="C9171" i="8"/>
  <c r="E9170" i="8" a="1"/>
  <c r="E9170" i="8" s="1"/>
  <c r="D9170" i="8" s="1" a="1"/>
  <c r="D9170" i="8" s="1"/>
  <c r="C9170" i="8"/>
  <c r="E9169" i="8" a="1"/>
  <c r="E9169" i="8" s="1"/>
  <c r="D9169" i="8" s="1" a="1"/>
  <c r="D9169" i="8" s="1"/>
  <c r="C9169" i="8"/>
  <c r="E9168" i="8" a="1"/>
  <c r="E9168" i="8" s="1"/>
  <c r="D9168" i="8" s="1" a="1"/>
  <c r="D9168" i="8" s="1"/>
  <c r="C9168" i="8"/>
  <c r="E9167" i="8" a="1"/>
  <c r="E9167" i="8" s="1"/>
  <c r="D9167" i="8" s="1" a="1"/>
  <c r="D9167" i="8" s="1"/>
  <c r="C9167" i="8"/>
  <c r="E9166" i="8" a="1"/>
  <c r="E9166" i="8" s="1"/>
  <c r="D9166" i="8" s="1" a="1"/>
  <c r="D9166" i="8" s="1"/>
  <c r="C9166" i="8"/>
  <c r="E9165" i="8" a="1"/>
  <c r="E9165" i="8" s="1"/>
  <c r="D9165" i="8" s="1" a="1"/>
  <c r="D9165" i="8" s="1"/>
  <c r="C9165" i="8"/>
  <c r="E9164" i="8" a="1"/>
  <c r="E9164" i="8" s="1"/>
  <c r="D9164" i="8" s="1" a="1"/>
  <c r="D9164" i="8" s="1"/>
  <c r="C9164" i="8"/>
  <c r="E9163" i="8" a="1"/>
  <c r="E9163" i="8" s="1"/>
  <c r="D9163" i="8" s="1" a="1"/>
  <c r="D9163" i="8" s="1"/>
  <c r="C9163" i="8"/>
  <c r="E9162" i="8" a="1"/>
  <c r="E9162" i="8" s="1"/>
  <c r="D9162" i="8" s="1" a="1"/>
  <c r="D9162" i="8" s="1"/>
  <c r="C9162" i="8"/>
  <c r="E9161" i="8" a="1"/>
  <c r="E9161" i="8" s="1"/>
  <c r="D9161" i="8" s="1" a="1"/>
  <c r="D9161" i="8" s="1"/>
  <c r="C9161" i="8"/>
  <c r="E9160" i="8" a="1"/>
  <c r="E9160" i="8" s="1"/>
  <c r="D9160" i="8" s="1" a="1"/>
  <c r="D9160" i="8" s="1"/>
  <c r="C9160" i="8"/>
  <c r="E9159" i="8" a="1"/>
  <c r="E9159" i="8" s="1"/>
  <c r="D9159" i="8" s="1" a="1"/>
  <c r="D9159" i="8" s="1"/>
  <c r="C9159" i="8"/>
  <c r="E9158" i="8" a="1"/>
  <c r="E9158" i="8" s="1"/>
  <c r="D9158" i="8" s="1" a="1"/>
  <c r="D9158" i="8" s="1"/>
  <c r="C9158" i="8"/>
  <c r="E9157" i="8" a="1"/>
  <c r="E9157" i="8" s="1"/>
  <c r="D9157" i="8" s="1" a="1"/>
  <c r="D9157" i="8" s="1"/>
  <c r="C9157" i="8"/>
  <c r="E9156" i="8" a="1"/>
  <c r="E9156" i="8" s="1"/>
  <c r="D9156" i="8" s="1" a="1"/>
  <c r="D9156" i="8" s="1"/>
  <c r="C9156" i="8"/>
  <c r="E9155" i="8" a="1"/>
  <c r="E9155" i="8" s="1"/>
  <c r="D9155" i="8" s="1" a="1"/>
  <c r="D9155" i="8" s="1"/>
  <c r="C9155" i="8"/>
  <c r="E9154" i="8" a="1"/>
  <c r="E9154" i="8" s="1"/>
  <c r="D9154" i="8" s="1" a="1"/>
  <c r="D9154" i="8" s="1"/>
  <c r="C9154" i="8"/>
  <c r="E9153" i="8" a="1"/>
  <c r="E9153" i="8" s="1"/>
  <c r="D9153" i="8" s="1" a="1"/>
  <c r="D9153" i="8" s="1"/>
  <c r="C9153" i="8"/>
  <c r="E9152" i="8" a="1"/>
  <c r="E9152" i="8" s="1"/>
  <c r="D9152" i="8" s="1" a="1"/>
  <c r="D9152" i="8" s="1"/>
  <c r="C9152" i="8"/>
  <c r="E9151" i="8" a="1"/>
  <c r="E9151" i="8" s="1"/>
  <c r="D9151" i="8" s="1" a="1"/>
  <c r="D9151" i="8" s="1"/>
  <c r="C9151" i="8"/>
  <c r="E9150" i="8" a="1"/>
  <c r="E9150" i="8" s="1"/>
  <c r="D9150" i="8" s="1" a="1"/>
  <c r="D9150" i="8" s="1"/>
  <c r="C9150" i="8"/>
  <c r="E9149" i="8" a="1"/>
  <c r="E9149" i="8" s="1"/>
  <c r="D9149" i="8" s="1" a="1"/>
  <c r="D9149" i="8" s="1"/>
  <c r="C9149" i="8"/>
  <c r="E9148" i="8" a="1"/>
  <c r="E9148" i="8" s="1"/>
  <c r="D9148" i="8" s="1" a="1"/>
  <c r="D9148" i="8" s="1"/>
  <c r="C9148" i="8"/>
  <c r="E9147" i="8" a="1"/>
  <c r="E9147" i="8" s="1"/>
  <c r="D9147" i="8" s="1" a="1"/>
  <c r="D9147" i="8" s="1"/>
  <c r="C9147" i="8"/>
  <c r="E9146" i="8" a="1"/>
  <c r="E9146" i="8" s="1"/>
  <c r="D9146" i="8" s="1" a="1"/>
  <c r="D9146" i="8" s="1"/>
  <c r="C9146" i="8"/>
  <c r="E9145" i="8" a="1"/>
  <c r="E9145" i="8" s="1"/>
  <c r="D9145" i="8" s="1" a="1"/>
  <c r="D9145" i="8" s="1"/>
  <c r="C9145" i="8"/>
  <c r="E9144" i="8" a="1"/>
  <c r="E9144" i="8" s="1"/>
  <c r="D9144" i="8" s="1" a="1"/>
  <c r="D9144" i="8" s="1"/>
  <c r="C9144" i="8"/>
  <c r="E9143" i="8" a="1"/>
  <c r="E9143" i="8" s="1"/>
  <c r="D9143" i="8" s="1" a="1"/>
  <c r="D9143" i="8" s="1"/>
  <c r="C9143" i="8"/>
  <c r="E9142" i="8" a="1"/>
  <c r="E9142" i="8" s="1"/>
  <c r="D9142" i="8" s="1" a="1"/>
  <c r="D9142" i="8" s="1"/>
  <c r="C9142" i="8"/>
  <c r="E9141" i="8" a="1"/>
  <c r="E9141" i="8" s="1"/>
  <c r="D9141" i="8" s="1" a="1"/>
  <c r="D9141" i="8" s="1"/>
  <c r="C9141" i="8"/>
  <c r="E9140" i="8" a="1"/>
  <c r="E9140" i="8" s="1"/>
  <c r="D9140" i="8" s="1" a="1"/>
  <c r="D9140" i="8" s="1"/>
  <c r="C9140" i="8"/>
  <c r="E9139" i="8" a="1"/>
  <c r="E9139" i="8" s="1"/>
  <c r="D9139" i="8" s="1" a="1"/>
  <c r="D9139" i="8" s="1"/>
  <c r="C9139" i="8"/>
  <c r="E9138" i="8" a="1"/>
  <c r="E9138" i="8" s="1"/>
  <c r="D9138" i="8" s="1" a="1"/>
  <c r="D9138" i="8" s="1"/>
  <c r="C9138" i="8"/>
  <c r="E9137" i="8" a="1"/>
  <c r="E9137" i="8" s="1"/>
  <c r="D9137" i="8" s="1" a="1"/>
  <c r="D9137" i="8" s="1"/>
  <c r="C9137" i="8"/>
  <c r="E9136" i="8" a="1"/>
  <c r="E9136" i="8" s="1"/>
  <c r="D9136" i="8" s="1" a="1"/>
  <c r="D9136" i="8" s="1"/>
  <c r="C9136" i="8"/>
  <c r="E9135" i="8" a="1"/>
  <c r="E9135" i="8" s="1"/>
  <c r="D9135" i="8" s="1" a="1"/>
  <c r="D9135" i="8" s="1"/>
  <c r="C9135" i="8"/>
  <c r="E9134" i="8" a="1"/>
  <c r="E9134" i="8" s="1"/>
  <c r="D9134" i="8" s="1" a="1"/>
  <c r="D9134" i="8" s="1"/>
  <c r="C9134" i="8"/>
  <c r="E9133" i="8" a="1"/>
  <c r="E9133" i="8" s="1"/>
  <c r="D9133" i="8" s="1" a="1"/>
  <c r="D9133" i="8" s="1"/>
  <c r="C9133" i="8"/>
  <c r="E9132" i="8" a="1"/>
  <c r="E9132" i="8" s="1"/>
  <c r="D9132" i="8" s="1" a="1"/>
  <c r="D9132" i="8" s="1"/>
  <c r="C9132" i="8"/>
  <c r="E9131" i="8" a="1"/>
  <c r="E9131" i="8" s="1"/>
  <c r="D9131" i="8" s="1" a="1"/>
  <c r="D9131" i="8" s="1"/>
  <c r="C9131" i="8"/>
  <c r="E9130" i="8" a="1"/>
  <c r="E9130" i="8" s="1"/>
  <c r="D9130" i="8" s="1" a="1"/>
  <c r="D9130" i="8" s="1"/>
  <c r="C9130" i="8"/>
  <c r="E9129" i="8" a="1"/>
  <c r="E9129" i="8" s="1"/>
  <c r="D9129" i="8" s="1" a="1"/>
  <c r="D9129" i="8" s="1"/>
  <c r="C9129" i="8"/>
  <c r="E9128" i="8" a="1"/>
  <c r="E9128" i="8" s="1"/>
  <c r="D9128" i="8" s="1" a="1"/>
  <c r="D9128" i="8" s="1"/>
  <c r="C9128" i="8"/>
  <c r="E9127" i="8" a="1"/>
  <c r="E9127" i="8" s="1"/>
  <c r="D9127" i="8" s="1" a="1"/>
  <c r="D9127" i="8" s="1"/>
  <c r="C9127" i="8"/>
  <c r="E9126" i="8" a="1"/>
  <c r="E9126" i="8" s="1"/>
  <c r="D9126" i="8" s="1" a="1"/>
  <c r="D9126" i="8" s="1"/>
  <c r="C9126" i="8"/>
  <c r="E9125" i="8" a="1"/>
  <c r="E9125" i="8" s="1"/>
  <c r="D9125" i="8" s="1" a="1"/>
  <c r="D9125" i="8" s="1"/>
  <c r="C9125" i="8"/>
  <c r="E9124" i="8" a="1"/>
  <c r="E9124" i="8" s="1"/>
  <c r="D9124" i="8" s="1" a="1"/>
  <c r="D9124" i="8" s="1"/>
  <c r="C9124" i="8"/>
  <c r="E9123" i="8" a="1"/>
  <c r="E9123" i="8" s="1"/>
  <c r="D9123" i="8" s="1" a="1"/>
  <c r="D9123" i="8" s="1"/>
  <c r="C9123" i="8"/>
  <c r="E9122" i="8" a="1"/>
  <c r="E9122" i="8" s="1"/>
  <c r="D9122" i="8" s="1" a="1"/>
  <c r="D9122" i="8" s="1"/>
  <c r="C9122" i="8"/>
  <c r="E9121" i="8" a="1"/>
  <c r="E9121" i="8" s="1"/>
  <c r="D9121" i="8" s="1" a="1"/>
  <c r="D9121" i="8" s="1"/>
  <c r="C9121" i="8"/>
  <c r="E9120" i="8" a="1"/>
  <c r="E9120" i="8" s="1"/>
  <c r="D9120" i="8" s="1" a="1"/>
  <c r="D9120" i="8" s="1"/>
  <c r="C9120" i="8"/>
  <c r="E9119" i="8" a="1"/>
  <c r="E9119" i="8" s="1"/>
  <c r="D9119" i="8" s="1" a="1"/>
  <c r="D9119" i="8" s="1"/>
  <c r="C9119" i="8"/>
  <c r="E9118" i="8" a="1"/>
  <c r="E9118" i="8" s="1"/>
  <c r="D9118" i="8" s="1" a="1"/>
  <c r="D9118" i="8" s="1"/>
  <c r="C9118" i="8"/>
  <c r="E9117" i="8" a="1"/>
  <c r="E9117" i="8" s="1"/>
  <c r="D9117" i="8" s="1" a="1"/>
  <c r="D9117" i="8" s="1"/>
  <c r="C9117" i="8"/>
  <c r="E9116" i="8" a="1"/>
  <c r="E9116" i="8" s="1"/>
  <c r="D9116" i="8" s="1" a="1"/>
  <c r="D9116" i="8" s="1"/>
  <c r="C9116" i="8"/>
  <c r="E9115" i="8" a="1"/>
  <c r="E9115" i="8" s="1"/>
  <c r="D9115" i="8" s="1" a="1"/>
  <c r="D9115" i="8" s="1"/>
  <c r="C9115" i="8"/>
  <c r="E9114" i="8" a="1"/>
  <c r="E9114" i="8" s="1"/>
  <c r="D9114" i="8" s="1" a="1"/>
  <c r="D9114" i="8" s="1"/>
  <c r="C9114" i="8"/>
  <c r="E9113" i="8" a="1"/>
  <c r="E9113" i="8" s="1"/>
  <c r="D9113" i="8" s="1" a="1"/>
  <c r="D9113" i="8" s="1"/>
  <c r="C9113" i="8"/>
  <c r="E9112" i="8" a="1"/>
  <c r="E9112" i="8" s="1"/>
  <c r="D9112" i="8" s="1" a="1"/>
  <c r="D9112" i="8" s="1"/>
  <c r="C9112" i="8"/>
  <c r="E9111" i="8" a="1"/>
  <c r="E9111" i="8" s="1"/>
  <c r="D9111" i="8" s="1" a="1"/>
  <c r="D9111" i="8" s="1"/>
  <c r="C9111" i="8"/>
  <c r="E9110" i="8" a="1"/>
  <c r="E9110" i="8" s="1"/>
  <c r="D9110" i="8" s="1" a="1"/>
  <c r="D9110" i="8" s="1"/>
  <c r="C9110" i="8"/>
  <c r="E9109" i="8" a="1"/>
  <c r="E9109" i="8" s="1"/>
  <c r="D9109" i="8" s="1" a="1"/>
  <c r="D9109" i="8" s="1"/>
  <c r="C9109" i="8"/>
  <c r="E9108" i="8" a="1"/>
  <c r="E9108" i="8" s="1"/>
  <c r="D9108" i="8" s="1" a="1"/>
  <c r="D9108" i="8" s="1"/>
  <c r="C9108" i="8"/>
  <c r="E9107" i="8" a="1"/>
  <c r="E9107" i="8" s="1"/>
  <c r="D9107" i="8" s="1" a="1"/>
  <c r="D9107" i="8" s="1"/>
  <c r="C9107" i="8"/>
  <c r="E9106" i="8" a="1"/>
  <c r="E9106" i="8" s="1"/>
  <c r="D9106" i="8" s="1" a="1"/>
  <c r="D9106" i="8" s="1"/>
  <c r="C9106" i="8"/>
  <c r="E9105" i="8" a="1"/>
  <c r="E9105" i="8" s="1"/>
  <c r="D9105" i="8" s="1" a="1"/>
  <c r="D9105" i="8" s="1"/>
  <c r="C9105" i="8"/>
  <c r="E9104" i="8" a="1"/>
  <c r="E9104" i="8" s="1"/>
  <c r="D9104" i="8" s="1" a="1"/>
  <c r="D9104" i="8" s="1"/>
  <c r="C9104" i="8"/>
  <c r="E9103" i="8" a="1"/>
  <c r="E9103" i="8" s="1"/>
  <c r="D9103" i="8" s="1" a="1"/>
  <c r="D9103" i="8" s="1"/>
  <c r="C9103" i="8"/>
  <c r="E9102" i="8" a="1"/>
  <c r="E9102" i="8" s="1"/>
  <c r="D9102" i="8" s="1" a="1"/>
  <c r="D9102" i="8" s="1"/>
  <c r="C9102" i="8"/>
  <c r="E9101" i="8" a="1"/>
  <c r="E9101" i="8" s="1"/>
  <c r="D9101" i="8" s="1" a="1"/>
  <c r="D9101" i="8" s="1"/>
  <c r="C9101" i="8"/>
  <c r="E9100" i="8" a="1"/>
  <c r="E9100" i="8" s="1"/>
  <c r="D9100" i="8" s="1" a="1"/>
  <c r="D9100" i="8" s="1"/>
  <c r="C9100" i="8"/>
  <c r="E9099" i="8" a="1"/>
  <c r="E9099" i="8" s="1"/>
  <c r="D9099" i="8" s="1" a="1"/>
  <c r="D9099" i="8" s="1"/>
  <c r="C9099" i="8"/>
  <c r="E9098" i="8" a="1"/>
  <c r="E9098" i="8" s="1"/>
  <c r="D9098" i="8" s="1" a="1"/>
  <c r="D9098" i="8" s="1"/>
  <c r="C9098" i="8"/>
  <c r="E9097" i="8" a="1"/>
  <c r="E9097" i="8" s="1"/>
  <c r="D9097" i="8" s="1" a="1"/>
  <c r="D9097" i="8" s="1"/>
  <c r="C9097" i="8"/>
  <c r="E9096" i="8" a="1"/>
  <c r="E9096" i="8" s="1"/>
  <c r="D9096" i="8" s="1" a="1"/>
  <c r="D9096" i="8" s="1"/>
  <c r="C9096" i="8"/>
  <c r="E9095" i="8" a="1"/>
  <c r="E9095" i="8" s="1"/>
  <c r="D9095" i="8" s="1" a="1"/>
  <c r="D9095" i="8" s="1"/>
  <c r="C9095" i="8"/>
  <c r="E9094" i="8" a="1"/>
  <c r="E9094" i="8" s="1"/>
  <c r="D9094" i="8" s="1" a="1"/>
  <c r="D9094" i="8" s="1"/>
  <c r="C9094" i="8"/>
  <c r="E9093" i="8" a="1"/>
  <c r="E9093" i="8" s="1"/>
  <c r="D9093" i="8" s="1" a="1"/>
  <c r="D9093" i="8" s="1"/>
  <c r="C9093" i="8"/>
  <c r="E9092" i="8" a="1"/>
  <c r="E9092" i="8" s="1"/>
  <c r="D9092" i="8" s="1" a="1"/>
  <c r="D9092" i="8" s="1"/>
  <c r="C9092" i="8"/>
  <c r="E9091" i="8" a="1"/>
  <c r="E9091" i="8" s="1"/>
  <c r="D9091" i="8" s="1" a="1"/>
  <c r="D9091" i="8" s="1"/>
  <c r="C9091" i="8"/>
  <c r="E9090" i="8" a="1"/>
  <c r="E9090" i="8" s="1"/>
  <c r="D9090" i="8" s="1" a="1"/>
  <c r="D9090" i="8" s="1"/>
  <c r="C9090" i="8"/>
  <c r="E9089" i="8" a="1"/>
  <c r="E9089" i="8" s="1"/>
  <c r="D9089" i="8" s="1" a="1"/>
  <c r="D9089" i="8" s="1"/>
  <c r="C9089" i="8"/>
  <c r="E9088" i="8" a="1"/>
  <c r="E9088" i="8" s="1"/>
  <c r="D9088" i="8" s="1" a="1"/>
  <c r="D9088" i="8" s="1"/>
  <c r="C9088" i="8"/>
  <c r="E9087" i="8" a="1"/>
  <c r="E9087" i="8" s="1"/>
  <c r="D9087" i="8" s="1" a="1"/>
  <c r="D9087" i="8" s="1"/>
  <c r="C9087" i="8"/>
  <c r="E9086" i="8" a="1"/>
  <c r="E9086" i="8" s="1"/>
  <c r="D9086" i="8" s="1" a="1"/>
  <c r="D9086" i="8" s="1"/>
  <c r="C9086" i="8"/>
  <c r="E9085" i="8" a="1"/>
  <c r="E9085" i="8" s="1"/>
  <c r="D9085" i="8" s="1" a="1"/>
  <c r="D9085" i="8" s="1"/>
  <c r="C9085" i="8"/>
  <c r="E9084" i="8" a="1"/>
  <c r="E9084" i="8" s="1"/>
  <c r="D9084" i="8" s="1" a="1"/>
  <c r="D9084" i="8" s="1"/>
  <c r="C9084" i="8"/>
  <c r="E9083" i="8" a="1"/>
  <c r="E9083" i="8" s="1"/>
  <c r="D9083" i="8" s="1" a="1"/>
  <c r="D9083" i="8" s="1"/>
  <c r="C9083" i="8"/>
  <c r="E9082" i="8" a="1"/>
  <c r="E9082" i="8" s="1"/>
  <c r="D9082" i="8" s="1" a="1"/>
  <c r="D9082" i="8" s="1"/>
  <c r="C9082" i="8"/>
  <c r="E9081" i="8" a="1"/>
  <c r="E9081" i="8" s="1"/>
  <c r="D9081" i="8" s="1" a="1"/>
  <c r="D9081" i="8" s="1"/>
  <c r="C9081" i="8"/>
  <c r="E9080" i="8" a="1"/>
  <c r="E9080" i="8" s="1"/>
  <c r="D9080" i="8" s="1" a="1"/>
  <c r="D9080" i="8" s="1"/>
  <c r="C9080" i="8"/>
  <c r="E9079" i="8" a="1"/>
  <c r="E9079" i="8" s="1"/>
  <c r="D9079" i="8" s="1" a="1"/>
  <c r="D9079" i="8" s="1"/>
  <c r="C9079" i="8"/>
  <c r="E9078" i="8" a="1"/>
  <c r="E9078" i="8" s="1"/>
  <c r="D9078" i="8" s="1" a="1"/>
  <c r="D9078" i="8" s="1"/>
  <c r="C9078" i="8"/>
  <c r="E9077" i="8" a="1"/>
  <c r="E9077" i="8" s="1"/>
  <c r="D9077" i="8" s="1" a="1"/>
  <c r="D9077" i="8" s="1"/>
  <c r="C9077" i="8"/>
  <c r="E9076" i="8" a="1"/>
  <c r="E9076" i="8" s="1"/>
  <c r="D9076" i="8" s="1" a="1"/>
  <c r="D9076" i="8" s="1"/>
  <c r="C9076" i="8"/>
  <c r="E9075" i="8" a="1"/>
  <c r="E9075" i="8" s="1"/>
  <c r="D9075" i="8" s="1" a="1"/>
  <c r="D9075" i="8" s="1"/>
  <c r="C9075" i="8"/>
  <c r="E9074" i="8" a="1"/>
  <c r="E9074" i="8" s="1"/>
  <c r="D9074" i="8" s="1" a="1"/>
  <c r="D9074" i="8" s="1"/>
  <c r="C9074" i="8"/>
  <c r="E9073" i="8" a="1"/>
  <c r="E9073" i="8" s="1"/>
  <c r="D9073" i="8" s="1" a="1"/>
  <c r="D9073" i="8" s="1"/>
  <c r="C9073" i="8"/>
  <c r="E9072" i="8" a="1"/>
  <c r="E9072" i="8" s="1"/>
  <c r="D9072" i="8" s="1" a="1"/>
  <c r="D9072" i="8" s="1"/>
  <c r="C9072" i="8"/>
  <c r="E9071" i="8" a="1"/>
  <c r="E9071" i="8" s="1"/>
  <c r="D9071" i="8" s="1" a="1"/>
  <c r="D9071" i="8" s="1"/>
  <c r="C9071" i="8"/>
  <c r="E9070" i="8" a="1"/>
  <c r="E9070" i="8" s="1"/>
  <c r="D9070" i="8" s="1" a="1"/>
  <c r="D9070" i="8" s="1"/>
  <c r="C9070" i="8"/>
  <c r="E9069" i="8" a="1"/>
  <c r="E9069" i="8" s="1"/>
  <c r="D9069" i="8" s="1" a="1"/>
  <c r="D9069" i="8" s="1"/>
  <c r="C9069" i="8"/>
  <c r="E9068" i="8" a="1"/>
  <c r="E9068" i="8" s="1"/>
  <c r="D9068" i="8" s="1" a="1"/>
  <c r="D9068" i="8" s="1"/>
  <c r="C9068" i="8"/>
  <c r="E9067" i="8" a="1"/>
  <c r="E9067" i="8" s="1"/>
  <c r="D9067" i="8" s="1" a="1"/>
  <c r="D9067" i="8" s="1"/>
  <c r="C9067" i="8"/>
  <c r="E9066" i="8" a="1"/>
  <c r="E9066" i="8" s="1"/>
  <c r="D9066" i="8" s="1" a="1"/>
  <c r="D9066" i="8" s="1"/>
  <c r="C9066" i="8"/>
  <c r="E9065" i="8" a="1"/>
  <c r="E9065" i="8" s="1"/>
  <c r="D9065" i="8" s="1" a="1"/>
  <c r="D9065" i="8" s="1"/>
  <c r="C9065" i="8"/>
  <c r="E9064" i="8" a="1"/>
  <c r="E9064" i="8" s="1"/>
  <c r="D9064" i="8" s="1" a="1"/>
  <c r="D9064" i="8" s="1"/>
  <c r="C9064" i="8"/>
  <c r="E9063" i="8" a="1"/>
  <c r="E9063" i="8" s="1"/>
  <c r="D9063" i="8" s="1" a="1"/>
  <c r="D9063" i="8" s="1"/>
  <c r="C9063" i="8"/>
  <c r="E9062" i="8" a="1"/>
  <c r="E9062" i="8" s="1"/>
  <c r="D9062" i="8" s="1" a="1"/>
  <c r="D9062" i="8" s="1"/>
  <c r="C9062" i="8"/>
  <c r="E9061" i="8" a="1"/>
  <c r="E9061" i="8" s="1"/>
  <c r="D9061" i="8" s="1" a="1"/>
  <c r="D9061" i="8" s="1"/>
  <c r="C9061" i="8"/>
  <c r="E9060" i="8" a="1"/>
  <c r="E9060" i="8" s="1"/>
  <c r="D9060" i="8" s="1" a="1"/>
  <c r="D9060" i="8" s="1"/>
  <c r="C9060" i="8"/>
  <c r="E9059" i="8" a="1"/>
  <c r="E9059" i="8" s="1"/>
  <c r="D9059" i="8" s="1" a="1"/>
  <c r="D9059" i="8" s="1"/>
  <c r="C9059" i="8"/>
  <c r="E9058" i="8" a="1"/>
  <c r="E9058" i="8" s="1"/>
  <c r="D9058" i="8" s="1" a="1"/>
  <c r="D9058" i="8" s="1"/>
  <c r="C9058" i="8"/>
  <c r="E9057" i="8" a="1"/>
  <c r="E9057" i="8" s="1"/>
  <c r="D9057" i="8" s="1" a="1"/>
  <c r="D9057" i="8" s="1"/>
  <c r="C9057" i="8"/>
  <c r="E9056" i="8" a="1"/>
  <c r="E9056" i="8" s="1"/>
  <c r="D9056" i="8" s="1" a="1"/>
  <c r="D9056" i="8" s="1"/>
  <c r="C9056" i="8"/>
  <c r="E9055" i="8" a="1"/>
  <c r="E9055" i="8" s="1"/>
  <c r="D9055" i="8" s="1" a="1"/>
  <c r="D9055" i="8" s="1"/>
  <c r="C9055" i="8"/>
  <c r="E9054" i="8" a="1"/>
  <c r="E9054" i="8" s="1"/>
  <c r="D9054" i="8" s="1" a="1"/>
  <c r="D9054" i="8" s="1"/>
  <c r="C9054" i="8"/>
  <c r="E9053" i="8" a="1"/>
  <c r="E9053" i="8" s="1"/>
  <c r="D9053" i="8" s="1" a="1"/>
  <c r="D9053" i="8" s="1"/>
  <c r="C9053" i="8"/>
  <c r="E9052" i="8" a="1"/>
  <c r="E9052" i="8" s="1"/>
  <c r="D9052" i="8" s="1" a="1"/>
  <c r="D9052" i="8" s="1"/>
  <c r="C9052" i="8"/>
  <c r="E9051" i="8" a="1"/>
  <c r="E9051" i="8" s="1"/>
  <c r="D9051" i="8" s="1" a="1"/>
  <c r="D9051" i="8" s="1"/>
  <c r="C9051" i="8"/>
  <c r="E9050" i="8" a="1"/>
  <c r="E9050" i="8" s="1"/>
  <c r="D9050" i="8" s="1" a="1"/>
  <c r="D9050" i="8" s="1"/>
  <c r="C9050" i="8"/>
  <c r="E9049" i="8" a="1"/>
  <c r="E9049" i="8" s="1"/>
  <c r="D9049" i="8" s="1" a="1"/>
  <c r="D9049" i="8" s="1"/>
  <c r="C9049" i="8"/>
  <c r="E9048" i="8" a="1"/>
  <c r="E9048" i="8" s="1"/>
  <c r="D9048" i="8" s="1" a="1"/>
  <c r="D9048" i="8" s="1"/>
  <c r="C9048" i="8"/>
  <c r="E9047" i="8" a="1"/>
  <c r="E9047" i="8" s="1"/>
  <c r="D9047" i="8" s="1" a="1"/>
  <c r="D9047" i="8" s="1"/>
  <c r="C9047" i="8"/>
  <c r="E9046" i="8" a="1"/>
  <c r="E9046" i="8" s="1"/>
  <c r="D9046" i="8" s="1" a="1"/>
  <c r="D9046" i="8" s="1"/>
  <c r="C9046" i="8"/>
  <c r="E9045" i="8" a="1"/>
  <c r="E9045" i="8" s="1"/>
  <c r="D9045" i="8" s="1" a="1"/>
  <c r="D9045" i="8" s="1"/>
  <c r="C9045" i="8"/>
  <c r="E9044" i="8" a="1"/>
  <c r="E9044" i="8" s="1"/>
  <c r="D9044" i="8" s="1" a="1"/>
  <c r="D9044" i="8" s="1"/>
  <c r="C9044" i="8"/>
  <c r="E9043" i="8" a="1"/>
  <c r="E9043" i="8" s="1"/>
  <c r="D9043" i="8" s="1" a="1"/>
  <c r="D9043" i="8" s="1"/>
  <c r="C9043" i="8"/>
  <c r="E9042" i="8" a="1"/>
  <c r="E9042" i="8" s="1"/>
  <c r="D9042" i="8" s="1" a="1"/>
  <c r="D9042" i="8" s="1"/>
  <c r="C9042" i="8"/>
  <c r="E9041" i="8" a="1"/>
  <c r="E9041" i="8" s="1"/>
  <c r="D9041" i="8" s="1" a="1"/>
  <c r="D9041" i="8" s="1"/>
  <c r="C9041" i="8"/>
  <c r="E9040" i="8" a="1"/>
  <c r="E9040" i="8" s="1"/>
  <c r="D9040" i="8" s="1" a="1"/>
  <c r="D9040" i="8" s="1"/>
  <c r="C9040" i="8"/>
  <c r="E9039" i="8" a="1"/>
  <c r="E9039" i="8" s="1"/>
  <c r="D9039" i="8" s="1" a="1"/>
  <c r="D9039" i="8" s="1"/>
  <c r="C9039" i="8"/>
  <c r="E9038" i="8" a="1"/>
  <c r="E9038" i="8" s="1"/>
  <c r="D9038" i="8" s="1" a="1"/>
  <c r="D9038" i="8" s="1"/>
  <c r="C9038" i="8"/>
  <c r="E9037" i="8" a="1"/>
  <c r="E9037" i="8" s="1"/>
  <c r="D9037" i="8" s="1" a="1"/>
  <c r="D9037" i="8" s="1"/>
  <c r="C9037" i="8"/>
  <c r="E9036" i="8" a="1"/>
  <c r="E9036" i="8" s="1"/>
  <c r="D9036" i="8" s="1" a="1"/>
  <c r="D9036" i="8" s="1"/>
  <c r="C9036" i="8"/>
  <c r="E9035" i="8" a="1"/>
  <c r="E9035" i="8" s="1"/>
  <c r="D9035" i="8" s="1" a="1"/>
  <c r="D9035" i="8" s="1"/>
  <c r="C9035" i="8"/>
  <c r="E9034" i="8" a="1"/>
  <c r="E9034" i="8" s="1"/>
  <c r="D9034" i="8" s="1" a="1"/>
  <c r="D9034" i="8" s="1"/>
  <c r="C9034" i="8"/>
  <c r="E9033" i="8" a="1"/>
  <c r="E9033" i="8" s="1"/>
  <c r="D9033" i="8" s="1" a="1"/>
  <c r="D9033" i="8" s="1"/>
  <c r="C9033" i="8"/>
  <c r="E9032" i="8" a="1"/>
  <c r="E9032" i="8" s="1"/>
  <c r="D9032" i="8" s="1" a="1"/>
  <c r="D9032" i="8" s="1"/>
  <c r="C9032" i="8"/>
  <c r="E9031" i="8" a="1"/>
  <c r="E9031" i="8" s="1"/>
  <c r="D9031" i="8" s="1" a="1"/>
  <c r="D9031" i="8" s="1"/>
  <c r="C9031" i="8"/>
  <c r="E9030" i="8" a="1"/>
  <c r="E9030" i="8" s="1"/>
  <c r="D9030" i="8" s="1" a="1"/>
  <c r="D9030" i="8" s="1"/>
  <c r="C9030" i="8"/>
  <c r="E9029" i="8" a="1"/>
  <c r="E9029" i="8" s="1"/>
  <c r="D9029" i="8" s="1" a="1"/>
  <c r="D9029" i="8" s="1"/>
  <c r="C9029" i="8"/>
  <c r="E9028" i="8" a="1"/>
  <c r="E9028" i="8" s="1"/>
  <c r="D9028" i="8" s="1" a="1"/>
  <c r="D9028" i="8" s="1"/>
  <c r="C9028" i="8"/>
  <c r="E9027" i="8" a="1"/>
  <c r="E9027" i="8" s="1"/>
  <c r="D9027" i="8" s="1" a="1"/>
  <c r="D9027" i="8" s="1"/>
  <c r="C9027" i="8"/>
  <c r="E9026" i="8" a="1"/>
  <c r="E9026" i="8" s="1"/>
  <c r="D9026" i="8" s="1" a="1"/>
  <c r="D9026" i="8" s="1"/>
  <c r="C9026" i="8"/>
  <c r="E9025" i="8" a="1"/>
  <c r="E9025" i="8" s="1"/>
  <c r="D9025" i="8" s="1" a="1"/>
  <c r="D9025" i="8" s="1"/>
  <c r="C9025" i="8"/>
  <c r="E9024" i="8" a="1"/>
  <c r="E9024" i="8" s="1"/>
  <c r="D9024" i="8" s="1" a="1"/>
  <c r="D9024" i="8" s="1"/>
  <c r="C9024" i="8"/>
  <c r="E9023" i="8" a="1"/>
  <c r="E9023" i="8" s="1"/>
  <c r="D9023" i="8" s="1" a="1"/>
  <c r="D9023" i="8" s="1"/>
  <c r="C9023" i="8"/>
  <c r="E9022" i="8" a="1"/>
  <c r="E9022" i="8" s="1"/>
  <c r="D9022" i="8" s="1" a="1"/>
  <c r="D9022" i="8" s="1"/>
  <c r="C9022" i="8"/>
  <c r="E9021" i="8" a="1"/>
  <c r="E9021" i="8" s="1"/>
  <c r="D9021" i="8" s="1" a="1"/>
  <c r="D9021" i="8" s="1"/>
  <c r="C9021" i="8"/>
  <c r="E9020" i="8" a="1"/>
  <c r="E9020" i="8" s="1"/>
  <c r="D9020" i="8" s="1" a="1"/>
  <c r="D9020" i="8" s="1"/>
  <c r="C9020" i="8"/>
  <c r="E9019" i="8" a="1"/>
  <c r="E9019" i="8" s="1"/>
  <c r="D9019" i="8" s="1" a="1"/>
  <c r="D9019" i="8" s="1"/>
  <c r="C9019" i="8"/>
  <c r="E9018" i="8" a="1"/>
  <c r="E9018" i="8" s="1"/>
  <c r="D9018" i="8" s="1" a="1"/>
  <c r="D9018" i="8" s="1"/>
  <c r="C9018" i="8"/>
  <c r="E9017" i="8" a="1"/>
  <c r="E9017" i="8" s="1"/>
  <c r="D9017" i="8" s="1" a="1"/>
  <c r="D9017" i="8" s="1"/>
  <c r="C9017" i="8"/>
  <c r="E9016" i="8" a="1"/>
  <c r="E9016" i="8" s="1"/>
  <c r="D9016" i="8" s="1" a="1"/>
  <c r="D9016" i="8" s="1"/>
  <c r="C9016" i="8"/>
  <c r="E9015" i="8" a="1"/>
  <c r="E9015" i="8" s="1"/>
  <c r="D9015" i="8" s="1" a="1"/>
  <c r="D9015" i="8" s="1"/>
  <c r="C9015" i="8"/>
  <c r="E9014" i="8" a="1"/>
  <c r="E9014" i="8" s="1"/>
  <c r="D9014" i="8" s="1" a="1"/>
  <c r="D9014" i="8" s="1"/>
  <c r="C9014" i="8"/>
  <c r="E9013" i="8" a="1"/>
  <c r="E9013" i="8" s="1"/>
  <c r="D9013" i="8" s="1" a="1"/>
  <c r="D9013" i="8" s="1"/>
  <c r="C9013" i="8"/>
  <c r="E9012" i="8" a="1"/>
  <c r="E9012" i="8" s="1"/>
  <c r="D9012" i="8" s="1" a="1"/>
  <c r="D9012" i="8" s="1"/>
  <c r="C9012" i="8"/>
  <c r="E9011" i="8" a="1"/>
  <c r="E9011" i="8" s="1"/>
  <c r="D9011" i="8" s="1" a="1"/>
  <c r="D9011" i="8" s="1"/>
  <c r="C9011" i="8"/>
  <c r="E9010" i="8" a="1"/>
  <c r="E9010" i="8" s="1"/>
  <c r="D9010" i="8" s="1" a="1"/>
  <c r="D9010" i="8" s="1"/>
  <c r="C9010" i="8"/>
  <c r="E9009" i="8" a="1"/>
  <c r="E9009" i="8" s="1"/>
  <c r="D9009" i="8" s="1" a="1"/>
  <c r="D9009" i="8" s="1"/>
  <c r="C9009" i="8"/>
  <c r="E9008" i="8" a="1"/>
  <c r="E9008" i="8" s="1"/>
  <c r="D9008" i="8" s="1" a="1"/>
  <c r="D9008" i="8" s="1"/>
  <c r="C9008" i="8"/>
  <c r="E9007" i="8" a="1"/>
  <c r="E9007" i="8" s="1"/>
  <c r="D9007" i="8" s="1" a="1"/>
  <c r="D9007" i="8" s="1"/>
  <c r="C9007" i="8"/>
  <c r="E9006" i="8" a="1"/>
  <c r="E9006" i="8" s="1"/>
  <c r="D9006" i="8" s="1" a="1"/>
  <c r="D9006" i="8" s="1"/>
  <c r="C9006" i="8"/>
  <c r="E9005" i="8" a="1"/>
  <c r="E9005" i="8" s="1"/>
  <c r="D9005" i="8" s="1" a="1"/>
  <c r="D9005" i="8" s="1"/>
  <c r="C9005" i="8"/>
  <c r="E9004" i="8" a="1"/>
  <c r="E9004" i="8" s="1"/>
  <c r="D9004" i="8" s="1" a="1"/>
  <c r="D9004" i="8" s="1"/>
  <c r="C9004" i="8"/>
  <c r="E9003" i="8" a="1"/>
  <c r="E9003" i="8" s="1"/>
  <c r="D9003" i="8" s="1" a="1"/>
  <c r="D9003" i="8" s="1"/>
  <c r="C9003" i="8"/>
  <c r="E9002" i="8" a="1"/>
  <c r="E9002" i="8" s="1"/>
  <c r="D9002" i="8" s="1" a="1"/>
  <c r="D9002" i="8" s="1"/>
  <c r="C9002" i="8"/>
  <c r="E9001" i="8" a="1"/>
  <c r="E9001" i="8" s="1"/>
  <c r="D9001" i="8" s="1" a="1"/>
  <c r="D9001" i="8" s="1"/>
  <c r="C9001" i="8"/>
  <c r="E9000" i="8" a="1"/>
  <c r="E9000" i="8" s="1"/>
  <c r="D9000" i="8" s="1" a="1"/>
  <c r="D9000" i="8" s="1"/>
  <c r="C9000" i="8"/>
  <c r="E8999" i="8" a="1"/>
  <c r="E8999" i="8" s="1"/>
  <c r="D8999" i="8" s="1" a="1"/>
  <c r="D8999" i="8" s="1"/>
  <c r="C8999" i="8"/>
  <c r="E8998" i="8" a="1"/>
  <c r="E8998" i="8" s="1"/>
  <c r="D8998" i="8" s="1" a="1"/>
  <c r="D8998" i="8" s="1"/>
  <c r="C8998" i="8"/>
  <c r="E8997" i="8" a="1"/>
  <c r="E8997" i="8" s="1"/>
  <c r="D8997" i="8" s="1" a="1"/>
  <c r="D8997" i="8" s="1"/>
  <c r="C8997" i="8"/>
  <c r="E8996" i="8" a="1"/>
  <c r="E8996" i="8" s="1"/>
  <c r="D8996" i="8" s="1" a="1"/>
  <c r="D8996" i="8" s="1"/>
  <c r="C8996" i="8"/>
  <c r="E8995" i="8" a="1"/>
  <c r="E8995" i="8" s="1"/>
  <c r="D8995" i="8" s="1" a="1"/>
  <c r="D8995" i="8" s="1"/>
  <c r="C8995" i="8"/>
  <c r="E8994" i="8" a="1"/>
  <c r="E8994" i="8" s="1"/>
  <c r="D8994" i="8" s="1" a="1"/>
  <c r="D8994" i="8" s="1"/>
  <c r="C8994" i="8"/>
  <c r="E8993" i="8" a="1"/>
  <c r="E8993" i="8" s="1"/>
  <c r="D8993" i="8" s="1" a="1"/>
  <c r="D8993" i="8" s="1"/>
  <c r="C8993" i="8"/>
  <c r="E8992" i="8" a="1"/>
  <c r="E8992" i="8" s="1"/>
  <c r="D8992" i="8" s="1" a="1"/>
  <c r="D8992" i="8" s="1"/>
  <c r="C8992" i="8"/>
  <c r="E8991" i="8" a="1"/>
  <c r="E8991" i="8" s="1"/>
  <c r="D8991" i="8" s="1" a="1"/>
  <c r="D8991" i="8" s="1"/>
  <c r="C8991" i="8"/>
  <c r="E8990" i="8" a="1"/>
  <c r="E8990" i="8" s="1"/>
  <c r="D8990" i="8" s="1" a="1"/>
  <c r="D8990" i="8" s="1"/>
  <c r="C8990" i="8"/>
  <c r="E8989" i="8" a="1"/>
  <c r="E8989" i="8" s="1"/>
  <c r="D8989" i="8" s="1" a="1"/>
  <c r="D8989" i="8" s="1"/>
  <c r="C8989" i="8"/>
  <c r="E8988" i="8" a="1"/>
  <c r="E8988" i="8" s="1"/>
  <c r="D8988" i="8" s="1" a="1"/>
  <c r="D8988" i="8" s="1"/>
  <c r="C8988" i="8"/>
  <c r="E8987" i="8" a="1"/>
  <c r="E8987" i="8" s="1"/>
  <c r="D8987" i="8" s="1" a="1"/>
  <c r="D8987" i="8" s="1"/>
  <c r="C8987" i="8"/>
  <c r="E8986" i="8" a="1"/>
  <c r="E8986" i="8" s="1"/>
  <c r="D8986" i="8" s="1" a="1"/>
  <c r="D8986" i="8" s="1"/>
  <c r="C8986" i="8"/>
  <c r="E8985" i="8" a="1"/>
  <c r="E8985" i="8" s="1"/>
  <c r="D8985" i="8" s="1" a="1"/>
  <c r="D8985" i="8" s="1"/>
  <c r="C8985" i="8"/>
  <c r="E8984" i="8" a="1"/>
  <c r="E8984" i="8" s="1"/>
  <c r="D8984" i="8" s="1" a="1"/>
  <c r="D8984" i="8" s="1"/>
  <c r="C8984" i="8"/>
  <c r="E8983" i="8" a="1"/>
  <c r="E8983" i="8" s="1"/>
  <c r="D8983" i="8" s="1" a="1"/>
  <c r="D8983" i="8" s="1"/>
  <c r="C8983" i="8"/>
  <c r="E8982" i="8" a="1"/>
  <c r="E8982" i="8" s="1"/>
  <c r="D8982" i="8" s="1" a="1"/>
  <c r="D8982" i="8" s="1"/>
  <c r="C8982" i="8"/>
  <c r="E8981" i="8" a="1"/>
  <c r="E8981" i="8" s="1"/>
  <c r="D8981" i="8" s="1" a="1"/>
  <c r="D8981" i="8" s="1"/>
  <c r="C8981" i="8"/>
  <c r="E8980" i="8" a="1"/>
  <c r="E8980" i="8" s="1"/>
  <c r="D8980" i="8" s="1" a="1"/>
  <c r="D8980" i="8" s="1"/>
  <c r="C8980" i="8"/>
  <c r="E8979" i="8" a="1"/>
  <c r="E8979" i="8" s="1"/>
  <c r="D8979" i="8" s="1" a="1"/>
  <c r="D8979" i="8" s="1"/>
  <c r="C8979" i="8"/>
  <c r="E8978" i="8" a="1"/>
  <c r="E8978" i="8" s="1"/>
  <c r="D8978" i="8" s="1" a="1"/>
  <c r="D8978" i="8" s="1"/>
  <c r="C8978" i="8"/>
  <c r="E8977" i="8" a="1"/>
  <c r="E8977" i="8" s="1"/>
  <c r="D8977" i="8" s="1" a="1"/>
  <c r="D8977" i="8" s="1"/>
  <c r="C8977" i="8"/>
  <c r="E8976" i="8" a="1"/>
  <c r="E8976" i="8" s="1"/>
  <c r="D8976" i="8" s="1" a="1"/>
  <c r="D8976" i="8" s="1"/>
  <c r="C8976" i="8"/>
  <c r="E8975" i="8" a="1"/>
  <c r="E8975" i="8" s="1"/>
  <c r="D8975" i="8" s="1" a="1"/>
  <c r="D8975" i="8" s="1"/>
  <c r="C8975" i="8"/>
  <c r="E8974" i="8" a="1"/>
  <c r="E8974" i="8" s="1"/>
  <c r="D8974" i="8" s="1" a="1"/>
  <c r="D8974" i="8" s="1"/>
  <c r="C8974" i="8"/>
  <c r="E8973" i="8" a="1"/>
  <c r="E8973" i="8" s="1"/>
  <c r="D8973" i="8" s="1" a="1"/>
  <c r="D8973" i="8" s="1"/>
  <c r="C8973" i="8"/>
  <c r="E8972" i="8" a="1"/>
  <c r="E8972" i="8" s="1"/>
  <c r="D8972" i="8" s="1" a="1"/>
  <c r="D8972" i="8" s="1"/>
  <c r="C8972" i="8"/>
  <c r="E8971" i="8" a="1"/>
  <c r="E8971" i="8" s="1"/>
  <c r="D8971" i="8" s="1" a="1"/>
  <c r="D8971" i="8" s="1"/>
  <c r="C8971" i="8"/>
  <c r="E8970" i="8" a="1"/>
  <c r="E8970" i="8" s="1"/>
  <c r="D8970" i="8" s="1" a="1"/>
  <c r="D8970" i="8" s="1"/>
  <c r="C8970" i="8"/>
  <c r="E8969" i="8" a="1"/>
  <c r="E8969" i="8" s="1"/>
  <c r="D8969" i="8" s="1" a="1"/>
  <c r="D8969" i="8" s="1"/>
  <c r="C8969" i="8"/>
  <c r="E8968" i="8" a="1"/>
  <c r="E8968" i="8" s="1"/>
  <c r="D8968" i="8" s="1" a="1"/>
  <c r="D8968" i="8" s="1"/>
  <c r="C8968" i="8"/>
  <c r="E8967" i="8" a="1"/>
  <c r="E8967" i="8" s="1"/>
  <c r="D8967" i="8" s="1" a="1"/>
  <c r="D8967" i="8" s="1"/>
  <c r="C8967" i="8"/>
  <c r="E8966" i="8" a="1"/>
  <c r="E8966" i="8" s="1"/>
  <c r="D8966" i="8" s="1" a="1"/>
  <c r="D8966" i="8" s="1"/>
  <c r="C8966" i="8"/>
  <c r="E8965" i="8" a="1"/>
  <c r="E8965" i="8" s="1"/>
  <c r="D8965" i="8" s="1" a="1"/>
  <c r="D8965" i="8" s="1"/>
  <c r="C8965" i="8"/>
  <c r="E8964" i="8" a="1"/>
  <c r="E8964" i="8" s="1"/>
  <c r="D8964" i="8" s="1" a="1"/>
  <c r="D8964" i="8" s="1"/>
  <c r="C8964" i="8"/>
  <c r="E8963" i="8" a="1"/>
  <c r="E8963" i="8" s="1"/>
  <c r="D8963" i="8" s="1" a="1"/>
  <c r="D8963" i="8" s="1"/>
  <c r="C8963" i="8"/>
  <c r="E8962" i="8" a="1"/>
  <c r="E8962" i="8" s="1"/>
  <c r="D8962" i="8" s="1" a="1"/>
  <c r="D8962" i="8" s="1"/>
  <c r="C8962" i="8"/>
  <c r="E8961" i="8" a="1"/>
  <c r="E8961" i="8" s="1"/>
  <c r="D8961" i="8" s="1" a="1"/>
  <c r="D8961" i="8" s="1"/>
  <c r="C8961" i="8"/>
  <c r="E8960" i="8" a="1"/>
  <c r="E8960" i="8" s="1"/>
  <c r="D8960" i="8" s="1" a="1"/>
  <c r="D8960" i="8" s="1"/>
  <c r="C8960" i="8"/>
  <c r="E8959" i="8" a="1"/>
  <c r="E8959" i="8" s="1"/>
  <c r="D8959" i="8" s="1" a="1"/>
  <c r="D8959" i="8" s="1"/>
  <c r="C8959" i="8"/>
  <c r="E8958" i="8" a="1"/>
  <c r="E8958" i="8" s="1"/>
  <c r="D8958" i="8" s="1" a="1"/>
  <c r="D8958" i="8" s="1"/>
  <c r="C8958" i="8"/>
  <c r="E8957" i="8" a="1"/>
  <c r="E8957" i="8" s="1"/>
  <c r="D8957" i="8" s="1" a="1"/>
  <c r="D8957" i="8" s="1"/>
  <c r="C8957" i="8"/>
  <c r="E8956" i="8" a="1"/>
  <c r="E8956" i="8" s="1"/>
  <c r="D8956" i="8" s="1" a="1"/>
  <c r="D8956" i="8" s="1"/>
  <c r="C8956" i="8"/>
  <c r="E8955" i="8" a="1"/>
  <c r="E8955" i="8" s="1"/>
  <c r="D8955" i="8" s="1" a="1"/>
  <c r="D8955" i="8" s="1"/>
  <c r="C8955" i="8"/>
  <c r="E8954" i="8" a="1"/>
  <c r="E8954" i="8" s="1"/>
  <c r="D8954" i="8" s="1" a="1"/>
  <c r="D8954" i="8" s="1"/>
  <c r="C8954" i="8"/>
  <c r="E8953" i="8" a="1"/>
  <c r="E8953" i="8" s="1"/>
  <c r="D8953" i="8" s="1" a="1"/>
  <c r="D8953" i="8" s="1"/>
  <c r="C8953" i="8"/>
  <c r="E8952" i="8" a="1"/>
  <c r="E8952" i="8" s="1"/>
  <c r="D8952" i="8" s="1" a="1"/>
  <c r="D8952" i="8" s="1"/>
  <c r="C8952" i="8"/>
  <c r="E8951" i="8" a="1"/>
  <c r="E8951" i="8" s="1"/>
  <c r="D8951" i="8" s="1" a="1"/>
  <c r="D8951" i="8" s="1"/>
  <c r="C8951" i="8"/>
  <c r="E8950" i="8" a="1"/>
  <c r="E8950" i="8" s="1"/>
  <c r="D8950" i="8" s="1" a="1"/>
  <c r="D8950" i="8" s="1"/>
  <c r="C8950" i="8"/>
  <c r="E8949" i="8" a="1"/>
  <c r="E8949" i="8" s="1"/>
  <c r="D8949" i="8" s="1" a="1"/>
  <c r="D8949" i="8" s="1"/>
  <c r="C8949" i="8"/>
  <c r="E8948" i="8" a="1"/>
  <c r="E8948" i="8" s="1"/>
  <c r="D8948" i="8" s="1" a="1"/>
  <c r="D8948" i="8" s="1"/>
  <c r="C8948" i="8"/>
  <c r="E8947" i="8" a="1"/>
  <c r="E8947" i="8" s="1"/>
  <c r="D8947" i="8" s="1" a="1"/>
  <c r="D8947" i="8" s="1"/>
  <c r="C8947" i="8"/>
  <c r="E8946" i="8" a="1"/>
  <c r="E8946" i="8" s="1"/>
  <c r="D8946" i="8" s="1" a="1"/>
  <c r="D8946" i="8" s="1"/>
  <c r="C8946" i="8"/>
  <c r="E8945" i="8" a="1"/>
  <c r="E8945" i="8" s="1"/>
  <c r="D8945" i="8" s="1" a="1"/>
  <c r="D8945" i="8" s="1"/>
  <c r="C8945" i="8"/>
  <c r="E8944" i="8" a="1"/>
  <c r="E8944" i="8" s="1"/>
  <c r="D8944" i="8" s="1" a="1"/>
  <c r="D8944" i="8" s="1"/>
  <c r="C8944" i="8"/>
  <c r="E8943" i="8" a="1"/>
  <c r="E8943" i="8" s="1"/>
  <c r="D8943" i="8" s="1" a="1"/>
  <c r="D8943" i="8" s="1"/>
  <c r="C8943" i="8"/>
  <c r="E8942" i="8" a="1"/>
  <c r="E8942" i="8" s="1"/>
  <c r="D8942" i="8" s="1" a="1"/>
  <c r="D8942" i="8" s="1"/>
  <c r="C8942" i="8"/>
  <c r="E8941" i="8" a="1"/>
  <c r="E8941" i="8" s="1"/>
  <c r="D8941" i="8" s="1" a="1"/>
  <c r="D8941" i="8" s="1"/>
  <c r="C8941" i="8"/>
  <c r="E8940" i="8" a="1"/>
  <c r="E8940" i="8" s="1"/>
  <c r="D8940" i="8" s="1" a="1"/>
  <c r="D8940" i="8" s="1"/>
  <c r="C8940" i="8"/>
  <c r="E8939" i="8" a="1"/>
  <c r="E8939" i="8" s="1"/>
  <c r="D8939" i="8" s="1" a="1"/>
  <c r="D8939" i="8" s="1"/>
  <c r="C8939" i="8"/>
  <c r="E8938" i="8" a="1"/>
  <c r="E8938" i="8" s="1"/>
  <c r="D8938" i="8" s="1" a="1"/>
  <c r="D8938" i="8" s="1"/>
  <c r="C8938" i="8"/>
  <c r="E8937" i="8" a="1"/>
  <c r="E8937" i="8" s="1"/>
  <c r="D8937" i="8" s="1" a="1"/>
  <c r="D8937" i="8" s="1"/>
  <c r="C8937" i="8"/>
  <c r="E8936" i="8" a="1"/>
  <c r="E8936" i="8" s="1"/>
  <c r="D8936" i="8" s="1" a="1"/>
  <c r="D8936" i="8" s="1"/>
  <c r="C8936" i="8"/>
  <c r="E8935" i="8" a="1"/>
  <c r="E8935" i="8" s="1"/>
  <c r="D8935" i="8" s="1" a="1"/>
  <c r="D8935" i="8" s="1"/>
  <c r="C8935" i="8"/>
  <c r="E8934" i="8" a="1"/>
  <c r="E8934" i="8" s="1"/>
  <c r="D8934" i="8" s="1" a="1"/>
  <c r="D8934" i="8" s="1"/>
  <c r="C8934" i="8"/>
  <c r="E8933" i="8" a="1"/>
  <c r="E8933" i="8" s="1"/>
  <c r="D8933" i="8" s="1" a="1"/>
  <c r="D8933" i="8" s="1"/>
  <c r="C8933" i="8"/>
  <c r="E8932" i="8" a="1"/>
  <c r="E8932" i="8" s="1"/>
  <c r="D8932" i="8" s="1" a="1"/>
  <c r="D8932" i="8" s="1"/>
  <c r="C8932" i="8"/>
  <c r="E8931" i="8" a="1"/>
  <c r="E8931" i="8" s="1"/>
  <c r="D8931" i="8" s="1" a="1"/>
  <c r="D8931" i="8" s="1"/>
  <c r="C8931" i="8"/>
  <c r="E8930" i="8" a="1"/>
  <c r="E8930" i="8" s="1"/>
  <c r="D8930" i="8" s="1" a="1"/>
  <c r="D8930" i="8" s="1"/>
  <c r="C8930" i="8"/>
  <c r="E8929" i="8" a="1"/>
  <c r="E8929" i="8" s="1"/>
  <c r="D8929" i="8" s="1" a="1"/>
  <c r="D8929" i="8" s="1"/>
  <c r="C8929" i="8"/>
  <c r="E8928" i="8" a="1"/>
  <c r="E8928" i="8" s="1"/>
  <c r="D8928" i="8" s="1" a="1"/>
  <c r="D8928" i="8" s="1"/>
  <c r="C8928" i="8"/>
  <c r="E8927" i="8" a="1"/>
  <c r="E8927" i="8" s="1"/>
  <c r="D8927" i="8" s="1" a="1"/>
  <c r="D8927" i="8" s="1"/>
  <c r="C8927" i="8"/>
  <c r="E8926" i="8" a="1"/>
  <c r="E8926" i="8" s="1"/>
  <c r="D8926" i="8" s="1" a="1"/>
  <c r="D8926" i="8" s="1"/>
  <c r="C8926" i="8"/>
  <c r="E8925" i="8" a="1"/>
  <c r="E8925" i="8" s="1"/>
  <c r="D8925" i="8" s="1" a="1"/>
  <c r="D8925" i="8" s="1"/>
  <c r="C8925" i="8"/>
  <c r="E8924" i="8" a="1"/>
  <c r="E8924" i="8" s="1"/>
  <c r="D8924" i="8" s="1" a="1"/>
  <c r="D8924" i="8" s="1"/>
  <c r="C8924" i="8"/>
  <c r="E8923" i="8" a="1"/>
  <c r="E8923" i="8" s="1"/>
  <c r="D8923" i="8" s="1" a="1"/>
  <c r="D8923" i="8" s="1"/>
  <c r="C8923" i="8"/>
  <c r="E8922" i="8" a="1"/>
  <c r="E8922" i="8" s="1"/>
  <c r="D8922" i="8" s="1" a="1"/>
  <c r="D8922" i="8" s="1"/>
  <c r="C8922" i="8"/>
  <c r="E8921" i="8" a="1"/>
  <c r="E8921" i="8" s="1"/>
  <c r="D8921" i="8" s="1" a="1"/>
  <c r="D8921" i="8" s="1"/>
  <c r="C8921" i="8"/>
  <c r="E8920" i="8" a="1"/>
  <c r="E8920" i="8" s="1"/>
  <c r="D8920" i="8" s="1" a="1"/>
  <c r="D8920" i="8" s="1"/>
  <c r="C8920" i="8"/>
  <c r="E8919" i="8" a="1"/>
  <c r="E8919" i="8" s="1"/>
  <c r="D8919" i="8" s="1" a="1"/>
  <c r="D8919" i="8" s="1"/>
  <c r="C8919" i="8"/>
  <c r="E8918" i="8" a="1"/>
  <c r="E8918" i="8" s="1"/>
  <c r="D8918" i="8" s="1" a="1"/>
  <c r="D8918" i="8" s="1"/>
  <c r="C8918" i="8"/>
  <c r="E8917" i="8" a="1"/>
  <c r="E8917" i="8" s="1"/>
  <c r="D8917" i="8" s="1" a="1"/>
  <c r="D8917" i="8" s="1"/>
  <c r="C8917" i="8"/>
  <c r="E8916" i="8" a="1"/>
  <c r="E8916" i="8" s="1"/>
  <c r="D8916" i="8" s="1" a="1"/>
  <c r="D8916" i="8" s="1"/>
  <c r="C8916" i="8"/>
  <c r="E8915" i="8" a="1"/>
  <c r="E8915" i="8" s="1"/>
  <c r="D8915" i="8" s="1" a="1"/>
  <c r="D8915" i="8" s="1"/>
  <c r="C8915" i="8"/>
  <c r="E8914" i="8" a="1"/>
  <c r="E8914" i="8" s="1"/>
  <c r="D8914" i="8" s="1" a="1"/>
  <c r="D8914" i="8" s="1"/>
  <c r="C8914" i="8"/>
  <c r="E8913" i="8" a="1"/>
  <c r="E8913" i="8" s="1"/>
  <c r="D8913" i="8" s="1" a="1"/>
  <c r="D8913" i="8" s="1"/>
  <c r="C8913" i="8"/>
  <c r="E8912" i="8" a="1"/>
  <c r="E8912" i="8" s="1"/>
  <c r="D8912" i="8" s="1" a="1"/>
  <c r="D8912" i="8" s="1"/>
  <c r="C8912" i="8"/>
  <c r="E8911" i="8" a="1"/>
  <c r="E8911" i="8" s="1"/>
  <c r="D8911" i="8" s="1" a="1"/>
  <c r="D8911" i="8" s="1"/>
  <c r="C8911" i="8"/>
  <c r="E8910" i="8" a="1"/>
  <c r="E8910" i="8" s="1"/>
  <c r="D8910" i="8" s="1" a="1"/>
  <c r="D8910" i="8" s="1"/>
  <c r="C8910" i="8"/>
  <c r="E8909" i="8" a="1"/>
  <c r="E8909" i="8" s="1"/>
  <c r="D8909" i="8" s="1" a="1"/>
  <c r="D8909" i="8" s="1"/>
  <c r="C8909" i="8"/>
  <c r="E8908" i="8" a="1"/>
  <c r="E8908" i="8" s="1"/>
  <c r="D8908" i="8" s="1" a="1"/>
  <c r="D8908" i="8" s="1"/>
  <c r="C8908" i="8"/>
  <c r="E8907" i="8" a="1"/>
  <c r="E8907" i="8" s="1"/>
  <c r="D8907" i="8" s="1" a="1"/>
  <c r="D8907" i="8" s="1"/>
  <c r="C8907" i="8"/>
  <c r="E8906" i="8" a="1"/>
  <c r="E8906" i="8" s="1"/>
  <c r="D8906" i="8" s="1" a="1"/>
  <c r="D8906" i="8" s="1"/>
  <c r="C8906" i="8"/>
  <c r="E8905" i="8" a="1"/>
  <c r="E8905" i="8" s="1"/>
  <c r="D8905" i="8" s="1" a="1"/>
  <c r="D8905" i="8" s="1"/>
  <c r="C8905" i="8"/>
  <c r="E8904" i="8" a="1"/>
  <c r="E8904" i="8" s="1"/>
  <c r="D8904" i="8" s="1" a="1"/>
  <c r="D8904" i="8" s="1"/>
  <c r="C8904" i="8"/>
  <c r="E8903" i="8" a="1"/>
  <c r="E8903" i="8" s="1"/>
  <c r="D8903" i="8" s="1" a="1"/>
  <c r="D8903" i="8" s="1"/>
  <c r="C8903" i="8"/>
  <c r="E8902" i="8" a="1"/>
  <c r="E8902" i="8" s="1"/>
  <c r="D8902" i="8" s="1" a="1"/>
  <c r="D8902" i="8" s="1"/>
  <c r="C8902" i="8"/>
  <c r="E8901" i="8" a="1"/>
  <c r="E8901" i="8" s="1"/>
  <c r="D8901" i="8" s="1" a="1"/>
  <c r="D8901" i="8" s="1"/>
  <c r="C8901" i="8"/>
  <c r="E8900" i="8" a="1"/>
  <c r="E8900" i="8" s="1"/>
  <c r="D8900" i="8" s="1" a="1"/>
  <c r="D8900" i="8" s="1"/>
  <c r="C8900" i="8"/>
  <c r="E8899" i="8" a="1"/>
  <c r="E8899" i="8" s="1"/>
  <c r="D8899" i="8" s="1" a="1"/>
  <c r="D8899" i="8" s="1"/>
  <c r="C8899" i="8"/>
  <c r="E8898" i="8" a="1"/>
  <c r="E8898" i="8" s="1"/>
  <c r="D8898" i="8" s="1" a="1"/>
  <c r="D8898" i="8" s="1"/>
  <c r="C8898" i="8"/>
  <c r="E8897" i="8" a="1"/>
  <c r="E8897" i="8" s="1"/>
  <c r="D8897" i="8" s="1" a="1"/>
  <c r="D8897" i="8" s="1"/>
  <c r="C8897" i="8"/>
  <c r="E8896" i="8" a="1"/>
  <c r="E8896" i="8" s="1"/>
  <c r="D8896" i="8" s="1" a="1"/>
  <c r="D8896" i="8" s="1"/>
  <c r="C8896" i="8"/>
  <c r="E8895" i="8" a="1"/>
  <c r="E8895" i="8" s="1"/>
  <c r="D8895" i="8" s="1" a="1"/>
  <c r="D8895" i="8" s="1"/>
  <c r="C8895" i="8"/>
  <c r="E8894" i="8" a="1"/>
  <c r="E8894" i="8" s="1"/>
  <c r="D8894" i="8" s="1" a="1"/>
  <c r="D8894" i="8" s="1"/>
  <c r="C8894" i="8"/>
  <c r="E8893" i="8" a="1"/>
  <c r="E8893" i="8" s="1"/>
  <c r="D8893" i="8" s="1" a="1"/>
  <c r="D8893" i="8" s="1"/>
  <c r="C8893" i="8"/>
  <c r="E8892" i="8" a="1"/>
  <c r="E8892" i="8" s="1"/>
  <c r="D8892" i="8" s="1" a="1"/>
  <c r="D8892" i="8" s="1"/>
  <c r="C8892" i="8"/>
  <c r="E8891" i="8" a="1"/>
  <c r="E8891" i="8" s="1"/>
  <c r="D8891" i="8" s="1" a="1"/>
  <c r="D8891" i="8" s="1"/>
  <c r="C8891" i="8"/>
  <c r="E8890" i="8" a="1"/>
  <c r="E8890" i="8" s="1"/>
  <c r="D8890" i="8" s="1" a="1"/>
  <c r="D8890" i="8" s="1"/>
  <c r="C8890" i="8"/>
  <c r="E8889" i="8" a="1"/>
  <c r="E8889" i="8" s="1"/>
  <c r="D8889" i="8" s="1" a="1"/>
  <c r="D8889" i="8" s="1"/>
  <c r="C8889" i="8"/>
  <c r="E8888" i="8" a="1"/>
  <c r="E8888" i="8" s="1"/>
  <c r="D8888" i="8" s="1" a="1"/>
  <c r="D8888" i="8" s="1"/>
  <c r="C8888" i="8"/>
  <c r="E8887" i="8" a="1"/>
  <c r="E8887" i="8" s="1"/>
  <c r="D8887" i="8" s="1" a="1"/>
  <c r="D8887" i="8" s="1"/>
  <c r="C8887" i="8"/>
  <c r="E8886" i="8" a="1"/>
  <c r="E8886" i="8" s="1"/>
  <c r="D8886" i="8" s="1" a="1"/>
  <c r="D8886" i="8" s="1"/>
  <c r="C8886" i="8"/>
  <c r="E8885" i="8" a="1"/>
  <c r="E8885" i="8" s="1"/>
  <c r="D8885" i="8" s="1" a="1"/>
  <c r="D8885" i="8" s="1"/>
  <c r="C8885" i="8"/>
  <c r="E8884" i="8" a="1"/>
  <c r="E8884" i="8" s="1"/>
  <c r="D8884" i="8" s="1" a="1"/>
  <c r="D8884" i="8" s="1"/>
  <c r="C8884" i="8"/>
  <c r="E8883" i="8" a="1"/>
  <c r="E8883" i="8" s="1"/>
  <c r="D8883" i="8" s="1" a="1"/>
  <c r="D8883" i="8" s="1"/>
  <c r="C8883" i="8"/>
  <c r="E8882" i="8" a="1"/>
  <c r="E8882" i="8" s="1"/>
  <c r="D8882" i="8" s="1" a="1"/>
  <c r="D8882" i="8" s="1"/>
  <c r="C8882" i="8"/>
  <c r="E8881" i="8" a="1"/>
  <c r="E8881" i="8" s="1"/>
  <c r="D8881" i="8" s="1" a="1"/>
  <c r="D8881" i="8" s="1"/>
  <c r="C8881" i="8"/>
  <c r="E8880" i="8" a="1"/>
  <c r="E8880" i="8" s="1"/>
  <c r="D8880" i="8" s="1" a="1"/>
  <c r="D8880" i="8" s="1"/>
  <c r="C8880" i="8"/>
  <c r="E8879" i="8" a="1"/>
  <c r="E8879" i="8" s="1"/>
  <c r="D8879" i="8" s="1" a="1"/>
  <c r="D8879" i="8" s="1"/>
  <c r="C8879" i="8"/>
  <c r="E8878" i="8" a="1"/>
  <c r="E8878" i="8" s="1"/>
  <c r="D8878" i="8" s="1" a="1"/>
  <c r="D8878" i="8" s="1"/>
  <c r="C8878" i="8"/>
  <c r="E8877" i="8" a="1"/>
  <c r="E8877" i="8" s="1"/>
  <c r="D8877" i="8" s="1" a="1"/>
  <c r="D8877" i="8" s="1"/>
  <c r="C8877" i="8"/>
  <c r="E8876" i="8" a="1"/>
  <c r="E8876" i="8" s="1"/>
  <c r="D8876" i="8" s="1" a="1"/>
  <c r="D8876" i="8" s="1"/>
  <c r="C8876" i="8"/>
  <c r="E8875" i="8" a="1"/>
  <c r="E8875" i="8" s="1"/>
  <c r="D8875" i="8" s="1" a="1"/>
  <c r="D8875" i="8" s="1"/>
  <c r="C8875" i="8"/>
  <c r="E8874" i="8" a="1"/>
  <c r="E8874" i="8" s="1"/>
  <c r="D8874" i="8" s="1" a="1"/>
  <c r="D8874" i="8" s="1"/>
  <c r="C8874" i="8"/>
  <c r="E8873" i="8" a="1"/>
  <c r="E8873" i="8" s="1"/>
  <c r="D8873" i="8" s="1" a="1"/>
  <c r="D8873" i="8" s="1"/>
  <c r="C8873" i="8"/>
  <c r="E8872" i="8" a="1"/>
  <c r="E8872" i="8" s="1"/>
  <c r="D8872" i="8" s="1" a="1"/>
  <c r="D8872" i="8" s="1"/>
  <c r="C8872" i="8"/>
  <c r="E8871" i="8" a="1"/>
  <c r="E8871" i="8" s="1"/>
  <c r="D8871" i="8" s="1" a="1"/>
  <c r="D8871" i="8" s="1"/>
  <c r="C8871" i="8"/>
  <c r="E8870" i="8" a="1"/>
  <c r="E8870" i="8" s="1"/>
  <c r="D8870" i="8" s="1" a="1"/>
  <c r="D8870" i="8" s="1"/>
  <c r="C8870" i="8"/>
  <c r="E8869" i="8" a="1"/>
  <c r="E8869" i="8" s="1"/>
  <c r="D8869" i="8" s="1" a="1"/>
  <c r="D8869" i="8" s="1"/>
  <c r="C8869" i="8"/>
  <c r="E8868" i="8" a="1"/>
  <c r="E8868" i="8" s="1"/>
  <c r="D8868" i="8" s="1" a="1"/>
  <c r="D8868" i="8" s="1"/>
  <c r="C8868" i="8"/>
  <c r="E8867" i="8" a="1"/>
  <c r="E8867" i="8" s="1"/>
  <c r="D8867" i="8" s="1" a="1"/>
  <c r="D8867" i="8" s="1"/>
  <c r="C8867" i="8"/>
  <c r="E8866" i="8" a="1"/>
  <c r="E8866" i="8" s="1"/>
  <c r="D8866" i="8" s="1" a="1"/>
  <c r="D8866" i="8" s="1"/>
  <c r="C8866" i="8"/>
  <c r="E8865" i="8" a="1"/>
  <c r="E8865" i="8" s="1"/>
  <c r="D8865" i="8" s="1" a="1"/>
  <c r="D8865" i="8" s="1"/>
  <c r="C8865" i="8"/>
  <c r="E8864" i="8" a="1"/>
  <c r="E8864" i="8" s="1"/>
  <c r="D8864" i="8" s="1" a="1"/>
  <c r="D8864" i="8" s="1"/>
  <c r="C8864" i="8"/>
  <c r="E8863" i="8" a="1"/>
  <c r="E8863" i="8" s="1"/>
  <c r="D8863" i="8" s="1" a="1"/>
  <c r="D8863" i="8" s="1"/>
  <c r="C8863" i="8"/>
  <c r="E8862" i="8" a="1"/>
  <c r="E8862" i="8" s="1"/>
  <c r="D8862" i="8" s="1" a="1"/>
  <c r="D8862" i="8" s="1"/>
  <c r="C8862" i="8"/>
  <c r="E8861" i="8" a="1"/>
  <c r="E8861" i="8" s="1"/>
  <c r="D8861" i="8" s="1" a="1"/>
  <c r="D8861" i="8" s="1"/>
  <c r="C8861" i="8"/>
  <c r="E8860" i="8" a="1"/>
  <c r="E8860" i="8" s="1"/>
  <c r="D8860" i="8" s="1" a="1"/>
  <c r="D8860" i="8" s="1"/>
  <c r="C8860" i="8"/>
  <c r="E8859" i="8" a="1"/>
  <c r="E8859" i="8" s="1"/>
  <c r="D8859" i="8" s="1" a="1"/>
  <c r="D8859" i="8" s="1"/>
  <c r="C8859" i="8"/>
  <c r="E8858" i="8" a="1"/>
  <c r="E8858" i="8" s="1"/>
  <c r="D8858" i="8" s="1" a="1"/>
  <c r="D8858" i="8" s="1"/>
  <c r="C8858" i="8"/>
  <c r="E8857" i="8" a="1"/>
  <c r="E8857" i="8" s="1"/>
  <c r="D8857" i="8" s="1" a="1"/>
  <c r="D8857" i="8" s="1"/>
  <c r="C8857" i="8"/>
  <c r="E8856" i="8" a="1"/>
  <c r="E8856" i="8" s="1"/>
  <c r="D8856" i="8" s="1" a="1"/>
  <c r="D8856" i="8" s="1"/>
  <c r="C8856" i="8"/>
  <c r="E8855" i="8" a="1"/>
  <c r="E8855" i="8" s="1"/>
  <c r="D8855" i="8" s="1" a="1"/>
  <c r="D8855" i="8" s="1"/>
  <c r="C8855" i="8"/>
  <c r="E8854" i="8" a="1"/>
  <c r="E8854" i="8" s="1"/>
  <c r="D8854" i="8" s="1" a="1"/>
  <c r="D8854" i="8" s="1"/>
  <c r="C8854" i="8"/>
  <c r="E8853" i="8" a="1"/>
  <c r="E8853" i="8" s="1"/>
  <c r="D8853" i="8" s="1" a="1"/>
  <c r="D8853" i="8" s="1"/>
  <c r="C8853" i="8"/>
  <c r="E8852" i="8" a="1"/>
  <c r="E8852" i="8" s="1"/>
  <c r="D8852" i="8" s="1" a="1"/>
  <c r="D8852" i="8" s="1"/>
  <c r="C8852" i="8"/>
  <c r="E8851" i="8" a="1"/>
  <c r="E8851" i="8" s="1"/>
  <c r="D8851" i="8" s="1" a="1"/>
  <c r="D8851" i="8" s="1"/>
  <c r="C8851" i="8"/>
  <c r="E8850" i="8" a="1"/>
  <c r="E8850" i="8" s="1"/>
  <c r="D8850" i="8" s="1" a="1"/>
  <c r="D8850" i="8" s="1"/>
  <c r="C8850" i="8"/>
  <c r="E8849" i="8" a="1"/>
  <c r="E8849" i="8" s="1"/>
  <c r="D8849" i="8" s="1" a="1"/>
  <c r="D8849" i="8" s="1"/>
  <c r="C8849" i="8"/>
  <c r="E8848" i="8" a="1"/>
  <c r="E8848" i="8" s="1"/>
  <c r="D8848" i="8" s="1" a="1"/>
  <c r="D8848" i="8" s="1"/>
  <c r="C8848" i="8"/>
  <c r="E8847" i="8" a="1"/>
  <c r="E8847" i="8" s="1"/>
  <c r="D8847" i="8" s="1" a="1"/>
  <c r="D8847" i="8" s="1"/>
  <c r="C8847" i="8"/>
  <c r="E8846" i="8" a="1"/>
  <c r="E8846" i="8" s="1"/>
  <c r="D8846" i="8" s="1" a="1"/>
  <c r="D8846" i="8" s="1"/>
  <c r="C8846" i="8"/>
  <c r="E8845" i="8" a="1"/>
  <c r="E8845" i="8" s="1"/>
  <c r="D8845" i="8" s="1" a="1"/>
  <c r="D8845" i="8" s="1"/>
  <c r="C8845" i="8"/>
  <c r="E8844" i="8" a="1"/>
  <c r="E8844" i="8" s="1"/>
  <c r="D8844" i="8" s="1" a="1"/>
  <c r="D8844" i="8" s="1"/>
  <c r="C8844" i="8"/>
  <c r="E8843" i="8" a="1"/>
  <c r="E8843" i="8" s="1"/>
  <c r="D8843" i="8" s="1" a="1"/>
  <c r="D8843" i="8" s="1"/>
  <c r="C8843" i="8"/>
  <c r="E8842" i="8" a="1"/>
  <c r="E8842" i="8" s="1"/>
  <c r="D8842" i="8" s="1" a="1"/>
  <c r="D8842" i="8" s="1"/>
  <c r="C8842" i="8"/>
  <c r="E8841" i="8" a="1"/>
  <c r="E8841" i="8" s="1"/>
  <c r="D8841" i="8" s="1" a="1"/>
  <c r="D8841" i="8" s="1"/>
  <c r="C8841" i="8"/>
  <c r="E8840" i="8" a="1"/>
  <c r="E8840" i="8" s="1"/>
  <c r="D8840" i="8" s="1" a="1"/>
  <c r="D8840" i="8" s="1"/>
  <c r="C8840" i="8"/>
  <c r="E8839" i="8" a="1"/>
  <c r="E8839" i="8" s="1"/>
  <c r="D8839" i="8" s="1" a="1"/>
  <c r="D8839" i="8" s="1"/>
  <c r="C8839" i="8"/>
  <c r="E8838" i="8" a="1"/>
  <c r="E8838" i="8" s="1"/>
  <c r="D8838" i="8" s="1" a="1"/>
  <c r="D8838" i="8" s="1"/>
  <c r="C8838" i="8"/>
  <c r="E8837" i="8" a="1"/>
  <c r="E8837" i="8" s="1"/>
  <c r="D8837" i="8" s="1" a="1"/>
  <c r="D8837" i="8" s="1"/>
  <c r="C8837" i="8"/>
  <c r="E8836" i="8" a="1"/>
  <c r="E8836" i="8" s="1"/>
  <c r="D8836" i="8" s="1" a="1"/>
  <c r="D8836" i="8" s="1"/>
  <c r="C8836" i="8"/>
  <c r="E8835" i="8" a="1"/>
  <c r="E8835" i="8" s="1"/>
  <c r="D8835" i="8" s="1" a="1"/>
  <c r="D8835" i="8" s="1"/>
  <c r="C8835" i="8"/>
  <c r="E8834" i="8" a="1"/>
  <c r="E8834" i="8" s="1"/>
  <c r="D8834" i="8" s="1" a="1"/>
  <c r="D8834" i="8" s="1"/>
  <c r="C8834" i="8"/>
  <c r="E8833" i="8" a="1"/>
  <c r="E8833" i="8" s="1"/>
  <c r="D8833" i="8" s="1" a="1"/>
  <c r="D8833" i="8" s="1"/>
  <c r="C8833" i="8"/>
  <c r="E8832" i="8" a="1"/>
  <c r="E8832" i="8" s="1"/>
  <c r="D8832" i="8" s="1" a="1"/>
  <c r="D8832" i="8" s="1"/>
  <c r="C8832" i="8"/>
  <c r="E8831" i="8" a="1"/>
  <c r="E8831" i="8" s="1"/>
  <c r="D8831" i="8" s="1" a="1"/>
  <c r="D8831" i="8" s="1"/>
  <c r="C8831" i="8"/>
  <c r="E8830" i="8" a="1"/>
  <c r="E8830" i="8" s="1"/>
  <c r="D8830" i="8" s="1" a="1"/>
  <c r="D8830" i="8" s="1"/>
  <c r="C8830" i="8"/>
  <c r="E8829" i="8" a="1"/>
  <c r="E8829" i="8" s="1"/>
  <c r="D8829" i="8" s="1" a="1"/>
  <c r="D8829" i="8" s="1"/>
  <c r="C8829" i="8"/>
  <c r="E8828" i="8" a="1"/>
  <c r="E8828" i="8" s="1"/>
  <c r="D8828" i="8" s="1" a="1"/>
  <c r="D8828" i="8" s="1"/>
  <c r="C8828" i="8"/>
  <c r="E8827" i="8" a="1"/>
  <c r="E8827" i="8" s="1"/>
  <c r="D8827" i="8" s="1" a="1"/>
  <c r="D8827" i="8" s="1"/>
  <c r="C8827" i="8"/>
  <c r="E8826" i="8" a="1"/>
  <c r="E8826" i="8" s="1"/>
  <c r="D8826" i="8" s="1" a="1"/>
  <c r="D8826" i="8" s="1"/>
  <c r="C8826" i="8"/>
  <c r="E8825" i="8" a="1"/>
  <c r="E8825" i="8" s="1"/>
  <c r="D8825" i="8" s="1" a="1"/>
  <c r="D8825" i="8" s="1"/>
  <c r="C8825" i="8"/>
  <c r="E8824" i="8" a="1"/>
  <c r="E8824" i="8" s="1"/>
  <c r="D8824" i="8" s="1" a="1"/>
  <c r="D8824" i="8" s="1"/>
  <c r="C8824" i="8"/>
  <c r="E8823" i="8" a="1"/>
  <c r="E8823" i="8" s="1"/>
  <c r="D8823" i="8" s="1" a="1"/>
  <c r="D8823" i="8" s="1"/>
  <c r="C8823" i="8"/>
  <c r="E8822" i="8" a="1"/>
  <c r="E8822" i="8" s="1"/>
  <c r="D8822" i="8" s="1" a="1"/>
  <c r="D8822" i="8" s="1"/>
  <c r="C8822" i="8"/>
  <c r="E8821" i="8" a="1"/>
  <c r="E8821" i="8" s="1"/>
  <c r="D8821" i="8" s="1" a="1"/>
  <c r="D8821" i="8" s="1"/>
  <c r="C8821" i="8"/>
  <c r="E8820" i="8" a="1"/>
  <c r="E8820" i="8" s="1"/>
  <c r="D8820" i="8" s="1" a="1"/>
  <c r="D8820" i="8" s="1"/>
  <c r="C8820" i="8"/>
  <c r="E8819" i="8" a="1"/>
  <c r="E8819" i="8" s="1"/>
  <c r="D8819" i="8" s="1" a="1"/>
  <c r="D8819" i="8" s="1"/>
  <c r="C8819" i="8"/>
  <c r="E8818" i="8" a="1"/>
  <c r="E8818" i="8" s="1"/>
  <c r="D8818" i="8" s="1" a="1"/>
  <c r="D8818" i="8" s="1"/>
  <c r="C8818" i="8"/>
  <c r="E8817" i="8" a="1"/>
  <c r="E8817" i="8" s="1"/>
  <c r="D8817" i="8" s="1" a="1"/>
  <c r="D8817" i="8" s="1"/>
  <c r="C8817" i="8"/>
  <c r="E8816" i="8" a="1"/>
  <c r="E8816" i="8" s="1"/>
  <c r="D8816" i="8" s="1" a="1"/>
  <c r="D8816" i="8" s="1"/>
  <c r="C8816" i="8"/>
  <c r="E8815" i="8" a="1"/>
  <c r="E8815" i="8" s="1"/>
  <c r="D8815" i="8" s="1" a="1"/>
  <c r="D8815" i="8" s="1"/>
  <c r="C8815" i="8"/>
  <c r="E8814" i="8" a="1"/>
  <c r="E8814" i="8" s="1"/>
  <c r="D8814" i="8" s="1" a="1"/>
  <c r="D8814" i="8" s="1"/>
  <c r="C8814" i="8"/>
  <c r="E8813" i="8" a="1"/>
  <c r="E8813" i="8" s="1"/>
  <c r="D8813" i="8" s="1" a="1"/>
  <c r="D8813" i="8" s="1"/>
  <c r="C8813" i="8"/>
  <c r="E8812" i="8" a="1"/>
  <c r="E8812" i="8" s="1"/>
  <c r="D8812" i="8" s="1" a="1"/>
  <c r="D8812" i="8" s="1"/>
  <c r="C8812" i="8"/>
  <c r="E8811" i="8" a="1"/>
  <c r="E8811" i="8" s="1"/>
  <c r="D8811" i="8" s="1" a="1"/>
  <c r="D8811" i="8" s="1"/>
  <c r="C8811" i="8"/>
  <c r="E8810" i="8" a="1"/>
  <c r="E8810" i="8" s="1"/>
  <c r="D8810" i="8" s="1" a="1"/>
  <c r="D8810" i="8" s="1"/>
  <c r="C8810" i="8"/>
  <c r="E8809" i="8" a="1"/>
  <c r="E8809" i="8" s="1"/>
  <c r="D8809" i="8" s="1" a="1"/>
  <c r="D8809" i="8" s="1"/>
  <c r="C8809" i="8"/>
  <c r="E8808" i="8" a="1"/>
  <c r="E8808" i="8" s="1"/>
  <c r="D8808" i="8" s="1" a="1"/>
  <c r="D8808" i="8" s="1"/>
  <c r="C8808" i="8"/>
  <c r="E8807" i="8" a="1"/>
  <c r="E8807" i="8" s="1"/>
  <c r="D8807" i="8" s="1" a="1"/>
  <c r="D8807" i="8" s="1"/>
  <c r="C8807" i="8"/>
  <c r="E8806" i="8" a="1"/>
  <c r="E8806" i="8" s="1"/>
  <c r="D8806" i="8" s="1" a="1"/>
  <c r="D8806" i="8" s="1"/>
  <c r="C8806" i="8"/>
  <c r="E8805" i="8" a="1"/>
  <c r="E8805" i="8" s="1"/>
  <c r="D8805" i="8" s="1" a="1"/>
  <c r="D8805" i="8" s="1"/>
  <c r="C8805" i="8"/>
  <c r="E8804" i="8" a="1"/>
  <c r="E8804" i="8" s="1"/>
  <c r="D8804" i="8" s="1" a="1"/>
  <c r="D8804" i="8" s="1"/>
  <c r="C8804" i="8"/>
  <c r="E8803" i="8" a="1"/>
  <c r="E8803" i="8" s="1"/>
  <c r="D8803" i="8" s="1" a="1"/>
  <c r="D8803" i="8" s="1"/>
  <c r="C8803" i="8"/>
  <c r="E8802" i="8" a="1"/>
  <c r="E8802" i="8" s="1"/>
  <c r="D8802" i="8" s="1" a="1"/>
  <c r="D8802" i="8" s="1"/>
  <c r="C8802" i="8"/>
  <c r="E8801" i="8" a="1"/>
  <c r="E8801" i="8" s="1"/>
  <c r="D8801" i="8" s="1" a="1"/>
  <c r="D8801" i="8" s="1"/>
  <c r="C8801" i="8"/>
  <c r="E8800" i="8" a="1"/>
  <c r="E8800" i="8" s="1"/>
  <c r="D8800" i="8" s="1" a="1"/>
  <c r="D8800" i="8" s="1"/>
  <c r="C8800" i="8"/>
  <c r="E8799" i="8" a="1"/>
  <c r="E8799" i="8" s="1"/>
  <c r="D8799" i="8" s="1" a="1"/>
  <c r="D8799" i="8" s="1"/>
  <c r="C8799" i="8"/>
  <c r="E8798" i="8" a="1"/>
  <c r="E8798" i="8" s="1"/>
  <c r="D8798" i="8" s="1" a="1"/>
  <c r="D8798" i="8" s="1"/>
  <c r="C8798" i="8"/>
  <c r="E8797" i="8" a="1"/>
  <c r="E8797" i="8" s="1"/>
  <c r="D8797" i="8" s="1" a="1"/>
  <c r="D8797" i="8" s="1"/>
  <c r="C8797" i="8"/>
  <c r="E8796" i="8" a="1"/>
  <c r="E8796" i="8" s="1"/>
  <c r="D8796" i="8" s="1" a="1"/>
  <c r="D8796" i="8" s="1"/>
  <c r="C8796" i="8"/>
  <c r="E8795" i="8" a="1"/>
  <c r="E8795" i="8" s="1"/>
  <c r="D8795" i="8" s="1" a="1"/>
  <c r="D8795" i="8" s="1"/>
  <c r="C8795" i="8"/>
  <c r="E8794" i="8" a="1"/>
  <c r="E8794" i="8" s="1"/>
  <c r="D8794" i="8" s="1" a="1"/>
  <c r="D8794" i="8" s="1"/>
  <c r="C8794" i="8"/>
  <c r="E8793" i="8" a="1"/>
  <c r="E8793" i="8" s="1"/>
  <c r="D8793" i="8" s="1" a="1"/>
  <c r="D8793" i="8" s="1"/>
  <c r="C8793" i="8"/>
  <c r="E8792" i="8" a="1"/>
  <c r="E8792" i="8" s="1"/>
  <c r="D8792" i="8" s="1" a="1"/>
  <c r="D8792" i="8" s="1"/>
  <c r="C8792" i="8"/>
  <c r="E8791" i="8" a="1"/>
  <c r="E8791" i="8" s="1"/>
  <c r="D8791" i="8" s="1" a="1"/>
  <c r="D8791" i="8" s="1"/>
  <c r="C8791" i="8"/>
  <c r="E8790" i="8" a="1"/>
  <c r="E8790" i="8" s="1"/>
  <c r="D8790" i="8" s="1" a="1"/>
  <c r="D8790" i="8" s="1"/>
  <c r="C8790" i="8"/>
  <c r="E8789" i="8" a="1"/>
  <c r="E8789" i="8" s="1"/>
  <c r="D8789" i="8" s="1" a="1"/>
  <c r="D8789" i="8" s="1"/>
  <c r="C8789" i="8"/>
  <c r="E8788" i="8" a="1"/>
  <c r="E8788" i="8" s="1"/>
  <c r="D8788" i="8" s="1" a="1"/>
  <c r="D8788" i="8" s="1"/>
  <c r="C8788" i="8"/>
  <c r="E8787" i="8" a="1"/>
  <c r="E8787" i="8" s="1"/>
  <c r="D8787" i="8" s="1" a="1"/>
  <c r="D8787" i="8" s="1"/>
  <c r="C8787" i="8"/>
  <c r="E8786" i="8" a="1"/>
  <c r="E8786" i="8" s="1"/>
  <c r="D8786" i="8" s="1" a="1"/>
  <c r="D8786" i="8" s="1"/>
  <c r="C8786" i="8"/>
  <c r="G8" i="1" a="1"/>
  <c r="G8" i="1" s="1"/>
  <c r="E2" i="1"/>
  <c r="F2" i="1"/>
  <c r="E674" i="1"/>
  <c r="C674" i="1" s="1"/>
  <c r="E675" i="1"/>
  <c r="C675" i="1" s="1"/>
  <c r="E676" i="1"/>
  <c r="C676" i="1" s="1"/>
  <c r="E677" i="1"/>
  <c r="C677" i="1" s="1"/>
  <c r="E678" i="1"/>
  <c r="C678" i="1" s="1"/>
  <c r="E679" i="1"/>
  <c r="C679" i="1" s="1"/>
  <c r="E680" i="1"/>
  <c r="C680" i="1" s="1"/>
  <c r="E681" i="1"/>
  <c r="C681" i="1" s="1"/>
  <c r="E682" i="1"/>
  <c r="C682" i="1" s="1"/>
  <c r="E683" i="1"/>
  <c r="C683" i="1" s="1"/>
  <c r="E684" i="1"/>
  <c r="C684" i="1" s="1"/>
  <c r="E685" i="1"/>
  <c r="C685" i="1" s="1"/>
  <c r="E686" i="1"/>
  <c r="C686" i="1" s="1"/>
  <c r="E687" i="1"/>
  <c r="C687" i="1" s="1"/>
  <c r="E688" i="1"/>
  <c r="C688" i="1" s="1"/>
  <c r="E689" i="1"/>
  <c r="C689" i="1" s="1"/>
  <c r="E690" i="1"/>
  <c r="C690" i="1" s="1"/>
  <c r="E691" i="1"/>
  <c r="C691" i="1" s="1"/>
  <c r="E692" i="1"/>
  <c r="C692" i="1" s="1"/>
  <c r="E693" i="1"/>
  <c r="C693" i="1" s="1"/>
  <c r="E694" i="1"/>
  <c r="C694" i="1" s="1"/>
  <c r="E695" i="1"/>
  <c r="C695" i="1" s="1"/>
  <c r="E696" i="1"/>
  <c r="C696" i="1" s="1"/>
  <c r="E697" i="1"/>
  <c r="C697" i="1" s="1"/>
  <c r="E698" i="1"/>
  <c r="C698" i="1" s="1"/>
  <c r="E699" i="1"/>
  <c r="C699" i="1" s="1"/>
  <c r="E700" i="1"/>
  <c r="C700" i="1" s="1"/>
  <c r="E701" i="1"/>
  <c r="C701" i="1" s="1"/>
  <c r="E702" i="1"/>
  <c r="C702" i="1" s="1"/>
  <c r="E703" i="1"/>
  <c r="C703" i="1" s="1"/>
  <c r="E704" i="1"/>
  <c r="C704" i="1" s="1"/>
  <c r="E705" i="1"/>
  <c r="C705" i="1" s="1"/>
  <c r="E706" i="1"/>
  <c r="C706" i="1" s="1"/>
  <c r="E707" i="1"/>
  <c r="C707" i="1" s="1"/>
  <c r="E708" i="1"/>
  <c r="C708" i="1" s="1"/>
  <c r="E709" i="1"/>
  <c r="C709" i="1" s="1"/>
  <c r="E710" i="1"/>
  <c r="C710" i="1" s="1"/>
  <c r="E711" i="1"/>
  <c r="C711" i="1" s="1"/>
  <c r="E712" i="1"/>
  <c r="C712" i="1" s="1"/>
  <c r="E713" i="1"/>
  <c r="C713" i="1" s="1"/>
  <c r="E714" i="1"/>
  <c r="C714" i="1" s="1"/>
  <c r="E715" i="1"/>
  <c r="C715" i="1" s="1"/>
  <c r="E716" i="1"/>
  <c r="C716" i="1" s="1"/>
  <c r="E717" i="1"/>
  <c r="C717" i="1" s="1"/>
  <c r="E718" i="1"/>
  <c r="C718" i="1" s="1"/>
  <c r="E719" i="1"/>
  <c r="C719" i="1" s="1"/>
  <c r="E720" i="1"/>
  <c r="C720" i="1" s="1"/>
  <c r="E721" i="1"/>
  <c r="C721" i="1" s="1"/>
  <c r="F674" i="1"/>
  <c r="F675" i="1"/>
  <c r="F676" i="1"/>
  <c r="G676" i="1" s="1" a="1"/>
  <c r="G676" i="1" s="1"/>
  <c r="F677" i="1"/>
  <c r="G677" i="1" s="1" a="1"/>
  <c r="G677" i="1" s="1"/>
  <c r="F678" i="1"/>
  <c r="G678" i="1" s="1" a="1"/>
  <c r="G678" i="1" s="1"/>
  <c r="F679" i="1"/>
  <c r="G679" i="1" s="1" a="1"/>
  <c r="G679" i="1" s="1"/>
  <c r="F680" i="1"/>
  <c r="F681" i="1"/>
  <c r="G681" i="1" s="1" a="1"/>
  <c r="G681" i="1" s="1"/>
  <c r="F682" i="1"/>
  <c r="G682" i="1" s="1" a="1"/>
  <c r="G682" i="1" s="1"/>
  <c r="F683" i="1"/>
  <c r="G683" i="1" s="1" a="1"/>
  <c r="G683" i="1" s="1"/>
  <c r="F684" i="1"/>
  <c r="G684" i="1" s="1" a="1"/>
  <c r="G684" i="1" s="1"/>
  <c r="F685" i="1"/>
  <c r="G685" i="1" s="1" a="1"/>
  <c r="G685" i="1" s="1"/>
  <c r="F686" i="1"/>
  <c r="F687" i="1"/>
  <c r="G687" i="1" s="1" a="1"/>
  <c r="G687" i="1" s="1"/>
  <c r="F688" i="1"/>
  <c r="F689" i="1"/>
  <c r="G689" i="1" s="1" a="1"/>
  <c r="G689" i="1" s="1"/>
  <c r="F690" i="1"/>
  <c r="F691" i="1"/>
  <c r="G691" i="1" s="1" a="1"/>
  <c r="G691" i="1" s="1"/>
  <c r="F692" i="1"/>
  <c r="G692" i="1" s="1" a="1"/>
  <c r="G692" i="1" s="1"/>
  <c r="F693" i="1"/>
  <c r="G693" i="1" s="1" a="1"/>
  <c r="G693" i="1" s="1"/>
  <c r="F694" i="1"/>
  <c r="F695" i="1"/>
  <c r="G695" i="1" s="1" a="1"/>
  <c r="G695" i="1" s="1"/>
  <c r="F696" i="1"/>
  <c r="G696" i="1" s="1" a="1"/>
  <c r="G696" i="1" s="1"/>
  <c r="F697" i="1"/>
  <c r="G697" i="1" s="1" a="1"/>
  <c r="G697" i="1" s="1"/>
  <c r="F698" i="1"/>
  <c r="F699" i="1"/>
  <c r="F700" i="1"/>
  <c r="F701" i="1"/>
  <c r="G701" i="1" s="1" a="1"/>
  <c r="G701" i="1" s="1"/>
  <c r="F702" i="1"/>
  <c r="F703" i="1"/>
  <c r="F704" i="1"/>
  <c r="F705" i="1"/>
  <c r="G705" i="1" s="1" a="1"/>
  <c r="G705" i="1" s="1"/>
  <c r="F706" i="1"/>
  <c r="F707" i="1"/>
  <c r="F708" i="1"/>
  <c r="F709" i="1"/>
  <c r="G709" i="1" s="1" a="1"/>
  <c r="G709" i="1" s="1"/>
  <c r="F710" i="1"/>
  <c r="F711" i="1"/>
  <c r="F712" i="1"/>
  <c r="F713" i="1"/>
  <c r="G713" i="1" s="1" a="1"/>
  <c r="G713" i="1" s="1"/>
  <c r="F714" i="1"/>
  <c r="F715" i="1"/>
  <c r="F716" i="1"/>
  <c r="F717" i="1"/>
  <c r="G717" i="1" s="1" a="1"/>
  <c r="G717" i="1" s="1"/>
  <c r="F718" i="1"/>
  <c r="F719" i="1"/>
  <c r="F720" i="1"/>
  <c r="F721" i="1"/>
  <c r="G721" i="1" s="1" a="1"/>
  <c r="G721" i="1" s="1"/>
  <c r="G674" i="1" a="1"/>
  <c r="G674" i="1" s="1"/>
  <c r="G675" i="1" a="1"/>
  <c r="G675" i="1" s="1"/>
  <c r="G680" i="1" a="1"/>
  <c r="G680" i="1" s="1"/>
  <c r="G686" i="1" a="1"/>
  <c r="G686" i="1" s="1"/>
  <c r="G688" i="1" a="1"/>
  <c r="G688" i="1" s="1"/>
  <c r="G690" i="1" a="1"/>
  <c r="G690" i="1" s="1"/>
  <c r="G694" i="1" a="1"/>
  <c r="G694" i="1" s="1"/>
  <c r="G698" i="1" a="1"/>
  <c r="G698" i="1" s="1"/>
  <c r="G699" i="1" a="1"/>
  <c r="G699" i="1" s="1"/>
  <c r="G700" i="1" a="1"/>
  <c r="G700" i="1" s="1"/>
  <c r="G702" i="1" a="1"/>
  <c r="G702" i="1" s="1"/>
  <c r="G703" i="1" a="1"/>
  <c r="G703" i="1" s="1"/>
  <c r="G704" i="1" a="1"/>
  <c r="G704" i="1" s="1"/>
  <c r="G706" i="1" a="1"/>
  <c r="G706" i="1" s="1"/>
  <c r="G707" i="1" a="1"/>
  <c r="G707" i="1" s="1"/>
  <c r="G708" i="1" a="1"/>
  <c r="G708" i="1" s="1"/>
  <c r="G710" i="1" a="1"/>
  <c r="G710" i="1" s="1"/>
  <c r="G711" i="1" a="1"/>
  <c r="G711" i="1" s="1"/>
  <c r="G712" i="1" a="1"/>
  <c r="G712" i="1" s="1"/>
  <c r="G714" i="1" a="1"/>
  <c r="G714" i="1" s="1"/>
  <c r="G715" i="1" a="1"/>
  <c r="G715" i="1" s="1"/>
  <c r="G716" i="1" a="1"/>
  <c r="G716" i="1" s="1"/>
  <c r="G718" i="1" a="1"/>
  <c r="G718" i="1" s="1"/>
  <c r="G719" i="1" a="1"/>
  <c r="G719" i="1" s="1"/>
  <c r="G720" i="1" a="1"/>
  <c r="G720" i="1" s="1"/>
  <c r="E3" i="1"/>
  <c r="E4" i="1"/>
  <c r="E5" i="1"/>
  <c r="E6" i="1"/>
  <c r="E7" i="1"/>
  <c r="E8" i="1"/>
  <c r="E9" i="1"/>
  <c r="C9" i="1" s="1"/>
  <c r="E10" i="1"/>
  <c r="E11" i="1"/>
  <c r="E12" i="1"/>
  <c r="C12" i="1" s="1"/>
  <c r="E13" i="1"/>
  <c r="C13" i="1" s="1"/>
  <c r="E14" i="1"/>
  <c r="E15" i="1"/>
  <c r="E16" i="1"/>
  <c r="C16" i="1" s="1"/>
  <c r="E17" i="1"/>
  <c r="C17" i="1" s="1"/>
  <c r="E18" i="1"/>
  <c r="E19" i="1"/>
  <c r="E20" i="1"/>
  <c r="E21" i="1"/>
  <c r="C21" i="1" s="1"/>
  <c r="E22" i="1"/>
  <c r="E23" i="1"/>
  <c r="E24" i="1"/>
  <c r="E25" i="1"/>
  <c r="C25" i="1" s="1"/>
  <c r="E26" i="1"/>
  <c r="E27" i="1"/>
  <c r="E28" i="1"/>
  <c r="C28" i="1" s="1"/>
  <c r="E29" i="1"/>
  <c r="C29" i="1" s="1"/>
  <c r="E30" i="1"/>
  <c r="E31" i="1"/>
  <c r="E32" i="1"/>
  <c r="C32" i="1" s="1"/>
  <c r="E33" i="1"/>
  <c r="C33" i="1" s="1"/>
  <c r="E34" i="1"/>
  <c r="E35" i="1"/>
  <c r="E36" i="1"/>
  <c r="E37" i="1"/>
  <c r="C37" i="1" s="1"/>
  <c r="E38" i="1"/>
  <c r="E39" i="1"/>
  <c r="E40" i="1"/>
  <c r="E41" i="1"/>
  <c r="C41" i="1" s="1"/>
  <c r="E42" i="1"/>
  <c r="E43" i="1"/>
  <c r="E44" i="1"/>
  <c r="C44" i="1" s="1"/>
  <c r="E45" i="1"/>
  <c r="C45" i="1" s="1"/>
  <c r="E46" i="1"/>
  <c r="E47" i="1"/>
  <c r="E48" i="1"/>
  <c r="C48" i="1" s="1"/>
  <c r="E49" i="1"/>
  <c r="C49" i="1" s="1"/>
  <c r="E50" i="1"/>
  <c r="E51" i="1"/>
  <c r="E52" i="1"/>
  <c r="E53" i="1"/>
  <c r="C53" i="1" s="1"/>
  <c r="E54" i="1"/>
  <c r="E55" i="1"/>
  <c r="E56" i="1"/>
  <c r="E57" i="1"/>
  <c r="C57" i="1" s="1"/>
  <c r="E58" i="1"/>
  <c r="E59" i="1"/>
  <c r="E60" i="1"/>
  <c r="C60" i="1" s="1"/>
  <c r="E61" i="1"/>
  <c r="C61" i="1" s="1"/>
  <c r="E62" i="1"/>
  <c r="E63" i="1"/>
  <c r="E64" i="1"/>
  <c r="C64" i="1" s="1"/>
  <c r="E65" i="1"/>
  <c r="C65" i="1" s="1"/>
  <c r="E66" i="1"/>
  <c r="E67" i="1"/>
  <c r="E68" i="1"/>
  <c r="E69" i="1"/>
  <c r="C69" i="1" s="1"/>
  <c r="E70" i="1"/>
  <c r="E71" i="1"/>
  <c r="E72" i="1"/>
  <c r="E73" i="1"/>
  <c r="C73" i="1" s="1"/>
  <c r="E74" i="1"/>
  <c r="E75" i="1"/>
  <c r="E76" i="1"/>
  <c r="C76" i="1" s="1"/>
  <c r="E77" i="1"/>
  <c r="C77" i="1" s="1"/>
  <c r="E78" i="1"/>
  <c r="E79" i="1"/>
  <c r="E80" i="1"/>
  <c r="C80" i="1" s="1"/>
  <c r="E81" i="1"/>
  <c r="C81" i="1" s="1"/>
  <c r="E82" i="1"/>
  <c r="E83" i="1"/>
  <c r="E84" i="1"/>
  <c r="E85" i="1"/>
  <c r="C85" i="1" s="1"/>
  <c r="E86" i="1"/>
  <c r="E87" i="1"/>
  <c r="E88" i="1"/>
  <c r="E89" i="1"/>
  <c r="C89" i="1" s="1"/>
  <c r="E90" i="1"/>
  <c r="E91" i="1"/>
  <c r="E92" i="1"/>
  <c r="C92" i="1" s="1"/>
  <c r="E93" i="1"/>
  <c r="C93" i="1" s="1"/>
  <c r="E94" i="1"/>
  <c r="E95" i="1"/>
  <c r="E96" i="1"/>
  <c r="C96" i="1" s="1"/>
  <c r="E97" i="1"/>
  <c r="C97" i="1" s="1"/>
  <c r="E98" i="1"/>
  <c r="E99" i="1"/>
  <c r="E100" i="1"/>
  <c r="E101" i="1"/>
  <c r="C101" i="1" s="1"/>
  <c r="E102" i="1"/>
  <c r="E103" i="1"/>
  <c r="E104" i="1"/>
  <c r="E105" i="1"/>
  <c r="C105" i="1" s="1"/>
  <c r="E106" i="1"/>
  <c r="E107" i="1"/>
  <c r="E108" i="1"/>
  <c r="C108" i="1" s="1"/>
  <c r="E109" i="1"/>
  <c r="C109" i="1" s="1"/>
  <c r="E110" i="1"/>
  <c r="E111" i="1"/>
  <c r="E112" i="1"/>
  <c r="C112" i="1" s="1"/>
  <c r="E113" i="1"/>
  <c r="C113" i="1" s="1"/>
  <c r="E114" i="1"/>
  <c r="E115" i="1"/>
  <c r="E116" i="1"/>
  <c r="E117" i="1"/>
  <c r="C117" i="1" s="1"/>
  <c r="E118" i="1"/>
  <c r="E119" i="1"/>
  <c r="E120" i="1"/>
  <c r="E121" i="1"/>
  <c r="C121" i="1" s="1"/>
  <c r="E122" i="1"/>
  <c r="E123" i="1"/>
  <c r="E124" i="1"/>
  <c r="C124" i="1" s="1"/>
  <c r="E125" i="1"/>
  <c r="E126" i="1"/>
  <c r="E127" i="1"/>
  <c r="E128" i="1"/>
  <c r="C128" i="1" s="1"/>
  <c r="E129" i="1"/>
  <c r="E130" i="1"/>
  <c r="E131" i="1"/>
  <c r="E132" i="1"/>
  <c r="C132" i="1" s="1"/>
  <c r="E133" i="1"/>
  <c r="E134" i="1"/>
  <c r="E135" i="1"/>
  <c r="C135" i="1" s="1"/>
  <c r="E136" i="1"/>
  <c r="C136" i="1" s="1"/>
  <c r="E137" i="1"/>
  <c r="C137" i="1" s="1"/>
  <c r="E138" i="1"/>
  <c r="E139" i="1"/>
  <c r="E140" i="1"/>
  <c r="C140" i="1" s="1"/>
  <c r="E141" i="1"/>
  <c r="C141" i="1" s="1"/>
  <c r="E142" i="1"/>
  <c r="E143" i="1"/>
  <c r="E144" i="1"/>
  <c r="E145" i="1"/>
  <c r="C145" i="1" s="1"/>
  <c r="E146" i="1"/>
  <c r="E147" i="1"/>
  <c r="E148" i="1"/>
  <c r="C148" i="1" s="1"/>
  <c r="E149" i="1"/>
  <c r="C149" i="1" s="1"/>
  <c r="E150" i="1"/>
  <c r="E151" i="1"/>
  <c r="C151" i="1" s="1"/>
  <c r="E152" i="1"/>
  <c r="C152" i="1" s="1"/>
  <c r="E153" i="1"/>
  <c r="C153" i="1" s="1"/>
  <c r="E154" i="1"/>
  <c r="E155" i="1"/>
  <c r="E156" i="1"/>
  <c r="C156" i="1" s="1"/>
  <c r="E157" i="1"/>
  <c r="C157" i="1" s="1"/>
  <c r="E158" i="1"/>
  <c r="E159" i="1"/>
  <c r="E160" i="1"/>
  <c r="C160" i="1" s="1"/>
  <c r="E161" i="1"/>
  <c r="C161" i="1" s="1"/>
  <c r="E162" i="1"/>
  <c r="E163" i="1"/>
  <c r="E164" i="1"/>
  <c r="C164" i="1" s="1"/>
  <c r="E165" i="1"/>
  <c r="C165" i="1" s="1"/>
  <c r="E166" i="1"/>
  <c r="E167" i="1"/>
  <c r="C167" i="1" s="1"/>
  <c r="E168" i="1"/>
  <c r="C168" i="1" s="1"/>
  <c r="E169" i="1"/>
  <c r="C169" i="1" s="1"/>
  <c r="E170" i="1"/>
  <c r="E171" i="1"/>
  <c r="E172" i="1"/>
  <c r="C172" i="1" s="1"/>
  <c r="E173" i="1"/>
  <c r="C173" i="1" s="1"/>
  <c r="E174" i="1"/>
  <c r="E175" i="1"/>
  <c r="E176" i="1"/>
  <c r="E177" i="1"/>
  <c r="C177" i="1" s="1"/>
  <c r="E178" i="1"/>
  <c r="E179" i="1"/>
  <c r="E180" i="1"/>
  <c r="C180" i="1" s="1"/>
  <c r="E181" i="1"/>
  <c r="C181" i="1" s="1"/>
  <c r="E182" i="1"/>
  <c r="E183" i="1"/>
  <c r="C183" i="1" s="1"/>
  <c r="E184" i="1"/>
  <c r="C184" i="1" s="1"/>
  <c r="E185" i="1"/>
  <c r="C185" i="1" s="1"/>
  <c r="E186" i="1"/>
  <c r="E187" i="1"/>
  <c r="E188" i="1"/>
  <c r="C188" i="1" s="1"/>
  <c r="E189" i="1"/>
  <c r="C189" i="1" s="1"/>
  <c r="E190" i="1"/>
  <c r="E191" i="1"/>
  <c r="E192" i="1"/>
  <c r="C192" i="1" s="1"/>
  <c r="E193" i="1"/>
  <c r="C193" i="1" s="1"/>
  <c r="E194" i="1"/>
  <c r="E195" i="1"/>
  <c r="E196" i="1"/>
  <c r="C196" i="1" s="1"/>
  <c r="E197" i="1"/>
  <c r="C197" i="1" s="1"/>
  <c r="E198" i="1"/>
  <c r="E199" i="1"/>
  <c r="C199" i="1" s="1"/>
  <c r="E200" i="1"/>
  <c r="C200" i="1" s="1"/>
  <c r="E201" i="1"/>
  <c r="C201" i="1" s="1"/>
  <c r="E202" i="1"/>
  <c r="E203" i="1"/>
  <c r="E204" i="1"/>
  <c r="C204" i="1" s="1"/>
  <c r="E205" i="1"/>
  <c r="C205" i="1" s="1"/>
  <c r="E206" i="1"/>
  <c r="E207" i="1"/>
  <c r="E208" i="1"/>
  <c r="E209" i="1"/>
  <c r="C209" i="1" s="1"/>
  <c r="E210" i="1"/>
  <c r="E211" i="1"/>
  <c r="E212" i="1"/>
  <c r="C212" i="1" s="1"/>
  <c r="E213" i="1"/>
  <c r="C213" i="1" s="1"/>
  <c r="E214" i="1"/>
  <c r="E215" i="1"/>
  <c r="C215" i="1" s="1"/>
  <c r="E216" i="1"/>
  <c r="C216" i="1" s="1"/>
  <c r="E217" i="1"/>
  <c r="C217" i="1" s="1"/>
  <c r="E218" i="1"/>
  <c r="E219" i="1"/>
  <c r="E220" i="1"/>
  <c r="C220" i="1" s="1"/>
  <c r="E221" i="1"/>
  <c r="C221" i="1" s="1"/>
  <c r="E222" i="1"/>
  <c r="E223" i="1"/>
  <c r="E224" i="1"/>
  <c r="C224" i="1" s="1"/>
  <c r="E225" i="1"/>
  <c r="C225" i="1" s="1"/>
  <c r="E226" i="1"/>
  <c r="E227" i="1"/>
  <c r="E228" i="1"/>
  <c r="C228" i="1" s="1"/>
  <c r="E229" i="1"/>
  <c r="C229" i="1" s="1"/>
  <c r="E230" i="1"/>
  <c r="E231" i="1"/>
  <c r="C231" i="1" s="1"/>
  <c r="E232" i="1"/>
  <c r="C232" i="1" s="1"/>
  <c r="E233" i="1"/>
  <c r="C233" i="1" s="1"/>
  <c r="E234" i="1"/>
  <c r="E235" i="1"/>
  <c r="E236" i="1"/>
  <c r="C236" i="1" s="1"/>
  <c r="E237" i="1"/>
  <c r="C237" i="1" s="1"/>
  <c r="E238" i="1"/>
  <c r="E239" i="1"/>
  <c r="E240" i="1"/>
  <c r="E241" i="1"/>
  <c r="C241" i="1" s="1"/>
  <c r="E242" i="1"/>
  <c r="E243" i="1"/>
  <c r="E244" i="1"/>
  <c r="C244" i="1" s="1"/>
  <c r="E245" i="1"/>
  <c r="C245" i="1" s="1"/>
  <c r="E246" i="1"/>
  <c r="E247" i="1"/>
  <c r="C247" i="1" s="1"/>
  <c r="E248" i="1"/>
  <c r="C248" i="1" s="1"/>
  <c r="E249" i="1"/>
  <c r="C249" i="1" s="1"/>
  <c r="E250" i="1"/>
  <c r="E251" i="1"/>
  <c r="E252" i="1"/>
  <c r="C252" i="1" s="1"/>
  <c r="E253" i="1"/>
  <c r="C253" i="1" s="1"/>
  <c r="E254" i="1"/>
  <c r="E255" i="1"/>
  <c r="E256" i="1"/>
  <c r="C256" i="1" s="1"/>
  <c r="E257" i="1"/>
  <c r="C257" i="1" s="1"/>
  <c r="E258" i="1"/>
  <c r="E259" i="1"/>
  <c r="E260" i="1"/>
  <c r="C260" i="1" s="1"/>
  <c r="E261" i="1"/>
  <c r="C261" i="1" s="1"/>
  <c r="E262" i="1"/>
  <c r="E263" i="1"/>
  <c r="C263" i="1" s="1"/>
  <c r="E264" i="1"/>
  <c r="C264" i="1" s="1"/>
  <c r="E265" i="1"/>
  <c r="C265" i="1" s="1"/>
  <c r="E266" i="1"/>
  <c r="E267" i="1"/>
  <c r="E268" i="1"/>
  <c r="C268" i="1" s="1"/>
  <c r="E269" i="1"/>
  <c r="C269" i="1" s="1"/>
  <c r="E270" i="1"/>
  <c r="E271" i="1"/>
  <c r="E272" i="1"/>
  <c r="E273" i="1"/>
  <c r="C273" i="1" s="1"/>
  <c r="E274" i="1"/>
  <c r="E275" i="1"/>
  <c r="E276" i="1"/>
  <c r="C276" i="1" s="1"/>
  <c r="E277" i="1"/>
  <c r="C277" i="1" s="1"/>
  <c r="E278" i="1"/>
  <c r="E279" i="1"/>
  <c r="C279" i="1" s="1"/>
  <c r="E280" i="1"/>
  <c r="C280" i="1" s="1"/>
  <c r="E281" i="1"/>
  <c r="C281" i="1" s="1"/>
  <c r="E282" i="1"/>
  <c r="E283" i="1"/>
  <c r="E284" i="1"/>
  <c r="C284" i="1" s="1"/>
  <c r="E285" i="1"/>
  <c r="C285" i="1" s="1"/>
  <c r="E286" i="1"/>
  <c r="E287" i="1"/>
  <c r="E288" i="1"/>
  <c r="C288" i="1" s="1"/>
  <c r="E289" i="1"/>
  <c r="C289" i="1" s="1"/>
  <c r="E290" i="1"/>
  <c r="E291" i="1"/>
  <c r="E292" i="1"/>
  <c r="C292" i="1" s="1"/>
  <c r="E293" i="1"/>
  <c r="C293" i="1" s="1"/>
  <c r="E294" i="1"/>
  <c r="E295" i="1"/>
  <c r="C295" i="1" s="1"/>
  <c r="E296" i="1"/>
  <c r="C296" i="1" s="1"/>
  <c r="E297" i="1"/>
  <c r="C297" i="1" s="1"/>
  <c r="E298" i="1"/>
  <c r="E299" i="1"/>
  <c r="E300" i="1"/>
  <c r="C300" i="1" s="1"/>
  <c r="E301" i="1"/>
  <c r="C301" i="1" s="1"/>
  <c r="E302" i="1"/>
  <c r="E303" i="1"/>
  <c r="E304" i="1"/>
  <c r="E305" i="1"/>
  <c r="C305" i="1" s="1"/>
  <c r="E306" i="1"/>
  <c r="E307" i="1"/>
  <c r="E308" i="1"/>
  <c r="C308" i="1" s="1"/>
  <c r="E309" i="1"/>
  <c r="C309" i="1" s="1"/>
  <c r="E310" i="1"/>
  <c r="E311" i="1"/>
  <c r="C311" i="1" s="1"/>
  <c r="E312" i="1"/>
  <c r="C312" i="1" s="1"/>
  <c r="E313" i="1"/>
  <c r="C313" i="1" s="1"/>
  <c r="E314" i="1"/>
  <c r="E315" i="1"/>
  <c r="E316" i="1"/>
  <c r="C316" i="1" s="1"/>
  <c r="E317" i="1"/>
  <c r="C317" i="1" s="1"/>
  <c r="E318" i="1"/>
  <c r="E319" i="1"/>
  <c r="E320" i="1"/>
  <c r="C320" i="1" s="1"/>
  <c r="E321" i="1"/>
  <c r="C321" i="1" s="1"/>
  <c r="E322" i="1"/>
  <c r="E323" i="1"/>
  <c r="E324" i="1"/>
  <c r="C324" i="1" s="1"/>
  <c r="E325" i="1"/>
  <c r="C325" i="1" s="1"/>
  <c r="E326" i="1"/>
  <c r="E327" i="1"/>
  <c r="C327" i="1" s="1"/>
  <c r="E328" i="1"/>
  <c r="C328" i="1" s="1"/>
  <c r="E329" i="1"/>
  <c r="C329" i="1" s="1"/>
  <c r="E330" i="1"/>
  <c r="E331" i="1"/>
  <c r="E332" i="1"/>
  <c r="C332" i="1" s="1"/>
  <c r="E333" i="1"/>
  <c r="C333" i="1" s="1"/>
  <c r="E334" i="1"/>
  <c r="E335" i="1"/>
  <c r="E336" i="1"/>
  <c r="E337" i="1"/>
  <c r="C337" i="1" s="1"/>
  <c r="E338" i="1"/>
  <c r="E339" i="1"/>
  <c r="E340" i="1"/>
  <c r="C340" i="1" s="1"/>
  <c r="E341" i="1"/>
  <c r="C341" i="1" s="1"/>
  <c r="E342" i="1"/>
  <c r="E343" i="1"/>
  <c r="C343" i="1" s="1"/>
  <c r="E344" i="1"/>
  <c r="C344" i="1" s="1"/>
  <c r="E345" i="1"/>
  <c r="C345" i="1" s="1"/>
  <c r="E346" i="1"/>
  <c r="E347" i="1"/>
  <c r="E348" i="1"/>
  <c r="C348" i="1" s="1"/>
  <c r="E349" i="1"/>
  <c r="C349" i="1" s="1"/>
  <c r="E350" i="1"/>
  <c r="E351" i="1"/>
  <c r="E352" i="1"/>
  <c r="C352" i="1" s="1"/>
  <c r="E353" i="1"/>
  <c r="C353" i="1" s="1"/>
  <c r="E354" i="1"/>
  <c r="E355" i="1"/>
  <c r="E356" i="1"/>
  <c r="C356" i="1" s="1"/>
  <c r="E357" i="1"/>
  <c r="C357" i="1" s="1"/>
  <c r="E358" i="1"/>
  <c r="E359" i="1"/>
  <c r="C359" i="1" s="1"/>
  <c r="E360" i="1"/>
  <c r="C360" i="1" s="1"/>
  <c r="E361" i="1"/>
  <c r="C361" i="1" s="1"/>
  <c r="E362" i="1"/>
  <c r="E363" i="1"/>
  <c r="E364" i="1"/>
  <c r="C364" i="1" s="1"/>
  <c r="E365" i="1"/>
  <c r="C365" i="1" s="1"/>
  <c r="E366" i="1"/>
  <c r="E367" i="1"/>
  <c r="E368" i="1"/>
  <c r="E369" i="1"/>
  <c r="C369" i="1" s="1"/>
  <c r="E370" i="1"/>
  <c r="E371" i="1"/>
  <c r="E372" i="1"/>
  <c r="C372" i="1" s="1"/>
  <c r="E373" i="1"/>
  <c r="C373" i="1" s="1"/>
  <c r="E374" i="1"/>
  <c r="E375" i="1"/>
  <c r="C375" i="1" s="1"/>
  <c r="E376" i="1"/>
  <c r="C376" i="1" s="1"/>
  <c r="E377" i="1"/>
  <c r="C377" i="1" s="1"/>
  <c r="E378" i="1"/>
  <c r="E379" i="1"/>
  <c r="E380" i="1"/>
  <c r="C380" i="1" s="1"/>
  <c r="E381" i="1"/>
  <c r="C381" i="1" s="1"/>
  <c r="E382" i="1"/>
  <c r="E383" i="1"/>
  <c r="E384" i="1"/>
  <c r="C384" i="1" s="1"/>
  <c r="E385" i="1"/>
  <c r="C385" i="1" s="1"/>
  <c r="E386" i="1"/>
  <c r="E387" i="1"/>
  <c r="E388" i="1"/>
  <c r="C388" i="1" s="1"/>
  <c r="E389" i="1"/>
  <c r="C389" i="1" s="1"/>
  <c r="E390" i="1"/>
  <c r="E391" i="1"/>
  <c r="C391" i="1" s="1"/>
  <c r="E392" i="1"/>
  <c r="C392" i="1" s="1"/>
  <c r="E393" i="1"/>
  <c r="C393" i="1" s="1"/>
  <c r="E394" i="1"/>
  <c r="E395" i="1"/>
  <c r="E396" i="1"/>
  <c r="C396" i="1" s="1"/>
  <c r="E397" i="1"/>
  <c r="E398" i="1"/>
  <c r="E399" i="1"/>
  <c r="E400" i="1"/>
  <c r="C400" i="1" s="1"/>
  <c r="E401" i="1"/>
  <c r="E402" i="1"/>
  <c r="E403" i="1"/>
  <c r="E404" i="1"/>
  <c r="C404" i="1" s="1"/>
  <c r="E405" i="1"/>
  <c r="E406" i="1"/>
  <c r="E407" i="1"/>
  <c r="E408" i="1"/>
  <c r="C408" i="1" s="1"/>
  <c r="E409" i="1"/>
  <c r="E410" i="1"/>
  <c r="E411" i="1"/>
  <c r="E412" i="1"/>
  <c r="C412" i="1" s="1"/>
  <c r="E413" i="1"/>
  <c r="E414" i="1"/>
  <c r="E415" i="1"/>
  <c r="E416" i="1"/>
  <c r="C416" i="1" s="1"/>
  <c r="E417" i="1"/>
  <c r="E418" i="1"/>
  <c r="E419" i="1"/>
  <c r="E420" i="1"/>
  <c r="C420" i="1" s="1"/>
  <c r="E421" i="1"/>
  <c r="E422" i="1"/>
  <c r="E423" i="1"/>
  <c r="E424" i="1"/>
  <c r="C424" i="1" s="1"/>
  <c r="E425" i="1"/>
  <c r="E426" i="1"/>
  <c r="E427" i="1"/>
  <c r="E428" i="1"/>
  <c r="C428" i="1" s="1"/>
  <c r="E429" i="1"/>
  <c r="E430" i="1"/>
  <c r="E431" i="1"/>
  <c r="E432" i="1"/>
  <c r="C432" i="1" s="1"/>
  <c r="E433" i="1"/>
  <c r="E434" i="1"/>
  <c r="E435" i="1"/>
  <c r="E436" i="1"/>
  <c r="C436" i="1" s="1"/>
  <c r="E437" i="1"/>
  <c r="E438" i="1"/>
  <c r="E439" i="1"/>
  <c r="E440" i="1"/>
  <c r="C440" i="1" s="1"/>
  <c r="E441" i="1"/>
  <c r="E442" i="1"/>
  <c r="E443" i="1"/>
  <c r="E444" i="1"/>
  <c r="C444" i="1" s="1"/>
  <c r="E445" i="1"/>
  <c r="E446" i="1"/>
  <c r="E447" i="1"/>
  <c r="E448" i="1"/>
  <c r="C448" i="1" s="1"/>
  <c r="E449" i="1"/>
  <c r="E450" i="1"/>
  <c r="E451" i="1"/>
  <c r="E452" i="1"/>
  <c r="C452" i="1" s="1"/>
  <c r="E453" i="1"/>
  <c r="E454" i="1"/>
  <c r="E455" i="1"/>
  <c r="E456" i="1"/>
  <c r="C456" i="1" s="1"/>
  <c r="E457" i="1"/>
  <c r="E458" i="1"/>
  <c r="E459" i="1"/>
  <c r="E460" i="1"/>
  <c r="C460" i="1" s="1"/>
  <c r="E461" i="1"/>
  <c r="E462" i="1"/>
  <c r="E463" i="1"/>
  <c r="E464" i="1"/>
  <c r="C464" i="1" s="1"/>
  <c r="E465" i="1"/>
  <c r="E466" i="1"/>
  <c r="E467" i="1"/>
  <c r="E468" i="1"/>
  <c r="C468" i="1" s="1"/>
  <c r="E469" i="1"/>
  <c r="E470" i="1"/>
  <c r="E471" i="1"/>
  <c r="E472" i="1"/>
  <c r="C472" i="1" s="1"/>
  <c r="E473" i="1"/>
  <c r="E474" i="1"/>
  <c r="E475" i="1"/>
  <c r="E476" i="1"/>
  <c r="C476" i="1" s="1"/>
  <c r="E477" i="1"/>
  <c r="E478" i="1"/>
  <c r="E479" i="1"/>
  <c r="E480" i="1"/>
  <c r="C480" i="1" s="1"/>
  <c r="E481" i="1"/>
  <c r="E482" i="1"/>
  <c r="E483" i="1"/>
  <c r="E484" i="1"/>
  <c r="C484" i="1" s="1"/>
  <c r="E485" i="1"/>
  <c r="E486" i="1"/>
  <c r="E487" i="1"/>
  <c r="E488" i="1"/>
  <c r="C488" i="1" s="1"/>
  <c r="E489" i="1"/>
  <c r="E490" i="1"/>
  <c r="E491" i="1"/>
  <c r="E492" i="1"/>
  <c r="C492" i="1" s="1"/>
  <c r="E493" i="1"/>
  <c r="E494" i="1"/>
  <c r="E495" i="1"/>
  <c r="E496" i="1"/>
  <c r="C496" i="1" s="1"/>
  <c r="E497" i="1"/>
  <c r="E498" i="1"/>
  <c r="E499" i="1"/>
  <c r="E500" i="1"/>
  <c r="C500" i="1" s="1"/>
  <c r="E501" i="1"/>
  <c r="E502" i="1"/>
  <c r="E503" i="1"/>
  <c r="E504" i="1"/>
  <c r="C504" i="1" s="1"/>
  <c r="E505" i="1"/>
  <c r="E506" i="1"/>
  <c r="E507" i="1"/>
  <c r="E508" i="1"/>
  <c r="C508" i="1" s="1"/>
  <c r="E509" i="1"/>
  <c r="E510" i="1"/>
  <c r="E511" i="1"/>
  <c r="E512" i="1"/>
  <c r="C512" i="1" s="1"/>
  <c r="E513" i="1"/>
  <c r="E514" i="1"/>
  <c r="E515" i="1"/>
  <c r="E516" i="1"/>
  <c r="C516" i="1" s="1"/>
  <c r="E517" i="1"/>
  <c r="E518" i="1"/>
  <c r="E519" i="1"/>
  <c r="E520" i="1"/>
  <c r="C520" i="1" s="1"/>
  <c r="E521" i="1"/>
  <c r="E522" i="1"/>
  <c r="E523" i="1"/>
  <c r="E524" i="1"/>
  <c r="C524" i="1" s="1"/>
  <c r="E525" i="1"/>
  <c r="E526" i="1"/>
  <c r="E527" i="1"/>
  <c r="E528" i="1"/>
  <c r="C528" i="1" s="1"/>
  <c r="E529" i="1"/>
  <c r="E530" i="1"/>
  <c r="E531" i="1"/>
  <c r="E532" i="1"/>
  <c r="C532" i="1" s="1"/>
  <c r="E533" i="1"/>
  <c r="E534" i="1"/>
  <c r="E535" i="1"/>
  <c r="E536" i="1"/>
  <c r="C536" i="1" s="1"/>
  <c r="E537" i="1"/>
  <c r="E538" i="1"/>
  <c r="E539" i="1"/>
  <c r="E540" i="1"/>
  <c r="C540" i="1" s="1"/>
  <c r="E541" i="1"/>
  <c r="E542" i="1"/>
  <c r="E543" i="1"/>
  <c r="E544" i="1"/>
  <c r="C544" i="1" s="1"/>
  <c r="E545" i="1"/>
  <c r="E546" i="1"/>
  <c r="E547" i="1"/>
  <c r="E548" i="1"/>
  <c r="C548" i="1" s="1"/>
  <c r="E549" i="1"/>
  <c r="E550" i="1"/>
  <c r="E551" i="1"/>
  <c r="E552" i="1"/>
  <c r="C552" i="1" s="1"/>
  <c r="E553" i="1"/>
  <c r="E554" i="1"/>
  <c r="E555" i="1"/>
  <c r="E556" i="1"/>
  <c r="C556" i="1" s="1"/>
  <c r="E557" i="1"/>
  <c r="E558" i="1"/>
  <c r="E559" i="1"/>
  <c r="E560" i="1"/>
  <c r="C560" i="1" s="1"/>
  <c r="E561" i="1"/>
  <c r="E562" i="1"/>
  <c r="E563" i="1"/>
  <c r="E564" i="1"/>
  <c r="C564" i="1" s="1"/>
  <c r="E565" i="1"/>
  <c r="E566" i="1"/>
  <c r="E567" i="1"/>
  <c r="E568" i="1"/>
  <c r="C568" i="1" s="1"/>
  <c r="E569" i="1"/>
  <c r="E570" i="1"/>
  <c r="E571" i="1"/>
  <c r="E572" i="1"/>
  <c r="C572" i="1" s="1"/>
  <c r="E573" i="1"/>
  <c r="E574" i="1"/>
  <c r="E575" i="1"/>
  <c r="E576" i="1"/>
  <c r="C576" i="1" s="1"/>
  <c r="E577" i="1"/>
  <c r="E578" i="1"/>
  <c r="E579" i="1"/>
  <c r="E580" i="1"/>
  <c r="C580" i="1" s="1"/>
  <c r="E581" i="1"/>
  <c r="E582" i="1"/>
  <c r="E583" i="1"/>
  <c r="E584" i="1"/>
  <c r="C584" i="1" s="1"/>
  <c r="E585" i="1"/>
  <c r="E586" i="1"/>
  <c r="E587" i="1"/>
  <c r="E588" i="1"/>
  <c r="C588" i="1" s="1"/>
  <c r="E589" i="1"/>
  <c r="E590" i="1"/>
  <c r="E591" i="1"/>
  <c r="E592" i="1"/>
  <c r="C592" i="1" s="1"/>
  <c r="E593" i="1"/>
  <c r="E594" i="1"/>
  <c r="E595" i="1"/>
  <c r="E596" i="1"/>
  <c r="C596" i="1" s="1"/>
  <c r="E597" i="1"/>
  <c r="E598" i="1"/>
  <c r="E599" i="1"/>
  <c r="E600" i="1"/>
  <c r="C600" i="1" s="1"/>
  <c r="E601" i="1"/>
  <c r="E602" i="1"/>
  <c r="E603" i="1"/>
  <c r="E604" i="1"/>
  <c r="C604" i="1" s="1"/>
  <c r="E605" i="1"/>
  <c r="E606" i="1"/>
  <c r="E607" i="1"/>
  <c r="E608" i="1"/>
  <c r="C608" i="1" s="1"/>
  <c r="E609" i="1"/>
  <c r="E610" i="1"/>
  <c r="E611" i="1"/>
  <c r="E612" i="1"/>
  <c r="C612" i="1" s="1"/>
  <c r="E613" i="1"/>
  <c r="E614" i="1"/>
  <c r="E615" i="1"/>
  <c r="E616" i="1"/>
  <c r="C616" i="1" s="1"/>
  <c r="E617" i="1"/>
  <c r="E618" i="1"/>
  <c r="E619" i="1"/>
  <c r="E620" i="1"/>
  <c r="C620" i="1" s="1"/>
  <c r="E621" i="1"/>
  <c r="E622" i="1"/>
  <c r="E623" i="1"/>
  <c r="E624" i="1"/>
  <c r="C624" i="1" s="1"/>
  <c r="E625" i="1"/>
  <c r="E626" i="1"/>
  <c r="E627" i="1"/>
  <c r="E628" i="1"/>
  <c r="C628" i="1" s="1"/>
  <c r="E629" i="1"/>
  <c r="E630" i="1"/>
  <c r="E631" i="1"/>
  <c r="E632" i="1"/>
  <c r="C632" i="1" s="1"/>
  <c r="E633" i="1"/>
  <c r="E634" i="1"/>
  <c r="E635" i="1"/>
  <c r="E636" i="1"/>
  <c r="C636" i="1" s="1"/>
  <c r="E637" i="1"/>
  <c r="E638" i="1"/>
  <c r="E639" i="1"/>
  <c r="E640" i="1"/>
  <c r="C640" i="1" s="1"/>
  <c r="E641" i="1"/>
  <c r="E642" i="1"/>
  <c r="E643" i="1"/>
  <c r="E644" i="1"/>
  <c r="C644" i="1" s="1"/>
  <c r="E645" i="1"/>
  <c r="E646" i="1"/>
  <c r="E647" i="1"/>
  <c r="E648" i="1"/>
  <c r="C648" i="1" s="1"/>
  <c r="E649" i="1"/>
  <c r="E650" i="1"/>
  <c r="E651" i="1"/>
  <c r="E652" i="1"/>
  <c r="C652" i="1" s="1"/>
  <c r="E653" i="1"/>
  <c r="E654" i="1"/>
  <c r="E655" i="1"/>
  <c r="E656" i="1"/>
  <c r="C656" i="1" s="1"/>
  <c r="E657" i="1"/>
  <c r="E658" i="1"/>
  <c r="E659" i="1"/>
  <c r="E660" i="1"/>
  <c r="C660" i="1" s="1"/>
  <c r="E661" i="1"/>
  <c r="E662" i="1"/>
  <c r="E663" i="1"/>
  <c r="E664" i="1"/>
  <c r="C664" i="1" s="1"/>
  <c r="E665" i="1"/>
  <c r="E666" i="1"/>
  <c r="E667" i="1"/>
  <c r="E668" i="1"/>
  <c r="C668" i="1" s="1"/>
  <c r="E669" i="1"/>
  <c r="E670" i="1"/>
  <c r="E671" i="1"/>
  <c r="E672" i="1"/>
  <c r="C672" i="1" s="1"/>
  <c r="E673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C4478" i="1"/>
  <c r="C4482" i="1"/>
  <c r="C4486" i="1"/>
  <c r="C4490" i="1"/>
  <c r="C4494" i="1"/>
  <c r="C4498" i="1"/>
  <c r="C4502" i="1"/>
  <c r="C4506" i="1"/>
  <c r="C4510" i="1"/>
  <c r="C4514" i="1"/>
  <c r="C4518" i="1"/>
  <c r="C4522" i="1"/>
  <c r="C4526" i="1"/>
  <c r="C4530" i="1"/>
  <c r="C4534" i="1"/>
  <c r="C4538" i="1"/>
  <c r="C4542" i="1"/>
  <c r="C4546" i="1"/>
  <c r="C4550" i="1"/>
  <c r="C4554" i="1"/>
  <c r="C4558" i="1"/>
  <c r="C4562" i="1"/>
  <c r="C4566" i="1"/>
  <c r="C4570" i="1"/>
  <c r="C4574" i="1"/>
  <c r="C4578" i="1"/>
  <c r="C4582" i="1"/>
  <c r="C4586" i="1"/>
  <c r="C4590" i="1"/>
  <c r="C4594" i="1"/>
  <c r="C4598" i="1"/>
  <c r="C4602" i="1"/>
  <c r="C4606" i="1"/>
  <c r="C4610" i="1"/>
  <c r="C4614" i="1"/>
  <c r="C4618" i="1"/>
  <c r="C4622" i="1"/>
  <c r="C4626" i="1"/>
  <c r="C4630" i="1"/>
  <c r="C4634" i="1"/>
  <c r="C4638" i="1"/>
  <c r="C4642" i="1"/>
  <c r="C4646" i="1"/>
  <c r="C4650" i="1"/>
  <c r="C4654" i="1"/>
  <c r="C4658" i="1"/>
  <c r="C4662" i="1"/>
  <c r="C4666" i="1"/>
  <c r="C4670" i="1"/>
  <c r="C4674" i="1"/>
  <c r="C4678" i="1"/>
  <c r="C4682" i="1"/>
  <c r="C4686" i="1"/>
  <c r="C4690" i="1"/>
  <c r="C4694" i="1"/>
  <c r="C4698" i="1"/>
  <c r="C4702" i="1"/>
  <c r="C4706" i="1"/>
  <c r="C4710" i="1"/>
  <c r="C4714" i="1"/>
  <c r="C4718" i="1"/>
  <c r="C4722" i="1"/>
  <c r="C4726" i="1"/>
  <c r="C4730" i="1"/>
  <c r="C4734" i="1"/>
  <c r="C4738" i="1"/>
  <c r="C4742" i="1"/>
  <c r="C4746" i="1"/>
  <c r="C4750" i="1"/>
  <c r="C4754" i="1"/>
  <c r="C4758" i="1"/>
  <c r="C4762" i="1"/>
  <c r="C4766" i="1"/>
  <c r="C4770" i="1"/>
  <c r="C4774" i="1"/>
  <c r="C4778" i="1"/>
  <c r="C4782" i="1"/>
  <c r="C4786" i="1"/>
  <c r="C4790" i="1"/>
  <c r="C4794" i="1"/>
  <c r="C4798" i="1"/>
  <c r="C4802" i="1"/>
  <c r="C4806" i="1"/>
  <c r="C4810" i="1"/>
  <c r="C4814" i="1"/>
  <c r="C4818" i="1"/>
  <c r="C4822" i="1"/>
  <c r="C4826" i="1"/>
  <c r="C4830" i="1"/>
  <c r="C4834" i="1"/>
  <c r="C4838" i="1"/>
  <c r="C4842" i="1"/>
  <c r="C4846" i="1"/>
  <c r="C4850" i="1"/>
  <c r="C4854" i="1"/>
  <c r="C4858" i="1"/>
  <c r="C4862" i="1"/>
  <c r="C4866" i="1"/>
  <c r="C4870" i="1"/>
  <c r="C4874" i="1"/>
  <c r="C4878" i="1"/>
  <c r="C4882" i="1"/>
  <c r="C4886" i="1"/>
  <c r="C4890" i="1"/>
  <c r="C4894" i="1"/>
  <c r="C4898" i="1"/>
  <c r="C4902" i="1"/>
  <c r="C4906" i="1"/>
  <c r="C4910" i="1"/>
  <c r="C4914" i="1"/>
  <c r="C4918" i="1"/>
  <c r="C4922" i="1"/>
  <c r="C4926" i="1"/>
  <c r="C4930" i="1"/>
  <c r="C4934" i="1"/>
  <c r="C4938" i="1"/>
  <c r="C4942" i="1"/>
  <c r="C4946" i="1"/>
  <c r="C4950" i="1"/>
  <c r="C4954" i="1"/>
  <c r="C4958" i="1"/>
  <c r="C4962" i="1"/>
  <c r="C4966" i="1"/>
  <c r="C4970" i="1"/>
  <c r="C4974" i="1"/>
  <c r="C4978" i="1"/>
  <c r="C4982" i="1"/>
  <c r="C4986" i="1"/>
  <c r="C4990" i="1"/>
  <c r="C4994" i="1"/>
  <c r="C4998" i="1"/>
  <c r="C5002" i="1"/>
  <c r="C5006" i="1"/>
  <c r="C5010" i="1"/>
  <c r="C5014" i="1"/>
  <c r="C5018" i="1"/>
  <c r="C5022" i="1"/>
  <c r="C5026" i="1"/>
  <c r="C5030" i="1"/>
  <c r="C5034" i="1"/>
  <c r="C5038" i="1"/>
  <c r="C5042" i="1"/>
  <c r="C5046" i="1"/>
  <c r="C5050" i="1"/>
  <c r="C5054" i="1"/>
  <c r="C5058" i="1"/>
  <c r="C5062" i="1"/>
  <c r="C5066" i="1"/>
  <c r="C5070" i="1"/>
  <c r="C5074" i="1"/>
  <c r="C5078" i="1"/>
  <c r="C5082" i="1"/>
  <c r="C5086" i="1"/>
  <c r="C5090" i="1"/>
  <c r="C5094" i="1"/>
  <c r="C5098" i="1"/>
  <c r="C5102" i="1"/>
  <c r="C5106" i="1"/>
  <c r="C5110" i="1"/>
  <c r="C5114" i="1"/>
  <c r="C5118" i="1"/>
  <c r="C5122" i="1"/>
  <c r="C5126" i="1"/>
  <c r="C5130" i="1"/>
  <c r="C5134" i="1"/>
  <c r="C5138" i="1"/>
  <c r="C5142" i="1"/>
  <c r="C5146" i="1"/>
  <c r="C5150" i="1"/>
  <c r="C5154" i="1"/>
  <c r="C5158" i="1"/>
  <c r="C5162" i="1"/>
  <c r="C5166" i="1"/>
  <c r="C5170" i="1"/>
  <c r="C5174" i="1"/>
  <c r="C5178" i="1"/>
  <c r="C5182" i="1"/>
  <c r="C5186" i="1"/>
  <c r="C5190" i="1"/>
  <c r="C5194" i="1"/>
  <c r="C5198" i="1"/>
  <c r="C5202" i="1"/>
  <c r="C5206" i="1"/>
  <c r="C5210" i="1"/>
  <c r="C5214" i="1"/>
  <c r="C5218" i="1"/>
  <c r="C5222" i="1"/>
  <c r="C5226" i="1"/>
  <c r="C5230" i="1"/>
  <c r="C5234" i="1"/>
  <c r="C5238" i="1"/>
  <c r="C5242" i="1"/>
  <c r="C5246" i="1"/>
  <c r="C5250" i="1"/>
  <c r="C5254" i="1"/>
  <c r="C5258" i="1"/>
  <c r="C4923" i="1"/>
  <c r="C4924" i="1"/>
  <c r="C4925" i="1"/>
  <c r="C4927" i="1"/>
  <c r="C4928" i="1"/>
  <c r="C4929" i="1"/>
  <c r="C4931" i="1"/>
  <c r="C4932" i="1"/>
  <c r="C4933" i="1"/>
  <c r="C4935" i="1"/>
  <c r="C4936" i="1"/>
  <c r="C4937" i="1"/>
  <c r="C4939" i="1"/>
  <c r="C4940" i="1"/>
  <c r="C4941" i="1"/>
  <c r="C4943" i="1"/>
  <c r="C4944" i="1"/>
  <c r="C4945" i="1"/>
  <c r="C4947" i="1"/>
  <c r="C4948" i="1"/>
  <c r="C4949" i="1"/>
  <c r="C4951" i="1"/>
  <c r="C4952" i="1"/>
  <c r="C4953" i="1"/>
  <c r="C4955" i="1"/>
  <c r="C4956" i="1"/>
  <c r="C4957" i="1"/>
  <c r="C4959" i="1"/>
  <c r="C4960" i="1"/>
  <c r="C4961" i="1"/>
  <c r="C4963" i="1"/>
  <c r="C4964" i="1"/>
  <c r="C4965" i="1"/>
  <c r="C4967" i="1"/>
  <c r="C4968" i="1"/>
  <c r="C4969" i="1"/>
  <c r="C4971" i="1"/>
  <c r="C4972" i="1"/>
  <c r="C4973" i="1"/>
  <c r="C4975" i="1"/>
  <c r="C4976" i="1"/>
  <c r="C4977" i="1"/>
  <c r="C4979" i="1"/>
  <c r="C4980" i="1"/>
  <c r="C4981" i="1"/>
  <c r="C4983" i="1"/>
  <c r="C4984" i="1"/>
  <c r="C4985" i="1"/>
  <c r="C4987" i="1"/>
  <c r="C4988" i="1"/>
  <c r="C4989" i="1"/>
  <c r="C4991" i="1"/>
  <c r="C4992" i="1"/>
  <c r="C4993" i="1"/>
  <c r="C4995" i="1"/>
  <c r="C4996" i="1"/>
  <c r="C4997" i="1"/>
  <c r="C4999" i="1"/>
  <c r="C5000" i="1"/>
  <c r="C5001" i="1"/>
  <c r="C5003" i="1"/>
  <c r="C5004" i="1"/>
  <c r="C5005" i="1"/>
  <c r="C5007" i="1"/>
  <c r="C5008" i="1"/>
  <c r="C5009" i="1"/>
  <c r="C5011" i="1"/>
  <c r="C5012" i="1"/>
  <c r="C5013" i="1"/>
  <c r="C5015" i="1"/>
  <c r="C5016" i="1"/>
  <c r="C5017" i="1"/>
  <c r="C5019" i="1"/>
  <c r="C5020" i="1"/>
  <c r="C5021" i="1"/>
  <c r="C5023" i="1"/>
  <c r="C5024" i="1"/>
  <c r="C5025" i="1"/>
  <c r="C5027" i="1"/>
  <c r="C5028" i="1"/>
  <c r="C5029" i="1"/>
  <c r="C5031" i="1"/>
  <c r="C5032" i="1"/>
  <c r="C5033" i="1"/>
  <c r="C5035" i="1"/>
  <c r="C5036" i="1"/>
  <c r="C5037" i="1"/>
  <c r="C5039" i="1"/>
  <c r="C5040" i="1"/>
  <c r="C5041" i="1"/>
  <c r="C5043" i="1"/>
  <c r="C5044" i="1"/>
  <c r="C5045" i="1"/>
  <c r="C5047" i="1"/>
  <c r="C5048" i="1"/>
  <c r="C5049" i="1"/>
  <c r="C5051" i="1"/>
  <c r="C5052" i="1"/>
  <c r="C5053" i="1"/>
  <c r="C5055" i="1"/>
  <c r="C5056" i="1"/>
  <c r="C5057" i="1"/>
  <c r="C5059" i="1"/>
  <c r="C5060" i="1"/>
  <c r="C5061" i="1"/>
  <c r="C5063" i="1"/>
  <c r="C5064" i="1"/>
  <c r="C5065" i="1"/>
  <c r="C5067" i="1"/>
  <c r="C5068" i="1"/>
  <c r="C5069" i="1"/>
  <c r="C5071" i="1"/>
  <c r="C5072" i="1"/>
  <c r="C5073" i="1"/>
  <c r="C5075" i="1"/>
  <c r="C5076" i="1"/>
  <c r="C5077" i="1"/>
  <c r="C5079" i="1"/>
  <c r="C5080" i="1"/>
  <c r="C5081" i="1"/>
  <c r="C5083" i="1"/>
  <c r="C5084" i="1"/>
  <c r="C5085" i="1"/>
  <c r="C5087" i="1"/>
  <c r="C5088" i="1"/>
  <c r="C5089" i="1"/>
  <c r="C5091" i="1"/>
  <c r="C5092" i="1"/>
  <c r="C5093" i="1"/>
  <c r="C5095" i="1"/>
  <c r="C5096" i="1"/>
  <c r="C5097" i="1"/>
  <c r="C5099" i="1"/>
  <c r="C5100" i="1"/>
  <c r="C5101" i="1"/>
  <c r="C5103" i="1"/>
  <c r="C5104" i="1"/>
  <c r="C5105" i="1"/>
  <c r="C5107" i="1"/>
  <c r="C5108" i="1"/>
  <c r="C5109" i="1"/>
  <c r="C5111" i="1"/>
  <c r="C5112" i="1"/>
  <c r="C5113" i="1"/>
  <c r="C5115" i="1"/>
  <c r="C5116" i="1"/>
  <c r="C5117" i="1"/>
  <c r="C5119" i="1"/>
  <c r="C5120" i="1"/>
  <c r="C5121" i="1"/>
  <c r="C5123" i="1"/>
  <c r="C5124" i="1"/>
  <c r="C5125" i="1"/>
  <c r="C5127" i="1"/>
  <c r="C5128" i="1"/>
  <c r="C5129" i="1"/>
  <c r="C5131" i="1"/>
  <c r="C5132" i="1"/>
  <c r="C5133" i="1"/>
  <c r="C5135" i="1"/>
  <c r="C5136" i="1"/>
  <c r="C5137" i="1"/>
  <c r="C5139" i="1"/>
  <c r="C5140" i="1"/>
  <c r="C5141" i="1"/>
  <c r="C5143" i="1"/>
  <c r="C5144" i="1"/>
  <c r="C5145" i="1"/>
  <c r="C5147" i="1"/>
  <c r="C5148" i="1"/>
  <c r="C5149" i="1"/>
  <c r="C5151" i="1"/>
  <c r="C5152" i="1"/>
  <c r="C5153" i="1"/>
  <c r="C5155" i="1"/>
  <c r="C5156" i="1"/>
  <c r="C5157" i="1"/>
  <c r="C5159" i="1"/>
  <c r="C5160" i="1"/>
  <c r="C5161" i="1"/>
  <c r="C5163" i="1"/>
  <c r="C5164" i="1"/>
  <c r="C5165" i="1"/>
  <c r="C5167" i="1"/>
  <c r="C5168" i="1"/>
  <c r="C5169" i="1"/>
  <c r="C5171" i="1"/>
  <c r="C5172" i="1"/>
  <c r="C5173" i="1"/>
  <c r="C5175" i="1"/>
  <c r="C5176" i="1"/>
  <c r="C5177" i="1"/>
  <c r="C5179" i="1"/>
  <c r="C5180" i="1"/>
  <c r="C5181" i="1"/>
  <c r="C5183" i="1"/>
  <c r="C5184" i="1"/>
  <c r="C5185" i="1"/>
  <c r="C5187" i="1"/>
  <c r="C5188" i="1"/>
  <c r="C5189" i="1"/>
  <c r="C5191" i="1"/>
  <c r="C5192" i="1"/>
  <c r="C5193" i="1"/>
  <c r="C5195" i="1"/>
  <c r="C5196" i="1"/>
  <c r="C5197" i="1"/>
  <c r="C5199" i="1"/>
  <c r="C5200" i="1"/>
  <c r="C5201" i="1"/>
  <c r="C5203" i="1"/>
  <c r="C5204" i="1"/>
  <c r="C5205" i="1"/>
  <c r="C5207" i="1"/>
  <c r="C5208" i="1"/>
  <c r="C5209" i="1"/>
  <c r="C5211" i="1"/>
  <c r="C5212" i="1"/>
  <c r="C5213" i="1"/>
  <c r="C5215" i="1"/>
  <c r="C5216" i="1"/>
  <c r="C5217" i="1"/>
  <c r="C5219" i="1"/>
  <c r="C5220" i="1"/>
  <c r="C5221" i="1"/>
  <c r="C5223" i="1"/>
  <c r="C5224" i="1"/>
  <c r="C5225" i="1"/>
  <c r="C5227" i="1"/>
  <c r="C5228" i="1"/>
  <c r="C5229" i="1"/>
  <c r="C5231" i="1"/>
  <c r="C5232" i="1"/>
  <c r="C5233" i="1"/>
  <c r="C5235" i="1"/>
  <c r="C5236" i="1"/>
  <c r="C5237" i="1"/>
  <c r="C5239" i="1"/>
  <c r="C5240" i="1"/>
  <c r="C5241" i="1"/>
  <c r="C5243" i="1"/>
  <c r="C5244" i="1"/>
  <c r="C5245" i="1"/>
  <c r="C5247" i="1"/>
  <c r="C5248" i="1"/>
  <c r="C5249" i="1"/>
  <c r="C5251" i="1"/>
  <c r="C5252" i="1"/>
  <c r="C5253" i="1"/>
  <c r="C5255" i="1"/>
  <c r="C5256" i="1"/>
  <c r="C5257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F4922" i="1"/>
  <c r="F4923" i="1"/>
  <c r="G4923" i="1" s="1" a="1"/>
  <c r="G4923" i="1" s="1"/>
  <c r="F4924" i="1"/>
  <c r="F4925" i="1"/>
  <c r="F4926" i="1"/>
  <c r="F4927" i="1"/>
  <c r="G4927" i="1" s="1" a="1"/>
  <c r="G4927" i="1" s="1"/>
  <c r="F4928" i="1"/>
  <c r="F4929" i="1"/>
  <c r="G4929" i="1" s="1" a="1"/>
  <c r="G4929" i="1" s="1"/>
  <c r="F4930" i="1"/>
  <c r="F4931" i="1"/>
  <c r="G4931" i="1" s="1" a="1"/>
  <c r="G4931" i="1" s="1"/>
  <c r="F4932" i="1"/>
  <c r="F4933" i="1"/>
  <c r="F4934" i="1"/>
  <c r="F4935" i="1"/>
  <c r="G4935" i="1" s="1" a="1"/>
  <c r="G4935" i="1" s="1"/>
  <c r="F4936" i="1"/>
  <c r="F4937" i="1"/>
  <c r="G4937" i="1" s="1" a="1"/>
  <c r="G4937" i="1" s="1"/>
  <c r="F4938" i="1"/>
  <c r="F4939" i="1"/>
  <c r="G4939" i="1" s="1" a="1"/>
  <c r="G4939" i="1" s="1"/>
  <c r="F4940" i="1"/>
  <c r="F4941" i="1"/>
  <c r="F4942" i="1"/>
  <c r="F4943" i="1"/>
  <c r="G4943" i="1" s="1" a="1"/>
  <c r="G4943" i="1" s="1"/>
  <c r="F4944" i="1"/>
  <c r="F4945" i="1"/>
  <c r="G4945" i="1" s="1" a="1"/>
  <c r="G4945" i="1" s="1"/>
  <c r="F4946" i="1"/>
  <c r="F4947" i="1"/>
  <c r="G4947" i="1" s="1" a="1"/>
  <c r="G4947" i="1" s="1"/>
  <c r="F4948" i="1"/>
  <c r="F4949" i="1"/>
  <c r="F4950" i="1"/>
  <c r="F4951" i="1"/>
  <c r="G4951" i="1" s="1" a="1"/>
  <c r="G4951" i="1" s="1"/>
  <c r="F4952" i="1"/>
  <c r="F4953" i="1"/>
  <c r="G4953" i="1" s="1" a="1"/>
  <c r="G4953" i="1" s="1"/>
  <c r="F4954" i="1"/>
  <c r="F4955" i="1"/>
  <c r="G4955" i="1" s="1" a="1"/>
  <c r="G4955" i="1" s="1"/>
  <c r="F4956" i="1"/>
  <c r="F4957" i="1"/>
  <c r="F4958" i="1"/>
  <c r="F4959" i="1"/>
  <c r="G4959" i="1" s="1" a="1"/>
  <c r="G4959" i="1" s="1"/>
  <c r="F4960" i="1"/>
  <c r="F4961" i="1"/>
  <c r="G4961" i="1" s="1" a="1"/>
  <c r="G4961" i="1" s="1"/>
  <c r="F4962" i="1"/>
  <c r="F4963" i="1"/>
  <c r="G4963" i="1" s="1" a="1"/>
  <c r="G4963" i="1" s="1"/>
  <c r="F4964" i="1"/>
  <c r="F4965" i="1"/>
  <c r="F4966" i="1"/>
  <c r="F4967" i="1"/>
  <c r="G4967" i="1" s="1" a="1"/>
  <c r="G4967" i="1" s="1"/>
  <c r="F4968" i="1"/>
  <c r="F4969" i="1"/>
  <c r="G4969" i="1" s="1" a="1"/>
  <c r="G4969" i="1" s="1"/>
  <c r="F4970" i="1"/>
  <c r="F4971" i="1"/>
  <c r="G4971" i="1" s="1" a="1"/>
  <c r="G4971" i="1" s="1"/>
  <c r="F4972" i="1"/>
  <c r="F4973" i="1"/>
  <c r="F4974" i="1"/>
  <c r="F4975" i="1"/>
  <c r="G4975" i="1" s="1" a="1"/>
  <c r="G4975" i="1" s="1"/>
  <c r="F4976" i="1"/>
  <c r="F4977" i="1"/>
  <c r="G4977" i="1" s="1" a="1"/>
  <c r="G4977" i="1" s="1"/>
  <c r="F4978" i="1"/>
  <c r="F4979" i="1"/>
  <c r="G4979" i="1" s="1" a="1"/>
  <c r="G4979" i="1" s="1"/>
  <c r="F4980" i="1"/>
  <c r="F4981" i="1"/>
  <c r="F4982" i="1"/>
  <c r="F4983" i="1"/>
  <c r="G4983" i="1" s="1" a="1"/>
  <c r="G4983" i="1" s="1"/>
  <c r="F4984" i="1"/>
  <c r="F4985" i="1"/>
  <c r="G4985" i="1" s="1" a="1"/>
  <c r="G4985" i="1" s="1"/>
  <c r="F4986" i="1"/>
  <c r="F4987" i="1"/>
  <c r="G4987" i="1" s="1" a="1"/>
  <c r="G4987" i="1" s="1"/>
  <c r="F4988" i="1"/>
  <c r="F4989" i="1"/>
  <c r="F4990" i="1"/>
  <c r="F4991" i="1"/>
  <c r="G4991" i="1" s="1" a="1"/>
  <c r="G4991" i="1" s="1"/>
  <c r="F4992" i="1"/>
  <c r="F4993" i="1"/>
  <c r="G4993" i="1" s="1" a="1"/>
  <c r="G4993" i="1" s="1"/>
  <c r="F4994" i="1"/>
  <c r="F4995" i="1"/>
  <c r="G4995" i="1" s="1" a="1"/>
  <c r="G4995" i="1" s="1"/>
  <c r="F4996" i="1"/>
  <c r="F4997" i="1"/>
  <c r="F4998" i="1"/>
  <c r="F4999" i="1"/>
  <c r="G4999" i="1" s="1" a="1"/>
  <c r="G4999" i="1" s="1"/>
  <c r="F5000" i="1"/>
  <c r="F5001" i="1"/>
  <c r="G5001" i="1" s="1" a="1"/>
  <c r="G5001" i="1" s="1"/>
  <c r="F5002" i="1"/>
  <c r="F5003" i="1"/>
  <c r="G5003" i="1" s="1" a="1"/>
  <c r="G5003" i="1" s="1"/>
  <c r="F5004" i="1"/>
  <c r="F5005" i="1"/>
  <c r="F5006" i="1"/>
  <c r="F5007" i="1"/>
  <c r="G5007" i="1" s="1" a="1"/>
  <c r="G5007" i="1" s="1"/>
  <c r="F5008" i="1"/>
  <c r="F5009" i="1"/>
  <c r="G5009" i="1" s="1" a="1"/>
  <c r="G5009" i="1" s="1"/>
  <c r="F5010" i="1"/>
  <c r="F5011" i="1"/>
  <c r="G5011" i="1" s="1" a="1"/>
  <c r="G5011" i="1" s="1"/>
  <c r="F5012" i="1"/>
  <c r="F5013" i="1"/>
  <c r="F5014" i="1"/>
  <c r="F5015" i="1"/>
  <c r="G5015" i="1" s="1" a="1"/>
  <c r="G5015" i="1" s="1"/>
  <c r="F5016" i="1"/>
  <c r="F5017" i="1"/>
  <c r="G5017" i="1" s="1" a="1"/>
  <c r="G5017" i="1" s="1"/>
  <c r="F5018" i="1"/>
  <c r="F5019" i="1"/>
  <c r="G5019" i="1" s="1" a="1"/>
  <c r="G5019" i="1" s="1"/>
  <c r="F5020" i="1"/>
  <c r="F5021" i="1"/>
  <c r="F5022" i="1"/>
  <c r="F5023" i="1"/>
  <c r="G5023" i="1" s="1" a="1"/>
  <c r="G5023" i="1" s="1"/>
  <c r="F5024" i="1"/>
  <c r="F5025" i="1"/>
  <c r="G5025" i="1" s="1" a="1"/>
  <c r="G5025" i="1" s="1"/>
  <c r="F5026" i="1"/>
  <c r="F5027" i="1"/>
  <c r="G5027" i="1" s="1" a="1"/>
  <c r="G5027" i="1" s="1"/>
  <c r="F5028" i="1"/>
  <c r="F5029" i="1"/>
  <c r="F5030" i="1"/>
  <c r="F5031" i="1"/>
  <c r="G5031" i="1" s="1" a="1"/>
  <c r="G5031" i="1" s="1"/>
  <c r="F5032" i="1"/>
  <c r="F5033" i="1"/>
  <c r="G5033" i="1" s="1" a="1"/>
  <c r="G5033" i="1" s="1"/>
  <c r="F5034" i="1"/>
  <c r="F5035" i="1"/>
  <c r="G5035" i="1" s="1" a="1"/>
  <c r="G5035" i="1" s="1"/>
  <c r="F5036" i="1"/>
  <c r="F5037" i="1"/>
  <c r="F5038" i="1"/>
  <c r="F5039" i="1"/>
  <c r="G5039" i="1" s="1" a="1"/>
  <c r="G5039" i="1" s="1"/>
  <c r="F5040" i="1"/>
  <c r="F5041" i="1"/>
  <c r="G5041" i="1" s="1" a="1"/>
  <c r="G5041" i="1" s="1"/>
  <c r="F5042" i="1"/>
  <c r="F5043" i="1"/>
  <c r="G5043" i="1" s="1" a="1"/>
  <c r="G5043" i="1" s="1"/>
  <c r="F5044" i="1"/>
  <c r="F5045" i="1"/>
  <c r="F5046" i="1"/>
  <c r="F5047" i="1"/>
  <c r="G5047" i="1" s="1" a="1"/>
  <c r="G5047" i="1" s="1"/>
  <c r="F5048" i="1"/>
  <c r="F5049" i="1"/>
  <c r="G5049" i="1" s="1" a="1"/>
  <c r="G5049" i="1" s="1"/>
  <c r="F5050" i="1"/>
  <c r="F5051" i="1"/>
  <c r="G5051" i="1" s="1" a="1"/>
  <c r="G5051" i="1" s="1"/>
  <c r="F5052" i="1"/>
  <c r="F5053" i="1"/>
  <c r="F5054" i="1"/>
  <c r="F5055" i="1"/>
  <c r="G5055" i="1" s="1" a="1"/>
  <c r="G5055" i="1" s="1"/>
  <c r="F5056" i="1"/>
  <c r="F5057" i="1"/>
  <c r="G5057" i="1" s="1" a="1"/>
  <c r="G5057" i="1" s="1"/>
  <c r="F5058" i="1"/>
  <c r="F5059" i="1"/>
  <c r="G5059" i="1" s="1" a="1"/>
  <c r="G5059" i="1" s="1"/>
  <c r="F5060" i="1"/>
  <c r="F5061" i="1"/>
  <c r="F5062" i="1"/>
  <c r="F5063" i="1"/>
  <c r="G5063" i="1" s="1" a="1"/>
  <c r="G5063" i="1" s="1"/>
  <c r="F5064" i="1"/>
  <c r="F5065" i="1"/>
  <c r="G5065" i="1" s="1" a="1"/>
  <c r="G5065" i="1" s="1"/>
  <c r="F5066" i="1"/>
  <c r="F5067" i="1"/>
  <c r="G5067" i="1" s="1" a="1"/>
  <c r="G5067" i="1" s="1"/>
  <c r="F5068" i="1"/>
  <c r="F5069" i="1"/>
  <c r="F5070" i="1"/>
  <c r="F5071" i="1"/>
  <c r="G5071" i="1" s="1" a="1"/>
  <c r="G5071" i="1" s="1"/>
  <c r="F5072" i="1"/>
  <c r="F5073" i="1"/>
  <c r="G5073" i="1" s="1" a="1"/>
  <c r="G5073" i="1" s="1"/>
  <c r="F5074" i="1"/>
  <c r="F5075" i="1"/>
  <c r="G5075" i="1" s="1" a="1"/>
  <c r="G5075" i="1" s="1"/>
  <c r="F5076" i="1"/>
  <c r="F5077" i="1"/>
  <c r="F5078" i="1"/>
  <c r="F5079" i="1"/>
  <c r="G5079" i="1" s="1" a="1"/>
  <c r="G5079" i="1" s="1"/>
  <c r="F5080" i="1"/>
  <c r="F5081" i="1"/>
  <c r="G5081" i="1" s="1" a="1"/>
  <c r="G5081" i="1" s="1"/>
  <c r="F5082" i="1"/>
  <c r="F5083" i="1"/>
  <c r="G5083" i="1" s="1" a="1"/>
  <c r="G5083" i="1" s="1"/>
  <c r="F5084" i="1"/>
  <c r="F5085" i="1"/>
  <c r="F5086" i="1"/>
  <c r="F5087" i="1"/>
  <c r="G5087" i="1" s="1" a="1"/>
  <c r="G5087" i="1" s="1"/>
  <c r="F5088" i="1"/>
  <c r="F5089" i="1"/>
  <c r="G5089" i="1" s="1" a="1"/>
  <c r="G5089" i="1" s="1"/>
  <c r="F5090" i="1"/>
  <c r="F5091" i="1"/>
  <c r="G5091" i="1" s="1" a="1"/>
  <c r="G5091" i="1" s="1"/>
  <c r="F5092" i="1"/>
  <c r="F5093" i="1"/>
  <c r="F5094" i="1"/>
  <c r="F5095" i="1"/>
  <c r="G5095" i="1" s="1" a="1"/>
  <c r="G5095" i="1" s="1"/>
  <c r="F5096" i="1"/>
  <c r="F5097" i="1"/>
  <c r="G5097" i="1" s="1" a="1"/>
  <c r="G5097" i="1" s="1"/>
  <c r="F5098" i="1"/>
  <c r="F5099" i="1"/>
  <c r="G5099" i="1" s="1" a="1"/>
  <c r="G5099" i="1" s="1"/>
  <c r="F5100" i="1"/>
  <c r="F5101" i="1"/>
  <c r="F5102" i="1"/>
  <c r="F5103" i="1"/>
  <c r="G5103" i="1" s="1" a="1"/>
  <c r="G5103" i="1" s="1"/>
  <c r="F5104" i="1"/>
  <c r="F5105" i="1"/>
  <c r="G5105" i="1" s="1" a="1"/>
  <c r="G5105" i="1" s="1"/>
  <c r="F5106" i="1"/>
  <c r="F5107" i="1"/>
  <c r="G5107" i="1" s="1" a="1"/>
  <c r="G5107" i="1" s="1"/>
  <c r="F5108" i="1"/>
  <c r="F5109" i="1"/>
  <c r="F5110" i="1"/>
  <c r="F5111" i="1"/>
  <c r="G5111" i="1" s="1" a="1"/>
  <c r="G5111" i="1" s="1"/>
  <c r="F5112" i="1"/>
  <c r="F5113" i="1"/>
  <c r="G5113" i="1" s="1" a="1"/>
  <c r="G5113" i="1" s="1"/>
  <c r="F5114" i="1"/>
  <c r="F5115" i="1"/>
  <c r="F5116" i="1"/>
  <c r="F5117" i="1"/>
  <c r="F5118" i="1"/>
  <c r="F5119" i="1"/>
  <c r="G5119" i="1" s="1" a="1"/>
  <c r="G5119" i="1" s="1"/>
  <c r="F5120" i="1"/>
  <c r="F5121" i="1"/>
  <c r="G5121" i="1" s="1" a="1"/>
  <c r="G5121" i="1" s="1"/>
  <c r="F5122" i="1"/>
  <c r="F5123" i="1"/>
  <c r="G5123" i="1" s="1" a="1"/>
  <c r="G5123" i="1" s="1"/>
  <c r="F5124" i="1"/>
  <c r="F5125" i="1"/>
  <c r="F5126" i="1"/>
  <c r="F5127" i="1"/>
  <c r="G5127" i="1" s="1" a="1"/>
  <c r="G5127" i="1" s="1"/>
  <c r="F5128" i="1"/>
  <c r="F5129" i="1"/>
  <c r="G5129" i="1" s="1" a="1"/>
  <c r="G5129" i="1" s="1"/>
  <c r="F5130" i="1"/>
  <c r="F5131" i="1"/>
  <c r="G5131" i="1" s="1" a="1"/>
  <c r="G5131" i="1" s="1"/>
  <c r="F5132" i="1"/>
  <c r="F5133" i="1"/>
  <c r="F5134" i="1"/>
  <c r="F5135" i="1"/>
  <c r="G5135" i="1" s="1" a="1"/>
  <c r="G5135" i="1" s="1"/>
  <c r="F5136" i="1"/>
  <c r="F5137" i="1"/>
  <c r="G5137" i="1" s="1" a="1"/>
  <c r="G5137" i="1" s="1"/>
  <c r="F5138" i="1"/>
  <c r="F5139" i="1"/>
  <c r="G5139" i="1" s="1" a="1"/>
  <c r="G5139" i="1" s="1"/>
  <c r="F5140" i="1"/>
  <c r="F5141" i="1"/>
  <c r="F5142" i="1"/>
  <c r="F5143" i="1"/>
  <c r="G5143" i="1" s="1" a="1"/>
  <c r="G5143" i="1" s="1"/>
  <c r="F5144" i="1"/>
  <c r="F5145" i="1"/>
  <c r="G5145" i="1" s="1" a="1"/>
  <c r="G5145" i="1" s="1"/>
  <c r="F5146" i="1"/>
  <c r="F5147" i="1"/>
  <c r="G5147" i="1" s="1" a="1"/>
  <c r="G5147" i="1" s="1"/>
  <c r="F5148" i="1"/>
  <c r="F5149" i="1"/>
  <c r="F5150" i="1"/>
  <c r="F5151" i="1"/>
  <c r="G5151" i="1" s="1" a="1"/>
  <c r="G5151" i="1" s="1"/>
  <c r="F5152" i="1"/>
  <c r="F5153" i="1"/>
  <c r="G5153" i="1" s="1" a="1"/>
  <c r="G5153" i="1" s="1"/>
  <c r="F5154" i="1"/>
  <c r="F5155" i="1"/>
  <c r="G5155" i="1" s="1" a="1"/>
  <c r="G5155" i="1" s="1"/>
  <c r="F5156" i="1"/>
  <c r="F5157" i="1"/>
  <c r="F5158" i="1"/>
  <c r="F5159" i="1"/>
  <c r="G5159" i="1" s="1" a="1"/>
  <c r="G5159" i="1" s="1"/>
  <c r="F5160" i="1"/>
  <c r="F5161" i="1"/>
  <c r="F5162" i="1"/>
  <c r="F5163" i="1"/>
  <c r="G5163" i="1" s="1" a="1"/>
  <c r="G5163" i="1" s="1"/>
  <c r="F5164" i="1"/>
  <c r="F5165" i="1"/>
  <c r="F5166" i="1"/>
  <c r="F5167" i="1"/>
  <c r="G5167" i="1" s="1" a="1"/>
  <c r="G5167" i="1" s="1"/>
  <c r="F5168" i="1"/>
  <c r="F5169" i="1"/>
  <c r="F5170" i="1"/>
  <c r="F5171" i="1"/>
  <c r="G5171" i="1" s="1" a="1"/>
  <c r="G5171" i="1" s="1"/>
  <c r="F5172" i="1"/>
  <c r="F5173" i="1"/>
  <c r="F5174" i="1"/>
  <c r="F5175" i="1"/>
  <c r="G5175" i="1" s="1" a="1"/>
  <c r="G5175" i="1" s="1"/>
  <c r="F5176" i="1"/>
  <c r="F5177" i="1"/>
  <c r="F5178" i="1"/>
  <c r="F5179" i="1"/>
  <c r="G5179" i="1" s="1" a="1"/>
  <c r="G5179" i="1" s="1"/>
  <c r="F5180" i="1"/>
  <c r="F5181" i="1"/>
  <c r="F5182" i="1"/>
  <c r="F5183" i="1"/>
  <c r="G5183" i="1" s="1" a="1"/>
  <c r="G5183" i="1" s="1"/>
  <c r="F5184" i="1"/>
  <c r="F5185" i="1"/>
  <c r="F5186" i="1"/>
  <c r="F5187" i="1"/>
  <c r="G5187" i="1" s="1" a="1"/>
  <c r="G5187" i="1" s="1"/>
  <c r="F5188" i="1"/>
  <c r="F5189" i="1"/>
  <c r="F5190" i="1"/>
  <c r="F5191" i="1"/>
  <c r="G5191" i="1" s="1" a="1"/>
  <c r="G5191" i="1" s="1"/>
  <c r="F5192" i="1"/>
  <c r="F5193" i="1"/>
  <c r="F5194" i="1"/>
  <c r="F5195" i="1"/>
  <c r="G5195" i="1" s="1" a="1"/>
  <c r="G5195" i="1" s="1"/>
  <c r="F5196" i="1"/>
  <c r="F5197" i="1"/>
  <c r="F5198" i="1"/>
  <c r="F5199" i="1"/>
  <c r="G5199" i="1" s="1" a="1"/>
  <c r="G5199" i="1" s="1"/>
  <c r="F5200" i="1"/>
  <c r="F5201" i="1"/>
  <c r="F5202" i="1"/>
  <c r="F5203" i="1"/>
  <c r="G5203" i="1" s="1" a="1"/>
  <c r="G5203" i="1" s="1"/>
  <c r="F5204" i="1"/>
  <c r="F5205" i="1"/>
  <c r="F5206" i="1"/>
  <c r="F5207" i="1"/>
  <c r="G5207" i="1" s="1" a="1"/>
  <c r="G5207" i="1" s="1"/>
  <c r="F5208" i="1"/>
  <c r="F5209" i="1"/>
  <c r="F5210" i="1"/>
  <c r="F5211" i="1"/>
  <c r="G5211" i="1" s="1" a="1"/>
  <c r="G5211" i="1" s="1"/>
  <c r="F5212" i="1"/>
  <c r="F5213" i="1"/>
  <c r="F5214" i="1"/>
  <c r="F5215" i="1"/>
  <c r="G5215" i="1" s="1" a="1"/>
  <c r="G5215" i="1" s="1"/>
  <c r="F5216" i="1"/>
  <c r="F5217" i="1"/>
  <c r="F5218" i="1"/>
  <c r="F5219" i="1"/>
  <c r="G5219" i="1" s="1" a="1"/>
  <c r="G5219" i="1" s="1"/>
  <c r="F5220" i="1"/>
  <c r="F5221" i="1"/>
  <c r="F5222" i="1"/>
  <c r="F5223" i="1"/>
  <c r="G5223" i="1" s="1" a="1"/>
  <c r="G5223" i="1" s="1"/>
  <c r="F5224" i="1"/>
  <c r="F5225" i="1"/>
  <c r="F5226" i="1"/>
  <c r="F5227" i="1"/>
  <c r="G5227" i="1" s="1" a="1"/>
  <c r="G5227" i="1" s="1"/>
  <c r="F5228" i="1"/>
  <c r="F5229" i="1"/>
  <c r="F5230" i="1"/>
  <c r="F5231" i="1"/>
  <c r="G5231" i="1" s="1" a="1"/>
  <c r="G5231" i="1" s="1"/>
  <c r="F5232" i="1"/>
  <c r="F5233" i="1"/>
  <c r="F5234" i="1"/>
  <c r="F5235" i="1"/>
  <c r="G5235" i="1" s="1" a="1"/>
  <c r="G5235" i="1" s="1"/>
  <c r="F5236" i="1"/>
  <c r="F5237" i="1"/>
  <c r="F5238" i="1"/>
  <c r="F5239" i="1"/>
  <c r="G5239" i="1" s="1" a="1"/>
  <c r="G5239" i="1" s="1"/>
  <c r="F5240" i="1"/>
  <c r="F5241" i="1"/>
  <c r="F5242" i="1"/>
  <c r="F5243" i="1"/>
  <c r="G5243" i="1" s="1" a="1"/>
  <c r="G5243" i="1" s="1"/>
  <c r="F5244" i="1"/>
  <c r="F5245" i="1"/>
  <c r="F5246" i="1"/>
  <c r="F5247" i="1"/>
  <c r="G5247" i="1" s="1" a="1"/>
  <c r="G5247" i="1" s="1"/>
  <c r="F5248" i="1"/>
  <c r="F5249" i="1"/>
  <c r="F5250" i="1"/>
  <c r="F5251" i="1"/>
  <c r="G5251" i="1" s="1" a="1"/>
  <c r="G5251" i="1" s="1"/>
  <c r="F5252" i="1"/>
  <c r="F5253" i="1"/>
  <c r="F5254" i="1"/>
  <c r="F5255" i="1"/>
  <c r="G5255" i="1" s="1" a="1"/>
  <c r="G5255" i="1" s="1"/>
  <c r="F5256" i="1"/>
  <c r="F5257" i="1"/>
  <c r="F5258" i="1"/>
  <c r="F5259" i="1"/>
  <c r="G5259" i="1" s="1" a="1"/>
  <c r="G5259" i="1" s="1"/>
  <c r="F5260" i="1"/>
  <c r="F5261" i="1"/>
  <c r="F5262" i="1"/>
  <c r="F5263" i="1"/>
  <c r="G5263" i="1" s="1" a="1"/>
  <c r="G5263" i="1" s="1"/>
  <c r="F5264" i="1"/>
  <c r="F5265" i="1"/>
  <c r="F5266" i="1"/>
  <c r="F5267" i="1"/>
  <c r="G5267" i="1" s="1" a="1"/>
  <c r="G5267" i="1" s="1"/>
  <c r="F5268" i="1"/>
  <c r="F5269" i="1"/>
  <c r="F5270" i="1"/>
  <c r="F5271" i="1"/>
  <c r="G5271" i="1" s="1" a="1"/>
  <c r="G5271" i="1" s="1"/>
  <c r="F5272" i="1"/>
  <c r="F5273" i="1"/>
  <c r="F5274" i="1"/>
  <c r="F5275" i="1"/>
  <c r="G5275" i="1" s="1" a="1"/>
  <c r="G5275" i="1" s="1"/>
  <c r="F5276" i="1"/>
  <c r="F5277" i="1"/>
  <c r="F5278" i="1"/>
  <c r="F5279" i="1"/>
  <c r="G5279" i="1" s="1" a="1"/>
  <c r="G5279" i="1" s="1"/>
  <c r="F5280" i="1"/>
  <c r="F5281" i="1"/>
  <c r="F5282" i="1"/>
  <c r="F5283" i="1"/>
  <c r="G5283" i="1" s="1" a="1"/>
  <c r="G5283" i="1" s="1"/>
  <c r="F5284" i="1"/>
  <c r="F5285" i="1"/>
  <c r="F5286" i="1"/>
  <c r="F5287" i="1"/>
  <c r="G5287" i="1" s="1" a="1"/>
  <c r="G5287" i="1" s="1"/>
  <c r="F5288" i="1"/>
  <c r="F5289" i="1"/>
  <c r="F5290" i="1"/>
  <c r="F5291" i="1"/>
  <c r="G5291" i="1" s="1" a="1"/>
  <c r="G5291" i="1" s="1"/>
  <c r="F5292" i="1"/>
  <c r="F5293" i="1"/>
  <c r="F5294" i="1"/>
  <c r="F5295" i="1"/>
  <c r="G5295" i="1" s="1" a="1"/>
  <c r="G5295" i="1" s="1"/>
  <c r="F5296" i="1"/>
  <c r="F5297" i="1"/>
  <c r="F5298" i="1"/>
  <c r="F5299" i="1"/>
  <c r="G5299" i="1" s="1" a="1"/>
  <c r="G5299" i="1" s="1"/>
  <c r="F5300" i="1"/>
  <c r="F5301" i="1"/>
  <c r="F5302" i="1"/>
  <c r="F5303" i="1"/>
  <c r="G5303" i="1" s="1" a="1"/>
  <c r="G5303" i="1" s="1"/>
  <c r="F5304" i="1"/>
  <c r="F5305" i="1"/>
  <c r="F5306" i="1"/>
  <c r="F5307" i="1"/>
  <c r="G5307" i="1" s="1" a="1"/>
  <c r="G5307" i="1" s="1"/>
  <c r="F5308" i="1"/>
  <c r="F5309" i="1"/>
  <c r="F5310" i="1"/>
  <c r="F5311" i="1"/>
  <c r="G5311" i="1" s="1" a="1"/>
  <c r="G5311" i="1" s="1"/>
  <c r="F5312" i="1"/>
  <c r="F5313" i="1"/>
  <c r="F5314" i="1"/>
  <c r="F5315" i="1"/>
  <c r="G5315" i="1" s="1" a="1"/>
  <c r="G5315" i="1" s="1"/>
  <c r="F5316" i="1"/>
  <c r="F5317" i="1"/>
  <c r="F5318" i="1"/>
  <c r="F5319" i="1"/>
  <c r="G5319" i="1" s="1" a="1"/>
  <c r="G5319" i="1" s="1"/>
  <c r="F5320" i="1"/>
  <c r="F5321" i="1"/>
  <c r="F5322" i="1"/>
  <c r="F5323" i="1"/>
  <c r="G5323" i="1" s="1" a="1"/>
  <c r="G5323" i="1" s="1"/>
  <c r="F5324" i="1"/>
  <c r="F5325" i="1"/>
  <c r="F5326" i="1"/>
  <c r="F5327" i="1"/>
  <c r="G5327" i="1" s="1" a="1"/>
  <c r="G5327" i="1" s="1"/>
  <c r="F5328" i="1"/>
  <c r="F5329" i="1"/>
  <c r="F5330" i="1"/>
  <c r="F5331" i="1"/>
  <c r="G5331" i="1" s="1" a="1"/>
  <c r="G5331" i="1" s="1"/>
  <c r="F5332" i="1"/>
  <c r="F5333" i="1"/>
  <c r="F5334" i="1"/>
  <c r="F5335" i="1"/>
  <c r="G5335" i="1" s="1" a="1"/>
  <c r="G5335" i="1" s="1"/>
  <c r="F5336" i="1"/>
  <c r="F5337" i="1"/>
  <c r="F5338" i="1"/>
  <c r="F5339" i="1"/>
  <c r="G5339" i="1" s="1" a="1"/>
  <c r="G5339" i="1" s="1"/>
  <c r="F5340" i="1"/>
  <c r="F5341" i="1"/>
  <c r="F5342" i="1"/>
  <c r="F5343" i="1"/>
  <c r="G5343" i="1" s="1" a="1"/>
  <c r="G5343" i="1" s="1"/>
  <c r="F5344" i="1"/>
  <c r="F5345" i="1"/>
  <c r="F5346" i="1"/>
  <c r="F5347" i="1"/>
  <c r="G5347" i="1" s="1" a="1"/>
  <c r="G5347" i="1" s="1"/>
  <c r="F5348" i="1"/>
  <c r="F5349" i="1"/>
  <c r="F5350" i="1"/>
  <c r="F5351" i="1"/>
  <c r="G5351" i="1" s="1" a="1"/>
  <c r="G5351" i="1" s="1"/>
  <c r="F5352" i="1"/>
  <c r="F5353" i="1"/>
  <c r="F5354" i="1"/>
  <c r="F5355" i="1"/>
  <c r="G5355" i="1" s="1" a="1"/>
  <c r="G5355" i="1" s="1"/>
  <c r="F5356" i="1"/>
  <c r="F5357" i="1"/>
  <c r="F5358" i="1"/>
  <c r="F5359" i="1"/>
  <c r="G5359" i="1" s="1" a="1"/>
  <c r="G5359" i="1" s="1"/>
  <c r="F5360" i="1"/>
  <c r="F5361" i="1"/>
  <c r="F5362" i="1"/>
  <c r="F5363" i="1"/>
  <c r="G5363" i="1" s="1" a="1"/>
  <c r="G5363" i="1" s="1"/>
  <c r="F5364" i="1"/>
  <c r="F5365" i="1"/>
  <c r="F5366" i="1"/>
  <c r="F5367" i="1"/>
  <c r="G5367" i="1" s="1" a="1"/>
  <c r="G5367" i="1" s="1"/>
  <c r="F5368" i="1"/>
  <c r="F5369" i="1"/>
  <c r="F5370" i="1"/>
  <c r="F5371" i="1"/>
  <c r="G5371" i="1" s="1" a="1"/>
  <c r="G5371" i="1" s="1"/>
  <c r="F5372" i="1"/>
  <c r="F5373" i="1"/>
  <c r="F5374" i="1"/>
  <c r="F5375" i="1"/>
  <c r="G5375" i="1" s="1" a="1"/>
  <c r="G5375" i="1" s="1"/>
  <c r="F5376" i="1"/>
  <c r="F5377" i="1"/>
  <c r="F5378" i="1"/>
  <c r="F5379" i="1"/>
  <c r="G5379" i="1" s="1" a="1"/>
  <c r="G5379" i="1" s="1"/>
  <c r="F5380" i="1"/>
  <c r="F5381" i="1"/>
  <c r="F5382" i="1"/>
  <c r="F5383" i="1"/>
  <c r="G5383" i="1" s="1" a="1"/>
  <c r="G5383" i="1" s="1"/>
  <c r="F5384" i="1"/>
  <c r="F5385" i="1"/>
  <c r="F5386" i="1"/>
  <c r="F5387" i="1"/>
  <c r="G5387" i="1" s="1" a="1"/>
  <c r="G5387" i="1" s="1"/>
  <c r="F5388" i="1"/>
  <c r="F5389" i="1"/>
  <c r="F5390" i="1"/>
  <c r="F5391" i="1"/>
  <c r="F5392" i="1"/>
  <c r="F5393" i="1"/>
  <c r="F5394" i="1"/>
  <c r="F5395" i="1"/>
  <c r="G5395" i="1" s="1" a="1"/>
  <c r="G5395" i="1" s="1"/>
  <c r="F5396" i="1"/>
  <c r="F5397" i="1"/>
  <c r="F5398" i="1"/>
  <c r="F5399" i="1"/>
  <c r="G5399" i="1" s="1" a="1"/>
  <c r="G5399" i="1" s="1"/>
  <c r="F5400" i="1"/>
  <c r="F5401" i="1"/>
  <c r="F5402" i="1"/>
  <c r="F5403" i="1"/>
  <c r="G5403" i="1" s="1" a="1"/>
  <c r="G5403" i="1" s="1"/>
  <c r="F5404" i="1"/>
  <c r="F5405" i="1"/>
  <c r="F5406" i="1"/>
  <c r="F5407" i="1"/>
  <c r="G5407" i="1" s="1" a="1"/>
  <c r="G5407" i="1" s="1"/>
  <c r="F5408" i="1"/>
  <c r="F5409" i="1"/>
  <c r="F5410" i="1"/>
  <c r="F5411" i="1"/>
  <c r="G5411" i="1" s="1" a="1"/>
  <c r="G5411" i="1" s="1"/>
  <c r="F5412" i="1"/>
  <c r="F5413" i="1"/>
  <c r="F5414" i="1"/>
  <c r="F5415" i="1"/>
  <c r="G5415" i="1" s="1" a="1"/>
  <c r="G5415" i="1" s="1"/>
  <c r="F5416" i="1"/>
  <c r="F5417" i="1"/>
  <c r="F5418" i="1"/>
  <c r="F5419" i="1"/>
  <c r="G5419" i="1" s="1" a="1"/>
  <c r="G5419" i="1" s="1"/>
  <c r="F5420" i="1"/>
  <c r="F5421" i="1"/>
  <c r="F5422" i="1"/>
  <c r="F5423" i="1"/>
  <c r="F5424" i="1"/>
  <c r="F5425" i="1"/>
  <c r="F5426" i="1"/>
  <c r="F5427" i="1"/>
  <c r="G5427" i="1" s="1" a="1"/>
  <c r="G5427" i="1" s="1"/>
  <c r="F5428" i="1"/>
  <c r="F5429" i="1"/>
  <c r="F5430" i="1"/>
  <c r="F5431" i="1"/>
  <c r="G5431" i="1" s="1" a="1"/>
  <c r="G5431" i="1" s="1"/>
  <c r="F5432" i="1"/>
  <c r="F5433" i="1"/>
  <c r="F5434" i="1"/>
  <c r="F5435" i="1"/>
  <c r="G5435" i="1" s="1" a="1"/>
  <c r="G5435" i="1" s="1"/>
  <c r="F5436" i="1"/>
  <c r="F5437" i="1"/>
  <c r="F5438" i="1"/>
  <c r="F5439" i="1"/>
  <c r="G5439" i="1" s="1" a="1"/>
  <c r="G5439" i="1" s="1"/>
  <c r="F5440" i="1"/>
  <c r="F5441" i="1"/>
  <c r="F5442" i="1"/>
  <c r="F5443" i="1"/>
  <c r="G5443" i="1" s="1" a="1"/>
  <c r="G5443" i="1" s="1"/>
  <c r="F5444" i="1"/>
  <c r="F5445" i="1"/>
  <c r="F5446" i="1"/>
  <c r="F5447" i="1"/>
  <c r="G5447" i="1" s="1" a="1"/>
  <c r="G5447" i="1" s="1"/>
  <c r="F5448" i="1"/>
  <c r="F5449" i="1"/>
  <c r="F5450" i="1"/>
  <c r="F5451" i="1"/>
  <c r="G5451" i="1" s="1" a="1"/>
  <c r="G5451" i="1" s="1"/>
  <c r="F5452" i="1"/>
  <c r="F5453" i="1"/>
  <c r="F5454" i="1"/>
  <c r="F5455" i="1"/>
  <c r="F5456" i="1"/>
  <c r="F5457" i="1"/>
  <c r="F5458" i="1"/>
  <c r="F5459" i="1"/>
  <c r="G5459" i="1" s="1" a="1"/>
  <c r="G5459" i="1" s="1"/>
  <c r="F5460" i="1"/>
  <c r="F5461" i="1"/>
  <c r="F5462" i="1"/>
  <c r="F5463" i="1"/>
  <c r="G5463" i="1" s="1" a="1"/>
  <c r="G5463" i="1" s="1"/>
  <c r="F5464" i="1"/>
  <c r="F5465" i="1"/>
  <c r="F5466" i="1"/>
  <c r="F5467" i="1"/>
  <c r="G5467" i="1" s="1" a="1"/>
  <c r="G5467" i="1" s="1"/>
  <c r="F5468" i="1"/>
  <c r="F5469" i="1"/>
  <c r="F5470" i="1"/>
  <c r="F5471" i="1"/>
  <c r="G5471" i="1" s="1" a="1"/>
  <c r="G5471" i="1" s="1"/>
  <c r="F5472" i="1"/>
  <c r="F5473" i="1"/>
  <c r="F5474" i="1"/>
  <c r="F5475" i="1"/>
  <c r="F5476" i="1"/>
  <c r="F5477" i="1"/>
  <c r="F5478" i="1"/>
  <c r="F5479" i="1"/>
  <c r="G5479" i="1" s="1" a="1"/>
  <c r="G5479" i="1" s="1"/>
  <c r="F5480" i="1"/>
  <c r="F5481" i="1"/>
  <c r="F5482" i="1"/>
  <c r="F5483" i="1"/>
  <c r="G5483" i="1" s="1" a="1"/>
  <c r="G5483" i="1" s="1"/>
  <c r="F5484" i="1"/>
  <c r="F5485" i="1"/>
  <c r="F5486" i="1"/>
  <c r="F5487" i="1"/>
  <c r="G5487" i="1" s="1" a="1"/>
  <c r="G5487" i="1" s="1"/>
  <c r="F5488" i="1"/>
  <c r="F5489" i="1"/>
  <c r="F5490" i="1"/>
  <c r="F5491" i="1"/>
  <c r="F5492" i="1"/>
  <c r="F5493" i="1"/>
  <c r="F5494" i="1"/>
  <c r="F5495" i="1"/>
  <c r="G5495" i="1" s="1" a="1"/>
  <c r="G5495" i="1" s="1"/>
  <c r="F5496" i="1"/>
  <c r="F5497" i="1"/>
  <c r="F5498" i="1"/>
  <c r="F5499" i="1"/>
  <c r="G5499" i="1" s="1" a="1"/>
  <c r="G5499" i="1" s="1"/>
  <c r="F5500" i="1"/>
  <c r="F5501" i="1"/>
  <c r="F5502" i="1"/>
  <c r="F5503" i="1"/>
  <c r="G5503" i="1" s="1" a="1"/>
  <c r="G5503" i="1" s="1"/>
  <c r="F5504" i="1"/>
  <c r="F5505" i="1"/>
  <c r="F5506" i="1"/>
  <c r="F5507" i="1"/>
  <c r="F5508" i="1"/>
  <c r="F5509" i="1"/>
  <c r="F5510" i="1"/>
  <c r="F5511" i="1"/>
  <c r="G5511" i="1" s="1" a="1"/>
  <c r="G5511" i="1" s="1"/>
  <c r="F5512" i="1"/>
  <c r="F5513" i="1"/>
  <c r="F5514" i="1"/>
  <c r="F5515" i="1"/>
  <c r="G5515" i="1" s="1" a="1"/>
  <c r="G5515" i="1" s="1"/>
  <c r="F5516" i="1"/>
  <c r="F5517" i="1"/>
  <c r="F5518" i="1"/>
  <c r="F5519" i="1"/>
  <c r="G5519" i="1" s="1" a="1"/>
  <c r="G5519" i="1" s="1"/>
  <c r="F5520" i="1"/>
  <c r="F5521" i="1"/>
  <c r="F5522" i="1"/>
  <c r="F5523" i="1"/>
  <c r="F5524" i="1"/>
  <c r="F5525" i="1"/>
  <c r="F5526" i="1"/>
  <c r="F5527" i="1"/>
  <c r="G5527" i="1" s="1" a="1"/>
  <c r="G5527" i="1" s="1"/>
  <c r="F5528" i="1"/>
  <c r="F5529" i="1"/>
  <c r="F5530" i="1"/>
  <c r="F5531" i="1"/>
  <c r="G5531" i="1" s="1" a="1"/>
  <c r="G5531" i="1" s="1"/>
  <c r="F5532" i="1"/>
  <c r="F5533" i="1"/>
  <c r="F5534" i="1"/>
  <c r="F5535" i="1"/>
  <c r="G5535" i="1" s="1" a="1"/>
  <c r="G5535" i="1" s="1"/>
  <c r="F5536" i="1"/>
  <c r="F5537" i="1"/>
  <c r="F5538" i="1"/>
  <c r="F5539" i="1"/>
  <c r="F5540" i="1"/>
  <c r="F5541" i="1"/>
  <c r="F5542" i="1"/>
  <c r="F5543" i="1"/>
  <c r="G5543" i="1" s="1" a="1"/>
  <c r="G5543" i="1" s="1"/>
  <c r="F5544" i="1"/>
  <c r="F5545" i="1"/>
  <c r="F5546" i="1"/>
  <c r="F5547" i="1"/>
  <c r="G5547" i="1" s="1" a="1"/>
  <c r="G5547" i="1" s="1"/>
  <c r="F5548" i="1"/>
  <c r="F5549" i="1"/>
  <c r="F5550" i="1"/>
  <c r="F5551" i="1"/>
  <c r="G5551" i="1" s="1" a="1"/>
  <c r="G5551" i="1" s="1"/>
  <c r="F5552" i="1"/>
  <c r="F5553" i="1"/>
  <c r="F5554" i="1"/>
  <c r="F5555" i="1"/>
  <c r="F5556" i="1"/>
  <c r="F5557" i="1"/>
  <c r="F5558" i="1"/>
  <c r="F5559" i="1"/>
  <c r="G5559" i="1" s="1" a="1"/>
  <c r="G5559" i="1" s="1"/>
  <c r="F5560" i="1"/>
  <c r="F5561" i="1"/>
  <c r="F5562" i="1"/>
  <c r="F5563" i="1"/>
  <c r="G5563" i="1" s="1" a="1"/>
  <c r="G5563" i="1" s="1"/>
  <c r="F5564" i="1"/>
  <c r="F5565" i="1"/>
  <c r="F5566" i="1"/>
  <c r="F5567" i="1"/>
  <c r="G5567" i="1" s="1" a="1"/>
  <c r="G5567" i="1" s="1"/>
  <c r="F5568" i="1"/>
  <c r="F5569" i="1"/>
  <c r="F5570" i="1"/>
  <c r="F5571" i="1"/>
  <c r="F5572" i="1"/>
  <c r="F5573" i="1"/>
  <c r="F5574" i="1"/>
  <c r="F5575" i="1"/>
  <c r="G5575" i="1" s="1" a="1"/>
  <c r="G5575" i="1" s="1"/>
  <c r="F5576" i="1"/>
  <c r="F5577" i="1"/>
  <c r="F5578" i="1"/>
  <c r="F5579" i="1"/>
  <c r="G5579" i="1" s="1" a="1"/>
  <c r="G5579" i="1" s="1"/>
  <c r="F5580" i="1"/>
  <c r="F5581" i="1"/>
  <c r="F5582" i="1"/>
  <c r="F5583" i="1"/>
  <c r="G5583" i="1" s="1" a="1"/>
  <c r="G5583" i="1" s="1"/>
  <c r="F5584" i="1"/>
  <c r="F5585" i="1"/>
  <c r="F5586" i="1"/>
  <c r="F5587" i="1"/>
  <c r="F5588" i="1"/>
  <c r="F5589" i="1"/>
  <c r="F5590" i="1"/>
  <c r="F5591" i="1"/>
  <c r="G5591" i="1" s="1" a="1"/>
  <c r="G5591" i="1" s="1"/>
  <c r="F5592" i="1"/>
  <c r="F5593" i="1"/>
  <c r="F5594" i="1"/>
  <c r="F5595" i="1"/>
  <c r="G5595" i="1" s="1" a="1"/>
  <c r="G5595" i="1" s="1"/>
  <c r="F5596" i="1"/>
  <c r="F5597" i="1"/>
  <c r="F5598" i="1"/>
  <c r="F5599" i="1"/>
  <c r="G5599" i="1" s="1" a="1"/>
  <c r="G5599" i="1" s="1"/>
  <c r="F5600" i="1"/>
  <c r="F5601" i="1"/>
  <c r="F5602" i="1"/>
  <c r="F5603" i="1"/>
  <c r="F5604" i="1"/>
  <c r="F5605" i="1"/>
  <c r="F5606" i="1"/>
  <c r="F5607" i="1"/>
  <c r="G5607" i="1" s="1" a="1"/>
  <c r="G5607" i="1" s="1"/>
  <c r="F5608" i="1"/>
  <c r="F5609" i="1"/>
  <c r="F5610" i="1"/>
  <c r="F5611" i="1"/>
  <c r="G5611" i="1" s="1" a="1"/>
  <c r="G5611" i="1" s="1"/>
  <c r="F5612" i="1"/>
  <c r="F5613" i="1"/>
  <c r="F5614" i="1"/>
  <c r="F5615" i="1"/>
  <c r="G5615" i="1" s="1" a="1"/>
  <c r="G5615" i="1" s="1"/>
  <c r="F5616" i="1"/>
  <c r="G4922" i="1" a="1"/>
  <c r="G4922" i="1" s="1"/>
  <c r="G4924" i="1" a="1"/>
  <c r="G4924" i="1"/>
  <c r="G4925" i="1" a="1"/>
  <c r="G4925" i="1" s="1"/>
  <c r="G4926" i="1" a="1"/>
  <c r="G4926" i="1" s="1"/>
  <c r="G4928" i="1" a="1"/>
  <c r="G4928" i="1"/>
  <c r="G4930" i="1" a="1"/>
  <c r="G4930" i="1" s="1"/>
  <c r="G4932" i="1" a="1"/>
  <c r="G4932" i="1" s="1"/>
  <c r="G4933" i="1" a="1"/>
  <c r="G4933" i="1" s="1"/>
  <c r="G4934" i="1" a="1"/>
  <c r="G4934" i="1" s="1"/>
  <c r="G4936" i="1" a="1"/>
  <c r="G4936" i="1" s="1"/>
  <c r="G4938" i="1" a="1"/>
  <c r="G4938" i="1" s="1"/>
  <c r="G4940" i="1" a="1"/>
  <c r="G4940" i="1"/>
  <c r="G4941" i="1" a="1"/>
  <c r="G4941" i="1" s="1"/>
  <c r="G4942" i="1" a="1"/>
  <c r="G4942" i="1" s="1"/>
  <c r="G4944" i="1" a="1"/>
  <c r="G4944" i="1"/>
  <c r="G4946" i="1" a="1"/>
  <c r="G4946" i="1" s="1"/>
  <c r="G4948" i="1" a="1"/>
  <c r="G4948" i="1" s="1"/>
  <c r="G4949" i="1" a="1"/>
  <c r="G4949" i="1" s="1"/>
  <c r="G4950" i="1" a="1"/>
  <c r="G4950" i="1" s="1"/>
  <c r="G4952" i="1" a="1"/>
  <c r="G4952" i="1" s="1"/>
  <c r="G4954" i="1" a="1"/>
  <c r="G4954" i="1" s="1"/>
  <c r="G4956" i="1" a="1"/>
  <c r="G4956" i="1" s="1"/>
  <c r="G4957" i="1" a="1"/>
  <c r="G4957" i="1" s="1"/>
  <c r="G4958" i="1" a="1"/>
  <c r="G4958" i="1" s="1"/>
  <c r="G4960" i="1" a="1"/>
  <c r="G4960" i="1" s="1"/>
  <c r="G4962" i="1" a="1"/>
  <c r="G4962" i="1" s="1"/>
  <c r="G4964" i="1" a="1"/>
  <c r="G4964" i="1" s="1"/>
  <c r="G4965" i="1" a="1"/>
  <c r="G4965" i="1" s="1"/>
  <c r="G4966" i="1" a="1"/>
  <c r="G4966" i="1" s="1"/>
  <c r="G4968" i="1" a="1"/>
  <c r="G4968" i="1" s="1"/>
  <c r="G4970" i="1" a="1"/>
  <c r="G4970" i="1" s="1"/>
  <c r="G4972" i="1" a="1"/>
  <c r="G4972" i="1" s="1"/>
  <c r="G4973" i="1" a="1"/>
  <c r="G4973" i="1" s="1"/>
  <c r="G4974" i="1" a="1"/>
  <c r="G4974" i="1" s="1"/>
  <c r="G4976" i="1" a="1"/>
  <c r="G4976" i="1" s="1"/>
  <c r="G4978" i="1" a="1"/>
  <c r="G4978" i="1" s="1"/>
  <c r="G4980" i="1" a="1"/>
  <c r="G4980" i="1" s="1"/>
  <c r="G4981" i="1" a="1"/>
  <c r="G4981" i="1" s="1"/>
  <c r="G4982" i="1" a="1"/>
  <c r="G4982" i="1" s="1"/>
  <c r="G4984" i="1" a="1"/>
  <c r="G4984" i="1" s="1"/>
  <c r="G4986" i="1" a="1"/>
  <c r="G4986" i="1" s="1"/>
  <c r="G4988" i="1" a="1"/>
  <c r="G4988" i="1"/>
  <c r="G4989" i="1" a="1"/>
  <c r="G4989" i="1" s="1"/>
  <c r="G4990" i="1" a="1"/>
  <c r="G4990" i="1" s="1"/>
  <c r="G4992" i="1" a="1"/>
  <c r="G4992" i="1"/>
  <c r="G4994" i="1" a="1"/>
  <c r="G4994" i="1" s="1"/>
  <c r="G4996" i="1" a="1"/>
  <c r="G4996" i="1" s="1"/>
  <c r="G4997" i="1" a="1"/>
  <c r="G4997" i="1" s="1"/>
  <c r="G4998" i="1" a="1"/>
  <c r="G4998" i="1" s="1"/>
  <c r="G5000" i="1" a="1"/>
  <c r="G5000" i="1" s="1"/>
  <c r="G5002" i="1" a="1"/>
  <c r="G5002" i="1" s="1"/>
  <c r="G5004" i="1" a="1"/>
  <c r="G5004" i="1"/>
  <c r="G5005" i="1" a="1"/>
  <c r="G5005" i="1" s="1"/>
  <c r="G5006" i="1" a="1"/>
  <c r="G5006" i="1" s="1"/>
  <c r="G5008" i="1" a="1"/>
  <c r="G5008" i="1"/>
  <c r="G5010" i="1" a="1"/>
  <c r="G5010" i="1" s="1"/>
  <c r="G5012" i="1" a="1"/>
  <c r="G5012" i="1" s="1"/>
  <c r="G5013" i="1" a="1"/>
  <c r="G5013" i="1" s="1"/>
  <c r="G5014" i="1" a="1"/>
  <c r="G5014" i="1" s="1"/>
  <c r="G5016" i="1" a="1"/>
  <c r="G5016" i="1" s="1"/>
  <c r="G5018" i="1" a="1"/>
  <c r="G5018" i="1" s="1"/>
  <c r="G5020" i="1" a="1"/>
  <c r="G5020" i="1" s="1"/>
  <c r="G5021" i="1" a="1"/>
  <c r="G5021" i="1" s="1"/>
  <c r="G5022" i="1" a="1"/>
  <c r="G5022" i="1" s="1"/>
  <c r="G5024" i="1" a="1"/>
  <c r="G5024" i="1" s="1"/>
  <c r="G5026" i="1" a="1"/>
  <c r="G5026" i="1" s="1"/>
  <c r="G5028" i="1" a="1"/>
  <c r="G5028" i="1" s="1"/>
  <c r="G5029" i="1" a="1"/>
  <c r="G5029" i="1" s="1"/>
  <c r="G5030" i="1" a="1"/>
  <c r="G5030" i="1" s="1"/>
  <c r="G5032" i="1" a="1"/>
  <c r="G5032" i="1" s="1"/>
  <c r="G5034" i="1" a="1"/>
  <c r="G5034" i="1" s="1"/>
  <c r="G5036" i="1" a="1"/>
  <c r="G5036" i="1" s="1"/>
  <c r="G5037" i="1" a="1"/>
  <c r="G5037" i="1" s="1"/>
  <c r="G5038" i="1" a="1"/>
  <c r="G5038" i="1" s="1"/>
  <c r="G5040" i="1" a="1"/>
  <c r="G5040" i="1" s="1"/>
  <c r="G5042" i="1" a="1"/>
  <c r="G5042" i="1" s="1"/>
  <c r="G5044" i="1" a="1"/>
  <c r="G5044" i="1" s="1"/>
  <c r="G5045" i="1" a="1"/>
  <c r="G5045" i="1" s="1"/>
  <c r="G5046" i="1" a="1"/>
  <c r="G5046" i="1" s="1"/>
  <c r="G5048" i="1" a="1"/>
  <c r="G5048" i="1" s="1"/>
  <c r="G5050" i="1" a="1"/>
  <c r="G5050" i="1" s="1"/>
  <c r="G5052" i="1" a="1"/>
  <c r="G5052" i="1" s="1"/>
  <c r="G5053" i="1" a="1"/>
  <c r="G5053" i="1" s="1"/>
  <c r="G5054" i="1" a="1"/>
  <c r="G5054" i="1" s="1"/>
  <c r="G5056" i="1" a="1"/>
  <c r="G5056" i="1" s="1"/>
  <c r="G5058" i="1" a="1"/>
  <c r="G5058" i="1" s="1"/>
  <c r="G5060" i="1" a="1"/>
  <c r="G5060" i="1" s="1"/>
  <c r="G5061" i="1" a="1"/>
  <c r="G5061" i="1" s="1"/>
  <c r="G5062" i="1" a="1"/>
  <c r="G5062" i="1" s="1"/>
  <c r="G5064" i="1" a="1"/>
  <c r="G5064" i="1" s="1"/>
  <c r="G5066" i="1" a="1"/>
  <c r="G5066" i="1" s="1"/>
  <c r="G5068" i="1" a="1"/>
  <c r="G5068" i="1" s="1"/>
  <c r="G5069" i="1" a="1"/>
  <c r="G5069" i="1" s="1"/>
  <c r="G5070" i="1" a="1"/>
  <c r="G5070" i="1" s="1"/>
  <c r="G5072" i="1" a="1"/>
  <c r="G5072" i="1" s="1"/>
  <c r="G5074" i="1" a="1"/>
  <c r="G5074" i="1" s="1"/>
  <c r="G5076" i="1" a="1"/>
  <c r="G5076" i="1" s="1"/>
  <c r="G5077" i="1" a="1"/>
  <c r="G5077" i="1" s="1"/>
  <c r="G5078" i="1" a="1"/>
  <c r="G5078" i="1" s="1"/>
  <c r="G5080" i="1" a="1"/>
  <c r="G5080" i="1" s="1"/>
  <c r="G5082" i="1" a="1"/>
  <c r="G5082" i="1" s="1"/>
  <c r="G5084" i="1" a="1"/>
  <c r="G5084" i="1" s="1"/>
  <c r="G5085" i="1" a="1"/>
  <c r="G5085" i="1" s="1"/>
  <c r="G5086" i="1" a="1"/>
  <c r="G5086" i="1" s="1"/>
  <c r="G5088" i="1" a="1"/>
  <c r="G5088" i="1" s="1"/>
  <c r="G5090" i="1" a="1"/>
  <c r="G5090" i="1" s="1"/>
  <c r="G5092" i="1" a="1"/>
  <c r="G5092" i="1" s="1"/>
  <c r="D5092" i="1" s="1" a="1"/>
  <c r="D5092" i="1" s="1"/>
  <c r="G5093" i="1" a="1"/>
  <c r="G5093" i="1" s="1"/>
  <c r="G5094" i="1" a="1"/>
  <c r="G5094" i="1" s="1"/>
  <c r="G5096" i="1" a="1"/>
  <c r="G5096" i="1" s="1"/>
  <c r="G5098" i="1" a="1"/>
  <c r="G5098" i="1" s="1"/>
  <c r="G5100" i="1" a="1"/>
  <c r="G5100" i="1" s="1"/>
  <c r="G5101" i="1" a="1"/>
  <c r="G5101" i="1" s="1"/>
  <c r="G5102" i="1" a="1"/>
  <c r="G5102" i="1" s="1"/>
  <c r="G5104" i="1" a="1"/>
  <c r="G5104" i="1" s="1"/>
  <c r="G5106" i="1" a="1"/>
  <c r="G5106" i="1" s="1"/>
  <c r="G5108" i="1" a="1"/>
  <c r="G5108" i="1" s="1"/>
  <c r="G5109" i="1" a="1"/>
  <c r="G5109" i="1" s="1"/>
  <c r="G5110" i="1" a="1"/>
  <c r="G5110" i="1" s="1"/>
  <c r="G5112" i="1" a="1"/>
  <c r="G5112" i="1" s="1"/>
  <c r="G5114" i="1" a="1"/>
  <c r="G5114" i="1" s="1"/>
  <c r="G5115" i="1" a="1"/>
  <c r="G5115" i="1" s="1"/>
  <c r="G5116" i="1" a="1"/>
  <c r="G5116" i="1" s="1"/>
  <c r="G5117" i="1" a="1"/>
  <c r="G5117" i="1" s="1"/>
  <c r="G5118" i="1" a="1"/>
  <c r="G5118" i="1" s="1"/>
  <c r="G5120" i="1" a="1"/>
  <c r="G5120" i="1" s="1"/>
  <c r="G5122" i="1" a="1"/>
  <c r="G5122" i="1" s="1"/>
  <c r="G5124" i="1" a="1"/>
  <c r="G5124" i="1" s="1"/>
  <c r="G5125" i="1" a="1"/>
  <c r="G5125" i="1" s="1"/>
  <c r="G5126" i="1" a="1"/>
  <c r="G5126" i="1" s="1"/>
  <c r="G5128" i="1" a="1"/>
  <c r="G5128" i="1" s="1"/>
  <c r="G5130" i="1" a="1"/>
  <c r="G5130" i="1" s="1"/>
  <c r="G5132" i="1" a="1"/>
  <c r="G5132" i="1" s="1"/>
  <c r="G5133" i="1" a="1"/>
  <c r="G5133" i="1" s="1"/>
  <c r="G5134" i="1" a="1"/>
  <c r="G5134" i="1" s="1"/>
  <c r="G5136" i="1" a="1"/>
  <c r="G5136" i="1" s="1"/>
  <c r="G5138" i="1" a="1"/>
  <c r="G5138" i="1" s="1"/>
  <c r="G5140" i="1" a="1"/>
  <c r="G5140" i="1" s="1"/>
  <c r="G5141" i="1" a="1"/>
  <c r="G5141" i="1" s="1"/>
  <c r="G5142" i="1" a="1"/>
  <c r="G5142" i="1" s="1"/>
  <c r="G5144" i="1" a="1"/>
  <c r="G5144" i="1" s="1"/>
  <c r="G5146" i="1" a="1"/>
  <c r="G5146" i="1" s="1"/>
  <c r="G5148" i="1" a="1"/>
  <c r="G5148" i="1" s="1"/>
  <c r="G5149" i="1" a="1"/>
  <c r="G5149" i="1" s="1"/>
  <c r="G5150" i="1" a="1"/>
  <c r="G5150" i="1" s="1"/>
  <c r="G5152" i="1" a="1"/>
  <c r="G5152" i="1" s="1"/>
  <c r="G5154" i="1" a="1"/>
  <c r="G5154" i="1" s="1"/>
  <c r="G5156" i="1" a="1"/>
  <c r="G5156" i="1" s="1"/>
  <c r="G5157" i="1" a="1"/>
  <c r="G5157" i="1" s="1"/>
  <c r="G5158" i="1" a="1"/>
  <c r="G5158" i="1" s="1"/>
  <c r="G5160" i="1" a="1"/>
  <c r="G5160" i="1" s="1"/>
  <c r="G5161" i="1" a="1"/>
  <c r="G5161" i="1" s="1"/>
  <c r="G5162" i="1" a="1"/>
  <c r="G5162" i="1" s="1"/>
  <c r="G5164" i="1" a="1"/>
  <c r="G5164" i="1" s="1"/>
  <c r="G5165" i="1" a="1"/>
  <c r="G5165" i="1" s="1"/>
  <c r="G5166" i="1" a="1"/>
  <c r="G5166" i="1" s="1"/>
  <c r="G5168" i="1" a="1"/>
  <c r="G5168" i="1" s="1"/>
  <c r="G5169" i="1" a="1"/>
  <c r="G5169" i="1" s="1"/>
  <c r="G5170" i="1" a="1"/>
  <c r="G5170" i="1" s="1"/>
  <c r="G5172" i="1" a="1"/>
  <c r="G5172" i="1" s="1"/>
  <c r="G5173" i="1" a="1"/>
  <c r="G5173" i="1" s="1"/>
  <c r="G5174" i="1" a="1"/>
  <c r="G5174" i="1" s="1"/>
  <c r="G5176" i="1" a="1"/>
  <c r="G5176" i="1" s="1"/>
  <c r="G5177" i="1" a="1"/>
  <c r="G5177" i="1" s="1"/>
  <c r="G5178" i="1" a="1"/>
  <c r="G5178" i="1" s="1"/>
  <c r="G5180" i="1" a="1"/>
  <c r="G5180" i="1" s="1"/>
  <c r="G5181" i="1" a="1"/>
  <c r="G5181" i="1" s="1"/>
  <c r="G5182" i="1" a="1"/>
  <c r="G5182" i="1" s="1"/>
  <c r="G5184" i="1" a="1"/>
  <c r="G5184" i="1" s="1"/>
  <c r="G5185" i="1" a="1"/>
  <c r="G5185" i="1" s="1"/>
  <c r="G5186" i="1" a="1"/>
  <c r="G5186" i="1" s="1"/>
  <c r="G5188" i="1" a="1"/>
  <c r="G5188" i="1" s="1"/>
  <c r="G5189" i="1" a="1"/>
  <c r="G5189" i="1" s="1"/>
  <c r="G5190" i="1" a="1"/>
  <c r="G5190" i="1" s="1"/>
  <c r="G5192" i="1" a="1"/>
  <c r="G5192" i="1" s="1"/>
  <c r="G5193" i="1" a="1"/>
  <c r="G5193" i="1" s="1"/>
  <c r="G5194" i="1" a="1"/>
  <c r="G5194" i="1" s="1"/>
  <c r="G5196" i="1" a="1"/>
  <c r="G5196" i="1" s="1"/>
  <c r="G5197" i="1" a="1"/>
  <c r="G5197" i="1" s="1"/>
  <c r="G5198" i="1" a="1"/>
  <c r="G5198" i="1" s="1"/>
  <c r="G5200" i="1" a="1"/>
  <c r="G5200" i="1" s="1"/>
  <c r="G5201" i="1" a="1"/>
  <c r="G5201" i="1" s="1"/>
  <c r="G5202" i="1" a="1"/>
  <c r="G5202" i="1" s="1"/>
  <c r="G5204" i="1" a="1"/>
  <c r="G5204" i="1" s="1"/>
  <c r="G5205" i="1" a="1"/>
  <c r="G5205" i="1" s="1"/>
  <c r="G5206" i="1" a="1"/>
  <c r="G5206" i="1" s="1"/>
  <c r="G5208" i="1" a="1"/>
  <c r="G5208" i="1" s="1"/>
  <c r="G5209" i="1" a="1"/>
  <c r="G5209" i="1" s="1"/>
  <c r="G5210" i="1" a="1"/>
  <c r="G5210" i="1" s="1"/>
  <c r="G5212" i="1" a="1"/>
  <c r="G5212" i="1" s="1"/>
  <c r="G5213" i="1" a="1"/>
  <c r="G5213" i="1" s="1"/>
  <c r="G5214" i="1" a="1"/>
  <c r="G5214" i="1" s="1"/>
  <c r="G5216" i="1" a="1"/>
  <c r="G5216" i="1" s="1"/>
  <c r="D5216" i="1" s="1" a="1"/>
  <c r="D5216" i="1" s="1"/>
  <c r="G5217" i="1" a="1"/>
  <c r="G5217" i="1" s="1"/>
  <c r="G5218" i="1" a="1"/>
  <c r="G5218" i="1" s="1"/>
  <c r="G5220" i="1" a="1"/>
  <c r="G5220" i="1" s="1"/>
  <c r="G5221" i="1" a="1"/>
  <c r="G5221" i="1" s="1"/>
  <c r="G5222" i="1" a="1"/>
  <c r="G5222" i="1" s="1"/>
  <c r="G5224" i="1" a="1"/>
  <c r="G5224" i="1" s="1"/>
  <c r="G5225" i="1" a="1"/>
  <c r="G5225" i="1" s="1"/>
  <c r="G5226" i="1" a="1"/>
  <c r="G5226" i="1" s="1"/>
  <c r="G5228" i="1" a="1"/>
  <c r="G5228" i="1" s="1"/>
  <c r="G5229" i="1" a="1"/>
  <c r="G5229" i="1" s="1"/>
  <c r="G5230" i="1" a="1"/>
  <c r="G5230" i="1" s="1"/>
  <c r="G5232" i="1" a="1"/>
  <c r="G5232" i="1" s="1"/>
  <c r="G5233" i="1" a="1"/>
  <c r="G5233" i="1" s="1"/>
  <c r="G5234" i="1" a="1"/>
  <c r="G5234" i="1" s="1"/>
  <c r="G5236" i="1" a="1"/>
  <c r="G5236" i="1" s="1"/>
  <c r="G5237" i="1" a="1"/>
  <c r="G5237" i="1" s="1"/>
  <c r="G5238" i="1" a="1"/>
  <c r="G5238" i="1" s="1"/>
  <c r="G5240" i="1" a="1"/>
  <c r="G5240" i="1" s="1"/>
  <c r="G5241" i="1" a="1"/>
  <c r="G5241" i="1" s="1"/>
  <c r="G5242" i="1" a="1"/>
  <c r="G5242" i="1" s="1"/>
  <c r="G5244" i="1" a="1"/>
  <c r="G5244" i="1" s="1"/>
  <c r="D5244" i="1" s="1" a="1"/>
  <c r="D5244" i="1" s="1"/>
  <c r="G5245" i="1" a="1"/>
  <c r="G5245" i="1" s="1"/>
  <c r="G5246" i="1" a="1"/>
  <c r="G5246" i="1" s="1"/>
  <c r="G5248" i="1" a="1"/>
  <c r="G5248" i="1" s="1"/>
  <c r="G5249" i="1" a="1"/>
  <c r="G5249" i="1" s="1"/>
  <c r="G5250" i="1" a="1"/>
  <c r="G5250" i="1" s="1"/>
  <c r="G5252" i="1" a="1"/>
  <c r="G5252" i="1" s="1"/>
  <c r="G5253" i="1" a="1"/>
  <c r="G5253" i="1" s="1"/>
  <c r="G5254" i="1" a="1"/>
  <c r="G5254" i="1" s="1"/>
  <c r="G5256" i="1" a="1"/>
  <c r="G5256" i="1" s="1"/>
  <c r="G5257" i="1" a="1"/>
  <c r="G5257" i="1" s="1"/>
  <c r="G5258" i="1" a="1"/>
  <c r="G5258" i="1" s="1"/>
  <c r="G5260" i="1" a="1"/>
  <c r="G5260" i="1" s="1"/>
  <c r="G5261" i="1" a="1"/>
  <c r="G5261" i="1" s="1"/>
  <c r="G5262" i="1" a="1"/>
  <c r="G5262" i="1" s="1"/>
  <c r="G5264" i="1" a="1"/>
  <c r="G5264" i="1" s="1"/>
  <c r="G5265" i="1" a="1"/>
  <c r="G5265" i="1" s="1"/>
  <c r="G5266" i="1" a="1"/>
  <c r="G5266" i="1" s="1"/>
  <c r="G5268" i="1" a="1"/>
  <c r="G5268" i="1" s="1"/>
  <c r="G5269" i="1" a="1"/>
  <c r="G5269" i="1" s="1"/>
  <c r="G5270" i="1" a="1"/>
  <c r="G5270" i="1" s="1"/>
  <c r="G5272" i="1" a="1"/>
  <c r="G5272" i="1" s="1"/>
  <c r="G5273" i="1" a="1"/>
  <c r="G5273" i="1" s="1"/>
  <c r="G5274" i="1" a="1"/>
  <c r="G5274" i="1" s="1"/>
  <c r="G5276" i="1" a="1"/>
  <c r="G5276" i="1" s="1"/>
  <c r="G5277" i="1" a="1"/>
  <c r="G5277" i="1" s="1"/>
  <c r="G5278" i="1" a="1"/>
  <c r="G5278" i="1" s="1"/>
  <c r="G5280" i="1" a="1"/>
  <c r="G5280" i="1" s="1"/>
  <c r="G5281" i="1" a="1"/>
  <c r="G5281" i="1" s="1"/>
  <c r="G5282" i="1" a="1"/>
  <c r="G5282" i="1" s="1"/>
  <c r="G5284" i="1" a="1"/>
  <c r="G5284" i="1" s="1"/>
  <c r="G5285" i="1" a="1"/>
  <c r="G5285" i="1" s="1"/>
  <c r="G5286" i="1" a="1"/>
  <c r="G5286" i="1" s="1"/>
  <c r="G5288" i="1" a="1"/>
  <c r="G5288" i="1" s="1"/>
  <c r="G5289" i="1" a="1"/>
  <c r="G5289" i="1" s="1"/>
  <c r="G5290" i="1" a="1"/>
  <c r="G5290" i="1" s="1"/>
  <c r="G5292" i="1" a="1"/>
  <c r="G5292" i="1" s="1"/>
  <c r="G5293" i="1" a="1"/>
  <c r="G5293" i="1" s="1"/>
  <c r="G5294" i="1" a="1"/>
  <c r="G5294" i="1" s="1"/>
  <c r="G5296" i="1" a="1"/>
  <c r="G5296" i="1" s="1"/>
  <c r="G5297" i="1" a="1"/>
  <c r="G5297" i="1" s="1"/>
  <c r="G5298" i="1" a="1"/>
  <c r="G5298" i="1" s="1"/>
  <c r="G5300" i="1" a="1"/>
  <c r="G5300" i="1" s="1"/>
  <c r="G5301" i="1" a="1"/>
  <c r="G5301" i="1" s="1"/>
  <c r="G5302" i="1" a="1"/>
  <c r="G5302" i="1" s="1"/>
  <c r="G5304" i="1" a="1"/>
  <c r="G5304" i="1" s="1"/>
  <c r="G5305" i="1" a="1"/>
  <c r="G5305" i="1" s="1"/>
  <c r="G5306" i="1" a="1"/>
  <c r="G5306" i="1" s="1"/>
  <c r="G5308" i="1" a="1"/>
  <c r="G5308" i="1" s="1"/>
  <c r="G5309" i="1" a="1"/>
  <c r="G5309" i="1" s="1"/>
  <c r="G5310" i="1" a="1"/>
  <c r="G5310" i="1" s="1"/>
  <c r="G5312" i="1" a="1"/>
  <c r="G5312" i="1" s="1"/>
  <c r="D5312" i="1" s="1" a="1"/>
  <c r="D5312" i="1" s="1"/>
  <c r="G5313" i="1" a="1"/>
  <c r="G5313" i="1" s="1"/>
  <c r="G5314" i="1" a="1"/>
  <c r="G5314" i="1" s="1"/>
  <c r="G5316" i="1" a="1"/>
  <c r="G5316" i="1" s="1"/>
  <c r="G5317" i="1" a="1"/>
  <c r="G5317" i="1" s="1"/>
  <c r="G5318" i="1" a="1"/>
  <c r="G5318" i="1" s="1"/>
  <c r="G5320" i="1" a="1"/>
  <c r="G5320" i="1" s="1"/>
  <c r="G5321" i="1" a="1"/>
  <c r="G5321" i="1" s="1"/>
  <c r="G5322" i="1" a="1"/>
  <c r="G5322" i="1" s="1"/>
  <c r="G5324" i="1" a="1"/>
  <c r="G5324" i="1" s="1"/>
  <c r="G5325" i="1" a="1"/>
  <c r="G5325" i="1" s="1"/>
  <c r="G5326" i="1" a="1"/>
  <c r="G5326" i="1" s="1"/>
  <c r="G5328" i="1" a="1"/>
  <c r="G5328" i="1" s="1"/>
  <c r="G5329" i="1" a="1"/>
  <c r="G5329" i="1" s="1"/>
  <c r="G5330" i="1" a="1"/>
  <c r="G5330" i="1" s="1"/>
  <c r="G5332" i="1" a="1"/>
  <c r="G5332" i="1" s="1"/>
  <c r="G5333" i="1" a="1"/>
  <c r="G5333" i="1" s="1"/>
  <c r="G5334" i="1" a="1"/>
  <c r="G5334" i="1" s="1"/>
  <c r="G5336" i="1" a="1"/>
  <c r="G5336" i="1" s="1"/>
  <c r="G5337" i="1" a="1"/>
  <c r="G5337" i="1" s="1"/>
  <c r="G5338" i="1" a="1"/>
  <c r="G5338" i="1" s="1"/>
  <c r="G5340" i="1" a="1"/>
  <c r="G5340" i="1" s="1"/>
  <c r="G5341" i="1" a="1"/>
  <c r="G5341" i="1" s="1"/>
  <c r="G5342" i="1" a="1"/>
  <c r="G5342" i="1" s="1"/>
  <c r="G5344" i="1" a="1"/>
  <c r="G5344" i="1" s="1"/>
  <c r="D5344" i="1" s="1" a="1"/>
  <c r="D5344" i="1" s="1"/>
  <c r="G5345" i="1" a="1"/>
  <c r="G5345" i="1" s="1"/>
  <c r="G5346" i="1" a="1"/>
  <c r="G5346" i="1" s="1"/>
  <c r="G5348" i="1" a="1"/>
  <c r="G5348" i="1" s="1"/>
  <c r="G5349" i="1" a="1"/>
  <c r="G5349" i="1" s="1"/>
  <c r="G5350" i="1" a="1"/>
  <c r="G5350" i="1" s="1"/>
  <c r="G5352" i="1" a="1"/>
  <c r="G5352" i="1" s="1"/>
  <c r="G5353" i="1" a="1"/>
  <c r="G5353" i="1" s="1"/>
  <c r="G5354" i="1" a="1"/>
  <c r="G5354" i="1" s="1"/>
  <c r="G5356" i="1" a="1"/>
  <c r="G5356" i="1" s="1"/>
  <c r="G5357" i="1" a="1"/>
  <c r="G5357" i="1" s="1"/>
  <c r="G5358" i="1" a="1"/>
  <c r="G5358" i="1" s="1"/>
  <c r="G5360" i="1" a="1"/>
  <c r="G5360" i="1" s="1"/>
  <c r="G5361" i="1" a="1"/>
  <c r="G5361" i="1" s="1"/>
  <c r="G5362" i="1" a="1"/>
  <c r="G5362" i="1" s="1"/>
  <c r="G5364" i="1" a="1"/>
  <c r="G5364" i="1" s="1"/>
  <c r="G5365" i="1" a="1"/>
  <c r="G5365" i="1" s="1"/>
  <c r="G5366" i="1" a="1"/>
  <c r="G5366" i="1" s="1"/>
  <c r="G5368" i="1" a="1"/>
  <c r="G5368" i="1" s="1"/>
  <c r="G5369" i="1" a="1"/>
  <c r="G5369" i="1" s="1"/>
  <c r="G5370" i="1" a="1"/>
  <c r="G5370" i="1" s="1"/>
  <c r="G5372" i="1" a="1"/>
  <c r="G5372" i="1" s="1"/>
  <c r="G5373" i="1" a="1"/>
  <c r="G5373" i="1" s="1"/>
  <c r="G5374" i="1" a="1"/>
  <c r="G5374" i="1" s="1"/>
  <c r="G5376" i="1" a="1"/>
  <c r="G5376" i="1" s="1"/>
  <c r="D5376" i="1" s="1" a="1"/>
  <c r="D5376" i="1" s="1"/>
  <c r="G5377" i="1" a="1"/>
  <c r="G5377" i="1" s="1"/>
  <c r="G5378" i="1" a="1"/>
  <c r="G5378" i="1" s="1"/>
  <c r="G5380" i="1" a="1"/>
  <c r="G5380" i="1" s="1"/>
  <c r="G5381" i="1" a="1"/>
  <c r="G5381" i="1" s="1"/>
  <c r="G5382" i="1" a="1"/>
  <c r="G5382" i="1" s="1"/>
  <c r="G5384" i="1" a="1"/>
  <c r="G5384" i="1" s="1"/>
  <c r="G5385" i="1" a="1"/>
  <c r="G5385" i="1" s="1"/>
  <c r="G5386" i="1" a="1"/>
  <c r="G5386" i="1" s="1"/>
  <c r="G5388" i="1" a="1"/>
  <c r="G5388" i="1" s="1"/>
  <c r="G5389" i="1" a="1"/>
  <c r="G5389" i="1" s="1"/>
  <c r="G5390" i="1" a="1"/>
  <c r="G5390" i="1" s="1"/>
  <c r="G5391" i="1" a="1"/>
  <c r="G5391" i="1" s="1"/>
  <c r="G5392" i="1" a="1"/>
  <c r="G5392" i="1" s="1"/>
  <c r="G5393" i="1" a="1"/>
  <c r="G5393" i="1" s="1"/>
  <c r="G5394" i="1" a="1"/>
  <c r="G5394" i="1" s="1"/>
  <c r="G5396" i="1" a="1"/>
  <c r="G5396" i="1" s="1"/>
  <c r="G5397" i="1" a="1"/>
  <c r="G5397" i="1" s="1"/>
  <c r="G5398" i="1" a="1"/>
  <c r="G5398" i="1" s="1"/>
  <c r="G5400" i="1" a="1"/>
  <c r="G5400" i="1" s="1"/>
  <c r="G5401" i="1" a="1"/>
  <c r="G5401" i="1" s="1"/>
  <c r="G5402" i="1" a="1"/>
  <c r="G5402" i="1" s="1"/>
  <c r="G5404" i="1" a="1"/>
  <c r="G5404" i="1" s="1"/>
  <c r="G5405" i="1" a="1"/>
  <c r="G5405" i="1" s="1"/>
  <c r="G5406" i="1" a="1"/>
  <c r="G5406" i="1" s="1"/>
  <c r="G5408" i="1" a="1"/>
  <c r="G5408" i="1" s="1"/>
  <c r="G5409" i="1" a="1"/>
  <c r="G5409" i="1" s="1"/>
  <c r="G5410" i="1" a="1"/>
  <c r="G5410" i="1" s="1"/>
  <c r="G5412" i="1" a="1"/>
  <c r="G5412" i="1" s="1"/>
  <c r="G5413" i="1" a="1"/>
  <c r="G5413" i="1" s="1"/>
  <c r="G5414" i="1" a="1"/>
  <c r="G5414" i="1" s="1"/>
  <c r="G5416" i="1" a="1"/>
  <c r="G5416" i="1" s="1"/>
  <c r="G5417" i="1" a="1"/>
  <c r="G5417" i="1" s="1"/>
  <c r="G5418" i="1" a="1"/>
  <c r="G5418" i="1" s="1"/>
  <c r="G5420" i="1" a="1"/>
  <c r="G5420" i="1" s="1"/>
  <c r="G5421" i="1" a="1"/>
  <c r="G5421" i="1" s="1"/>
  <c r="G5422" i="1" a="1"/>
  <c r="G5422" i="1" s="1"/>
  <c r="G5423" i="1" a="1"/>
  <c r="G5423" i="1" s="1"/>
  <c r="G5424" i="1" a="1"/>
  <c r="G5424" i="1" s="1"/>
  <c r="G5425" i="1" a="1"/>
  <c r="G5425" i="1" s="1"/>
  <c r="G5426" i="1" a="1"/>
  <c r="G5426" i="1" s="1"/>
  <c r="G5428" i="1" a="1"/>
  <c r="G5428" i="1" s="1"/>
  <c r="G5429" i="1" a="1"/>
  <c r="G5429" i="1" s="1"/>
  <c r="G5430" i="1" a="1"/>
  <c r="G5430" i="1" s="1"/>
  <c r="G5432" i="1" a="1"/>
  <c r="G5432" i="1" s="1"/>
  <c r="G5433" i="1" a="1"/>
  <c r="G5433" i="1" s="1"/>
  <c r="G5434" i="1" a="1"/>
  <c r="G5434" i="1" s="1"/>
  <c r="G5436" i="1" a="1"/>
  <c r="G5436" i="1" s="1"/>
  <c r="G5437" i="1" a="1"/>
  <c r="G5437" i="1" s="1"/>
  <c r="G5438" i="1" a="1"/>
  <c r="G5438" i="1" s="1"/>
  <c r="G5440" i="1" a="1"/>
  <c r="G5440" i="1" s="1"/>
  <c r="G5441" i="1" a="1"/>
  <c r="G5441" i="1" s="1"/>
  <c r="G5442" i="1" a="1"/>
  <c r="G5442" i="1" s="1"/>
  <c r="G5444" i="1" a="1"/>
  <c r="G5444" i="1" s="1"/>
  <c r="G5445" i="1" a="1"/>
  <c r="G5445" i="1" s="1"/>
  <c r="G5446" i="1" a="1"/>
  <c r="G5446" i="1" s="1"/>
  <c r="G5448" i="1" a="1"/>
  <c r="G5448" i="1" s="1"/>
  <c r="G5449" i="1" a="1"/>
  <c r="G5449" i="1" s="1"/>
  <c r="G5450" i="1" a="1"/>
  <c r="G5450" i="1" s="1"/>
  <c r="G5452" i="1" a="1"/>
  <c r="G5452" i="1" s="1"/>
  <c r="G5453" i="1" a="1"/>
  <c r="G5453" i="1" s="1"/>
  <c r="G5454" i="1" a="1"/>
  <c r="G5454" i="1" s="1"/>
  <c r="G5455" i="1" a="1"/>
  <c r="G5455" i="1" s="1"/>
  <c r="G5456" i="1" a="1"/>
  <c r="G5456" i="1" s="1"/>
  <c r="G5457" i="1" a="1"/>
  <c r="G5457" i="1" s="1"/>
  <c r="G5458" i="1" a="1"/>
  <c r="G5458" i="1" s="1"/>
  <c r="G5460" i="1" a="1"/>
  <c r="G5460" i="1" s="1"/>
  <c r="G5461" i="1" a="1"/>
  <c r="G5461" i="1" s="1"/>
  <c r="G5462" i="1" a="1"/>
  <c r="G5462" i="1" s="1"/>
  <c r="G5464" i="1" a="1"/>
  <c r="G5464" i="1" s="1"/>
  <c r="G5465" i="1" a="1"/>
  <c r="G5465" i="1" s="1"/>
  <c r="G5466" i="1" a="1"/>
  <c r="G5466" i="1" s="1"/>
  <c r="G5468" i="1" a="1"/>
  <c r="G5468" i="1" s="1"/>
  <c r="G5469" i="1" a="1"/>
  <c r="G5469" i="1" s="1"/>
  <c r="G5470" i="1" a="1"/>
  <c r="G5470" i="1" s="1"/>
  <c r="G5472" i="1" a="1"/>
  <c r="G5472" i="1" s="1"/>
  <c r="G5473" i="1" a="1"/>
  <c r="G5473" i="1" s="1"/>
  <c r="G5474" i="1" a="1"/>
  <c r="G5474" i="1" s="1"/>
  <c r="G5475" i="1" a="1"/>
  <c r="G5475" i="1" s="1"/>
  <c r="G5476" i="1" a="1"/>
  <c r="G5476" i="1" s="1"/>
  <c r="G5477" i="1" a="1"/>
  <c r="G5477" i="1" s="1"/>
  <c r="G5478" i="1" a="1"/>
  <c r="G5478" i="1" s="1"/>
  <c r="G5480" i="1" a="1"/>
  <c r="G5480" i="1" s="1"/>
  <c r="G5481" i="1" a="1"/>
  <c r="G5481" i="1" s="1"/>
  <c r="G5482" i="1" a="1"/>
  <c r="G5482" i="1" s="1"/>
  <c r="G5484" i="1" a="1"/>
  <c r="G5484" i="1" s="1"/>
  <c r="G5485" i="1" a="1"/>
  <c r="G5485" i="1" s="1"/>
  <c r="G5486" i="1" a="1"/>
  <c r="G5486" i="1" s="1"/>
  <c r="G5488" i="1" a="1"/>
  <c r="G5488" i="1" s="1"/>
  <c r="G5489" i="1" a="1"/>
  <c r="G5489" i="1" s="1"/>
  <c r="G5490" i="1" a="1"/>
  <c r="G5490" i="1" s="1"/>
  <c r="G5491" i="1" a="1"/>
  <c r="G5491" i="1" s="1"/>
  <c r="G5492" i="1" a="1"/>
  <c r="G5492" i="1" s="1"/>
  <c r="G5493" i="1" a="1"/>
  <c r="G5493" i="1" s="1"/>
  <c r="G5494" i="1" a="1"/>
  <c r="G5494" i="1" s="1"/>
  <c r="G5496" i="1" a="1"/>
  <c r="G5496" i="1" s="1"/>
  <c r="G5497" i="1" a="1"/>
  <c r="G5497" i="1" s="1"/>
  <c r="G5498" i="1" a="1"/>
  <c r="G5498" i="1" s="1"/>
  <c r="G5500" i="1" a="1"/>
  <c r="G5500" i="1" s="1"/>
  <c r="G5501" i="1" a="1"/>
  <c r="G5501" i="1" s="1"/>
  <c r="G5502" i="1" a="1"/>
  <c r="G5502" i="1" s="1"/>
  <c r="G5504" i="1" a="1"/>
  <c r="G5504" i="1" s="1"/>
  <c r="G5505" i="1" a="1"/>
  <c r="G5505" i="1" s="1"/>
  <c r="G5506" i="1" a="1"/>
  <c r="G5506" i="1" s="1"/>
  <c r="G5507" i="1" a="1"/>
  <c r="G5507" i="1" s="1"/>
  <c r="G5508" i="1" a="1"/>
  <c r="G5508" i="1" s="1"/>
  <c r="G5509" i="1" a="1"/>
  <c r="G5509" i="1" s="1"/>
  <c r="G5510" i="1" a="1"/>
  <c r="G5510" i="1" s="1"/>
  <c r="G5512" i="1" a="1"/>
  <c r="G5512" i="1" s="1"/>
  <c r="G5513" i="1" a="1"/>
  <c r="G5513" i="1" s="1"/>
  <c r="G5514" i="1" a="1"/>
  <c r="G5514" i="1" s="1"/>
  <c r="G5516" i="1" a="1"/>
  <c r="G5516" i="1" s="1"/>
  <c r="G5517" i="1" a="1"/>
  <c r="G5517" i="1" s="1"/>
  <c r="G5518" i="1" a="1"/>
  <c r="G5518" i="1" s="1"/>
  <c r="G5520" i="1" a="1"/>
  <c r="G5520" i="1" s="1"/>
  <c r="G5521" i="1" a="1"/>
  <c r="G5521" i="1" s="1"/>
  <c r="G5522" i="1" a="1"/>
  <c r="G5522" i="1" s="1"/>
  <c r="G5523" i="1" a="1"/>
  <c r="G5523" i="1" s="1"/>
  <c r="G5524" i="1" a="1"/>
  <c r="G5524" i="1" s="1"/>
  <c r="G5525" i="1" a="1"/>
  <c r="G5525" i="1" s="1"/>
  <c r="G5526" i="1" a="1"/>
  <c r="G5526" i="1" s="1"/>
  <c r="G5528" i="1" a="1"/>
  <c r="G5528" i="1" s="1"/>
  <c r="G5529" i="1" a="1"/>
  <c r="G5529" i="1" s="1"/>
  <c r="G5530" i="1" a="1"/>
  <c r="G5530" i="1" s="1"/>
  <c r="G5532" i="1" a="1"/>
  <c r="G5532" i="1" s="1"/>
  <c r="G5533" i="1" a="1"/>
  <c r="G5533" i="1" s="1"/>
  <c r="G5534" i="1" a="1"/>
  <c r="G5534" i="1" s="1"/>
  <c r="G5536" i="1" a="1"/>
  <c r="G5536" i="1" s="1"/>
  <c r="G5537" i="1" a="1"/>
  <c r="G5537" i="1" s="1"/>
  <c r="G5538" i="1" a="1"/>
  <c r="G5538" i="1" s="1"/>
  <c r="G5539" i="1" a="1"/>
  <c r="G5539" i="1" s="1"/>
  <c r="G5540" i="1" a="1"/>
  <c r="G5540" i="1" s="1"/>
  <c r="G5541" i="1" a="1"/>
  <c r="G5541" i="1" s="1"/>
  <c r="G5542" i="1" a="1"/>
  <c r="G5542" i="1" s="1"/>
  <c r="G5544" i="1" a="1"/>
  <c r="G5544" i="1" s="1"/>
  <c r="G5545" i="1" a="1"/>
  <c r="G5545" i="1" s="1"/>
  <c r="G5546" i="1" a="1"/>
  <c r="G5546" i="1" s="1"/>
  <c r="G5548" i="1" a="1"/>
  <c r="G5548" i="1" s="1"/>
  <c r="G5549" i="1" a="1"/>
  <c r="G5549" i="1" s="1"/>
  <c r="G5550" i="1" a="1"/>
  <c r="G5550" i="1" s="1"/>
  <c r="G5552" i="1" a="1"/>
  <c r="G5552" i="1" s="1"/>
  <c r="G5553" i="1" a="1"/>
  <c r="G5553" i="1" s="1"/>
  <c r="G5554" i="1" a="1"/>
  <c r="G5554" i="1" s="1"/>
  <c r="G5555" i="1" a="1"/>
  <c r="G5555" i="1" s="1"/>
  <c r="G5556" i="1" a="1"/>
  <c r="G5556" i="1" s="1"/>
  <c r="G5557" i="1" a="1"/>
  <c r="G5557" i="1" s="1"/>
  <c r="G5558" i="1" a="1"/>
  <c r="G5558" i="1" s="1"/>
  <c r="G5560" i="1" a="1"/>
  <c r="G5560" i="1" s="1"/>
  <c r="G5561" i="1" a="1"/>
  <c r="G5561" i="1" s="1"/>
  <c r="G5562" i="1" a="1"/>
  <c r="G5562" i="1" s="1"/>
  <c r="G5564" i="1" a="1"/>
  <c r="G5564" i="1" s="1"/>
  <c r="G5565" i="1" a="1"/>
  <c r="G5565" i="1" s="1"/>
  <c r="G5566" i="1" a="1"/>
  <c r="G5566" i="1" s="1"/>
  <c r="G5568" i="1" a="1"/>
  <c r="G5568" i="1" s="1"/>
  <c r="G5569" i="1" a="1"/>
  <c r="G5569" i="1" s="1"/>
  <c r="G5570" i="1" a="1"/>
  <c r="G5570" i="1" s="1"/>
  <c r="G5571" i="1" a="1"/>
  <c r="G5571" i="1" s="1"/>
  <c r="G5572" i="1" a="1"/>
  <c r="G5572" i="1" s="1"/>
  <c r="G5573" i="1" a="1"/>
  <c r="G5573" i="1" s="1"/>
  <c r="G5574" i="1" a="1"/>
  <c r="G5574" i="1" s="1"/>
  <c r="G5576" i="1" a="1"/>
  <c r="G5576" i="1" s="1"/>
  <c r="G5577" i="1" a="1"/>
  <c r="G5577" i="1" s="1"/>
  <c r="G5578" i="1" a="1"/>
  <c r="G5578" i="1" s="1"/>
  <c r="G5580" i="1" a="1"/>
  <c r="G5580" i="1" s="1"/>
  <c r="G5581" i="1" a="1"/>
  <c r="G5581" i="1" s="1"/>
  <c r="G5582" i="1" a="1"/>
  <c r="G5582" i="1" s="1"/>
  <c r="G5584" i="1" a="1"/>
  <c r="G5584" i="1" s="1"/>
  <c r="G5585" i="1" a="1"/>
  <c r="G5585" i="1" s="1"/>
  <c r="G5586" i="1" a="1"/>
  <c r="G5586" i="1" s="1"/>
  <c r="G5587" i="1" a="1"/>
  <c r="G5587" i="1" s="1"/>
  <c r="G5588" i="1" a="1"/>
  <c r="G5588" i="1" s="1"/>
  <c r="G5589" i="1" a="1"/>
  <c r="G5589" i="1" s="1"/>
  <c r="G5590" i="1" a="1"/>
  <c r="G5590" i="1" s="1"/>
  <c r="G5592" i="1" a="1"/>
  <c r="G5592" i="1" s="1"/>
  <c r="G5593" i="1" a="1"/>
  <c r="G5593" i="1" s="1"/>
  <c r="G5594" i="1" a="1"/>
  <c r="G5594" i="1" s="1"/>
  <c r="G5596" i="1" a="1"/>
  <c r="G5596" i="1" s="1"/>
  <c r="G5597" i="1" a="1"/>
  <c r="G5597" i="1" s="1"/>
  <c r="G5598" i="1" a="1"/>
  <c r="G5598" i="1" s="1"/>
  <c r="G5600" i="1" a="1"/>
  <c r="G5600" i="1" s="1"/>
  <c r="G5601" i="1" a="1"/>
  <c r="G5601" i="1" s="1"/>
  <c r="G5602" i="1" a="1"/>
  <c r="G5602" i="1" s="1"/>
  <c r="G5603" i="1" a="1"/>
  <c r="G5603" i="1" s="1"/>
  <c r="G5604" i="1" a="1"/>
  <c r="G5604" i="1" s="1"/>
  <c r="G5605" i="1" a="1"/>
  <c r="G5605" i="1" s="1"/>
  <c r="G5606" i="1" a="1"/>
  <c r="G5606" i="1" s="1"/>
  <c r="G5608" i="1" a="1"/>
  <c r="G5608" i="1" s="1"/>
  <c r="G5609" i="1" a="1"/>
  <c r="G5609" i="1" s="1"/>
  <c r="G5610" i="1" a="1"/>
  <c r="G5610" i="1" s="1"/>
  <c r="G5612" i="1" a="1"/>
  <c r="G5612" i="1" s="1"/>
  <c r="G5613" i="1" a="1"/>
  <c r="G5613" i="1" s="1"/>
  <c r="G5614" i="1" a="1"/>
  <c r="G5614" i="1" s="1"/>
  <c r="G5616" i="1" a="1"/>
  <c r="G5616" i="1" s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9" i="1"/>
  <c r="C4480" i="1"/>
  <c r="C4481" i="1"/>
  <c r="C4483" i="1"/>
  <c r="C4484" i="1"/>
  <c r="C4485" i="1"/>
  <c r="C4487" i="1"/>
  <c r="C4488" i="1"/>
  <c r="C4489" i="1"/>
  <c r="C4491" i="1"/>
  <c r="C4492" i="1"/>
  <c r="C4493" i="1"/>
  <c r="C4495" i="1"/>
  <c r="C4496" i="1"/>
  <c r="C4497" i="1"/>
  <c r="C4499" i="1"/>
  <c r="C4500" i="1"/>
  <c r="C4501" i="1"/>
  <c r="C4503" i="1"/>
  <c r="C4504" i="1"/>
  <c r="C4505" i="1"/>
  <c r="C4507" i="1"/>
  <c r="C4508" i="1"/>
  <c r="C4509" i="1"/>
  <c r="C4511" i="1"/>
  <c r="C4512" i="1"/>
  <c r="C4513" i="1"/>
  <c r="C4515" i="1"/>
  <c r="C4516" i="1"/>
  <c r="C4517" i="1"/>
  <c r="C4519" i="1"/>
  <c r="C4520" i="1"/>
  <c r="C4521" i="1"/>
  <c r="C4523" i="1"/>
  <c r="C4524" i="1"/>
  <c r="C4525" i="1"/>
  <c r="C4527" i="1"/>
  <c r="C4528" i="1"/>
  <c r="C4529" i="1"/>
  <c r="C4531" i="1"/>
  <c r="C4532" i="1"/>
  <c r="C4533" i="1"/>
  <c r="C4535" i="1"/>
  <c r="C4536" i="1"/>
  <c r="C4537" i="1"/>
  <c r="C4539" i="1"/>
  <c r="C4540" i="1"/>
  <c r="C4541" i="1"/>
  <c r="C4543" i="1"/>
  <c r="C4544" i="1"/>
  <c r="C4545" i="1"/>
  <c r="C4547" i="1"/>
  <c r="C4548" i="1"/>
  <c r="C4549" i="1"/>
  <c r="C4551" i="1"/>
  <c r="C4552" i="1"/>
  <c r="C4553" i="1"/>
  <c r="C4555" i="1"/>
  <c r="C4556" i="1"/>
  <c r="C4557" i="1"/>
  <c r="C4559" i="1"/>
  <c r="C4560" i="1"/>
  <c r="C4561" i="1"/>
  <c r="C4563" i="1"/>
  <c r="C4564" i="1"/>
  <c r="C4565" i="1"/>
  <c r="C4567" i="1"/>
  <c r="C4568" i="1"/>
  <c r="C4569" i="1"/>
  <c r="C4571" i="1"/>
  <c r="C4572" i="1"/>
  <c r="C4573" i="1"/>
  <c r="C4575" i="1"/>
  <c r="C4576" i="1"/>
  <c r="C4577" i="1"/>
  <c r="C4579" i="1"/>
  <c r="C4580" i="1"/>
  <c r="C4581" i="1"/>
  <c r="C4583" i="1"/>
  <c r="C4584" i="1"/>
  <c r="C4585" i="1"/>
  <c r="C4587" i="1"/>
  <c r="C4588" i="1"/>
  <c r="C4589" i="1"/>
  <c r="C4591" i="1"/>
  <c r="C4592" i="1"/>
  <c r="C4593" i="1"/>
  <c r="C4595" i="1"/>
  <c r="C4596" i="1"/>
  <c r="C4597" i="1"/>
  <c r="C4599" i="1"/>
  <c r="C4600" i="1"/>
  <c r="C4601" i="1"/>
  <c r="C4603" i="1"/>
  <c r="C4604" i="1"/>
  <c r="C4605" i="1"/>
  <c r="C4607" i="1"/>
  <c r="C4608" i="1"/>
  <c r="C4609" i="1"/>
  <c r="C4611" i="1"/>
  <c r="C4612" i="1"/>
  <c r="C4613" i="1"/>
  <c r="C4615" i="1"/>
  <c r="C4616" i="1"/>
  <c r="C4617" i="1"/>
  <c r="C4619" i="1"/>
  <c r="C4620" i="1"/>
  <c r="C4621" i="1"/>
  <c r="C4623" i="1"/>
  <c r="C4624" i="1"/>
  <c r="C4625" i="1"/>
  <c r="C4627" i="1"/>
  <c r="C4628" i="1"/>
  <c r="C4629" i="1"/>
  <c r="C4631" i="1"/>
  <c r="C4632" i="1"/>
  <c r="C4633" i="1"/>
  <c r="C4635" i="1"/>
  <c r="C4636" i="1"/>
  <c r="C4637" i="1"/>
  <c r="C4639" i="1"/>
  <c r="C4640" i="1"/>
  <c r="C4641" i="1"/>
  <c r="C4643" i="1"/>
  <c r="C4644" i="1"/>
  <c r="C4645" i="1"/>
  <c r="C4647" i="1"/>
  <c r="C4648" i="1"/>
  <c r="C4649" i="1"/>
  <c r="C4651" i="1"/>
  <c r="C4652" i="1"/>
  <c r="C4653" i="1"/>
  <c r="C4655" i="1"/>
  <c r="C4656" i="1"/>
  <c r="C4657" i="1"/>
  <c r="C4659" i="1"/>
  <c r="C4660" i="1"/>
  <c r="C4661" i="1"/>
  <c r="C4663" i="1"/>
  <c r="C4664" i="1"/>
  <c r="C4665" i="1"/>
  <c r="C4667" i="1"/>
  <c r="C4668" i="1"/>
  <c r="C4669" i="1"/>
  <c r="C4671" i="1"/>
  <c r="C4672" i="1"/>
  <c r="C4673" i="1"/>
  <c r="C4675" i="1"/>
  <c r="C4676" i="1"/>
  <c r="C4677" i="1"/>
  <c r="C4679" i="1"/>
  <c r="C4680" i="1"/>
  <c r="C4681" i="1"/>
  <c r="C4683" i="1"/>
  <c r="C4684" i="1"/>
  <c r="C4685" i="1"/>
  <c r="C4687" i="1"/>
  <c r="C4688" i="1"/>
  <c r="C4689" i="1"/>
  <c r="C4691" i="1"/>
  <c r="C4692" i="1"/>
  <c r="C4693" i="1"/>
  <c r="C4695" i="1"/>
  <c r="C4696" i="1"/>
  <c r="C4697" i="1"/>
  <c r="C4699" i="1"/>
  <c r="C4700" i="1"/>
  <c r="C4701" i="1"/>
  <c r="C4703" i="1"/>
  <c r="C4704" i="1"/>
  <c r="C4705" i="1"/>
  <c r="C4707" i="1"/>
  <c r="C4708" i="1"/>
  <c r="C4709" i="1"/>
  <c r="C4711" i="1"/>
  <c r="C4712" i="1"/>
  <c r="C4713" i="1"/>
  <c r="C4715" i="1"/>
  <c r="C4716" i="1"/>
  <c r="C4717" i="1"/>
  <c r="C4719" i="1"/>
  <c r="C4720" i="1"/>
  <c r="C4721" i="1"/>
  <c r="C4723" i="1"/>
  <c r="C4724" i="1"/>
  <c r="C4725" i="1"/>
  <c r="C4727" i="1"/>
  <c r="C4728" i="1"/>
  <c r="C4729" i="1"/>
  <c r="C4731" i="1"/>
  <c r="C4732" i="1"/>
  <c r="C4733" i="1"/>
  <c r="C4735" i="1"/>
  <c r="C4736" i="1"/>
  <c r="C4737" i="1"/>
  <c r="C4739" i="1"/>
  <c r="C4740" i="1"/>
  <c r="C4741" i="1"/>
  <c r="C4743" i="1"/>
  <c r="C4744" i="1"/>
  <c r="C4745" i="1"/>
  <c r="C4747" i="1"/>
  <c r="C4748" i="1"/>
  <c r="C4749" i="1"/>
  <c r="C4751" i="1"/>
  <c r="C4752" i="1"/>
  <c r="C4753" i="1"/>
  <c r="C4755" i="1"/>
  <c r="C4756" i="1"/>
  <c r="C4757" i="1"/>
  <c r="C4759" i="1"/>
  <c r="C4760" i="1"/>
  <c r="C4761" i="1"/>
  <c r="C4763" i="1"/>
  <c r="C4764" i="1"/>
  <c r="C4765" i="1"/>
  <c r="C4767" i="1"/>
  <c r="C4768" i="1"/>
  <c r="C4769" i="1"/>
  <c r="C4771" i="1"/>
  <c r="C4772" i="1"/>
  <c r="C4773" i="1"/>
  <c r="C4775" i="1"/>
  <c r="C4776" i="1"/>
  <c r="C4777" i="1"/>
  <c r="C4779" i="1"/>
  <c r="C4780" i="1"/>
  <c r="C4781" i="1"/>
  <c r="C4783" i="1"/>
  <c r="C4784" i="1"/>
  <c r="C4785" i="1"/>
  <c r="C4787" i="1"/>
  <c r="C4788" i="1"/>
  <c r="C4789" i="1"/>
  <c r="C4791" i="1"/>
  <c r="C4792" i="1"/>
  <c r="C4793" i="1"/>
  <c r="C4795" i="1"/>
  <c r="C4796" i="1"/>
  <c r="C4797" i="1"/>
  <c r="C4799" i="1"/>
  <c r="C4800" i="1"/>
  <c r="C4801" i="1"/>
  <c r="C4803" i="1"/>
  <c r="C4804" i="1"/>
  <c r="C4805" i="1"/>
  <c r="C4807" i="1"/>
  <c r="C4808" i="1"/>
  <c r="C4809" i="1"/>
  <c r="C4811" i="1"/>
  <c r="C4812" i="1"/>
  <c r="C4813" i="1"/>
  <c r="C4815" i="1"/>
  <c r="C4816" i="1"/>
  <c r="C4817" i="1"/>
  <c r="C4819" i="1"/>
  <c r="C4820" i="1"/>
  <c r="C4821" i="1"/>
  <c r="C4823" i="1"/>
  <c r="C4824" i="1"/>
  <c r="C4825" i="1"/>
  <c r="C4827" i="1"/>
  <c r="C4828" i="1"/>
  <c r="C4829" i="1"/>
  <c r="C4831" i="1"/>
  <c r="C4832" i="1"/>
  <c r="C4833" i="1"/>
  <c r="C4835" i="1"/>
  <c r="C4836" i="1"/>
  <c r="C4837" i="1"/>
  <c r="C4839" i="1"/>
  <c r="C4840" i="1"/>
  <c r="C4841" i="1"/>
  <c r="C4843" i="1"/>
  <c r="C4844" i="1"/>
  <c r="C4845" i="1"/>
  <c r="C4847" i="1"/>
  <c r="C4848" i="1"/>
  <c r="C4849" i="1"/>
  <c r="C4851" i="1"/>
  <c r="C4852" i="1"/>
  <c r="C4853" i="1"/>
  <c r="C4855" i="1"/>
  <c r="C4856" i="1"/>
  <c r="C4857" i="1"/>
  <c r="C4859" i="1"/>
  <c r="C4860" i="1"/>
  <c r="C4861" i="1"/>
  <c r="C4863" i="1"/>
  <c r="C4864" i="1"/>
  <c r="C4865" i="1"/>
  <c r="C4867" i="1"/>
  <c r="C4868" i="1"/>
  <c r="C4869" i="1"/>
  <c r="C4871" i="1"/>
  <c r="C4872" i="1"/>
  <c r="C4873" i="1"/>
  <c r="C4875" i="1"/>
  <c r="C4876" i="1"/>
  <c r="C4877" i="1"/>
  <c r="C4879" i="1"/>
  <c r="C4880" i="1"/>
  <c r="C4881" i="1"/>
  <c r="C4883" i="1"/>
  <c r="C4884" i="1"/>
  <c r="C4885" i="1"/>
  <c r="C4887" i="1"/>
  <c r="C4888" i="1"/>
  <c r="C4889" i="1"/>
  <c r="C4891" i="1"/>
  <c r="C4892" i="1"/>
  <c r="C4893" i="1"/>
  <c r="C4895" i="1"/>
  <c r="C4896" i="1"/>
  <c r="C4897" i="1"/>
  <c r="C4899" i="1"/>
  <c r="C4900" i="1"/>
  <c r="C4901" i="1"/>
  <c r="C4903" i="1"/>
  <c r="C4904" i="1"/>
  <c r="C4905" i="1"/>
  <c r="C4907" i="1"/>
  <c r="C4908" i="1"/>
  <c r="C4909" i="1"/>
  <c r="C4911" i="1"/>
  <c r="C4912" i="1"/>
  <c r="C4913" i="1"/>
  <c r="C4915" i="1"/>
  <c r="C4916" i="1"/>
  <c r="C4917" i="1"/>
  <c r="C4919" i="1"/>
  <c r="C4920" i="1"/>
  <c r="F4226" i="1"/>
  <c r="G4226" i="1" s="1" a="1"/>
  <c r="G4226" i="1" s="1"/>
  <c r="F4227" i="1"/>
  <c r="F4228" i="1"/>
  <c r="F4229" i="1"/>
  <c r="G4229" i="1" s="1" a="1"/>
  <c r="G4229" i="1" s="1"/>
  <c r="F4230" i="1"/>
  <c r="G4230" i="1" s="1" a="1"/>
  <c r="G4230" i="1" s="1"/>
  <c r="F4231" i="1"/>
  <c r="G4231" i="1" s="1" a="1"/>
  <c r="G4231" i="1" s="1"/>
  <c r="F4232" i="1"/>
  <c r="F4233" i="1"/>
  <c r="G4233" i="1" s="1" a="1"/>
  <c r="G4233" i="1" s="1"/>
  <c r="F4234" i="1"/>
  <c r="G4234" i="1" s="1" a="1"/>
  <c r="G4234" i="1" s="1"/>
  <c r="F4235" i="1"/>
  <c r="F4236" i="1"/>
  <c r="F4237" i="1"/>
  <c r="G4237" i="1" s="1" a="1"/>
  <c r="G4237" i="1" s="1"/>
  <c r="F4238" i="1"/>
  <c r="G4238" i="1" s="1" a="1"/>
  <c r="G4238" i="1" s="1"/>
  <c r="F4239" i="1"/>
  <c r="F4240" i="1"/>
  <c r="F4241" i="1"/>
  <c r="G4241" i="1" s="1" a="1"/>
  <c r="G4241" i="1" s="1"/>
  <c r="F4242" i="1"/>
  <c r="G4242" i="1" s="1" a="1"/>
  <c r="G4242" i="1" s="1"/>
  <c r="F4243" i="1"/>
  <c r="F4244" i="1"/>
  <c r="F4245" i="1"/>
  <c r="G4245" i="1" s="1" a="1"/>
  <c r="G4245" i="1" s="1"/>
  <c r="F4246" i="1"/>
  <c r="G4246" i="1" s="1" a="1"/>
  <c r="G4246" i="1" s="1"/>
  <c r="F4247" i="1"/>
  <c r="G4247" i="1" s="1" a="1"/>
  <c r="G4247" i="1" s="1"/>
  <c r="F4248" i="1"/>
  <c r="F4249" i="1"/>
  <c r="G4249" i="1" s="1" a="1"/>
  <c r="G4249" i="1" s="1"/>
  <c r="F4250" i="1"/>
  <c r="G4250" i="1" s="1" a="1"/>
  <c r="G4250" i="1" s="1"/>
  <c r="F4251" i="1"/>
  <c r="G4251" i="1" s="1" a="1"/>
  <c r="G4251" i="1" s="1"/>
  <c r="F4252" i="1"/>
  <c r="F4253" i="1"/>
  <c r="G4253" i="1" s="1" a="1"/>
  <c r="G4253" i="1" s="1"/>
  <c r="F4254" i="1"/>
  <c r="G4254" i="1" s="1" a="1"/>
  <c r="G4254" i="1" s="1"/>
  <c r="F4255" i="1"/>
  <c r="G4255" i="1" s="1" a="1"/>
  <c r="G4255" i="1" s="1"/>
  <c r="F4256" i="1"/>
  <c r="F4257" i="1"/>
  <c r="G4257" i="1" s="1" a="1"/>
  <c r="G4257" i="1" s="1"/>
  <c r="F4258" i="1"/>
  <c r="G4258" i="1" s="1" a="1"/>
  <c r="G4258" i="1" s="1"/>
  <c r="F4259" i="1"/>
  <c r="F4260" i="1"/>
  <c r="F4261" i="1"/>
  <c r="G4261" i="1" s="1" a="1"/>
  <c r="G4261" i="1" s="1"/>
  <c r="F4262" i="1"/>
  <c r="G4262" i="1" s="1" a="1"/>
  <c r="G4262" i="1" s="1"/>
  <c r="F4263" i="1"/>
  <c r="G4263" i="1" s="1" a="1"/>
  <c r="G4263" i="1" s="1"/>
  <c r="F4264" i="1"/>
  <c r="F4265" i="1"/>
  <c r="G4265" i="1" s="1" a="1"/>
  <c r="G4265" i="1" s="1"/>
  <c r="F4266" i="1"/>
  <c r="G4266" i="1" s="1" a="1"/>
  <c r="G4266" i="1" s="1"/>
  <c r="F4267" i="1"/>
  <c r="F4268" i="1"/>
  <c r="F4269" i="1"/>
  <c r="G4269" i="1" s="1" a="1"/>
  <c r="G4269" i="1" s="1"/>
  <c r="F4270" i="1"/>
  <c r="G4270" i="1" s="1" a="1"/>
  <c r="G4270" i="1" s="1"/>
  <c r="F4271" i="1"/>
  <c r="F4272" i="1"/>
  <c r="F4273" i="1"/>
  <c r="G4273" i="1" s="1" a="1"/>
  <c r="G4273" i="1" s="1"/>
  <c r="F4274" i="1"/>
  <c r="G4274" i="1" s="1" a="1"/>
  <c r="G4274" i="1" s="1"/>
  <c r="F4275" i="1"/>
  <c r="G4275" i="1" s="1" a="1"/>
  <c r="G4275" i="1" s="1"/>
  <c r="F4276" i="1"/>
  <c r="F4277" i="1"/>
  <c r="G4277" i="1" s="1" a="1"/>
  <c r="G4277" i="1" s="1"/>
  <c r="F4278" i="1"/>
  <c r="G4278" i="1" s="1" a="1"/>
  <c r="G4278" i="1" s="1"/>
  <c r="F4279" i="1"/>
  <c r="F4280" i="1"/>
  <c r="F4281" i="1"/>
  <c r="G4281" i="1" s="1" a="1"/>
  <c r="G4281" i="1" s="1"/>
  <c r="F4282" i="1"/>
  <c r="G4282" i="1" s="1" a="1"/>
  <c r="G4282" i="1" s="1"/>
  <c r="F4283" i="1"/>
  <c r="F4284" i="1"/>
  <c r="F4285" i="1"/>
  <c r="G4285" i="1" s="1" a="1"/>
  <c r="G4285" i="1" s="1"/>
  <c r="F4286" i="1"/>
  <c r="G4286" i="1" s="1" a="1"/>
  <c r="G4286" i="1" s="1"/>
  <c r="F4287" i="1"/>
  <c r="F4288" i="1"/>
  <c r="F4289" i="1"/>
  <c r="G4289" i="1" s="1" a="1"/>
  <c r="G4289" i="1" s="1"/>
  <c r="F4290" i="1"/>
  <c r="G4290" i="1" s="1" a="1"/>
  <c r="G4290" i="1" s="1"/>
  <c r="F4291" i="1"/>
  <c r="G4291" i="1" s="1" a="1"/>
  <c r="G4291" i="1" s="1"/>
  <c r="F4292" i="1"/>
  <c r="F4293" i="1"/>
  <c r="G4293" i="1" s="1" a="1"/>
  <c r="G4293" i="1" s="1"/>
  <c r="F4294" i="1"/>
  <c r="G4294" i="1" s="1" a="1"/>
  <c r="G4294" i="1" s="1"/>
  <c r="F4295" i="1"/>
  <c r="F4296" i="1"/>
  <c r="F4297" i="1"/>
  <c r="G4297" i="1" s="1" a="1"/>
  <c r="G4297" i="1" s="1"/>
  <c r="F4298" i="1"/>
  <c r="G4298" i="1" s="1" a="1"/>
  <c r="G4298" i="1" s="1"/>
  <c r="F4299" i="1"/>
  <c r="F4300" i="1"/>
  <c r="F4301" i="1"/>
  <c r="G4301" i="1" s="1" a="1"/>
  <c r="G4301" i="1" s="1"/>
  <c r="F4302" i="1"/>
  <c r="G4302" i="1" s="1" a="1"/>
  <c r="G4302" i="1" s="1"/>
  <c r="F4303" i="1"/>
  <c r="G4303" i="1" s="1" a="1"/>
  <c r="G4303" i="1" s="1"/>
  <c r="F4304" i="1"/>
  <c r="F4305" i="1"/>
  <c r="G4305" i="1" s="1" a="1"/>
  <c r="G4305" i="1" s="1"/>
  <c r="F4306" i="1"/>
  <c r="G4306" i="1" s="1" a="1"/>
  <c r="G4306" i="1" s="1"/>
  <c r="F4307" i="1"/>
  <c r="G4307" i="1" s="1" a="1"/>
  <c r="G4307" i="1" s="1"/>
  <c r="D4307" i="1" s="1" a="1"/>
  <c r="D4307" i="1" s="1"/>
  <c r="F4308" i="1"/>
  <c r="F4309" i="1"/>
  <c r="G4309" i="1" s="1" a="1"/>
  <c r="G4309" i="1" s="1"/>
  <c r="F4310" i="1"/>
  <c r="G4310" i="1" s="1" a="1"/>
  <c r="G4310" i="1" s="1"/>
  <c r="F4311" i="1"/>
  <c r="F4312" i="1"/>
  <c r="F4313" i="1"/>
  <c r="G4313" i="1" s="1" a="1"/>
  <c r="G4313" i="1" s="1"/>
  <c r="F4314" i="1"/>
  <c r="G4314" i="1" s="1" a="1"/>
  <c r="G4314" i="1" s="1"/>
  <c r="F4315" i="1"/>
  <c r="G4315" i="1" s="1" a="1"/>
  <c r="G4315" i="1" s="1"/>
  <c r="F4316" i="1"/>
  <c r="F4317" i="1"/>
  <c r="G4317" i="1" s="1" a="1"/>
  <c r="G4317" i="1" s="1"/>
  <c r="F4318" i="1"/>
  <c r="G4318" i="1" s="1" a="1"/>
  <c r="G4318" i="1" s="1"/>
  <c r="F4319" i="1"/>
  <c r="F4320" i="1"/>
  <c r="F4321" i="1"/>
  <c r="G4321" i="1" s="1" a="1"/>
  <c r="G4321" i="1" s="1"/>
  <c r="F4322" i="1"/>
  <c r="G4322" i="1" s="1" a="1"/>
  <c r="G4322" i="1" s="1"/>
  <c r="F4323" i="1"/>
  <c r="G4323" i="1" s="1" a="1"/>
  <c r="G4323" i="1" s="1"/>
  <c r="F4324" i="1"/>
  <c r="F4325" i="1"/>
  <c r="G4325" i="1" s="1" a="1"/>
  <c r="G4325" i="1" s="1"/>
  <c r="F4326" i="1"/>
  <c r="G4326" i="1" s="1" a="1"/>
  <c r="G4326" i="1" s="1"/>
  <c r="F4327" i="1"/>
  <c r="G4327" i="1" s="1" a="1"/>
  <c r="G4327" i="1" s="1"/>
  <c r="F4328" i="1"/>
  <c r="F4329" i="1"/>
  <c r="G4329" i="1" s="1" a="1"/>
  <c r="G4329" i="1" s="1"/>
  <c r="F4330" i="1"/>
  <c r="G4330" i="1" s="1" a="1"/>
  <c r="G4330" i="1" s="1"/>
  <c r="F4331" i="1"/>
  <c r="F4332" i="1"/>
  <c r="F4333" i="1"/>
  <c r="G4333" i="1" s="1" a="1"/>
  <c r="G4333" i="1" s="1"/>
  <c r="F4334" i="1"/>
  <c r="G4334" i="1" s="1" a="1"/>
  <c r="G4334" i="1" s="1"/>
  <c r="F4335" i="1"/>
  <c r="F4336" i="1"/>
  <c r="F4337" i="1"/>
  <c r="G4337" i="1" s="1" a="1"/>
  <c r="G4337" i="1" s="1"/>
  <c r="F4338" i="1"/>
  <c r="G4338" i="1" s="1" a="1"/>
  <c r="G4338" i="1" s="1"/>
  <c r="F4339" i="1"/>
  <c r="F4340" i="1"/>
  <c r="F4341" i="1"/>
  <c r="F4342" i="1"/>
  <c r="G4342" i="1" s="1" a="1"/>
  <c r="G4342" i="1" s="1"/>
  <c r="F4343" i="1"/>
  <c r="G4343" i="1" s="1" a="1"/>
  <c r="G4343" i="1" s="1"/>
  <c r="F4344" i="1"/>
  <c r="F4345" i="1"/>
  <c r="G4345" i="1" s="1" a="1"/>
  <c r="G4345" i="1" s="1"/>
  <c r="F4346" i="1"/>
  <c r="G4346" i="1" s="1" a="1"/>
  <c r="G4346" i="1" s="1"/>
  <c r="F4347" i="1"/>
  <c r="G4347" i="1" s="1" a="1"/>
  <c r="G4347" i="1" s="1"/>
  <c r="F4348" i="1"/>
  <c r="F4349" i="1"/>
  <c r="G4349" i="1" s="1" a="1"/>
  <c r="G4349" i="1" s="1"/>
  <c r="F4350" i="1"/>
  <c r="G4350" i="1" s="1" a="1"/>
  <c r="G4350" i="1" s="1"/>
  <c r="F4351" i="1"/>
  <c r="G4351" i="1" s="1" a="1"/>
  <c r="G4351" i="1" s="1"/>
  <c r="F4352" i="1"/>
  <c r="F4353" i="1"/>
  <c r="G4353" i="1" s="1" a="1"/>
  <c r="G4353" i="1" s="1"/>
  <c r="F4354" i="1"/>
  <c r="G4354" i="1" s="1" a="1"/>
  <c r="G4354" i="1" s="1"/>
  <c r="F4355" i="1"/>
  <c r="F4356" i="1"/>
  <c r="F4357" i="1"/>
  <c r="G4357" i="1" s="1" a="1"/>
  <c r="G4357" i="1" s="1"/>
  <c r="F4358" i="1"/>
  <c r="G4358" i="1" s="1" a="1"/>
  <c r="G4358" i="1" s="1"/>
  <c r="F4359" i="1"/>
  <c r="F4360" i="1"/>
  <c r="F4361" i="1"/>
  <c r="G4361" i="1" s="1" a="1"/>
  <c r="G4361" i="1" s="1"/>
  <c r="F4362" i="1"/>
  <c r="G4362" i="1" s="1" a="1"/>
  <c r="G4362" i="1" s="1"/>
  <c r="F4363" i="1"/>
  <c r="G4363" i="1" s="1" a="1"/>
  <c r="G4363" i="1" s="1"/>
  <c r="F4364" i="1"/>
  <c r="F4365" i="1"/>
  <c r="G4365" i="1" s="1" a="1"/>
  <c r="G4365" i="1" s="1"/>
  <c r="F4366" i="1"/>
  <c r="G4366" i="1" s="1" a="1"/>
  <c r="G4366" i="1" s="1"/>
  <c r="F4367" i="1"/>
  <c r="F4368" i="1"/>
  <c r="F4369" i="1"/>
  <c r="G4369" i="1" s="1" a="1"/>
  <c r="G4369" i="1" s="1"/>
  <c r="F4370" i="1"/>
  <c r="G4370" i="1" s="1" a="1"/>
  <c r="G4370" i="1" s="1"/>
  <c r="F4371" i="1"/>
  <c r="F4372" i="1"/>
  <c r="F4373" i="1"/>
  <c r="G4373" i="1" s="1" a="1"/>
  <c r="G4373" i="1" s="1"/>
  <c r="F4374" i="1"/>
  <c r="G4374" i="1" s="1" a="1"/>
  <c r="G4374" i="1" s="1"/>
  <c r="F4375" i="1"/>
  <c r="G4375" i="1" s="1" a="1"/>
  <c r="G4375" i="1" s="1"/>
  <c r="F4376" i="1"/>
  <c r="F4377" i="1"/>
  <c r="G4377" i="1" s="1" a="1"/>
  <c r="G4377" i="1" s="1"/>
  <c r="F4378" i="1"/>
  <c r="G4378" i="1" s="1" a="1"/>
  <c r="G4378" i="1" s="1"/>
  <c r="F4379" i="1"/>
  <c r="F4380" i="1"/>
  <c r="F4381" i="1"/>
  <c r="G4381" i="1" s="1" a="1"/>
  <c r="G4381" i="1" s="1"/>
  <c r="F4382" i="1"/>
  <c r="G4382" i="1" s="1" a="1"/>
  <c r="G4382" i="1" s="1"/>
  <c r="F4383" i="1"/>
  <c r="G4383" i="1" s="1" a="1"/>
  <c r="G4383" i="1" s="1"/>
  <c r="F4384" i="1"/>
  <c r="F4385" i="1"/>
  <c r="G4385" i="1" s="1" a="1"/>
  <c r="G4385" i="1" s="1"/>
  <c r="F4386" i="1"/>
  <c r="G4386" i="1" s="1" a="1"/>
  <c r="G4386" i="1" s="1"/>
  <c r="F4387" i="1"/>
  <c r="F4388" i="1"/>
  <c r="F4389" i="1"/>
  <c r="G4389" i="1" s="1" a="1"/>
  <c r="G4389" i="1" s="1"/>
  <c r="F4390" i="1"/>
  <c r="G4390" i="1" s="1" a="1"/>
  <c r="G4390" i="1" s="1"/>
  <c r="F4391" i="1"/>
  <c r="F4392" i="1"/>
  <c r="F4393" i="1"/>
  <c r="G4393" i="1" s="1" a="1"/>
  <c r="G4393" i="1" s="1"/>
  <c r="F4394" i="1"/>
  <c r="G4394" i="1" s="1" a="1"/>
  <c r="G4394" i="1" s="1"/>
  <c r="F4395" i="1"/>
  <c r="G4395" i="1" s="1" a="1"/>
  <c r="G4395" i="1" s="1"/>
  <c r="F4396" i="1"/>
  <c r="F4397" i="1"/>
  <c r="G4397" i="1" s="1" a="1"/>
  <c r="G4397" i="1" s="1"/>
  <c r="F4398" i="1"/>
  <c r="G4398" i="1" s="1" a="1"/>
  <c r="G4398" i="1" s="1"/>
  <c r="F4399" i="1"/>
  <c r="G4399" i="1" s="1" a="1"/>
  <c r="G4399" i="1" s="1"/>
  <c r="F4400" i="1"/>
  <c r="F4401" i="1"/>
  <c r="G4401" i="1" s="1" a="1"/>
  <c r="G4401" i="1" s="1"/>
  <c r="F4402" i="1"/>
  <c r="G4402" i="1" s="1" a="1"/>
  <c r="G4402" i="1" s="1"/>
  <c r="F4403" i="1"/>
  <c r="F4404" i="1"/>
  <c r="F4405" i="1"/>
  <c r="G4405" i="1" s="1" a="1"/>
  <c r="G4405" i="1" s="1"/>
  <c r="F4406" i="1"/>
  <c r="G4406" i="1" s="1" a="1"/>
  <c r="G4406" i="1" s="1"/>
  <c r="F4407" i="1"/>
  <c r="G4407" i="1" s="1" a="1"/>
  <c r="G4407" i="1" s="1"/>
  <c r="F4408" i="1"/>
  <c r="F4409" i="1"/>
  <c r="G4409" i="1" s="1" a="1"/>
  <c r="G4409" i="1" s="1"/>
  <c r="F4410" i="1"/>
  <c r="G4410" i="1" s="1" a="1"/>
  <c r="G4410" i="1" s="1"/>
  <c r="F4411" i="1"/>
  <c r="F4412" i="1"/>
  <c r="F4413" i="1"/>
  <c r="G4413" i="1" s="1" a="1"/>
  <c r="G4413" i="1" s="1"/>
  <c r="F4414" i="1"/>
  <c r="G4414" i="1" s="1" a="1"/>
  <c r="G4414" i="1" s="1"/>
  <c r="F4415" i="1"/>
  <c r="G4415" i="1" s="1" a="1"/>
  <c r="G4415" i="1" s="1"/>
  <c r="F4416" i="1"/>
  <c r="F4417" i="1"/>
  <c r="G4417" i="1" s="1" a="1"/>
  <c r="G4417" i="1" s="1"/>
  <c r="F4418" i="1"/>
  <c r="G4418" i="1" s="1" a="1"/>
  <c r="G4418" i="1" s="1"/>
  <c r="F4419" i="1"/>
  <c r="F4420" i="1"/>
  <c r="F4421" i="1"/>
  <c r="G4421" i="1" s="1" a="1"/>
  <c r="G4421" i="1" s="1"/>
  <c r="F4422" i="1"/>
  <c r="G4422" i="1" s="1" a="1"/>
  <c r="G4422" i="1" s="1"/>
  <c r="F4423" i="1"/>
  <c r="F4424" i="1"/>
  <c r="F4425" i="1"/>
  <c r="G4425" i="1" s="1" a="1"/>
  <c r="G4425" i="1" s="1"/>
  <c r="F4426" i="1"/>
  <c r="G4426" i="1" s="1" a="1"/>
  <c r="G4426" i="1" s="1"/>
  <c r="F4427" i="1"/>
  <c r="G4427" i="1" s="1" a="1"/>
  <c r="G4427" i="1" s="1"/>
  <c r="F4428" i="1"/>
  <c r="F4429" i="1"/>
  <c r="G4429" i="1" s="1" a="1"/>
  <c r="G4429" i="1" s="1"/>
  <c r="F4430" i="1"/>
  <c r="G4430" i="1" s="1" a="1"/>
  <c r="G4430" i="1" s="1"/>
  <c r="F4431" i="1"/>
  <c r="G4431" i="1" s="1" a="1"/>
  <c r="G4431" i="1" s="1"/>
  <c r="F4432" i="1"/>
  <c r="F4433" i="1"/>
  <c r="G4433" i="1" s="1" a="1"/>
  <c r="G4433" i="1" s="1"/>
  <c r="F4434" i="1"/>
  <c r="G4434" i="1" s="1" a="1"/>
  <c r="G4434" i="1" s="1"/>
  <c r="F4435" i="1"/>
  <c r="F4436" i="1"/>
  <c r="F4437" i="1"/>
  <c r="G4437" i="1" s="1" a="1"/>
  <c r="G4437" i="1" s="1"/>
  <c r="F4438" i="1"/>
  <c r="G4438" i="1" s="1" a="1"/>
  <c r="G4438" i="1" s="1"/>
  <c r="F4439" i="1"/>
  <c r="G4439" i="1" s="1" a="1"/>
  <c r="G4439" i="1" s="1"/>
  <c r="F4440" i="1"/>
  <c r="F4441" i="1"/>
  <c r="G4441" i="1" s="1" a="1"/>
  <c r="G4441" i="1" s="1"/>
  <c r="F4442" i="1"/>
  <c r="G4442" i="1" s="1" a="1"/>
  <c r="G4442" i="1" s="1"/>
  <c r="F4443" i="1"/>
  <c r="F4444" i="1"/>
  <c r="F4445" i="1"/>
  <c r="G4445" i="1" s="1" a="1"/>
  <c r="G4445" i="1" s="1"/>
  <c r="F4446" i="1"/>
  <c r="G4446" i="1" s="1" a="1"/>
  <c r="G4446" i="1" s="1"/>
  <c r="F4447" i="1"/>
  <c r="G4447" i="1" s="1" a="1"/>
  <c r="G4447" i="1" s="1"/>
  <c r="F4448" i="1"/>
  <c r="F4449" i="1"/>
  <c r="G4449" i="1" s="1" a="1"/>
  <c r="G4449" i="1" s="1"/>
  <c r="F4450" i="1"/>
  <c r="G4450" i="1" s="1" a="1"/>
  <c r="G4450" i="1" s="1"/>
  <c r="F4451" i="1"/>
  <c r="F4452" i="1"/>
  <c r="F4453" i="1"/>
  <c r="F4454" i="1"/>
  <c r="G4454" i="1" s="1" a="1"/>
  <c r="G4454" i="1" s="1"/>
  <c r="F4455" i="1"/>
  <c r="F4456" i="1"/>
  <c r="F4457" i="1"/>
  <c r="G4457" i="1" s="1" a="1"/>
  <c r="G4457" i="1" s="1"/>
  <c r="F4458" i="1"/>
  <c r="G4458" i="1" s="1" a="1"/>
  <c r="G4458" i="1" s="1"/>
  <c r="F4459" i="1"/>
  <c r="G4459" i="1" s="1" a="1"/>
  <c r="G4459" i="1" s="1"/>
  <c r="D4459" i="1" s="1" a="1"/>
  <c r="D4459" i="1" s="1"/>
  <c r="F4460" i="1"/>
  <c r="F4461" i="1"/>
  <c r="G4461" i="1" s="1" a="1"/>
  <c r="G4461" i="1" s="1"/>
  <c r="F4462" i="1"/>
  <c r="G4462" i="1" s="1" a="1"/>
  <c r="G4462" i="1" s="1"/>
  <c r="F4463" i="1"/>
  <c r="G4463" i="1" s="1" a="1"/>
  <c r="G4463" i="1" s="1"/>
  <c r="F4464" i="1"/>
  <c r="F4465" i="1"/>
  <c r="G4465" i="1" s="1" a="1"/>
  <c r="G4465" i="1" s="1"/>
  <c r="F4466" i="1"/>
  <c r="G4466" i="1" s="1" a="1"/>
  <c r="G4466" i="1" s="1"/>
  <c r="F4467" i="1"/>
  <c r="F4468" i="1"/>
  <c r="F4469" i="1"/>
  <c r="G4469" i="1" s="1" a="1"/>
  <c r="G4469" i="1" s="1"/>
  <c r="F4470" i="1"/>
  <c r="G4470" i="1" s="1" a="1"/>
  <c r="G4470" i="1" s="1"/>
  <c r="F4471" i="1"/>
  <c r="G4471" i="1" s="1" a="1"/>
  <c r="G4471" i="1" s="1"/>
  <c r="F4472" i="1"/>
  <c r="F4473" i="1"/>
  <c r="G4473" i="1" s="1" a="1"/>
  <c r="G4473" i="1" s="1"/>
  <c r="F4474" i="1"/>
  <c r="G4474" i="1" s="1" a="1"/>
  <c r="G4474" i="1" s="1"/>
  <c r="F4475" i="1"/>
  <c r="F4476" i="1"/>
  <c r="F4477" i="1"/>
  <c r="G4477" i="1" s="1" a="1"/>
  <c r="G4477" i="1" s="1"/>
  <c r="F4478" i="1"/>
  <c r="G4478" i="1" s="1" a="1"/>
  <c r="G4478" i="1" s="1"/>
  <c r="F4479" i="1"/>
  <c r="G4479" i="1" s="1" a="1"/>
  <c r="G4479" i="1" s="1"/>
  <c r="F4480" i="1"/>
  <c r="F4481" i="1"/>
  <c r="G4481" i="1" s="1" a="1"/>
  <c r="G4481" i="1" s="1"/>
  <c r="F4482" i="1"/>
  <c r="G4482" i="1" s="1" a="1"/>
  <c r="G4482" i="1" s="1"/>
  <c r="F4483" i="1"/>
  <c r="F4484" i="1"/>
  <c r="F4485" i="1"/>
  <c r="G4485" i="1" s="1" a="1"/>
  <c r="G4485" i="1" s="1"/>
  <c r="F4486" i="1"/>
  <c r="G4486" i="1" s="1" a="1"/>
  <c r="G4486" i="1" s="1"/>
  <c r="F4487" i="1"/>
  <c r="F4488" i="1"/>
  <c r="F4489" i="1"/>
  <c r="G4489" i="1" s="1" a="1"/>
  <c r="G4489" i="1" s="1"/>
  <c r="F4490" i="1"/>
  <c r="G4490" i="1" s="1" a="1"/>
  <c r="G4490" i="1" s="1"/>
  <c r="F4491" i="1"/>
  <c r="G4491" i="1" s="1" a="1"/>
  <c r="G4491" i="1" s="1"/>
  <c r="F4492" i="1"/>
  <c r="F4493" i="1"/>
  <c r="G4493" i="1" s="1" a="1"/>
  <c r="G4493" i="1" s="1"/>
  <c r="F4494" i="1"/>
  <c r="G4494" i="1" s="1" a="1"/>
  <c r="G4494" i="1" s="1"/>
  <c r="F4495" i="1"/>
  <c r="G4495" i="1" s="1" a="1"/>
  <c r="G4495" i="1" s="1"/>
  <c r="F4496" i="1"/>
  <c r="F4497" i="1"/>
  <c r="G4497" i="1" s="1" a="1"/>
  <c r="G4497" i="1" s="1"/>
  <c r="F4498" i="1"/>
  <c r="G4498" i="1" s="1" a="1"/>
  <c r="G4498" i="1" s="1"/>
  <c r="F4499" i="1"/>
  <c r="F4500" i="1"/>
  <c r="F4501" i="1"/>
  <c r="G4501" i="1" s="1" a="1"/>
  <c r="G4501" i="1" s="1"/>
  <c r="F4502" i="1"/>
  <c r="G4502" i="1" s="1" a="1"/>
  <c r="G4502" i="1" s="1"/>
  <c r="F4503" i="1"/>
  <c r="G4503" i="1" s="1" a="1"/>
  <c r="G4503" i="1" s="1"/>
  <c r="F4504" i="1"/>
  <c r="F4505" i="1"/>
  <c r="G4505" i="1" s="1" a="1"/>
  <c r="G4505" i="1" s="1"/>
  <c r="F4506" i="1"/>
  <c r="G4506" i="1" s="1" a="1"/>
  <c r="G4506" i="1" s="1"/>
  <c r="F4507" i="1"/>
  <c r="F4508" i="1"/>
  <c r="F4509" i="1"/>
  <c r="G4509" i="1" s="1" a="1"/>
  <c r="G4509" i="1" s="1"/>
  <c r="F4510" i="1"/>
  <c r="G4510" i="1" s="1" a="1"/>
  <c r="G4510" i="1" s="1"/>
  <c r="F4511" i="1"/>
  <c r="G4511" i="1" s="1" a="1"/>
  <c r="G4511" i="1" s="1"/>
  <c r="F4512" i="1"/>
  <c r="F4513" i="1"/>
  <c r="G4513" i="1" s="1" a="1"/>
  <c r="G4513" i="1" s="1"/>
  <c r="F4514" i="1"/>
  <c r="G4514" i="1" s="1" a="1"/>
  <c r="G4514" i="1" s="1"/>
  <c r="F4515" i="1"/>
  <c r="F4516" i="1"/>
  <c r="F4517" i="1"/>
  <c r="G4517" i="1" s="1" a="1"/>
  <c r="G4517" i="1" s="1"/>
  <c r="F4518" i="1"/>
  <c r="G4518" i="1" s="1" a="1"/>
  <c r="G4518" i="1" s="1"/>
  <c r="F4519" i="1"/>
  <c r="F4520" i="1"/>
  <c r="F4521" i="1"/>
  <c r="G4521" i="1" s="1" a="1"/>
  <c r="G4521" i="1" s="1"/>
  <c r="F4522" i="1"/>
  <c r="G4522" i="1" s="1" a="1"/>
  <c r="G4522" i="1" s="1"/>
  <c r="F4523" i="1"/>
  <c r="G4523" i="1" s="1" a="1"/>
  <c r="G4523" i="1" s="1"/>
  <c r="D4523" i="1" s="1" a="1"/>
  <c r="D4523" i="1" s="1"/>
  <c r="F4524" i="1"/>
  <c r="F4525" i="1"/>
  <c r="G4525" i="1" s="1" a="1"/>
  <c r="G4525" i="1" s="1"/>
  <c r="F4526" i="1"/>
  <c r="G4526" i="1" s="1" a="1"/>
  <c r="G4526" i="1" s="1"/>
  <c r="F4527" i="1"/>
  <c r="G4527" i="1" s="1" a="1"/>
  <c r="G4527" i="1" s="1"/>
  <c r="F4528" i="1"/>
  <c r="F4529" i="1"/>
  <c r="G4529" i="1" s="1" a="1"/>
  <c r="G4529" i="1" s="1"/>
  <c r="F4530" i="1"/>
  <c r="G4530" i="1" s="1" a="1"/>
  <c r="G4530" i="1" s="1"/>
  <c r="F4531" i="1"/>
  <c r="F4532" i="1"/>
  <c r="F4533" i="1"/>
  <c r="G4533" i="1" s="1" a="1"/>
  <c r="G4533" i="1" s="1"/>
  <c r="F4534" i="1"/>
  <c r="G4534" i="1" s="1" a="1"/>
  <c r="G4534" i="1" s="1"/>
  <c r="F4535" i="1"/>
  <c r="G4535" i="1" s="1" a="1"/>
  <c r="G4535" i="1" s="1"/>
  <c r="F4536" i="1"/>
  <c r="F4537" i="1"/>
  <c r="G4537" i="1" s="1" a="1"/>
  <c r="G4537" i="1" s="1"/>
  <c r="F4538" i="1"/>
  <c r="G4538" i="1" s="1" a="1"/>
  <c r="G4538" i="1" s="1"/>
  <c r="F4539" i="1"/>
  <c r="F4540" i="1"/>
  <c r="F4541" i="1"/>
  <c r="G4541" i="1" s="1" a="1"/>
  <c r="G4541" i="1" s="1"/>
  <c r="F4542" i="1"/>
  <c r="G4542" i="1" s="1" a="1"/>
  <c r="G4542" i="1" s="1"/>
  <c r="F4543" i="1"/>
  <c r="G4543" i="1" s="1" a="1"/>
  <c r="G4543" i="1" s="1"/>
  <c r="F4544" i="1"/>
  <c r="F4545" i="1"/>
  <c r="G4545" i="1" s="1" a="1"/>
  <c r="G4545" i="1" s="1"/>
  <c r="F4546" i="1"/>
  <c r="G4546" i="1" s="1" a="1"/>
  <c r="G4546" i="1" s="1"/>
  <c r="F4547" i="1"/>
  <c r="F4548" i="1"/>
  <c r="F4549" i="1"/>
  <c r="G4549" i="1" s="1" a="1"/>
  <c r="G4549" i="1" s="1"/>
  <c r="F4550" i="1"/>
  <c r="G4550" i="1" s="1" a="1"/>
  <c r="G4550" i="1" s="1"/>
  <c r="F4551" i="1"/>
  <c r="F4552" i="1"/>
  <c r="F4553" i="1"/>
  <c r="G4553" i="1" s="1" a="1"/>
  <c r="G4553" i="1" s="1"/>
  <c r="F4554" i="1"/>
  <c r="G4554" i="1" s="1" a="1"/>
  <c r="G4554" i="1" s="1"/>
  <c r="F4555" i="1"/>
  <c r="G4555" i="1" s="1" a="1"/>
  <c r="G4555" i="1" s="1"/>
  <c r="D4555" i="1" s="1" a="1"/>
  <c r="D4555" i="1" s="1"/>
  <c r="F4556" i="1"/>
  <c r="F4557" i="1"/>
  <c r="G4557" i="1" s="1" a="1"/>
  <c r="G4557" i="1" s="1"/>
  <c r="F4558" i="1"/>
  <c r="G4558" i="1" s="1" a="1"/>
  <c r="G4558" i="1" s="1"/>
  <c r="F4559" i="1"/>
  <c r="G4559" i="1" s="1" a="1"/>
  <c r="G4559" i="1" s="1"/>
  <c r="F4560" i="1"/>
  <c r="F4561" i="1"/>
  <c r="G4561" i="1" s="1" a="1"/>
  <c r="G4561" i="1" s="1"/>
  <c r="F4562" i="1"/>
  <c r="G4562" i="1" s="1" a="1"/>
  <c r="G4562" i="1" s="1"/>
  <c r="F4563" i="1"/>
  <c r="F4564" i="1"/>
  <c r="F4565" i="1"/>
  <c r="G4565" i="1" s="1" a="1"/>
  <c r="G4565" i="1" s="1"/>
  <c r="F4566" i="1"/>
  <c r="G4566" i="1" s="1" a="1"/>
  <c r="G4566" i="1" s="1"/>
  <c r="F4567" i="1"/>
  <c r="G4567" i="1" s="1" a="1"/>
  <c r="G4567" i="1" s="1"/>
  <c r="F4568" i="1"/>
  <c r="F4569" i="1"/>
  <c r="G4569" i="1" s="1" a="1"/>
  <c r="G4569" i="1" s="1"/>
  <c r="F4570" i="1"/>
  <c r="G4570" i="1" s="1" a="1"/>
  <c r="G4570" i="1" s="1"/>
  <c r="F4571" i="1"/>
  <c r="G4571" i="1" s="1" a="1"/>
  <c r="G4571" i="1" s="1"/>
  <c r="F4572" i="1"/>
  <c r="F4573" i="1"/>
  <c r="G4573" i="1" s="1" a="1"/>
  <c r="G4573" i="1" s="1"/>
  <c r="F4574" i="1"/>
  <c r="G4574" i="1" s="1" a="1"/>
  <c r="G4574" i="1" s="1"/>
  <c r="F4575" i="1"/>
  <c r="G4575" i="1" s="1" a="1"/>
  <c r="G4575" i="1" s="1"/>
  <c r="F4576" i="1"/>
  <c r="F4577" i="1"/>
  <c r="G4577" i="1" s="1" a="1"/>
  <c r="G4577" i="1" s="1"/>
  <c r="F4578" i="1"/>
  <c r="G4578" i="1" s="1" a="1"/>
  <c r="G4578" i="1" s="1"/>
  <c r="F4579" i="1"/>
  <c r="F4580" i="1"/>
  <c r="F4581" i="1"/>
  <c r="F4582" i="1"/>
  <c r="G4582" i="1" s="1" a="1"/>
  <c r="G4582" i="1" s="1"/>
  <c r="F4583" i="1"/>
  <c r="F4584" i="1"/>
  <c r="F4585" i="1"/>
  <c r="G4585" i="1" s="1" a="1"/>
  <c r="G4585" i="1" s="1"/>
  <c r="F4586" i="1"/>
  <c r="G4586" i="1" s="1" a="1"/>
  <c r="G4586" i="1" s="1"/>
  <c r="F4587" i="1"/>
  <c r="G4587" i="1" s="1" a="1"/>
  <c r="G4587" i="1" s="1"/>
  <c r="D4587" i="1" s="1" a="1"/>
  <c r="D4587" i="1" s="1"/>
  <c r="F4588" i="1"/>
  <c r="F4589" i="1"/>
  <c r="G4589" i="1" s="1" a="1"/>
  <c r="G4589" i="1" s="1"/>
  <c r="F4590" i="1"/>
  <c r="G4590" i="1" s="1" a="1"/>
  <c r="G4590" i="1" s="1"/>
  <c r="F4591" i="1"/>
  <c r="G4591" i="1" s="1" a="1"/>
  <c r="G4591" i="1" s="1"/>
  <c r="F4592" i="1"/>
  <c r="F4593" i="1"/>
  <c r="G4593" i="1" s="1" a="1"/>
  <c r="G4593" i="1" s="1"/>
  <c r="F4594" i="1"/>
  <c r="G4594" i="1" s="1" a="1"/>
  <c r="G4594" i="1" s="1"/>
  <c r="F4595" i="1"/>
  <c r="F4596" i="1"/>
  <c r="F4597" i="1"/>
  <c r="G4597" i="1" s="1" a="1"/>
  <c r="G4597" i="1" s="1"/>
  <c r="F4598" i="1"/>
  <c r="G4598" i="1" s="1" a="1"/>
  <c r="G4598" i="1" s="1"/>
  <c r="F4599" i="1"/>
  <c r="G4599" i="1" s="1" a="1"/>
  <c r="G4599" i="1" s="1"/>
  <c r="F4600" i="1"/>
  <c r="F4601" i="1"/>
  <c r="G4601" i="1" s="1" a="1"/>
  <c r="G4601" i="1" s="1"/>
  <c r="F4602" i="1"/>
  <c r="G4602" i="1" s="1" a="1"/>
  <c r="G4602" i="1" s="1"/>
  <c r="F4603" i="1"/>
  <c r="F4604" i="1"/>
  <c r="F4605" i="1"/>
  <c r="G4605" i="1" s="1" a="1"/>
  <c r="G4605" i="1" s="1"/>
  <c r="F4606" i="1"/>
  <c r="G4606" i="1" s="1" a="1"/>
  <c r="G4606" i="1" s="1"/>
  <c r="F4607" i="1"/>
  <c r="G4607" i="1" s="1" a="1"/>
  <c r="G4607" i="1" s="1"/>
  <c r="F4608" i="1"/>
  <c r="F4609" i="1"/>
  <c r="G4609" i="1" s="1" a="1"/>
  <c r="G4609" i="1" s="1"/>
  <c r="F4610" i="1"/>
  <c r="G4610" i="1" s="1" a="1"/>
  <c r="G4610" i="1" s="1"/>
  <c r="F4611" i="1"/>
  <c r="G4611" i="1" s="1" a="1"/>
  <c r="G4611" i="1" s="1"/>
  <c r="F4612" i="1"/>
  <c r="F4613" i="1"/>
  <c r="G4613" i="1" s="1" a="1"/>
  <c r="G4613" i="1" s="1"/>
  <c r="F4614" i="1"/>
  <c r="G4614" i="1" s="1" a="1"/>
  <c r="G4614" i="1" s="1"/>
  <c r="F4615" i="1"/>
  <c r="F4616" i="1"/>
  <c r="F4617" i="1"/>
  <c r="G4617" i="1" s="1" a="1"/>
  <c r="G4617" i="1" s="1"/>
  <c r="F4618" i="1"/>
  <c r="G4618" i="1" s="1" a="1"/>
  <c r="G4618" i="1" s="1"/>
  <c r="F4619" i="1"/>
  <c r="G4619" i="1" s="1" a="1"/>
  <c r="G4619" i="1" s="1"/>
  <c r="D4619" i="1" s="1" a="1"/>
  <c r="D4619" i="1" s="1"/>
  <c r="F4620" i="1"/>
  <c r="F4621" i="1"/>
  <c r="G4621" i="1" s="1" a="1"/>
  <c r="G4621" i="1" s="1"/>
  <c r="F4622" i="1"/>
  <c r="G4622" i="1" s="1" a="1"/>
  <c r="G4622" i="1" s="1"/>
  <c r="F4623" i="1"/>
  <c r="G4623" i="1" s="1" a="1"/>
  <c r="G4623" i="1" s="1"/>
  <c r="F4624" i="1"/>
  <c r="F4625" i="1"/>
  <c r="G4625" i="1" s="1" a="1"/>
  <c r="G4625" i="1" s="1"/>
  <c r="F4626" i="1"/>
  <c r="G4626" i="1" s="1" a="1"/>
  <c r="G4626" i="1" s="1"/>
  <c r="F4627" i="1"/>
  <c r="F4628" i="1"/>
  <c r="F4629" i="1"/>
  <c r="G4629" i="1" s="1" a="1"/>
  <c r="G4629" i="1" s="1"/>
  <c r="F4630" i="1"/>
  <c r="G4630" i="1" s="1" a="1"/>
  <c r="G4630" i="1" s="1"/>
  <c r="F4631" i="1"/>
  <c r="G4631" i="1" s="1" a="1"/>
  <c r="G4631" i="1" s="1"/>
  <c r="F4632" i="1"/>
  <c r="F4633" i="1"/>
  <c r="G4633" i="1" s="1" a="1"/>
  <c r="G4633" i="1" s="1"/>
  <c r="F4634" i="1"/>
  <c r="G4634" i="1" s="1" a="1"/>
  <c r="G4634" i="1" s="1"/>
  <c r="F4635" i="1"/>
  <c r="F4636" i="1"/>
  <c r="F4637" i="1"/>
  <c r="G4637" i="1" s="1" a="1"/>
  <c r="G4637" i="1" s="1"/>
  <c r="F4638" i="1"/>
  <c r="G4638" i="1" s="1" a="1"/>
  <c r="G4638" i="1" s="1"/>
  <c r="F4639" i="1"/>
  <c r="G4639" i="1" s="1" a="1"/>
  <c r="G4639" i="1" s="1"/>
  <c r="F4640" i="1"/>
  <c r="F4641" i="1"/>
  <c r="G4641" i="1" s="1" a="1"/>
  <c r="G4641" i="1" s="1"/>
  <c r="F4642" i="1"/>
  <c r="G4642" i="1" s="1" a="1"/>
  <c r="G4642" i="1" s="1"/>
  <c r="F4643" i="1"/>
  <c r="F4644" i="1"/>
  <c r="F4645" i="1"/>
  <c r="G4645" i="1" s="1" a="1"/>
  <c r="G4645" i="1" s="1"/>
  <c r="F4646" i="1"/>
  <c r="G4646" i="1" s="1" a="1"/>
  <c r="G4646" i="1" s="1"/>
  <c r="F4647" i="1"/>
  <c r="G4647" i="1" s="1" a="1"/>
  <c r="G4647" i="1" s="1"/>
  <c r="F4648" i="1"/>
  <c r="F4649" i="1"/>
  <c r="G4649" i="1" s="1" a="1"/>
  <c r="G4649" i="1" s="1"/>
  <c r="F4650" i="1"/>
  <c r="G4650" i="1" s="1" a="1"/>
  <c r="G4650" i="1" s="1"/>
  <c r="F4651" i="1"/>
  <c r="G4651" i="1" s="1" a="1"/>
  <c r="G4651" i="1" s="1"/>
  <c r="F4652" i="1"/>
  <c r="F4653" i="1"/>
  <c r="G4653" i="1" s="1" a="1"/>
  <c r="G4653" i="1" s="1"/>
  <c r="F4654" i="1"/>
  <c r="G4654" i="1" s="1" a="1"/>
  <c r="G4654" i="1" s="1"/>
  <c r="F4655" i="1"/>
  <c r="G4655" i="1" s="1" a="1"/>
  <c r="G4655" i="1" s="1"/>
  <c r="F4656" i="1"/>
  <c r="F4657" i="1"/>
  <c r="G4657" i="1" s="1" a="1"/>
  <c r="G4657" i="1" s="1"/>
  <c r="F4658" i="1"/>
  <c r="G4658" i="1" s="1" a="1"/>
  <c r="G4658" i="1" s="1"/>
  <c r="F4659" i="1"/>
  <c r="G4659" i="1" s="1" a="1"/>
  <c r="G4659" i="1" s="1"/>
  <c r="F4660" i="1"/>
  <c r="F4661" i="1"/>
  <c r="G4661" i="1" s="1" a="1"/>
  <c r="G4661" i="1" s="1"/>
  <c r="F4662" i="1"/>
  <c r="G4662" i="1" s="1" a="1"/>
  <c r="G4662" i="1" s="1"/>
  <c r="F4663" i="1"/>
  <c r="G4663" i="1" s="1" a="1"/>
  <c r="G4663" i="1" s="1"/>
  <c r="F4664" i="1"/>
  <c r="F4665" i="1"/>
  <c r="G4665" i="1" s="1" a="1"/>
  <c r="G4665" i="1" s="1"/>
  <c r="F4666" i="1"/>
  <c r="G4666" i="1" s="1" a="1"/>
  <c r="G4666" i="1" s="1"/>
  <c r="F4667" i="1"/>
  <c r="F4668" i="1"/>
  <c r="F4669" i="1"/>
  <c r="G4669" i="1" s="1" a="1"/>
  <c r="G4669" i="1" s="1"/>
  <c r="F4670" i="1"/>
  <c r="G4670" i="1" s="1" a="1"/>
  <c r="G4670" i="1" s="1"/>
  <c r="F4671" i="1"/>
  <c r="G4671" i="1" s="1" a="1"/>
  <c r="G4671" i="1" s="1"/>
  <c r="F4672" i="1"/>
  <c r="F4673" i="1"/>
  <c r="G4673" i="1" s="1" a="1"/>
  <c r="G4673" i="1" s="1"/>
  <c r="F4674" i="1"/>
  <c r="G4674" i="1" s="1" a="1"/>
  <c r="G4674" i="1" s="1"/>
  <c r="F4675" i="1"/>
  <c r="F4676" i="1"/>
  <c r="F4677" i="1"/>
  <c r="G4677" i="1" s="1" a="1"/>
  <c r="G4677" i="1" s="1"/>
  <c r="F4678" i="1"/>
  <c r="G4678" i="1" s="1" a="1"/>
  <c r="G4678" i="1" s="1"/>
  <c r="F4679" i="1"/>
  <c r="F4680" i="1"/>
  <c r="F4681" i="1"/>
  <c r="G4681" i="1" s="1" a="1"/>
  <c r="G4681" i="1" s="1"/>
  <c r="F4682" i="1"/>
  <c r="G4682" i="1" s="1" a="1"/>
  <c r="G4682" i="1" s="1"/>
  <c r="F4683" i="1"/>
  <c r="F4684" i="1"/>
  <c r="F4685" i="1"/>
  <c r="G4685" i="1" s="1" a="1"/>
  <c r="G4685" i="1" s="1"/>
  <c r="F4686" i="1"/>
  <c r="G4686" i="1" s="1" a="1"/>
  <c r="G4686" i="1" s="1"/>
  <c r="F4687" i="1"/>
  <c r="F4688" i="1"/>
  <c r="F4689" i="1"/>
  <c r="G4689" i="1" s="1" a="1"/>
  <c r="G4689" i="1" s="1"/>
  <c r="F4690" i="1"/>
  <c r="G4690" i="1" s="1" a="1"/>
  <c r="G4690" i="1" s="1"/>
  <c r="F4691" i="1"/>
  <c r="G4691" i="1" s="1" a="1"/>
  <c r="G4691" i="1" s="1"/>
  <c r="F4692" i="1"/>
  <c r="F4693" i="1"/>
  <c r="G4693" i="1" s="1" a="1"/>
  <c r="G4693" i="1" s="1"/>
  <c r="F4694" i="1"/>
  <c r="G4694" i="1" s="1" a="1"/>
  <c r="G4694" i="1" s="1"/>
  <c r="F4695" i="1"/>
  <c r="G4695" i="1" s="1" a="1"/>
  <c r="G4695" i="1" s="1"/>
  <c r="F4696" i="1"/>
  <c r="F4697" i="1"/>
  <c r="G4697" i="1" s="1" a="1"/>
  <c r="G4697" i="1" s="1"/>
  <c r="F4698" i="1"/>
  <c r="G4698" i="1" s="1" a="1"/>
  <c r="G4698" i="1" s="1"/>
  <c r="F4699" i="1"/>
  <c r="F4700" i="1"/>
  <c r="F4701" i="1"/>
  <c r="G4701" i="1" s="1" a="1"/>
  <c r="G4701" i="1" s="1"/>
  <c r="F4702" i="1"/>
  <c r="G4702" i="1" s="1" a="1"/>
  <c r="G4702" i="1" s="1"/>
  <c r="F4703" i="1"/>
  <c r="G4703" i="1" s="1" a="1"/>
  <c r="G4703" i="1" s="1"/>
  <c r="F4704" i="1"/>
  <c r="F4705" i="1"/>
  <c r="G4705" i="1" s="1" a="1"/>
  <c r="G4705" i="1" s="1"/>
  <c r="F4706" i="1"/>
  <c r="G4706" i="1" s="1" a="1"/>
  <c r="G4706" i="1" s="1"/>
  <c r="F4707" i="1"/>
  <c r="G4707" i="1" s="1" a="1"/>
  <c r="G4707" i="1" s="1"/>
  <c r="F4708" i="1"/>
  <c r="F4709" i="1"/>
  <c r="G4709" i="1" s="1" a="1"/>
  <c r="G4709" i="1" s="1"/>
  <c r="F4710" i="1"/>
  <c r="G4710" i="1" s="1" a="1"/>
  <c r="G4710" i="1" s="1"/>
  <c r="F4711" i="1"/>
  <c r="G4711" i="1" s="1" a="1"/>
  <c r="G4711" i="1" s="1"/>
  <c r="F4712" i="1"/>
  <c r="F4713" i="1"/>
  <c r="G4713" i="1" s="1" a="1"/>
  <c r="G4713" i="1" s="1"/>
  <c r="F4714" i="1"/>
  <c r="G4714" i="1" s="1" a="1"/>
  <c r="G4714" i="1" s="1"/>
  <c r="F4715" i="1"/>
  <c r="F4716" i="1"/>
  <c r="F4717" i="1"/>
  <c r="G4717" i="1" s="1" a="1"/>
  <c r="G4717" i="1" s="1"/>
  <c r="F4718" i="1"/>
  <c r="G4718" i="1" s="1" a="1"/>
  <c r="G4718" i="1" s="1"/>
  <c r="F4719" i="1"/>
  <c r="G4719" i="1" s="1" a="1"/>
  <c r="G4719" i="1" s="1"/>
  <c r="F4720" i="1"/>
  <c r="F4721" i="1"/>
  <c r="G4721" i="1" s="1" a="1"/>
  <c r="G4721" i="1" s="1"/>
  <c r="F4722" i="1"/>
  <c r="G4722" i="1" s="1" a="1"/>
  <c r="G4722" i="1" s="1"/>
  <c r="F4723" i="1"/>
  <c r="G4723" i="1" s="1" a="1"/>
  <c r="G4723" i="1" s="1"/>
  <c r="F4724" i="1"/>
  <c r="F4725" i="1"/>
  <c r="G4725" i="1" s="1" a="1"/>
  <c r="G4725" i="1" s="1"/>
  <c r="F4726" i="1"/>
  <c r="G4726" i="1" s="1" a="1"/>
  <c r="G4726" i="1" s="1"/>
  <c r="F4727" i="1"/>
  <c r="G4727" i="1" s="1" a="1"/>
  <c r="G4727" i="1" s="1"/>
  <c r="F4728" i="1"/>
  <c r="F4729" i="1"/>
  <c r="G4729" i="1" s="1" a="1"/>
  <c r="G4729" i="1" s="1"/>
  <c r="F4730" i="1"/>
  <c r="G4730" i="1" s="1" a="1"/>
  <c r="G4730" i="1" s="1"/>
  <c r="F4731" i="1"/>
  <c r="F4732" i="1"/>
  <c r="F4733" i="1"/>
  <c r="G4733" i="1" s="1" a="1"/>
  <c r="G4733" i="1" s="1"/>
  <c r="F4734" i="1"/>
  <c r="G4734" i="1" s="1" a="1"/>
  <c r="G4734" i="1" s="1"/>
  <c r="F4735" i="1"/>
  <c r="F4736" i="1"/>
  <c r="F4737" i="1"/>
  <c r="G4737" i="1" s="1" a="1"/>
  <c r="G4737" i="1" s="1"/>
  <c r="F4738" i="1"/>
  <c r="G4738" i="1" s="1" a="1"/>
  <c r="G4738" i="1" s="1"/>
  <c r="F4739" i="1"/>
  <c r="G4739" i="1" s="1" a="1"/>
  <c r="G4739" i="1" s="1"/>
  <c r="F4740" i="1"/>
  <c r="F4741" i="1"/>
  <c r="G4741" i="1" s="1" a="1"/>
  <c r="G4741" i="1" s="1"/>
  <c r="F4742" i="1"/>
  <c r="G4742" i="1" s="1" a="1"/>
  <c r="G4742" i="1" s="1"/>
  <c r="F4743" i="1"/>
  <c r="F4744" i="1"/>
  <c r="F4745" i="1"/>
  <c r="G4745" i="1" s="1" a="1"/>
  <c r="G4745" i="1" s="1"/>
  <c r="F4746" i="1"/>
  <c r="G4746" i="1" s="1" a="1"/>
  <c r="G4746" i="1" s="1"/>
  <c r="F4747" i="1"/>
  <c r="F4748" i="1"/>
  <c r="F4749" i="1"/>
  <c r="G4749" i="1" s="1" a="1"/>
  <c r="G4749" i="1" s="1"/>
  <c r="F4750" i="1"/>
  <c r="G4750" i="1" s="1" a="1"/>
  <c r="G4750" i="1" s="1"/>
  <c r="F4751" i="1"/>
  <c r="G4751" i="1" s="1" a="1"/>
  <c r="G4751" i="1" s="1"/>
  <c r="F4752" i="1"/>
  <c r="F4753" i="1"/>
  <c r="G4753" i="1" s="1" a="1"/>
  <c r="G4753" i="1" s="1"/>
  <c r="F4754" i="1"/>
  <c r="G4754" i="1" s="1" a="1"/>
  <c r="G4754" i="1" s="1"/>
  <c r="F4755" i="1"/>
  <c r="F4756" i="1"/>
  <c r="F4757" i="1"/>
  <c r="G4757" i="1" s="1" a="1"/>
  <c r="G4757" i="1" s="1"/>
  <c r="F4758" i="1"/>
  <c r="G4758" i="1" s="1" a="1"/>
  <c r="G4758" i="1" s="1"/>
  <c r="F4759" i="1"/>
  <c r="G4759" i="1" s="1" a="1"/>
  <c r="G4759" i="1" s="1"/>
  <c r="F4760" i="1"/>
  <c r="F4761" i="1"/>
  <c r="G4761" i="1" s="1" a="1"/>
  <c r="G4761" i="1" s="1"/>
  <c r="F4762" i="1"/>
  <c r="G4762" i="1" s="1" a="1"/>
  <c r="G4762" i="1" s="1"/>
  <c r="F4763" i="1"/>
  <c r="F4764" i="1"/>
  <c r="F4765" i="1"/>
  <c r="G4765" i="1" s="1" a="1"/>
  <c r="G4765" i="1" s="1"/>
  <c r="F4766" i="1"/>
  <c r="G4766" i="1" s="1" a="1"/>
  <c r="G4766" i="1" s="1"/>
  <c r="F4767" i="1"/>
  <c r="G4767" i="1" s="1" a="1"/>
  <c r="G4767" i="1" s="1"/>
  <c r="F4768" i="1"/>
  <c r="F4769" i="1"/>
  <c r="G4769" i="1" s="1" a="1"/>
  <c r="G4769" i="1" s="1"/>
  <c r="F4770" i="1"/>
  <c r="G4770" i="1" s="1" a="1"/>
  <c r="G4770" i="1" s="1"/>
  <c r="F4771" i="1"/>
  <c r="G4771" i="1" s="1" a="1"/>
  <c r="G4771" i="1" s="1"/>
  <c r="F4772" i="1"/>
  <c r="F4773" i="1"/>
  <c r="G4773" i="1" s="1" a="1"/>
  <c r="G4773" i="1" s="1"/>
  <c r="F4774" i="1"/>
  <c r="G4774" i="1" s="1" a="1"/>
  <c r="G4774" i="1" s="1"/>
  <c r="F4775" i="1"/>
  <c r="F4776" i="1"/>
  <c r="F4777" i="1"/>
  <c r="G4777" i="1" s="1" a="1"/>
  <c r="G4777" i="1" s="1"/>
  <c r="F4778" i="1"/>
  <c r="G4778" i="1" s="1" a="1"/>
  <c r="G4778" i="1" s="1"/>
  <c r="F4779" i="1"/>
  <c r="F4780" i="1"/>
  <c r="F4781" i="1"/>
  <c r="G4781" i="1" s="1" a="1"/>
  <c r="G4781" i="1" s="1"/>
  <c r="F4782" i="1"/>
  <c r="G4782" i="1" s="1" a="1"/>
  <c r="G4782" i="1" s="1"/>
  <c r="F4783" i="1"/>
  <c r="F4784" i="1"/>
  <c r="F4785" i="1"/>
  <c r="G4785" i="1" s="1" a="1"/>
  <c r="G4785" i="1" s="1"/>
  <c r="F4786" i="1"/>
  <c r="G4786" i="1" s="1" a="1"/>
  <c r="G4786" i="1" s="1"/>
  <c r="F4787" i="1"/>
  <c r="F4788" i="1"/>
  <c r="F4789" i="1"/>
  <c r="G4789" i="1" s="1" a="1"/>
  <c r="G4789" i="1" s="1"/>
  <c r="F4790" i="1"/>
  <c r="G4790" i="1" s="1" a="1"/>
  <c r="G4790" i="1" s="1"/>
  <c r="F4791" i="1"/>
  <c r="F4792" i="1"/>
  <c r="F4793" i="1"/>
  <c r="G4793" i="1" s="1" a="1"/>
  <c r="G4793" i="1" s="1"/>
  <c r="F4794" i="1"/>
  <c r="G4794" i="1" s="1" a="1"/>
  <c r="G4794" i="1" s="1"/>
  <c r="F4795" i="1"/>
  <c r="G4795" i="1" s="1" a="1"/>
  <c r="G4795" i="1" s="1"/>
  <c r="F4796" i="1"/>
  <c r="F4797" i="1"/>
  <c r="G4797" i="1" s="1" a="1"/>
  <c r="G4797" i="1" s="1"/>
  <c r="F4798" i="1"/>
  <c r="G4798" i="1" s="1" a="1"/>
  <c r="G4798" i="1" s="1"/>
  <c r="F4799" i="1"/>
  <c r="G4799" i="1" s="1" a="1"/>
  <c r="G4799" i="1" s="1"/>
  <c r="F4800" i="1"/>
  <c r="F4801" i="1"/>
  <c r="G4801" i="1" s="1" a="1"/>
  <c r="G4801" i="1" s="1"/>
  <c r="F4802" i="1"/>
  <c r="G4802" i="1" s="1" a="1"/>
  <c r="G4802" i="1" s="1"/>
  <c r="F4803" i="1"/>
  <c r="F4804" i="1"/>
  <c r="F4805" i="1"/>
  <c r="G4805" i="1" s="1" a="1"/>
  <c r="G4805" i="1" s="1"/>
  <c r="F4806" i="1"/>
  <c r="G4806" i="1" s="1" a="1"/>
  <c r="G4806" i="1" s="1"/>
  <c r="F4807" i="1"/>
  <c r="G4807" i="1" s="1" a="1"/>
  <c r="G4807" i="1" s="1"/>
  <c r="F4808" i="1"/>
  <c r="F4809" i="1"/>
  <c r="G4809" i="1" s="1" a="1"/>
  <c r="G4809" i="1" s="1"/>
  <c r="F4810" i="1"/>
  <c r="G4810" i="1" s="1" a="1"/>
  <c r="G4810" i="1" s="1"/>
  <c r="F4811" i="1"/>
  <c r="G4811" i="1" s="1" a="1"/>
  <c r="G4811" i="1" s="1"/>
  <c r="F4812" i="1"/>
  <c r="F4813" i="1"/>
  <c r="G4813" i="1" s="1" a="1"/>
  <c r="G4813" i="1" s="1"/>
  <c r="F4814" i="1"/>
  <c r="G4814" i="1" s="1" a="1"/>
  <c r="G4814" i="1" s="1"/>
  <c r="F4815" i="1"/>
  <c r="G4815" i="1" s="1" a="1"/>
  <c r="G4815" i="1" s="1"/>
  <c r="F4816" i="1"/>
  <c r="F4817" i="1"/>
  <c r="G4817" i="1" s="1" a="1"/>
  <c r="G4817" i="1" s="1"/>
  <c r="F4818" i="1"/>
  <c r="G4818" i="1" s="1" a="1"/>
  <c r="G4818" i="1" s="1"/>
  <c r="F4819" i="1"/>
  <c r="G4819" i="1" s="1" a="1"/>
  <c r="G4819" i="1" s="1"/>
  <c r="F4820" i="1"/>
  <c r="F4821" i="1"/>
  <c r="G4821" i="1" s="1" a="1"/>
  <c r="G4821" i="1" s="1"/>
  <c r="F4822" i="1"/>
  <c r="G4822" i="1" s="1" a="1"/>
  <c r="G4822" i="1" s="1"/>
  <c r="F4823" i="1"/>
  <c r="F4824" i="1"/>
  <c r="F4825" i="1"/>
  <c r="G4825" i="1" s="1" a="1"/>
  <c r="G4825" i="1" s="1"/>
  <c r="F4826" i="1"/>
  <c r="G4826" i="1" s="1" a="1"/>
  <c r="G4826" i="1" s="1"/>
  <c r="F4827" i="1"/>
  <c r="G4827" i="1" s="1" a="1"/>
  <c r="G4827" i="1" s="1"/>
  <c r="F4828" i="1"/>
  <c r="F4829" i="1"/>
  <c r="G4829" i="1" s="1" a="1"/>
  <c r="G4829" i="1" s="1"/>
  <c r="F4830" i="1"/>
  <c r="G4830" i="1" s="1" a="1"/>
  <c r="G4830" i="1" s="1"/>
  <c r="F4831" i="1"/>
  <c r="F4832" i="1"/>
  <c r="F4833" i="1"/>
  <c r="G4833" i="1" s="1" a="1"/>
  <c r="G4833" i="1" s="1"/>
  <c r="F4834" i="1"/>
  <c r="G4834" i="1" s="1" a="1"/>
  <c r="G4834" i="1" s="1"/>
  <c r="F4835" i="1"/>
  <c r="G4835" i="1" s="1" a="1"/>
  <c r="G4835" i="1" s="1"/>
  <c r="F4836" i="1"/>
  <c r="F4837" i="1"/>
  <c r="G4837" i="1" s="1" a="1"/>
  <c r="G4837" i="1" s="1"/>
  <c r="F4838" i="1"/>
  <c r="G4838" i="1" s="1" a="1"/>
  <c r="G4838" i="1" s="1"/>
  <c r="F4839" i="1"/>
  <c r="G4839" i="1" s="1" a="1"/>
  <c r="G4839" i="1" s="1"/>
  <c r="F4840" i="1"/>
  <c r="F4841" i="1"/>
  <c r="G4841" i="1" s="1" a="1"/>
  <c r="G4841" i="1" s="1"/>
  <c r="F4842" i="1"/>
  <c r="G4842" i="1" s="1" a="1"/>
  <c r="G4842" i="1" s="1"/>
  <c r="F4843" i="1"/>
  <c r="F4844" i="1"/>
  <c r="F4845" i="1"/>
  <c r="G4845" i="1" s="1" a="1"/>
  <c r="G4845" i="1" s="1"/>
  <c r="F4846" i="1"/>
  <c r="G4846" i="1" s="1" a="1"/>
  <c r="G4846" i="1" s="1"/>
  <c r="F4847" i="1"/>
  <c r="G4847" i="1" s="1" a="1"/>
  <c r="G4847" i="1" s="1"/>
  <c r="D4847" i="1" s="1" a="1"/>
  <c r="D4847" i="1" s="1"/>
  <c r="F4848" i="1"/>
  <c r="F4849" i="1"/>
  <c r="G4849" i="1" s="1" a="1"/>
  <c r="G4849" i="1" s="1"/>
  <c r="F4850" i="1"/>
  <c r="G4850" i="1" s="1" a="1"/>
  <c r="G4850" i="1" s="1"/>
  <c r="F4851" i="1"/>
  <c r="F4852" i="1"/>
  <c r="F4853" i="1"/>
  <c r="G4853" i="1" s="1" a="1"/>
  <c r="G4853" i="1" s="1"/>
  <c r="F4854" i="1"/>
  <c r="G4854" i="1" s="1" a="1"/>
  <c r="G4854" i="1" s="1"/>
  <c r="F4855" i="1"/>
  <c r="G4855" i="1" s="1" a="1"/>
  <c r="G4855" i="1" s="1"/>
  <c r="F4856" i="1"/>
  <c r="F4857" i="1"/>
  <c r="G4857" i="1" s="1" a="1"/>
  <c r="G4857" i="1" s="1"/>
  <c r="F4858" i="1"/>
  <c r="G4858" i="1" s="1" a="1"/>
  <c r="G4858" i="1" s="1"/>
  <c r="F4859" i="1"/>
  <c r="G4859" i="1" s="1" a="1"/>
  <c r="G4859" i="1" s="1"/>
  <c r="F4860" i="1"/>
  <c r="F4861" i="1"/>
  <c r="G4861" i="1" s="1" a="1"/>
  <c r="G4861" i="1" s="1"/>
  <c r="F4862" i="1"/>
  <c r="G4862" i="1" s="1" a="1"/>
  <c r="G4862" i="1" s="1"/>
  <c r="F4863" i="1"/>
  <c r="F4864" i="1"/>
  <c r="F4865" i="1"/>
  <c r="G4865" i="1" s="1" a="1"/>
  <c r="G4865" i="1" s="1"/>
  <c r="F4866" i="1"/>
  <c r="G4866" i="1" s="1" a="1"/>
  <c r="G4866" i="1" s="1"/>
  <c r="F4867" i="1"/>
  <c r="G4867" i="1" s="1" a="1"/>
  <c r="G4867" i="1" s="1"/>
  <c r="F4868" i="1"/>
  <c r="F4869" i="1"/>
  <c r="G4869" i="1" s="1" a="1"/>
  <c r="G4869" i="1" s="1"/>
  <c r="F4870" i="1"/>
  <c r="G4870" i="1" s="1" a="1"/>
  <c r="G4870" i="1" s="1"/>
  <c r="F4871" i="1"/>
  <c r="F4872" i="1"/>
  <c r="F4873" i="1"/>
  <c r="G4873" i="1" s="1" a="1"/>
  <c r="G4873" i="1" s="1"/>
  <c r="F4874" i="1"/>
  <c r="G4874" i="1" s="1" a="1"/>
  <c r="G4874" i="1" s="1"/>
  <c r="F4875" i="1"/>
  <c r="G4875" i="1" s="1" a="1"/>
  <c r="G4875" i="1" s="1"/>
  <c r="F4876" i="1"/>
  <c r="F4877" i="1"/>
  <c r="G4877" i="1" s="1" a="1"/>
  <c r="G4877" i="1" s="1"/>
  <c r="F4878" i="1"/>
  <c r="G4878" i="1" s="1" a="1"/>
  <c r="G4878" i="1" s="1"/>
  <c r="F4879" i="1"/>
  <c r="G4879" i="1" s="1" a="1"/>
  <c r="G4879" i="1" s="1"/>
  <c r="F4880" i="1"/>
  <c r="F4881" i="1"/>
  <c r="G4881" i="1" s="1" a="1"/>
  <c r="G4881" i="1" s="1"/>
  <c r="F4882" i="1"/>
  <c r="G4882" i="1" s="1" a="1"/>
  <c r="G4882" i="1" s="1"/>
  <c r="F4883" i="1"/>
  <c r="G4883" i="1" s="1" a="1"/>
  <c r="G4883" i="1" s="1"/>
  <c r="F4884" i="1"/>
  <c r="F4885" i="1"/>
  <c r="G4885" i="1" s="1" a="1"/>
  <c r="G4885" i="1" s="1"/>
  <c r="F4886" i="1"/>
  <c r="G4886" i="1" s="1" a="1"/>
  <c r="G4886" i="1" s="1"/>
  <c r="F4887" i="1"/>
  <c r="F4888" i="1"/>
  <c r="F4889" i="1"/>
  <c r="G4889" i="1" s="1" a="1"/>
  <c r="G4889" i="1" s="1"/>
  <c r="F4890" i="1"/>
  <c r="G4890" i="1" s="1" a="1"/>
  <c r="G4890" i="1" s="1"/>
  <c r="F4891" i="1"/>
  <c r="F4892" i="1"/>
  <c r="F4893" i="1"/>
  <c r="G4893" i="1" s="1" a="1"/>
  <c r="G4893" i="1" s="1"/>
  <c r="F4894" i="1"/>
  <c r="G4894" i="1" s="1" a="1"/>
  <c r="G4894" i="1" s="1"/>
  <c r="F4895" i="1"/>
  <c r="F4896" i="1"/>
  <c r="F4897" i="1"/>
  <c r="G4897" i="1" s="1" a="1"/>
  <c r="G4897" i="1" s="1"/>
  <c r="F4898" i="1"/>
  <c r="G4898" i="1" s="1" a="1"/>
  <c r="G4898" i="1" s="1"/>
  <c r="F4899" i="1"/>
  <c r="G4899" i="1" s="1" a="1"/>
  <c r="G4899" i="1" s="1"/>
  <c r="F4900" i="1"/>
  <c r="F4901" i="1"/>
  <c r="G4901" i="1" s="1" a="1"/>
  <c r="G4901" i="1" s="1"/>
  <c r="F4902" i="1"/>
  <c r="G4902" i="1" s="1" a="1"/>
  <c r="G4902" i="1" s="1"/>
  <c r="F4903" i="1"/>
  <c r="F4904" i="1"/>
  <c r="F4905" i="1"/>
  <c r="G4905" i="1" s="1" a="1"/>
  <c r="G4905" i="1" s="1"/>
  <c r="F4906" i="1"/>
  <c r="G4906" i="1" s="1" a="1"/>
  <c r="G4906" i="1" s="1"/>
  <c r="F4907" i="1"/>
  <c r="G4907" i="1" s="1" a="1"/>
  <c r="G4907" i="1" s="1"/>
  <c r="F4908" i="1"/>
  <c r="F4909" i="1"/>
  <c r="G4909" i="1" s="1" a="1"/>
  <c r="G4909" i="1" s="1"/>
  <c r="F4910" i="1"/>
  <c r="G4910" i="1" s="1" a="1"/>
  <c r="G4910" i="1" s="1"/>
  <c r="F4911" i="1"/>
  <c r="G4911" i="1" s="1" a="1"/>
  <c r="G4911" i="1" s="1"/>
  <c r="F4912" i="1"/>
  <c r="F4913" i="1"/>
  <c r="G4913" i="1" s="1" a="1"/>
  <c r="G4913" i="1" s="1"/>
  <c r="F4914" i="1"/>
  <c r="G4914" i="1" s="1" a="1"/>
  <c r="G4914" i="1" s="1"/>
  <c r="F4915" i="1"/>
  <c r="F4916" i="1"/>
  <c r="F4917" i="1"/>
  <c r="G4917" i="1" s="1" a="1"/>
  <c r="G4917" i="1" s="1"/>
  <c r="F4918" i="1"/>
  <c r="G4918" i="1" s="1" a="1"/>
  <c r="G4918" i="1" s="1"/>
  <c r="F4919" i="1"/>
  <c r="G4919" i="1" s="1" a="1"/>
  <c r="G4919" i="1" s="1"/>
  <c r="F4920" i="1"/>
  <c r="G4227" i="1" a="1"/>
  <c r="G4227" i="1" s="1"/>
  <c r="G4228" i="1" a="1"/>
  <c r="G4228" i="1" s="1"/>
  <c r="G4232" i="1" a="1"/>
  <c r="G4232" i="1" s="1"/>
  <c r="G4235" i="1" a="1"/>
  <c r="G4235" i="1" s="1"/>
  <c r="G4236" i="1" a="1"/>
  <c r="G4236" i="1" s="1"/>
  <c r="G4239" i="1" a="1"/>
  <c r="G4239" i="1" s="1"/>
  <c r="G4240" i="1" a="1"/>
  <c r="G4240" i="1" s="1"/>
  <c r="G4243" i="1" a="1"/>
  <c r="G4243" i="1" s="1"/>
  <c r="G4244" i="1" a="1"/>
  <c r="G4244" i="1" s="1"/>
  <c r="G4248" i="1" a="1"/>
  <c r="G4248" i="1" s="1"/>
  <c r="G4252" i="1" a="1"/>
  <c r="G4252" i="1" s="1"/>
  <c r="G4256" i="1" a="1"/>
  <c r="G4256" i="1" s="1"/>
  <c r="G4259" i="1" a="1"/>
  <c r="G4259" i="1" s="1"/>
  <c r="G4260" i="1" a="1"/>
  <c r="G4260" i="1" s="1"/>
  <c r="G4264" i="1" a="1"/>
  <c r="G4264" i="1" s="1"/>
  <c r="G4267" i="1" a="1"/>
  <c r="G4267" i="1" s="1"/>
  <c r="G4268" i="1" a="1"/>
  <c r="G4268" i="1" s="1"/>
  <c r="G4271" i="1" a="1"/>
  <c r="G4271" i="1" s="1"/>
  <c r="G4272" i="1" a="1"/>
  <c r="G4272" i="1" s="1"/>
  <c r="G4276" i="1" a="1"/>
  <c r="G4276" i="1" s="1"/>
  <c r="G4279" i="1" a="1"/>
  <c r="G4279" i="1" s="1"/>
  <c r="G4280" i="1" a="1"/>
  <c r="G4280" i="1" s="1"/>
  <c r="G4283" i="1" a="1"/>
  <c r="G4283" i="1" s="1"/>
  <c r="G4284" i="1" a="1"/>
  <c r="G4284" i="1" s="1"/>
  <c r="G4287" i="1" a="1"/>
  <c r="G4287" i="1" s="1"/>
  <c r="G4288" i="1" a="1"/>
  <c r="G4288" i="1" s="1"/>
  <c r="G4292" i="1" a="1"/>
  <c r="G4292" i="1" s="1"/>
  <c r="G4295" i="1" a="1"/>
  <c r="G4295" i="1" s="1"/>
  <c r="G4296" i="1" a="1"/>
  <c r="G4296" i="1" s="1"/>
  <c r="G4299" i="1" a="1"/>
  <c r="G4299" i="1" s="1"/>
  <c r="G4300" i="1" a="1"/>
  <c r="G4300" i="1" s="1"/>
  <c r="G4304" i="1" a="1"/>
  <c r="G4304" i="1" s="1"/>
  <c r="G4308" i="1" a="1"/>
  <c r="G4308" i="1" s="1"/>
  <c r="G4311" i="1" a="1"/>
  <c r="G4311" i="1" s="1"/>
  <c r="G4312" i="1" a="1"/>
  <c r="G4312" i="1" s="1"/>
  <c r="G4316" i="1" a="1"/>
  <c r="G4316" i="1" s="1"/>
  <c r="G4319" i="1" a="1"/>
  <c r="G4319" i="1" s="1"/>
  <c r="G4320" i="1" a="1"/>
  <c r="G4320" i="1" s="1"/>
  <c r="G4324" i="1" a="1"/>
  <c r="G4324" i="1" s="1"/>
  <c r="G4328" i="1" a="1"/>
  <c r="G4328" i="1" s="1"/>
  <c r="G4331" i="1" a="1"/>
  <c r="G4331" i="1" s="1"/>
  <c r="G4332" i="1" a="1"/>
  <c r="G4332" i="1" s="1"/>
  <c r="G4335" i="1" a="1"/>
  <c r="G4335" i="1" s="1"/>
  <c r="G4336" i="1" a="1"/>
  <c r="G4336" i="1" s="1"/>
  <c r="G4339" i="1" a="1"/>
  <c r="G4339" i="1" s="1"/>
  <c r="G4340" i="1" a="1"/>
  <c r="G4340" i="1" s="1"/>
  <c r="G4341" i="1" a="1"/>
  <c r="G4341" i="1" s="1"/>
  <c r="G4344" i="1" a="1"/>
  <c r="G4344" i="1" s="1"/>
  <c r="G4348" i="1" a="1"/>
  <c r="G4348" i="1" s="1"/>
  <c r="G4352" i="1" a="1"/>
  <c r="G4352" i="1" s="1"/>
  <c r="G4355" i="1" a="1"/>
  <c r="G4355" i="1" s="1"/>
  <c r="G4356" i="1" a="1"/>
  <c r="G4356" i="1" s="1"/>
  <c r="G4359" i="1" a="1"/>
  <c r="G4359" i="1" s="1"/>
  <c r="G4360" i="1" a="1"/>
  <c r="G4360" i="1" s="1"/>
  <c r="G4364" i="1" a="1"/>
  <c r="G4364" i="1" s="1"/>
  <c r="G4367" i="1" a="1"/>
  <c r="G4367" i="1" s="1"/>
  <c r="G4368" i="1" a="1"/>
  <c r="G4368" i="1" s="1"/>
  <c r="G4371" i="1" a="1"/>
  <c r="G4371" i="1" s="1"/>
  <c r="G4372" i="1" a="1"/>
  <c r="G4372" i="1" s="1"/>
  <c r="G4376" i="1" a="1"/>
  <c r="G4376" i="1" s="1"/>
  <c r="G4379" i="1" a="1"/>
  <c r="G4379" i="1" s="1"/>
  <c r="G4380" i="1" a="1"/>
  <c r="G4380" i="1" s="1"/>
  <c r="G4384" i="1" a="1"/>
  <c r="G4384" i="1" s="1"/>
  <c r="G4387" i="1" a="1"/>
  <c r="G4387" i="1" s="1"/>
  <c r="G4388" i="1" a="1"/>
  <c r="G4388" i="1" s="1"/>
  <c r="G4391" i="1" a="1"/>
  <c r="G4391" i="1" s="1"/>
  <c r="G4392" i="1" a="1"/>
  <c r="G4392" i="1" s="1"/>
  <c r="G4396" i="1" a="1"/>
  <c r="G4396" i="1" s="1"/>
  <c r="G4400" i="1" a="1"/>
  <c r="G4400" i="1" s="1"/>
  <c r="G4403" i="1" a="1"/>
  <c r="G4403" i="1" s="1"/>
  <c r="G4404" i="1" a="1"/>
  <c r="G4404" i="1" s="1"/>
  <c r="G4408" i="1" a="1"/>
  <c r="G4408" i="1" s="1"/>
  <c r="G4411" i="1" a="1"/>
  <c r="G4411" i="1" s="1"/>
  <c r="G4412" i="1" a="1"/>
  <c r="G4412" i="1" s="1"/>
  <c r="G4416" i="1" a="1"/>
  <c r="G4416" i="1" s="1"/>
  <c r="G4419" i="1" a="1"/>
  <c r="G4419" i="1" s="1"/>
  <c r="G4420" i="1" a="1"/>
  <c r="G4420" i="1" s="1"/>
  <c r="G4423" i="1" a="1"/>
  <c r="G4423" i="1" s="1"/>
  <c r="G4424" i="1" a="1"/>
  <c r="G4424" i="1" s="1"/>
  <c r="G4428" i="1" a="1"/>
  <c r="G4428" i="1" s="1"/>
  <c r="G4432" i="1" a="1"/>
  <c r="G4432" i="1" s="1"/>
  <c r="G4435" i="1" a="1"/>
  <c r="G4435" i="1" s="1"/>
  <c r="D4435" i="1" s="1" a="1"/>
  <c r="D4435" i="1" s="1"/>
  <c r="G4436" i="1" a="1"/>
  <c r="G4436" i="1" s="1"/>
  <c r="G4440" i="1" a="1"/>
  <c r="G4440" i="1" s="1"/>
  <c r="G4443" i="1" a="1"/>
  <c r="G4443" i="1" s="1"/>
  <c r="G4444" i="1" a="1"/>
  <c r="G4444" i="1" s="1"/>
  <c r="G4448" i="1" a="1"/>
  <c r="G4448" i="1" s="1"/>
  <c r="G4451" i="1" a="1"/>
  <c r="G4451" i="1" s="1"/>
  <c r="G4452" i="1" a="1"/>
  <c r="G4452" i="1" s="1"/>
  <c r="G4453" i="1" a="1"/>
  <c r="G4453" i="1" s="1"/>
  <c r="G4455" i="1" a="1"/>
  <c r="G4455" i="1" s="1"/>
  <c r="G4456" i="1" a="1"/>
  <c r="G4456" i="1" s="1"/>
  <c r="G4460" i="1" a="1"/>
  <c r="G4460" i="1" s="1"/>
  <c r="G4464" i="1" a="1"/>
  <c r="G4464" i="1" s="1"/>
  <c r="G4467" i="1" a="1"/>
  <c r="G4467" i="1" s="1"/>
  <c r="G4468" i="1" a="1"/>
  <c r="G4468" i="1" s="1"/>
  <c r="G4472" i="1" a="1"/>
  <c r="G4472" i="1" s="1"/>
  <c r="G4475" i="1" a="1"/>
  <c r="G4475" i="1" s="1"/>
  <c r="G4476" i="1" a="1"/>
  <c r="G4476" i="1" s="1"/>
  <c r="G4480" i="1" a="1"/>
  <c r="G4480" i="1" s="1"/>
  <c r="G4483" i="1" a="1"/>
  <c r="G4483" i="1" s="1"/>
  <c r="G4484" i="1" a="1"/>
  <c r="G4484" i="1" s="1"/>
  <c r="G4487" i="1" a="1"/>
  <c r="G4487" i="1" s="1"/>
  <c r="G4488" i="1" a="1"/>
  <c r="G4488" i="1" s="1"/>
  <c r="G4492" i="1" a="1"/>
  <c r="G4492" i="1" s="1"/>
  <c r="G4496" i="1" a="1"/>
  <c r="G4496" i="1" s="1"/>
  <c r="G4499" i="1" a="1"/>
  <c r="G4499" i="1" s="1"/>
  <c r="G4500" i="1" a="1"/>
  <c r="G4500" i="1" s="1"/>
  <c r="G4504" i="1" a="1"/>
  <c r="G4504" i="1" s="1"/>
  <c r="G4507" i="1" a="1"/>
  <c r="G4507" i="1" s="1"/>
  <c r="G4508" i="1" a="1"/>
  <c r="G4508" i="1" s="1"/>
  <c r="G4512" i="1" a="1"/>
  <c r="G4512" i="1" s="1"/>
  <c r="G4515" i="1" a="1"/>
  <c r="G4515" i="1" s="1"/>
  <c r="G4516" i="1" a="1"/>
  <c r="G4516" i="1" s="1"/>
  <c r="G4519" i="1" a="1"/>
  <c r="G4519" i="1" s="1"/>
  <c r="G4520" i="1" a="1"/>
  <c r="G4520" i="1" s="1"/>
  <c r="G4524" i="1" a="1"/>
  <c r="G4524" i="1" s="1"/>
  <c r="G4528" i="1" a="1"/>
  <c r="G4528" i="1" s="1"/>
  <c r="G4531" i="1" a="1"/>
  <c r="G4531" i="1" s="1"/>
  <c r="G4532" i="1" a="1"/>
  <c r="G4532" i="1" s="1"/>
  <c r="G4536" i="1" a="1"/>
  <c r="G4536" i="1" s="1"/>
  <c r="G4539" i="1" a="1"/>
  <c r="G4539" i="1" s="1"/>
  <c r="G4540" i="1" a="1"/>
  <c r="G4540" i="1" s="1"/>
  <c r="G4544" i="1" a="1"/>
  <c r="G4544" i="1" s="1"/>
  <c r="G4547" i="1" a="1"/>
  <c r="G4547" i="1" s="1"/>
  <c r="G4548" i="1" a="1"/>
  <c r="G4548" i="1" s="1"/>
  <c r="G4551" i="1" a="1"/>
  <c r="G4551" i="1" s="1"/>
  <c r="G4552" i="1" a="1"/>
  <c r="G4552" i="1" s="1"/>
  <c r="G4556" i="1" a="1"/>
  <c r="G4556" i="1" s="1"/>
  <c r="G4560" i="1" a="1"/>
  <c r="G4560" i="1" s="1"/>
  <c r="G4563" i="1" a="1"/>
  <c r="G4563" i="1" s="1"/>
  <c r="G4564" i="1" a="1"/>
  <c r="G4564" i="1" s="1"/>
  <c r="G4568" i="1" a="1"/>
  <c r="G4568" i="1" s="1"/>
  <c r="G4572" i="1" a="1"/>
  <c r="G4572" i="1" s="1"/>
  <c r="G4576" i="1" a="1"/>
  <c r="G4576" i="1" s="1"/>
  <c r="G4579" i="1" a="1"/>
  <c r="G4579" i="1" s="1"/>
  <c r="G4580" i="1" a="1"/>
  <c r="G4580" i="1" s="1"/>
  <c r="G4581" i="1" a="1"/>
  <c r="G4581" i="1" s="1"/>
  <c r="G4583" i="1" a="1"/>
  <c r="G4583" i="1" s="1"/>
  <c r="G4584" i="1" a="1"/>
  <c r="G4584" i="1" s="1"/>
  <c r="G4588" i="1" a="1"/>
  <c r="G4588" i="1" s="1"/>
  <c r="G4592" i="1" a="1"/>
  <c r="G4592" i="1" s="1"/>
  <c r="G4595" i="1" a="1"/>
  <c r="G4595" i="1" s="1"/>
  <c r="G4596" i="1" a="1"/>
  <c r="G4596" i="1" s="1"/>
  <c r="G4600" i="1" a="1"/>
  <c r="G4600" i="1" s="1"/>
  <c r="G4603" i="1" a="1"/>
  <c r="G4603" i="1" s="1"/>
  <c r="G4604" i="1" a="1"/>
  <c r="G4604" i="1" s="1"/>
  <c r="G4608" i="1" a="1"/>
  <c r="G4608" i="1" s="1"/>
  <c r="G4612" i="1" a="1"/>
  <c r="G4612" i="1" s="1"/>
  <c r="G4615" i="1" a="1"/>
  <c r="G4615" i="1" s="1"/>
  <c r="G4616" i="1" a="1"/>
  <c r="G4616" i="1" s="1"/>
  <c r="G4620" i="1" a="1"/>
  <c r="G4620" i="1" s="1"/>
  <c r="G4624" i="1" a="1"/>
  <c r="G4624" i="1" s="1"/>
  <c r="G4627" i="1" a="1"/>
  <c r="G4627" i="1" s="1"/>
  <c r="G4628" i="1" a="1"/>
  <c r="G4628" i="1" s="1"/>
  <c r="G4632" i="1" a="1"/>
  <c r="G4632" i="1" s="1"/>
  <c r="G4635" i="1" a="1"/>
  <c r="G4635" i="1" s="1"/>
  <c r="G4636" i="1" a="1"/>
  <c r="G4636" i="1" s="1"/>
  <c r="G4640" i="1" a="1"/>
  <c r="G4640" i="1" s="1"/>
  <c r="G4643" i="1" a="1"/>
  <c r="G4643" i="1" s="1"/>
  <c r="G4644" i="1" a="1"/>
  <c r="G4644" i="1" s="1"/>
  <c r="G4648" i="1" a="1"/>
  <c r="G4648" i="1" s="1"/>
  <c r="G4652" i="1" a="1"/>
  <c r="G4652" i="1" s="1"/>
  <c r="G4656" i="1" a="1"/>
  <c r="G4656" i="1" s="1"/>
  <c r="G4660" i="1" a="1"/>
  <c r="G4660" i="1" s="1"/>
  <c r="G4664" i="1" a="1"/>
  <c r="G4664" i="1" s="1"/>
  <c r="G4667" i="1" a="1"/>
  <c r="G4667" i="1" s="1"/>
  <c r="G4668" i="1" a="1"/>
  <c r="G4668" i="1" s="1"/>
  <c r="G4672" i="1" a="1"/>
  <c r="G4672" i="1" s="1"/>
  <c r="G4675" i="1" a="1"/>
  <c r="G4675" i="1" s="1"/>
  <c r="G4676" i="1" a="1"/>
  <c r="G4676" i="1" s="1"/>
  <c r="G4679" i="1" a="1"/>
  <c r="G4679" i="1" s="1"/>
  <c r="G4680" i="1" a="1"/>
  <c r="G4680" i="1" s="1"/>
  <c r="G4683" i="1" a="1"/>
  <c r="G4683" i="1" s="1"/>
  <c r="G4684" i="1" a="1"/>
  <c r="G4684" i="1" s="1"/>
  <c r="G4687" i="1" a="1"/>
  <c r="G4687" i="1" s="1"/>
  <c r="G4688" i="1" a="1"/>
  <c r="G4688" i="1" s="1"/>
  <c r="G4692" i="1" a="1"/>
  <c r="G4692" i="1" s="1"/>
  <c r="G4696" i="1" a="1"/>
  <c r="G4696" i="1" s="1"/>
  <c r="G4699" i="1" a="1"/>
  <c r="G4699" i="1" s="1"/>
  <c r="G4700" i="1" a="1"/>
  <c r="G4700" i="1" s="1"/>
  <c r="G4704" i="1" a="1"/>
  <c r="G4704" i="1" s="1"/>
  <c r="G4708" i="1" a="1"/>
  <c r="G4708" i="1" s="1"/>
  <c r="G4712" i="1" a="1"/>
  <c r="G4712" i="1" s="1"/>
  <c r="G4715" i="1" a="1"/>
  <c r="G4715" i="1" s="1"/>
  <c r="G4716" i="1" a="1"/>
  <c r="G4716" i="1" s="1"/>
  <c r="G4720" i="1" a="1"/>
  <c r="G4720" i="1" s="1"/>
  <c r="G4724" i="1" a="1"/>
  <c r="G4724" i="1" s="1"/>
  <c r="G4728" i="1" a="1"/>
  <c r="G4728" i="1" s="1"/>
  <c r="G4731" i="1" a="1"/>
  <c r="G4731" i="1" s="1"/>
  <c r="G4732" i="1" a="1"/>
  <c r="G4732" i="1" s="1"/>
  <c r="G4735" i="1" a="1"/>
  <c r="G4735" i="1" s="1"/>
  <c r="G4736" i="1" a="1"/>
  <c r="G4736" i="1" s="1"/>
  <c r="G4740" i="1" a="1"/>
  <c r="G4740" i="1" s="1"/>
  <c r="G4743" i="1" a="1"/>
  <c r="G4743" i="1" s="1"/>
  <c r="G4744" i="1" a="1"/>
  <c r="G4744" i="1" s="1"/>
  <c r="G4747" i="1" a="1"/>
  <c r="G4747" i="1" s="1"/>
  <c r="G4748" i="1" a="1"/>
  <c r="G4748" i="1" s="1"/>
  <c r="G4752" i="1" a="1"/>
  <c r="G4752" i="1" s="1"/>
  <c r="G4755" i="1" a="1"/>
  <c r="G4755" i="1" s="1"/>
  <c r="G4756" i="1" a="1"/>
  <c r="G4756" i="1" s="1"/>
  <c r="G4760" i="1" a="1"/>
  <c r="G4760" i="1" s="1"/>
  <c r="G4763" i="1" a="1"/>
  <c r="G4763" i="1" s="1"/>
  <c r="G4764" i="1" a="1"/>
  <c r="G4764" i="1" s="1"/>
  <c r="G4768" i="1" a="1"/>
  <c r="G4768" i="1" s="1"/>
  <c r="G4772" i="1" a="1"/>
  <c r="G4772" i="1" s="1"/>
  <c r="G4775" i="1" a="1"/>
  <c r="G4775" i="1" s="1"/>
  <c r="G4776" i="1" a="1"/>
  <c r="G4776" i="1" s="1"/>
  <c r="G4779" i="1" a="1"/>
  <c r="G4779" i="1" s="1"/>
  <c r="G4780" i="1" a="1"/>
  <c r="G4780" i="1" s="1"/>
  <c r="G4783" i="1" a="1"/>
  <c r="G4783" i="1" s="1"/>
  <c r="G4784" i="1" a="1"/>
  <c r="G4784" i="1" s="1"/>
  <c r="G4787" i="1" a="1"/>
  <c r="G4787" i="1" s="1"/>
  <c r="G4788" i="1" a="1"/>
  <c r="G4788" i="1" s="1"/>
  <c r="G4791" i="1" a="1"/>
  <c r="G4791" i="1" s="1"/>
  <c r="G4792" i="1" a="1"/>
  <c r="G4792" i="1" s="1"/>
  <c r="G4796" i="1" a="1"/>
  <c r="G4796" i="1" s="1"/>
  <c r="G4800" i="1" a="1"/>
  <c r="G4800" i="1" s="1"/>
  <c r="G4803" i="1" a="1"/>
  <c r="G4803" i="1" s="1"/>
  <c r="G4804" i="1" a="1"/>
  <c r="G4804" i="1" s="1"/>
  <c r="G4808" i="1" a="1"/>
  <c r="G4808" i="1" s="1"/>
  <c r="G4812" i="1" a="1"/>
  <c r="G4812" i="1" s="1"/>
  <c r="G4816" i="1" a="1"/>
  <c r="G4816" i="1" s="1"/>
  <c r="G4820" i="1" a="1"/>
  <c r="G4820" i="1" s="1"/>
  <c r="G4823" i="1" a="1"/>
  <c r="G4823" i="1" s="1"/>
  <c r="G4824" i="1" a="1"/>
  <c r="G4824" i="1" s="1"/>
  <c r="G4828" i="1" a="1"/>
  <c r="G4828" i="1" s="1"/>
  <c r="G4831" i="1" a="1"/>
  <c r="G4831" i="1" s="1"/>
  <c r="G4832" i="1" a="1"/>
  <c r="G4832" i="1" s="1"/>
  <c r="G4836" i="1" a="1"/>
  <c r="G4836" i="1" s="1"/>
  <c r="G4840" i="1" a="1"/>
  <c r="G4840" i="1" s="1"/>
  <c r="G4843" i="1" a="1"/>
  <c r="G4843" i="1" s="1"/>
  <c r="G4844" i="1" a="1"/>
  <c r="G4844" i="1" s="1"/>
  <c r="G4848" i="1" a="1"/>
  <c r="G4848" i="1" s="1"/>
  <c r="G4851" i="1" a="1"/>
  <c r="G4851" i="1" s="1"/>
  <c r="G4852" i="1" a="1"/>
  <c r="G4852" i="1" s="1"/>
  <c r="G4856" i="1" a="1"/>
  <c r="G4856" i="1" s="1"/>
  <c r="G4860" i="1" a="1"/>
  <c r="G4860" i="1" s="1"/>
  <c r="G4863" i="1" a="1"/>
  <c r="G4863" i="1" s="1"/>
  <c r="G4864" i="1" a="1"/>
  <c r="G4864" i="1" s="1"/>
  <c r="G4868" i="1" a="1"/>
  <c r="G4868" i="1" s="1"/>
  <c r="G4871" i="1" a="1"/>
  <c r="G4871" i="1" s="1"/>
  <c r="D4871" i="1" s="1" a="1"/>
  <c r="D4871" i="1" s="1"/>
  <c r="G4872" i="1" a="1"/>
  <c r="G4872" i="1" s="1"/>
  <c r="G4876" i="1" a="1"/>
  <c r="G4876" i="1" s="1"/>
  <c r="G4880" i="1" a="1"/>
  <c r="G4880" i="1" s="1"/>
  <c r="G4884" i="1" a="1"/>
  <c r="G4884" i="1" s="1"/>
  <c r="G4887" i="1" a="1"/>
  <c r="G4887" i="1" s="1"/>
  <c r="G4888" i="1" a="1"/>
  <c r="G4888" i="1" s="1"/>
  <c r="G4891" i="1" a="1"/>
  <c r="G4891" i="1" s="1"/>
  <c r="G4892" i="1" a="1"/>
  <c r="G4892" i="1" s="1"/>
  <c r="G4895" i="1" a="1"/>
  <c r="G4895" i="1" s="1"/>
  <c r="G4896" i="1" a="1"/>
  <c r="G4896" i="1" s="1"/>
  <c r="G4900" i="1" a="1"/>
  <c r="G4900" i="1" s="1"/>
  <c r="G4903" i="1" a="1"/>
  <c r="G4903" i="1" s="1"/>
  <c r="D4903" i="1" s="1" a="1"/>
  <c r="D4903" i="1" s="1"/>
  <c r="G4904" i="1" a="1"/>
  <c r="G4904" i="1" s="1"/>
  <c r="G4908" i="1" a="1"/>
  <c r="G4908" i="1" s="1"/>
  <c r="G4912" i="1" a="1"/>
  <c r="G4912" i="1" s="1"/>
  <c r="G4915" i="1" a="1"/>
  <c r="G4915" i="1" s="1"/>
  <c r="G4916" i="1" a="1"/>
  <c r="G4916" i="1" s="1"/>
  <c r="G4920" i="1" a="1"/>
  <c r="G4920" i="1" s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F3530" i="1"/>
  <c r="G3530" i="1" s="1" a="1"/>
  <c r="G3530" i="1" s="1"/>
  <c r="F3531" i="1"/>
  <c r="G3531" i="1" s="1" a="1"/>
  <c r="G3531" i="1" s="1"/>
  <c r="F3532" i="1"/>
  <c r="F3533" i="1"/>
  <c r="F3534" i="1"/>
  <c r="G3534" i="1" s="1" a="1"/>
  <c r="G3534" i="1" s="1"/>
  <c r="F3535" i="1"/>
  <c r="F3536" i="1"/>
  <c r="G3536" i="1" s="1" a="1"/>
  <c r="G3536" i="1" s="1"/>
  <c r="F3537" i="1"/>
  <c r="G3537" i="1" s="1" a="1"/>
  <c r="G3537" i="1" s="1"/>
  <c r="F3538" i="1"/>
  <c r="G3538" i="1" s="1" a="1"/>
  <c r="G3538" i="1" s="1"/>
  <c r="F3539" i="1"/>
  <c r="G3539" i="1" s="1" a="1"/>
  <c r="G3539" i="1" s="1"/>
  <c r="F3540" i="1"/>
  <c r="F3541" i="1"/>
  <c r="F3542" i="1"/>
  <c r="G3542" i="1" s="1" a="1"/>
  <c r="G3542" i="1" s="1"/>
  <c r="F3543" i="1"/>
  <c r="G3543" i="1" s="1" a="1"/>
  <c r="G3543" i="1" s="1"/>
  <c r="F3544" i="1"/>
  <c r="G3544" i="1" s="1" a="1"/>
  <c r="G3544" i="1" s="1"/>
  <c r="F3545" i="1"/>
  <c r="G3545" i="1" s="1" a="1"/>
  <c r="G3545" i="1" s="1"/>
  <c r="F3546" i="1"/>
  <c r="G3546" i="1" s="1" a="1"/>
  <c r="G3546" i="1" s="1"/>
  <c r="F3547" i="1"/>
  <c r="G3547" i="1" s="1" a="1"/>
  <c r="G3547" i="1" s="1"/>
  <c r="F3548" i="1"/>
  <c r="F3549" i="1"/>
  <c r="F3550" i="1"/>
  <c r="G3550" i="1" s="1" a="1"/>
  <c r="G3550" i="1" s="1"/>
  <c r="F3551" i="1"/>
  <c r="G3551" i="1" s="1" a="1"/>
  <c r="G3551" i="1" s="1"/>
  <c r="F3552" i="1"/>
  <c r="G3552" i="1" s="1" a="1"/>
  <c r="G3552" i="1" s="1"/>
  <c r="F3553" i="1"/>
  <c r="G3553" i="1" s="1" a="1"/>
  <c r="G3553" i="1" s="1"/>
  <c r="F3554" i="1"/>
  <c r="G3554" i="1" s="1" a="1"/>
  <c r="G3554" i="1" s="1"/>
  <c r="F3555" i="1"/>
  <c r="G3555" i="1" s="1" a="1"/>
  <c r="G3555" i="1" s="1"/>
  <c r="F3556" i="1"/>
  <c r="F3557" i="1"/>
  <c r="F3558" i="1"/>
  <c r="G3558" i="1" s="1" a="1"/>
  <c r="G3558" i="1" s="1"/>
  <c r="F3559" i="1"/>
  <c r="G3559" i="1" s="1" a="1"/>
  <c r="G3559" i="1" s="1"/>
  <c r="F3560" i="1"/>
  <c r="G3560" i="1" s="1" a="1"/>
  <c r="G3560" i="1" s="1"/>
  <c r="F3561" i="1"/>
  <c r="G3561" i="1" s="1" a="1"/>
  <c r="G3561" i="1" s="1"/>
  <c r="F3562" i="1"/>
  <c r="G3562" i="1" s="1" a="1"/>
  <c r="G3562" i="1" s="1"/>
  <c r="F3563" i="1"/>
  <c r="G3563" i="1" s="1" a="1"/>
  <c r="G3563" i="1" s="1"/>
  <c r="F3564" i="1"/>
  <c r="F3565" i="1"/>
  <c r="F3566" i="1"/>
  <c r="G3566" i="1" s="1" a="1"/>
  <c r="G3566" i="1" s="1"/>
  <c r="F3567" i="1"/>
  <c r="G3567" i="1" s="1" a="1"/>
  <c r="G3567" i="1" s="1"/>
  <c r="F3568" i="1"/>
  <c r="G3568" i="1" s="1" a="1"/>
  <c r="G3568" i="1" s="1"/>
  <c r="F3569" i="1"/>
  <c r="G3569" i="1" s="1" a="1"/>
  <c r="G3569" i="1" s="1"/>
  <c r="F3570" i="1"/>
  <c r="G3570" i="1" s="1" a="1"/>
  <c r="G3570" i="1" s="1"/>
  <c r="F3571" i="1"/>
  <c r="G3571" i="1" s="1" a="1"/>
  <c r="G3571" i="1" s="1"/>
  <c r="F3572" i="1"/>
  <c r="F3573" i="1"/>
  <c r="F3574" i="1"/>
  <c r="G3574" i="1" s="1" a="1"/>
  <c r="G3574" i="1" s="1"/>
  <c r="F3575" i="1"/>
  <c r="G3575" i="1" s="1" a="1"/>
  <c r="G3575" i="1" s="1"/>
  <c r="F3576" i="1"/>
  <c r="G3576" i="1" s="1" a="1"/>
  <c r="G3576" i="1" s="1"/>
  <c r="F3577" i="1"/>
  <c r="G3577" i="1" s="1" a="1"/>
  <c r="G3577" i="1" s="1"/>
  <c r="F3578" i="1"/>
  <c r="G3578" i="1" s="1" a="1"/>
  <c r="G3578" i="1" s="1"/>
  <c r="F3579" i="1"/>
  <c r="G3579" i="1" s="1" a="1"/>
  <c r="G3579" i="1" s="1"/>
  <c r="F3580" i="1"/>
  <c r="F3581" i="1"/>
  <c r="F3582" i="1"/>
  <c r="G3582" i="1" s="1" a="1"/>
  <c r="G3582" i="1" s="1"/>
  <c r="F3583" i="1"/>
  <c r="G3583" i="1" s="1" a="1"/>
  <c r="G3583" i="1" s="1"/>
  <c r="F3584" i="1"/>
  <c r="G3584" i="1" s="1" a="1"/>
  <c r="G3584" i="1" s="1"/>
  <c r="F3585" i="1"/>
  <c r="G3585" i="1" s="1" a="1"/>
  <c r="G3585" i="1" s="1"/>
  <c r="F3586" i="1"/>
  <c r="G3586" i="1" s="1" a="1"/>
  <c r="G3586" i="1" s="1"/>
  <c r="F3587" i="1"/>
  <c r="G3587" i="1" s="1" a="1"/>
  <c r="G3587" i="1" s="1"/>
  <c r="F3588" i="1"/>
  <c r="F3589" i="1"/>
  <c r="F3590" i="1"/>
  <c r="G3590" i="1" s="1" a="1"/>
  <c r="G3590" i="1" s="1"/>
  <c r="F3591" i="1"/>
  <c r="G3591" i="1" s="1" a="1"/>
  <c r="G3591" i="1" s="1"/>
  <c r="D3591" i="1" s="1" a="1"/>
  <c r="D3591" i="1" s="1"/>
  <c r="F3592" i="1"/>
  <c r="G3592" i="1" s="1" a="1"/>
  <c r="G3592" i="1" s="1"/>
  <c r="F3593" i="1"/>
  <c r="G3593" i="1" s="1" a="1"/>
  <c r="G3593" i="1" s="1"/>
  <c r="F3594" i="1"/>
  <c r="G3594" i="1" s="1" a="1"/>
  <c r="G3594" i="1" s="1"/>
  <c r="F3595" i="1"/>
  <c r="G3595" i="1" s="1" a="1"/>
  <c r="G3595" i="1" s="1"/>
  <c r="F3596" i="1"/>
  <c r="F3597" i="1"/>
  <c r="F3598" i="1"/>
  <c r="G3598" i="1" s="1" a="1"/>
  <c r="G3598" i="1" s="1"/>
  <c r="F3599" i="1"/>
  <c r="G3599" i="1" s="1" a="1"/>
  <c r="G3599" i="1" s="1"/>
  <c r="F3600" i="1"/>
  <c r="G3600" i="1" s="1" a="1"/>
  <c r="G3600" i="1" s="1"/>
  <c r="F3601" i="1"/>
  <c r="G3601" i="1" s="1" a="1"/>
  <c r="G3601" i="1" s="1"/>
  <c r="F3602" i="1"/>
  <c r="G3602" i="1" s="1" a="1"/>
  <c r="G3602" i="1" s="1"/>
  <c r="F3603" i="1"/>
  <c r="G3603" i="1" s="1" a="1"/>
  <c r="G3603" i="1" s="1"/>
  <c r="F3604" i="1"/>
  <c r="F3605" i="1"/>
  <c r="F3606" i="1"/>
  <c r="G3606" i="1" s="1" a="1"/>
  <c r="G3606" i="1" s="1"/>
  <c r="F3607" i="1"/>
  <c r="G3607" i="1" s="1" a="1"/>
  <c r="G3607" i="1" s="1"/>
  <c r="F3608" i="1"/>
  <c r="G3608" i="1" s="1" a="1"/>
  <c r="G3608" i="1" s="1"/>
  <c r="F3609" i="1"/>
  <c r="G3609" i="1" s="1" a="1"/>
  <c r="G3609" i="1" s="1"/>
  <c r="F3610" i="1"/>
  <c r="G3610" i="1" s="1" a="1"/>
  <c r="G3610" i="1" s="1"/>
  <c r="F3611" i="1"/>
  <c r="G3611" i="1" s="1" a="1"/>
  <c r="G3611" i="1" s="1"/>
  <c r="F3612" i="1"/>
  <c r="F3613" i="1"/>
  <c r="F3614" i="1"/>
  <c r="G3614" i="1" s="1" a="1"/>
  <c r="G3614" i="1" s="1"/>
  <c r="F3615" i="1"/>
  <c r="G3615" i="1" s="1" a="1"/>
  <c r="G3615" i="1" s="1"/>
  <c r="F3616" i="1"/>
  <c r="G3616" i="1" s="1" a="1"/>
  <c r="G3616" i="1" s="1"/>
  <c r="F3617" i="1"/>
  <c r="G3617" i="1" s="1" a="1"/>
  <c r="G3617" i="1" s="1"/>
  <c r="F3618" i="1"/>
  <c r="G3618" i="1" s="1" a="1"/>
  <c r="G3618" i="1" s="1"/>
  <c r="F3619" i="1"/>
  <c r="G3619" i="1" s="1" a="1"/>
  <c r="G3619" i="1" s="1"/>
  <c r="F3620" i="1"/>
  <c r="F3621" i="1"/>
  <c r="F3622" i="1"/>
  <c r="G3622" i="1" s="1" a="1"/>
  <c r="G3622" i="1" s="1"/>
  <c r="F3623" i="1"/>
  <c r="F3624" i="1"/>
  <c r="G3624" i="1" s="1" a="1"/>
  <c r="G3624" i="1" s="1"/>
  <c r="F3625" i="1"/>
  <c r="G3625" i="1" s="1" a="1"/>
  <c r="G3625" i="1" s="1"/>
  <c r="F3626" i="1"/>
  <c r="G3626" i="1" s="1" a="1"/>
  <c r="G3626" i="1" s="1"/>
  <c r="F3627" i="1"/>
  <c r="G3627" i="1" s="1" a="1"/>
  <c r="G3627" i="1" s="1"/>
  <c r="F3628" i="1"/>
  <c r="F3629" i="1"/>
  <c r="F3630" i="1"/>
  <c r="G3630" i="1" s="1" a="1"/>
  <c r="G3630" i="1" s="1"/>
  <c r="F3631" i="1"/>
  <c r="G3631" i="1" s="1" a="1"/>
  <c r="G3631" i="1" s="1"/>
  <c r="F3632" i="1"/>
  <c r="G3632" i="1" s="1" a="1"/>
  <c r="G3632" i="1" s="1"/>
  <c r="F3633" i="1"/>
  <c r="G3633" i="1" s="1" a="1"/>
  <c r="G3633" i="1" s="1"/>
  <c r="F3634" i="1"/>
  <c r="G3634" i="1" s="1" a="1"/>
  <c r="G3634" i="1" s="1"/>
  <c r="F3635" i="1"/>
  <c r="G3635" i="1" s="1" a="1"/>
  <c r="G3635" i="1" s="1"/>
  <c r="F3636" i="1"/>
  <c r="F3637" i="1"/>
  <c r="F3638" i="1"/>
  <c r="G3638" i="1" s="1" a="1"/>
  <c r="G3638" i="1" s="1"/>
  <c r="F3639" i="1"/>
  <c r="G3639" i="1" s="1" a="1"/>
  <c r="G3639" i="1" s="1"/>
  <c r="F3640" i="1"/>
  <c r="G3640" i="1" s="1" a="1"/>
  <c r="G3640" i="1" s="1"/>
  <c r="F3641" i="1"/>
  <c r="G3641" i="1" s="1" a="1"/>
  <c r="G3641" i="1" s="1"/>
  <c r="F3642" i="1"/>
  <c r="G3642" i="1" s="1" a="1"/>
  <c r="G3642" i="1" s="1"/>
  <c r="F3643" i="1"/>
  <c r="G3643" i="1" s="1" a="1"/>
  <c r="G3643" i="1" s="1"/>
  <c r="F3644" i="1"/>
  <c r="F3645" i="1"/>
  <c r="F3646" i="1"/>
  <c r="G3646" i="1" s="1" a="1"/>
  <c r="G3646" i="1" s="1"/>
  <c r="F3647" i="1"/>
  <c r="G3647" i="1" s="1" a="1"/>
  <c r="G3647" i="1" s="1"/>
  <c r="F3648" i="1"/>
  <c r="G3648" i="1" s="1" a="1"/>
  <c r="G3648" i="1" s="1"/>
  <c r="F3649" i="1"/>
  <c r="G3649" i="1" s="1" a="1"/>
  <c r="G3649" i="1" s="1"/>
  <c r="F3650" i="1"/>
  <c r="G3650" i="1" s="1" a="1"/>
  <c r="G3650" i="1" s="1"/>
  <c r="F3651" i="1"/>
  <c r="G3651" i="1" s="1" a="1"/>
  <c r="G3651" i="1" s="1"/>
  <c r="F3652" i="1"/>
  <c r="F3653" i="1"/>
  <c r="F3654" i="1"/>
  <c r="G3654" i="1" s="1" a="1"/>
  <c r="G3654" i="1" s="1"/>
  <c r="F3655" i="1"/>
  <c r="G3655" i="1" s="1" a="1"/>
  <c r="G3655" i="1" s="1"/>
  <c r="F3656" i="1"/>
  <c r="G3656" i="1" s="1" a="1"/>
  <c r="G3656" i="1" s="1"/>
  <c r="F3657" i="1"/>
  <c r="G3657" i="1" s="1" a="1"/>
  <c r="G3657" i="1" s="1"/>
  <c r="F3658" i="1"/>
  <c r="G3658" i="1" s="1" a="1"/>
  <c r="G3658" i="1" s="1"/>
  <c r="F3659" i="1"/>
  <c r="G3659" i="1" s="1" a="1"/>
  <c r="G3659" i="1" s="1"/>
  <c r="F3660" i="1"/>
  <c r="F3661" i="1"/>
  <c r="F3662" i="1"/>
  <c r="G3662" i="1" s="1" a="1"/>
  <c r="G3662" i="1" s="1"/>
  <c r="F3663" i="1"/>
  <c r="F3664" i="1"/>
  <c r="G3664" i="1" s="1" a="1"/>
  <c r="G3664" i="1" s="1"/>
  <c r="F3665" i="1"/>
  <c r="G3665" i="1" s="1" a="1"/>
  <c r="G3665" i="1" s="1"/>
  <c r="F3666" i="1"/>
  <c r="G3666" i="1" s="1" a="1"/>
  <c r="G3666" i="1" s="1"/>
  <c r="F3667" i="1"/>
  <c r="G3667" i="1" s="1" a="1"/>
  <c r="G3667" i="1" s="1"/>
  <c r="F3668" i="1"/>
  <c r="F3669" i="1"/>
  <c r="F3670" i="1"/>
  <c r="G3670" i="1" s="1" a="1"/>
  <c r="G3670" i="1" s="1"/>
  <c r="F3671" i="1"/>
  <c r="G3671" i="1" s="1" a="1"/>
  <c r="G3671" i="1" s="1"/>
  <c r="F3672" i="1"/>
  <c r="G3672" i="1" s="1" a="1"/>
  <c r="G3672" i="1" s="1"/>
  <c r="F3673" i="1"/>
  <c r="G3673" i="1" s="1" a="1"/>
  <c r="G3673" i="1" s="1"/>
  <c r="F3674" i="1"/>
  <c r="G3674" i="1" s="1" a="1"/>
  <c r="G3674" i="1" s="1"/>
  <c r="F3675" i="1"/>
  <c r="G3675" i="1" s="1" a="1"/>
  <c r="G3675" i="1" s="1"/>
  <c r="F3676" i="1"/>
  <c r="F3677" i="1"/>
  <c r="F3678" i="1"/>
  <c r="G3678" i="1" s="1" a="1"/>
  <c r="G3678" i="1" s="1"/>
  <c r="F3679" i="1"/>
  <c r="G3679" i="1" s="1" a="1"/>
  <c r="G3679" i="1" s="1"/>
  <c r="F3680" i="1"/>
  <c r="G3680" i="1" s="1" a="1"/>
  <c r="G3680" i="1" s="1"/>
  <c r="F3681" i="1"/>
  <c r="G3681" i="1" s="1" a="1"/>
  <c r="G3681" i="1" s="1"/>
  <c r="F3682" i="1"/>
  <c r="G3682" i="1" s="1" a="1"/>
  <c r="G3682" i="1" s="1"/>
  <c r="F3683" i="1"/>
  <c r="G3683" i="1" s="1" a="1"/>
  <c r="G3683" i="1" s="1"/>
  <c r="F3684" i="1"/>
  <c r="F3685" i="1"/>
  <c r="F3686" i="1"/>
  <c r="G3686" i="1" s="1" a="1"/>
  <c r="G3686" i="1" s="1"/>
  <c r="F3687" i="1"/>
  <c r="G3687" i="1" s="1" a="1"/>
  <c r="G3687" i="1" s="1"/>
  <c r="F3688" i="1"/>
  <c r="G3688" i="1" s="1" a="1"/>
  <c r="G3688" i="1" s="1"/>
  <c r="F3689" i="1"/>
  <c r="G3689" i="1" s="1" a="1"/>
  <c r="G3689" i="1" s="1"/>
  <c r="F3690" i="1"/>
  <c r="G3690" i="1" s="1" a="1"/>
  <c r="G3690" i="1" s="1"/>
  <c r="F3691" i="1"/>
  <c r="G3691" i="1" s="1" a="1"/>
  <c r="G3691" i="1" s="1"/>
  <c r="F3692" i="1"/>
  <c r="F3693" i="1"/>
  <c r="F3694" i="1"/>
  <c r="G3694" i="1" s="1" a="1"/>
  <c r="G3694" i="1" s="1"/>
  <c r="F3695" i="1"/>
  <c r="G3695" i="1" s="1" a="1"/>
  <c r="G3695" i="1" s="1"/>
  <c r="F3696" i="1"/>
  <c r="G3696" i="1" s="1" a="1"/>
  <c r="G3696" i="1" s="1"/>
  <c r="F3697" i="1"/>
  <c r="G3697" i="1" s="1" a="1"/>
  <c r="G3697" i="1" s="1"/>
  <c r="F3698" i="1"/>
  <c r="G3698" i="1" s="1" a="1"/>
  <c r="G3698" i="1" s="1"/>
  <c r="F3699" i="1"/>
  <c r="G3699" i="1" s="1" a="1"/>
  <c r="G3699" i="1" s="1"/>
  <c r="F3700" i="1"/>
  <c r="F3701" i="1"/>
  <c r="F3702" i="1"/>
  <c r="G3702" i="1" s="1" a="1"/>
  <c r="G3702" i="1" s="1"/>
  <c r="F3703" i="1"/>
  <c r="G3703" i="1" s="1" a="1"/>
  <c r="G3703" i="1" s="1"/>
  <c r="F3704" i="1"/>
  <c r="G3704" i="1" s="1" a="1"/>
  <c r="G3704" i="1" s="1"/>
  <c r="F3705" i="1"/>
  <c r="G3705" i="1" s="1" a="1"/>
  <c r="G3705" i="1" s="1"/>
  <c r="F3706" i="1"/>
  <c r="G3706" i="1" s="1" a="1"/>
  <c r="G3706" i="1" s="1"/>
  <c r="F3707" i="1"/>
  <c r="G3707" i="1" s="1" a="1"/>
  <c r="G3707" i="1" s="1"/>
  <c r="F3708" i="1"/>
  <c r="F3709" i="1"/>
  <c r="F3710" i="1"/>
  <c r="G3710" i="1" s="1" a="1"/>
  <c r="G3710" i="1" s="1"/>
  <c r="F3711" i="1"/>
  <c r="F3712" i="1"/>
  <c r="G3712" i="1" s="1" a="1"/>
  <c r="G3712" i="1" s="1"/>
  <c r="F3713" i="1"/>
  <c r="G3713" i="1" s="1" a="1"/>
  <c r="G3713" i="1" s="1"/>
  <c r="F3714" i="1"/>
  <c r="G3714" i="1" s="1" a="1"/>
  <c r="G3714" i="1" s="1"/>
  <c r="F3715" i="1"/>
  <c r="G3715" i="1" s="1" a="1"/>
  <c r="G3715" i="1" s="1"/>
  <c r="F3716" i="1"/>
  <c r="F3717" i="1"/>
  <c r="F3718" i="1"/>
  <c r="G3718" i="1" s="1" a="1"/>
  <c r="G3718" i="1" s="1"/>
  <c r="F3719" i="1"/>
  <c r="G3719" i="1" s="1" a="1"/>
  <c r="G3719" i="1" s="1"/>
  <c r="F3720" i="1"/>
  <c r="G3720" i="1" s="1" a="1"/>
  <c r="G3720" i="1" s="1"/>
  <c r="F3721" i="1"/>
  <c r="G3721" i="1" s="1" a="1"/>
  <c r="G3721" i="1" s="1"/>
  <c r="F3722" i="1"/>
  <c r="G3722" i="1" s="1" a="1"/>
  <c r="G3722" i="1" s="1"/>
  <c r="F3723" i="1"/>
  <c r="G3723" i="1" s="1" a="1"/>
  <c r="G3723" i="1" s="1"/>
  <c r="F3724" i="1"/>
  <c r="F3725" i="1"/>
  <c r="G3725" i="1" s="1" a="1"/>
  <c r="G3725" i="1" s="1"/>
  <c r="F3726" i="1"/>
  <c r="G3726" i="1" s="1" a="1"/>
  <c r="G3726" i="1" s="1"/>
  <c r="F3727" i="1"/>
  <c r="G3727" i="1" s="1" a="1"/>
  <c r="G3727" i="1" s="1"/>
  <c r="F3728" i="1"/>
  <c r="G3728" i="1" s="1" a="1"/>
  <c r="G3728" i="1" s="1"/>
  <c r="F3729" i="1"/>
  <c r="G3729" i="1" s="1" a="1"/>
  <c r="G3729" i="1" s="1"/>
  <c r="F3730" i="1"/>
  <c r="G3730" i="1" s="1" a="1"/>
  <c r="G3730" i="1" s="1"/>
  <c r="F3731" i="1"/>
  <c r="G3731" i="1" s="1" a="1"/>
  <c r="G3731" i="1" s="1"/>
  <c r="F3732" i="1"/>
  <c r="F3733" i="1"/>
  <c r="G3733" i="1" s="1" a="1"/>
  <c r="G3733" i="1" s="1"/>
  <c r="F3734" i="1"/>
  <c r="G3734" i="1" s="1" a="1"/>
  <c r="G3734" i="1" s="1"/>
  <c r="F3735" i="1"/>
  <c r="G3735" i="1" s="1" a="1"/>
  <c r="G3735" i="1" s="1"/>
  <c r="F3736" i="1"/>
  <c r="G3736" i="1" s="1" a="1"/>
  <c r="G3736" i="1" s="1"/>
  <c r="F3737" i="1"/>
  <c r="G3737" i="1" s="1" a="1"/>
  <c r="G3737" i="1" s="1"/>
  <c r="F3738" i="1"/>
  <c r="G3738" i="1" s="1" a="1"/>
  <c r="G3738" i="1" s="1"/>
  <c r="F3739" i="1"/>
  <c r="G3739" i="1" s="1" a="1"/>
  <c r="G3739" i="1" s="1"/>
  <c r="F3740" i="1"/>
  <c r="F3741" i="1"/>
  <c r="G3741" i="1" s="1" a="1"/>
  <c r="G3741" i="1" s="1"/>
  <c r="F3742" i="1"/>
  <c r="G3742" i="1" s="1" a="1"/>
  <c r="G3742" i="1" s="1"/>
  <c r="F3743" i="1"/>
  <c r="G3743" i="1" s="1" a="1"/>
  <c r="G3743" i="1" s="1"/>
  <c r="F3744" i="1"/>
  <c r="G3744" i="1" s="1" a="1"/>
  <c r="G3744" i="1" s="1"/>
  <c r="F3745" i="1"/>
  <c r="G3745" i="1" s="1" a="1"/>
  <c r="G3745" i="1" s="1"/>
  <c r="F3746" i="1"/>
  <c r="G3746" i="1" s="1" a="1"/>
  <c r="G3746" i="1" s="1"/>
  <c r="F3747" i="1"/>
  <c r="G3747" i="1" s="1" a="1"/>
  <c r="G3747" i="1" s="1"/>
  <c r="F3748" i="1"/>
  <c r="F3749" i="1"/>
  <c r="F3750" i="1"/>
  <c r="G3750" i="1" s="1" a="1"/>
  <c r="G3750" i="1" s="1"/>
  <c r="F3751" i="1"/>
  <c r="G3751" i="1" s="1" a="1"/>
  <c r="G3751" i="1" s="1"/>
  <c r="F3752" i="1"/>
  <c r="G3752" i="1" s="1" a="1"/>
  <c r="G3752" i="1" s="1"/>
  <c r="F3753" i="1"/>
  <c r="G3753" i="1" s="1" a="1"/>
  <c r="G3753" i="1" s="1"/>
  <c r="F3754" i="1"/>
  <c r="G3754" i="1" s="1" a="1"/>
  <c r="G3754" i="1" s="1"/>
  <c r="F3755" i="1"/>
  <c r="G3755" i="1" s="1" a="1"/>
  <c r="G3755" i="1" s="1"/>
  <c r="F3756" i="1"/>
  <c r="F3757" i="1"/>
  <c r="G3757" i="1" s="1" a="1"/>
  <c r="G3757" i="1" s="1"/>
  <c r="F3758" i="1"/>
  <c r="G3758" i="1" s="1" a="1"/>
  <c r="G3758" i="1" s="1"/>
  <c r="F3759" i="1"/>
  <c r="G3759" i="1" s="1" a="1"/>
  <c r="G3759" i="1" s="1"/>
  <c r="F3760" i="1"/>
  <c r="G3760" i="1" s="1" a="1"/>
  <c r="G3760" i="1" s="1"/>
  <c r="F3761" i="1"/>
  <c r="G3761" i="1" s="1" a="1"/>
  <c r="G3761" i="1" s="1"/>
  <c r="F3762" i="1"/>
  <c r="G3762" i="1" s="1" a="1"/>
  <c r="G3762" i="1" s="1"/>
  <c r="F3763" i="1"/>
  <c r="G3763" i="1" s="1" a="1"/>
  <c r="G3763" i="1" s="1"/>
  <c r="F3764" i="1"/>
  <c r="F3765" i="1"/>
  <c r="F3766" i="1"/>
  <c r="G3766" i="1" s="1" a="1"/>
  <c r="G3766" i="1" s="1"/>
  <c r="F3767" i="1"/>
  <c r="G3767" i="1" s="1" a="1"/>
  <c r="G3767" i="1" s="1"/>
  <c r="F3768" i="1"/>
  <c r="G3768" i="1" s="1" a="1"/>
  <c r="G3768" i="1" s="1"/>
  <c r="F3769" i="1"/>
  <c r="G3769" i="1" s="1" a="1"/>
  <c r="G3769" i="1" s="1"/>
  <c r="F3770" i="1"/>
  <c r="G3770" i="1" s="1" a="1"/>
  <c r="G3770" i="1" s="1"/>
  <c r="F3771" i="1"/>
  <c r="G3771" i="1" s="1" a="1"/>
  <c r="G3771" i="1" s="1"/>
  <c r="F3772" i="1"/>
  <c r="F3773" i="1"/>
  <c r="G3773" i="1" s="1" a="1"/>
  <c r="G3773" i="1" s="1"/>
  <c r="F3774" i="1"/>
  <c r="G3774" i="1" s="1" a="1"/>
  <c r="G3774" i="1" s="1"/>
  <c r="F3775" i="1"/>
  <c r="G3775" i="1" s="1" a="1"/>
  <c r="G3775" i="1" s="1"/>
  <c r="F3776" i="1"/>
  <c r="F3777" i="1"/>
  <c r="G3777" i="1" s="1" a="1"/>
  <c r="G3777" i="1" s="1"/>
  <c r="F3778" i="1"/>
  <c r="G3778" i="1" s="1" a="1"/>
  <c r="G3778" i="1" s="1"/>
  <c r="F3779" i="1"/>
  <c r="G3779" i="1" s="1" a="1"/>
  <c r="G3779" i="1" s="1"/>
  <c r="F3780" i="1"/>
  <c r="F3781" i="1"/>
  <c r="G3781" i="1" s="1" a="1"/>
  <c r="G3781" i="1" s="1"/>
  <c r="F3782" i="1"/>
  <c r="G3782" i="1" s="1" a="1"/>
  <c r="G3782" i="1" s="1"/>
  <c r="F3783" i="1"/>
  <c r="G3783" i="1" s="1" a="1"/>
  <c r="G3783" i="1" s="1"/>
  <c r="D3783" i="1" s="1" a="1"/>
  <c r="D3783" i="1" s="1"/>
  <c r="F3784" i="1"/>
  <c r="F3785" i="1"/>
  <c r="G3785" i="1" s="1" a="1"/>
  <c r="G3785" i="1" s="1"/>
  <c r="F3786" i="1"/>
  <c r="G3786" i="1" s="1" a="1"/>
  <c r="G3786" i="1" s="1"/>
  <c r="F3787" i="1"/>
  <c r="G3787" i="1" s="1" a="1"/>
  <c r="G3787" i="1" s="1"/>
  <c r="F3788" i="1"/>
  <c r="F3789" i="1"/>
  <c r="G3789" i="1" s="1" a="1"/>
  <c r="G3789" i="1" s="1"/>
  <c r="F3790" i="1"/>
  <c r="G3790" i="1" s="1" a="1"/>
  <c r="G3790" i="1" s="1"/>
  <c r="F3791" i="1"/>
  <c r="G3791" i="1" s="1" a="1"/>
  <c r="G3791" i="1" s="1"/>
  <c r="F3792" i="1"/>
  <c r="F3793" i="1"/>
  <c r="G3793" i="1" s="1" a="1"/>
  <c r="G3793" i="1" s="1"/>
  <c r="F3794" i="1"/>
  <c r="G3794" i="1" s="1" a="1"/>
  <c r="G3794" i="1" s="1"/>
  <c r="F3795" i="1"/>
  <c r="G3795" i="1" s="1" a="1"/>
  <c r="G3795" i="1" s="1"/>
  <c r="F3796" i="1"/>
  <c r="F3797" i="1"/>
  <c r="G3797" i="1" s="1" a="1"/>
  <c r="G3797" i="1" s="1"/>
  <c r="F3798" i="1"/>
  <c r="G3798" i="1" s="1" a="1"/>
  <c r="G3798" i="1" s="1"/>
  <c r="F3799" i="1"/>
  <c r="G3799" i="1" s="1" a="1"/>
  <c r="G3799" i="1" s="1"/>
  <c r="F3800" i="1"/>
  <c r="F3801" i="1"/>
  <c r="G3801" i="1" s="1" a="1"/>
  <c r="G3801" i="1" s="1"/>
  <c r="F3802" i="1"/>
  <c r="G3802" i="1" s="1" a="1"/>
  <c r="G3802" i="1" s="1"/>
  <c r="F3803" i="1"/>
  <c r="G3803" i="1" s="1" a="1"/>
  <c r="G3803" i="1" s="1"/>
  <c r="F3804" i="1"/>
  <c r="F3805" i="1"/>
  <c r="G3805" i="1" s="1" a="1"/>
  <c r="G3805" i="1" s="1"/>
  <c r="F3806" i="1"/>
  <c r="G3806" i="1" s="1" a="1"/>
  <c r="G3806" i="1" s="1"/>
  <c r="F3807" i="1"/>
  <c r="G3807" i="1" s="1" a="1"/>
  <c r="G3807" i="1" s="1"/>
  <c r="F3808" i="1"/>
  <c r="F3809" i="1"/>
  <c r="G3809" i="1" s="1" a="1"/>
  <c r="G3809" i="1" s="1"/>
  <c r="F3810" i="1"/>
  <c r="G3810" i="1" s="1" a="1"/>
  <c r="G3810" i="1" s="1"/>
  <c r="F3811" i="1"/>
  <c r="G3811" i="1" s="1" a="1"/>
  <c r="G3811" i="1" s="1"/>
  <c r="D3811" i="1" s="1" a="1"/>
  <c r="D3811" i="1" s="1"/>
  <c r="F3812" i="1"/>
  <c r="F3813" i="1"/>
  <c r="G3813" i="1" s="1" a="1"/>
  <c r="G3813" i="1" s="1"/>
  <c r="F3814" i="1"/>
  <c r="G3814" i="1" s="1" a="1"/>
  <c r="G3814" i="1" s="1"/>
  <c r="F3815" i="1"/>
  <c r="G3815" i="1" s="1" a="1"/>
  <c r="G3815" i="1" s="1"/>
  <c r="F3816" i="1"/>
  <c r="F3817" i="1"/>
  <c r="G3817" i="1" s="1" a="1"/>
  <c r="G3817" i="1" s="1"/>
  <c r="F3818" i="1"/>
  <c r="G3818" i="1" s="1" a="1"/>
  <c r="G3818" i="1" s="1"/>
  <c r="F3819" i="1"/>
  <c r="G3819" i="1" s="1" a="1"/>
  <c r="G3819" i="1" s="1"/>
  <c r="F3820" i="1"/>
  <c r="F3821" i="1"/>
  <c r="G3821" i="1" s="1" a="1"/>
  <c r="G3821" i="1" s="1"/>
  <c r="F3822" i="1"/>
  <c r="G3822" i="1" s="1" a="1"/>
  <c r="G3822" i="1" s="1"/>
  <c r="F3823" i="1"/>
  <c r="G3823" i="1" s="1" a="1"/>
  <c r="G3823" i="1" s="1"/>
  <c r="F3824" i="1"/>
  <c r="F3825" i="1"/>
  <c r="G3825" i="1" s="1" a="1"/>
  <c r="G3825" i="1" s="1"/>
  <c r="F3826" i="1"/>
  <c r="G3826" i="1" s="1" a="1"/>
  <c r="G3826" i="1" s="1"/>
  <c r="F3827" i="1"/>
  <c r="G3827" i="1" s="1" a="1"/>
  <c r="G3827" i="1" s="1"/>
  <c r="F3828" i="1"/>
  <c r="F3829" i="1"/>
  <c r="G3829" i="1" s="1" a="1"/>
  <c r="G3829" i="1" s="1"/>
  <c r="F3830" i="1"/>
  <c r="G3830" i="1" s="1" a="1"/>
  <c r="G3830" i="1" s="1"/>
  <c r="F3831" i="1"/>
  <c r="G3831" i="1" s="1" a="1"/>
  <c r="G3831" i="1" s="1"/>
  <c r="F3832" i="1"/>
  <c r="F3833" i="1"/>
  <c r="G3833" i="1" s="1" a="1"/>
  <c r="G3833" i="1" s="1"/>
  <c r="F3834" i="1"/>
  <c r="G3834" i="1" s="1" a="1"/>
  <c r="G3834" i="1" s="1"/>
  <c r="F3835" i="1"/>
  <c r="G3835" i="1" s="1" a="1"/>
  <c r="G3835" i="1" s="1"/>
  <c r="F3836" i="1"/>
  <c r="F3837" i="1"/>
  <c r="G3837" i="1" s="1" a="1"/>
  <c r="G3837" i="1" s="1"/>
  <c r="F3838" i="1"/>
  <c r="G3838" i="1" s="1" a="1"/>
  <c r="G3838" i="1" s="1"/>
  <c r="F3839" i="1"/>
  <c r="G3839" i="1" s="1" a="1"/>
  <c r="G3839" i="1" s="1"/>
  <c r="F3840" i="1"/>
  <c r="F3841" i="1"/>
  <c r="G3841" i="1" s="1" a="1"/>
  <c r="G3841" i="1" s="1"/>
  <c r="F3842" i="1"/>
  <c r="G3842" i="1" s="1" a="1"/>
  <c r="G3842" i="1" s="1"/>
  <c r="F3843" i="1"/>
  <c r="G3843" i="1" s="1" a="1"/>
  <c r="G3843" i="1" s="1"/>
  <c r="D3843" i="1" s="1" a="1"/>
  <c r="D3843" i="1" s="1"/>
  <c r="F3844" i="1"/>
  <c r="F3845" i="1"/>
  <c r="G3845" i="1" s="1" a="1"/>
  <c r="G3845" i="1" s="1"/>
  <c r="F3846" i="1"/>
  <c r="G3846" i="1" s="1" a="1"/>
  <c r="G3846" i="1" s="1"/>
  <c r="F3847" i="1"/>
  <c r="G3847" i="1" s="1" a="1"/>
  <c r="G3847" i="1" s="1"/>
  <c r="F3848" i="1"/>
  <c r="F3849" i="1"/>
  <c r="G3849" i="1" s="1" a="1"/>
  <c r="G3849" i="1" s="1"/>
  <c r="F3850" i="1"/>
  <c r="G3850" i="1" s="1" a="1"/>
  <c r="G3850" i="1" s="1"/>
  <c r="F3851" i="1"/>
  <c r="G3851" i="1" s="1" a="1"/>
  <c r="G3851" i="1" s="1"/>
  <c r="F3852" i="1"/>
  <c r="F3853" i="1"/>
  <c r="G3853" i="1" s="1" a="1"/>
  <c r="G3853" i="1" s="1"/>
  <c r="F3854" i="1"/>
  <c r="G3854" i="1" s="1" a="1"/>
  <c r="G3854" i="1" s="1"/>
  <c r="F3855" i="1"/>
  <c r="G3855" i="1" s="1" a="1"/>
  <c r="G3855" i="1" s="1"/>
  <c r="F3856" i="1"/>
  <c r="F3857" i="1"/>
  <c r="G3857" i="1" s="1" a="1"/>
  <c r="G3857" i="1" s="1"/>
  <c r="F3858" i="1"/>
  <c r="G3858" i="1" s="1" a="1"/>
  <c r="G3858" i="1" s="1"/>
  <c r="F3859" i="1"/>
  <c r="G3859" i="1" s="1" a="1"/>
  <c r="G3859" i="1" s="1"/>
  <c r="F3860" i="1"/>
  <c r="F3861" i="1"/>
  <c r="G3861" i="1" s="1" a="1"/>
  <c r="G3861" i="1" s="1"/>
  <c r="F3862" i="1"/>
  <c r="G3862" i="1" s="1" a="1"/>
  <c r="G3862" i="1" s="1"/>
  <c r="F3863" i="1"/>
  <c r="G3863" i="1" s="1" a="1"/>
  <c r="G3863" i="1" s="1"/>
  <c r="F3864" i="1"/>
  <c r="F3865" i="1"/>
  <c r="G3865" i="1" s="1" a="1"/>
  <c r="G3865" i="1" s="1"/>
  <c r="F3866" i="1"/>
  <c r="G3866" i="1" s="1" a="1"/>
  <c r="G3866" i="1" s="1"/>
  <c r="F3867" i="1"/>
  <c r="G3867" i="1" s="1" a="1"/>
  <c r="G3867" i="1" s="1"/>
  <c r="F3868" i="1"/>
  <c r="F3869" i="1"/>
  <c r="G3869" i="1" s="1" a="1"/>
  <c r="G3869" i="1" s="1"/>
  <c r="F3870" i="1"/>
  <c r="G3870" i="1" s="1" a="1"/>
  <c r="G3870" i="1" s="1"/>
  <c r="F3871" i="1"/>
  <c r="G3871" i="1" s="1" a="1"/>
  <c r="G3871" i="1" s="1"/>
  <c r="F3872" i="1"/>
  <c r="F3873" i="1"/>
  <c r="G3873" i="1" s="1" a="1"/>
  <c r="G3873" i="1" s="1"/>
  <c r="F3874" i="1"/>
  <c r="G3874" i="1" s="1" a="1"/>
  <c r="G3874" i="1" s="1"/>
  <c r="F3875" i="1"/>
  <c r="G3875" i="1" s="1" a="1"/>
  <c r="G3875" i="1" s="1"/>
  <c r="D3875" i="1" s="1" a="1"/>
  <c r="D3875" i="1" s="1"/>
  <c r="F3876" i="1"/>
  <c r="F3877" i="1"/>
  <c r="G3877" i="1" s="1" a="1"/>
  <c r="G3877" i="1" s="1"/>
  <c r="F3878" i="1"/>
  <c r="G3878" i="1" s="1" a="1"/>
  <c r="G3878" i="1" s="1"/>
  <c r="F3879" i="1"/>
  <c r="G3879" i="1" s="1" a="1"/>
  <c r="G3879" i="1" s="1"/>
  <c r="F3880" i="1"/>
  <c r="F3881" i="1"/>
  <c r="G3881" i="1" s="1" a="1"/>
  <c r="G3881" i="1" s="1"/>
  <c r="F3882" i="1"/>
  <c r="G3882" i="1" s="1" a="1"/>
  <c r="G3882" i="1" s="1"/>
  <c r="F3883" i="1"/>
  <c r="G3883" i="1" s="1" a="1"/>
  <c r="G3883" i="1" s="1"/>
  <c r="F3884" i="1"/>
  <c r="F3885" i="1"/>
  <c r="G3885" i="1" s="1" a="1"/>
  <c r="G3885" i="1" s="1"/>
  <c r="F3886" i="1"/>
  <c r="G3886" i="1" s="1" a="1"/>
  <c r="G3886" i="1" s="1"/>
  <c r="F3887" i="1"/>
  <c r="G3887" i="1" s="1" a="1"/>
  <c r="G3887" i="1" s="1"/>
  <c r="F3888" i="1"/>
  <c r="F3889" i="1"/>
  <c r="G3889" i="1" s="1" a="1"/>
  <c r="G3889" i="1" s="1"/>
  <c r="F3890" i="1"/>
  <c r="G3890" i="1" s="1" a="1"/>
  <c r="G3890" i="1" s="1"/>
  <c r="F3891" i="1"/>
  <c r="G3891" i="1" s="1" a="1"/>
  <c r="G3891" i="1" s="1"/>
  <c r="F3892" i="1"/>
  <c r="F3893" i="1"/>
  <c r="G3893" i="1" s="1" a="1"/>
  <c r="G3893" i="1" s="1"/>
  <c r="F3894" i="1"/>
  <c r="G3894" i="1" s="1" a="1"/>
  <c r="G3894" i="1" s="1"/>
  <c r="F3895" i="1"/>
  <c r="G3895" i="1" s="1" a="1"/>
  <c r="G3895" i="1" s="1"/>
  <c r="F3896" i="1"/>
  <c r="F3897" i="1"/>
  <c r="G3897" i="1" s="1" a="1"/>
  <c r="G3897" i="1" s="1"/>
  <c r="F3898" i="1"/>
  <c r="G3898" i="1" s="1" a="1"/>
  <c r="G3898" i="1" s="1"/>
  <c r="F3899" i="1"/>
  <c r="G3899" i="1" s="1" a="1"/>
  <c r="G3899" i="1" s="1"/>
  <c r="F3900" i="1"/>
  <c r="F3901" i="1"/>
  <c r="G3901" i="1" s="1" a="1"/>
  <c r="G3901" i="1" s="1"/>
  <c r="F3902" i="1"/>
  <c r="G3902" i="1" s="1" a="1"/>
  <c r="G3902" i="1" s="1"/>
  <c r="F3903" i="1"/>
  <c r="G3903" i="1" s="1" a="1"/>
  <c r="G3903" i="1" s="1"/>
  <c r="F3904" i="1"/>
  <c r="F3905" i="1"/>
  <c r="G3905" i="1" s="1" a="1"/>
  <c r="G3905" i="1" s="1"/>
  <c r="F3906" i="1"/>
  <c r="G3906" i="1" s="1" a="1"/>
  <c r="G3906" i="1" s="1"/>
  <c r="F3907" i="1"/>
  <c r="G3907" i="1" s="1" a="1"/>
  <c r="G3907" i="1" s="1"/>
  <c r="D3907" i="1" s="1" a="1"/>
  <c r="D3907" i="1" s="1"/>
  <c r="F3908" i="1"/>
  <c r="F3909" i="1"/>
  <c r="G3909" i="1" s="1" a="1"/>
  <c r="G3909" i="1" s="1"/>
  <c r="F3910" i="1"/>
  <c r="G3910" i="1" s="1" a="1"/>
  <c r="G3910" i="1" s="1"/>
  <c r="F3911" i="1"/>
  <c r="G3911" i="1" s="1" a="1"/>
  <c r="G3911" i="1" s="1"/>
  <c r="F3912" i="1"/>
  <c r="F3913" i="1"/>
  <c r="G3913" i="1" s="1" a="1"/>
  <c r="G3913" i="1" s="1"/>
  <c r="F3914" i="1"/>
  <c r="G3914" i="1" s="1" a="1"/>
  <c r="G3914" i="1" s="1"/>
  <c r="F3915" i="1"/>
  <c r="G3915" i="1" s="1" a="1"/>
  <c r="G3915" i="1" s="1"/>
  <c r="F3916" i="1"/>
  <c r="F3917" i="1"/>
  <c r="G3917" i="1" s="1" a="1"/>
  <c r="G3917" i="1" s="1"/>
  <c r="F3918" i="1"/>
  <c r="G3918" i="1" s="1" a="1"/>
  <c r="G3918" i="1" s="1"/>
  <c r="F3919" i="1"/>
  <c r="G3919" i="1" s="1" a="1"/>
  <c r="G3919" i="1" s="1"/>
  <c r="F3920" i="1"/>
  <c r="F3921" i="1"/>
  <c r="G3921" i="1" s="1" a="1"/>
  <c r="G3921" i="1" s="1"/>
  <c r="F3922" i="1"/>
  <c r="G3922" i="1" s="1" a="1"/>
  <c r="G3922" i="1" s="1"/>
  <c r="F3923" i="1"/>
  <c r="G3923" i="1" s="1" a="1"/>
  <c r="G3923" i="1" s="1"/>
  <c r="F3924" i="1"/>
  <c r="F3925" i="1"/>
  <c r="G3925" i="1" s="1" a="1"/>
  <c r="G3925" i="1" s="1"/>
  <c r="F3926" i="1"/>
  <c r="G3926" i="1" s="1" a="1"/>
  <c r="G3926" i="1" s="1"/>
  <c r="F3927" i="1"/>
  <c r="G3927" i="1" s="1" a="1"/>
  <c r="G3927" i="1" s="1"/>
  <c r="F3928" i="1"/>
  <c r="F3929" i="1"/>
  <c r="G3929" i="1" s="1" a="1"/>
  <c r="G3929" i="1" s="1"/>
  <c r="F3930" i="1"/>
  <c r="G3930" i="1" s="1" a="1"/>
  <c r="G3930" i="1" s="1"/>
  <c r="F3931" i="1"/>
  <c r="G3931" i="1" s="1" a="1"/>
  <c r="G3931" i="1" s="1"/>
  <c r="F3932" i="1"/>
  <c r="F3933" i="1"/>
  <c r="G3933" i="1" s="1" a="1"/>
  <c r="G3933" i="1" s="1"/>
  <c r="F3934" i="1"/>
  <c r="G3934" i="1" s="1" a="1"/>
  <c r="G3934" i="1" s="1"/>
  <c r="F3935" i="1"/>
  <c r="G3935" i="1" s="1" a="1"/>
  <c r="G3935" i="1" s="1"/>
  <c r="F3936" i="1"/>
  <c r="F3937" i="1"/>
  <c r="G3937" i="1" s="1" a="1"/>
  <c r="G3937" i="1" s="1"/>
  <c r="F3938" i="1"/>
  <c r="G3938" i="1" s="1" a="1"/>
  <c r="G3938" i="1" s="1"/>
  <c r="F3939" i="1"/>
  <c r="G3939" i="1" s="1" a="1"/>
  <c r="G3939" i="1" s="1"/>
  <c r="D3939" i="1" s="1" a="1"/>
  <c r="D3939" i="1" s="1"/>
  <c r="F3940" i="1"/>
  <c r="F3941" i="1"/>
  <c r="G3941" i="1" s="1" a="1"/>
  <c r="G3941" i="1" s="1"/>
  <c r="F3942" i="1"/>
  <c r="G3942" i="1" s="1" a="1"/>
  <c r="G3942" i="1" s="1"/>
  <c r="F3943" i="1"/>
  <c r="G3943" i="1" s="1" a="1"/>
  <c r="G3943" i="1" s="1"/>
  <c r="F3944" i="1"/>
  <c r="F3945" i="1"/>
  <c r="G3945" i="1" s="1" a="1"/>
  <c r="G3945" i="1" s="1"/>
  <c r="F3946" i="1"/>
  <c r="G3946" i="1" s="1" a="1"/>
  <c r="G3946" i="1" s="1"/>
  <c r="F3947" i="1"/>
  <c r="G3947" i="1" s="1" a="1"/>
  <c r="G3947" i="1" s="1"/>
  <c r="F3948" i="1"/>
  <c r="F3949" i="1"/>
  <c r="G3949" i="1" s="1" a="1"/>
  <c r="G3949" i="1" s="1"/>
  <c r="F3950" i="1"/>
  <c r="G3950" i="1" s="1" a="1"/>
  <c r="G3950" i="1" s="1"/>
  <c r="F3951" i="1"/>
  <c r="G3951" i="1" s="1" a="1"/>
  <c r="G3951" i="1" s="1"/>
  <c r="F3952" i="1"/>
  <c r="F3953" i="1"/>
  <c r="G3953" i="1" s="1" a="1"/>
  <c r="G3953" i="1" s="1"/>
  <c r="F3954" i="1"/>
  <c r="G3954" i="1" s="1" a="1"/>
  <c r="G3954" i="1" s="1"/>
  <c r="F3955" i="1"/>
  <c r="G3955" i="1" s="1" a="1"/>
  <c r="G3955" i="1" s="1"/>
  <c r="F3956" i="1"/>
  <c r="F3957" i="1"/>
  <c r="G3957" i="1" s="1" a="1"/>
  <c r="G3957" i="1" s="1"/>
  <c r="F3958" i="1"/>
  <c r="G3958" i="1" s="1" a="1"/>
  <c r="G3958" i="1" s="1"/>
  <c r="F3959" i="1"/>
  <c r="G3959" i="1" s="1" a="1"/>
  <c r="G3959" i="1" s="1"/>
  <c r="F3960" i="1"/>
  <c r="F3961" i="1"/>
  <c r="G3961" i="1" s="1" a="1"/>
  <c r="G3961" i="1" s="1"/>
  <c r="F3962" i="1"/>
  <c r="G3962" i="1" s="1" a="1"/>
  <c r="G3962" i="1" s="1"/>
  <c r="F3963" i="1"/>
  <c r="G3963" i="1" s="1" a="1"/>
  <c r="G3963" i="1" s="1"/>
  <c r="F3964" i="1"/>
  <c r="F3965" i="1"/>
  <c r="G3965" i="1" s="1" a="1"/>
  <c r="G3965" i="1" s="1"/>
  <c r="F3966" i="1"/>
  <c r="G3966" i="1" s="1" a="1"/>
  <c r="G3966" i="1" s="1"/>
  <c r="F3967" i="1"/>
  <c r="G3967" i="1" s="1" a="1"/>
  <c r="G3967" i="1" s="1"/>
  <c r="F3968" i="1"/>
  <c r="F3969" i="1"/>
  <c r="G3969" i="1" s="1" a="1"/>
  <c r="G3969" i="1" s="1"/>
  <c r="F3970" i="1"/>
  <c r="G3970" i="1" s="1" a="1"/>
  <c r="G3970" i="1" s="1"/>
  <c r="F3971" i="1"/>
  <c r="G3971" i="1" s="1" a="1"/>
  <c r="G3971" i="1" s="1"/>
  <c r="D3971" i="1" s="1" a="1"/>
  <c r="D3971" i="1" s="1"/>
  <c r="F3972" i="1"/>
  <c r="F3973" i="1"/>
  <c r="G3973" i="1" s="1" a="1"/>
  <c r="G3973" i="1" s="1"/>
  <c r="F3974" i="1"/>
  <c r="G3974" i="1" s="1" a="1"/>
  <c r="G3974" i="1" s="1"/>
  <c r="F3975" i="1"/>
  <c r="G3975" i="1" s="1" a="1"/>
  <c r="G3975" i="1" s="1"/>
  <c r="F3976" i="1"/>
  <c r="F3977" i="1"/>
  <c r="G3977" i="1" s="1" a="1"/>
  <c r="G3977" i="1" s="1"/>
  <c r="F3978" i="1"/>
  <c r="G3978" i="1" s="1" a="1"/>
  <c r="G3978" i="1" s="1"/>
  <c r="F3979" i="1"/>
  <c r="G3979" i="1" s="1" a="1"/>
  <c r="G3979" i="1" s="1"/>
  <c r="F3980" i="1"/>
  <c r="F3981" i="1"/>
  <c r="G3981" i="1" s="1" a="1"/>
  <c r="G3981" i="1" s="1"/>
  <c r="F3982" i="1"/>
  <c r="G3982" i="1" s="1" a="1"/>
  <c r="G3982" i="1" s="1"/>
  <c r="F3983" i="1"/>
  <c r="G3983" i="1" s="1" a="1"/>
  <c r="G3983" i="1" s="1"/>
  <c r="F3984" i="1"/>
  <c r="F3985" i="1"/>
  <c r="G3985" i="1" s="1" a="1"/>
  <c r="G3985" i="1" s="1"/>
  <c r="F3986" i="1"/>
  <c r="G3986" i="1" s="1" a="1"/>
  <c r="G3986" i="1" s="1"/>
  <c r="F3987" i="1"/>
  <c r="G3987" i="1" s="1" a="1"/>
  <c r="G3987" i="1" s="1"/>
  <c r="F3988" i="1"/>
  <c r="F3989" i="1"/>
  <c r="G3989" i="1" s="1" a="1"/>
  <c r="G3989" i="1" s="1"/>
  <c r="F3990" i="1"/>
  <c r="G3990" i="1" s="1" a="1"/>
  <c r="G3990" i="1" s="1"/>
  <c r="F3991" i="1"/>
  <c r="G3991" i="1" s="1" a="1"/>
  <c r="G3991" i="1" s="1"/>
  <c r="F3992" i="1"/>
  <c r="F3993" i="1"/>
  <c r="G3993" i="1" s="1" a="1"/>
  <c r="G3993" i="1" s="1"/>
  <c r="F3994" i="1"/>
  <c r="G3994" i="1" s="1" a="1"/>
  <c r="G3994" i="1" s="1"/>
  <c r="F3995" i="1"/>
  <c r="G3995" i="1" s="1" a="1"/>
  <c r="G3995" i="1" s="1"/>
  <c r="F3996" i="1"/>
  <c r="F3997" i="1"/>
  <c r="G3997" i="1" s="1" a="1"/>
  <c r="G3997" i="1" s="1"/>
  <c r="F3998" i="1"/>
  <c r="G3998" i="1" s="1" a="1"/>
  <c r="G3998" i="1" s="1"/>
  <c r="F3999" i="1"/>
  <c r="G3999" i="1" s="1" a="1"/>
  <c r="G3999" i="1" s="1"/>
  <c r="F4000" i="1"/>
  <c r="F4001" i="1"/>
  <c r="G4001" i="1" s="1" a="1"/>
  <c r="G4001" i="1" s="1"/>
  <c r="F4002" i="1"/>
  <c r="G4002" i="1" s="1" a="1"/>
  <c r="G4002" i="1" s="1"/>
  <c r="F4003" i="1"/>
  <c r="G4003" i="1" s="1" a="1"/>
  <c r="G4003" i="1" s="1"/>
  <c r="F4004" i="1"/>
  <c r="F4005" i="1"/>
  <c r="G4005" i="1" s="1" a="1"/>
  <c r="G4005" i="1" s="1"/>
  <c r="F4006" i="1"/>
  <c r="G4006" i="1" s="1" a="1"/>
  <c r="G4006" i="1" s="1"/>
  <c r="F4007" i="1"/>
  <c r="G4007" i="1" s="1" a="1"/>
  <c r="G4007" i="1" s="1"/>
  <c r="F4008" i="1"/>
  <c r="F4009" i="1"/>
  <c r="G4009" i="1" s="1" a="1"/>
  <c r="G4009" i="1" s="1"/>
  <c r="F4010" i="1"/>
  <c r="G4010" i="1" s="1" a="1"/>
  <c r="G4010" i="1" s="1"/>
  <c r="F4011" i="1"/>
  <c r="G4011" i="1" s="1" a="1"/>
  <c r="G4011" i="1" s="1"/>
  <c r="F4012" i="1"/>
  <c r="F4013" i="1"/>
  <c r="G4013" i="1" s="1" a="1"/>
  <c r="G4013" i="1" s="1"/>
  <c r="F4014" i="1"/>
  <c r="G4014" i="1" s="1" a="1"/>
  <c r="G4014" i="1" s="1"/>
  <c r="F4015" i="1"/>
  <c r="G4015" i="1" s="1" a="1"/>
  <c r="G4015" i="1" s="1"/>
  <c r="F4016" i="1"/>
  <c r="F4017" i="1"/>
  <c r="G4017" i="1" s="1" a="1"/>
  <c r="G4017" i="1" s="1"/>
  <c r="F4018" i="1"/>
  <c r="G4018" i="1" s="1" a="1"/>
  <c r="G4018" i="1" s="1"/>
  <c r="F4019" i="1"/>
  <c r="G4019" i="1" s="1" a="1"/>
  <c r="G4019" i="1" s="1"/>
  <c r="F4020" i="1"/>
  <c r="F4021" i="1"/>
  <c r="G4021" i="1" s="1" a="1"/>
  <c r="G4021" i="1" s="1"/>
  <c r="F4022" i="1"/>
  <c r="G4022" i="1" s="1" a="1"/>
  <c r="G4022" i="1" s="1"/>
  <c r="F4023" i="1"/>
  <c r="G4023" i="1" s="1" a="1"/>
  <c r="G4023" i="1" s="1"/>
  <c r="F4024" i="1"/>
  <c r="F4025" i="1"/>
  <c r="G4025" i="1" s="1" a="1"/>
  <c r="G4025" i="1" s="1"/>
  <c r="F4026" i="1"/>
  <c r="G4026" i="1" s="1" a="1"/>
  <c r="G4026" i="1" s="1"/>
  <c r="F4027" i="1"/>
  <c r="G4027" i="1" s="1" a="1"/>
  <c r="G4027" i="1" s="1"/>
  <c r="F4028" i="1"/>
  <c r="F4029" i="1"/>
  <c r="G4029" i="1" s="1" a="1"/>
  <c r="G4029" i="1" s="1"/>
  <c r="F4030" i="1"/>
  <c r="G4030" i="1" s="1" a="1"/>
  <c r="G4030" i="1" s="1"/>
  <c r="F4031" i="1"/>
  <c r="G4031" i="1" s="1" a="1"/>
  <c r="G4031" i="1" s="1"/>
  <c r="F4032" i="1"/>
  <c r="F4033" i="1"/>
  <c r="G4033" i="1" s="1" a="1"/>
  <c r="G4033" i="1" s="1"/>
  <c r="F4034" i="1"/>
  <c r="G4034" i="1" s="1" a="1"/>
  <c r="G4034" i="1" s="1"/>
  <c r="F4035" i="1"/>
  <c r="G4035" i="1" s="1" a="1"/>
  <c r="G4035" i="1" s="1"/>
  <c r="F4036" i="1"/>
  <c r="F4037" i="1"/>
  <c r="G4037" i="1" s="1" a="1"/>
  <c r="G4037" i="1" s="1"/>
  <c r="F4038" i="1"/>
  <c r="G4038" i="1" s="1" a="1"/>
  <c r="G4038" i="1" s="1"/>
  <c r="F4039" i="1"/>
  <c r="G4039" i="1" s="1" a="1"/>
  <c r="G4039" i="1" s="1"/>
  <c r="F4040" i="1"/>
  <c r="F4041" i="1"/>
  <c r="G4041" i="1" s="1" a="1"/>
  <c r="G4041" i="1" s="1"/>
  <c r="F4042" i="1"/>
  <c r="G4042" i="1" s="1" a="1"/>
  <c r="G4042" i="1" s="1"/>
  <c r="F4043" i="1"/>
  <c r="G4043" i="1" s="1" a="1"/>
  <c r="G4043" i="1" s="1"/>
  <c r="F4044" i="1"/>
  <c r="F4045" i="1"/>
  <c r="G4045" i="1" s="1" a="1"/>
  <c r="G4045" i="1" s="1"/>
  <c r="F4046" i="1"/>
  <c r="G4046" i="1" s="1" a="1"/>
  <c r="G4046" i="1" s="1"/>
  <c r="F4047" i="1"/>
  <c r="G4047" i="1" s="1" a="1"/>
  <c r="G4047" i="1" s="1"/>
  <c r="F4048" i="1"/>
  <c r="F4049" i="1"/>
  <c r="G4049" i="1" s="1" a="1"/>
  <c r="G4049" i="1" s="1"/>
  <c r="F4050" i="1"/>
  <c r="G4050" i="1" s="1" a="1"/>
  <c r="G4050" i="1" s="1"/>
  <c r="F4051" i="1"/>
  <c r="G4051" i="1" s="1" a="1"/>
  <c r="G4051" i="1" s="1"/>
  <c r="F4052" i="1"/>
  <c r="F4053" i="1"/>
  <c r="G4053" i="1" s="1" a="1"/>
  <c r="G4053" i="1" s="1"/>
  <c r="F4054" i="1"/>
  <c r="G4054" i="1" s="1" a="1"/>
  <c r="G4054" i="1" s="1"/>
  <c r="F4055" i="1"/>
  <c r="G4055" i="1" s="1" a="1"/>
  <c r="G4055" i="1" s="1"/>
  <c r="F4056" i="1"/>
  <c r="F4057" i="1"/>
  <c r="G4057" i="1" s="1" a="1"/>
  <c r="G4057" i="1" s="1"/>
  <c r="F4058" i="1"/>
  <c r="G4058" i="1" s="1" a="1"/>
  <c r="G4058" i="1" s="1"/>
  <c r="F4059" i="1"/>
  <c r="G4059" i="1" s="1" a="1"/>
  <c r="G4059" i="1" s="1"/>
  <c r="F4060" i="1"/>
  <c r="F4061" i="1"/>
  <c r="G4061" i="1" s="1" a="1"/>
  <c r="G4061" i="1" s="1"/>
  <c r="F4062" i="1"/>
  <c r="G4062" i="1" s="1" a="1"/>
  <c r="G4062" i="1" s="1"/>
  <c r="F4063" i="1"/>
  <c r="G4063" i="1" s="1" a="1"/>
  <c r="G4063" i="1" s="1"/>
  <c r="F4064" i="1"/>
  <c r="F4065" i="1"/>
  <c r="G4065" i="1" s="1" a="1"/>
  <c r="G4065" i="1" s="1"/>
  <c r="F4066" i="1"/>
  <c r="G4066" i="1" s="1" a="1"/>
  <c r="G4066" i="1" s="1"/>
  <c r="F4067" i="1"/>
  <c r="G4067" i="1" s="1" a="1"/>
  <c r="G4067" i="1" s="1"/>
  <c r="F4068" i="1"/>
  <c r="F4069" i="1"/>
  <c r="G4069" i="1" s="1" a="1"/>
  <c r="G4069" i="1" s="1"/>
  <c r="F4070" i="1"/>
  <c r="G4070" i="1" s="1" a="1"/>
  <c r="G4070" i="1" s="1"/>
  <c r="F4071" i="1"/>
  <c r="G4071" i="1" s="1" a="1"/>
  <c r="G4071" i="1" s="1"/>
  <c r="F4072" i="1"/>
  <c r="F4073" i="1"/>
  <c r="G4073" i="1" s="1" a="1"/>
  <c r="G4073" i="1" s="1"/>
  <c r="F4074" i="1"/>
  <c r="G4074" i="1" s="1" a="1"/>
  <c r="G4074" i="1" s="1"/>
  <c r="F4075" i="1"/>
  <c r="G4075" i="1" s="1" a="1"/>
  <c r="G4075" i="1" s="1"/>
  <c r="F4076" i="1"/>
  <c r="F4077" i="1"/>
  <c r="G4077" i="1" s="1" a="1"/>
  <c r="G4077" i="1" s="1"/>
  <c r="F4078" i="1"/>
  <c r="G4078" i="1" s="1" a="1"/>
  <c r="G4078" i="1" s="1"/>
  <c r="F4079" i="1"/>
  <c r="G4079" i="1" s="1" a="1"/>
  <c r="G4079" i="1" s="1"/>
  <c r="F4080" i="1"/>
  <c r="F4081" i="1"/>
  <c r="G4081" i="1" s="1" a="1"/>
  <c r="G4081" i="1" s="1"/>
  <c r="F4082" i="1"/>
  <c r="G4082" i="1" s="1" a="1"/>
  <c r="G4082" i="1" s="1"/>
  <c r="F4083" i="1"/>
  <c r="G4083" i="1" s="1" a="1"/>
  <c r="G4083" i="1" s="1"/>
  <c r="F4084" i="1"/>
  <c r="F4085" i="1"/>
  <c r="G4085" i="1" s="1" a="1"/>
  <c r="G4085" i="1" s="1"/>
  <c r="F4086" i="1"/>
  <c r="G4086" i="1" s="1" a="1"/>
  <c r="G4086" i="1" s="1"/>
  <c r="F4087" i="1"/>
  <c r="G4087" i="1" s="1" a="1"/>
  <c r="G4087" i="1" s="1"/>
  <c r="F4088" i="1"/>
  <c r="F4089" i="1"/>
  <c r="G4089" i="1" s="1" a="1"/>
  <c r="G4089" i="1" s="1"/>
  <c r="F4090" i="1"/>
  <c r="G4090" i="1" s="1" a="1"/>
  <c r="G4090" i="1" s="1"/>
  <c r="F4091" i="1"/>
  <c r="G4091" i="1" s="1" a="1"/>
  <c r="G4091" i="1" s="1"/>
  <c r="F4092" i="1"/>
  <c r="F4093" i="1"/>
  <c r="G4093" i="1" s="1" a="1"/>
  <c r="G4093" i="1" s="1"/>
  <c r="F4094" i="1"/>
  <c r="G4094" i="1" s="1" a="1"/>
  <c r="G4094" i="1" s="1"/>
  <c r="F4095" i="1"/>
  <c r="G4095" i="1" s="1" a="1"/>
  <c r="G4095" i="1" s="1"/>
  <c r="F4096" i="1"/>
  <c r="F4097" i="1"/>
  <c r="G4097" i="1" s="1" a="1"/>
  <c r="G4097" i="1" s="1"/>
  <c r="F4098" i="1"/>
  <c r="G4098" i="1" s="1" a="1"/>
  <c r="G4098" i="1" s="1"/>
  <c r="F4099" i="1"/>
  <c r="G4099" i="1" s="1" a="1"/>
  <c r="G4099" i="1" s="1"/>
  <c r="D4099" i="1" s="1" a="1"/>
  <c r="D4099" i="1" s="1"/>
  <c r="F4100" i="1"/>
  <c r="F4101" i="1"/>
  <c r="G4101" i="1" s="1" a="1"/>
  <c r="G4101" i="1" s="1"/>
  <c r="F4102" i="1"/>
  <c r="G4102" i="1" s="1" a="1"/>
  <c r="G4102" i="1" s="1"/>
  <c r="F4103" i="1"/>
  <c r="G4103" i="1" s="1" a="1"/>
  <c r="G4103" i="1" s="1"/>
  <c r="F4104" i="1"/>
  <c r="F4105" i="1"/>
  <c r="G4105" i="1" s="1" a="1"/>
  <c r="G4105" i="1" s="1"/>
  <c r="F4106" i="1"/>
  <c r="G4106" i="1" s="1" a="1"/>
  <c r="G4106" i="1" s="1"/>
  <c r="F4107" i="1"/>
  <c r="G4107" i="1" s="1" a="1"/>
  <c r="G4107" i="1" s="1"/>
  <c r="F4108" i="1"/>
  <c r="F4109" i="1"/>
  <c r="G4109" i="1" s="1" a="1"/>
  <c r="G4109" i="1" s="1"/>
  <c r="F4110" i="1"/>
  <c r="G4110" i="1" s="1" a="1"/>
  <c r="G4110" i="1" s="1"/>
  <c r="F4111" i="1"/>
  <c r="G4111" i="1" s="1" a="1"/>
  <c r="G4111" i="1" s="1"/>
  <c r="F4112" i="1"/>
  <c r="F4113" i="1"/>
  <c r="G4113" i="1" s="1" a="1"/>
  <c r="G4113" i="1" s="1"/>
  <c r="F4114" i="1"/>
  <c r="G4114" i="1" s="1" a="1"/>
  <c r="G4114" i="1" s="1"/>
  <c r="F4115" i="1"/>
  <c r="G4115" i="1" s="1" a="1"/>
  <c r="G4115" i="1" s="1"/>
  <c r="F4116" i="1"/>
  <c r="F4117" i="1"/>
  <c r="G4117" i="1" s="1" a="1"/>
  <c r="G4117" i="1" s="1"/>
  <c r="F4118" i="1"/>
  <c r="G4118" i="1" s="1" a="1"/>
  <c r="G4118" i="1" s="1"/>
  <c r="F4119" i="1"/>
  <c r="G4119" i="1" s="1" a="1"/>
  <c r="G4119" i="1" s="1"/>
  <c r="F4120" i="1"/>
  <c r="F4121" i="1"/>
  <c r="G4121" i="1" s="1" a="1"/>
  <c r="G4121" i="1" s="1"/>
  <c r="F4122" i="1"/>
  <c r="G4122" i="1" s="1" a="1"/>
  <c r="G4122" i="1" s="1"/>
  <c r="F4123" i="1"/>
  <c r="G4123" i="1" s="1" a="1"/>
  <c r="G4123" i="1" s="1"/>
  <c r="F4124" i="1"/>
  <c r="F4125" i="1"/>
  <c r="G4125" i="1" s="1" a="1"/>
  <c r="G4125" i="1" s="1"/>
  <c r="F4126" i="1"/>
  <c r="G4126" i="1" s="1" a="1"/>
  <c r="G4126" i="1" s="1"/>
  <c r="F4127" i="1"/>
  <c r="G4127" i="1" s="1" a="1"/>
  <c r="G4127" i="1" s="1"/>
  <c r="F4128" i="1"/>
  <c r="F4129" i="1"/>
  <c r="G4129" i="1" s="1" a="1"/>
  <c r="G4129" i="1" s="1"/>
  <c r="F4130" i="1"/>
  <c r="G4130" i="1" s="1" a="1"/>
  <c r="G4130" i="1" s="1"/>
  <c r="F4131" i="1"/>
  <c r="G4131" i="1" s="1" a="1"/>
  <c r="G4131" i="1" s="1"/>
  <c r="D4131" i="1" s="1" a="1"/>
  <c r="D4131" i="1" s="1"/>
  <c r="F4132" i="1"/>
  <c r="F4133" i="1"/>
  <c r="G4133" i="1" s="1" a="1"/>
  <c r="G4133" i="1" s="1"/>
  <c r="F4134" i="1"/>
  <c r="G4134" i="1" s="1" a="1"/>
  <c r="G4134" i="1" s="1"/>
  <c r="F4135" i="1"/>
  <c r="G4135" i="1" s="1" a="1"/>
  <c r="G4135" i="1" s="1"/>
  <c r="F4136" i="1"/>
  <c r="F4137" i="1"/>
  <c r="G4137" i="1" s="1" a="1"/>
  <c r="G4137" i="1" s="1"/>
  <c r="F4138" i="1"/>
  <c r="G4138" i="1" s="1" a="1"/>
  <c r="G4138" i="1" s="1"/>
  <c r="F4139" i="1"/>
  <c r="G4139" i="1" s="1" a="1"/>
  <c r="G4139" i="1" s="1"/>
  <c r="F4140" i="1"/>
  <c r="F4141" i="1"/>
  <c r="G4141" i="1" s="1" a="1"/>
  <c r="G4141" i="1" s="1"/>
  <c r="F4142" i="1"/>
  <c r="G4142" i="1" s="1" a="1"/>
  <c r="G4142" i="1" s="1"/>
  <c r="F4143" i="1"/>
  <c r="G4143" i="1" s="1" a="1"/>
  <c r="G4143" i="1" s="1"/>
  <c r="F4144" i="1"/>
  <c r="F4145" i="1"/>
  <c r="G4145" i="1" s="1" a="1"/>
  <c r="G4145" i="1" s="1"/>
  <c r="F4146" i="1"/>
  <c r="G4146" i="1" s="1" a="1"/>
  <c r="G4146" i="1" s="1"/>
  <c r="F4147" i="1"/>
  <c r="G4147" i="1" s="1" a="1"/>
  <c r="G4147" i="1" s="1"/>
  <c r="F4148" i="1"/>
  <c r="F4149" i="1"/>
  <c r="G4149" i="1" s="1" a="1"/>
  <c r="G4149" i="1" s="1"/>
  <c r="F4150" i="1"/>
  <c r="G4150" i="1" s="1" a="1"/>
  <c r="G4150" i="1" s="1"/>
  <c r="F4151" i="1"/>
  <c r="G4151" i="1" s="1" a="1"/>
  <c r="G4151" i="1" s="1"/>
  <c r="F4152" i="1"/>
  <c r="F4153" i="1"/>
  <c r="G4153" i="1" s="1" a="1"/>
  <c r="G4153" i="1" s="1"/>
  <c r="F4154" i="1"/>
  <c r="G4154" i="1" s="1" a="1"/>
  <c r="G4154" i="1" s="1"/>
  <c r="F4155" i="1"/>
  <c r="G4155" i="1" s="1" a="1"/>
  <c r="G4155" i="1" s="1"/>
  <c r="F4156" i="1"/>
  <c r="F4157" i="1"/>
  <c r="G4157" i="1" s="1" a="1"/>
  <c r="G4157" i="1" s="1"/>
  <c r="F4158" i="1"/>
  <c r="G4158" i="1" s="1" a="1"/>
  <c r="G4158" i="1" s="1"/>
  <c r="F4159" i="1"/>
  <c r="G4159" i="1" s="1" a="1"/>
  <c r="G4159" i="1" s="1"/>
  <c r="F4160" i="1"/>
  <c r="F4161" i="1"/>
  <c r="G4161" i="1" s="1" a="1"/>
  <c r="G4161" i="1" s="1"/>
  <c r="F4162" i="1"/>
  <c r="G4162" i="1" s="1" a="1"/>
  <c r="G4162" i="1" s="1"/>
  <c r="F4163" i="1"/>
  <c r="G4163" i="1" s="1" a="1"/>
  <c r="G4163" i="1" s="1"/>
  <c r="F4164" i="1"/>
  <c r="F4165" i="1"/>
  <c r="G4165" i="1" s="1" a="1"/>
  <c r="G4165" i="1" s="1"/>
  <c r="F4166" i="1"/>
  <c r="G4166" i="1" s="1" a="1"/>
  <c r="G4166" i="1" s="1"/>
  <c r="F4167" i="1"/>
  <c r="G4167" i="1" s="1" a="1"/>
  <c r="G4167" i="1" s="1"/>
  <c r="F4168" i="1"/>
  <c r="F4169" i="1"/>
  <c r="G4169" i="1" s="1" a="1"/>
  <c r="G4169" i="1" s="1"/>
  <c r="F4170" i="1"/>
  <c r="G4170" i="1" s="1" a="1"/>
  <c r="G4170" i="1" s="1"/>
  <c r="F4171" i="1"/>
  <c r="G4171" i="1" s="1" a="1"/>
  <c r="G4171" i="1" s="1"/>
  <c r="F4172" i="1"/>
  <c r="F4173" i="1"/>
  <c r="G4173" i="1" s="1" a="1"/>
  <c r="G4173" i="1" s="1"/>
  <c r="F4174" i="1"/>
  <c r="G4174" i="1" s="1" a="1"/>
  <c r="G4174" i="1" s="1"/>
  <c r="F4175" i="1"/>
  <c r="G4175" i="1" s="1" a="1"/>
  <c r="G4175" i="1" s="1"/>
  <c r="F4176" i="1"/>
  <c r="F4177" i="1"/>
  <c r="G4177" i="1" s="1" a="1"/>
  <c r="G4177" i="1" s="1"/>
  <c r="F4178" i="1"/>
  <c r="G4178" i="1" s="1" a="1"/>
  <c r="G4178" i="1" s="1"/>
  <c r="F4179" i="1"/>
  <c r="G4179" i="1" s="1" a="1"/>
  <c r="G4179" i="1" s="1"/>
  <c r="F4180" i="1"/>
  <c r="F4181" i="1"/>
  <c r="G4181" i="1" s="1" a="1"/>
  <c r="G4181" i="1" s="1"/>
  <c r="F4182" i="1"/>
  <c r="G4182" i="1" s="1" a="1"/>
  <c r="G4182" i="1" s="1"/>
  <c r="F4183" i="1"/>
  <c r="G4183" i="1" s="1" a="1"/>
  <c r="G4183" i="1" s="1"/>
  <c r="F4184" i="1"/>
  <c r="F4185" i="1"/>
  <c r="G4185" i="1" s="1" a="1"/>
  <c r="G4185" i="1" s="1"/>
  <c r="F4186" i="1"/>
  <c r="G4186" i="1" s="1" a="1"/>
  <c r="G4186" i="1" s="1"/>
  <c r="F4187" i="1"/>
  <c r="G4187" i="1" s="1" a="1"/>
  <c r="G4187" i="1" s="1"/>
  <c r="F4188" i="1"/>
  <c r="F4189" i="1"/>
  <c r="G4189" i="1" s="1" a="1"/>
  <c r="G4189" i="1" s="1"/>
  <c r="F4190" i="1"/>
  <c r="G4190" i="1" s="1" a="1"/>
  <c r="G4190" i="1" s="1"/>
  <c r="F4191" i="1"/>
  <c r="G4191" i="1" s="1" a="1"/>
  <c r="G4191" i="1" s="1"/>
  <c r="F4192" i="1"/>
  <c r="F4193" i="1"/>
  <c r="G4193" i="1" s="1" a="1"/>
  <c r="G4193" i="1" s="1"/>
  <c r="F4194" i="1"/>
  <c r="G4194" i="1" s="1" a="1"/>
  <c r="G4194" i="1" s="1"/>
  <c r="F4195" i="1"/>
  <c r="G4195" i="1" s="1" a="1"/>
  <c r="G4195" i="1" s="1"/>
  <c r="F4196" i="1"/>
  <c r="F4197" i="1"/>
  <c r="G4197" i="1" s="1" a="1"/>
  <c r="G4197" i="1" s="1"/>
  <c r="F4198" i="1"/>
  <c r="G4198" i="1" s="1" a="1"/>
  <c r="G4198" i="1" s="1"/>
  <c r="F4199" i="1"/>
  <c r="G4199" i="1" s="1" a="1"/>
  <c r="G4199" i="1" s="1"/>
  <c r="F4200" i="1"/>
  <c r="F4201" i="1"/>
  <c r="G4201" i="1" s="1" a="1"/>
  <c r="G4201" i="1" s="1"/>
  <c r="F4202" i="1"/>
  <c r="G4202" i="1" s="1" a="1"/>
  <c r="G4202" i="1" s="1"/>
  <c r="F4203" i="1"/>
  <c r="G4203" i="1" s="1" a="1"/>
  <c r="G4203" i="1" s="1"/>
  <c r="F4204" i="1"/>
  <c r="F4205" i="1"/>
  <c r="G4205" i="1" s="1" a="1"/>
  <c r="G4205" i="1" s="1"/>
  <c r="F4206" i="1"/>
  <c r="G4206" i="1" s="1" a="1"/>
  <c r="G4206" i="1" s="1"/>
  <c r="F4207" i="1"/>
  <c r="G4207" i="1" s="1" a="1"/>
  <c r="G4207" i="1" s="1"/>
  <c r="F4208" i="1"/>
  <c r="F4209" i="1"/>
  <c r="G4209" i="1" s="1" a="1"/>
  <c r="G4209" i="1" s="1"/>
  <c r="F4210" i="1"/>
  <c r="G4210" i="1" s="1" a="1"/>
  <c r="G4210" i="1" s="1"/>
  <c r="F4211" i="1"/>
  <c r="G4211" i="1" s="1" a="1"/>
  <c r="G4211" i="1" s="1"/>
  <c r="F4212" i="1"/>
  <c r="F4213" i="1"/>
  <c r="G4213" i="1" s="1" a="1"/>
  <c r="G4213" i="1" s="1"/>
  <c r="F4214" i="1"/>
  <c r="G4214" i="1" s="1" a="1"/>
  <c r="G4214" i="1" s="1"/>
  <c r="F4215" i="1"/>
  <c r="G4215" i="1" s="1" a="1"/>
  <c r="G4215" i="1" s="1"/>
  <c r="F4216" i="1"/>
  <c r="F4217" i="1"/>
  <c r="G4217" i="1" s="1" a="1"/>
  <c r="G4217" i="1" s="1"/>
  <c r="F4218" i="1"/>
  <c r="G4218" i="1" s="1" a="1"/>
  <c r="G4218" i="1" s="1"/>
  <c r="F4219" i="1"/>
  <c r="G4219" i="1" s="1" a="1"/>
  <c r="G4219" i="1" s="1"/>
  <c r="F4220" i="1"/>
  <c r="F4221" i="1"/>
  <c r="G4221" i="1" s="1" a="1"/>
  <c r="G4221" i="1" s="1"/>
  <c r="F4222" i="1"/>
  <c r="G4222" i="1" s="1" a="1"/>
  <c r="G4222" i="1" s="1"/>
  <c r="F4223" i="1"/>
  <c r="G4223" i="1" s="1" a="1"/>
  <c r="G4223" i="1" s="1"/>
  <c r="F4224" i="1"/>
  <c r="G3532" i="1" a="1"/>
  <c r="G3532" i="1" s="1"/>
  <c r="G3533" i="1" a="1"/>
  <c r="G3533" i="1" s="1"/>
  <c r="G3535" i="1" a="1"/>
  <c r="G3535" i="1" s="1"/>
  <c r="G3540" i="1" a="1"/>
  <c r="G3540" i="1" s="1"/>
  <c r="G3541" i="1" a="1"/>
  <c r="G3541" i="1" s="1"/>
  <c r="G3548" i="1" a="1"/>
  <c r="G3548" i="1" s="1"/>
  <c r="G3549" i="1" a="1"/>
  <c r="G3549" i="1" s="1"/>
  <c r="G3556" i="1" a="1"/>
  <c r="G3556" i="1" s="1"/>
  <c r="G3557" i="1" a="1"/>
  <c r="G3557" i="1" s="1"/>
  <c r="G3564" i="1" a="1"/>
  <c r="G3564" i="1" s="1"/>
  <c r="G3565" i="1" a="1"/>
  <c r="G3565" i="1" s="1"/>
  <c r="G3572" i="1" a="1"/>
  <c r="G3572" i="1" s="1"/>
  <c r="G3573" i="1" a="1"/>
  <c r="G3573" i="1" s="1"/>
  <c r="G3580" i="1" a="1"/>
  <c r="G3580" i="1" s="1"/>
  <c r="G3581" i="1" a="1"/>
  <c r="G3581" i="1" s="1"/>
  <c r="G3588" i="1" a="1"/>
  <c r="G3588" i="1" s="1"/>
  <c r="G3589" i="1" a="1"/>
  <c r="G3589" i="1" s="1"/>
  <c r="G3596" i="1" a="1"/>
  <c r="G3596" i="1" s="1"/>
  <c r="G3597" i="1" a="1"/>
  <c r="G3597" i="1" s="1"/>
  <c r="G3604" i="1" a="1"/>
  <c r="G3604" i="1" s="1"/>
  <c r="G3605" i="1" a="1"/>
  <c r="G3605" i="1" s="1"/>
  <c r="G3612" i="1" a="1"/>
  <c r="G3612" i="1" s="1"/>
  <c r="G3613" i="1" a="1"/>
  <c r="G3613" i="1" s="1"/>
  <c r="G3620" i="1" a="1"/>
  <c r="G3620" i="1" s="1"/>
  <c r="G3621" i="1" a="1"/>
  <c r="G3621" i="1" s="1"/>
  <c r="G3623" i="1" a="1"/>
  <c r="G3623" i="1" s="1"/>
  <c r="G3628" i="1" a="1"/>
  <c r="G3628" i="1" s="1"/>
  <c r="G3629" i="1" a="1"/>
  <c r="G3629" i="1" s="1"/>
  <c r="G3636" i="1" a="1"/>
  <c r="G3636" i="1" s="1"/>
  <c r="G3637" i="1" a="1"/>
  <c r="G3637" i="1" s="1"/>
  <c r="G3644" i="1" a="1"/>
  <c r="G3644" i="1" s="1"/>
  <c r="G3645" i="1" a="1"/>
  <c r="G3645" i="1" s="1"/>
  <c r="G3652" i="1" a="1"/>
  <c r="G3652" i="1" s="1"/>
  <c r="G3653" i="1" a="1"/>
  <c r="G3653" i="1" s="1"/>
  <c r="G3660" i="1" a="1"/>
  <c r="G3660" i="1" s="1"/>
  <c r="G3661" i="1" a="1"/>
  <c r="G3661" i="1" s="1"/>
  <c r="G3663" i="1" a="1"/>
  <c r="G3663" i="1" s="1"/>
  <c r="G3668" i="1" a="1"/>
  <c r="G3668" i="1" s="1"/>
  <c r="G3669" i="1" a="1"/>
  <c r="G3669" i="1" s="1"/>
  <c r="G3676" i="1" a="1"/>
  <c r="G3676" i="1" s="1"/>
  <c r="G3677" i="1" a="1"/>
  <c r="G3677" i="1" s="1"/>
  <c r="G3684" i="1" a="1"/>
  <c r="G3684" i="1" s="1"/>
  <c r="G3685" i="1" a="1"/>
  <c r="G3685" i="1" s="1"/>
  <c r="G3692" i="1" a="1"/>
  <c r="G3692" i="1" s="1"/>
  <c r="G3693" i="1" a="1"/>
  <c r="G3693" i="1" s="1"/>
  <c r="G3700" i="1" a="1"/>
  <c r="G3700" i="1" s="1"/>
  <c r="G3701" i="1" a="1"/>
  <c r="G3701" i="1" s="1"/>
  <c r="G3708" i="1" a="1"/>
  <c r="G3708" i="1" s="1"/>
  <c r="G3709" i="1" a="1"/>
  <c r="G3709" i="1" s="1"/>
  <c r="G3711" i="1" a="1"/>
  <c r="G3711" i="1" s="1"/>
  <c r="G3716" i="1" a="1"/>
  <c r="G3716" i="1" s="1"/>
  <c r="G3717" i="1" a="1"/>
  <c r="G3717" i="1" s="1"/>
  <c r="G3724" i="1" a="1"/>
  <c r="G3724" i="1" s="1"/>
  <c r="G3732" i="1" a="1"/>
  <c r="G3732" i="1" s="1"/>
  <c r="G3740" i="1" a="1"/>
  <c r="G3740" i="1" s="1"/>
  <c r="G3748" i="1" a="1"/>
  <c r="G3748" i="1" s="1"/>
  <c r="G3749" i="1" a="1"/>
  <c r="G3749" i="1" s="1"/>
  <c r="G3756" i="1" a="1"/>
  <c r="G3756" i="1" s="1"/>
  <c r="G3764" i="1" a="1"/>
  <c r="G3764" i="1" s="1"/>
  <c r="G3765" i="1" a="1"/>
  <c r="G3765" i="1" s="1"/>
  <c r="G3772" i="1" a="1"/>
  <c r="G3772" i="1" s="1"/>
  <c r="G3776" i="1" a="1"/>
  <c r="G3776" i="1" s="1"/>
  <c r="G3780" i="1" a="1"/>
  <c r="G3780" i="1" s="1"/>
  <c r="G3784" i="1" a="1"/>
  <c r="G3784" i="1" s="1"/>
  <c r="G3788" i="1" a="1"/>
  <c r="G3788" i="1" s="1"/>
  <c r="G3792" i="1" a="1"/>
  <c r="G3792" i="1" s="1"/>
  <c r="G3796" i="1" a="1"/>
  <c r="G3796" i="1" s="1"/>
  <c r="G3800" i="1" a="1"/>
  <c r="G3800" i="1" s="1"/>
  <c r="G3804" i="1" a="1"/>
  <c r="G3804" i="1" s="1"/>
  <c r="G3808" i="1" a="1"/>
  <c r="G3808" i="1" s="1"/>
  <c r="G3812" i="1" a="1"/>
  <c r="G3812" i="1" s="1"/>
  <c r="G3816" i="1" a="1"/>
  <c r="G3816" i="1" s="1"/>
  <c r="G3820" i="1" a="1"/>
  <c r="G3820" i="1" s="1"/>
  <c r="G3824" i="1" a="1"/>
  <c r="G3824" i="1" s="1"/>
  <c r="G3828" i="1" a="1"/>
  <c r="G3828" i="1" s="1"/>
  <c r="G3832" i="1" a="1"/>
  <c r="G3832" i="1" s="1"/>
  <c r="G3836" i="1" a="1"/>
  <c r="G3836" i="1" s="1"/>
  <c r="G3840" i="1" a="1"/>
  <c r="G3840" i="1" s="1"/>
  <c r="G3844" i="1" a="1"/>
  <c r="G3844" i="1" s="1"/>
  <c r="G3848" i="1" a="1"/>
  <c r="G3848" i="1" s="1"/>
  <c r="G3852" i="1" a="1"/>
  <c r="G3852" i="1" s="1"/>
  <c r="G3856" i="1" a="1"/>
  <c r="G3856" i="1" s="1"/>
  <c r="G3860" i="1" a="1"/>
  <c r="G3860" i="1" s="1"/>
  <c r="G3864" i="1" a="1"/>
  <c r="G3864" i="1" s="1"/>
  <c r="G3868" i="1" a="1"/>
  <c r="G3868" i="1" s="1"/>
  <c r="G3872" i="1" a="1"/>
  <c r="G3872" i="1" s="1"/>
  <c r="G3876" i="1" a="1"/>
  <c r="G3876" i="1" s="1"/>
  <c r="G3880" i="1" a="1"/>
  <c r="G3880" i="1" s="1"/>
  <c r="G3884" i="1" a="1"/>
  <c r="G3884" i="1" s="1"/>
  <c r="G3888" i="1" a="1"/>
  <c r="G3888" i="1" s="1"/>
  <c r="G3892" i="1" a="1"/>
  <c r="G3892" i="1" s="1"/>
  <c r="G3896" i="1" a="1"/>
  <c r="G3896" i="1" s="1"/>
  <c r="G3900" i="1" a="1"/>
  <c r="G3900" i="1" s="1"/>
  <c r="G3904" i="1" a="1"/>
  <c r="G3904" i="1" s="1"/>
  <c r="G3908" i="1" a="1"/>
  <c r="G3908" i="1" s="1"/>
  <c r="G3912" i="1" a="1"/>
  <c r="G3912" i="1" s="1"/>
  <c r="G3916" i="1" a="1"/>
  <c r="G3916" i="1" s="1"/>
  <c r="G3920" i="1" a="1"/>
  <c r="G3920" i="1" s="1"/>
  <c r="G3924" i="1" a="1"/>
  <c r="G3924" i="1" s="1"/>
  <c r="G3928" i="1" a="1"/>
  <c r="G3928" i="1" s="1"/>
  <c r="G3932" i="1" a="1"/>
  <c r="G3932" i="1" s="1"/>
  <c r="G3936" i="1" a="1"/>
  <c r="G3936" i="1" s="1"/>
  <c r="G3940" i="1" a="1"/>
  <c r="G3940" i="1" s="1"/>
  <c r="G3944" i="1" a="1"/>
  <c r="G3944" i="1" s="1"/>
  <c r="G3948" i="1" a="1"/>
  <c r="G3948" i="1" s="1"/>
  <c r="G3952" i="1" a="1"/>
  <c r="G3952" i="1" s="1"/>
  <c r="G3956" i="1" a="1"/>
  <c r="G3956" i="1" s="1"/>
  <c r="G3960" i="1" a="1"/>
  <c r="G3960" i="1" s="1"/>
  <c r="G3964" i="1" a="1"/>
  <c r="G3964" i="1" s="1"/>
  <c r="G3968" i="1" a="1"/>
  <c r="G3968" i="1" s="1"/>
  <c r="G3972" i="1" a="1"/>
  <c r="G3972" i="1" s="1"/>
  <c r="G3976" i="1" a="1"/>
  <c r="G3976" i="1" s="1"/>
  <c r="G3980" i="1" a="1"/>
  <c r="G3980" i="1" s="1"/>
  <c r="G3984" i="1" a="1"/>
  <c r="G3984" i="1" s="1"/>
  <c r="G3988" i="1" a="1"/>
  <c r="G3988" i="1" s="1"/>
  <c r="G3992" i="1" a="1"/>
  <c r="G3992" i="1" s="1"/>
  <c r="G3996" i="1" a="1"/>
  <c r="G3996" i="1" s="1"/>
  <c r="G4000" i="1" a="1"/>
  <c r="G4000" i="1" s="1"/>
  <c r="G4004" i="1" a="1"/>
  <c r="G4004" i="1" s="1"/>
  <c r="G4008" i="1" a="1"/>
  <c r="G4008" i="1" s="1"/>
  <c r="G4012" i="1" a="1"/>
  <c r="G4012" i="1" s="1"/>
  <c r="G4016" i="1" a="1"/>
  <c r="G4016" i="1" s="1"/>
  <c r="G4020" i="1" a="1"/>
  <c r="G4020" i="1" s="1"/>
  <c r="G4024" i="1" a="1"/>
  <c r="G4024" i="1" s="1"/>
  <c r="G4028" i="1" a="1"/>
  <c r="G4028" i="1" s="1"/>
  <c r="G4032" i="1" a="1"/>
  <c r="G4032" i="1" s="1"/>
  <c r="G4036" i="1" a="1"/>
  <c r="G4036" i="1" s="1"/>
  <c r="G4040" i="1" a="1"/>
  <c r="G4040" i="1" s="1"/>
  <c r="G4044" i="1" a="1"/>
  <c r="G4044" i="1" s="1"/>
  <c r="G4048" i="1" a="1"/>
  <c r="G4048" i="1" s="1"/>
  <c r="G4052" i="1" a="1"/>
  <c r="G4052" i="1" s="1"/>
  <c r="G4056" i="1" a="1"/>
  <c r="G4056" i="1" s="1"/>
  <c r="G4060" i="1" a="1"/>
  <c r="G4060" i="1" s="1"/>
  <c r="G4064" i="1" a="1"/>
  <c r="G4064" i="1" s="1"/>
  <c r="G4068" i="1" a="1"/>
  <c r="G4068" i="1" s="1"/>
  <c r="G4072" i="1" a="1"/>
  <c r="G4072" i="1" s="1"/>
  <c r="G4076" i="1" a="1"/>
  <c r="G4076" i="1" s="1"/>
  <c r="G4080" i="1" a="1"/>
  <c r="G4080" i="1" s="1"/>
  <c r="G4084" i="1" a="1"/>
  <c r="G4084" i="1" s="1"/>
  <c r="G4088" i="1" a="1"/>
  <c r="G4088" i="1" s="1"/>
  <c r="G4092" i="1" a="1"/>
  <c r="G4092" i="1" s="1"/>
  <c r="G4096" i="1" a="1"/>
  <c r="G4096" i="1" s="1"/>
  <c r="G4100" i="1" a="1"/>
  <c r="G4100" i="1" s="1"/>
  <c r="G4104" i="1" a="1"/>
  <c r="G4104" i="1" s="1"/>
  <c r="G4108" i="1" a="1"/>
  <c r="G4108" i="1" s="1"/>
  <c r="G4112" i="1" a="1"/>
  <c r="G4112" i="1" s="1"/>
  <c r="G4116" i="1" a="1"/>
  <c r="G4116" i="1" s="1"/>
  <c r="G4120" i="1" a="1"/>
  <c r="G4120" i="1" s="1"/>
  <c r="G4124" i="1" a="1"/>
  <c r="G4124" i="1" s="1"/>
  <c r="G4128" i="1" a="1"/>
  <c r="G4128" i="1" s="1"/>
  <c r="G4132" i="1" a="1"/>
  <c r="G4132" i="1" s="1"/>
  <c r="G4136" i="1" a="1"/>
  <c r="G4136" i="1" s="1"/>
  <c r="G4140" i="1" a="1"/>
  <c r="G4140" i="1" s="1"/>
  <c r="G4144" i="1" a="1"/>
  <c r="G4144" i="1" s="1"/>
  <c r="G4148" i="1" a="1"/>
  <c r="G4148" i="1" s="1"/>
  <c r="G4152" i="1" a="1"/>
  <c r="G4152" i="1" s="1"/>
  <c r="G4156" i="1" a="1"/>
  <c r="G4156" i="1" s="1"/>
  <c r="G4160" i="1" a="1"/>
  <c r="G4160" i="1" s="1"/>
  <c r="G4164" i="1" a="1"/>
  <c r="G4164" i="1" s="1"/>
  <c r="G4168" i="1" a="1"/>
  <c r="G4168" i="1" s="1"/>
  <c r="G4172" i="1" a="1"/>
  <c r="G4172" i="1" s="1"/>
  <c r="G4176" i="1" a="1"/>
  <c r="G4176" i="1" s="1"/>
  <c r="G4180" i="1" a="1"/>
  <c r="G4180" i="1" s="1"/>
  <c r="G4184" i="1" a="1"/>
  <c r="G4184" i="1" s="1"/>
  <c r="G4188" i="1" a="1"/>
  <c r="G4188" i="1" s="1"/>
  <c r="G4192" i="1" a="1"/>
  <c r="G4192" i="1" s="1"/>
  <c r="G4196" i="1" a="1"/>
  <c r="G4196" i="1" s="1"/>
  <c r="G4200" i="1" a="1"/>
  <c r="G4200" i="1" s="1"/>
  <c r="G4204" i="1" a="1"/>
  <c r="G4204" i="1" s="1"/>
  <c r="G4208" i="1" a="1"/>
  <c r="G4208" i="1" s="1"/>
  <c r="G4212" i="1" a="1"/>
  <c r="G4212" i="1" s="1"/>
  <c r="G4216" i="1" a="1"/>
  <c r="G4216" i="1" s="1"/>
  <c r="G4220" i="1" a="1"/>
  <c r="G4220" i="1" s="1"/>
  <c r="G4224" i="1" a="1"/>
  <c r="G4224" i="1" s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F2834" i="1"/>
  <c r="G2834" i="1" s="1" a="1"/>
  <c r="G2834" i="1" s="1"/>
  <c r="F2835" i="1"/>
  <c r="G2835" i="1" s="1" a="1"/>
  <c r="G2835" i="1" s="1"/>
  <c r="F2836" i="1"/>
  <c r="G2836" i="1" s="1" a="1"/>
  <c r="G2836" i="1" s="1"/>
  <c r="F2837" i="1"/>
  <c r="G2837" i="1" s="1" a="1"/>
  <c r="G2837" i="1" s="1"/>
  <c r="F2838" i="1"/>
  <c r="G2838" i="1" s="1" a="1"/>
  <c r="G2838" i="1" s="1"/>
  <c r="F2839" i="1"/>
  <c r="G2839" i="1" s="1" a="1"/>
  <c r="G2839" i="1" s="1"/>
  <c r="F2840" i="1"/>
  <c r="G2840" i="1" s="1" a="1"/>
  <c r="G2840" i="1" s="1"/>
  <c r="F2841" i="1"/>
  <c r="G2841" i="1" s="1" a="1"/>
  <c r="G2841" i="1" s="1"/>
  <c r="F2842" i="1"/>
  <c r="G2842" i="1" s="1" a="1"/>
  <c r="G2842" i="1" s="1"/>
  <c r="F2843" i="1"/>
  <c r="G2843" i="1" s="1" a="1"/>
  <c r="G2843" i="1" s="1"/>
  <c r="F2844" i="1"/>
  <c r="G2844" i="1" s="1" a="1"/>
  <c r="G2844" i="1" s="1"/>
  <c r="F2845" i="1"/>
  <c r="G2845" i="1" s="1" a="1"/>
  <c r="G2845" i="1" s="1"/>
  <c r="F2846" i="1"/>
  <c r="G2846" i="1" s="1" a="1"/>
  <c r="G2846" i="1" s="1"/>
  <c r="F2847" i="1"/>
  <c r="G2847" i="1" s="1" a="1"/>
  <c r="G2847" i="1" s="1"/>
  <c r="F2848" i="1"/>
  <c r="F2849" i="1"/>
  <c r="G2849" i="1" s="1" a="1"/>
  <c r="G2849" i="1" s="1"/>
  <c r="F2850" i="1"/>
  <c r="G2850" i="1" s="1" a="1"/>
  <c r="G2850" i="1" s="1"/>
  <c r="F2851" i="1"/>
  <c r="G2851" i="1" s="1" a="1"/>
  <c r="G2851" i="1" s="1"/>
  <c r="F2852" i="1"/>
  <c r="G2852" i="1" s="1" a="1"/>
  <c r="G2852" i="1" s="1"/>
  <c r="F2853" i="1"/>
  <c r="G2853" i="1" s="1" a="1"/>
  <c r="G2853" i="1" s="1"/>
  <c r="F2854" i="1"/>
  <c r="G2854" i="1" s="1" a="1"/>
  <c r="G2854" i="1" s="1"/>
  <c r="F2855" i="1"/>
  <c r="G2855" i="1" s="1" a="1"/>
  <c r="G2855" i="1" s="1"/>
  <c r="F2856" i="1"/>
  <c r="G2856" i="1" s="1" a="1"/>
  <c r="G2856" i="1" s="1"/>
  <c r="F2857" i="1"/>
  <c r="G2857" i="1" s="1" a="1"/>
  <c r="G2857" i="1" s="1"/>
  <c r="F2858" i="1"/>
  <c r="G2858" i="1" s="1" a="1"/>
  <c r="G2858" i="1" s="1"/>
  <c r="F2859" i="1"/>
  <c r="G2859" i="1" s="1" a="1"/>
  <c r="G2859" i="1" s="1"/>
  <c r="F2860" i="1"/>
  <c r="F2861" i="1"/>
  <c r="G2861" i="1" s="1" a="1"/>
  <c r="G2861" i="1" s="1"/>
  <c r="F2862" i="1"/>
  <c r="G2862" i="1" s="1" a="1"/>
  <c r="G2862" i="1" s="1"/>
  <c r="F2863" i="1"/>
  <c r="G2863" i="1" s="1" a="1"/>
  <c r="G2863" i="1" s="1"/>
  <c r="F2864" i="1"/>
  <c r="G2864" i="1" s="1" a="1"/>
  <c r="G2864" i="1" s="1"/>
  <c r="F2865" i="1"/>
  <c r="G2865" i="1" s="1" a="1"/>
  <c r="G2865" i="1" s="1"/>
  <c r="F2866" i="1"/>
  <c r="G2866" i="1" s="1" a="1"/>
  <c r="G2866" i="1" s="1"/>
  <c r="F2867" i="1"/>
  <c r="G2867" i="1" s="1" a="1"/>
  <c r="G2867" i="1" s="1"/>
  <c r="F2868" i="1"/>
  <c r="G2868" i="1" s="1" a="1"/>
  <c r="G2868" i="1" s="1"/>
  <c r="F2869" i="1"/>
  <c r="G2869" i="1" s="1" a="1"/>
  <c r="G2869" i="1" s="1"/>
  <c r="F2870" i="1"/>
  <c r="G2870" i="1" s="1" a="1"/>
  <c r="G2870" i="1" s="1"/>
  <c r="F2871" i="1"/>
  <c r="G2871" i="1" s="1" a="1"/>
  <c r="G2871" i="1" s="1"/>
  <c r="F2872" i="1"/>
  <c r="G2872" i="1" s="1" a="1"/>
  <c r="G2872" i="1" s="1"/>
  <c r="F2873" i="1"/>
  <c r="G2873" i="1" s="1" a="1"/>
  <c r="G2873" i="1" s="1"/>
  <c r="F2874" i="1"/>
  <c r="G2874" i="1" s="1" a="1"/>
  <c r="G2874" i="1" s="1"/>
  <c r="F2875" i="1"/>
  <c r="G2875" i="1" s="1" a="1"/>
  <c r="G2875" i="1" s="1"/>
  <c r="F2876" i="1"/>
  <c r="G2876" i="1" s="1" a="1"/>
  <c r="G2876" i="1" s="1"/>
  <c r="F2877" i="1"/>
  <c r="G2877" i="1" s="1" a="1"/>
  <c r="G2877" i="1" s="1"/>
  <c r="F2878" i="1"/>
  <c r="G2878" i="1" s="1" a="1"/>
  <c r="G2878" i="1" s="1"/>
  <c r="F2879" i="1"/>
  <c r="G2879" i="1" s="1" a="1"/>
  <c r="G2879" i="1" s="1"/>
  <c r="F2880" i="1"/>
  <c r="G2880" i="1" s="1" a="1"/>
  <c r="G2880" i="1" s="1"/>
  <c r="F2881" i="1"/>
  <c r="G2881" i="1" s="1" a="1"/>
  <c r="G2881" i="1" s="1"/>
  <c r="F2882" i="1"/>
  <c r="G2882" i="1" s="1" a="1"/>
  <c r="G2882" i="1" s="1"/>
  <c r="F2883" i="1"/>
  <c r="G2883" i="1" s="1" a="1"/>
  <c r="G2883" i="1" s="1"/>
  <c r="F2884" i="1"/>
  <c r="G2884" i="1" s="1" a="1"/>
  <c r="G2884" i="1" s="1"/>
  <c r="F2885" i="1"/>
  <c r="G2885" i="1" s="1" a="1"/>
  <c r="G2885" i="1" s="1"/>
  <c r="F2886" i="1"/>
  <c r="G2886" i="1" s="1" a="1"/>
  <c r="G2886" i="1" s="1"/>
  <c r="F2887" i="1"/>
  <c r="G2887" i="1" s="1" a="1"/>
  <c r="G2887" i="1" s="1"/>
  <c r="F2888" i="1"/>
  <c r="G2888" i="1" s="1" a="1"/>
  <c r="G2888" i="1" s="1"/>
  <c r="F2889" i="1"/>
  <c r="G2889" i="1" s="1" a="1"/>
  <c r="G2889" i="1" s="1"/>
  <c r="F2890" i="1"/>
  <c r="G2890" i="1" s="1" a="1"/>
  <c r="G2890" i="1" s="1"/>
  <c r="F2891" i="1"/>
  <c r="G2891" i="1" s="1" a="1"/>
  <c r="G2891" i="1" s="1"/>
  <c r="F2892" i="1"/>
  <c r="G2892" i="1" s="1" a="1"/>
  <c r="G2892" i="1" s="1"/>
  <c r="F2893" i="1"/>
  <c r="G2893" i="1" s="1" a="1"/>
  <c r="G2893" i="1" s="1"/>
  <c r="F2894" i="1"/>
  <c r="G2894" i="1" s="1" a="1"/>
  <c r="G2894" i="1" s="1"/>
  <c r="F2895" i="1"/>
  <c r="G2895" i="1" s="1" a="1"/>
  <c r="G2895" i="1" s="1"/>
  <c r="F2896" i="1"/>
  <c r="G2896" i="1" s="1" a="1"/>
  <c r="G2896" i="1" s="1"/>
  <c r="F2897" i="1"/>
  <c r="G2897" i="1" s="1" a="1"/>
  <c r="G2897" i="1" s="1"/>
  <c r="F2898" i="1"/>
  <c r="F2899" i="1"/>
  <c r="G2899" i="1" s="1" a="1"/>
  <c r="G2899" i="1" s="1"/>
  <c r="F2900" i="1"/>
  <c r="G2900" i="1" s="1" a="1"/>
  <c r="G2900" i="1" s="1"/>
  <c r="F2901" i="1"/>
  <c r="G2901" i="1" s="1" a="1"/>
  <c r="G2901" i="1" s="1"/>
  <c r="F2902" i="1"/>
  <c r="G2902" i="1" s="1" a="1"/>
  <c r="G2902" i="1" s="1"/>
  <c r="F2903" i="1"/>
  <c r="G2903" i="1" s="1" a="1"/>
  <c r="G2903" i="1" s="1"/>
  <c r="F2904" i="1"/>
  <c r="G2904" i="1" s="1" a="1"/>
  <c r="G2904" i="1" s="1"/>
  <c r="F2905" i="1"/>
  <c r="G2905" i="1" s="1" a="1"/>
  <c r="G2905" i="1" s="1"/>
  <c r="F2906" i="1"/>
  <c r="G2906" i="1" s="1" a="1"/>
  <c r="G2906" i="1" s="1"/>
  <c r="F2907" i="1"/>
  <c r="G2907" i="1" s="1" a="1"/>
  <c r="G2907" i="1" s="1"/>
  <c r="F2908" i="1"/>
  <c r="G2908" i="1" s="1" a="1"/>
  <c r="G2908" i="1" s="1"/>
  <c r="F2909" i="1"/>
  <c r="G2909" i="1" s="1" a="1"/>
  <c r="G2909" i="1" s="1"/>
  <c r="F2910" i="1"/>
  <c r="F2911" i="1"/>
  <c r="G2911" i="1" s="1" a="1"/>
  <c r="G2911" i="1" s="1"/>
  <c r="F2912" i="1"/>
  <c r="F2913" i="1"/>
  <c r="G2913" i="1" s="1" a="1"/>
  <c r="G2913" i="1" s="1"/>
  <c r="F2914" i="1"/>
  <c r="G2914" i="1" s="1" a="1"/>
  <c r="G2914" i="1" s="1"/>
  <c r="F2915" i="1"/>
  <c r="G2915" i="1" s="1" a="1"/>
  <c r="G2915" i="1" s="1"/>
  <c r="F2916" i="1"/>
  <c r="G2916" i="1" s="1" a="1"/>
  <c r="G2916" i="1" s="1"/>
  <c r="F2917" i="1"/>
  <c r="G2917" i="1" s="1" a="1"/>
  <c r="G2917" i="1" s="1"/>
  <c r="F2918" i="1"/>
  <c r="G2918" i="1" s="1" a="1"/>
  <c r="G2918" i="1" s="1"/>
  <c r="F2919" i="1"/>
  <c r="G2919" i="1" s="1" a="1"/>
  <c r="G2919" i="1" s="1"/>
  <c r="F2920" i="1"/>
  <c r="F2921" i="1"/>
  <c r="G2921" i="1" s="1" a="1"/>
  <c r="G2921" i="1" s="1"/>
  <c r="F2922" i="1"/>
  <c r="G2922" i="1" s="1" a="1"/>
  <c r="G2922" i="1" s="1"/>
  <c r="F2923" i="1"/>
  <c r="G2923" i="1" s="1" a="1"/>
  <c r="G2923" i="1" s="1"/>
  <c r="F2924" i="1"/>
  <c r="F2925" i="1"/>
  <c r="G2925" i="1" s="1" a="1"/>
  <c r="G2925" i="1" s="1"/>
  <c r="F2926" i="1"/>
  <c r="G2926" i="1" s="1" a="1"/>
  <c r="G2926" i="1" s="1"/>
  <c r="F2927" i="1"/>
  <c r="G2927" i="1" s="1" a="1"/>
  <c r="G2927" i="1" s="1"/>
  <c r="F2928" i="1"/>
  <c r="G2928" i="1" s="1" a="1"/>
  <c r="G2928" i="1" s="1"/>
  <c r="F2929" i="1"/>
  <c r="G2929" i="1" s="1" a="1"/>
  <c r="G2929" i="1" s="1"/>
  <c r="F2930" i="1"/>
  <c r="G2930" i="1" s="1" a="1"/>
  <c r="G2930" i="1" s="1"/>
  <c r="F2931" i="1"/>
  <c r="G2931" i="1" s="1" a="1"/>
  <c r="G2931" i="1" s="1"/>
  <c r="F2932" i="1"/>
  <c r="G2932" i="1" s="1" a="1"/>
  <c r="G2932" i="1" s="1"/>
  <c r="F2933" i="1"/>
  <c r="G2933" i="1" s="1" a="1"/>
  <c r="G2933" i="1" s="1"/>
  <c r="F2934" i="1"/>
  <c r="G2934" i="1" s="1" a="1"/>
  <c r="G2934" i="1" s="1"/>
  <c r="F2935" i="1"/>
  <c r="G2935" i="1" s="1" a="1"/>
  <c r="G2935" i="1" s="1"/>
  <c r="F2936" i="1"/>
  <c r="G2936" i="1" s="1" a="1"/>
  <c r="G2936" i="1" s="1"/>
  <c r="F2937" i="1"/>
  <c r="G2937" i="1" s="1" a="1"/>
  <c r="G2937" i="1" s="1"/>
  <c r="F2938" i="1"/>
  <c r="G2938" i="1" s="1" a="1"/>
  <c r="G2938" i="1" s="1"/>
  <c r="F2939" i="1"/>
  <c r="G2939" i="1" s="1" a="1"/>
  <c r="G2939" i="1" s="1"/>
  <c r="F2940" i="1"/>
  <c r="G2940" i="1" s="1" a="1"/>
  <c r="G2940" i="1" s="1"/>
  <c r="F2941" i="1"/>
  <c r="G2941" i="1" s="1" a="1"/>
  <c r="G2941" i="1" s="1"/>
  <c r="F2942" i="1"/>
  <c r="G2942" i="1" s="1" a="1"/>
  <c r="G2942" i="1" s="1"/>
  <c r="F2943" i="1"/>
  <c r="G2943" i="1" s="1" a="1"/>
  <c r="G2943" i="1" s="1"/>
  <c r="F2944" i="1"/>
  <c r="G2944" i="1" s="1" a="1"/>
  <c r="G2944" i="1" s="1"/>
  <c r="F2945" i="1"/>
  <c r="G2945" i="1" s="1" a="1"/>
  <c r="G2945" i="1" s="1"/>
  <c r="F2946" i="1"/>
  <c r="G2946" i="1" s="1" a="1"/>
  <c r="G2946" i="1" s="1"/>
  <c r="F2947" i="1"/>
  <c r="G2947" i="1" s="1" a="1"/>
  <c r="G2947" i="1" s="1"/>
  <c r="F2948" i="1"/>
  <c r="G2948" i="1" s="1" a="1"/>
  <c r="G2948" i="1" s="1"/>
  <c r="F2949" i="1"/>
  <c r="G2949" i="1" s="1" a="1"/>
  <c r="G2949" i="1" s="1"/>
  <c r="F2950" i="1"/>
  <c r="G2950" i="1" s="1" a="1"/>
  <c r="G2950" i="1" s="1"/>
  <c r="F2951" i="1"/>
  <c r="G2951" i="1" s="1" a="1"/>
  <c r="G2951" i="1" s="1"/>
  <c r="F2952" i="1"/>
  <c r="G2952" i="1" s="1" a="1"/>
  <c r="G2952" i="1" s="1"/>
  <c r="F2953" i="1"/>
  <c r="G2953" i="1" s="1" a="1"/>
  <c r="G2953" i="1" s="1"/>
  <c r="F2954" i="1"/>
  <c r="G2954" i="1" s="1" a="1"/>
  <c r="G2954" i="1" s="1"/>
  <c r="F2955" i="1"/>
  <c r="G2955" i="1" s="1" a="1"/>
  <c r="G2955" i="1" s="1"/>
  <c r="F2956" i="1"/>
  <c r="G2956" i="1" s="1" a="1"/>
  <c r="G2956" i="1" s="1"/>
  <c r="F2957" i="1"/>
  <c r="G2957" i="1" s="1" a="1"/>
  <c r="G2957" i="1" s="1"/>
  <c r="F2958" i="1"/>
  <c r="G2958" i="1" s="1" a="1"/>
  <c r="G2958" i="1" s="1"/>
  <c r="F2959" i="1"/>
  <c r="G2959" i="1" s="1" a="1"/>
  <c r="G2959" i="1" s="1"/>
  <c r="F2960" i="1"/>
  <c r="G2960" i="1" s="1" a="1"/>
  <c r="G2960" i="1" s="1"/>
  <c r="F2961" i="1"/>
  <c r="G2961" i="1" s="1" a="1"/>
  <c r="G2961" i="1" s="1"/>
  <c r="F2962" i="1"/>
  <c r="G2962" i="1" s="1" a="1"/>
  <c r="G2962" i="1" s="1"/>
  <c r="F2963" i="1"/>
  <c r="G2963" i="1" s="1" a="1"/>
  <c r="G2963" i="1" s="1"/>
  <c r="F2964" i="1"/>
  <c r="G2964" i="1" s="1" a="1"/>
  <c r="G2964" i="1" s="1"/>
  <c r="F2965" i="1"/>
  <c r="G2965" i="1" s="1" a="1"/>
  <c r="G2965" i="1" s="1"/>
  <c r="F2966" i="1"/>
  <c r="G2966" i="1" s="1" a="1"/>
  <c r="G2966" i="1" s="1"/>
  <c r="F2967" i="1"/>
  <c r="G2967" i="1" s="1" a="1"/>
  <c r="G2967" i="1" s="1"/>
  <c r="F2968" i="1"/>
  <c r="G2968" i="1" s="1" a="1"/>
  <c r="G2968" i="1" s="1"/>
  <c r="F2969" i="1"/>
  <c r="G2969" i="1" s="1" a="1"/>
  <c r="G2969" i="1" s="1"/>
  <c r="F2970" i="1"/>
  <c r="G2970" i="1" s="1" a="1"/>
  <c r="G2970" i="1" s="1"/>
  <c r="F2971" i="1"/>
  <c r="G2971" i="1" s="1" a="1"/>
  <c r="G2971" i="1" s="1"/>
  <c r="F2972" i="1"/>
  <c r="G2972" i="1" s="1" a="1"/>
  <c r="G2972" i="1" s="1"/>
  <c r="F2973" i="1"/>
  <c r="G2973" i="1" s="1" a="1"/>
  <c r="G2973" i="1" s="1"/>
  <c r="F2974" i="1"/>
  <c r="G2974" i="1" s="1" a="1"/>
  <c r="G2974" i="1" s="1"/>
  <c r="F2975" i="1"/>
  <c r="G2975" i="1" s="1" a="1"/>
  <c r="G2975" i="1" s="1"/>
  <c r="F2976" i="1"/>
  <c r="G2976" i="1" s="1" a="1"/>
  <c r="G2976" i="1" s="1"/>
  <c r="F2977" i="1"/>
  <c r="G2977" i="1" s="1" a="1"/>
  <c r="G2977" i="1" s="1"/>
  <c r="F2978" i="1"/>
  <c r="G2978" i="1" s="1" a="1"/>
  <c r="G2978" i="1" s="1"/>
  <c r="F2979" i="1"/>
  <c r="F2980" i="1"/>
  <c r="G2980" i="1" s="1" a="1"/>
  <c r="G2980" i="1" s="1"/>
  <c r="F2981" i="1"/>
  <c r="G2981" i="1" s="1" a="1"/>
  <c r="G2981" i="1" s="1"/>
  <c r="F2982" i="1"/>
  <c r="G2982" i="1" s="1" a="1"/>
  <c r="G2982" i="1" s="1"/>
  <c r="F2983" i="1"/>
  <c r="G2983" i="1" s="1" a="1"/>
  <c r="G2983" i="1" s="1"/>
  <c r="F2984" i="1"/>
  <c r="G2984" i="1" s="1" a="1"/>
  <c r="G2984" i="1" s="1"/>
  <c r="F2985" i="1"/>
  <c r="G2985" i="1" s="1" a="1"/>
  <c r="G2985" i="1" s="1"/>
  <c r="F2986" i="1"/>
  <c r="G2986" i="1" s="1" a="1"/>
  <c r="G2986" i="1" s="1"/>
  <c r="F2987" i="1"/>
  <c r="G2987" i="1" s="1" a="1"/>
  <c r="G2987" i="1" s="1"/>
  <c r="F2988" i="1"/>
  <c r="G2988" i="1" s="1" a="1"/>
  <c r="G2988" i="1" s="1"/>
  <c r="F2989" i="1"/>
  <c r="G2989" i="1" s="1" a="1"/>
  <c r="G2989" i="1" s="1"/>
  <c r="F2990" i="1"/>
  <c r="G2990" i="1" s="1" a="1"/>
  <c r="G2990" i="1" s="1"/>
  <c r="F2991" i="1"/>
  <c r="G2991" i="1" s="1" a="1"/>
  <c r="G2991" i="1" s="1"/>
  <c r="F2992" i="1"/>
  <c r="G2992" i="1" s="1" a="1"/>
  <c r="G2992" i="1" s="1"/>
  <c r="F2993" i="1"/>
  <c r="G2993" i="1" s="1" a="1"/>
  <c r="G2993" i="1" s="1"/>
  <c r="F2994" i="1"/>
  <c r="G2994" i="1" s="1" a="1"/>
  <c r="G2994" i="1" s="1"/>
  <c r="F2995" i="1"/>
  <c r="G2995" i="1" s="1" a="1"/>
  <c r="G2995" i="1" s="1"/>
  <c r="F2996" i="1"/>
  <c r="G2996" i="1" s="1" a="1"/>
  <c r="G2996" i="1" s="1"/>
  <c r="F2997" i="1"/>
  <c r="G2997" i="1" s="1" a="1"/>
  <c r="G2997" i="1" s="1"/>
  <c r="F2998" i="1"/>
  <c r="G2998" i="1" s="1" a="1"/>
  <c r="G2998" i="1" s="1"/>
  <c r="F2999" i="1"/>
  <c r="G2999" i="1" s="1" a="1"/>
  <c r="G2999" i="1" s="1"/>
  <c r="F3000" i="1"/>
  <c r="G3000" i="1" s="1" a="1"/>
  <c r="G3000" i="1" s="1"/>
  <c r="F3001" i="1"/>
  <c r="G3001" i="1" s="1" a="1"/>
  <c r="G3001" i="1" s="1"/>
  <c r="F3002" i="1"/>
  <c r="G3002" i="1" s="1" a="1"/>
  <c r="G3002" i="1" s="1"/>
  <c r="F3003" i="1"/>
  <c r="G3003" i="1" s="1" a="1"/>
  <c r="G3003" i="1" s="1"/>
  <c r="F3004" i="1"/>
  <c r="F3005" i="1"/>
  <c r="G3005" i="1" s="1" a="1"/>
  <c r="G3005" i="1" s="1"/>
  <c r="F3006" i="1"/>
  <c r="G3006" i="1" s="1" a="1"/>
  <c r="G3006" i="1" s="1"/>
  <c r="F3007" i="1"/>
  <c r="G3007" i="1" s="1" a="1"/>
  <c r="G3007" i="1" s="1"/>
  <c r="F3008" i="1"/>
  <c r="F3009" i="1"/>
  <c r="G3009" i="1" s="1" a="1"/>
  <c r="G3009" i="1" s="1"/>
  <c r="F3010" i="1"/>
  <c r="G3010" i="1" s="1" a="1"/>
  <c r="G3010" i="1" s="1"/>
  <c r="F3011" i="1"/>
  <c r="G3011" i="1" s="1" a="1"/>
  <c r="G3011" i="1" s="1"/>
  <c r="F3012" i="1"/>
  <c r="G3012" i="1" s="1" a="1"/>
  <c r="G3012" i="1" s="1"/>
  <c r="F3013" i="1"/>
  <c r="G3013" i="1" s="1" a="1"/>
  <c r="G3013" i="1" s="1"/>
  <c r="F3014" i="1"/>
  <c r="G3014" i="1" s="1" a="1"/>
  <c r="G3014" i="1" s="1"/>
  <c r="F3015" i="1"/>
  <c r="G3015" i="1" s="1" a="1"/>
  <c r="G3015" i="1" s="1"/>
  <c r="F3016" i="1"/>
  <c r="F3017" i="1"/>
  <c r="G3017" i="1" s="1" a="1"/>
  <c r="G3017" i="1" s="1"/>
  <c r="F3018" i="1"/>
  <c r="G3018" i="1" s="1" a="1"/>
  <c r="G3018" i="1" s="1"/>
  <c r="F3019" i="1"/>
  <c r="G3019" i="1" s="1" a="1"/>
  <c r="G3019" i="1" s="1"/>
  <c r="F3020" i="1"/>
  <c r="F3021" i="1"/>
  <c r="G3021" i="1" s="1" a="1"/>
  <c r="G3021" i="1" s="1"/>
  <c r="F3022" i="1"/>
  <c r="G3022" i="1" s="1" a="1"/>
  <c r="G3022" i="1" s="1"/>
  <c r="F3023" i="1"/>
  <c r="G3023" i="1" s="1" a="1"/>
  <c r="G3023" i="1" s="1"/>
  <c r="F3024" i="1"/>
  <c r="G3024" i="1" s="1" a="1"/>
  <c r="G3024" i="1" s="1"/>
  <c r="F3025" i="1"/>
  <c r="G3025" i="1" s="1" a="1"/>
  <c r="G3025" i="1" s="1"/>
  <c r="F3026" i="1"/>
  <c r="G3026" i="1" s="1" a="1"/>
  <c r="G3026" i="1" s="1"/>
  <c r="F3027" i="1"/>
  <c r="G3027" i="1" s="1" a="1"/>
  <c r="G3027" i="1" s="1"/>
  <c r="F3028" i="1"/>
  <c r="G3028" i="1" s="1" a="1"/>
  <c r="G3028" i="1" s="1"/>
  <c r="F3029" i="1"/>
  <c r="G3029" i="1" s="1" a="1"/>
  <c r="G3029" i="1" s="1"/>
  <c r="F3030" i="1"/>
  <c r="G3030" i="1" s="1" a="1"/>
  <c r="G3030" i="1" s="1"/>
  <c r="F3031" i="1"/>
  <c r="G3031" i="1" s="1" a="1"/>
  <c r="G3031" i="1" s="1"/>
  <c r="F3032" i="1"/>
  <c r="F3033" i="1"/>
  <c r="G3033" i="1" s="1" a="1"/>
  <c r="G3033" i="1" s="1"/>
  <c r="F3034" i="1"/>
  <c r="G3034" i="1" s="1" a="1"/>
  <c r="G3034" i="1" s="1"/>
  <c r="F3035" i="1"/>
  <c r="G3035" i="1" s="1" a="1"/>
  <c r="G3035" i="1" s="1"/>
  <c r="F3036" i="1"/>
  <c r="F3037" i="1"/>
  <c r="G3037" i="1" s="1" a="1"/>
  <c r="G3037" i="1" s="1"/>
  <c r="F3038" i="1"/>
  <c r="G3038" i="1" s="1" a="1"/>
  <c r="G3038" i="1" s="1"/>
  <c r="F3039" i="1"/>
  <c r="G3039" i="1" s="1" a="1"/>
  <c r="G3039" i="1" s="1"/>
  <c r="F3040" i="1"/>
  <c r="G3040" i="1" s="1" a="1"/>
  <c r="G3040" i="1" s="1"/>
  <c r="F3041" i="1"/>
  <c r="G3041" i="1" s="1" a="1"/>
  <c r="G3041" i="1" s="1"/>
  <c r="F3042" i="1"/>
  <c r="G3042" i="1" s="1" a="1"/>
  <c r="G3042" i="1" s="1"/>
  <c r="F3043" i="1"/>
  <c r="G3043" i="1" s="1" a="1"/>
  <c r="G3043" i="1" s="1"/>
  <c r="F3044" i="1"/>
  <c r="G3044" i="1" s="1" a="1"/>
  <c r="G3044" i="1" s="1"/>
  <c r="F3045" i="1"/>
  <c r="G3045" i="1" s="1" a="1"/>
  <c r="G3045" i="1" s="1"/>
  <c r="F3046" i="1"/>
  <c r="G3046" i="1" s="1" a="1"/>
  <c r="G3046" i="1" s="1"/>
  <c r="F3047" i="1"/>
  <c r="G3047" i="1" s="1" a="1"/>
  <c r="G3047" i="1" s="1"/>
  <c r="F3048" i="1"/>
  <c r="F3049" i="1"/>
  <c r="G3049" i="1" s="1" a="1"/>
  <c r="G3049" i="1" s="1"/>
  <c r="F3050" i="1"/>
  <c r="G3050" i="1" s="1" a="1"/>
  <c r="G3050" i="1" s="1"/>
  <c r="F3051" i="1"/>
  <c r="G3051" i="1" s="1" a="1"/>
  <c r="G3051" i="1" s="1"/>
  <c r="F3052" i="1"/>
  <c r="F3053" i="1"/>
  <c r="G3053" i="1" s="1" a="1"/>
  <c r="G3053" i="1" s="1"/>
  <c r="F3054" i="1"/>
  <c r="G3054" i="1" s="1" a="1"/>
  <c r="G3054" i="1" s="1"/>
  <c r="F3055" i="1"/>
  <c r="G3055" i="1" s="1" a="1"/>
  <c r="G3055" i="1" s="1"/>
  <c r="F3056" i="1"/>
  <c r="G3056" i="1" s="1" a="1"/>
  <c r="G3056" i="1" s="1"/>
  <c r="F3057" i="1"/>
  <c r="G3057" i="1" s="1" a="1"/>
  <c r="G3057" i="1" s="1"/>
  <c r="F3058" i="1"/>
  <c r="G3058" i="1" s="1" a="1"/>
  <c r="G3058" i="1" s="1"/>
  <c r="F3059" i="1"/>
  <c r="G3059" i="1" s="1" a="1"/>
  <c r="G3059" i="1" s="1"/>
  <c r="F3060" i="1"/>
  <c r="G3060" i="1" s="1" a="1"/>
  <c r="G3060" i="1" s="1"/>
  <c r="F3061" i="1"/>
  <c r="G3061" i="1" s="1" a="1"/>
  <c r="G3061" i="1" s="1"/>
  <c r="F3062" i="1"/>
  <c r="G3062" i="1" s="1" a="1"/>
  <c r="G3062" i="1" s="1"/>
  <c r="F3063" i="1"/>
  <c r="F3064" i="1"/>
  <c r="G3064" i="1" s="1" a="1"/>
  <c r="G3064" i="1" s="1"/>
  <c r="F3065" i="1"/>
  <c r="G3065" i="1" s="1" a="1"/>
  <c r="G3065" i="1" s="1"/>
  <c r="F3066" i="1"/>
  <c r="G3066" i="1" s="1" a="1"/>
  <c r="G3066" i="1" s="1"/>
  <c r="F3067" i="1"/>
  <c r="G3067" i="1" s="1" a="1"/>
  <c r="G3067" i="1" s="1"/>
  <c r="F3068" i="1"/>
  <c r="G3068" i="1" s="1" a="1"/>
  <c r="G3068" i="1" s="1"/>
  <c r="F3069" i="1"/>
  <c r="G3069" i="1" s="1" a="1"/>
  <c r="G3069" i="1" s="1"/>
  <c r="F3070" i="1"/>
  <c r="G3070" i="1" s="1" a="1"/>
  <c r="G3070" i="1" s="1"/>
  <c r="F3071" i="1"/>
  <c r="G3071" i="1" s="1" a="1"/>
  <c r="G3071" i="1" s="1"/>
  <c r="F3072" i="1"/>
  <c r="G3072" i="1" s="1" a="1"/>
  <c r="G3072" i="1" s="1"/>
  <c r="F3073" i="1"/>
  <c r="G3073" i="1" s="1" a="1"/>
  <c r="G3073" i="1" s="1"/>
  <c r="F3074" i="1"/>
  <c r="G3074" i="1" s="1" a="1"/>
  <c r="G3074" i="1" s="1"/>
  <c r="F3075" i="1"/>
  <c r="G3075" i="1" s="1" a="1"/>
  <c r="G3075" i="1" s="1"/>
  <c r="F3076" i="1"/>
  <c r="G3076" i="1" s="1" a="1"/>
  <c r="G3076" i="1" s="1"/>
  <c r="F3077" i="1"/>
  <c r="G3077" i="1" s="1" a="1"/>
  <c r="G3077" i="1" s="1"/>
  <c r="F3078" i="1"/>
  <c r="G3078" i="1" s="1" a="1"/>
  <c r="G3078" i="1" s="1"/>
  <c r="F3079" i="1"/>
  <c r="G3079" i="1" s="1" a="1"/>
  <c r="G3079" i="1" s="1"/>
  <c r="F3080" i="1"/>
  <c r="G3080" i="1" s="1" a="1"/>
  <c r="G3080" i="1" s="1"/>
  <c r="F3081" i="1"/>
  <c r="G3081" i="1" s="1" a="1"/>
  <c r="G3081" i="1" s="1"/>
  <c r="F3082" i="1"/>
  <c r="G3082" i="1" s="1" a="1"/>
  <c r="G3082" i="1" s="1"/>
  <c r="F3083" i="1"/>
  <c r="G3083" i="1" s="1" a="1"/>
  <c r="G3083" i="1" s="1"/>
  <c r="F3084" i="1"/>
  <c r="G3084" i="1" s="1" a="1"/>
  <c r="G3084" i="1" s="1"/>
  <c r="F3085" i="1"/>
  <c r="G3085" i="1" s="1" a="1"/>
  <c r="G3085" i="1" s="1"/>
  <c r="F3086" i="1"/>
  <c r="F3087" i="1"/>
  <c r="G3087" i="1" s="1" a="1"/>
  <c r="G3087" i="1" s="1"/>
  <c r="F3088" i="1"/>
  <c r="G3088" i="1" s="1" a="1"/>
  <c r="G3088" i="1" s="1"/>
  <c r="F3089" i="1"/>
  <c r="G3089" i="1" s="1" a="1"/>
  <c r="G3089" i="1" s="1"/>
  <c r="F3090" i="1"/>
  <c r="G3090" i="1" s="1" a="1"/>
  <c r="G3090" i="1" s="1"/>
  <c r="F3091" i="1"/>
  <c r="G3091" i="1" s="1" a="1"/>
  <c r="G3091" i="1" s="1"/>
  <c r="F3092" i="1"/>
  <c r="G3092" i="1" s="1" a="1"/>
  <c r="G3092" i="1" s="1"/>
  <c r="F3093" i="1"/>
  <c r="G3093" i="1" s="1" a="1"/>
  <c r="G3093" i="1" s="1"/>
  <c r="F3094" i="1"/>
  <c r="G3094" i="1" s="1" a="1"/>
  <c r="G3094" i="1" s="1"/>
  <c r="F3095" i="1"/>
  <c r="G3095" i="1" s="1" a="1"/>
  <c r="G3095" i="1" s="1"/>
  <c r="F3096" i="1"/>
  <c r="G3096" i="1" s="1" a="1"/>
  <c r="G3096" i="1" s="1"/>
  <c r="F3097" i="1"/>
  <c r="G3097" i="1" s="1" a="1"/>
  <c r="G3097" i="1" s="1"/>
  <c r="F3098" i="1"/>
  <c r="G3098" i="1" s="1" a="1"/>
  <c r="G3098" i="1" s="1"/>
  <c r="F3099" i="1"/>
  <c r="G3099" i="1" s="1" a="1"/>
  <c r="G3099" i="1" s="1"/>
  <c r="F3100" i="1"/>
  <c r="G3100" i="1" s="1" a="1"/>
  <c r="G3100" i="1" s="1"/>
  <c r="F3101" i="1"/>
  <c r="G3101" i="1" s="1" a="1"/>
  <c r="G3101" i="1" s="1"/>
  <c r="F3102" i="1"/>
  <c r="G3102" i="1" s="1" a="1"/>
  <c r="G3102" i="1" s="1"/>
  <c r="F3103" i="1"/>
  <c r="G3103" i="1" s="1" a="1"/>
  <c r="G3103" i="1" s="1"/>
  <c r="F3104" i="1"/>
  <c r="G3104" i="1" s="1" a="1"/>
  <c r="G3104" i="1" s="1"/>
  <c r="F3105" i="1"/>
  <c r="G3105" i="1" s="1" a="1"/>
  <c r="G3105" i="1" s="1"/>
  <c r="F3106" i="1"/>
  <c r="G3106" i="1" s="1" a="1"/>
  <c r="G3106" i="1" s="1"/>
  <c r="F3107" i="1"/>
  <c r="G3107" i="1" s="1" a="1"/>
  <c r="G3107" i="1" s="1"/>
  <c r="F3108" i="1"/>
  <c r="G3108" i="1" s="1" a="1"/>
  <c r="G3108" i="1" s="1"/>
  <c r="F3109" i="1"/>
  <c r="G3109" i="1" s="1" a="1"/>
  <c r="G3109" i="1" s="1"/>
  <c r="F3110" i="1"/>
  <c r="G3110" i="1" s="1" a="1"/>
  <c r="G3110" i="1" s="1"/>
  <c r="F3111" i="1"/>
  <c r="G3111" i="1" s="1" a="1"/>
  <c r="G3111" i="1" s="1"/>
  <c r="F3112" i="1"/>
  <c r="G3112" i="1" s="1" a="1"/>
  <c r="G3112" i="1" s="1"/>
  <c r="F3113" i="1"/>
  <c r="G3113" i="1" s="1" a="1"/>
  <c r="G3113" i="1" s="1"/>
  <c r="F3114" i="1"/>
  <c r="G3114" i="1" s="1" a="1"/>
  <c r="G3114" i="1" s="1"/>
  <c r="F3115" i="1"/>
  <c r="G3115" i="1" s="1" a="1"/>
  <c r="G3115" i="1" s="1"/>
  <c r="F3116" i="1"/>
  <c r="G3116" i="1" s="1" a="1"/>
  <c r="G3116" i="1" s="1"/>
  <c r="F3117" i="1"/>
  <c r="G3117" i="1" s="1" a="1"/>
  <c r="G3117" i="1" s="1"/>
  <c r="F3118" i="1"/>
  <c r="G3118" i="1" s="1" a="1"/>
  <c r="G3118" i="1" s="1"/>
  <c r="F3119" i="1"/>
  <c r="G3119" i="1" s="1" a="1"/>
  <c r="G3119" i="1" s="1"/>
  <c r="F3120" i="1"/>
  <c r="G3120" i="1" s="1" a="1"/>
  <c r="G3120" i="1" s="1"/>
  <c r="F3121" i="1"/>
  <c r="G3121" i="1" s="1" a="1"/>
  <c r="G3121" i="1" s="1"/>
  <c r="F3122" i="1"/>
  <c r="G3122" i="1" s="1" a="1"/>
  <c r="G3122" i="1" s="1"/>
  <c r="F3123" i="1"/>
  <c r="G3123" i="1" s="1" a="1"/>
  <c r="G3123" i="1" s="1"/>
  <c r="F3124" i="1"/>
  <c r="G3124" i="1" s="1" a="1"/>
  <c r="G3124" i="1" s="1"/>
  <c r="F3125" i="1"/>
  <c r="G3125" i="1" s="1" a="1"/>
  <c r="G3125" i="1" s="1"/>
  <c r="F3126" i="1"/>
  <c r="G3126" i="1" s="1" a="1"/>
  <c r="G3126" i="1" s="1"/>
  <c r="F3127" i="1"/>
  <c r="G3127" i="1" s="1" a="1"/>
  <c r="G3127" i="1" s="1"/>
  <c r="F3128" i="1"/>
  <c r="F3129" i="1"/>
  <c r="G3129" i="1" s="1" a="1"/>
  <c r="G3129" i="1" s="1"/>
  <c r="F3130" i="1"/>
  <c r="G3130" i="1" s="1" a="1"/>
  <c r="G3130" i="1" s="1"/>
  <c r="F3131" i="1"/>
  <c r="G3131" i="1" s="1" a="1"/>
  <c r="G3131" i="1" s="1"/>
  <c r="F3132" i="1"/>
  <c r="F3133" i="1"/>
  <c r="G3133" i="1" s="1" a="1"/>
  <c r="G3133" i="1" s="1"/>
  <c r="F3134" i="1"/>
  <c r="G3134" i="1" s="1" a="1"/>
  <c r="G3134" i="1" s="1"/>
  <c r="F3135" i="1"/>
  <c r="G3135" i="1" s="1" a="1"/>
  <c r="G3135" i="1" s="1"/>
  <c r="F3136" i="1"/>
  <c r="G3136" i="1" s="1" a="1"/>
  <c r="G3136" i="1" s="1"/>
  <c r="F3137" i="1"/>
  <c r="G3137" i="1" s="1" a="1"/>
  <c r="G3137" i="1" s="1"/>
  <c r="F3138" i="1"/>
  <c r="G3138" i="1" s="1" a="1"/>
  <c r="G3138" i="1" s="1"/>
  <c r="F3139" i="1"/>
  <c r="G3139" i="1" s="1" a="1"/>
  <c r="G3139" i="1" s="1"/>
  <c r="F3140" i="1"/>
  <c r="G3140" i="1" s="1" a="1"/>
  <c r="G3140" i="1" s="1"/>
  <c r="F3141" i="1"/>
  <c r="G3141" i="1" s="1" a="1"/>
  <c r="G3141" i="1" s="1"/>
  <c r="F3142" i="1"/>
  <c r="G3142" i="1" s="1" a="1"/>
  <c r="G3142" i="1" s="1"/>
  <c r="F3143" i="1"/>
  <c r="G3143" i="1" s="1" a="1"/>
  <c r="G3143" i="1" s="1"/>
  <c r="F3144" i="1"/>
  <c r="F3145" i="1"/>
  <c r="G3145" i="1" s="1" a="1"/>
  <c r="G3145" i="1" s="1"/>
  <c r="F3146" i="1"/>
  <c r="G3146" i="1" s="1" a="1"/>
  <c r="G3146" i="1" s="1"/>
  <c r="F3147" i="1"/>
  <c r="G3147" i="1" s="1" a="1"/>
  <c r="G3147" i="1" s="1"/>
  <c r="F3148" i="1"/>
  <c r="G3148" i="1" s="1" a="1"/>
  <c r="G3148" i="1" s="1"/>
  <c r="F3149" i="1"/>
  <c r="G3149" i="1" s="1" a="1"/>
  <c r="G3149" i="1" s="1"/>
  <c r="F3150" i="1"/>
  <c r="G3150" i="1" s="1" a="1"/>
  <c r="G3150" i="1" s="1"/>
  <c r="F3151" i="1"/>
  <c r="G3151" i="1" s="1" a="1"/>
  <c r="G3151" i="1" s="1"/>
  <c r="F3152" i="1"/>
  <c r="G3152" i="1" s="1" a="1"/>
  <c r="G3152" i="1" s="1"/>
  <c r="F3153" i="1"/>
  <c r="G3153" i="1" s="1" a="1"/>
  <c r="G3153" i="1" s="1"/>
  <c r="F3154" i="1"/>
  <c r="G3154" i="1" s="1" a="1"/>
  <c r="G3154" i="1" s="1"/>
  <c r="F3155" i="1"/>
  <c r="G3155" i="1" s="1" a="1"/>
  <c r="G3155" i="1" s="1"/>
  <c r="F3156" i="1"/>
  <c r="G3156" i="1" s="1" a="1"/>
  <c r="G3156" i="1" s="1"/>
  <c r="F3157" i="1"/>
  <c r="G3157" i="1" s="1" a="1"/>
  <c r="G3157" i="1" s="1"/>
  <c r="F3158" i="1"/>
  <c r="G3158" i="1" s="1" a="1"/>
  <c r="G3158" i="1" s="1"/>
  <c r="F3159" i="1"/>
  <c r="G3159" i="1" s="1" a="1"/>
  <c r="G3159" i="1" s="1"/>
  <c r="F3160" i="1"/>
  <c r="F3161" i="1"/>
  <c r="G3161" i="1" s="1" a="1"/>
  <c r="G3161" i="1" s="1"/>
  <c r="F3162" i="1"/>
  <c r="G3162" i="1" s="1" a="1"/>
  <c r="G3162" i="1" s="1"/>
  <c r="F3163" i="1"/>
  <c r="G3163" i="1" s="1" a="1"/>
  <c r="G3163" i="1" s="1"/>
  <c r="F3164" i="1"/>
  <c r="F3165" i="1"/>
  <c r="G3165" i="1" s="1" a="1"/>
  <c r="G3165" i="1" s="1"/>
  <c r="F3166" i="1"/>
  <c r="G3166" i="1" s="1" a="1"/>
  <c r="G3166" i="1" s="1"/>
  <c r="F3167" i="1"/>
  <c r="G3167" i="1" s="1" a="1"/>
  <c r="G3167" i="1" s="1"/>
  <c r="F3168" i="1"/>
  <c r="G3168" i="1" s="1" a="1"/>
  <c r="G3168" i="1" s="1"/>
  <c r="F3169" i="1"/>
  <c r="G3169" i="1" s="1" a="1"/>
  <c r="G3169" i="1" s="1"/>
  <c r="F3170" i="1"/>
  <c r="G3170" i="1" s="1" a="1"/>
  <c r="G3170" i="1" s="1"/>
  <c r="F3171" i="1"/>
  <c r="G3171" i="1" s="1" a="1"/>
  <c r="G3171" i="1" s="1"/>
  <c r="F3172" i="1"/>
  <c r="G3172" i="1" s="1" a="1"/>
  <c r="G3172" i="1" s="1"/>
  <c r="F3173" i="1"/>
  <c r="G3173" i="1" s="1" a="1"/>
  <c r="G3173" i="1" s="1"/>
  <c r="F3174" i="1"/>
  <c r="G3174" i="1" s="1" a="1"/>
  <c r="G3174" i="1" s="1"/>
  <c r="F3175" i="1"/>
  <c r="G3175" i="1" s="1" a="1"/>
  <c r="G3175" i="1" s="1"/>
  <c r="F3176" i="1"/>
  <c r="F3177" i="1"/>
  <c r="G3177" i="1" s="1" a="1"/>
  <c r="G3177" i="1" s="1"/>
  <c r="F3178" i="1"/>
  <c r="G3178" i="1" s="1" a="1"/>
  <c r="G3178" i="1" s="1"/>
  <c r="F3179" i="1"/>
  <c r="G3179" i="1" s="1" a="1"/>
  <c r="G3179" i="1" s="1"/>
  <c r="F3180" i="1"/>
  <c r="G3180" i="1" s="1" a="1"/>
  <c r="G3180" i="1" s="1"/>
  <c r="F3181" i="1"/>
  <c r="G3181" i="1" s="1" a="1"/>
  <c r="G3181" i="1" s="1"/>
  <c r="F3182" i="1"/>
  <c r="G3182" i="1" s="1" a="1"/>
  <c r="G3182" i="1" s="1"/>
  <c r="F3183" i="1"/>
  <c r="G3183" i="1" s="1" a="1"/>
  <c r="G3183" i="1" s="1"/>
  <c r="F3184" i="1"/>
  <c r="G3184" i="1" s="1" a="1"/>
  <c r="G3184" i="1" s="1"/>
  <c r="F3185" i="1"/>
  <c r="G3185" i="1" s="1" a="1"/>
  <c r="G3185" i="1" s="1"/>
  <c r="F3186" i="1"/>
  <c r="G3186" i="1" s="1" a="1"/>
  <c r="G3186" i="1" s="1"/>
  <c r="F3187" i="1"/>
  <c r="G3187" i="1" s="1" a="1"/>
  <c r="G3187" i="1" s="1"/>
  <c r="F3188" i="1"/>
  <c r="G3188" i="1" s="1" a="1"/>
  <c r="G3188" i="1" s="1"/>
  <c r="F3189" i="1"/>
  <c r="G3189" i="1" s="1" a="1"/>
  <c r="G3189" i="1" s="1"/>
  <c r="F3190" i="1"/>
  <c r="G3190" i="1" s="1" a="1"/>
  <c r="G3190" i="1" s="1"/>
  <c r="F3191" i="1"/>
  <c r="G3191" i="1" s="1" a="1"/>
  <c r="G3191" i="1" s="1"/>
  <c r="F3192" i="1"/>
  <c r="G3192" i="1" s="1" a="1"/>
  <c r="G3192" i="1" s="1"/>
  <c r="F3193" i="1"/>
  <c r="G3193" i="1" s="1" a="1"/>
  <c r="G3193" i="1" s="1"/>
  <c r="F3194" i="1"/>
  <c r="G3194" i="1" s="1" a="1"/>
  <c r="G3194" i="1" s="1"/>
  <c r="F3195" i="1"/>
  <c r="G3195" i="1" s="1" a="1"/>
  <c r="G3195" i="1" s="1"/>
  <c r="F3196" i="1"/>
  <c r="G3196" i="1" s="1" a="1"/>
  <c r="G3196" i="1" s="1"/>
  <c r="F3197" i="1"/>
  <c r="G3197" i="1" s="1" a="1"/>
  <c r="G3197" i="1" s="1"/>
  <c r="F3198" i="1"/>
  <c r="G3198" i="1" s="1" a="1"/>
  <c r="G3198" i="1" s="1"/>
  <c r="F3199" i="1"/>
  <c r="G3199" i="1" s="1" a="1"/>
  <c r="G3199" i="1" s="1"/>
  <c r="F3200" i="1"/>
  <c r="G3200" i="1" s="1" a="1"/>
  <c r="G3200" i="1" s="1"/>
  <c r="F3201" i="1"/>
  <c r="G3201" i="1" s="1" a="1"/>
  <c r="G3201" i="1" s="1"/>
  <c r="F3202" i="1"/>
  <c r="G3202" i="1" s="1" a="1"/>
  <c r="G3202" i="1" s="1"/>
  <c r="F3203" i="1"/>
  <c r="G3203" i="1" s="1" a="1"/>
  <c r="G3203" i="1" s="1"/>
  <c r="F3204" i="1"/>
  <c r="F3205" i="1"/>
  <c r="G3205" i="1" s="1" a="1"/>
  <c r="G3205" i="1" s="1"/>
  <c r="F3206" i="1"/>
  <c r="G3206" i="1" s="1" a="1"/>
  <c r="G3206" i="1" s="1"/>
  <c r="F3207" i="1"/>
  <c r="G3207" i="1" s="1" a="1"/>
  <c r="G3207" i="1" s="1"/>
  <c r="F3208" i="1"/>
  <c r="G3208" i="1" s="1" a="1"/>
  <c r="G3208" i="1" s="1"/>
  <c r="F3209" i="1"/>
  <c r="G3209" i="1" s="1" a="1"/>
  <c r="G3209" i="1" s="1"/>
  <c r="F3210" i="1"/>
  <c r="G3210" i="1" s="1" a="1"/>
  <c r="G3210" i="1" s="1"/>
  <c r="F3211" i="1"/>
  <c r="G3211" i="1" s="1" a="1"/>
  <c r="G3211" i="1" s="1"/>
  <c r="F3212" i="1"/>
  <c r="G3212" i="1" s="1" a="1"/>
  <c r="G3212" i="1" s="1"/>
  <c r="F3213" i="1"/>
  <c r="G3213" i="1" s="1" a="1"/>
  <c r="G3213" i="1" s="1"/>
  <c r="F3214" i="1"/>
  <c r="G3214" i="1" s="1" a="1"/>
  <c r="G3214" i="1" s="1"/>
  <c r="F3215" i="1"/>
  <c r="G3215" i="1" s="1" a="1"/>
  <c r="G3215" i="1" s="1"/>
  <c r="F3216" i="1"/>
  <c r="G3216" i="1" s="1" a="1"/>
  <c r="G3216" i="1" s="1"/>
  <c r="F3217" i="1"/>
  <c r="G3217" i="1" s="1" a="1"/>
  <c r="G3217" i="1" s="1"/>
  <c r="F3218" i="1"/>
  <c r="F3219" i="1"/>
  <c r="G3219" i="1" s="1" a="1"/>
  <c r="G3219" i="1" s="1"/>
  <c r="F3220" i="1"/>
  <c r="G3220" i="1" s="1" a="1"/>
  <c r="G3220" i="1" s="1"/>
  <c r="F3221" i="1"/>
  <c r="G3221" i="1" s="1" a="1"/>
  <c r="G3221" i="1" s="1"/>
  <c r="F3222" i="1"/>
  <c r="G3222" i="1" s="1" a="1"/>
  <c r="G3222" i="1" s="1"/>
  <c r="F3223" i="1"/>
  <c r="G3223" i="1" s="1" a="1"/>
  <c r="G3223" i="1" s="1"/>
  <c r="F3224" i="1"/>
  <c r="G3224" i="1" s="1" a="1"/>
  <c r="G3224" i="1" s="1"/>
  <c r="F3225" i="1"/>
  <c r="G3225" i="1" s="1" a="1"/>
  <c r="G3225" i="1" s="1"/>
  <c r="F3226" i="1"/>
  <c r="G3226" i="1" s="1" a="1"/>
  <c r="G3226" i="1" s="1"/>
  <c r="F3227" i="1"/>
  <c r="G3227" i="1" s="1" a="1"/>
  <c r="G3227" i="1" s="1"/>
  <c r="F3228" i="1"/>
  <c r="G3228" i="1" s="1" a="1"/>
  <c r="G3228" i="1" s="1"/>
  <c r="F3229" i="1"/>
  <c r="G3229" i="1" s="1" a="1"/>
  <c r="G3229" i="1" s="1"/>
  <c r="F3230" i="1"/>
  <c r="G3230" i="1" s="1" a="1"/>
  <c r="G3230" i="1" s="1"/>
  <c r="F3231" i="1"/>
  <c r="G3231" i="1" s="1" a="1"/>
  <c r="G3231" i="1" s="1"/>
  <c r="F3232" i="1"/>
  <c r="G3232" i="1" s="1" a="1"/>
  <c r="G3232" i="1" s="1"/>
  <c r="F3233" i="1"/>
  <c r="G3233" i="1" s="1" a="1"/>
  <c r="G3233" i="1" s="1"/>
  <c r="F3234" i="1"/>
  <c r="G3234" i="1" s="1" a="1"/>
  <c r="G3234" i="1" s="1"/>
  <c r="F3235" i="1"/>
  <c r="G3235" i="1" s="1" a="1"/>
  <c r="G3235" i="1" s="1"/>
  <c r="F3236" i="1"/>
  <c r="F3237" i="1"/>
  <c r="G3237" i="1" s="1" a="1"/>
  <c r="G3237" i="1" s="1"/>
  <c r="F3238" i="1"/>
  <c r="G3238" i="1" s="1" a="1"/>
  <c r="G3238" i="1" s="1"/>
  <c r="F3239" i="1"/>
  <c r="G3239" i="1" s="1" a="1"/>
  <c r="G3239" i="1" s="1"/>
  <c r="F3240" i="1"/>
  <c r="G3240" i="1" s="1" a="1"/>
  <c r="G3240" i="1" s="1"/>
  <c r="F3241" i="1"/>
  <c r="G3241" i="1" s="1" a="1"/>
  <c r="G3241" i="1" s="1"/>
  <c r="F3242" i="1"/>
  <c r="G3242" i="1" s="1" a="1"/>
  <c r="G3242" i="1" s="1"/>
  <c r="F3243" i="1"/>
  <c r="G3243" i="1" s="1" a="1"/>
  <c r="G3243" i="1" s="1"/>
  <c r="F3244" i="1"/>
  <c r="G3244" i="1" s="1" a="1"/>
  <c r="G3244" i="1" s="1"/>
  <c r="F3245" i="1"/>
  <c r="G3245" i="1" s="1" a="1"/>
  <c r="G3245" i="1" s="1"/>
  <c r="F3246" i="1"/>
  <c r="G3246" i="1" s="1" a="1"/>
  <c r="G3246" i="1" s="1"/>
  <c r="F3247" i="1"/>
  <c r="G3247" i="1" s="1" a="1"/>
  <c r="G3247" i="1" s="1"/>
  <c r="F3248" i="1"/>
  <c r="G3248" i="1" s="1" a="1"/>
  <c r="G3248" i="1" s="1"/>
  <c r="F3249" i="1"/>
  <c r="F3250" i="1"/>
  <c r="G3250" i="1" s="1" a="1"/>
  <c r="G3250" i="1" s="1"/>
  <c r="F3251" i="1"/>
  <c r="G3251" i="1" s="1" a="1"/>
  <c r="G3251" i="1" s="1"/>
  <c r="F3252" i="1"/>
  <c r="G3252" i="1" s="1" a="1"/>
  <c r="G3252" i="1" s="1"/>
  <c r="F3253" i="1"/>
  <c r="G3253" i="1" s="1" a="1"/>
  <c r="G3253" i="1" s="1"/>
  <c r="F3254" i="1"/>
  <c r="G3254" i="1" s="1" a="1"/>
  <c r="G3254" i="1" s="1"/>
  <c r="F3255" i="1"/>
  <c r="G3255" i="1" s="1" a="1"/>
  <c r="G3255" i="1" s="1"/>
  <c r="F3256" i="1"/>
  <c r="G3256" i="1" s="1" a="1"/>
  <c r="G3256" i="1" s="1"/>
  <c r="F3257" i="1"/>
  <c r="G3257" i="1" s="1" a="1"/>
  <c r="G3257" i="1" s="1"/>
  <c r="F3258" i="1"/>
  <c r="G3258" i="1" s="1" a="1"/>
  <c r="G3258" i="1" s="1"/>
  <c r="F3259" i="1"/>
  <c r="G3259" i="1" s="1" a="1"/>
  <c r="G3259" i="1" s="1"/>
  <c r="F3260" i="1"/>
  <c r="G3260" i="1" s="1" a="1"/>
  <c r="G3260" i="1" s="1"/>
  <c r="F3261" i="1"/>
  <c r="G3261" i="1" s="1" a="1"/>
  <c r="G3261" i="1" s="1"/>
  <c r="F3262" i="1"/>
  <c r="G3262" i="1" s="1" a="1"/>
  <c r="G3262" i="1" s="1"/>
  <c r="F3263" i="1"/>
  <c r="G3263" i="1" s="1" a="1"/>
  <c r="G3263" i="1" s="1"/>
  <c r="F3264" i="1"/>
  <c r="G3264" i="1" s="1" a="1"/>
  <c r="G3264" i="1" s="1"/>
  <c r="F3265" i="1"/>
  <c r="G3265" i="1" s="1" a="1"/>
  <c r="G3265" i="1" s="1"/>
  <c r="F3266" i="1"/>
  <c r="G3266" i="1" s="1" a="1"/>
  <c r="G3266" i="1" s="1"/>
  <c r="F3267" i="1"/>
  <c r="G3267" i="1" s="1" a="1"/>
  <c r="G3267" i="1" s="1"/>
  <c r="F3268" i="1"/>
  <c r="G3268" i="1" s="1" a="1"/>
  <c r="G3268" i="1" s="1"/>
  <c r="F3269" i="1"/>
  <c r="G3269" i="1" s="1" a="1"/>
  <c r="G3269" i="1" s="1"/>
  <c r="F3270" i="1"/>
  <c r="G3270" i="1" s="1" a="1"/>
  <c r="G3270" i="1" s="1"/>
  <c r="F3271" i="1"/>
  <c r="G3271" i="1" s="1" a="1"/>
  <c r="G3271" i="1" s="1"/>
  <c r="F3272" i="1"/>
  <c r="F3273" i="1"/>
  <c r="G3273" i="1" s="1" a="1"/>
  <c r="G3273" i="1" s="1"/>
  <c r="F3274" i="1"/>
  <c r="G3274" i="1" s="1" a="1"/>
  <c r="G3274" i="1" s="1"/>
  <c r="F3275" i="1"/>
  <c r="G3275" i="1" s="1" a="1"/>
  <c r="G3275" i="1" s="1"/>
  <c r="F3276" i="1"/>
  <c r="F3277" i="1"/>
  <c r="G3277" i="1" s="1" a="1"/>
  <c r="G3277" i="1" s="1"/>
  <c r="F3278" i="1"/>
  <c r="G3278" i="1" s="1" a="1"/>
  <c r="G3278" i="1" s="1"/>
  <c r="F3279" i="1"/>
  <c r="G3279" i="1" s="1" a="1"/>
  <c r="G3279" i="1" s="1"/>
  <c r="F3280" i="1"/>
  <c r="G3280" i="1" s="1" a="1"/>
  <c r="G3280" i="1" s="1"/>
  <c r="F3281" i="1"/>
  <c r="G3281" i="1" s="1" a="1"/>
  <c r="G3281" i="1" s="1"/>
  <c r="F3282" i="1"/>
  <c r="G3282" i="1" s="1" a="1"/>
  <c r="G3282" i="1" s="1"/>
  <c r="F3283" i="1"/>
  <c r="G3283" i="1" s="1" a="1"/>
  <c r="G3283" i="1" s="1"/>
  <c r="F3284" i="1"/>
  <c r="G3284" i="1" s="1" a="1"/>
  <c r="G3284" i="1" s="1"/>
  <c r="F3285" i="1"/>
  <c r="G3285" i="1" s="1" a="1"/>
  <c r="G3285" i="1" s="1"/>
  <c r="F3286" i="1"/>
  <c r="G3286" i="1" s="1" a="1"/>
  <c r="G3286" i="1" s="1"/>
  <c r="F3287" i="1"/>
  <c r="G3287" i="1" s="1" a="1"/>
  <c r="G3287" i="1" s="1"/>
  <c r="F3288" i="1"/>
  <c r="G3288" i="1" s="1" a="1"/>
  <c r="G3288" i="1" s="1"/>
  <c r="F3289" i="1"/>
  <c r="G3289" i="1" s="1" a="1"/>
  <c r="G3289" i="1" s="1"/>
  <c r="F3290" i="1"/>
  <c r="G3290" i="1" s="1" a="1"/>
  <c r="G3290" i="1" s="1"/>
  <c r="F3291" i="1"/>
  <c r="G3291" i="1" s="1" a="1"/>
  <c r="G3291" i="1" s="1"/>
  <c r="F3292" i="1"/>
  <c r="G3292" i="1" s="1" a="1"/>
  <c r="G3292" i="1" s="1"/>
  <c r="F3293" i="1"/>
  <c r="G3293" i="1" s="1" a="1"/>
  <c r="G3293" i="1" s="1"/>
  <c r="F3294" i="1"/>
  <c r="G3294" i="1" s="1" a="1"/>
  <c r="G3294" i="1" s="1"/>
  <c r="F3295" i="1"/>
  <c r="G3295" i="1" s="1" a="1"/>
  <c r="G3295" i="1" s="1"/>
  <c r="F3296" i="1"/>
  <c r="F3297" i="1"/>
  <c r="G3297" i="1" s="1" a="1"/>
  <c r="G3297" i="1" s="1"/>
  <c r="F3298" i="1"/>
  <c r="G3298" i="1" s="1" a="1"/>
  <c r="G3298" i="1" s="1"/>
  <c r="F3299" i="1"/>
  <c r="G3299" i="1" s="1" a="1"/>
  <c r="G3299" i="1" s="1"/>
  <c r="F3300" i="1"/>
  <c r="G3300" i="1" s="1" a="1"/>
  <c r="G3300" i="1" s="1"/>
  <c r="F3301" i="1"/>
  <c r="G3301" i="1" s="1" a="1"/>
  <c r="G3301" i="1" s="1"/>
  <c r="F3302" i="1"/>
  <c r="G3302" i="1" s="1" a="1"/>
  <c r="G3302" i="1" s="1"/>
  <c r="F3303" i="1"/>
  <c r="G3303" i="1" s="1" a="1"/>
  <c r="G3303" i="1" s="1"/>
  <c r="F3304" i="1"/>
  <c r="F3305" i="1"/>
  <c r="G3305" i="1" s="1" a="1"/>
  <c r="G3305" i="1" s="1"/>
  <c r="F3306" i="1"/>
  <c r="G3306" i="1" s="1" a="1"/>
  <c r="G3306" i="1" s="1"/>
  <c r="F3307" i="1"/>
  <c r="G3307" i="1" s="1" a="1"/>
  <c r="G3307" i="1" s="1"/>
  <c r="F3308" i="1"/>
  <c r="G3308" i="1" s="1" a="1"/>
  <c r="G3308" i="1" s="1"/>
  <c r="F3309" i="1"/>
  <c r="G3309" i="1" s="1" a="1"/>
  <c r="G3309" i="1" s="1"/>
  <c r="F3310" i="1"/>
  <c r="G3310" i="1" s="1" a="1"/>
  <c r="G3310" i="1" s="1"/>
  <c r="F3311" i="1"/>
  <c r="G3311" i="1" s="1" a="1"/>
  <c r="G3311" i="1" s="1"/>
  <c r="F3312" i="1"/>
  <c r="G3312" i="1" s="1" a="1"/>
  <c r="G3312" i="1" s="1"/>
  <c r="F3313" i="1"/>
  <c r="G3313" i="1" s="1" a="1"/>
  <c r="G3313" i="1" s="1"/>
  <c r="F3314" i="1"/>
  <c r="G3314" i="1" s="1" a="1"/>
  <c r="G3314" i="1" s="1"/>
  <c r="F3315" i="1"/>
  <c r="G3315" i="1" s="1" a="1"/>
  <c r="G3315" i="1" s="1"/>
  <c r="F3316" i="1"/>
  <c r="G3316" i="1" s="1" a="1"/>
  <c r="G3316" i="1" s="1"/>
  <c r="F3317" i="1"/>
  <c r="G3317" i="1" s="1" a="1"/>
  <c r="G3317" i="1" s="1"/>
  <c r="F3318" i="1"/>
  <c r="G3318" i="1" s="1" a="1"/>
  <c r="G3318" i="1" s="1"/>
  <c r="F3319" i="1"/>
  <c r="G3319" i="1" s="1" a="1"/>
  <c r="G3319" i="1" s="1"/>
  <c r="F3320" i="1"/>
  <c r="G3320" i="1" s="1" a="1"/>
  <c r="G3320" i="1" s="1"/>
  <c r="F3321" i="1"/>
  <c r="G3321" i="1" s="1" a="1"/>
  <c r="G3321" i="1" s="1"/>
  <c r="F3322" i="1"/>
  <c r="G3322" i="1" s="1" a="1"/>
  <c r="G3322" i="1" s="1"/>
  <c r="F3323" i="1"/>
  <c r="G3323" i="1" s="1" a="1"/>
  <c r="G3323" i="1" s="1"/>
  <c r="F3324" i="1"/>
  <c r="G3324" i="1" s="1" a="1"/>
  <c r="G3324" i="1" s="1"/>
  <c r="F3325" i="1"/>
  <c r="G3325" i="1" s="1" a="1"/>
  <c r="G3325" i="1" s="1"/>
  <c r="F3326" i="1"/>
  <c r="G3326" i="1" s="1" a="1"/>
  <c r="G3326" i="1" s="1"/>
  <c r="F3327" i="1"/>
  <c r="G3327" i="1" s="1" a="1"/>
  <c r="G3327" i="1" s="1"/>
  <c r="F3328" i="1"/>
  <c r="G3328" i="1" s="1" a="1"/>
  <c r="G3328" i="1" s="1"/>
  <c r="F3329" i="1"/>
  <c r="G3329" i="1" s="1" a="1"/>
  <c r="G3329" i="1" s="1"/>
  <c r="F3330" i="1"/>
  <c r="G3330" i="1" s="1" a="1"/>
  <c r="G3330" i="1" s="1"/>
  <c r="F3331" i="1"/>
  <c r="G3331" i="1" s="1" a="1"/>
  <c r="G3331" i="1" s="1"/>
  <c r="F3332" i="1"/>
  <c r="G3332" i="1" s="1" a="1"/>
  <c r="G3332" i="1" s="1"/>
  <c r="F3333" i="1"/>
  <c r="G3333" i="1" s="1" a="1"/>
  <c r="G3333" i="1" s="1"/>
  <c r="F3334" i="1"/>
  <c r="G3334" i="1" s="1" a="1"/>
  <c r="G3334" i="1" s="1"/>
  <c r="F3335" i="1"/>
  <c r="G3335" i="1" s="1" a="1"/>
  <c r="G3335" i="1" s="1"/>
  <c r="F3336" i="1"/>
  <c r="G3336" i="1" s="1" a="1"/>
  <c r="G3336" i="1" s="1"/>
  <c r="F3337" i="1"/>
  <c r="F3338" i="1"/>
  <c r="G3338" i="1" s="1" a="1"/>
  <c r="G3338" i="1" s="1"/>
  <c r="F3339" i="1"/>
  <c r="G3339" i="1" s="1" a="1"/>
  <c r="G3339" i="1" s="1"/>
  <c r="F3340" i="1"/>
  <c r="G3340" i="1" s="1" a="1"/>
  <c r="G3340" i="1" s="1"/>
  <c r="F3341" i="1"/>
  <c r="G3341" i="1" s="1" a="1"/>
  <c r="G3341" i="1" s="1"/>
  <c r="F3342" i="1"/>
  <c r="G3342" i="1" s="1" a="1"/>
  <c r="G3342" i="1" s="1"/>
  <c r="F3343" i="1"/>
  <c r="G3343" i="1" s="1" a="1"/>
  <c r="G3343" i="1" s="1"/>
  <c r="F3344" i="1"/>
  <c r="G3344" i="1" s="1" a="1"/>
  <c r="G3344" i="1" s="1"/>
  <c r="F3345" i="1"/>
  <c r="G3345" i="1" s="1" a="1"/>
  <c r="G3345" i="1" s="1"/>
  <c r="F3346" i="1"/>
  <c r="G3346" i="1" s="1" a="1"/>
  <c r="G3346" i="1" s="1"/>
  <c r="F3347" i="1"/>
  <c r="G3347" i="1" s="1" a="1"/>
  <c r="G3347" i="1" s="1"/>
  <c r="F3348" i="1"/>
  <c r="G3348" i="1" s="1" a="1"/>
  <c r="G3348" i="1" s="1"/>
  <c r="F3349" i="1"/>
  <c r="G3349" i="1" s="1" a="1"/>
  <c r="G3349" i="1" s="1"/>
  <c r="F3350" i="1"/>
  <c r="G3350" i="1" s="1" a="1"/>
  <c r="G3350" i="1" s="1"/>
  <c r="F3351" i="1"/>
  <c r="G3351" i="1" s="1" a="1"/>
  <c r="G3351" i="1" s="1"/>
  <c r="F3352" i="1"/>
  <c r="G3352" i="1" s="1" a="1"/>
  <c r="G3352" i="1" s="1"/>
  <c r="F3353" i="1"/>
  <c r="G3353" i="1" s="1" a="1"/>
  <c r="G3353" i="1" s="1"/>
  <c r="F3354" i="1"/>
  <c r="G3354" i="1" s="1" a="1"/>
  <c r="G3354" i="1" s="1"/>
  <c r="F3355" i="1"/>
  <c r="G3355" i="1" s="1" a="1"/>
  <c r="G3355" i="1" s="1"/>
  <c r="F3356" i="1"/>
  <c r="G3356" i="1" s="1" a="1"/>
  <c r="G3356" i="1" s="1"/>
  <c r="F3357" i="1"/>
  <c r="G3357" i="1" s="1" a="1"/>
  <c r="G3357" i="1" s="1"/>
  <c r="F3358" i="1"/>
  <c r="G3358" i="1" s="1" a="1"/>
  <c r="G3358" i="1" s="1"/>
  <c r="F3359" i="1"/>
  <c r="G3359" i="1" s="1" a="1"/>
  <c r="G3359" i="1" s="1"/>
  <c r="F3360" i="1"/>
  <c r="G3360" i="1" s="1" a="1"/>
  <c r="G3360" i="1" s="1"/>
  <c r="F3361" i="1"/>
  <c r="G3361" i="1" s="1" a="1"/>
  <c r="G3361" i="1" s="1"/>
  <c r="F3362" i="1"/>
  <c r="G3362" i="1" s="1" a="1"/>
  <c r="G3362" i="1" s="1"/>
  <c r="F3363" i="1"/>
  <c r="G3363" i="1" s="1" a="1"/>
  <c r="G3363" i="1" s="1"/>
  <c r="F3364" i="1"/>
  <c r="G3364" i="1" s="1" a="1"/>
  <c r="G3364" i="1" s="1"/>
  <c r="F3365" i="1"/>
  <c r="G3365" i="1" s="1" a="1"/>
  <c r="G3365" i="1" s="1"/>
  <c r="F3366" i="1"/>
  <c r="G3366" i="1" s="1" a="1"/>
  <c r="G3366" i="1" s="1"/>
  <c r="F3367" i="1"/>
  <c r="G3367" i="1" s="1" a="1"/>
  <c r="G3367" i="1" s="1"/>
  <c r="F3368" i="1"/>
  <c r="G3368" i="1" s="1" a="1"/>
  <c r="G3368" i="1" s="1"/>
  <c r="F3369" i="1"/>
  <c r="F3370" i="1"/>
  <c r="G3370" i="1" s="1" a="1"/>
  <c r="G3370" i="1" s="1"/>
  <c r="F3371" i="1"/>
  <c r="G3371" i="1" s="1" a="1"/>
  <c r="G3371" i="1" s="1"/>
  <c r="F3372" i="1"/>
  <c r="F3373" i="1"/>
  <c r="G3373" i="1" s="1" a="1"/>
  <c r="G3373" i="1" s="1"/>
  <c r="F3374" i="1"/>
  <c r="G3374" i="1" s="1" a="1"/>
  <c r="G3374" i="1" s="1"/>
  <c r="F3375" i="1"/>
  <c r="G3375" i="1" s="1" a="1"/>
  <c r="G3375" i="1" s="1"/>
  <c r="F3376" i="1"/>
  <c r="G3376" i="1" s="1" a="1"/>
  <c r="G3376" i="1" s="1"/>
  <c r="F3377" i="1"/>
  <c r="G3377" i="1" s="1" a="1"/>
  <c r="G3377" i="1" s="1"/>
  <c r="F3378" i="1"/>
  <c r="G3378" i="1" s="1" a="1"/>
  <c r="G3378" i="1" s="1"/>
  <c r="F3379" i="1"/>
  <c r="G3379" i="1" s="1" a="1"/>
  <c r="G3379" i="1" s="1"/>
  <c r="F3380" i="1"/>
  <c r="G3380" i="1" s="1" a="1"/>
  <c r="G3380" i="1" s="1"/>
  <c r="F3381" i="1"/>
  <c r="G3381" i="1" s="1" a="1"/>
  <c r="G3381" i="1" s="1"/>
  <c r="F3382" i="1"/>
  <c r="G3382" i="1" s="1" a="1"/>
  <c r="G3382" i="1" s="1"/>
  <c r="F3383" i="1"/>
  <c r="G3383" i="1" s="1" a="1"/>
  <c r="G3383" i="1" s="1"/>
  <c r="F3384" i="1"/>
  <c r="G3384" i="1" s="1" a="1"/>
  <c r="G3384" i="1" s="1"/>
  <c r="F3385" i="1"/>
  <c r="F3386" i="1"/>
  <c r="G3386" i="1" s="1" a="1"/>
  <c r="G3386" i="1" s="1"/>
  <c r="F3387" i="1"/>
  <c r="G3387" i="1" s="1" a="1"/>
  <c r="G3387" i="1" s="1"/>
  <c r="F3388" i="1"/>
  <c r="G3388" i="1" s="1" a="1"/>
  <c r="G3388" i="1" s="1"/>
  <c r="F3389" i="1"/>
  <c r="G3389" i="1" s="1" a="1"/>
  <c r="G3389" i="1" s="1"/>
  <c r="F3390" i="1"/>
  <c r="G3390" i="1" s="1" a="1"/>
  <c r="G3390" i="1" s="1"/>
  <c r="F3391" i="1"/>
  <c r="G3391" i="1" s="1" a="1"/>
  <c r="G3391" i="1" s="1"/>
  <c r="F3392" i="1"/>
  <c r="G3392" i="1" s="1" a="1"/>
  <c r="G3392" i="1" s="1"/>
  <c r="F3393" i="1"/>
  <c r="G3393" i="1" s="1" a="1"/>
  <c r="G3393" i="1" s="1"/>
  <c r="F3394" i="1"/>
  <c r="G3394" i="1" s="1" a="1"/>
  <c r="G3394" i="1" s="1"/>
  <c r="F3395" i="1"/>
  <c r="G3395" i="1" s="1" a="1"/>
  <c r="G3395" i="1" s="1"/>
  <c r="F3396" i="1"/>
  <c r="G3396" i="1" s="1" a="1"/>
  <c r="G3396" i="1" s="1"/>
  <c r="F3397" i="1"/>
  <c r="G3397" i="1" s="1" a="1"/>
  <c r="G3397" i="1" s="1"/>
  <c r="F3398" i="1"/>
  <c r="G3398" i="1" s="1" a="1"/>
  <c r="G3398" i="1" s="1"/>
  <c r="F3399" i="1"/>
  <c r="G3399" i="1" s="1" a="1"/>
  <c r="G3399" i="1" s="1"/>
  <c r="F3400" i="1"/>
  <c r="G3400" i="1" s="1" a="1"/>
  <c r="G3400" i="1" s="1"/>
  <c r="F3401" i="1"/>
  <c r="G3401" i="1" s="1" a="1"/>
  <c r="G3401" i="1" s="1"/>
  <c r="F3402" i="1"/>
  <c r="G3402" i="1" s="1" a="1"/>
  <c r="G3402" i="1" s="1"/>
  <c r="F3403" i="1"/>
  <c r="G3403" i="1" s="1" a="1"/>
  <c r="G3403" i="1" s="1"/>
  <c r="F3404" i="1"/>
  <c r="F3405" i="1"/>
  <c r="G3405" i="1" s="1" a="1"/>
  <c r="G3405" i="1" s="1"/>
  <c r="F3406" i="1"/>
  <c r="G3406" i="1" s="1" a="1"/>
  <c r="G3406" i="1" s="1"/>
  <c r="F3407" i="1"/>
  <c r="G3407" i="1" s="1" a="1"/>
  <c r="G3407" i="1" s="1"/>
  <c r="F3408" i="1"/>
  <c r="G3408" i="1" s="1" a="1"/>
  <c r="G3408" i="1" s="1"/>
  <c r="F3409" i="1"/>
  <c r="F3410" i="1"/>
  <c r="G3410" i="1" s="1" a="1"/>
  <c r="G3410" i="1" s="1"/>
  <c r="F3411" i="1"/>
  <c r="G3411" i="1" s="1" a="1"/>
  <c r="G3411" i="1" s="1"/>
  <c r="F3412" i="1"/>
  <c r="G3412" i="1" s="1" a="1"/>
  <c r="G3412" i="1" s="1"/>
  <c r="F3413" i="1"/>
  <c r="G3413" i="1" s="1" a="1"/>
  <c r="G3413" i="1" s="1"/>
  <c r="F3414" i="1"/>
  <c r="G3414" i="1" s="1" a="1"/>
  <c r="G3414" i="1" s="1"/>
  <c r="F3415" i="1"/>
  <c r="G3415" i="1" s="1" a="1"/>
  <c r="G3415" i="1" s="1"/>
  <c r="F3416" i="1"/>
  <c r="G3416" i="1" s="1" a="1"/>
  <c r="G3416" i="1" s="1"/>
  <c r="F3417" i="1"/>
  <c r="G3417" i="1" s="1" a="1"/>
  <c r="G3417" i="1" s="1"/>
  <c r="F3418" i="1"/>
  <c r="G3418" i="1" s="1" a="1"/>
  <c r="G3418" i="1" s="1"/>
  <c r="F3419" i="1"/>
  <c r="G3419" i="1" s="1" a="1"/>
  <c r="G3419" i="1" s="1"/>
  <c r="F3420" i="1"/>
  <c r="G3420" i="1" s="1" a="1"/>
  <c r="G3420" i="1" s="1"/>
  <c r="F3421" i="1"/>
  <c r="G3421" i="1" s="1" a="1"/>
  <c r="G3421" i="1" s="1"/>
  <c r="F3422" i="1"/>
  <c r="G3422" i="1" s="1" a="1"/>
  <c r="G3422" i="1" s="1"/>
  <c r="F3423" i="1"/>
  <c r="G3423" i="1" s="1" a="1"/>
  <c r="G3423" i="1" s="1"/>
  <c r="F3424" i="1"/>
  <c r="F3425" i="1"/>
  <c r="G3425" i="1" s="1" a="1"/>
  <c r="G3425" i="1" s="1"/>
  <c r="F3426" i="1"/>
  <c r="G3426" i="1" s="1" a="1"/>
  <c r="G3426" i="1" s="1"/>
  <c r="F3427" i="1"/>
  <c r="G3427" i="1" s="1" a="1"/>
  <c r="G3427" i="1" s="1"/>
  <c r="F3428" i="1"/>
  <c r="G3428" i="1" s="1" a="1"/>
  <c r="G3428" i="1" s="1"/>
  <c r="F3429" i="1"/>
  <c r="G3429" i="1" s="1" a="1"/>
  <c r="G3429" i="1" s="1"/>
  <c r="F3430" i="1"/>
  <c r="G3430" i="1" s="1" a="1"/>
  <c r="G3430" i="1" s="1"/>
  <c r="F3431" i="1"/>
  <c r="G3431" i="1" s="1" a="1"/>
  <c r="G3431" i="1" s="1"/>
  <c r="F3432" i="1"/>
  <c r="F3433" i="1"/>
  <c r="G3433" i="1" s="1" a="1"/>
  <c r="G3433" i="1" s="1"/>
  <c r="F3434" i="1"/>
  <c r="G3434" i="1" s="1" a="1"/>
  <c r="G3434" i="1" s="1"/>
  <c r="F3435" i="1"/>
  <c r="G3435" i="1" s="1" a="1"/>
  <c r="G3435" i="1" s="1"/>
  <c r="F3436" i="1"/>
  <c r="G3436" i="1" s="1" a="1"/>
  <c r="G3436" i="1" s="1"/>
  <c r="F3437" i="1"/>
  <c r="G3437" i="1" s="1" a="1"/>
  <c r="G3437" i="1" s="1"/>
  <c r="F3438" i="1"/>
  <c r="G3438" i="1" s="1" a="1"/>
  <c r="G3438" i="1" s="1"/>
  <c r="F3439" i="1"/>
  <c r="G3439" i="1" s="1" a="1"/>
  <c r="G3439" i="1" s="1"/>
  <c r="F3440" i="1"/>
  <c r="G3440" i="1" s="1" a="1"/>
  <c r="G3440" i="1" s="1"/>
  <c r="F3441" i="1"/>
  <c r="G3441" i="1" s="1" a="1"/>
  <c r="G3441" i="1" s="1"/>
  <c r="F3442" i="1"/>
  <c r="G3442" i="1" s="1" a="1"/>
  <c r="G3442" i="1" s="1"/>
  <c r="F3443" i="1"/>
  <c r="G3443" i="1" s="1" a="1"/>
  <c r="G3443" i="1" s="1"/>
  <c r="F3444" i="1"/>
  <c r="G3444" i="1" s="1" a="1"/>
  <c r="G3444" i="1" s="1"/>
  <c r="F3445" i="1"/>
  <c r="G3445" i="1" s="1" a="1"/>
  <c r="G3445" i="1" s="1"/>
  <c r="F3446" i="1"/>
  <c r="G3446" i="1" s="1" a="1"/>
  <c r="G3446" i="1" s="1"/>
  <c r="F3447" i="1"/>
  <c r="G3447" i="1" s="1" a="1"/>
  <c r="G3447" i="1" s="1"/>
  <c r="F3448" i="1"/>
  <c r="F3449" i="1"/>
  <c r="G3449" i="1" s="1" a="1"/>
  <c r="G3449" i="1" s="1"/>
  <c r="F3450" i="1"/>
  <c r="G3450" i="1" s="1" a="1"/>
  <c r="G3450" i="1" s="1"/>
  <c r="F3451" i="1"/>
  <c r="G3451" i="1" s="1" a="1"/>
  <c r="G3451" i="1" s="1"/>
  <c r="F3452" i="1"/>
  <c r="G3452" i="1" s="1" a="1"/>
  <c r="G3452" i="1" s="1"/>
  <c r="F3453" i="1"/>
  <c r="G3453" i="1" s="1" a="1"/>
  <c r="G3453" i="1" s="1"/>
  <c r="F3454" i="1"/>
  <c r="G3454" i="1" s="1" a="1"/>
  <c r="G3454" i="1" s="1"/>
  <c r="F3455" i="1"/>
  <c r="G3455" i="1" s="1" a="1"/>
  <c r="G3455" i="1" s="1"/>
  <c r="F3456" i="1"/>
  <c r="F3457" i="1"/>
  <c r="G3457" i="1" s="1" a="1"/>
  <c r="G3457" i="1" s="1"/>
  <c r="F3458" i="1"/>
  <c r="G3458" i="1" s="1" a="1"/>
  <c r="G3458" i="1" s="1"/>
  <c r="F3459" i="1"/>
  <c r="G3459" i="1" s="1" a="1"/>
  <c r="G3459" i="1" s="1"/>
  <c r="F3460" i="1"/>
  <c r="F3461" i="1"/>
  <c r="G3461" i="1" s="1" a="1"/>
  <c r="G3461" i="1" s="1"/>
  <c r="F3462" i="1"/>
  <c r="G3462" i="1" s="1" a="1"/>
  <c r="G3462" i="1" s="1"/>
  <c r="F3463" i="1"/>
  <c r="G3463" i="1" s="1" a="1"/>
  <c r="G3463" i="1" s="1"/>
  <c r="F3464" i="1"/>
  <c r="G3464" i="1" s="1" a="1"/>
  <c r="G3464" i="1" s="1"/>
  <c r="F3465" i="1"/>
  <c r="G3465" i="1" s="1" a="1"/>
  <c r="G3465" i="1" s="1"/>
  <c r="F3466" i="1"/>
  <c r="G3466" i="1" s="1" a="1"/>
  <c r="G3466" i="1" s="1"/>
  <c r="F3467" i="1"/>
  <c r="G3467" i="1" s="1" a="1"/>
  <c r="G3467" i="1" s="1"/>
  <c r="F3468" i="1"/>
  <c r="G3468" i="1" s="1" a="1"/>
  <c r="G3468" i="1" s="1"/>
  <c r="F3469" i="1"/>
  <c r="G3469" i="1" s="1" a="1"/>
  <c r="G3469" i="1" s="1"/>
  <c r="F3470" i="1"/>
  <c r="G3470" i="1" s="1" a="1"/>
  <c r="G3470" i="1" s="1"/>
  <c r="F3471" i="1"/>
  <c r="G3471" i="1" s="1" a="1"/>
  <c r="G3471" i="1" s="1"/>
  <c r="F3472" i="1"/>
  <c r="F3473" i="1"/>
  <c r="G3473" i="1" s="1" a="1"/>
  <c r="G3473" i="1" s="1"/>
  <c r="F3474" i="1"/>
  <c r="G3474" i="1" s="1" a="1"/>
  <c r="G3474" i="1" s="1"/>
  <c r="F3475" i="1"/>
  <c r="F3476" i="1"/>
  <c r="F3477" i="1"/>
  <c r="G3477" i="1" s="1" a="1"/>
  <c r="G3477" i="1" s="1"/>
  <c r="F3478" i="1"/>
  <c r="G3478" i="1" s="1" a="1"/>
  <c r="G3478" i="1" s="1"/>
  <c r="F3479" i="1"/>
  <c r="G3479" i="1" s="1" a="1"/>
  <c r="G3479" i="1" s="1"/>
  <c r="F3480" i="1"/>
  <c r="G3480" i="1" s="1" a="1"/>
  <c r="G3480" i="1" s="1"/>
  <c r="F3481" i="1"/>
  <c r="G3481" i="1" s="1" a="1"/>
  <c r="G3481" i="1" s="1"/>
  <c r="F3482" i="1"/>
  <c r="G3482" i="1" s="1" a="1"/>
  <c r="G3482" i="1" s="1"/>
  <c r="F3483" i="1"/>
  <c r="G3483" i="1" s="1" a="1"/>
  <c r="G3483" i="1" s="1"/>
  <c r="F3484" i="1"/>
  <c r="G3484" i="1" s="1" a="1"/>
  <c r="G3484" i="1" s="1"/>
  <c r="F3485" i="1"/>
  <c r="G3485" i="1" s="1" a="1"/>
  <c r="G3485" i="1" s="1"/>
  <c r="F3486" i="1"/>
  <c r="G3486" i="1" s="1" a="1"/>
  <c r="G3486" i="1" s="1"/>
  <c r="F3487" i="1"/>
  <c r="G3487" i="1" s="1" a="1"/>
  <c r="G3487" i="1" s="1"/>
  <c r="F3488" i="1"/>
  <c r="G3488" i="1" s="1" a="1"/>
  <c r="G3488" i="1" s="1"/>
  <c r="F3489" i="1"/>
  <c r="G3489" i="1" s="1" a="1"/>
  <c r="G3489" i="1" s="1"/>
  <c r="F3490" i="1"/>
  <c r="G3490" i="1" s="1" a="1"/>
  <c r="G3490" i="1" s="1"/>
  <c r="F3491" i="1"/>
  <c r="G3491" i="1" s="1" a="1"/>
  <c r="G3491" i="1" s="1"/>
  <c r="F3492" i="1"/>
  <c r="F3493" i="1"/>
  <c r="G3493" i="1" s="1" a="1"/>
  <c r="G3493" i="1" s="1"/>
  <c r="F3494" i="1"/>
  <c r="G3494" i="1" s="1" a="1"/>
  <c r="G3494" i="1" s="1"/>
  <c r="F3495" i="1"/>
  <c r="G3495" i="1" s="1" a="1"/>
  <c r="G3495" i="1" s="1"/>
  <c r="F3496" i="1"/>
  <c r="F3497" i="1"/>
  <c r="G3497" i="1" s="1" a="1"/>
  <c r="G3497" i="1" s="1"/>
  <c r="F3498" i="1"/>
  <c r="G3498" i="1" s="1" a="1"/>
  <c r="G3498" i="1" s="1"/>
  <c r="F3499" i="1"/>
  <c r="G3499" i="1" s="1" a="1"/>
  <c r="G3499" i="1" s="1"/>
  <c r="F3500" i="1"/>
  <c r="G3500" i="1" s="1" a="1"/>
  <c r="G3500" i="1" s="1"/>
  <c r="F3501" i="1"/>
  <c r="G3501" i="1" s="1" a="1"/>
  <c r="G3501" i="1" s="1"/>
  <c r="F3502" i="1"/>
  <c r="G3502" i="1" s="1" a="1"/>
  <c r="G3502" i="1" s="1"/>
  <c r="F3503" i="1"/>
  <c r="G3503" i="1" s="1" a="1"/>
  <c r="G3503" i="1" s="1"/>
  <c r="F3504" i="1"/>
  <c r="F3505" i="1"/>
  <c r="G3505" i="1" s="1" a="1"/>
  <c r="G3505" i="1" s="1"/>
  <c r="F3506" i="1"/>
  <c r="G3506" i="1" s="1" a="1"/>
  <c r="G3506" i="1" s="1"/>
  <c r="F3507" i="1"/>
  <c r="G3507" i="1" s="1" a="1"/>
  <c r="G3507" i="1" s="1"/>
  <c r="F3508" i="1"/>
  <c r="F3509" i="1"/>
  <c r="G3509" i="1" s="1" a="1"/>
  <c r="G3509" i="1" s="1"/>
  <c r="F3510" i="1"/>
  <c r="G3510" i="1" s="1" a="1"/>
  <c r="G3510" i="1" s="1"/>
  <c r="F3511" i="1"/>
  <c r="G3511" i="1" s="1" a="1"/>
  <c r="G3511" i="1" s="1"/>
  <c r="F3512" i="1"/>
  <c r="G3512" i="1" s="1" a="1"/>
  <c r="G3512" i="1" s="1"/>
  <c r="F3513" i="1"/>
  <c r="G3513" i="1" s="1" a="1"/>
  <c r="G3513" i="1" s="1"/>
  <c r="F3514" i="1"/>
  <c r="G3514" i="1" s="1" a="1"/>
  <c r="G3514" i="1" s="1"/>
  <c r="F3515" i="1"/>
  <c r="G3515" i="1" s="1" a="1"/>
  <c r="G3515" i="1" s="1"/>
  <c r="F3516" i="1"/>
  <c r="G3516" i="1" s="1" a="1"/>
  <c r="G3516" i="1" s="1"/>
  <c r="F3517" i="1"/>
  <c r="G3517" i="1" s="1" a="1"/>
  <c r="G3517" i="1" s="1"/>
  <c r="F3518" i="1"/>
  <c r="G3518" i="1" s="1" a="1"/>
  <c r="G3518" i="1" s="1"/>
  <c r="F3519" i="1"/>
  <c r="G3519" i="1" s="1" a="1"/>
  <c r="G3519" i="1" s="1"/>
  <c r="F3520" i="1"/>
  <c r="F3521" i="1"/>
  <c r="G3521" i="1" s="1" a="1"/>
  <c r="G3521" i="1" s="1"/>
  <c r="F3522" i="1"/>
  <c r="G3522" i="1" s="1" a="1"/>
  <c r="G3522" i="1" s="1"/>
  <c r="F3523" i="1"/>
  <c r="G3523" i="1" s="1" a="1"/>
  <c r="G3523" i="1" s="1"/>
  <c r="F3524" i="1"/>
  <c r="F3525" i="1"/>
  <c r="G3525" i="1" s="1" a="1"/>
  <c r="G3525" i="1" s="1"/>
  <c r="F3526" i="1"/>
  <c r="G3526" i="1" s="1" a="1"/>
  <c r="G3526" i="1" s="1"/>
  <c r="F3527" i="1"/>
  <c r="G3527" i="1" s="1" a="1"/>
  <c r="G3527" i="1" s="1"/>
  <c r="F3528" i="1"/>
  <c r="G3528" i="1" s="1" a="1"/>
  <c r="G3528" i="1" s="1"/>
  <c r="G2848" i="1" a="1"/>
  <c r="G2848" i="1" s="1"/>
  <c r="G2860" i="1" a="1"/>
  <c r="G2860" i="1" s="1"/>
  <c r="G2898" i="1" a="1"/>
  <c r="G2898" i="1" s="1"/>
  <c r="G2910" i="1" a="1"/>
  <c r="G2910" i="1" s="1"/>
  <c r="G2912" i="1" a="1"/>
  <c r="G2912" i="1" s="1"/>
  <c r="G2920" i="1" a="1"/>
  <c r="G2920" i="1" s="1"/>
  <c r="G2924" i="1" a="1"/>
  <c r="G2924" i="1" s="1"/>
  <c r="G2979" i="1" a="1"/>
  <c r="G2979" i="1" s="1"/>
  <c r="G3004" i="1" a="1"/>
  <c r="G3004" i="1" s="1"/>
  <c r="G3008" i="1" a="1"/>
  <c r="G3008" i="1" s="1"/>
  <c r="G3016" i="1" a="1"/>
  <c r="G3016" i="1" s="1"/>
  <c r="G3020" i="1" a="1"/>
  <c r="G3020" i="1" s="1"/>
  <c r="G3032" i="1" a="1"/>
  <c r="G3032" i="1" s="1"/>
  <c r="G3036" i="1" a="1"/>
  <c r="G3036" i="1" s="1"/>
  <c r="G3048" i="1" a="1"/>
  <c r="G3048" i="1" s="1"/>
  <c r="G3052" i="1" a="1"/>
  <c r="G3052" i="1" s="1"/>
  <c r="G3063" i="1" a="1"/>
  <c r="G3063" i="1" s="1"/>
  <c r="G3086" i="1" a="1"/>
  <c r="G3086" i="1" s="1"/>
  <c r="G3128" i="1" a="1"/>
  <c r="G3128" i="1" s="1"/>
  <c r="G3132" i="1" a="1"/>
  <c r="G3132" i="1" s="1"/>
  <c r="G3144" i="1" a="1"/>
  <c r="G3144" i="1" s="1"/>
  <c r="G3160" i="1" a="1"/>
  <c r="G3160" i="1" s="1"/>
  <c r="G3164" i="1" a="1"/>
  <c r="G3164" i="1" s="1"/>
  <c r="G3176" i="1" a="1"/>
  <c r="G3176" i="1" s="1"/>
  <c r="G3204" i="1" a="1"/>
  <c r="G3204" i="1" s="1"/>
  <c r="G3218" i="1" a="1"/>
  <c r="G3218" i="1" s="1"/>
  <c r="G3236" i="1" a="1"/>
  <c r="G3236" i="1" s="1"/>
  <c r="G3249" i="1" a="1"/>
  <c r="G3249" i="1" s="1"/>
  <c r="G3272" i="1" a="1"/>
  <c r="G3272" i="1" s="1"/>
  <c r="G3276" i="1" a="1"/>
  <c r="G3276" i="1" s="1"/>
  <c r="G3296" i="1" a="1"/>
  <c r="G3296" i="1" s="1"/>
  <c r="G3304" i="1" a="1"/>
  <c r="G3304" i="1" s="1"/>
  <c r="G3337" i="1" a="1"/>
  <c r="G3337" i="1" s="1"/>
  <c r="G3369" i="1" a="1"/>
  <c r="G3369" i="1" s="1"/>
  <c r="G3372" i="1" a="1"/>
  <c r="G3372" i="1" s="1"/>
  <c r="G3385" i="1" a="1"/>
  <c r="G3385" i="1" s="1"/>
  <c r="G3404" i="1" a="1"/>
  <c r="G3404" i="1" s="1"/>
  <c r="G3409" i="1" a="1"/>
  <c r="G3409" i="1" s="1"/>
  <c r="G3424" i="1" a="1"/>
  <c r="G3424" i="1" s="1"/>
  <c r="G3432" i="1" a="1"/>
  <c r="G3432" i="1" s="1"/>
  <c r="G3448" i="1" a="1"/>
  <c r="G3448" i="1" s="1"/>
  <c r="G3456" i="1" a="1"/>
  <c r="G3456" i="1" s="1"/>
  <c r="G3460" i="1" a="1"/>
  <c r="G3460" i="1" s="1"/>
  <c r="G3472" i="1" a="1"/>
  <c r="G3472" i="1" s="1"/>
  <c r="G3475" i="1" a="1"/>
  <c r="G3475" i="1" s="1"/>
  <c r="G3476" i="1" a="1"/>
  <c r="G3476" i="1" s="1"/>
  <c r="G3492" i="1" a="1"/>
  <c r="G3492" i="1" s="1"/>
  <c r="G3496" i="1" a="1"/>
  <c r="G3496" i="1" s="1"/>
  <c r="G3504" i="1" a="1"/>
  <c r="G3504" i="1" s="1"/>
  <c r="G3508" i="1" a="1"/>
  <c r="G3508" i="1" s="1"/>
  <c r="G3520" i="1" a="1"/>
  <c r="G3520" i="1" s="1"/>
  <c r="G3524" i="1" a="1"/>
  <c r="G3524" i="1" s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F2139" i="1"/>
  <c r="F2140" i="1"/>
  <c r="G2140" i="1" s="1" a="1"/>
  <c r="G2140" i="1" s="1"/>
  <c r="F2141" i="1"/>
  <c r="G2141" i="1" s="1" a="1"/>
  <c r="G2141" i="1" s="1"/>
  <c r="F2142" i="1"/>
  <c r="G2142" i="1" s="1" a="1"/>
  <c r="G2142" i="1" s="1"/>
  <c r="F2143" i="1"/>
  <c r="G2143" i="1" s="1" a="1"/>
  <c r="G2143" i="1" s="1"/>
  <c r="F2144" i="1"/>
  <c r="G2144" i="1" s="1" a="1"/>
  <c r="G2144" i="1" s="1"/>
  <c r="F2145" i="1"/>
  <c r="G2145" i="1" s="1" a="1"/>
  <c r="G2145" i="1" s="1"/>
  <c r="F2146" i="1"/>
  <c r="G2146" i="1" s="1" a="1"/>
  <c r="G2146" i="1" s="1"/>
  <c r="F2147" i="1"/>
  <c r="F2148" i="1"/>
  <c r="G2148" i="1" s="1" a="1"/>
  <c r="G2148" i="1" s="1"/>
  <c r="F2149" i="1"/>
  <c r="G2149" i="1" s="1" a="1"/>
  <c r="G2149" i="1" s="1"/>
  <c r="F2150" i="1"/>
  <c r="G2150" i="1" s="1" a="1"/>
  <c r="G2150" i="1" s="1"/>
  <c r="F2151" i="1"/>
  <c r="G2151" i="1" s="1" a="1"/>
  <c r="G2151" i="1" s="1"/>
  <c r="F2152" i="1"/>
  <c r="G2152" i="1" s="1" a="1"/>
  <c r="G2152" i="1" s="1"/>
  <c r="F2153" i="1"/>
  <c r="G2153" i="1" s="1" a="1"/>
  <c r="G2153" i="1" s="1"/>
  <c r="F2154" i="1"/>
  <c r="G2154" i="1" s="1" a="1"/>
  <c r="G2154" i="1" s="1"/>
  <c r="F2155" i="1"/>
  <c r="G2155" i="1" s="1" a="1"/>
  <c r="G2155" i="1" s="1"/>
  <c r="F2156" i="1"/>
  <c r="G2156" i="1" s="1" a="1"/>
  <c r="G2156" i="1" s="1"/>
  <c r="F2157" i="1"/>
  <c r="G2157" i="1" s="1" a="1"/>
  <c r="G2157" i="1" s="1"/>
  <c r="F2158" i="1"/>
  <c r="G2158" i="1" s="1" a="1"/>
  <c r="G2158" i="1" s="1"/>
  <c r="F2159" i="1"/>
  <c r="F2160" i="1"/>
  <c r="G2160" i="1" s="1" a="1"/>
  <c r="G2160" i="1" s="1"/>
  <c r="F2161" i="1"/>
  <c r="G2161" i="1" s="1" a="1"/>
  <c r="G2161" i="1" s="1"/>
  <c r="F2162" i="1"/>
  <c r="G2162" i="1" s="1" a="1"/>
  <c r="G2162" i="1" s="1"/>
  <c r="F2163" i="1"/>
  <c r="G2163" i="1" s="1" a="1"/>
  <c r="G2163" i="1" s="1"/>
  <c r="F2164" i="1"/>
  <c r="G2164" i="1" s="1" a="1"/>
  <c r="G2164" i="1" s="1"/>
  <c r="F2165" i="1"/>
  <c r="G2165" i="1" s="1" a="1"/>
  <c r="G2165" i="1" s="1"/>
  <c r="F2166" i="1"/>
  <c r="G2166" i="1" s="1" a="1"/>
  <c r="G2166" i="1" s="1"/>
  <c r="F2167" i="1"/>
  <c r="F2168" i="1"/>
  <c r="G2168" i="1" s="1" a="1"/>
  <c r="G2168" i="1" s="1"/>
  <c r="F2169" i="1"/>
  <c r="F2170" i="1"/>
  <c r="G2170" i="1" s="1" a="1"/>
  <c r="G2170" i="1" s="1"/>
  <c r="F2171" i="1"/>
  <c r="G2171" i="1" s="1" a="1"/>
  <c r="G2171" i="1" s="1"/>
  <c r="F2172" i="1"/>
  <c r="G2172" i="1" s="1" a="1"/>
  <c r="G2172" i="1" s="1"/>
  <c r="F2173" i="1"/>
  <c r="G2173" i="1" s="1" a="1"/>
  <c r="G2173" i="1" s="1"/>
  <c r="F2174" i="1"/>
  <c r="G2174" i="1" s="1" a="1"/>
  <c r="G2174" i="1" s="1"/>
  <c r="F2175" i="1"/>
  <c r="F2176" i="1"/>
  <c r="G2176" i="1" s="1" a="1"/>
  <c r="G2176" i="1" s="1"/>
  <c r="F2177" i="1"/>
  <c r="G2177" i="1" s="1" a="1"/>
  <c r="G2177" i="1" s="1"/>
  <c r="F2178" i="1"/>
  <c r="G2178" i="1" s="1" a="1"/>
  <c r="G2178" i="1" s="1"/>
  <c r="F2179" i="1"/>
  <c r="G2179" i="1" s="1" a="1"/>
  <c r="G2179" i="1" s="1"/>
  <c r="F2180" i="1"/>
  <c r="G2180" i="1" s="1" a="1"/>
  <c r="G2180" i="1" s="1"/>
  <c r="F2181" i="1"/>
  <c r="G2181" i="1" s="1" a="1"/>
  <c r="G2181" i="1" s="1"/>
  <c r="F2182" i="1"/>
  <c r="G2182" i="1" s="1" a="1"/>
  <c r="G2182" i="1" s="1"/>
  <c r="F2183" i="1"/>
  <c r="G2183" i="1" s="1" a="1"/>
  <c r="G2183" i="1" s="1"/>
  <c r="F2184" i="1"/>
  <c r="G2184" i="1" s="1" a="1"/>
  <c r="G2184" i="1" s="1"/>
  <c r="F2185" i="1"/>
  <c r="G2185" i="1" s="1" a="1"/>
  <c r="G2185" i="1" s="1"/>
  <c r="F2186" i="1"/>
  <c r="G2186" i="1" s="1" a="1"/>
  <c r="G2186" i="1" s="1"/>
  <c r="F2187" i="1"/>
  <c r="G2187" i="1" s="1" a="1"/>
  <c r="F2188" i="1"/>
  <c r="G2188" i="1" s="1" a="1"/>
  <c r="G2188" i="1" s="1"/>
  <c r="F2189" i="1"/>
  <c r="G2189" i="1" s="1" a="1"/>
  <c r="G2189" i="1" s="1"/>
  <c r="F2190" i="1"/>
  <c r="G2190" i="1" s="1" a="1"/>
  <c r="G2190" i="1" s="1"/>
  <c r="F2191" i="1"/>
  <c r="G2191" i="1" s="1" a="1"/>
  <c r="G2191" i="1" s="1"/>
  <c r="F2192" i="1"/>
  <c r="G2192" i="1" s="1" a="1"/>
  <c r="G2192" i="1" s="1"/>
  <c r="F2193" i="1"/>
  <c r="G2193" i="1" s="1" a="1"/>
  <c r="G2193" i="1" s="1"/>
  <c r="F2194" i="1"/>
  <c r="G2194" i="1" s="1" a="1"/>
  <c r="G2194" i="1" s="1"/>
  <c r="F2195" i="1"/>
  <c r="G2195" i="1" s="1" a="1"/>
  <c r="G2195" i="1" s="1"/>
  <c r="F2196" i="1"/>
  <c r="G2196" i="1" s="1" a="1"/>
  <c r="G2196" i="1" s="1"/>
  <c r="F2197" i="1"/>
  <c r="G2197" i="1" s="1" a="1"/>
  <c r="G2197" i="1" s="1"/>
  <c r="F2198" i="1"/>
  <c r="G2198" i="1" s="1" a="1"/>
  <c r="G2198" i="1" s="1"/>
  <c r="F2199" i="1"/>
  <c r="F2200" i="1"/>
  <c r="G2200" i="1" s="1" a="1"/>
  <c r="G2200" i="1" s="1"/>
  <c r="F2201" i="1"/>
  <c r="G2201" i="1" s="1" a="1"/>
  <c r="G2201" i="1" s="1"/>
  <c r="F2202" i="1"/>
  <c r="G2202" i="1" s="1" a="1"/>
  <c r="G2202" i="1" s="1"/>
  <c r="F2203" i="1"/>
  <c r="G2203" i="1" s="1" a="1"/>
  <c r="G2203" i="1" s="1"/>
  <c r="F2204" i="1"/>
  <c r="G2204" i="1" s="1" a="1"/>
  <c r="G2204" i="1" s="1"/>
  <c r="F2205" i="1"/>
  <c r="G2205" i="1" s="1" a="1"/>
  <c r="G2205" i="1" s="1"/>
  <c r="F2206" i="1"/>
  <c r="G2206" i="1" s="1" a="1"/>
  <c r="G2206" i="1" s="1"/>
  <c r="F2207" i="1"/>
  <c r="G2207" i="1" s="1" a="1"/>
  <c r="G2207" i="1" s="1"/>
  <c r="F2208" i="1"/>
  <c r="G2208" i="1" s="1" a="1"/>
  <c r="G2208" i="1" s="1"/>
  <c r="F2209" i="1"/>
  <c r="G2209" i="1" s="1" a="1"/>
  <c r="G2209" i="1" s="1"/>
  <c r="F2210" i="1"/>
  <c r="G2210" i="1" s="1" a="1"/>
  <c r="G2210" i="1" s="1"/>
  <c r="F2211" i="1"/>
  <c r="G2211" i="1" s="1" a="1"/>
  <c r="G2211" i="1" s="1"/>
  <c r="F2212" i="1"/>
  <c r="G2212" i="1" s="1" a="1"/>
  <c r="G2212" i="1" s="1"/>
  <c r="F2213" i="1"/>
  <c r="G2213" i="1" s="1" a="1"/>
  <c r="G2213" i="1" s="1"/>
  <c r="F2214" i="1"/>
  <c r="G2214" i="1" s="1" a="1"/>
  <c r="G2214" i="1" s="1"/>
  <c r="F2215" i="1"/>
  <c r="G2215" i="1" s="1" a="1"/>
  <c r="G2215" i="1" s="1"/>
  <c r="F2216" i="1"/>
  <c r="G2216" i="1" s="1" a="1"/>
  <c r="G2216" i="1" s="1"/>
  <c r="F2217" i="1"/>
  <c r="G2217" i="1" s="1" a="1"/>
  <c r="G2217" i="1" s="1"/>
  <c r="F2218" i="1"/>
  <c r="G2218" i="1" s="1" a="1"/>
  <c r="G2218" i="1" s="1"/>
  <c r="F2219" i="1"/>
  <c r="F2220" i="1"/>
  <c r="G2220" i="1" s="1" a="1"/>
  <c r="G2220" i="1" s="1"/>
  <c r="F2221" i="1"/>
  <c r="G2221" i="1" s="1" a="1"/>
  <c r="G2221" i="1" s="1"/>
  <c r="F2222" i="1"/>
  <c r="G2222" i="1" s="1" a="1"/>
  <c r="G2222" i="1" s="1"/>
  <c r="F2223" i="1"/>
  <c r="G2223" i="1" s="1" a="1"/>
  <c r="G2223" i="1" s="1"/>
  <c r="F2224" i="1"/>
  <c r="G2224" i="1" s="1" a="1"/>
  <c r="G2224" i="1" s="1"/>
  <c r="F2225" i="1"/>
  <c r="G2225" i="1" s="1" a="1"/>
  <c r="G2225" i="1" s="1"/>
  <c r="F2226" i="1"/>
  <c r="G2226" i="1" s="1" a="1"/>
  <c r="G2226" i="1" s="1"/>
  <c r="F2227" i="1"/>
  <c r="F2228" i="1"/>
  <c r="G2228" i="1" s="1" a="1"/>
  <c r="G2228" i="1" s="1"/>
  <c r="F2229" i="1"/>
  <c r="G2229" i="1" s="1" a="1"/>
  <c r="G2229" i="1" s="1"/>
  <c r="F2230" i="1"/>
  <c r="G2230" i="1" s="1" a="1"/>
  <c r="G2230" i="1" s="1"/>
  <c r="F2231" i="1"/>
  <c r="G2231" i="1" s="1" a="1"/>
  <c r="G2231" i="1" s="1"/>
  <c r="F2232" i="1"/>
  <c r="G2232" i="1" s="1" a="1"/>
  <c r="G2232" i="1" s="1"/>
  <c r="F2233" i="1"/>
  <c r="G2233" i="1" s="1" a="1"/>
  <c r="G2233" i="1" s="1"/>
  <c r="F2234" i="1"/>
  <c r="G2234" i="1" s="1" a="1"/>
  <c r="G2234" i="1" s="1"/>
  <c r="F2235" i="1"/>
  <c r="G2235" i="1" s="1" a="1"/>
  <c r="G2235" i="1" s="1"/>
  <c r="F2236" i="1"/>
  <c r="G2236" i="1" s="1" a="1"/>
  <c r="G2236" i="1" s="1"/>
  <c r="F2237" i="1"/>
  <c r="G2237" i="1" s="1" a="1"/>
  <c r="G2237" i="1" s="1"/>
  <c r="F2238" i="1"/>
  <c r="G2238" i="1" s="1" a="1"/>
  <c r="G2238" i="1" s="1"/>
  <c r="F2239" i="1"/>
  <c r="G2239" i="1" s="1" a="1"/>
  <c r="G2239" i="1" s="1"/>
  <c r="F2240" i="1"/>
  <c r="G2240" i="1" s="1" a="1"/>
  <c r="G2240" i="1" s="1"/>
  <c r="F2241" i="1"/>
  <c r="G2241" i="1" s="1" a="1"/>
  <c r="G2241" i="1" s="1"/>
  <c r="F2242" i="1"/>
  <c r="G2242" i="1" s="1" a="1"/>
  <c r="G2242" i="1" s="1"/>
  <c r="F2243" i="1"/>
  <c r="G2243" i="1" s="1" a="1"/>
  <c r="G2243" i="1" s="1"/>
  <c r="F2244" i="1"/>
  <c r="G2244" i="1" s="1" a="1"/>
  <c r="G2244" i="1" s="1"/>
  <c r="F2245" i="1"/>
  <c r="G2245" i="1" s="1" a="1"/>
  <c r="G2245" i="1" s="1"/>
  <c r="F2246" i="1"/>
  <c r="G2246" i="1" s="1" a="1"/>
  <c r="G2246" i="1" s="1"/>
  <c r="F2247" i="1"/>
  <c r="F2248" i="1"/>
  <c r="G2248" i="1" s="1" a="1"/>
  <c r="G2248" i="1" s="1"/>
  <c r="F2249" i="1"/>
  <c r="G2249" i="1" s="1" a="1"/>
  <c r="G2249" i="1" s="1"/>
  <c r="F2250" i="1"/>
  <c r="G2250" i="1" s="1" a="1"/>
  <c r="G2250" i="1" s="1"/>
  <c r="F2251" i="1"/>
  <c r="G2251" i="1" s="1" a="1"/>
  <c r="G2251" i="1" s="1"/>
  <c r="F2252" i="1"/>
  <c r="G2252" i="1" s="1" a="1"/>
  <c r="G2252" i="1" s="1"/>
  <c r="F2253" i="1"/>
  <c r="G2253" i="1" s="1" a="1"/>
  <c r="G2253" i="1" s="1"/>
  <c r="F2254" i="1"/>
  <c r="G2254" i="1" s="1" a="1"/>
  <c r="G2254" i="1" s="1"/>
  <c r="F2255" i="1"/>
  <c r="F2256" i="1"/>
  <c r="G2256" i="1" s="1" a="1"/>
  <c r="G2256" i="1" s="1"/>
  <c r="F2257" i="1"/>
  <c r="G2257" i="1" s="1" a="1"/>
  <c r="G2257" i="1" s="1"/>
  <c r="F2258" i="1"/>
  <c r="G2258" i="1" s="1" a="1"/>
  <c r="G2258" i="1" s="1"/>
  <c r="F2259" i="1"/>
  <c r="G2259" i="1" s="1" a="1"/>
  <c r="G2259" i="1" s="1"/>
  <c r="F2260" i="1"/>
  <c r="G2260" i="1" s="1" a="1"/>
  <c r="G2260" i="1" s="1"/>
  <c r="F2261" i="1"/>
  <c r="G2261" i="1" s="1" a="1"/>
  <c r="G2261" i="1" s="1"/>
  <c r="F2262" i="1"/>
  <c r="G2262" i="1" s="1" a="1"/>
  <c r="G2262" i="1" s="1"/>
  <c r="F2263" i="1"/>
  <c r="F2264" i="1"/>
  <c r="G2264" i="1" s="1" a="1"/>
  <c r="G2264" i="1" s="1"/>
  <c r="F2265" i="1"/>
  <c r="G2265" i="1" s="1" a="1"/>
  <c r="G2265" i="1" s="1"/>
  <c r="F2266" i="1"/>
  <c r="G2266" i="1" s="1" a="1"/>
  <c r="G2266" i="1" s="1"/>
  <c r="F2267" i="1"/>
  <c r="G2267" i="1" s="1" a="1"/>
  <c r="G2267" i="1" s="1"/>
  <c r="F2268" i="1"/>
  <c r="G2268" i="1" s="1" a="1"/>
  <c r="G2268" i="1" s="1"/>
  <c r="F2269" i="1"/>
  <c r="G2269" i="1" s="1" a="1"/>
  <c r="G2269" i="1" s="1"/>
  <c r="F2270" i="1"/>
  <c r="G2270" i="1" s="1" a="1"/>
  <c r="G2270" i="1" s="1"/>
  <c r="F2271" i="1"/>
  <c r="G2271" i="1" s="1" a="1"/>
  <c r="G2271" i="1" s="1"/>
  <c r="F2272" i="1"/>
  <c r="G2272" i="1" s="1" a="1"/>
  <c r="G2272" i="1" s="1"/>
  <c r="F2273" i="1"/>
  <c r="G2273" i="1" s="1" a="1"/>
  <c r="G2273" i="1" s="1"/>
  <c r="F2274" i="1"/>
  <c r="G2274" i="1" s="1" a="1"/>
  <c r="G2274" i="1" s="1"/>
  <c r="F2275" i="1"/>
  <c r="F2276" i="1"/>
  <c r="G2276" i="1" s="1" a="1"/>
  <c r="G2276" i="1" s="1"/>
  <c r="F2277" i="1"/>
  <c r="G2277" i="1" s="1" a="1"/>
  <c r="G2277" i="1" s="1"/>
  <c r="F2278" i="1"/>
  <c r="G2278" i="1" s="1" a="1"/>
  <c r="G2278" i="1" s="1"/>
  <c r="F2279" i="1"/>
  <c r="G2279" i="1" s="1" a="1"/>
  <c r="G2279" i="1" s="1"/>
  <c r="F2280" i="1"/>
  <c r="G2280" i="1" s="1" a="1"/>
  <c r="G2280" i="1" s="1"/>
  <c r="F2281" i="1"/>
  <c r="G2281" i="1" s="1" a="1"/>
  <c r="G2281" i="1" s="1"/>
  <c r="F2282" i="1"/>
  <c r="G2282" i="1" s="1" a="1"/>
  <c r="G2282" i="1" s="1"/>
  <c r="F2283" i="1"/>
  <c r="G2283" i="1" s="1" a="1"/>
  <c r="G2283" i="1" s="1"/>
  <c r="F2284" i="1"/>
  <c r="G2284" i="1" s="1" a="1"/>
  <c r="G2284" i="1" s="1"/>
  <c r="F2285" i="1"/>
  <c r="G2285" i="1" s="1" a="1"/>
  <c r="G2285" i="1" s="1"/>
  <c r="F2286" i="1"/>
  <c r="G2286" i="1" s="1" a="1"/>
  <c r="G2286" i="1" s="1"/>
  <c r="F2287" i="1"/>
  <c r="G2287" i="1" s="1" a="1"/>
  <c r="G2287" i="1" s="1"/>
  <c r="F2288" i="1"/>
  <c r="G2288" i="1" s="1" a="1"/>
  <c r="G2288" i="1" s="1"/>
  <c r="F2289" i="1"/>
  <c r="G2289" i="1" s="1" a="1"/>
  <c r="G2289" i="1" s="1"/>
  <c r="F2290" i="1"/>
  <c r="G2290" i="1" s="1" a="1"/>
  <c r="G2290" i="1" s="1"/>
  <c r="F2291" i="1"/>
  <c r="F2292" i="1"/>
  <c r="G2292" i="1" s="1" a="1"/>
  <c r="G2292" i="1" s="1"/>
  <c r="F2293" i="1"/>
  <c r="G2293" i="1" s="1" a="1"/>
  <c r="G2293" i="1" s="1"/>
  <c r="F2294" i="1"/>
  <c r="G2294" i="1" s="1" a="1"/>
  <c r="G2294" i="1" s="1"/>
  <c r="F2295" i="1"/>
  <c r="F2296" i="1"/>
  <c r="G2296" i="1" s="1" a="1"/>
  <c r="G2296" i="1" s="1"/>
  <c r="F2297" i="1"/>
  <c r="G2297" i="1" s="1" a="1"/>
  <c r="G2297" i="1" s="1"/>
  <c r="F2298" i="1"/>
  <c r="G2298" i="1" s="1" a="1"/>
  <c r="G2298" i="1" s="1"/>
  <c r="F2299" i="1"/>
  <c r="G2299" i="1" s="1" a="1"/>
  <c r="G2299" i="1" s="1"/>
  <c r="F2300" i="1"/>
  <c r="G2300" i="1" s="1" a="1"/>
  <c r="G2300" i="1" s="1"/>
  <c r="F2301" i="1"/>
  <c r="G2301" i="1" s="1" a="1"/>
  <c r="G2301" i="1" s="1"/>
  <c r="F2302" i="1"/>
  <c r="G2302" i="1" s="1" a="1"/>
  <c r="G2302" i="1" s="1"/>
  <c r="F2303" i="1"/>
  <c r="G2303" i="1" s="1" a="1"/>
  <c r="G2303" i="1" s="1"/>
  <c r="F2304" i="1"/>
  <c r="G2304" i="1" s="1" a="1"/>
  <c r="G2304" i="1" s="1"/>
  <c r="F2305" i="1"/>
  <c r="G2305" i="1" s="1" a="1"/>
  <c r="G2305" i="1" s="1"/>
  <c r="F2306" i="1"/>
  <c r="G2306" i="1" s="1" a="1"/>
  <c r="G2306" i="1" s="1"/>
  <c r="F2307" i="1"/>
  <c r="G2307" i="1" s="1" a="1"/>
  <c r="G2307" i="1" s="1"/>
  <c r="F2308" i="1"/>
  <c r="G2308" i="1" s="1" a="1"/>
  <c r="G2308" i="1" s="1"/>
  <c r="F2309" i="1"/>
  <c r="G2309" i="1" s="1" a="1"/>
  <c r="G2309" i="1" s="1"/>
  <c r="F2310" i="1"/>
  <c r="G2310" i="1" s="1" a="1"/>
  <c r="G2310" i="1" s="1"/>
  <c r="F2311" i="1"/>
  <c r="F2312" i="1"/>
  <c r="G2312" i="1" s="1" a="1"/>
  <c r="G2312" i="1" s="1"/>
  <c r="F2313" i="1"/>
  <c r="G2313" i="1" s="1" a="1"/>
  <c r="G2313" i="1" s="1"/>
  <c r="F2314" i="1"/>
  <c r="G2314" i="1" s="1" a="1"/>
  <c r="G2314" i="1" s="1"/>
  <c r="F2315" i="1"/>
  <c r="G2315" i="1" s="1" a="1"/>
  <c r="G2315" i="1" s="1"/>
  <c r="F2316" i="1"/>
  <c r="G2316" i="1" s="1" a="1"/>
  <c r="G2316" i="1" s="1"/>
  <c r="F2317" i="1"/>
  <c r="G2317" i="1" s="1" a="1"/>
  <c r="G2317" i="1" s="1"/>
  <c r="F2318" i="1"/>
  <c r="G2318" i="1" s="1" a="1"/>
  <c r="G2318" i="1" s="1"/>
  <c r="F2319" i="1"/>
  <c r="F2320" i="1"/>
  <c r="G2320" i="1" s="1" a="1"/>
  <c r="G2320" i="1" s="1"/>
  <c r="F2321" i="1"/>
  <c r="G2321" i="1" s="1" a="1"/>
  <c r="G2321" i="1" s="1"/>
  <c r="F2322" i="1"/>
  <c r="G2322" i="1" s="1" a="1"/>
  <c r="G2322" i="1" s="1"/>
  <c r="F2323" i="1"/>
  <c r="G2323" i="1" s="1" a="1"/>
  <c r="G2323" i="1" s="1"/>
  <c r="F2324" i="1"/>
  <c r="G2324" i="1" s="1" a="1"/>
  <c r="G2324" i="1" s="1"/>
  <c r="F2325" i="1"/>
  <c r="G2325" i="1" s="1" a="1"/>
  <c r="G2325" i="1" s="1"/>
  <c r="F2326" i="1"/>
  <c r="G2326" i="1" s="1" a="1"/>
  <c r="G2326" i="1" s="1"/>
  <c r="F2327" i="1"/>
  <c r="G2327" i="1" s="1" a="1"/>
  <c r="G2327" i="1" s="1"/>
  <c r="F2328" i="1"/>
  <c r="G2328" i="1" s="1" a="1"/>
  <c r="G2328" i="1" s="1"/>
  <c r="F2329" i="1"/>
  <c r="G2329" i="1" s="1" a="1"/>
  <c r="G2329" i="1" s="1"/>
  <c r="F2330" i="1"/>
  <c r="G2330" i="1" s="1" a="1"/>
  <c r="G2330" i="1" s="1"/>
  <c r="F2331" i="1"/>
  <c r="F2332" i="1"/>
  <c r="G2332" i="1" s="1" a="1"/>
  <c r="G2332" i="1" s="1"/>
  <c r="F2333" i="1"/>
  <c r="G2333" i="1" s="1" a="1"/>
  <c r="G2333" i="1" s="1"/>
  <c r="F2334" i="1"/>
  <c r="G2334" i="1" s="1" a="1"/>
  <c r="G2334" i="1" s="1"/>
  <c r="F2335" i="1"/>
  <c r="G2335" i="1" s="1" a="1"/>
  <c r="G2335" i="1" s="1"/>
  <c r="F2336" i="1"/>
  <c r="G2336" i="1" s="1" a="1"/>
  <c r="G2336" i="1" s="1"/>
  <c r="F2337" i="1"/>
  <c r="G2337" i="1" s="1" a="1"/>
  <c r="G2337" i="1" s="1"/>
  <c r="F2338" i="1"/>
  <c r="G2338" i="1" s="1" a="1"/>
  <c r="G2338" i="1" s="1"/>
  <c r="F2339" i="1"/>
  <c r="G2339" i="1" s="1" a="1"/>
  <c r="G2339" i="1" s="1"/>
  <c r="F2340" i="1"/>
  <c r="G2340" i="1" s="1" a="1"/>
  <c r="G2340" i="1" s="1"/>
  <c r="F2341" i="1"/>
  <c r="G2341" i="1" s="1" a="1"/>
  <c r="G2341" i="1" s="1"/>
  <c r="F2342" i="1"/>
  <c r="G2342" i="1" s="1" a="1"/>
  <c r="G2342" i="1" s="1"/>
  <c r="F2343" i="1"/>
  <c r="G2343" i="1" s="1" a="1"/>
  <c r="G2343" i="1" s="1"/>
  <c r="F2344" i="1"/>
  <c r="G2344" i="1" s="1" a="1"/>
  <c r="G2344" i="1" s="1"/>
  <c r="F2345" i="1"/>
  <c r="G2345" i="1" s="1" a="1"/>
  <c r="G2345" i="1" s="1"/>
  <c r="F2346" i="1"/>
  <c r="G2346" i="1" s="1" a="1"/>
  <c r="G2346" i="1" s="1"/>
  <c r="F2347" i="1"/>
  <c r="G2347" i="1" s="1" a="1"/>
  <c r="G2347" i="1" s="1"/>
  <c r="F2348" i="1"/>
  <c r="G2348" i="1" s="1" a="1"/>
  <c r="G2348" i="1" s="1"/>
  <c r="F2349" i="1"/>
  <c r="G2349" i="1" s="1" a="1"/>
  <c r="G2349" i="1" s="1"/>
  <c r="F2350" i="1"/>
  <c r="G2350" i="1" s="1" a="1"/>
  <c r="G2350" i="1" s="1"/>
  <c r="F2351" i="1"/>
  <c r="F2352" i="1"/>
  <c r="G2352" i="1" s="1" a="1"/>
  <c r="G2352" i="1" s="1"/>
  <c r="F2353" i="1"/>
  <c r="G2353" i="1" s="1" a="1"/>
  <c r="G2353" i="1" s="1"/>
  <c r="F2354" i="1"/>
  <c r="G2354" i="1" s="1" a="1"/>
  <c r="G2354" i="1" s="1"/>
  <c r="F2355" i="1"/>
  <c r="G2355" i="1" s="1" a="1"/>
  <c r="G2355" i="1" s="1"/>
  <c r="F2356" i="1"/>
  <c r="G2356" i="1" s="1" a="1"/>
  <c r="G2356" i="1" s="1"/>
  <c r="F2357" i="1"/>
  <c r="G2357" i="1" s="1" a="1"/>
  <c r="G2357" i="1" s="1"/>
  <c r="F2358" i="1"/>
  <c r="G2358" i="1" s="1" a="1"/>
  <c r="G2358" i="1" s="1"/>
  <c r="F2359" i="1"/>
  <c r="F2360" i="1"/>
  <c r="G2360" i="1" s="1" a="1"/>
  <c r="G2360" i="1" s="1"/>
  <c r="F2361" i="1"/>
  <c r="G2361" i="1" s="1" a="1"/>
  <c r="G2361" i="1" s="1"/>
  <c r="F2362" i="1"/>
  <c r="G2362" i="1" s="1" a="1"/>
  <c r="G2362" i="1" s="1"/>
  <c r="F2363" i="1"/>
  <c r="G2363" i="1" s="1" a="1"/>
  <c r="G2363" i="1" s="1"/>
  <c r="F2364" i="1"/>
  <c r="G2364" i="1" s="1" a="1"/>
  <c r="G2364" i="1" s="1"/>
  <c r="F2365" i="1"/>
  <c r="G2365" i="1" s="1" a="1"/>
  <c r="G2365" i="1" s="1"/>
  <c r="F2366" i="1"/>
  <c r="G2366" i="1" s="1" a="1"/>
  <c r="G2366" i="1" s="1"/>
  <c r="F2367" i="1"/>
  <c r="G2367" i="1" s="1" a="1"/>
  <c r="G2367" i="1" s="1"/>
  <c r="F2368" i="1"/>
  <c r="G2368" i="1" s="1" a="1"/>
  <c r="G2368" i="1" s="1"/>
  <c r="F2369" i="1"/>
  <c r="G2369" i="1" s="1" a="1"/>
  <c r="G2369" i="1" s="1"/>
  <c r="F2370" i="1"/>
  <c r="G2370" i="1" s="1" a="1"/>
  <c r="G2370" i="1" s="1"/>
  <c r="F2371" i="1"/>
  <c r="G2371" i="1" s="1" a="1"/>
  <c r="G2371" i="1" s="1"/>
  <c r="F2372" i="1"/>
  <c r="G2372" i="1" s="1" a="1"/>
  <c r="G2372" i="1" s="1"/>
  <c r="F2373" i="1"/>
  <c r="G2373" i="1" s="1" a="1"/>
  <c r="G2373" i="1" s="1"/>
  <c r="F2374" i="1"/>
  <c r="G2374" i="1" s="1" a="1"/>
  <c r="G2374" i="1" s="1"/>
  <c r="F2375" i="1"/>
  <c r="F2376" i="1"/>
  <c r="G2376" i="1" s="1" a="1"/>
  <c r="G2376" i="1" s="1"/>
  <c r="F2377" i="1"/>
  <c r="G2377" i="1" s="1" a="1"/>
  <c r="G2377" i="1" s="1"/>
  <c r="F2378" i="1"/>
  <c r="G2378" i="1" s="1" a="1"/>
  <c r="G2378" i="1" s="1"/>
  <c r="F2379" i="1"/>
  <c r="G2379" i="1" s="1" a="1"/>
  <c r="G2379" i="1" s="1"/>
  <c r="F2380" i="1"/>
  <c r="G2380" i="1" s="1" a="1"/>
  <c r="G2380" i="1" s="1"/>
  <c r="F2381" i="1"/>
  <c r="G2381" i="1" s="1" a="1"/>
  <c r="G2381" i="1" s="1"/>
  <c r="F2382" i="1"/>
  <c r="G2382" i="1" s="1" a="1"/>
  <c r="G2382" i="1" s="1"/>
  <c r="F2383" i="1"/>
  <c r="F2384" i="1"/>
  <c r="G2384" i="1" s="1" a="1"/>
  <c r="G2384" i="1" s="1"/>
  <c r="F2385" i="1"/>
  <c r="G2385" i="1" s="1" a="1"/>
  <c r="G2385" i="1" s="1"/>
  <c r="F2386" i="1"/>
  <c r="G2386" i="1" s="1" a="1"/>
  <c r="G2386" i="1" s="1"/>
  <c r="F2387" i="1"/>
  <c r="G2387" i="1" s="1" a="1"/>
  <c r="G2387" i="1" s="1"/>
  <c r="F2388" i="1"/>
  <c r="G2388" i="1" s="1" a="1"/>
  <c r="G2388" i="1" s="1"/>
  <c r="F2389" i="1"/>
  <c r="G2389" i="1" s="1" a="1"/>
  <c r="G2389" i="1" s="1"/>
  <c r="F2390" i="1"/>
  <c r="G2390" i="1" s="1" a="1"/>
  <c r="G2390" i="1" s="1"/>
  <c r="F2391" i="1"/>
  <c r="G2391" i="1" s="1" a="1"/>
  <c r="G2391" i="1" s="1"/>
  <c r="F2392" i="1"/>
  <c r="G2392" i="1" s="1" a="1"/>
  <c r="G2392" i="1" s="1"/>
  <c r="F2393" i="1"/>
  <c r="G2393" i="1" s="1" a="1"/>
  <c r="G2393" i="1" s="1"/>
  <c r="F2394" i="1"/>
  <c r="G2394" i="1" s="1" a="1"/>
  <c r="G2394" i="1" s="1"/>
  <c r="F2395" i="1"/>
  <c r="F2396" i="1"/>
  <c r="G2396" i="1" s="1" a="1"/>
  <c r="G2396" i="1" s="1"/>
  <c r="F2397" i="1"/>
  <c r="G2397" i="1" s="1" a="1"/>
  <c r="G2397" i="1" s="1"/>
  <c r="F2398" i="1"/>
  <c r="G2398" i="1" s="1" a="1"/>
  <c r="G2398" i="1" s="1"/>
  <c r="F2399" i="1"/>
  <c r="G2399" i="1" s="1" a="1"/>
  <c r="G2399" i="1" s="1"/>
  <c r="F2400" i="1"/>
  <c r="G2400" i="1" s="1" a="1"/>
  <c r="G2400" i="1" s="1"/>
  <c r="F2401" i="1"/>
  <c r="G2401" i="1" s="1" a="1"/>
  <c r="G2401" i="1" s="1"/>
  <c r="F2402" i="1"/>
  <c r="G2402" i="1" s="1" a="1"/>
  <c r="G2402" i="1" s="1"/>
  <c r="F2403" i="1"/>
  <c r="F2404" i="1"/>
  <c r="G2404" i="1" s="1" a="1"/>
  <c r="G2404" i="1" s="1"/>
  <c r="F2405" i="1"/>
  <c r="G2405" i="1" s="1" a="1"/>
  <c r="G2405" i="1" s="1"/>
  <c r="F2406" i="1"/>
  <c r="G2406" i="1" s="1" a="1"/>
  <c r="G2406" i="1" s="1"/>
  <c r="F2407" i="1"/>
  <c r="G2407" i="1" s="1" a="1"/>
  <c r="G2407" i="1" s="1"/>
  <c r="F2408" i="1"/>
  <c r="G2408" i="1" s="1" a="1"/>
  <c r="G2408" i="1" s="1"/>
  <c r="F2409" i="1"/>
  <c r="G2409" i="1" s="1" a="1"/>
  <c r="G2409" i="1" s="1"/>
  <c r="F2410" i="1"/>
  <c r="G2410" i="1" s="1" a="1"/>
  <c r="G2410" i="1" s="1"/>
  <c r="F2411" i="1"/>
  <c r="G2411" i="1" s="1" a="1"/>
  <c r="G2411" i="1" s="1"/>
  <c r="F2412" i="1"/>
  <c r="G2412" i="1" s="1" a="1"/>
  <c r="G2412" i="1" s="1"/>
  <c r="F2413" i="1"/>
  <c r="G2413" i="1" s="1" a="1"/>
  <c r="G2413" i="1" s="1"/>
  <c r="F2414" i="1"/>
  <c r="G2414" i="1" s="1" a="1"/>
  <c r="G2414" i="1" s="1"/>
  <c r="F2415" i="1"/>
  <c r="G2415" i="1" s="1" a="1"/>
  <c r="G2415" i="1" s="1"/>
  <c r="F2416" i="1"/>
  <c r="G2416" i="1" s="1" a="1"/>
  <c r="G2416" i="1" s="1"/>
  <c r="F2417" i="1"/>
  <c r="G2417" i="1" s="1" a="1"/>
  <c r="G2417" i="1" s="1"/>
  <c r="F2418" i="1"/>
  <c r="G2418" i="1" s="1" a="1"/>
  <c r="G2418" i="1" s="1"/>
  <c r="F2419" i="1"/>
  <c r="G2419" i="1" s="1" a="1"/>
  <c r="G2419" i="1" s="1"/>
  <c r="F2420" i="1"/>
  <c r="G2420" i="1" s="1" a="1"/>
  <c r="G2420" i="1" s="1"/>
  <c r="F2421" i="1"/>
  <c r="G2421" i="1" s="1" a="1"/>
  <c r="G2421" i="1" s="1"/>
  <c r="F2422" i="1"/>
  <c r="G2422" i="1" s="1" a="1"/>
  <c r="G2422" i="1" s="1"/>
  <c r="F2423" i="1"/>
  <c r="G2423" i="1" s="1" a="1"/>
  <c r="G2423" i="1" s="1"/>
  <c r="F2424" i="1"/>
  <c r="G2424" i="1" s="1" a="1"/>
  <c r="G2424" i="1" s="1"/>
  <c r="F2425" i="1"/>
  <c r="G2425" i="1" s="1" a="1"/>
  <c r="G2425" i="1" s="1"/>
  <c r="F2426" i="1"/>
  <c r="G2426" i="1" s="1" a="1"/>
  <c r="G2426" i="1" s="1"/>
  <c r="F2427" i="1"/>
  <c r="G2427" i="1" s="1" a="1"/>
  <c r="G2427" i="1" s="1"/>
  <c r="F2428" i="1"/>
  <c r="G2428" i="1" s="1" a="1"/>
  <c r="G2428" i="1" s="1"/>
  <c r="F2429" i="1"/>
  <c r="G2429" i="1" s="1" a="1"/>
  <c r="G2429" i="1" s="1"/>
  <c r="F2430" i="1"/>
  <c r="G2430" i="1" s="1" a="1"/>
  <c r="G2430" i="1" s="1"/>
  <c r="F2431" i="1"/>
  <c r="F2432" i="1"/>
  <c r="G2432" i="1" s="1" a="1"/>
  <c r="G2432" i="1" s="1"/>
  <c r="F2433" i="1"/>
  <c r="G2433" i="1" s="1" a="1"/>
  <c r="G2433" i="1" s="1"/>
  <c r="F2434" i="1"/>
  <c r="G2434" i="1" s="1" a="1"/>
  <c r="G2434" i="1" s="1"/>
  <c r="F2435" i="1"/>
  <c r="F2436" i="1"/>
  <c r="G2436" i="1" s="1" a="1"/>
  <c r="G2436" i="1" s="1"/>
  <c r="F2437" i="1"/>
  <c r="G2437" i="1" s="1" a="1"/>
  <c r="G2437" i="1" s="1"/>
  <c r="F2438" i="1"/>
  <c r="G2438" i="1" s="1" a="1"/>
  <c r="G2438" i="1" s="1"/>
  <c r="F2439" i="1"/>
  <c r="G2439" i="1" s="1" a="1"/>
  <c r="G2439" i="1" s="1"/>
  <c r="F2440" i="1"/>
  <c r="G2440" i="1" s="1" a="1"/>
  <c r="G2440" i="1" s="1"/>
  <c r="F2441" i="1"/>
  <c r="G2441" i="1" s="1" a="1"/>
  <c r="G2441" i="1" s="1"/>
  <c r="F2442" i="1"/>
  <c r="G2442" i="1" s="1" a="1"/>
  <c r="G2442" i="1" s="1"/>
  <c r="F2443" i="1"/>
  <c r="F2444" i="1"/>
  <c r="G2444" i="1" s="1" a="1"/>
  <c r="G2444" i="1" s="1"/>
  <c r="F2445" i="1"/>
  <c r="G2445" i="1" s="1" a="1"/>
  <c r="G2445" i="1" s="1"/>
  <c r="F2446" i="1"/>
  <c r="G2446" i="1" s="1" a="1"/>
  <c r="G2446" i="1" s="1"/>
  <c r="F2447" i="1"/>
  <c r="G2447" i="1" s="1" a="1"/>
  <c r="G2447" i="1" s="1"/>
  <c r="F2448" i="1"/>
  <c r="G2448" i="1" s="1" a="1"/>
  <c r="G2448" i="1" s="1"/>
  <c r="F2449" i="1"/>
  <c r="G2449" i="1" s="1" a="1"/>
  <c r="G2449" i="1" s="1"/>
  <c r="F2450" i="1"/>
  <c r="G2450" i="1" s="1" a="1"/>
  <c r="G2450" i="1" s="1"/>
  <c r="F2451" i="1"/>
  <c r="G2451" i="1" s="1" a="1"/>
  <c r="G2451" i="1" s="1"/>
  <c r="F2452" i="1"/>
  <c r="G2452" i="1" s="1" a="1"/>
  <c r="G2452" i="1" s="1"/>
  <c r="F2453" i="1"/>
  <c r="G2453" i="1" s="1" a="1"/>
  <c r="G2453" i="1" s="1"/>
  <c r="F2454" i="1"/>
  <c r="G2454" i="1" s="1" a="1"/>
  <c r="G2454" i="1" s="1"/>
  <c r="F2455" i="1"/>
  <c r="G2455" i="1" s="1" a="1"/>
  <c r="G2455" i="1" s="1"/>
  <c r="F2456" i="1"/>
  <c r="G2456" i="1" s="1" a="1"/>
  <c r="G2456" i="1" s="1"/>
  <c r="F2457" i="1"/>
  <c r="G2457" i="1" s="1" a="1"/>
  <c r="G2457" i="1" s="1"/>
  <c r="F2458" i="1"/>
  <c r="G2458" i="1" s="1" a="1"/>
  <c r="G2458" i="1" s="1"/>
  <c r="F2459" i="1"/>
  <c r="G2459" i="1" s="1" a="1"/>
  <c r="G2459" i="1" s="1"/>
  <c r="F2460" i="1"/>
  <c r="G2460" i="1" s="1" a="1"/>
  <c r="G2460" i="1" s="1"/>
  <c r="F2461" i="1"/>
  <c r="G2461" i="1" s="1" a="1"/>
  <c r="G2461" i="1" s="1"/>
  <c r="F2462" i="1"/>
  <c r="G2462" i="1" s="1" a="1"/>
  <c r="G2462" i="1" s="1"/>
  <c r="F2463" i="1"/>
  <c r="G2463" i="1" s="1" a="1"/>
  <c r="G2463" i="1" s="1"/>
  <c r="F2464" i="1"/>
  <c r="G2464" i="1" s="1" a="1"/>
  <c r="G2464" i="1" s="1"/>
  <c r="F2465" i="1"/>
  <c r="G2465" i="1" s="1" a="1"/>
  <c r="G2465" i="1" s="1"/>
  <c r="F2466" i="1"/>
  <c r="G2466" i="1" s="1" a="1"/>
  <c r="G2466" i="1" s="1"/>
  <c r="F2467" i="1"/>
  <c r="G2467" i="1" s="1" a="1"/>
  <c r="G2467" i="1" s="1"/>
  <c r="F2468" i="1"/>
  <c r="G2468" i="1" s="1" a="1"/>
  <c r="G2468" i="1" s="1"/>
  <c r="F2469" i="1"/>
  <c r="G2469" i="1" s="1" a="1"/>
  <c r="G2469" i="1" s="1"/>
  <c r="F2470" i="1"/>
  <c r="G2470" i="1" s="1" a="1"/>
  <c r="G2470" i="1" s="1"/>
  <c r="F2471" i="1"/>
  <c r="G2471" i="1" s="1" a="1"/>
  <c r="G2471" i="1" s="1"/>
  <c r="F2472" i="1"/>
  <c r="G2472" i="1" s="1" a="1"/>
  <c r="G2472" i="1" s="1"/>
  <c r="F2473" i="1"/>
  <c r="G2473" i="1" s="1" a="1"/>
  <c r="G2473" i="1" s="1"/>
  <c r="F2474" i="1"/>
  <c r="G2474" i="1" s="1" a="1"/>
  <c r="G2474" i="1" s="1"/>
  <c r="F2475" i="1"/>
  <c r="G2475" i="1" s="1" a="1"/>
  <c r="G2475" i="1" s="1"/>
  <c r="F2476" i="1"/>
  <c r="G2476" i="1" s="1" a="1"/>
  <c r="G2476" i="1" s="1"/>
  <c r="F2477" i="1"/>
  <c r="G2477" i="1" s="1" a="1"/>
  <c r="G2477" i="1" s="1"/>
  <c r="F2478" i="1"/>
  <c r="G2478" i="1" s="1" a="1"/>
  <c r="G2478" i="1" s="1"/>
  <c r="F2479" i="1"/>
  <c r="G2479" i="1" s="1" a="1"/>
  <c r="G2479" i="1" s="1"/>
  <c r="F2480" i="1"/>
  <c r="G2480" i="1" s="1" a="1"/>
  <c r="G2480" i="1" s="1"/>
  <c r="F2481" i="1"/>
  <c r="G2481" i="1" s="1" a="1"/>
  <c r="G2481" i="1" s="1"/>
  <c r="F2482" i="1"/>
  <c r="G2482" i="1" s="1" a="1"/>
  <c r="G2482" i="1" s="1"/>
  <c r="F2483" i="1"/>
  <c r="G2483" i="1" s="1" a="1"/>
  <c r="G2483" i="1" s="1"/>
  <c r="F2484" i="1"/>
  <c r="G2484" i="1" s="1" a="1"/>
  <c r="G2484" i="1" s="1"/>
  <c r="F2485" i="1"/>
  <c r="G2485" i="1" s="1" a="1"/>
  <c r="G2485" i="1" s="1"/>
  <c r="F2486" i="1"/>
  <c r="G2486" i="1" s="1" a="1"/>
  <c r="G2486" i="1" s="1"/>
  <c r="F2487" i="1"/>
  <c r="F2488" i="1"/>
  <c r="G2488" i="1" s="1" a="1"/>
  <c r="G2488" i="1" s="1"/>
  <c r="F2489" i="1"/>
  <c r="G2489" i="1" s="1" a="1"/>
  <c r="G2489" i="1" s="1"/>
  <c r="F2490" i="1"/>
  <c r="G2490" i="1" s="1" a="1"/>
  <c r="G2490" i="1" s="1"/>
  <c r="F2491" i="1"/>
  <c r="G2491" i="1" s="1" a="1"/>
  <c r="G2491" i="1" s="1"/>
  <c r="F2492" i="1"/>
  <c r="G2492" i="1" s="1" a="1"/>
  <c r="G2492" i="1" s="1"/>
  <c r="F2493" i="1"/>
  <c r="G2493" i="1" s="1" a="1"/>
  <c r="G2493" i="1" s="1"/>
  <c r="F2494" i="1"/>
  <c r="G2494" i="1" s="1" a="1"/>
  <c r="G2494" i="1" s="1"/>
  <c r="F2495" i="1"/>
  <c r="G2495" i="1" s="1" a="1"/>
  <c r="G2495" i="1" s="1"/>
  <c r="F2496" i="1"/>
  <c r="G2496" i="1" s="1" a="1"/>
  <c r="G2496" i="1" s="1"/>
  <c r="F2497" i="1"/>
  <c r="G2497" i="1" s="1" a="1"/>
  <c r="G2497" i="1" s="1"/>
  <c r="F2498" i="1"/>
  <c r="G2498" i="1" s="1" a="1"/>
  <c r="G2498" i="1" s="1"/>
  <c r="F2499" i="1"/>
  <c r="G2499" i="1" s="1" a="1"/>
  <c r="G2499" i="1" s="1"/>
  <c r="F2500" i="1"/>
  <c r="G2500" i="1" s="1" a="1"/>
  <c r="G2500" i="1" s="1"/>
  <c r="F2501" i="1"/>
  <c r="G2501" i="1" s="1" a="1"/>
  <c r="G2501" i="1" s="1"/>
  <c r="F2502" i="1"/>
  <c r="G2502" i="1" s="1" a="1"/>
  <c r="G2502" i="1" s="1"/>
  <c r="F2503" i="1"/>
  <c r="F2504" i="1"/>
  <c r="G2504" i="1" s="1" a="1"/>
  <c r="G2504" i="1" s="1"/>
  <c r="F2505" i="1"/>
  <c r="G2505" i="1" s="1" a="1"/>
  <c r="G2505" i="1" s="1"/>
  <c r="F2506" i="1"/>
  <c r="G2506" i="1" s="1" a="1"/>
  <c r="G2506" i="1" s="1"/>
  <c r="F2507" i="1"/>
  <c r="G2507" i="1" s="1" a="1"/>
  <c r="G2507" i="1" s="1"/>
  <c r="F2508" i="1"/>
  <c r="G2508" i="1" s="1" a="1"/>
  <c r="G2508" i="1" s="1"/>
  <c r="F2509" i="1"/>
  <c r="G2509" i="1" s="1" a="1"/>
  <c r="G2509" i="1" s="1"/>
  <c r="F2510" i="1"/>
  <c r="G2510" i="1" s="1" a="1"/>
  <c r="G2510" i="1" s="1"/>
  <c r="F2511" i="1"/>
  <c r="G2511" i="1" s="1" a="1"/>
  <c r="G2511" i="1" s="1"/>
  <c r="F2512" i="1"/>
  <c r="G2512" i="1" s="1" a="1"/>
  <c r="G2512" i="1" s="1"/>
  <c r="F2513" i="1"/>
  <c r="G2513" i="1" s="1" a="1"/>
  <c r="G2513" i="1" s="1"/>
  <c r="F2514" i="1"/>
  <c r="G2514" i="1" s="1" a="1"/>
  <c r="G2514" i="1" s="1"/>
  <c r="F2515" i="1"/>
  <c r="G2515" i="1" s="1" a="1"/>
  <c r="G2515" i="1" s="1"/>
  <c r="F2516" i="1"/>
  <c r="G2516" i="1" s="1" a="1"/>
  <c r="G2516" i="1" s="1"/>
  <c r="F2517" i="1"/>
  <c r="G2517" i="1" s="1" a="1"/>
  <c r="G2517" i="1" s="1"/>
  <c r="F2518" i="1"/>
  <c r="G2518" i="1" s="1" a="1"/>
  <c r="G2518" i="1" s="1"/>
  <c r="F2519" i="1"/>
  <c r="G2519" i="1" s="1" a="1"/>
  <c r="G2519" i="1" s="1"/>
  <c r="F2520" i="1"/>
  <c r="G2520" i="1" s="1" a="1"/>
  <c r="G2520" i="1" s="1"/>
  <c r="F2521" i="1"/>
  <c r="G2521" i="1" s="1" a="1"/>
  <c r="G2521" i="1" s="1"/>
  <c r="F2522" i="1"/>
  <c r="G2522" i="1" s="1" a="1"/>
  <c r="G2522" i="1" s="1"/>
  <c r="F2523" i="1"/>
  <c r="G2523" i="1" s="1" a="1"/>
  <c r="G2523" i="1" s="1"/>
  <c r="F2524" i="1"/>
  <c r="G2524" i="1" s="1" a="1"/>
  <c r="G2524" i="1" s="1"/>
  <c r="F2525" i="1"/>
  <c r="G2525" i="1" s="1" a="1"/>
  <c r="G2525" i="1" s="1"/>
  <c r="F2526" i="1"/>
  <c r="G2526" i="1" s="1" a="1"/>
  <c r="G2526" i="1" s="1"/>
  <c r="F2527" i="1"/>
  <c r="G2527" i="1" s="1" a="1"/>
  <c r="G2527" i="1" s="1"/>
  <c r="F2528" i="1"/>
  <c r="G2528" i="1" s="1" a="1"/>
  <c r="G2528" i="1" s="1"/>
  <c r="F2529" i="1"/>
  <c r="G2529" i="1" s="1" a="1"/>
  <c r="G2529" i="1" s="1"/>
  <c r="F2530" i="1"/>
  <c r="G2530" i="1" s="1" a="1"/>
  <c r="G2530" i="1" s="1"/>
  <c r="F2531" i="1"/>
  <c r="G2531" i="1" s="1" a="1"/>
  <c r="G2531" i="1" s="1"/>
  <c r="F2532" i="1"/>
  <c r="G2532" i="1" s="1" a="1"/>
  <c r="G2532" i="1" s="1"/>
  <c r="F2533" i="1"/>
  <c r="G2533" i="1" s="1" a="1"/>
  <c r="G2533" i="1" s="1"/>
  <c r="F2534" i="1"/>
  <c r="G2534" i="1" s="1" a="1"/>
  <c r="G2534" i="1" s="1"/>
  <c r="F2535" i="1"/>
  <c r="F2536" i="1"/>
  <c r="G2536" i="1" s="1" a="1"/>
  <c r="G2536" i="1" s="1"/>
  <c r="F2537" i="1"/>
  <c r="G2537" i="1" s="1" a="1"/>
  <c r="G2537" i="1" s="1"/>
  <c r="F2538" i="1"/>
  <c r="G2538" i="1" s="1" a="1"/>
  <c r="G2538" i="1" s="1"/>
  <c r="F2539" i="1"/>
  <c r="G2539" i="1" s="1" a="1"/>
  <c r="G2539" i="1" s="1"/>
  <c r="F2540" i="1"/>
  <c r="G2540" i="1" s="1" a="1"/>
  <c r="G2540" i="1" s="1"/>
  <c r="F2541" i="1"/>
  <c r="G2541" i="1" s="1" a="1"/>
  <c r="G2541" i="1" s="1"/>
  <c r="F2542" i="1"/>
  <c r="G2542" i="1" s="1" a="1"/>
  <c r="G2542" i="1" s="1"/>
  <c r="F2543" i="1"/>
  <c r="G2543" i="1" s="1" a="1"/>
  <c r="G2543" i="1" s="1"/>
  <c r="F2544" i="1"/>
  <c r="G2544" i="1" s="1" a="1"/>
  <c r="G2544" i="1" s="1"/>
  <c r="F2545" i="1"/>
  <c r="G2545" i="1" s="1" a="1"/>
  <c r="G2545" i="1" s="1"/>
  <c r="F2546" i="1"/>
  <c r="G2546" i="1" s="1" a="1"/>
  <c r="G2546" i="1" s="1"/>
  <c r="F2547" i="1"/>
  <c r="G2547" i="1" s="1" a="1"/>
  <c r="G2547" i="1" s="1"/>
  <c r="F2548" i="1"/>
  <c r="G2548" i="1" s="1" a="1"/>
  <c r="G2548" i="1" s="1"/>
  <c r="F2549" i="1"/>
  <c r="G2549" i="1" s="1" a="1"/>
  <c r="G2549" i="1" s="1"/>
  <c r="F2550" i="1"/>
  <c r="G2550" i="1" s="1" a="1"/>
  <c r="G2550" i="1" s="1"/>
  <c r="F2551" i="1"/>
  <c r="G2551" i="1" s="1" a="1"/>
  <c r="G2551" i="1" s="1"/>
  <c r="F2552" i="1"/>
  <c r="G2552" i="1" s="1" a="1"/>
  <c r="G2552" i="1" s="1"/>
  <c r="F2553" i="1"/>
  <c r="G2553" i="1" s="1" a="1"/>
  <c r="G2553" i="1" s="1"/>
  <c r="F2554" i="1"/>
  <c r="G2554" i="1" s="1" a="1"/>
  <c r="G2554" i="1" s="1"/>
  <c r="F2555" i="1"/>
  <c r="G2555" i="1" s="1" a="1"/>
  <c r="G2555" i="1" s="1"/>
  <c r="F2556" i="1"/>
  <c r="G2556" i="1" s="1" a="1"/>
  <c r="G2556" i="1" s="1"/>
  <c r="F2557" i="1"/>
  <c r="G2557" i="1" s="1" a="1"/>
  <c r="G2557" i="1" s="1"/>
  <c r="F2558" i="1"/>
  <c r="G2558" i="1" s="1" a="1"/>
  <c r="G2558" i="1" s="1"/>
  <c r="F2559" i="1"/>
  <c r="G2559" i="1" s="1" a="1"/>
  <c r="G2559" i="1" s="1"/>
  <c r="F2560" i="1"/>
  <c r="G2560" i="1" s="1" a="1"/>
  <c r="G2560" i="1" s="1"/>
  <c r="F2561" i="1"/>
  <c r="G2561" i="1" s="1" a="1"/>
  <c r="G2561" i="1" s="1"/>
  <c r="F2562" i="1"/>
  <c r="G2562" i="1" s="1" a="1"/>
  <c r="G2562" i="1" s="1"/>
  <c r="F2563" i="1"/>
  <c r="G2563" i="1" s="1" a="1"/>
  <c r="G2563" i="1" s="1"/>
  <c r="F2564" i="1"/>
  <c r="G2564" i="1" s="1" a="1"/>
  <c r="G2564" i="1" s="1"/>
  <c r="F2565" i="1"/>
  <c r="G2565" i="1" s="1" a="1"/>
  <c r="G2565" i="1" s="1"/>
  <c r="F2566" i="1"/>
  <c r="G2566" i="1" s="1" a="1"/>
  <c r="G2566" i="1" s="1"/>
  <c r="F2567" i="1"/>
  <c r="F2568" i="1"/>
  <c r="G2568" i="1" s="1" a="1"/>
  <c r="G2568" i="1" s="1"/>
  <c r="F2569" i="1"/>
  <c r="G2569" i="1" s="1" a="1"/>
  <c r="G2569" i="1" s="1"/>
  <c r="F2570" i="1"/>
  <c r="G2570" i="1" s="1" a="1"/>
  <c r="G2570" i="1" s="1"/>
  <c r="F2571" i="1"/>
  <c r="G2571" i="1" s="1" a="1"/>
  <c r="G2571" i="1" s="1"/>
  <c r="F2572" i="1"/>
  <c r="G2572" i="1" s="1" a="1"/>
  <c r="G2572" i="1" s="1"/>
  <c r="F2573" i="1"/>
  <c r="G2573" i="1" s="1" a="1"/>
  <c r="G2573" i="1" s="1"/>
  <c r="F2574" i="1"/>
  <c r="G2574" i="1" s="1" a="1"/>
  <c r="G2574" i="1" s="1"/>
  <c r="F2575" i="1"/>
  <c r="G2575" i="1" s="1" a="1"/>
  <c r="G2575" i="1" s="1"/>
  <c r="F2576" i="1"/>
  <c r="G2576" i="1" s="1" a="1"/>
  <c r="G2576" i="1" s="1"/>
  <c r="F2577" i="1"/>
  <c r="G2577" i="1" s="1" a="1"/>
  <c r="G2577" i="1" s="1"/>
  <c r="F2578" i="1"/>
  <c r="G2578" i="1" s="1" a="1"/>
  <c r="G2578" i="1" s="1"/>
  <c r="F2579" i="1"/>
  <c r="G2579" i="1" s="1" a="1"/>
  <c r="G2579" i="1" s="1"/>
  <c r="F2580" i="1"/>
  <c r="G2580" i="1" s="1" a="1"/>
  <c r="G2580" i="1" s="1"/>
  <c r="F2581" i="1"/>
  <c r="G2581" i="1" s="1" a="1"/>
  <c r="G2581" i="1" s="1"/>
  <c r="F2582" i="1"/>
  <c r="G2582" i="1" s="1" a="1"/>
  <c r="G2582" i="1" s="1"/>
  <c r="F2583" i="1"/>
  <c r="G2583" i="1" s="1" a="1"/>
  <c r="G2583" i="1" s="1"/>
  <c r="F2584" i="1"/>
  <c r="G2584" i="1" s="1" a="1"/>
  <c r="G2584" i="1" s="1"/>
  <c r="F2585" i="1"/>
  <c r="G2585" i="1" s="1" a="1"/>
  <c r="G2585" i="1" s="1"/>
  <c r="F2586" i="1"/>
  <c r="G2586" i="1" s="1" a="1"/>
  <c r="G2586" i="1" s="1"/>
  <c r="F2587" i="1"/>
  <c r="G2587" i="1" s="1" a="1"/>
  <c r="G2587" i="1" s="1"/>
  <c r="F2588" i="1"/>
  <c r="G2588" i="1" s="1" a="1"/>
  <c r="G2588" i="1" s="1"/>
  <c r="F2589" i="1"/>
  <c r="G2589" i="1" s="1" a="1"/>
  <c r="G2589" i="1" s="1"/>
  <c r="F2590" i="1"/>
  <c r="G2590" i="1" s="1" a="1"/>
  <c r="G2590" i="1" s="1"/>
  <c r="F2591" i="1"/>
  <c r="G2591" i="1" s="1" a="1"/>
  <c r="G2591" i="1" s="1"/>
  <c r="F2592" i="1"/>
  <c r="G2592" i="1" s="1" a="1"/>
  <c r="G2592" i="1" s="1"/>
  <c r="F2593" i="1"/>
  <c r="G2593" i="1" s="1" a="1"/>
  <c r="G2593" i="1" s="1"/>
  <c r="F2594" i="1"/>
  <c r="G2594" i="1" s="1" a="1"/>
  <c r="G2594" i="1" s="1"/>
  <c r="F2595" i="1"/>
  <c r="G2595" i="1" s="1" a="1"/>
  <c r="G2595" i="1" s="1"/>
  <c r="F2596" i="1"/>
  <c r="G2596" i="1" s="1" a="1"/>
  <c r="G2596" i="1" s="1"/>
  <c r="F2597" i="1"/>
  <c r="G2597" i="1" s="1" a="1"/>
  <c r="G2597" i="1" s="1"/>
  <c r="F2598" i="1"/>
  <c r="G2598" i="1" s="1" a="1"/>
  <c r="G2598" i="1" s="1"/>
  <c r="F2599" i="1"/>
  <c r="F2600" i="1"/>
  <c r="G2600" i="1" s="1" a="1"/>
  <c r="G2600" i="1" s="1"/>
  <c r="F2601" i="1"/>
  <c r="G2601" i="1" s="1" a="1"/>
  <c r="G2601" i="1" s="1"/>
  <c r="F2602" i="1"/>
  <c r="G2602" i="1" s="1" a="1"/>
  <c r="G2602" i="1" s="1"/>
  <c r="F2603" i="1"/>
  <c r="G2603" i="1" s="1" a="1"/>
  <c r="G2603" i="1" s="1"/>
  <c r="F2604" i="1"/>
  <c r="G2604" i="1" s="1" a="1"/>
  <c r="G2604" i="1" s="1"/>
  <c r="F2605" i="1"/>
  <c r="G2605" i="1" s="1" a="1"/>
  <c r="G2605" i="1" s="1"/>
  <c r="F2606" i="1"/>
  <c r="G2606" i="1" s="1" a="1"/>
  <c r="G2606" i="1" s="1"/>
  <c r="F2607" i="1"/>
  <c r="G2607" i="1" s="1" a="1"/>
  <c r="G2607" i="1" s="1"/>
  <c r="F2608" i="1"/>
  <c r="G2608" i="1" s="1" a="1"/>
  <c r="G2608" i="1" s="1"/>
  <c r="F2609" i="1"/>
  <c r="G2609" i="1" s="1" a="1"/>
  <c r="G2609" i="1" s="1"/>
  <c r="F2610" i="1"/>
  <c r="G2610" i="1" s="1" a="1"/>
  <c r="G2610" i="1" s="1"/>
  <c r="F2611" i="1"/>
  <c r="G2611" i="1" s="1" a="1"/>
  <c r="G2611" i="1" s="1"/>
  <c r="F2612" i="1"/>
  <c r="G2612" i="1" s="1" a="1"/>
  <c r="G2612" i="1" s="1"/>
  <c r="F2613" i="1"/>
  <c r="G2613" i="1" s="1" a="1"/>
  <c r="G2613" i="1" s="1"/>
  <c r="F2614" i="1"/>
  <c r="G2614" i="1" s="1" a="1"/>
  <c r="G2614" i="1" s="1"/>
  <c r="F2615" i="1"/>
  <c r="F2616" i="1"/>
  <c r="G2616" i="1" s="1" a="1"/>
  <c r="G2616" i="1" s="1"/>
  <c r="F2617" i="1"/>
  <c r="G2617" i="1" s="1" a="1"/>
  <c r="G2617" i="1" s="1"/>
  <c r="F2618" i="1"/>
  <c r="G2618" i="1" s="1" a="1"/>
  <c r="G2618" i="1" s="1"/>
  <c r="F2619" i="1"/>
  <c r="G2619" i="1" s="1" a="1"/>
  <c r="G2619" i="1" s="1"/>
  <c r="F2620" i="1"/>
  <c r="G2620" i="1" s="1" a="1"/>
  <c r="G2620" i="1" s="1"/>
  <c r="F2621" i="1"/>
  <c r="G2621" i="1" s="1" a="1"/>
  <c r="G2621" i="1" s="1"/>
  <c r="F2622" i="1"/>
  <c r="G2622" i="1" s="1" a="1"/>
  <c r="G2622" i="1" s="1"/>
  <c r="F2623" i="1"/>
  <c r="G2623" i="1" s="1" a="1"/>
  <c r="G2623" i="1" s="1"/>
  <c r="F2624" i="1"/>
  <c r="G2624" i="1" s="1" a="1"/>
  <c r="G2624" i="1" s="1"/>
  <c r="F2625" i="1"/>
  <c r="G2625" i="1" s="1" a="1"/>
  <c r="G2625" i="1" s="1"/>
  <c r="F2626" i="1"/>
  <c r="G2626" i="1" s="1" a="1"/>
  <c r="G2626" i="1" s="1"/>
  <c r="F2627" i="1"/>
  <c r="G2627" i="1" s="1" a="1"/>
  <c r="G2627" i="1" s="1"/>
  <c r="F2628" i="1"/>
  <c r="G2628" i="1" s="1" a="1"/>
  <c r="G2628" i="1" s="1"/>
  <c r="F2629" i="1"/>
  <c r="G2629" i="1" s="1" a="1"/>
  <c r="G2629" i="1" s="1"/>
  <c r="F2630" i="1"/>
  <c r="G2630" i="1" s="1" a="1"/>
  <c r="G2630" i="1" s="1"/>
  <c r="F2631" i="1"/>
  <c r="G2631" i="1" s="1" a="1"/>
  <c r="G2631" i="1" s="1"/>
  <c r="F2632" i="1"/>
  <c r="G2632" i="1" s="1" a="1"/>
  <c r="G2632" i="1" s="1"/>
  <c r="F2633" i="1"/>
  <c r="G2633" i="1" s="1" a="1"/>
  <c r="G2633" i="1" s="1"/>
  <c r="F2634" i="1"/>
  <c r="G2634" i="1" s="1" a="1"/>
  <c r="G2634" i="1" s="1"/>
  <c r="F2635" i="1"/>
  <c r="G2635" i="1" s="1" a="1"/>
  <c r="G2635" i="1" s="1"/>
  <c r="F2636" i="1"/>
  <c r="G2636" i="1" s="1" a="1"/>
  <c r="G2636" i="1" s="1"/>
  <c r="F2637" i="1"/>
  <c r="G2637" i="1" s="1" a="1"/>
  <c r="G2637" i="1" s="1"/>
  <c r="F2638" i="1"/>
  <c r="G2638" i="1" s="1" a="1"/>
  <c r="G2638" i="1" s="1"/>
  <c r="F2639" i="1"/>
  <c r="G2639" i="1" s="1" a="1"/>
  <c r="G2639" i="1" s="1"/>
  <c r="F2640" i="1"/>
  <c r="G2640" i="1" s="1" a="1"/>
  <c r="G2640" i="1" s="1"/>
  <c r="F2641" i="1"/>
  <c r="G2641" i="1" s="1" a="1"/>
  <c r="G2641" i="1" s="1"/>
  <c r="F2642" i="1"/>
  <c r="G2642" i="1" s="1" a="1"/>
  <c r="G2642" i="1" s="1"/>
  <c r="F2643" i="1"/>
  <c r="G2643" i="1" s="1" a="1"/>
  <c r="G2643" i="1" s="1"/>
  <c r="F2644" i="1"/>
  <c r="G2644" i="1" s="1" a="1"/>
  <c r="G2644" i="1" s="1"/>
  <c r="F2645" i="1"/>
  <c r="G2645" i="1" s="1" a="1"/>
  <c r="G2645" i="1" s="1"/>
  <c r="F2646" i="1"/>
  <c r="G2646" i="1" s="1" a="1"/>
  <c r="G2646" i="1" s="1"/>
  <c r="F2647" i="1"/>
  <c r="G2647" i="1" s="1" a="1"/>
  <c r="G2647" i="1" s="1"/>
  <c r="F2648" i="1"/>
  <c r="G2648" i="1" s="1" a="1"/>
  <c r="G2648" i="1" s="1"/>
  <c r="F2649" i="1"/>
  <c r="G2649" i="1" s="1" a="1"/>
  <c r="G2649" i="1" s="1"/>
  <c r="F2650" i="1"/>
  <c r="G2650" i="1" s="1" a="1"/>
  <c r="G2650" i="1" s="1"/>
  <c r="F2651" i="1"/>
  <c r="G2651" i="1" s="1" a="1"/>
  <c r="G2651" i="1" s="1"/>
  <c r="F2652" i="1"/>
  <c r="G2652" i="1" s="1" a="1"/>
  <c r="G2652" i="1" s="1"/>
  <c r="F2653" i="1"/>
  <c r="G2653" i="1" s="1" a="1"/>
  <c r="G2653" i="1" s="1"/>
  <c r="F2654" i="1"/>
  <c r="G2654" i="1" s="1" a="1"/>
  <c r="G2654" i="1" s="1"/>
  <c r="F2655" i="1"/>
  <c r="G2655" i="1" s="1" a="1"/>
  <c r="G2655" i="1" s="1"/>
  <c r="F2656" i="1"/>
  <c r="G2656" i="1" s="1" a="1"/>
  <c r="G2656" i="1" s="1"/>
  <c r="F2657" i="1"/>
  <c r="G2657" i="1" s="1" a="1"/>
  <c r="G2657" i="1" s="1"/>
  <c r="F2658" i="1"/>
  <c r="G2658" i="1" s="1" a="1"/>
  <c r="G2658" i="1" s="1"/>
  <c r="F2659" i="1"/>
  <c r="G2659" i="1" s="1" a="1"/>
  <c r="G2659" i="1" s="1"/>
  <c r="F2660" i="1"/>
  <c r="G2660" i="1" s="1" a="1"/>
  <c r="G2660" i="1" s="1"/>
  <c r="F2661" i="1"/>
  <c r="G2661" i="1" s="1" a="1"/>
  <c r="G2661" i="1" s="1"/>
  <c r="F2662" i="1"/>
  <c r="G2662" i="1" s="1" a="1"/>
  <c r="G2662" i="1" s="1"/>
  <c r="F2663" i="1"/>
  <c r="F2664" i="1"/>
  <c r="G2664" i="1" s="1" a="1"/>
  <c r="G2664" i="1" s="1"/>
  <c r="F2665" i="1"/>
  <c r="G2665" i="1" s="1" a="1"/>
  <c r="G2665" i="1" s="1"/>
  <c r="F2666" i="1"/>
  <c r="G2666" i="1" s="1" a="1"/>
  <c r="G2666" i="1" s="1"/>
  <c r="F2667" i="1"/>
  <c r="G2667" i="1" s="1" a="1"/>
  <c r="G2667" i="1" s="1"/>
  <c r="F2668" i="1"/>
  <c r="G2668" i="1" s="1" a="1"/>
  <c r="G2668" i="1" s="1"/>
  <c r="F2669" i="1"/>
  <c r="G2669" i="1" s="1" a="1"/>
  <c r="G2669" i="1" s="1"/>
  <c r="F2670" i="1"/>
  <c r="G2670" i="1" s="1" a="1"/>
  <c r="G2670" i="1" s="1"/>
  <c r="F2671" i="1"/>
  <c r="G2671" i="1" s="1" a="1"/>
  <c r="G2671" i="1" s="1"/>
  <c r="F2672" i="1"/>
  <c r="G2672" i="1" s="1" a="1"/>
  <c r="G2672" i="1" s="1"/>
  <c r="F2673" i="1"/>
  <c r="G2673" i="1" s="1" a="1"/>
  <c r="G2673" i="1" s="1"/>
  <c r="F2674" i="1"/>
  <c r="G2674" i="1" s="1" a="1"/>
  <c r="G2674" i="1" s="1"/>
  <c r="F2675" i="1"/>
  <c r="F2676" i="1"/>
  <c r="G2676" i="1" s="1" a="1"/>
  <c r="G2676" i="1" s="1"/>
  <c r="F2677" i="1"/>
  <c r="G2677" i="1" s="1" a="1"/>
  <c r="G2677" i="1" s="1"/>
  <c r="F2678" i="1"/>
  <c r="G2678" i="1" s="1" a="1"/>
  <c r="G2678" i="1" s="1"/>
  <c r="F2679" i="1"/>
  <c r="G2679" i="1" s="1" a="1"/>
  <c r="G2679" i="1" s="1"/>
  <c r="F2680" i="1"/>
  <c r="G2680" i="1" s="1" a="1"/>
  <c r="G2680" i="1" s="1"/>
  <c r="F2681" i="1"/>
  <c r="G2681" i="1" s="1" a="1"/>
  <c r="G2681" i="1" s="1"/>
  <c r="F2682" i="1"/>
  <c r="G2682" i="1" s="1" a="1"/>
  <c r="G2682" i="1" s="1"/>
  <c r="F2683" i="1"/>
  <c r="F2684" i="1"/>
  <c r="G2684" i="1" s="1" a="1"/>
  <c r="G2684" i="1" s="1"/>
  <c r="F2685" i="1"/>
  <c r="G2685" i="1" s="1" a="1"/>
  <c r="G2685" i="1" s="1"/>
  <c r="F2686" i="1"/>
  <c r="G2686" i="1" s="1" a="1"/>
  <c r="G2686" i="1" s="1"/>
  <c r="F2687" i="1"/>
  <c r="G2687" i="1" s="1" a="1"/>
  <c r="G2687" i="1" s="1"/>
  <c r="F2688" i="1"/>
  <c r="G2688" i="1" s="1" a="1"/>
  <c r="G2688" i="1" s="1"/>
  <c r="F2689" i="1"/>
  <c r="G2689" i="1" s="1" a="1"/>
  <c r="G2689" i="1" s="1"/>
  <c r="F2690" i="1"/>
  <c r="G2690" i="1" s="1" a="1"/>
  <c r="G2690" i="1" s="1"/>
  <c r="F2691" i="1"/>
  <c r="G2691" i="1" s="1" a="1"/>
  <c r="G2691" i="1" s="1"/>
  <c r="F2692" i="1"/>
  <c r="G2692" i="1" s="1" a="1"/>
  <c r="G2692" i="1" s="1"/>
  <c r="F2693" i="1"/>
  <c r="G2693" i="1" s="1" a="1"/>
  <c r="G2693" i="1" s="1"/>
  <c r="F2694" i="1"/>
  <c r="G2694" i="1" s="1" a="1"/>
  <c r="G2694" i="1" s="1"/>
  <c r="F2695" i="1"/>
  <c r="G2695" i="1" s="1" a="1"/>
  <c r="G2695" i="1" s="1"/>
  <c r="F2696" i="1"/>
  <c r="G2696" i="1" s="1" a="1"/>
  <c r="G2696" i="1" s="1"/>
  <c r="F2697" i="1"/>
  <c r="G2697" i="1" s="1" a="1"/>
  <c r="G2697" i="1" s="1"/>
  <c r="F2698" i="1"/>
  <c r="G2698" i="1" s="1" a="1"/>
  <c r="G2698" i="1" s="1"/>
  <c r="F2699" i="1"/>
  <c r="G2699" i="1" s="1" a="1"/>
  <c r="G2699" i="1" s="1"/>
  <c r="F2700" i="1"/>
  <c r="G2700" i="1" s="1" a="1"/>
  <c r="G2700" i="1" s="1"/>
  <c r="F2701" i="1"/>
  <c r="G2701" i="1" s="1" a="1"/>
  <c r="G2701" i="1" s="1"/>
  <c r="F2702" i="1"/>
  <c r="G2702" i="1" s="1" a="1"/>
  <c r="G2702" i="1" s="1"/>
  <c r="F2703" i="1"/>
  <c r="G2703" i="1" s="1" a="1"/>
  <c r="G2703" i="1" s="1"/>
  <c r="F2704" i="1"/>
  <c r="G2704" i="1" s="1" a="1"/>
  <c r="G2704" i="1" s="1"/>
  <c r="F2705" i="1"/>
  <c r="G2705" i="1" s="1" a="1"/>
  <c r="G2705" i="1" s="1"/>
  <c r="F2706" i="1"/>
  <c r="G2706" i="1" s="1" a="1"/>
  <c r="G2706" i="1" s="1"/>
  <c r="F2707" i="1"/>
  <c r="G2707" i="1" s="1" a="1"/>
  <c r="G2707" i="1" s="1"/>
  <c r="F2708" i="1"/>
  <c r="G2708" i="1" s="1" a="1"/>
  <c r="G2708" i="1" s="1"/>
  <c r="F2709" i="1"/>
  <c r="G2709" i="1" s="1" a="1"/>
  <c r="G2709" i="1" s="1"/>
  <c r="F2710" i="1"/>
  <c r="G2710" i="1" s="1" a="1"/>
  <c r="G2710" i="1" s="1"/>
  <c r="F2711" i="1"/>
  <c r="F2712" i="1"/>
  <c r="G2712" i="1" s="1" a="1"/>
  <c r="G2712" i="1" s="1"/>
  <c r="F2713" i="1"/>
  <c r="G2713" i="1" s="1" a="1"/>
  <c r="G2713" i="1" s="1"/>
  <c r="F2714" i="1"/>
  <c r="G2714" i="1" s="1" a="1"/>
  <c r="G2714" i="1" s="1"/>
  <c r="F2715" i="1"/>
  <c r="G2715" i="1" s="1" a="1"/>
  <c r="G2715" i="1" s="1"/>
  <c r="F2716" i="1"/>
  <c r="G2716" i="1" s="1" a="1"/>
  <c r="G2716" i="1" s="1"/>
  <c r="F2717" i="1"/>
  <c r="G2717" i="1" s="1" a="1"/>
  <c r="G2717" i="1" s="1"/>
  <c r="F2718" i="1"/>
  <c r="G2718" i="1" s="1" a="1"/>
  <c r="G2718" i="1" s="1"/>
  <c r="F2719" i="1"/>
  <c r="G2719" i="1" s="1" a="1"/>
  <c r="G2719" i="1" s="1"/>
  <c r="F2720" i="1"/>
  <c r="G2720" i="1" s="1" a="1"/>
  <c r="G2720" i="1" s="1"/>
  <c r="F2721" i="1"/>
  <c r="G2721" i="1" s="1" a="1"/>
  <c r="G2721" i="1" s="1"/>
  <c r="F2722" i="1"/>
  <c r="G2722" i="1" s="1" a="1"/>
  <c r="G2722" i="1" s="1"/>
  <c r="F2723" i="1"/>
  <c r="G2723" i="1" s="1" a="1"/>
  <c r="G2723" i="1" s="1"/>
  <c r="F2724" i="1"/>
  <c r="G2724" i="1" s="1" a="1"/>
  <c r="G2724" i="1" s="1"/>
  <c r="F2725" i="1"/>
  <c r="G2725" i="1" s="1" a="1"/>
  <c r="G2725" i="1" s="1"/>
  <c r="F2726" i="1"/>
  <c r="G2726" i="1" s="1" a="1"/>
  <c r="G2726" i="1" s="1"/>
  <c r="F2727" i="1"/>
  <c r="F2728" i="1"/>
  <c r="G2728" i="1" s="1" a="1"/>
  <c r="G2728" i="1" s="1"/>
  <c r="F2729" i="1"/>
  <c r="G2729" i="1" s="1" a="1"/>
  <c r="G2729" i="1" s="1"/>
  <c r="F2730" i="1"/>
  <c r="G2730" i="1" s="1" a="1"/>
  <c r="G2730" i="1" s="1"/>
  <c r="F2731" i="1"/>
  <c r="G2731" i="1" s="1" a="1"/>
  <c r="G2731" i="1" s="1"/>
  <c r="F2732" i="1"/>
  <c r="G2732" i="1" s="1" a="1"/>
  <c r="G2732" i="1" s="1"/>
  <c r="F2733" i="1"/>
  <c r="G2733" i="1" s="1" a="1"/>
  <c r="G2733" i="1" s="1"/>
  <c r="F2734" i="1"/>
  <c r="G2734" i="1" s="1" a="1"/>
  <c r="G2734" i="1" s="1"/>
  <c r="F2735" i="1"/>
  <c r="F2736" i="1"/>
  <c r="G2736" i="1" s="1" a="1"/>
  <c r="G2736" i="1" s="1"/>
  <c r="F2737" i="1"/>
  <c r="G2737" i="1" s="1" a="1"/>
  <c r="G2737" i="1" s="1"/>
  <c r="F2738" i="1"/>
  <c r="G2738" i="1" s="1" a="1"/>
  <c r="G2738" i="1" s="1"/>
  <c r="F2739" i="1"/>
  <c r="G2739" i="1" s="1" a="1"/>
  <c r="G2739" i="1" s="1"/>
  <c r="F2740" i="1"/>
  <c r="G2740" i="1" s="1" a="1"/>
  <c r="G2740" i="1" s="1"/>
  <c r="F2741" i="1"/>
  <c r="G2741" i="1" s="1" a="1"/>
  <c r="G2741" i="1" s="1"/>
  <c r="F2742" i="1"/>
  <c r="G2742" i="1" s="1" a="1"/>
  <c r="G2742" i="1" s="1"/>
  <c r="F2743" i="1"/>
  <c r="G2743" i="1" s="1" a="1"/>
  <c r="G2743" i="1" s="1"/>
  <c r="F2744" i="1"/>
  <c r="G2744" i="1" s="1" a="1"/>
  <c r="G2744" i="1" s="1"/>
  <c r="F2745" i="1"/>
  <c r="G2745" i="1" s="1" a="1"/>
  <c r="G2745" i="1" s="1"/>
  <c r="F2746" i="1"/>
  <c r="G2746" i="1" s="1" a="1"/>
  <c r="G2746" i="1" s="1"/>
  <c r="F2747" i="1"/>
  <c r="G2747" i="1" s="1" a="1"/>
  <c r="G2747" i="1" s="1"/>
  <c r="F2748" i="1"/>
  <c r="G2748" i="1" s="1" a="1"/>
  <c r="G2748" i="1" s="1"/>
  <c r="F2749" i="1"/>
  <c r="G2749" i="1" s="1" a="1"/>
  <c r="G2749" i="1" s="1"/>
  <c r="F2750" i="1"/>
  <c r="G2750" i="1" s="1" a="1"/>
  <c r="G2750" i="1" s="1"/>
  <c r="F2751" i="1"/>
  <c r="G2751" i="1" s="1" a="1"/>
  <c r="G2751" i="1" s="1"/>
  <c r="F2752" i="1"/>
  <c r="G2752" i="1" s="1" a="1"/>
  <c r="G2752" i="1" s="1"/>
  <c r="F2753" i="1"/>
  <c r="G2753" i="1" s="1" a="1"/>
  <c r="G2753" i="1" s="1"/>
  <c r="F2754" i="1"/>
  <c r="G2754" i="1" s="1" a="1"/>
  <c r="G2754" i="1" s="1"/>
  <c r="F2755" i="1"/>
  <c r="G2755" i="1" s="1" a="1"/>
  <c r="G2755" i="1" s="1"/>
  <c r="F2756" i="1"/>
  <c r="G2756" i="1" s="1" a="1"/>
  <c r="G2756" i="1" s="1"/>
  <c r="F2757" i="1"/>
  <c r="G2757" i="1" s="1" a="1"/>
  <c r="G2757" i="1" s="1"/>
  <c r="F2758" i="1"/>
  <c r="G2758" i="1" s="1" a="1"/>
  <c r="G2758" i="1" s="1"/>
  <c r="F2759" i="1"/>
  <c r="G2759" i="1" s="1" a="1"/>
  <c r="G2759" i="1" s="1"/>
  <c r="F2760" i="1"/>
  <c r="G2760" i="1" s="1" a="1"/>
  <c r="G2760" i="1" s="1"/>
  <c r="F2761" i="1"/>
  <c r="G2761" i="1" s="1" a="1"/>
  <c r="G2761" i="1" s="1"/>
  <c r="F2762" i="1"/>
  <c r="G2762" i="1" s="1" a="1"/>
  <c r="G2762" i="1" s="1"/>
  <c r="F2763" i="1"/>
  <c r="G2763" i="1" s="1" a="1"/>
  <c r="G2763" i="1" s="1"/>
  <c r="F2764" i="1"/>
  <c r="G2764" i="1" s="1" a="1"/>
  <c r="G2764" i="1" s="1"/>
  <c r="F2765" i="1"/>
  <c r="G2765" i="1" s="1" a="1"/>
  <c r="G2765" i="1" s="1"/>
  <c r="F2766" i="1"/>
  <c r="G2766" i="1" s="1" a="1"/>
  <c r="G2766" i="1" s="1"/>
  <c r="F2767" i="1"/>
  <c r="G2767" i="1" s="1" a="1"/>
  <c r="G2767" i="1" s="1"/>
  <c r="F2768" i="1"/>
  <c r="G2768" i="1" s="1" a="1"/>
  <c r="G2768" i="1" s="1"/>
  <c r="F2769" i="1"/>
  <c r="G2769" i="1" s="1" a="1"/>
  <c r="G2769" i="1" s="1"/>
  <c r="F2770" i="1"/>
  <c r="G2770" i="1" s="1" a="1"/>
  <c r="G2770" i="1" s="1"/>
  <c r="F2771" i="1"/>
  <c r="F2772" i="1"/>
  <c r="G2772" i="1" s="1" a="1"/>
  <c r="G2772" i="1" s="1"/>
  <c r="F2773" i="1"/>
  <c r="G2773" i="1" s="1" a="1"/>
  <c r="G2773" i="1" s="1"/>
  <c r="F2774" i="1"/>
  <c r="G2774" i="1" s="1" a="1"/>
  <c r="G2774" i="1" s="1"/>
  <c r="F2775" i="1"/>
  <c r="G2775" i="1" s="1" a="1"/>
  <c r="G2775" i="1" s="1"/>
  <c r="F2776" i="1"/>
  <c r="G2776" i="1" s="1" a="1"/>
  <c r="G2776" i="1" s="1"/>
  <c r="F2777" i="1"/>
  <c r="G2777" i="1" s="1" a="1"/>
  <c r="G2777" i="1" s="1"/>
  <c r="F2778" i="1"/>
  <c r="G2778" i="1" s="1" a="1"/>
  <c r="G2778" i="1" s="1"/>
  <c r="F2779" i="1"/>
  <c r="G2779" i="1" s="1" a="1"/>
  <c r="G2779" i="1" s="1"/>
  <c r="F2780" i="1"/>
  <c r="G2780" i="1" s="1" a="1"/>
  <c r="G2780" i="1" s="1"/>
  <c r="F2781" i="1"/>
  <c r="G2781" i="1" s="1" a="1"/>
  <c r="G2781" i="1" s="1"/>
  <c r="F2782" i="1"/>
  <c r="G2782" i="1" s="1" a="1"/>
  <c r="G2782" i="1" s="1"/>
  <c r="F2783" i="1"/>
  <c r="G2783" i="1" s="1" a="1"/>
  <c r="G2783" i="1" s="1"/>
  <c r="F2784" i="1"/>
  <c r="G2784" i="1" s="1" a="1"/>
  <c r="G2784" i="1" s="1"/>
  <c r="F2785" i="1"/>
  <c r="G2785" i="1" s="1" a="1"/>
  <c r="G2785" i="1" s="1"/>
  <c r="F2786" i="1"/>
  <c r="G2786" i="1" s="1" a="1"/>
  <c r="G2786" i="1" s="1"/>
  <c r="F2787" i="1"/>
  <c r="F2788" i="1"/>
  <c r="G2788" i="1" s="1" a="1"/>
  <c r="G2788" i="1" s="1"/>
  <c r="F2789" i="1"/>
  <c r="G2789" i="1" s="1" a="1"/>
  <c r="G2789" i="1" s="1"/>
  <c r="F2790" i="1"/>
  <c r="G2790" i="1" s="1" a="1"/>
  <c r="G2790" i="1" s="1"/>
  <c r="F2791" i="1"/>
  <c r="F2792" i="1"/>
  <c r="G2792" i="1" s="1" a="1"/>
  <c r="G2792" i="1" s="1"/>
  <c r="F2793" i="1"/>
  <c r="G2793" i="1" s="1" a="1"/>
  <c r="G2793" i="1" s="1"/>
  <c r="F2794" i="1"/>
  <c r="G2794" i="1" s="1" a="1"/>
  <c r="G2794" i="1" s="1"/>
  <c r="F2795" i="1"/>
  <c r="G2795" i="1" s="1" a="1"/>
  <c r="G2795" i="1" s="1"/>
  <c r="F2796" i="1"/>
  <c r="G2796" i="1" s="1" a="1"/>
  <c r="G2796" i="1" s="1"/>
  <c r="F2797" i="1"/>
  <c r="G2797" i="1" s="1" a="1"/>
  <c r="G2797" i="1" s="1"/>
  <c r="F2798" i="1"/>
  <c r="G2798" i="1" s="1" a="1"/>
  <c r="G2798" i="1" s="1"/>
  <c r="F2799" i="1"/>
  <c r="G2799" i="1" s="1" a="1"/>
  <c r="G2799" i="1" s="1"/>
  <c r="F2800" i="1"/>
  <c r="G2800" i="1" s="1" a="1"/>
  <c r="G2800" i="1" s="1"/>
  <c r="F2801" i="1"/>
  <c r="G2801" i="1" s="1" a="1"/>
  <c r="G2801" i="1" s="1"/>
  <c r="F2802" i="1"/>
  <c r="G2802" i="1" s="1" a="1"/>
  <c r="G2802" i="1" s="1"/>
  <c r="F2803" i="1"/>
  <c r="G2803" i="1" s="1" a="1"/>
  <c r="G2803" i="1" s="1"/>
  <c r="F2804" i="1"/>
  <c r="G2804" i="1" s="1" a="1"/>
  <c r="G2804" i="1" s="1"/>
  <c r="F2805" i="1"/>
  <c r="G2805" i="1" s="1" a="1"/>
  <c r="G2805" i="1" s="1"/>
  <c r="F2806" i="1"/>
  <c r="G2806" i="1" s="1" a="1"/>
  <c r="G2806" i="1" s="1"/>
  <c r="F2807" i="1"/>
  <c r="G2807" i="1" s="1" a="1"/>
  <c r="G2807" i="1" s="1"/>
  <c r="F2808" i="1"/>
  <c r="G2808" i="1" s="1" a="1"/>
  <c r="G2808" i="1" s="1"/>
  <c r="F2809" i="1"/>
  <c r="G2809" i="1" s="1" a="1"/>
  <c r="G2809" i="1" s="1"/>
  <c r="F2810" i="1"/>
  <c r="G2810" i="1" s="1" a="1"/>
  <c r="G2810" i="1" s="1"/>
  <c r="F2811" i="1"/>
  <c r="G2811" i="1" s="1" a="1"/>
  <c r="G2811" i="1" s="1"/>
  <c r="F2812" i="1"/>
  <c r="G2812" i="1" s="1" a="1"/>
  <c r="G2812" i="1" s="1"/>
  <c r="F2813" i="1"/>
  <c r="G2813" i="1" s="1" a="1"/>
  <c r="G2813" i="1" s="1"/>
  <c r="F2814" i="1"/>
  <c r="G2814" i="1" s="1" a="1"/>
  <c r="G2814" i="1" s="1"/>
  <c r="F2815" i="1"/>
  <c r="G2815" i="1" s="1" a="1"/>
  <c r="G2815" i="1" s="1"/>
  <c r="F2816" i="1"/>
  <c r="G2816" i="1" s="1" a="1"/>
  <c r="G2816" i="1" s="1"/>
  <c r="F2817" i="1"/>
  <c r="G2817" i="1" s="1" a="1"/>
  <c r="G2817" i="1" s="1"/>
  <c r="F2818" i="1"/>
  <c r="G2818" i="1" s="1" a="1"/>
  <c r="G2818" i="1" s="1"/>
  <c r="F2819" i="1"/>
  <c r="F2820" i="1"/>
  <c r="G2820" i="1" s="1" a="1"/>
  <c r="G2820" i="1" s="1"/>
  <c r="F2821" i="1"/>
  <c r="G2821" i="1" s="1" a="1"/>
  <c r="G2821" i="1" s="1"/>
  <c r="F2822" i="1"/>
  <c r="G2822" i="1" s="1" a="1"/>
  <c r="G2822" i="1" s="1"/>
  <c r="F2823" i="1"/>
  <c r="F2824" i="1"/>
  <c r="G2824" i="1" s="1" a="1"/>
  <c r="G2824" i="1" s="1"/>
  <c r="F2825" i="1"/>
  <c r="G2825" i="1" s="1" a="1"/>
  <c r="G2825" i="1" s="1"/>
  <c r="F2826" i="1"/>
  <c r="G2826" i="1" s="1" a="1"/>
  <c r="G2826" i="1" s="1"/>
  <c r="F2827" i="1"/>
  <c r="F2828" i="1"/>
  <c r="G2828" i="1" s="1" a="1"/>
  <c r="G2828" i="1" s="1"/>
  <c r="F2829" i="1"/>
  <c r="G2829" i="1" s="1" a="1"/>
  <c r="G2829" i="1" s="1"/>
  <c r="F2830" i="1"/>
  <c r="G2830" i="1" s="1" a="1"/>
  <c r="G2830" i="1" s="1"/>
  <c r="F2831" i="1"/>
  <c r="G2831" i="1" s="1" a="1"/>
  <c r="G2831" i="1" s="1"/>
  <c r="F2832" i="1"/>
  <c r="G2832" i="1" s="1" a="1"/>
  <c r="G2832" i="1" s="1"/>
  <c r="G2139" i="1" a="1"/>
  <c r="G2139" i="1" s="1"/>
  <c r="G2147" i="1" a="1"/>
  <c r="G2147" i="1" s="1"/>
  <c r="G2159" i="1" a="1"/>
  <c r="G2159" i="1" s="1"/>
  <c r="G2167" i="1" a="1"/>
  <c r="G2167" i="1" s="1"/>
  <c r="G2169" i="1" a="1"/>
  <c r="G2169" i="1" s="1"/>
  <c r="G2175" i="1" a="1"/>
  <c r="G2175" i="1" s="1"/>
  <c r="G2187" i="1"/>
  <c r="G2199" i="1" a="1"/>
  <c r="G2199" i="1" s="1"/>
  <c r="G2219" i="1" a="1"/>
  <c r="G2219" i="1" s="1"/>
  <c r="G2227" i="1" a="1"/>
  <c r="G2227" i="1" s="1"/>
  <c r="G2247" i="1" a="1"/>
  <c r="G2247" i="1" s="1"/>
  <c r="G2255" i="1" a="1"/>
  <c r="G2255" i="1" s="1"/>
  <c r="G2263" i="1" a="1"/>
  <c r="G2263" i="1" s="1"/>
  <c r="G2275" i="1" a="1"/>
  <c r="G2275" i="1" s="1"/>
  <c r="G2291" i="1" a="1"/>
  <c r="G2291" i="1" s="1"/>
  <c r="G2295" i="1" a="1"/>
  <c r="G2295" i="1" s="1"/>
  <c r="G2311" i="1" a="1"/>
  <c r="G2311" i="1" s="1"/>
  <c r="G2319" i="1" a="1"/>
  <c r="G2319" i="1" s="1"/>
  <c r="G2331" i="1" a="1"/>
  <c r="G2331" i="1" s="1"/>
  <c r="G2351" i="1" a="1"/>
  <c r="G2351" i="1" s="1"/>
  <c r="G2359" i="1" a="1"/>
  <c r="G2359" i="1" s="1"/>
  <c r="G2375" i="1" a="1"/>
  <c r="G2375" i="1" s="1"/>
  <c r="G2383" i="1" a="1"/>
  <c r="G2383" i="1" s="1"/>
  <c r="G2395" i="1" a="1"/>
  <c r="G2395" i="1" s="1"/>
  <c r="G2403" i="1" a="1"/>
  <c r="G2403" i="1" s="1"/>
  <c r="G2431" i="1" a="1"/>
  <c r="G2431" i="1" s="1"/>
  <c r="G2435" i="1" a="1"/>
  <c r="G2435" i="1" s="1"/>
  <c r="G2443" i="1" a="1"/>
  <c r="G2443" i="1" s="1"/>
  <c r="G2487" i="1" a="1"/>
  <c r="G2487" i="1" s="1"/>
  <c r="G2503" i="1" a="1"/>
  <c r="G2503" i="1" s="1"/>
  <c r="G2535" i="1" a="1"/>
  <c r="G2535" i="1" s="1"/>
  <c r="G2567" i="1" a="1"/>
  <c r="G2567" i="1" s="1"/>
  <c r="G2599" i="1" a="1"/>
  <c r="G2599" i="1" s="1"/>
  <c r="G2615" i="1" a="1"/>
  <c r="G2615" i="1" s="1"/>
  <c r="G2663" i="1" a="1"/>
  <c r="G2663" i="1" s="1"/>
  <c r="G2675" i="1" a="1"/>
  <c r="G2675" i="1" s="1"/>
  <c r="G2683" i="1" a="1"/>
  <c r="G2683" i="1" s="1"/>
  <c r="G2711" i="1" a="1"/>
  <c r="G2711" i="1" s="1"/>
  <c r="G2727" i="1" a="1"/>
  <c r="G2727" i="1" s="1"/>
  <c r="G2735" i="1" a="1"/>
  <c r="G2735" i="1" s="1"/>
  <c r="G2771" i="1" a="1"/>
  <c r="G2771" i="1" s="1"/>
  <c r="G2787" i="1" a="1"/>
  <c r="G2787" i="1" s="1"/>
  <c r="G2791" i="1" a="1"/>
  <c r="G2791" i="1" s="1"/>
  <c r="G2819" i="1" a="1"/>
  <c r="G2819" i="1" s="1"/>
  <c r="G2823" i="1" a="1"/>
  <c r="G2823" i="1" s="1"/>
  <c r="G2827" i="1" a="1"/>
  <c r="G2827" i="1" s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F1443" i="1"/>
  <c r="G1443" i="1" s="1" a="1"/>
  <c r="G1443" i="1" s="1"/>
  <c r="F1444" i="1"/>
  <c r="G1444" i="1" s="1" a="1"/>
  <c r="G1444" i="1" s="1"/>
  <c r="F1445" i="1"/>
  <c r="G1445" i="1" s="1" a="1"/>
  <c r="G1445" i="1" s="1"/>
  <c r="F1446" i="1"/>
  <c r="F1447" i="1"/>
  <c r="G1447" i="1" s="1" a="1"/>
  <c r="G1447" i="1" s="1"/>
  <c r="F1448" i="1"/>
  <c r="G1448" i="1" s="1" a="1"/>
  <c r="G1448" i="1" s="1"/>
  <c r="F1449" i="1"/>
  <c r="G1449" i="1" s="1" a="1"/>
  <c r="G1449" i="1" s="1"/>
  <c r="F1450" i="1"/>
  <c r="F1451" i="1"/>
  <c r="G1451" i="1" s="1" a="1"/>
  <c r="G1451" i="1" s="1"/>
  <c r="F1452" i="1"/>
  <c r="G1452" i="1" s="1" a="1"/>
  <c r="G1452" i="1" s="1"/>
  <c r="F1453" i="1"/>
  <c r="G1453" i="1" s="1" a="1"/>
  <c r="G1453" i="1" s="1"/>
  <c r="F1454" i="1"/>
  <c r="G1454" i="1" s="1" a="1"/>
  <c r="G1454" i="1" s="1"/>
  <c r="F1455" i="1"/>
  <c r="G1455" i="1" s="1" a="1"/>
  <c r="G1455" i="1" s="1"/>
  <c r="F1456" i="1"/>
  <c r="G1456" i="1" s="1" a="1"/>
  <c r="G1456" i="1" s="1"/>
  <c r="F1457" i="1"/>
  <c r="G1457" i="1" s="1" a="1"/>
  <c r="G1457" i="1" s="1"/>
  <c r="F1458" i="1"/>
  <c r="G1458" i="1" s="1" a="1"/>
  <c r="G1458" i="1" s="1"/>
  <c r="F1459" i="1"/>
  <c r="G1459" i="1" s="1" a="1"/>
  <c r="G1459" i="1" s="1"/>
  <c r="F1460" i="1"/>
  <c r="G1460" i="1" s="1" a="1"/>
  <c r="G1460" i="1" s="1"/>
  <c r="F1461" i="1"/>
  <c r="G1461" i="1" s="1" a="1"/>
  <c r="G1461" i="1" s="1"/>
  <c r="F1462" i="1"/>
  <c r="G1462" i="1" s="1" a="1"/>
  <c r="G1462" i="1" s="1"/>
  <c r="F1463" i="1"/>
  <c r="G1463" i="1" s="1" a="1"/>
  <c r="G1463" i="1" s="1"/>
  <c r="F1464" i="1"/>
  <c r="G1464" i="1" s="1" a="1"/>
  <c r="G1464" i="1" s="1"/>
  <c r="F1465" i="1"/>
  <c r="G1465" i="1" s="1" a="1"/>
  <c r="G1465" i="1" s="1"/>
  <c r="F1466" i="1"/>
  <c r="G1466" i="1" s="1" a="1"/>
  <c r="G1466" i="1" s="1"/>
  <c r="F1467" i="1"/>
  <c r="G1467" i="1" s="1" a="1"/>
  <c r="G1467" i="1" s="1"/>
  <c r="F1468" i="1"/>
  <c r="G1468" i="1" s="1" a="1"/>
  <c r="G1468" i="1" s="1"/>
  <c r="F1469" i="1"/>
  <c r="G1469" i="1" s="1" a="1"/>
  <c r="G1469" i="1" s="1"/>
  <c r="F1470" i="1"/>
  <c r="G1470" i="1" s="1" a="1"/>
  <c r="G1470" i="1" s="1"/>
  <c r="F1471" i="1"/>
  <c r="G1471" i="1" s="1" a="1"/>
  <c r="G1471" i="1" s="1"/>
  <c r="F1472" i="1"/>
  <c r="G1472" i="1" s="1" a="1"/>
  <c r="G1472" i="1" s="1"/>
  <c r="F1473" i="1"/>
  <c r="G1473" i="1" s="1" a="1"/>
  <c r="G1473" i="1" s="1"/>
  <c r="F1474" i="1"/>
  <c r="G1474" i="1" s="1" a="1"/>
  <c r="G1474" i="1" s="1"/>
  <c r="F1475" i="1"/>
  <c r="G1475" i="1" s="1" a="1"/>
  <c r="G1475" i="1" s="1"/>
  <c r="F1476" i="1"/>
  <c r="G1476" i="1" s="1" a="1"/>
  <c r="G1476" i="1" s="1"/>
  <c r="F1477" i="1"/>
  <c r="G1477" i="1" s="1" a="1"/>
  <c r="G1477" i="1" s="1"/>
  <c r="F1478" i="1"/>
  <c r="G1478" i="1" s="1" a="1"/>
  <c r="G1478" i="1" s="1"/>
  <c r="F1479" i="1"/>
  <c r="G1479" i="1" s="1" a="1"/>
  <c r="G1479" i="1" s="1"/>
  <c r="F1480" i="1"/>
  <c r="G1480" i="1" s="1" a="1"/>
  <c r="G1480" i="1" s="1"/>
  <c r="F1481" i="1"/>
  <c r="G1481" i="1" s="1" a="1"/>
  <c r="G1481" i="1" s="1"/>
  <c r="F1482" i="1"/>
  <c r="G1482" i="1" s="1" a="1"/>
  <c r="G1482" i="1" s="1"/>
  <c r="F1483" i="1"/>
  <c r="G1483" i="1" s="1" a="1"/>
  <c r="G1483" i="1" s="1"/>
  <c r="F1484" i="1"/>
  <c r="G1484" i="1" s="1" a="1"/>
  <c r="G1484" i="1" s="1"/>
  <c r="F1485" i="1"/>
  <c r="G1485" i="1" s="1" a="1"/>
  <c r="G1485" i="1" s="1"/>
  <c r="F1486" i="1"/>
  <c r="G1486" i="1" s="1" a="1"/>
  <c r="G1486" i="1" s="1"/>
  <c r="F1487" i="1"/>
  <c r="G1487" i="1" s="1" a="1"/>
  <c r="G1487" i="1" s="1"/>
  <c r="F1488" i="1"/>
  <c r="G1488" i="1" s="1" a="1"/>
  <c r="G1488" i="1" s="1"/>
  <c r="F1489" i="1"/>
  <c r="G1489" i="1" s="1" a="1"/>
  <c r="G1489" i="1" s="1"/>
  <c r="F1490" i="1"/>
  <c r="G1490" i="1" s="1" a="1"/>
  <c r="G1490" i="1" s="1"/>
  <c r="F1491" i="1"/>
  <c r="G1491" i="1" s="1" a="1"/>
  <c r="G1491" i="1" s="1"/>
  <c r="F1492" i="1"/>
  <c r="G1492" i="1" s="1" a="1"/>
  <c r="G1492" i="1" s="1"/>
  <c r="F1493" i="1"/>
  <c r="G1493" i="1" s="1" a="1"/>
  <c r="G1493" i="1" s="1"/>
  <c r="F1494" i="1"/>
  <c r="G1494" i="1" s="1" a="1"/>
  <c r="G1494" i="1" s="1"/>
  <c r="F1495" i="1"/>
  <c r="G1495" i="1" s="1" a="1"/>
  <c r="G1495" i="1" s="1"/>
  <c r="F1496" i="1"/>
  <c r="G1496" i="1" s="1" a="1"/>
  <c r="G1496" i="1" s="1"/>
  <c r="F1497" i="1"/>
  <c r="G1497" i="1" s="1" a="1"/>
  <c r="G1497" i="1" s="1"/>
  <c r="F1498" i="1"/>
  <c r="G1498" i="1" s="1" a="1"/>
  <c r="G1498" i="1" s="1"/>
  <c r="F1499" i="1"/>
  <c r="G1499" i="1" s="1" a="1"/>
  <c r="G1499" i="1" s="1"/>
  <c r="F1500" i="1"/>
  <c r="G1500" i="1" s="1" a="1"/>
  <c r="G1500" i="1" s="1"/>
  <c r="F1501" i="1"/>
  <c r="G1501" i="1" s="1" a="1"/>
  <c r="G1501" i="1" s="1"/>
  <c r="F1502" i="1"/>
  <c r="G1502" i="1" s="1" a="1"/>
  <c r="G1502" i="1" s="1"/>
  <c r="F1503" i="1"/>
  <c r="G1503" i="1" s="1" a="1"/>
  <c r="G1503" i="1" s="1"/>
  <c r="F1504" i="1"/>
  <c r="G1504" i="1" s="1" a="1"/>
  <c r="G1504" i="1" s="1"/>
  <c r="F1505" i="1"/>
  <c r="G1505" i="1" s="1" a="1"/>
  <c r="G1505" i="1" s="1"/>
  <c r="F1506" i="1"/>
  <c r="G1506" i="1" s="1" a="1"/>
  <c r="G1506" i="1" s="1"/>
  <c r="F1507" i="1"/>
  <c r="G1507" i="1" s="1" a="1"/>
  <c r="G1507" i="1" s="1"/>
  <c r="F1508" i="1"/>
  <c r="G1508" i="1" s="1" a="1"/>
  <c r="G1508" i="1" s="1"/>
  <c r="F1509" i="1"/>
  <c r="G1509" i="1" s="1" a="1"/>
  <c r="G1509" i="1" s="1"/>
  <c r="F1510" i="1"/>
  <c r="G1510" i="1" s="1" a="1"/>
  <c r="G1510" i="1" s="1"/>
  <c r="F1511" i="1"/>
  <c r="G1511" i="1" s="1" a="1"/>
  <c r="G1511" i="1" s="1"/>
  <c r="F1512" i="1"/>
  <c r="G1512" i="1" s="1" a="1"/>
  <c r="G1512" i="1" s="1"/>
  <c r="F1513" i="1"/>
  <c r="G1513" i="1" s="1" a="1"/>
  <c r="G1513" i="1" s="1"/>
  <c r="F1514" i="1"/>
  <c r="G1514" i="1" s="1" a="1"/>
  <c r="G1514" i="1" s="1"/>
  <c r="F1515" i="1"/>
  <c r="G1515" i="1" s="1" a="1"/>
  <c r="G1515" i="1" s="1"/>
  <c r="F1516" i="1"/>
  <c r="G1516" i="1" s="1" a="1"/>
  <c r="G1516" i="1" s="1"/>
  <c r="F1517" i="1"/>
  <c r="G1517" i="1" s="1" a="1"/>
  <c r="G1517" i="1" s="1"/>
  <c r="F1518" i="1"/>
  <c r="G1518" i="1" s="1" a="1"/>
  <c r="G1518" i="1" s="1"/>
  <c r="F1519" i="1"/>
  <c r="G1519" i="1" s="1" a="1"/>
  <c r="G1519" i="1" s="1"/>
  <c r="F1520" i="1"/>
  <c r="G1520" i="1" s="1" a="1"/>
  <c r="G1520" i="1" s="1"/>
  <c r="F1521" i="1"/>
  <c r="G1521" i="1" s="1" a="1"/>
  <c r="G1521" i="1" s="1"/>
  <c r="F1522" i="1"/>
  <c r="G1522" i="1" s="1" a="1"/>
  <c r="G1522" i="1" s="1"/>
  <c r="F1523" i="1"/>
  <c r="G1523" i="1" s="1" a="1"/>
  <c r="G1523" i="1" s="1"/>
  <c r="F1524" i="1"/>
  <c r="G1524" i="1" s="1" a="1"/>
  <c r="G1524" i="1" s="1"/>
  <c r="F1525" i="1"/>
  <c r="G1525" i="1" s="1" a="1"/>
  <c r="G1525" i="1" s="1"/>
  <c r="F1526" i="1"/>
  <c r="G1526" i="1" s="1" a="1"/>
  <c r="G1526" i="1" s="1"/>
  <c r="F1527" i="1"/>
  <c r="G1527" i="1" s="1" a="1"/>
  <c r="G1527" i="1" s="1"/>
  <c r="F1528" i="1"/>
  <c r="G1528" i="1" s="1" a="1"/>
  <c r="G1528" i="1" s="1"/>
  <c r="F1529" i="1"/>
  <c r="G1529" i="1" s="1" a="1"/>
  <c r="G1529" i="1" s="1"/>
  <c r="F1530" i="1"/>
  <c r="G1530" i="1" s="1" a="1"/>
  <c r="G1530" i="1" s="1"/>
  <c r="F1531" i="1"/>
  <c r="G1531" i="1" s="1" a="1"/>
  <c r="G1531" i="1" s="1"/>
  <c r="F1532" i="1"/>
  <c r="G1532" i="1" s="1" a="1"/>
  <c r="G1532" i="1" s="1"/>
  <c r="F1533" i="1"/>
  <c r="G1533" i="1" s="1" a="1"/>
  <c r="G1533" i="1" s="1"/>
  <c r="F1534" i="1"/>
  <c r="F1535" i="1"/>
  <c r="G1535" i="1" s="1" a="1"/>
  <c r="G1535" i="1" s="1"/>
  <c r="F1536" i="1"/>
  <c r="G1536" i="1" s="1" a="1"/>
  <c r="G1536" i="1" s="1"/>
  <c r="F1537" i="1"/>
  <c r="G1537" i="1" s="1" a="1"/>
  <c r="G1537" i="1" s="1"/>
  <c r="F1538" i="1"/>
  <c r="G1538" i="1" s="1" a="1"/>
  <c r="G1538" i="1" s="1"/>
  <c r="F1539" i="1"/>
  <c r="G1539" i="1" s="1" a="1"/>
  <c r="G1539" i="1" s="1"/>
  <c r="F1540" i="1"/>
  <c r="G1540" i="1" s="1" a="1"/>
  <c r="G1540" i="1" s="1"/>
  <c r="F1541" i="1"/>
  <c r="G1541" i="1" s="1" a="1"/>
  <c r="G1541" i="1" s="1"/>
  <c r="F1542" i="1"/>
  <c r="G1542" i="1" s="1" a="1"/>
  <c r="G1542" i="1" s="1"/>
  <c r="F1543" i="1"/>
  <c r="G1543" i="1" s="1" a="1"/>
  <c r="G1543" i="1" s="1"/>
  <c r="F1544" i="1"/>
  <c r="G1544" i="1" s="1" a="1"/>
  <c r="G1544" i="1" s="1"/>
  <c r="F1545" i="1"/>
  <c r="G1545" i="1" s="1" a="1"/>
  <c r="G1545" i="1" s="1"/>
  <c r="F1546" i="1"/>
  <c r="G1546" i="1" s="1" a="1"/>
  <c r="G1546" i="1" s="1"/>
  <c r="F1547" i="1"/>
  <c r="G1547" i="1" s="1" a="1"/>
  <c r="G1547" i="1" s="1"/>
  <c r="F1548" i="1"/>
  <c r="G1548" i="1" s="1" a="1"/>
  <c r="G1548" i="1" s="1"/>
  <c r="F1549" i="1"/>
  <c r="G1549" i="1" s="1" a="1"/>
  <c r="G1549" i="1" s="1"/>
  <c r="F1550" i="1"/>
  <c r="G1550" i="1" s="1" a="1"/>
  <c r="G1550" i="1" s="1"/>
  <c r="F1551" i="1"/>
  <c r="G1551" i="1" s="1" a="1"/>
  <c r="G1551" i="1" s="1"/>
  <c r="F1552" i="1"/>
  <c r="G1552" i="1" s="1" a="1"/>
  <c r="G1552" i="1" s="1"/>
  <c r="F1553" i="1"/>
  <c r="G1553" i="1" s="1" a="1"/>
  <c r="G1553" i="1" s="1"/>
  <c r="F1554" i="1"/>
  <c r="G1554" i="1" s="1" a="1"/>
  <c r="G1554" i="1" s="1"/>
  <c r="F1555" i="1"/>
  <c r="G1555" i="1" s="1" a="1"/>
  <c r="G1555" i="1" s="1"/>
  <c r="F1556" i="1"/>
  <c r="G1556" i="1" s="1" a="1"/>
  <c r="G1556" i="1" s="1"/>
  <c r="F1557" i="1"/>
  <c r="G1557" i="1" s="1" a="1"/>
  <c r="G1557" i="1" s="1"/>
  <c r="F1558" i="1"/>
  <c r="G1558" i="1" s="1" a="1"/>
  <c r="G1558" i="1" s="1"/>
  <c r="F1559" i="1"/>
  <c r="G1559" i="1" s="1" a="1"/>
  <c r="G1559" i="1" s="1"/>
  <c r="F1560" i="1"/>
  <c r="G1560" i="1" s="1" a="1"/>
  <c r="G1560" i="1" s="1"/>
  <c r="F1561" i="1"/>
  <c r="G1561" i="1" s="1" a="1"/>
  <c r="G1561" i="1" s="1"/>
  <c r="F1562" i="1"/>
  <c r="F1563" i="1"/>
  <c r="G1563" i="1" s="1" a="1"/>
  <c r="G1563" i="1" s="1"/>
  <c r="F1564" i="1"/>
  <c r="G1564" i="1" s="1" a="1"/>
  <c r="G1564" i="1" s="1"/>
  <c r="F1565" i="1"/>
  <c r="G1565" i="1" s="1" a="1"/>
  <c r="G1565" i="1" s="1"/>
  <c r="F1566" i="1"/>
  <c r="G1566" i="1" s="1" a="1"/>
  <c r="G1566" i="1" s="1"/>
  <c r="F1567" i="1"/>
  <c r="G1567" i="1" s="1" a="1"/>
  <c r="G1567" i="1" s="1"/>
  <c r="F1568" i="1"/>
  <c r="G1568" i="1" s="1" a="1"/>
  <c r="G1568" i="1" s="1"/>
  <c r="F1569" i="1"/>
  <c r="G1569" i="1" s="1" a="1"/>
  <c r="G1569" i="1" s="1"/>
  <c r="F1570" i="1"/>
  <c r="G1570" i="1" s="1" a="1"/>
  <c r="G1570" i="1" s="1"/>
  <c r="F1571" i="1"/>
  <c r="G1571" i="1" s="1" a="1"/>
  <c r="G1571" i="1" s="1"/>
  <c r="F1572" i="1"/>
  <c r="G1572" i="1" s="1" a="1"/>
  <c r="G1572" i="1" s="1"/>
  <c r="F1573" i="1"/>
  <c r="G1573" i="1" s="1" a="1"/>
  <c r="G1573" i="1" s="1"/>
  <c r="F1574" i="1"/>
  <c r="G1574" i="1" s="1" a="1"/>
  <c r="G1574" i="1" s="1"/>
  <c r="F1575" i="1"/>
  <c r="G1575" i="1" s="1" a="1"/>
  <c r="G1575" i="1" s="1"/>
  <c r="F1576" i="1"/>
  <c r="G1576" i="1" s="1" a="1"/>
  <c r="G1576" i="1" s="1"/>
  <c r="F1577" i="1"/>
  <c r="G1577" i="1" s="1" a="1"/>
  <c r="G1577" i="1" s="1"/>
  <c r="F1578" i="1"/>
  <c r="G1578" i="1" s="1" a="1"/>
  <c r="G1578" i="1" s="1"/>
  <c r="F1579" i="1"/>
  <c r="G1579" i="1" s="1" a="1"/>
  <c r="G1579" i="1" s="1"/>
  <c r="F1580" i="1"/>
  <c r="G1580" i="1" s="1" a="1"/>
  <c r="G1580" i="1" s="1"/>
  <c r="F1581" i="1"/>
  <c r="G1581" i="1" s="1" a="1"/>
  <c r="G1581" i="1" s="1"/>
  <c r="F1582" i="1"/>
  <c r="G1582" i="1" s="1" a="1"/>
  <c r="G1582" i="1" s="1"/>
  <c r="F1583" i="1"/>
  <c r="G1583" i="1" s="1" a="1"/>
  <c r="G1583" i="1" s="1"/>
  <c r="F1584" i="1"/>
  <c r="G1584" i="1" s="1" a="1"/>
  <c r="G1584" i="1" s="1"/>
  <c r="F1585" i="1"/>
  <c r="G1585" i="1" s="1" a="1"/>
  <c r="G1585" i="1" s="1"/>
  <c r="F1586" i="1"/>
  <c r="G1586" i="1" s="1" a="1"/>
  <c r="G1586" i="1" s="1"/>
  <c r="F1587" i="1"/>
  <c r="G1587" i="1" s="1" a="1"/>
  <c r="G1587" i="1" s="1"/>
  <c r="F1588" i="1"/>
  <c r="G1588" i="1" s="1" a="1"/>
  <c r="G1588" i="1" s="1"/>
  <c r="F1589" i="1"/>
  <c r="G1589" i="1" s="1" a="1"/>
  <c r="G1589" i="1" s="1"/>
  <c r="F1590" i="1"/>
  <c r="G1590" i="1" s="1" a="1"/>
  <c r="G1590" i="1" s="1"/>
  <c r="F1591" i="1"/>
  <c r="G1591" i="1" s="1" a="1"/>
  <c r="G1591" i="1" s="1"/>
  <c r="F1592" i="1"/>
  <c r="G1592" i="1" s="1" a="1"/>
  <c r="G1592" i="1" s="1"/>
  <c r="F1593" i="1"/>
  <c r="G1593" i="1" s="1" a="1"/>
  <c r="G1593" i="1" s="1"/>
  <c r="F1594" i="1"/>
  <c r="G1594" i="1" s="1" a="1"/>
  <c r="G1594" i="1" s="1"/>
  <c r="F1595" i="1"/>
  <c r="G1595" i="1" s="1" a="1"/>
  <c r="G1595" i="1" s="1"/>
  <c r="F1596" i="1"/>
  <c r="G1596" i="1" s="1" a="1"/>
  <c r="G1596" i="1" s="1"/>
  <c r="F1597" i="1"/>
  <c r="G1597" i="1" s="1" a="1"/>
  <c r="G1597" i="1" s="1"/>
  <c r="F1598" i="1"/>
  <c r="G1598" i="1" s="1" a="1"/>
  <c r="G1598" i="1" s="1"/>
  <c r="F1599" i="1"/>
  <c r="G1599" i="1" s="1" a="1"/>
  <c r="G1599" i="1" s="1"/>
  <c r="F1600" i="1"/>
  <c r="G1600" i="1" s="1" a="1"/>
  <c r="G1600" i="1" s="1"/>
  <c r="F1601" i="1"/>
  <c r="G1601" i="1" s="1" a="1"/>
  <c r="G1601" i="1" s="1"/>
  <c r="F1602" i="1"/>
  <c r="G1602" i="1" s="1" a="1"/>
  <c r="G1602" i="1" s="1"/>
  <c r="F1603" i="1"/>
  <c r="G1603" i="1" s="1" a="1"/>
  <c r="G1603" i="1" s="1"/>
  <c r="F1604" i="1"/>
  <c r="G1604" i="1" s="1" a="1"/>
  <c r="G1604" i="1" s="1"/>
  <c r="F1605" i="1"/>
  <c r="G1605" i="1" s="1" a="1"/>
  <c r="G1605" i="1" s="1"/>
  <c r="F1606" i="1"/>
  <c r="G1606" i="1" s="1" a="1"/>
  <c r="G1606" i="1" s="1"/>
  <c r="F1607" i="1"/>
  <c r="G1607" i="1" s="1" a="1"/>
  <c r="G1607" i="1" s="1"/>
  <c r="F1608" i="1"/>
  <c r="G1608" i="1" s="1" a="1"/>
  <c r="G1608" i="1" s="1"/>
  <c r="F1609" i="1"/>
  <c r="G1609" i="1" s="1" a="1"/>
  <c r="G1609" i="1" s="1"/>
  <c r="F1610" i="1"/>
  <c r="G1610" i="1" s="1" a="1"/>
  <c r="G1610" i="1" s="1"/>
  <c r="F1611" i="1"/>
  <c r="G1611" i="1" s="1" a="1"/>
  <c r="G1611" i="1" s="1"/>
  <c r="F1612" i="1"/>
  <c r="G1612" i="1" s="1" a="1"/>
  <c r="G1612" i="1" s="1"/>
  <c r="F1613" i="1"/>
  <c r="G1613" i="1" s="1" a="1"/>
  <c r="G1613" i="1" s="1"/>
  <c r="F1614" i="1"/>
  <c r="G1614" i="1" s="1" a="1"/>
  <c r="G1614" i="1" s="1"/>
  <c r="F1615" i="1"/>
  <c r="G1615" i="1" s="1" a="1"/>
  <c r="G1615" i="1" s="1"/>
  <c r="F1616" i="1"/>
  <c r="G1616" i="1" s="1" a="1"/>
  <c r="G1616" i="1" s="1"/>
  <c r="F1617" i="1"/>
  <c r="G1617" i="1" s="1" a="1"/>
  <c r="G1617" i="1" s="1"/>
  <c r="F1618" i="1"/>
  <c r="G1618" i="1" s="1" a="1"/>
  <c r="G1618" i="1" s="1"/>
  <c r="F1619" i="1"/>
  <c r="G1619" i="1" s="1" a="1"/>
  <c r="G1619" i="1" s="1"/>
  <c r="F1620" i="1"/>
  <c r="G1620" i="1" s="1" a="1"/>
  <c r="G1620" i="1" s="1"/>
  <c r="F1621" i="1"/>
  <c r="G1621" i="1" s="1" a="1"/>
  <c r="G1621" i="1" s="1"/>
  <c r="F1622" i="1"/>
  <c r="G1622" i="1" s="1" a="1"/>
  <c r="G1622" i="1" s="1"/>
  <c r="F1623" i="1"/>
  <c r="G1623" i="1" s="1" a="1"/>
  <c r="G1623" i="1" s="1"/>
  <c r="F1624" i="1"/>
  <c r="G1624" i="1" s="1" a="1"/>
  <c r="G1624" i="1" s="1"/>
  <c r="F1625" i="1"/>
  <c r="G1625" i="1" s="1" a="1"/>
  <c r="G1625" i="1" s="1"/>
  <c r="F1626" i="1"/>
  <c r="G1626" i="1" s="1" a="1"/>
  <c r="G1626" i="1" s="1"/>
  <c r="F1627" i="1"/>
  <c r="G1627" i="1" s="1" a="1"/>
  <c r="G1627" i="1" s="1"/>
  <c r="F1628" i="1"/>
  <c r="G1628" i="1" s="1" a="1"/>
  <c r="G1628" i="1" s="1"/>
  <c r="F1629" i="1"/>
  <c r="G1629" i="1" s="1" a="1"/>
  <c r="G1629" i="1" s="1"/>
  <c r="F1630" i="1"/>
  <c r="G1630" i="1" s="1" a="1"/>
  <c r="G1630" i="1" s="1"/>
  <c r="F1631" i="1"/>
  <c r="G1631" i="1" s="1" a="1"/>
  <c r="G1631" i="1" s="1"/>
  <c r="F1632" i="1"/>
  <c r="G1632" i="1" s="1" a="1"/>
  <c r="G1632" i="1" s="1"/>
  <c r="F1633" i="1"/>
  <c r="G1633" i="1" s="1" a="1"/>
  <c r="G1633" i="1" s="1"/>
  <c r="F1634" i="1"/>
  <c r="G1634" i="1" s="1" a="1"/>
  <c r="G1634" i="1" s="1"/>
  <c r="F1635" i="1"/>
  <c r="G1635" i="1" s="1" a="1"/>
  <c r="G1635" i="1" s="1"/>
  <c r="F1636" i="1"/>
  <c r="G1636" i="1" s="1" a="1"/>
  <c r="G1636" i="1" s="1"/>
  <c r="F1637" i="1"/>
  <c r="G1637" i="1" s="1" a="1"/>
  <c r="G1637" i="1" s="1"/>
  <c r="F1638" i="1"/>
  <c r="G1638" i="1" s="1" a="1"/>
  <c r="G1638" i="1" s="1"/>
  <c r="F1639" i="1"/>
  <c r="G1639" i="1" s="1" a="1"/>
  <c r="G1639" i="1" s="1"/>
  <c r="F1640" i="1"/>
  <c r="G1640" i="1" s="1" a="1"/>
  <c r="G1640" i="1" s="1"/>
  <c r="F1641" i="1"/>
  <c r="G1641" i="1" s="1" a="1"/>
  <c r="G1641" i="1" s="1"/>
  <c r="F1642" i="1"/>
  <c r="G1642" i="1" s="1" a="1"/>
  <c r="G1642" i="1" s="1"/>
  <c r="F1643" i="1"/>
  <c r="G1643" i="1" s="1" a="1"/>
  <c r="G1643" i="1" s="1"/>
  <c r="F1644" i="1"/>
  <c r="G1644" i="1" s="1" a="1"/>
  <c r="G1644" i="1" s="1"/>
  <c r="F1645" i="1"/>
  <c r="G1645" i="1" s="1" a="1"/>
  <c r="G1645" i="1" s="1"/>
  <c r="F1646" i="1"/>
  <c r="G1646" i="1" s="1" a="1"/>
  <c r="G1646" i="1" s="1"/>
  <c r="F1647" i="1"/>
  <c r="G1647" i="1" s="1" a="1"/>
  <c r="G1647" i="1" s="1"/>
  <c r="F1648" i="1"/>
  <c r="G1648" i="1" s="1" a="1"/>
  <c r="G1648" i="1" s="1"/>
  <c r="F1649" i="1"/>
  <c r="G1649" i="1" s="1" a="1"/>
  <c r="G1649" i="1" s="1"/>
  <c r="F1650" i="1"/>
  <c r="G1650" i="1" s="1" a="1"/>
  <c r="G1650" i="1" s="1"/>
  <c r="F1651" i="1"/>
  <c r="G1651" i="1" s="1" a="1"/>
  <c r="G1651" i="1" s="1"/>
  <c r="F1652" i="1"/>
  <c r="G1652" i="1" s="1" a="1"/>
  <c r="G1652" i="1" s="1"/>
  <c r="F1653" i="1"/>
  <c r="G1653" i="1" s="1" a="1"/>
  <c r="G1653" i="1" s="1"/>
  <c r="F1654" i="1"/>
  <c r="G1654" i="1" s="1" a="1"/>
  <c r="G1654" i="1" s="1"/>
  <c r="F1655" i="1"/>
  <c r="G1655" i="1" s="1" a="1"/>
  <c r="G1655" i="1" s="1"/>
  <c r="F1656" i="1"/>
  <c r="G1656" i="1" s="1" a="1"/>
  <c r="G1656" i="1" s="1"/>
  <c r="F1657" i="1"/>
  <c r="G1657" i="1" s="1" a="1"/>
  <c r="G1657" i="1" s="1"/>
  <c r="F1658" i="1"/>
  <c r="G1658" i="1" s="1" a="1"/>
  <c r="G1658" i="1" s="1"/>
  <c r="F1659" i="1"/>
  <c r="G1659" i="1" s="1" a="1"/>
  <c r="G1659" i="1" s="1"/>
  <c r="F1660" i="1"/>
  <c r="G1660" i="1" s="1" a="1"/>
  <c r="G1660" i="1" s="1"/>
  <c r="F1661" i="1"/>
  <c r="G1661" i="1" s="1" a="1"/>
  <c r="G1661" i="1" s="1"/>
  <c r="F1662" i="1"/>
  <c r="G1662" i="1" s="1" a="1"/>
  <c r="G1662" i="1" s="1"/>
  <c r="F1663" i="1"/>
  <c r="G1663" i="1" s="1" a="1"/>
  <c r="G1663" i="1" s="1"/>
  <c r="F1664" i="1"/>
  <c r="G1664" i="1" s="1" a="1"/>
  <c r="G1664" i="1" s="1"/>
  <c r="F1665" i="1"/>
  <c r="G1665" i="1" s="1" a="1"/>
  <c r="G1665" i="1" s="1"/>
  <c r="F1666" i="1"/>
  <c r="G1666" i="1" s="1" a="1"/>
  <c r="G1666" i="1" s="1"/>
  <c r="F1667" i="1"/>
  <c r="G1667" i="1" s="1" a="1"/>
  <c r="G1667" i="1" s="1"/>
  <c r="F1668" i="1"/>
  <c r="G1668" i="1" s="1" a="1"/>
  <c r="G1668" i="1" s="1"/>
  <c r="F1669" i="1"/>
  <c r="G1669" i="1" s="1" a="1"/>
  <c r="G1669" i="1" s="1"/>
  <c r="F1670" i="1"/>
  <c r="G1670" i="1" s="1" a="1"/>
  <c r="G1670" i="1" s="1"/>
  <c r="F1671" i="1"/>
  <c r="G1671" i="1" s="1" a="1"/>
  <c r="G1671" i="1" s="1"/>
  <c r="F1672" i="1"/>
  <c r="G1672" i="1" s="1" a="1"/>
  <c r="G1672" i="1" s="1"/>
  <c r="F1673" i="1"/>
  <c r="G1673" i="1" s="1" a="1"/>
  <c r="G1673" i="1" s="1"/>
  <c r="F1674" i="1"/>
  <c r="G1674" i="1" s="1" a="1"/>
  <c r="G1674" i="1" s="1"/>
  <c r="F1675" i="1"/>
  <c r="G1675" i="1" s="1" a="1"/>
  <c r="G1675" i="1" s="1"/>
  <c r="F1676" i="1"/>
  <c r="G1676" i="1" s="1" a="1"/>
  <c r="G1676" i="1" s="1"/>
  <c r="F1677" i="1"/>
  <c r="G1677" i="1" s="1" a="1"/>
  <c r="G1677" i="1" s="1"/>
  <c r="F1678" i="1"/>
  <c r="G1678" i="1" s="1" a="1"/>
  <c r="G1678" i="1" s="1"/>
  <c r="F1679" i="1"/>
  <c r="G1679" i="1" s="1" a="1"/>
  <c r="G1679" i="1" s="1"/>
  <c r="F1680" i="1"/>
  <c r="G1680" i="1" s="1" a="1"/>
  <c r="G1680" i="1" s="1"/>
  <c r="F1681" i="1"/>
  <c r="G1681" i="1" s="1" a="1"/>
  <c r="G1681" i="1" s="1"/>
  <c r="F1682" i="1"/>
  <c r="G1682" i="1" s="1" a="1"/>
  <c r="G1682" i="1" s="1"/>
  <c r="F1683" i="1"/>
  <c r="G1683" i="1" s="1" a="1"/>
  <c r="G1683" i="1" s="1"/>
  <c r="F1684" i="1"/>
  <c r="G1684" i="1" s="1" a="1"/>
  <c r="G1684" i="1" s="1"/>
  <c r="F1685" i="1"/>
  <c r="G1685" i="1" s="1" a="1"/>
  <c r="G1685" i="1" s="1"/>
  <c r="F1686" i="1"/>
  <c r="G1686" i="1" s="1" a="1"/>
  <c r="G1686" i="1" s="1"/>
  <c r="F1687" i="1"/>
  <c r="G1687" i="1" s="1" a="1"/>
  <c r="G1687" i="1" s="1"/>
  <c r="F1688" i="1"/>
  <c r="G1688" i="1" s="1" a="1"/>
  <c r="G1688" i="1" s="1"/>
  <c r="F1689" i="1"/>
  <c r="G1689" i="1" s="1" a="1"/>
  <c r="G1689" i="1" s="1"/>
  <c r="F1690" i="1"/>
  <c r="G1690" i="1" s="1" a="1"/>
  <c r="G1690" i="1" s="1"/>
  <c r="F1691" i="1"/>
  <c r="G1691" i="1" s="1" a="1"/>
  <c r="G1691" i="1" s="1"/>
  <c r="F1692" i="1"/>
  <c r="G1692" i="1" s="1" a="1"/>
  <c r="G1692" i="1" s="1"/>
  <c r="F1693" i="1"/>
  <c r="G1693" i="1" s="1" a="1"/>
  <c r="G1693" i="1" s="1"/>
  <c r="F1694" i="1"/>
  <c r="G1694" i="1" s="1" a="1"/>
  <c r="G1694" i="1" s="1"/>
  <c r="F1695" i="1"/>
  <c r="G1695" i="1" s="1" a="1"/>
  <c r="G1695" i="1" s="1"/>
  <c r="F1696" i="1"/>
  <c r="G1696" i="1" s="1" a="1"/>
  <c r="G1696" i="1" s="1"/>
  <c r="F1697" i="1"/>
  <c r="G1697" i="1" s="1" a="1"/>
  <c r="G1697" i="1" s="1"/>
  <c r="F1698" i="1"/>
  <c r="G1698" i="1" s="1" a="1"/>
  <c r="G1698" i="1" s="1"/>
  <c r="F1699" i="1"/>
  <c r="G1699" i="1" s="1" a="1"/>
  <c r="G1699" i="1" s="1"/>
  <c r="F1700" i="1"/>
  <c r="G1700" i="1" s="1" a="1"/>
  <c r="G1700" i="1" s="1"/>
  <c r="F1701" i="1"/>
  <c r="G1701" i="1" s="1" a="1"/>
  <c r="G1701" i="1" s="1"/>
  <c r="F1702" i="1"/>
  <c r="G1702" i="1" s="1" a="1"/>
  <c r="G1702" i="1" s="1"/>
  <c r="F1703" i="1"/>
  <c r="G1703" i="1" s="1" a="1"/>
  <c r="G1703" i="1" s="1"/>
  <c r="F1704" i="1"/>
  <c r="G1704" i="1" s="1" a="1"/>
  <c r="G1704" i="1" s="1"/>
  <c r="F1705" i="1"/>
  <c r="G1705" i="1" s="1" a="1"/>
  <c r="G1705" i="1" s="1"/>
  <c r="F1706" i="1"/>
  <c r="G1706" i="1" s="1" a="1"/>
  <c r="G1706" i="1" s="1"/>
  <c r="F1707" i="1"/>
  <c r="G1707" i="1" s="1" a="1"/>
  <c r="G1707" i="1" s="1"/>
  <c r="F1708" i="1"/>
  <c r="G1708" i="1" s="1" a="1"/>
  <c r="G1708" i="1" s="1"/>
  <c r="F1709" i="1"/>
  <c r="G1709" i="1" s="1" a="1"/>
  <c r="G1709" i="1" s="1"/>
  <c r="F1710" i="1"/>
  <c r="G1710" i="1" s="1" a="1"/>
  <c r="G1710" i="1" s="1"/>
  <c r="F1711" i="1"/>
  <c r="G1711" i="1" s="1" a="1"/>
  <c r="G1711" i="1" s="1"/>
  <c r="F1712" i="1"/>
  <c r="G1712" i="1" s="1" a="1"/>
  <c r="G1712" i="1" s="1"/>
  <c r="F1713" i="1"/>
  <c r="G1713" i="1" s="1" a="1"/>
  <c r="G1713" i="1" s="1"/>
  <c r="F1714" i="1"/>
  <c r="G1714" i="1" s="1" a="1"/>
  <c r="G1714" i="1" s="1"/>
  <c r="F1715" i="1"/>
  <c r="G1715" i="1" s="1" a="1"/>
  <c r="G1715" i="1" s="1"/>
  <c r="F1716" i="1"/>
  <c r="G1716" i="1" s="1" a="1"/>
  <c r="G1716" i="1" s="1"/>
  <c r="F1717" i="1"/>
  <c r="G1717" i="1" s="1" a="1"/>
  <c r="G1717" i="1" s="1"/>
  <c r="F1718" i="1"/>
  <c r="G1718" i="1" s="1" a="1"/>
  <c r="G1718" i="1" s="1"/>
  <c r="F1719" i="1"/>
  <c r="G1719" i="1" s="1" a="1"/>
  <c r="G1719" i="1" s="1"/>
  <c r="F1720" i="1"/>
  <c r="G1720" i="1" s="1" a="1"/>
  <c r="G1720" i="1" s="1"/>
  <c r="F1721" i="1"/>
  <c r="G1721" i="1" s="1" a="1"/>
  <c r="G1721" i="1" s="1"/>
  <c r="F1722" i="1"/>
  <c r="G1722" i="1" s="1" a="1"/>
  <c r="G1722" i="1" s="1"/>
  <c r="F1723" i="1"/>
  <c r="G1723" i="1" s="1" a="1"/>
  <c r="G1723" i="1" s="1"/>
  <c r="F1724" i="1"/>
  <c r="G1724" i="1" s="1" a="1"/>
  <c r="G1724" i="1" s="1"/>
  <c r="F1725" i="1"/>
  <c r="G1725" i="1" s="1" a="1"/>
  <c r="G1725" i="1" s="1"/>
  <c r="F1726" i="1"/>
  <c r="G1726" i="1" s="1" a="1"/>
  <c r="G1726" i="1" s="1"/>
  <c r="F1727" i="1"/>
  <c r="G1727" i="1" s="1" a="1"/>
  <c r="G1727" i="1" s="1"/>
  <c r="F1728" i="1"/>
  <c r="G1728" i="1" s="1" a="1"/>
  <c r="G1728" i="1" s="1"/>
  <c r="F1729" i="1"/>
  <c r="G1729" i="1" s="1" a="1"/>
  <c r="G1729" i="1" s="1"/>
  <c r="F1730" i="1"/>
  <c r="G1730" i="1" s="1" a="1"/>
  <c r="G1730" i="1" s="1"/>
  <c r="F1731" i="1"/>
  <c r="G1731" i="1" s="1" a="1"/>
  <c r="G1731" i="1" s="1"/>
  <c r="F1732" i="1"/>
  <c r="G1732" i="1" s="1" a="1"/>
  <c r="G1732" i="1" s="1"/>
  <c r="F1733" i="1"/>
  <c r="G1733" i="1" s="1" a="1"/>
  <c r="G1733" i="1" s="1"/>
  <c r="F1734" i="1"/>
  <c r="G1734" i="1" s="1" a="1"/>
  <c r="G1734" i="1" s="1"/>
  <c r="F1735" i="1"/>
  <c r="G1735" i="1" s="1" a="1"/>
  <c r="G1735" i="1" s="1"/>
  <c r="F1736" i="1"/>
  <c r="G1736" i="1" s="1" a="1"/>
  <c r="G1736" i="1" s="1"/>
  <c r="F1737" i="1"/>
  <c r="G1737" i="1" s="1" a="1"/>
  <c r="G1737" i="1" s="1"/>
  <c r="F1738" i="1"/>
  <c r="G1738" i="1" s="1" a="1"/>
  <c r="G1738" i="1" s="1"/>
  <c r="F1739" i="1"/>
  <c r="G1739" i="1" s="1" a="1"/>
  <c r="G1739" i="1" s="1"/>
  <c r="F1740" i="1"/>
  <c r="G1740" i="1" s="1" a="1"/>
  <c r="G1740" i="1" s="1"/>
  <c r="F1741" i="1"/>
  <c r="G1741" i="1" s="1" a="1"/>
  <c r="G1741" i="1" s="1"/>
  <c r="F1742" i="1"/>
  <c r="G1742" i="1" s="1" a="1"/>
  <c r="G1742" i="1" s="1"/>
  <c r="F1743" i="1"/>
  <c r="G1743" i="1" s="1" a="1"/>
  <c r="G1743" i="1" s="1"/>
  <c r="F1744" i="1"/>
  <c r="G1744" i="1" s="1" a="1"/>
  <c r="G1744" i="1" s="1"/>
  <c r="F1745" i="1"/>
  <c r="G1745" i="1" s="1" a="1"/>
  <c r="G1745" i="1" s="1"/>
  <c r="F1746" i="1"/>
  <c r="G1746" i="1" s="1" a="1"/>
  <c r="G1746" i="1" s="1"/>
  <c r="F1747" i="1"/>
  <c r="G1747" i="1" s="1" a="1"/>
  <c r="G1747" i="1" s="1"/>
  <c r="F1748" i="1"/>
  <c r="G1748" i="1" s="1" a="1"/>
  <c r="G1748" i="1" s="1"/>
  <c r="F1749" i="1"/>
  <c r="G1749" i="1" s="1" a="1"/>
  <c r="G1749" i="1" s="1"/>
  <c r="F1750" i="1"/>
  <c r="G1750" i="1" s="1" a="1"/>
  <c r="G1750" i="1" s="1"/>
  <c r="F1751" i="1"/>
  <c r="G1751" i="1" s="1" a="1"/>
  <c r="G1751" i="1" s="1"/>
  <c r="F1752" i="1"/>
  <c r="G1752" i="1" s="1" a="1"/>
  <c r="G1752" i="1" s="1"/>
  <c r="F1753" i="1"/>
  <c r="G1753" i="1" s="1" a="1"/>
  <c r="G1753" i="1" s="1"/>
  <c r="F1754" i="1"/>
  <c r="G1754" i="1" s="1" a="1"/>
  <c r="G1754" i="1" s="1"/>
  <c r="F1755" i="1"/>
  <c r="G1755" i="1" s="1" a="1"/>
  <c r="G1755" i="1" s="1"/>
  <c r="F1756" i="1"/>
  <c r="G1756" i="1" s="1" a="1"/>
  <c r="G1756" i="1" s="1"/>
  <c r="F1757" i="1"/>
  <c r="G1757" i="1" s="1" a="1"/>
  <c r="G1757" i="1" s="1"/>
  <c r="F1758" i="1"/>
  <c r="G1758" i="1" s="1" a="1"/>
  <c r="G1758" i="1" s="1"/>
  <c r="F1759" i="1"/>
  <c r="G1759" i="1" s="1" a="1"/>
  <c r="G1759" i="1" s="1"/>
  <c r="F1760" i="1"/>
  <c r="G1760" i="1" s="1" a="1"/>
  <c r="G1760" i="1" s="1"/>
  <c r="F1761" i="1"/>
  <c r="G1761" i="1" s="1" a="1"/>
  <c r="G1761" i="1" s="1"/>
  <c r="F1762" i="1"/>
  <c r="G1762" i="1" s="1" a="1"/>
  <c r="G1762" i="1" s="1"/>
  <c r="F1763" i="1"/>
  <c r="G1763" i="1" s="1" a="1"/>
  <c r="G1763" i="1" s="1"/>
  <c r="F1764" i="1"/>
  <c r="G1764" i="1" s="1" a="1"/>
  <c r="G1764" i="1" s="1"/>
  <c r="F1765" i="1"/>
  <c r="G1765" i="1" s="1" a="1"/>
  <c r="G1765" i="1" s="1"/>
  <c r="F1766" i="1"/>
  <c r="G1766" i="1" s="1" a="1"/>
  <c r="G1766" i="1" s="1"/>
  <c r="F1767" i="1"/>
  <c r="G1767" i="1" s="1" a="1"/>
  <c r="G1767" i="1" s="1"/>
  <c r="F1768" i="1"/>
  <c r="G1768" i="1" s="1" a="1"/>
  <c r="G1768" i="1" s="1"/>
  <c r="F1769" i="1"/>
  <c r="G1769" i="1" s="1" a="1"/>
  <c r="G1769" i="1" s="1"/>
  <c r="F1770" i="1"/>
  <c r="G1770" i="1" s="1" a="1"/>
  <c r="G1770" i="1" s="1"/>
  <c r="F1771" i="1"/>
  <c r="G1771" i="1" s="1" a="1"/>
  <c r="G1771" i="1" s="1"/>
  <c r="F1772" i="1"/>
  <c r="G1772" i="1" s="1" a="1"/>
  <c r="G1772" i="1" s="1"/>
  <c r="F1773" i="1"/>
  <c r="G1773" i="1" s="1" a="1"/>
  <c r="G1773" i="1" s="1"/>
  <c r="F1774" i="1"/>
  <c r="G1774" i="1" s="1" a="1"/>
  <c r="G1774" i="1" s="1"/>
  <c r="F1775" i="1"/>
  <c r="G1775" i="1" s="1" a="1"/>
  <c r="G1775" i="1" s="1"/>
  <c r="F1776" i="1"/>
  <c r="G1776" i="1" s="1" a="1"/>
  <c r="G1776" i="1" s="1"/>
  <c r="F1777" i="1"/>
  <c r="G1777" i="1" s="1" a="1"/>
  <c r="G1777" i="1" s="1"/>
  <c r="F1778" i="1"/>
  <c r="G1778" i="1" s="1" a="1"/>
  <c r="G1778" i="1" s="1"/>
  <c r="F1779" i="1"/>
  <c r="G1779" i="1" s="1" a="1"/>
  <c r="G1779" i="1" s="1"/>
  <c r="F1780" i="1"/>
  <c r="G1780" i="1" s="1" a="1"/>
  <c r="G1780" i="1" s="1"/>
  <c r="F1781" i="1"/>
  <c r="G1781" i="1" s="1" a="1"/>
  <c r="G1781" i="1" s="1"/>
  <c r="F1782" i="1"/>
  <c r="G1782" i="1" s="1" a="1"/>
  <c r="G1782" i="1" s="1"/>
  <c r="F1783" i="1"/>
  <c r="G1783" i="1" s="1" a="1"/>
  <c r="G1783" i="1" s="1"/>
  <c r="F1784" i="1"/>
  <c r="G1784" i="1" s="1" a="1"/>
  <c r="G1784" i="1" s="1"/>
  <c r="F1785" i="1"/>
  <c r="G1785" i="1" s="1" a="1"/>
  <c r="G1785" i="1" s="1"/>
  <c r="F1786" i="1"/>
  <c r="G1786" i="1" s="1" a="1"/>
  <c r="G1786" i="1" s="1"/>
  <c r="F1787" i="1"/>
  <c r="G1787" i="1" s="1" a="1"/>
  <c r="G1787" i="1" s="1"/>
  <c r="F1788" i="1"/>
  <c r="G1788" i="1" s="1" a="1"/>
  <c r="G1788" i="1" s="1"/>
  <c r="F1789" i="1"/>
  <c r="G1789" i="1" s="1" a="1"/>
  <c r="G1789" i="1" s="1"/>
  <c r="F1790" i="1"/>
  <c r="G1790" i="1" s="1" a="1"/>
  <c r="G1790" i="1" s="1"/>
  <c r="F1791" i="1"/>
  <c r="G1791" i="1" s="1" a="1"/>
  <c r="G1791" i="1" s="1"/>
  <c r="F1792" i="1"/>
  <c r="G1792" i="1" s="1" a="1"/>
  <c r="G1792" i="1" s="1"/>
  <c r="F1793" i="1"/>
  <c r="G1793" i="1" s="1" a="1"/>
  <c r="G1793" i="1" s="1"/>
  <c r="F1794" i="1"/>
  <c r="G1794" i="1" s="1" a="1"/>
  <c r="G1794" i="1" s="1"/>
  <c r="F1795" i="1"/>
  <c r="G1795" i="1" s="1" a="1"/>
  <c r="G1795" i="1" s="1"/>
  <c r="F1796" i="1"/>
  <c r="G1796" i="1" s="1" a="1"/>
  <c r="G1796" i="1" s="1"/>
  <c r="F1797" i="1"/>
  <c r="G1797" i="1" s="1" a="1"/>
  <c r="G1797" i="1" s="1"/>
  <c r="F1798" i="1"/>
  <c r="G1798" i="1" s="1" a="1"/>
  <c r="G1798" i="1" s="1"/>
  <c r="F1799" i="1"/>
  <c r="G1799" i="1" s="1" a="1"/>
  <c r="G1799" i="1" s="1"/>
  <c r="F1800" i="1"/>
  <c r="G1800" i="1" s="1" a="1"/>
  <c r="G1800" i="1" s="1"/>
  <c r="F1801" i="1"/>
  <c r="G1801" i="1" s="1" a="1"/>
  <c r="G1801" i="1" s="1"/>
  <c r="F1802" i="1"/>
  <c r="G1802" i="1" s="1" a="1"/>
  <c r="G1802" i="1" s="1"/>
  <c r="F1803" i="1"/>
  <c r="G1803" i="1" s="1" a="1"/>
  <c r="G1803" i="1" s="1"/>
  <c r="F1804" i="1"/>
  <c r="G1804" i="1" s="1" a="1"/>
  <c r="G1804" i="1" s="1"/>
  <c r="F1805" i="1"/>
  <c r="G1805" i="1" s="1" a="1"/>
  <c r="G1805" i="1" s="1"/>
  <c r="F1806" i="1"/>
  <c r="G1806" i="1" s="1" a="1"/>
  <c r="G1806" i="1" s="1"/>
  <c r="F1807" i="1"/>
  <c r="G1807" i="1" s="1" a="1"/>
  <c r="G1807" i="1" s="1"/>
  <c r="F1808" i="1"/>
  <c r="G1808" i="1" s="1" a="1"/>
  <c r="G1808" i="1" s="1"/>
  <c r="F1809" i="1"/>
  <c r="G1809" i="1" s="1" a="1"/>
  <c r="G1809" i="1" s="1"/>
  <c r="F1810" i="1"/>
  <c r="G1810" i="1" s="1" a="1"/>
  <c r="G1810" i="1" s="1"/>
  <c r="F1811" i="1"/>
  <c r="G1811" i="1" s="1" a="1"/>
  <c r="G1811" i="1" s="1"/>
  <c r="F1812" i="1"/>
  <c r="G1812" i="1" s="1" a="1"/>
  <c r="G1812" i="1" s="1"/>
  <c r="F1813" i="1"/>
  <c r="G1813" i="1" s="1" a="1"/>
  <c r="G1813" i="1" s="1"/>
  <c r="F1814" i="1"/>
  <c r="G1814" i="1" s="1" a="1"/>
  <c r="G1814" i="1" s="1"/>
  <c r="F1815" i="1"/>
  <c r="G1815" i="1" s="1" a="1"/>
  <c r="G1815" i="1" s="1"/>
  <c r="F1816" i="1"/>
  <c r="G1816" i="1" s="1" a="1"/>
  <c r="G1816" i="1" s="1"/>
  <c r="F1817" i="1"/>
  <c r="G1817" i="1" s="1" a="1"/>
  <c r="G1817" i="1" s="1"/>
  <c r="F1818" i="1"/>
  <c r="G1818" i="1" s="1" a="1"/>
  <c r="G1818" i="1" s="1"/>
  <c r="F1819" i="1"/>
  <c r="G1819" i="1" s="1" a="1"/>
  <c r="G1819" i="1" s="1"/>
  <c r="F1820" i="1"/>
  <c r="G1820" i="1" s="1" a="1"/>
  <c r="G1820" i="1" s="1"/>
  <c r="F1821" i="1"/>
  <c r="G1821" i="1" s="1" a="1"/>
  <c r="G1821" i="1" s="1"/>
  <c r="F1822" i="1"/>
  <c r="G1822" i="1" s="1" a="1"/>
  <c r="G1822" i="1" s="1"/>
  <c r="F1823" i="1"/>
  <c r="G1823" i="1" s="1" a="1"/>
  <c r="G1823" i="1" s="1"/>
  <c r="F1824" i="1"/>
  <c r="G1824" i="1" s="1" a="1"/>
  <c r="G1824" i="1" s="1"/>
  <c r="F1825" i="1"/>
  <c r="G1825" i="1" s="1" a="1"/>
  <c r="G1825" i="1" s="1"/>
  <c r="F1826" i="1"/>
  <c r="G1826" i="1" s="1" a="1"/>
  <c r="G1826" i="1" s="1"/>
  <c r="F1827" i="1"/>
  <c r="G1827" i="1" s="1" a="1"/>
  <c r="G1827" i="1" s="1"/>
  <c r="F1828" i="1"/>
  <c r="G1828" i="1" s="1" a="1"/>
  <c r="G1828" i="1" s="1"/>
  <c r="F1829" i="1"/>
  <c r="G1829" i="1" s="1" a="1"/>
  <c r="G1829" i="1" s="1"/>
  <c r="F1830" i="1"/>
  <c r="G1830" i="1" s="1" a="1"/>
  <c r="G1830" i="1" s="1"/>
  <c r="F1831" i="1"/>
  <c r="G1831" i="1" s="1" a="1"/>
  <c r="G1831" i="1" s="1"/>
  <c r="F1832" i="1"/>
  <c r="G1832" i="1" s="1" a="1"/>
  <c r="G1832" i="1" s="1"/>
  <c r="F1833" i="1"/>
  <c r="G1833" i="1" s="1" a="1"/>
  <c r="G1833" i="1" s="1"/>
  <c r="F1834" i="1"/>
  <c r="G1834" i="1" s="1" a="1"/>
  <c r="G1834" i="1" s="1"/>
  <c r="F1835" i="1"/>
  <c r="G1835" i="1" s="1" a="1"/>
  <c r="G1835" i="1" s="1"/>
  <c r="F1836" i="1"/>
  <c r="G1836" i="1" s="1" a="1"/>
  <c r="G1836" i="1" s="1"/>
  <c r="F1837" i="1"/>
  <c r="G1837" i="1" s="1" a="1"/>
  <c r="G1837" i="1" s="1"/>
  <c r="F1838" i="1"/>
  <c r="G1838" i="1" s="1" a="1"/>
  <c r="G1838" i="1" s="1"/>
  <c r="F1839" i="1"/>
  <c r="G1839" i="1" s="1" a="1"/>
  <c r="G1839" i="1" s="1"/>
  <c r="F1840" i="1"/>
  <c r="G1840" i="1" s="1" a="1"/>
  <c r="G1840" i="1" s="1"/>
  <c r="F1841" i="1"/>
  <c r="G1841" i="1" s="1" a="1"/>
  <c r="G1841" i="1" s="1"/>
  <c r="F1842" i="1"/>
  <c r="G1842" i="1" s="1" a="1"/>
  <c r="G1842" i="1" s="1"/>
  <c r="F1843" i="1"/>
  <c r="G1843" i="1" s="1" a="1"/>
  <c r="G1843" i="1" s="1"/>
  <c r="F1844" i="1"/>
  <c r="G1844" i="1" s="1" a="1"/>
  <c r="G1844" i="1" s="1"/>
  <c r="F1845" i="1"/>
  <c r="G1845" i="1" s="1" a="1"/>
  <c r="G1845" i="1" s="1"/>
  <c r="F1846" i="1"/>
  <c r="G1846" i="1" s="1" a="1"/>
  <c r="G1846" i="1" s="1"/>
  <c r="F1847" i="1"/>
  <c r="G1847" i="1" s="1" a="1"/>
  <c r="G1847" i="1" s="1"/>
  <c r="F1848" i="1"/>
  <c r="G1848" i="1" s="1" a="1"/>
  <c r="G1848" i="1" s="1"/>
  <c r="F1849" i="1"/>
  <c r="G1849" i="1" s="1" a="1"/>
  <c r="G1849" i="1" s="1"/>
  <c r="F1850" i="1"/>
  <c r="G1850" i="1" s="1" a="1"/>
  <c r="G1850" i="1" s="1"/>
  <c r="F1851" i="1"/>
  <c r="G1851" i="1" s="1" a="1"/>
  <c r="G1851" i="1" s="1"/>
  <c r="F1852" i="1"/>
  <c r="G1852" i="1" s="1" a="1"/>
  <c r="G1852" i="1" s="1"/>
  <c r="F1853" i="1"/>
  <c r="G1853" i="1" s="1" a="1"/>
  <c r="G1853" i="1" s="1"/>
  <c r="F1854" i="1"/>
  <c r="G1854" i="1" s="1" a="1"/>
  <c r="G1854" i="1" s="1"/>
  <c r="F1855" i="1"/>
  <c r="G1855" i="1" s="1" a="1"/>
  <c r="G1855" i="1" s="1"/>
  <c r="F1856" i="1"/>
  <c r="G1856" i="1" s="1" a="1"/>
  <c r="G1856" i="1" s="1"/>
  <c r="F1857" i="1"/>
  <c r="G1857" i="1" s="1" a="1"/>
  <c r="G1857" i="1" s="1"/>
  <c r="F1858" i="1"/>
  <c r="G1858" i="1" s="1" a="1"/>
  <c r="G1858" i="1" s="1"/>
  <c r="F1859" i="1"/>
  <c r="G1859" i="1" s="1" a="1"/>
  <c r="G1859" i="1" s="1"/>
  <c r="F1860" i="1"/>
  <c r="G1860" i="1" s="1" a="1"/>
  <c r="G1860" i="1" s="1"/>
  <c r="F1861" i="1"/>
  <c r="G1861" i="1" s="1" a="1"/>
  <c r="G1861" i="1" s="1"/>
  <c r="F1862" i="1"/>
  <c r="F1863" i="1"/>
  <c r="G1863" i="1" s="1" a="1"/>
  <c r="G1863" i="1" s="1"/>
  <c r="F1864" i="1"/>
  <c r="G1864" i="1" s="1" a="1"/>
  <c r="G1864" i="1" s="1"/>
  <c r="F1865" i="1"/>
  <c r="G1865" i="1" s="1" a="1"/>
  <c r="G1865" i="1" s="1"/>
  <c r="F1866" i="1"/>
  <c r="G1866" i="1" s="1" a="1"/>
  <c r="G1866" i="1" s="1"/>
  <c r="F1867" i="1"/>
  <c r="G1867" i="1" s="1" a="1"/>
  <c r="G1867" i="1" s="1"/>
  <c r="F1868" i="1"/>
  <c r="G1868" i="1" s="1" a="1"/>
  <c r="G1868" i="1" s="1"/>
  <c r="F1869" i="1"/>
  <c r="G1869" i="1" s="1" a="1"/>
  <c r="G1869" i="1" s="1"/>
  <c r="F1870" i="1"/>
  <c r="G1870" i="1" s="1" a="1"/>
  <c r="G1870" i="1" s="1"/>
  <c r="F1871" i="1"/>
  <c r="G1871" i="1" s="1" a="1"/>
  <c r="G1871" i="1" s="1"/>
  <c r="F1872" i="1"/>
  <c r="G1872" i="1" s="1" a="1"/>
  <c r="G1872" i="1" s="1"/>
  <c r="F1873" i="1"/>
  <c r="G1873" i="1" s="1" a="1"/>
  <c r="G1873" i="1" s="1"/>
  <c r="F1874" i="1"/>
  <c r="G1874" i="1" s="1" a="1"/>
  <c r="G1874" i="1" s="1"/>
  <c r="F1875" i="1"/>
  <c r="G1875" i="1" s="1" a="1"/>
  <c r="G1875" i="1" s="1"/>
  <c r="F1876" i="1"/>
  <c r="G1876" i="1" s="1" a="1"/>
  <c r="G1876" i="1" s="1"/>
  <c r="F1877" i="1"/>
  <c r="G1877" i="1" s="1" a="1"/>
  <c r="G1877" i="1" s="1"/>
  <c r="F1878" i="1"/>
  <c r="G1878" i="1" s="1" a="1"/>
  <c r="G1878" i="1" s="1"/>
  <c r="F1879" i="1"/>
  <c r="G1879" i="1" s="1" a="1"/>
  <c r="G1879" i="1" s="1"/>
  <c r="F1880" i="1"/>
  <c r="G1880" i="1" s="1" a="1"/>
  <c r="G1880" i="1" s="1"/>
  <c r="F1881" i="1"/>
  <c r="G1881" i="1" s="1" a="1"/>
  <c r="G1881" i="1" s="1"/>
  <c r="F1882" i="1"/>
  <c r="G1882" i="1" s="1" a="1"/>
  <c r="G1882" i="1" s="1"/>
  <c r="F1883" i="1"/>
  <c r="G1883" i="1" s="1" a="1"/>
  <c r="G1883" i="1" s="1"/>
  <c r="F1884" i="1"/>
  <c r="G1884" i="1" s="1" a="1"/>
  <c r="G1884" i="1" s="1"/>
  <c r="F1885" i="1"/>
  <c r="G1885" i="1" s="1" a="1"/>
  <c r="G1885" i="1" s="1"/>
  <c r="F1886" i="1"/>
  <c r="G1886" i="1" s="1" a="1"/>
  <c r="G1886" i="1" s="1"/>
  <c r="F1887" i="1"/>
  <c r="G1887" i="1" s="1" a="1"/>
  <c r="G1887" i="1" s="1"/>
  <c r="F1888" i="1"/>
  <c r="G1888" i="1" s="1" a="1"/>
  <c r="G1888" i="1" s="1"/>
  <c r="F1889" i="1"/>
  <c r="G1889" i="1" s="1" a="1"/>
  <c r="G1889" i="1" s="1"/>
  <c r="F1890" i="1"/>
  <c r="G1890" i="1" s="1" a="1"/>
  <c r="G1890" i="1" s="1"/>
  <c r="F1891" i="1"/>
  <c r="G1891" i="1" s="1" a="1"/>
  <c r="G1891" i="1" s="1"/>
  <c r="F1892" i="1"/>
  <c r="G1892" i="1" s="1" a="1"/>
  <c r="G1892" i="1" s="1"/>
  <c r="F1893" i="1"/>
  <c r="G1893" i="1" s="1" a="1"/>
  <c r="G1893" i="1" s="1"/>
  <c r="F1894" i="1"/>
  <c r="G1894" i="1" s="1" a="1"/>
  <c r="G1894" i="1" s="1"/>
  <c r="F1895" i="1"/>
  <c r="G1895" i="1" s="1" a="1"/>
  <c r="G1895" i="1" s="1"/>
  <c r="F1896" i="1"/>
  <c r="G1896" i="1" s="1" a="1"/>
  <c r="G1896" i="1" s="1"/>
  <c r="F1897" i="1"/>
  <c r="G1897" i="1" s="1" a="1"/>
  <c r="G1897" i="1" s="1"/>
  <c r="F1898" i="1"/>
  <c r="G1898" i="1" s="1" a="1"/>
  <c r="G1898" i="1" s="1"/>
  <c r="F1899" i="1"/>
  <c r="G1899" i="1" s="1" a="1"/>
  <c r="G1899" i="1" s="1"/>
  <c r="F1900" i="1"/>
  <c r="G1900" i="1" s="1" a="1"/>
  <c r="G1900" i="1" s="1"/>
  <c r="F1901" i="1"/>
  <c r="G1901" i="1" s="1" a="1"/>
  <c r="G1901" i="1" s="1"/>
  <c r="F1902" i="1"/>
  <c r="G1902" i="1" s="1" a="1"/>
  <c r="G1902" i="1" s="1"/>
  <c r="F1903" i="1"/>
  <c r="G1903" i="1" s="1" a="1"/>
  <c r="G1903" i="1" s="1"/>
  <c r="F1904" i="1"/>
  <c r="G1904" i="1" s="1" a="1"/>
  <c r="G1904" i="1" s="1"/>
  <c r="F1905" i="1"/>
  <c r="G1905" i="1" s="1" a="1"/>
  <c r="G1905" i="1" s="1"/>
  <c r="F1906" i="1"/>
  <c r="G1906" i="1" s="1" a="1"/>
  <c r="G1906" i="1" s="1"/>
  <c r="F1907" i="1"/>
  <c r="G1907" i="1" s="1" a="1"/>
  <c r="G1907" i="1" s="1"/>
  <c r="F1908" i="1"/>
  <c r="G1908" i="1" s="1" a="1"/>
  <c r="G1908" i="1" s="1"/>
  <c r="F1909" i="1"/>
  <c r="G1909" i="1" s="1" a="1"/>
  <c r="G1909" i="1" s="1"/>
  <c r="F1910" i="1"/>
  <c r="G1910" i="1" s="1" a="1"/>
  <c r="G1910" i="1" s="1"/>
  <c r="F1911" i="1"/>
  <c r="G1911" i="1" s="1" a="1"/>
  <c r="G1911" i="1" s="1"/>
  <c r="F1912" i="1"/>
  <c r="G1912" i="1" s="1" a="1"/>
  <c r="G1912" i="1" s="1"/>
  <c r="F1913" i="1"/>
  <c r="G1913" i="1" s="1" a="1"/>
  <c r="G1913" i="1" s="1"/>
  <c r="F1914" i="1"/>
  <c r="G1914" i="1" s="1" a="1"/>
  <c r="G1914" i="1" s="1"/>
  <c r="F1915" i="1"/>
  <c r="G1915" i="1" s="1" a="1"/>
  <c r="G1915" i="1" s="1"/>
  <c r="F1916" i="1"/>
  <c r="G1916" i="1" s="1" a="1"/>
  <c r="G1916" i="1" s="1"/>
  <c r="F1917" i="1"/>
  <c r="G1917" i="1" s="1" a="1"/>
  <c r="G1917" i="1" s="1"/>
  <c r="F1918" i="1"/>
  <c r="G1918" i="1" s="1" a="1"/>
  <c r="G1918" i="1" s="1"/>
  <c r="F1919" i="1"/>
  <c r="G1919" i="1" s="1" a="1"/>
  <c r="G1919" i="1" s="1"/>
  <c r="F1920" i="1"/>
  <c r="G1920" i="1" s="1" a="1"/>
  <c r="G1920" i="1" s="1"/>
  <c r="F1921" i="1"/>
  <c r="G1921" i="1" s="1" a="1"/>
  <c r="G1921" i="1" s="1"/>
  <c r="F1922" i="1"/>
  <c r="G1922" i="1" s="1" a="1"/>
  <c r="G1922" i="1" s="1"/>
  <c r="F1923" i="1"/>
  <c r="G1923" i="1" s="1" a="1"/>
  <c r="G1923" i="1" s="1"/>
  <c r="F1924" i="1"/>
  <c r="G1924" i="1" s="1" a="1"/>
  <c r="G1924" i="1" s="1"/>
  <c r="F1925" i="1"/>
  <c r="G1925" i="1" s="1" a="1"/>
  <c r="G1925" i="1" s="1"/>
  <c r="F1926" i="1"/>
  <c r="G1926" i="1" s="1" a="1"/>
  <c r="G1926" i="1" s="1"/>
  <c r="F1927" i="1"/>
  <c r="G1927" i="1" s="1" a="1"/>
  <c r="G1927" i="1" s="1"/>
  <c r="F1928" i="1"/>
  <c r="G1928" i="1" s="1" a="1"/>
  <c r="G1928" i="1" s="1"/>
  <c r="F1929" i="1"/>
  <c r="G1929" i="1" s="1" a="1"/>
  <c r="G1929" i="1" s="1"/>
  <c r="F1930" i="1"/>
  <c r="G1930" i="1" s="1" a="1"/>
  <c r="G1930" i="1" s="1"/>
  <c r="F1931" i="1"/>
  <c r="G1931" i="1" s="1" a="1"/>
  <c r="G1931" i="1" s="1"/>
  <c r="F1932" i="1"/>
  <c r="G1932" i="1" s="1" a="1"/>
  <c r="G1932" i="1" s="1"/>
  <c r="F1933" i="1"/>
  <c r="G1933" i="1" s="1" a="1"/>
  <c r="G1933" i="1" s="1"/>
  <c r="F1934" i="1"/>
  <c r="G1934" i="1" s="1" a="1"/>
  <c r="G1934" i="1" s="1"/>
  <c r="F1935" i="1"/>
  <c r="G1935" i="1" s="1" a="1"/>
  <c r="G1935" i="1" s="1"/>
  <c r="F1936" i="1"/>
  <c r="G1936" i="1" s="1" a="1"/>
  <c r="G1936" i="1" s="1"/>
  <c r="F1937" i="1"/>
  <c r="G1937" i="1" s="1" a="1"/>
  <c r="G1937" i="1" s="1"/>
  <c r="F1938" i="1"/>
  <c r="G1938" i="1" s="1" a="1"/>
  <c r="G1938" i="1" s="1"/>
  <c r="F1939" i="1"/>
  <c r="G1939" i="1" s="1" a="1"/>
  <c r="G1939" i="1" s="1"/>
  <c r="F1940" i="1"/>
  <c r="G1940" i="1" s="1" a="1"/>
  <c r="G1940" i="1" s="1"/>
  <c r="F1941" i="1"/>
  <c r="G1941" i="1" s="1" a="1"/>
  <c r="G1941" i="1" s="1"/>
  <c r="F1942" i="1"/>
  <c r="G1942" i="1" s="1" a="1"/>
  <c r="G1942" i="1" s="1"/>
  <c r="F1943" i="1"/>
  <c r="G1943" i="1" s="1" a="1"/>
  <c r="G1943" i="1" s="1"/>
  <c r="F1944" i="1"/>
  <c r="G1944" i="1" s="1" a="1"/>
  <c r="G1944" i="1" s="1"/>
  <c r="F1945" i="1"/>
  <c r="G1945" i="1" s="1" a="1"/>
  <c r="G1945" i="1" s="1"/>
  <c r="F1946" i="1"/>
  <c r="G1946" i="1" s="1" a="1"/>
  <c r="G1946" i="1" s="1"/>
  <c r="F1947" i="1"/>
  <c r="G1947" i="1" s="1" a="1"/>
  <c r="G1947" i="1" s="1"/>
  <c r="F1948" i="1"/>
  <c r="G1948" i="1" s="1" a="1"/>
  <c r="G1948" i="1" s="1"/>
  <c r="F1949" i="1"/>
  <c r="G1949" i="1" s="1" a="1"/>
  <c r="G1949" i="1" s="1"/>
  <c r="F1950" i="1"/>
  <c r="G1950" i="1" s="1" a="1"/>
  <c r="G1950" i="1" s="1"/>
  <c r="F1951" i="1"/>
  <c r="G1951" i="1" s="1" a="1"/>
  <c r="G1951" i="1" s="1"/>
  <c r="F1952" i="1"/>
  <c r="G1952" i="1" s="1" a="1"/>
  <c r="G1952" i="1" s="1"/>
  <c r="F1953" i="1"/>
  <c r="G1953" i="1" s="1" a="1"/>
  <c r="G1953" i="1" s="1"/>
  <c r="F1954" i="1"/>
  <c r="G1954" i="1" s="1" a="1"/>
  <c r="G1954" i="1" s="1"/>
  <c r="F1955" i="1"/>
  <c r="G1955" i="1" s="1" a="1"/>
  <c r="G1955" i="1" s="1"/>
  <c r="F1956" i="1"/>
  <c r="G1956" i="1" s="1" a="1"/>
  <c r="G1956" i="1" s="1"/>
  <c r="F1957" i="1"/>
  <c r="G1957" i="1" s="1" a="1"/>
  <c r="G1957" i="1" s="1"/>
  <c r="F1958" i="1"/>
  <c r="G1958" i="1" s="1" a="1"/>
  <c r="G1958" i="1" s="1"/>
  <c r="F1959" i="1"/>
  <c r="G1959" i="1" s="1" a="1"/>
  <c r="G1959" i="1" s="1"/>
  <c r="F1960" i="1"/>
  <c r="G1960" i="1" s="1" a="1"/>
  <c r="G1960" i="1" s="1"/>
  <c r="F1961" i="1"/>
  <c r="G1961" i="1" s="1" a="1"/>
  <c r="G1961" i="1" s="1"/>
  <c r="F1962" i="1"/>
  <c r="G1962" i="1" s="1" a="1"/>
  <c r="G1962" i="1" s="1"/>
  <c r="F1963" i="1"/>
  <c r="G1963" i="1" s="1" a="1"/>
  <c r="G1963" i="1" s="1"/>
  <c r="F1964" i="1"/>
  <c r="G1964" i="1" s="1" a="1"/>
  <c r="G1964" i="1" s="1"/>
  <c r="F1965" i="1"/>
  <c r="G1965" i="1" s="1" a="1"/>
  <c r="G1965" i="1" s="1"/>
  <c r="F1966" i="1"/>
  <c r="G1966" i="1" s="1" a="1"/>
  <c r="G1966" i="1" s="1"/>
  <c r="F1967" i="1"/>
  <c r="G1967" i="1" s="1" a="1"/>
  <c r="G1967" i="1" s="1"/>
  <c r="F1968" i="1"/>
  <c r="G1968" i="1" s="1" a="1"/>
  <c r="G1968" i="1" s="1"/>
  <c r="F1969" i="1"/>
  <c r="G1969" i="1" s="1" a="1"/>
  <c r="G1969" i="1" s="1"/>
  <c r="F1970" i="1"/>
  <c r="G1970" i="1" s="1" a="1"/>
  <c r="G1970" i="1" s="1"/>
  <c r="F1971" i="1"/>
  <c r="G1971" i="1" s="1" a="1"/>
  <c r="G1971" i="1" s="1"/>
  <c r="F1972" i="1"/>
  <c r="G1972" i="1" s="1" a="1"/>
  <c r="G1972" i="1" s="1"/>
  <c r="F1973" i="1"/>
  <c r="G1973" i="1" s="1" a="1"/>
  <c r="G1973" i="1" s="1"/>
  <c r="F1974" i="1"/>
  <c r="G1974" i="1" s="1" a="1"/>
  <c r="G1974" i="1" s="1"/>
  <c r="F1975" i="1"/>
  <c r="G1975" i="1" s="1" a="1"/>
  <c r="G1975" i="1" s="1"/>
  <c r="F1976" i="1"/>
  <c r="G1976" i="1" s="1" a="1"/>
  <c r="G1976" i="1" s="1"/>
  <c r="F1977" i="1"/>
  <c r="G1977" i="1" s="1" a="1"/>
  <c r="G1977" i="1" s="1"/>
  <c r="F1978" i="1"/>
  <c r="G1978" i="1" s="1" a="1"/>
  <c r="G1978" i="1" s="1"/>
  <c r="F1979" i="1"/>
  <c r="G1979" i="1" s="1" a="1"/>
  <c r="G1979" i="1" s="1"/>
  <c r="F1980" i="1"/>
  <c r="G1980" i="1" s="1" a="1"/>
  <c r="G1980" i="1" s="1"/>
  <c r="F1981" i="1"/>
  <c r="G1981" i="1" s="1" a="1"/>
  <c r="G1981" i="1" s="1"/>
  <c r="F1982" i="1"/>
  <c r="G1982" i="1" s="1" a="1"/>
  <c r="G1982" i="1" s="1"/>
  <c r="F1983" i="1"/>
  <c r="G1983" i="1" s="1" a="1"/>
  <c r="G1983" i="1" s="1"/>
  <c r="F1984" i="1"/>
  <c r="G1984" i="1" s="1" a="1"/>
  <c r="G1984" i="1" s="1"/>
  <c r="F1985" i="1"/>
  <c r="G1985" i="1" s="1" a="1"/>
  <c r="G1985" i="1" s="1"/>
  <c r="F1986" i="1"/>
  <c r="G1986" i="1" s="1" a="1"/>
  <c r="G1986" i="1" s="1"/>
  <c r="F1987" i="1"/>
  <c r="G1987" i="1" s="1" a="1"/>
  <c r="G1987" i="1" s="1"/>
  <c r="F1988" i="1"/>
  <c r="G1988" i="1" s="1" a="1"/>
  <c r="G1988" i="1" s="1"/>
  <c r="F1989" i="1"/>
  <c r="G1989" i="1" s="1" a="1"/>
  <c r="G1989" i="1" s="1"/>
  <c r="F1990" i="1"/>
  <c r="G1990" i="1" s="1" a="1"/>
  <c r="G1990" i="1" s="1"/>
  <c r="F1991" i="1"/>
  <c r="G1991" i="1" s="1" a="1"/>
  <c r="G1991" i="1" s="1"/>
  <c r="F1992" i="1"/>
  <c r="G1992" i="1" s="1" a="1"/>
  <c r="G1992" i="1" s="1"/>
  <c r="F1993" i="1"/>
  <c r="G1993" i="1" s="1" a="1"/>
  <c r="G1993" i="1" s="1"/>
  <c r="F1994" i="1"/>
  <c r="G1994" i="1" s="1" a="1"/>
  <c r="G1994" i="1" s="1"/>
  <c r="F1995" i="1"/>
  <c r="G1995" i="1" s="1" a="1"/>
  <c r="G1995" i="1" s="1"/>
  <c r="F1996" i="1"/>
  <c r="G1996" i="1" s="1" a="1"/>
  <c r="G1996" i="1" s="1"/>
  <c r="F1997" i="1"/>
  <c r="G1997" i="1" s="1" a="1"/>
  <c r="G1997" i="1" s="1"/>
  <c r="F1998" i="1"/>
  <c r="G1998" i="1" s="1" a="1"/>
  <c r="G1998" i="1" s="1"/>
  <c r="F1999" i="1"/>
  <c r="G1999" i="1" s="1" a="1"/>
  <c r="G1999" i="1" s="1"/>
  <c r="F2000" i="1"/>
  <c r="G2000" i="1" s="1" a="1"/>
  <c r="G2000" i="1" s="1"/>
  <c r="F2001" i="1"/>
  <c r="G2001" i="1" s="1" a="1"/>
  <c r="G2001" i="1" s="1"/>
  <c r="F2002" i="1"/>
  <c r="G2002" i="1" s="1" a="1"/>
  <c r="G2002" i="1" s="1"/>
  <c r="F2003" i="1"/>
  <c r="G2003" i="1" s="1" a="1"/>
  <c r="G2003" i="1" s="1"/>
  <c r="F2004" i="1"/>
  <c r="G2004" i="1" s="1" a="1"/>
  <c r="G2004" i="1" s="1"/>
  <c r="F2005" i="1"/>
  <c r="G2005" i="1" s="1" a="1"/>
  <c r="G2005" i="1" s="1"/>
  <c r="F2006" i="1"/>
  <c r="G2006" i="1" s="1" a="1"/>
  <c r="G2006" i="1" s="1"/>
  <c r="F2007" i="1"/>
  <c r="G2007" i="1" s="1" a="1"/>
  <c r="G2007" i="1" s="1"/>
  <c r="F2008" i="1"/>
  <c r="G2008" i="1" s="1" a="1"/>
  <c r="G2008" i="1" s="1"/>
  <c r="F2009" i="1"/>
  <c r="G2009" i="1" s="1" a="1"/>
  <c r="G2009" i="1" s="1"/>
  <c r="F2010" i="1"/>
  <c r="G2010" i="1" s="1" a="1"/>
  <c r="G2010" i="1" s="1"/>
  <c r="F2011" i="1"/>
  <c r="G2011" i="1" s="1" a="1"/>
  <c r="G2011" i="1" s="1"/>
  <c r="F2012" i="1"/>
  <c r="G2012" i="1" s="1" a="1"/>
  <c r="G2012" i="1" s="1"/>
  <c r="F2013" i="1"/>
  <c r="G2013" i="1" s="1" a="1"/>
  <c r="G2013" i="1" s="1"/>
  <c r="F2014" i="1"/>
  <c r="G2014" i="1" s="1" a="1"/>
  <c r="G2014" i="1" s="1"/>
  <c r="F2015" i="1"/>
  <c r="G2015" i="1" s="1" a="1"/>
  <c r="G2015" i="1" s="1"/>
  <c r="F2016" i="1"/>
  <c r="G2016" i="1" s="1" a="1"/>
  <c r="G2016" i="1" s="1"/>
  <c r="F2017" i="1"/>
  <c r="G2017" i="1" s="1" a="1"/>
  <c r="G2017" i="1" s="1"/>
  <c r="F2018" i="1"/>
  <c r="G2018" i="1" s="1" a="1"/>
  <c r="G2018" i="1" s="1"/>
  <c r="F2019" i="1"/>
  <c r="G2019" i="1" s="1" a="1"/>
  <c r="G2019" i="1" s="1"/>
  <c r="F2020" i="1"/>
  <c r="G2020" i="1" s="1" a="1"/>
  <c r="G2020" i="1" s="1"/>
  <c r="F2021" i="1"/>
  <c r="G2021" i="1" s="1" a="1"/>
  <c r="G2021" i="1" s="1"/>
  <c r="F2022" i="1"/>
  <c r="G2022" i="1" s="1" a="1"/>
  <c r="G2022" i="1" s="1"/>
  <c r="F2023" i="1"/>
  <c r="G2023" i="1" s="1" a="1"/>
  <c r="G2023" i="1" s="1"/>
  <c r="F2024" i="1"/>
  <c r="G2024" i="1" s="1" a="1"/>
  <c r="G2024" i="1" s="1"/>
  <c r="F2025" i="1"/>
  <c r="G2025" i="1" s="1" a="1"/>
  <c r="G2025" i="1" s="1"/>
  <c r="F2026" i="1"/>
  <c r="G2026" i="1" s="1" a="1"/>
  <c r="G2026" i="1" s="1"/>
  <c r="F2027" i="1"/>
  <c r="G2027" i="1" s="1" a="1"/>
  <c r="G2027" i="1" s="1"/>
  <c r="F2028" i="1"/>
  <c r="G2028" i="1" s="1" a="1"/>
  <c r="G2028" i="1" s="1"/>
  <c r="F2029" i="1"/>
  <c r="G2029" i="1" s="1" a="1"/>
  <c r="G2029" i="1" s="1"/>
  <c r="F2030" i="1"/>
  <c r="G2030" i="1" s="1" a="1"/>
  <c r="G2030" i="1" s="1"/>
  <c r="F2031" i="1"/>
  <c r="G2031" i="1" s="1" a="1"/>
  <c r="G2031" i="1" s="1"/>
  <c r="F2032" i="1"/>
  <c r="G2032" i="1" s="1" a="1"/>
  <c r="G2032" i="1" s="1"/>
  <c r="F2033" i="1"/>
  <c r="G2033" i="1" s="1" a="1"/>
  <c r="G2033" i="1" s="1"/>
  <c r="F2034" i="1"/>
  <c r="G2034" i="1" s="1" a="1"/>
  <c r="G2034" i="1" s="1"/>
  <c r="F2035" i="1"/>
  <c r="G2035" i="1" s="1" a="1"/>
  <c r="G2035" i="1" s="1"/>
  <c r="F2036" i="1"/>
  <c r="G2036" i="1" s="1" a="1"/>
  <c r="G2036" i="1" s="1"/>
  <c r="F2037" i="1"/>
  <c r="G2037" i="1" s="1" a="1"/>
  <c r="G2037" i="1" s="1"/>
  <c r="F2038" i="1"/>
  <c r="G2038" i="1" s="1" a="1"/>
  <c r="G2038" i="1" s="1"/>
  <c r="F2039" i="1"/>
  <c r="G2039" i="1" s="1" a="1"/>
  <c r="G2039" i="1" s="1"/>
  <c r="F2040" i="1"/>
  <c r="G2040" i="1" s="1" a="1"/>
  <c r="G2040" i="1" s="1"/>
  <c r="F2041" i="1"/>
  <c r="G2041" i="1" s="1" a="1"/>
  <c r="G2041" i="1" s="1"/>
  <c r="F2042" i="1"/>
  <c r="G2042" i="1" s="1" a="1"/>
  <c r="G2042" i="1" s="1"/>
  <c r="F2043" i="1"/>
  <c r="G2043" i="1" s="1" a="1"/>
  <c r="G2043" i="1" s="1"/>
  <c r="F2044" i="1"/>
  <c r="G2044" i="1" s="1" a="1"/>
  <c r="G2044" i="1" s="1"/>
  <c r="F2045" i="1"/>
  <c r="G2045" i="1" s="1" a="1"/>
  <c r="G2045" i="1" s="1"/>
  <c r="F2046" i="1"/>
  <c r="G2046" i="1" s="1" a="1"/>
  <c r="G2046" i="1" s="1"/>
  <c r="F2047" i="1"/>
  <c r="G2047" i="1" s="1" a="1"/>
  <c r="G2047" i="1" s="1"/>
  <c r="F2048" i="1"/>
  <c r="G2048" i="1" s="1" a="1"/>
  <c r="G2048" i="1" s="1"/>
  <c r="F2049" i="1"/>
  <c r="G2049" i="1" s="1" a="1"/>
  <c r="G2049" i="1" s="1"/>
  <c r="F2050" i="1"/>
  <c r="G2050" i="1" s="1" a="1"/>
  <c r="G2050" i="1" s="1"/>
  <c r="F2051" i="1"/>
  <c r="G2051" i="1" s="1" a="1"/>
  <c r="G2051" i="1" s="1"/>
  <c r="F2052" i="1"/>
  <c r="G2052" i="1" s="1" a="1"/>
  <c r="G2052" i="1" s="1"/>
  <c r="F2053" i="1"/>
  <c r="G2053" i="1" s="1" a="1"/>
  <c r="G2053" i="1" s="1"/>
  <c r="F2054" i="1"/>
  <c r="G2054" i="1" s="1" a="1"/>
  <c r="G2054" i="1" s="1"/>
  <c r="F2055" i="1"/>
  <c r="G2055" i="1" s="1" a="1"/>
  <c r="G2055" i="1" s="1"/>
  <c r="F2056" i="1"/>
  <c r="G2056" i="1" s="1" a="1"/>
  <c r="G2056" i="1" s="1"/>
  <c r="F2057" i="1"/>
  <c r="G2057" i="1" s="1" a="1"/>
  <c r="G2057" i="1" s="1"/>
  <c r="F2058" i="1"/>
  <c r="G2058" i="1" s="1" a="1"/>
  <c r="G2058" i="1" s="1"/>
  <c r="F2059" i="1"/>
  <c r="G2059" i="1" s="1" a="1"/>
  <c r="G2059" i="1" s="1"/>
  <c r="F2060" i="1"/>
  <c r="G2060" i="1" s="1" a="1"/>
  <c r="G2060" i="1" s="1"/>
  <c r="F2061" i="1"/>
  <c r="G2061" i="1" s="1" a="1"/>
  <c r="G2061" i="1" s="1"/>
  <c r="F2062" i="1"/>
  <c r="G2062" i="1" s="1" a="1"/>
  <c r="G2062" i="1" s="1"/>
  <c r="F2063" i="1"/>
  <c r="G2063" i="1" s="1" a="1"/>
  <c r="G2063" i="1" s="1"/>
  <c r="F2064" i="1"/>
  <c r="G2064" i="1" s="1" a="1"/>
  <c r="G2064" i="1" s="1"/>
  <c r="F2065" i="1"/>
  <c r="G2065" i="1" s="1" a="1"/>
  <c r="G2065" i="1" s="1"/>
  <c r="F2066" i="1"/>
  <c r="G2066" i="1" s="1" a="1"/>
  <c r="G2066" i="1" s="1"/>
  <c r="F2067" i="1"/>
  <c r="G2067" i="1" s="1" a="1"/>
  <c r="G2067" i="1" s="1"/>
  <c r="F2068" i="1"/>
  <c r="G2068" i="1" s="1" a="1"/>
  <c r="G2068" i="1" s="1"/>
  <c r="F2069" i="1"/>
  <c r="G2069" i="1" s="1" a="1"/>
  <c r="G2069" i="1" s="1"/>
  <c r="F2070" i="1"/>
  <c r="G2070" i="1" s="1" a="1"/>
  <c r="G2070" i="1" s="1"/>
  <c r="F2071" i="1"/>
  <c r="G2071" i="1" s="1" a="1"/>
  <c r="G2071" i="1" s="1"/>
  <c r="F2072" i="1"/>
  <c r="G2072" i="1" s="1" a="1"/>
  <c r="G2072" i="1" s="1"/>
  <c r="F2073" i="1"/>
  <c r="G2073" i="1" s="1" a="1"/>
  <c r="G2073" i="1" s="1"/>
  <c r="F2074" i="1"/>
  <c r="G2074" i="1" s="1" a="1"/>
  <c r="G2074" i="1" s="1"/>
  <c r="F2075" i="1"/>
  <c r="G2075" i="1" s="1" a="1"/>
  <c r="G2075" i="1" s="1"/>
  <c r="F2076" i="1"/>
  <c r="G2076" i="1" s="1" a="1"/>
  <c r="G2076" i="1" s="1"/>
  <c r="F2077" i="1"/>
  <c r="G2077" i="1" s="1" a="1"/>
  <c r="G2077" i="1" s="1"/>
  <c r="F2078" i="1"/>
  <c r="G2078" i="1" s="1" a="1"/>
  <c r="G2078" i="1" s="1"/>
  <c r="F2079" i="1"/>
  <c r="G2079" i="1" s="1" a="1"/>
  <c r="G2079" i="1" s="1"/>
  <c r="F2080" i="1"/>
  <c r="G2080" i="1" s="1" a="1"/>
  <c r="G2080" i="1" s="1"/>
  <c r="F2081" i="1"/>
  <c r="G2081" i="1" s="1" a="1"/>
  <c r="G2081" i="1" s="1"/>
  <c r="F2082" i="1"/>
  <c r="G2082" i="1" s="1" a="1"/>
  <c r="G2082" i="1" s="1"/>
  <c r="F2083" i="1"/>
  <c r="G2083" i="1" s="1" a="1"/>
  <c r="G2083" i="1" s="1"/>
  <c r="F2084" i="1"/>
  <c r="G2084" i="1" s="1" a="1"/>
  <c r="G2084" i="1" s="1"/>
  <c r="F2085" i="1"/>
  <c r="G2085" i="1" s="1" a="1"/>
  <c r="G2085" i="1" s="1"/>
  <c r="F2086" i="1"/>
  <c r="G2086" i="1" s="1" a="1"/>
  <c r="G2086" i="1" s="1"/>
  <c r="F2087" i="1"/>
  <c r="G2087" i="1" s="1" a="1"/>
  <c r="G2087" i="1" s="1"/>
  <c r="F2088" i="1"/>
  <c r="G2088" i="1" s="1" a="1"/>
  <c r="G2088" i="1" s="1"/>
  <c r="F2089" i="1"/>
  <c r="G2089" i="1" s="1" a="1"/>
  <c r="G2089" i="1" s="1"/>
  <c r="F2090" i="1"/>
  <c r="G2090" i="1" s="1" a="1"/>
  <c r="G2090" i="1" s="1"/>
  <c r="F2091" i="1"/>
  <c r="G2091" i="1" s="1" a="1"/>
  <c r="G2091" i="1" s="1"/>
  <c r="F2092" i="1"/>
  <c r="G2092" i="1" s="1" a="1"/>
  <c r="G2092" i="1" s="1"/>
  <c r="F2093" i="1"/>
  <c r="G2093" i="1" s="1" a="1"/>
  <c r="G2093" i="1" s="1"/>
  <c r="F2094" i="1"/>
  <c r="G2094" i="1" s="1" a="1"/>
  <c r="G2094" i="1" s="1"/>
  <c r="F2095" i="1"/>
  <c r="G2095" i="1" s="1" a="1"/>
  <c r="G2095" i="1" s="1"/>
  <c r="F2096" i="1"/>
  <c r="G2096" i="1" s="1" a="1"/>
  <c r="G2096" i="1" s="1"/>
  <c r="F2097" i="1"/>
  <c r="G2097" i="1" s="1" a="1"/>
  <c r="G2097" i="1" s="1"/>
  <c r="F2098" i="1"/>
  <c r="G2098" i="1" s="1" a="1"/>
  <c r="G2098" i="1" s="1"/>
  <c r="F2099" i="1"/>
  <c r="G2099" i="1" s="1" a="1"/>
  <c r="G2099" i="1" s="1"/>
  <c r="F2100" i="1"/>
  <c r="G2100" i="1" s="1" a="1"/>
  <c r="G2100" i="1" s="1"/>
  <c r="F2101" i="1"/>
  <c r="G2101" i="1" s="1" a="1"/>
  <c r="G2101" i="1" s="1"/>
  <c r="F2102" i="1"/>
  <c r="G2102" i="1" s="1" a="1"/>
  <c r="G2102" i="1" s="1"/>
  <c r="F2103" i="1"/>
  <c r="G2103" i="1" s="1" a="1"/>
  <c r="G2103" i="1" s="1"/>
  <c r="F2104" i="1"/>
  <c r="G2104" i="1" s="1" a="1"/>
  <c r="G2104" i="1" s="1"/>
  <c r="F2105" i="1"/>
  <c r="G2105" i="1" s="1" a="1"/>
  <c r="G2105" i="1" s="1"/>
  <c r="F2106" i="1"/>
  <c r="G2106" i="1" s="1" a="1"/>
  <c r="G2106" i="1" s="1"/>
  <c r="F2107" i="1"/>
  <c r="G2107" i="1" s="1" a="1"/>
  <c r="G2107" i="1" s="1"/>
  <c r="F2108" i="1"/>
  <c r="G2108" i="1" s="1" a="1"/>
  <c r="G2108" i="1" s="1"/>
  <c r="F2109" i="1"/>
  <c r="G2109" i="1" s="1" a="1"/>
  <c r="G2109" i="1" s="1"/>
  <c r="F2110" i="1"/>
  <c r="G2110" i="1" s="1" a="1"/>
  <c r="G2110" i="1" s="1"/>
  <c r="F2111" i="1"/>
  <c r="G2111" i="1" s="1" a="1"/>
  <c r="G2111" i="1" s="1"/>
  <c r="F2112" i="1"/>
  <c r="G2112" i="1" s="1" a="1"/>
  <c r="G2112" i="1" s="1"/>
  <c r="F2113" i="1"/>
  <c r="G2113" i="1" s="1" a="1"/>
  <c r="G2113" i="1" s="1"/>
  <c r="F2114" i="1"/>
  <c r="G2114" i="1" s="1" a="1"/>
  <c r="G2114" i="1" s="1"/>
  <c r="F2115" i="1"/>
  <c r="G2115" i="1" s="1" a="1"/>
  <c r="G2115" i="1" s="1"/>
  <c r="F2116" i="1"/>
  <c r="G2116" i="1" s="1" a="1"/>
  <c r="G2116" i="1" s="1"/>
  <c r="F2117" i="1"/>
  <c r="G2117" i="1" s="1" a="1"/>
  <c r="G2117" i="1" s="1"/>
  <c r="F2118" i="1"/>
  <c r="G2118" i="1" s="1" a="1"/>
  <c r="G2118" i="1" s="1"/>
  <c r="F2119" i="1"/>
  <c r="G2119" i="1" s="1" a="1"/>
  <c r="G2119" i="1" s="1"/>
  <c r="F2120" i="1"/>
  <c r="G2120" i="1" s="1" a="1"/>
  <c r="G2120" i="1" s="1"/>
  <c r="F2121" i="1"/>
  <c r="G2121" i="1" s="1" a="1"/>
  <c r="G2121" i="1" s="1"/>
  <c r="F2122" i="1"/>
  <c r="G2122" i="1" s="1" a="1"/>
  <c r="G2122" i="1" s="1"/>
  <c r="F2123" i="1"/>
  <c r="G2123" i="1" s="1" a="1"/>
  <c r="G2123" i="1" s="1"/>
  <c r="F2124" i="1"/>
  <c r="G2124" i="1" s="1" a="1"/>
  <c r="G2124" i="1" s="1"/>
  <c r="F2125" i="1"/>
  <c r="G2125" i="1" s="1" a="1"/>
  <c r="G2125" i="1" s="1"/>
  <c r="F2126" i="1"/>
  <c r="G2126" i="1" s="1" a="1"/>
  <c r="G2126" i="1" s="1"/>
  <c r="F2127" i="1"/>
  <c r="G2127" i="1" s="1" a="1"/>
  <c r="G2127" i="1" s="1"/>
  <c r="F2128" i="1"/>
  <c r="G2128" i="1" s="1" a="1"/>
  <c r="G2128" i="1" s="1"/>
  <c r="F2129" i="1"/>
  <c r="G2129" i="1" s="1" a="1"/>
  <c r="G2129" i="1" s="1"/>
  <c r="F2130" i="1"/>
  <c r="G2130" i="1" s="1" a="1"/>
  <c r="G2130" i="1" s="1"/>
  <c r="F2131" i="1"/>
  <c r="G2131" i="1" s="1" a="1"/>
  <c r="G2131" i="1" s="1"/>
  <c r="F2132" i="1"/>
  <c r="G2132" i="1" s="1" a="1"/>
  <c r="G2132" i="1" s="1"/>
  <c r="F2133" i="1"/>
  <c r="G2133" i="1" s="1" a="1"/>
  <c r="G2133" i="1" s="1"/>
  <c r="F2134" i="1"/>
  <c r="G2134" i="1" s="1" a="1"/>
  <c r="G2134" i="1" s="1"/>
  <c r="F2135" i="1"/>
  <c r="G2135" i="1" s="1" a="1"/>
  <c r="G2135" i="1" s="1"/>
  <c r="F2136" i="1"/>
  <c r="G2136" i="1" s="1" a="1"/>
  <c r="G2136" i="1" s="1"/>
  <c r="F2137" i="1"/>
  <c r="G2137" i="1" s="1" a="1"/>
  <c r="G2137" i="1" s="1"/>
  <c r="G1446" i="1" a="1"/>
  <c r="G1446" i="1" s="1"/>
  <c r="G1450" i="1" a="1"/>
  <c r="G1450" i="1" s="1"/>
  <c r="G1534" i="1" a="1"/>
  <c r="G1534" i="1" s="1"/>
  <c r="G1562" i="1" a="1"/>
  <c r="G1562" i="1" s="1"/>
  <c r="G1862" i="1" a="1"/>
  <c r="G1862" i="1" s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F770" i="1"/>
  <c r="F771" i="1"/>
  <c r="G771" i="1" s="1" a="1"/>
  <c r="G771" i="1" s="1"/>
  <c r="F772" i="1"/>
  <c r="G772" i="1" s="1" a="1"/>
  <c r="G772" i="1" s="1"/>
  <c r="F773" i="1"/>
  <c r="G773" i="1" s="1" a="1"/>
  <c r="G773" i="1" s="1"/>
  <c r="F774" i="1"/>
  <c r="G774" i="1" s="1" a="1"/>
  <c r="G774" i="1" s="1"/>
  <c r="F775" i="1"/>
  <c r="G775" i="1" s="1" a="1"/>
  <c r="G775" i="1" s="1"/>
  <c r="F776" i="1"/>
  <c r="G776" i="1" s="1" a="1"/>
  <c r="G776" i="1" s="1"/>
  <c r="F777" i="1"/>
  <c r="G777" i="1" s="1" a="1"/>
  <c r="G777" i="1" s="1"/>
  <c r="F778" i="1"/>
  <c r="G778" i="1" s="1" a="1"/>
  <c r="G778" i="1" s="1"/>
  <c r="F779" i="1"/>
  <c r="G779" i="1" s="1" a="1"/>
  <c r="G779" i="1" s="1"/>
  <c r="F780" i="1"/>
  <c r="G780" i="1" s="1" a="1"/>
  <c r="G780" i="1" s="1"/>
  <c r="F781" i="1"/>
  <c r="G781" i="1" s="1" a="1"/>
  <c r="G781" i="1" s="1"/>
  <c r="F782" i="1"/>
  <c r="G782" i="1" s="1" a="1"/>
  <c r="G782" i="1" s="1"/>
  <c r="F783" i="1"/>
  <c r="G783" i="1" s="1" a="1"/>
  <c r="G783" i="1" s="1"/>
  <c r="F784" i="1"/>
  <c r="G784" i="1" s="1" a="1"/>
  <c r="G784" i="1" s="1"/>
  <c r="F785" i="1"/>
  <c r="G785" i="1" s="1" a="1"/>
  <c r="G785" i="1" s="1"/>
  <c r="F786" i="1"/>
  <c r="G786" i="1" s="1" a="1"/>
  <c r="G786" i="1" s="1"/>
  <c r="F787" i="1"/>
  <c r="G787" i="1" s="1" a="1"/>
  <c r="G787" i="1" s="1"/>
  <c r="F788" i="1"/>
  <c r="G788" i="1" s="1" a="1"/>
  <c r="G788" i="1" s="1"/>
  <c r="F789" i="1"/>
  <c r="G789" i="1" s="1" a="1"/>
  <c r="G789" i="1" s="1"/>
  <c r="F790" i="1"/>
  <c r="G790" i="1" s="1" a="1"/>
  <c r="G790" i="1" s="1"/>
  <c r="F791" i="1"/>
  <c r="G791" i="1" s="1" a="1"/>
  <c r="G791" i="1" s="1"/>
  <c r="F792" i="1"/>
  <c r="G792" i="1" s="1" a="1"/>
  <c r="G792" i="1" s="1"/>
  <c r="F793" i="1"/>
  <c r="G793" i="1" s="1" a="1"/>
  <c r="G793" i="1" s="1"/>
  <c r="F794" i="1"/>
  <c r="G794" i="1" s="1" a="1"/>
  <c r="G794" i="1" s="1"/>
  <c r="F795" i="1"/>
  <c r="G795" i="1" s="1" a="1"/>
  <c r="G795" i="1" s="1"/>
  <c r="F796" i="1"/>
  <c r="G796" i="1" s="1" a="1"/>
  <c r="G796" i="1" s="1"/>
  <c r="F797" i="1"/>
  <c r="G797" i="1" s="1" a="1"/>
  <c r="G797" i="1" s="1"/>
  <c r="F798" i="1"/>
  <c r="G798" i="1" s="1" a="1"/>
  <c r="G798" i="1" s="1"/>
  <c r="F799" i="1"/>
  <c r="G799" i="1" s="1" a="1"/>
  <c r="G799" i="1" s="1"/>
  <c r="F800" i="1"/>
  <c r="G800" i="1" s="1" a="1"/>
  <c r="G800" i="1" s="1"/>
  <c r="F801" i="1"/>
  <c r="G801" i="1" s="1" a="1"/>
  <c r="G801" i="1" s="1"/>
  <c r="F802" i="1"/>
  <c r="G802" i="1" s="1" a="1"/>
  <c r="G802" i="1" s="1"/>
  <c r="F803" i="1"/>
  <c r="G803" i="1" s="1" a="1"/>
  <c r="G803" i="1" s="1"/>
  <c r="F804" i="1"/>
  <c r="G804" i="1" s="1" a="1"/>
  <c r="G804" i="1" s="1"/>
  <c r="F805" i="1"/>
  <c r="G805" i="1" s="1" a="1"/>
  <c r="G805" i="1" s="1"/>
  <c r="F806" i="1"/>
  <c r="G806" i="1" s="1" a="1"/>
  <c r="G806" i="1" s="1"/>
  <c r="F807" i="1"/>
  <c r="G807" i="1" s="1" a="1"/>
  <c r="G807" i="1" s="1"/>
  <c r="F808" i="1"/>
  <c r="G808" i="1" s="1" a="1"/>
  <c r="G808" i="1" s="1"/>
  <c r="F809" i="1"/>
  <c r="G809" i="1" s="1" a="1"/>
  <c r="G809" i="1" s="1"/>
  <c r="F810" i="1"/>
  <c r="G810" i="1" s="1" a="1"/>
  <c r="G810" i="1" s="1"/>
  <c r="F811" i="1"/>
  <c r="G811" i="1" s="1" a="1"/>
  <c r="G811" i="1" s="1"/>
  <c r="F812" i="1"/>
  <c r="G812" i="1" s="1" a="1"/>
  <c r="G812" i="1" s="1"/>
  <c r="F813" i="1"/>
  <c r="G813" i="1" s="1" a="1"/>
  <c r="G813" i="1" s="1"/>
  <c r="F814" i="1"/>
  <c r="G814" i="1" s="1" a="1"/>
  <c r="G814" i="1" s="1"/>
  <c r="F815" i="1"/>
  <c r="G815" i="1" s="1" a="1"/>
  <c r="G815" i="1" s="1"/>
  <c r="F816" i="1"/>
  <c r="G816" i="1" s="1" a="1"/>
  <c r="G816" i="1" s="1"/>
  <c r="F817" i="1"/>
  <c r="G817" i="1" s="1" a="1"/>
  <c r="G817" i="1" s="1"/>
  <c r="F818" i="1"/>
  <c r="G818" i="1" s="1" a="1"/>
  <c r="G818" i="1" s="1"/>
  <c r="F819" i="1"/>
  <c r="G819" i="1" s="1" a="1"/>
  <c r="G819" i="1" s="1"/>
  <c r="F820" i="1"/>
  <c r="G820" i="1" s="1" a="1"/>
  <c r="G820" i="1" s="1"/>
  <c r="F821" i="1"/>
  <c r="G821" i="1" s="1" a="1"/>
  <c r="G821" i="1" s="1"/>
  <c r="F822" i="1"/>
  <c r="G822" i="1" s="1" a="1"/>
  <c r="G822" i="1" s="1"/>
  <c r="F823" i="1"/>
  <c r="G823" i="1" s="1" a="1"/>
  <c r="G823" i="1" s="1"/>
  <c r="F824" i="1"/>
  <c r="G824" i="1" s="1" a="1"/>
  <c r="G824" i="1" s="1"/>
  <c r="F825" i="1"/>
  <c r="G825" i="1" s="1" a="1"/>
  <c r="G825" i="1" s="1"/>
  <c r="F826" i="1"/>
  <c r="G826" i="1" s="1" a="1"/>
  <c r="G826" i="1" s="1"/>
  <c r="F827" i="1"/>
  <c r="G827" i="1" s="1" a="1"/>
  <c r="G827" i="1" s="1"/>
  <c r="F828" i="1"/>
  <c r="G828" i="1" s="1" a="1"/>
  <c r="G828" i="1" s="1"/>
  <c r="F829" i="1"/>
  <c r="G829" i="1" s="1" a="1"/>
  <c r="G829" i="1" s="1"/>
  <c r="F830" i="1"/>
  <c r="G830" i="1" s="1" a="1"/>
  <c r="G830" i="1" s="1"/>
  <c r="F831" i="1"/>
  <c r="G831" i="1" s="1" a="1"/>
  <c r="G831" i="1" s="1"/>
  <c r="F832" i="1"/>
  <c r="G832" i="1" s="1" a="1"/>
  <c r="G832" i="1" s="1"/>
  <c r="F833" i="1"/>
  <c r="G833" i="1" s="1" a="1"/>
  <c r="G833" i="1" s="1"/>
  <c r="F834" i="1"/>
  <c r="G834" i="1" s="1" a="1"/>
  <c r="G834" i="1" s="1"/>
  <c r="F835" i="1"/>
  <c r="G835" i="1" s="1" a="1"/>
  <c r="G835" i="1" s="1"/>
  <c r="F836" i="1"/>
  <c r="G836" i="1" s="1" a="1"/>
  <c r="G836" i="1" s="1"/>
  <c r="F837" i="1"/>
  <c r="G837" i="1" s="1" a="1"/>
  <c r="G837" i="1" s="1"/>
  <c r="F838" i="1"/>
  <c r="G838" i="1" s="1" a="1"/>
  <c r="G838" i="1" s="1"/>
  <c r="F839" i="1"/>
  <c r="G839" i="1" s="1" a="1"/>
  <c r="G839" i="1" s="1"/>
  <c r="F840" i="1"/>
  <c r="G840" i="1" s="1" a="1"/>
  <c r="G840" i="1" s="1"/>
  <c r="F841" i="1"/>
  <c r="G841" i="1" s="1" a="1"/>
  <c r="G841" i="1" s="1"/>
  <c r="F842" i="1"/>
  <c r="G842" i="1" s="1" a="1"/>
  <c r="G842" i="1" s="1"/>
  <c r="F843" i="1"/>
  <c r="G843" i="1" s="1" a="1"/>
  <c r="G843" i="1" s="1"/>
  <c r="F844" i="1"/>
  <c r="G844" i="1" s="1" a="1"/>
  <c r="G844" i="1" s="1"/>
  <c r="F845" i="1"/>
  <c r="G845" i="1" s="1" a="1"/>
  <c r="G845" i="1" s="1"/>
  <c r="F846" i="1"/>
  <c r="G846" i="1" s="1" a="1"/>
  <c r="G846" i="1" s="1"/>
  <c r="F847" i="1"/>
  <c r="G847" i="1" s="1" a="1"/>
  <c r="G847" i="1" s="1"/>
  <c r="F848" i="1"/>
  <c r="G848" i="1" s="1" a="1"/>
  <c r="G848" i="1" s="1"/>
  <c r="F849" i="1"/>
  <c r="G849" i="1" s="1" a="1"/>
  <c r="G849" i="1" s="1"/>
  <c r="F850" i="1"/>
  <c r="G850" i="1" s="1" a="1"/>
  <c r="G850" i="1" s="1"/>
  <c r="F851" i="1"/>
  <c r="G851" i="1" s="1" a="1"/>
  <c r="G851" i="1" s="1"/>
  <c r="F852" i="1"/>
  <c r="G852" i="1" s="1" a="1"/>
  <c r="G852" i="1" s="1"/>
  <c r="F853" i="1"/>
  <c r="G853" i="1" s="1" a="1"/>
  <c r="G853" i="1" s="1"/>
  <c r="F854" i="1"/>
  <c r="G854" i="1" s="1" a="1"/>
  <c r="G854" i="1" s="1"/>
  <c r="F855" i="1"/>
  <c r="G855" i="1" s="1" a="1"/>
  <c r="G855" i="1" s="1"/>
  <c r="F856" i="1"/>
  <c r="G856" i="1" s="1" a="1"/>
  <c r="G856" i="1" s="1"/>
  <c r="F857" i="1"/>
  <c r="G857" i="1" s="1" a="1"/>
  <c r="G857" i="1" s="1"/>
  <c r="F858" i="1"/>
  <c r="G858" i="1" s="1" a="1"/>
  <c r="G858" i="1" s="1"/>
  <c r="F859" i="1"/>
  <c r="G859" i="1" s="1" a="1"/>
  <c r="G859" i="1" s="1"/>
  <c r="F860" i="1"/>
  <c r="G860" i="1" s="1" a="1"/>
  <c r="G860" i="1" s="1"/>
  <c r="F861" i="1"/>
  <c r="G861" i="1" s="1" a="1"/>
  <c r="G861" i="1" s="1"/>
  <c r="F862" i="1"/>
  <c r="G862" i="1" s="1" a="1"/>
  <c r="G862" i="1" s="1"/>
  <c r="F863" i="1"/>
  <c r="G863" i="1" s="1" a="1"/>
  <c r="G863" i="1" s="1"/>
  <c r="F864" i="1"/>
  <c r="G864" i="1" s="1" a="1"/>
  <c r="G864" i="1" s="1"/>
  <c r="F865" i="1"/>
  <c r="G865" i="1" s="1" a="1"/>
  <c r="G865" i="1" s="1"/>
  <c r="F866" i="1"/>
  <c r="G866" i="1" s="1" a="1"/>
  <c r="G866" i="1" s="1"/>
  <c r="F867" i="1"/>
  <c r="G867" i="1" s="1" a="1"/>
  <c r="G867" i="1" s="1"/>
  <c r="F868" i="1"/>
  <c r="G868" i="1" s="1" a="1"/>
  <c r="G868" i="1" s="1"/>
  <c r="F869" i="1"/>
  <c r="G869" i="1" s="1" a="1"/>
  <c r="G869" i="1" s="1"/>
  <c r="F870" i="1"/>
  <c r="G870" i="1" s="1" a="1"/>
  <c r="G870" i="1" s="1"/>
  <c r="F871" i="1"/>
  <c r="G871" i="1" s="1" a="1"/>
  <c r="G871" i="1" s="1"/>
  <c r="F872" i="1"/>
  <c r="G872" i="1" s="1" a="1"/>
  <c r="G872" i="1" s="1"/>
  <c r="F873" i="1"/>
  <c r="G873" i="1" s="1" a="1"/>
  <c r="G873" i="1" s="1"/>
  <c r="F874" i="1"/>
  <c r="G874" i="1" s="1" a="1"/>
  <c r="G874" i="1" s="1"/>
  <c r="F875" i="1"/>
  <c r="G875" i="1" s="1" a="1"/>
  <c r="G875" i="1" s="1"/>
  <c r="F876" i="1"/>
  <c r="G876" i="1" s="1" a="1"/>
  <c r="G876" i="1" s="1"/>
  <c r="F877" i="1"/>
  <c r="G877" i="1" s="1" a="1"/>
  <c r="G877" i="1" s="1"/>
  <c r="F878" i="1"/>
  <c r="G878" i="1" s="1" a="1"/>
  <c r="G878" i="1" s="1"/>
  <c r="F879" i="1"/>
  <c r="G879" i="1" s="1" a="1"/>
  <c r="G879" i="1" s="1"/>
  <c r="F880" i="1"/>
  <c r="G880" i="1" s="1" a="1"/>
  <c r="G880" i="1" s="1"/>
  <c r="F881" i="1"/>
  <c r="G881" i="1" s="1" a="1"/>
  <c r="G881" i="1" s="1"/>
  <c r="F882" i="1"/>
  <c r="G882" i="1" s="1" a="1"/>
  <c r="G882" i="1" s="1"/>
  <c r="F883" i="1"/>
  <c r="G883" i="1" s="1" a="1"/>
  <c r="G883" i="1" s="1"/>
  <c r="F884" i="1"/>
  <c r="G884" i="1" s="1" a="1"/>
  <c r="G884" i="1" s="1"/>
  <c r="F885" i="1"/>
  <c r="G885" i="1" s="1" a="1"/>
  <c r="G885" i="1" s="1"/>
  <c r="F886" i="1"/>
  <c r="G886" i="1" s="1" a="1"/>
  <c r="G886" i="1" s="1"/>
  <c r="F887" i="1"/>
  <c r="G887" i="1" s="1" a="1"/>
  <c r="G887" i="1" s="1"/>
  <c r="F888" i="1"/>
  <c r="G888" i="1" s="1" a="1"/>
  <c r="G888" i="1" s="1"/>
  <c r="F889" i="1"/>
  <c r="G889" i="1" s="1" a="1"/>
  <c r="G889" i="1" s="1"/>
  <c r="F890" i="1"/>
  <c r="G890" i="1" s="1" a="1"/>
  <c r="G890" i="1" s="1"/>
  <c r="F891" i="1"/>
  <c r="G891" i="1" s="1" a="1"/>
  <c r="G891" i="1" s="1"/>
  <c r="F892" i="1"/>
  <c r="G892" i="1" s="1" a="1"/>
  <c r="G892" i="1" s="1"/>
  <c r="F893" i="1"/>
  <c r="G893" i="1" s="1" a="1"/>
  <c r="G893" i="1" s="1"/>
  <c r="F894" i="1"/>
  <c r="G894" i="1" s="1" a="1"/>
  <c r="G894" i="1" s="1"/>
  <c r="F895" i="1"/>
  <c r="G895" i="1" s="1" a="1"/>
  <c r="G895" i="1" s="1"/>
  <c r="F896" i="1"/>
  <c r="G896" i="1" s="1" a="1"/>
  <c r="G896" i="1" s="1"/>
  <c r="F897" i="1"/>
  <c r="G897" i="1" s="1" a="1"/>
  <c r="G897" i="1" s="1"/>
  <c r="F898" i="1"/>
  <c r="G898" i="1" s="1" a="1"/>
  <c r="G898" i="1" s="1"/>
  <c r="F899" i="1"/>
  <c r="G899" i="1" s="1" a="1"/>
  <c r="G899" i="1" s="1"/>
  <c r="F900" i="1"/>
  <c r="G900" i="1" s="1" a="1"/>
  <c r="G900" i="1" s="1"/>
  <c r="F901" i="1"/>
  <c r="G901" i="1" s="1" a="1"/>
  <c r="G901" i="1" s="1"/>
  <c r="F902" i="1"/>
  <c r="G902" i="1" s="1" a="1"/>
  <c r="G902" i="1" s="1"/>
  <c r="F903" i="1"/>
  <c r="G903" i="1" s="1" a="1"/>
  <c r="G903" i="1" s="1"/>
  <c r="F904" i="1"/>
  <c r="G904" i="1" s="1" a="1"/>
  <c r="G904" i="1" s="1"/>
  <c r="F905" i="1"/>
  <c r="G905" i="1" s="1" a="1"/>
  <c r="G905" i="1" s="1"/>
  <c r="F906" i="1"/>
  <c r="G906" i="1" s="1" a="1"/>
  <c r="G906" i="1" s="1"/>
  <c r="F907" i="1"/>
  <c r="G907" i="1" s="1" a="1"/>
  <c r="G907" i="1" s="1"/>
  <c r="F908" i="1"/>
  <c r="G908" i="1" s="1" a="1"/>
  <c r="G908" i="1" s="1"/>
  <c r="F909" i="1"/>
  <c r="G909" i="1" s="1" a="1"/>
  <c r="G909" i="1" s="1"/>
  <c r="F910" i="1"/>
  <c r="G910" i="1" s="1" a="1"/>
  <c r="G910" i="1" s="1"/>
  <c r="F911" i="1"/>
  <c r="G911" i="1" s="1" a="1"/>
  <c r="G911" i="1" s="1"/>
  <c r="F912" i="1"/>
  <c r="G912" i="1" s="1" a="1"/>
  <c r="G912" i="1" s="1"/>
  <c r="F913" i="1"/>
  <c r="G913" i="1" s="1" a="1"/>
  <c r="G913" i="1" s="1"/>
  <c r="F914" i="1"/>
  <c r="G914" i="1" s="1" a="1"/>
  <c r="G914" i="1" s="1"/>
  <c r="F915" i="1"/>
  <c r="G915" i="1" s="1" a="1"/>
  <c r="G915" i="1" s="1"/>
  <c r="F916" i="1"/>
  <c r="G916" i="1" s="1" a="1"/>
  <c r="G916" i="1" s="1"/>
  <c r="F917" i="1"/>
  <c r="G917" i="1" s="1" a="1"/>
  <c r="G917" i="1" s="1"/>
  <c r="F918" i="1"/>
  <c r="G918" i="1" s="1" a="1"/>
  <c r="G918" i="1" s="1"/>
  <c r="F919" i="1"/>
  <c r="G919" i="1" s="1" a="1"/>
  <c r="G919" i="1" s="1"/>
  <c r="F920" i="1"/>
  <c r="G920" i="1" s="1" a="1"/>
  <c r="G920" i="1" s="1"/>
  <c r="F921" i="1"/>
  <c r="G921" i="1" s="1" a="1"/>
  <c r="G921" i="1" s="1"/>
  <c r="F922" i="1"/>
  <c r="G922" i="1" s="1" a="1"/>
  <c r="G922" i="1" s="1"/>
  <c r="F923" i="1"/>
  <c r="G923" i="1" s="1" a="1"/>
  <c r="G923" i="1" s="1"/>
  <c r="F924" i="1"/>
  <c r="G924" i="1" s="1" a="1"/>
  <c r="G924" i="1" s="1"/>
  <c r="F925" i="1"/>
  <c r="G925" i="1" s="1" a="1"/>
  <c r="G925" i="1" s="1"/>
  <c r="F926" i="1"/>
  <c r="G926" i="1" s="1" a="1"/>
  <c r="G926" i="1" s="1"/>
  <c r="F927" i="1"/>
  <c r="G927" i="1" s="1" a="1"/>
  <c r="G927" i="1" s="1"/>
  <c r="F928" i="1"/>
  <c r="G928" i="1" s="1" a="1"/>
  <c r="G928" i="1" s="1"/>
  <c r="F929" i="1"/>
  <c r="G929" i="1" s="1" a="1"/>
  <c r="G929" i="1" s="1"/>
  <c r="F930" i="1"/>
  <c r="G930" i="1" s="1" a="1"/>
  <c r="G930" i="1" s="1"/>
  <c r="F931" i="1"/>
  <c r="G931" i="1" s="1" a="1"/>
  <c r="G931" i="1" s="1"/>
  <c r="F932" i="1"/>
  <c r="G932" i="1" s="1" a="1"/>
  <c r="G932" i="1" s="1"/>
  <c r="F933" i="1"/>
  <c r="G933" i="1" s="1" a="1"/>
  <c r="G933" i="1" s="1"/>
  <c r="F934" i="1"/>
  <c r="G934" i="1" s="1" a="1"/>
  <c r="G934" i="1" s="1"/>
  <c r="F935" i="1"/>
  <c r="G935" i="1" s="1" a="1"/>
  <c r="G935" i="1" s="1"/>
  <c r="F936" i="1"/>
  <c r="G936" i="1" s="1" a="1"/>
  <c r="G936" i="1" s="1"/>
  <c r="F937" i="1"/>
  <c r="G937" i="1" s="1" a="1"/>
  <c r="G937" i="1" s="1"/>
  <c r="F938" i="1"/>
  <c r="G938" i="1" s="1" a="1"/>
  <c r="G938" i="1" s="1"/>
  <c r="F939" i="1"/>
  <c r="G939" i="1" s="1" a="1"/>
  <c r="G939" i="1" s="1"/>
  <c r="F940" i="1"/>
  <c r="G940" i="1" s="1" a="1"/>
  <c r="G940" i="1" s="1"/>
  <c r="F941" i="1"/>
  <c r="G941" i="1" s="1" a="1"/>
  <c r="G941" i="1" s="1"/>
  <c r="F942" i="1"/>
  <c r="G942" i="1" s="1" a="1"/>
  <c r="G942" i="1" s="1"/>
  <c r="F943" i="1"/>
  <c r="G943" i="1" s="1" a="1"/>
  <c r="G943" i="1" s="1"/>
  <c r="F944" i="1"/>
  <c r="G944" i="1" s="1" a="1"/>
  <c r="G944" i="1" s="1"/>
  <c r="F945" i="1"/>
  <c r="G945" i="1" s="1" a="1"/>
  <c r="G945" i="1" s="1"/>
  <c r="F946" i="1"/>
  <c r="G946" i="1" s="1" a="1"/>
  <c r="G946" i="1" s="1"/>
  <c r="F947" i="1"/>
  <c r="G947" i="1" s="1" a="1"/>
  <c r="G947" i="1" s="1"/>
  <c r="F948" i="1"/>
  <c r="G948" i="1" s="1" a="1"/>
  <c r="G948" i="1" s="1"/>
  <c r="F949" i="1"/>
  <c r="G949" i="1" s="1" a="1"/>
  <c r="G949" i="1" s="1"/>
  <c r="F950" i="1"/>
  <c r="G950" i="1" s="1" a="1"/>
  <c r="G950" i="1" s="1"/>
  <c r="F951" i="1"/>
  <c r="G951" i="1" s="1" a="1"/>
  <c r="G951" i="1" s="1"/>
  <c r="F952" i="1"/>
  <c r="G952" i="1" s="1" a="1"/>
  <c r="G952" i="1" s="1"/>
  <c r="F953" i="1"/>
  <c r="G953" i="1" s="1" a="1"/>
  <c r="G953" i="1" s="1"/>
  <c r="F954" i="1"/>
  <c r="G954" i="1" s="1" a="1"/>
  <c r="G954" i="1" s="1"/>
  <c r="F955" i="1"/>
  <c r="G955" i="1" s="1" a="1"/>
  <c r="G955" i="1" s="1"/>
  <c r="F956" i="1"/>
  <c r="G956" i="1" s="1" a="1"/>
  <c r="G956" i="1" s="1"/>
  <c r="F957" i="1"/>
  <c r="G957" i="1" s="1" a="1"/>
  <c r="G957" i="1" s="1"/>
  <c r="F958" i="1"/>
  <c r="G958" i="1" s="1" a="1"/>
  <c r="G958" i="1" s="1"/>
  <c r="F959" i="1"/>
  <c r="G959" i="1" s="1" a="1"/>
  <c r="G959" i="1" s="1"/>
  <c r="F960" i="1"/>
  <c r="G960" i="1" s="1" a="1"/>
  <c r="G960" i="1" s="1"/>
  <c r="F961" i="1"/>
  <c r="G961" i="1" s="1" a="1"/>
  <c r="G961" i="1" s="1"/>
  <c r="F962" i="1"/>
  <c r="G962" i="1" s="1" a="1"/>
  <c r="G962" i="1" s="1"/>
  <c r="F963" i="1"/>
  <c r="G963" i="1" s="1" a="1"/>
  <c r="G963" i="1" s="1"/>
  <c r="F964" i="1"/>
  <c r="G964" i="1" s="1" a="1"/>
  <c r="G964" i="1" s="1"/>
  <c r="F965" i="1"/>
  <c r="G965" i="1" s="1" a="1"/>
  <c r="G965" i="1" s="1"/>
  <c r="F966" i="1"/>
  <c r="G966" i="1" s="1" a="1"/>
  <c r="G966" i="1" s="1"/>
  <c r="F967" i="1"/>
  <c r="G967" i="1" s="1" a="1"/>
  <c r="G967" i="1" s="1"/>
  <c r="F968" i="1"/>
  <c r="G968" i="1" s="1" a="1"/>
  <c r="G968" i="1" s="1"/>
  <c r="F969" i="1"/>
  <c r="G969" i="1" s="1" a="1"/>
  <c r="G969" i="1" s="1"/>
  <c r="F970" i="1"/>
  <c r="G970" i="1" s="1" a="1"/>
  <c r="G970" i="1" s="1"/>
  <c r="F971" i="1"/>
  <c r="G971" i="1" s="1" a="1"/>
  <c r="G971" i="1" s="1"/>
  <c r="F972" i="1"/>
  <c r="G972" i="1" s="1" a="1"/>
  <c r="G972" i="1" s="1"/>
  <c r="F973" i="1"/>
  <c r="G973" i="1" s="1" a="1"/>
  <c r="G973" i="1" s="1"/>
  <c r="F974" i="1"/>
  <c r="G974" i="1" s="1" a="1"/>
  <c r="G974" i="1" s="1"/>
  <c r="F975" i="1"/>
  <c r="G975" i="1" s="1" a="1"/>
  <c r="G975" i="1" s="1"/>
  <c r="F976" i="1"/>
  <c r="G976" i="1" s="1" a="1"/>
  <c r="G976" i="1" s="1"/>
  <c r="F977" i="1"/>
  <c r="G977" i="1" s="1" a="1"/>
  <c r="G977" i="1" s="1"/>
  <c r="F978" i="1"/>
  <c r="G978" i="1" s="1" a="1"/>
  <c r="G978" i="1" s="1"/>
  <c r="F979" i="1"/>
  <c r="G979" i="1" s="1" a="1"/>
  <c r="G979" i="1" s="1"/>
  <c r="F980" i="1"/>
  <c r="G980" i="1" s="1" a="1"/>
  <c r="G980" i="1" s="1"/>
  <c r="F981" i="1"/>
  <c r="G981" i="1" s="1" a="1"/>
  <c r="G981" i="1" s="1"/>
  <c r="F982" i="1"/>
  <c r="G982" i="1" s="1" a="1"/>
  <c r="G982" i="1" s="1"/>
  <c r="F983" i="1"/>
  <c r="G983" i="1" s="1" a="1"/>
  <c r="G983" i="1" s="1"/>
  <c r="F984" i="1"/>
  <c r="G984" i="1" s="1" a="1"/>
  <c r="G984" i="1" s="1"/>
  <c r="F985" i="1"/>
  <c r="G985" i="1" s="1" a="1"/>
  <c r="G985" i="1" s="1"/>
  <c r="F986" i="1"/>
  <c r="G986" i="1" s="1" a="1"/>
  <c r="G986" i="1" s="1"/>
  <c r="F987" i="1"/>
  <c r="G987" i="1" s="1" a="1"/>
  <c r="G987" i="1" s="1"/>
  <c r="F988" i="1"/>
  <c r="G988" i="1" s="1" a="1"/>
  <c r="G988" i="1" s="1"/>
  <c r="F989" i="1"/>
  <c r="G989" i="1" s="1" a="1"/>
  <c r="G989" i="1" s="1"/>
  <c r="F990" i="1"/>
  <c r="G990" i="1" s="1" a="1"/>
  <c r="G990" i="1" s="1"/>
  <c r="F991" i="1"/>
  <c r="G991" i="1" s="1" a="1"/>
  <c r="G991" i="1" s="1"/>
  <c r="F992" i="1"/>
  <c r="G992" i="1" s="1" a="1"/>
  <c r="G992" i="1" s="1"/>
  <c r="F993" i="1"/>
  <c r="G993" i="1" s="1" a="1"/>
  <c r="G993" i="1" s="1"/>
  <c r="F994" i="1"/>
  <c r="G994" i="1" s="1" a="1"/>
  <c r="G994" i="1" s="1"/>
  <c r="F995" i="1"/>
  <c r="G995" i="1" s="1" a="1"/>
  <c r="G995" i="1" s="1"/>
  <c r="F996" i="1"/>
  <c r="G996" i="1" s="1" a="1"/>
  <c r="G996" i="1" s="1"/>
  <c r="F997" i="1"/>
  <c r="G997" i="1" s="1" a="1"/>
  <c r="G997" i="1" s="1"/>
  <c r="F998" i="1"/>
  <c r="G998" i="1" s="1" a="1"/>
  <c r="G998" i="1" s="1"/>
  <c r="F999" i="1"/>
  <c r="G999" i="1" s="1" a="1"/>
  <c r="G999" i="1" s="1"/>
  <c r="F1000" i="1"/>
  <c r="G1000" i="1" s="1" a="1"/>
  <c r="G1000" i="1" s="1"/>
  <c r="F1001" i="1"/>
  <c r="G1001" i="1" s="1" a="1"/>
  <c r="G1001" i="1" s="1"/>
  <c r="F1002" i="1"/>
  <c r="G1002" i="1" s="1" a="1"/>
  <c r="G1002" i="1" s="1"/>
  <c r="F1003" i="1"/>
  <c r="G1003" i="1" s="1" a="1"/>
  <c r="G1003" i="1" s="1"/>
  <c r="F1004" i="1"/>
  <c r="G1004" i="1" s="1" a="1"/>
  <c r="G1004" i="1" s="1"/>
  <c r="F1005" i="1"/>
  <c r="G1005" i="1" s="1" a="1"/>
  <c r="G1005" i="1" s="1"/>
  <c r="F1006" i="1"/>
  <c r="G1006" i="1" s="1" a="1"/>
  <c r="G1006" i="1" s="1"/>
  <c r="F1007" i="1"/>
  <c r="G1007" i="1" s="1" a="1"/>
  <c r="G1007" i="1" s="1"/>
  <c r="F1008" i="1"/>
  <c r="G1008" i="1" s="1" a="1"/>
  <c r="G1008" i="1" s="1"/>
  <c r="F1009" i="1"/>
  <c r="G1009" i="1" s="1" a="1"/>
  <c r="G1009" i="1" s="1"/>
  <c r="F1010" i="1"/>
  <c r="G1010" i="1" s="1" a="1"/>
  <c r="G1010" i="1" s="1"/>
  <c r="F1011" i="1"/>
  <c r="G1011" i="1" s="1" a="1"/>
  <c r="G1011" i="1" s="1"/>
  <c r="F1012" i="1"/>
  <c r="G1012" i="1" s="1" a="1"/>
  <c r="G1012" i="1" s="1"/>
  <c r="F1013" i="1"/>
  <c r="G1013" i="1" s="1" a="1"/>
  <c r="G1013" i="1" s="1"/>
  <c r="F1014" i="1"/>
  <c r="G1014" i="1" s="1" a="1"/>
  <c r="G1014" i="1" s="1"/>
  <c r="F1015" i="1"/>
  <c r="G1015" i="1" s="1" a="1"/>
  <c r="G1015" i="1" s="1"/>
  <c r="F1016" i="1"/>
  <c r="G1016" i="1" s="1" a="1"/>
  <c r="G1016" i="1" s="1"/>
  <c r="F1017" i="1"/>
  <c r="G1017" i="1" s="1" a="1"/>
  <c r="G1017" i="1" s="1"/>
  <c r="F1018" i="1"/>
  <c r="G1018" i="1" s="1" a="1"/>
  <c r="G1018" i="1" s="1"/>
  <c r="F1019" i="1"/>
  <c r="G1019" i="1" s="1" a="1"/>
  <c r="G1019" i="1" s="1"/>
  <c r="F1020" i="1"/>
  <c r="G1020" i="1" s="1" a="1"/>
  <c r="G1020" i="1" s="1"/>
  <c r="F1021" i="1"/>
  <c r="G1021" i="1" s="1" a="1"/>
  <c r="G1021" i="1" s="1"/>
  <c r="F1022" i="1"/>
  <c r="G1022" i="1" s="1" a="1"/>
  <c r="G1022" i="1" s="1"/>
  <c r="F1023" i="1"/>
  <c r="G1023" i="1" s="1" a="1"/>
  <c r="G1023" i="1" s="1"/>
  <c r="F1024" i="1"/>
  <c r="G1024" i="1" s="1" a="1"/>
  <c r="G1024" i="1" s="1"/>
  <c r="F1025" i="1"/>
  <c r="G1025" i="1" s="1" a="1"/>
  <c r="G1025" i="1" s="1"/>
  <c r="F1026" i="1"/>
  <c r="G1026" i="1" s="1" a="1"/>
  <c r="G1026" i="1" s="1"/>
  <c r="F1027" i="1"/>
  <c r="G1027" i="1" s="1" a="1"/>
  <c r="G1027" i="1" s="1"/>
  <c r="F1028" i="1"/>
  <c r="G1028" i="1" s="1" a="1"/>
  <c r="G1028" i="1" s="1"/>
  <c r="F1029" i="1"/>
  <c r="G1029" i="1" s="1" a="1"/>
  <c r="G1029" i="1" s="1"/>
  <c r="F1030" i="1"/>
  <c r="G1030" i="1" s="1" a="1"/>
  <c r="G1030" i="1" s="1"/>
  <c r="F1031" i="1"/>
  <c r="G1031" i="1" s="1" a="1"/>
  <c r="G1031" i="1" s="1"/>
  <c r="F1032" i="1"/>
  <c r="G1032" i="1" s="1" a="1"/>
  <c r="G1032" i="1" s="1"/>
  <c r="F1033" i="1"/>
  <c r="G1033" i="1" s="1" a="1"/>
  <c r="G1033" i="1" s="1"/>
  <c r="F1034" i="1"/>
  <c r="G1034" i="1" s="1" a="1"/>
  <c r="G1034" i="1" s="1"/>
  <c r="F1035" i="1"/>
  <c r="G1035" i="1" s="1" a="1"/>
  <c r="G1035" i="1" s="1"/>
  <c r="F1036" i="1"/>
  <c r="G1036" i="1" s="1" a="1"/>
  <c r="G1036" i="1" s="1"/>
  <c r="F1037" i="1"/>
  <c r="G1037" i="1" s="1" a="1"/>
  <c r="G1037" i="1" s="1"/>
  <c r="F1038" i="1"/>
  <c r="G1038" i="1" s="1" a="1"/>
  <c r="G1038" i="1" s="1"/>
  <c r="F1039" i="1"/>
  <c r="G1039" i="1" s="1" a="1"/>
  <c r="G1039" i="1" s="1"/>
  <c r="F1040" i="1"/>
  <c r="G1040" i="1" s="1" a="1"/>
  <c r="G1040" i="1" s="1"/>
  <c r="F1041" i="1"/>
  <c r="G1041" i="1" s="1" a="1"/>
  <c r="G1041" i="1" s="1"/>
  <c r="F1042" i="1"/>
  <c r="G1042" i="1" s="1" a="1"/>
  <c r="G1042" i="1" s="1"/>
  <c r="F1043" i="1"/>
  <c r="G1043" i="1" s="1" a="1"/>
  <c r="G1043" i="1" s="1"/>
  <c r="F1044" i="1"/>
  <c r="G1044" i="1" s="1" a="1"/>
  <c r="G1044" i="1" s="1"/>
  <c r="F1045" i="1"/>
  <c r="G1045" i="1" s="1" a="1"/>
  <c r="G1045" i="1" s="1"/>
  <c r="F1046" i="1"/>
  <c r="G1046" i="1" s="1" a="1"/>
  <c r="G1046" i="1" s="1"/>
  <c r="F1047" i="1"/>
  <c r="G1047" i="1" s="1" a="1"/>
  <c r="G1047" i="1" s="1"/>
  <c r="F1048" i="1"/>
  <c r="G1048" i="1" s="1" a="1"/>
  <c r="G1048" i="1" s="1"/>
  <c r="F1049" i="1"/>
  <c r="G1049" i="1" s="1" a="1"/>
  <c r="G1049" i="1" s="1"/>
  <c r="F1050" i="1"/>
  <c r="G1050" i="1" s="1" a="1"/>
  <c r="G1050" i="1" s="1"/>
  <c r="F1051" i="1"/>
  <c r="G1051" i="1" s="1" a="1"/>
  <c r="G1051" i="1" s="1"/>
  <c r="F1052" i="1"/>
  <c r="G1052" i="1" s="1" a="1"/>
  <c r="G1052" i="1" s="1"/>
  <c r="F1053" i="1"/>
  <c r="G1053" i="1" s="1" a="1"/>
  <c r="G1053" i="1" s="1"/>
  <c r="F1054" i="1"/>
  <c r="G1054" i="1" s="1" a="1"/>
  <c r="G1054" i="1" s="1"/>
  <c r="F1055" i="1"/>
  <c r="G1055" i="1" s="1" a="1"/>
  <c r="G1055" i="1" s="1"/>
  <c r="F1056" i="1"/>
  <c r="G1056" i="1" s="1" a="1"/>
  <c r="G1056" i="1" s="1"/>
  <c r="F1057" i="1"/>
  <c r="G1057" i="1" s="1" a="1"/>
  <c r="G1057" i="1" s="1"/>
  <c r="F1058" i="1"/>
  <c r="G1058" i="1" s="1" a="1"/>
  <c r="G1058" i="1" s="1"/>
  <c r="F1059" i="1"/>
  <c r="G1059" i="1" s="1" a="1"/>
  <c r="G1059" i="1" s="1"/>
  <c r="F1060" i="1"/>
  <c r="G1060" i="1" s="1" a="1"/>
  <c r="G1060" i="1" s="1"/>
  <c r="F1061" i="1"/>
  <c r="G1061" i="1" s="1" a="1"/>
  <c r="G1061" i="1" s="1"/>
  <c r="F1062" i="1"/>
  <c r="G1062" i="1" s="1" a="1"/>
  <c r="G1062" i="1" s="1"/>
  <c r="F1063" i="1"/>
  <c r="G1063" i="1" s="1" a="1"/>
  <c r="G1063" i="1" s="1"/>
  <c r="F1064" i="1"/>
  <c r="G1064" i="1" s="1" a="1"/>
  <c r="G1064" i="1" s="1"/>
  <c r="F1065" i="1"/>
  <c r="G1065" i="1" s="1" a="1"/>
  <c r="G1065" i="1" s="1"/>
  <c r="F1066" i="1"/>
  <c r="G1066" i="1" s="1" a="1"/>
  <c r="G1066" i="1" s="1"/>
  <c r="F1067" i="1"/>
  <c r="G1067" i="1" s="1" a="1"/>
  <c r="G1067" i="1" s="1"/>
  <c r="F1068" i="1"/>
  <c r="G1068" i="1" s="1" a="1"/>
  <c r="G1068" i="1" s="1"/>
  <c r="F1069" i="1"/>
  <c r="G1069" i="1" s="1" a="1"/>
  <c r="G1069" i="1" s="1"/>
  <c r="F1070" i="1"/>
  <c r="G1070" i="1" s="1" a="1"/>
  <c r="G1070" i="1" s="1"/>
  <c r="F1071" i="1"/>
  <c r="G1071" i="1" s="1" a="1"/>
  <c r="G1071" i="1" s="1"/>
  <c r="F1072" i="1"/>
  <c r="G1072" i="1" s="1" a="1"/>
  <c r="G1072" i="1" s="1"/>
  <c r="F1073" i="1"/>
  <c r="G1073" i="1" s="1" a="1"/>
  <c r="G1073" i="1" s="1"/>
  <c r="F1074" i="1"/>
  <c r="G1074" i="1" s="1" a="1"/>
  <c r="G1074" i="1" s="1"/>
  <c r="F1075" i="1"/>
  <c r="G1075" i="1" s="1" a="1"/>
  <c r="G1075" i="1" s="1"/>
  <c r="F1076" i="1"/>
  <c r="G1076" i="1" s="1" a="1"/>
  <c r="G1076" i="1" s="1"/>
  <c r="F1077" i="1"/>
  <c r="G1077" i="1" s="1" a="1"/>
  <c r="G1077" i="1" s="1"/>
  <c r="F1078" i="1"/>
  <c r="G1078" i="1" s="1" a="1"/>
  <c r="G1078" i="1" s="1"/>
  <c r="F1079" i="1"/>
  <c r="G1079" i="1" s="1" a="1"/>
  <c r="G1079" i="1" s="1"/>
  <c r="F1080" i="1"/>
  <c r="G1080" i="1" s="1" a="1"/>
  <c r="G1080" i="1" s="1"/>
  <c r="F1081" i="1"/>
  <c r="G1081" i="1" s="1" a="1"/>
  <c r="G1081" i="1" s="1"/>
  <c r="F1082" i="1"/>
  <c r="G1082" i="1" s="1" a="1"/>
  <c r="G1082" i="1" s="1"/>
  <c r="F1083" i="1"/>
  <c r="G1083" i="1" s="1" a="1"/>
  <c r="G1083" i="1" s="1"/>
  <c r="F1084" i="1"/>
  <c r="G1084" i="1" s="1" a="1"/>
  <c r="G1084" i="1" s="1"/>
  <c r="F1085" i="1"/>
  <c r="G1085" i="1" s="1" a="1"/>
  <c r="G1085" i="1" s="1"/>
  <c r="F1086" i="1"/>
  <c r="G1086" i="1" s="1" a="1"/>
  <c r="G1086" i="1" s="1"/>
  <c r="F1087" i="1"/>
  <c r="G1087" i="1" s="1" a="1"/>
  <c r="G1087" i="1" s="1"/>
  <c r="F1088" i="1"/>
  <c r="G1088" i="1" s="1" a="1"/>
  <c r="G1088" i="1" s="1"/>
  <c r="F1089" i="1"/>
  <c r="G1089" i="1" s="1" a="1"/>
  <c r="G1089" i="1" s="1"/>
  <c r="F1090" i="1"/>
  <c r="G1090" i="1" s="1" a="1"/>
  <c r="G1090" i="1" s="1"/>
  <c r="F1091" i="1"/>
  <c r="G1091" i="1" s="1" a="1"/>
  <c r="G1091" i="1" s="1"/>
  <c r="F1092" i="1"/>
  <c r="G1092" i="1" s="1" a="1"/>
  <c r="G1092" i="1" s="1"/>
  <c r="F1093" i="1"/>
  <c r="G1093" i="1" s="1" a="1"/>
  <c r="G1093" i="1" s="1"/>
  <c r="F1094" i="1"/>
  <c r="G1094" i="1" s="1" a="1"/>
  <c r="G1094" i="1" s="1"/>
  <c r="F1095" i="1"/>
  <c r="G1095" i="1" s="1" a="1"/>
  <c r="G1095" i="1" s="1"/>
  <c r="F1096" i="1"/>
  <c r="G1096" i="1" s="1" a="1"/>
  <c r="G1096" i="1" s="1"/>
  <c r="F1097" i="1"/>
  <c r="G1097" i="1" s="1" a="1"/>
  <c r="G1097" i="1" s="1"/>
  <c r="F1098" i="1"/>
  <c r="G1098" i="1" s="1" a="1"/>
  <c r="G1098" i="1" s="1"/>
  <c r="F1099" i="1"/>
  <c r="G1099" i="1" s="1" a="1"/>
  <c r="G1099" i="1" s="1"/>
  <c r="F1100" i="1"/>
  <c r="G1100" i="1" s="1" a="1"/>
  <c r="G1100" i="1" s="1"/>
  <c r="F1101" i="1"/>
  <c r="G1101" i="1" s="1" a="1"/>
  <c r="G1101" i="1" s="1"/>
  <c r="F1102" i="1"/>
  <c r="G1102" i="1" s="1" a="1"/>
  <c r="G1102" i="1" s="1"/>
  <c r="F1103" i="1"/>
  <c r="G1103" i="1" s="1" a="1"/>
  <c r="G1103" i="1" s="1"/>
  <c r="F1104" i="1"/>
  <c r="G1104" i="1" s="1" a="1"/>
  <c r="G1104" i="1" s="1"/>
  <c r="F1105" i="1"/>
  <c r="G1105" i="1" s="1" a="1"/>
  <c r="G1105" i="1" s="1"/>
  <c r="F1106" i="1"/>
  <c r="G1106" i="1" s="1" a="1"/>
  <c r="G1106" i="1" s="1"/>
  <c r="F1107" i="1"/>
  <c r="G1107" i="1" s="1" a="1"/>
  <c r="G1107" i="1" s="1"/>
  <c r="F1108" i="1"/>
  <c r="G1108" i="1" s="1" a="1"/>
  <c r="G1108" i="1" s="1"/>
  <c r="F1109" i="1"/>
  <c r="G1109" i="1" s="1" a="1"/>
  <c r="G1109" i="1" s="1"/>
  <c r="F1110" i="1"/>
  <c r="G1110" i="1" s="1" a="1"/>
  <c r="G1110" i="1" s="1"/>
  <c r="F1111" i="1"/>
  <c r="G1111" i="1" s="1" a="1"/>
  <c r="G1111" i="1" s="1"/>
  <c r="F1112" i="1"/>
  <c r="G1112" i="1" s="1" a="1"/>
  <c r="G1112" i="1" s="1"/>
  <c r="F1113" i="1"/>
  <c r="G1113" i="1" s="1" a="1"/>
  <c r="G1113" i="1" s="1"/>
  <c r="F1114" i="1"/>
  <c r="G1114" i="1" s="1" a="1"/>
  <c r="G1114" i="1" s="1"/>
  <c r="F1115" i="1"/>
  <c r="G1115" i="1" s="1" a="1"/>
  <c r="G1115" i="1" s="1"/>
  <c r="F1116" i="1"/>
  <c r="G1116" i="1" s="1" a="1"/>
  <c r="G1116" i="1" s="1"/>
  <c r="F1117" i="1"/>
  <c r="G1117" i="1" s="1" a="1"/>
  <c r="G1117" i="1" s="1"/>
  <c r="F1118" i="1"/>
  <c r="G1118" i="1" s="1" a="1"/>
  <c r="G1118" i="1" s="1"/>
  <c r="F1119" i="1"/>
  <c r="G1119" i="1" s="1" a="1"/>
  <c r="G1119" i="1" s="1"/>
  <c r="F1120" i="1"/>
  <c r="G1120" i="1" s="1" a="1"/>
  <c r="G1120" i="1" s="1"/>
  <c r="F1121" i="1"/>
  <c r="G1121" i="1" s="1" a="1"/>
  <c r="G1121" i="1" s="1"/>
  <c r="F1122" i="1"/>
  <c r="G1122" i="1" s="1" a="1"/>
  <c r="G1122" i="1" s="1"/>
  <c r="F1123" i="1"/>
  <c r="G1123" i="1" s="1" a="1"/>
  <c r="G1123" i="1" s="1"/>
  <c r="F1124" i="1"/>
  <c r="G1124" i="1" s="1" a="1"/>
  <c r="G1124" i="1" s="1"/>
  <c r="F1125" i="1"/>
  <c r="G1125" i="1" s="1" a="1"/>
  <c r="G1125" i="1" s="1"/>
  <c r="F1126" i="1"/>
  <c r="G1126" i="1" s="1" a="1"/>
  <c r="G1126" i="1" s="1"/>
  <c r="F1127" i="1"/>
  <c r="G1127" i="1" s="1" a="1"/>
  <c r="G1127" i="1" s="1"/>
  <c r="F1128" i="1"/>
  <c r="G1128" i="1" s="1" a="1"/>
  <c r="G1128" i="1" s="1"/>
  <c r="F1129" i="1"/>
  <c r="G1129" i="1" s="1" a="1"/>
  <c r="G1129" i="1" s="1"/>
  <c r="F1130" i="1"/>
  <c r="G1130" i="1" s="1" a="1"/>
  <c r="G1130" i="1" s="1"/>
  <c r="F1131" i="1"/>
  <c r="G1131" i="1" s="1" a="1"/>
  <c r="G1131" i="1" s="1"/>
  <c r="F1132" i="1"/>
  <c r="G1132" i="1" s="1" a="1"/>
  <c r="G1132" i="1" s="1"/>
  <c r="F1133" i="1"/>
  <c r="G1133" i="1" s="1" a="1"/>
  <c r="G1133" i="1" s="1"/>
  <c r="F1134" i="1"/>
  <c r="G1134" i="1" s="1" a="1"/>
  <c r="G1134" i="1" s="1"/>
  <c r="F1135" i="1"/>
  <c r="G1135" i="1" s="1" a="1"/>
  <c r="G1135" i="1" s="1"/>
  <c r="F1136" i="1"/>
  <c r="G1136" i="1" s="1" a="1"/>
  <c r="G1136" i="1" s="1"/>
  <c r="F1137" i="1"/>
  <c r="G1137" i="1" s="1" a="1"/>
  <c r="G1137" i="1" s="1"/>
  <c r="F1138" i="1"/>
  <c r="G1138" i="1" s="1" a="1"/>
  <c r="G1138" i="1" s="1"/>
  <c r="F1139" i="1"/>
  <c r="G1139" i="1" s="1" a="1"/>
  <c r="G1139" i="1" s="1"/>
  <c r="F1140" i="1"/>
  <c r="G1140" i="1" s="1" a="1"/>
  <c r="G1140" i="1" s="1"/>
  <c r="F1141" i="1"/>
  <c r="G1141" i="1" s="1" a="1"/>
  <c r="G1141" i="1" s="1"/>
  <c r="F1142" i="1"/>
  <c r="G1142" i="1" s="1" a="1"/>
  <c r="G1142" i="1" s="1"/>
  <c r="F1143" i="1"/>
  <c r="G1143" i="1" s="1" a="1"/>
  <c r="G1143" i="1" s="1"/>
  <c r="F1144" i="1"/>
  <c r="G1144" i="1" s="1" a="1"/>
  <c r="G1144" i="1" s="1"/>
  <c r="F1145" i="1"/>
  <c r="G1145" i="1" s="1" a="1"/>
  <c r="G1145" i="1" s="1"/>
  <c r="F1146" i="1"/>
  <c r="G1146" i="1" s="1" a="1"/>
  <c r="G1146" i="1" s="1"/>
  <c r="F1147" i="1"/>
  <c r="G1147" i="1" s="1" a="1"/>
  <c r="G1147" i="1" s="1"/>
  <c r="F1148" i="1"/>
  <c r="G1148" i="1" s="1" a="1"/>
  <c r="G1148" i="1" s="1"/>
  <c r="F1149" i="1"/>
  <c r="G1149" i="1" s="1" a="1"/>
  <c r="G1149" i="1" s="1"/>
  <c r="F1150" i="1"/>
  <c r="G1150" i="1" s="1" a="1"/>
  <c r="G1150" i="1" s="1"/>
  <c r="F1151" i="1"/>
  <c r="G1151" i="1" s="1" a="1"/>
  <c r="G1151" i="1" s="1"/>
  <c r="F1152" i="1"/>
  <c r="G1152" i="1" s="1" a="1"/>
  <c r="G1152" i="1" s="1"/>
  <c r="F1153" i="1"/>
  <c r="G1153" i="1" s="1" a="1"/>
  <c r="G1153" i="1" s="1"/>
  <c r="F1154" i="1"/>
  <c r="G1154" i="1" s="1" a="1"/>
  <c r="G1154" i="1" s="1"/>
  <c r="F1155" i="1"/>
  <c r="G1155" i="1" s="1" a="1"/>
  <c r="G1155" i="1" s="1"/>
  <c r="F1156" i="1"/>
  <c r="G1156" i="1" s="1" a="1"/>
  <c r="G1156" i="1" s="1"/>
  <c r="F1157" i="1"/>
  <c r="G1157" i="1" s="1" a="1"/>
  <c r="G1157" i="1" s="1"/>
  <c r="F1158" i="1"/>
  <c r="G1158" i="1" s="1" a="1"/>
  <c r="G1158" i="1" s="1"/>
  <c r="F1159" i="1"/>
  <c r="G1159" i="1" s="1" a="1"/>
  <c r="G1159" i="1" s="1"/>
  <c r="F1160" i="1"/>
  <c r="G1160" i="1" s="1" a="1"/>
  <c r="G1160" i="1" s="1"/>
  <c r="F1161" i="1"/>
  <c r="G1161" i="1" s="1" a="1"/>
  <c r="G1161" i="1" s="1"/>
  <c r="F1162" i="1"/>
  <c r="G1162" i="1" s="1" a="1"/>
  <c r="G1162" i="1" s="1"/>
  <c r="D1162" i="1" s="1" a="1"/>
  <c r="D1162" i="1" s="1"/>
  <c r="F1163" i="1"/>
  <c r="G1163" i="1" s="1" a="1"/>
  <c r="G1163" i="1" s="1"/>
  <c r="F1164" i="1"/>
  <c r="G1164" i="1" s="1" a="1"/>
  <c r="G1164" i="1" s="1"/>
  <c r="F1165" i="1"/>
  <c r="G1165" i="1" s="1" a="1"/>
  <c r="G1165" i="1" s="1"/>
  <c r="F1166" i="1"/>
  <c r="G1166" i="1" s="1" a="1"/>
  <c r="G1166" i="1" s="1"/>
  <c r="F1167" i="1"/>
  <c r="G1167" i="1" s="1" a="1"/>
  <c r="G1167" i="1" s="1"/>
  <c r="F1168" i="1"/>
  <c r="G1168" i="1" s="1" a="1"/>
  <c r="G1168" i="1" s="1"/>
  <c r="F1169" i="1"/>
  <c r="G1169" i="1" s="1" a="1"/>
  <c r="G1169" i="1" s="1"/>
  <c r="F1170" i="1"/>
  <c r="G1170" i="1" s="1" a="1"/>
  <c r="G1170" i="1" s="1"/>
  <c r="F1171" i="1"/>
  <c r="G1171" i="1" s="1" a="1"/>
  <c r="G1171" i="1" s="1"/>
  <c r="F1172" i="1"/>
  <c r="G1172" i="1" s="1" a="1"/>
  <c r="G1172" i="1" s="1"/>
  <c r="F1173" i="1"/>
  <c r="G1173" i="1" s="1" a="1"/>
  <c r="G1173" i="1" s="1"/>
  <c r="D1173" i="1" s="1" a="1"/>
  <c r="D1173" i="1" s="1"/>
  <c r="F1174" i="1"/>
  <c r="G1174" i="1" s="1" a="1"/>
  <c r="G1174" i="1" s="1"/>
  <c r="F1175" i="1"/>
  <c r="G1175" i="1" s="1" a="1"/>
  <c r="G1175" i="1" s="1"/>
  <c r="F1176" i="1"/>
  <c r="G1176" i="1" s="1" a="1"/>
  <c r="G1176" i="1" s="1"/>
  <c r="F1177" i="1"/>
  <c r="G1177" i="1" s="1" a="1"/>
  <c r="G1177" i="1" s="1"/>
  <c r="F1178" i="1"/>
  <c r="G1178" i="1" s="1" a="1"/>
  <c r="G1178" i="1" s="1"/>
  <c r="F1179" i="1"/>
  <c r="G1179" i="1" s="1" a="1"/>
  <c r="G1179" i="1" s="1"/>
  <c r="F1180" i="1"/>
  <c r="G1180" i="1" s="1" a="1"/>
  <c r="G1180" i="1" s="1"/>
  <c r="F1181" i="1"/>
  <c r="G1181" i="1" s="1" a="1"/>
  <c r="G1181" i="1" s="1"/>
  <c r="F1182" i="1"/>
  <c r="G1182" i="1" s="1" a="1"/>
  <c r="G1182" i="1" s="1"/>
  <c r="F1183" i="1"/>
  <c r="G1183" i="1" s="1" a="1"/>
  <c r="G1183" i="1" s="1"/>
  <c r="F1184" i="1"/>
  <c r="G1184" i="1" s="1" a="1"/>
  <c r="G1184" i="1" s="1"/>
  <c r="F1185" i="1"/>
  <c r="G1185" i="1" s="1" a="1"/>
  <c r="G1185" i="1" s="1"/>
  <c r="F1186" i="1"/>
  <c r="G1186" i="1" s="1" a="1"/>
  <c r="G1186" i="1" s="1"/>
  <c r="F1187" i="1"/>
  <c r="G1187" i="1" s="1" a="1"/>
  <c r="G1187" i="1" s="1"/>
  <c r="F1188" i="1"/>
  <c r="G1188" i="1" s="1" a="1"/>
  <c r="G1188" i="1" s="1"/>
  <c r="F1189" i="1"/>
  <c r="G1189" i="1" s="1" a="1"/>
  <c r="G1189" i="1" s="1"/>
  <c r="F1190" i="1"/>
  <c r="G1190" i="1" s="1" a="1"/>
  <c r="G1190" i="1" s="1"/>
  <c r="F1191" i="1"/>
  <c r="G1191" i="1" s="1" a="1"/>
  <c r="G1191" i="1" s="1"/>
  <c r="F1192" i="1"/>
  <c r="G1192" i="1" s="1" a="1"/>
  <c r="G1192" i="1" s="1"/>
  <c r="F1193" i="1"/>
  <c r="G1193" i="1" s="1" a="1"/>
  <c r="G1193" i="1" s="1"/>
  <c r="F1194" i="1"/>
  <c r="G1194" i="1" s="1" a="1"/>
  <c r="G1194" i="1" s="1"/>
  <c r="D1194" i="1" s="1" a="1"/>
  <c r="D1194" i="1" s="1"/>
  <c r="F1195" i="1"/>
  <c r="G1195" i="1" s="1" a="1"/>
  <c r="G1195" i="1" s="1"/>
  <c r="F1196" i="1"/>
  <c r="G1196" i="1" s="1" a="1"/>
  <c r="G1196" i="1" s="1"/>
  <c r="F1197" i="1"/>
  <c r="G1197" i="1" s="1" a="1"/>
  <c r="G1197" i="1" s="1"/>
  <c r="F1198" i="1"/>
  <c r="G1198" i="1" s="1" a="1"/>
  <c r="G1198" i="1" s="1"/>
  <c r="F1199" i="1"/>
  <c r="G1199" i="1" s="1" a="1"/>
  <c r="G1199" i="1" s="1"/>
  <c r="F1200" i="1"/>
  <c r="G1200" i="1" s="1" a="1"/>
  <c r="G1200" i="1" s="1"/>
  <c r="F1201" i="1"/>
  <c r="G1201" i="1" s="1" a="1"/>
  <c r="G1201" i="1" s="1"/>
  <c r="F1202" i="1"/>
  <c r="G1202" i="1" s="1" a="1"/>
  <c r="G1202" i="1" s="1"/>
  <c r="F1203" i="1"/>
  <c r="G1203" i="1" s="1" a="1"/>
  <c r="G1203" i="1" s="1"/>
  <c r="F1204" i="1"/>
  <c r="G1204" i="1" s="1" a="1"/>
  <c r="G1204" i="1" s="1"/>
  <c r="F1205" i="1"/>
  <c r="G1205" i="1" s="1" a="1"/>
  <c r="G1205" i="1" s="1"/>
  <c r="F1206" i="1"/>
  <c r="G1206" i="1" s="1" a="1"/>
  <c r="G1206" i="1" s="1"/>
  <c r="F1207" i="1"/>
  <c r="G1207" i="1" s="1" a="1"/>
  <c r="G1207" i="1" s="1"/>
  <c r="F1208" i="1"/>
  <c r="G1208" i="1" s="1" a="1"/>
  <c r="G1208" i="1" s="1"/>
  <c r="F1209" i="1"/>
  <c r="G1209" i="1" s="1" a="1"/>
  <c r="G1209" i="1" s="1"/>
  <c r="F1210" i="1"/>
  <c r="G1210" i="1" s="1" a="1"/>
  <c r="G1210" i="1" s="1"/>
  <c r="F1211" i="1"/>
  <c r="G1211" i="1" s="1" a="1"/>
  <c r="G1211" i="1" s="1"/>
  <c r="F1212" i="1"/>
  <c r="G1212" i="1" s="1" a="1"/>
  <c r="G1212" i="1" s="1"/>
  <c r="F1213" i="1"/>
  <c r="G1213" i="1" s="1" a="1"/>
  <c r="G1213" i="1" s="1"/>
  <c r="F1214" i="1"/>
  <c r="G1214" i="1" s="1" a="1"/>
  <c r="G1214" i="1" s="1"/>
  <c r="F1215" i="1"/>
  <c r="G1215" i="1" s="1" a="1"/>
  <c r="G1215" i="1" s="1"/>
  <c r="F1216" i="1"/>
  <c r="G1216" i="1" s="1" a="1"/>
  <c r="G1216" i="1" s="1"/>
  <c r="F1217" i="1"/>
  <c r="G1217" i="1" s="1" a="1"/>
  <c r="G1217" i="1" s="1"/>
  <c r="F1218" i="1"/>
  <c r="G1218" i="1" s="1" a="1"/>
  <c r="G1218" i="1" s="1"/>
  <c r="F1219" i="1"/>
  <c r="G1219" i="1" s="1" a="1"/>
  <c r="G1219" i="1" s="1"/>
  <c r="F1220" i="1"/>
  <c r="G1220" i="1" s="1" a="1"/>
  <c r="G1220" i="1" s="1"/>
  <c r="F1221" i="1"/>
  <c r="G1221" i="1" s="1" a="1"/>
  <c r="G1221" i="1" s="1"/>
  <c r="F1222" i="1"/>
  <c r="G1222" i="1" s="1" a="1"/>
  <c r="G1222" i="1" s="1"/>
  <c r="F1223" i="1"/>
  <c r="G1223" i="1" s="1" a="1"/>
  <c r="G1223" i="1" s="1"/>
  <c r="F1224" i="1"/>
  <c r="G1224" i="1" s="1" a="1"/>
  <c r="G1224" i="1" s="1"/>
  <c r="F1225" i="1"/>
  <c r="G1225" i="1" s="1" a="1"/>
  <c r="G1225" i="1" s="1"/>
  <c r="F1226" i="1"/>
  <c r="G1226" i="1" s="1" a="1"/>
  <c r="G1226" i="1" s="1"/>
  <c r="D1226" i="1" s="1" a="1"/>
  <c r="D1226" i="1" s="1"/>
  <c r="F1227" i="1"/>
  <c r="G1227" i="1" s="1" a="1"/>
  <c r="G1227" i="1" s="1"/>
  <c r="F1228" i="1"/>
  <c r="G1228" i="1" s="1" a="1"/>
  <c r="G1228" i="1" s="1"/>
  <c r="F1229" i="1"/>
  <c r="G1229" i="1" s="1" a="1"/>
  <c r="G1229" i="1" s="1"/>
  <c r="F1230" i="1"/>
  <c r="G1230" i="1" s="1" a="1"/>
  <c r="G1230" i="1" s="1"/>
  <c r="F1231" i="1"/>
  <c r="G1231" i="1" s="1" a="1"/>
  <c r="G1231" i="1" s="1"/>
  <c r="F1232" i="1"/>
  <c r="G1232" i="1" s="1" a="1"/>
  <c r="G1232" i="1" s="1"/>
  <c r="F1233" i="1"/>
  <c r="G1233" i="1" s="1" a="1"/>
  <c r="G1233" i="1" s="1"/>
  <c r="F1234" i="1"/>
  <c r="G1234" i="1" s="1" a="1"/>
  <c r="G1234" i="1" s="1"/>
  <c r="F1235" i="1"/>
  <c r="G1235" i="1" s="1" a="1"/>
  <c r="G1235" i="1" s="1"/>
  <c r="F1236" i="1"/>
  <c r="G1236" i="1" s="1" a="1"/>
  <c r="G1236" i="1" s="1"/>
  <c r="F1237" i="1"/>
  <c r="G1237" i="1" s="1" a="1"/>
  <c r="G1237" i="1" s="1"/>
  <c r="F1238" i="1"/>
  <c r="G1238" i="1" s="1" a="1"/>
  <c r="G1238" i="1" s="1"/>
  <c r="F1239" i="1"/>
  <c r="G1239" i="1" s="1" a="1"/>
  <c r="G1239" i="1" s="1"/>
  <c r="F1240" i="1"/>
  <c r="G1240" i="1" s="1" a="1"/>
  <c r="G1240" i="1" s="1"/>
  <c r="F1241" i="1"/>
  <c r="G1241" i="1" s="1" a="1"/>
  <c r="G1241" i="1" s="1"/>
  <c r="F1242" i="1"/>
  <c r="G1242" i="1" s="1" a="1"/>
  <c r="G1242" i="1" s="1"/>
  <c r="F1243" i="1"/>
  <c r="G1243" i="1" s="1" a="1"/>
  <c r="G1243" i="1" s="1"/>
  <c r="F1244" i="1"/>
  <c r="G1244" i="1" s="1" a="1"/>
  <c r="G1244" i="1" s="1"/>
  <c r="F1245" i="1"/>
  <c r="G1245" i="1" s="1" a="1"/>
  <c r="G1245" i="1" s="1"/>
  <c r="F1246" i="1"/>
  <c r="G1246" i="1" s="1" a="1"/>
  <c r="G1246" i="1" s="1"/>
  <c r="F1247" i="1"/>
  <c r="G1247" i="1" s="1" a="1"/>
  <c r="G1247" i="1" s="1"/>
  <c r="F1248" i="1"/>
  <c r="G1248" i="1" s="1" a="1"/>
  <c r="G1248" i="1" s="1"/>
  <c r="F1249" i="1"/>
  <c r="G1249" i="1" s="1" a="1"/>
  <c r="G1249" i="1" s="1"/>
  <c r="F1250" i="1"/>
  <c r="G1250" i="1" s="1" a="1"/>
  <c r="G1250" i="1" s="1"/>
  <c r="F1251" i="1"/>
  <c r="G1251" i="1" s="1" a="1"/>
  <c r="G1251" i="1" s="1"/>
  <c r="F1252" i="1"/>
  <c r="G1252" i="1" s="1" a="1"/>
  <c r="G1252" i="1" s="1"/>
  <c r="F1253" i="1"/>
  <c r="G1253" i="1" s="1" a="1"/>
  <c r="G1253" i="1" s="1"/>
  <c r="F1254" i="1"/>
  <c r="G1254" i="1" s="1" a="1"/>
  <c r="G1254" i="1" s="1"/>
  <c r="F1255" i="1"/>
  <c r="G1255" i="1" s="1" a="1"/>
  <c r="G1255" i="1" s="1"/>
  <c r="F1256" i="1"/>
  <c r="G1256" i="1" s="1" a="1"/>
  <c r="G1256" i="1" s="1"/>
  <c r="F1257" i="1"/>
  <c r="G1257" i="1" s="1" a="1"/>
  <c r="G1257" i="1" s="1"/>
  <c r="F1258" i="1"/>
  <c r="G1258" i="1" s="1" a="1"/>
  <c r="G1258" i="1" s="1"/>
  <c r="D1258" i="1" s="1" a="1"/>
  <c r="D1258" i="1" s="1"/>
  <c r="F1259" i="1"/>
  <c r="G1259" i="1" s="1" a="1"/>
  <c r="G1259" i="1" s="1"/>
  <c r="F1260" i="1"/>
  <c r="G1260" i="1" s="1" a="1"/>
  <c r="G1260" i="1" s="1"/>
  <c r="F1261" i="1"/>
  <c r="G1261" i="1" s="1" a="1"/>
  <c r="G1261" i="1" s="1"/>
  <c r="F1262" i="1"/>
  <c r="G1262" i="1" s="1" a="1"/>
  <c r="G1262" i="1" s="1"/>
  <c r="F1263" i="1"/>
  <c r="G1263" i="1" s="1" a="1"/>
  <c r="G1263" i="1" s="1"/>
  <c r="F1264" i="1"/>
  <c r="G1264" i="1" s="1" a="1"/>
  <c r="G1264" i="1" s="1"/>
  <c r="F1265" i="1"/>
  <c r="G1265" i="1" s="1" a="1"/>
  <c r="G1265" i="1" s="1"/>
  <c r="F1266" i="1"/>
  <c r="G1266" i="1" s="1" a="1"/>
  <c r="G1266" i="1" s="1"/>
  <c r="F1267" i="1"/>
  <c r="G1267" i="1" s="1" a="1"/>
  <c r="G1267" i="1" s="1"/>
  <c r="F1268" i="1"/>
  <c r="G1268" i="1" s="1" a="1"/>
  <c r="G1268" i="1" s="1"/>
  <c r="F1269" i="1"/>
  <c r="G1269" i="1" s="1" a="1"/>
  <c r="G1269" i="1" s="1"/>
  <c r="F1270" i="1"/>
  <c r="G1270" i="1" s="1" a="1"/>
  <c r="G1270" i="1" s="1"/>
  <c r="F1271" i="1"/>
  <c r="G1271" i="1" s="1" a="1"/>
  <c r="G1271" i="1" s="1"/>
  <c r="F1272" i="1"/>
  <c r="G1272" i="1" s="1" a="1"/>
  <c r="G1272" i="1" s="1"/>
  <c r="F1273" i="1"/>
  <c r="G1273" i="1" s="1" a="1"/>
  <c r="G1273" i="1" s="1"/>
  <c r="F1274" i="1"/>
  <c r="G1274" i="1" s="1" a="1"/>
  <c r="G1274" i="1" s="1"/>
  <c r="F1275" i="1"/>
  <c r="G1275" i="1" s="1" a="1"/>
  <c r="G1275" i="1" s="1"/>
  <c r="F1276" i="1"/>
  <c r="G1276" i="1" s="1" a="1"/>
  <c r="G1276" i="1" s="1"/>
  <c r="F1277" i="1"/>
  <c r="G1277" i="1" s="1" a="1"/>
  <c r="G1277" i="1" s="1"/>
  <c r="F1278" i="1"/>
  <c r="G1278" i="1" s="1" a="1"/>
  <c r="G1278" i="1" s="1"/>
  <c r="F1279" i="1"/>
  <c r="G1279" i="1" s="1" a="1"/>
  <c r="G1279" i="1" s="1"/>
  <c r="F1280" i="1"/>
  <c r="G1280" i="1" s="1" a="1"/>
  <c r="G1280" i="1" s="1"/>
  <c r="F1281" i="1"/>
  <c r="G1281" i="1" s="1" a="1"/>
  <c r="G1281" i="1" s="1"/>
  <c r="F1282" i="1"/>
  <c r="G1282" i="1" s="1" a="1"/>
  <c r="G1282" i="1" s="1"/>
  <c r="F1283" i="1"/>
  <c r="G1283" i="1" s="1" a="1"/>
  <c r="G1283" i="1" s="1"/>
  <c r="F1284" i="1"/>
  <c r="G1284" i="1" s="1" a="1"/>
  <c r="G1284" i="1" s="1"/>
  <c r="F1285" i="1"/>
  <c r="G1285" i="1" s="1" a="1"/>
  <c r="G1285" i="1" s="1"/>
  <c r="F1286" i="1"/>
  <c r="G1286" i="1" s="1" a="1"/>
  <c r="G1286" i="1" s="1"/>
  <c r="F1287" i="1"/>
  <c r="G1287" i="1" s="1" a="1"/>
  <c r="G1287" i="1" s="1"/>
  <c r="F1288" i="1"/>
  <c r="G1288" i="1" s="1" a="1"/>
  <c r="G1288" i="1" s="1"/>
  <c r="F1289" i="1"/>
  <c r="G1289" i="1" s="1" a="1"/>
  <c r="G1289" i="1" s="1"/>
  <c r="F1290" i="1"/>
  <c r="G1290" i="1" s="1" a="1"/>
  <c r="G1290" i="1" s="1"/>
  <c r="D1290" i="1" s="1" a="1"/>
  <c r="D1290" i="1" s="1"/>
  <c r="F1291" i="1"/>
  <c r="G1291" i="1" s="1" a="1"/>
  <c r="G1291" i="1" s="1"/>
  <c r="F1292" i="1"/>
  <c r="G1292" i="1" s="1" a="1"/>
  <c r="G1292" i="1" s="1"/>
  <c r="F1293" i="1"/>
  <c r="G1293" i="1" s="1" a="1"/>
  <c r="G1293" i="1" s="1"/>
  <c r="F1294" i="1"/>
  <c r="G1294" i="1" s="1" a="1"/>
  <c r="G1294" i="1" s="1"/>
  <c r="F1295" i="1"/>
  <c r="G1295" i="1" s="1" a="1"/>
  <c r="G1295" i="1" s="1"/>
  <c r="F1296" i="1"/>
  <c r="G1296" i="1" s="1" a="1"/>
  <c r="G1296" i="1" s="1"/>
  <c r="F1297" i="1"/>
  <c r="G1297" i="1" s="1" a="1"/>
  <c r="G1297" i="1" s="1"/>
  <c r="F1298" i="1"/>
  <c r="G1298" i="1" s="1" a="1"/>
  <c r="G1298" i="1" s="1"/>
  <c r="F1299" i="1"/>
  <c r="G1299" i="1" s="1" a="1"/>
  <c r="G1299" i="1" s="1"/>
  <c r="F1300" i="1"/>
  <c r="G1300" i="1" s="1" a="1"/>
  <c r="G1300" i="1" s="1"/>
  <c r="F1301" i="1"/>
  <c r="G1301" i="1" s="1" a="1"/>
  <c r="G1301" i="1" s="1"/>
  <c r="D1301" i="1" s="1" a="1"/>
  <c r="D1301" i="1" s="1"/>
  <c r="F1302" i="1"/>
  <c r="G1302" i="1" s="1" a="1"/>
  <c r="G1302" i="1" s="1"/>
  <c r="F1303" i="1"/>
  <c r="G1303" i="1" s="1" a="1"/>
  <c r="G1303" i="1" s="1"/>
  <c r="F1304" i="1"/>
  <c r="G1304" i="1" s="1" a="1"/>
  <c r="G1304" i="1" s="1"/>
  <c r="F1305" i="1"/>
  <c r="G1305" i="1" s="1" a="1"/>
  <c r="G1305" i="1" s="1"/>
  <c r="F1306" i="1"/>
  <c r="G1306" i="1" s="1" a="1"/>
  <c r="G1306" i="1" s="1"/>
  <c r="F1307" i="1"/>
  <c r="G1307" i="1" s="1" a="1"/>
  <c r="G1307" i="1" s="1"/>
  <c r="F1308" i="1"/>
  <c r="G1308" i="1" s="1" a="1"/>
  <c r="G1308" i="1" s="1"/>
  <c r="F1309" i="1"/>
  <c r="G1309" i="1" s="1" a="1"/>
  <c r="G1309" i="1" s="1"/>
  <c r="F1310" i="1"/>
  <c r="G1310" i="1" s="1" a="1"/>
  <c r="G1310" i="1" s="1"/>
  <c r="F1311" i="1"/>
  <c r="G1311" i="1" s="1" a="1"/>
  <c r="G1311" i="1" s="1"/>
  <c r="F1312" i="1"/>
  <c r="G1312" i="1" s="1" a="1"/>
  <c r="G1312" i="1" s="1"/>
  <c r="F1313" i="1"/>
  <c r="G1313" i="1" s="1" a="1"/>
  <c r="G1313" i="1" s="1"/>
  <c r="F1314" i="1"/>
  <c r="G1314" i="1" s="1" a="1"/>
  <c r="G1314" i="1" s="1"/>
  <c r="F1315" i="1"/>
  <c r="G1315" i="1" s="1" a="1"/>
  <c r="G1315" i="1" s="1"/>
  <c r="F1316" i="1"/>
  <c r="G1316" i="1" s="1" a="1"/>
  <c r="G1316" i="1" s="1"/>
  <c r="F1317" i="1"/>
  <c r="G1317" i="1" s="1" a="1"/>
  <c r="G1317" i="1" s="1"/>
  <c r="F1318" i="1"/>
  <c r="G1318" i="1" s="1" a="1"/>
  <c r="G1318" i="1" s="1"/>
  <c r="F1319" i="1"/>
  <c r="G1319" i="1" s="1" a="1"/>
  <c r="G1319" i="1" s="1"/>
  <c r="F1320" i="1"/>
  <c r="G1320" i="1" s="1" a="1"/>
  <c r="G1320" i="1" s="1"/>
  <c r="F1321" i="1"/>
  <c r="G1321" i="1" s="1" a="1"/>
  <c r="G1321" i="1" s="1"/>
  <c r="F1322" i="1"/>
  <c r="G1322" i="1" s="1" a="1"/>
  <c r="G1322" i="1" s="1"/>
  <c r="D1322" i="1" s="1" a="1"/>
  <c r="D1322" i="1" s="1"/>
  <c r="F1323" i="1"/>
  <c r="G1323" i="1" s="1" a="1"/>
  <c r="G1323" i="1" s="1"/>
  <c r="F1324" i="1"/>
  <c r="G1324" i="1" s="1" a="1"/>
  <c r="G1324" i="1" s="1"/>
  <c r="F1325" i="1"/>
  <c r="G1325" i="1" s="1" a="1"/>
  <c r="G1325" i="1" s="1"/>
  <c r="F1326" i="1"/>
  <c r="G1326" i="1" s="1" a="1"/>
  <c r="G1326" i="1" s="1"/>
  <c r="F1327" i="1"/>
  <c r="G1327" i="1" s="1" a="1"/>
  <c r="G1327" i="1" s="1"/>
  <c r="F1328" i="1"/>
  <c r="G1328" i="1" s="1" a="1"/>
  <c r="G1328" i="1" s="1"/>
  <c r="F1329" i="1"/>
  <c r="G1329" i="1" s="1" a="1"/>
  <c r="G1329" i="1" s="1"/>
  <c r="F1330" i="1"/>
  <c r="G1330" i="1" s="1" a="1"/>
  <c r="G1330" i="1" s="1"/>
  <c r="F1331" i="1"/>
  <c r="G1331" i="1" s="1" a="1"/>
  <c r="G1331" i="1" s="1"/>
  <c r="F1332" i="1"/>
  <c r="G1332" i="1" s="1" a="1"/>
  <c r="G1332" i="1" s="1"/>
  <c r="F1333" i="1"/>
  <c r="G1333" i="1" s="1" a="1"/>
  <c r="G1333" i="1" s="1"/>
  <c r="F1334" i="1"/>
  <c r="G1334" i="1" s="1" a="1"/>
  <c r="G1334" i="1" s="1"/>
  <c r="F1335" i="1"/>
  <c r="G1335" i="1" s="1" a="1"/>
  <c r="G1335" i="1" s="1"/>
  <c r="F1336" i="1"/>
  <c r="G1336" i="1" s="1" a="1"/>
  <c r="G1336" i="1" s="1"/>
  <c r="F1337" i="1"/>
  <c r="G1337" i="1" s="1" a="1"/>
  <c r="G1337" i="1" s="1"/>
  <c r="F1338" i="1"/>
  <c r="G1338" i="1" s="1" a="1"/>
  <c r="G1338" i="1" s="1"/>
  <c r="F1339" i="1"/>
  <c r="G1339" i="1" s="1" a="1"/>
  <c r="G1339" i="1" s="1"/>
  <c r="F1340" i="1"/>
  <c r="G1340" i="1" s="1" a="1"/>
  <c r="G1340" i="1" s="1"/>
  <c r="F1341" i="1"/>
  <c r="G1341" i="1" s="1" a="1"/>
  <c r="G1341" i="1" s="1"/>
  <c r="F1342" i="1"/>
  <c r="G1342" i="1" s="1" a="1"/>
  <c r="G1342" i="1" s="1"/>
  <c r="F1343" i="1"/>
  <c r="G1343" i="1" s="1" a="1"/>
  <c r="G1343" i="1" s="1"/>
  <c r="F1344" i="1"/>
  <c r="G1344" i="1" s="1" a="1"/>
  <c r="G1344" i="1" s="1"/>
  <c r="F1345" i="1"/>
  <c r="G1345" i="1" s="1" a="1"/>
  <c r="G1345" i="1" s="1"/>
  <c r="F1346" i="1"/>
  <c r="G1346" i="1" s="1" a="1"/>
  <c r="G1346" i="1" s="1"/>
  <c r="F1347" i="1"/>
  <c r="G1347" i="1" s="1" a="1"/>
  <c r="G1347" i="1" s="1"/>
  <c r="F1348" i="1"/>
  <c r="G1348" i="1" s="1" a="1"/>
  <c r="G1348" i="1" s="1"/>
  <c r="F1349" i="1"/>
  <c r="G1349" i="1" s="1" a="1"/>
  <c r="G1349" i="1" s="1"/>
  <c r="F1350" i="1"/>
  <c r="G1350" i="1" s="1" a="1"/>
  <c r="G1350" i="1" s="1"/>
  <c r="F1351" i="1"/>
  <c r="G1351" i="1" s="1" a="1"/>
  <c r="G1351" i="1" s="1"/>
  <c r="F1352" i="1"/>
  <c r="G1352" i="1" s="1" a="1"/>
  <c r="G1352" i="1" s="1"/>
  <c r="F1353" i="1"/>
  <c r="G1353" i="1" s="1" a="1"/>
  <c r="G1353" i="1" s="1"/>
  <c r="F1354" i="1"/>
  <c r="G1354" i="1" s="1" a="1"/>
  <c r="G1354" i="1" s="1"/>
  <c r="D1354" i="1" s="1" a="1"/>
  <c r="D1354" i="1" s="1"/>
  <c r="F1355" i="1"/>
  <c r="G1355" i="1" s="1" a="1"/>
  <c r="G1355" i="1" s="1"/>
  <c r="F1356" i="1"/>
  <c r="G1356" i="1" s="1" a="1"/>
  <c r="G1356" i="1" s="1"/>
  <c r="F1357" i="1"/>
  <c r="G1357" i="1" s="1" a="1"/>
  <c r="G1357" i="1" s="1"/>
  <c r="F1358" i="1"/>
  <c r="G1358" i="1" s="1" a="1"/>
  <c r="G1358" i="1" s="1"/>
  <c r="F1359" i="1"/>
  <c r="G1359" i="1" s="1" a="1"/>
  <c r="G1359" i="1" s="1"/>
  <c r="F1360" i="1"/>
  <c r="G1360" i="1" s="1" a="1"/>
  <c r="G1360" i="1" s="1"/>
  <c r="F1361" i="1"/>
  <c r="G1361" i="1" s="1" a="1"/>
  <c r="G1361" i="1" s="1"/>
  <c r="F1362" i="1"/>
  <c r="G1362" i="1" s="1" a="1"/>
  <c r="G1362" i="1" s="1"/>
  <c r="F1363" i="1"/>
  <c r="G1363" i="1" s="1" a="1"/>
  <c r="G1363" i="1" s="1"/>
  <c r="F1364" i="1"/>
  <c r="G1364" i="1" s="1" a="1"/>
  <c r="G1364" i="1" s="1"/>
  <c r="F1365" i="1"/>
  <c r="G1365" i="1" s="1" a="1"/>
  <c r="G1365" i="1" s="1"/>
  <c r="F1366" i="1"/>
  <c r="G1366" i="1" s="1" a="1"/>
  <c r="G1366" i="1" s="1"/>
  <c r="F1367" i="1"/>
  <c r="G1367" i="1" s="1" a="1"/>
  <c r="G1367" i="1" s="1"/>
  <c r="F1368" i="1"/>
  <c r="G1368" i="1" s="1" a="1"/>
  <c r="G1368" i="1" s="1"/>
  <c r="F1369" i="1"/>
  <c r="G1369" i="1" s="1" a="1"/>
  <c r="G1369" i="1" s="1"/>
  <c r="F1370" i="1"/>
  <c r="G1370" i="1" s="1" a="1"/>
  <c r="G1370" i="1" s="1"/>
  <c r="F1371" i="1"/>
  <c r="G1371" i="1" s="1" a="1"/>
  <c r="G1371" i="1" s="1"/>
  <c r="F1372" i="1"/>
  <c r="G1372" i="1" s="1" a="1"/>
  <c r="G1372" i="1" s="1"/>
  <c r="F1373" i="1"/>
  <c r="G1373" i="1" s="1" a="1"/>
  <c r="G1373" i="1" s="1"/>
  <c r="F1374" i="1"/>
  <c r="G1374" i="1" s="1" a="1"/>
  <c r="G1374" i="1" s="1"/>
  <c r="F1375" i="1"/>
  <c r="G1375" i="1" s="1" a="1"/>
  <c r="G1375" i="1" s="1"/>
  <c r="F1376" i="1"/>
  <c r="G1376" i="1" s="1" a="1"/>
  <c r="G1376" i="1" s="1"/>
  <c r="F1377" i="1"/>
  <c r="G1377" i="1" s="1" a="1"/>
  <c r="G1377" i="1" s="1"/>
  <c r="F1378" i="1"/>
  <c r="G1378" i="1" s="1" a="1"/>
  <c r="G1378" i="1" s="1"/>
  <c r="F1379" i="1"/>
  <c r="G1379" i="1" s="1" a="1"/>
  <c r="G1379" i="1" s="1"/>
  <c r="F1380" i="1"/>
  <c r="G1380" i="1" s="1" a="1"/>
  <c r="G1380" i="1" s="1"/>
  <c r="F1381" i="1"/>
  <c r="G1381" i="1" s="1" a="1"/>
  <c r="G1381" i="1" s="1"/>
  <c r="F1382" i="1"/>
  <c r="G1382" i="1" s="1" a="1"/>
  <c r="G1382" i="1" s="1"/>
  <c r="F1383" i="1"/>
  <c r="G1383" i="1" s="1" a="1"/>
  <c r="G1383" i="1" s="1"/>
  <c r="F1384" i="1"/>
  <c r="G1384" i="1" s="1" a="1"/>
  <c r="G1384" i="1" s="1"/>
  <c r="F1385" i="1"/>
  <c r="G1385" i="1" s="1" a="1"/>
  <c r="G1385" i="1" s="1"/>
  <c r="F1386" i="1"/>
  <c r="G1386" i="1" s="1" a="1"/>
  <c r="G1386" i="1" s="1"/>
  <c r="F1387" i="1"/>
  <c r="G1387" i="1" s="1" a="1"/>
  <c r="G1387" i="1" s="1"/>
  <c r="F1388" i="1"/>
  <c r="G1388" i="1" s="1" a="1"/>
  <c r="G1388" i="1" s="1"/>
  <c r="F1389" i="1"/>
  <c r="G1389" i="1" s="1" a="1"/>
  <c r="G1389" i="1" s="1"/>
  <c r="F1390" i="1"/>
  <c r="G1390" i="1" s="1" a="1"/>
  <c r="G1390" i="1" s="1"/>
  <c r="F1391" i="1"/>
  <c r="G1391" i="1" s="1" a="1"/>
  <c r="G1391" i="1" s="1"/>
  <c r="F1392" i="1"/>
  <c r="G1392" i="1" s="1" a="1"/>
  <c r="G1392" i="1" s="1"/>
  <c r="F1393" i="1"/>
  <c r="G1393" i="1" s="1" a="1"/>
  <c r="G1393" i="1" s="1"/>
  <c r="F1394" i="1"/>
  <c r="G1394" i="1" s="1" a="1"/>
  <c r="G1394" i="1" s="1"/>
  <c r="F1395" i="1"/>
  <c r="G1395" i="1" s="1" a="1"/>
  <c r="G1395" i="1" s="1"/>
  <c r="F1396" i="1"/>
  <c r="G1396" i="1" s="1" a="1"/>
  <c r="G1396" i="1" s="1"/>
  <c r="F1397" i="1"/>
  <c r="G1397" i="1" s="1" a="1"/>
  <c r="G1397" i="1" s="1"/>
  <c r="F1398" i="1"/>
  <c r="G1398" i="1" s="1" a="1"/>
  <c r="G1398" i="1" s="1"/>
  <c r="F1399" i="1"/>
  <c r="G1399" i="1" s="1" a="1"/>
  <c r="G1399" i="1" s="1"/>
  <c r="F1400" i="1"/>
  <c r="G1400" i="1" s="1" a="1"/>
  <c r="G1400" i="1" s="1"/>
  <c r="F1401" i="1"/>
  <c r="G1401" i="1" s="1" a="1"/>
  <c r="G1401" i="1" s="1"/>
  <c r="F1402" i="1"/>
  <c r="G1402" i="1" s="1" a="1"/>
  <c r="G1402" i="1" s="1"/>
  <c r="F1403" i="1"/>
  <c r="G1403" i="1" s="1" a="1"/>
  <c r="G1403" i="1" s="1"/>
  <c r="F1404" i="1"/>
  <c r="G1404" i="1" s="1" a="1"/>
  <c r="G1404" i="1" s="1"/>
  <c r="F1405" i="1"/>
  <c r="G1405" i="1" s="1" a="1"/>
  <c r="G1405" i="1" s="1"/>
  <c r="F1406" i="1"/>
  <c r="G1406" i="1" s="1" a="1"/>
  <c r="G1406" i="1" s="1"/>
  <c r="F1407" i="1"/>
  <c r="G1407" i="1" s="1" a="1"/>
  <c r="G1407" i="1" s="1"/>
  <c r="F1408" i="1"/>
  <c r="G1408" i="1" s="1" a="1"/>
  <c r="G1408" i="1" s="1"/>
  <c r="F1409" i="1"/>
  <c r="G1409" i="1" s="1" a="1"/>
  <c r="G1409" i="1" s="1"/>
  <c r="F1410" i="1"/>
  <c r="G1410" i="1" s="1" a="1"/>
  <c r="G1410" i="1" s="1"/>
  <c r="F1411" i="1"/>
  <c r="G1411" i="1" s="1" a="1"/>
  <c r="G1411" i="1" s="1"/>
  <c r="F1412" i="1"/>
  <c r="G1412" i="1" s="1" a="1"/>
  <c r="G1412" i="1" s="1"/>
  <c r="F1413" i="1"/>
  <c r="G1413" i="1" s="1" a="1"/>
  <c r="G1413" i="1" s="1"/>
  <c r="F1414" i="1"/>
  <c r="G1414" i="1" s="1" a="1"/>
  <c r="G1414" i="1" s="1"/>
  <c r="F1415" i="1"/>
  <c r="G1415" i="1" s="1" a="1"/>
  <c r="G1415" i="1" s="1"/>
  <c r="F1416" i="1"/>
  <c r="G1416" i="1" s="1" a="1"/>
  <c r="G1416" i="1" s="1"/>
  <c r="F1417" i="1"/>
  <c r="G1417" i="1" s="1" a="1"/>
  <c r="G1417" i="1" s="1"/>
  <c r="F1418" i="1"/>
  <c r="G1418" i="1" s="1" a="1"/>
  <c r="G1418" i="1" s="1"/>
  <c r="F1419" i="1"/>
  <c r="G1419" i="1" s="1" a="1"/>
  <c r="G1419" i="1" s="1"/>
  <c r="F1420" i="1"/>
  <c r="G1420" i="1" s="1" a="1"/>
  <c r="G1420" i="1" s="1"/>
  <c r="F1421" i="1"/>
  <c r="G1421" i="1" s="1" a="1"/>
  <c r="G1421" i="1" s="1"/>
  <c r="F1422" i="1"/>
  <c r="G1422" i="1" s="1" a="1"/>
  <c r="G1422" i="1" s="1"/>
  <c r="F1423" i="1"/>
  <c r="G1423" i="1" s="1" a="1"/>
  <c r="G1423" i="1" s="1"/>
  <c r="F1424" i="1"/>
  <c r="G1424" i="1" s="1" a="1"/>
  <c r="G1424" i="1" s="1"/>
  <c r="F1425" i="1"/>
  <c r="G1425" i="1" s="1" a="1"/>
  <c r="G1425" i="1" s="1"/>
  <c r="F1426" i="1"/>
  <c r="G1426" i="1" s="1" a="1"/>
  <c r="G1426" i="1" s="1"/>
  <c r="F1427" i="1"/>
  <c r="G1427" i="1" s="1" a="1"/>
  <c r="G1427" i="1" s="1"/>
  <c r="F1428" i="1"/>
  <c r="G1428" i="1" s="1" a="1"/>
  <c r="G1428" i="1" s="1"/>
  <c r="F1429" i="1"/>
  <c r="G1429" i="1" s="1" a="1"/>
  <c r="G1429" i="1" s="1"/>
  <c r="F1430" i="1"/>
  <c r="G1430" i="1" s="1" a="1"/>
  <c r="G1430" i="1" s="1"/>
  <c r="F1431" i="1"/>
  <c r="G1431" i="1" s="1" a="1"/>
  <c r="G1431" i="1" s="1"/>
  <c r="F1432" i="1"/>
  <c r="G1432" i="1" s="1" a="1"/>
  <c r="G1432" i="1" s="1"/>
  <c r="F1433" i="1"/>
  <c r="G1433" i="1" s="1" a="1"/>
  <c r="G1433" i="1" s="1"/>
  <c r="F1434" i="1"/>
  <c r="G1434" i="1" s="1" a="1"/>
  <c r="G1434" i="1" s="1"/>
  <c r="F1435" i="1"/>
  <c r="G1435" i="1" s="1" a="1"/>
  <c r="G1435" i="1" s="1"/>
  <c r="F1436" i="1"/>
  <c r="G1436" i="1" s="1" a="1"/>
  <c r="G1436" i="1" s="1"/>
  <c r="F1437" i="1"/>
  <c r="G1437" i="1" s="1" a="1"/>
  <c r="G1437" i="1" s="1"/>
  <c r="F1438" i="1"/>
  <c r="G1438" i="1" s="1" a="1"/>
  <c r="G1438" i="1" s="1"/>
  <c r="F1439" i="1"/>
  <c r="G1439" i="1" s="1" a="1"/>
  <c r="G1439" i="1" s="1"/>
  <c r="F1440" i="1"/>
  <c r="G1440" i="1" s="1" a="1"/>
  <c r="G1440" i="1" s="1"/>
  <c r="F1441" i="1"/>
  <c r="G1441" i="1" s="1" a="1"/>
  <c r="G1441" i="1" s="1"/>
  <c r="G770" i="1" a="1"/>
  <c r="G770" i="1" s="1"/>
  <c r="C134" i="1"/>
  <c r="C138" i="1"/>
  <c r="C139" i="1"/>
  <c r="C142" i="1"/>
  <c r="C143" i="1"/>
  <c r="C144" i="1"/>
  <c r="C146" i="1"/>
  <c r="C147" i="1"/>
  <c r="C150" i="1"/>
  <c r="C154" i="1"/>
  <c r="C155" i="1"/>
  <c r="C158" i="1"/>
  <c r="C159" i="1"/>
  <c r="C162" i="1"/>
  <c r="C163" i="1"/>
  <c r="C166" i="1"/>
  <c r="C170" i="1"/>
  <c r="C171" i="1"/>
  <c r="C174" i="1"/>
  <c r="C175" i="1"/>
  <c r="C176" i="1"/>
  <c r="C178" i="1"/>
  <c r="C179" i="1"/>
  <c r="C182" i="1"/>
  <c r="C186" i="1"/>
  <c r="C187" i="1"/>
  <c r="C190" i="1"/>
  <c r="C191" i="1"/>
  <c r="C194" i="1"/>
  <c r="C195" i="1"/>
  <c r="C198" i="1"/>
  <c r="C202" i="1"/>
  <c r="C203" i="1"/>
  <c r="C206" i="1"/>
  <c r="C207" i="1"/>
  <c r="C208" i="1"/>
  <c r="C210" i="1"/>
  <c r="C211" i="1"/>
  <c r="C214" i="1"/>
  <c r="C218" i="1"/>
  <c r="C219" i="1"/>
  <c r="C222" i="1"/>
  <c r="C223" i="1"/>
  <c r="C226" i="1"/>
  <c r="C227" i="1"/>
  <c r="C230" i="1"/>
  <c r="C234" i="1"/>
  <c r="C235" i="1"/>
  <c r="C238" i="1"/>
  <c r="C239" i="1"/>
  <c r="C240" i="1"/>
  <c r="C242" i="1"/>
  <c r="C243" i="1"/>
  <c r="C246" i="1"/>
  <c r="C250" i="1"/>
  <c r="C251" i="1"/>
  <c r="C254" i="1"/>
  <c r="C255" i="1"/>
  <c r="C258" i="1"/>
  <c r="C259" i="1"/>
  <c r="C262" i="1"/>
  <c r="C266" i="1"/>
  <c r="C267" i="1"/>
  <c r="C270" i="1"/>
  <c r="C271" i="1"/>
  <c r="C272" i="1"/>
  <c r="C274" i="1"/>
  <c r="C275" i="1"/>
  <c r="C278" i="1"/>
  <c r="C282" i="1"/>
  <c r="C283" i="1"/>
  <c r="C286" i="1"/>
  <c r="C287" i="1"/>
  <c r="C290" i="1"/>
  <c r="C291" i="1"/>
  <c r="C294" i="1"/>
  <c r="C298" i="1"/>
  <c r="C299" i="1"/>
  <c r="C302" i="1"/>
  <c r="C303" i="1"/>
  <c r="C304" i="1"/>
  <c r="C306" i="1"/>
  <c r="C307" i="1"/>
  <c r="C310" i="1"/>
  <c r="C314" i="1"/>
  <c r="C315" i="1"/>
  <c r="C318" i="1"/>
  <c r="C319" i="1"/>
  <c r="C322" i="1"/>
  <c r="C323" i="1"/>
  <c r="C326" i="1"/>
  <c r="C330" i="1"/>
  <c r="C331" i="1"/>
  <c r="C334" i="1"/>
  <c r="C335" i="1"/>
  <c r="C336" i="1"/>
  <c r="C338" i="1"/>
  <c r="C339" i="1"/>
  <c r="C342" i="1"/>
  <c r="C346" i="1"/>
  <c r="C347" i="1"/>
  <c r="C350" i="1"/>
  <c r="C351" i="1"/>
  <c r="C354" i="1"/>
  <c r="C355" i="1"/>
  <c r="C358" i="1"/>
  <c r="C362" i="1"/>
  <c r="C363" i="1"/>
  <c r="C366" i="1"/>
  <c r="C367" i="1"/>
  <c r="C368" i="1"/>
  <c r="C370" i="1"/>
  <c r="C371" i="1"/>
  <c r="C374" i="1"/>
  <c r="C378" i="1"/>
  <c r="C379" i="1"/>
  <c r="C382" i="1"/>
  <c r="C383" i="1"/>
  <c r="C386" i="1"/>
  <c r="C387" i="1"/>
  <c r="C390" i="1"/>
  <c r="C394" i="1"/>
  <c r="C395" i="1"/>
  <c r="C397" i="1"/>
  <c r="C398" i="1"/>
  <c r="C399" i="1"/>
  <c r="C401" i="1"/>
  <c r="C402" i="1"/>
  <c r="C403" i="1"/>
  <c r="C405" i="1"/>
  <c r="C406" i="1"/>
  <c r="C407" i="1"/>
  <c r="C409" i="1"/>
  <c r="C410" i="1"/>
  <c r="C411" i="1"/>
  <c r="C413" i="1"/>
  <c r="C414" i="1"/>
  <c r="C415" i="1"/>
  <c r="C417" i="1"/>
  <c r="C418" i="1"/>
  <c r="C419" i="1"/>
  <c r="C421" i="1"/>
  <c r="C422" i="1"/>
  <c r="C423" i="1"/>
  <c r="C425" i="1"/>
  <c r="C426" i="1"/>
  <c r="C427" i="1"/>
  <c r="C429" i="1"/>
  <c r="C430" i="1"/>
  <c r="C431" i="1"/>
  <c r="C433" i="1"/>
  <c r="C434" i="1"/>
  <c r="C435" i="1"/>
  <c r="C437" i="1"/>
  <c r="C438" i="1"/>
  <c r="C439" i="1"/>
  <c r="C441" i="1"/>
  <c r="C442" i="1"/>
  <c r="C443" i="1"/>
  <c r="C445" i="1"/>
  <c r="C446" i="1"/>
  <c r="C447" i="1"/>
  <c r="C449" i="1"/>
  <c r="C450" i="1"/>
  <c r="C451" i="1"/>
  <c r="C453" i="1"/>
  <c r="C454" i="1"/>
  <c r="C455" i="1"/>
  <c r="C457" i="1"/>
  <c r="C458" i="1"/>
  <c r="C459" i="1"/>
  <c r="C461" i="1"/>
  <c r="C462" i="1"/>
  <c r="C463" i="1"/>
  <c r="C465" i="1"/>
  <c r="C466" i="1"/>
  <c r="C467" i="1"/>
  <c r="C469" i="1"/>
  <c r="C470" i="1"/>
  <c r="C471" i="1"/>
  <c r="C473" i="1"/>
  <c r="C474" i="1"/>
  <c r="C475" i="1"/>
  <c r="C477" i="1"/>
  <c r="C478" i="1"/>
  <c r="C479" i="1"/>
  <c r="C481" i="1"/>
  <c r="C482" i="1"/>
  <c r="C483" i="1"/>
  <c r="C485" i="1"/>
  <c r="C486" i="1"/>
  <c r="C487" i="1"/>
  <c r="C489" i="1"/>
  <c r="C490" i="1"/>
  <c r="C491" i="1"/>
  <c r="C493" i="1"/>
  <c r="C494" i="1"/>
  <c r="C495" i="1"/>
  <c r="C497" i="1"/>
  <c r="C498" i="1"/>
  <c r="C499" i="1"/>
  <c r="C501" i="1"/>
  <c r="C502" i="1"/>
  <c r="C503" i="1"/>
  <c r="C505" i="1"/>
  <c r="C506" i="1"/>
  <c r="C507" i="1"/>
  <c r="C509" i="1"/>
  <c r="C510" i="1"/>
  <c r="C511" i="1"/>
  <c r="C513" i="1"/>
  <c r="C514" i="1"/>
  <c r="C515" i="1"/>
  <c r="C517" i="1"/>
  <c r="C518" i="1"/>
  <c r="C519" i="1"/>
  <c r="C521" i="1"/>
  <c r="C522" i="1"/>
  <c r="C523" i="1"/>
  <c r="C525" i="1"/>
  <c r="C526" i="1"/>
  <c r="C527" i="1"/>
  <c r="C529" i="1"/>
  <c r="C530" i="1"/>
  <c r="C531" i="1"/>
  <c r="C533" i="1"/>
  <c r="C534" i="1"/>
  <c r="C535" i="1"/>
  <c r="C537" i="1"/>
  <c r="C538" i="1"/>
  <c r="C539" i="1"/>
  <c r="C541" i="1"/>
  <c r="C542" i="1"/>
  <c r="C543" i="1"/>
  <c r="C545" i="1"/>
  <c r="C546" i="1"/>
  <c r="C547" i="1"/>
  <c r="C549" i="1"/>
  <c r="C550" i="1"/>
  <c r="C551" i="1"/>
  <c r="C553" i="1"/>
  <c r="C554" i="1"/>
  <c r="C555" i="1"/>
  <c r="C557" i="1"/>
  <c r="C558" i="1"/>
  <c r="C559" i="1"/>
  <c r="C561" i="1"/>
  <c r="C562" i="1"/>
  <c r="C563" i="1"/>
  <c r="C565" i="1"/>
  <c r="C566" i="1"/>
  <c r="C567" i="1"/>
  <c r="C569" i="1"/>
  <c r="C570" i="1"/>
  <c r="C571" i="1"/>
  <c r="C573" i="1"/>
  <c r="C574" i="1"/>
  <c r="C575" i="1"/>
  <c r="C577" i="1"/>
  <c r="C578" i="1"/>
  <c r="C579" i="1"/>
  <c r="C581" i="1"/>
  <c r="C582" i="1"/>
  <c r="C583" i="1"/>
  <c r="C585" i="1"/>
  <c r="C586" i="1"/>
  <c r="C587" i="1"/>
  <c r="C589" i="1"/>
  <c r="C590" i="1"/>
  <c r="C591" i="1"/>
  <c r="C593" i="1"/>
  <c r="C594" i="1"/>
  <c r="C595" i="1"/>
  <c r="C597" i="1"/>
  <c r="C598" i="1"/>
  <c r="C599" i="1"/>
  <c r="C601" i="1"/>
  <c r="C602" i="1"/>
  <c r="C603" i="1"/>
  <c r="C605" i="1"/>
  <c r="C606" i="1"/>
  <c r="C607" i="1"/>
  <c r="C609" i="1"/>
  <c r="C610" i="1"/>
  <c r="C611" i="1"/>
  <c r="C613" i="1"/>
  <c r="C614" i="1"/>
  <c r="C615" i="1"/>
  <c r="C617" i="1"/>
  <c r="C618" i="1"/>
  <c r="C619" i="1"/>
  <c r="C621" i="1"/>
  <c r="C622" i="1"/>
  <c r="C623" i="1"/>
  <c r="C625" i="1"/>
  <c r="C626" i="1"/>
  <c r="C627" i="1"/>
  <c r="C629" i="1"/>
  <c r="C630" i="1"/>
  <c r="C631" i="1"/>
  <c r="C633" i="1"/>
  <c r="C634" i="1"/>
  <c r="C635" i="1"/>
  <c r="C637" i="1"/>
  <c r="C638" i="1"/>
  <c r="C639" i="1"/>
  <c r="C641" i="1"/>
  <c r="C642" i="1"/>
  <c r="C643" i="1"/>
  <c r="C645" i="1"/>
  <c r="C646" i="1"/>
  <c r="C647" i="1"/>
  <c r="C649" i="1"/>
  <c r="C650" i="1"/>
  <c r="C651" i="1"/>
  <c r="C653" i="1"/>
  <c r="C654" i="1"/>
  <c r="C655" i="1"/>
  <c r="C657" i="1"/>
  <c r="C658" i="1"/>
  <c r="C659" i="1"/>
  <c r="C661" i="1"/>
  <c r="C662" i="1"/>
  <c r="C663" i="1"/>
  <c r="C665" i="1"/>
  <c r="C666" i="1"/>
  <c r="C667" i="1"/>
  <c r="C669" i="1"/>
  <c r="C670" i="1"/>
  <c r="C671" i="1"/>
  <c r="C673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F134" i="1"/>
  <c r="F135" i="1"/>
  <c r="F136" i="1"/>
  <c r="F137" i="1"/>
  <c r="F138" i="1"/>
  <c r="G138" i="1" s="1" a="1"/>
  <c r="G138" i="1" s="1"/>
  <c r="F139" i="1"/>
  <c r="G139" i="1" s="1" a="1"/>
  <c r="G139" i="1" s="1"/>
  <c r="F140" i="1"/>
  <c r="G140" i="1" s="1" a="1"/>
  <c r="G140" i="1" s="1"/>
  <c r="F141" i="1"/>
  <c r="G141" i="1" s="1" a="1"/>
  <c r="G141" i="1" s="1"/>
  <c r="F142" i="1"/>
  <c r="G142" i="1" s="1" a="1"/>
  <c r="G142" i="1" s="1"/>
  <c r="F143" i="1"/>
  <c r="G143" i="1" s="1" a="1"/>
  <c r="G143" i="1" s="1"/>
  <c r="F144" i="1"/>
  <c r="G144" i="1" s="1" a="1"/>
  <c r="G144" i="1" s="1"/>
  <c r="F145" i="1"/>
  <c r="G145" i="1" s="1" a="1"/>
  <c r="G145" i="1" s="1"/>
  <c r="D145" i="1" s="1" a="1"/>
  <c r="D145" i="1" s="1"/>
  <c r="F146" i="1"/>
  <c r="F147" i="1"/>
  <c r="G147" i="1" s="1" a="1"/>
  <c r="G147" i="1" s="1"/>
  <c r="F148" i="1"/>
  <c r="G148" i="1" s="1" a="1"/>
  <c r="G148" i="1" s="1"/>
  <c r="F149" i="1"/>
  <c r="G149" i="1" s="1" a="1"/>
  <c r="G149" i="1" s="1"/>
  <c r="F150" i="1"/>
  <c r="G150" i="1" s="1" a="1"/>
  <c r="G150" i="1" s="1"/>
  <c r="F151" i="1"/>
  <c r="G151" i="1" s="1" a="1"/>
  <c r="G151" i="1" s="1"/>
  <c r="F152" i="1"/>
  <c r="G152" i="1" s="1" a="1"/>
  <c r="G152" i="1" s="1"/>
  <c r="F153" i="1"/>
  <c r="G153" i="1" s="1" a="1"/>
  <c r="G153" i="1" s="1"/>
  <c r="D153" i="1" s="1" a="1"/>
  <c r="D153" i="1" s="1"/>
  <c r="F154" i="1"/>
  <c r="G154" i="1" s="1" a="1"/>
  <c r="G154" i="1" s="1"/>
  <c r="F155" i="1"/>
  <c r="G155" i="1" s="1" a="1"/>
  <c r="G155" i="1" s="1"/>
  <c r="F156" i="1"/>
  <c r="G156" i="1" s="1" a="1"/>
  <c r="G156" i="1" s="1"/>
  <c r="F157" i="1"/>
  <c r="G157" i="1" s="1" a="1"/>
  <c r="G157" i="1" s="1"/>
  <c r="D157" i="1" s="1" a="1"/>
  <c r="D157" i="1" s="1"/>
  <c r="F158" i="1"/>
  <c r="G158" i="1" s="1" a="1"/>
  <c r="G158" i="1" s="1"/>
  <c r="F159" i="1"/>
  <c r="G159" i="1" s="1" a="1"/>
  <c r="G159" i="1" s="1"/>
  <c r="F160" i="1"/>
  <c r="G160" i="1" s="1" a="1"/>
  <c r="G160" i="1" s="1"/>
  <c r="F161" i="1"/>
  <c r="G161" i="1" s="1" a="1"/>
  <c r="G161" i="1" s="1"/>
  <c r="F162" i="1"/>
  <c r="G162" i="1" s="1" a="1"/>
  <c r="G162" i="1" s="1"/>
  <c r="F163" i="1"/>
  <c r="G163" i="1" s="1" a="1"/>
  <c r="G163" i="1" s="1"/>
  <c r="F164" i="1"/>
  <c r="G164" i="1" s="1" a="1"/>
  <c r="G164" i="1" s="1"/>
  <c r="F165" i="1"/>
  <c r="G165" i="1" s="1" a="1"/>
  <c r="G165" i="1" s="1"/>
  <c r="D165" i="1" s="1" a="1"/>
  <c r="D165" i="1" s="1"/>
  <c r="F166" i="1"/>
  <c r="G166" i="1" s="1" a="1"/>
  <c r="G166" i="1" s="1"/>
  <c r="D166" i="1" s="1" a="1"/>
  <c r="D166" i="1" s="1"/>
  <c r="F167" i="1"/>
  <c r="G167" i="1" s="1" a="1"/>
  <c r="G167" i="1" s="1"/>
  <c r="F168" i="1"/>
  <c r="G168" i="1" s="1" a="1"/>
  <c r="G168" i="1" s="1"/>
  <c r="F169" i="1"/>
  <c r="G169" i="1" s="1" a="1"/>
  <c r="G169" i="1" s="1"/>
  <c r="F170" i="1"/>
  <c r="G170" i="1" s="1" a="1"/>
  <c r="G170" i="1" s="1"/>
  <c r="F171" i="1"/>
  <c r="G171" i="1" s="1" a="1"/>
  <c r="G171" i="1" s="1"/>
  <c r="F172" i="1"/>
  <c r="G172" i="1" s="1" a="1"/>
  <c r="G172" i="1" s="1"/>
  <c r="F173" i="1"/>
  <c r="G173" i="1" s="1" a="1"/>
  <c r="G173" i="1" s="1"/>
  <c r="F174" i="1"/>
  <c r="G174" i="1" s="1" a="1"/>
  <c r="G174" i="1" s="1"/>
  <c r="F175" i="1"/>
  <c r="G175" i="1" s="1" a="1"/>
  <c r="G175" i="1" s="1"/>
  <c r="F176" i="1"/>
  <c r="G176" i="1" s="1" a="1"/>
  <c r="G176" i="1" s="1"/>
  <c r="F177" i="1"/>
  <c r="G177" i="1" s="1" a="1"/>
  <c r="G177" i="1" s="1"/>
  <c r="D177" i="1" s="1" a="1"/>
  <c r="D177" i="1" s="1"/>
  <c r="F178" i="1"/>
  <c r="G178" i="1" s="1" a="1"/>
  <c r="G178" i="1" s="1"/>
  <c r="F179" i="1"/>
  <c r="G179" i="1" s="1" a="1"/>
  <c r="G179" i="1" s="1"/>
  <c r="F180" i="1"/>
  <c r="G180" i="1" s="1" a="1"/>
  <c r="G180" i="1" s="1"/>
  <c r="F181" i="1"/>
  <c r="G181" i="1" s="1" a="1"/>
  <c r="G181" i="1" s="1"/>
  <c r="F182" i="1"/>
  <c r="G182" i="1" s="1" a="1"/>
  <c r="G182" i="1" s="1"/>
  <c r="F183" i="1"/>
  <c r="G183" i="1" s="1" a="1"/>
  <c r="G183" i="1" s="1"/>
  <c r="F184" i="1"/>
  <c r="G184" i="1" s="1" a="1"/>
  <c r="G184" i="1" s="1"/>
  <c r="F185" i="1"/>
  <c r="G185" i="1" s="1" a="1"/>
  <c r="G185" i="1" s="1"/>
  <c r="D185" i="1" s="1" a="1"/>
  <c r="D185" i="1" s="1"/>
  <c r="F186" i="1"/>
  <c r="G186" i="1" s="1" a="1"/>
  <c r="G186" i="1" s="1"/>
  <c r="D186" i="1" s="1" a="1"/>
  <c r="D186" i="1" s="1"/>
  <c r="F187" i="1"/>
  <c r="G187" i="1" s="1" a="1"/>
  <c r="G187" i="1" s="1"/>
  <c r="D187" i="1" s="1" a="1"/>
  <c r="D187" i="1" s="1"/>
  <c r="F188" i="1"/>
  <c r="G188" i="1" s="1" a="1"/>
  <c r="G188" i="1" s="1"/>
  <c r="F189" i="1"/>
  <c r="G189" i="1" s="1" a="1"/>
  <c r="G189" i="1" s="1"/>
  <c r="D189" i="1" s="1" a="1"/>
  <c r="D189" i="1" s="1"/>
  <c r="F190" i="1"/>
  <c r="G190" i="1" s="1" a="1"/>
  <c r="G190" i="1" s="1"/>
  <c r="F191" i="1"/>
  <c r="G191" i="1" s="1" a="1"/>
  <c r="G191" i="1" s="1"/>
  <c r="F192" i="1"/>
  <c r="G192" i="1" s="1" a="1"/>
  <c r="G192" i="1" s="1"/>
  <c r="F193" i="1"/>
  <c r="G193" i="1" s="1" a="1"/>
  <c r="G193" i="1" s="1"/>
  <c r="F194" i="1"/>
  <c r="G194" i="1" s="1" a="1"/>
  <c r="G194" i="1" s="1"/>
  <c r="F195" i="1"/>
  <c r="G195" i="1" s="1" a="1"/>
  <c r="G195" i="1" s="1"/>
  <c r="F196" i="1"/>
  <c r="G196" i="1" s="1" a="1"/>
  <c r="G196" i="1" s="1"/>
  <c r="F197" i="1"/>
  <c r="G197" i="1" s="1" a="1"/>
  <c r="G197" i="1" s="1"/>
  <c r="F198" i="1"/>
  <c r="G198" i="1" s="1" a="1"/>
  <c r="G198" i="1" s="1"/>
  <c r="F199" i="1"/>
  <c r="G199" i="1" s="1" a="1"/>
  <c r="G199" i="1" s="1"/>
  <c r="F200" i="1"/>
  <c r="G200" i="1" s="1" a="1"/>
  <c r="G200" i="1" s="1"/>
  <c r="F201" i="1"/>
  <c r="G201" i="1" s="1" a="1"/>
  <c r="G201" i="1" s="1"/>
  <c r="D201" i="1" s="1" a="1"/>
  <c r="D201" i="1" s="1"/>
  <c r="F202" i="1"/>
  <c r="G202" i="1" s="1" a="1"/>
  <c r="G202" i="1" s="1"/>
  <c r="F203" i="1"/>
  <c r="G203" i="1" s="1" a="1"/>
  <c r="G203" i="1" s="1"/>
  <c r="F204" i="1"/>
  <c r="G204" i="1" s="1" a="1"/>
  <c r="G204" i="1" s="1"/>
  <c r="F205" i="1"/>
  <c r="G205" i="1" s="1" a="1"/>
  <c r="G205" i="1" s="1"/>
  <c r="D205" i="1" s="1" a="1"/>
  <c r="D205" i="1" s="1"/>
  <c r="F206" i="1"/>
  <c r="G206" i="1" s="1" a="1"/>
  <c r="G206" i="1" s="1"/>
  <c r="F207" i="1"/>
  <c r="G207" i="1" s="1" a="1"/>
  <c r="G207" i="1" s="1"/>
  <c r="F208" i="1"/>
  <c r="G208" i="1" s="1" a="1"/>
  <c r="G208" i="1" s="1"/>
  <c r="F209" i="1"/>
  <c r="G209" i="1" s="1" a="1"/>
  <c r="G209" i="1" s="1"/>
  <c r="F210" i="1"/>
  <c r="G210" i="1" s="1" a="1"/>
  <c r="G210" i="1" s="1"/>
  <c r="F211" i="1"/>
  <c r="G211" i="1" s="1" a="1"/>
  <c r="G211" i="1" s="1"/>
  <c r="F212" i="1"/>
  <c r="G212" i="1" s="1" a="1"/>
  <c r="G212" i="1" s="1"/>
  <c r="F213" i="1"/>
  <c r="G213" i="1" s="1" a="1"/>
  <c r="G213" i="1" s="1"/>
  <c r="F214" i="1"/>
  <c r="G214" i="1" s="1" a="1"/>
  <c r="G214" i="1" s="1"/>
  <c r="F215" i="1"/>
  <c r="G215" i="1" s="1" a="1"/>
  <c r="G215" i="1" s="1"/>
  <c r="F216" i="1"/>
  <c r="G216" i="1" s="1" a="1"/>
  <c r="G216" i="1" s="1"/>
  <c r="F217" i="1"/>
  <c r="G217" i="1" s="1" a="1"/>
  <c r="G217" i="1" s="1"/>
  <c r="D217" i="1" s="1" a="1"/>
  <c r="D217" i="1" s="1"/>
  <c r="F218" i="1"/>
  <c r="G218" i="1" s="1" a="1"/>
  <c r="G218" i="1" s="1"/>
  <c r="D218" i="1" s="1" a="1"/>
  <c r="D218" i="1" s="1"/>
  <c r="F219" i="1"/>
  <c r="G219" i="1" s="1" a="1"/>
  <c r="G219" i="1" s="1"/>
  <c r="D219" i="1" s="1" a="1"/>
  <c r="D219" i="1" s="1"/>
  <c r="F220" i="1"/>
  <c r="G220" i="1" s="1" a="1"/>
  <c r="G220" i="1" s="1"/>
  <c r="F221" i="1"/>
  <c r="G221" i="1" s="1" a="1"/>
  <c r="G221" i="1" s="1"/>
  <c r="D221" i="1" s="1" a="1"/>
  <c r="D221" i="1" s="1"/>
  <c r="F222" i="1"/>
  <c r="G222" i="1" s="1" a="1"/>
  <c r="G222" i="1" s="1"/>
  <c r="F223" i="1"/>
  <c r="G223" i="1" s="1" a="1"/>
  <c r="G223" i="1" s="1"/>
  <c r="F224" i="1"/>
  <c r="G224" i="1" s="1" a="1"/>
  <c r="G224" i="1" s="1"/>
  <c r="F225" i="1"/>
  <c r="G225" i="1" s="1" a="1"/>
  <c r="G225" i="1" s="1"/>
  <c r="F226" i="1"/>
  <c r="G226" i="1" s="1" a="1"/>
  <c r="G226" i="1" s="1"/>
  <c r="F227" i="1"/>
  <c r="G227" i="1" s="1" a="1"/>
  <c r="G227" i="1" s="1"/>
  <c r="F228" i="1"/>
  <c r="G228" i="1" s="1" a="1"/>
  <c r="G228" i="1" s="1"/>
  <c r="F229" i="1"/>
  <c r="G229" i="1" s="1" a="1"/>
  <c r="G229" i="1" s="1"/>
  <c r="F230" i="1"/>
  <c r="G230" i="1" s="1" a="1"/>
  <c r="G230" i="1" s="1"/>
  <c r="F231" i="1"/>
  <c r="G231" i="1" s="1" a="1"/>
  <c r="G231" i="1" s="1"/>
  <c r="F232" i="1"/>
  <c r="G232" i="1" s="1" a="1"/>
  <c r="G232" i="1" s="1"/>
  <c r="F233" i="1"/>
  <c r="G233" i="1" s="1" a="1"/>
  <c r="G233" i="1" s="1"/>
  <c r="D233" i="1" s="1" a="1"/>
  <c r="D233" i="1" s="1"/>
  <c r="F234" i="1"/>
  <c r="G234" i="1" s="1" a="1"/>
  <c r="G234" i="1" s="1"/>
  <c r="F235" i="1"/>
  <c r="G235" i="1" s="1" a="1"/>
  <c r="G235" i="1" s="1"/>
  <c r="F236" i="1"/>
  <c r="G236" i="1" s="1" a="1"/>
  <c r="G236" i="1" s="1"/>
  <c r="F237" i="1"/>
  <c r="G237" i="1" s="1" a="1"/>
  <c r="G237" i="1" s="1"/>
  <c r="D237" i="1" s="1" a="1"/>
  <c r="D237" i="1" s="1"/>
  <c r="F238" i="1"/>
  <c r="G238" i="1" s="1" a="1"/>
  <c r="G238" i="1" s="1"/>
  <c r="F239" i="1"/>
  <c r="G239" i="1" s="1" a="1"/>
  <c r="G239" i="1" s="1"/>
  <c r="F240" i="1"/>
  <c r="G240" i="1" s="1" a="1"/>
  <c r="G240" i="1" s="1"/>
  <c r="D240" i="1" s="1" a="1"/>
  <c r="D240" i="1" s="1"/>
  <c r="F241" i="1"/>
  <c r="G241" i="1" s="1" a="1"/>
  <c r="G241" i="1" s="1"/>
  <c r="F242" i="1"/>
  <c r="G242" i="1" s="1" a="1"/>
  <c r="G242" i="1" s="1"/>
  <c r="F243" i="1"/>
  <c r="G243" i="1" s="1" a="1"/>
  <c r="G243" i="1" s="1"/>
  <c r="F244" i="1"/>
  <c r="G244" i="1" s="1" a="1"/>
  <c r="G244" i="1" s="1"/>
  <c r="F245" i="1"/>
  <c r="G245" i="1" s="1" a="1"/>
  <c r="G245" i="1" s="1"/>
  <c r="F246" i="1"/>
  <c r="G246" i="1" s="1" a="1"/>
  <c r="G246" i="1" s="1"/>
  <c r="F247" i="1"/>
  <c r="G247" i="1" s="1" a="1"/>
  <c r="G247" i="1" s="1"/>
  <c r="F248" i="1"/>
  <c r="G248" i="1" s="1" a="1"/>
  <c r="G248" i="1" s="1"/>
  <c r="F249" i="1"/>
  <c r="G249" i="1" s="1" a="1"/>
  <c r="G249" i="1" s="1"/>
  <c r="D249" i="1" s="1" a="1"/>
  <c r="D249" i="1" s="1"/>
  <c r="F250" i="1"/>
  <c r="G250" i="1" s="1" a="1"/>
  <c r="G250" i="1" s="1"/>
  <c r="F251" i="1"/>
  <c r="G251" i="1" s="1" a="1"/>
  <c r="G251" i="1" s="1"/>
  <c r="D251" i="1" s="1" a="1"/>
  <c r="D251" i="1" s="1"/>
  <c r="F252" i="1"/>
  <c r="G252" i="1" s="1" a="1"/>
  <c r="G252" i="1" s="1"/>
  <c r="D252" i="1" s="1" a="1"/>
  <c r="D252" i="1" s="1"/>
  <c r="F253" i="1"/>
  <c r="G253" i="1" s="1" a="1"/>
  <c r="G253" i="1" s="1"/>
  <c r="D253" i="1" s="1" a="1"/>
  <c r="D253" i="1" s="1"/>
  <c r="F254" i="1"/>
  <c r="G254" i="1" s="1" a="1"/>
  <c r="G254" i="1" s="1"/>
  <c r="F255" i="1"/>
  <c r="G255" i="1" s="1" a="1"/>
  <c r="G255" i="1" s="1"/>
  <c r="F256" i="1"/>
  <c r="G256" i="1" s="1" a="1"/>
  <c r="G256" i="1" s="1"/>
  <c r="F257" i="1"/>
  <c r="G257" i="1" s="1" a="1"/>
  <c r="G257" i="1" s="1"/>
  <c r="F258" i="1"/>
  <c r="G258" i="1" s="1" a="1"/>
  <c r="G258" i="1" s="1"/>
  <c r="F259" i="1"/>
  <c r="G259" i="1" s="1" a="1"/>
  <c r="G259" i="1" s="1"/>
  <c r="F260" i="1"/>
  <c r="G260" i="1" s="1" a="1"/>
  <c r="G260" i="1" s="1"/>
  <c r="F261" i="1"/>
  <c r="G261" i="1" s="1" a="1"/>
  <c r="G261" i="1" s="1"/>
  <c r="F262" i="1"/>
  <c r="G262" i="1" s="1" a="1"/>
  <c r="G262" i="1" s="1"/>
  <c r="F263" i="1"/>
  <c r="G263" i="1" s="1" a="1"/>
  <c r="G263" i="1" s="1"/>
  <c r="F264" i="1"/>
  <c r="G264" i="1" s="1" a="1"/>
  <c r="G264" i="1" s="1"/>
  <c r="F265" i="1"/>
  <c r="G265" i="1" s="1" a="1"/>
  <c r="G265" i="1" s="1"/>
  <c r="D265" i="1" s="1" a="1"/>
  <c r="D265" i="1" s="1"/>
  <c r="F266" i="1"/>
  <c r="G266" i="1" s="1" a="1"/>
  <c r="G266" i="1" s="1"/>
  <c r="F267" i="1"/>
  <c r="G267" i="1" s="1" a="1"/>
  <c r="G267" i="1" s="1"/>
  <c r="F268" i="1"/>
  <c r="G268" i="1" s="1" a="1"/>
  <c r="G268" i="1" s="1"/>
  <c r="D268" i="1" s="1" a="1"/>
  <c r="D268" i="1" s="1"/>
  <c r="F269" i="1"/>
  <c r="G269" i="1" s="1" a="1"/>
  <c r="G269" i="1" s="1"/>
  <c r="D269" i="1" s="1" a="1"/>
  <c r="D269" i="1" s="1"/>
  <c r="F270" i="1"/>
  <c r="G270" i="1" s="1" a="1"/>
  <c r="G270" i="1" s="1"/>
  <c r="F271" i="1"/>
  <c r="G271" i="1" s="1" a="1"/>
  <c r="G271" i="1" s="1"/>
  <c r="F272" i="1"/>
  <c r="G272" i="1" s="1" a="1"/>
  <c r="G272" i="1" s="1"/>
  <c r="D272" i="1" s="1" a="1"/>
  <c r="D272" i="1" s="1"/>
  <c r="F273" i="1"/>
  <c r="G273" i="1" s="1" a="1"/>
  <c r="G273" i="1" s="1"/>
  <c r="F274" i="1"/>
  <c r="G274" i="1" s="1" a="1"/>
  <c r="G274" i="1" s="1"/>
  <c r="F275" i="1"/>
  <c r="G275" i="1" s="1" a="1"/>
  <c r="G275" i="1" s="1"/>
  <c r="F276" i="1"/>
  <c r="G276" i="1" s="1" a="1"/>
  <c r="G276" i="1" s="1"/>
  <c r="F277" i="1"/>
  <c r="G277" i="1" s="1" a="1"/>
  <c r="G277" i="1" s="1"/>
  <c r="F278" i="1"/>
  <c r="G278" i="1" s="1" a="1"/>
  <c r="G278" i="1" s="1"/>
  <c r="F279" i="1"/>
  <c r="G279" i="1" s="1" a="1"/>
  <c r="G279" i="1" s="1"/>
  <c r="F280" i="1"/>
  <c r="G280" i="1" s="1" a="1"/>
  <c r="G280" i="1" s="1"/>
  <c r="F281" i="1"/>
  <c r="G281" i="1" s="1" a="1"/>
  <c r="G281" i="1" s="1"/>
  <c r="D281" i="1" s="1" a="1"/>
  <c r="D281" i="1" s="1"/>
  <c r="F282" i="1"/>
  <c r="G282" i="1" s="1" a="1"/>
  <c r="G282" i="1" s="1"/>
  <c r="D282" i="1" s="1" a="1"/>
  <c r="D282" i="1" s="1"/>
  <c r="F283" i="1"/>
  <c r="G283" i="1" s="1" a="1"/>
  <c r="G283" i="1" s="1"/>
  <c r="D283" i="1" s="1" a="1"/>
  <c r="D283" i="1" s="1"/>
  <c r="F284" i="1"/>
  <c r="G284" i="1" s="1" a="1"/>
  <c r="G284" i="1" s="1"/>
  <c r="D284" i="1" s="1" a="1"/>
  <c r="D284" i="1" s="1"/>
  <c r="F285" i="1"/>
  <c r="G285" i="1" s="1" a="1"/>
  <c r="G285" i="1" s="1"/>
  <c r="D285" i="1" s="1" a="1"/>
  <c r="D285" i="1" s="1"/>
  <c r="F286" i="1"/>
  <c r="G286" i="1" s="1" a="1"/>
  <c r="G286" i="1" s="1"/>
  <c r="F287" i="1"/>
  <c r="G287" i="1" s="1" a="1"/>
  <c r="G287" i="1" s="1"/>
  <c r="F288" i="1"/>
  <c r="G288" i="1" s="1" a="1"/>
  <c r="G288" i="1" s="1"/>
  <c r="F289" i="1"/>
  <c r="G289" i="1" s="1" a="1"/>
  <c r="G289" i="1" s="1"/>
  <c r="F290" i="1"/>
  <c r="G290" i="1" s="1" a="1"/>
  <c r="G290" i="1" s="1"/>
  <c r="F291" i="1"/>
  <c r="G291" i="1" s="1" a="1"/>
  <c r="G291" i="1" s="1"/>
  <c r="F292" i="1"/>
  <c r="G292" i="1" s="1" a="1"/>
  <c r="G292" i="1" s="1"/>
  <c r="F293" i="1"/>
  <c r="G293" i="1" s="1" a="1"/>
  <c r="G293" i="1" s="1"/>
  <c r="F294" i="1"/>
  <c r="G294" i="1" s="1" a="1"/>
  <c r="G294" i="1" s="1"/>
  <c r="F295" i="1"/>
  <c r="G295" i="1" s="1" a="1"/>
  <c r="G295" i="1" s="1"/>
  <c r="F296" i="1"/>
  <c r="G296" i="1" s="1" a="1"/>
  <c r="G296" i="1" s="1"/>
  <c r="F297" i="1"/>
  <c r="G297" i="1" s="1" a="1"/>
  <c r="G297" i="1" s="1"/>
  <c r="D297" i="1" s="1" a="1"/>
  <c r="D297" i="1" s="1"/>
  <c r="F298" i="1"/>
  <c r="G298" i="1" s="1" a="1"/>
  <c r="G298" i="1" s="1"/>
  <c r="F299" i="1"/>
  <c r="G299" i="1" s="1" a="1"/>
  <c r="G299" i="1" s="1"/>
  <c r="F300" i="1"/>
  <c r="G300" i="1" s="1" a="1"/>
  <c r="G300" i="1" s="1"/>
  <c r="D300" i="1" s="1" a="1"/>
  <c r="D300" i="1" s="1"/>
  <c r="F301" i="1"/>
  <c r="G301" i="1" s="1" a="1"/>
  <c r="G301" i="1" s="1"/>
  <c r="D301" i="1" s="1" a="1"/>
  <c r="D301" i="1" s="1"/>
  <c r="F302" i="1"/>
  <c r="G302" i="1" s="1" a="1"/>
  <c r="G302" i="1" s="1"/>
  <c r="F303" i="1"/>
  <c r="G303" i="1" s="1" a="1"/>
  <c r="G303" i="1" s="1"/>
  <c r="F304" i="1"/>
  <c r="G304" i="1" s="1" a="1"/>
  <c r="G304" i="1" s="1"/>
  <c r="D304" i="1" s="1" a="1"/>
  <c r="D304" i="1" s="1"/>
  <c r="F305" i="1"/>
  <c r="G305" i="1" s="1" a="1"/>
  <c r="G305" i="1" s="1"/>
  <c r="F306" i="1"/>
  <c r="G306" i="1" s="1" a="1"/>
  <c r="G306" i="1" s="1"/>
  <c r="F307" i="1"/>
  <c r="G307" i="1" s="1" a="1"/>
  <c r="G307" i="1" s="1"/>
  <c r="F308" i="1"/>
  <c r="G308" i="1" s="1" a="1"/>
  <c r="G308" i="1" s="1"/>
  <c r="F309" i="1"/>
  <c r="G309" i="1" s="1" a="1"/>
  <c r="G309" i="1" s="1"/>
  <c r="F310" i="1"/>
  <c r="G310" i="1" s="1" a="1"/>
  <c r="G310" i="1" s="1"/>
  <c r="F311" i="1"/>
  <c r="G311" i="1" s="1" a="1"/>
  <c r="G311" i="1" s="1"/>
  <c r="F312" i="1"/>
  <c r="G312" i="1" s="1" a="1"/>
  <c r="G312" i="1" s="1"/>
  <c r="F313" i="1"/>
  <c r="G313" i="1" s="1" a="1"/>
  <c r="G313" i="1" s="1"/>
  <c r="D313" i="1" s="1" a="1"/>
  <c r="D313" i="1" s="1"/>
  <c r="F314" i="1"/>
  <c r="G314" i="1" s="1" a="1"/>
  <c r="G314" i="1" s="1"/>
  <c r="F315" i="1"/>
  <c r="G315" i="1" s="1" a="1"/>
  <c r="G315" i="1" s="1"/>
  <c r="D315" i="1" s="1" a="1"/>
  <c r="D315" i="1" s="1"/>
  <c r="F316" i="1"/>
  <c r="G316" i="1" s="1" a="1"/>
  <c r="G316" i="1" s="1"/>
  <c r="D316" i="1" s="1" a="1"/>
  <c r="D316" i="1" s="1"/>
  <c r="F317" i="1"/>
  <c r="G317" i="1" s="1" a="1"/>
  <c r="G317" i="1" s="1"/>
  <c r="D317" i="1" s="1" a="1"/>
  <c r="D317" i="1" s="1"/>
  <c r="F318" i="1"/>
  <c r="G318" i="1" s="1" a="1"/>
  <c r="G318" i="1" s="1"/>
  <c r="F319" i="1"/>
  <c r="G319" i="1" s="1" a="1"/>
  <c r="G319" i="1" s="1"/>
  <c r="F320" i="1"/>
  <c r="G320" i="1" s="1" a="1"/>
  <c r="G320" i="1" s="1"/>
  <c r="F321" i="1"/>
  <c r="G321" i="1" s="1" a="1"/>
  <c r="G321" i="1" s="1"/>
  <c r="F322" i="1"/>
  <c r="G322" i="1" s="1" a="1"/>
  <c r="G322" i="1" s="1"/>
  <c r="F323" i="1"/>
  <c r="G323" i="1" s="1" a="1"/>
  <c r="G323" i="1" s="1"/>
  <c r="F324" i="1"/>
  <c r="G324" i="1" s="1" a="1"/>
  <c r="G324" i="1" s="1"/>
  <c r="F325" i="1"/>
  <c r="G325" i="1" s="1" a="1"/>
  <c r="G325" i="1" s="1"/>
  <c r="F326" i="1"/>
  <c r="G326" i="1" s="1" a="1"/>
  <c r="G326" i="1" s="1"/>
  <c r="F327" i="1"/>
  <c r="G327" i="1" s="1" a="1"/>
  <c r="G327" i="1" s="1"/>
  <c r="F328" i="1"/>
  <c r="G328" i="1" s="1" a="1"/>
  <c r="G328" i="1" s="1"/>
  <c r="F329" i="1"/>
  <c r="G329" i="1" s="1" a="1"/>
  <c r="G329" i="1" s="1"/>
  <c r="D329" i="1" s="1" a="1"/>
  <c r="D329" i="1" s="1"/>
  <c r="F330" i="1"/>
  <c r="G330" i="1" s="1" a="1"/>
  <c r="G330" i="1" s="1"/>
  <c r="F331" i="1"/>
  <c r="G331" i="1" s="1" a="1"/>
  <c r="G331" i="1" s="1"/>
  <c r="F332" i="1"/>
  <c r="G332" i="1" s="1" a="1"/>
  <c r="G332" i="1" s="1"/>
  <c r="D332" i="1" s="1" a="1"/>
  <c r="D332" i="1" s="1"/>
  <c r="F333" i="1"/>
  <c r="G333" i="1" s="1" a="1"/>
  <c r="G333" i="1" s="1"/>
  <c r="D333" i="1" s="1" a="1"/>
  <c r="D333" i="1" s="1"/>
  <c r="F334" i="1"/>
  <c r="G334" i="1" s="1" a="1"/>
  <c r="G334" i="1" s="1"/>
  <c r="F335" i="1"/>
  <c r="G335" i="1" s="1" a="1"/>
  <c r="G335" i="1" s="1"/>
  <c r="F336" i="1"/>
  <c r="G336" i="1" s="1" a="1"/>
  <c r="G336" i="1" s="1"/>
  <c r="F337" i="1"/>
  <c r="G337" i="1" s="1" a="1"/>
  <c r="G337" i="1" s="1"/>
  <c r="F338" i="1"/>
  <c r="G338" i="1" s="1" a="1"/>
  <c r="G338" i="1" s="1"/>
  <c r="F339" i="1"/>
  <c r="G339" i="1" s="1" a="1"/>
  <c r="G339" i="1" s="1"/>
  <c r="F340" i="1"/>
  <c r="G340" i="1" s="1" a="1"/>
  <c r="G340" i="1" s="1"/>
  <c r="F341" i="1"/>
  <c r="G341" i="1" s="1" a="1"/>
  <c r="G341" i="1" s="1"/>
  <c r="F342" i="1"/>
  <c r="G342" i="1" s="1" a="1"/>
  <c r="G342" i="1" s="1"/>
  <c r="F343" i="1"/>
  <c r="G343" i="1" s="1" a="1"/>
  <c r="G343" i="1" s="1"/>
  <c r="F344" i="1"/>
  <c r="G344" i="1" s="1" a="1"/>
  <c r="G344" i="1" s="1"/>
  <c r="F345" i="1"/>
  <c r="G345" i="1" s="1" a="1"/>
  <c r="G345" i="1" s="1"/>
  <c r="D345" i="1" s="1" a="1"/>
  <c r="D345" i="1" s="1"/>
  <c r="F346" i="1"/>
  <c r="G346" i="1" s="1" a="1"/>
  <c r="G346" i="1" s="1"/>
  <c r="D346" i="1" s="1" a="1"/>
  <c r="D346" i="1" s="1"/>
  <c r="F347" i="1"/>
  <c r="G347" i="1" s="1" a="1"/>
  <c r="G347" i="1" s="1"/>
  <c r="D347" i="1" s="1" a="1"/>
  <c r="D347" i="1" s="1"/>
  <c r="F348" i="1"/>
  <c r="G348" i="1" s="1" a="1"/>
  <c r="G348" i="1" s="1"/>
  <c r="D348" i="1" s="1" a="1"/>
  <c r="D348" i="1" s="1"/>
  <c r="F349" i="1"/>
  <c r="G349" i="1" s="1" a="1"/>
  <c r="G349" i="1" s="1"/>
  <c r="D349" i="1" s="1" a="1"/>
  <c r="D349" i="1" s="1"/>
  <c r="F350" i="1"/>
  <c r="G350" i="1" s="1" a="1"/>
  <c r="G350" i="1" s="1"/>
  <c r="F351" i="1"/>
  <c r="G351" i="1" s="1" a="1"/>
  <c r="G351" i="1" s="1"/>
  <c r="F352" i="1"/>
  <c r="G352" i="1" s="1" a="1"/>
  <c r="G352" i="1" s="1"/>
  <c r="F353" i="1"/>
  <c r="G353" i="1" s="1" a="1"/>
  <c r="G353" i="1" s="1"/>
  <c r="F354" i="1"/>
  <c r="G354" i="1" s="1" a="1"/>
  <c r="G354" i="1" s="1"/>
  <c r="F355" i="1"/>
  <c r="G355" i="1" s="1" a="1"/>
  <c r="G355" i="1" s="1"/>
  <c r="F356" i="1"/>
  <c r="G356" i="1" s="1" a="1"/>
  <c r="G356" i="1" s="1"/>
  <c r="F357" i="1"/>
  <c r="G357" i="1" s="1" a="1"/>
  <c r="G357" i="1" s="1"/>
  <c r="F358" i="1"/>
  <c r="G358" i="1" s="1" a="1"/>
  <c r="G358" i="1" s="1"/>
  <c r="F359" i="1"/>
  <c r="G359" i="1" s="1" a="1"/>
  <c r="G359" i="1" s="1"/>
  <c r="F360" i="1"/>
  <c r="G360" i="1" s="1" a="1"/>
  <c r="G360" i="1" s="1"/>
  <c r="F361" i="1"/>
  <c r="G361" i="1" s="1" a="1"/>
  <c r="G361" i="1" s="1"/>
  <c r="D361" i="1" s="1" a="1"/>
  <c r="D361" i="1" s="1"/>
  <c r="F362" i="1"/>
  <c r="G362" i="1" s="1" a="1"/>
  <c r="G362" i="1" s="1"/>
  <c r="F363" i="1"/>
  <c r="G363" i="1" s="1" a="1"/>
  <c r="G363" i="1" s="1"/>
  <c r="F364" i="1"/>
  <c r="G364" i="1" s="1" a="1"/>
  <c r="G364" i="1" s="1"/>
  <c r="D364" i="1" s="1" a="1"/>
  <c r="D364" i="1" s="1"/>
  <c r="F365" i="1"/>
  <c r="G365" i="1" s="1" a="1"/>
  <c r="G365" i="1" s="1"/>
  <c r="D365" i="1" s="1" a="1"/>
  <c r="D365" i="1" s="1"/>
  <c r="F366" i="1"/>
  <c r="G366" i="1" s="1" a="1"/>
  <c r="G366" i="1" s="1"/>
  <c r="F367" i="1"/>
  <c r="G367" i="1" s="1" a="1"/>
  <c r="G367" i="1" s="1"/>
  <c r="F368" i="1"/>
  <c r="G368" i="1" s="1" a="1"/>
  <c r="G368" i="1" s="1"/>
  <c r="D368" i="1" s="1" a="1"/>
  <c r="D368" i="1" s="1"/>
  <c r="F369" i="1"/>
  <c r="G369" i="1" s="1" a="1"/>
  <c r="G369" i="1" s="1"/>
  <c r="F370" i="1"/>
  <c r="G370" i="1" s="1" a="1"/>
  <c r="G370" i="1" s="1"/>
  <c r="F371" i="1"/>
  <c r="G371" i="1" s="1" a="1"/>
  <c r="G371" i="1" s="1"/>
  <c r="F372" i="1"/>
  <c r="G372" i="1" s="1" a="1"/>
  <c r="G372" i="1" s="1"/>
  <c r="F373" i="1"/>
  <c r="G373" i="1" s="1" a="1"/>
  <c r="G373" i="1" s="1"/>
  <c r="F374" i="1"/>
  <c r="G374" i="1" s="1" a="1"/>
  <c r="G374" i="1" s="1"/>
  <c r="F375" i="1"/>
  <c r="G375" i="1" s="1" a="1"/>
  <c r="G375" i="1" s="1"/>
  <c r="F376" i="1"/>
  <c r="G376" i="1" s="1" a="1"/>
  <c r="G376" i="1" s="1"/>
  <c r="F377" i="1"/>
  <c r="G377" i="1" s="1" a="1"/>
  <c r="G377" i="1" s="1"/>
  <c r="D377" i="1" s="1" a="1"/>
  <c r="D377" i="1" s="1"/>
  <c r="F378" i="1"/>
  <c r="G378" i="1" s="1" a="1"/>
  <c r="G378" i="1" s="1"/>
  <c r="D378" i="1" s="1" a="1"/>
  <c r="D378" i="1" s="1"/>
  <c r="F379" i="1"/>
  <c r="G379" i="1" s="1" a="1"/>
  <c r="G379" i="1" s="1"/>
  <c r="D379" i="1" s="1" a="1"/>
  <c r="D379" i="1" s="1"/>
  <c r="F380" i="1"/>
  <c r="G380" i="1" s="1" a="1"/>
  <c r="G380" i="1" s="1"/>
  <c r="D380" i="1" s="1" a="1"/>
  <c r="D380" i="1" s="1"/>
  <c r="F381" i="1"/>
  <c r="G381" i="1" s="1" a="1"/>
  <c r="G381" i="1" s="1"/>
  <c r="D381" i="1" s="1" a="1"/>
  <c r="D381" i="1" s="1"/>
  <c r="F382" i="1"/>
  <c r="G382" i="1" s="1" a="1"/>
  <c r="G382" i="1" s="1"/>
  <c r="F383" i="1"/>
  <c r="G383" i="1" s="1" a="1"/>
  <c r="G383" i="1" s="1"/>
  <c r="F384" i="1"/>
  <c r="G384" i="1" s="1" a="1"/>
  <c r="G384" i="1" s="1"/>
  <c r="F385" i="1"/>
  <c r="G385" i="1" s="1" a="1"/>
  <c r="G385" i="1" s="1"/>
  <c r="F386" i="1"/>
  <c r="G386" i="1" s="1" a="1"/>
  <c r="G386" i="1" s="1"/>
  <c r="F387" i="1"/>
  <c r="G387" i="1" s="1" a="1"/>
  <c r="G387" i="1" s="1"/>
  <c r="F388" i="1"/>
  <c r="G388" i="1" s="1" a="1"/>
  <c r="G388" i="1" s="1"/>
  <c r="F389" i="1"/>
  <c r="G389" i="1" s="1" a="1"/>
  <c r="G389" i="1" s="1"/>
  <c r="F390" i="1"/>
  <c r="G390" i="1" s="1" a="1"/>
  <c r="G390" i="1" s="1"/>
  <c r="F391" i="1"/>
  <c r="G391" i="1" s="1" a="1"/>
  <c r="G391" i="1" s="1"/>
  <c r="F392" i="1"/>
  <c r="G392" i="1" s="1" a="1"/>
  <c r="G392" i="1" s="1"/>
  <c r="F393" i="1"/>
  <c r="G393" i="1" s="1" a="1"/>
  <c r="G393" i="1" s="1"/>
  <c r="D393" i="1" s="1" a="1"/>
  <c r="D393" i="1" s="1"/>
  <c r="F394" i="1"/>
  <c r="G394" i="1" s="1" a="1"/>
  <c r="G394" i="1" s="1"/>
  <c r="F395" i="1"/>
  <c r="G395" i="1" s="1" a="1"/>
  <c r="G395" i="1" s="1"/>
  <c r="F396" i="1"/>
  <c r="G396" i="1" s="1" a="1"/>
  <c r="G396" i="1" s="1"/>
  <c r="D396" i="1" s="1" a="1"/>
  <c r="D396" i="1" s="1"/>
  <c r="F397" i="1"/>
  <c r="G397" i="1" s="1" a="1"/>
  <c r="G397" i="1" s="1"/>
  <c r="D397" i="1" s="1" a="1"/>
  <c r="D397" i="1" s="1"/>
  <c r="F398" i="1"/>
  <c r="G398" i="1" s="1" a="1"/>
  <c r="G398" i="1" s="1"/>
  <c r="F399" i="1"/>
  <c r="G399" i="1" s="1" a="1"/>
  <c r="G399" i="1" s="1"/>
  <c r="F400" i="1"/>
  <c r="G400" i="1" s="1" a="1"/>
  <c r="G400" i="1" s="1"/>
  <c r="D400" i="1" s="1" a="1"/>
  <c r="D400" i="1" s="1"/>
  <c r="F401" i="1"/>
  <c r="G401" i="1" s="1" a="1"/>
  <c r="G401" i="1" s="1"/>
  <c r="F402" i="1"/>
  <c r="G402" i="1" s="1" a="1"/>
  <c r="G402" i="1" s="1"/>
  <c r="F403" i="1"/>
  <c r="G403" i="1" s="1" a="1"/>
  <c r="G403" i="1" s="1"/>
  <c r="D403" i="1" s="1" a="1"/>
  <c r="D403" i="1" s="1"/>
  <c r="F404" i="1"/>
  <c r="G404" i="1" s="1" a="1"/>
  <c r="G404" i="1" s="1"/>
  <c r="D404" i="1" s="1" a="1"/>
  <c r="D404" i="1" s="1"/>
  <c r="F405" i="1"/>
  <c r="G405" i="1" s="1" a="1"/>
  <c r="G405" i="1" s="1"/>
  <c r="F406" i="1"/>
  <c r="G406" i="1" s="1" a="1"/>
  <c r="G406" i="1" s="1"/>
  <c r="F407" i="1"/>
  <c r="G407" i="1" s="1" a="1"/>
  <c r="G407" i="1" s="1"/>
  <c r="F408" i="1"/>
  <c r="G408" i="1" s="1" a="1"/>
  <c r="G408" i="1" s="1"/>
  <c r="D408" i="1" s="1" a="1"/>
  <c r="D408" i="1" s="1"/>
  <c r="F409" i="1"/>
  <c r="G409" i="1" s="1" a="1"/>
  <c r="G409" i="1" s="1"/>
  <c r="D409" i="1" s="1" a="1"/>
  <c r="D409" i="1" s="1"/>
  <c r="F410" i="1"/>
  <c r="G410" i="1" s="1" a="1"/>
  <c r="G410" i="1" s="1"/>
  <c r="F411" i="1"/>
  <c r="G411" i="1" s="1" a="1"/>
  <c r="G411" i="1" s="1"/>
  <c r="F412" i="1"/>
  <c r="G412" i="1" s="1" a="1"/>
  <c r="G412" i="1" s="1"/>
  <c r="D412" i="1" s="1" a="1"/>
  <c r="D412" i="1" s="1"/>
  <c r="F413" i="1"/>
  <c r="G413" i="1" s="1" a="1"/>
  <c r="G413" i="1" s="1"/>
  <c r="D413" i="1" s="1" a="1"/>
  <c r="D413" i="1" s="1"/>
  <c r="F414" i="1"/>
  <c r="G414" i="1" s="1" a="1"/>
  <c r="G414" i="1" s="1"/>
  <c r="F415" i="1"/>
  <c r="G415" i="1" s="1" a="1"/>
  <c r="G415" i="1" s="1"/>
  <c r="F416" i="1"/>
  <c r="G416" i="1" s="1" a="1"/>
  <c r="G416" i="1" s="1"/>
  <c r="D416" i="1" s="1" a="1"/>
  <c r="D416" i="1" s="1"/>
  <c r="F417" i="1"/>
  <c r="G417" i="1" s="1" a="1"/>
  <c r="G417" i="1" s="1"/>
  <c r="F418" i="1"/>
  <c r="G418" i="1" s="1" a="1"/>
  <c r="G418" i="1" s="1"/>
  <c r="F419" i="1"/>
  <c r="G419" i="1" s="1" a="1"/>
  <c r="G419" i="1" s="1"/>
  <c r="D419" i="1" s="1" a="1"/>
  <c r="D419" i="1" s="1"/>
  <c r="F420" i="1"/>
  <c r="G420" i="1" s="1" a="1"/>
  <c r="G420" i="1" s="1"/>
  <c r="D420" i="1" s="1" a="1"/>
  <c r="D420" i="1" s="1"/>
  <c r="F421" i="1"/>
  <c r="G421" i="1" s="1" a="1"/>
  <c r="G421" i="1" s="1"/>
  <c r="F422" i="1"/>
  <c r="G422" i="1" s="1" a="1"/>
  <c r="G422" i="1" s="1"/>
  <c r="F423" i="1"/>
  <c r="G423" i="1" s="1" a="1"/>
  <c r="G423" i="1" s="1"/>
  <c r="F424" i="1"/>
  <c r="G424" i="1" s="1" a="1"/>
  <c r="G424" i="1" s="1"/>
  <c r="D424" i="1" s="1" a="1"/>
  <c r="D424" i="1" s="1"/>
  <c r="F425" i="1"/>
  <c r="G425" i="1" s="1" a="1"/>
  <c r="G425" i="1" s="1"/>
  <c r="D425" i="1" s="1" a="1"/>
  <c r="D425" i="1" s="1"/>
  <c r="F426" i="1"/>
  <c r="G426" i="1" s="1" a="1"/>
  <c r="G426" i="1" s="1"/>
  <c r="F427" i="1"/>
  <c r="G427" i="1" s="1" a="1"/>
  <c r="G427" i="1" s="1"/>
  <c r="F428" i="1"/>
  <c r="G428" i="1" s="1" a="1"/>
  <c r="G428" i="1" s="1"/>
  <c r="D428" i="1" s="1" a="1"/>
  <c r="D428" i="1" s="1"/>
  <c r="F429" i="1"/>
  <c r="G429" i="1" s="1" a="1"/>
  <c r="G429" i="1" s="1"/>
  <c r="D429" i="1" s="1" a="1"/>
  <c r="D429" i="1" s="1"/>
  <c r="F430" i="1"/>
  <c r="G430" i="1" s="1" a="1"/>
  <c r="G430" i="1" s="1"/>
  <c r="F431" i="1"/>
  <c r="G431" i="1" s="1" a="1"/>
  <c r="G431" i="1" s="1"/>
  <c r="F432" i="1"/>
  <c r="G432" i="1" s="1" a="1"/>
  <c r="G432" i="1" s="1"/>
  <c r="D432" i="1" s="1" a="1"/>
  <c r="D432" i="1" s="1"/>
  <c r="F433" i="1"/>
  <c r="G433" i="1" s="1" a="1"/>
  <c r="G433" i="1" s="1"/>
  <c r="F434" i="1"/>
  <c r="G434" i="1" s="1" a="1"/>
  <c r="G434" i="1" s="1"/>
  <c r="F435" i="1"/>
  <c r="G435" i="1" s="1" a="1"/>
  <c r="G435" i="1" s="1"/>
  <c r="D435" i="1" s="1" a="1"/>
  <c r="D435" i="1" s="1"/>
  <c r="F436" i="1"/>
  <c r="G436" i="1" s="1" a="1"/>
  <c r="G436" i="1" s="1"/>
  <c r="D436" i="1" s="1" a="1"/>
  <c r="D436" i="1" s="1"/>
  <c r="F437" i="1"/>
  <c r="G437" i="1" s="1" a="1"/>
  <c r="G437" i="1" s="1"/>
  <c r="F438" i="1"/>
  <c r="G438" i="1" s="1" a="1"/>
  <c r="G438" i="1" s="1"/>
  <c r="F439" i="1"/>
  <c r="G439" i="1" s="1" a="1"/>
  <c r="G439" i="1" s="1"/>
  <c r="F440" i="1"/>
  <c r="G440" i="1" s="1" a="1"/>
  <c r="G440" i="1" s="1"/>
  <c r="D440" i="1" s="1" a="1"/>
  <c r="D440" i="1" s="1"/>
  <c r="F441" i="1"/>
  <c r="G441" i="1" s="1" a="1"/>
  <c r="G441" i="1" s="1"/>
  <c r="D441" i="1" s="1" a="1"/>
  <c r="D441" i="1" s="1"/>
  <c r="F442" i="1"/>
  <c r="G442" i="1" s="1" a="1"/>
  <c r="G442" i="1" s="1"/>
  <c r="F443" i="1"/>
  <c r="G443" i="1" s="1" a="1"/>
  <c r="G443" i="1" s="1"/>
  <c r="F444" i="1"/>
  <c r="G444" i="1" s="1" a="1"/>
  <c r="G444" i="1" s="1"/>
  <c r="D444" i="1" s="1" a="1"/>
  <c r="D444" i="1" s="1"/>
  <c r="F445" i="1"/>
  <c r="G445" i="1" s="1" a="1"/>
  <c r="G445" i="1" s="1"/>
  <c r="D445" i="1" s="1" a="1"/>
  <c r="D445" i="1" s="1"/>
  <c r="F446" i="1"/>
  <c r="G446" i="1" s="1" a="1"/>
  <c r="G446" i="1" s="1"/>
  <c r="F447" i="1"/>
  <c r="G447" i="1" s="1" a="1"/>
  <c r="G447" i="1" s="1"/>
  <c r="F448" i="1"/>
  <c r="G448" i="1" s="1" a="1"/>
  <c r="G448" i="1" s="1"/>
  <c r="D448" i="1" s="1" a="1"/>
  <c r="D448" i="1" s="1"/>
  <c r="F449" i="1"/>
  <c r="G449" i="1" s="1" a="1"/>
  <c r="G449" i="1" s="1"/>
  <c r="F450" i="1"/>
  <c r="G450" i="1" s="1" a="1"/>
  <c r="G450" i="1" s="1"/>
  <c r="F451" i="1"/>
  <c r="G451" i="1" s="1" a="1"/>
  <c r="G451" i="1" s="1"/>
  <c r="D451" i="1" s="1" a="1"/>
  <c r="D451" i="1" s="1"/>
  <c r="F452" i="1"/>
  <c r="G452" i="1" s="1" a="1"/>
  <c r="G452" i="1" s="1"/>
  <c r="D452" i="1" s="1" a="1"/>
  <c r="D452" i="1" s="1"/>
  <c r="F453" i="1"/>
  <c r="G453" i="1" s="1" a="1"/>
  <c r="G453" i="1" s="1"/>
  <c r="F454" i="1"/>
  <c r="G454" i="1" s="1" a="1"/>
  <c r="G454" i="1" s="1"/>
  <c r="F455" i="1"/>
  <c r="G455" i="1" s="1" a="1"/>
  <c r="G455" i="1" s="1"/>
  <c r="F456" i="1"/>
  <c r="G456" i="1" s="1" a="1"/>
  <c r="G456" i="1" s="1"/>
  <c r="D456" i="1" s="1" a="1"/>
  <c r="D456" i="1" s="1"/>
  <c r="F457" i="1"/>
  <c r="G457" i="1" s="1" a="1"/>
  <c r="G457" i="1" s="1"/>
  <c r="D457" i="1" s="1" a="1"/>
  <c r="D457" i="1" s="1"/>
  <c r="F458" i="1"/>
  <c r="G458" i="1" s="1" a="1"/>
  <c r="G458" i="1" s="1"/>
  <c r="F459" i="1"/>
  <c r="G459" i="1" s="1" a="1"/>
  <c r="G459" i="1" s="1"/>
  <c r="F460" i="1"/>
  <c r="G460" i="1" s="1" a="1"/>
  <c r="G460" i="1" s="1"/>
  <c r="D460" i="1" s="1" a="1"/>
  <c r="D460" i="1" s="1"/>
  <c r="F461" i="1"/>
  <c r="G461" i="1" s="1" a="1"/>
  <c r="G461" i="1" s="1"/>
  <c r="D461" i="1" s="1" a="1"/>
  <c r="D461" i="1" s="1"/>
  <c r="F462" i="1"/>
  <c r="G462" i="1" s="1" a="1"/>
  <c r="G462" i="1" s="1"/>
  <c r="F463" i="1"/>
  <c r="G463" i="1" s="1" a="1"/>
  <c r="G463" i="1" s="1"/>
  <c r="F464" i="1"/>
  <c r="G464" i="1" s="1" a="1"/>
  <c r="G464" i="1" s="1"/>
  <c r="D464" i="1" s="1" a="1"/>
  <c r="D464" i="1" s="1"/>
  <c r="F465" i="1"/>
  <c r="G465" i="1" s="1" a="1"/>
  <c r="G465" i="1" s="1"/>
  <c r="F466" i="1"/>
  <c r="G466" i="1" s="1" a="1"/>
  <c r="G466" i="1" s="1"/>
  <c r="F467" i="1"/>
  <c r="G467" i="1" s="1" a="1"/>
  <c r="G467" i="1" s="1"/>
  <c r="D467" i="1" s="1" a="1"/>
  <c r="D467" i="1" s="1"/>
  <c r="F468" i="1"/>
  <c r="G468" i="1" s="1" a="1"/>
  <c r="G468" i="1" s="1"/>
  <c r="D468" i="1" s="1" a="1"/>
  <c r="D468" i="1" s="1"/>
  <c r="F469" i="1"/>
  <c r="G469" i="1" s="1" a="1"/>
  <c r="G469" i="1" s="1"/>
  <c r="F470" i="1"/>
  <c r="G470" i="1" s="1" a="1"/>
  <c r="G470" i="1" s="1"/>
  <c r="F471" i="1"/>
  <c r="G471" i="1" s="1" a="1"/>
  <c r="G471" i="1" s="1"/>
  <c r="F472" i="1"/>
  <c r="G472" i="1" s="1" a="1"/>
  <c r="G472" i="1" s="1"/>
  <c r="D472" i="1" s="1" a="1"/>
  <c r="D472" i="1" s="1"/>
  <c r="F473" i="1"/>
  <c r="G473" i="1" s="1" a="1"/>
  <c r="G473" i="1" s="1"/>
  <c r="D473" i="1" s="1" a="1"/>
  <c r="D473" i="1" s="1"/>
  <c r="F474" i="1"/>
  <c r="G474" i="1" s="1" a="1"/>
  <c r="G474" i="1" s="1"/>
  <c r="F475" i="1"/>
  <c r="G475" i="1" s="1" a="1"/>
  <c r="G475" i="1" s="1"/>
  <c r="F476" i="1"/>
  <c r="G476" i="1" s="1" a="1"/>
  <c r="G476" i="1" s="1"/>
  <c r="D476" i="1" s="1" a="1"/>
  <c r="D476" i="1" s="1"/>
  <c r="F477" i="1"/>
  <c r="G477" i="1" s="1" a="1"/>
  <c r="G477" i="1" s="1"/>
  <c r="D477" i="1" s="1" a="1"/>
  <c r="D477" i="1" s="1"/>
  <c r="F478" i="1"/>
  <c r="G478" i="1" s="1" a="1"/>
  <c r="G478" i="1" s="1"/>
  <c r="F479" i="1"/>
  <c r="G479" i="1" s="1" a="1"/>
  <c r="G479" i="1" s="1"/>
  <c r="F480" i="1"/>
  <c r="G480" i="1" s="1" a="1"/>
  <c r="G480" i="1" s="1"/>
  <c r="D480" i="1" s="1" a="1"/>
  <c r="D480" i="1" s="1"/>
  <c r="F481" i="1"/>
  <c r="G481" i="1" s="1" a="1"/>
  <c r="G481" i="1" s="1"/>
  <c r="F482" i="1"/>
  <c r="G482" i="1" s="1" a="1"/>
  <c r="G482" i="1" s="1"/>
  <c r="F483" i="1"/>
  <c r="G483" i="1" s="1" a="1"/>
  <c r="G483" i="1" s="1"/>
  <c r="D483" i="1" s="1" a="1"/>
  <c r="D483" i="1" s="1"/>
  <c r="F484" i="1"/>
  <c r="G484" i="1" s="1" a="1"/>
  <c r="G484" i="1" s="1"/>
  <c r="D484" i="1" s="1" a="1"/>
  <c r="D484" i="1" s="1"/>
  <c r="F485" i="1"/>
  <c r="G485" i="1" s="1" a="1"/>
  <c r="G485" i="1" s="1"/>
  <c r="F486" i="1"/>
  <c r="G486" i="1" s="1" a="1"/>
  <c r="G486" i="1" s="1"/>
  <c r="F487" i="1"/>
  <c r="G487" i="1" s="1" a="1"/>
  <c r="G487" i="1" s="1"/>
  <c r="F488" i="1"/>
  <c r="G488" i="1" s="1" a="1"/>
  <c r="G488" i="1" s="1"/>
  <c r="D488" i="1" s="1" a="1"/>
  <c r="D488" i="1" s="1"/>
  <c r="F489" i="1"/>
  <c r="G489" i="1" s="1" a="1"/>
  <c r="G489" i="1" s="1"/>
  <c r="D489" i="1" s="1" a="1"/>
  <c r="D489" i="1" s="1"/>
  <c r="F490" i="1"/>
  <c r="G490" i="1" s="1" a="1"/>
  <c r="G490" i="1" s="1"/>
  <c r="F491" i="1"/>
  <c r="G491" i="1" s="1" a="1"/>
  <c r="G491" i="1" s="1"/>
  <c r="F492" i="1"/>
  <c r="G492" i="1" s="1" a="1"/>
  <c r="G492" i="1" s="1"/>
  <c r="D492" i="1" s="1" a="1"/>
  <c r="D492" i="1" s="1"/>
  <c r="F493" i="1"/>
  <c r="G493" i="1" s="1" a="1"/>
  <c r="G493" i="1" s="1"/>
  <c r="D493" i="1" s="1" a="1"/>
  <c r="D493" i="1" s="1"/>
  <c r="F494" i="1"/>
  <c r="G494" i="1" s="1" a="1"/>
  <c r="G494" i="1" s="1"/>
  <c r="F495" i="1"/>
  <c r="G495" i="1" s="1" a="1"/>
  <c r="G495" i="1" s="1"/>
  <c r="F496" i="1"/>
  <c r="G496" i="1" s="1" a="1"/>
  <c r="G496" i="1" s="1"/>
  <c r="D496" i="1" s="1" a="1"/>
  <c r="D496" i="1" s="1"/>
  <c r="F497" i="1"/>
  <c r="G497" i="1" s="1" a="1"/>
  <c r="G497" i="1" s="1"/>
  <c r="F498" i="1"/>
  <c r="G498" i="1" s="1" a="1"/>
  <c r="G498" i="1" s="1"/>
  <c r="F499" i="1"/>
  <c r="G499" i="1" s="1" a="1"/>
  <c r="G499" i="1" s="1"/>
  <c r="D499" i="1" s="1" a="1"/>
  <c r="D499" i="1" s="1"/>
  <c r="F500" i="1"/>
  <c r="G500" i="1" s="1" a="1"/>
  <c r="G500" i="1" s="1"/>
  <c r="D500" i="1" s="1" a="1"/>
  <c r="D500" i="1" s="1"/>
  <c r="F501" i="1"/>
  <c r="G501" i="1" s="1" a="1"/>
  <c r="G501" i="1" s="1"/>
  <c r="F502" i="1"/>
  <c r="G502" i="1" s="1" a="1"/>
  <c r="G502" i="1" s="1"/>
  <c r="F503" i="1"/>
  <c r="G503" i="1" s="1" a="1"/>
  <c r="G503" i="1" s="1"/>
  <c r="F504" i="1"/>
  <c r="G504" i="1" s="1" a="1"/>
  <c r="G504" i="1" s="1"/>
  <c r="D504" i="1" s="1" a="1"/>
  <c r="D504" i="1" s="1"/>
  <c r="F505" i="1"/>
  <c r="G505" i="1" s="1" a="1"/>
  <c r="G505" i="1" s="1"/>
  <c r="D505" i="1" s="1" a="1"/>
  <c r="D505" i="1" s="1"/>
  <c r="F506" i="1"/>
  <c r="G506" i="1" s="1" a="1"/>
  <c r="G506" i="1" s="1"/>
  <c r="F507" i="1"/>
  <c r="G507" i="1" s="1" a="1"/>
  <c r="G507" i="1" s="1"/>
  <c r="F508" i="1"/>
  <c r="G508" i="1" s="1" a="1"/>
  <c r="G508" i="1" s="1"/>
  <c r="D508" i="1" s="1" a="1"/>
  <c r="D508" i="1" s="1"/>
  <c r="F509" i="1"/>
  <c r="G509" i="1" s="1" a="1"/>
  <c r="G509" i="1" s="1"/>
  <c r="D509" i="1" s="1" a="1"/>
  <c r="D509" i="1" s="1"/>
  <c r="F510" i="1"/>
  <c r="G510" i="1" s="1" a="1"/>
  <c r="G510" i="1" s="1"/>
  <c r="F511" i="1"/>
  <c r="G511" i="1" s="1" a="1"/>
  <c r="G511" i="1" s="1"/>
  <c r="F512" i="1"/>
  <c r="G512" i="1" s="1" a="1"/>
  <c r="G512" i="1" s="1"/>
  <c r="D512" i="1" s="1" a="1"/>
  <c r="D512" i="1" s="1"/>
  <c r="F513" i="1"/>
  <c r="G513" i="1" s="1" a="1"/>
  <c r="G513" i="1" s="1"/>
  <c r="F514" i="1"/>
  <c r="G514" i="1" s="1" a="1"/>
  <c r="G514" i="1" s="1"/>
  <c r="F515" i="1"/>
  <c r="G515" i="1" s="1" a="1"/>
  <c r="G515" i="1" s="1"/>
  <c r="D515" i="1" s="1" a="1"/>
  <c r="D515" i="1" s="1"/>
  <c r="F516" i="1"/>
  <c r="G516" i="1" s="1" a="1"/>
  <c r="G516" i="1" s="1"/>
  <c r="D516" i="1" s="1" a="1"/>
  <c r="D516" i="1" s="1"/>
  <c r="F517" i="1"/>
  <c r="G517" i="1" s="1" a="1"/>
  <c r="G517" i="1" s="1"/>
  <c r="F518" i="1"/>
  <c r="G518" i="1" s="1" a="1"/>
  <c r="G518" i="1" s="1"/>
  <c r="F519" i="1"/>
  <c r="G519" i="1" s="1" a="1"/>
  <c r="G519" i="1" s="1"/>
  <c r="D519" i="1" s="1" a="1"/>
  <c r="D519" i="1" s="1"/>
  <c r="F520" i="1"/>
  <c r="G520" i="1" s="1" a="1"/>
  <c r="G520" i="1" s="1"/>
  <c r="D520" i="1" s="1" a="1"/>
  <c r="D520" i="1" s="1"/>
  <c r="F521" i="1"/>
  <c r="G521" i="1" s="1" a="1"/>
  <c r="G521" i="1" s="1"/>
  <c r="D521" i="1" s="1" a="1"/>
  <c r="D521" i="1" s="1"/>
  <c r="F522" i="1"/>
  <c r="G522" i="1" s="1" a="1"/>
  <c r="G522" i="1" s="1"/>
  <c r="F523" i="1"/>
  <c r="G523" i="1" s="1" a="1"/>
  <c r="G523" i="1" s="1"/>
  <c r="F524" i="1"/>
  <c r="G524" i="1" s="1" a="1"/>
  <c r="G524" i="1" s="1"/>
  <c r="D524" i="1" s="1" a="1"/>
  <c r="D524" i="1" s="1"/>
  <c r="F525" i="1"/>
  <c r="G525" i="1" s="1" a="1"/>
  <c r="G525" i="1" s="1"/>
  <c r="D525" i="1" s="1" a="1"/>
  <c r="D525" i="1" s="1"/>
  <c r="F526" i="1"/>
  <c r="G526" i="1" s="1" a="1"/>
  <c r="G526" i="1" s="1"/>
  <c r="F527" i="1"/>
  <c r="G527" i="1" s="1" a="1"/>
  <c r="G527" i="1" s="1"/>
  <c r="F528" i="1"/>
  <c r="G528" i="1" s="1" a="1"/>
  <c r="G528" i="1" s="1"/>
  <c r="D528" i="1" s="1" a="1"/>
  <c r="D528" i="1" s="1"/>
  <c r="F529" i="1"/>
  <c r="G529" i="1" s="1" a="1"/>
  <c r="G529" i="1" s="1"/>
  <c r="F530" i="1"/>
  <c r="G530" i="1" s="1" a="1"/>
  <c r="G530" i="1" s="1"/>
  <c r="F531" i="1"/>
  <c r="G531" i="1" s="1" a="1"/>
  <c r="G531" i="1" s="1"/>
  <c r="D531" i="1" s="1" a="1"/>
  <c r="D531" i="1" s="1"/>
  <c r="F532" i="1"/>
  <c r="G532" i="1" s="1" a="1"/>
  <c r="G532" i="1" s="1"/>
  <c r="D532" i="1" s="1" a="1"/>
  <c r="D532" i="1" s="1"/>
  <c r="F533" i="1"/>
  <c r="G533" i="1" s="1" a="1"/>
  <c r="G533" i="1" s="1"/>
  <c r="F534" i="1"/>
  <c r="G534" i="1" s="1" a="1"/>
  <c r="G534" i="1" s="1"/>
  <c r="F535" i="1"/>
  <c r="G535" i="1" s="1" a="1"/>
  <c r="G535" i="1" s="1"/>
  <c r="D535" i="1" s="1" a="1"/>
  <c r="D535" i="1" s="1"/>
  <c r="F536" i="1"/>
  <c r="G536" i="1" s="1" a="1"/>
  <c r="G536" i="1" s="1"/>
  <c r="D536" i="1" s="1" a="1"/>
  <c r="D536" i="1" s="1"/>
  <c r="F537" i="1"/>
  <c r="G537" i="1" s="1" a="1"/>
  <c r="G537" i="1" s="1"/>
  <c r="D537" i="1" s="1" a="1"/>
  <c r="D537" i="1" s="1"/>
  <c r="F538" i="1"/>
  <c r="G538" i="1" s="1" a="1"/>
  <c r="G538" i="1" s="1"/>
  <c r="F539" i="1"/>
  <c r="G539" i="1" s="1" a="1"/>
  <c r="G539" i="1" s="1"/>
  <c r="F540" i="1"/>
  <c r="G540" i="1" s="1" a="1"/>
  <c r="G540" i="1" s="1"/>
  <c r="D540" i="1" s="1" a="1"/>
  <c r="D540" i="1" s="1"/>
  <c r="F541" i="1"/>
  <c r="G541" i="1" s="1" a="1"/>
  <c r="G541" i="1" s="1"/>
  <c r="D541" i="1" s="1" a="1"/>
  <c r="D541" i="1" s="1"/>
  <c r="F542" i="1"/>
  <c r="G542" i="1" s="1" a="1"/>
  <c r="G542" i="1" s="1"/>
  <c r="F543" i="1"/>
  <c r="G543" i="1" s="1" a="1"/>
  <c r="G543" i="1" s="1"/>
  <c r="F544" i="1"/>
  <c r="G544" i="1" s="1" a="1"/>
  <c r="G544" i="1" s="1"/>
  <c r="D544" i="1" s="1" a="1"/>
  <c r="D544" i="1" s="1"/>
  <c r="F545" i="1"/>
  <c r="G545" i="1" s="1" a="1"/>
  <c r="G545" i="1" s="1"/>
  <c r="F546" i="1"/>
  <c r="G546" i="1" s="1" a="1"/>
  <c r="G546" i="1" s="1"/>
  <c r="F547" i="1"/>
  <c r="G547" i="1" s="1" a="1"/>
  <c r="G547" i="1" s="1"/>
  <c r="D547" i="1" s="1" a="1"/>
  <c r="D547" i="1" s="1"/>
  <c r="F548" i="1"/>
  <c r="G548" i="1" s="1" a="1"/>
  <c r="G548" i="1" s="1"/>
  <c r="D548" i="1" s="1" a="1"/>
  <c r="D548" i="1" s="1"/>
  <c r="F549" i="1"/>
  <c r="G549" i="1" s="1" a="1"/>
  <c r="G549" i="1" s="1"/>
  <c r="F550" i="1"/>
  <c r="G550" i="1" s="1" a="1"/>
  <c r="G550" i="1" s="1"/>
  <c r="F551" i="1"/>
  <c r="G551" i="1" s="1" a="1"/>
  <c r="G551" i="1" s="1"/>
  <c r="D551" i="1" s="1" a="1"/>
  <c r="D551" i="1" s="1"/>
  <c r="F552" i="1"/>
  <c r="G552" i="1" s="1" a="1"/>
  <c r="G552" i="1" s="1"/>
  <c r="D552" i="1" s="1" a="1"/>
  <c r="D552" i="1" s="1"/>
  <c r="F553" i="1"/>
  <c r="G553" i="1" s="1" a="1"/>
  <c r="G553" i="1" s="1"/>
  <c r="D553" i="1" s="1" a="1"/>
  <c r="D553" i="1" s="1"/>
  <c r="F554" i="1"/>
  <c r="G554" i="1" s="1" a="1"/>
  <c r="G554" i="1" s="1"/>
  <c r="F555" i="1"/>
  <c r="G555" i="1" s="1" a="1"/>
  <c r="G555" i="1" s="1"/>
  <c r="F556" i="1"/>
  <c r="G556" i="1" s="1" a="1"/>
  <c r="G556" i="1" s="1"/>
  <c r="D556" i="1" s="1" a="1"/>
  <c r="D556" i="1" s="1"/>
  <c r="F557" i="1"/>
  <c r="G557" i="1" s="1" a="1"/>
  <c r="G557" i="1" s="1"/>
  <c r="D557" i="1" s="1" a="1"/>
  <c r="D557" i="1" s="1"/>
  <c r="F558" i="1"/>
  <c r="G558" i="1" s="1" a="1"/>
  <c r="G558" i="1" s="1"/>
  <c r="F559" i="1"/>
  <c r="G559" i="1" s="1" a="1"/>
  <c r="G559" i="1" s="1"/>
  <c r="F560" i="1"/>
  <c r="G560" i="1" s="1" a="1"/>
  <c r="G560" i="1" s="1"/>
  <c r="D560" i="1" s="1" a="1"/>
  <c r="D560" i="1" s="1"/>
  <c r="F561" i="1"/>
  <c r="G561" i="1" s="1" a="1"/>
  <c r="G561" i="1" s="1"/>
  <c r="F562" i="1"/>
  <c r="G562" i="1" s="1" a="1"/>
  <c r="G562" i="1" s="1"/>
  <c r="F563" i="1"/>
  <c r="G563" i="1" s="1" a="1"/>
  <c r="G563" i="1" s="1"/>
  <c r="D563" i="1" s="1" a="1"/>
  <c r="D563" i="1" s="1"/>
  <c r="F564" i="1"/>
  <c r="G564" i="1" s="1" a="1"/>
  <c r="G564" i="1" s="1"/>
  <c r="D564" i="1" s="1" a="1"/>
  <c r="D564" i="1" s="1"/>
  <c r="F565" i="1"/>
  <c r="G565" i="1" s="1" a="1"/>
  <c r="G565" i="1" s="1"/>
  <c r="F566" i="1"/>
  <c r="G566" i="1" s="1" a="1"/>
  <c r="G566" i="1" s="1"/>
  <c r="F567" i="1"/>
  <c r="G567" i="1" s="1" a="1"/>
  <c r="G567" i="1" s="1"/>
  <c r="D567" i="1" s="1" a="1"/>
  <c r="D567" i="1" s="1"/>
  <c r="F568" i="1"/>
  <c r="G568" i="1" s="1" a="1"/>
  <c r="G568" i="1" s="1"/>
  <c r="D568" i="1" s="1" a="1"/>
  <c r="D568" i="1" s="1"/>
  <c r="F569" i="1"/>
  <c r="G569" i="1" s="1" a="1"/>
  <c r="G569" i="1" s="1"/>
  <c r="F570" i="1"/>
  <c r="G570" i="1" s="1" a="1"/>
  <c r="G570" i="1" s="1"/>
  <c r="F571" i="1"/>
  <c r="G571" i="1" s="1" a="1"/>
  <c r="G571" i="1" s="1"/>
  <c r="F572" i="1"/>
  <c r="G572" i="1" s="1" a="1"/>
  <c r="G572" i="1" s="1"/>
  <c r="D572" i="1" s="1" a="1"/>
  <c r="D572" i="1" s="1"/>
  <c r="F573" i="1"/>
  <c r="G573" i="1" s="1" a="1"/>
  <c r="G573" i="1" s="1"/>
  <c r="D573" i="1" s="1" a="1"/>
  <c r="D573" i="1" s="1"/>
  <c r="F574" i="1"/>
  <c r="G574" i="1" s="1" a="1"/>
  <c r="G574" i="1" s="1"/>
  <c r="F575" i="1"/>
  <c r="G575" i="1" s="1" a="1"/>
  <c r="G575" i="1" s="1"/>
  <c r="F576" i="1"/>
  <c r="G576" i="1" s="1" a="1"/>
  <c r="G576" i="1" s="1"/>
  <c r="D576" i="1" s="1" a="1"/>
  <c r="D576" i="1" s="1"/>
  <c r="F577" i="1"/>
  <c r="G577" i="1" s="1" a="1"/>
  <c r="G577" i="1" s="1"/>
  <c r="D577" i="1" s="1" a="1"/>
  <c r="D577" i="1" s="1"/>
  <c r="F578" i="1"/>
  <c r="G578" i="1" s="1" a="1"/>
  <c r="G578" i="1" s="1"/>
  <c r="F579" i="1"/>
  <c r="G579" i="1" s="1" a="1"/>
  <c r="G579" i="1" s="1"/>
  <c r="D579" i="1" s="1" a="1"/>
  <c r="D579" i="1" s="1"/>
  <c r="F580" i="1"/>
  <c r="G580" i="1" s="1" a="1"/>
  <c r="G580" i="1" s="1"/>
  <c r="F581" i="1"/>
  <c r="G581" i="1" s="1" a="1"/>
  <c r="G581" i="1" s="1"/>
  <c r="F582" i="1"/>
  <c r="G582" i="1" s="1" a="1"/>
  <c r="G582" i="1" s="1"/>
  <c r="F583" i="1"/>
  <c r="G583" i="1" s="1" a="1"/>
  <c r="G583" i="1" s="1"/>
  <c r="D583" i="1" s="1" a="1"/>
  <c r="D583" i="1" s="1"/>
  <c r="F584" i="1"/>
  <c r="G584" i="1" s="1" a="1"/>
  <c r="G584" i="1" s="1"/>
  <c r="D584" i="1" s="1" a="1"/>
  <c r="D584" i="1" s="1"/>
  <c r="F585" i="1"/>
  <c r="G585" i="1" s="1" a="1"/>
  <c r="G585" i="1" s="1"/>
  <c r="F586" i="1"/>
  <c r="G586" i="1" s="1" a="1"/>
  <c r="G586" i="1" s="1"/>
  <c r="F587" i="1"/>
  <c r="G587" i="1" s="1" a="1"/>
  <c r="G587" i="1" s="1"/>
  <c r="F588" i="1"/>
  <c r="G588" i="1" s="1" a="1"/>
  <c r="G588" i="1" s="1"/>
  <c r="D588" i="1" s="1" a="1"/>
  <c r="D588" i="1" s="1"/>
  <c r="F589" i="1"/>
  <c r="G589" i="1" s="1" a="1"/>
  <c r="G589" i="1" s="1"/>
  <c r="D589" i="1" s="1" a="1"/>
  <c r="D589" i="1" s="1"/>
  <c r="F590" i="1"/>
  <c r="G590" i="1" s="1" a="1"/>
  <c r="G590" i="1" s="1"/>
  <c r="F591" i="1"/>
  <c r="G591" i="1" s="1" a="1"/>
  <c r="G591" i="1" s="1"/>
  <c r="F592" i="1"/>
  <c r="G592" i="1" s="1" a="1"/>
  <c r="G592" i="1" s="1"/>
  <c r="D592" i="1" s="1" a="1"/>
  <c r="D592" i="1" s="1"/>
  <c r="F593" i="1"/>
  <c r="G593" i="1" s="1" a="1"/>
  <c r="G593" i="1" s="1"/>
  <c r="D593" i="1" s="1" a="1"/>
  <c r="D593" i="1" s="1"/>
  <c r="F594" i="1"/>
  <c r="G594" i="1" s="1" a="1"/>
  <c r="G594" i="1" s="1"/>
  <c r="F595" i="1"/>
  <c r="G595" i="1" s="1" a="1"/>
  <c r="G595" i="1" s="1"/>
  <c r="D595" i="1" s="1" a="1"/>
  <c r="D595" i="1" s="1"/>
  <c r="F596" i="1"/>
  <c r="G596" i="1" s="1" a="1"/>
  <c r="G596" i="1" s="1"/>
  <c r="F597" i="1"/>
  <c r="G597" i="1" s="1" a="1"/>
  <c r="G597" i="1" s="1"/>
  <c r="F598" i="1"/>
  <c r="G598" i="1" s="1" a="1"/>
  <c r="G598" i="1" s="1"/>
  <c r="F599" i="1"/>
  <c r="G599" i="1" s="1" a="1"/>
  <c r="G599" i="1" s="1"/>
  <c r="D599" i="1" s="1" a="1"/>
  <c r="D599" i="1" s="1"/>
  <c r="F600" i="1"/>
  <c r="G600" i="1" s="1" a="1"/>
  <c r="G600" i="1" s="1"/>
  <c r="D600" i="1" s="1" a="1"/>
  <c r="D600" i="1" s="1"/>
  <c r="F601" i="1"/>
  <c r="G601" i="1" s="1" a="1"/>
  <c r="G601" i="1" s="1"/>
  <c r="F602" i="1"/>
  <c r="G602" i="1" s="1" a="1"/>
  <c r="G602" i="1" s="1"/>
  <c r="F603" i="1"/>
  <c r="G603" i="1" s="1" a="1"/>
  <c r="G603" i="1" s="1"/>
  <c r="F604" i="1"/>
  <c r="G604" i="1" s="1" a="1"/>
  <c r="G604" i="1" s="1"/>
  <c r="D604" i="1" s="1" a="1"/>
  <c r="D604" i="1" s="1"/>
  <c r="F605" i="1"/>
  <c r="G605" i="1" s="1" a="1"/>
  <c r="G605" i="1" s="1"/>
  <c r="D605" i="1" s="1" a="1"/>
  <c r="D605" i="1" s="1"/>
  <c r="F606" i="1"/>
  <c r="G606" i="1" s="1" a="1"/>
  <c r="G606" i="1" s="1"/>
  <c r="F607" i="1"/>
  <c r="G607" i="1" s="1" a="1"/>
  <c r="G607" i="1" s="1"/>
  <c r="F608" i="1"/>
  <c r="G608" i="1" s="1" a="1"/>
  <c r="G608" i="1" s="1"/>
  <c r="D608" i="1" s="1" a="1"/>
  <c r="D608" i="1" s="1"/>
  <c r="F609" i="1"/>
  <c r="G609" i="1" s="1" a="1"/>
  <c r="G609" i="1" s="1"/>
  <c r="D609" i="1" s="1" a="1"/>
  <c r="D609" i="1" s="1"/>
  <c r="F610" i="1"/>
  <c r="G610" i="1" s="1" a="1"/>
  <c r="G610" i="1" s="1"/>
  <c r="F611" i="1"/>
  <c r="G611" i="1" s="1" a="1"/>
  <c r="G611" i="1" s="1"/>
  <c r="D611" i="1" s="1" a="1"/>
  <c r="D611" i="1" s="1"/>
  <c r="F612" i="1"/>
  <c r="G612" i="1" s="1" a="1"/>
  <c r="G612" i="1" s="1"/>
  <c r="D612" i="1" s="1" a="1"/>
  <c r="D612" i="1" s="1"/>
  <c r="F613" i="1"/>
  <c r="G613" i="1" s="1" a="1"/>
  <c r="G613" i="1" s="1"/>
  <c r="F614" i="1"/>
  <c r="G614" i="1" s="1" a="1"/>
  <c r="G614" i="1" s="1"/>
  <c r="F615" i="1"/>
  <c r="G615" i="1" s="1" a="1"/>
  <c r="G615" i="1" s="1"/>
  <c r="D615" i="1" s="1" a="1"/>
  <c r="D615" i="1" s="1"/>
  <c r="F616" i="1"/>
  <c r="G616" i="1" s="1" a="1"/>
  <c r="G616" i="1" s="1"/>
  <c r="D616" i="1" s="1" a="1"/>
  <c r="D616" i="1" s="1"/>
  <c r="F617" i="1"/>
  <c r="G617" i="1" s="1" a="1"/>
  <c r="G617" i="1" s="1"/>
  <c r="D617" i="1" s="1" a="1"/>
  <c r="D617" i="1" s="1"/>
  <c r="F618" i="1"/>
  <c r="G618" i="1" s="1" a="1"/>
  <c r="G618" i="1" s="1"/>
  <c r="F619" i="1"/>
  <c r="G619" i="1" s="1" a="1"/>
  <c r="G619" i="1" s="1"/>
  <c r="F620" i="1"/>
  <c r="G620" i="1" s="1" a="1"/>
  <c r="G620" i="1" s="1"/>
  <c r="D620" i="1" s="1" a="1"/>
  <c r="D620" i="1" s="1"/>
  <c r="F621" i="1"/>
  <c r="G621" i="1" s="1" a="1"/>
  <c r="G621" i="1" s="1"/>
  <c r="D621" i="1" s="1" a="1"/>
  <c r="D621" i="1" s="1"/>
  <c r="F622" i="1"/>
  <c r="G622" i="1" s="1" a="1"/>
  <c r="G622" i="1" s="1"/>
  <c r="F623" i="1"/>
  <c r="G623" i="1" s="1" a="1"/>
  <c r="G623" i="1" s="1"/>
  <c r="F624" i="1"/>
  <c r="G624" i="1" s="1" a="1"/>
  <c r="G624" i="1" s="1"/>
  <c r="D624" i="1" s="1" a="1"/>
  <c r="D624" i="1" s="1"/>
  <c r="F625" i="1"/>
  <c r="G625" i="1" s="1" a="1"/>
  <c r="G625" i="1" s="1"/>
  <c r="D625" i="1" s="1" a="1"/>
  <c r="D625" i="1" s="1"/>
  <c r="F626" i="1"/>
  <c r="G626" i="1" s="1" a="1"/>
  <c r="G626" i="1" s="1"/>
  <c r="F627" i="1"/>
  <c r="G627" i="1" s="1" a="1"/>
  <c r="G627" i="1" s="1"/>
  <c r="D627" i="1" s="1" a="1"/>
  <c r="D627" i="1" s="1"/>
  <c r="F628" i="1"/>
  <c r="G628" i="1" s="1" a="1"/>
  <c r="G628" i="1" s="1"/>
  <c r="D628" i="1" s="1" a="1"/>
  <c r="D628" i="1" s="1"/>
  <c r="F629" i="1"/>
  <c r="G629" i="1" s="1" a="1"/>
  <c r="G629" i="1" s="1"/>
  <c r="F630" i="1"/>
  <c r="G630" i="1" s="1" a="1"/>
  <c r="G630" i="1" s="1"/>
  <c r="F631" i="1"/>
  <c r="G631" i="1" s="1" a="1"/>
  <c r="G631" i="1" s="1"/>
  <c r="D631" i="1" s="1" a="1"/>
  <c r="D631" i="1" s="1"/>
  <c r="F632" i="1"/>
  <c r="G632" i="1" s="1" a="1"/>
  <c r="G632" i="1" s="1"/>
  <c r="D632" i="1" s="1" a="1"/>
  <c r="D632" i="1" s="1"/>
  <c r="F633" i="1"/>
  <c r="G633" i="1" s="1" a="1"/>
  <c r="G633" i="1" s="1"/>
  <c r="F634" i="1"/>
  <c r="G634" i="1" s="1" a="1"/>
  <c r="G634" i="1" s="1"/>
  <c r="F635" i="1"/>
  <c r="G635" i="1" s="1" a="1"/>
  <c r="G635" i="1" s="1"/>
  <c r="F636" i="1"/>
  <c r="G636" i="1" s="1" a="1"/>
  <c r="G636" i="1" s="1"/>
  <c r="D636" i="1" s="1" a="1"/>
  <c r="D636" i="1" s="1"/>
  <c r="F637" i="1"/>
  <c r="G637" i="1" s="1" a="1"/>
  <c r="G637" i="1" s="1"/>
  <c r="D637" i="1" s="1" a="1"/>
  <c r="D637" i="1" s="1"/>
  <c r="F638" i="1"/>
  <c r="G638" i="1" s="1" a="1"/>
  <c r="G638" i="1" s="1"/>
  <c r="F639" i="1"/>
  <c r="G639" i="1" s="1" a="1"/>
  <c r="G639" i="1" s="1"/>
  <c r="F640" i="1"/>
  <c r="G640" i="1" s="1" a="1"/>
  <c r="G640" i="1" s="1"/>
  <c r="D640" i="1" s="1" a="1"/>
  <c r="D640" i="1" s="1"/>
  <c r="F641" i="1"/>
  <c r="G641" i="1" s="1" a="1"/>
  <c r="G641" i="1" s="1"/>
  <c r="D641" i="1" s="1" a="1"/>
  <c r="D641" i="1" s="1"/>
  <c r="F642" i="1"/>
  <c r="G642" i="1" s="1" a="1"/>
  <c r="G642" i="1" s="1"/>
  <c r="F643" i="1"/>
  <c r="G643" i="1" s="1" a="1"/>
  <c r="G643" i="1" s="1"/>
  <c r="D643" i="1" s="1" a="1"/>
  <c r="D643" i="1" s="1"/>
  <c r="F644" i="1"/>
  <c r="G644" i="1" s="1" a="1"/>
  <c r="G644" i="1" s="1"/>
  <c r="F645" i="1"/>
  <c r="G645" i="1" s="1" a="1"/>
  <c r="G645" i="1" s="1"/>
  <c r="F646" i="1"/>
  <c r="G646" i="1" s="1" a="1"/>
  <c r="G646" i="1" s="1"/>
  <c r="F647" i="1"/>
  <c r="G647" i="1" s="1" a="1"/>
  <c r="G647" i="1" s="1"/>
  <c r="D647" i="1" s="1" a="1"/>
  <c r="D647" i="1" s="1"/>
  <c r="F648" i="1"/>
  <c r="G648" i="1" s="1" a="1"/>
  <c r="G648" i="1" s="1"/>
  <c r="D648" i="1" s="1" a="1"/>
  <c r="D648" i="1" s="1"/>
  <c r="F649" i="1"/>
  <c r="G649" i="1" s="1" a="1"/>
  <c r="G649" i="1" s="1"/>
  <c r="F650" i="1"/>
  <c r="G650" i="1" s="1" a="1"/>
  <c r="G650" i="1" s="1"/>
  <c r="F651" i="1"/>
  <c r="G651" i="1" s="1" a="1"/>
  <c r="G651" i="1" s="1"/>
  <c r="F652" i="1"/>
  <c r="G652" i="1" s="1" a="1"/>
  <c r="G652" i="1" s="1"/>
  <c r="D652" i="1" s="1" a="1"/>
  <c r="D652" i="1" s="1"/>
  <c r="F653" i="1"/>
  <c r="G653" i="1" s="1" a="1"/>
  <c r="G653" i="1" s="1"/>
  <c r="D653" i="1" s="1" a="1"/>
  <c r="D653" i="1" s="1"/>
  <c r="F654" i="1"/>
  <c r="G654" i="1" s="1" a="1"/>
  <c r="G654" i="1" s="1"/>
  <c r="F655" i="1"/>
  <c r="G655" i="1" s="1" a="1"/>
  <c r="G655" i="1" s="1"/>
  <c r="F656" i="1"/>
  <c r="G656" i="1" s="1" a="1"/>
  <c r="G656" i="1" s="1"/>
  <c r="D656" i="1" s="1" a="1"/>
  <c r="D656" i="1" s="1"/>
  <c r="F657" i="1"/>
  <c r="G657" i="1" s="1" a="1"/>
  <c r="G657" i="1" s="1"/>
  <c r="D657" i="1" s="1" a="1"/>
  <c r="D657" i="1" s="1"/>
  <c r="F658" i="1"/>
  <c r="G658" i="1" s="1" a="1"/>
  <c r="G658" i="1" s="1"/>
  <c r="F659" i="1"/>
  <c r="G659" i="1" s="1" a="1"/>
  <c r="G659" i="1" s="1"/>
  <c r="D659" i="1" s="1" a="1"/>
  <c r="D659" i="1" s="1"/>
  <c r="F660" i="1"/>
  <c r="G660" i="1" s="1" a="1"/>
  <c r="G660" i="1" s="1"/>
  <c r="F661" i="1"/>
  <c r="G661" i="1" s="1" a="1"/>
  <c r="G661" i="1" s="1"/>
  <c r="F662" i="1"/>
  <c r="G662" i="1" s="1" a="1"/>
  <c r="G662" i="1" s="1"/>
  <c r="F663" i="1"/>
  <c r="G663" i="1" s="1" a="1"/>
  <c r="G663" i="1" s="1"/>
  <c r="D663" i="1" s="1" a="1"/>
  <c r="D663" i="1" s="1"/>
  <c r="F664" i="1"/>
  <c r="G664" i="1" s="1" a="1"/>
  <c r="G664" i="1" s="1"/>
  <c r="D664" i="1" s="1" a="1"/>
  <c r="D664" i="1" s="1"/>
  <c r="F665" i="1"/>
  <c r="G665" i="1" s="1" a="1"/>
  <c r="G665" i="1" s="1"/>
  <c r="F666" i="1"/>
  <c r="G666" i="1" s="1" a="1"/>
  <c r="G666" i="1" s="1"/>
  <c r="F667" i="1"/>
  <c r="G667" i="1" s="1" a="1"/>
  <c r="G667" i="1" s="1"/>
  <c r="F668" i="1"/>
  <c r="G668" i="1" s="1" a="1"/>
  <c r="G668" i="1" s="1"/>
  <c r="D668" i="1" s="1" a="1"/>
  <c r="D668" i="1" s="1"/>
  <c r="F669" i="1"/>
  <c r="G669" i="1" s="1" a="1"/>
  <c r="G669" i="1" s="1"/>
  <c r="D669" i="1" s="1" a="1"/>
  <c r="D669" i="1" s="1"/>
  <c r="F670" i="1"/>
  <c r="G670" i="1" s="1" a="1"/>
  <c r="G670" i="1" s="1"/>
  <c r="F671" i="1"/>
  <c r="G671" i="1" s="1" a="1"/>
  <c r="G671" i="1" s="1"/>
  <c r="F672" i="1"/>
  <c r="G672" i="1" s="1" a="1"/>
  <c r="G672" i="1" s="1"/>
  <c r="D672" i="1" s="1" a="1"/>
  <c r="D672" i="1" s="1"/>
  <c r="F673" i="1"/>
  <c r="G673" i="1" s="1" a="1"/>
  <c r="G673" i="1" s="1"/>
  <c r="D673" i="1" s="1" a="1"/>
  <c r="D673" i="1" s="1"/>
  <c r="F722" i="1"/>
  <c r="G722" i="1" s="1" a="1"/>
  <c r="G722" i="1" s="1"/>
  <c r="F723" i="1"/>
  <c r="G723" i="1" s="1" a="1"/>
  <c r="G723" i="1" s="1"/>
  <c r="D723" i="1" s="1" a="1"/>
  <c r="D723" i="1" s="1"/>
  <c r="F724" i="1"/>
  <c r="G724" i="1" s="1" a="1"/>
  <c r="G724" i="1" s="1"/>
  <c r="F725" i="1"/>
  <c r="G725" i="1" s="1" a="1"/>
  <c r="G725" i="1" s="1"/>
  <c r="F726" i="1"/>
  <c r="G726" i="1" s="1" a="1"/>
  <c r="G726" i="1" s="1"/>
  <c r="F727" i="1"/>
  <c r="G727" i="1" s="1" a="1"/>
  <c r="G727" i="1" s="1"/>
  <c r="D727" i="1" s="1" a="1"/>
  <c r="D727" i="1" s="1"/>
  <c r="F728" i="1"/>
  <c r="G728" i="1" s="1" a="1"/>
  <c r="G728" i="1" s="1"/>
  <c r="D728" i="1" s="1" a="1"/>
  <c r="D728" i="1" s="1"/>
  <c r="F729" i="1"/>
  <c r="G729" i="1" s="1" a="1"/>
  <c r="G729" i="1" s="1"/>
  <c r="F730" i="1"/>
  <c r="G730" i="1" s="1" a="1"/>
  <c r="G730" i="1" s="1"/>
  <c r="F731" i="1"/>
  <c r="G731" i="1" s="1" a="1"/>
  <c r="G731" i="1" s="1"/>
  <c r="D731" i="1" s="1" a="1"/>
  <c r="D731" i="1" s="1"/>
  <c r="F732" i="1"/>
  <c r="G732" i="1" s="1" a="1"/>
  <c r="G732" i="1" s="1"/>
  <c r="D732" i="1" s="1" a="1"/>
  <c r="D732" i="1" s="1"/>
  <c r="F733" i="1"/>
  <c r="G733" i="1" s="1" a="1"/>
  <c r="G733" i="1" s="1"/>
  <c r="F734" i="1"/>
  <c r="G734" i="1" s="1" a="1"/>
  <c r="G734" i="1" s="1"/>
  <c r="F735" i="1"/>
  <c r="G735" i="1" s="1" a="1"/>
  <c r="G735" i="1" s="1"/>
  <c r="D735" i="1" s="1" a="1"/>
  <c r="D735" i="1" s="1"/>
  <c r="F736" i="1"/>
  <c r="G736" i="1" s="1" a="1"/>
  <c r="G736" i="1" s="1"/>
  <c r="D736" i="1" s="1" a="1"/>
  <c r="D736" i="1" s="1"/>
  <c r="F737" i="1"/>
  <c r="G737" i="1" s="1" a="1"/>
  <c r="G737" i="1" s="1"/>
  <c r="F738" i="1"/>
  <c r="G738" i="1" s="1" a="1"/>
  <c r="G738" i="1" s="1"/>
  <c r="F739" i="1"/>
  <c r="G739" i="1" s="1" a="1"/>
  <c r="G739" i="1" s="1"/>
  <c r="D739" i="1" s="1" a="1"/>
  <c r="D739" i="1" s="1"/>
  <c r="F740" i="1"/>
  <c r="G740" i="1" s="1" a="1"/>
  <c r="G740" i="1" s="1"/>
  <c r="F741" i="1"/>
  <c r="G741" i="1" s="1" a="1"/>
  <c r="G741" i="1" s="1"/>
  <c r="F742" i="1"/>
  <c r="G742" i="1" s="1" a="1"/>
  <c r="G742" i="1" s="1"/>
  <c r="F743" i="1"/>
  <c r="G743" i="1" s="1" a="1"/>
  <c r="G743" i="1" s="1"/>
  <c r="D743" i="1" s="1" a="1"/>
  <c r="D743" i="1" s="1"/>
  <c r="F744" i="1"/>
  <c r="G744" i="1" s="1" a="1"/>
  <c r="G744" i="1" s="1"/>
  <c r="D744" i="1" s="1" a="1"/>
  <c r="D744" i="1" s="1"/>
  <c r="F745" i="1"/>
  <c r="G745" i="1" s="1" a="1"/>
  <c r="G745" i="1" s="1"/>
  <c r="F746" i="1"/>
  <c r="G746" i="1" s="1" a="1"/>
  <c r="G746" i="1" s="1"/>
  <c r="F747" i="1"/>
  <c r="G747" i="1" s="1" a="1"/>
  <c r="G747" i="1" s="1"/>
  <c r="D747" i="1" s="1" a="1"/>
  <c r="D747" i="1" s="1"/>
  <c r="F748" i="1"/>
  <c r="G748" i="1" s="1" a="1"/>
  <c r="G748" i="1" s="1"/>
  <c r="D748" i="1" s="1" a="1"/>
  <c r="D748" i="1" s="1"/>
  <c r="F749" i="1"/>
  <c r="G749" i="1" s="1" a="1"/>
  <c r="G749" i="1" s="1"/>
  <c r="F750" i="1"/>
  <c r="G750" i="1" s="1" a="1"/>
  <c r="G750" i="1" s="1"/>
  <c r="F751" i="1"/>
  <c r="G751" i="1" s="1" a="1"/>
  <c r="G751" i="1" s="1"/>
  <c r="D751" i="1" s="1" a="1"/>
  <c r="D751" i="1" s="1"/>
  <c r="F752" i="1"/>
  <c r="G752" i="1" s="1" a="1"/>
  <c r="G752" i="1" s="1"/>
  <c r="D752" i="1" s="1" a="1"/>
  <c r="D752" i="1" s="1"/>
  <c r="F753" i="1"/>
  <c r="G753" i="1" s="1" a="1"/>
  <c r="G753" i="1" s="1"/>
  <c r="F754" i="1"/>
  <c r="G754" i="1" s="1" a="1"/>
  <c r="G754" i="1" s="1"/>
  <c r="F755" i="1"/>
  <c r="G755" i="1" s="1" a="1"/>
  <c r="G755" i="1" s="1"/>
  <c r="D755" i="1" s="1" a="1"/>
  <c r="D755" i="1" s="1"/>
  <c r="F756" i="1"/>
  <c r="G756" i="1" s="1" a="1"/>
  <c r="G756" i="1" s="1"/>
  <c r="D756" i="1" s="1" a="1"/>
  <c r="D756" i="1" s="1"/>
  <c r="F757" i="1"/>
  <c r="G757" i="1" s="1" a="1"/>
  <c r="G757" i="1" s="1"/>
  <c r="F758" i="1"/>
  <c r="G758" i="1" s="1" a="1"/>
  <c r="G758" i="1" s="1"/>
  <c r="F759" i="1"/>
  <c r="G759" i="1" s="1" a="1"/>
  <c r="G759" i="1" s="1"/>
  <c r="D759" i="1" s="1" a="1"/>
  <c r="D759" i="1" s="1"/>
  <c r="F760" i="1"/>
  <c r="G760" i="1" s="1" a="1"/>
  <c r="G760" i="1" s="1"/>
  <c r="D760" i="1" s="1" a="1"/>
  <c r="D760" i="1" s="1"/>
  <c r="F761" i="1"/>
  <c r="G761" i="1" s="1" a="1"/>
  <c r="G761" i="1" s="1"/>
  <c r="F762" i="1"/>
  <c r="G762" i="1" s="1" a="1"/>
  <c r="G762" i="1" s="1"/>
  <c r="F763" i="1"/>
  <c r="G763" i="1" s="1" a="1"/>
  <c r="G763" i="1" s="1"/>
  <c r="D763" i="1" s="1" a="1"/>
  <c r="D763" i="1" s="1"/>
  <c r="F764" i="1"/>
  <c r="G764" i="1" s="1" a="1"/>
  <c r="G764" i="1" s="1"/>
  <c r="D764" i="1" s="1" a="1"/>
  <c r="D764" i="1" s="1"/>
  <c r="F765" i="1"/>
  <c r="G765" i="1" s="1" a="1"/>
  <c r="G765" i="1" s="1"/>
  <c r="F766" i="1"/>
  <c r="G766" i="1" s="1" a="1"/>
  <c r="G766" i="1" s="1"/>
  <c r="F767" i="1"/>
  <c r="G767" i="1" s="1" a="1"/>
  <c r="G767" i="1" s="1"/>
  <c r="D767" i="1" s="1" a="1"/>
  <c r="D767" i="1" s="1"/>
  <c r="F768" i="1"/>
  <c r="G768" i="1" s="1" a="1"/>
  <c r="G768" i="1" s="1"/>
  <c r="D768" i="1" s="1" a="1"/>
  <c r="D768" i="1" s="1"/>
  <c r="F769" i="1"/>
  <c r="G769" i="1" s="1" a="1"/>
  <c r="G769" i="1" s="1"/>
  <c r="G134" i="1" a="1"/>
  <c r="G134" i="1" s="1"/>
  <c r="D134" i="1" s="1" a="1"/>
  <c r="D134" i="1" s="1"/>
  <c r="G135" i="1" a="1"/>
  <c r="G135" i="1" s="1"/>
  <c r="G136" i="1" a="1"/>
  <c r="G136" i="1" s="1"/>
  <c r="G137" i="1" a="1"/>
  <c r="G137" i="1" s="1"/>
  <c r="G146" i="1" a="1"/>
  <c r="G146" i="1" s="1"/>
  <c r="C1442" i="1"/>
  <c r="C2138" i="1"/>
  <c r="C2833" i="1"/>
  <c r="C3529" i="1"/>
  <c r="C4225" i="1"/>
  <c r="C4921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7" i="1"/>
  <c r="C8" i="1"/>
  <c r="C10" i="1"/>
  <c r="C11" i="1"/>
  <c r="C14" i="1"/>
  <c r="C15" i="1"/>
  <c r="C18" i="1"/>
  <c r="C19" i="1"/>
  <c r="C20" i="1"/>
  <c r="C22" i="1"/>
  <c r="C23" i="1"/>
  <c r="C24" i="1"/>
  <c r="C26" i="1"/>
  <c r="C27" i="1"/>
  <c r="C30" i="1"/>
  <c r="C31" i="1"/>
  <c r="C34" i="1"/>
  <c r="C35" i="1"/>
  <c r="C36" i="1"/>
  <c r="C38" i="1"/>
  <c r="C39" i="1"/>
  <c r="C40" i="1"/>
  <c r="C42" i="1"/>
  <c r="C43" i="1"/>
  <c r="C46" i="1"/>
  <c r="C47" i="1"/>
  <c r="C50" i="1"/>
  <c r="C51" i="1"/>
  <c r="C52" i="1"/>
  <c r="C54" i="1"/>
  <c r="C55" i="1"/>
  <c r="C56" i="1"/>
  <c r="C58" i="1"/>
  <c r="C59" i="1"/>
  <c r="C62" i="1"/>
  <c r="C63" i="1"/>
  <c r="C66" i="1"/>
  <c r="C67" i="1"/>
  <c r="C68" i="1"/>
  <c r="C70" i="1"/>
  <c r="C71" i="1"/>
  <c r="C72" i="1"/>
  <c r="C74" i="1"/>
  <c r="C75" i="1"/>
  <c r="C78" i="1"/>
  <c r="C79" i="1"/>
  <c r="C82" i="1"/>
  <c r="C83" i="1"/>
  <c r="C84" i="1"/>
  <c r="C86" i="1"/>
  <c r="C87" i="1"/>
  <c r="C88" i="1"/>
  <c r="C90" i="1"/>
  <c r="C91" i="1"/>
  <c r="C94" i="1"/>
  <c r="C95" i="1"/>
  <c r="C98" i="1"/>
  <c r="C99" i="1"/>
  <c r="C100" i="1"/>
  <c r="C102" i="1"/>
  <c r="C103" i="1"/>
  <c r="C104" i="1"/>
  <c r="C106" i="1"/>
  <c r="C107" i="1"/>
  <c r="C110" i="1"/>
  <c r="C111" i="1"/>
  <c r="C114" i="1"/>
  <c r="C115" i="1"/>
  <c r="C116" i="1"/>
  <c r="C118" i="1"/>
  <c r="C119" i="1"/>
  <c r="C120" i="1"/>
  <c r="C122" i="1"/>
  <c r="C123" i="1"/>
  <c r="C125" i="1"/>
  <c r="C126" i="1"/>
  <c r="C127" i="1"/>
  <c r="C129" i="1"/>
  <c r="C130" i="1"/>
  <c r="C131" i="1"/>
  <c r="C133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F7" i="1"/>
  <c r="G7" i="1" s="1" a="1"/>
  <c r="G7" i="1" s="1"/>
  <c r="F8" i="1"/>
  <c r="F9" i="1"/>
  <c r="G9" i="1" s="1" a="1"/>
  <c r="G9" i="1" s="1"/>
  <c r="F10" i="1"/>
  <c r="F11" i="1"/>
  <c r="G11" i="1" s="1" a="1"/>
  <c r="G11" i="1" s="1"/>
  <c r="F12" i="1"/>
  <c r="G12" i="1" s="1" a="1"/>
  <c r="G12" i="1" s="1"/>
  <c r="F13" i="1"/>
  <c r="G13" i="1" s="1" a="1"/>
  <c r="G13" i="1" s="1"/>
  <c r="F14" i="1"/>
  <c r="G14" i="1" s="1" a="1"/>
  <c r="G14" i="1" s="1"/>
  <c r="F15" i="1"/>
  <c r="G15" i="1" s="1" a="1"/>
  <c r="G15" i="1" s="1"/>
  <c r="F16" i="1"/>
  <c r="G16" i="1" s="1" a="1"/>
  <c r="G16" i="1" s="1"/>
  <c r="F17" i="1"/>
  <c r="G17" i="1" s="1" a="1"/>
  <c r="G17" i="1" s="1"/>
  <c r="F18" i="1"/>
  <c r="G18" i="1" s="1" a="1"/>
  <c r="G18" i="1" s="1"/>
  <c r="F19" i="1"/>
  <c r="G19" i="1" s="1" a="1"/>
  <c r="G19" i="1" s="1"/>
  <c r="F20" i="1"/>
  <c r="G20" i="1" s="1" a="1"/>
  <c r="G20" i="1" s="1"/>
  <c r="F21" i="1"/>
  <c r="G21" i="1" s="1" a="1"/>
  <c r="G21" i="1" s="1"/>
  <c r="F22" i="1"/>
  <c r="G22" i="1" s="1" a="1"/>
  <c r="G22" i="1" s="1"/>
  <c r="F23" i="1"/>
  <c r="G23" i="1" s="1" a="1"/>
  <c r="G23" i="1" s="1"/>
  <c r="F24" i="1"/>
  <c r="G24" i="1" s="1" a="1"/>
  <c r="G24" i="1" s="1"/>
  <c r="F25" i="1"/>
  <c r="G25" i="1" s="1" a="1"/>
  <c r="G25" i="1" s="1"/>
  <c r="F26" i="1"/>
  <c r="G26" i="1" s="1" a="1"/>
  <c r="G26" i="1" s="1"/>
  <c r="F27" i="1"/>
  <c r="G27" i="1" s="1" a="1"/>
  <c r="G27" i="1" s="1"/>
  <c r="F28" i="1"/>
  <c r="G28" i="1" s="1" a="1"/>
  <c r="G28" i="1" s="1"/>
  <c r="F29" i="1"/>
  <c r="G29" i="1" s="1" a="1"/>
  <c r="G29" i="1" s="1"/>
  <c r="F30" i="1"/>
  <c r="G30" i="1" s="1" a="1"/>
  <c r="G30" i="1" s="1"/>
  <c r="F31" i="1"/>
  <c r="G31" i="1" s="1" a="1"/>
  <c r="G31" i="1" s="1"/>
  <c r="F32" i="1"/>
  <c r="G32" i="1" s="1" a="1"/>
  <c r="G32" i="1" s="1"/>
  <c r="F33" i="1"/>
  <c r="G33" i="1" s="1" a="1"/>
  <c r="G33" i="1" s="1"/>
  <c r="F34" i="1"/>
  <c r="G34" i="1" s="1" a="1"/>
  <c r="G34" i="1" s="1"/>
  <c r="F35" i="1"/>
  <c r="G35" i="1" s="1" a="1"/>
  <c r="G35" i="1" s="1"/>
  <c r="F36" i="1"/>
  <c r="G36" i="1" s="1" a="1"/>
  <c r="G36" i="1" s="1"/>
  <c r="F37" i="1"/>
  <c r="G37" i="1" s="1" a="1"/>
  <c r="G37" i="1" s="1"/>
  <c r="F38" i="1"/>
  <c r="G38" i="1" s="1" a="1"/>
  <c r="G38" i="1" s="1"/>
  <c r="F39" i="1"/>
  <c r="G39" i="1" s="1" a="1"/>
  <c r="G39" i="1" s="1"/>
  <c r="F40" i="1"/>
  <c r="G40" i="1" s="1" a="1"/>
  <c r="G40" i="1" s="1"/>
  <c r="F41" i="1"/>
  <c r="G41" i="1" s="1" a="1"/>
  <c r="G41" i="1" s="1"/>
  <c r="F42" i="1"/>
  <c r="G42" i="1" s="1" a="1"/>
  <c r="G42" i="1" s="1"/>
  <c r="F43" i="1"/>
  <c r="G43" i="1" s="1" a="1"/>
  <c r="G43" i="1" s="1"/>
  <c r="F44" i="1"/>
  <c r="G44" i="1" s="1" a="1"/>
  <c r="G44" i="1" s="1"/>
  <c r="F45" i="1"/>
  <c r="G45" i="1" s="1" a="1"/>
  <c r="G45" i="1" s="1"/>
  <c r="F46" i="1"/>
  <c r="G46" i="1" s="1" a="1"/>
  <c r="G46" i="1" s="1"/>
  <c r="F47" i="1"/>
  <c r="G47" i="1" s="1" a="1"/>
  <c r="G47" i="1" s="1"/>
  <c r="F48" i="1"/>
  <c r="G48" i="1" s="1" a="1"/>
  <c r="G48" i="1" s="1"/>
  <c r="F49" i="1"/>
  <c r="G49" i="1" s="1" a="1"/>
  <c r="G49" i="1" s="1"/>
  <c r="F50" i="1"/>
  <c r="G50" i="1" s="1" a="1"/>
  <c r="G50" i="1" s="1"/>
  <c r="F51" i="1"/>
  <c r="G51" i="1" s="1" a="1"/>
  <c r="G51" i="1" s="1"/>
  <c r="F52" i="1"/>
  <c r="G52" i="1" s="1" a="1"/>
  <c r="G52" i="1" s="1"/>
  <c r="F53" i="1"/>
  <c r="G53" i="1" s="1" a="1"/>
  <c r="G53" i="1" s="1"/>
  <c r="F54" i="1"/>
  <c r="G54" i="1" s="1" a="1"/>
  <c r="G54" i="1" s="1"/>
  <c r="F55" i="1"/>
  <c r="G55" i="1" s="1" a="1"/>
  <c r="G55" i="1" s="1"/>
  <c r="F56" i="1"/>
  <c r="G56" i="1" s="1" a="1"/>
  <c r="G56" i="1" s="1"/>
  <c r="F57" i="1"/>
  <c r="G57" i="1" s="1" a="1"/>
  <c r="G57" i="1" s="1"/>
  <c r="F58" i="1"/>
  <c r="G58" i="1" s="1" a="1"/>
  <c r="G58" i="1" s="1"/>
  <c r="F59" i="1"/>
  <c r="G59" i="1" s="1" a="1"/>
  <c r="G59" i="1" s="1"/>
  <c r="F60" i="1"/>
  <c r="G60" i="1" s="1" a="1"/>
  <c r="G60" i="1" s="1"/>
  <c r="F61" i="1"/>
  <c r="G61" i="1" s="1" a="1"/>
  <c r="G61" i="1" s="1"/>
  <c r="F62" i="1"/>
  <c r="G62" i="1" s="1" a="1"/>
  <c r="G62" i="1" s="1"/>
  <c r="F63" i="1"/>
  <c r="G63" i="1" s="1" a="1"/>
  <c r="G63" i="1" s="1"/>
  <c r="F64" i="1"/>
  <c r="G64" i="1" s="1" a="1"/>
  <c r="G64" i="1" s="1"/>
  <c r="F65" i="1"/>
  <c r="G65" i="1" s="1" a="1"/>
  <c r="G65" i="1" s="1"/>
  <c r="F66" i="1"/>
  <c r="G66" i="1" s="1" a="1"/>
  <c r="G66" i="1" s="1"/>
  <c r="F67" i="1"/>
  <c r="G67" i="1" s="1" a="1"/>
  <c r="G67" i="1" s="1"/>
  <c r="F68" i="1"/>
  <c r="G68" i="1" s="1" a="1"/>
  <c r="G68" i="1" s="1"/>
  <c r="F69" i="1"/>
  <c r="G69" i="1" s="1" a="1"/>
  <c r="G69" i="1" s="1"/>
  <c r="F70" i="1"/>
  <c r="G70" i="1" s="1" a="1"/>
  <c r="G70" i="1" s="1"/>
  <c r="F71" i="1"/>
  <c r="G71" i="1" s="1" a="1"/>
  <c r="G71" i="1" s="1"/>
  <c r="F72" i="1"/>
  <c r="G72" i="1" s="1" a="1"/>
  <c r="G72" i="1" s="1"/>
  <c r="F73" i="1"/>
  <c r="G73" i="1" s="1" a="1"/>
  <c r="G73" i="1" s="1"/>
  <c r="F74" i="1"/>
  <c r="G74" i="1" s="1" a="1"/>
  <c r="G74" i="1" s="1"/>
  <c r="F75" i="1"/>
  <c r="G75" i="1" s="1" a="1"/>
  <c r="G75" i="1" s="1"/>
  <c r="F76" i="1"/>
  <c r="G76" i="1" s="1" a="1"/>
  <c r="G76" i="1" s="1"/>
  <c r="F77" i="1"/>
  <c r="G77" i="1" s="1" a="1"/>
  <c r="G77" i="1" s="1"/>
  <c r="F78" i="1"/>
  <c r="G78" i="1" s="1" a="1"/>
  <c r="G78" i="1" s="1"/>
  <c r="F79" i="1"/>
  <c r="G79" i="1" s="1" a="1"/>
  <c r="G79" i="1" s="1"/>
  <c r="F80" i="1"/>
  <c r="G80" i="1" s="1" a="1"/>
  <c r="G80" i="1" s="1"/>
  <c r="F81" i="1"/>
  <c r="G81" i="1" s="1" a="1"/>
  <c r="G81" i="1" s="1"/>
  <c r="F82" i="1"/>
  <c r="G82" i="1" s="1" a="1"/>
  <c r="G82" i="1" s="1"/>
  <c r="F83" i="1"/>
  <c r="G83" i="1" s="1" a="1"/>
  <c r="G83" i="1" s="1"/>
  <c r="F84" i="1"/>
  <c r="G84" i="1" s="1" a="1"/>
  <c r="G84" i="1" s="1"/>
  <c r="F85" i="1"/>
  <c r="G85" i="1" s="1" a="1"/>
  <c r="G85" i="1" s="1"/>
  <c r="F86" i="1"/>
  <c r="G86" i="1" s="1" a="1"/>
  <c r="G86" i="1" s="1"/>
  <c r="F87" i="1"/>
  <c r="G87" i="1" s="1" a="1"/>
  <c r="G87" i="1" s="1"/>
  <c r="F88" i="1"/>
  <c r="G88" i="1" s="1" a="1"/>
  <c r="G88" i="1" s="1"/>
  <c r="F89" i="1"/>
  <c r="G89" i="1" s="1" a="1"/>
  <c r="G89" i="1" s="1"/>
  <c r="F90" i="1"/>
  <c r="G90" i="1" s="1" a="1"/>
  <c r="G90" i="1" s="1"/>
  <c r="F91" i="1"/>
  <c r="G91" i="1" s="1" a="1"/>
  <c r="G91" i="1" s="1"/>
  <c r="F92" i="1"/>
  <c r="G92" i="1" s="1" a="1"/>
  <c r="G92" i="1" s="1"/>
  <c r="F93" i="1"/>
  <c r="G93" i="1" s="1" a="1"/>
  <c r="G93" i="1" s="1"/>
  <c r="F94" i="1"/>
  <c r="G94" i="1" s="1" a="1"/>
  <c r="G94" i="1" s="1"/>
  <c r="F95" i="1"/>
  <c r="G95" i="1" s="1" a="1"/>
  <c r="G95" i="1" s="1"/>
  <c r="F96" i="1"/>
  <c r="G96" i="1" s="1" a="1"/>
  <c r="G96" i="1" s="1"/>
  <c r="F97" i="1"/>
  <c r="G97" i="1" s="1" a="1"/>
  <c r="G97" i="1" s="1"/>
  <c r="F98" i="1"/>
  <c r="G98" i="1" s="1" a="1"/>
  <c r="G98" i="1" s="1"/>
  <c r="F99" i="1"/>
  <c r="G99" i="1" s="1" a="1"/>
  <c r="G99" i="1" s="1"/>
  <c r="F100" i="1"/>
  <c r="G100" i="1" s="1" a="1"/>
  <c r="G100" i="1" s="1"/>
  <c r="F101" i="1"/>
  <c r="G101" i="1" s="1" a="1"/>
  <c r="G101" i="1" s="1"/>
  <c r="F102" i="1"/>
  <c r="G102" i="1" s="1" a="1"/>
  <c r="G102" i="1" s="1"/>
  <c r="F103" i="1"/>
  <c r="G103" i="1" s="1" a="1"/>
  <c r="G103" i="1" s="1"/>
  <c r="F104" i="1"/>
  <c r="G104" i="1" s="1" a="1"/>
  <c r="G104" i="1" s="1"/>
  <c r="F105" i="1"/>
  <c r="G105" i="1" s="1" a="1"/>
  <c r="G105" i="1" s="1"/>
  <c r="F106" i="1"/>
  <c r="G106" i="1" s="1" a="1"/>
  <c r="G106" i="1" s="1"/>
  <c r="F107" i="1"/>
  <c r="G107" i="1" s="1" a="1"/>
  <c r="G107" i="1" s="1"/>
  <c r="F108" i="1"/>
  <c r="G108" i="1" s="1" a="1"/>
  <c r="G108" i="1" s="1"/>
  <c r="F109" i="1"/>
  <c r="G109" i="1" s="1" a="1"/>
  <c r="G109" i="1" s="1"/>
  <c r="F110" i="1"/>
  <c r="G110" i="1" s="1" a="1"/>
  <c r="G110" i="1" s="1"/>
  <c r="F111" i="1"/>
  <c r="G111" i="1" s="1" a="1"/>
  <c r="G111" i="1" s="1"/>
  <c r="F112" i="1"/>
  <c r="G112" i="1" s="1" a="1"/>
  <c r="G112" i="1" s="1"/>
  <c r="F113" i="1"/>
  <c r="G113" i="1" s="1" a="1"/>
  <c r="G113" i="1" s="1"/>
  <c r="F114" i="1"/>
  <c r="G114" i="1" s="1" a="1"/>
  <c r="G114" i="1" s="1"/>
  <c r="F115" i="1"/>
  <c r="G115" i="1" s="1" a="1"/>
  <c r="G115" i="1" s="1"/>
  <c r="F116" i="1"/>
  <c r="G116" i="1" s="1" a="1"/>
  <c r="G116" i="1" s="1"/>
  <c r="F117" i="1"/>
  <c r="G117" i="1" s="1" a="1"/>
  <c r="G117" i="1" s="1"/>
  <c r="F118" i="1"/>
  <c r="G118" i="1" s="1" a="1"/>
  <c r="G118" i="1" s="1"/>
  <c r="F119" i="1"/>
  <c r="G119" i="1" s="1" a="1"/>
  <c r="G119" i="1" s="1"/>
  <c r="F120" i="1"/>
  <c r="G120" i="1" s="1" a="1"/>
  <c r="G120" i="1" s="1"/>
  <c r="F121" i="1"/>
  <c r="G121" i="1" s="1" a="1"/>
  <c r="G121" i="1" s="1"/>
  <c r="F122" i="1"/>
  <c r="G122" i="1" s="1" a="1"/>
  <c r="G122" i="1" s="1"/>
  <c r="F123" i="1"/>
  <c r="G123" i="1" s="1" a="1"/>
  <c r="G123" i="1" s="1"/>
  <c r="F124" i="1"/>
  <c r="G124" i="1" s="1" a="1"/>
  <c r="G124" i="1" s="1"/>
  <c r="F125" i="1"/>
  <c r="G125" i="1" s="1" a="1"/>
  <c r="G125" i="1" s="1"/>
  <c r="F126" i="1"/>
  <c r="G126" i="1" s="1" a="1"/>
  <c r="G126" i="1" s="1"/>
  <c r="F127" i="1"/>
  <c r="G127" i="1" s="1" a="1"/>
  <c r="G127" i="1" s="1"/>
  <c r="F128" i="1"/>
  <c r="G128" i="1" s="1" a="1"/>
  <c r="G128" i="1" s="1"/>
  <c r="F129" i="1"/>
  <c r="G129" i="1" s="1" a="1"/>
  <c r="G129" i="1" s="1"/>
  <c r="F130" i="1"/>
  <c r="G130" i="1" s="1" a="1"/>
  <c r="G130" i="1" s="1"/>
  <c r="F131" i="1"/>
  <c r="G131" i="1" s="1" a="1"/>
  <c r="G131" i="1" s="1"/>
  <c r="F132" i="1"/>
  <c r="G132" i="1" s="1" a="1"/>
  <c r="G132" i="1" s="1"/>
  <c r="F133" i="1"/>
  <c r="G133" i="1" s="1" a="1"/>
  <c r="G133" i="1" s="1"/>
  <c r="F1442" i="1"/>
  <c r="G1442" i="1" s="1" a="1"/>
  <c r="G1442" i="1" s="1"/>
  <c r="F2138" i="1"/>
  <c r="G2138" i="1" s="1" a="1"/>
  <c r="G2138" i="1" s="1"/>
  <c r="F2833" i="1"/>
  <c r="G2833" i="1" s="1" a="1"/>
  <c r="G2833" i="1" s="1"/>
  <c r="F3529" i="1"/>
  <c r="G3529" i="1" s="1" a="1"/>
  <c r="G3529" i="1" s="1"/>
  <c r="F4225" i="1"/>
  <c r="F4921" i="1"/>
  <c r="G4921" i="1" s="1" a="1"/>
  <c r="G4921" i="1" s="1"/>
  <c r="F5617" i="1"/>
  <c r="F5618" i="1"/>
  <c r="F5619" i="1"/>
  <c r="F5620" i="1"/>
  <c r="G5620" i="1" s="1" a="1"/>
  <c r="G5620" i="1" s="1"/>
  <c r="D5620" i="1" s="1" a="1"/>
  <c r="D5620" i="1" s="1"/>
  <c r="F5621" i="1"/>
  <c r="F5622" i="1"/>
  <c r="F5623" i="1"/>
  <c r="F5624" i="1"/>
  <c r="G5624" i="1" s="1" a="1"/>
  <c r="G5624" i="1" s="1"/>
  <c r="D5624" i="1" s="1" a="1"/>
  <c r="D5624" i="1" s="1"/>
  <c r="F5625" i="1"/>
  <c r="F5626" i="1"/>
  <c r="F5627" i="1"/>
  <c r="F5628" i="1"/>
  <c r="G5628" i="1" s="1" a="1"/>
  <c r="G5628" i="1" s="1"/>
  <c r="D5628" i="1" s="1" a="1"/>
  <c r="D5628" i="1" s="1"/>
  <c r="F5629" i="1"/>
  <c r="F5630" i="1"/>
  <c r="F5631" i="1"/>
  <c r="F5632" i="1"/>
  <c r="G5632" i="1" s="1" a="1"/>
  <c r="G5632" i="1" s="1"/>
  <c r="D5632" i="1" s="1" a="1"/>
  <c r="D5632" i="1" s="1"/>
  <c r="F5633" i="1"/>
  <c r="F5634" i="1"/>
  <c r="F5635" i="1"/>
  <c r="F5636" i="1"/>
  <c r="G5636" i="1" s="1" a="1"/>
  <c r="G5636" i="1" s="1"/>
  <c r="D5636" i="1" s="1" a="1"/>
  <c r="D5636" i="1" s="1"/>
  <c r="F5637" i="1"/>
  <c r="F5638" i="1"/>
  <c r="F5639" i="1"/>
  <c r="F5640" i="1"/>
  <c r="G5640" i="1" s="1" a="1"/>
  <c r="G5640" i="1" s="1"/>
  <c r="D5640" i="1" s="1" a="1"/>
  <c r="D5640" i="1" s="1"/>
  <c r="F5641" i="1"/>
  <c r="F5642" i="1"/>
  <c r="F5643" i="1"/>
  <c r="F5644" i="1"/>
  <c r="G5644" i="1" s="1" a="1"/>
  <c r="G5644" i="1" s="1"/>
  <c r="D5644" i="1" s="1" a="1"/>
  <c r="D5644" i="1" s="1"/>
  <c r="F5645" i="1"/>
  <c r="F5646" i="1"/>
  <c r="F5647" i="1"/>
  <c r="F5648" i="1"/>
  <c r="G5648" i="1" s="1" a="1"/>
  <c r="G5648" i="1" s="1"/>
  <c r="D5648" i="1" s="1" a="1"/>
  <c r="D5648" i="1" s="1"/>
  <c r="F5649" i="1"/>
  <c r="F5650" i="1"/>
  <c r="F5651" i="1"/>
  <c r="F5652" i="1"/>
  <c r="G5652" i="1" s="1" a="1"/>
  <c r="G5652" i="1" s="1"/>
  <c r="D5652" i="1" s="1" a="1"/>
  <c r="D5652" i="1" s="1"/>
  <c r="F5653" i="1"/>
  <c r="F5654" i="1"/>
  <c r="F5655" i="1"/>
  <c r="F5656" i="1"/>
  <c r="G5656" i="1" s="1" a="1"/>
  <c r="G5656" i="1" s="1"/>
  <c r="D5656" i="1" s="1" a="1"/>
  <c r="D5656" i="1" s="1"/>
  <c r="F5657" i="1"/>
  <c r="F5658" i="1"/>
  <c r="F5659" i="1"/>
  <c r="F5660" i="1"/>
  <c r="G5660" i="1" s="1" a="1"/>
  <c r="G5660" i="1" s="1"/>
  <c r="D5660" i="1" s="1" a="1"/>
  <c r="D5660" i="1" s="1"/>
  <c r="F5661" i="1"/>
  <c r="F5662" i="1"/>
  <c r="F5663" i="1"/>
  <c r="F5664" i="1"/>
  <c r="G5664" i="1" s="1" a="1"/>
  <c r="G5664" i="1" s="1"/>
  <c r="D5664" i="1" s="1" a="1"/>
  <c r="D5664" i="1" s="1"/>
  <c r="F5665" i="1"/>
  <c r="F5666" i="1"/>
  <c r="F5667" i="1"/>
  <c r="F5668" i="1"/>
  <c r="G5668" i="1" s="1" a="1"/>
  <c r="G5668" i="1" s="1"/>
  <c r="D5668" i="1" s="1" a="1"/>
  <c r="D5668" i="1" s="1"/>
  <c r="F5669" i="1"/>
  <c r="F5670" i="1"/>
  <c r="F5671" i="1"/>
  <c r="F5672" i="1"/>
  <c r="G5672" i="1" s="1" a="1"/>
  <c r="G5672" i="1" s="1"/>
  <c r="D5672" i="1" s="1" a="1"/>
  <c r="D5672" i="1" s="1"/>
  <c r="F5673" i="1"/>
  <c r="F5674" i="1"/>
  <c r="F5675" i="1"/>
  <c r="F5676" i="1"/>
  <c r="G5676" i="1" s="1" a="1"/>
  <c r="G5676" i="1" s="1"/>
  <c r="D5676" i="1" s="1" a="1"/>
  <c r="D5676" i="1" s="1"/>
  <c r="F5677" i="1"/>
  <c r="F5678" i="1"/>
  <c r="F5679" i="1"/>
  <c r="F5680" i="1"/>
  <c r="G5680" i="1" s="1" a="1"/>
  <c r="G5680" i="1" s="1"/>
  <c r="D5680" i="1" s="1" a="1"/>
  <c r="D5680" i="1" s="1"/>
  <c r="F5681" i="1"/>
  <c r="F5682" i="1"/>
  <c r="F5683" i="1"/>
  <c r="F5684" i="1"/>
  <c r="G5684" i="1" s="1" a="1"/>
  <c r="G5684" i="1" s="1"/>
  <c r="D5684" i="1" s="1" a="1"/>
  <c r="D5684" i="1" s="1"/>
  <c r="F5685" i="1"/>
  <c r="F5686" i="1"/>
  <c r="F5687" i="1"/>
  <c r="F5688" i="1"/>
  <c r="G5688" i="1" s="1" a="1"/>
  <c r="G5688" i="1" s="1"/>
  <c r="D5688" i="1" s="1" a="1"/>
  <c r="D5688" i="1" s="1"/>
  <c r="F5689" i="1"/>
  <c r="F5690" i="1"/>
  <c r="F5691" i="1"/>
  <c r="F5692" i="1"/>
  <c r="G5692" i="1" s="1" a="1"/>
  <c r="G5692" i="1" s="1"/>
  <c r="D5692" i="1" s="1" a="1"/>
  <c r="D5692" i="1" s="1"/>
  <c r="F5693" i="1"/>
  <c r="F5694" i="1"/>
  <c r="F5695" i="1"/>
  <c r="F5696" i="1"/>
  <c r="G5696" i="1" s="1" a="1"/>
  <c r="G5696" i="1" s="1"/>
  <c r="D5696" i="1" s="1" a="1"/>
  <c r="D5696" i="1" s="1"/>
  <c r="F5697" i="1"/>
  <c r="F5698" i="1"/>
  <c r="F5699" i="1"/>
  <c r="F5700" i="1"/>
  <c r="G5700" i="1" s="1" a="1"/>
  <c r="G5700" i="1" s="1"/>
  <c r="D5700" i="1" s="1" a="1"/>
  <c r="D5700" i="1" s="1"/>
  <c r="F5701" i="1"/>
  <c r="F5702" i="1"/>
  <c r="F5703" i="1"/>
  <c r="F5704" i="1"/>
  <c r="G5704" i="1" s="1" a="1"/>
  <c r="G5704" i="1" s="1"/>
  <c r="D5704" i="1" s="1" a="1"/>
  <c r="D5704" i="1" s="1"/>
  <c r="F5705" i="1"/>
  <c r="F5706" i="1"/>
  <c r="F5707" i="1"/>
  <c r="F5708" i="1"/>
  <c r="G5708" i="1" s="1" a="1"/>
  <c r="G5708" i="1" s="1"/>
  <c r="D5708" i="1" s="1" a="1"/>
  <c r="D5708" i="1" s="1"/>
  <c r="F5709" i="1"/>
  <c r="F5710" i="1"/>
  <c r="F5711" i="1"/>
  <c r="F5712" i="1"/>
  <c r="G5712" i="1" s="1" a="1"/>
  <c r="G5712" i="1" s="1"/>
  <c r="D5712" i="1" s="1" a="1"/>
  <c r="D5712" i="1" s="1"/>
  <c r="F5713" i="1"/>
  <c r="F5714" i="1"/>
  <c r="F5715" i="1"/>
  <c r="F5716" i="1"/>
  <c r="G5716" i="1" s="1" a="1"/>
  <c r="G5716" i="1" s="1"/>
  <c r="D5716" i="1" s="1" a="1"/>
  <c r="D5716" i="1" s="1"/>
  <c r="F5717" i="1"/>
  <c r="F5718" i="1"/>
  <c r="F5719" i="1"/>
  <c r="F5720" i="1"/>
  <c r="G5720" i="1" s="1" a="1"/>
  <c r="G5720" i="1" s="1"/>
  <c r="D5720" i="1" s="1" a="1"/>
  <c r="D5720" i="1" s="1"/>
  <c r="F5721" i="1"/>
  <c r="F5722" i="1"/>
  <c r="F5723" i="1"/>
  <c r="F5724" i="1"/>
  <c r="G5724" i="1" s="1" a="1"/>
  <c r="G5724" i="1" s="1"/>
  <c r="D5724" i="1" s="1" a="1"/>
  <c r="D5724" i="1" s="1"/>
  <c r="F5725" i="1"/>
  <c r="F5726" i="1"/>
  <c r="F5727" i="1"/>
  <c r="F5728" i="1"/>
  <c r="G5728" i="1" s="1" a="1"/>
  <c r="G5728" i="1" s="1"/>
  <c r="D5728" i="1" s="1" a="1"/>
  <c r="D5728" i="1" s="1"/>
  <c r="F5729" i="1"/>
  <c r="F5730" i="1"/>
  <c r="F5731" i="1"/>
  <c r="F5732" i="1"/>
  <c r="G5732" i="1" s="1" a="1"/>
  <c r="G5732" i="1" s="1"/>
  <c r="D5732" i="1" s="1" a="1"/>
  <c r="D5732" i="1" s="1"/>
  <c r="F5733" i="1"/>
  <c r="F5734" i="1"/>
  <c r="F5735" i="1"/>
  <c r="F5736" i="1"/>
  <c r="G5736" i="1" s="1" a="1"/>
  <c r="G5736" i="1" s="1"/>
  <c r="D5736" i="1" s="1" a="1"/>
  <c r="D5736" i="1" s="1"/>
  <c r="F5737" i="1"/>
  <c r="F5738" i="1"/>
  <c r="F5739" i="1"/>
  <c r="F5740" i="1"/>
  <c r="G5740" i="1" s="1" a="1"/>
  <c r="G5740" i="1" s="1"/>
  <c r="D5740" i="1" s="1" a="1"/>
  <c r="D5740" i="1" s="1"/>
  <c r="F5741" i="1"/>
  <c r="F5742" i="1"/>
  <c r="F5743" i="1"/>
  <c r="F5744" i="1"/>
  <c r="G5744" i="1" s="1" a="1"/>
  <c r="G5744" i="1" s="1"/>
  <c r="D5744" i="1" s="1" a="1"/>
  <c r="D5744" i="1" s="1"/>
  <c r="F5745" i="1"/>
  <c r="F5746" i="1"/>
  <c r="F5747" i="1"/>
  <c r="F5748" i="1"/>
  <c r="G5748" i="1" s="1" a="1"/>
  <c r="G5748" i="1" s="1"/>
  <c r="D5748" i="1" s="1" a="1"/>
  <c r="D5748" i="1" s="1"/>
  <c r="F5749" i="1"/>
  <c r="F5750" i="1"/>
  <c r="F5751" i="1"/>
  <c r="F5752" i="1"/>
  <c r="G5752" i="1" s="1" a="1"/>
  <c r="G5752" i="1" s="1"/>
  <c r="D5752" i="1" s="1" a="1"/>
  <c r="D5752" i="1" s="1"/>
  <c r="F5753" i="1"/>
  <c r="F5754" i="1"/>
  <c r="F5755" i="1"/>
  <c r="F5756" i="1"/>
  <c r="G5756" i="1" s="1" a="1"/>
  <c r="G5756" i="1" s="1"/>
  <c r="D5756" i="1" s="1" a="1"/>
  <c r="D5756" i="1" s="1"/>
  <c r="F5757" i="1"/>
  <c r="F5758" i="1"/>
  <c r="F5759" i="1"/>
  <c r="F5760" i="1"/>
  <c r="G5760" i="1" s="1" a="1"/>
  <c r="G5760" i="1" s="1"/>
  <c r="D5760" i="1" s="1" a="1"/>
  <c r="D5760" i="1" s="1"/>
  <c r="F5761" i="1"/>
  <c r="F5762" i="1"/>
  <c r="F5763" i="1"/>
  <c r="F5764" i="1"/>
  <c r="G5764" i="1" s="1" a="1"/>
  <c r="G5764" i="1" s="1"/>
  <c r="D5764" i="1" s="1" a="1"/>
  <c r="D5764" i="1" s="1"/>
  <c r="F5765" i="1"/>
  <c r="F5766" i="1"/>
  <c r="F5767" i="1"/>
  <c r="F5768" i="1"/>
  <c r="G5768" i="1" s="1" a="1"/>
  <c r="G5768" i="1" s="1"/>
  <c r="D5768" i="1" s="1" a="1"/>
  <c r="D5768" i="1" s="1"/>
  <c r="F5769" i="1"/>
  <c r="F5770" i="1"/>
  <c r="F5771" i="1"/>
  <c r="F5772" i="1"/>
  <c r="G5772" i="1" s="1" a="1"/>
  <c r="G5772" i="1" s="1"/>
  <c r="D5772" i="1" s="1" a="1"/>
  <c r="D5772" i="1" s="1"/>
  <c r="F5773" i="1"/>
  <c r="F5774" i="1"/>
  <c r="F5775" i="1"/>
  <c r="F5776" i="1"/>
  <c r="G5776" i="1" s="1" a="1"/>
  <c r="G5776" i="1" s="1"/>
  <c r="D5776" i="1" s="1" a="1"/>
  <c r="D5776" i="1" s="1"/>
  <c r="F5777" i="1"/>
  <c r="F5778" i="1"/>
  <c r="F5779" i="1"/>
  <c r="F5780" i="1"/>
  <c r="G5780" i="1" s="1" a="1"/>
  <c r="G5780" i="1" s="1"/>
  <c r="D5780" i="1" s="1" a="1"/>
  <c r="D5780" i="1" s="1"/>
  <c r="F5781" i="1"/>
  <c r="F5782" i="1"/>
  <c r="F5783" i="1"/>
  <c r="F5784" i="1"/>
  <c r="G5784" i="1" s="1" a="1"/>
  <c r="G5784" i="1" s="1"/>
  <c r="D5784" i="1" s="1" a="1"/>
  <c r="D5784" i="1" s="1"/>
  <c r="F5785" i="1"/>
  <c r="F5786" i="1"/>
  <c r="F5787" i="1"/>
  <c r="F5788" i="1"/>
  <c r="G5788" i="1" s="1" a="1"/>
  <c r="G5788" i="1" s="1"/>
  <c r="D5788" i="1" s="1" a="1"/>
  <c r="D5788" i="1" s="1"/>
  <c r="F5789" i="1"/>
  <c r="F5790" i="1"/>
  <c r="F5791" i="1"/>
  <c r="F5792" i="1"/>
  <c r="G5792" i="1" s="1" a="1"/>
  <c r="G5792" i="1" s="1"/>
  <c r="D5792" i="1" s="1" a="1"/>
  <c r="D5792" i="1" s="1"/>
  <c r="F5793" i="1"/>
  <c r="F5794" i="1"/>
  <c r="F5795" i="1"/>
  <c r="F5796" i="1"/>
  <c r="G5796" i="1" s="1" a="1"/>
  <c r="G5796" i="1" s="1"/>
  <c r="D5796" i="1" s="1" a="1"/>
  <c r="D5796" i="1" s="1"/>
  <c r="F5797" i="1"/>
  <c r="F5798" i="1"/>
  <c r="F5799" i="1"/>
  <c r="F5800" i="1"/>
  <c r="G5800" i="1" s="1" a="1"/>
  <c r="G5800" i="1" s="1"/>
  <c r="D5800" i="1" s="1" a="1"/>
  <c r="D5800" i="1" s="1"/>
  <c r="F5801" i="1"/>
  <c r="F5802" i="1"/>
  <c r="F5803" i="1"/>
  <c r="F5804" i="1"/>
  <c r="G5804" i="1" s="1" a="1"/>
  <c r="G5804" i="1" s="1"/>
  <c r="D5804" i="1" s="1" a="1"/>
  <c r="D5804" i="1" s="1"/>
  <c r="F5805" i="1"/>
  <c r="F5806" i="1"/>
  <c r="F5807" i="1"/>
  <c r="F5808" i="1"/>
  <c r="G5808" i="1" s="1" a="1"/>
  <c r="G5808" i="1" s="1"/>
  <c r="D5808" i="1" s="1" a="1"/>
  <c r="D5808" i="1" s="1"/>
  <c r="F5809" i="1"/>
  <c r="F5810" i="1"/>
  <c r="F5811" i="1"/>
  <c r="F5812" i="1"/>
  <c r="G5812" i="1" s="1" a="1"/>
  <c r="G5812" i="1" s="1"/>
  <c r="D5812" i="1" s="1" a="1"/>
  <c r="D5812" i="1" s="1"/>
  <c r="F5813" i="1"/>
  <c r="F5814" i="1"/>
  <c r="F5815" i="1"/>
  <c r="F5816" i="1"/>
  <c r="G5816" i="1" s="1" a="1"/>
  <c r="G5816" i="1" s="1"/>
  <c r="D5816" i="1" s="1" a="1"/>
  <c r="D5816" i="1" s="1"/>
  <c r="F5817" i="1"/>
  <c r="F5818" i="1"/>
  <c r="F5819" i="1"/>
  <c r="F5820" i="1"/>
  <c r="G5820" i="1" s="1" a="1"/>
  <c r="G5820" i="1" s="1"/>
  <c r="D5820" i="1" s="1" a="1"/>
  <c r="D5820" i="1" s="1"/>
  <c r="F5821" i="1"/>
  <c r="F5822" i="1"/>
  <c r="F5823" i="1"/>
  <c r="F5824" i="1"/>
  <c r="G5824" i="1" s="1" a="1"/>
  <c r="G5824" i="1" s="1"/>
  <c r="D5824" i="1" s="1" a="1"/>
  <c r="D5824" i="1" s="1"/>
  <c r="F5825" i="1"/>
  <c r="F5826" i="1"/>
  <c r="F5827" i="1"/>
  <c r="F5828" i="1"/>
  <c r="G5828" i="1" s="1" a="1"/>
  <c r="G5828" i="1" s="1"/>
  <c r="D5828" i="1" s="1" a="1"/>
  <c r="D5828" i="1" s="1"/>
  <c r="F5829" i="1"/>
  <c r="F5830" i="1"/>
  <c r="F5831" i="1"/>
  <c r="F5832" i="1"/>
  <c r="G5832" i="1" s="1" a="1"/>
  <c r="G5832" i="1" s="1"/>
  <c r="D5832" i="1" s="1" a="1"/>
  <c r="D5832" i="1" s="1"/>
  <c r="F5833" i="1"/>
  <c r="F5834" i="1"/>
  <c r="F5835" i="1"/>
  <c r="F5836" i="1"/>
  <c r="G5836" i="1" s="1" a="1"/>
  <c r="G5836" i="1" s="1"/>
  <c r="D5836" i="1" s="1" a="1"/>
  <c r="D5836" i="1" s="1"/>
  <c r="F5837" i="1"/>
  <c r="F5838" i="1"/>
  <c r="F5839" i="1"/>
  <c r="F5840" i="1"/>
  <c r="G5840" i="1" s="1" a="1"/>
  <c r="G5840" i="1" s="1"/>
  <c r="D5840" i="1" s="1" a="1"/>
  <c r="D5840" i="1" s="1"/>
  <c r="F5841" i="1"/>
  <c r="F5842" i="1"/>
  <c r="F5843" i="1"/>
  <c r="F5844" i="1"/>
  <c r="G5844" i="1" s="1" a="1"/>
  <c r="G5844" i="1" s="1"/>
  <c r="D5844" i="1" s="1" a="1"/>
  <c r="D5844" i="1" s="1"/>
  <c r="F5845" i="1"/>
  <c r="F5846" i="1"/>
  <c r="F5847" i="1"/>
  <c r="F5848" i="1"/>
  <c r="G5848" i="1" s="1" a="1"/>
  <c r="G5848" i="1" s="1"/>
  <c r="D5848" i="1" s="1" a="1"/>
  <c r="D5848" i="1" s="1"/>
  <c r="F5849" i="1"/>
  <c r="F5850" i="1"/>
  <c r="F5851" i="1"/>
  <c r="F5852" i="1"/>
  <c r="G5852" i="1" s="1" a="1"/>
  <c r="G5852" i="1" s="1"/>
  <c r="D5852" i="1" s="1" a="1"/>
  <c r="D5852" i="1" s="1"/>
  <c r="F5853" i="1"/>
  <c r="F5854" i="1"/>
  <c r="F5855" i="1"/>
  <c r="F5856" i="1"/>
  <c r="G5856" i="1" s="1" a="1"/>
  <c r="G5856" i="1" s="1"/>
  <c r="D5856" i="1" s="1" a="1"/>
  <c r="D5856" i="1" s="1"/>
  <c r="F5857" i="1"/>
  <c r="F5858" i="1"/>
  <c r="F5859" i="1"/>
  <c r="F5860" i="1"/>
  <c r="G5860" i="1" s="1" a="1"/>
  <c r="G5860" i="1" s="1"/>
  <c r="D5860" i="1" s="1" a="1"/>
  <c r="D5860" i="1" s="1"/>
  <c r="F5861" i="1"/>
  <c r="F5862" i="1"/>
  <c r="F5863" i="1"/>
  <c r="F5864" i="1"/>
  <c r="G5864" i="1" s="1" a="1"/>
  <c r="G5864" i="1" s="1"/>
  <c r="D5864" i="1" s="1" a="1"/>
  <c r="D5864" i="1" s="1"/>
  <c r="F5865" i="1"/>
  <c r="F5866" i="1"/>
  <c r="F5867" i="1"/>
  <c r="F5868" i="1"/>
  <c r="G5868" i="1" s="1" a="1"/>
  <c r="G5868" i="1" s="1"/>
  <c r="D5868" i="1" s="1" a="1"/>
  <c r="D5868" i="1" s="1"/>
  <c r="F5869" i="1"/>
  <c r="F5870" i="1"/>
  <c r="F5871" i="1"/>
  <c r="F5872" i="1"/>
  <c r="G5872" i="1" s="1" a="1"/>
  <c r="G5872" i="1" s="1"/>
  <c r="D5872" i="1" s="1" a="1"/>
  <c r="D5872" i="1" s="1"/>
  <c r="F5873" i="1"/>
  <c r="F5874" i="1"/>
  <c r="F5875" i="1"/>
  <c r="F5876" i="1"/>
  <c r="G5876" i="1" s="1" a="1"/>
  <c r="G5876" i="1" s="1"/>
  <c r="D5876" i="1" s="1" a="1"/>
  <c r="D5876" i="1" s="1"/>
  <c r="F5877" i="1"/>
  <c r="F5878" i="1"/>
  <c r="F5879" i="1"/>
  <c r="F5880" i="1"/>
  <c r="G5880" i="1" s="1" a="1"/>
  <c r="G5880" i="1" s="1"/>
  <c r="D5880" i="1" s="1" a="1"/>
  <c r="D5880" i="1" s="1"/>
  <c r="F5881" i="1"/>
  <c r="F5882" i="1"/>
  <c r="F5883" i="1"/>
  <c r="F5884" i="1"/>
  <c r="G5884" i="1" s="1" a="1"/>
  <c r="G5884" i="1" s="1"/>
  <c r="D5884" i="1" s="1" a="1"/>
  <c r="D5884" i="1" s="1"/>
  <c r="F5885" i="1"/>
  <c r="F5886" i="1"/>
  <c r="F5887" i="1"/>
  <c r="F5888" i="1"/>
  <c r="G5888" i="1" s="1" a="1"/>
  <c r="G5888" i="1" s="1"/>
  <c r="D5888" i="1" s="1" a="1"/>
  <c r="D5888" i="1" s="1"/>
  <c r="F5889" i="1"/>
  <c r="F5890" i="1"/>
  <c r="F5891" i="1"/>
  <c r="F5892" i="1"/>
  <c r="G5892" i="1" s="1" a="1"/>
  <c r="G5892" i="1" s="1"/>
  <c r="D5892" i="1" s="1" a="1"/>
  <c r="D5892" i="1" s="1"/>
  <c r="F5893" i="1"/>
  <c r="F5894" i="1"/>
  <c r="F5895" i="1"/>
  <c r="F5896" i="1"/>
  <c r="G5896" i="1" s="1" a="1"/>
  <c r="G5896" i="1" s="1"/>
  <c r="D5896" i="1" s="1" a="1"/>
  <c r="D5896" i="1" s="1"/>
  <c r="F5897" i="1"/>
  <c r="F5898" i="1"/>
  <c r="F5899" i="1"/>
  <c r="F5900" i="1"/>
  <c r="G5900" i="1" s="1" a="1"/>
  <c r="G5900" i="1" s="1"/>
  <c r="D5900" i="1" s="1" a="1"/>
  <c r="D5900" i="1" s="1"/>
  <c r="F5901" i="1"/>
  <c r="F5902" i="1"/>
  <c r="F5903" i="1"/>
  <c r="F5904" i="1"/>
  <c r="G5904" i="1" s="1" a="1"/>
  <c r="G5904" i="1" s="1"/>
  <c r="D5904" i="1" s="1" a="1"/>
  <c r="D5904" i="1" s="1"/>
  <c r="F5905" i="1"/>
  <c r="F5906" i="1"/>
  <c r="F5907" i="1"/>
  <c r="F5908" i="1"/>
  <c r="G5908" i="1" s="1" a="1"/>
  <c r="G5908" i="1" s="1"/>
  <c r="D5908" i="1" s="1" a="1"/>
  <c r="D5908" i="1" s="1"/>
  <c r="F5909" i="1"/>
  <c r="F5910" i="1"/>
  <c r="F5911" i="1"/>
  <c r="F5912" i="1"/>
  <c r="G5912" i="1" s="1" a="1"/>
  <c r="G5912" i="1" s="1"/>
  <c r="D5912" i="1" s="1" a="1"/>
  <c r="D5912" i="1" s="1"/>
  <c r="F5913" i="1"/>
  <c r="F5914" i="1"/>
  <c r="F5915" i="1"/>
  <c r="F5916" i="1"/>
  <c r="G5916" i="1" s="1" a="1"/>
  <c r="G5916" i="1" s="1"/>
  <c r="D5916" i="1" s="1" a="1"/>
  <c r="D5916" i="1" s="1"/>
  <c r="F5917" i="1"/>
  <c r="F5918" i="1"/>
  <c r="F5919" i="1"/>
  <c r="F5920" i="1"/>
  <c r="G5920" i="1" s="1" a="1"/>
  <c r="G5920" i="1" s="1"/>
  <c r="D5920" i="1" s="1" a="1"/>
  <c r="D5920" i="1" s="1"/>
  <c r="F5921" i="1"/>
  <c r="F5922" i="1"/>
  <c r="F5923" i="1"/>
  <c r="F5924" i="1"/>
  <c r="G5924" i="1" s="1" a="1"/>
  <c r="G5924" i="1" s="1"/>
  <c r="D5924" i="1" s="1" a="1"/>
  <c r="D5924" i="1" s="1"/>
  <c r="F5925" i="1"/>
  <c r="F5926" i="1"/>
  <c r="F5927" i="1"/>
  <c r="F5928" i="1"/>
  <c r="G5928" i="1" s="1" a="1"/>
  <c r="G5928" i="1" s="1"/>
  <c r="D5928" i="1" s="1" a="1"/>
  <c r="D5928" i="1" s="1"/>
  <c r="F5929" i="1"/>
  <c r="F5930" i="1"/>
  <c r="F5931" i="1"/>
  <c r="F5932" i="1"/>
  <c r="G5932" i="1" s="1" a="1"/>
  <c r="G5932" i="1" s="1"/>
  <c r="D5932" i="1" s="1" a="1"/>
  <c r="D5932" i="1" s="1"/>
  <c r="F5933" i="1"/>
  <c r="F5934" i="1"/>
  <c r="F5935" i="1"/>
  <c r="F5936" i="1"/>
  <c r="G5936" i="1" s="1" a="1"/>
  <c r="G5936" i="1" s="1"/>
  <c r="D5936" i="1" s="1" a="1"/>
  <c r="D5936" i="1" s="1"/>
  <c r="F5937" i="1"/>
  <c r="F5938" i="1"/>
  <c r="F5939" i="1"/>
  <c r="F5940" i="1"/>
  <c r="G5940" i="1" s="1" a="1"/>
  <c r="G5940" i="1" s="1"/>
  <c r="D5940" i="1" s="1" a="1"/>
  <c r="D5940" i="1" s="1"/>
  <c r="F5941" i="1"/>
  <c r="F5942" i="1"/>
  <c r="F5943" i="1"/>
  <c r="F5944" i="1"/>
  <c r="G5944" i="1" s="1" a="1"/>
  <c r="G5944" i="1" s="1"/>
  <c r="D5944" i="1" s="1" a="1"/>
  <c r="D5944" i="1" s="1"/>
  <c r="F5945" i="1"/>
  <c r="F5946" i="1"/>
  <c r="F5947" i="1"/>
  <c r="F5948" i="1"/>
  <c r="G5948" i="1" s="1" a="1"/>
  <c r="G5948" i="1" s="1"/>
  <c r="D5948" i="1" s="1" a="1"/>
  <c r="D5948" i="1" s="1"/>
  <c r="F5949" i="1"/>
  <c r="F5950" i="1"/>
  <c r="F5951" i="1"/>
  <c r="F5952" i="1"/>
  <c r="G5952" i="1" s="1" a="1"/>
  <c r="G5952" i="1" s="1"/>
  <c r="D5952" i="1" s="1" a="1"/>
  <c r="D5952" i="1" s="1"/>
  <c r="F5953" i="1"/>
  <c r="F5954" i="1"/>
  <c r="F5955" i="1"/>
  <c r="F5956" i="1"/>
  <c r="G5956" i="1" s="1" a="1"/>
  <c r="G5956" i="1" s="1"/>
  <c r="D5956" i="1" s="1" a="1"/>
  <c r="D5956" i="1" s="1"/>
  <c r="F5957" i="1"/>
  <c r="F5958" i="1"/>
  <c r="F5959" i="1"/>
  <c r="F5960" i="1"/>
  <c r="G5960" i="1" s="1" a="1"/>
  <c r="G5960" i="1" s="1"/>
  <c r="D5960" i="1" s="1" a="1"/>
  <c r="D5960" i="1" s="1"/>
  <c r="F5961" i="1"/>
  <c r="F5962" i="1"/>
  <c r="F5963" i="1"/>
  <c r="F5964" i="1"/>
  <c r="G5964" i="1" s="1" a="1"/>
  <c r="G5964" i="1" s="1"/>
  <c r="D5964" i="1" s="1" a="1"/>
  <c r="D5964" i="1" s="1"/>
  <c r="F5965" i="1"/>
  <c r="F5966" i="1"/>
  <c r="F5967" i="1"/>
  <c r="F5968" i="1"/>
  <c r="G5968" i="1" s="1" a="1"/>
  <c r="G5968" i="1" s="1"/>
  <c r="D5968" i="1" s="1" a="1"/>
  <c r="D5968" i="1" s="1"/>
  <c r="F5969" i="1"/>
  <c r="F5970" i="1"/>
  <c r="F5971" i="1"/>
  <c r="F5972" i="1"/>
  <c r="G5972" i="1" s="1" a="1"/>
  <c r="G5972" i="1" s="1"/>
  <c r="D5972" i="1" s="1" a="1"/>
  <c r="D5972" i="1" s="1"/>
  <c r="F5973" i="1"/>
  <c r="F5974" i="1"/>
  <c r="F5975" i="1"/>
  <c r="F5976" i="1"/>
  <c r="G5976" i="1" s="1" a="1"/>
  <c r="G5976" i="1" s="1"/>
  <c r="D5976" i="1" s="1" a="1"/>
  <c r="D5976" i="1" s="1"/>
  <c r="F5977" i="1"/>
  <c r="F5978" i="1"/>
  <c r="F5979" i="1"/>
  <c r="F5980" i="1"/>
  <c r="G5980" i="1" s="1" a="1"/>
  <c r="G5980" i="1" s="1"/>
  <c r="D5980" i="1" s="1" a="1"/>
  <c r="D5980" i="1" s="1"/>
  <c r="F5981" i="1"/>
  <c r="F5982" i="1"/>
  <c r="F5983" i="1"/>
  <c r="F5984" i="1"/>
  <c r="G5984" i="1" s="1" a="1"/>
  <c r="G5984" i="1" s="1"/>
  <c r="D5984" i="1" s="1" a="1"/>
  <c r="D5984" i="1" s="1"/>
  <c r="F5985" i="1"/>
  <c r="F5986" i="1"/>
  <c r="F5987" i="1"/>
  <c r="F5988" i="1"/>
  <c r="G5988" i="1" s="1" a="1"/>
  <c r="G5988" i="1" s="1"/>
  <c r="D5988" i="1" s="1" a="1"/>
  <c r="D5988" i="1" s="1"/>
  <c r="F5989" i="1"/>
  <c r="F5990" i="1"/>
  <c r="F5991" i="1"/>
  <c r="F5992" i="1"/>
  <c r="G5992" i="1" s="1" a="1"/>
  <c r="G5992" i="1" s="1"/>
  <c r="D5992" i="1" s="1" a="1"/>
  <c r="D5992" i="1" s="1"/>
  <c r="F5993" i="1"/>
  <c r="F5994" i="1"/>
  <c r="F5995" i="1"/>
  <c r="F5996" i="1"/>
  <c r="G5996" i="1" s="1" a="1"/>
  <c r="G5996" i="1" s="1"/>
  <c r="D5996" i="1" s="1" a="1"/>
  <c r="D5996" i="1" s="1"/>
  <c r="F5997" i="1"/>
  <c r="F5998" i="1"/>
  <c r="F5999" i="1"/>
  <c r="F6000" i="1"/>
  <c r="G6000" i="1" s="1" a="1"/>
  <c r="G6000" i="1" s="1"/>
  <c r="D6000" i="1" s="1" a="1"/>
  <c r="D6000" i="1" s="1"/>
  <c r="F6001" i="1"/>
  <c r="F6002" i="1"/>
  <c r="F6003" i="1"/>
  <c r="F6004" i="1"/>
  <c r="G6004" i="1" s="1" a="1"/>
  <c r="G6004" i="1" s="1"/>
  <c r="D6004" i="1" s="1" a="1"/>
  <c r="D6004" i="1" s="1"/>
  <c r="F6005" i="1"/>
  <c r="F6006" i="1"/>
  <c r="F6007" i="1"/>
  <c r="F6008" i="1"/>
  <c r="G6008" i="1" s="1" a="1"/>
  <c r="G6008" i="1" s="1"/>
  <c r="D6008" i="1" s="1" a="1"/>
  <c r="D6008" i="1" s="1"/>
  <c r="F6009" i="1"/>
  <c r="F6010" i="1"/>
  <c r="F6011" i="1"/>
  <c r="F6012" i="1"/>
  <c r="G6012" i="1" s="1" a="1"/>
  <c r="G6012" i="1" s="1"/>
  <c r="D6012" i="1" s="1" a="1"/>
  <c r="D6012" i="1" s="1"/>
  <c r="F6013" i="1"/>
  <c r="F6014" i="1"/>
  <c r="F6015" i="1"/>
  <c r="F6016" i="1"/>
  <c r="G6016" i="1" s="1" a="1"/>
  <c r="G6016" i="1" s="1"/>
  <c r="D6016" i="1" s="1" a="1"/>
  <c r="D6016" i="1" s="1"/>
  <c r="F6017" i="1"/>
  <c r="F6018" i="1"/>
  <c r="F6019" i="1"/>
  <c r="F6020" i="1"/>
  <c r="G6020" i="1" s="1" a="1"/>
  <c r="G6020" i="1" s="1"/>
  <c r="D6020" i="1" s="1" a="1"/>
  <c r="D6020" i="1" s="1"/>
  <c r="F6021" i="1"/>
  <c r="F6022" i="1"/>
  <c r="F6023" i="1"/>
  <c r="F6024" i="1"/>
  <c r="G6024" i="1" s="1" a="1"/>
  <c r="G6024" i="1" s="1"/>
  <c r="D6024" i="1" s="1" a="1"/>
  <c r="D6024" i="1" s="1"/>
  <c r="F6025" i="1"/>
  <c r="F6026" i="1"/>
  <c r="F6027" i="1"/>
  <c r="F6028" i="1"/>
  <c r="G6028" i="1" s="1" a="1"/>
  <c r="G6028" i="1" s="1"/>
  <c r="D6028" i="1" s="1" a="1"/>
  <c r="D6028" i="1" s="1"/>
  <c r="F6029" i="1"/>
  <c r="F6030" i="1"/>
  <c r="F6031" i="1"/>
  <c r="F6032" i="1"/>
  <c r="G6032" i="1" s="1" a="1"/>
  <c r="G6032" i="1" s="1"/>
  <c r="D6032" i="1" s="1" a="1"/>
  <c r="D6032" i="1" s="1"/>
  <c r="F6033" i="1"/>
  <c r="F6034" i="1"/>
  <c r="F6035" i="1"/>
  <c r="F6036" i="1"/>
  <c r="G6036" i="1" s="1" a="1"/>
  <c r="G6036" i="1" s="1"/>
  <c r="D6036" i="1" s="1" a="1"/>
  <c r="D6036" i="1" s="1"/>
  <c r="F6037" i="1"/>
  <c r="F6038" i="1"/>
  <c r="F6039" i="1"/>
  <c r="F6040" i="1"/>
  <c r="G6040" i="1" s="1" a="1"/>
  <c r="G6040" i="1" s="1"/>
  <c r="D6040" i="1" s="1" a="1"/>
  <c r="D6040" i="1" s="1"/>
  <c r="F6041" i="1"/>
  <c r="F6042" i="1"/>
  <c r="F6043" i="1"/>
  <c r="F6044" i="1"/>
  <c r="G6044" i="1" s="1" a="1"/>
  <c r="G6044" i="1" s="1"/>
  <c r="D6044" i="1" s="1" a="1"/>
  <c r="D6044" i="1" s="1"/>
  <c r="F6045" i="1"/>
  <c r="F6046" i="1"/>
  <c r="F6047" i="1"/>
  <c r="F6048" i="1"/>
  <c r="G6048" i="1" s="1" a="1"/>
  <c r="G6048" i="1" s="1"/>
  <c r="D6048" i="1" s="1" a="1"/>
  <c r="D6048" i="1" s="1"/>
  <c r="F6049" i="1"/>
  <c r="F6050" i="1"/>
  <c r="F6051" i="1"/>
  <c r="F6052" i="1"/>
  <c r="G6052" i="1" s="1" a="1"/>
  <c r="G6052" i="1" s="1"/>
  <c r="D6052" i="1" s="1" a="1"/>
  <c r="D6052" i="1" s="1"/>
  <c r="F6053" i="1"/>
  <c r="F6054" i="1"/>
  <c r="F6055" i="1"/>
  <c r="F6056" i="1"/>
  <c r="G6056" i="1" s="1" a="1"/>
  <c r="G6056" i="1" s="1"/>
  <c r="D6056" i="1" s="1" a="1"/>
  <c r="D6056" i="1" s="1"/>
  <c r="F6057" i="1"/>
  <c r="F6058" i="1"/>
  <c r="F6059" i="1"/>
  <c r="F6060" i="1"/>
  <c r="G6060" i="1" s="1" a="1"/>
  <c r="G6060" i="1" s="1"/>
  <c r="D6060" i="1" s="1" a="1"/>
  <c r="D6060" i="1" s="1"/>
  <c r="F6061" i="1"/>
  <c r="F6062" i="1"/>
  <c r="F6063" i="1"/>
  <c r="F6064" i="1"/>
  <c r="G6064" i="1" s="1" a="1"/>
  <c r="G6064" i="1" s="1"/>
  <c r="D6064" i="1" s="1" a="1"/>
  <c r="D6064" i="1" s="1"/>
  <c r="F6065" i="1"/>
  <c r="F6066" i="1"/>
  <c r="F6067" i="1"/>
  <c r="F6068" i="1"/>
  <c r="G6068" i="1" s="1" a="1"/>
  <c r="G6068" i="1" s="1"/>
  <c r="D6068" i="1" s="1" a="1"/>
  <c r="D6068" i="1" s="1"/>
  <c r="F6069" i="1"/>
  <c r="F6070" i="1"/>
  <c r="F6071" i="1"/>
  <c r="F6072" i="1"/>
  <c r="G6072" i="1" s="1" a="1"/>
  <c r="G6072" i="1" s="1"/>
  <c r="D6072" i="1" s="1" a="1"/>
  <c r="D6072" i="1" s="1"/>
  <c r="F6073" i="1"/>
  <c r="F6074" i="1"/>
  <c r="F6075" i="1"/>
  <c r="F6076" i="1"/>
  <c r="G6076" i="1" s="1" a="1"/>
  <c r="G6076" i="1" s="1"/>
  <c r="D6076" i="1" s="1" a="1"/>
  <c r="D6076" i="1" s="1"/>
  <c r="F6077" i="1"/>
  <c r="F6078" i="1"/>
  <c r="F6079" i="1"/>
  <c r="F6080" i="1"/>
  <c r="G6080" i="1" s="1" a="1"/>
  <c r="G6080" i="1" s="1"/>
  <c r="D6080" i="1" s="1" a="1"/>
  <c r="D6080" i="1" s="1"/>
  <c r="F6081" i="1"/>
  <c r="F6082" i="1"/>
  <c r="F6083" i="1"/>
  <c r="F6084" i="1"/>
  <c r="G6084" i="1" s="1" a="1"/>
  <c r="G6084" i="1" s="1"/>
  <c r="D6084" i="1" s="1" a="1"/>
  <c r="D6084" i="1" s="1"/>
  <c r="F6085" i="1"/>
  <c r="F6086" i="1"/>
  <c r="F6087" i="1"/>
  <c r="F6088" i="1"/>
  <c r="G6088" i="1" s="1" a="1"/>
  <c r="G6088" i="1" s="1"/>
  <c r="D6088" i="1" s="1" a="1"/>
  <c r="D6088" i="1" s="1"/>
  <c r="F6089" i="1"/>
  <c r="F6090" i="1"/>
  <c r="F6091" i="1"/>
  <c r="F6092" i="1"/>
  <c r="G6092" i="1" s="1" a="1"/>
  <c r="G6092" i="1" s="1"/>
  <c r="D6092" i="1" s="1" a="1"/>
  <c r="D6092" i="1" s="1"/>
  <c r="F6093" i="1"/>
  <c r="F6094" i="1"/>
  <c r="F6095" i="1"/>
  <c r="F6096" i="1"/>
  <c r="G6096" i="1" s="1" a="1"/>
  <c r="G6096" i="1" s="1"/>
  <c r="D6096" i="1" s="1" a="1"/>
  <c r="D6096" i="1" s="1"/>
  <c r="F6097" i="1"/>
  <c r="F6098" i="1"/>
  <c r="F6099" i="1"/>
  <c r="F6100" i="1"/>
  <c r="G6100" i="1" s="1" a="1"/>
  <c r="G6100" i="1" s="1"/>
  <c r="D6100" i="1" s="1" a="1"/>
  <c r="D6100" i="1" s="1"/>
  <c r="F6101" i="1"/>
  <c r="F6102" i="1"/>
  <c r="F6103" i="1"/>
  <c r="F6104" i="1"/>
  <c r="G6104" i="1" s="1" a="1"/>
  <c r="G6104" i="1" s="1"/>
  <c r="D6104" i="1" s="1" a="1"/>
  <c r="D6104" i="1" s="1"/>
  <c r="F6105" i="1"/>
  <c r="F6106" i="1"/>
  <c r="F6107" i="1"/>
  <c r="F6108" i="1"/>
  <c r="G6108" i="1" s="1" a="1"/>
  <c r="G6108" i="1" s="1"/>
  <c r="D6108" i="1" s="1" a="1"/>
  <c r="D6108" i="1" s="1"/>
  <c r="F6109" i="1"/>
  <c r="F6110" i="1"/>
  <c r="F6111" i="1"/>
  <c r="F6112" i="1"/>
  <c r="G6112" i="1" s="1" a="1"/>
  <c r="G6112" i="1" s="1"/>
  <c r="D6112" i="1" s="1" a="1"/>
  <c r="D6112" i="1" s="1"/>
  <c r="F6113" i="1"/>
  <c r="F6114" i="1"/>
  <c r="F6115" i="1"/>
  <c r="F6116" i="1"/>
  <c r="G6116" i="1" s="1" a="1"/>
  <c r="G6116" i="1" s="1"/>
  <c r="D6116" i="1" s="1" a="1"/>
  <c r="D6116" i="1" s="1"/>
  <c r="F6117" i="1"/>
  <c r="F6118" i="1"/>
  <c r="F6119" i="1"/>
  <c r="F6120" i="1"/>
  <c r="G6120" i="1" s="1" a="1"/>
  <c r="G6120" i="1" s="1"/>
  <c r="D6120" i="1" s="1" a="1"/>
  <c r="D6120" i="1" s="1"/>
  <c r="F6121" i="1"/>
  <c r="F6122" i="1"/>
  <c r="F6123" i="1"/>
  <c r="F6124" i="1"/>
  <c r="G6124" i="1" s="1" a="1"/>
  <c r="G6124" i="1" s="1"/>
  <c r="D6124" i="1" s="1" a="1"/>
  <c r="D6124" i="1" s="1"/>
  <c r="F6125" i="1"/>
  <c r="F6126" i="1"/>
  <c r="F6127" i="1"/>
  <c r="F6128" i="1"/>
  <c r="G6128" i="1" s="1" a="1"/>
  <c r="G6128" i="1" s="1"/>
  <c r="D6128" i="1" s="1" a="1"/>
  <c r="D6128" i="1" s="1"/>
  <c r="F6129" i="1"/>
  <c r="F6130" i="1"/>
  <c r="F6131" i="1"/>
  <c r="F6132" i="1"/>
  <c r="G6132" i="1" s="1" a="1"/>
  <c r="G6132" i="1" s="1"/>
  <c r="D6132" i="1" s="1" a="1"/>
  <c r="D6132" i="1" s="1"/>
  <c r="F6133" i="1"/>
  <c r="F6134" i="1"/>
  <c r="F6135" i="1"/>
  <c r="F6136" i="1"/>
  <c r="G6136" i="1" s="1" a="1"/>
  <c r="G6136" i="1" s="1"/>
  <c r="D6136" i="1" s="1" a="1"/>
  <c r="D6136" i="1" s="1"/>
  <c r="F6137" i="1"/>
  <c r="F6138" i="1"/>
  <c r="F6139" i="1"/>
  <c r="F6140" i="1"/>
  <c r="G6140" i="1" s="1" a="1"/>
  <c r="G6140" i="1" s="1"/>
  <c r="D6140" i="1" s="1" a="1"/>
  <c r="D6140" i="1" s="1"/>
  <c r="F6141" i="1"/>
  <c r="F6142" i="1"/>
  <c r="F6143" i="1"/>
  <c r="F6144" i="1"/>
  <c r="G6144" i="1" s="1" a="1"/>
  <c r="G6144" i="1" s="1"/>
  <c r="D6144" i="1" s="1" a="1"/>
  <c r="D6144" i="1" s="1"/>
  <c r="F6145" i="1"/>
  <c r="F6146" i="1"/>
  <c r="F6147" i="1"/>
  <c r="F6148" i="1"/>
  <c r="G6148" i="1" s="1" a="1"/>
  <c r="G6148" i="1" s="1"/>
  <c r="D6148" i="1" s="1" a="1"/>
  <c r="D6148" i="1" s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G4225" i="1" a="1"/>
  <c r="G4225" i="1" s="1"/>
  <c r="D4225" i="1" s="1" a="1"/>
  <c r="D4225" i="1" s="1"/>
  <c r="G5617" i="1" a="1"/>
  <c r="G5617" i="1" s="1"/>
  <c r="D5617" i="1" s="1" a="1"/>
  <c r="D5617" i="1" s="1"/>
  <c r="G5618" i="1" a="1"/>
  <c r="G5618" i="1" s="1"/>
  <c r="D5618" i="1" s="1" a="1"/>
  <c r="D5618" i="1" s="1"/>
  <c r="G5619" i="1" a="1"/>
  <c r="G5619" i="1" s="1"/>
  <c r="D5619" i="1" s="1" a="1"/>
  <c r="D5619" i="1" s="1"/>
  <c r="G5621" i="1" a="1"/>
  <c r="G5621" i="1" s="1"/>
  <c r="D5621" i="1" s="1" a="1"/>
  <c r="D5621" i="1" s="1"/>
  <c r="G5622" i="1" a="1"/>
  <c r="G5622" i="1" s="1"/>
  <c r="D5622" i="1" s="1" a="1"/>
  <c r="D5622" i="1" s="1"/>
  <c r="G5623" i="1" a="1"/>
  <c r="G5623" i="1" s="1"/>
  <c r="D5623" i="1" s="1" a="1"/>
  <c r="D5623" i="1" s="1"/>
  <c r="G5625" i="1" a="1"/>
  <c r="G5625" i="1" s="1"/>
  <c r="D5625" i="1" s="1" a="1"/>
  <c r="D5625" i="1" s="1"/>
  <c r="G5626" i="1" a="1"/>
  <c r="G5626" i="1" s="1"/>
  <c r="D5626" i="1" s="1" a="1"/>
  <c r="D5626" i="1" s="1"/>
  <c r="G5627" i="1" a="1"/>
  <c r="G5627" i="1" s="1"/>
  <c r="D5627" i="1" s="1" a="1"/>
  <c r="D5627" i="1" s="1"/>
  <c r="G5629" i="1" a="1"/>
  <c r="G5629" i="1" s="1"/>
  <c r="D5629" i="1" s="1" a="1"/>
  <c r="D5629" i="1" s="1"/>
  <c r="G5630" i="1" a="1"/>
  <c r="G5630" i="1" s="1"/>
  <c r="D5630" i="1" s="1" a="1"/>
  <c r="D5630" i="1" s="1"/>
  <c r="G5631" i="1" a="1"/>
  <c r="G5631" i="1" s="1"/>
  <c r="D5631" i="1" s="1" a="1"/>
  <c r="D5631" i="1" s="1"/>
  <c r="G5633" i="1" a="1"/>
  <c r="G5633" i="1" s="1"/>
  <c r="D5633" i="1" s="1" a="1"/>
  <c r="D5633" i="1" s="1"/>
  <c r="G5634" i="1" a="1"/>
  <c r="G5634" i="1" s="1"/>
  <c r="D5634" i="1" s="1" a="1"/>
  <c r="D5634" i="1" s="1"/>
  <c r="G5635" i="1" a="1"/>
  <c r="G5635" i="1" s="1"/>
  <c r="D5635" i="1" s="1" a="1"/>
  <c r="D5635" i="1" s="1"/>
  <c r="G5637" i="1" a="1"/>
  <c r="G5637" i="1" s="1"/>
  <c r="D5637" i="1" s="1" a="1"/>
  <c r="D5637" i="1" s="1"/>
  <c r="G5638" i="1" a="1"/>
  <c r="G5638" i="1" s="1"/>
  <c r="D5638" i="1" s="1" a="1"/>
  <c r="D5638" i="1" s="1"/>
  <c r="G5639" i="1" a="1"/>
  <c r="G5639" i="1" s="1"/>
  <c r="D5639" i="1" s="1" a="1"/>
  <c r="D5639" i="1" s="1"/>
  <c r="G5641" i="1" a="1"/>
  <c r="G5641" i="1" s="1"/>
  <c r="D5641" i="1" s="1" a="1"/>
  <c r="D5641" i="1" s="1"/>
  <c r="G5642" i="1" a="1"/>
  <c r="G5642" i="1" s="1"/>
  <c r="D5642" i="1" s="1" a="1"/>
  <c r="D5642" i="1" s="1"/>
  <c r="G5643" i="1" a="1"/>
  <c r="G5643" i="1" s="1"/>
  <c r="D5643" i="1" s="1" a="1"/>
  <c r="D5643" i="1" s="1"/>
  <c r="G5645" i="1" a="1"/>
  <c r="G5645" i="1" s="1"/>
  <c r="D5645" i="1" s="1" a="1"/>
  <c r="D5645" i="1" s="1"/>
  <c r="G5646" i="1" a="1"/>
  <c r="G5646" i="1" s="1"/>
  <c r="D5646" i="1" s="1" a="1"/>
  <c r="D5646" i="1" s="1"/>
  <c r="G5647" i="1" a="1"/>
  <c r="G5647" i="1" s="1"/>
  <c r="D5647" i="1" s="1" a="1"/>
  <c r="D5647" i="1" s="1"/>
  <c r="G5649" i="1" a="1"/>
  <c r="G5649" i="1" s="1"/>
  <c r="D5649" i="1" s="1" a="1"/>
  <c r="D5649" i="1" s="1"/>
  <c r="G5650" i="1" a="1"/>
  <c r="G5650" i="1" s="1"/>
  <c r="D5650" i="1" s="1" a="1"/>
  <c r="D5650" i="1" s="1"/>
  <c r="G5651" i="1" a="1"/>
  <c r="G5651" i="1" s="1"/>
  <c r="D5651" i="1" s="1" a="1"/>
  <c r="D5651" i="1" s="1"/>
  <c r="G5653" i="1" a="1"/>
  <c r="G5653" i="1" s="1"/>
  <c r="D5653" i="1" s="1" a="1"/>
  <c r="D5653" i="1" s="1"/>
  <c r="G5654" i="1" a="1"/>
  <c r="G5654" i="1" s="1"/>
  <c r="D5654" i="1" s="1" a="1"/>
  <c r="D5654" i="1" s="1"/>
  <c r="G5655" i="1" a="1"/>
  <c r="G5655" i="1" s="1"/>
  <c r="D5655" i="1" s="1" a="1"/>
  <c r="D5655" i="1" s="1"/>
  <c r="G5657" i="1" a="1"/>
  <c r="G5657" i="1" s="1"/>
  <c r="D5657" i="1" s="1" a="1"/>
  <c r="D5657" i="1" s="1"/>
  <c r="G5658" i="1" a="1"/>
  <c r="G5658" i="1" s="1"/>
  <c r="D5658" i="1" s="1" a="1"/>
  <c r="D5658" i="1" s="1"/>
  <c r="G5659" i="1" a="1"/>
  <c r="G5659" i="1" s="1"/>
  <c r="D5659" i="1" s="1" a="1"/>
  <c r="D5659" i="1" s="1"/>
  <c r="G5661" i="1" a="1"/>
  <c r="G5661" i="1" s="1"/>
  <c r="D5661" i="1" s="1" a="1"/>
  <c r="D5661" i="1" s="1"/>
  <c r="G5662" i="1" a="1"/>
  <c r="G5662" i="1" s="1"/>
  <c r="D5662" i="1" s="1" a="1"/>
  <c r="D5662" i="1" s="1"/>
  <c r="G5663" i="1" a="1"/>
  <c r="G5663" i="1" s="1"/>
  <c r="D5663" i="1" s="1" a="1"/>
  <c r="D5663" i="1" s="1"/>
  <c r="G5665" i="1" a="1"/>
  <c r="G5665" i="1" s="1"/>
  <c r="D5665" i="1" s="1" a="1"/>
  <c r="D5665" i="1" s="1"/>
  <c r="G5666" i="1" a="1"/>
  <c r="G5666" i="1" s="1"/>
  <c r="D5666" i="1" s="1" a="1"/>
  <c r="D5666" i="1" s="1"/>
  <c r="G5667" i="1" a="1"/>
  <c r="G5667" i="1" s="1"/>
  <c r="D5667" i="1" s="1" a="1"/>
  <c r="D5667" i="1" s="1"/>
  <c r="G5669" i="1" a="1"/>
  <c r="G5669" i="1" s="1"/>
  <c r="D5669" i="1" s="1" a="1"/>
  <c r="D5669" i="1" s="1"/>
  <c r="G5670" i="1" a="1"/>
  <c r="G5670" i="1" s="1"/>
  <c r="D5670" i="1" s="1" a="1"/>
  <c r="D5670" i="1" s="1"/>
  <c r="G5671" i="1" a="1"/>
  <c r="G5671" i="1" s="1"/>
  <c r="D5671" i="1" s="1" a="1"/>
  <c r="D5671" i="1" s="1"/>
  <c r="G5673" i="1" a="1"/>
  <c r="G5673" i="1" s="1"/>
  <c r="D5673" i="1" s="1" a="1"/>
  <c r="D5673" i="1" s="1"/>
  <c r="G5674" i="1" a="1"/>
  <c r="G5674" i="1" s="1"/>
  <c r="D5674" i="1" s="1" a="1"/>
  <c r="D5674" i="1" s="1"/>
  <c r="G5675" i="1" a="1"/>
  <c r="G5675" i="1" s="1"/>
  <c r="D5675" i="1" s="1" a="1"/>
  <c r="D5675" i="1" s="1"/>
  <c r="G5677" i="1" a="1"/>
  <c r="G5677" i="1" s="1"/>
  <c r="D5677" i="1" s="1" a="1"/>
  <c r="D5677" i="1" s="1"/>
  <c r="G5678" i="1" a="1"/>
  <c r="G5678" i="1" s="1"/>
  <c r="D5678" i="1" s="1" a="1"/>
  <c r="D5678" i="1" s="1"/>
  <c r="G5679" i="1" a="1"/>
  <c r="G5679" i="1" s="1"/>
  <c r="D5679" i="1" s="1" a="1"/>
  <c r="D5679" i="1" s="1"/>
  <c r="G5681" i="1" a="1"/>
  <c r="G5681" i="1" s="1"/>
  <c r="D5681" i="1" s="1" a="1"/>
  <c r="D5681" i="1" s="1"/>
  <c r="G5682" i="1" a="1"/>
  <c r="G5682" i="1" s="1"/>
  <c r="D5682" i="1" s="1" a="1"/>
  <c r="D5682" i="1" s="1"/>
  <c r="G5683" i="1" a="1"/>
  <c r="G5683" i="1" s="1"/>
  <c r="D5683" i="1" s="1" a="1"/>
  <c r="D5683" i="1" s="1"/>
  <c r="G5685" i="1" a="1"/>
  <c r="G5685" i="1" s="1"/>
  <c r="D5685" i="1" s="1" a="1"/>
  <c r="D5685" i="1" s="1"/>
  <c r="G5686" i="1" a="1"/>
  <c r="G5686" i="1" s="1"/>
  <c r="D5686" i="1" s="1" a="1"/>
  <c r="D5686" i="1" s="1"/>
  <c r="G5687" i="1" a="1"/>
  <c r="G5687" i="1" s="1"/>
  <c r="D5687" i="1" s="1" a="1"/>
  <c r="D5687" i="1" s="1"/>
  <c r="G5689" i="1" a="1"/>
  <c r="G5689" i="1" s="1"/>
  <c r="D5689" i="1" s="1" a="1"/>
  <c r="D5689" i="1" s="1"/>
  <c r="G5690" i="1" a="1"/>
  <c r="G5690" i="1" s="1"/>
  <c r="D5690" i="1" s="1" a="1"/>
  <c r="D5690" i="1" s="1"/>
  <c r="G5691" i="1" a="1"/>
  <c r="G5691" i="1" s="1"/>
  <c r="D5691" i="1" s="1" a="1"/>
  <c r="D5691" i="1" s="1"/>
  <c r="G5693" i="1" a="1"/>
  <c r="G5693" i="1" s="1"/>
  <c r="D5693" i="1" s="1" a="1"/>
  <c r="D5693" i="1" s="1"/>
  <c r="G5694" i="1" a="1"/>
  <c r="G5694" i="1" s="1"/>
  <c r="D5694" i="1" s="1" a="1"/>
  <c r="D5694" i="1" s="1"/>
  <c r="G5695" i="1" a="1"/>
  <c r="G5695" i="1" s="1"/>
  <c r="D5695" i="1" s="1" a="1"/>
  <c r="D5695" i="1" s="1"/>
  <c r="G5697" i="1" a="1"/>
  <c r="G5697" i="1" s="1"/>
  <c r="D5697" i="1" s="1" a="1"/>
  <c r="D5697" i="1" s="1"/>
  <c r="G5698" i="1" a="1"/>
  <c r="G5698" i="1" s="1"/>
  <c r="D5698" i="1" s="1" a="1"/>
  <c r="D5698" i="1" s="1"/>
  <c r="G5699" i="1" a="1"/>
  <c r="G5699" i="1" s="1"/>
  <c r="D5699" i="1" s="1" a="1"/>
  <c r="D5699" i="1" s="1"/>
  <c r="G5701" i="1" a="1"/>
  <c r="G5701" i="1" s="1"/>
  <c r="D5701" i="1" s="1" a="1"/>
  <c r="D5701" i="1" s="1"/>
  <c r="G5702" i="1" a="1"/>
  <c r="G5702" i="1" s="1"/>
  <c r="D5702" i="1" s="1" a="1"/>
  <c r="D5702" i="1" s="1"/>
  <c r="G5703" i="1" a="1"/>
  <c r="G5703" i="1" s="1"/>
  <c r="D5703" i="1" s="1" a="1"/>
  <c r="D5703" i="1" s="1"/>
  <c r="G5705" i="1" a="1"/>
  <c r="G5705" i="1" s="1"/>
  <c r="D5705" i="1" s="1" a="1"/>
  <c r="D5705" i="1" s="1"/>
  <c r="G5706" i="1" a="1"/>
  <c r="G5706" i="1" s="1"/>
  <c r="D5706" i="1" s="1" a="1"/>
  <c r="D5706" i="1" s="1"/>
  <c r="G5707" i="1" a="1"/>
  <c r="G5707" i="1" s="1"/>
  <c r="D5707" i="1" s="1" a="1"/>
  <c r="D5707" i="1" s="1"/>
  <c r="G5709" i="1" a="1"/>
  <c r="G5709" i="1" s="1"/>
  <c r="D5709" i="1" s="1" a="1"/>
  <c r="D5709" i="1" s="1"/>
  <c r="G5710" i="1" a="1"/>
  <c r="G5710" i="1" s="1"/>
  <c r="D5710" i="1" s="1" a="1"/>
  <c r="D5710" i="1" s="1"/>
  <c r="G5711" i="1" a="1"/>
  <c r="G5711" i="1" s="1"/>
  <c r="D5711" i="1" s="1" a="1"/>
  <c r="D5711" i="1" s="1"/>
  <c r="G5713" i="1" a="1"/>
  <c r="G5713" i="1" s="1"/>
  <c r="D5713" i="1" s="1" a="1"/>
  <c r="D5713" i="1" s="1"/>
  <c r="G5714" i="1" a="1"/>
  <c r="G5714" i="1" s="1"/>
  <c r="D5714" i="1" s="1" a="1"/>
  <c r="D5714" i="1" s="1"/>
  <c r="G5715" i="1" a="1"/>
  <c r="G5715" i="1" s="1"/>
  <c r="D5715" i="1" s="1" a="1"/>
  <c r="D5715" i="1" s="1"/>
  <c r="G5717" i="1" a="1"/>
  <c r="G5717" i="1" s="1"/>
  <c r="D5717" i="1" s="1" a="1"/>
  <c r="D5717" i="1" s="1"/>
  <c r="G5718" i="1" a="1"/>
  <c r="G5718" i="1" s="1"/>
  <c r="D5718" i="1" s="1" a="1"/>
  <c r="D5718" i="1" s="1"/>
  <c r="G5719" i="1" a="1"/>
  <c r="G5719" i="1" s="1"/>
  <c r="D5719" i="1" s="1" a="1"/>
  <c r="D5719" i="1" s="1"/>
  <c r="G5721" i="1" a="1"/>
  <c r="G5721" i="1" s="1"/>
  <c r="D5721" i="1" s="1" a="1"/>
  <c r="D5721" i="1" s="1"/>
  <c r="G5722" i="1" a="1"/>
  <c r="G5722" i="1" s="1"/>
  <c r="D5722" i="1" s="1" a="1"/>
  <c r="D5722" i="1" s="1"/>
  <c r="G5723" i="1" a="1"/>
  <c r="G5723" i="1" s="1"/>
  <c r="D5723" i="1" s="1" a="1"/>
  <c r="D5723" i="1" s="1"/>
  <c r="G5725" i="1" a="1"/>
  <c r="G5725" i="1" s="1"/>
  <c r="D5725" i="1" s="1" a="1"/>
  <c r="D5725" i="1" s="1"/>
  <c r="G5726" i="1" a="1"/>
  <c r="G5726" i="1" s="1"/>
  <c r="D5726" i="1" s="1" a="1"/>
  <c r="D5726" i="1" s="1"/>
  <c r="G5727" i="1" a="1"/>
  <c r="G5727" i="1" s="1"/>
  <c r="D5727" i="1" s="1" a="1"/>
  <c r="D5727" i="1" s="1"/>
  <c r="G5729" i="1" a="1"/>
  <c r="G5729" i="1" s="1"/>
  <c r="D5729" i="1" s="1" a="1"/>
  <c r="D5729" i="1" s="1"/>
  <c r="G5730" i="1" a="1"/>
  <c r="G5730" i="1" s="1"/>
  <c r="D5730" i="1" s="1" a="1"/>
  <c r="D5730" i="1" s="1"/>
  <c r="G5731" i="1" a="1"/>
  <c r="G5731" i="1" s="1"/>
  <c r="D5731" i="1" s="1" a="1"/>
  <c r="D5731" i="1" s="1"/>
  <c r="G5733" i="1" a="1"/>
  <c r="G5733" i="1" s="1"/>
  <c r="D5733" i="1" s="1" a="1"/>
  <c r="D5733" i="1" s="1"/>
  <c r="G5734" i="1" a="1"/>
  <c r="G5734" i="1" s="1"/>
  <c r="D5734" i="1" s="1" a="1"/>
  <c r="D5734" i="1" s="1"/>
  <c r="G5735" i="1" a="1"/>
  <c r="G5735" i="1" s="1"/>
  <c r="D5735" i="1" s="1" a="1"/>
  <c r="D5735" i="1" s="1"/>
  <c r="G5737" i="1" a="1"/>
  <c r="G5737" i="1" s="1"/>
  <c r="D5737" i="1" s="1" a="1"/>
  <c r="D5737" i="1" s="1"/>
  <c r="G5738" i="1" a="1"/>
  <c r="G5738" i="1" s="1"/>
  <c r="D5738" i="1" s="1" a="1"/>
  <c r="D5738" i="1" s="1"/>
  <c r="G5739" i="1" a="1"/>
  <c r="G5739" i="1" s="1"/>
  <c r="D5739" i="1" s="1" a="1"/>
  <c r="D5739" i="1" s="1"/>
  <c r="G5741" i="1" a="1"/>
  <c r="G5741" i="1" s="1"/>
  <c r="D5741" i="1" s="1" a="1"/>
  <c r="D5741" i="1" s="1"/>
  <c r="G5742" i="1" a="1"/>
  <c r="G5742" i="1" s="1"/>
  <c r="D5742" i="1" s="1" a="1"/>
  <c r="D5742" i="1" s="1"/>
  <c r="G5743" i="1" a="1"/>
  <c r="G5743" i="1" s="1"/>
  <c r="D5743" i="1" s="1" a="1"/>
  <c r="D5743" i="1" s="1"/>
  <c r="G5745" i="1" a="1"/>
  <c r="G5745" i="1" s="1"/>
  <c r="D5745" i="1" s="1" a="1"/>
  <c r="D5745" i="1" s="1"/>
  <c r="G5746" i="1" a="1"/>
  <c r="G5746" i="1" s="1"/>
  <c r="D5746" i="1" s="1" a="1"/>
  <c r="D5746" i="1" s="1"/>
  <c r="G5747" i="1" a="1"/>
  <c r="G5747" i="1" s="1"/>
  <c r="D5747" i="1" s="1" a="1"/>
  <c r="D5747" i="1" s="1"/>
  <c r="G5749" i="1" a="1"/>
  <c r="G5749" i="1" s="1"/>
  <c r="D5749" i="1" s="1" a="1"/>
  <c r="D5749" i="1" s="1"/>
  <c r="G5750" i="1" a="1"/>
  <c r="G5750" i="1" s="1"/>
  <c r="D5750" i="1" s="1" a="1"/>
  <c r="D5750" i="1" s="1"/>
  <c r="G5751" i="1" a="1"/>
  <c r="G5751" i="1" s="1"/>
  <c r="D5751" i="1" s="1" a="1"/>
  <c r="D5751" i="1" s="1"/>
  <c r="G5753" i="1" a="1"/>
  <c r="G5753" i="1" s="1"/>
  <c r="D5753" i="1" s="1" a="1"/>
  <c r="D5753" i="1" s="1"/>
  <c r="G5754" i="1" a="1"/>
  <c r="G5754" i="1" s="1"/>
  <c r="D5754" i="1" s="1" a="1"/>
  <c r="D5754" i="1" s="1"/>
  <c r="G5755" i="1" a="1"/>
  <c r="G5755" i="1" s="1"/>
  <c r="D5755" i="1" s="1" a="1"/>
  <c r="D5755" i="1" s="1"/>
  <c r="G5757" i="1" a="1"/>
  <c r="G5757" i="1" s="1"/>
  <c r="D5757" i="1" s="1" a="1"/>
  <c r="D5757" i="1" s="1"/>
  <c r="G5758" i="1" a="1"/>
  <c r="G5758" i="1" s="1"/>
  <c r="D5758" i="1" s="1" a="1"/>
  <c r="D5758" i="1" s="1"/>
  <c r="G5759" i="1" a="1"/>
  <c r="G5759" i="1" s="1"/>
  <c r="D5759" i="1" s="1" a="1"/>
  <c r="D5759" i="1" s="1"/>
  <c r="G5761" i="1" a="1"/>
  <c r="G5761" i="1" s="1"/>
  <c r="D5761" i="1" s="1" a="1"/>
  <c r="D5761" i="1" s="1"/>
  <c r="G5762" i="1" a="1"/>
  <c r="G5762" i="1" s="1"/>
  <c r="D5762" i="1" s="1" a="1"/>
  <c r="D5762" i="1" s="1"/>
  <c r="G5763" i="1" a="1"/>
  <c r="G5763" i="1" s="1"/>
  <c r="D5763" i="1" s="1" a="1"/>
  <c r="D5763" i="1" s="1"/>
  <c r="G5765" i="1" a="1"/>
  <c r="G5765" i="1" s="1"/>
  <c r="D5765" i="1" s="1" a="1"/>
  <c r="D5765" i="1" s="1"/>
  <c r="G5766" i="1" a="1"/>
  <c r="G5766" i="1" s="1"/>
  <c r="D5766" i="1" s="1" a="1"/>
  <c r="D5766" i="1" s="1"/>
  <c r="G5767" i="1" a="1"/>
  <c r="G5767" i="1" s="1"/>
  <c r="D5767" i="1" s="1" a="1"/>
  <c r="D5767" i="1" s="1"/>
  <c r="G5769" i="1" a="1"/>
  <c r="G5769" i="1" s="1"/>
  <c r="D5769" i="1" s="1" a="1"/>
  <c r="D5769" i="1" s="1"/>
  <c r="G5770" i="1" a="1"/>
  <c r="G5770" i="1" s="1"/>
  <c r="D5770" i="1" s="1" a="1"/>
  <c r="D5770" i="1" s="1"/>
  <c r="G5771" i="1" a="1"/>
  <c r="G5771" i="1" s="1"/>
  <c r="D5771" i="1" s="1" a="1"/>
  <c r="D5771" i="1" s="1"/>
  <c r="G5773" i="1" a="1"/>
  <c r="G5773" i="1" s="1"/>
  <c r="D5773" i="1" s="1" a="1"/>
  <c r="D5773" i="1" s="1"/>
  <c r="G5774" i="1" a="1"/>
  <c r="G5774" i="1" s="1"/>
  <c r="D5774" i="1" s="1" a="1"/>
  <c r="D5774" i="1" s="1"/>
  <c r="G5775" i="1" a="1"/>
  <c r="G5775" i="1" s="1"/>
  <c r="D5775" i="1" s="1" a="1"/>
  <c r="D5775" i="1" s="1"/>
  <c r="G5777" i="1" a="1"/>
  <c r="G5777" i="1" s="1"/>
  <c r="D5777" i="1" s="1" a="1"/>
  <c r="D5777" i="1" s="1"/>
  <c r="G5778" i="1" a="1"/>
  <c r="G5778" i="1" s="1"/>
  <c r="D5778" i="1" s="1" a="1"/>
  <c r="D5778" i="1" s="1"/>
  <c r="G5779" i="1" a="1"/>
  <c r="G5779" i="1" s="1"/>
  <c r="D5779" i="1" s="1" a="1"/>
  <c r="D5779" i="1" s="1"/>
  <c r="G5781" i="1" a="1"/>
  <c r="G5781" i="1" s="1"/>
  <c r="D5781" i="1" s="1" a="1"/>
  <c r="D5781" i="1" s="1"/>
  <c r="G5782" i="1" a="1"/>
  <c r="G5782" i="1" s="1"/>
  <c r="D5782" i="1" s="1" a="1"/>
  <c r="D5782" i="1" s="1"/>
  <c r="G5783" i="1" a="1"/>
  <c r="G5783" i="1" s="1"/>
  <c r="D5783" i="1" s="1" a="1"/>
  <c r="D5783" i="1" s="1"/>
  <c r="G5785" i="1" a="1"/>
  <c r="G5785" i="1" s="1"/>
  <c r="D5785" i="1" s="1" a="1"/>
  <c r="D5785" i="1" s="1"/>
  <c r="G5786" i="1" a="1"/>
  <c r="G5786" i="1" s="1"/>
  <c r="D5786" i="1" s="1" a="1"/>
  <c r="D5786" i="1" s="1"/>
  <c r="G5787" i="1" a="1"/>
  <c r="G5787" i="1" s="1"/>
  <c r="D5787" i="1" s="1" a="1"/>
  <c r="D5787" i="1" s="1"/>
  <c r="G5789" i="1" a="1"/>
  <c r="G5789" i="1" s="1"/>
  <c r="D5789" i="1" s="1" a="1"/>
  <c r="D5789" i="1" s="1"/>
  <c r="G5790" i="1" a="1"/>
  <c r="G5790" i="1" s="1"/>
  <c r="D5790" i="1" s="1" a="1"/>
  <c r="D5790" i="1" s="1"/>
  <c r="G5791" i="1" a="1"/>
  <c r="G5791" i="1" s="1"/>
  <c r="D5791" i="1" s="1" a="1"/>
  <c r="D5791" i="1" s="1"/>
  <c r="G5793" i="1" a="1"/>
  <c r="G5793" i="1" s="1"/>
  <c r="D5793" i="1" s="1" a="1"/>
  <c r="D5793" i="1" s="1"/>
  <c r="G5794" i="1" a="1"/>
  <c r="G5794" i="1" s="1"/>
  <c r="D5794" i="1" s="1" a="1"/>
  <c r="D5794" i="1" s="1"/>
  <c r="G5795" i="1" a="1"/>
  <c r="G5795" i="1" s="1"/>
  <c r="D5795" i="1" s="1" a="1"/>
  <c r="D5795" i="1" s="1"/>
  <c r="G5797" i="1" a="1"/>
  <c r="G5797" i="1" s="1"/>
  <c r="D5797" i="1" s="1" a="1"/>
  <c r="D5797" i="1" s="1"/>
  <c r="G5798" i="1" a="1"/>
  <c r="G5798" i="1" s="1"/>
  <c r="D5798" i="1" s="1" a="1"/>
  <c r="D5798" i="1" s="1"/>
  <c r="G5799" i="1" a="1"/>
  <c r="G5799" i="1" s="1"/>
  <c r="D5799" i="1" s="1" a="1"/>
  <c r="D5799" i="1" s="1"/>
  <c r="G5801" i="1" a="1"/>
  <c r="G5801" i="1" s="1"/>
  <c r="D5801" i="1" s="1" a="1"/>
  <c r="D5801" i="1" s="1"/>
  <c r="G5802" i="1" a="1"/>
  <c r="G5802" i="1" s="1"/>
  <c r="D5802" i="1" s="1" a="1"/>
  <c r="D5802" i="1" s="1"/>
  <c r="G5803" i="1" a="1"/>
  <c r="G5803" i="1" s="1"/>
  <c r="D5803" i="1" s="1" a="1"/>
  <c r="D5803" i="1" s="1"/>
  <c r="G5805" i="1" a="1"/>
  <c r="G5805" i="1" s="1"/>
  <c r="D5805" i="1" s="1" a="1"/>
  <c r="D5805" i="1" s="1"/>
  <c r="G5806" i="1" a="1"/>
  <c r="G5806" i="1" s="1"/>
  <c r="D5806" i="1" s="1" a="1"/>
  <c r="D5806" i="1" s="1"/>
  <c r="G5807" i="1" a="1"/>
  <c r="G5807" i="1" s="1"/>
  <c r="D5807" i="1" s="1" a="1"/>
  <c r="D5807" i="1" s="1"/>
  <c r="G5809" i="1" a="1"/>
  <c r="G5809" i="1" s="1"/>
  <c r="D5809" i="1" s="1" a="1"/>
  <c r="D5809" i="1" s="1"/>
  <c r="G5810" i="1" a="1"/>
  <c r="G5810" i="1" s="1"/>
  <c r="D5810" i="1" s="1" a="1"/>
  <c r="D5810" i="1" s="1"/>
  <c r="G5811" i="1" a="1"/>
  <c r="G5811" i="1" s="1"/>
  <c r="D5811" i="1" s="1" a="1"/>
  <c r="D5811" i="1" s="1"/>
  <c r="G5813" i="1" a="1"/>
  <c r="G5813" i="1" s="1"/>
  <c r="D5813" i="1" s="1" a="1"/>
  <c r="D5813" i="1" s="1"/>
  <c r="G5814" i="1" a="1"/>
  <c r="G5814" i="1" s="1"/>
  <c r="D5814" i="1" s="1" a="1"/>
  <c r="D5814" i="1" s="1"/>
  <c r="G5815" i="1" a="1"/>
  <c r="G5815" i="1" s="1"/>
  <c r="D5815" i="1" s="1" a="1"/>
  <c r="D5815" i="1" s="1"/>
  <c r="G5817" i="1" a="1"/>
  <c r="G5817" i="1" s="1"/>
  <c r="D5817" i="1" s="1" a="1"/>
  <c r="D5817" i="1" s="1"/>
  <c r="G5818" i="1" a="1"/>
  <c r="G5818" i="1" s="1"/>
  <c r="D5818" i="1" s="1" a="1"/>
  <c r="D5818" i="1" s="1"/>
  <c r="G5819" i="1" a="1"/>
  <c r="G5819" i="1" s="1"/>
  <c r="D5819" i="1" s="1" a="1"/>
  <c r="D5819" i="1" s="1"/>
  <c r="G5821" i="1" a="1"/>
  <c r="G5821" i="1" s="1"/>
  <c r="D5821" i="1" s="1" a="1"/>
  <c r="D5821" i="1" s="1"/>
  <c r="G5822" i="1" a="1"/>
  <c r="G5822" i="1" s="1"/>
  <c r="D5822" i="1" s="1" a="1"/>
  <c r="D5822" i="1" s="1"/>
  <c r="G5823" i="1" a="1"/>
  <c r="G5823" i="1" s="1"/>
  <c r="D5823" i="1" s="1" a="1"/>
  <c r="D5823" i="1" s="1"/>
  <c r="G5825" i="1" a="1"/>
  <c r="G5825" i="1" s="1"/>
  <c r="D5825" i="1" s="1" a="1"/>
  <c r="D5825" i="1" s="1"/>
  <c r="G5826" i="1" a="1"/>
  <c r="G5826" i="1" s="1"/>
  <c r="D5826" i="1" s="1" a="1"/>
  <c r="D5826" i="1" s="1"/>
  <c r="G5827" i="1" a="1"/>
  <c r="G5827" i="1" s="1"/>
  <c r="D5827" i="1" s="1" a="1"/>
  <c r="D5827" i="1" s="1"/>
  <c r="G5829" i="1" a="1"/>
  <c r="G5829" i="1" s="1"/>
  <c r="D5829" i="1" s="1" a="1"/>
  <c r="D5829" i="1" s="1"/>
  <c r="G5830" i="1" a="1"/>
  <c r="G5830" i="1" s="1"/>
  <c r="D5830" i="1" s="1" a="1"/>
  <c r="D5830" i="1" s="1"/>
  <c r="G5831" i="1" a="1"/>
  <c r="G5831" i="1" s="1"/>
  <c r="D5831" i="1" s="1" a="1"/>
  <c r="D5831" i="1" s="1"/>
  <c r="G5833" i="1" a="1"/>
  <c r="G5833" i="1" s="1"/>
  <c r="D5833" i="1" s="1" a="1"/>
  <c r="D5833" i="1" s="1"/>
  <c r="G5834" i="1" a="1"/>
  <c r="G5834" i="1" s="1"/>
  <c r="D5834" i="1" s="1" a="1"/>
  <c r="D5834" i="1" s="1"/>
  <c r="G5835" i="1" a="1"/>
  <c r="G5835" i="1" s="1"/>
  <c r="D5835" i="1" s="1" a="1"/>
  <c r="D5835" i="1" s="1"/>
  <c r="G5837" i="1" a="1"/>
  <c r="G5837" i="1" s="1"/>
  <c r="D5837" i="1" s="1" a="1"/>
  <c r="D5837" i="1" s="1"/>
  <c r="G5838" i="1" a="1"/>
  <c r="G5838" i="1" s="1"/>
  <c r="D5838" i="1" s="1" a="1"/>
  <c r="D5838" i="1" s="1"/>
  <c r="G5839" i="1" a="1"/>
  <c r="G5839" i="1" s="1"/>
  <c r="D5839" i="1" s="1" a="1"/>
  <c r="D5839" i="1" s="1"/>
  <c r="G5841" i="1" a="1"/>
  <c r="G5841" i="1" s="1"/>
  <c r="D5841" i="1" s="1" a="1"/>
  <c r="D5841" i="1" s="1"/>
  <c r="G5842" i="1" a="1"/>
  <c r="G5842" i="1" s="1"/>
  <c r="D5842" i="1" s="1" a="1"/>
  <c r="D5842" i="1" s="1"/>
  <c r="G5843" i="1" a="1"/>
  <c r="G5843" i="1" s="1"/>
  <c r="D5843" i="1" s="1" a="1"/>
  <c r="D5843" i="1" s="1"/>
  <c r="G5845" i="1" a="1"/>
  <c r="G5845" i="1" s="1"/>
  <c r="D5845" i="1" s="1" a="1"/>
  <c r="D5845" i="1" s="1"/>
  <c r="G5846" i="1" a="1"/>
  <c r="G5846" i="1" s="1"/>
  <c r="D5846" i="1" s="1" a="1"/>
  <c r="D5846" i="1" s="1"/>
  <c r="G5847" i="1" a="1"/>
  <c r="G5847" i="1" s="1"/>
  <c r="D5847" i="1" s="1" a="1"/>
  <c r="D5847" i="1" s="1"/>
  <c r="G5849" i="1" a="1"/>
  <c r="G5849" i="1" s="1"/>
  <c r="D5849" i="1" s="1" a="1"/>
  <c r="D5849" i="1" s="1"/>
  <c r="G5850" i="1" a="1"/>
  <c r="G5850" i="1" s="1"/>
  <c r="D5850" i="1" s="1" a="1"/>
  <c r="D5850" i="1" s="1"/>
  <c r="G5851" i="1" a="1"/>
  <c r="G5851" i="1" s="1"/>
  <c r="D5851" i="1" s="1" a="1"/>
  <c r="D5851" i="1" s="1"/>
  <c r="G5853" i="1" a="1"/>
  <c r="G5853" i="1" s="1"/>
  <c r="D5853" i="1" s="1" a="1"/>
  <c r="D5853" i="1" s="1"/>
  <c r="G5854" i="1" a="1"/>
  <c r="G5854" i="1" s="1"/>
  <c r="D5854" i="1" s="1" a="1"/>
  <c r="D5854" i="1" s="1"/>
  <c r="G5855" i="1" a="1"/>
  <c r="G5855" i="1" s="1"/>
  <c r="D5855" i="1" s="1" a="1"/>
  <c r="D5855" i="1" s="1"/>
  <c r="G5857" i="1" a="1"/>
  <c r="G5857" i="1" s="1"/>
  <c r="D5857" i="1" s="1" a="1"/>
  <c r="D5857" i="1" s="1"/>
  <c r="G5858" i="1" a="1"/>
  <c r="G5858" i="1" s="1"/>
  <c r="D5858" i="1" s="1" a="1"/>
  <c r="D5858" i="1" s="1"/>
  <c r="G5859" i="1" a="1"/>
  <c r="G5859" i="1" s="1"/>
  <c r="D5859" i="1" s="1" a="1"/>
  <c r="D5859" i="1" s="1"/>
  <c r="G5861" i="1" a="1"/>
  <c r="G5861" i="1" s="1"/>
  <c r="D5861" i="1" s="1" a="1"/>
  <c r="D5861" i="1" s="1"/>
  <c r="G5862" i="1" a="1"/>
  <c r="G5862" i="1" s="1"/>
  <c r="D5862" i="1" s="1" a="1"/>
  <c r="D5862" i="1" s="1"/>
  <c r="G5863" i="1" a="1"/>
  <c r="G5863" i="1" s="1"/>
  <c r="D5863" i="1" s="1" a="1"/>
  <c r="D5863" i="1" s="1"/>
  <c r="G5865" i="1" a="1"/>
  <c r="G5865" i="1" s="1"/>
  <c r="D5865" i="1" s="1" a="1"/>
  <c r="D5865" i="1" s="1"/>
  <c r="G5866" i="1" a="1"/>
  <c r="G5866" i="1" s="1"/>
  <c r="D5866" i="1" s="1" a="1"/>
  <c r="D5866" i="1" s="1"/>
  <c r="G5867" i="1" a="1"/>
  <c r="G5867" i="1" s="1"/>
  <c r="D5867" i="1" s="1" a="1"/>
  <c r="D5867" i="1" s="1"/>
  <c r="G5869" i="1" a="1"/>
  <c r="G5869" i="1" s="1"/>
  <c r="D5869" i="1" s="1" a="1"/>
  <c r="D5869" i="1" s="1"/>
  <c r="G5870" i="1" a="1"/>
  <c r="G5870" i="1" s="1"/>
  <c r="D5870" i="1" s="1" a="1"/>
  <c r="D5870" i="1" s="1"/>
  <c r="G5871" i="1" a="1"/>
  <c r="G5871" i="1" s="1"/>
  <c r="D5871" i="1" s="1" a="1"/>
  <c r="D5871" i="1" s="1"/>
  <c r="G5873" i="1" a="1"/>
  <c r="G5873" i="1" s="1"/>
  <c r="D5873" i="1" s="1" a="1"/>
  <c r="D5873" i="1" s="1"/>
  <c r="G5874" i="1" a="1"/>
  <c r="G5874" i="1" s="1"/>
  <c r="D5874" i="1" s="1" a="1"/>
  <c r="D5874" i="1" s="1"/>
  <c r="G5875" i="1" a="1"/>
  <c r="G5875" i="1" s="1"/>
  <c r="D5875" i="1" s="1" a="1"/>
  <c r="D5875" i="1" s="1"/>
  <c r="G5877" i="1" a="1"/>
  <c r="G5877" i="1" s="1"/>
  <c r="D5877" i="1" s="1" a="1"/>
  <c r="D5877" i="1" s="1"/>
  <c r="G5878" i="1" a="1"/>
  <c r="G5878" i="1" s="1"/>
  <c r="D5878" i="1" s="1" a="1"/>
  <c r="D5878" i="1" s="1"/>
  <c r="G5879" i="1" a="1"/>
  <c r="G5879" i="1" s="1"/>
  <c r="D5879" i="1" s="1" a="1"/>
  <c r="D5879" i="1" s="1"/>
  <c r="G5881" i="1" a="1"/>
  <c r="G5881" i="1" s="1"/>
  <c r="D5881" i="1" s="1" a="1"/>
  <c r="D5881" i="1" s="1"/>
  <c r="G5882" i="1" a="1"/>
  <c r="G5882" i="1" s="1"/>
  <c r="D5882" i="1" s="1" a="1"/>
  <c r="D5882" i="1" s="1"/>
  <c r="G5883" i="1" a="1"/>
  <c r="G5883" i="1" s="1"/>
  <c r="D5883" i="1" s="1" a="1"/>
  <c r="D5883" i="1" s="1"/>
  <c r="G5885" i="1" a="1"/>
  <c r="G5885" i="1" s="1"/>
  <c r="D5885" i="1" s="1" a="1"/>
  <c r="D5885" i="1" s="1"/>
  <c r="G5886" i="1" a="1"/>
  <c r="G5886" i="1" s="1"/>
  <c r="D5886" i="1" s="1" a="1"/>
  <c r="D5886" i="1" s="1"/>
  <c r="G5887" i="1" a="1"/>
  <c r="G5887" i="1" s="1"/>
  <c r="D5887" i="1" s="1" a="1"/>
  <c r="D5887" i="1" s="1"/>
  <c r="G5889" i="1" a="1"/>
  <c r="G5889" i="1" s="1"/>
  <c r="D5889" i="1" s="1" a="1"/>
  <c r="D5889" i="1" s="1"/>
  <c r="G5890" i="1" a="1"/>
  <c r="G5890" i="1" s="1"/>
  <c r="D5890" i="1" s="1" a="1"/>
  <c r="D5890" i="1" s="1"/>
  <c r="G5891" i="1" a="1"/>
  <c r="G5891" i="1" s="1"/>
  <c r="D5891" i="1" s="1" a="1"/>
  <c r="D5891" i="1" s="1"/>
  <c r="G5893" i="1" a="1"/>
  <c r="G5893" i="1" s="1"/>
  <c r="D5893" i="1" s="1" a="1"/>
  <c r="D5893" i="1" s="1"/>
  <c r="G5894" i="1" a="1"/>
  <c r="G5894" i="1" s="1"/>
  <c r="D5894" i="1" s="1" a="1"/>
  <c r="D5894" i="1" s="1"/>
  <c r="G5895" i="1" a="1"/>
  <c r="G5895" i="1" s="1"/>
  <c r="D5895" i="1" s="1" a="1"/>
  <c r="D5895" i="1" s="1"/>
  <c r="G5897" i="1" a="1"/>
  <c r="G5897" i="1" s="1"/>
  <c r="D5897" i="1" s="1" a="1"/>
  <c r="D5897" i="1" s="1"/>
  <c r="G5898" i="1" a="1"/>
  <c r="G5898" i="1" s="1"/>
  <c r="D5898" i="1" s="1" a="1"/>
  <c r="D5898" i="1" s="1"/>
  <c r="G5899" i="1" a="1"/>
  <c r="G5899" i="1" s="1"/>
  <c r="D5899" i="1" s="1" a="1"/>
  <c r="D5899" i="1" s="1"/>
  <c r="G5901" i="1" a="1"/>
  <c r="G5901" i="1" s="1"/>
  <c r="D5901" i="1" s="1" a="1"/>
  <c r="D5901" i="1" s="1"/>
  <c r="G5902" i="1" a="1"/>
  <c r="G5902" i="1" s="1"/>
  <c r="D5902" i="1" s="1" a="1"/>
  <c r="D5902" i="1" s="1"/>
  <c r="G5903" i="1" a="1"/>
  <c r="G5903" i="1" s="1"/>
  <c r="D5903" i="1" s="1" a="1"/>
  <c r="D5903" i="1" s="1"/>
  <c r="G5905" i="1" a="1"/>
  <c r="G5905" i="1" s="1"/>
  <c r="D5905" i="1" s="1" a="1"/>
  <c r="D5905" i="1" s="1"/>
  <c r="G5906" i="1" a="1"/>
  <c r="G5906" i="1" s="1"/>
  <c r="D5906" i="1" s="1" a="1"/>
  <c r="D5906" i="1" s="1"/>
  <c r="G5907" i="1" a="1"/>
  <c r="G5907" i="1" s="1"/>
  <c r="D5907" i="1" s="1" a="1"/>
  <c r="D5907" i="1" s="1"/>
  <c r="G5909" i="1" a="1"/>
  <c r="G5909" i="1" s="1"/>
  <c r="D5909" i="1" s="1" a="1"/>
  <c r="D5909" i="1" s="1"/>
  <c r="G5910" i="1" a="1"/>
  <c r="G5910" i="1" s="1"/>
  <c r="D5910" i="1" s="1" a="1"/>
  <c r="D5910" i="1" s="1"/>
  <c r="G5911" i="1" a="1"/>
  <c r="G5911" i="1" s="1"/>
  <c r="D5911" i="1" s="1" a="1"/>
  <c r="D5911" i="1" s="1"/>
  <c r="G5913" i="1" a="1"/>
  <c r="G5913" i="1" s="1"/>
  <c r="D5913" i="1" s="1" a="1"/>
  <c r="D5913" i="1" s="1"/>
  <c r="G5914" i="1" a="1"/>
  <c r="G5914" i="1" s="1"/>
  <c r="D5914" i="1" s="1" a="1"/>
  <c r="D5914" i="1" s="1"/>
  <c r="G5915" i="1" a="1"/>
  <c r="G5915" i="1" s="1"/>
  <c r="D5915" i="1" s="1" a="1"/>
  <c r="D5915" i="1" s="1"/>
  <c r="G5917" i="1" a="1"/>
  <c r="G5917" i="1" s="1"/>
  <c r="D5917" i="1" s="1" a="1"/>
  <c r="D5917" i="1" s="1"/>
  <c r="G5918" i="1" a="1"/>
  <c r="G5918" i="1" s="1"/>
  <c r="D5918" i="1" s="1" a="1"/>
  <c r="D5918" i="1" s="1"/>
  <c r="G5919" i="1" a="1"/>
  <c r="G5919" i="1" s="1"/>
  <c r="D5919" i="1" s="1" a="1"/>
  <c r="D5919" i="1" s="1"/>
  <c r="G5921" i="1" a="1"/>
  <c r="G5921" i="1" s="1"/>
  <c r="D5921" i="1" s="1" a="1"/>
  <c r="D5921" i="1" s="1"/>
  <c r="G5922" i="1" a="1"/>
  <c r="G5922" i="1" s="1"/>
  <c r="D5922" i="1" s="1" a="1"/>
  <c r="D5922" i="1" s="1"/>
  <c r="G5923" i="1" a="1"/>
  <c r="G5923" i="1" s="1"/>
  <c r="D5923" i="1" s="1" a="1"/>
  <c r="D5923" i="1" s="1"/>
  <c r="G5925" i="1" a="1"/>
  <c r="G5925" i="1" s="1"/>
  <c r="D5925" i="1" s="1" a="1"/>
  <c r="D5925" i="1" s="1"/>
  <c r="G5926" i="1" a="1"/>
  <c r="G5926" i="1" s="1"/>
  <c r="D5926" i="1" s="1" a="1"/>
  <c r="D5926" i="1" s="1"/>
  <c r="G5927" i="1" a="1"/>
  <c r="G5927" i="1" s="1"/>
  <c r="D5927" i="1" s="1" a="1"/>
  <c r="D5927" i="1" s="1"/>
  <c r="G5929" i="1" a="1"/>
  <c r="G5929" i="1" s="1"/>
  <c r="D5929" i="1" s="1" a="1"/>
  <c r="D5929" i="1" s="1"/>
  <c r="G5930" i="1" a="1"/>
  <c r="G5930" i="1" s="1"/>
  <c r="D5930" i="1" s="1" a="1"/>
  <c r="D5930" i="1" s="1"/>
  <c r="G5931" i="1" a="1"/>
  <c r="G5931" i="1" s="1"/>
  <c r="D5931" i="1" s="1" a="1"/>
  <c r="D5931" i="1" s="1"/>
  <c r="G5933" i="1" a="1"/>
  <c r="G5933" i="1" s="1"/>
  <c r="D5933" i="1" s="1" a="1"/>
  <c r="D5933" i="1" s="1"/>
  <c r="G5934" i="1" a="1"/>
  <c r="G5934" i="1" s="1"/>
  <c r="D5934" i="1" s="1" a="1"/>
  <c r="D5934" i="1" s="1"/>
  <c r="G5935" i="1" a="1"/>
  <c r="G5935" i="1" s="1"/>
  <c r="D5935" i="1" s="1" a="1"/>
  <c r="D5935" i="1" s="1"/>
  <c r="G5937" i="1" a="1"/>
  <c r="G5937" i="1" s="1"/>
  <c r="D5937" i="1" s="1" a="1"/>
  <c r="D5937" i="1" s="1"/>
  <c r="G5938" i="1" a="1"/>
  <c r="G5938" i="1" s="1"/>
  <c r="D5938" i="1" s="1" a="1"/>
  <c r="D5938" i="1" s="1"/>
  <c r="G5939" i="1" a="1"/>
  <c r="G5939" i="1" s="1"/>
  <c r="D5939" i="1" s="1" a="1"/>
  <c r="D5939" i="1" s="1"/>
  <c r="G5941" i="1" a="1"/>
  <c r="G5941" i="1" s="1"/>
  <c r="D5941" i="1" s="1" a="1"/>
  <c r="D5941" i="1" s="1"/>
  <c r="G5942" i="1" a="1"/>
  <c r="G5942" i="1" s="1"/>
  <c r="D5942" i="1" s="1" a="1"/>
  <c r="D5942" i="1" s="1"/>
  <c r="G5943" i="1" a="1"/>
  <c r="G5943" i="1" s="1"/>
  <c r="D5943" i="1" s="1" a="1"/>
  <c r="D5943" i="1" s="1"/>
  <c r="G5945" i="1" a="1"/>
  <c r="G5945" i="1" s="1"/>
  <c r="D5945" i="1" s="1" a="1"/>
  <c r="D5945" i="1" s="1"/>
  <c r="G5946" i="1" a="1"/>
  <c r="G5946" i="1" s="1"/>
  <c r="D5946" i="1" s="1" a="1"/>
  <c r="D5946" i="1" s="1"/>
  <c r="G5947" i="1" a="1"/>
  <c r="G5947" i="1" s="1"/>
  <c r="D5947" i="1" s="1" a="1"/>
  <c r="D5947" i="1" s="1"/>
  <c r="G5949" i="1" a="1"/>
  <c r="G5949" i="1" s="1"/>
  <c r="D5949" i="1" s="1" a="1"/>
  <c r="D5949" i="1" s="1"/>
  <c r="G5950" i="1" a="1"/>
  <c r="G5950" i="1" s="1"/>
  <c r="D5950" i="1" s="1" a="1"/>
  <c r="D5950" i="1" s="1"/>
  <c r="G5951" i="1" a="1"/>
  <c r="G5951" i="1" s="1"/>
  <c r="D5951" i="1" s="1" a="1"/>
  <c r="D5951" i="1" s="1"/>
  <c r="G5953" i="1" a="1"/>
  <c r="G5953" i="1" s="1"/>
  <c r="D5953" i="1" s="1" a="1"/>
  <c r="D5953" i="1" s="1"/>
  <c r="G5954" i="1" a="1"/>
  <c r="G5954" i="1" s="1"/>
  <c r="D5954" i="1" s="1" a="1"/>
  <c r="D5954" i="1" s="1"/>
  <c r="G5955" i="1" a="1"/>
  <c r="G5955" i="1" s="1"/>
  <c r="D5955" i="1" s="1" a="1"/>
  <c r="D5955" i="1" s="1"/>
  <c r="G5957" i="1" a="1"/>
  <c r="G5957" i="1" s="1"/>
  <c r="D5957" i="1" s="1" a="1"/>
  <c r="D5957" i="1" s="1"/>
  <c r="G5958" i="1" a="1"/>
  <c r="G5958" i="1" s="1"/>
  <c r="D5958" i="1" s="1" a="1"/>
  <c r="D5958" i="1" s="1"/>
  <c r="G5959" i="1" a="1"/>
  <c r="G5959" i="1" s="1"/>
  <c r="D5959" i="1" s="1" a="1"/>
  <c r="D5959" i="1" s="1"/>
  <c r="G5961" i="1" a="1"/>
  <c r="G5961" i="1" s="1"/>
  <c r="D5961" i="1" s="1" a="1"/>
  <c r="D5961" i="1" s="1"/>
  <c r="G5962" i="1" a="1"/>
  <c r="G5962" i="1" s="1"/>
  <c r="D5962" i="1" s="1" a="1"/>
  <c r="D5962" i="1" s="1"/>
  <c r="G5963" i="1" a="1"/>
  <c r="G5963" i="1" s="1"/>
  <c r="D5963" i="1" s="1" a="1"/>
  <c r="D5963" i="1" s="1"/>
  <c r="G5965" i="1" a="1"/>
  <c r="G5965" i="1" s="1"/>
  <c r="D5965" i="1" s="1" a="1"/>
  <c r="D5965" i="1" s="1"/>
  <c r="G5966" i="1" a="1"/>
  <c r="G5966" i="1" s="1"/>
  <c r="D5966" i="1" s="1" a="1"/>
  <c r="D5966" i="1" s="1"/>
  <c r="G5967" i="1" a="1"/>
  <c r="G5967" i="1" s="1"/>
  <c r="D5967" i="1" s="1" a="1"/>
  <c r="D5967" i="1" s="1"/>
  <c r="G5969" i="1" a="1"/>
  <c r="G5969" i="1" s="1"/>
  <c r="D5969" i="1" s="1" a="1"/>
  <c r="D5969" i="1" s="1"/>
  <c r="G5970" i="1" a="1"/>
  <c r="G5970" i="1" s="1"/>
  <c r="D5970" i="1" s="1" a="1"/>
  <c r="D5970" i="1" s="1"/>
  <c r="G5971" i="1" a="1"/>
  <c r="G5971" i="1" s="1"/>
  <c r="D5971" i="1" s="1" a="1"/>
  <c r="D5971" i="1" s="1"/>
  <c r="G5973" i="1" a="1"/>
  <c r="G5973" i="1" s="1"/>
  <c r="D5973" i="1" s="1" a="1"/>
  <c r="D5973" i="1" s="1"/>
  <c r="G5974" i="1" a="1"/>
  <c r="G5974" i="1" s="1"/>
  <c r="D5974" i="1" s="1" a="1"/>
  <c r="D5974" i="1" s="1"/>
  <c r="G5975" i="1" a="1"/>
  <c r="G5975" i="1" s="1"/>
  <c r="D5975" i="1" s="1" a="1"/>
  <c r="D5975" i="1" s="1"/>
  <c r="G5977" i="1" a="1"/>
  <c r="G5977" i="1" s="1"/>
  <c r="D5977" i="1" s="1" a="1"/>
  <c r="D5977" i="1" s="1"/>
  <c r="G5978" i="1" a="1"/>
  <c r="G5978" i="1" s="1"/>
  <c r="D5978" i="1" s="1" a="1"/>
  <c r="D5978" i="1" s="1"/>
  <c r="G5979" i="1" a="1"/>
  <c r="G5979" i="1" s="1"/>
  <c r="D5979" i="1" s="1" a="1"/>
  <c r="D5979" i="1" s="1"/>
  <c r="G5981" i="1" a="1"/>
  <c r="G5981" i="1" s="1"/>
  <c r="D5981" i="1" s="1" a="1"/>
  <c r="D5981" i="1" s="1"/>
  <c r="G5982" i="1" a="1"/>
  <c r="G5982" i="1" s="1"/>
  <c r="D5982" i="1" s="1" a="1"/>
  <c r="D5982" i="1" s="1"/>
  <c r="G5983" i="1" a="1"/>
  <c r="G5983" i="1" s="1"/>
  <c r="D5983" i="1" s="1" a="1"/>
  <c r="D5983" i="1" s="1"/>
  <c r="G5985" i="1" a="1"/>
  <c r="G5985" i="1" s="1"/>
  <c r="D5985" i="1" s="1" a="1"/>
  <c r="D5985" i="1" s="1"/>
  <c r="G5986" i="1" a="1"/>
  <c r="G5986" i="1" s="1"/>
  <c r="D5986" i="1" s="1" a="1"/>
  <c r="D5986" i="1" s="1"/>
  <c r="G5987" i="1" a="1"/>
  <c r="G5987" i="1" s="1"/>
  <c r="D5987" i="1" s="1" a="1"/>
  <c r="D5987" i="1" s="1"/>
  <c r="G5989" i="1" a="1"/>
  <c r="G5989" i="1" s="1"/>
  <c r="D5989" i="1" s="1" a="1"/>
  <c r="D5989" i="1" s="1"/>
  <c r="G5990" i="1" a="1"/>
  <c r="G5990" i="1" s="1"/>
  <c r="D5990" i="1" s="1" a="1"/>
  <c r="D5990" i="1" s="1"/>
  <c r="G5991" i="1" a="1"/>
  <c r="G5991" i="1" s="1"/>
  <c r="D5991" i="1" s="1" a="1"/>
  <c r="D5991" i="1" s="1"/>
  <c r="G5993" i="1" a="1"/>
  <c r="G5993" i="1" s="1"/>
  <c r="D5993" i="1" s="1" a="1"/>
  <c r="D5993" i="1" s="1"/>
  <c r="G5994" i="1" a="1"/>
  <c r="G5994" i="1" s="1"/>
  <c r="D5994" i="1" s="1" a="1"/>
  <c r="D5994" i="1" s="1"/>
  <c r="G5995" i="1" a="1"/>
  <c r="G5995" i="1" s="1"/>
  <c r="D5995" i="1" s="1" a="1"/>
  <c r="D5995" i="1" s="1"/>
  <c r="G5997" i="1" a="1"/>
  <c r="G5997" i="1" s="1"/>
  <c r="D5997" i="1" s="1" a="1"/>
  <c r="D5997" i="1" s="1"/>
  <c r="G5998" i="1" a="1"/>
  <c r="G5998" i="1" s="1"/>
  <c r="D5998" i="1" s="1" a="1"/>
  <c r="D5998" i="1" s="1"/>
  <c r="G5999" i="1" a="1"/>
  <c r="G5999" i="1" s="1"/>
  <c r="D5999" i="1" s="1" a="1"/>
  <c r="D5999" i="1" s="1"/>
  <c r="G6001" i="1" a="1"/>
  <c r="G6001" i="1" s="1"/>
  <c r="D6001" i="1" s="1" a="1"/>
  <c r="D6001" i="1" s="1"/>
  <c r="G6002" i="1" a="1"/>
  <c r="G6002" i="1" s="1"/>
  <c r="D6002" i="1" s="1" a="1"/>
  <c r="D6002" i="1" s="1"/>
  <c r="G6003" i="1" a="1"/>
  <c r="G6003" i="1" s="1"/>
  <c r="D6003" i="1" s="1" a="1"/>
  <c r="D6003" i="1" s="1"/>
  <c r="G6005" i="1" a="1"/>
  <c r="G6005" i="1" s="1"/>
  <c r="D6005" i="1" s="1" a="1"/>
  <c r="D6005" i="1" s="1"/>
  <c r="G6006" i="1" a="1"/>
  <c r="G6006" i="1" s="1"/>
  <c r="D6006" i="1" s="1" a="1"/>
  <c r="D6006" i="1" s="1"/>
  <c r="G6007" i="1" a="1"/>
  <c r="G6007" i="1" s="1"/>
  <c r="D6007" i="1" s="1" a="1"/>
  <c r="D6007" i="1" s="1"/>
  <c r="G6009" i="1" a="1"/>
  <c r="G6009" i="1" s="1"/>
  <c r="D6009" i="1" s="1" a="1"/>
  <c r="D6009" i="1" s="1"/>
  <c r="G6010" i="1" a="1"/>
  <c r="G6010" i="1" s="1"/>
  <c r="D6010" i="1" s="1" a="1"/>
  <c r="D6010" i="1" s="1"/>
  <c r="G6011" i="1" a="1"/>
  <c r="G6011" i="1" s="1"/>
  <c r="D6011" i="1" s="1" a="1"/>
  <c r="D6011" i="1" s="1"/>
  <c r="G6013" i="1" a="1"/>
  <c r="G6013" i="1" s="1"/>
  <c r="D6013" i="1" s="1" a="1"/>
  <c r="D6013" i="1" s="1"/>
  <c r="G6014" i="1" a="1"/>
  <c r="G6014" i="1" s="1"/>
  <c r="D6014" i="1" s="1" a="1"/>
  <c r="D6014" i="1" s="1"/>
  <c r="G6015" i="1" a="1"/>
  <c r="G6015" i="1" s="1"/>
  <c r="D6015" i="1" s="1" a="1"/>
  <c r="D6015" i="1" s="1"/>
  <c r="G6017" i="1" a="1"/>
  <c r="G6017" i="1" s="1"/>
  <c r="D6017" i="1" s="1" a="1"/>
  <c r="D6017" i="1" s="1"/>
  <c r="G6018" i="1" a="1"/>
  <c r="G6018" i="1" s="1"/>
  <c r="D6018" i="1" s="1" a="1"/>
  <c r="D6018" i="1" s="1"/>
  <c r="G6019" i="1" a="1"/>
  <c r="G6019" i="1" s="1"/>
  <c r="D6019" i="1" s="1" a="1"/>
  <c r="D6019" i="1" s="1"/>
  <c r="G6021" i="1" a="1"/>
  <c r="G6021" i="1" s="1"/>
  <c r="D6021" i="1" s="1" a="1"/>
  <c r="D6021" i="1" s="1"/>
  <c r="G6022" i="1" a="1"/>
  <c r="G6022" i="1" s="1"/>
  <c r="D6022" i="1" s="1" a="1"/>
  <c r="D6022" i="1" s="1"/>
  <c r="G6023" i="1" a="1"/>
  <c r="G6023" i="1" s="1"/>
  <c r="D6023" i="1" s="1" a="1"/>
  <c r="D6023" i="1" s="1"/>
  <c r="G6025" i="1" a="1"/>
  <c r="G6025" i="1" s="1"/>
  <c r="D6025" i="1" s="1" a="1"/>
  <c r="D6025" i="1" s="1"/>
  <c r="G6026" i="1" a="1"/>
  <c r="G6026" i="1" s="1"/>
  <c r="D6026" i="1" s="1" a="1"/>
  <c r="D6026" i="1" s="1"/>
  <c r="G6027" i="1" a="1"/>
  <c r="G6027" i="1" s="1"/>
  <c r="D6027" i="1" s="1" a="1"/>
  <c r="D6027" i="1" s="1"/>
  <c r="G6029" i="1" a="1"/>
  <c r="G6029" i="1" s="1"/>
  <c r="D6029" i="1" s="1" a="1"/>
  <c r="D6029" i="1" s="1"/>
  <c r="G6030" i="1" a="1"/>
  <c r="G6030" i="1" s="1"/>
  <c r="D6030" i="1" s="1" a="1"/>
  <c r="D6030" i="1" s="1"/>
  <c r="G6031" i="1" a="1"/>
  <c r="G6031" i="1" s="1"/>
  <c r="D6031" i="1" s="1" a="1"/>
  <c r="D6031" i="1" s="1"/>
  <c r="G6033" i="1" a="1"/>
  <c r="G6033" i="1" s="1"/>
  <c r="D6033" i="1" s="1" a="1"/>
  <c r="D6033" i="1" s="1"/>
  <c r="G6034" i="1" a="1"/>
  <c r="G6034" i="1" s="1"/>
  <c r="D6034" i="1" s="1" a="1"/>
  <c r="D6034" i="1" s="1"/>
  <c r="G6035" i="1" a="1"/>
  <c r="G6035" i="1" s="1"/>
  <c r="D6035" i="1" s="1" a="1"/>
  <c r="D6035" i="1" s="1"/>
  <c r="G6037" i="1" a="1"/>
  <c r="G6037" i="1" s="1"/>
  <c r="D6037" i="1" s="1" a="1"/>
  <c r="D6037" i="1" s="1"/>
  <c r="G6038" i="1" a="1"/>
  <c r="G6038" i="1" s="1"/>
  <c r="D6038" i="1" s="1" a="1"/>
  <c r="D6038" i="1" s="1"/>
  <c r="G6039" i="1" a="1"/>
  <c r="G6039" i="1" s="1"/>
  <c r="D6039" i="1" s="1" a="1"/>
  <c r="D6039" i="1" s="1"/>
  <c r="G6041" i="1" a="1"/>
  <c r="G6041" i="1" s="1"/>
  <c r="D6041" i="1" s="1" a="1"/>
  <c r="D6041" i="1" s="1"/>
  <c r="G6042" i="1" a="1"/>
  <c r="G6042" i="1" s="1"/>
  <c r="D6042" i="1" s="1" a="1"/>
  <c r="D6042" i="1" s="1"/>
  <c r="G6043" i="1" a="1"/>
  <c r="G6043" i="1" s="1"/>
  <c r="D6043" i="1" s="1" a="1"/>
  <c r="D6043" i="1" s="1"/>
  <c r="G6045" i="1" a="1"/>
  <c r="G6045" i="1" s="1"/>
  <c r="D6045" i="1" s="1" a="1"/>
  <c r="D6045" i="1" s="1"/>
  <c r="G6046" i="1" a="1"/>
  <c r="G6046" i="1" s="1"/>
  <c r="D6046" i="1" s="1" a="1"/>
  <c r="D6046" i="1" s="1"/>
  <c r="G6047" i="1" a="1"/>
  <c r="G6047" i="1" s="1"/>
  <c r="D6047" i="1" s="1" a="1"/>
  <c r="D6047" i="1" s="1"/>
  <c r="G6049" i="1" a="1"/>
  <c r="G6049" i="1" s="1"/>
  <c r="D6049" i="1" s="1" a="1"/>
  <c r="D6049" i="1" s="1"/>
  <c r="G6050" i="1" a="1"/>
  <c r="G6050" i="1" s="1"/>
  <c r="D6050" i="1" s="1" a="1"/>
  <c r="D6050" i="1" s="1"/>
  <c r="G6051" i="1" a="1"/>
  <c r="G6051" i="1" s="1"/>
  <c r="D6051" i="1" s="1" a="1"/>
  <c r="D6051" i="1" s="1"/>
  <c r="G6053" i="1" a="1"/>
  <c r="G6053" i="1" s="1"/>
  <c r="D6053" i="1" s="1" a="1"/>
  <c r="D6053" i="1" s="1"/>
  <c r="G6054" i="1" a="1"/>
  <c r="G6054" i="1" s="1"/>
  <c r="D6054" i="1" s="1" a="1"/>
  <c r="D6054" i="1" s="1"/>
  <c r="G6055" i="1" a="1"/>
  <c r="G6055" i="1" s="1"/>
  <c r="D6055" i="1" s="1" a="1"/>
  <c r="D6055" i="1" s="1"/>
  <c r="G6057" i="1" a="1"/>
  <c r="G6057" i="1" s="1"/>
  <c r="D6057" i="1" s="1" a="1"/>
  <c r="D6057" i="1" s="1"/>
  <c r="G6058" i="1" a="1"/>
  <c r="G6058" i="1" s="1"/>
  <c r="D6058" i="1" s="1" a="1"/>
  <c r="D6058" i="1" s="1"/>
  <c r="G6059" i="1" a="1"/>
  <c r="G6059" i="1" s="1"/>
  <c r="D6059" i="1" s="1" a="1"/>
  <c r="D6059" i="1" s="1"/>
  <c r="G6061" i="1" a="1"/>
  <c r="G6061" i="1" s="1"/>
  <c r="D6061" i="1" s="1" a="1"/>
  <c r="D6061" i="1" s="1"/>
  <c r="G6062" i="1" a="1"/>
  <c r="G6062" i="1" s="1"/>
  <c r="D6062" i="1" s="1" a="1"/>
  <c r="D6062" i="1" s="1"/>
  <c r="G6063" i="1" a="1"/>
  <c r="G6063" i="1" s="1"/>
  <c r="D6063" i="1" s="1" a="1"/>
  <c r="D6063" i="1" s="1"/>
  <c r="G6065" i="1" a="1"/>
  <c r="G6065" i="1" s="1"/>
  <c r="D6065" i="1" s="1" a="1"/>
  <c r="D6065" i="1" s="1"/>
  <c r="G6066" i="1" a="1"/>
  <c r="G6066" i="1" s="1"/>
  <c r="D6066" i="1" s="1" a="1"/>
  <c r="D6066" i="1" s="1"/>
  <c r="G6067" i="1" a="1"/>
  <c r="G6067" i="1" s="1"/>
  <c r="D6067" i="1" s="1" a="1"/>
  <c r="D6067" i="1" s="1"/>
  <c r="G6069" i="1" a="1"/>
  <c r="G6069" i="1" s="1"/>
  <c r="D6069" i="1" s="1" a="1"/>
  <c r="D6069" i="1" s="1"/>
  <c r="G6070" i="1" a="1"/>
  <c r="G6070" i="1" s="1"/>
  <c r="D6070" i="1" s="1" a="1"/>
  <c r="D6070" i="1" s="1"/>
  <c r="G6071" i="1" a="1"/>
  <c r="G6071" i="1" s="1"/>
  <c r="D6071" i="1" s="1" a="1"/>
  <c r="D6071" i="1" s="1"/>
  <c r="G6073" i="1" a="1"/>
  <c r="G6073" i="1" s="1"/>
  <c r="D6073" i="1" s="1" a="1"/>
  <c r="D6073" i="1" s="1"/>
  <c r="G6074" i="1" a="1"/>
  <c r="G6074" i="1" s="1"/>
  <c r="D6074" i="1" s="1" a="1"/>
  <c r="D6074" i="1" s="1"/>
  <c r="G6075" i="1" a="1"/>
  <c r="G6075" i="1" s="1"/>
  <c r="D6075" i="1" s="1" a="1"/>
  <c r="D6075" i="1" s="1"/>
  <c r="G6077" i="1" a="1"/>
  <c r="G6077" i="1" s="1"/>
  <c r="D6077" i="1" s="1" a="1"/>
  <c r="D6077" i="1" s="1"/>
  <c r="G6078" i="1" a="1"/>
  <c r="G6078" i="1" s="1"/>
  <c r="D6078" i="1" s="1" a="1"/>
  <c r="D6078" i="1" s="1"/>
  <c r="G6079" i="1" a="1"/>
  <c r="G6079" i="1" s="1"/>
  <c r="D6079" i="1" s="1" a="1"/>
  <c r="D6079" i="1" s="1"/>
  <c r="G6081" i="1" a="1"/>
  <c r="G6081" i="1" s="1"/>
  <c r="D6081" i="1" s="1" a="1"/>
  <c r="D6081" i="1" s="1"/>
  <c r="G6082" i="1" a="1"/>
  <c r="G6082" i="1" s="1"/>
  <c r="D6082" i="1" s="1" a="1"/>
  <c r="D6082" i="1" s="1"/>
  <c r="G6083" i="1" a="1"/>
  <c r="G6083" i="1" s="1"/>
  <c r="D6083" i="1" s="1" a="1"/>
  <c r="D6083" i="1" s="1"/>
  <c r="G6085" i="1" a="1"/>
  <c r="G6085" i="1" s="1"/>
  <c r="D6085" i="1" s="1" a="1"/>
  <c r="D6085" i="1" s="1"/>
  <c r="G6086" i="1" a="1"/>
  <c r="G6086" i="1" s="1"/>
  <c r="D6086" i="1" s="1" a="1"/>
  <c r="D6086" i="1" s="1"/>
  <c r="G6087" i="1" a="1"/>
  <c r="G6087" i="1" s="1"/>
  <c r="D6087" i="1" s="1" a="1"/>
  <c r="D6087" i="1" s="1"/>
  <c r="G6089" i="1" a="1"/>
  <c r="G6089" i="1" s="1"/>
  <c r="D6089" i="1" s="1" a="1"/>
  <c r="D6089" i="1" s="1"/>
  <c r="G6090" i="1" a="1"/>
  <c r="G6090" i="1" s="1"/>
  <c r="D6090" i="1" s="1" a="1"/>
  <c r="D6090" i="1" s="1"/>
  <c r="G6091" i="1" a="1"/>
  <c r="G6091" i="1" s="1"/>
  <c r="D6091" i="1" s="1" a="1"/>
  <c r="D6091" i="1" s="1"/>
  <c r="G6093" i="1" a="1"/>
  <c r="G6093" i="1" s="1"/>
  <c r="D6093" i="1" s="1" a="1"/>
  <c r="D6093" i="1" s="1"/>
  <c r="G6094" i="1" a="1"/>
  <c r="G6094" i="1" s="1"/>
  <c r="D6094" i="1" s="1" a="1"/>
  <c r="D6094" i="1" s="1"/>
  <c r="G6095" i="1" a="1"/>
  <c r="G6095" i="1" s="1"/>
  <c r="D6095" i="1" s="1" a="1"/>
  <c r="D6095" i="1" s="1"/>
  <c r="G6097" i="1" a="1"/>
  <c r="G6097" i="1" s="1"/>
  <c r="D6097" i="1" s="1" a="1"/>
  <c r="D6097" i="1" s="1"/>
  <c r="G6098" i="1" a="1"/>
  <c r="G6098" i="1" s="1"/>
  <c r="D6098" i="1" s="1" a="1"/>
  <c r="D6098" i="1" s="1"/>
  <c r="G6099" i="1" a="1"/>
  <c r="G6099" i="1" s="1"/>
  <c r="D6099" i="1" s="1" a="1"/>
  <c r="D6099" i="1" s="1"/>
  <c r="G6101" i="1" a="1"/>
  <c r="G6101" i="1" s="1"/>
  <c r="D6101" i="1" s="1" a="1"/>
  <c r="D6101" i="1" s="1"/>
  <c r="G6102" i="1" a="1"/>
  <c r="G6102" i="1" s="1"/>
  <c r="D6102" i="1" s="1" a="1"/>
  <c r="D6102" i="1" s="1"/>
  <c r="G6103" i="1" a="1"/>
  <c r="G6103" i="1" s="1"/>
  <c r="D6103" i="1" s="1" a="1"/>
  <c r="D6103" i="1" s="1"/>
  <c r="G6105" i="1" a="1"/>
  <c r="G6105" i="1" s="1"/>
  <c r="D6105" i="1" s="1" a="1"/>
  <c r="D6105" i="1" s="1"/>
  <c r="G6106" i="1" a="1"/>
  <c r="G6106" i="1" s="1"/>
  <c r="D6106" i="1" s="1" a="1"/>
  <c r="D6106" i="1" s="1"/>
  <c r="G6107" i="1" a="1"/>
  <c r="G6107" i="1" s="1"/>
  <c r="D6107" i="1" s="1" a="1"/>
  <c r="D6107" i="1" s="1"/>
  <c r="G6109" i="1" a="1"/>
  <c r="G6109" i="1" s="1"/>
  <c r="D6109" i="1" s="1" a="1"/>
  <c r="D6109" i="1" s="1"/>
  <c r="G6110" i="1" a="1"/>
  <c r="G6110" i="1" s="1"/>
  <c r="D6110" i="1" s="1" a="1"/>
  <c r="D6110" i="1" s="1"/>
  <c r="G6111" i="1" a="1"/>
  <c r="G6111" i="1" s="1"/>
  <c r="D6111" i="1" s="1" a="1"/>
  <c r="D6111" i="1" s="1"/>
  <c r="G6113" i="1" a="1"/>
  <c r="G6113" i="1" s="1"/>
  <c r="D6113" i="1" s="1" a="1"/>
  <c r="D6113" i="1" s="1"/>
  <c r="G6114" i="1" a="1"/>
  <c r="G6114" i="1" s="1"/>
  <c r="D6114" i="1" s="1" a="1"/>
  <c r="D6114" i="1" s="1"/>
  <c r="G6115" i="1" a="1"/>
  <c r="G6115" i="1" s="1"/>
  <c r="D6115" i="1" s="1" a="1"/>
  <c r="D6115" i="1" s="1"/>
  <c r="G6117" i="1" a="1"/>
  <c r="G6117" i="1" s="1"/>
  <c r="D6117" i="1" s="1" a="1"/>
  <c r="D6117" i="1" s="1"/>
  <c r="G6118" i="1" a="1"/>
  <c r="G6118" i="1" s="1"/>
  <c r="D6118" i="1" s="1" a="1"/>
  <c r="D6118" i="1" s="1"/>
  <c r="G6119" i="1" a="1"/>
  <c r="G6119" i="1" s="1"/>
  <c r="D6119" i="1" s="1" a="1"/>
  <c r="D6119" i="1" s="1"/>
  <c r="G6121" i="1" a="1"/>
  <c r="G6121" i="1" s="1"/>
  <c r="D6121" i="1" s="1" a="1"/>
  <c r="D6121" i="1" s="1"/>
  <c r="G6122" i="1" a="1"/>
  <c r="G6122" i="1" s="1"/>
  <c r="D6122" i="1" s="1" a="1"/>
  <c r="D6122" i="1" s="1"/>
  <c r="G6123" i="1" a="1"/>
  <c r="G6123" i="1" s="1"/>
  <c r="D6123" i="1" s="1" a="1"/>
  <c r="D6123" i="1" s="1"/>
  <c r="G6125" i="1" a="1"/>
  <c r="G6125" i="1" s="1"/>
  <c r="D6125" i="1" s="1" a="1"/>
  <c r="D6125" i="1" s="1"/>
  <c r="G6126" i="1" a="1"/>
  <c r="G6126" i="1" s="1"/>
  <c r="D6126" i="1" s="1" a="1"/>
  <c r="D6126" i="1" s="1"/>
  <c r="G6127" i="1" a="1"/>
  <c r="G6127" i="1" s="1"/>
  <c r="D6127" i="1" s="1" a="1"/>
  <c r="D6127" i="1" s="1"/>
  <c r="G6129" i="1" a="1"/>
  <c r="G6129" i="1" s="1"/>
  <c r="D6129" i="1" s="1" a="1"/>
  <c r="D6129" i="1" s="1"/>
  <c r="G6130" i="1" a="1"/>
  <c r="G6130" i="1" s="1"/>
  <c r="D6130" i="1" s="1" a="1"/>
  <c r="D6130" i="1" s="1"/>
  <c r="G6131" i="1" a="1"/>
  <c r="G6131" i="1" s="1"/>
  <c r="D6131" i="1" s="1" a="1"/>
  <c r="D6131" i="1" s="1"/>
  <c r="G6133" i="1" a="1"/>
  <c r="G6133" i="1" s="1"/>
  <c r="D6133" i="1" s="1" a="1"/>
  <c r="D6133" i="1" s="1"/>
  <c r="G6134" i="1" a="1"/>
  <c r="G6134" i="1" s="1"/>
  <c r="D6134" i="1" s="1" a="1"/>
  <c r="D6134" i="1" s="1"/>
  <c r="G6135" i="1" a="1"/>
  <c r="G6135" i="1" s="1"/>
  <c r="D6135" i="1" s="1" a="1"/>
  <c r="D6135" i="1" s="1"/>
  <c r="G6137" i="1" a="1"/>
  <c r="G6137" i="1" s="1"/>
  <c r="D6137" i="1" s="1" a="1"/>
  <c r="D6137" i="1" s="1"/>
  <c r="G6138" i="1" a="1"/>
  <c r="G6138" i="1" s="1"/>
  <c r="D6138" i="1" s="1" a="1"/>
  <c r="D6138" i="1" s="1"/>
  <c r="G6139" i="1" a="1"/>
  <c r="G6139" i="1" s="1"/>
  <c r="D6139" i="1" s="1" a="1"/>
  <c r="D6139" i="1" s="1"/>
  <c r="G6141" i="1" a="1"/>
  <c r="G6141" i="1" s="1"/>
  <c r="D6141" i="1" s="1" a="1"/>
  <c r="D6141" i="1" s="1"/>
  <c r="G6142" i="1" a="1"/>
  <c r="G6142" i="1" s="1"/>
  <c r="D6142" i="1" s="1" a="1"/>
  <c r="D6142" i="1" s="1"/>
  <c r="G6143" i="1" a="1"/>
  <c r="G6143" i="1" s="1"/>
  <c r="D6143" i="1" s="1" a="1"/>
  <c r="D6143" i="1" s="1"/>
  <c r="G6145" i="1" a="1"/>
  <c r="G6145" i="1" s="1"/>
  <c r="D6145" i="1" s="1" a="1"/>
  <c r="D6145" i="1" s="1"/>
  <c r="G6146" i="1" a="1"/>
  <c r="G6146" i="1" s="1"/>
  <c r="D6146" i="1" s="1" a="1"/>
  <c r="D6146" i="1" s="1"/>
  <c r="G6147" i="1" a="1"/>
  <c r="G6147" i="1" s="1"/>
  <c r="D6147" i="1" s="1" a="1"/>
  <c r="D6147" i="1" s="1"/>
  <c r="G6149" i="1" a="1"/>
  <c r="G6149" i="1" s="1"/>
  <c r="D6149" i="1" s="1" a="1"/>
  <c r="D6149" i="1" s="1"/>
  <c r="G6150" i="1" a="1"/>
  <c r="G6150" i="1" s="1"/>
  <c r="D6150" i="1" s="1" a="1"/>
  <c r="D6150" i="1" s="1"/>
  <c r="G6151" i="1" a="1"/>
  <c r="G6151" i="1" s="1"/>
  <c r="D6151" i="1" s="1" a="1"/>
  <c r="D6151" i="1" s="1"/>
  <c r="G6152" i="1" a="1"/>
  <c r="G6152" i="1" s="1"/>
  <c r="D6152" i="1" s="1" a="1"/>
  <c r="D6152" i="1" s="1"/>
  <c r="G6153" i="1" a="1"/>
  <c r="G6153" i="1" s="1"/>
  <c r="D6153" i="1" s="1" a="1"/>
  <c r="D6153" i="1" s="1"/>
  <c r="G6154" i="1" a="1"/>
  <c r="G6154" i="1" s="1"/>
  <c r="D6154" i="1" s="1" a="1"/>
  <c r="D6154" i="1" s="1"/>
  <c r="G6155" i="1" a="1"/>
  <c r="G6155" i="1" s="1"/>
  <c r="D6155" i="1" s="1" a="1"/>
  <c r="D6155" i="1" s="1"/>
  <c r="G6156" i="1" a="1"/>
  <c r="G6156" i="1" s="1"/>
  <c r="D6156" i="1" s="1" a="1"/>
  <c r="D6156" i="1" s="1"/>
  <c r="G6157" i="1" a="1"/>
  <c r="G6157" i="1" s="1"/>
  <c r="D6157" i="1" s="1" a="1"/>
  <c r="D6157" i="1" s="1"/>
  <c r="G6158" i="1" a="1"/>
  <c r="G6158" i="1" s="1"/>
  <c r="D6158" i="1" s="1" a="1"/>
  <c r="D6158" i="1" s="1"/>
  <c r="G6159" i="1" a="1"/>
  <c r="G6159" i="1" s="1"/>
  <c r="D6159" i="1" s="1" a="1"/>
  <c r="D6159" i="1" s="1"/>
  <c r="G6160" i="1" a="1"/>
  <c r="G6160" i="1" s="1"/>
  <c r="D6160" i="1" s="1" a="1"/>
  <c r="D6160" i="1" s="1"/>
  <c r="G6161" i="1" a="1"/>
  <c r="G6161" i="1" s="1"/>
  <c r="D6161" i="1" s="1" a="1"/>
  <c r="D6161" i="1" s="1"/>
  <c r="G6162" i="1" a="1"/>
  <c r="G6162" i="1" s="1"/>
  <c r="D6162" i="1" s="1" a="1"/>
  <c r="D6162" i="1" s="1"/>
  <c r="G6163" i="1" a="1"/>
  <c r="G6163" i="1" s="1"/>
  <c r="D6163" i="1" s="1" a="1"/>
  <c r="D6163" i="1" s="1"/>
  <c r="G6164" i="1" a="1"/>
  <c r="G6164" i="1" s="1"/>
  <c r="D6164" i="1" s="1" a="1"/>
  <c r="D6164" i="1" s="1"/>
  <c r="G6165" i="1" a="1"/>
  <c r="G6165" i="1" s="1"/>
  <c r="D6165" i="1" s="1" a="1"/>
  <c r="D6165" i="1" s="1"/>
  <c r="G6166" i="1" a="1"/>
  <c r="G6166" i="1" s="1"/>
  <c r="D6166" i="1" s="1" a="1"/>
  <c r="D6166" i="1" s="1"/>
  <c r="G6167" i="1" a="1"/>
  <c r="G6167" i="1" s="1"/>
  <c r="D6167" i="1" s="1" a="1"/>
  <c r="D6167" i="1" s="1"/>
  <c r="G6168" i="1" a="1"/>
  <c r="G6168" i="1" s="1"/>
  <c r="D6168" i="1" s="1" a="1"/>
  <c r="D6168" i="1" s="1"/>
  <c r="G6169" i="1" a="1"/>
  <c r="G6169" i="1" s="1"/>
  <c r="D6169" i="1" s="1" a="1"/>
  <c r="D6169" i="1" s="1"/>
  <c r="G6170" i="1" a="1"/>
  <c r="G6170" i="1" s="1"/>
  <c r="D6170" i="1" s="1" a="1"/>
  <c r="D6170" i="1" s="1"/>
  <c r="G6171" i="1" a="1"/>
  <c r="G6171" i="1" s="1"/>
  <c r="D6171" i="1" s="1" a="1"/>
  <c r="D6171" i="1" s="1"/>
  <c r="G6172" i="1" a="1"/>
  <c r="G6172" i="1" s="1"/>
  <c r="D6172" i="1" s="1" a="1"/>
  <c r="D6172" i="1" s="1"/>
  <c r="G6173" i="1" a="1"/>
  <c r="G6173" i="1" s="1"/>
  <c r="D6173" i="1" s="1" a="1"/>
  <c r="D6173" i="1" s="1"/>
  <c r="G6174" i="1" a="1"/>
  <c r="G6174" i="1" s="1"/>
  <c r="D6174" i="1" s="1" a="1"/>
  <c r="D6174" i="1" s="1"/>
  <c r="G6175" i="1" a="1"/>
  <c r="G6175" i="1" s="1"/>
  <c r="D6175" i="1" s="1" a="1"/>
  <c r="D6175" i="1" s="1"/>
  <c r="G6176" i="1" a="1"/>
  <c r="G6176" i="1" s="1"/>
  <c r="D6176" i="1" s="1" a="1"/>
  <c r="D6176" i="1" s="1"/>
  <c r="G6177" i="1" a="1"/>
  <c r="G6177" i="1" s="1"/>
  <c r="D6177" i="1" s="1" a="1"/>
  <c r="D6177" i="1" s="1"/>
  <c r="G6178" i="1" a="1"/>
  <c r="G6178" i="1" s="1"/>
  <c r="D6178" i="1" s="1" a="1"/>
  <c r="D6178" i="1" s="1"/>
  <c r="G6179" i="1" a="1"/>
  <c r="G6179" i="1" s="1"/>
  <c r="D6179" i="1" s="1" a="1"/>
  <c r="D6179" i="1" s="1"/>
  <c r="G6180" i="1" a="1"/>
  <c r="G6180" i="1" s="1"/>
  <c r="D6180" i="1" s="1" a="1"/>
  <c r="D6180" i="1" s="1"/>
  <c r="G6181" i="1" a="1"/>
  <c r="G6181" i="1" s="1"/>
  <c r="D6181" i="1" s="1" a="1"/>
  <c r="D6181" i="1" s="1"/>
  <c r="G6182" i="1" a="1"/>
  <c r="G6182" i="1" s="1"/>
  <c r="D6182" i="1" s="1" a="1"/>
  <c r="D6182" i="1" s="1"/>
  <c r="G6183" i="1" a="1"/>
  <c r="G6183" i="1" s="1"/>
  <c r="D6183" i="1" s="1" a="1"/>
  <c r="D6183" i="1" s="1"/>
  <c r="G6184" i="1" a="1"/>
  <c r="G6184" i="1" s="1"/>
  <c r="D6184" i="1" s="1" a="1"/>
  <c r="D6184" i="1" s="1"/>
  <c r="G6185" i="1" a="1"/>
  <c r="G6185" i="1" s="1"/>
  <c r="D6185" i="1" s="1" a="1"/>
  <c r="D6185" i="1" s="1"/>
  <c r="G6186" i="1" a="1"/>
  <c r="G6186" i="1" s="1"/>
  <c r="D6186" i="1" s="1" a="1"/>
  <c r="D6186" i="1" s="1"/>
  <c r="G6187" i="1" a="1"/>
  <c r="G6187" i="1" s="1"/>
  <c r="D6187" i="1" s="1" a="1"/>
  <c r="D6187" i="1" s="1"/>
  <c r="G6188" i="1" a="1"/>
  <c r="G6188" i="1" s="1"/>
  <c r="D6188" i="1" s="1" a="1"/>
  <c r="D6188" i="1" s="1"/>
  <c r="G6189" i="1" a="1"/>
  <c r="G6189" i="1" s="1"/>
  <c r="D6189" i="1" s="1" a="1"/>
  <c r="D6189" i="1" s="1"/>
  <c r="G6190" i="1" a="1"/>
  <c r="G6190" i="1" s="1"/>
  <c r="D6190" i="1" s="1" a="1"/>
  <c r="D6190" i="1" s="1"/>
  <c r="G6191" i="1" a="1"/>
  <c r="G6191" i="1" s="1"/>
  <c r="D6191" i="1" s="1" a="1"/>
  <c r="D6191" i="1" s="1"/>
  <c r="G6192" i="1" a="1"/>
  <c r="G6192" i="1" s="1"/>
  <c r="D6192" i="1" s="1" a="1"/>
  <c r="D6192" i="1" s="1"/>
  <c r="G6193" i="1" a="1"/>
  <c r="G6193" i="1" s="1"/>
  <c r="D6193" i="1" s="1" a="1"/>
  <c r="D6193" i="1" s="1"/>
  <c r="G6194" i="1" a="1"/>
  <c r="G6194" i="1" s="1"/>
  <c r="D6194" i="1" s="1" a="1"/>
  <c r="D6194" i="1" s="1"/>
  <c r="G6195" i="1" a="1"/>
  <c r="G6195" i="1" s="1"/>
  <c r="D6195" i="1" s="1" a="1"/>
  <c r="D6195" i="1" s="1"/>
  <c r="G6196" i="1" a="1"/>
  <c r="G6196" i="1" s="1"/>
  <c r="D6196" i="1" s="1" a="1"/>
  <c r="D6196" i="1" s="1"/>
  <c r="G6197" i="1" a="1"/>
  <c r="G6197" i="1" s="1"/>
  <c r="D6197" i="1" s="1" a="1"/>
  <c r="D6197" i="1" s="1"/>
  <c r="G6198" i="1" a="1"/>
  <c r="G6198" i="1" s="1"/>
  <c r="D6198" i="1" s="1" a="1"/>
  <c r="D6198" i="1" s="1"/>
  <c r="D155" i="1" l="1" a="1"/>
  <c r="D155" i="1" s="1"/>
  <c r="D250" i="1" a="1"/>
  <c r="D250" i="1" s="1"/>
  <c r="D154" i="1" a="1"/>
  <c r="D154" i="1" s="1"/>
  <c r="D352" i="1" a="1"/>
  <c r="D352" i="1" s="1"/>
  <c r="D320" i="1" a="1"/>
  <c r="D320" i="1" s="1"/>
  <c r="D671" i="1" a="1"/>
  <c r="D671" i="1" s="1"/>
  <c r="D667" i="1" a="1"/>
  <c r="D667" i="1" s="1"/>
  <c r="D655" i="1" a="1"/>
  <c r="D655" i="1" s="1"/>
  <c r="D651" i="1" a="1"/>
  <c r="D651" i="1" s="1"/>
  <c r="D639" i="1" a="1"/>
  <c r="D639" i="1" s="1"/>
  <c r="D635" i="1" a="1"/>
  <c r="D635" i="1" s="1"/>
  <c r="D623" i="1" a="1"/>
  <c r="D623" i="1" s="1"/>
  <c r="D619" i="1" a="1"/>
  <c r="D619" i="1" s="1"/>
  <c r="D607" i="1" a="1"/>
  <c r="D607" i="1" s="1"/>
  <c r="D603" i="1" a="1"/>
  <c r="D603" i="1" s="1"/>
  <c r="D591" i="1" a="1"/>
  <c r="D591" i="1" s="1"/>
  <c r="D587" i="1" a="1"/>
  <c r="D587" i="1" s="1"/>
  <c r="D575" i="1" a="1"/>
  <c r="D575" i="1" s="1"/>
  <c r="D571" i="1" a="1"/>
  <c r="D571" i="1" s="1"/>
  <c r="D559" i="1" a="1"/>
  <c r="D559" i="1" s="1"/>
  <c r="D555" i="1" a="1"/>
  <c r="D555" i="1" s="1"/>
  <c r="D543" i="1" a="1"/>
  <c r="D543" i="1" s="1"/>
  <c r="D539" i="1" a="1"/>
  <c r="D539" i="1" s="1"/>
  <c r="D527" i="1" a="1"/>
  <c r="D527" i="1" s="1"/>
  <c r="D523" i="1" a="1"/>
  <c r="D523" i="1" s="1"/>
  <c r="D511" i="1" a="1"/>
  <c r="D511" i="1" s="1"/>
  <c r="D507" i="1" a="1"/>
  <c r="D507" i="1" s="1"/>
  <c r="D503" i="1" a="1"/>
  <c r="D503" i="1" s="1"/>
  <c r="D495" i="1" a="1"/>
  <c r="D495" i="1" s="1"/>
  <c r="D491" i="1" a="1"/>
  <c r="D491" i="1" s="1"/>
  <c r="D487" i="1" a="1"/>
  <c r="D487" i="1" s="1"/>
  <c r="D479" i="1" a="1"/>
  <c r="D479" i="1" s="1"/>
  <c r="D475" i="1" a="1"/>
  <c r="D475" i="1" s="1"/>
  <c r="D471" i="1" a="1"/>
  <c r="D471" i="1" s="1"/>
  <c r="D463" i="1" a="1"/>
  <c r="D463" i="1" s="1"/>
  <c r="D459" i="1" a="1"/>
  <c r="D459" i="1" s="1"/>
  <c r="D455" i="1" a="1"/>
  <c r="D455" i="1" s="1"/>
  <c r="D447" i="1" a="1"/>
  <c r="D447" i="1" s="1"/>
  <c r="D443" i="1" a="1"/>
  <c r="D443" i="1" s="1"/>
  <c r="D439" i="1" a="1"/>
  <c r="D439" i="1" s="1"/>
  <c r="D431" i="1" a="1"/>
  <c r="D431" i="1" s="1"/>
  <c r="D427" i="1" a="1"/>
  <c r="D427" i="1" s="1"/>
  <c r="D423" i="1" a="1"/>
  <c r="D423" i="1" s="1"/>
  <c r="D415" i="1" a="1"/>
  <c r="D415" i="1" s="1"/>
  <c r="D411" i="1" a="1"/>
  <c r="D411" i="1" s="1"/>
  <c r="D407" i="1" a="1"/>
  <c r="D407" i="1" s="1"/>
  <c r="D399" i="1" a="1"/>
  <c r="D399" i="1" s="1"/>
  <c r="D395" i="1" a="1"/>
  <c r="D395" i="1" s="1"/>
  <c r="D363" i="1" a="1"/>
  <c r="D363" i="1" s="1"/>
  <c r="D331" i="1" a="1"/>
  <c r="D331" i="1" s="1"/>
  <c r="D299" i="1" a="1"/>
  <c r="D299" i="1" s="1"/>
  <c r="D267" i="1" a="1"/>
  <c r="D267" i="1" s="1"/>
  <c r="D235" i="1" a="1"/>
  <c r="D235" i="1" s="1"/>
  <c r="D203" i="1" a="1"/>
  <c r="D203" i="1" s="1"/>
  <c r="D171" i="1" a="1"/>
  <c r="D171" i="1" s="1"/>
  <c r="D139" i="1" a="1"/>
  <c r="D139" i="1" s="1"/>
  <c r="D288" i="1" a="1"/>
  <c r="D288" i="1" s="1"/>
  <c r="D256" i="1" a="1"/>
  <c r="D256" i="1" s="1"/>
  <c r="D362" i="1" a="1"/>
  <c r="D362" i="1" s="1"/>
  <c r="D330" i="1" a="1"/>
  <c r="D330" i="1" s="1"/>
  <c r="D298" i="1" a="1"/>
  <c r="D298" i="1" s="1"/>
  <c r="D266" i="1" a="1"/>
  <c r="D266" i="1" s="1"/>
  <c r="D234" i="1" a="1"/>
  <c r="D234" i="1" s="1"/>
  <c r="D202" i="1" a="1"/>
  <c r="D202" i="1" s="1"/>
  <c r="D384" i="1" a="1"/>
  <c r="D384" i="1" s="1"/>
  <c r="D661" i="1" a="1"/>
  <c r="D661" i="1" s="1"/>
  <c r="D645" i="1" a="1"/>
  <c r="D645" i="1" s="1"/>
  <c r="D629" i="1" a="1"/>
  <c r="D629" i="1" s="1"/>
  <c r="D613" i="1" a="1"/>
  <c r="D613" i="1" s="1"/>
  <c r="D597" i="1" a="1"/>
  <c r="D597" i="1" s="1"/>
  <c r="D581" i="1" a="1"/>
  <c r="D581" i="1" s="1"/>
  <c r="D565" i="1" a="1"/>
  <c r="D565" i="1" s="1"/>
  <c r="D549" i="1" a="1"/>
  <c r="D549" i="1" s="1"/>
  <c r="D533" i="1" a="1"/>
  <c r="D533" i="1" s="1"/>
  <c r="D517" i="1" a="1"/>
  <c r="D517" i="1" s="1"/>
  <c r="D501" i="1" a="1"/>
  <c r="D501" i="1" s="1"/>
  <c r="D485" i="1" a="1"/>
  <c r="D485" i="1" s="1"/>
  <c r="D469" i="1" a="1"/>
  <c r="D469" i="1" s="1"/>
  <c r="D453" i="1" a="1"/>
  <c r="D453" i="1" s="1"/>
  <c r="D437" i="1" a="1"/>
  <c r="D437" i="1" s="1"/>
  <c r="D421" i="1" a="1"/>
  <c r="D421" i="1" s="1"/>
  <c r="D405" i="1" a="1"/>
  <c r="D405" i="1" s="1"/>
  <c r="D236" i="1" a="1"/>
  <c r="D236" i="1" s="1"/>
  <c r="D224" i="1" a="1"/>
  <c r="D224" i="1" s="1"/>
  <c r="D220" i="1" a="1"/>
  <c r="D220" i="1" s="1"/>
  <c r="D208" i="1" a="1"/>
  <c r="D208" i="1" s="1"/>
  <c r="D204" i="1" a="1"/>
  <c r="D204" i="1" s="1"/>
  <c r="D192" i="1" a="1"/>
  <c r="D192" i="1" s="1"/>
  <c r="D188" i="1" a="1"/>
  <c r="D188" i="1" s="1"/>
  <c r="D176" i="1" a="1"/>
  <c r="D176" i="1" s="1"/>
  <c r="D172" i="1" a="1"/>
  <c r="D172" i="1" s="1"/>
  <c r="D160" i="1" a="1"/>
  <c r="D160" i="1" s="1"/>
  <c r="D156" i="1" a="1"/>
  <c r="D156" i="1" s="1"/>
  <c r="D144" i="1" a="1"/>
  <c r="D144" i="1" s="1"/>
  <c r="D140" i="1" a="1"/>
  <c r="D140" i="1" s="1"/>
  <c r="D721" i="1" a="1"/>
  <c r="D721" i="1" s="1"/>
  <c r="D717" i="1" a="1"/>
  <c r="D717" i="1" s="1"/>
  <c r="D705" i="1" a="1"/>
  <c r="D705" i="1" s="1"/>
  <c r="D689" i="1" a="1"/>
  <c r="D689" i="1" s="1"/>
  <c r="D716" i="1" a="1"/>
  <c r="D716" i="1" s="1"/>
  <c r="D712" i="1" a="1"/>
  <c r="D712" i="1" s="1"/>
  <c r="D700" i="1" a="1"/>
  <c r="D700" i="1" s="1"/>
  <c r="D696" i="1" a="1"/>
  <c r="D696" i="1" s="1"/>
  <c r="D684" i="1" a="1"/>
  <c r="D684" i="1" s="1"/>
  <c r="D680" i="1" a="1"/>
  <c r="D680" i="1" s="1"/>
  <c r="D715" i="1" a="1"/>
  <c r="D715" i="1" s="1"/>
  <c r="D699" i="1" a="1"/>
  <c r="D699" i="1" s="1"/>
  <c r="D701" i="1" a="1"/>
  <c r="D701" i="1" s="1"/>
  <c r="D693" i="1" a="1"/>
  <c r="D693" i="1" s="1"/>
  <c r="D681" i="1" a="1"/>
  <c r="D681" i="1" s="1"/>
  <c r="D713" i="1" a="1"/>
  <c r="D713" i="1" s="1"/>
  <c r="D709" i="1" a="1"/>
  <c r="D709" i="1" s="1"/>
  <c r="D677" i="1" a="1"/>
  <c r="D677" i="1" s="1"/>
  <c r="D697" i="1" a="1"/>
  <c r="D697" i="1" s="1"/>
  <c r="D685" i="1" a="1"/>
  <c r="D685" i="1" s="1"/>
  <c r="D372" i="1" a="1"/>
  <c r="D372" i="1" s="1"/>
  <c r="D340" i="1" a="1"/>
  <c r="D340" i="1" s="1"/>
  <c r="D308" i="1" a="1"/>
  <c r="D308" i="1" s="1"/>
  <c r="D276" i="1" a="1"/>
  <c r="D276" i="1" s="1"/>
  <c r="D260" i="1" a="1"/>
  <c r="D260" i="1" s="1"/>
  <c r="D244" i="1" a="1"/>
  <c r="D244" i="1" s="1"/>
  <c r="D228" i="1" a="1"/>
  <c r="D228" i="1" s="1"/>
  <c r="D212" i="1" a="1"/>
  <c r="D212" i="1" s="1"/>
  <c r="D196" i="1" a="1"/>
  <c r="D196" i="1" s="1"/>
  <c r="D180" i="1" a="1"/>
  <c r="D180" i="1" s="1"/>
  <c r="D164" i="1" a="1"/>
  <c r="D164" i="1" s="1"/>
  <c r="D720" i="1" a="1"/>
  <c r="D720" i="1" s="1"/>
  <c r="D708" i="1" a="1"/>
  <c r="D708" i="1" s="1"/>
  <c r="D704" i="1" a="1"/>
  <c r="D704" i="1" s="1"/>
  <c r="D692" i="1" a="1"/>
  <c r="D692" i="1" s="1"/>
  <c r="D688" i="1" a="1"/>
  <c r="D688" i="1" s="1"/>
  <c r="D676" i="1" a="1"/>
  <c r="D676" i="1" s="1"/>
  <c r="D388" i="1" a="1"/>
  <c r="D388" i="1" s="1"/>
  <c r="D356" i="1" a="1"/>
  <c r="D356" i="1" s="1"/>
  <c r="D324" i="1" a="1"/>
  <c r="D324" i="1" s="1"/>
  <c r="D292" i="1" a="1"/>
  <c r="D292" i="1" s="1"/>
  <c r="D719" i="1" a="1"/>
  <c r="D719" i="1" s="1"/>
  <c r="D711" i="1" a="1"/>
  <c r="D711" i="1" s="1"/>
  <c r="D707" i="1" a="1"/>
  <c r="D707" i="1" s="1"/>
  <c r="D703" i="1" a="1"/>
  <c r="D703" i="1" s="1"/>
  <c r="D695" i="1" a="1"/>
  <c r="D695" i="1" s="1"/>
  <c r="D691" i="1" a="1"/>
  <c r="D691" i="1" s="1"/>
  <c r="D687" i="1" a="1"/>
  <c r="D687" i="1" s="1"/>
  <c r="D683" i="1" a="1"/>
  <c r="D683" i="1" s="1"/>
  <c r="D679" i="1" a="1"/>
  <c r="D679" i="1" s="1"/>
  <c r="D675" i="1" a="1"/>
  <c r="D675" i="1" s="1"/>
  <c r="D718" i="1" a="1"/>
  <c r="D718" i="1" s="1"/>
  <c r="D714" i="1" a="1"/>
  <c r="D714" i="1" s="1"/>
  <c r="D710" i="1" a="1"/>
  <c r="D710" i="1" s="1"/>
  <c r="D706" i="1" a="1"/>
  <c r="D706" i="1" s="1"/>
  <c r="D702" i="1" a="1"/>
  <c r="D702" i="1" s="1"/>
  <c r="D698" i="1" a="1"/>
  <c r="D698" i="1" s="1"/>
  <c r="D694" i="1" a="1"/>
  <c r="D694" i="1" s="1"/>
  <c r="D690" i="1" a="1"/>
  <c r="D690" i="1" s="1"/>
  <c r="D686" i="1" a="1"/>
  <c r="D686" i="1" s="1"/>
  <c r="D682" i="1" a="1"/>
  <c r="D682" i="1" s="1"/>
  <c r="D678" i="1" a="1"/>
  <c r="D678" i="1" s="1"/>
  <c r="D674" i="1" a="1"/>
  <c r="D674" i="1" s="1"/>
  <c r="D135" i="1" a="1"/>
  <c r="D135" i="1" s="1"/>
  <c r="D391" i="1" a="1"/>
  <c r="D391" i="1" s="1"/>
  <c r="D383" i="1" a="1"/>
  <c r="D383" i="1" s="1"/>
  <c r="D375" i="1" a="1"/>
  <c r="D375" i="1" s="1"/>
  <c r="D367" i="1" a="1"/>
  <c r="D367" i="1" s="1"/>
  <c r="D359" i="1" a="1"/>
  <c r="D359" i="1" s="1"/>
  <c r="D351" i="1" a="1"/>
  <c r="D351" i="1" s="1"/>
  <c r="D343" i="1" a="1"/>
  <c r="D343" i="1" s="1"/>
  <c r="D335" i="1" a="1"/>
  <c r="D335" i="1" s="1"/>
  <c r="D327" i="1" a="1"/>
  <c r="D327" i="1" s="1"/>
  <c r="D311" i="1" a="1"/>
  <c r="D311" i="1" s="1"/>
  <c r="D295" i="1" a="1"/>
  <c r="D295" i="1" s="1"/>
  <c r="D279" i="1" a="1"/>
  <c r="D279" i="1" s="1"/>
  <c r="D263" i="1" a="1"/>
  <c r="D263" i="1" s="1"/>
  <c r="D247" i="1" a="1"/>
  <c r="D247" i="1" s="1"/>
  <c r="D231" i="1" a="1"/>
  <c r="D231" i="1" s="1"/>
  <c r="D136" i="1" a="1"/>
  <c r="D136" i="1" s="1"/>
  <c r="D392" i="1" a="1"/>
  <c r="D392" i="1" s="1"/>
  <c r="D376" i="1" a="1"/>
  <c r="D376" i="1" s="1"/>
  <c r="D360" i="1" a="1"/>
  <c r="D360" i="1" s="1"/>
  <c r="D344" i="1" a="1"/>
  <c r="D344" i="1" s="1"/>
  <c r="D328" i="1" a="1"/>
  <c r="D328" i="1" s="1"/>
  <c r="D312" i="1" a="1"/>
  <c r="D312" i="1" s="1"/>
  <c r="D296" i="1" a="1"/>
  <c r="D296" i="1" s="1"/>
  <c r="D280" i="1" a="1"/>
  <c r="D280" i="1" s="1"/>
  <c r="D264" i="1" a="1"/>
  <c r="D264" i="1" s="1"/>
  <c r="D248" i="1" a="1"/>
  <c r="D248" i="1" s="1"/>
  <c r="D232" i="1" a="1"/>
  <c r="D232" i="1" s="1"/>
  <c r="D200" i="1" a="1"/>
  <c r="D200" i="1" s="1"/>
  <c r="D184" i="1" a="1"/>
  <c r="D184" i="1" s="1"/>
  <c r="D168" i="1" a="1"/>
  <c r="D168" i="1" s="1"/>
  <c r="D152" i="1" a="1"/>
  <c r="D152" i="1" s="1"/>
  <c r="D148" i="1" a="1"/>
  <c r="D148" i="1" s="1"/>
  <c r="D387" i="1" a="1"/>
  <c r="D387" i="1" s="1"/>
  <c r="D371" i="1" a="1"/>
  <c r="D371" i="1" s="1"/>
  <c r="D355" i="1" a="1"/>
  <c r="D355" i="1" s="1"/>
  <c r="D339" i="1" a="1"/>
  <c r="D339" i="1" s="1"/>
  <c r="D323" i="1" a="1"/>
  <c r="D323" i="1" s="1"/>
  <c r="D319" i="1" a="1"/>
  <c r="D319" i="1" s="1"/>
  <c r="D307" i="1" a="1"/>
  <c r="D307" i="1" s="1"/>
  <c r="D303" i="1" a="1"/>
  <c r="D303" i="1" s="1"/>
  <c r="D291" i="1" a="1"/>
  <c r="D291" i="1" s="1"/>
  <c r="D287" i="1" a="1"/>
  <c r="D287" i="1" s="1"/>
  <c r="D275" i="1" a="1"/>
  <c r="D275" i="1" s="1"/>
  <c r="D271" i="1" a="1"/>
  <c r="D271" i="1" s="1"/>
  <c r="D259" i="1" a="1"/>
  <c r="D259" i="1" s="1"/>
  <c r="D255" i="1" a="1"/>
  <c r="D255" i="1" s="1"/>
  <c r="D243" i="1" a="1"/>
  <c r="D243" i="1" s="1"/>
  <c r="D239" i="1" a="1"/>
  <c r="D239" i="1" s="1"/>
  <c r="D227" i="1" a="1"/>
  <c r="D227" i="1" s="1"/>
  <c r="D223" i="1" a="1"/>
  <c r="D223" i="1" s="1"/>
  <c r="D215" i="1" a="1"/>
  <c r="D215" i="1" s="1"/>
  <c r="D211" i="1" a="1"/>
  <c r="D211" i="1" s="1"/>
  <c r="D207" i="1" a="1"/>
  <c r="D207" i="1" s="1"/>
  <c r="D199" i="1" a="1"/>
  <c r="D199" i="1" s="1"/>
  <c r="D195" i="1" a="1"/>
  <c r="D195" i="1" s="1"/>
  <c r="D191" i="1" a="1"/>
  <c r="D191" i="1" s="1"/>
  <c r="D183" i="1" a="1"/>
  <c r="D183" i="1" s="1"/>
  <c r="D179" i="1" a="1"/>
  <c r="D179" i="1" s="1"/>
  <c r="D175" i="1" a="1"/>
  <c r="D175" i="1" s="1"/>
  <c r="D167" i="1" a="1"/>
  <c r="D167" i="1" s="1"/>
  <c r="D163" i="1" a="1"/>
  <c r="D163" i="1" s="1"/>
  <c r="D159" i="1" a="1"/>
  <c r="D159" i="1" s="1"/>
  <c r="D151" i="1" a="1"/>
  <c r="D151" i="1" s="1"/>
  <c r="D147" i="1" a="1"/>
  <c r="D147" i="1" s="1"/>
  <c r="D143" i="1" a="1"/>
  <c r="D143" i="1" s="1"/>
  <c r="D5230" i="1" a="1"/>
  <c r="D5230" i="1" s="1"/>
  <c r="D5198" i="1" a="1"/>
  <c r="D5198" i="1" s="1"/>
  <c r="D5182" i="1" a="1"/>
  <c r="D5182" i="1" s="1"/>
  <c r="D5166" i="1" a="1"/>
  <c r="D5166" i="1" s="1"/>
  <c r="D5194" i="1" a="1"/>
  <c r="D5194" i="1" s="1"/>
  <c r="D5178" i="1" a="1"/>
  <c r="D5178" i="1" s="1"/>
  <c r="D5162" i="1" a="1"/>
  <c r="D5162" i="1" s="1"/>
  <c r="D5146" i="1" a="1"/>
  <c r="D5146" i="1" s="1"/>
  <c r="D5130" i="1" a="1"/>
  <c r="D5130" i="1" s="1"/>
  <c r="D5114" i="1" a="1"/>
  <c r="D5114" i="1" s="1"/>
  <c r="D5098" i="1" a="1"/>
  <c r="D5098" i="1" s="1"/>
  <c r="D5082" i="1" a="1"/>
  <c r="D5082" i="1" s="1"/>
  <c r="D5066" i="1" a="1"/>
  <c r="D5066" i="1" s="1"/>
  <c r="D5050" i="1" a="1"/>
  <c r="D5050" i="1" s="1"/>
  <c r="D5034" i="1" a="1"/>
  <c r="D5034" i="1" s="1"/>
  <c r="D5018" i="1" a="1"/>
  <c r="D5018" i="1" s="1"/>
  <c r="D5002" i="1" a="1"/>
  <c r="D5002" i="1" s="1"/>
  <c r="D4986" i="1" a="1"/>
  <c r="D4986" i="1" s="1"/>
  <c r="D4970" i="1" a="1"/>
  <c r="D4970" i="1" s="1"/>
  <c r="D4954" i="1" a="1"/>
  <c r="D4954" i="1" s="1"/>
  <c r="D4938" i="1" a="1"/>
  <c r="D4938" i="1" s="1"/>
  <c r="D5206" i="1" a="1"/>
  <c r="D5206" i="1" s="1"/>
  <c r="D5190" i="1" a="1"/>
  <c r="D5190" i="1" s="1"/>
  <c r="D5174" i="1" a="1"/>
  <c r="D5174" i="1" s="1"/>
  <c r="D5158" i="1" a="1"/>
  <c r="D5158" i="1" s="1"/>
  <c r="D5126" i="1" a="1"/>
  <c r="D5126" i="1" s="1"/>
  <c r="D5094" i="1" a="1"/>
  <c r="D5094" i="1" s="1"/>
  <c r="D5062" i="1" a="1"/>
  <c r="D5062" i="1" s="1"/>
  <c r="D5030" i="1" a="1"/>
  <c r="D5030" i="1" s="1"/>
  <c r="D5202" i="1" a="1"/>
  <c r="D5202" i="1" s="1"/>
  <c r="D5186" i="1" a="1"/>
  <c r="D5186" i="1" s="1"/>
  <c r="D5170" i="1" a="1"/>
  <c r="D5170" i="1" s="1"/>
  <c r="D5154" i="1" a="1"/>
  <c r="D5154" i="1" s="1"/>
  <c r="D5138" i="1" a="1"/>
  <c r="D5138" i="1" s="1"/>
  <c r="D5122" i="1" a="1"/>
  <c r="D5122" i="1" s="1"/>
  <c r="D5106" i="1" a="1"/>
  <c r="D5106" i="1" s="1"/>
  <c r="D5090" i="1" a="1"/>
  <c r="D5090" i="1" s="1"/>
  <c r="D5074" i="1" a="1"/>
  <c r="D5074" i="1" s="1"/>
  <c r="D5058" i="1" a="1"/>
  <c r="D5058" i="1" s="1"/>
  <c r="D5042" i="1" a="1"/>
  <c r="D5042" i="1" s="1"/>
  <c r="D5026" i="1" a="1"/>
  <c r="D5026" i="1" s="1"/>
  <c r="D5010" i="1" a="1"/>
  <c r="D5010" i="1" s="1"/>
  <c r="D4994" i="1" a="1"/>
  <c r="D4994" i="1" s="1"/>
  <c r="D4978" i="1" a="1"/>
  <c r="D4978" i="1" s="1"/>
  <c r="D4962" i="1" a="1"/>
  <c r="D4962" i="1" s="1"/>
  <c r="D4946" i="1" a="1"/>
  <c r="D4946" i="1" s="1"/>
  <c r="D4895" i="1" a="1"/>
  <c r="D4895" i="1" s="1"/>
  <c r="D4831" i="1" a="1"/>
  <c r="D4831" i="1" s="1"/>
  <c r="D5504" i="1" a="1"/>
  <c r="D5504" i="1" s="1"/>
  <c r="D4863" i="1" a="1"/>
  <c r="D4863" i="1" s="1"/>
  <c r="D4911" i="1" a="1"/>
  <c r="D4911" i="1" s="1"/>
  <c r="D4879" i="1" a="1"/>
  <c r="D4879" i="1" s="1"/>
  <c r="D4839" i="1" a="1"/>
  <c r="D4839" i="1" s="1"/>
  <c r="D216" i="1" a="1"/>
  <c r="D216" i="1" s="1"/>
  <c r="D3399" i="1" a="1"/>
  <c r="D3399" i="1" s="1"/>
  <c r="D4812" i="1" a="1"/>
  <c r="D4812" i="1" s="1"/>
  <c r="D2930" i="1" a="1"/>
  <c r="D2930" i="1" s="1"/>
  <c r="D5612" i="1" a="1"/>
  <c r="D5612" i="1" s="1"/>
  <c r="D5604" i="1" a="1"/>
  <c r="D5604" i="1" s="1"/>
  <c r="D5536" i="1" a="1"/>
  <c r="D5536" i="1" s="1"/>
  <c r="D5472" i="1" a="1"/>
  <c r="D5472" i="1" s="1"/>
  <c r="D5440" i="1" a="1"/>
  <c r="D5440" i="1" s="1"/>
  <c r="D5408" i="1" a="1"/>
  <c r="D5408" i="1" s="1"/>
  <c r="D4488" i="1" a="1"/>
  <c r="D4488" i="1" s="1"/>
  <c r="D4252" i="1" a="1"/>
  <c r="D4252" i="1" s="1"/>
  <c r="D5614" i="1" a="1"/>
  <c r="D5614" i="1" s="1"/>
  <c r="D5610" i="1" a="1"/>
  <c r="D5610" i="1" s="1"/>
  <c r="D5606" i="1" a="1"/>
  <c r="D5606" i="1" s="1"/>
  <c r="D5602" i="1" a="1"/>
  <c r="D5602" i="1" s="1"/>
  <c r="D5598" i="1" a="1"/>
  <c r="D5598" i="1" s="1"/>
  <c r="D5594" i="1" a="1"/>
  <c r="D5594" i="1" s="1"/>
  <c r="D5590" i="1" a="1"/>
  <c r="D5590" i="1" s="1"/>
  <c r="D5586" i="1" a="1"/>
  <c r="D5586" i="1" s="1"/>
  <c r="D5582" i="1" a="1"/>
  <c r="D5582" i="1" s="1"/>
  <c r="D5578" i="1" a="1"/>
  <c r="D5578" i="1" s="1"/>
  <c r="D5574" i="1" a="1"/>
  <c r="D5574" i="1" s="1"/>
  <c r="D5570" i="1" a="1"/>
  <c r="D5570" i="1" s="1"/>
  <c r="D5566" i="1" a="1"/>
  <c r="D5566" i="1" s="1"/>
  <c r="D5562" i="1" a="1"/>
  <c r="D5562" i="1" s="1"/>
  <c r="D5558" i="1" a="1"/>
  <c r="D5558" i="1" s="1"/>
  <c r="D5554" i="1" a="1"/>
  <c r="D5554" i="1" s="1"/>
  <c r="D5550" i="1" a="1"/>
  <c r="D5550" i="1" s="1"/>
  <c r="D5546" i="1" a="1"/>
  <c r="D5546" i="1" s="1"/>
  <c r="D5542" i="1" a="1"/>
  <c r="D5542" i="1" s="1"/>
  <c r="D5538" i="1" a="1"/>
  <c r="D5538" i="1" s="1"/>
  <c r="D5534" i="1" a="1"/>
  <c r="D5534" i="1" s="1"/>
  <c r="D5530" i="1" a="1"/>
  <c r="D5530" i="1" s="1"/>
  <c r="D5526" i="1" a="1"/>
  <c r="D5526" i="1" s="1"/>
  <c r="D5522" i="1" a="1"/>
  <c r="D5522" i="1" s="1"/>
  <c r="D5518" i="1" a="1"/>
  <c r="D5518" i="1" s="1"/>
  <c r="D5514" i="1" a="1"/>
  <c r="D5514" i="1" s="1"/>
  <c r="D5510" i="1" a="1"/>
  <c r="D5510" i="1" s="1"/>
  <c r="D5506" i="1" a="1"/>
  <c r="D5506" i="1" s="1"/>
  <c r="D5502" i="1" a="1"/>
  <c r="D5502" i="1" s="1"/>
  <c r="D5498" i="1" a="1"/>
  <c r="D5498" i="1" s="1"/>
  <c r="D5494" i="1" a="1"/>
  <c r="D5494" i="1" s="1"/>
  <c r="D5490" i="1" a="1"/>
  <c r="D5490" i="1" s="1"/>
  <c r="D5486" i="1" a="1"/>
  <c r="D5486" i="1" s="1"/>
  <c r="D5482" i="1" a="1"/>
  <c r="D5482" i="1" s="1"/>
  <c r="D5478" i="1" a="1"/>
  <c r="D5478" i="1" s="1"/>
  <c r="D5474" i="1" a="1"/>
  <c r="D5474" i="1" s="1"/>
  <c r="D5470" i="1" a="1"/>
  <c r="D5470" i="1" s="1"/>
  <c r="D5466" i="1" a="1"/>
  <c r="D5466" i="1" s="1"/>
  <c r="D5462" i="1" a="1"/>
  <c r="D5462" i="1" s="1"/>
  <c r="D5458" i="1" a="1"/>
  <c r="D5458" i="1" s="1"/>
  <c r="D5454" i="1" a="1"/>
  <c r="D5454" i="1" s="1"/>
  <c r="D5450" i="1" a="1"/>
  <c r="D5450" i="1" s="1"/>
  <c r="D5446" i="1" a="1"/>
  <c r="D5446" i="1" s="1"/>
  <c r="D5442" i="1" a="1"/>
  <c r="D5442" i="1" s="1"/>
  <c r="D5438" i="1" a="1"/>
  <c r="D5438" i="1" s="1"/>
  <c r="D5434" i="1" a="1"/>
  <c r="D5434" i="1" s="1"/>
  <c r="D5430" i="1" a="1"/>
  <c r="D5430" i="1" s="1"/>
  <c r="D5426" i="1" a="1"/>
  <c r="D5426" i="1" s="1"/>
  <c r="D5422" i="1" a="1"/>
  <c r="D5422" i="1" s="1"/>
  <c r="D5418" i="1" a="1"/>
  <c r="D5418" i="1" s="1"/>
  <c r="D5414" i="1" a="1"/>
  <c r="D5414" i="1" s="1"/>
  <c r="D5410" i="1" a="1"/>
  <c r="D5410" i="1" s="1"/>
  <c r="D5406" i="1" a="1"/>
  <c r="D5406" i="1" s="1"/>
  <c r="D5402" i="1" a="1"/>
  <c r="D5402" i="1" s="1"/>
  <c r="D5398" i="1" a="1"/>
  <c r="D5398" i="1" s="1"/>
  <c r="D5394" i="1" a="1"/>
  <c r="D5394" i="1" s="1"/>
  <c r="D5390" i="1" a="1"/>
  <c r="D5390" i="1" s="1"/>
  <c r="D5386" i="1" a="1"/>
  <c r="D5386" i="1" s="1"/>
  <c r="D5382" i="1" a="1"/>
  <c r="D5382" i="1" s="1"/>
  <c r="D5378" i="1" a="1"/>
  <c r="D5378" i="1" s="1"/>
  <c r="D5374" i="1" a="1"/>
  <c r="D5374" i="1" s="1"/>
  <c r="D5370" i="1" a="1"/>
  <c r="D5370" i="1" s="1"/>
  <c r="D5366" i="1" a="1"/>
  <c r="D5366" i="1" s="1"/>
  <c r="D5362" i="1" a="1"/>
  <c r="D5362" i="1" s="1"/>
  <c r="D5358" i="1" a="1"/>
  <c r="D5358" i="1" s="1"/>
  <c r="D5354" i="1" a="1"/>
  <c r="D5354" i="1" s="1"/>
  <c r="D5350" i="1" a="1"/>
  <c r="D5350" i="1" s="1"/>
  <c r="D5346" i="1" a="1"/>
  <c r="D5346" i="1" s="1"/>
  <c r="D5342" i="1" a="1"/>
  <c r="D5342" i="1" s="1"/>
  <c r="D5338" i="1" a="1"/>
  <c r="D5338" i="1" s="1"/>
  <c r="D5334" i="1" a="1"/>
  <c r="D5334" i="1" s="1"/>
  <c r="D5330" i="1" a="1"/>
  <c r="D5330" i="1" s="1"/>
  <c r="D5326" i="1" a="1"/>
  <c r="D5326" i="1" s="1"/>
  <c r="D5322" i="1" a="1"/>
  <c r="D5322" i="1" s="1"/>
  <c r="D5318" i="1" a="1"/>
  <c r="D5318" i="1" s="1"/>
  <c r="D5314" i="1" a="1"/>
  <c r="D5314" i="1" s="1"/>
  <c r="D5310" i="1" a="1"/>
  <c r="D5310" i="1" s="1"/>
  <c r="D5306" i="1" a="1"/>
  <c r="D5306" i="1" s="1"/>
  <c r="D5302" i="1" a="1"/>
  <c r="D5302" i="1" s="1"/>
  <c r="D5298" i="1" a="1"/>
  <c r="D5298" i="1" s="1"/>
  <c r="D5294" i="1" a="1"/>
  <c r="D5294" i="1" s="1"/>
  <c r="D5290" i="1" a="1"/>
  <c r="D5290" i="1" s="1"/>
  <c r="D5286" i="1" a="1"/>
  <c r="D5286" i="1" s="1"/>
  <c r="D5282" i="1" a="1"/>
  <c r="D5282" i="1" s="1"/>
  <c r="D5278" i="1" a="1"/>
  <c r="D5278" i="1" s="1"/>
  <c r="D5274" i="1" a="1"/>
  <c r="D5274" i="1" s="1"/>
  <c r="D5270" i="1" a="1"/>
  <c r="D5270" i="1" s="1"/>
  <c r="D5266" i="1" a="1"/>
  <c r="D5266" i="1" s="1"/>
  <c r="D5262" i="1" a="1"/>
  <c r="D5262" i="1" s="1"/>
  <c r="D5258" i="1" a="1"/>
  <c r="D5258" i="1" s="1"/>
  <c r="D5254" i="1" a="1"/>
  <c r="D5254" i="1" s="1"/>
  <c r="D5250" i="1" a="1"/>
  <c r="D5250" i="1" s="1"/>
  <c r="D5246" i="1" a="1"/>
  <c r="D5246" i="1" s="1"/>
  <c r="D5242" i="1" a="1"/>
  <c r="D5242" i="1" s="1"/>
  <c r="D5238" i="1" a="1"/>
  <c r="D5238" i="1" s="1"/>
  <c r="D5234" i="1" a="1"/>
  <c r="D5234" i="1" s="1"/>
  <c r="D5226" i="1" a="1"/>
  <c r="D5226" i="1" s="1"/>
  <c r="D5222" i="1" a="1"/>
  <c r="D5222" i="1" s="1"/>
  <c r="D5218" i="1" a="1"/>
  <c r="D5218" i="1" s="1"/>
  <c r="D5214" i="1" a="1"/>
  <c r="D5214" i="1" s="1"/>
  <c r="D5210" i="1" a="1"/>
  <c r="D5210" i="1" s="1"/>
  <c r="D5150" i="1" a="1"/>
  <c r="D5150" i="1" s="1"/>
  <c r="D5142" i="1" a="1"/>
  <c r="D5142" i="1" s="1"/>
  <c r="D5134" i="1" a="1"/>
  <c r="D5134" i="1" s="1"/>
  <c r="D5118" i="1" a="1"/>
  <c r="D5118" i="1" s="1"/>
  <c r="D5110" i="1" a="1"/>
  <c r="D5110" i="1" s="1"/>
  <c r="D5102" i="1" a="1"/>
  <c r="D5102" i="1" s="1"/>
  <c r="D5086" i="1" a="1"/>
  <c r="D5086" i="1" s="1"/>
  <c r="D5078" i="1" a="1"/>
  <c r="D5078" i="1" s="1"/>
  <c r="D5070" i="1" a="1"/>
  <c r="D5070" i="1" s="1"/>
  <c r="D5054" i="1" a="1"/>
  <c r="D5054" i="1" s="1"/>
  <c r="D5046" i="1" a="1"/>
  <c r="D5046" i="1" s="1"/>
  <c r="D5038" i="1" a="1"/>
  <c r="D5038" i="1" s="1"/>
  <c r="D5022" i="1" a="1"/>
  <c r="D5022" i="1" s="1"/>
  <c r="D5014" i="1" a="1"/>
  <c r="D5014" i="1" s="1"/>
  <c r="D5006" i="1" a="1"/>
  <c r="D5006" i="1" s="1"/>
  <c r="D4998" i="1" a="1"/>
  <c r="D4998" i="1" s="1"/>
  <c r="D4990" i="1" a="1"/>
  <c r="D4990" i="1" s="1"/>
  <c r="D4982" i="1" a="1"/>
  <c r="D4982" i="1" s="1"/>
  <c r="D4974" i="1" a="1"/>
  <c r="D4974" i="1" s="1"/>
  <c r="D4966" i="1" a="1"/>
  <c r="D4966" i="1" s="1"/>
  <c r="D4958" i="1" a="1"/>
  <c r="D4958" i="1" s="1"/>
  <c r="D4950" i="1" a="1"/>
  <c r="D4950" i="1" s="1"/>
  <c r="D4942" i="1" a="1"/>
  <c r="D4942" i="1" s="1"/>
  <c r="D5613" i="1" a="1"/>
  <c r="D5613" i="1" s="1"/>
  <c r="D5609" i="1" a="1"/>
  <c r="D5609" i="1" s="1"/>
  <c r="D5605" i="1" a="1"/>
  <c r="D5605" i="1" s="1"/>
  <c r="D5601" i="1" a="1"/>
  <c r="D5601" i="1" s="1"/>
  <c r="D5597" i="1" a="1"/>
  <c r="D5597" i="1" s="1"/>
  <c r="D5593" i="1" a="1"/>
  <c r="D5593" i="1" s="1"/>
  <c r="D5589" i="1" a="1"/>
  <c r="D5589" i="1" s="1"/>
  <c r="D5585" i="1" a="1"/>
  <c r="D5585" i="1" s="1"/>
  <c r="D5581" i="1" a="1"/>
  <c r="D5581" i="1" s="1"/>
  <c r="D5577" i="1" a="1"/>
  <c r="D5577" i="1" s="1"/>
  <c r="D5573" i="1" a="1"/>
  <c r="D5573" i="1" s="1"/>
  <c r="D5569" i="1" a="1"/>
  <c r="D5569" i="1" s="1"/>
  <c r="D5565" i="1" a="1"/>
  <c r="D5565" i="1" s="1"/>
  <c r="D5561" i="1" a="1"/>
  <c r="D5561" i="1" s="1"/>
  <c r="D5557" i="1" a="1"/>
  <c r="D5557" i="1" s="1"/>
  <c r="D5553" i="1" a="1"/>
  <c r="D5553" i="1" s="1"/>
  <c r="D5549" i="1" a="1"/>
  <c r="D5549" i="1" s="1"/>
  <c r="D5545" i="1" a="1"/>
  <c r="D5545" i="1" s="1"/>
  <c r="D5541" i="1" a="1"/>
  <c r="D5541" i="1" s="1"/>
  <c r="D5537" i="1" a="1"/>
  <c r="D5537" i="1" s="1"/>
  <c r="D5533" i="1" a="1"/>
  <c r="D5533" i="1" s="1"/>
  <c r="D5529" i="1" a="1"/>
  <c r="D5529" i="1" s="1"/>
  <c r="D5525" i="1" a="1"/>
  <c r="D5525" i="1" s="1"/>
  <c r="D5521" i="1" a="1"/>
  <c r="D5521" i="1" s="1"/>
  <c r="D5517" i="1" a="1"/>
  <c r="D5517" i="1" s="1"/>
  <c r="D5513" i="1" a="1"/>
  <c r="D5513" i="1" s="1"/>
  <c r="D5509" i="1" a="1"/>
  <c r="D5509" i="1" s="1"/>
  <c r="D5505" i="1" a="1"/>
  <c r="D5505" i="1" s="1"/>
  <c r="D5501" i="1" a="1"/>
  <c r="D5501" i="1" s="1"/>
  <c r="D5497" i="1" a="1"/>
  <c r="D5497" i="1" s="1"/>
  <c r="D5493" i="1" a="1"/>
  <c r="D5493" i="1" s="1"/>
  <c r="D5489" i="1" a="1"/>
  <c r="D5489" i="1" s="1"/>
  <c r="D5485" i="1" a="1"/>
  <c r="D5485" i="1" s="1"/>
  <c r="D5481" i="1" a="1"/>
  <c r="D5481" i="1" s="1"/>
  <c r="D5477" i="1" a="1"/>
  <c r="D5477" i="1" s="1"/>
  <c r="D5473" i="1" a="1"/>
  <c r="D5473" i="1" s="1"/>
  <c r="D5469" i="1" a="1"/>
  <c r="D5469" i="1" s="1"/>
  <c r="D5465" i="1" a="1"/>
  <c r="D5465" i="1" s="1"/>
  <c r="D5461" i="1" a="1"/>
  <c r="D5461" i="1" s="1"/>
  <c r="D5457" i="1" a="1"/>
  <c r="D5457" i="1" s="1"/>
  <c r="D5453" i="1" a="1"/>
  <c r="D5453" i="1" s="1"/>
  <c r="D5449" i="1" a="1"/>
  <c r="D5449" i="1" s="1"/>
  <c r="D5445" i="1" a="1"/>
  <c r="D5445" i="1" s="1"/>
  <c r="D5441" i="1" a="1"/>
  <c r="D5441" i="1" s="1"/>
  <c r="D5437" i="1" a="1"/>
  <c r="D5437" i="1" s="1"/>
  <c r="D5433" i="1" a="1"/>
  <c r="D5433" i="1" s="1"/>
  <c r="D5429" i="1" a="1"/>
  <c r="D5429" i="1" s="1"/>
  <c r="D5425" i="1" a="1"/>
  <c r="D5425" i="1" s="1"/>
  <c r="D5421" i="1" a="1"/>
  <c r="D5421" i="1" s="1"/>
  <c r="D5417" i="1" a="1"/>
  <c r="D5417" i="1" s="1"/>
  <c r="D5413" i="1" a="1"/>
  <c r="D5413" i="1" s="1"/>
  <c r="D5409" i="1" a="1"/>
  <c r="D5409" i="1" s="1"/>
  <c r="D5405" i="1" a="1"/>
  <c r="D5405" i="1" s="1"/>
  <c r="D5401" i="1" a="1"/>
  <c r="D5401" i="1" s="1"/>
  <c r="D5397" i="1" a="1"/>
  <c r="D5397" i="1" s="1"/>
  <c r="D5393" i="1" a="1"/>
  <c r="D5393" i="1" s="1"/>
  <c r="D5389" i="1" a="1"/>
  <c r="D5389" i="1" s="1"/>
  <c r="D5385" i="1" a="1"/>
  <c r="D5385" i="1" s="1"/>
  <c r="D5381" i="1" a="1"/>
  <c r="D5381" i="1" s="1"/>
  <c r="D5377" i="1" a="1"/>
  <c r="D5377" i="1" s="1"/>
  <c r="D5373" i="1" a="1"/>
  <c r="D5373" i="1" s="1"/>
  <c r="D5369" i="1" a="1"/>
  <c r="D5369" i="1" s="1"/>
  <c r="D5365" i="1" a="1"/>
  <c r="D5365" i="1" s="1"/>
  <c r="D5361" i="1" a="1"/>
  <c r="D5361" i="1" s="1"/>
  <c r="D5357" i="1" a="1"/>
  <c r="D5357" i="1" s="1"/>
  <c r="D5353" i="1" a="1"/>
  <c r="D5353" i="1" s="1"/>
  <c r="D5349" i="1" a="1"/>
  <c r="D5349" i="1" s="1"/>
  <c r="D5345" i="1" a="1"/>
  <c r="D5345" i="1" s="1"/>
  <c r="D5616" i="1" a="1"/>
  <c r="D5616" i="1" s="1"/>
  <c r="D5608" i="1" a="1"/>
  <c r="D5608" i="1" s="1"/>
  <c r="D5600" i="1" a="1"/>
  <c r="D5600" i="1" s="1"/>
  <c r="D5596" i="1" a="1"/>
  <c r="D5596" i="1" s="1"/>
  <c r="D5592" i="1" a="1"/>
  <c r="D5592" i="1" s="1"/>
  <c r="D5588" i="1" a="1"/>
  <c r="D5588" i="1" s="1"/>
  <c r="D5584" i="1" a="1"/>
  <c r="D5584" i="1" s="1"/>
  <c r="D5580" i="1" a="1"/>
  <c r="D5580" i="1" s="1"/>
  <c r="D5576" i="1" a="1"/>
  <c r="D5576" i="1" s="1"/>
  <c r="D5572" i="1" a="1"/>
  <c r="D5572" i="1" s="1"/>
  <c r="D5568" i="1" a="1"/>
  <c r="D5568" i="1" s="1"/>
  <c r="D5564" i="1" a="1"/>
  <c r="D5564" i="1" s="1"/>
  <c r="D5560" i="1" a="1"/>
  <c r="D5560" i="1" s="1"/>
  <c r="D5556" i="1" a="1"/>
  <c r="D5556" i="1" s="1"/>
  <c r="D5552" i="1" a="1"/>
  <c r="D5552" i="1" s="1"/>
  <c r="D5548" i="1" a="1"/>
  <c r="D5548" i="1" s="1"/>
  <c r="D5544" i="1" a="1"/>
  <c r="D5544" i="1" s="1"/>
  <c r="D5540" i="1" a="1"/>
  <c r="D5540" i="1" s="1"/>
  <c r="D5532" i="1" a="1"/>
  <c r="D5532" i="1" s="1"/>
  <c r="D5528" i="1" a="1"/>
  <c r="D5528" i="1" s="1"/>
  <c r="D5524" i="1" a="1"/>
  <c r="D5524" i="1" s="1"/>
  <c r="D5520" i="1" a="1"/>
  <c r="D5520" i="1" s="1"/>
  <c r="D5516" i="1" a="1"/>
  <c r="D5516" i="1" s="1"/>
  <c r="D5512" i="1" a="1"/>
  <c r="D5512" i="1" s="1"/>
  <c r="D5508" i="1" a="1"/>
  <c r="D5508" i="1" s="1"/>
  <c r="D5500" i="1" a="1"/>
  <c r="D5500" i="1" s="1"/>
  <c r="D5496" i="1" a="1"/>
  <c r="D5496" i="1" s="1"/>
  <c r="D5492" i="1" a="1"/>
  <c r="D5492" i="1" s="1"/>
  <c r="D5488" i="1" a="1"/>
  <c r="D5488" i="1" s="1"/>
  <c r="D5484" i="1" a="1"/>
  <c r="D5484" i="1" s="1"/>
  <c r="D5480" i="1" a="1"/>
  <c r="D5480" i="1" s="1"/>
  <c r="D5476" i="1" a="1"/>
  <c r="D5476" i="1" s="1"/>
  <c r="D5468" i="1" a="1"/>
  <c r="D5468" i="1" s="1"/>
  <c r="D5464" i="1" a="1"/>
  <c r="D5464" i="1" s="1"/>
  <c r="D5460" i="1" a="1"/>
  <c r="D5460" i="1" s="1"/>
  <c r="D5456" i="1" a="1"/>
  <c r="D5456" i="1" s="1"/>
  <c r="D5452" i="1" a="1"/>
  <c r="D5452" i="1" s="1"/>
  <c r="D5448" i="1" a="1"/>
  <c r="D5448" i="1" s="1"/>
  <c r="D5444" i="1" a="1"/>
  <c r="D5444" i="1" s="1"/>
  <c r="D5436" i="1" a="1"/>
  <c r="D5436" i="1" s="1"/>
  <c r="D5432" i="1" a="1"/>
  <c r="D5432" i="1" s="1"/>
  <c r="D5428" i="1" a="1"/>
  <c r="D5428" i="1" s="1"/>
  <c r="D5424" i="1" a="1"/>
  <c r="D5424" i="1" s="1"/>
  <c r="D5420" i="1" a="1"/>
  <c r="D5420" i="1" s="1"/>
  <c r="D5416" i="1" a="1"/>
  <c r="D5416" i="1" s="1"/>
  <c r="D5412" i="1" a="1"/>
  <c r="D5412" i="1" s="1"/>
  <c r="D5404" i="1" a="1"/>
  <c r="D5404" i="1" s="1"/>
  <c r="D5400" i="1" a="1"/>
  <c r="D5400" i="1" s="1"/>
  <c r="D5396" i="1" a="1"/>
  <c r="D5396" i="1" s="1"/>
  <c r="D5392" i="1" a="1"/>
  <c r="D5392" i="1" s="1"/>
  <c r="D5388" i="1" a="1"/>
  <c r="D5388" i="1" s="1"/>
  <c r="D5384" i="1" a="1"/>
  <c r="D5384" i="1" s="1"/>
  <c r="D5380" i="1" a="1"/>
  <c r="D5380" i="1" s="1"/>
  <c r="D5368" i="1" a="1"/>
  <c r="D5368" i="1" s="1"/>
  <c r="D5360" i="1" a="1"/>
  <c r="D5360" i="1" s="1"/>
  <c r="D5352" i="1" a="1"/>
  <c r="D5352" i="1" s="1"/>
  <c r="D5336" i="1" a="1"/>
  <c r="D5336" i="1" s="1"/>
  <c r="D5328" i="1" a="1"/>
  <c r="D5328" i="1" s="1"/>
  <c r="D5320" i="1" a="1"/>
  <c r="D5320" i="1" s="1"/>
  <c r="D5304" i="1" a="1"/>
  <c r="D5304" i="1" s="1"/>
  <c r="D5280" i="1" a="1"/>
  <c r="D5280" i="1" s="1"/>
  <c r="D5276" i="1" a="1"/>
  <c r="D5276" i="1" s="1"/>
  <c r="D5248" i="1" a="1"/>
  <c r="D5248" i="1" s="1"/>
  <c r="D5212" i="1" a="1"/>
  <c r="D5212" i="1" s="1"/>
  <c r="D5188" i="1" a="1"/>
  <c r="D5188" i="1" s="1"/>
  <c r="D5156" i="1" a="1"/>
  <c r="D5156" i="1" s="1"/>
  <c r="D5124" i="1" a="1"/>
  <c r="D5124" i="1" s="1"/>
  <c r="D5060" i="1" a="1"/>
  <c r="D5060" i="1" s="1"/>
  <c r="D5611" i="1" a="1"/>
  <c r="D5611" i="1" s="1"/>
  <c r="D5341" i="1" a="1"/>
  <c r="D5341" i="1" s="1"/>
  <c r="D5337" i="1" a="1"/>
  <c r="D5337" i="1" s="1"/>
  <c r="D5333" i="1" a="1"/>
  <c r="D5333" i="1" s="1"/>
  <c r="D5329" i="1" a="1"/>
  <c r="D5329" i="1" s="1"/>
  <c r="D5325" i="1" a="1"/>
  <c r="D5325" i="1" s="1"/>
  <c r="D5321" i="1" a="1"/>
  <c r="D5321" i="1" s="1"/>
  <c r="D5317" i="1" a="1"/>
  <c r="D5317" i="1" s="1"/>
  <c r="D5313" i="1" a="1"/>
  <c r="D5313" i="1" s="1"/>
  <c r="D5309" i="1" a="1"/>
  <c r="D5309" i="1" s="1"/>
  <c r="D5305" i="1" a="1"/>
  <c r="D5305" i="1" s="1"/>
  <c r="D5301" i="1" a="1"/>
  <c r="D5301" i="1" s="1"/>
  <c r="D5297" i="1" a="1"/>
  <c r="D5297" i="1" s="1"/>
  <c r="D5293" i="1" a="1"/>
  <c r="D5293" i="1" s="1"/>
  <c r="D5289" i="1" a="1"/>
  <c r="D5289" i="1" s="1"/>
  <c r="D5285" i="1" a="1"/>
  <c r="D5285" i="1" s="1"/>
  <c r="D5281" i="1" a="1"/>
  <c r="D5281" i="1" s="1"/>
  <c r="D5277" i="1" a="1"/>
  <c r="D5277" i="1" s="1"/>
  <c r="D5273" i="1" a="1"/>
  <c r="D5273" i="1" s="1"/>
  <c r="D5269" i="1" a="1"/>
  <c r="D5269" i="1" s="1"/>
  <c r="D5265" i="1" a="1"/>
  <c r="D5265" i="1" s="1"/>
  <c r="D5261" i="1" a="1"/>
  <c r="D5261" i="1" s="1"/>
  <c r="D5257" i="1" a="1"/>
  <c r="D5257" i="1" s="1"/>
  <c r="D5253" i="1" a="1"/>
  <c r="D5253" i="1" s="1"/>
  <c r="D5249" i="1" a="1"/>
  <c r="D5249" i="1" s="1"/>
  <c r="D5245" i="1" a="1"/>
  <c r="D5245" i="1" s="1"/>
  <c r="D5241" i="1" a="1"/>
  <c r="D5241" i="1" s="1"/>
  <c r="D5237" i="1" a="1"/>
  <c r="D5237" i="1" s="1"/>
  <c r="D5233" i="1" a="1"/>
  <c r="D5233" i="1" s="1"/>
  <c r="D5229" i="1" a="1"/>
  <c r="D5229" i="1" s="1"/>
  <c r="D5225" i="1" a="1"/>
  <c r="D5225" i="1" s="1"/>
  <c r="D5221" i="1" a="1"/>
  <c r="D5221" i="1" s="1"/>
  <c r="D5217" i="1" a="1"/>
  <c r="D5217" i="1" s="1"/>
  <c r="D5213" i="1" a="1"/>
  <c r="D5213" i="1" s="1"/>
  <c r="D5209" i="1" a="1"/>
  <c r="D5209" i="1" s="1"/>
  <c r="D5205" i="1" a="1"/>
  <c r="D5205" i="1" s="1"/>
  <c r="D5201" i="1" a="1"/>
  <c r="D5201" i="1" s="1"/>
  <c r="D5197" i="1" a="1"/>
  <c r="D5197" i="1" s="1"/>
  <c r="D5193" i="1" a="1"/>
  <c r="D5193" i="1" s="1"/>
  <c r="D5189" i="1" a="1"/>
  <c r="D5189" i="1" s="1"/>
  <c r="D5185" i="1" a="1"/>
  <c r="D5185" i="1" s="1"/>
  <c r="D5181" i="1" a="1"/>
  <c r="D5181" i="1" s="1"/>
  <c r="D5177" i="1" a="1"/>
  <c r="D5177" i="1" s="1"/>
  <c r="D5173" i="1" a="1"/>
  <c r="D5173" i="1" s="1"/>
  <c r="D5169" i="1" a="1"/>
  <c r="D5169" i="1" s="1"/>
  <c r="D5165" i="1" a="1"/>
  <c r="D5165" i="1" s="1"/>
  <c r="D5161" i="1" a="1"/>
  <c r="D5161" i="1" s="1"/>
  <c r="D5157" i="1" a="1"/>
  <c r="D5157" i="1" s="1"/>
  <c r="D5153" i="1" a="1"/>
  <c r="D5153" i="1" s="1"/>
  <c r="D5149" i="1" a="1"/>
  <c r="D5149" i="1" s="1"/>
  <c r="D5145" i="1" a="1"/>
  <c r="D5145" i="1" s="1"/>
  <c r="D5141" i="1" a="1"/>
  <c r="D5141" i="1" s="1"/>
  <c r="D5137" i="1" a="1"/>
  <c r="D5137" i="1" s="1"/>
  <c r="D5133" i="1" a="1"/>
  <c r="D5133" i="1" s="1"/>
  <c r="D5129" i="1" a="1"/>
  <c r="D5129" i="1" s="1"/>
  <c r="D5125" i="1" a="1"/>
  <c r="D5125" i="1" s="1"/>
  <c r="D5121" i="1" a="1"/>
  <c r="D5121" i="1" s="1"/>
  <c r="D5117" i="1" a="1"/>
  <c r="D5117" i="1" s="1"/>
  <c r="D5113" i="1" a="1"/>
  <c r="D5113" i="1" s="1"/>
  <c r="D5109" i="1" a="1"/>
  <c r="D5109" i="1" s="1"/>
  <c r="D5105" i="1" a="1"/>
  <c r="D5105" i="1" s="1"/>
  <c r="D5101" i="1" a="1"/>
  <c r="D5101" i="1" s="1"/>
  <c r="D5097" i="1" a="1"/>
  <c r="D5097" i="1" s="1"/>
  <c r="D5093" i="1" a="1"/>
  <c r="D5093" i="1" s="1"/>
  <c r="D5089" i="1" a="1"/>
  <c r="D5089" i="1" s="1"/>
  <c r="D5085" i="1" a="1"/>
  <c r="D5085" i="1" s="1"/>
  <c r="D5081" i="1" a="1"/>
  <c r="D5081" i="1" s="1"/>
  <c r="D5077" i="1" a="1"/>
  <c r="D5077" i="1" s="1"/>
  <c r="D5073" i="1" a="1"/>
  <c r="D5073" i="1" s="1"/>
  <c r="D5069" i="1" a="1"/>
  <c r="D5069" i="1" s="1"/>
  <c r="D5065" i="1" a="1"/>
  <c r="D5065" i="1" s="1"/>
  <c r="D5061" i="1" a="1"/>
  <c r="D5061" i="1" s="1"/>
  <c r="D5057" i="1" a="1"/>
  <c r="D5057" i="1" s="1"/>
  <c r="D5053" i="1" a="1"/>
  <c r="D5053" i="1" s="1"/>
  <c r="D5049" i="1" a="1"/>
  <c r="D5049" i="1" s="1"/>
  <c r="D5045" i="1" a="1"/>
  <c r="D5045" i="1" s="1"/>
  <c r="D5041" i="1" a="1"/>
  <c r="D5041" i="1" s="1"/>
  <c r="D5037" i="1" a="1"/>
  <c r="D5037" i="1" s="1"/>
  <c r="D5033" i="1" a="1"/>
  <c r="D5033" i="1" s="1"/>
  <c r="D5029" i="1" a="1"/>
  <c r="D5029" i="1" s="1"/>
  <c r="D5025" i="1" a="1"/>
  <c r="D5025" i="1" s="1"/>
  <c r="D5021" i="1" a="1"/>
  <c r="D5021" i="1" s="1"/>
  <c r="D5017" i="1" a="1"/>
  <c r="D5017" i="1" s="1"/>
  <c r="D5013" i="1" a="1"/>
  <c r="D5013" i="1" s="1"/>
  <c r="D5009" i="1" a="1"/>
  <c r="D5009" i="1" s="1"/>
  <c r="D5005" i="1" a="1"/>
  <c r="D5005" i="1" s="1"/>
  <c r="D5001" i="1" a="1"/>
  <c r="D5001" i="1" s="1"/>
  <c r="D4997" i="1" a="1"/>
  <c r="D4997" i="1" s="1"/>
  <c r="D4993" i="1" a="1"/>
  <c r="D4993" i="1" s="1"/>
  <c r="D4989" i="1" a="1"/>
  <c r="D4989" i="1" s="1"/>
  <c r="D4985" i="1" a="1"/>
  <c r="D4985" i="1" s="1"/>
  <c r="D4981" i="1" a="1"/>
  <c r="D4981" i="1" s="1"/>
  <c r="D4977" i="1" a="1"/>
  <c r="D4977" i="1" s="1"/>
  <c r="D4973" i="1" a="1"/>
  <c r="D4973" i="1" s="1"/>
  <c r="D4969" i="1" a="1"/>
  <c r="D4969" i="1" s="1"/>
  <c r="D4965" i="1" a="1"/>
  <c r="D4965" i="1" s="1"/>
  <c r="D4961" i="1" a="1"/>
  <c r="D4961" i="1" s="1"/>
  <c r="D4957" i="1" a="1"/>
  <c r="D4957" i="1" s="1"/>
  <c r="D4953" i="1" a="1"/>
  <c r="D4953" i="1" s="1"/>
  <c r="D4949" i="1" a="1"/>
  <c r="D4949" i="1" s="1"/>
  <c r="D4945" i="1" a="1"/>
  <c r="D4945" i="1" s="1"/>
  <c r="D4941" i="1" a="1"/>
  <c r="D4941" i="1" s="1"/>
  <c r="D4937" i="1" a="1"/>
  <c r="D4937" i="1" s="1"/>
  <c r="D4933" i="1" a="1"/>
  <c r="D4933" i="1" s="1"/>
  <c r="D4929" i="1" a="1"/>
  <c r="D4929" i="1" s="1"/>
  <c r="D4925" i="1" a="1"/>
  <c r="D4925" i="1" s="1"/>
  <c r="D5372" i="1" a="1"/>
  <c r="D5372" i="1" s="1"/>
  <c r="D5364" i="1" a="1"/>
  <c r="D5364" i="1" s="1"/>
  <c r="D5356" i="1" a="1"/>
  <c r="D5356" i="1" s="1"/>
  <c r="D5348" i="1" a="1"/>
  <c r="D5348" i="1" s="1"/>
  <c r="D5340" i="1" a="1"/>
  <c r="D5340" i="1" s="1"/>
  <c r="D5332" i="1" a="1"/>
  <c r="D5332" i="1" s="1"/>
  <c r="D5324" i="1" a="1"/>
  <c r="D5324" i="1" s="1"/>
  <c r="D5316" i="1" a="1"/>
  <c r="D5316" i="1" s="1"/>
  <c r="D5308" i="1" a="1"/>
  <c r="D5308" i="1" s="1"/>
  <c r="D5300" i="1" a="1"/>
  <c r="D5300" i="1" s="1"/>
  <c r="D5296" i="1" a="1"/>
  <c r="D5296" i="1" s="1"/>
  <c r="D5292" i="1" a="1"/>
  <c r="D5292" i="1" s="1"/>
  <c r="D5288" i="1" a="1"/>
  <c r="D5288" i="1" s="1"/>
  <c r="D5284" i="1" a="1"/>
  <c r="D5284" i="1" s="1"/>
  <c r="D5272" i="1" a="1"/>
  <c r="D5272" i="1" s="1"/>
  <c r="D5268" i="1" a="1"/>
  <c r="D5268" i="1" s="1"/>
  <c r="D5264" i="1" a="1"/>
  <c r="D5264" i="1" s="1"/>
  <c r="D5260" i="1" a="1"/>
  <c r="D5260" i="1" s="1"/>
  <c r="D5256" i="1" a="1"/>
  <c r="D5256" i="1" s="1"/>
  <c r="D5252" i="1" a="1"/>
  <c r="D5252" i="1" s="1"/>
  <c r="D5240" i="1" a="1"/>
  <c r="D5240" i="1" s="1"/>
  <c r="D5236" i="1" a="1"/>
  <c r="D5236" i="1" s="1"/>
  <c r="D5232" i="1" a="1"/>
  <c r="D5232" i="1" s="1"/>
  <c r="D5228" i="1" a="1"/>
  <c r="D5228" i="1" s="1"/>
  <c r="D5224" i="1" a="1"/>
  <c r="D5224" i="1" s="1"/>
  <c r="D5220" i="1" a="1"/>
  <c r="D5220" i="1" s="1"/>
  <c r="D5208" i="1" a="1"/>
  <c r="D5208" i="1" s="1"/>
  <c r="D5204" i="1" a="1"/>
  <c r="D5204" i="1" s="1"/>
  <c r="D5200" i="1" a="1"/>
  <c r="D5200" i="1" s="1"/>
  <c r="D5196" i="1" a="1"/>
  <c r="D5196" i="1" s="1"/>
  <c r="D5192" i="1" a="1"/>
  <c r="D5192" i="1" s="1"/>
  <c r="D5184" i="1" a="1"/>
  <c r="D5184" i="1" s="1"/>
  <c r="D5180" i="1" a="1"/>
  <c r="D5180" i="1" s="1"/>
  <c r="D5176" i="1" a="1"/>
  <c r="D5176" i="1" s="1"/>
  <c r="D5172" i="1" a="1"/>
  <c r="D5172" i="1" s="1"/>
  <c r="D5168" i="1" a="1"/>
  <c r="D5168" i="1" s="1"/>
  <c r="D5164" i="1" a="1"/>
  <c r="D5164" i="1" s="1"/>
  <c r="D5160" i="1" a="1"/>
  <c r="D5160" i="1" s="1"/>
  <c r="D5152" i="1" a="1"/>
  <c r="D5152" i="1" s="1"/>
  <c r="D5148" i="1" a="1"/>
  <c r="D5148" i="1" s="1"/>
  <c r="D5144" i="1" a="1"/>
  <c r="D5144" i="1" s="1"/>
  <c r="D5140" i="1" a="1"/>
  <c r="D5140" i="1" s="1"/>
  <c r="D5136" i="1" a="1"/>
  <c r="D5136" i="1" s="1"/>
  <c r="D5132" i="1" a="1"/>
  <c r="D5132" i="1" s="1"/>
  <c r="D5128" i="1" a="1"/>
  <c r="D5128" i="1" s="1"/>
  <c r="D5120" i="1" a="1"/>
  <c r="D5120" i="1" s="1"/>
  <c r="D5116" i="1" a="1"/>
  <c r="D5116" i="1" s="1"/>
  <c r="D5112" i="1" a="1"/>
  <c r="D5112" i="1" s="1"/>
  <c r="D5108" i="1" a="1"/>
  <c r="D5108" i="1" s="1"/>
  <c r="D5104" i="1" a="1"/>
  <c r="D5104" i="1" s="1"/>
  <c r="D5100" i="1" a="1"/>
  <c r="D5100" i="1" s="1"/>
  <c r="D5096" i="1" a="1"/>
  <c r="D5096" i="1" s="1"/>
  <c r="D5088" i="1" a="1"/>
  <c r="D5088" i="1" s="1"/>
  <c r="D5084" i="1" a="1"/>
  <c r="D5084" i="1" s="1"/>
  <c r="D5080" i="1" a="1"/>
  <c r="D5080" i="1" s="1"/>
  <c r="D5076" i="1" a="1"/>
  <c r="D5076" i="1" s="1"/>
  <c r="D5072" i="1" a="1"/>
  <c r="D5072" i="1" s="1"/>
  <c r="D5068" i="1" a="1"/>
  <c r="D5068" i="1" s="1"/>
  <c r="D5064" i="1" a="1"/>
  <c r="D5064" i="1" s="1"/>
  <c r="D5056" i="1" a="1"/>
  <c r="D5056" i="1" s="1"/>
  <c r="D5052" i="1" a="1"/>
  <c r="D5052" i="1" s="1"/>
  <c r="D5048" i="1" a="1"/>
  <c r="D5048" i="1" s="1"/>
  <c r="D5044" i="1" a="1"/>
  <c r="D5044" i="1" s="1"/>
  <c r="D5040" i="1" a="1"/>
  <c r="D5040" i="1" s="1"/>
  <c r="D5036" i="1" a="1"/>
  <c r="D5036" i="1" s="1"/>
  <c r="D5032" i="1" a="1"/>
  <c r="D5032" i="1" s="1"/>
  <c r="D5028" i="1" a="1"/>
  <c r="D5028" i="1" s="1"/>
  <c r="D5024" i="1" a="1"/>
  <c r="D5024" i="1" s="1"/>
  <c r="D5020" i="1" a="1"/>
  <c r="D5020" i="1" s="1"/>
  <c r="D5016" i="1" a="1"/>
  <c r="D5016" i="1" s="1"/>
  <c r="D5012" i="1" a="1"/>
  <c r="D5012" i="1" s="1"/>
  <c r="D5008" i="1" a="1"/>
  <c r="D5008" i="1" s="1"/>
  <c r="D5004" i="1" a="1"/>
  <c r="D5004" i="1" s="1"/>
  <c r="D5000" i="1" a="1"/>
  <c r="D5000" i="1" s="1"/>
  <c r="D4996" i="1" a="1"/>
  <c r="D4996" i="1" s="1"/>
  <c r="D4992" i="1" a="1"/>
  <c r="D4992" i="1" s="1"/>
  <c r="D4988" i="1" a="1"/>
  <c r="D4988" i="1" s="1"/>
  <c r="D4984" i="1" a="1"/>
  <c r="D4984" i="1" s="1"/>
  <c r="D4980" i="1" a="1"/>
  <c r="D4980" i="1" s="1"/>
  <c r="D4976" i="1" a="1"/>
  <c r="D4976" i="1" s="1"/>
  <c r="D4972" i="1" a="1"/>
  <c r="D4972" i="1" s="1"/>
  <c r="D4968" i="1" a="1"/>
  <c r="D4968" i="1" s="1"/>
  <c r="D4964" i="1" a="1"/>
  <c r="D4964" i="1" s="1"/>
  <c r="D4960" i="1" a="1"/>
  <c r="D4960" i="1" s="1"/>
  <c r="D4956" i="1" a="1"/>
  <c r="D4956" i="1" s="1"/>
  <c r="D4952" i="1" a="1"/>
  <c r="D4952" i="1" s="1"/>
  <c r="D4948" i="1" a="1"/>
  <c r="D4948" i="1" s="1"/>
  <c r="D4944" i="1" a="1"/>
  <c r="D4944" i="1" s="1"/>
  <c r="D4940" i="1" a="1"/>
  <c r="D4940" i="1" s="1"/>
  <c r="D4936" i="1" a="1"/>
  <c r="D4936" i="1" s="1"/>
  <c r="D4932" i="1" a="1"/>
  <c r="D4932" i="1" s="1"/>
  <c r="D4928" i="1" a="1"/>
  <c r="D4928" i="1" s="1"/>
  <c r="D4924" i="1" a="1"/>
  <c r="D4924" i="1" s="1"/>
  <c r="D5615" i="1" a="1"/>
  <c r="D5615" i="1" s="1"/>
  <c r="D5607" i="1" a="1"/>
  <c r="D5607" i="1" s="1"/>
  <c r="D5603" i="1" a="1"/>
  <c r="D5603" i="1" s="1"/>
  <c r="D5599" i="1" a="1"/>
  <c r="D5599" i="1" s="1"/>
  <c r="D5595" i="1" a="1"/>
  <c r="D5595" i="1" s="1"/>
  <c r="D5591" i="1" a="1"/>
  <c r="D5591" i="1" s="1"/>
  <c r="D5587" i="1" a="1"/>
  <c r="D5587" i="1" s="1"/>
  <c r="D5583" i="1" a="1"/>
  <c r="D5583" i="1" s="1"/>
  <c r="D5579" i="1" a="1"/>
  <c r="D5579" i="1" s="1"/>
  <c r="D5575" i="1" a="1"/>
  <c r="D5575" i="1" s="1"/>
  <c r="D5571" i="1" a="1"/>
  <c r="D5571" i="1" s="1"/>
  <c r="D5567" i="1" a="1"/>
  <c r="D5567" i="1" s="1"/>
  <c r="D5563" i="1" a="1"/>
  <c r="D5563" i="1" s="1"/>
  <c r="D5559" i="1" a="1"/>
  <c r="D5559" i="1" s="1"/>
  <c r="D5555" i="1" a="1"/>
  <c r="D5555" i="1" s="1"/>
  <c r="D5551" i="1" a="1"/>
  <c r="D5551" i="1" s="1"/>
  <c r="D5547" i="1" a="1"/>
  <c r="D5547" i="1" s="1"/>
  <c r="D5543" i="1" a="1"/>
  <c r="D5543" i="1" s="1"/>
  <c r="D5539" i="1" a="1"/>
  <c r="D5539" i="1" s="1"/>
  <c r="D5535" i="1" a="1"/>
  <c r="D5535" i="1" s="1"/>
  <c r="D5531" i="1" a="1"/>
  <c r="D5531" i="1" s="1"/>
  <c r="D5527" i="1" a="1"/>
  <c r="D5527" i="1" s="1"/>
  <c r="D5523" i="1" a="1"/>
  <c r="D5523" i="1" s="1"/>
  <c r="D5519" i="1" a="1"/>
  <c r="D5519" i="1" s="1"/>
  <c r="D5515" i="1" a="1"/>
  <c r="D5515" i="1" s="1"/>
  <c r="D5511" i="1" a="1"/>
  <c r="D5511" i="1" s="1"/>
  <c r="D5507" i="1" a="1"/>
  <c r="D5507" i="1" s="1"/>
  <c r="D5503" i="1" a="1"/>
  <c r="D5503" i="1" s="1"/>
  <c r="D5499" i="1" a="1"/>
  <c r="D5499" i="1" s="1"/>
  <c r="D5495" i="1" a="1"/>
  <c r="D5495" i="1" s="1"/>
  <c r="D5491" i="1" a="1"/>
  <c r="D5491" i="1" s="1"/>
  <c r="D5487" i="1" a="1"/>
  <c r="D5487" i="1" s="1"/>
  <c r="D5483" i="1" a="1"/>
  <c r="D5483" i="1" s="1"/>
  <c r="D5479" i="1" a="1"/>
  <c r="D5479" i="1" s="1"/>
  <c r="D5475" i="1" a="1"/>
  <c r="D5475" i="1" s="1"/>
  <c r="D5471" i="1" a="1"/>
  <c r="D5471" i="1" s="1"/>
  <c r="D5467" i="1" a="1"/>
  <c r="D5467" i="1" s="1"/>
  <c r="D5463" i="1" a="1"/>
  <c r="D5463" i="1" s="1"/>
  <c r="D5459" i="1" a="1"/>
  <c r="D5459" i="1" s="1"/>
  <c r="D5455" i="1" a="1"/>
  <c r="D5455" i="1" s="1"/>
  <c r="D5451" i="1" a="1"/>
  <c r="D5451" i="1" s="1"/>
  <c r="D5447" i="1" a="1"/>
  <c r="D5447" i="1" s="1"/>
  <c r="D5443" i="1" a="1"/>
  <c r="D5443" i="1" s="1"/>
  <c r="D5439" i="1" a="1"/>
  <c r="D5439" i="1" s="1"/>
  <c r="D5435" i="1" a="1"/>
  <c r="D5435" i="1" s="1"/>
  <c r="D5431" i="1" a="1"/>
  <c r="D5431" i="1" s="1"/>
  <c r="D5427" i="1" a="1"/>
  <c r="D5427" i="1" s="1"/>
  <c r="D5423" i="1" a="1"/>
  <c r="D5423" i="1" s="1"/>
  <c r="D5419" i="1" a="1"/>
  <c r="D5419" i="1" s="1"/>
  <c r="D5415" i="1" a="1"/>
  <c r="D5415" i="1" s="1"/>
  <c r="D5411" i="1" a="1"/>
  <c r="D5411" i="1" s="1"/>
  <c r="D5407" i="1" a="1"/>
  <c r="D5407" i="1" s="1"/>
  <c r="D5403" i="1" a="1"/>
  <c r="D5403" i="1" s="1"/>
  <c r="D5399" i="1" a="1"/>
  <c r="D5399" i="1" s="1"/>
  <c r="D5395" i="1" a="1"/>
  <c r="D5395" i="1" s="1"/>
  <c r="D5391" i="1" a="1"/>
  <c r="D5391" i="1" s="1"/>
  <c r="D5387" i="1" a="1"/>
  <c r="D5387" i="1" s="1"/>
  <c r="D5383" i="1" a="1"/>
  <c r="D5383" i="1" s="1"/>
  <c r="D5379" i="1" a="1"/>
  <c r="D5379" i="1" s="1"/>
  <c r="D5375" i="1" a="1"/>
  <c r="D5375" i="1" s="1"/>
  <c r="D5371" i="1" a="1"/>
  <c r="D5371" i="1" s="1"/>
  <c r="D5367" i="1" a="1"/>
  <c r="D5367" i="1" s="1"/>
  <c r="D5363" i="1" a="1"/>
  <c r="D5363" i="1" s="1"/>
  <c r="D5359" i="1" a="1"/>
  <c r="D5359" i="1" s="1"/>
  <c r="D5355" i="1" a="1"/>
  <c r="D5355" i="1" s="1"/>
  <c r="D5351" i="1" a="1"/>
  <c r="D5351" i="1" s="1"/>
  <c r="D5347" i="1" a="1"/>
  <c r="D5347" i="1" s="1"/>
  <c r="D5343" i="1" a="1"/>
  <c r="D5343" i="1" s="1"/>
  <c r="D5339" i="1" a="1"/>
  <c r="D5339" i="1" s="1"/>
  <c r="D5335" i="1" a="1"/>
  <c r="D5335" i="1" s="1"/>
  <c r="D5331" i="1" a="1"/>
  <c r="D5331" i="1" s="1"/>
  <c r="D5327" i="1" a="1"/>
  <c r="D5327" i="1" s="1"/>
  <c r="D5323" i="1" a="1"/>
  <c r="D5323" i="1" s="1"/>
  <c r="D5319" i="1" a="1"/>
  <c r="D5319" i="1" s="1"/>
  <c r="D5315" i="1" a="1"/>
  <c r="D5315" i="1" s="1"/>
  <c r="D5311" i="1" a="1"/>
  <c r="D5311" i="1" s="1"/>
  <c r="D5307" i="1" a="1"/>
  <c r="D5307" i="1" s="1"/>
  <c r="D5303" i="1" a="1"/>
  <c r="D5303" i="1" s="1"/>
  <c r="D5299" i="1" a="1"/>
  <c r="D5299" i="1" s="1"/>
  <c r="D5295" i="1" a="1"/>
  <c r="D5295" i="1" s="1"/>
  <c r="D5291" i="1" a="1"/>
  <c r="D5291" i="1" s="1"/>
  <c r="D5287" i="1" a="1"/>
  <c r="D5287" i="1" s="1"/>
  <c r="D5283" i="1" a="1"/>
  <c r="D5283" i="1" s="1"/>
  <c r="D5279" i="1" a="1"/>
  <c r="D5279" i="1" s="1"/>
  <c r="D5275" i="1" a="1"/>
  <c r="D5275" i="1" s="1"/>
  <c r="D5271" i="1" a="1"/>
  <c r="D5271" i="1" s="1"/>
  <c r="D5267" i="1" a="1"/>
  <c r="D5267" i="1" s="1"/>
  <c r="D5263" i="1" a="1"/>
  <c r="D5263" i="1" s="1"/>
  <c r="D5259" i="1" a="1"/>
  <c r="D5259" i="1" s="1"/>
  <c r="D5255" i="1" a="1"/>
  <c r="D5255" i="1" s="1"/>
  <c r="D5251" i="1" a="1"/>
  <c r="D5251" i="1" s="1"/>
  <c r="D5247" i="1" a="1"/>
  <c r="D5247" i="1" s="1"/>
  <c r="D5243" i="1" a="1"/>
  <c r="D5243" i="1" s="1"/>
  <c r="D5239" i="1" a="1"/>
  <c r="D5239" i="1" s="1"/>
  <c r="D5235" i="1" a="1"/>
  <c r="D5235" i="1" s="1"/>
  <c r="D5231" i="1" a="1"/>
  <c r="D5231" i="1" s="1"/>
  <c r="D5227" i="1" a="1"/>
  <c r="D5227" i="1" s="1"/>
  <c r="D5223" i="1" a="1"/>
  <c r="D5223" i="1" s="1"/>
  <c r="D5219" i="1" a="1"/>
  <c r="D5219" i="1" s="1"/>
  <c r="D5215" i="1" a="1"/>
  <c r="D5215" i="1" s="1"/>
  <c r="D5211" i="1" a="1"/>
  <c r="D5211" i="1" s="1"/>
  <c r="D5207" i="1" a="1"/>
  <c r="D5207" i="1" s="1"/>
  <c r="D5203" i="1" a="1"/>
  <c r="D5203" i="1" s="1"/>
  <c r="D5199" i="1" a="1"/>
  <c r="D5199" i="1" s="1"/>
  <c r="D5195" i="1" a="1"/>
  <c r="D5195" i="1" s="1"/>
  <c r="D5191" i="1" a="1"/>
  <c r="D5191" i="1" s="1"/>
  <c r="D5187" i="1" a="1"/>
  <c r="D5187" i="1" s="1"/>
  <c r="D5183" i="1" a="1"/>
  <c r="D5183" i="1" s="1"/>
  <c r="D5179" i="1" a="1"/>
  <c r="D5179" i="1" s="1"/>
  <c r="D5175" i="1" a="1"/>
  <c r="D5175" i="1" s="1"/>
  <c r="D5171" i="1" a="1"/>
  <c r="D5171" i="1" s="1"/>
  <c r="D5167" i="1" a="1"/>
  <c r="D5167" i="1" s="1"/>
  <c r="D5163" i="1" a="1"/>
  <c r="D5163" i="1" s="1"/>
  <c r="D5159" i="1" a="1"/>
  <c r="D5159" i="1" s="1"/>
  <c r="D5155" i="1" a="1"/>
  <c r="D5155" i="1" s="1"/>
  <c r="D5151" i="1" a="1"/>
  <c r="D5151" i="1" s="1"/>
  <c r="D5147" i="1" a="1"/>
  <c r="D5147" i="1" s="1"/>
  <c r="D5143" i="1" a="1"/>
  <c r="D5143" i="1" s="1"/>
  <c r="D5139" i="1" a="1"/>
  <c r="D5139" i="1" s="1"/>
  <c r="D5135" i="1" a="1"/>
  <c r="D5135" i="1" s="1"/>
  <c r="D5131" i="1" a="1"/>
  <c r="D5131" i="1" s="1"/>
  <c r="D5127" i="1" a="1"/>
  <c r="D5127" i="1" s="1"/>
  <c r="D5123" i="1" a="1"/>
  <c r="D5123" i="1" s="1"/>
  <c r="D5119" i="1" a="1"/>
  <c r="D5119" i="1" s="1"/>
  <c r="D5115" i="1" a="1"/>
  <c r="D5115" i="1" s="1"/>
  <c r="D5111" i="1" a="1"/>
  <c r="D5111" i="1" s="1"/>
  <c r="D5107" i="1" a="1"/>
  <c r="D5107" i="1" s="1"/>
  <c r="D5103" i="1" a="1"/>
  <c r="D5103" i="1" s="1"/>
  <c r="D5099" i="1" a="1"/>
  <c r="D5099" i="1" s="1"/>
  <c r="D5095" i="1" a="1"/>
  <c r="D5095" i="1" s="1"/>
  <c r="D5091" i="1" a="1"/>
  <c r="D5091" i="1" s="1"/>
  <c r="D5087" i="1" a="1"/>
  <c r="D5087" i="1" s="1"/>
  <c r="D5083" i="1" a="1"/>
  <c r="D5083" i="1" s="1"/>
  <c r="D5079" i="1" a="1"/>
  <c r="D5079" i="1" s="1"/>
  <c r="D5075" i="1" a="1"/>
  <c r="D5075" i="1" s="1"/>
  <c r="D5071" i="1" a="1"/>
  <c r="D5071" i="1" s="1"/>
  <c r="D5067" i="1" a="1"/>
  <c r="D5067" i="1" s="1"/>
  <c r="D5063" i="1" a="1"/>
  <c r="D5063" i="1" s="1"/>
  <c r="D5059" i="1" a="1"/>
  <c r="D5059" i="1" s="1"/>
  <c r="D5055" i="1" a="1"/>
  <c r="D5055" i="1" s="1"/>
  <c r="D5051" i="1" a="1"/>
  <c r="D5051" i="1" s="1"/>
  <c r="D5047" i="1" a="1"/>
  <c r="D5047" i="1" s="1"/>
  <c r="D5043" i="1" a="1"/>
  <c r="D5043" i="1" s="1"/>
  <c r="D5039" i="1" a="1"/>
  <c r="D5039" i="1" s="1"/>
  <c r="D5035" i="1" a="1"/>
  <c r="D5035" i="1" s="1"/>
  <c r="D5031" i="1" a="1"/>
  <c r="D5031" i="1" s="1"/>
  <c r="D5027" i="1" a="1"/>
  <c r="D5027" i="1" s="1"/>
  <c r="D5023" i="1" a="1"/>
  <c r="D5023" i="1" s="1"/>
  <c r="D5019" i="1" a="1"/>
  <c r="D5019" i="1" s="1"/>
  <c r="D5015" i="1" a="1"/>
  <c r="D5015" i="1" s="1"/>
  <c r="D5011" i="1" a="1"/>
  <c r="D5011" i="1" s="1"/>
  <c r="D5007" i="1" a="1"/>
  <c r="D5007" i="1" s="1"/>
  <c r="D5003" i="1" a="1"/>
  <c r="D5003" i="1" s="1"/>
  <c r="D4999" i="1" a="1"/>
  <c r="D4999" i="1" s="1"/>
  <c r="D4995" i="1" a="1"/>
  <c r="D4995" i="1" s="1"/>
  <c r="D4991" i="1" a="1"/>
  <c r="D4991" i="1" s="1"/>
  <c r="D4987" i="1" a="1"/>
  <c r="D4987" i="1" s="1"/>
  <c r="D4983" i="1" a="1"/>
  <c r="D4983" i="1" s="1"/>
  <c r="D4979" i="1" a="1"/>
  <c r="D4979" i="1" s="1"/>
  <c r="D4975" i="1" a="1"/>
  <c r="D4975" i="1" s="1"/>
  <c r="D4971" i="1" a="1"/>
  <c r="D4971" i="1" s="1"/>
  <c r="D4967" i="1" a="1"/>
  <c r="D4967" i="1" s="1"/>
  <c r="D4963" i="1" a="1"/>
  <c r="D4963" i="1" s="1"/>
  <c r="D4959" i="1" a="1"/>
  <c r="D4959" i="1" s="1"/>
  <c r="D4955" i="1" a="1"/>
  <c r="D4955" i="1" s="1"/>
  <c r="D4951" i="1" a="1"/>
  <c r="D4951" i="1" s="1"/>
  <c r="D4947" i="1" a="1"/>
  <c r="D4947" i="1" s="1"/>
  <c r="D4943" i="1" a="1"/>
  <c r="D4943" i="1" s="1"/>
  <c r="D4939" i="1" a="1"/>
  <c r="D4939" i="1" s="1"/>
  <c r="D4935" i="1" a="1"/>
  <c r="D4935" i="1" s="1"/>
  <c r="D4931" i="1" a="1"/>
  <c r="D4931" i="1" s="1"/>
  <c r="D4927" i="1" a="1"/>
  <c r="D4927" i="1" s="1"/>
  <c r="D4923" i="1" a="1"/>
  <c r="D4923" i="1" s="1"/>
  <c r="D4934" i="1" a="1"/>
  <c r="D4934" i="1" s="1"/>
  <c r="D4930" i="1" a="1"/>
  <c r="D4930" i="1" s="1"/>
  <c r="D4926" i="1" a="1"/>
  <c r="D4926" i="1" s="1"/>
  <c r="D4922" i="1" a="1"/>
  <c r="D4922" i="1" s="1"/>
  <c r="D4921" i="1" a="1"/>
  <c r="D4921" i="1" s="1"/>
  <c r="D4919" i="1" a="1"/>
  <c r="D4919" i="1" s="1"/>
  <c r="D4887" i="1" a="1"/>
  <c r="D4887" i="1" s="1"/>
  <c r="D4855" i="1" a="1"/>
  <c r="D4855" i="1" s="1"/>
  <c r="D4917" i="1" a="1"/>
  <c r="D4917" i="1" s="1"/>
  <c r="D4913" i="1" a="1"/>
  <c r="D4913" i="1" s="1"/>
  <c r="D4909" i="1" a="1"/>
  <c r="D4909" i="1" s="1"/>
  <c r="D4905" i="1" a="1"/>
  <c r="D4905" i="1" s="1"/>
  <c r="D4901" i="1" a="1"/>
  <c r="D4901" i="1" s="1"/>
  <c r="D4897" i="1" a="1"/>
  <c r="D4897" i="1" s="1"/>
  <c r="D4893" i="1" a="1"/>
  <c r="D4893" i="1" s="1"/>
  <c r="D4889" i="1" a="1"/>
  <c r="D4889" i="1" s="1"/>
  <c r="D4885" i="1" a="1"/>
  <c r="D4885" i="1" s="1"/>
  <c r="D4881" i="1" a="1"/>
  <c r="D4881" i="1" s="1"/>
  <c r="D4877" i="1" a="1"/>
  <c r="D4877" i="1" s="1"/>
  <c r="D4873" i="1" a="1"/>
  <c r="D4873" i="1" s="1"/>
  <c r="D4869" i="1" a="1"/>
  <c r="D4869" i="1" s="1"/>
  <c r="D4865" i="1" a="1"/>
  <c r="D4865" i="1" s="1"/>
  <c r="D4861" i="1" a="1"/>
  <c r="D4861" i="1" s="1"/>
  <c r="D4857" i="1" a="1"/>
  <c r="D4857" i="1" s="1"/>
  <c r="D4853" i="1" a="1"/>
  <c r="D4853" i="1" s="1"/>
  <c r="D4849" i="1" a="1"/>
  <c r="D4849" i="1" s="1"/>
  <c r="D4845" i="1" a="1"/>
  <c r="D4845" i="1" s="1"/>
  <c r="D4841" i="1" a="1"/>
  <c r="D4841" i="1" s="1"/>
  <c r="D4837" i="1" a="1"/>
  <c r="D4837" i="1" s="1"/>
  <c r="D4833" i="1" a="1"/>
  <c r="D4833" i="1" s="1"/>
  <c r="D4829" i="1" a="1"/>
  <c r="D4829" i="1" s="1"/>
  <c r="D4825" i="1" a="1"/>
  <c r="D4825" i="1" s="1"/>
  <c r="D4821" i="1" a="1"/>
  <c r="D4821" i="1" s="1"/>
  <c r="D4817" i="1" a="1"/>
  <c r="D4817" i="1" s="1"/>
  <c r="D4813" i="1" a="1"/>
  <c r="D4813" i="1" s="1"/>
  <c r="D4809" i="1" a="1"/>
  <c r="D4809" i="1" s="1"/>
  <c r="D4805" i="1" a="1"/>
  <c r="D4805" i="1" s="1"/>
  <c r="D4801" i="1" a="1"/>
  <c r="D4801" i="1" s="1"/>
  <c r="D4797" i="1" a="1"/>
  <c r="D4797" i="1" s="1"/>
  <c r="D4793" i="1" a="1"/>
  <c r="D4793" i="1" s="1"/>
  <c r="D4789" i="1" a="1"/>
  <c r="D4789" i="1" s="1"/>
  <c r="D4785" i="1" a="1"/>
  <c r="D4785" i="1" s="1"/>
  <c r="D4781" i="1" a="1"/>
  <c r="D4781" i="1" s="1"/>
  <c r="D4777" i="1" a="1"/>
  <c r="D4777" i="1" s="1"/>
  <c r="D4773" i="1" a="1"/>
  <c r="D4773" i="1" s="1"/>
  <c r="D4769" i="1" a="1"/>
  <c r="D4769" i="1" s="1"/>
  <c r="D4765" i="1" a="1"/>
  <c r="D4765" i="1" s="1"/>
  <c r="D4761" i="1" a="1"/>
  <c r="D4761" i="1" s="1"/>
  <c r="D4757" i="1" a="1"/>
  <c r="D4757" i="1" s="1"/>
  <c r="D4753" i="1" a="1"/>
  <c r="D4753" i="1" s="1"/>
  <c r="D4749" i="1" a="1"/>
  <c r="D4749" i="1" s="1"/>
  <c r="D4745" i="1" a="1"/>
  <c r="D4745" i="1" s="1"/>
  <c r="D4741" i="1" a="1"/>
  <c r="D4741" i="1" s="1"/>
  <c r="D4737" i="1" a="1"/>
  <c r="D4737" i="1" s="1"/>
  <c r="D4733" i="1" a="1"/>
  <c r="D4733" i="1" s="1"/>
  <c r="D4729" i="1" a="1"/>
  <c r="D4729" i="1" s="1"/>
  <c r="D4721" i="1" a="1"/>
  <c r="D4721" i="1" s="1"/>
  <c r="D4713" i="1" a="1"/>
  <c r="D4713" i="1" s="1"/>
  <c r="D4705" i="1" a="1"/>
  <c r="D4705" i="1" s="1"/>
  <c r="D4697" i="1" a="1"/>
  <c r="D4697" i="1" s="1"/>
  <c r="D4689" i="1" a="1"/>
  <c r="D4689" i="1" s="1"/>
  <c r="D4681" i="1" a="1"/>
  <c r="D4681" i="1" s="1"/>
  <c r="D4673" i="1" a="1"/>
  <c r="D4673" i="1" s="1"/>
  <c r="D4665" i="1" a="1"/>
  <c r="D4665" i="1" s="1"/>
  <c r="D4657" i="1" a="1"/>
  <c r="D4657" i="1" s="1"/>
  <c r="D4649" i="1" a="1"/>
  <c r="D4649" i="1" s="1"/>
  <c r="D4641" i="1" a="1"/>
  <c r="D4641" i="1" s="1"/>
  <c r="D4633" i="1" a="1"/>
  <c r="D4633" i="1" s="1"/>
  <c r="D4625" i="1" a="1"/>
  <c r="D4625" i="1" s="1"/>
  <c r="D4617" i="1" a="1"/>
  <c r="D4617" i="1" s="1"/>
  <c r="D4609" i="1" a="1"/>
  <c r="D4609" i="1" s="1"/>
  <c r="D4601" i="1" a="1"/>
  <c r="D4601" i="1" s="1"/>
  <c r="D4593" i="1" a="1"/>
  <c r="D4593" i="1" s="1"/>
  <c r="D4585" i="1" a="1"/>
  <c r="D4585" i="1" s="1"/>
  <c r="D4577" i="1" a="1"/>
  <c r="D4577" i="1" s="1"/>
  <c r="D4569" i="1" a="1"/>
  <c r="D4569" i="1" s="1"/>
  <c r="D4561" i="1" a="1"/>
  <c r="D4561" i="1" s="1"/>
  <c r="D4553" i="1" a="1"/>
  <c r="D4553" i="1" s="1"/>
  <c r="D4545" i="1" a="1"/>
  <c r="D4545" i="1" s="1"/>
  <c r="D4537" i="1" a="1"/>
  <c r="D4537" i="1" s="1"/>
  <c r="D4529" i="1" a="1"/>
  <c r="D4529" i="1" s="1"/>
  <c r="D4521" i="1" a="1"/>
  <c r="D4521" i="1" s="1"/>
  <c r="D4513" i="1" a="1"/>
  <c r="D4513" i="1" s="1"/>
  <c r="D4505" i="1" a="1"/>
  <c r="D4505" i="1" s="1"/>
  <c r="D4497" i="1" a="1"/>
  <c r="D4497" i="1" s="1"/>
  <c r="D4489" i="1" a="1"/>
  <c r="D4489" i="1" s="1"/>
  <c r="D4481" i="1" a="1"/>
  <c r="D4481" i="1" s="1"/>
  <c r="D4473" i="1" a="1"/>
  <c r="D4473" i="1" s="1"/>
  <c r="D4465" i="1" a="1"/>
  <c r="D4465" i="1" s="1"/>
  <c r="D4457" i="1" a="1"/>
  <c r="D4457" i="1" s="1"/>
  <c r="D3754" i="1" a="1"/>
  <c r="D3754" i="1" s="1"/>
  <c r="D3726" i="1" a="1"/>
  <c r="D3726" i="1" s="1"/>
  <c r="D4725" i="1" a="1"/>
  <c r="D4725" i="1" s="1"/>
  <c r="D4717" i="1" a="1"/>
  <c r="D4717" i="1" s="1"/>
  <c r="D4709" i="1" a="1"/>
  <c r="D4709" i="1" s="1"/>
  <c r="D4701" i="1" a="1"/>
  <c r="D4701" i="1" s="1"/>
  <c r="D4693" i="1" a="1"/>
  <c r="D4693" i="1" s="1"/>
  <c r="D4685" i="1" a="1"/>
  <c r="D4685" i="1" s="1"/>
  <c r="D4677" i="1" a="1"/>
  <c r="D4677" i="1" s="1"/>
  <c r="D4669" i="1" a="1"/>
  <c r="D4669" i="1" s="1"/>
  <c r="D4661" i="1" a="1"/>
  <c r="D4661" i="1" s="1"/>
  <c r="D4653" i="1" a="1"/>
  <c r="D4653" i="1" s="1"/>
  <c r="D4645" i="1" a="1"/>
  <c r="D4645" i="1" s="1"/>
  <c r="D4637" i="1" a="1"/>
  <c r="D4637" i="1" s="1"/>
  <c r="D4629" i="1" a="1"/>
  <c r="D4629" i="1" s="1"/>
  <c r="D4621" i="1" a="1"/>
  <c r="D4621" i="1" s="1"/>
  <c r="D4613" i="1" a="1"/>
  <c r="D4613" i="1" s="1"/>
  <c r="D4605" i="1" a="1"/>
  <c r="D4605" i="1" s="1"/>
  <c r="D4597" i="1" a="1"/>
  <c r="D4597" i="1" s="1"/>
  <c r="D4589" i="1" a="1"/>
  <c r="D4589" i="1" s="1"/>
  <c r="D4581" i="1" a="1"/>
  <c r="D4581" i="1" s="1"/>
  <c r="D4573" i="1" a="1"/>
  <c r="D4573" i="1" s="1"/>
  <c r="D4565" i="1" a="1"/>
  <c r="D4565" i="1" s="1"/>
  <c r="D4557" i="1" a="1"/>
  <c r="D4557" i="1" s="1"/>
  <c r="D4549" i="1" a="1"/>
  <c r="D4549" i="1" s="1"/>
  <c r="D4541" i="1" a="1"/>
  <c r="D4541" i="1" s="1"/>
  <c r="D4533" i="1" a="1"/>
  <c r="D4533" i="1" s="1"/>
  <c r="D4525" i="1" a="1"/>
  <c r="D4525" i="1" s="1"/>
  <c r="D4517" i="1" a="1"/>
  <c r="D4517" i="1" s="1"/>
  <c r="D4509" i="1" a="1"/>
  <c r="D4509" i="1" s="1"/>
  <c r="D4501" i="1" a="1"/>
  <c r="D4501" i="1" s="1"/>
  <c r="D4493" i="1" a="1"/>
  <c r="D4493" i="1" s="1"/>
  <c r="D4485" i="1" a="1"/>
  <c r="D4485" i="1" s="1"/>
  <c r="D4477" i="1" a="1"/>
  <c r="D4477" i="1" s="1"/>
  <c r="D4469" i="1" a="1"/>
  <c r="D4469" i="1" s="1"/>
  <c r="D4461" i="1" a="1"/>
  <c r="D4461" i="1" s="1"/>
  <c r="D3506" i="1" a="1"/>
  <c r="D3506" i="1" s="1"/>
  <c r="D3474" i="1" a="1"/>
  <c r="D3474" i="1" s="1"/>
  <c r="D3442" i="1" a="1"/>
  <c r="D3442" i="1" s="1"/>
  <c r="D3410" i="1" a="1"/>
  <c r="D3410" i="1" s="1"/>
  <c r="D3378" i="1" a="1"/>
  <c r="D3378" i="1" s="1"/>
  <c r="D3366" i="1" a="1"/>
  <c r="D3366" i="1" s="1"/>
  <c r="D3350" i="1" a="1"/>
  <c r="D3350" i="1" s="1"/>
  <c r="D3334" i="1" a="1"/>
  <c r="D3334" i="1" s="1"/>
  <c r="D3238" i="1" a="1"/>
  <c r="D3238" i="1" s="1"/>
  <c r="D3110" i="1" a="1"/>
  <c r="D3110" i="1" s="1"/>
  <c r="D3769" i="1" a="1"/>
  <c r="D3769" i="1" s="1"/>
  <c r="D3645" i="1" a="1"/>
  <c r="D3645" i="1" s="1"/>
  <c r="D4221" i="1" a="1"/>
  <c r="D4221" i="1" s="1"/>
  <c r="D4213" i="1" a="1"/>
  <c r="D4213" i="1" s="1"/>
  <c r="D4205" i="1" a="1"/>
  <c r="D4205" i="1" s="1"/>
  <c r="D4197" i="1" a="1"/>
  <c r="D4197" i="1" s="1"/>
  <c r="D4181" i="1" a="1"/>
  <c r="D4181" i="1" s="1"/>
  <c r="D4173" i="1" a="1"/>
  <c r="D4173" i="1" s="1"/>
  <c r="D4165" i="1" a="1"/>
  <c r="D4165" i="1" s="1"/>
  <c r="D4157" i="1" a="1"/>
  <c r="D4157" i="1" s="1"/>
  <c r="D4149" i="1" a="1"/>
  <c r="D4149" i="1" s="1"/>
  <c r="D3797" i="1" a="1"/>
  <c r="D3797" i="1" s="1"/>
  <c r="D4920" i="1" a="1"/>
  <c r="D4920" i="1" s="1"/>
  <c r="D4916" i="1" a="1"/>
  <c r="D4916" i="1" s="1"/>
  <c r="D4912" i="1" a="1"/>
  <c r="D4912" i="1" s="1"/>
  <c r="D4908" i="1" a="1"/>
  <c r="D4908" i="1" s="1"/>
  <c r="D4904" i="1" a="1"/>
  <c r="D4904" i="1" s="1"/>
  <c r="D4900" i="1" a="1"/>
  <c r="D4900" i="1" s="1"/>
  <c r="D4896" i="1" a="1"/>
  <c r="D4896" i="1" s="1"/>
  <c r="D4892" i="1" a="1"/>
  <c r="D4892" i="1" s="1"/>
  <c r="D4888" i="1" a="1"/>
  <c r="D4888" i="1" s="1"/>
  <c r="D4884" i="1" a="1"/>
  <c r="D4884" i="1" s="1"/>
  <c r="D4880" i="1" a="1"/>
  <c r="D4880" i="1" s="1"/>
  <c r="D4876" i="1" a="1"/>
  <c r="D4876" i="1" s="1"/>
  <c r="D4872" i="1" a="1"/>
  <c r="D4872" i="1" s="1"/>
  <c r="D4868" i="1" a="1"/>
  <c r="D4868" i="1" s="1"/>
  <c r="D4864" i="1" a="1"/>
  <c r="D4864" i="1" s="1"/>
  <c r="D4860" i="1" a="1"/>
  <c r="D4860" i="1" s="1"/>
  <c r="D4856" i="1" a="1"/>
  <c r="D4856" i="1" s="1"/>
  <c r="D4820" i="1" a="1"/>
  <c r="D4820" i="1" s="1"/>
  <c r="D4804" i="1" a="1"/>
  <c r="D4804" i="1" s="1"/>
  <c r="D4915" i="1" a="1"/>
  <c r="D4915" i="1" s="1"/>
  <c r="D4907" i="1" a="1"/>
  <c r="D4907" i="1" s="1"/>
  <c r="D4899" i="1" a="1"/>
  <c r="D4899" i="1" s="1"/>
  <c r="D4891" i="1" a="1"/>
  <c r="D4891" i="1" s="1"/>
  <c r="D4883" i="1" a="1"/>
  <c r="D4883" i="1" s="1"/>
  <c r="D4875" i="1" a="1"/>
  <c r="D4875" i="1" s="1"/>
  <c r="D4867" i="1" a="1"/>
  <c r="D4867" i="1" s="1"/>
  <c r="D4859" i="1" a="1"/>
  <c r="D4859" i="1" s="1"/>
  <c r="D4851" i="1" a="1"/>
  <c r="D4851" i="1" s="1"/>
  <c r="D4843" i="1" a="1"/>
  <c r="D4843" i="1" s="1"/>
  <c r="D4835" i="1" a="1"/>
  <c r="D4835" i="1" s="1"/>
  <c r="D4827" i="1" a="1"/>
  <c r="D4827" i="1" s="1"/>
  <c r="D4474" i="1" a="1"/>
  <c r="D4474" i="1" s="1"/>
  <c r="D4350" i="1" a="1"/>
  <c r="D4350" i="1" s="1"/>
  <c r="D4852" i="1" a="1"/>
  <c r="D4852" i="1" s="1"/>
  <c r="D4848" i="1" a="1"/>
  <c r="D4848" i="1" s="1"/>
  <c r="D4844" i="1" a="1"/>
  <c r="D4844" i="1" s="1"/>
  <c r="D4840" i="1" a="1"/>
  <c r="D4840" i="1" s="1"/>
  <c r="D4836" i="1" a="1"/>
  <c r="D4836" i="1" s="1"/>
  <c r="D4832" i="1" a="1"/>
  <c r="D4832" i="1" s="1"/>
  <c r="D4828" i="1" a="1"/>
  <c r="D4828" i="1" s="1"/>
  <c r="D4824" i="1" a="1"/>
  <c r="D4824" i="1" s="1"/>
  <c r="D4816" i="1" a="1"/>
  <c r="D4816" i="1" s="1"/>
  <c r="D4808" i="1" a="1"/>
  <c r="D4808" i="1" s="1"/>
  <c r="D4800" i="1" a="1"/>
  <c r="D4800" i="1" s="1"/>
  <c r="D4796" i="1" a="1"/>
  <c r="D4796" i="1" s="1"/>
  <c r="D4792" i="1" a="1"/>
  <c r="D4792" i="1" s="1"/>
  <c r="D4788" i="1" a="1"/>
  <c r="D4788" i="1" s="1"/>
  <c r="D4784" i="1" a="1"/>
  <c r="D4784" i="1" s="1"/>
  <c r="D4780" i="1" a="1"/>
  <c r="D4780" i="1" s="1"/>
  <c r="D4776" i="1" a="1"/>
  <c r="D4776" i="1" s="1"/>
  <c r="D4772" i="1" a="1"/>
  <c r="D4772" i="1" s="1"/>
  <c r="D4768" i="1" a="1"/>
  <c r="D4768" i="1" s="1"/>
  <c r="D4764" i="1" a="1"/>
  <c r="D4764" i="1" s="1"/>
  <c r="D4760" i="1" a="1"/>
  <c r="D4760" i="1" s="1"/>
  <c r="D4756" i="1" a="1"/>
  <c r="D4756" i="1" s="1"/>
  <c r="D4752" i="1" a="1"/>
  <c r="D4752" i="1" s="1"/>
  <c r="D4748" i="1" a="1"/>
  <c r="D4748" i="1" s="1"/>
  <c r="D4744" i="1" a="1"/>
  <c r="D4744" i="1" s="1"/>
  <c r="D4740" i="1" a="1"/>
  <c r="D4740" i="1" s="1"/>
  <c r="D4736" i="1" a="1"/>
  <c r="D4736" i="1" s="1"/>
  <c r="D4732" i="1" a="1"/>
  <c r="D4732" i="1" s="1"/>
  <c r="D4728" i="1" a="1"/>
  <c r="D4728" i="1" s="1"/>
  <c r="D4724" i="1" a="1"/>
  <c r="D4724" i="1" s="1"/>
  <c r="D4720" i="1" a="1"/>
  <c r="D4720" i="1" s="1"/>
  <c r="D4716" i="1" a="1"/>
  <c r="D4716" i="1" s="1"/>
  <c r="D4712" i="1" a="1"/>
  <c r="D4712" i="1" s="1"/>
  <c r="D4708" i="1" a="1"/>
  <c r="D4708" i="1" s="1"/>
  <c r="D4704" i="1" a="1"/>
  <c r="D4704" i="1" s="1"/>
  <c r="D4700" i="1" a="1"/>
  <c r="D4700" i="1" s="1"/>
  <c r="D4696" i="1" a="1"/>
  <c r="D4696" i="1" s="1"/>
  <c r="D4692" i="1" a="1"/>
  <c r="D4692" i="1" s="1"/>
  <c r="D4688" i="1" a="1"/>
  <c r="D4688" i="1" s="1"/>
  <c r="D4684" i="1" a="1"/>
  <c r="D4684" i="1" s="1"/>
  <c r="D4680" i="1" a="1"/>
  <c r="D4680" i="1" s="1"/>
  <c r="D4676" i="1" a="1"/>
  <c r="D4676" i="1" s="1"/>
  <c r="D4672" i="1" a="1"/>
  <c r="D4672" i="1" s="1"/>
  <c r="D4668" i="1" a="1"/>
  <c r="D4668" i="1" s="1"/>
  <c r="D4664" i="1" a="1"/>
  <c r="D4664" i="1" s="1"/>
  <c r="D4660" i="1" a="1"/>
  <c r="D4660" i="1" s="1"/>
  <c r="D4656" i="1" a="1"/>
  <c r="D4656" i="1" s="1"/>
  <c r="D4652" i="1" a="1"/>
  <c r="D4652" i="1" s="1"/>
  <c r="D4648" i="1" a="1"/>
  <c r="D4648" i="1" s="1"/>
  <c r="D4644" i="1" a="1"/>
  <c r="D4644" i="1" s="1"/>
  <c r="D4640" i="1" a="1"/>
  <c r="D4640" i="1" s="1"/>
  <c r="D4636" i="1" a="1"/>
  <c r="D4636" i="1" s="1"/>
  <c r="D4632" i="1" a="1"/>
  <c r="D4632" i="1" s="1"/>
  <c r="D4628" i="1" a="1"/>
  <c r="D4628" i="1" s="1"/>
  <c r="D4624" i="1" a="1"/>
  <c r="D4624" i="1" s="1"/>
  <c r="D4620" i="1" a="1"/>
  <c r="D4620" i="1" s="1"/>
  <c r="D4616" i="1" a="1"/>
  <c r="D4616" i="1" s="1"/>
  <c r="D4612" i="1" a="1"/>
  <c r="D4612" i="1" s="1"/>
  <c r="D4608" i="1" a="1"/>
  <c r="D4608" i="1" s="1"/>
  <c r="D4604" i="1" a="1"/>
  <c r="D4604" i="1" s="1"/>
  <c r="D4600" i="1" a="1"/>
  <c r="D4600" i="1" s="1"/>
  <c r="D4596" i="1" a="1"/>
  <c r="D4596" i="1" s="1"/>
  <c r="D4592" i="1" a="1"/>
  <c r="D4592" i="1" s="1"/>
  <c r="D4588" i="1" a="1"/>
  <c r="D4588" i="1" s="1"/>
  <c r="D4584" i="1" a="1"/>
  <c r="D4584" i="1" s="1"/>
  <c r="D4580" i="1" a="1"/>
  <c r="D4580" i="1" s="1"/>
  <c r="D4576" i="1" a="1"/>
  <c r="D4576" i="1" s="1"/>
  <c r="D4572" i="1" a="1"/>
  <c r="D4572" i="1" s="1"/>
  <c r="D4568" i="1" a="1"/>
  <c r="D4568" i="1" s="1"/>
  <c r="D4564" i="1" a="1"/>
  <c r="D4564" i="1" s="1"/>
  <c r="D4560" i="1" a="1"/>
  <c r="D4560" i="1" s="1"/>
  <c r="D4556" i="1" a="1"/>
  <c r="D4556" i="1" s="1"/>
  <c r="D4552" i="1" a="1"/>
  <c r="D4552" i="1" s="1"/>
  <c r="D4548" i="1" a="1"/>
  <c r="D4548" i="1" s="1"/>
  <c r="D4544" i="1" a="1"/>
  <c r="D4544" i="1" s="1"/>
  <c r="D4540" i="1" a="1"/>
  <c r="D4540" i="1" s="1"/>
  <c r="D4536" i="1" a="1"/>
  <c r="D4536" i="1" s="1"/>
  <c r="D4532" i="1" a="1"/>
  <c r="D4532" i="1" s="1"/>
  <c r="D4528" i="1" a="1"/>
  <c r="D4528" i="1" s="1"/>
  <c r="D4524" i="1" a="1"/>
  <c r="D4524" i="1" s="1"/>
  <c r="D4520" i="1" a="1"/>
  <c r="D4520" i="1" s="1"/>
  <c r="D4516" i="1" a="1"/>
  <c r="D4516" i="1" s="1"/>
  <c r="D4512" i="1" a="1"/>
  <c r="D4512" i="1" s="1"/>
  <c r="D4508" i="1" a="1"/>
  <c r="D4508" i="1" s="1"/>
  <c r="D4504" i="1" a="1"/>
  <c r="D4504" i="1" s="1"/>
  <c r="D4500" i="1" a="1"/>
  <c r="D4500" i="1" s="1"/>
  <c r="D4496" i="1" a="1"/>
  <c r="D4496" i="1" s="1"/>
  <c r="D4492" i="1" a="1"/>
  <c r="D4492" i="1" s="1"/>
  <c r="D4484" i="1" a="1"/>
  <c r="D4484" i="1" s="1"/>
  <c r="D4480" i="1" a="1"/>
  <c r="D4480" i="1" s="1"/>
  <c r="D4476" i="1" a="1"/>
  <c r="D4476" i="1" s="1"/>
  <c r="D4472" i="1" a="1"/>
  <c r="D4472" i="1" s="1"/>
  <c r="D4468" i="1" a="1"/>
  <c r="D4468" i="1" s="1"/>
  <c r="D4464" i="1" a="1"/>
  <c r="D4464" i="1" s="1"/>
  <c r="D4460" i="1" a="1"/>
  <c r="D4460" i="1" s="1"/>
  <c r="D4456" i="1" a="1"/>
  <c r="D4456" i="1" s="1"/>
  <c r="D4823" i="1" a="1"/>
  <c r="D4823" i="1" s="1"/>
  <c r="D4819" i="1" a="1"/>
  <c r="D4819" i="1" s="1"/>
  <c r="D4815" i="1" a="1"/>
  <c r="D4815" i="1" s="1"/>
  <c r="D4811" i="1" a="1"/>
  <c r="D4811" i="1" s="1"/>
  <c r="D4807" i="1" a="1"/>
  <c r="D4807" i="1" s="1"/>
  <c r="D4803" i="1" a="1"/>
  <c r="D4803" i="1" s="1"/>
  <c r="D4799" i="1" a="1"/>
  <c r="D4799" i="1" s="1"/>
  <c r="D4795" i="1" a="1"/>
  <c r="D4795" i="1" s="1"/>
  <c r="D4791" i="1" a="1"/>
  <c r="D4791" i="1" s="1"/>
  <c r="D4787" i="1" a="1"/>
  <c r="D4787" i="1" s="1"/>
  <c r="D4783" i="1" a="1"/>
  <c r="D4783" i="1" s="1"/>
  <c r="D4779" i="1" a="1"/>
  <c r="D4779" i="1" s="1"/>
  <c r="D4775" i="1" a="1"/>
  <c r="D4775" i="1" s="1"/>
  <c r="D4771" i="1" a="1"/>
  <c r="D4771" i="1" s="1"/>
  <c r="D4767" i="1" a="1"/>
  <c r="D4767" i="1" s="1"/>
  <c r="D4763" i="1" a="1"/>
  <c r="D4763" i="1" s="1"/>
  <c r="D4759" i="1" a="1"/>
  <c r="D4759" i="1" s="1"/>
  <c r="D4755" i="1" a="1"/>
  <c r="D4755" i="1" s="1"/>
  <c r="D4751" i="1" a="1"/>
  <c r="D4751" i="1" s="1"/>
  <c r="D4747" i="1" a="1"/>
  <c r="D4747" i="1" s="1"/>
  <c r="D4743" i="1" a="1"/>
  <c r="D4743" i="1" s="1"/>
  <c r="D4739" i="1" a="1"/>
  <c r="D4739" i="1" s="1"/>
  <c r="D4735" i="1" a="1"/>
  <c r="D4735" i="1" s="1"/>
  <c r="D4731" i="1" a="1"/>
  <c r="D4731" i="1" s="1"/>
  <c r="D4727" i="1" a="1"/>
  <c r="D4727" i="1" s="1"/>
  <c r="D4723" i="1" a="1"/>
  <c r="D4723" i="1" s="1"/>
  <c r="D4719" i="1" a="1"/>
  <c r="D4719" i="1" s="1"/>
  <c r="D4715" i="1" a="1"/>
  <c r="D4715" i="1" s="1"/>
  <c r="D4711" i="1" a="1"/>
  <c r="D4711" i="1" s="1"/>
  <c r="D4707" i="1" a="1"/>
  <c r="D4707" i="1" s="1"/>
  <c r="D4703" i="1" a="1"/>
  <c r="D4703" i="1" s="1"/>
  <c r="D4699" i="1" a="1"/>
  <c r="D4699" i="1" s="1"/>
  <c r="D4695" i="1" a="1"/>
  <c r="D4695" i="1" s="1"/>
  <c r="D4691" i="1" a="1"/>
  <c r="D4691" i="1" s="1"/>
  <c r="D4687" i="1" a="1"/>
  <c r="D4687" i="1" s="1"/>
  <c r="D4683" i="1" a="1"/>
  <c r="D4683" i="1" s="1"/>
  <c r="D4679" i="1" a="1"/>
  <c r="D4679" i="1" s="1"/>
  <c r="D4675" i="1" a="1"/>
  <c r="D4675" i="1" s="1"/>
  <c r="D4671" i="1" a="1"/>
  <c r="D4671" i="1" s="1"/>
  <c r="D4667" i="1" a="1"/>
  <c r="D4667" i="1" s="1"/>
  <c r="D4663" i="1" a="1"/>
  <c r="D4663" i="1" s="1"/>
  <c r="D4659" i="1" a="1"/>
  <c r="D4659" i="1" s="1"/>
  <c r="D4655" i="1" a="1"/>
  <c r="D4655" i="1" s="1"/>
  <c r="D4627" i="1" a="1"/>
  <c r="D4627" i="1" s="1"/>
  <c r="D4611" i="1" a="1"/>
  <c r="D4611" i="1" s="1"/>
  <c r="D4603" i="1" a="1"/>
  <c r="D4603" i="1" s="1"/>
  <c r="D4595" i="1" a="1"/>
  <c r="D4595" i="1" s="1"/>
  <c r="D4579" i="1" a="1"/>
  <c r="D4579" i="1" s="1"/>
  <c r="D4571" i="1" a="1"/>
  <c r="D4571" i="1" s="1"/>
  <c r="D4563" i="1" a="1"/>
  <c r="D4563" i="1" s="1"/>
  <c r="D4547" i="1" a="1"/>
  <c r="D4547" i="1" s="1"/>
  <c r="D4539" i="1" a="1"/>
  <c r="D4539" i="1" s="1"/>
  <c r="D4531" i="1" a="1"/>
  <c r="D4531" i="1" s="1"/>
  <c r="D4515" i="1" a="1"/>
  <c r="D4515" i="1" s="1"/>
  <c r="D4507" i="1" a="1"/>
  <c r="D4507" i="1" s="1"/>
  <c r="D4495" i="1" a="1"/>
  <c r="D4495" i="1" s="1"/>
  <c r="D4491" i="1" a="1"/>
  <c r="D4491" i="1" s="1"/>
  <c r="D4463" i="1" a="1"/>
  <c r="D4463" i="1" s="1"/>
  <c r="D4403" i="1" a="1"/>
  <c r="D4403" i="1" s="1"/>
  <c r="D4371" i="1" a="1"/>
  <c r="D4371" i="1" s="1"/>
  <c r="D4339" i="1" a="1"/>
  <c r="D4339" i="1" s="1"/>
  <c r="D4918" i="1" a="1"/>
  <c r="D4918" i="1" s="1"/>
  <c r="D4914" i="1" a="1"/>
  <c r="D4914" i="1" s="1"/>
  <c r="D4910" i="1" a="1"/>
  <c r="D4910" i="1" s="1"/>
  <c r="D4906" i="1" a="1"/>
  <c r="D4906" i="1" s="1"/>
  <c r="D4902" i="1" a="1"/>
  <c r="D4902" i="1" s="1"/>
  <c r="D4898" i="1" a="1"/>
  <c r="D4898" i="1" s="1"/>
  <c r="D4894" i="1" a="1"/>
  <c r="D4894" i="1" s="1"/>
  <c r="D4890" i="1" a="1"/>
  <c r="D4890" i="1" s="1"/>
  <c r="D4886" i="1" a="1"/>
  <c r="D4886" i="1" s="1"/>
  <c r="D4882" i="1" a="1"/>
  <c r="D4882" i="1" s="1"/>
  <c r="D4878" i="1" a="1"/>
  <c r="D4878" i="1" s="1"/>
  <c r="D4874" i="1" a="1"/>
  <c r="D4874" i="1" s="1"/>
  <c r="D4870" i="1" a="1"/>
  <c r="D4870" i="1" s="1"/>
  <c r="D4866" i="1" a="1"/>
  <c r="D4866" i="1" s="1"/>
  <c r="D4862" i="1" a="1"/>
  <c r="D4862" i="1" s="1"/>
  <c r="D4858" i="1" a="1"/>
  <c r="D4858" i="1" s="1"/>
  <c r="D4854" i="1" a="1"/>
  <c r="D4854" i="1" s="1"/>
  <c r="D4850" i="1" a="1"/>
  <c r="D4850" i="1" s="1"/>
  <c r="D4846" i="1" a="1"/>
  <c r="D4846" i="1" s="1"/>
  <c r="D4842" i="1" a="1"/>
  <c r="D4842" i="1" s="1"/>
  <c r="D4838" i="1" a="1"/>
  <c r="D4838" i="1" s="1"/>
  <c r="D4834" i="1" a="1"/>
  <c r="D4834" i="1" s="1"/>
  <c r="D4830" i="1" a="1"/>
  <c r="D4830" i="1" s="1"/>
  <c r="D4826" i="1" a="1"/>
  <c r="D4826" i="1" s="1"/>
  <c r="D4822" i="1" a="1"/>
  <c r="D4822" i="1" s="1"/>
  <c r="D4818" i="1" a="1"/>
  <c r="D4818" i="1" s="1"/>
  <c r="D4814" i="1" a="1"/>
  <c r="D4814" i="1" s="1"/>
  <c r="D4810" i="1" a="1"/>
  <c r="D4810" i="1" s="1"/>
  <c r="D4806" i="1" a="1"/>
  <c r="D4806" i="1" s="1"/>
  <c r="D4802" i="1" a="1"/>
  <c r="D4802" i="1" s="1"/>
  <c r="D4798" i="1" a="1"/>
  <c r="D4798" i="1" s="1"/>
  <c r="D4794" i="1" a="1"/>
  <c r="D4794" i="1" s="1"/>
  <c r="D4790" i="1" a="1"/>
  <c r="D4790" i="1" s="1"/>
  <c r="D4786" i="1" a="1"/>
  <c r="D4786" i="1" s="1"/>
  <c r="D4782" i="1" a="1"/>
  <c r="D4782" i="1" s="1"/>
  <c r="D4778" i="1" a="1"/>
  <c r="D4778" i="1" s="1"/>
  <c r="D4774" i="1" a="1"/>
  <c r="D4774" i="1" s="1"/>
  <c r="D4770" i="1" a="1"/>
  <c r="D4770" i="1" s="1"/>
  <c r="D4766" i="1" a="1"/>
  <c r="D4766" i="1" s="1"/>
  <c r="D4762" i="1" a="1"/>
  <c r="D4762" i="1" s="1"/>
  <c r="D4758" i="1" a="1"/>
  <c r="D4758" i="1" s="1"/>
  <c r="D4754" i="1" a="1"/>
  <c r="D4754" i="1" s="1"/>
  <c r="D4750" i="1" a="1"/>
  <c r="D4750" i="1" s="1"/>
  <c r="D4746" i="1" a="1"/>
  <c r="D4746" i="1" s="1"/>
  <c r="D4742" i="1" a="1"/>
  <c r="D4742" i="1" s="1"/>
  <c r="D4738" i="1" a="1"/>
  <c r="D4738" i="1" s="1"/>
  <c r="D4734" i="1" a="1"/>
  <c r="D4734" i="1" s="1"/>
  <c r="D4730" i="1" a="1"/>
  <c r="D4730" i="1" s="1"/>
  <c r="D4726" i="1" a="1"/>
  <c r="D4726" i="1" s="1"/>
  <c r="D4722" i="1" a="1"/>
  <c r="D4722" i="1" s="1"/>
  <c r="D4718" i="1" a="1"/>
  <c r="D4718" i="1" s="1"/>
  <c r="D4714" i="1" a="1"/>
  <c r="D4714" i="1" s="1"/>
  <c r="D4710" i="1" a="1"/>
  <c r="D4710" i="1" s="1"/>
  <c r="D4706" i="1" a="1"/>
  <c r="D4706" i="1" s="1"/>
  <c r="D4702" i="1" a="1"/>
  <c r="D4702" i="1" s="1"/>
  <c r="D4698" i="1" a="1"/>
  <c r="D4698" i="1" s="1"/>
  <c r="D4694" i="1" a="1"/>
  <c r="D4694" i="1" s="1"/>
  <c r="D4690" i="1" a="1"/>
  <c r="D4690" i="1" s="1"/>
  <c r="D4686" i="1" a="1"/>
  <c r="D4686" i="1" s="1"/>
  <c r="D4682" i="1" a="1"/>
  <c r="D4682" i="1" s="1"/>
  <c r="D4678" i="1" a="1"/>
  <c r="D4678" i="1" s="1"/>
  <c r="D4674" i="1" a="1"/>
  <c r="D4674" i="1" s="1"/>
  <c r="D4670" i="1" a="1"/>
  <c r="D4670" i="1" s="1"/>
  <c r="D4666" i="1" a="1"/>
  <c r="D4666" i="1" s="1"/>
  <c r="D4662" i="1" a="1"/>
  <c r="D4662" i="1" s="1"/>
  <c r="D4658" i="1" a="1"/>
  <c r="D4658" i="1" s="1"/>
  <c r="D4654" i="1" a="1"/>
  <c r="D4654" i="1" s="1"/>
  <c r="D4650" i="1" a="1"/>
  <c r="D4650" i="1" s="1"/>
  <c r="D4646" i="1" a="1"/>
  <c r="D4646" i="1" s="1"/>
  <c r="D4642" i="1" a="1"/>
  <c r="D4642" i="1" s="1"/>
  <c r="D4638" i="1" a="1"/>
  <c r="D4638" i="1" s="1"/>
  <c r="D4634" i="1" a="1"/>
  <c r="D4634" i="1" s="1"/>
  <c r="D4630" i="1" a="1"/>
  <c r="D4630" i="1" s="1"/>
  <c r="D4626" i="1" a="1"/>
  <c r="D4626" i="1" s="1"/>
  <c r="D4622" i="1" a="1"/>
  <c r="D4622" i="1" s="1"/>
  <c r="D4618" i="1" a="1"/>
  <c r="D4618" i="1" s="1"/>
  <c r="D4614" i="1" a="1"/>
  <c r="D4614" i="1" s="1"/>
  <c r="D4610" i="1" a="1"/>
  <c r="D4610" i="1" s="1"/>
  <c r="D4606" i="1" a="1"/>
  <c r="D4606" i="1" s="1"/>
  <c r="D4602" i="1" a="1"/>
  <c r="D4602" i="1" s="1"/>
  <c r="D4598" i="1" a="1"/>
  <c r="D4598" i="1" s="1"/>
  <c r="D4594" i="1" a="1"/>
  <c r="D4594" i="1" s="1"/>
  <c r="D4590" i="1" a="1"/>
  <c r="D4590" i="1" s="1"/>
  <c r="D4586" i="1" a="1"/>
  <c r="D4586" i="1" s="1"/>
  <c r="D4582" i="1" a="1"/>
  <c r="D4582" i="1" s="1"/>
  <c r="D4578" i="1" a="1"/>
  <c r="D4578" i="1" s="1"/>
  <c r="D4574" i="1" a="1"/>
  <c r="D4574" i="1" s="1"/>
  <c r="D4570" i="1" a="1"/>
  <c r="D4570" i="1" s="1"/>
  <c r="D4566" i="1" a="1"/>
  <c r="D4566" i="1" s="1"/>
  <c r="D4562" i="1" a="1"/>
  <c r="D4562" i="1" s="1"/>
  <c r="D4558" i="1" a="1"/>
  <c r="D4558" i="1" s="1"/>
  <c r="D4554" i="1" a="1"/>
  <c r="D4554" i="1" s="1"/>
  <c r="D4550" i="1" a="1"/>
  <c r="D4550" i="1" s="1"/>
  <c r="D4546" i="1" a="1"/>
  <c r="D4546" i="1" s="1"/>
  <c r="D4542" i="1" a="1"/>
  <c r="D4542" i="1" s="1"/>
  <c r="D4538" i="1" a="1"/>
  <c r="D4538" i="1" s="1"/>
  <c r="D4534" i="1" a="1"/>
  <c r="D4534" i="1" s="1"/>
  <c r="D4530" i="1" a="1"/>
  <c r="D4530" i="1" s="1"/>
  <c r="D4526" i="1" a="1"/>
  <c r="D4526" i="1" s="1"/>
  <c r="D4522" i="1" a="1"/>
  <c r="D4522" i="1" s="1"/>
  <c r="D4518" i="1" a="1"/>
  <c r="D4518" i="1" s="1"/>
  <c r="D4514" i="1" a="1"/>
  <c r="D4514" i="1" s="1"/>
  <c r="D4510" i="1" a="1"/>
  <c r="D4510" i="1" s="1"/>
  <c r="D4506" i="1" a="1"/>
  <c r="D4506" i="1" s="1"/>
  <c r="D4502" i="1" a="1"/>
  <c r="D4502" i="1" s="1"/>
  <c r="D4498" i="1" a="1"/>
  <c r="D4498" i="1" s="1"/>
  <c r="D4494" i="1" a="1"/>
  <c r="D4494" i="1" s="1"/>
  <c r="D4490" i="1" a="1"/>
  <c r="D4490" i="1" s="1"/>
  <c r="D4486" i="1" a="1"/>
  <c r="D4486" i="1" s="1"/>
  <c r="D4482" i="1" a="1"/>
  <c r="D4482" i="1" s="1"/>
  <c r="D4478" i="1" a="1"/>
  <c r="D4478" i="1" s="1"/>
  <c r="D4470" i="1" a="1"/>
  <c r="D4470" i="1" s="1"/>
  <c r="D4466" i="1" a="1"/>
  <c r="D4466" i="1" s="1"/>
  <c r="D4462" i="1" a="1"/>
  <c r="D4462" i="1" s="1"/>
  <c r="D4458" i="1" a="1"/>
  <c r="D4458" i="1" s="1"/>
  <c r="D4454" i="1" a="1"/>
  <c r="D4454" i="1" s="1"/>
  <c r="D4450" i="1" a="1"/>
  <c r="D4450" i="1" s="1"/>
  <c r="D4446" i="1" a="1"/>
  <c r="D4446" i="1" s="1"/>
  <c r="D4442" i="1" a="1"/>
  <c r="D4442" i="1" s="1"/>
  <c r="D4438" i="1" a="1"/>
  <c r="D4438" i="1" s="1"/>
  <c r="D4434" i="1" a="1"/>
  <c r="D4434" i="1" s="1"/>
  <c r="D4430" i="1" a="1"/>
  <c r="D4430" i="1" s="1"/>
  <c r="D4426" i="1" a="1"/>
  <c r="D4426" i="1" s="1"/>
  <c r="D4422" i="1" a="1"/>
  <c r="D4422" i="1" s="1"/>
  <c r="D4418" i="1" a="1"/>
  <c r="D4418" i="1" s="1"/>
  <c r="D4414" i="1" a="1"/>
  <c r="D4414" i="1" s="1"/>
  <c r="D4410" i="1" a="1"/>
  <c r="D4410" i="1" s="1"/>
  <c r="D4406" i="1" a="1"/>
  <c r="D4406" i="1" s="1"/>
  <c r="D4402" i="1" a="1"/>
  <c r="D4402" i="1" s="1"/>
  <c r="D4398" i="1" a="1"/>
  <c r="D4398" i="1" s="1"/>
  <c r="D4394" i="1" a="1"/>
  <c r="D4394" i="1" s="1"/>
  <c r="D4390" i="1" a="1"/>
  <c r="D4390" i="1" s="1"/>
  <c r="D4386" i="1" a="1"/>
  <c r="D4386" i="1" s="1"/>
  <c r="D4382" i="1" a="1"/>
  <c r="D4382" i="1" s="1"/>
  <c r="D4378" i="1" a="1"/>
  <c r="D4378" i="1" s="1"/>
  <c r="D4374" i="1" a="1"/>
  <c r="D4374" i="1" s="1"/>
  <c r="D4370" i="1" a="1"/>
  <c r="D4370" i="1" s="1"/>
  <c r="D4366" i="1" a="1"/>
  <c r="D4366" i="1" s="1"/>
  <c r="D4362" i="1" a="1"/>
  <c r="D4362" i="1" s="1"/>
  <c r="D4358" i="1" a="1"/>
  <c r="D4358" i="1" s="1"/>
  <c r="D4354" i="1" a="1"/>
  <c r="D4354" i="1" s="1"/>
  <c r="D4346" i="1" a="1"/>
  <c r="D4346" i="1" s="1"/>
  <c r="D4342" i="1" a="1"/>
  <c r="D4342" i="1" s="1"/>
  <c r="D4338" i="1" a="1"/>
  <c r="D4338" i="1" s="1"/>
  <c r="D4334" i="1" a="1"/>
  <c r="D4334" i="1" s="1"/>
  <c r="D4330" i="1" a="1"/>
  <c r="D4330" i="1" s="1"/>
  <c r="D4326" i="1" a="1"/>
  <c r="D4326" i="1" s="1"/>
  <c r="D4322" i="1" a="1"/>
  <c r="D4322" i="1" s="1"/>
  <c r="D4318" i="1" a="1"/>
  <c r="D4318" i="1" s="1"/>
  <c r="D4314" i="1" a="1"/>
  <c r="D4314" i="1" s="1"/>
  <c r="D4310" i="1" a="1"/>
  <c r="D4310" i="1" s="1"/>
  <c r="D4306" i="1" a="1"/>
  <c r="D4306" i="1" s="1"/>
  <c r="D4302" i="1" a="1"/>
  <c r="D4302" i="1" s="1"/>
  <c r="D4298" i="1" a="1"/>
  <c r="D4298" i="1" s="1"/>
  <c r="D4294" i="1" a="1"/>
  <c r="D4294" i="1" s="1"/>
  <c r="D4290" i="1" a="1"/>
  <c r="D4290" i="1" s="1"/>
  <c r="D4286" i="1" a="1"/>
  <c r="D4286" i="1" s="1"/>
  <c r="D4282" i="1" a="1"/>
  <c r="D4282" i="1" s="1"/>
  <c r="D4278" i="1" a="1"/>
  <c r="D4278" i="1" s="1"/>
  <c r="D4274" i="1" a="1"/>
  <c r="D4274" i="1" s="1"/>
  <c r="D4270" i="1" a="1"/>
  <c r="D4270" i="1" s="1"/>
  <c r="D4266" i="1" a="1"/>
  <c r="D4266" i="1" s="1"/>
  <c r="D4262" i="1" a="1"/>
  <c r="D4262" i="1" s="1"/>
  <c r="D4258" i="1" a="1"/>
  <c r="D4258" i="1" s="1"/>
  <c r="D4254" i="1" a="1"/>
  <c r="D4254" i="1" s="1"/>
  <c r="D4250" i="1" a="1"/>
  <c r="D4250" i="1" s="1"/>
  <c r="D4246" i="1" a="1"/>
  <c r="D4246" i="1" s="1"/>
  <c r="D4242" i="1" a="1"/>
  <c r="D4242" i="1" s="1"/>
  <c r="D4238" i="1" a="1"/>
  <c r="D4238" i="1" s="1"/>
  <c r="D4234" i="1" a="1"/>
  <c r="D4234" i="1" s="1"/>
  <c r="D4230" i="1" a="1"/>
  <c r="D4230" i="1" s="1"/>
  <c r="D4226" i="1" a="1"/>
  <c r="D4226" i="1" s="1"/>
  <c r="D4453" i="1" a="1"/>
  <c r="D4453" i="1" s="1"/>
  <c r="D4449" i="1" a="1"/>
  <c r="D4449" i="1" s="1"/>
  <c r="D4445" i="1" a="1"/>
  <c r="D4445" i="1" s="1"/>
  <c r="D4441" i="1" a="1"/>
  <c r="D4441" i="1" s="1"/>
  <c r="D4437" i="1" a="1"/>
  <c r="D4437" i="1" s="1"/>
  <c r="D4433" i="1" a="1"/>
  <c r="D4433" i="1" s="1"/>
  <c r="D4429" i="1" a="1"/>
  <c r="D4429" i="1" s="1"/>
  <c r="D4425" i="1" a="1"/>
  <c r="D4425" i="1" s="1"/>
  <c r="D4421" i="1" a="1"/>
  <c r="D4421" i="1" s="1"/>
  <c r="D4417" i="1" a="1"/>
  <c r="D4417" i="1" s="1"/>
  <c r="D4413" i="1" a="1"/>
  <c r="D4413" i="1" s="1"/>
  <c r="D4409" i="1" a="1"/>
  <c r="D4409" i="1" s="1"/>
  <c r="D4405" i="1" a="1"/>
  <c r="D4405" i="1" s="1"/>
  <c r="D4401" i="1" a="1"/>
  <c r="D4401" i="1" s="1"/>
  <c r="D4397" i="1" a="1"/>
  <c r="D4397" i="1" s="1"/>
  <c r="D4393" i="1" a="1"/>
  <c r="D4393" i="1" s="1"/>
  <c r="D4389" i="1" a="1"/>
  <c r="D4389" i="1" s="1"/>
  <c r="D4385" i="1" a="1"/>
  <c r="D4385" i="1" s="1"/>
  <c r="D4381" i="1" a="1"/>
  <c r="D4381" i="1" s="1"/>
  <c r="D4377" i="1" a="1"/>
  <c r="D4377" i="1" s="1"/>
  <c r="D4373" i="1" a="1"/>
  <c r="D4373" i="1" s="1"/>
  <c r="D4369" i="1" a="1"/>
  <c r="D4369" i="1" s="1"/>
  <c r="D4365" i="1" a="1"/>
  <c r="D4365" i="1" s="1"/>
  <c r="D4361" i="1" a="1"/>
  <c r="D4361" i="1" s="1"/>
  <c r="D4357" i="1" a="1"/>
  <c r="D4357" i="1" s="1"/>
  <c r="D4353" i="1" a="1"/>
  <c r="D4353" i="1" s="1"/>
  <c r="D4349" i="1" a="1"/>
  <c r="D4349" i="1" s="1"/>
  <c r="D4345" i="1" a="1"/>
  <c r="D4345" i="1" s="1"/>
  <c r="D4341" i="1" a="1"/>
  <c r="D4341" i="1" s="1"/>
  <c r="D4337" i="1" a="1"/>
  <c r="D4337" i="1" s="1"/>
  <c r="D4333" i="1" a="1"/>
  <c r="D4333" i="1" s="1"/>
  <c r="D4329" i="1" a="1"/>
  <c r="D4329" i="1" s="1"/>
  <c r="D4325" i="1" a="1"/>
  <c r="D4325" i="1" s="1"/>
  <c r="D4321" i="1" a="1"/>
  <c r="D4321" i="1" s="1"/>
  <c r="D4317" i="1" a="1"/>
  <c r="D4317" i="1" s="1"/>
  <c r="D4313" i="1" a="1"/>
  <c r="D4313" i="1" s="1"/>
  <c r="D4309" i="1" a="1"/>
  <c r="D4309" i="1" s="1"/>
  <c r="D4305" i="1" a="1"/>
  <c r="D4305" i="1" s="1"/>
  <c r="D4301" i="1" a="1"/>
  <c r="D4301" i="1" s="1"/>
  <c r="D4297" i="1" a="1"/>
  <c r="D4297" i="1" s="1"/>
  <c r="D4293" i="1" a="1"/>
  <c r="D4293" i="1" s="1"/>
  <c r="D4289" i="1" a="1"/>
  <c r="D4289" i="1" s="1"/>
  <c r="D4285" i="1" a="1"/>
  <c r="D4285" i="1" s="1"/>
  <c r="D4281" i="1" a="1"/>
  <c r="D4281" i="1" s="1"/>
  <c r="D4277" i="1" a="1"/>
  <c r="D4277" i="1" s="1"/>
  <c r="D4273" i="1" a="1"/>
  <c r="D4273" i="1" s="1"/>
  <c r="D4269" i="1" a="1"/>
  <c r="D4269" i="1" s="1"/>
  <c r="D4265" i="1" a="1"/>
  <c r="D4265" i="1" s="1"/>
  <c r="D4261" i="1" a="1"/>
  <c r="D4261" i="1" s="1"/>
  <c r="D4257" i="1" a="1"/>
  <c r="D4257" i="1" s="1"/>
  <c r="D4253" i="1" a="1"/>
  <c r="D4253" i="1" s="1"/>
  <c r="D4249" i="1" a="1"/>
  <c r="D4249" i="1" s="1"/>
  <c r="D4245" i="1" a="1"/>
  <c r="D4245" i="1" s="1"/>
  <c r="D4241" i="1" a="1"/>
  <c r="D4241" i="1" s="1"/>
  <c r="D4237" i="1" a="1"/>
  <c r="D4237" i="1" s="1"/>
  <c r="D4233" i="1" a="1"/>
  <c r="D4233" i="1" s="1"/>
  <c r="D4229" i="1" a="1"/>
  <c r="D4229" i="1" s="1"/>
  <c r="D4452" i="1" a="1"/>
  <c r="D4452" i="1" s="1"/>
  <c r="D4448" i="1" a="1"/>
  <c r="D4448" i="1" s="1"/>
  <c r="D4444" i="1" a="1"/>
  <c r="D4444" i="1" s="1"/>
  <c r="D4440" i="1" a="1"/>
  <c r="D4440" i="1" s="1"/>
  <c r="D4436" i="1" a="1"/>
  <c r="D4436" i="1" s="1"/>
  <c r="D4432" i="1" a="1"/>
  <c r="D4432" i="1" s="1"/>
  <c r="D4428" i="1" a="1"/>
  <c r="D4428" i="1" s="1"/>
  <c r="D4424" i="1" a="1"/>
  <c r="D4424" i="1" s="1"/>
  <c r="D4420" i="1" a="1"/>
  <c r="D4420" i="1" s="1"/>
  <c r="D4416" i="1" a="1"/>
  <c r="D4416" i="1" s="1"/>
  <c r="D4412" i="1" a="1"/>
  <c r="D4412" i="1" s="1"/>
  <c r="D4408" i="1" a="1"/>
  <c r="D4408" i="1" s="1"/>
  <c r="D4404" i="1" a="1"/>
  <c r="D4404" i="1" s="1"/>
  <c r="D4400" i="1" a="1"/>
  <c r="D4400" i="1" s="1"/>
  <c r="D4396" i="1" a="1"/>
  <c r="D4396" i="1" s="1"/>
  <c r="D4392" i="1" a="1"/>
  <c r="D4392" i="1" s="1"/>
  <c r="D4388" i="1" a="1"/>
  <c r="D4388" i="1" s="1"/>
  <c r="D4384" i="1" a="1"/>
  <c r="D4384" i="1" s="1"/>
  <c r="D4380" i="1" a="1"/>
  <c r="D4380" i="1" s="1"/>
  <c r="D4376" i="1" a="1"/>
  <c r="D4376" i="1" s="1"/>
  <c r="D4372" i="1" a="1"/>
  <c r="D4372" i="1" s="1"/>
  <c r="D4368" i="1" a="1"/>
  <c r="D4368" i="1" s="1"/>
  <c r="D4364" i="1" a="1"/>
  <c r="D4364" i="1" s="1"/>
  <c r="D4360" i="1" a="1"/>
  <c r="D4360" i="1" s="1"/>
  <c r="D4356" i="1" a="1"/>
  <c r="D4356" i="1" s="1"/>
  <c r="D4352" i="1" a="1"/>
  <c r="D4352" i="1" s="1"/>
  <c r="D4348" i="1" a="1"/>
  <c r="D4348" i="1" s="1"/>
  <c r="D4344" i="1" a="1"/>
  <c r="D4344" i="1" s="1"/>
  <c r="D4340" i="1" a="1"/>
  <c r="D4340" i="1" s="1"/>
  <c r="D4336" i="1" a="1"/>
  <c r="D4336" i="1" s="1"/>
  <c r="D4332" i="1" a="1"/>
  <c r="D4332" i="1" s="1"/>
  <c r="D4328" i="1" a="1"/>
  <c r="D4328" i="1" s="1"/>
  <c r="D4324" i="1" a="1"/>
  <c r="D4324" i="1" s="1"/>
  <c r="D4320" i="1" a="1"/>
  <c r="D4320" i="1" s="1"/>
  <c r="D4316" i="1" a="1"/>
  <c r="D4316" i="1" s="1"/>
  <c r="D4312" i="1" a="1"/>
  <c r="D4312" i="1" s="1"/>
  <c r="D4308" i="1" a="1"/>
  <c r="D4308" i="1" s="1"/>
  <c r="D4304" i="1" a="1"/>
  <c r="D4304" i="1" s="1"/>
  <c r="D4300" i="1" a="1"/>
  <c r="D4300" i="1" s="1"/>
  <c r="D4296" i="1" a="1"/>
  <c r="D4296" i="1" s="1"/>
  <c r="D4292" i="1" a="1"/>
  <c r="D4292" i="1" s="1"/>
  <c r="D4288" i="1" a="1"/>
  <c r="D4288" i="1" s="1"/>
  <c r="D4284" i="1" a="1"/>
  <c r="D4284" i="1" s="1"/>
  <c r="D4280" i="1" a="1"/>
  <c r="D4280" i="1" s="1"/>
  <c r="D4276" i="1" a="1"/>
  <c r="D4276" i="1" s="1"/>
  <c r="D4272" i="1" a="1"/>
  <c r="D4272" i="1" s="1"/>
  <c r="D4268" i="1" a="1"/>
  <c r="D4268" i="1" s="1"/>
  <c r="D4264" i="1" a="1"/>
  <c r="D4264" i="1" s="1"/>
  <c r="D4260" i="1" a="1"/>
  <c r="D4260" i="1" s="1"/>
  <c r="D4256" i="1" a="1"/>
  <c r="D4256" i="1" s="1"/>
  <c r="D4248" i="1" a="1"/>
  <c r="D4248" i="1" s="1"/>
  <c r="D4244" i="1" a="1"/>
  <c r="D4244" i="1" s="1"/>
  <c r="D4240" i="1" a="1"/>
  <c r="D4240" i="1" s="1"/>
  <c r="D4236" i="1" a="1"/>
  <c r="D4236" i="1" s="1"/>
  <c r="D4232" i="1" a="1"/>
  <c r="D4232" i="1" s="1"/>
  <c r="D4228" i="1" a="1"/>
  <c r="D4228" i="1" s="1"/>
  <c r="D4651" i="1" a="1"/>
  <c r="D4651" i="1" s="1"/>
  <c r="D4647" i="1" a="1"/>
  <c r="D4647" i="1" s="1"/>
  <c r="D4643" i="1" a="1"/>
  <c r="D4643" i="1" s="1"/>
  <c r="D4639" i="1" a="1"/>
  <c r="D4639" i="1" s="1"/>
  <c r="D4635" i="1" a="1"/>
  <c r="D4635" i="1" s="1"/>
  <c r="D4631" i="1" a="1"/>
  <c r="D4631" i="1" s="1"/>
  <c r="D4623" i="1" a="1"/>
  <c r="D4623" i="1" s="1"/>
  <c r="D4615" i="1" a="1"/>
  <c r="D4615" i="1" s="1"/>
  <c r="D4607" i="1" a="1"/>
  <c r="D4607" i="1" s="1"/>
  <c r="D4599" i="1" a="1"/>
  <c r="D4599" i="1" s="1"/>
  <c r="D4591" i="1" a="1"/>
  <c r="D4591" i="1" s="1"/>
  <c r="D4583" i="1" a="1"/>
  <c r="D4583" i="1" s="1"/>
  <c r="D4575" i="1" a="1"/>
  <c r="D4575" i="1" s="1"/>
  <c r="D4567" i="1" a="1"/>
  <c r="D4567" i="1" s="1"/>
  <c r="D4559" i="1" a="1"/>
  <c r="D4559" i="1" s="1"/>
  <c r="D4551" i="1" a="1"/>
  <c r="D4551" i="1" s="1"/>
  <c r="D4543" i="1" a="1"/>
  <c r="D4543" i="1" s="1"/>
  <c r="D4535" i="1" a="1"/>
  <c r="D4535" i="1" s="1"/>
  <c r="D4527" i="1" a="1"/>
  <c r="D4527" i="1" s="1"/>
  <c r="D4519" i="1" a="1"/>
  <c r="D4519" i="1" s="1"/>
  <c r="D4511" i="1" a="1"/>
  <c r="D4511" i="1" s="1"/>
  <c r="D4503" i="1" a="1"/>
  <c r="D4503" i="1" s="1"/>
  <c r="D4499" i="1" a="1"/>
  <c r="D4499" i="1" s="1"/>
  <c r="D4487" i="1" a="1"/>
  <c r="D4487" i="1" s="1"/>
  <c r="D4483" i="1" a="1"/>
  <c r="D4483" i="1" s="1"/>
  <c r="D4479" i="1" a="1"/>
  <c r="D4479" i="1" s="1"/>
  <c r="D4475" i="1" a="1"/>
  <c r="D4475" i="1" s="1"/>
  <c r="D4471" i="1" a="1"/>
  <c r="D4471" i="1" s="1"/>
  <c r="D4467" i="1" a="1"/>
  <c r="D4467" i="1" s="1"/>
  <c r="D4455" i="1" a="1"/>
  <c r="D4455" i="1" s="1"/>
  <c r="D4451" i="1" a="1"/>
  <c r="D4451" i="1" s="1"/>
  <c r="D4447" i="1" a="1"/>
  <c r="D4447" i="1" s="1"/>
  <c r="D4443" i="1" a="1"/>
  <c r="D4443" i="1" s="1"/>
  <c r="D4439" i="1" a="1"/>
  <c r="D4439" i="1" s="1"/>
  <c r="D4431" i="1" a="1"/>
  <c r="D4431" i="1" s="1"/>
  <c r="D4427" i="1" a="1"/>
  <c r="D4427" i="1" s="1"/>
  <c r="D4423" i="1" a="1"/>
  <c r="D4423" i="1" s="1"/>
  <c r="D4419" i="1" a="1"/>
  <c r="D4419" i="1" s="1"/>
  <c r="D4415" i="1" a="1"/>
  <c r="D4415" i="1" s="1"/>
  <c r="D4411" i="1" a="1"/>
  <c r="D4411" i="1" s="1"/>
  <c r="D4407" i="1" a="1"/>
  <c r="D4407" i="1" s="1"/>
  <c r="D4399" i="1" a="1"/>
  <c r="D4399" i="1" s="1"/>
  <c r="D4395" i="1" a="1"/>
  <c r="D4395" i="1" s="1"/>
  <c r="D4391" i="1" a="1"/>
  <c r="D4391" i="1" s="1"/>
  <c r="D4387" i="1" a="1"/>
  <c r="D4387" i="1" s="1"/>
  <c r="D4383" i="1" a="1"/>
  <c r="D4383" i="1" s="1"/>
  <c r="D4379" i="1" a="1"/>
  <c r="D4379" i="1" s="1"/>
  <c r="D4375" i="1" a="1"/>
  <c r="D4375" i="1" s="1"/>
  <c r="D4367" i="1" a="1"/>
  <c r="D4367" i="1" s="1"/>
  <c r="D4363" i="1" a="1"/>
  <c r="D4363" i="1" s="1"/>
  <c r="D4359" i="1" a="1"/>
  <c r="D4359" i="1" s="1"/>
  <c r="D4355" i="1" a="1"/>
  <c r="D4355" i="1" s="1"/>
  <c r="D4351" i="1" a="1"/>
  <c r="D4351" i="1" s="1"/>
  <c r="D4347" i="1" a="1"/>
  <c r="D4347" i="1" s="1"/>
  <c r="D4343" i="1" a="1"/>
  <c r="D4343" i="1" s="1"/>
  <c r="D4335" i="1" a="1"/>
  <c r="D4335" i="1" s="1"/>
  <c r="D4331" i="1" a="1"/>
  <c r="D4331" i="1" s="1"/>
  <c r="D4327" i="1" a="1"/>
  <c r="D4327" i="1" s="1"/>
  <c r="D4323" i="1" a="1"/>
  <c r="D4323" i="1" s="1"/>
  <c r="D4319" i="1" a="1"/>
  <c r="D4319" i="1" s="1"/>
  <c r="D4315" i="1" a="1"/>
  <c r="D4315" i="1" s="1"/>
  <c r="D4311" i="1" a="1"/>
  <c r="D4311" i="1" s="1"/>
  <c r="D4303" i="1" a="1"/>
  <c r="D4303" i="1" s="1"/>
  <c r="D4299" i="1" a="1"/>
  <c r="D4299" i="1" s="1"/>
  <c r="D4295" i="1" a="1"/>
  <c r="D4295" i="1" s="1"/>
  <c r="D4291" i="1" a="1"/>
  <c r="D4291" i="1" s="1"/>
  <c r="D4287" i="1" a="1"/>
  <c r="D4287" i="1" s="1"/>
  <c r="D4283" i="1" a="1"/>
  <c r="D4283" i="1" s="1"/>
  <c r="D4279" i="1" a="1"/>
  <c r="D4279" i="1" s="1"/>
  <c r="D4275" i="1" a="1"/>
  <c r="D4275" i="1" s="1"/>
  <c r="D4271" i="1" a="1"/>
  <c r="D4271" i="1" s="1"/>
  <c r="D4267" i="1" a="1"/>
  <c r="D4267" i="1" s="1"/>
  <c r="D4263" i="1" a="1"/>
  <c r="D4263" i="1" s="1"/>
  <c r="D4259" i="1" a="1"/>
  <c r="D4259" i="1" s="1"/>
  <c r="D4255" i="1" a="1"/>
  <c r="D4255" i="1" s="1"/>
  <c r="D4251" i="1" a="1"/>
  <c r="D4251" i="1" s="1"/>
  <c r="D4247" i="1" a="1"/>
  <c r="D4247" i="1" s="1"/>
  <c r="D4243" i="1" a="1"/>
  <c r="D4243" i="1" s="1"/>
  <c r="D4239" i="1" a="1"/>
  <c r="D4239" i="1" s="1"/>
  <c r="D4235" i="1" a="1"/>
  <c r="D4235" i="1" s="1"/>
  <c r="D4231" i="1" a="1"/>
  <c r="D4231" i="1" s="1"/>
  <c r="D4227" i="1" a="1"/>
  <c r="D4227" i="1" s="1"/>
  <c r="D4189" i="1" a="1"/>
  <c r="D4189" i="1" s="1"/>
  <c r="D3529" i="1" a="1"/>
  <c r="D3529" i="1" s="1"/>
  <c r="D3768" i="1" a="1"/>
  <c r="D3768" i="1" s="1"/>
  <c r="D3764" i="1" a="1"/>
  <c r="D3764" i="1" s="1"/>
  <c r="D3760" i="1" a="1"/>
  <c r="D3760" i="1" s="1"/>
  <c r="D3752" i="1" a="1"/>
  <c r="D3752" i="1" s="1"/>
  <c r="D3748" i="1" a="1"/>
  <c r="D3748" i="1" s="1"/>
  <c r="D3744" i="1" a="1"/>
  <c r="D3744" i="1" s="1"/>
  <c r="D3736" i="1" a="1"/>
  <c r="D3736" i="1" s="1"/>
  <c r="D3732" i="1" a="1"/>
  <c r="D3732" i="1" s="1"/>
  <c r="D3728" i="1" a="1"/>
  <c r="D3728" i="1" s="1"/>
  <c r="D3720" i="1" a="1"/>
  <c r="D3720" i="1" s="1"/>
  <c r="D3716" i="1" a="1"/>
  <c r="D3716" i="1" s="1"/>
  <c r="D3712" i="1" a="1"/>
  <c r="D3712" i="1" s="1"/>
  <c r="D3708" i="1" a="1"/>
  <c r="D3708" i="1" s="1"/>
  <c r="D3704" i="1" a="1"/>
  <c r="D3704" i="1" s="1"/>
  <c r="D3700" i="1" a="1"/>
  <c r="D3700" i="1" s="1"/>
  <c r="D3696" i="1" a="1"/>
  <c r="D3696" i="1" s="1"/>
  <c r="D3692" i="1" a="1"/>
  <c r="D3692" i="1" s="1"/>
  <c r="D3688" i="1" a="1"/>
  <c r="D3688" i="1" s="1"/>
  <c r="D3684" i="1" a="1"/>
  <c r="D3684" i="1" s="1"/>
  <c r="D3680" i="1" a="1"/>
  <c r="D3680" i="1" s="1"/>
  <c r="D3676" i="1" a="1"/>
  <c r="D3676" i="1" s="1"/>
  <c r="D3672" i="1" a="1"/>
  <c r="D3672" i="1" s="1"/>
  <c r="D3668" i="1" a="1"/>
  <c r="D3668" i="1" s="1"/>
  <c r="D3664" i="1" a="1"/>
  <c r="D3664" i="1" s="1"/>
  <c r="D3660" i="1" a="1"/>
  <c r="D3660" i="1" s="1"/>
  <c r="D3656" i="1" a="1"/>
  <c r="D3656" i="1" s="1"/>
  <c r="D3652" i="1" a="1"/>
  <c r="D3652" i="1" s="1"/>
  <c r="D3648" i="1" a="1"/>
  <c r="D3648" i="1" s="1"/>
  <c r="D3644" i="1" a="1"/>
  <c r="D3644" i="1" s="1"/>
  <c r="D3640" i="1" a="1"/>
  <c r="D3640" i="1" s="1"/>
  <c r="D3636" i="1" a="1"/>
  <c r="D3636" i="1" s="1"/>
  <c r="D3632" i="1" a="1"/>
  <c r="D3632" i="1" s="1"/>
  <c r="D3628" i="1" a="1"/>
  <c r="D3628" i="1" s="1"/>
  <c r="D3624" i="1" a="1"/>
  <c r="D3624" i="1" s="1"/>
  <c r="D3620" i="1" a="1"/>
  <c r="D3620" i="1" s="1"/>
  <c r="D3616" i="1" a="1"/>
  <c r="D3616" i="1" s="1"/>
  <c r="D3612" i="1" a="1"/>
  <c r="D3612" i="1" s="1"/>
  <c r="D3608" i="1" a="1"/>
  <c r="D3608" i="1" s="1"/>
  <c r="D3604" i="1" a="1"/>
  <c r="D3604" i="1" s="1"/>
  <c r="D3600" i="1" a="1"/>
  <c r="D3600" i="1" s="1"/>
  <c r="D3596" i="1" a="1"/>
  <c r="D3596" i="1" s="1"/>
  <c r="D3592" i="1" a="1"/>
  <c r="D3592" i="1" s="1"/>
  <c r="D3588" i="1" a="1"/>
  <c r="D3588" i="1" s="1"/>
  <c r="D3584" i="1" a="1"/>
  <c r="D3584" i="1" s="1"/>
  <c r="D3580" i="1" a="1"/>
  <c r="D3580" i="1" s="1"/>
  <c r="D3576" i="1" a="1"/>
  <c r="D3576" i="1" s="1"/>
  <c r="D3572" i="1" a="1"/>
  <c r="D3572" i="1" s="1"/>
  <c r="D3568" i="1" a="1"/>
  <c r="D3568" i="1" s="1"/>
  <c r="D3564" i="1" a="1"/>
  <c r="D3564" i="1" s="1"/>
  <c r="D3560" i="1" a="1"/>
  <c r="D3560" i="1" s="1"/>
  <c r="D3556" i="1" a="1"/>
  <c r="D3556" i="1" s="1"/>
  <c r="D3552" i="1" a="1"/>
  <c r="D3552" i="1" s="1"/>
  <c r="D3548" i="1" a="1"/>
  <c r="D3548" i="1" s="1"/>
  <c r="D3544" i="1" a="1"/>
  <c r="D3544" i="1" s="1"/>
  <c r="D3540" i="1" a="1"/>
  <c r="D3540" i="1" s="1"/>
  <c r="D3536" i="1" a="1"/>
  <c r="D3536" i="1" s="1"/>
  <c r="D2451" i="1" a="1"/>
  <c r="D2451" i="1" s="1"/>
  <c r="D3527" i="1" a="1"/>
  <c r="D3527" i="1" s="1"/>
  <c r="D3463" i="1" a="1"/>
  <c r="D3463" i="1" s="1"/>
  <c r="D3431" i="1" a="1"/>
  <c r="D3431" i="1" s="1"/>
  <c r="D4224" i="1" a="1"/>
  <c r="D4224" i="1" s="1"/>
  <c r="D4220" i="1" a="1"/>
  <c r="D4220" i="1" s="1"/>
  <c r="D4216" i="1" a="1"/>
  <c r="D4216" i="1" s="1"/>
  <c r="D4212" i="1" a="1"/>
  <c r="D4212" i="1" s="1"/>
  <c r="D4208" i="1" a="1"/>
  <c r="D4208" i="1" s="1"/>
  <c r="D4204" i="1" a="1"/>
  <c r="D4204" i="1" s="1"/>
  <c r="D4200" i="1" a="1"/>
  <c r="D4200" i="1" s="1"/>
  <c r="D4196" i="1" a="1"/>
  <c r="D4196" i="1" s="1"/>
  <c r="D4192" i="1" a="1"/>
  <c r="D4192" i="1" s="1"/>
  <c r="D4188" i="1" a="1"/>
  <c r="D4188" i="1" s="1"/>
  <c r="D4184" i="1" a="1"/>
  <c r="D4184" i="1" s="1"/>
  <c r="D4180" i="1" a="1"/>
  <c r="D4180" i="1" s="1"/>
  <c r="D4176" i="1" a="1"/>
  <c r="D4176" i="1" s="1"/>
  <c r="D4172" i="1" a="1"/>
  <c r="D4172" i="1" s="1"/>
  <c r="D4168" i="1" a="1"/>
  <c r="D4168" i="1" s="1"/>
  <c r="D4164" i="1" a="1"/>
  <c r="D4164" i="1" s="1"/>
  <c r="D4160" i="1" a="1"/>
  <c r="D4160" i="1" s="1"/>
  <c r="D4156" i="1" a="1"/>
  <c r="D4156" i="1" s="1"/>
  <c r="D4152" i="1" a="1"/>
  <c r="D4152" i="1" s="1"/>
  <c r="D4148" i="1" a="1"/>
  <c r="D4148" i="1" s="1"/>
  <c r="D4144" i="1" a="1"/>
  <c r="D4144" i="1" s="1"/>
  <c r="D4140" i="1" a="1"/>
  <c r="D4140" i="1" s="1"/>
  <c r="D4136" i="1" a="1"/>
  <c r="D4136" i="1" s="1"/>
  <c r="D4132" i="1" a="1"/>
  <c r="D4132" i="1" s="1"/>
  <c r="D4128" i="1" a="1"/>
  <c r="D4128" i="1" s="1"/>
  <c r="D4124" i="1" a="1"/>
  <c r="D4124" i="1" s="1"/>
  <c r="D4120" i="1" a="1"/>
  <c r="D4120" i="1" s="1"/>
  <c r="D4116" i="1" a="1"/>
  <c r="D4116" i="1" s="1"/>
  <c r="D4112" i="1" a="1"/>
  <c r="D4112" i="1" s="1"/>
  <c r="D4108" i="1" a="1"/>
  <c r="D4108" i="1" s="1"/>
  <c r="D4104" i="1" a="1"/>
  <c r="D4104" i="1" s="1"/>
  <c r="D4100" i="1" a="1"/>
  <c r="D4100" i="1" s="1"/>
  <c r="D4096" i="1" a="1"/>
  <c r="D4096" i="1" s="1"/>
  <c r="D4092" i="1" a="1"/>
  <c r="D4092" i="1" s="1"/>
  <c r="D4088" i="1" a="1"/>
  <c r="D4088" i="1" s="1"/>
  <c r="D4084" i="1" a="1"/>
  <c r="D4084" i="1" s="1"/>
  <c r="D4080" i="1" a="1"/>
  <c r="D4080" i="1" s="1"/>
  <c r="D4076" i="1" a="1"/>
  <c r="D4076" i="1" s="1"/>
  <c r="D4072" i="1" a="1"/>
  <c r="D4072" i="1" s="1"/>
  <c r="D4068" i="1" a="1"/>
  <c r="D4068" i="1" s="1"/>
  <c r="D4064" i="1" a="1"/>
  <c r="D4064" i="1" s="1"/>
  <c r="D4060" i="1" a="1"/>
  <c r="D4060" i="1" s="1"/>
  <c r="D4056" i="1" a="1"/>
  <c r="D4056" i="1" s="1"/>
  <c r="D4052" i="1" a="1"/>
  <c r="D4052" i="1" s="1"/>
  <c r="D4048" i="1" a="1"/>
  <c r="D4048" i="1" s="1"/>
  <c r="D4044" i="1" a="1"/>
  <c r="D4044" i="1" s="1"/>
  <c r="D4040" i="1" a="1"/>
  <c r="D4040" i="1" s="1"/>
  <c r="D4036" i="1" a="1"/>
  <c r="D4036" i="1" s="1"/>
  <c r="D4032" i="1" a="1"/>
  <c r="D4032" i="1" s="1"/>
  <c r="D4028" i="1" a="1"/>
  <c r="D4028" i="1" s="1"/>
  <c r="D4024" i="1" a="1"/>
  <c r="D4024" i="1" s="1"/>
  <c r="D4020" i="1" a="1"/>
  <c r="D4020" i="1" s="1"/>
  <c r="D4016" i="1" a="1"/>
  <c r="D4016" i="1" s="1"/>
  <c r="D4012" i="1" a="1"/>
  <c r="D4012" i="1" s="1"/>
  <c r="D4008" i="1" a="1"/>
  <c r="D4008" i="1" s="1"/>
  <c r="D4004" i="1" a="1"/>
  <c r="D4004" i="1" s="1"/>
  <c r="D4000" i="1" a="1"/>
  <c r="D4000" i="1" s="1"/>
  <c r="D3996" i="1" a="1"/>
  <c r="D3996" i="1" s="1"/>
  <c r="D3992" i="1" a="1"/>
  <c r="D3992" i="1" s="1"/>
  <c r="D3988" i="1" a="1"/>
  <c r="D3988" i="1" s="1"/>
  <c r="D3984" i="1" a="1"/>
  <c r="D3984" i="1" s="1"/>
  <c r="D3980" i="1" a="1"/>
  <c r="D3980" i="1" s="1"/>
  <c r="D3976" i="1" a="1"/>
  <c r="D3976" i="1" s="1"/>
  <c r="D3972" i="1" a="1"/>
  <c r="D3972" i="1" s="1"/>
  <c r="D3968" i="1" a="1"/>
  <c r="D3968" i="1" s="1"/>
  <c r="D3964" i="1" a="1"/>
  <c r="D3964" i="1" s="1"/>
  <c r="D3960" i="1" a="1"/>
  <c r="D3960" i="1" s="1"/>
  <c r="D3956" i="1" a="1"/>
  <c r="D3956" i="1" s="1"/>
  <c r="D3952" i="1" a="1"/>
  <c r="D3952" i="1" s="1"/>
  <c r="D3948" i="1" a="1"/>
  <c r="D3948" i="1" s="1"/>
  <c r="D3944" i="1" a="1"/>
  <c r="D3944" i="1" s="1"/>
  <c r="D3940" i="1" a="1"/>
  <c r="D3940" i="1" s="1"/>
  <c r="D3936" i="1" a="1"/>
  <c r="D3936" i="1" s="1"/>
  <c r="D3932" i="1" a="1"/>
  <c r="D3932" i="1" s="1"/>
  <c r="D3928" i="1" a="1"/>
  <c r="D3928" i="1" s="1"/>
  <c r="D3924" i="1" a="1"/>
  <c r="D3924" i="1" s="1"/>
  <c r="D3920" i="1" a="1"/>
  <c r="D3920" i="1" s="1"/>
  <c r="D3916" i="1" a="1"/>
  <c r="D3916" i="1" s="1"/>
  <c r="D3912" i="1" a="1"/>
  <c r="D3912" i="1" s="1"/>
  <c r="D3908" i="1" a="1"/>
  <c r="D3908" i="1" s="1"/>
  <c r="D3904" i="1" a="1"/>
  <c r="D3904" i="1" s="1"/>
  <c r="D3900" i="1" a="1"/>
  <c r="D3900" i="1" s="1"/>
  <c r="D3896" i="1" a="1"/>
  <c r="D3896" i="1" s="1"/>
  <c r="D3892" i="1" a="1"/>
  <c r="D3892" i="1" s="1"/>
  <c r="D3888" i="1" a="1"/>
  <c r="D3888" i="1" s="1"/>
  <c r="D3884" i="1" a="1"/>
  <c r="D3884" i="1" s="1"/>
  <c r="D3880" i="1" a="1"/>
  <c r="D3880" i="1" s="1"/>
  <c r="D3876" i="1" a="1"/>
  <c r="D3876" i="1" s="1"/>
  <c r="D3872" i="1" a="1"/>
  <c r="D3872" i="1" s="1"/>
  <c r="D3868" i="1" a="1"/>
  <c r="D3868" i="1" s="1"/>
  <c r="D3864" i="1" a="1"/>
  <c r="D3864" i="1" s="1"/>
  <c r="D3860" i="1" a="1"/>
  <c r="D3860" i="1" s="1"/>
  <c r="D3856" i="1" a="1"/>
  <c r="D3856" i="1" s="1"/>
  <c r="D3852" i="1" a="1"/>
  <c r="D3852" i="1" s="1"/>
  <c r="D3848" i="1" a="1"/>
  <c r="D3848" i="1" s="1"/>
  <c r="D3844" i="1" a="1"/>
  <c r="D3844" i="1" s="1"/>
  <c r="D3840" i="1" a="1"/>
  <c r="D3840" i="1" s="1"/>
  <c r="D3836" i="1" a="1"/>
  <c r="D3836" i="1" s="1"/>
  <c r="D3740" i="1" a="1"/>
  <c r="D3740" i="1" s="1"/>
  <c r="D1565" i="1" a="1"/>
  <c r="D1565" i="1" s="1"/>
  <c r="D2563" i="1" a="1"/>
  <c r="D2563" i="1" s="1"/>
  <c r="D2515" i="1" a="1"/>
  <c r="D2515" i="1" s="1"/>
  <c r="D2997" i="1" a="1"/>
  <c r="D2997" i="1" s="1"/>
  <c r="D2973" i="1" a="1"/>
  <c r="D2973" i="1" s="1"/>
  <c r="D2845" i="1" a="1"/>
  <c r="D2845" i="1" s="1"/>
  <c r="D2138" i="1" a="1"/>
  <c r="D2138" i="1" s="1"/>
  <c r="D2702" i="1" a="1"/>
  <c r="D2702" i="1" s="1"/>
  <c r="D2638" i="1" a="1"/>
  <c r="D2638" i="1" s="1"/>
  <c r="D2606" i="1" a="1"/>
  <c r="D2606" i="1" s="1"/>
  <c r="D2574" i="1" a="1"/>
  <c r="D2574" i="1" s="1"/>
  <c r="D2542" i="1" a="1"/>
  <c r="D2542" i="1" s="1"/>
  <c r="D4138" i="1" a="1"/>
  <c r="D4138" i="1" s="1"/>
  <c r="D3832" i="1" a="1"/>
  <c r="D3832" i="1" s="1"/>
  <c r="D3828" i="1" a="1"/>
  <c r="D3828" i="1" s="1"/>
  <c r="D3824" i="1" a="1"/>
  <c r="D3824" i="1" s="1"/>
  <c r="D3820" i="1" a="1"/>
  <c r="D3820" i="1" s="1"/>
  <c r="D3816" i="1" a="1"/>
  <c r="D3816" i="1" s="1"/>
  <c r="D3812" i="1" a="1"/>
  <c r="D3812" i="1" s="1"/>
  <c r="D3808" i="1" a="1"/>
  <c r="D3808" i="1" s="1"/>
  <c r="D3804" i="1" a="1"/>
  <c r="D3804" i="1" s="1"/>
  <c r="D3800" i="1" a="1"/>
  <c r="D3800" i="1" s="1"/>
  <c r="D3796" i="1" a="1"/>
  <c r="D3796" i="1" s="1"/>
  <c r="D3792" i="1" a="1"/>
  <c r="D3792" i="1" s="1"/>
  <c r="D3788" i="1" a="1"/>
  <c r="D3788" i="1" s="1"/>
  <c r="D3784" i="1" a="1"/>
  <c r="D3784" i="1" s="1"/>
  <c r="D3780" i="1" a="1"/>
  <c r="D3780" i="1" s="1"/>
  <c r="D3776" i="1" a="1"/>
  <c r="D3776" i="1" s="1"/>
  <c r="D3772" i="1" a="1"/>
  <c r="D3772" i="1" s="1"/>
  <c r="D3756" i="1" a="1"/>
  <c r="D3756" i="1" s="1"/>
  <c r="D3724" i="1" a="1"/>
  <c r="D3724" i="1" s="1"/>
  <c r="D4135" i="1" a="1"/>
  <c r="D4135" i="1" s="1"/>
  <c r="D4067" i="1" a="1"/>
  <c r="D4067" i="1" s="1"/>
  <c r="D4035" i="1" a="1"/>
  <c r="D4035" i="1" s="1"/>
  <c r="D4003" i="1" a="1"/>
  <c r="D4003" i="1" s="1"/>
  <c r="D4223" i="1" a="1"/>
  <c r="D4223" i="1" s="1"/>
  <c r="D4219" i="1" a="1"/>
  <c r="D4219" i="1" s="1"/>
  <c r="D4215" i="1" a="1"/>
  <c r="D4215" i="1" s="1"/>
  <c r="D4211" i="1" a="1"/>
  <c r="D4211" i="1" s="1"/>
  <c r="D4207" i="1" a="1"/>
  <c r="D4207" i="1" s="1"/>
  <c r="D4203" i="1" a="1"/>
  <c r="D4203" i="1" s="1"/>
  <c r="D4199" i="1" a="1"/>
  <c r="D4199" i="1" s="1"/>
  <c r="D4195" i="1" a="1"/>
  <c r="D4195" i="1" s="1"/>
  <c r="D4191" i="1" a="1"/>
  <c r="D4191" i="1" s="1"/>
  <c r="D4187" i="1" a="1"/>
  <c r="D4187" i="1" s="1"/>
  <c r="D4183" i="1" a="1"/>
  <c r="D4183" i="1" s="1"/>
  <c r="D4179" i="1" a="1"/>
  <c r="D4179" i="1" s="1"/>
  <c r="D4175" i="1" a="1"/>
  <c r="D4175" i="1" s="1"/>
  <c r="D4171" i="1" a="1"/>
  <c r="D4171" i="1" s="1"/>
  <c r="D4167" i="1" a="1"/>
  <c r="D4167" i="1" s="1"/>
  <c r="D4163" i="1" a="1"/>
  <c r="D4163" i="1" s="1"/>
  <c r="D4159" i="1" a="1"/>
  <c r="D4159" i="1" s="1"/>
  <c r="D4155" i="1" a="1"/>
  <c r="D4155" i="1" s="1"/>
  <c r="D4151" i="1" a="1"/>
  <c r="D4151" i="1" s="1"/>
  <c r="D4147" i="1" a="1"/>
  <c r="D4147" i="1" s="1"/>
  <c r="D4143" i="1" a="1"/>
  <c r="D4143" i="1" s="1"/>
  <c r="D4139" i="1" a="1"/>
  <c r="D4139" i="1" s="1"/>
  <c r="D4127" i="1" a="1"/>
  <c r="D4127" i="1" s="1"/>
  <c r="D4123" i="1" a="1"/>
  <c r="D4123" i="1" s="1"/>
  <c r="D4119" i="1" a="1"/>
  <c r="D4119" i="1" s="1"/>
  <c r="D4115" i="1" a="1"/>
  <c r="D4115" i="1" s="1"/>
  <c r="D4111" i="1" a="1"/>
  <c r="D4111" i="1" s="1"/>
  <c r="D4107" i="1" a="1"/>
  <c r="D4107" i="1" s="1"/>
  <c r="D4103" i="1" a="1"/>
  <c r="D4103" i="1" s="1"/>
  <c r="D4095" i="1" a="1"/>
  <c r="D4095" i="1" s="1"/>
  <c r="D4091" i="1" a="1"/>
  <c r="D4091" i="1" s="1"/>
  <c r="D4087" i="1" a="1"/>
  <c r="D4087" i="1" s="1"/>
  <c r="D4083" i="1" a="1"/>
  <c r="D4083" i="1" s="1"/>
  <c r="D4079" i="1" a="1"/>
  <c r="D4079" i="1" s="1"/>
  <c r="D4075" i="1" a="1"/>
  <c r="D4075" i="1" s="1"/>
  <c r="D4071" i="1" a="1"/>
  <c r="D4071" i="1" s="1"/>
  <c r="D4063" i="1" a="1"/>
  <c r="D4063" i="1" s="1"/>
  <c r="D4059" i="1" a="1"/>
  <c r="D4059" i="1" s="1"/>
  <c r="D4055" i="1" a="1"/>
  <c r="D4055" i="1" s="1"/>
  <c r="D4051" i="1" a="1"/>
  <c r="D4051" i="1" s="1"/>
  <c r="D4047" i="1" a="1"/>
  <c r="D4047" i="1" s="1"/>
  <c r="D4043" i="1" a="1"/>
  <c r="D4043" i="1" s="1"/>
  <c r="D4039" i="1" a="1"/>
  <c r="D4039" i="1" s="1"/>
  <c r="D4031" i="1" a="1"/>
  <c r="D4031" i="1" s="1"/>
  <c r="D4027" i="1" a="1"/>
  <c r="D4027" i="1" s="1"/>
  <c r="D4023" i="1" a="1"/>
  <c r="D4023" i="1" s="1"/>
  <c r="D4019" i="1" a="1"/>
  <c r="D4019" i="1" s="1"/>
  <c r="D4015" i="1" a="1"/>
  <c r="D4015" i="1" s="1"/>
  <c r="D4011" i="1" a="1"/>
  <c r="D4011" i="1" s="1"/>
  <c r="D4007" i="1" a="1"/>
  <c r="D4007" i="1" s="1"/>
  <c r="D3999" i="1" a="1"/>
  <c r="D3999" i="1" s="1"/>
  <c r="D3995" i="1" a="1"/>
  <c r="D3995" i="1" s="1"/>
  <c r="D3991" i="1" a="1"/>
  <c r="D3991" i="1" s="1"/>
  <c r="D3987" i="1" a="1"/>
  <c r="D3987" i="1" s="1"/>
  <c r="D3983" i="1" a="1"/>
  <c r="D3983" i="1" s="1"/>
  <c r="D3979" i="1" a="1"/>
  <c r="D3979" i="1" s="1"/>
  <c r="D3975" i="1" a="1"/>
  <c r="D3975" i="1" s="1"/>
  <c r="D3963" i="1" a="1"/>
  <c r="D3963" i="1" s="1"/>
  <c r="D3955" i="1" a="1"/>
  <c r="D3955" i="1" s="1"/>
  <c r="D3947" i="1" a="1"/>
  <c r="D3947" i="1" s="1"/>
  <c r="D3931" i="1" a="1"/>
  <c r="D3931" i="1" s="1"/>
  <c r="D3923" i="1" a="1"/>
  <c r="D3923" i="1" s="1"/>
  <c r="D3915" i="1" a="1"/>
  <c r="D3915" i="1" s="1"/>
  <c r="D3899" i="1" a="1"/>
  <c r="D3899" i="1" s="1"/>
  <c r="D3891" i="1" a="1"/>
  <c r="D3891" i="1" s="1"/>
  <c r="D3883" i="1" a="1"/>
  <c r="D3883" i="1" s="1"/>
  <c r="D3867" i="1" a="1"/>
  <c r="D3867" i="1" s="1"/>
  <c r="D3859" i="1" a="1"/>
  <c r="D3859" i="1" s="1"/>
  <c r="D3851" i="1" a="1"/>
  <c r="D3851" i="1" s="1"/>
  <c r="D3835" i="1" a="1"/>
  <c r="D3835" i="1" s="1"/>
  <c r="D3827" i="1" a="1"/>
  <c r="D3827" i="1" s="1"/>
  <c r="D3819" i="1" a="1"/>
  <c r="D3819" i="1" s="1"/>
  <c r="D3751" i="1" a="1"/>
  <c r="D3751" i="1" s="1"/>
  <c r="D3719" i="1" a="1"/>
  <c r="D3719" i="1" s="1"/>
  <c r="D3563" i="1" a="1"/>
  <c r="D3563" i="1" s="1"/>
  <c r="D4222" i="1" a="1"/>
  <c r="D4222" i="1" s="1"/>
  <c r="D4218" i="1" a="1"/>
  <c r="D4218" i="1" s="1"/>
  <c r="D4214" i="1" a="1"/>
  <c r="D4214" i="1" s="1"/>
  <c r="D4210" i="1" a="1"/>
  <c r="D4210" i="1" s="1"/>
  <c r="D4206" i="1" a="1"/>
  <c r="D4206" i="1" s="1"/>
  <c r="D4202" i="1" a="1"/>
  <c r="D4202" i="1" s="1"/>
  <c r="D4198" i="1" a="1"/>
  <c r="D4198" i="1" s="1"/>
  <c r="D4194" i="1" a="1"/>
  <c r="D4194" i="1" s="1"/>
  <c r="D4190" i="1" a="1"/>
  <c r="D4190" i="1" s="1"/>
  <c r="D4186" i="1" a="1"/>
  <c r="D4186" i="1" s="1"/>
  <c r="D4182" i="1" a="1"/>
  <c r="D4182" i="1" s="1"/>
  <c r="D4178" i="1" a="1"/>
  <c r="D4178" i="1" s="1"/>
  <c r="D4174" i="1" a="1"/>
  <c r="D4174" i="1" s="1"/>
  <c r="D4170" i="1" a="1"/>
  <c r="D4170" i="1" s="1"/>
  <c r="D4166" i="1" a="1"/>
  <c r="D4166" i="1" s="1"/>
  <c r="D4162" i="1" a="1"/>
  <c r="D4162" i="1" s="1"/>
  <c r="D4158" i="1" a="1"/>
  <c r="D4158" i="1" s="1"/>
  <c r="D4154" i="1" a="1"/>
  <c r="D4154" i="1" s="1"/>
  <c r="D4150" i="1" a="1"/>
  <c r="D4150" i="1" s="1"/>
  <c r="D4146" i="1" a="1"/>
  <c r="D4146" i="1" s="1"/>
  <c r="D4142" i="1" a="1"/>
  <c r="D4142" i="1" s="1"/>
  <c r="D4134" i="1" a="1"/>
  <c r="D4134" i="1" s="1"/>
  <c r="D4130" i="1" a="1"/>
  <c r="D4130" i="1" s="1"/>
  <c r="D4126" i="1" a="1"/>
  <c r="D4126" i="1" s="1"/>
  <c r="D4122" i="1" a="1"/>
  <c r="D4122" i="1" s="1"/>
  <c r="D4118" i="1" a="1"/>
  <c r="D4118" i="1" s="1"/>
  <c r="D4114" i="1" a="1"/>
  <c r="D4114" i="1" s="1"/>
  <c r="D4110" i="1" a="1"/>
  <c r="D4110" i="1" s="1"/>
  <c r="D4106" i="1" a="1"/>
  <c r="D4106" i="1" s="1"/>
  <c r="D4102" i="1" a="1"/>
  <c r="D4102" i="1" s="1"/>
  <c r="D4098" i="1" a="1"/>
  <c r="D4098" i="1" s="1"/>
  <c r="D4094" i="1" a="1"/>
  <c r="D4094" i="1" s="1"/>
  <c r="D4090" i="1" a="1"/>
  <c r="D4090" i="1" s="1"/>
  <c r="D4086" i="1" a="1"/>
  <c r="D4086" i="1" s="1"/>
  <c r="D4082" i="1" a="1"/>
  <c r="D4082" i="1" s="1"/>
  <c r="D4078" i="1" a="1"/>
  <c r="D4078" i="1" s="1"/>
  <c r="D4074" i="1" a="1"/>
  <c r="D4074" i="1" s="1"/>
  <c r="D4070" i="1" a="1"/>
  <c r="D4070" i="1" s="1"/>
  <c r="D4066" i="1" a="1"/>
  <c r="D4066" i="1" s="1"/>
  <c r="D4062" i="1" a="1"/>
  <c r="D4062" i="1" s="1"/>
  <c r="D4058" i="1" a="1"/>
  <c r="D4058" i="1" s="1"/>
  <c r="D4054" i="1" a="1"/>
  <c r="D4054" i="1" s="1"/>
  <c r="D4050" i="1" a="1"/>
  <c r="D4050" i="1" s="1"/>
  <c r="D4046" i="1" a="1"/>
  <c r="D4046" i="1" s="1"/>
  <c r="D4042" i="1" a="1"/>
  <c r="D4042" i="1" s="1"/>
  <c r="D4038" i="1" a="1"/>
  <c r="D4038" i="1" s="1"/>
  <c r="D4034" i="1" a="1"/>
  <c r="D4034" i="1" s="1"/>
  <c r="D4030" i="1" a="1"/>
  <c r="D4030" i="1" s="1"/>
  <c r="D4026" i="1" a="1"/>
  <c r="D4026" i="1" s="1"/>
  <c r="D4022" i="1" a="1"/>
  <c r="D4022" i="1" s="1"/>
  <c r="D4018" i="1" a="1"/>
  <c r="D4018" i="1" s="1"/>
  <c r="D4014" i="1" a="1"/>
  <c r="D4014" i="1" s="1"/>
  <c r="D4010" i="1" a="1"/>
  <c r="D4010" i="1" s="1"/>
  <c r="D4006" i="1" a="1"/>
  <c r="D4006" i="1" s="1"/>
  <c r="D4002" i="1" a="1"/>
  <c r="D4002" i="1" s="1"/>
  <c r="D3998" i="1" a="1"/>
  <c r="D3998" i="1" s="1"/>
  <c r="D3994" i="1" a="1"/>
  <c r="D3994" i="1" s="1"/>
  <c r="D3990" i="1" a="1"/>
  <c r="D3990" i="1" s="1"/>
  <c r="D3986" i="1" a="1"/>
  <c r="D3986" i="1" s="1"/>
  <c r="D3982" i="1" a="1"/>
  <c r="D3982" i="1" s="1"/>
  <c r="D3978" i="1" a="1"/>
  <c r="D3978" i="1" s="1"/>
  <c r="D3974" i="1" a="1"/>
  <c r="D3974" i="1" s="1"/>
  <c r="D3970" i="1" a="1"/>
  <c r="D3970" i="1" s="1"/>
  <c r="D3966" i="1" a="1"/>
  <c r="D3966" i="1" s="1"/>
  <c r="D3962" i="1" a="1"/>
  <c r="D3962" i="1" s="1"/>
  <c r="D3958" i="1" a="1"/>
  <c r="D3958" i="1" s="1"/>
  <c r="D3954" i="1" a="1"/>
  <c r="D3954" i="1" s="1"/>
  <c r="D3950" i="1" a="1"/>
  <c r="D3950" i="1" s="1"/>
  <c r="D3790" i="1" a="1"/>
  <c r="D3790" i="1" s="1"/>
  <c r="D3786" i="1" a="1"/>
  <c r="D3786" i="1" s="1"/>
  <c r="D3758" i="1" a="1"/>
  <c r="D3758" i="1" s="1"/>
  <c r="D3722" i="1" a="1"/>
  <c r="D3722" i="1" s="1"/>
  <c r="D3698" i="1" a="1"/>
  <c r="D3698" i="1" s="1"/>
  <c r="D3666" i="1" a="1"/>
  <c r="D3666" i="1" s="1"/>
  <c r="D4217" i="1" a="1"/>
  <c r="D4217" i="1" s="1"/>
  <c r="D4209" i="1" a="1"/>
  <c r="D4209" i="1" s="1"/>
  <c r="D4201" i="1" a="1"/>
  <c r="D4201" i="1" s="1"/>
  <c r="D4193" i="1" a="1"/>
  <c r="D4193" i="1" s="1"/>
  <c r="D4185" i="1" a="1"/>
  <c r="D4185" i="1" s="1"/>
  <c r="D4177" i="1" a="1"/>
  <c r="D4177" i="1" s="1"/>
  <c r="D4169" i="1" a="1"/>
  <c r="D4169" i="1" s="1"/>
  <c r="D4161" i="1" a="1"/>
  <c r="D4161" i="1" s="1"/>
  <c r="D4153" i="1" a="1"/>
  <c r="D4153" i="1" s="1"/>
  <c r="D4141" i="1" a="1"/>
  <c r="D4141" i="1" s="1"/>
  <c r="D4133" i="1" a="1"/>
  <c r="D4133" i="1" s="1"/>
  <c r="D3801" i="1" a="1"/>
  <c r="D3801" i="1" s="1"/>
  <c r="D3765" i="1" a="1"/>
  <c r="D3765" i="1" s="1"/>
  <c r="D3737" i="1" a="1"/>
  <c r="D3737" i="1" s="1"/>
  <c r="D3733" i="1" a="1"/>
  <c r="D3733" i="1" s="1"/>
  <c r="D3705" i="1" a="1"/>
  <c r="D3705" i="1" s="1"/>
  <c r="D3677" i="1" a="1"/>
  <c r="D3677" i="1" s="1"/>
  <c r="D3577" i="1" a="1"/>
  <c r="D3577" i="1" s="1"/>
  <c r="D3967" i="1" a="1"/>
  <c r="D3967" i="1" s="1"/>
  <c r="D3959" i="1" a="1"/>
  <c r="D3959" i="1" s="1"/>
  <c r="D3951" i="1" a="1"/>
  <c r="D3951" i="1" s="1"/>
  <c r="D3943" i="1" a="1"/>
  <c r="D3943" i="1" s="1"/>
  <c r="D3935" i="1" a="1"/>
  <c r="D3935" i="1" s="1"/>
  <c r="D3927" i="1" a="1"/>
  <c r="D3927" i="1" s="1"/>
  <c r="D3919" i="1" a="1"/>
  <c r="D3919" i="1" s="1"/>
  <c r="D3911" i="1" a="1"/>
  <c r="D3911" i="1" s="1"/>
  <c r="D3903" i="1" a="1"/>
  <c r="D3903" i="1" s="1"/>
  <c r="D3895" i="1" a="1"/>
  <c r="D3895" i="1" s="1"/>
  <c r="D3887" i="1" a="1"/>
  <c r="D3887" i="1" s="1"/>
  <c r="D3879" i="1" a="1"/>
  <c r="D3879" i="1" s="1"/>
  <c r="D3871" i="1" a="1"/>
  <c r="D3871" i="1" s="1"/>
  <c r="D3863" i="1" a="1"/>
  <c r="D3863" i="1" s="1"/>
  <c r="D3855" i="1" a="1"/>
  <c r="D3855" i="1" s="1"/>
  <c r="D3847" i="1" a="1"/>
  <c r="D3847" i="1" s="1"/>
  <c r="D3839" i="1" a="1"/>
  <c r="D3839" i="1" s="1"/>
  <c r="D3831" i="1" a="1"/>
  <c r="D3831" i="1" s="1"/>
  <c r="D3823" i="1" a="1"/>
  <c r="D3823" i="1" s="1"/>
  <c r="D3815" i="1" a="1"/>
  <c r="D3815" i="1" s="1"/>
  <c r="D3807" i="1" a="1"/>
  <c r="D3807" i="1" s="1"/>
  <c r="D3803" i="1" a="1"/>
  <c r="D3803" i="1" s="1"/>
  <c r="D3799" i="1" a="1"/>
  <c r="D3799" i="1" s="1"/>
  <c r="D3795" i="1" a="1"/>
  <c r="D3795" i="1" s="1"/>
  <c r="D3791" i="1" a="1"/>
  <c r="D3791" i="1" s="1"/>
  <c r="D3787" i="1" a="1"/>
  <c r="D3787" i="1" s="1"/>
  <c r="D3779" i="1" a="1"/>
  <c r="D3779" i="1" s="1"/>
  <c r="D3775" i="1" a="1"/>
  <c r="D3775" i="1" s="1"/>
  <c r="D3771" i="1" a="1"/>
  <c r="D3771" i="1" s="1"/>
  <c r="D3767" i="1" a="1"/>
  <c r="D3767" i="1" s="1"/>
  <c r="D3763" i="1" a="1"/>
  <c r="D3763" i="1" s="1"/>
  <c r="D3759" i="1" a="1"/>
  <c r="D3759" i="1" s="1"/>
  <c r="D3755" i="1" a="1"/>
  <c r="D3755" i="1" s="1"/>
  <c r="D3747" i="1" a="1"/>
  <c r="D3747" i="1" s="1"/>
  <c r="D3743" i="1" a="1"/>
  <c r="D3743" i="1" s="1"/>
  <c r="D3739" i="1" a="1"/>
  <c r="D3739" i="1" s="1"/>
  <c r="D3735" i="1" a="1"/>
  <c r="D3735" i="1" s="1"/>
  <c r="D3731" i="1" a="1"/>
  <c r="D3731" i="1" s="1"/>
  <c r="D3727" i="1" a="1"/>
  <c r="D3727" i="1" s="1"/>
  <c r="D3723" i="1" a="1"/>
  <c r="D3723" i="1" s="1"/>
  <c r="D3715" i="1" a="1"/>
  <c r="D3715" i="1" s="1"/>
  <c r="D3711" i="1" a="1"/>
  <c r="D3711" i="1" s="1"/>
  <c r="D3707" i="1" a="1"/>
  <c r="D3707" i="1" s="1"/>
  <c r="D3703" i="1" a="1"/>
  <c r="D3703" i="1" s="1"/>
  <c r="D3699" i="1" a="1"/>
  <c r="D3699" i="1" s="1"/>
  <c r="D3695" i="1" a="1"/>
  <c r="D3695" i="1" s="1"/>
  <c r="D3691" i="1" a="1"/>
  <c r="D3691" i="1" s="1"/>
  <c r="D3687" i="1" a="1"/>
  <c r="D3687" i="1" s="1"/>
  <c r="D3683" i="1" a="1"/>
  <c r="D3683" i="1" s="1"/>
  <c r="D3679" i="1" a="1"/>
  <c r="D3679" i="1" s="1"/>
  <c r="D3675" i="1" a="1"/>
  <c r="D3675" i="1" s="1"/>
  <c r="D3671" i="1" a="1"/>
  <c r="D3671" i="1" s="1"/>
  <c r="D3667" i="1" a="1"/>
  <c r="D3667" i="1" s="1"/>
  <c r="D3663" i="1" a="1"/>
  <c r="D3663" i="1" s="1"/>
  <c r="D3659" i="1" a="1"/>
  <c r="D3659" i="1" s="1"/>
  <c r="D3655" i="1" a="1"/>
  <c r="D3655" i="1" s="1"/>
  <c r="D3651" i="1" a="1"/>
  <c r="D3651" i="1" s="1"/>
  <c r="D3647" i="1" a="1"/>
  <c r="D3647" i="1" s="1"/>
  <c r="D3643" i="1" a="1"/>
  <c r="D3643" i="1" s="1"/>
  <c r="D3639" i="1" a="1"/>
  <c r="D3639" i="1" s="1"/>
  <c r="D3635" i="1" a="1"/>
  <c r="D3635" i="1" s="1"/>
  <c r="D3631" i="1" a="1"/>
  <c r="D3631" i="1" s="1"/>
  <c r="D3627" i="1" a="1"/>
  <c r="D3627" i="1" s="1"/>
  <c r="D3623" i="1" a="1"/>
  <c r="D3623" i="1" s="1"/>
  <c r="D3619" i="1" a="1"/>
  <c r="D3619" i="1" s="1"/>
  <c r="D3615" i="1" a="1"/>
  <c r="D3615" i="1" s="1"/>
  <c r="D3611" i="1" a="1"/>
  <c r="D3611" i="1" s="1"/>
  <c r="D3607" i="1" a="1"/>
  <c r="D3607" i="1" s="1"/>
  <c r="D3603" i="1" a="1"/>
  <c r="D3603" i="1" s="1"/>
  <c r="D3599" i="1" a="1"/>
  <c r="D3599" i="1" s="1"/>
  <c r="D3595" i="1" a="1"/>
  <c r="D3595" i="1" s="1"/>
  <c r="D3587" i="1" a="1"/>
  <c r="D3587" i="1" s="1"/>
  <c r="D3583" i="1" a="1"/>
  <c r="D3583" i="1" s="1"/>
  <c r="D3579" i="1" a="1"/>
  <c r="D3579" i="1" s="1"/>
  <c r="D3575" i="1" a="1"/>
  <c r="D3575" i="1" s="1"/>
  <c r="D3571" i="1" a="1"/>
  <c r="D3571" i="1" s="1"/>
  <c r="D3567" i="1" a="1"/>
  <c r="D3567" i="1" s="1"/>
  <c r="D3559" i="1" a="1"/>
  <c r="D3559" i="1" s="1"/>
  <c r="D3555" i="1" a="1"/>
  <c r="D3555" i="1" s="1"/>
  <c r="D3551" i="1" a="1"/>
  <c r="D3551" i="1" s="1"/>
  <c r="D3547" i="1" a="1"/>
  <c r="D3547" i="1" s="1"/>
  <c r="D3543" i="1" a="1"/>
  <c r="D3543" i="1" s="1"/>
  <c r="D3539" i="1" a="1"/>
  <c r="D3539" i="1" s="1"/>
  <c r="D3535" i="1" a="1"/>
  <c r="D3535" i="1" s="1"/>
  <c r="D3531" i="1" a="1"/>
  <c r="D3531" i="1" s="1"/>
  <c r="D3946" i="1" a="1"/>
  <c r="D3946" i="1" s="1"/>
  <c r="D3942" i="1" a="1"/>
  <c r="D3942" i="1" s="1"/>
  <c r="D3938" i="1" a="1"/>
  <c r="D3938" i="1" s="1"/>
  <c r="D3934" i="1" a="1"/>
  <c r="D3934" i="1" s="1"/>
  <c r="D3930" i="1" a="1"/>
  <c r="D3930" i="1" s="1"/>
  <c r="D3926" i="1" a="1"/>
  <c r="D3926" i="1" s="1"/>
  <c r="D3922" i="1" a="1"/>
  <c r="D3922" i="1" s="1"/>
  <c r="D3918" i="1" a="1"/>
  <c r="D3918" i="1" s="1"/>
  <c r="D3914" i="1" a="1"/>
  <c r="D3914" i="1" s="1"/>
  <c r="D3910" i="1" a="1"/>
  <c r="D3910" i="1" s="1"/>
  <c r="D3906" i="1" a="1"/>
  <c r="D3906" i="1" s="1"/>
  <c r="D3902" i="1" a="1"/>
  <c r="D3902" i="1" s="1"/>
  <c r="D3898" i="1" a="1"/>
  <c r="D3898" i="1" s="1"/>
  <c r="D3894" i="1" a="1"/>
  <c r="D3894" i="1" s="1"/>
  <c r="D3890" i="1" a="1"/>
  <c r="D3890" i="1" s="1"/>
  <c r="D3886" i="1" a="1"/>
  <c r="D3886" i="1" s="1"/>
  <c r="D3882" i="1" a="1"/>
  <c r="D3882" i="1" s="1"/>
  <c r="D3878" i="1" a="1"/>
  <c r="D3878" i="1" s="1"/>
  <c r="D3874" i="1" a="1"/>
  <c r="D3874" i="1" s="1"/>
  <c r="D3870" i="1" a="1"/>
  <c r="D3870" i="1" s="1"/>
  <c r="D3866" i="1" a="1"/>
  <c r="D3866" i="1" s="1"/>
  <c r="D3862" i="1" a="1"/>
  <c r="D3862" i="1" s="1"/>
  <c r="D3858" i="1" a="1"/>
  <c r="D3858" i="1" s="1"/>
  <c r="D3854" i="1" a="1"/>
  <c r="D3854" i="1" s="1"/>
  <c r="D3850" i="1" a="1"/>
  <c r="D3850" i="1" s="1"/>
  <c r="D3846" i="1" a="1"/>
  <c r="D3846" i="1" s="1"/>
  <c r="D3842" i="1" a="1"/>
  <c r="D3842" i="1" s="1"/>
  <c r="D3838" i="1" a="1"/>
  <c r="D3838" i="1" s="1"/>
  <c r="D3834" i="1" a="1"/>
  <c r="D3834" i="1" s="1"/>
  <c r="D3830" i="1" a="1"/>
  <c r="D3830" i="1" s="1"/>
  <c r="D3826" i="1" a="1"/>
  <c r="D3826" i="1" s="1"/>
  <c r="D3822" i="1" a="1"/>
  <c r="D3822" i="1" s="1"/>
  <c r="D3818" i="1" a="1"/>
  <c r="D3818" i="1" s="1"/>
  <c r="D3814" i="1" a="1"/>
  <c r="D3814" i="1" s="1"/>
  <c r="D3810" i="1" a="1"/>
  <c r="D3810" i="1" s="1"/>
  <c r="D3806" i="1" a="1"/>
  <c r="D3806" i="1" s="1"/>
  <c r="D3802" i="1" a="1"/>
  <c r="D3802" i="1" s="1"/>
  <c r="D3798" i="1" a="1"/>
  <c r="D3798" i="1" s="1"/>
  <c r="D3794" i="1" a="1"/>
  <c r="D3794" i="1" s="1"/>
  <c r="D3782" i="1" a="1"/>
  <c r="D3782" i="1" s="1"/>
  <c r="D3778" i="1" a="1"/>
  <c r="D3778" i="1" s="1"/>
  <c r="D3774" i="1" a="1"/>
  <c r="D3774" i="1" s="1"/>
  <c r="D3770" i="1" a="1"/>
  <c r="D3770" i="1" s="1"/>
  <c r="D3766" i="1" a="1"/>
  <c r="D3766" i="1" s="1"/>
  <c r="D3762" i="1" a="1"/>
  <c r="D3762" i="1" s="1"/>
  <c r="D3750" i="1" a="1"/>
  <c r="D3750" i="1" s="1"/>
  <c r="D3746" i="1" a="1"/>
  <c r="D3746" i="1" s="1"/>
  <c r="D3742" i="1" a="1"/>
  <c r="D3742" i="1" s="1"/>
  <c r="D3738" i="1" a="1"/>
  <c r="D3738" i="1" s="1"/>
  <c r="D3734" i="1" a="1"/>
  <c r="D3734" i="1" s="1"/>
  <c r="D3730" i="1" a="1"/>
  <c r="D3730" i="1" s="1"/>
  <c r="D3718" i="1" a="1"/>
  <c r="D3718" i="1" s="1"/>
  <c r="D3714" i="1" a="1"/>
  <c r="D3714" i="1" s="1"/>
  <c r="D3710" i="1" a="1"/>
  <c r="D3710" i="1" s="1"/>
  <c r="D3706" i="1" a="1"/>
  <c r="D3706" i="1" s="1"/>
  <c r="D3702" i="1" a="1"/>
  <c r="D3702" i="1" s="1"/>
  <c r="D3694" i="1" a="1"/>
  <c r="D3694" i="1" s="1"/>
  <c r="D3690" i="1" a="1"/>
  <c r="D3690" i="1" s="1"/>
  <c r="D3686" i="1" a="1"/>
  <c r="D3686" i="1" s="1"/>
  <c r="D3682" i="1" a="1"/>
  <c r="D3682" i="1" s="1"/>
  <c r="D3678" i="1" a="1"/>
  <c r="D3678" i="1" s="1"/>
  <c r="D3674" i="1" a="1"/>
  <c r="D3674" i="1" s="1"/>
  <c r="D3670" i="1" a="1"/>
  <c r="D3670" i="1" s="1"/>
  <c r="D3662" i="1" a="1"/>
  <c r="D3662" i="1" s="1"/>
  <c r="D3658" i="1" a="1"/>
  <c r="D3658" i="1" s="1"/>
  <c r="D3654" i="1" a="1"/>
  <c r="D3654" i="1" s="1"/>
  <c r="D3650" i="1" a="1"/>
  <c r="D3650" i="1" s="1"/>
  <c r="D3646" i="1" a="1"/>
  <c r="D3646" i="1" s="1"/>
  <c r="D3642" i="1" a="1"/>
  <c r="D3642" i="1" s="1"/>
  <c r="D3638" i="1" a="1"/>
  <c r="D3638" i="1" s="1"/>
  <c r="D3634" i="1" a="1"/>
  <c r="D3634" i="1" s="1"/>
  <c r="D3630" i="1" a="1"/>
  <c r="D3630" i="1" s="1"/>
  <c r="D3626" i="1" a="1"/>
  <c r="D3626" i="1" s="1"/>
  <c r="D3622" i="1" a="1"/>
  <c r="D3622" i="1" s="1"/>
  <c r="D3618" i="1" a="1"/>
  <c r="D3618" i="1" s="1"/>
  <c r="D3614" i="1" a="1"/>
  <c r="D3614" i="1" s="1"/>
  <c r="D3610" i="1" a="1"/>
  <c r="D3610" i="1" s="1"/>
  <c r="D3606" i="1" a="1"/>
  <c r="D3606" i="1" s="1"/>
  <c r="D3602" i="1" a="1"/>
  <c r="D3602" i="1" s="1"/>
  <c r="D3598" i="1" a="1"/>
  <c r="D3598" i="1" s="1"/>
  <c r="D3594" i="1" a="1"/>
  <c r="D3594" i="1" s="1"/>
  <c r="D3590" i="1" a="1"/>
  <c r="D3590" i="1" s="1"/>
  <c r="D3586" i="1" a="1"/>
  <c r="D3586" i="1" s="1"/>
  <c r="D3582" i="1" a="1"/>
  <c r="D3582" i="1" s="1"/>
  <c r="D3578" i="1" a="1"/>
  <c r="D3578" i="1" s="1"/>
  <c r="D3574" i="1" a="1"/>
  <c r="D3574" i="1" s="1"/>
  <c r="D3570" i="1" a="1"/>
  <c r="D3570" i="1" s="1"/>
  <c r="D3566" i="1" a="1"/>
  <c r="D3566" i="1" s="1"/>
  <c r="D3562" i="1" a="1"/>
  <c r="D3562" i="1" s="1"/>
  <c r="D3558" i="1" a="1"/>
  <c r="D3558" i="1" s="1"/>
  <c r="D3554" i="1" a="1"/>
  <c r="D3554" i="1" s="1"/>
  <c r="D3550" i="1" a="1"/>
  <c r="D3550" i="1" s="1"/>
  <c r="D3546" i="1" a="1"/>
  <c r="D3546" i="1" s="1"/>
  <c r="D3542" i="1" a="1"/>
  <c r="D3542" i="1" s="1"/>
  <c r="D3538" i="1" a="1"/>
  <c r="D3538" i="1" s="1"/>
  <c r="D3534" i="1" a="1"/>
  <c r="D3534" i="1" s="1"/>
  <c r="D3530" i="1" a="1"/>
  <c r="D3530" i="1" s="1"/>
  <c r="D4145" i="1" a="1"/>
  <c r="D4145" i="1" s="1"/>
  <c r="D4137" i="1" a="1"/>
  <c r="D4137" i="1" s="1"/>
  <c r="D4129" i="1" a="1"/>
  <c r="D4129" i="1" s="1"/>
  <c r="D4125" i="1" a="1"/>
  <c r="D4125" i="1" s="1"/>
  <c r="D4121" i="1" a="1"/>
  <c r="D4121" i="1" s="1"/>
  <c r="D4117" i="1" a="1"/>
  <c r="D4117" i="1" s="1"/>
  <c r="D4113" i="1" a="1"/>
  <c r="D4113" i="1" s="1"/>
  <c r="D4109" i="1" a="1"/>
  <c r="D4109" i="1" s="1"/>
  <c r="D4105" i="1" a="1"/>
  <c r="D4105" i="1" s="1"/>
  <c r="D4101" i="1" a="1"/>
  <c r="D4101" i="1" s="1"/>
  <c r="D4097" i="1" a="1"/>
  <c r="D4097" i="1" s="1"/>
  <c r="D4093" i="1" a="1"/>
  <c r="D4093" i="1" s="1"/>
  <c r="D4089" i="1" a="1"/>
  <c r="D4089" i="1" s="1"/>
  <c r="D4085" i="1" a="1"/>
  <c r="D4085" i="1" s="1"/>
  <c r="D4081" i="1" a="1"/>
  <c r="D4081" i="1" s="1"/>
  <c r="D4077" i="1" a="1"/>
  <c r="D4077" i="1" s="1"/>
  <c r="D4073" i="1" a="1"/>
  <c r="D4073" i="1" s="1"/>
  <c r="D4069" i="1" a="1"/>
  <c r="D4069" i="1" s="1"/>
  <c r="D4065" i="1" a="1"/>
  <c r="D4065" i="1" s="1"/>
  <c r="D4061" i="1" a="1"/>
  <c r="D4061" i="1" s="1"/>
  <c r="D4057" i="1" a="1"/>
  <c r="D4057" i="1" s="1"/>
  <c r="D4053" i="1" a="1"/>
  <c r="D4053" i="1" s="1"/>
  <c r="D4049" i="1" a="1"/>
  <c r="D4049" i="1" s="1"/>
  <c r="D4045" i="1" a="1"/>
  <c r="D4045" i="1" s="1"/>
  <c r="D4041" i="1" a="1"/>
  <c r="D4041" i="1" s="1"/>
  <c r="D4037" i="1" a="1"/>
  <c r="D4037" i="1" s="1"/>
  <c r="D4033" i="1" a="1"/>
  <c r="D4033" i="1" s="1"/>
  <c r="D4029" i="1" a="1"/>
  <c r="D4029" i="1" s="1"/>
  <c r="D4025" i="1" a="1"/>
  <c r="D4025" i="1" s="1"/>
  <c r="D4021" i="1" a="1"/>
  <c r="D4021" i="1" s="1"/>
  <c r="D4017" i="1" a="1"/>
  <c r="D4017" i="1" s="1"/>
  <c r="D4013" i="1" a="1"/>
  <c r="D4013" i="1" s="1"/>
  <c r="D4009" i="1" a="1"/>
  <c r="D4009" i="1" s="1"/>
  <c r="D4005" i="1" a="1"/>
  <c r="D4005" i="1" s="1"/>
  <c r="D4001" i="1" a="1"/>
  <c r="D4001" i="1" s="1"/>
  <c r="D3997" i="1" a="1"/>
  <c r="D3997" i="1" s="1"/>
  <c r="D3993" i="1" a="1"/>
  <c r="D3993" i="1" s="1"/>
  <c r="D3989" i="1" a="1"/>
  <c r="D3989" i="1" s="1"/>
  <c r="D3985" i="1" a="1"/>
  <c r="D3985" i="1" s="1"/>
  <c r="D3981" i="1" a="1"/>
  <c r="D3981" i="1" s="1"/>
  <c r="D3977" i="1" a="1"/>
  <c r="D3977" i="1" s="1"/>
  <c r="D3973" i="1" a="1"/>
  <c r="D3973" i="1" s="1"/>
  <c r="D3969" i="1" a="1"/>
  <c r="D3969" i="1" s="1"/>
  <c r="D3965" i="1" a="1"/>
  <c r="D3965" i="1" s="1"/>
  <c r="D3961" i="1" a="1"/>
  <c r="D3961" i="1" s="1"/>
  <c r="D3957" i="1" a="1"/>
  <c r="D3957" i="1" s="1"/>
  <c r="D3953" i="1" a="1"/>
  <c r="D3953" i="1" s="1"/>
  <c r="D3949" i="1" a="1"/>
  <c r="D3949" i="1" s="1"/>
  <c r="D3945" i="1" a="1"/>
  <c r="D3945" i="1" s="1"/>
  <c r="D3941" i="1" a="1"/>
  <c r="D3941" i="1" s="1"/>
  <c r="D3937" i="1" a="1"/>
  <c r="D3937" i="1" s="1"/>
  <c r="D3933" i="1" a="1"/>
  <c r="D3933" i="1" s="1"/>
  <c r="D3929" i="1" a="1"/>
  <c r="D3929" i="1" s="1"/>
  <c r="D3925" i="1" a="1"/>
  <c r="D3925" i="1" s="1"/>
  <c r="D3921" i="1" a="1"/>
  <c r="D3921" i="1" s="1"/>
  <c r="D3917" i="1" a="1"/>
  <c r="D3917" i="1" s="1"/>
  <c r="D3913" i="1" a="1"/>
  <c r="D3913" i="1" s="1"/>
  <c r="D3909" i="1" a="1"/>
  <c r="D3909" i="1" s="1"/>
  <c r="D3905" i="1" a="1"/>
  <c r="D3905" i="1" s="1"/>
  <c r="D3901" i="1" a="1"/>
  <c r="D3901" i="1" s="1"/>
  <c r="D3897" i="1" a="1"/>
  <c r="D3897" i="1" s="1"/>
  <c r="D3893" i="1" a="1"/>
  <c r="D3893" i="1" s="1"/>
  <c r="D3889" i="1" a="1"/>
  <c r="D3889" i="1" s="1"/>
  <c r="D3885" i="1" a="1"/>
  <c r="D3885" i="1" s="1"/>
  <c r="D3881" i="1" a="1"/>
  <c r="D3881" i="1" s="1"/>
  <c r="D3877" i="1" a="1"/>
  <c r="D3877" i="1" s="1"/>
  <c r="D3873" i="1" a="1"/>
  <c r="D3873" i="1" s="1"/>
  <c r="D3869" i="1" a="1"/>
  <c r="D3869" i="1" s="1"/>
  <c r="D3865" i="1" a="1"/>
  <c r="D3865" i="1" s="1"/>
  <c r="D3861" i="1" a="1"/>
  <c r="D3861" i="1" s="1"/>
  <c r="D3857" i="1" a="1"/>
  <c r="D3857" i="1" s="1"/>
  <c r="D3853" i="1" a="1"/>
  <c r="D3853" i="1" s="1"/>
  <c r="D3849" i="1" a="1"/>
  <c r="D3849" i="1" s="1"/>
  <c r="D3845" i="1" a="1"/>
  <c r="D3845" i="1" s="1"/>
  <c r="D3841" i="1" a="1"/>
  <c r="D3841" i="1" s="1"/>
  <c r="D3837" i="1" a="1"/>
  <c r="D3837" i="1" s="1"/>
  <c r="D3833" i="1" a="1"/>
  <c r="D3833" i="1" s="1"/>
  <c r="D3829" i="1" a="1"/>
  <c r="D3829" i="1" s="1"/>
  <c r="D3825" i="1" a="1"/>
  <c r="D3825" i="1" s="1"/>
  <c r="D3821" i="1" a="1"/>
  <c r="D3821" i="1" s="1"/>
  <c r="D3817" i="1" a="1"/>
  <c r="D3817" i="1" s="1"/>
  <c r="D3813" i="1" a="1"/>
  <c r="D3813" i="1" s="1"/>
  <c r="D3809" i="1" a="1"/>
  <c r="D3809" i="1" s="1"/>
  <c r="D3805" i="1" a="1"/>
  <c r="D3805" i="1" s="1"/>
  <c r="D3793" i="1" a="1"/>
  <c r="D3793" i="1" s="1"/>
  <c r="D3789" i="1" a="1"/>
  <c r="D3789" i="1" s="1"/>
  <c r="D3785" i="1" a="1"/>
  <c r="D3785" i="1" s="1"/>
  <c r="D3781" i="1" a="1"/>
  <c r="D3781" i="1" s="1"/>
  <c r="D3777" i="1" a="1"/>
  <c r="D3777" i="1" s="1"/>
  <c r="D3773" i="1" a="1"/>
  <c r="D3773" i="1" s="1"/>
  <c r="D3761" i="1" a="1"/>
  <c r="D3761" i="1" s="1"/>
  <c r="D3757" i="1" a="1"/>
  <c r="D3757" i="1" s="1"/>
  <c r="D3753" i="1" a="1"/>
  <c r="D3753" i="1" s="1"/>
  <c r="D3749" i="1" a="1"/>
  <c r="D3749" i="1" s="1"/>
  <c r="D3745" i="1" a="1"/>
  <c r="D3745" i="1" s="1"/>
  <c r="D3741" i="1" a="1"/>
  <c r="D3741" i="1" s="1"/>
  <c r="D3729" i="1" a="1"/>
  <c r="D3729" i="1" s="1"/>
  <c r="D3725" i="1" a="1"/>
  <c r="D3725" i="1" s="1"/>
  <c r="D3721" i="1" a="1"/>
  <c r="D3721" i="1" s="1"/>
  <c r="D3717" i="1" a="1"/>
  <c r="D3717" i="1" s="1"/>
  <c r="D3713" i="1" a="1"/>
  <c r="D3713" i="1" s="1"/>
  <c r="D3709" i="1" a="1"/>
  <c r="D3709" i="1" s="1"/>
  <c r="D3701" i="1" a="1"/>
  <c r="D3701" i="1" s="1"/>
  <c r="D3697" i="1" a="1"/>
  <c r="D3697" i="1" s="1"/>
  <c r="D3693" i="1" a="1"/>
  <c r="D3693" i="1" s="1"/>
  <c r="D3689" i="1" a="1"/>
  <c r="D3689" i="1" s="1"/>
  <c r="D3685" i="1" a="1"/>
  <c r="D3685" i="1" s="1"/>
  <c r="D3681" i="1" a="1"/>
  <c r="D3681" i="1" s="1"/>
  <c r="D3673" i="1" a="1"/>
  <c r="D3673" i="1" s="1"/>
  <c r="D3669" i="1" a="1"/>
  <c r="D3669" i="1" s="1"/>
  <c r="D3665" i="1" a="1"/>
  <c r="D3665" i="1" s="1"/>
  <c r="D3661" i="1" a="1"/>
  <c r="D3661" i="1" s="1"/>
  <c r="D3657" i="1" a="1"/>
  <c r="D3657" i="1" s="1"/>
  <c r="D3653" i="1" a="1"/>
  <c r="D3653" i="1" s="1"/>
  <c r="D3649" i="1" a="1"/>
  <c r="D3649" i="1" s="1"/>
  <c r="D3641" i="1" a="1"/>
  <c r="D3641" i="1" s="1"/>
  <c r="D3637" i="1" a="1"/>
  <c r="D3637" i="1" s="1"/>
  <c r="D3633" i="1" a="1"/>
  <c r="D3633" i="1" s="1"/>
  <c r="D3629" i="1" a="1"/>
  <c r="D3629" i="1" s="1"/>
  <c r="D3625" i="1" a="1"/>
  <c r="D3625" i="1" s="1"/>
  <c r="D3621" i="1" a="1"/>
  <c r="D3621" i="1" s="1"/>
  <c r="D3617" i="1" a="1"/>
  <c r="D3617" i="1" s="1"/>
  <c r="D3613" i="1" a="1"/>
  <c r="D3613" i="1" s="1"/>
  <c r="D3609" i="1" a="1"/>
  <c r="D3609" i="1" s="1"/>
  <c r="D3605" i="1" a="1"/>
  <c r="D3605" i="1" s="1"/>
  <c r="D3601" i="1" a="1"/>
  <c r="D3601" i="1" s="1"/>
  <c r="D3597" i="1" a="1"/>
  <c r="D3597" i="1" s="1"/>
  <c r="D3593" i="1" a="1"/>
  <c r="D3593" i="1" s="1"/>
  <c r="D3589" i="1" a="1"/>
  <c r="D3589" i="1" s="1"/>
  <c r="D3585" i="1" a="1"/>
  <c r="D3585" i="1" s="1"/>
  <c r="D3581" i="1" a="1"/>
  <c r="D3581" i="1" s="1"/>
  <c r="D3573" i="1" a="1"/>
  <c r="D3573" i="1" s="1"/>
  <c r="D3569" i="1" a="1"/>
  <c r="D3569" i="1" s="1"/>
  <c r="D3565" i="1" a="1"/>
  <c r="D3565" i="1" s="1"/>
  <c r="D3561" i="1" a="1"/>
  <c r="D3561" i="1" s="1"/>
  <c r="D3557" i="1" a="1"/>
  <c r="D3557" i="1" s="1"/>
  <c r="D3553" i="1" a="1"/>
  <c r="D3553" i="1" s="1"/>
  <c r="D3549" i="1" a="1"/>
  <c r="D3549" i="1" s="1"/>
  <c r="D3545" i="1" a="1"/>
  <c r="D3545" i="1" s="1"/>
  <c r="D3541" i="1" a="1"/>
  <c r="D3541" i="1" s="1"/>
  <c r="D3537" i="1" a="1"/>
  <c r="D3537" i="1" s="1"/>
  <c r="D3533" i="1" a="1"/>
  <c r="D3533" i="1" s="1"/>
  <c r="D3532" i="1" a="1"/>
  <c r="D3532" i="1" s="1"/>
  <c r="D3495" i="1" a="1"/>
  <c r="D3495" i="1" s="1"/>
  <c r="D3195" i="1" a="1"/>
  <c r="D3195" i="1" s="1"/>
  <c r="D3067" i="1" a="1"/>
  <c r="D3067" i="1" s="1"/>
  <c r="D3253" i="1" a="1"/>
  <c r="D3253" i="1" s="1"/>
  <c r="D3249" i="1" a="1"/>
  <c r="D3249" i="1" s="1"/>
  <c r="D3245" i="1" a="1"/>
  <c r="D3245" i="1" s="1"/>
  <c r="D3241" i="1" a="1"/>
  <c r="D3241" i="1" s="1"/>
  <c r="D3237" i="1" a="1"/>
  <c r="D3237" i="1" s="1"/>
  <c r="D3233" i="1" a="1"/>
  <c r="D3233" i="1" s="1"/>
  <c r="D3229" i="1" a="1"/>
  <c r="D3229" i="1" s="1"/>
  <c r="D3225" i="1" a="1"/>
  <c r="D3225" i="1" s="1"/>
  <c r="D3221" i="1" a="1"/>
  <c r="D3221" i="1" s="1"/>
  <c r="D3217" i="1" a="1"/>
  <c r="D3217" i="1" s="1"/>
  <c r="D3213" i="1" a="1"/>
  <c r="D3213" i="1" s="1"/>
  <c r="D3209" i="1" a="1"/>
  <c r="D3209" i="1" s="1"/>
  <c r="D3205" i="1" a="1"/>
  <c r="D3205" i="1" s="1"/>
  <c r="D3201" i="1" a="1"/>
  <c r="D3201" i="1" s="1"/>
  <c r="D3197" i="1" a="1"/>
  <c r="D3197" i="1" s="1"/>
  <c r="D3193" i="1" a="1"/>
  <c r="D3193" i="1" s="1"/>
  <c r="D3189" i="1" a="1"/>
  <c r="D3189" i="1" s="1"/>
  <c r="D3185" i="1" a="1"/>
  <c r="D3185" i="1" s="1"/>
  <c r="D3181" i="1" a="1"/>
  <c r="D3181" i="1" s="1"/>
  <c r="D3227" i="1" a="1"/>
  <c r="D3227" i="1" s="1"/>
  <c r="D3163" i="1" a="1"/>
  <c r="D3163" i="1" s="1"/>
  <c r="D3131" i="1" a="1"/>
  <c r="D3131" i="1" s="1"/>
  <c r="D3099" i="1" a="1"/>
  <c r="D3099" i="1" s="1"/>
  <c r="D3035" i="1" a="1"/>
  <c r="D3035" i="1" s="1"/>
  <c r="D3317" i="1" a="1"/>
  <c r="D3317" i="1" s="1"/>
  <c r="D3522" i="1" a="1"/>
  <c r="D3522" i="1" s="1"/>
  <c r="D3514" i="1" a="1"/>
  <c r="D3514" i="1" s="1"/>
  <c r="D3498" i="1" a="1"/>
  <c r="D3498" i="1" s="1"/>
  <c r="D3490" i="1" a="1"/>
  <c r="D3490" i="1" s="1"/>
  <c r="D3482" i="1" a="1"/>
  <c r="D3482" i="1" s="1"/>
  <c r="D3466" i="1" a="1"/>
  <c r="D3466" i="1" s="1"/>
  <c r="D3458" i="1" a="1"/>
  <c r="D3458" i="1" s="1"/>
  <c r="D3450" i="1" a="1"/>
  <c r="D3450" i="1" s="1"/>
  <c r="D3434" i="1" a="1"/>
  <c r="D3434" i="1" s="1"/>
  <c r="D3426" i="1" a="1"/>
  <c r="D3426" i="1" s="1"/>
  <c r="D3418" i="1" a="1"/>
  <c r="D3418" i="1" s="1"/>
  <c r="D3402" i="1" a="1"/>
  <c r="D3402" i="1" s="1"/>
  <c r="D3394" i="1" a="1"/>
  <c r="D3394" i="1" s="1"/>
  <c r="D3386" i="1" a="1"/>
  <c r="D3386" i="1" s="1"/>
  <c r="D3370" i="1" a="1"/>
  <c r="D3370" i="1" s="1"/>
  <c r="D3362" i="1" a="1"/>
  <c r="D3362" i="1" s="1"/>
  <c r="D3358" i="1" a="1"/>
  <c r="D3358" i="1" s="1"/>
  <c r="D3354" i="1" a="1"/>
  <c r="D3354" i="1" s="1"/>
  <c r="D3346" i="1" a="1"/>
  <c r="D3346" i="1" s="1"/>
  <c r="D3342" i="1" a="1"/>
  <c r="D3342" i="1" s="1"/>
  <c r="D3338" i="1" a="1"/>
  <c r="D3338" i="1" s="1"/>
  <c r="D3330" i="1" a="1"/>
  <c r="D3330" i="1" s="1"/>
  <c r="D3326" i="1" a="1"/>
  <c r="D3326" i="1" s="1"/>
  <c r="D3322" i="1" a="1"/>
  <c r="D3322" i="1" s="1"/>
  <c r="D3270" i="1" a="1"/>
  <c r="D3270" i="1" s="1"/>
  <c r="D3206" i="1" a="1"/>
  <c r="D3206" i="1" s="1"/>
  <c r="D3174" i="1" a="1"/>
  <c r="D3174" i="1" s="1"/>
  <c r="D3142" i="1" a="1"/>
  <c r="D3142" i="1" s="1"/>
  <c r="D3078" i="1" a="1"/>
  <c r="D3078" i="1" s="1"/>
  <c r="D3046" i="1" a="1"/>
  <c r="D3046" i="1" s="1"/>
  <c r="D3525" i="1" a="1"/>
  <c r="D3525" i="1" s="1"/>
  <c r="D3521" i="1" a="1"/>
  <c r="D3521" i="1" s="1"/>
  <c r="D3517" i="1" a="1"/>
  <c r="D3517" i="1" s="1"/>
  <c r="D3513" i="1" a="1"/>
  <c r="D3513" i="1" s="1"/>
  <c r="D3509" i="1" a="1"/>
  <c r="D3509" i="1" s="1"/>
  <c r="D3505" i="1" a="1"/>
  <c r="D3505" i="1" s="1"/>
  <c r="D3501" i="1" a="1"/>
  <c r="D3501" i="1" s="1"/>
  <c r="D3497" i="1" a="1"/>
  <c r="D3497" i="1" s="1"/>
  <c r="D3493" i="1" a="1"/>
  <c r="D3493" i="1" s="1"/>
  <c r="D3489" i="1" a="1"/>
  <c r="D3489" i="1" s="1"/>
  <c r="D3485" i="1" a="1"/>
  <c r="D3485" i="1" s="1"/>
  <c r="D3481" i="1" a="1"/>
  <c r="D3481" i="1" s="1"/>
  <c r="D3477" i="1" a="1"/>
  <c r="D3477" i="1" s="1"/>
  <c r="D3473" i="1" a="1"/>
  <c r="D3473" i="1" s="1"/>
  <c r="D3469" i="1" a="1"/>
  <c r="D3469" i="1" s="1"/>
  <c r="D3465" i="1" a="1"/>
  <c r="D3465" i="1" s="1"/>
  <c r="D3461" i="1" a="1"/>
  <c r="D3461" i="1" s="1"/>
  <c r="D3457" i="1" a="1"/>
  <c r="D3457" i="1" s="1"/>
  <c r="D3453" i="1" a="1"/>
  <c r="D3453" i="1" s="1"/>
  <c r="D3449" i="1" a="1"/>
  <c r="D3449" i="1" s="1"/>
  <c r="D3445" i="1" a="1"/>
  <c r="D3445" i="1" s="1"/>
  <c r="D3441" i="1" a="1"/>
  <c r="D3441" i="1" s="1"/>
  <c r="D3437" i="1" a="1"/>
  <c r="D3437" i="1" s="1"/>
  <c r="D3433" i="1" a="1"/>
  <c r="D3433" i="1" s="1"/>
  <c r="D3429" i="1" a="1"/>
  <c r="D3429" i="1" s="1"/>
  <c r="D3425" i="1" a="1"/>
  <c r="D3425" i="1" s="1"/>
  <c r="D3421" i="1" a="1"/>
  <c r="D3421" i="1" s="1"/>
  <c r="D3417" i="1" a="1"/>
  <c r="D3417" i="1" s="1"/>
  <c r="D3413" i="1" a="1"/>
  <c r="D3413" i="1" s="1"/>
  <c r="D3409" i="1" a="1"/>
  <c r="D3409" i="1" s="1"/>
  <c r="D3405" i="1" a="1"/>
  <c r="D3405" i="1" s="1"/>
  <c r="D3401" i="1" a="1"/>
  <c r="D3401" i="1" s="1"/>
  <c r="D3397" i="1" a="1"/>
  <c r="D3397" i="1" s="1"/>
  <c r="D3393" i="1" a="1"/>
  <c r="D3393" i="1" s="1"/>
  <c r="D3389" i="1" a="1"/>
  <c r="D3389" i="1" s="1"/>
  <c r="D3385" i="1" a="1"/>
  <c r="D3385" i="1" s="1"/>
  <c r="D3381" i="1" a="1"/>
  <c r="D3381" i="1" s="1"/>
  <c r="D3377" i="1" a="1"/>
  <c r="D3377" i="1" s="1"/>
  <c r="D3373" i="1" a="1"/>
  <c r="D3373" i="1" s="1"/>
  <c r="D3369" i="1" a="1"/>
  <c r="D3369" i="1" s="1"/>
  <c r="D3365" i="1" a="1"/>
  <c r="D3365" i="1" s="1"/>
  <c r="D3361" i="1" a="1"/>
  <c r="D3361" i="1" s="1"/>
  <c r="D3357" i="1" a="1"/>
  <c r="D3357" i="1" s="1"/>
  <c r="D3353" i="1" a="1"/>
  <c r="D3353" i="1" s="1"/>
  <c r="D3349" i="1" a="1"/>
  <c r="D3349" i="1" s="1"/>
  <c r="D3345" i="1" a="1"/>
  <c r="D3345" i="1" s="1"/>
  <c r="D3341" i="1" a="1"/>
  <c r="D3341" i="1" s="1"/>
  <c r="D3337" i="1" a="1"/>
  <c r="D3337" i="1" s="1"/>
  <c r="D3333" i="1" a="1"/>
  <c r="D3333" i="1" s="1"/>
  <c r="D3329" i="1" a="1"/>
  <c r="D3329" i="1" s="1"/>
  <c r="D3325" i="1" a="1"/>
  <c r="D3325" i="1" s="1"/>
  <c r="D3321" i="1" a="1"/>
  <c r="D3321" i="1" s="1"/>
  <c r="D3313" i="1" a="1"/>
  <c r="D3313" i="1" s="1"/>
  <c r="D3309" i="1" a="1"/>
  <c r="D3309" i="1" s="1"/>
  <c r="D3305" i="1" a="1"/>
  <c r="D3305" i="1" s="1"/>
  <c r="D3301" i="1" a="1"/>
  <c r="D3301" i="1" s="1"/>
  <c r="D3297" i="1" a="1"/>
  <c r="D3297" i="1" s="1"/>
  <c r="D3293" i="1" a="1"/>
  <c r="D3293" i="1" s="1"/>
  <c r="D3289" i="1" a="1"/>
  <c r="D3289" i="1" s="1"/>
  <c r="D3285" i="1" a="1"/>
  <c r="D3285" i="1" s="1"/>
  <c r="D3281" i="1" a="1"/>
  <c r="D3281" i="1" s="1"/>
  <c r="D3277" i="1" a="1"/>
  <c r="D3277" i="1" s="1"/>
  <c r="D3273" i="1" a="1"/>
  <c r="D3273" i="1" s="1"/>
  <c r="D3269" i="1" a="1"/>
  <c r="D3269" i="1" s="1"/>
  <c r="D3265" i="1" a="1"/>
  <c r="D3265" i="1" s="1"/>
  <c r="D3261" i="1" a="1"/>
  <c r="D3261" i="1" s="1"/>
  <c r="D3257" i="1" a="1"/>
  <c r="D3257" i="1" s="1"/>
  <c r="D3177" i="1" a="1"/>
  <c r="D3177" i="1" s="1"/>
  <c r="D3173" i="1" a="1"/>
  <c r="D3173" i="1" s="1"/>
  <c r="D3169" i="1" a="1"/>
  <c r="D3169" i="1" s="1"/>
  <c r="D3165" i="1" a="1"/>
  <c r="D3165" i="1" s="1"/>
  <c r="D3161" i="1" a="1"/>
  <c r="D3161" i="1" s="1"/>
  <c r="D3157" i="1" a="1"/>
  <c r="D3157" i="1" s="1"/>
  <c r="D3153" i="1" a="1"/>
  <c r="D3153" i="1" s="1"/>
  <c r="D3149" i="1" a="1"/>
  <c r="D3149" i="1" s="1"/>
  <c r="D3145" i="1" a="1"/>
  <c r="D3145" i="1" s="1"/>
  <c r="D3141" i="1" a="1"/>
  <c r="D3141" i="1" s="1"/>
  <c r="D3137" i="1" a="1"/>
  <c r="D3137" i="1" s="1"/>
  <c r="D3133" i="1" a="1"/>
  <c r="D3133" i="1" s="1"/>
  <c r="D3129" i="1" a="1"/>
  <c r="D3129" i="1" s="1"/>
  <c r="D3125" i="1" a="1"/>
  <c r="D3125" i="1" s="1"/>
  <c r="D3121" i="1" a="1"/>
  <c r="D3121" i="1" s="1"/>
  <c r="D3117" i="1" a="1"/>
  <c r="D3117" i="1" s="1"/>
  <c r="D3113" i="1" a="1"/>
  <c r="D3113" i="1" s="1"/>
  <c r="D3109" i="1" a="1"/>
  <c r="D3109" i="1" s="1"/>
  <c r="D3001" i="1" a="1"/>
  <c r="D3001" i="1" s="1"/>
  <c r="D2941" i="1" a="1"/>
  <c r="D2941" i="1" s="1"/>
  <c r="D2909" i="1" a="1"/>
  <c r="D2909" i="1" s="1"/>
  <c r="D2877" i="1" a="1"/>
  <c r="D2877" i="1" s="1"/>
  <c r="D2216" i="1" a="1"/>
  <c r="D2216" i="1" s="1"/>
  <c r="D3519" i="1" a="1"/>
  <c r="D3519" i="1" s="1"/>
  <c r="D3511" i="1" a="1"/>
  <c r="D3511" i="1" s="1"/>
  <c r="D3503" i="1" a="1"/>
  <c r="D3503" i="1" s="1"/>
  <c r="D3487" i="1" a="1"/>
  <c r="D3487" i="1" s="1"/>
  <c r="D3479" i="1" a="1"/>
  <c r="D3479" i="1" s="1"/>
  <c r="D3471" i="1" a="1"/>
  <c r="D3471" i="1" s="1"/>
  <c r="D3455" i="1" a="1"/>
  <c r="D3455" i="1" s="1"/>
  <c r="D3447" i="1" a="1"/>
  <c r="D3447" i="1" s="1"/>
  <c r="D3439" i="1" a="1"/>
  <c r="D3439" i="1" s="1"/>
  <c r="D3423" i="1" a="1"/>
  <c r="D3423" i="1" s="1"/>
  <c r="D3415" i="1" a="1"/>
  <c r="D3415" i="1" s="1"/>
  <c r="D3407" i="1" a="1"/>
  <c r="D3407" i="1" s="1"/>
  <c r="D3391" i="1" a="1"/>
  <c r="D3391" i="1" s="1"/>
  <c r="D3383" i="1" a="1"/>
  <c r="D3383" i="1" s="1"/>
  <c r="D3375" i="1" a="1"/>
  <c r="D3375" i="1" s="1"/>
  <c r="D3291" i="1" a="1"/>
  <c r="D3291" i="1" s="1"/>
  <c r="D3259" i="1" a="1"/>
  <c r="D3259" i="1" s="1"/>
  <c r="D3528" i="1" a="1"/>
  <c r="D3528" i="1" s="1"/>
  <c r="D3524" i="1" a="1"/>
  <c r="D3524" i="1" s="1"/>
  <c r="D3520" i="1" a="1"/>
  <c r="D3520" i="1" s="1"/>
  <c r="D3516" i="1" a="1"/>
  <c r="D3516" i="1" s="1"/>
  <c r="D3512" i="1" a="1"/>
  <c r="D3512" i="1" s="1"/>
  <c r="D3508" i="1" a="1"/>
  <c r="D3508" i="1" s="1"/>
  <c r="D3504" i="1" a="1"/>
  <c r="D3504" i="1" s="1"/>
  <c r="D3500" i="1" a="1"/>
  <c r="D3500" i="1" s="1"/>
  <c r="D3496" i="1" a="1"/>
  <c r="D3496" i="1" s="1"/>
  <c r="D3492" i="1" a="1"/>
  <c r="D3492" i="1" s="1"/>
  <c r="D3488" i="1" a="1"/>
  <c r="D3488" i="1" s="1"/>
  <c r="D3484" i="1" a="1"/>
  <c r="D3484" i="1" s="1"/>
  <c r="D3480" i="1" a="1"/>
  <c r="D3480" i="1" s="1"/>
  <c r="D3476" i="1" a="1"/>
  <c r="D3476" i="1" s="1"/>
  <c r="D3472" i="1" a="1"/>
  <c r="D3472" i="1" s="1"/>
  <c r="D3468" i="1" a="1"/>
  <c r="D3468" i="1" s="1"/>
  <c r="D3464" i="1" a="1"/>
  <c r="D3464" i="1" s="1"/>
  <c r="D3460" i="1" a="1"/>
  <c r="D3460" i="1" s="1"/>
  <c r="D3456" i="1" a="1"/>
  <c r="D3456" i="1" s="1"/>
  <c r="D3452" i="1" a="1"/>
  <c r="D3452" i="1" s="1"/>
  <c r="D3448" i="1" a="1"/>
  <c r="D3448" i="1" s="1"/>
  <c r="D3444" i="1" a="1"/>
  <c r="D3444" i="1" s="1"/>
  <c r="D3440" i="1" a="1"/>
  <c r="D3440" i="1" s="1"/>
  <c r="D3436" i="1" a="1"/>
  <c r="D3436" i="1" s="1"/>
  <c r="D3432" i="1" a="1"/>
  <c r="D3432" i="1" s="1"/>
  <c r="D3428" i="1" a="1"/>
  <c r="D3428" i="1" s="1"/>
  <c r="D3424" i="1" a="1"/>
  <c r="D3424" i="1" s="1"/>
  <c r="D3420" i="1" a="1"/>
  <c r="D3420" i="1" s="1"/>
  <c r="D3416" i="1" a="1"/>
  <c r="D3416" i="1" s="1"/>
  <c r="D3412" i="1" a="1"/>
  <c r="D3412" i="1" s="1"/>
  <c r="D3408" i="1" a="1"/>
  <c r="D3408" i="1" s="1"/>
  <c r="D3404" i="1" a="1"/>
  <c r="D3404" i="1" s="1"/>
  <c r="D3400" i="1" a="1"/>
  <c r="D3400" i="1" s="1"/>
  <c r="D3396" i="1" a="1"/>
  <c r="D3396" i="1" s="1"/>
  <c r="D3392" i="1" a="1"/>
  <c r="D3392" i="1" s="1"/>
  <c r="D3388" i="1" a="1"/>
  <c r="D3388" i="1" s="1"/>
  <c r="D3384" i="1" a="1"/>
  <c r="D3384" i="1" s="1"/>
  <c r="D3380" i="1" a="1"/>
  <c r="D3380" i="1" s="1"/>
  <c r="D3376" i="1" a="1"/>
  <c r="D3376" i="1" s="1"/>
  <c r="D3372" i="1" a="1"/>
  <c r="D3372" i="1" s="1"/>
  <c r="D3368" i="1" a="1"/>
  <c r="D3368" i="1" s="1"/>
  <c r="D3364" i="1" a="1"/>
  <c r="D3364" i="1" s="1"/>
  <c r="D3360" i="1" a="1"/>
  <c r="D3360" i="1" s="1"/>
  <c r="D3356" i="1" a="1"/>
  <c r="D3356" i="1" s="1"/>
  <c r="D3352" i="1" a="1"/>
  <c r="D3352" i="1" s="1"/>
  <c r="D3348" i="1" a="1"/>
  <c r="D3348" i="1" s="1"/>
  <c r="D3344" i="1" a="1"/>
  <c r="D3344" i="1" s="1"/>
  <c r="D3340" i="1" a="1"/>
  <c r="D3340" i="1" s="1"/>
  <c r="D3336" i="1" a="1"/>
  <c r="D3336" i="1" s="1"/>
  <c r="D3332" i="1" a="1"/>
  <c r="D3332" i="1" s="1"/>
  <c r="D3328" i="1" a="1"/>
  <c r="D3328" i="1" s="1"/>
  <c r="D3324" i="1" a="1"/>
  <c r="D3324" i="1" s="1"/>
  <c r="D3320" i="1" a="1"/>
  <c r="D3320" i="1" s="1"/>
  <c r="D3316" i="1" a="1"/>
  <c r="D3316" i="1" s="1"/>
  <c r="D3312" i="1" a="1"/>
  <c r="D3312" i="1" s="1"/>
  <c r="D3308" i="1" a="1"/>
  <c r="D3308" i="1" s="1"/>
  <c r="D3304" i="1" a="1"/>
  <c r="D3304" i="1" s="1"/>
  <c r="D3300" i="1" a="1"/>
  <c r="D3300" i="1" s="1"/>
  <c r="D3296" i="1" a="1"/>
  <c r="D3296" i="1" s="1"/>
  <c r="D3292" i="1" a="1"/>
  <c r="D3292" i="1" s="1"/>
  <c r="D3288" i="1" a="1"/>
  <c r="D3288" i="1" s="1"/>
  <c r="D3284" i="1" a="1"/>
  <c r="D3284" i="1" s="1"/>
  <c r="D3280" i="1" a="1"/>
  <c r="D3280" i="1" s="1"/>
  <c r="D3276" i="1" a="1"/>
  <c r="D3276" i="1" s="1"/>
  <c r="D3272" i="1" a="1"/>
  <c r="D3272" i="1" s="1"/>
  <c r="D3268" i="1" a="1"/>
  <c r="D3268" i="1" s="1"/>
  <c r="D3264" i="1" a="1"/>
  <c r="D3264" i="1" s="1"/>
  <c r="D3260" i="1" a="1"/>
  <c r="D3260" i="1" s="1"/>
  <c r="D3256" i="1" a="1"/>
  <c r="D3256" i="1" s="1"/>
  <c r="D3252" i="1" a="1"/>
  <c r="D3252" i="1" s="1"/>
  <c r="D3248" i="1" a="1"/>
  <c r="D3248" i="1" s="1"/>
  <c r="D3244" i="1" a="1"/>
  <c r="D3244" i="1" s="1"/>
  <c r="D3240" i="1" a="1"/>
  <c r="D3240" i="1" s="1"/>
  <c r="D3236" i="1" a="1"/>
  <c r="D3236" i="1" s="1"/>
  <c r="D3232" i="1" a="1"/>
  <c r="D3232" i="1" s="1"/>
  <c r="D3228" i="1" a="1"/>
  <c r="D3228" i="1" s="1"/>
  <c r="D3224" i="1" a="1"/>
  <c r="D3224" i="1" s="1"/>
  <c r="D3220" i="1" a="1"/>
  <c r="D3220" i="1" s="1"/>
  <c r="D3216" i="1" a="1"/>
  <c r="D3216" i="1" s="1"/>
  <c r="D3212" i="1" a="1"/>
  <c r="D3212" i="1" s="1"/>
  <c r="D3208" i="1" a="1"/>
  <c r="D3208" i="1" s="1"/>
  <c r="D3204" i="1" a="1"/>
  <c r="D3204" i="1" s="1"/>
  <c r="D3200" i="1" a="1"/>
  <c r="D3200" i="1" s="1"/>
  <c r="D3196" i="1" a="1"/>
  <c r="D3196" i="1" s="1"/>
  <c r="D3192" i="1" a="1"/>
  <c r="D3192" i="1" s="1"/>
  <c r="D3188" i="1" a="1"/>
  <c r="D3188" i="1" s="1"/>
  <c r="D3184" i="1" a="1"/>
  <c r="D3184" i="1" s="1"/>
  <c r="D3180" i="1" a="1"/>
  <c r="D3180" i="1" s="1"/>
  <c r="D3176" i="1" a="1"/>
  <c r="D3176" i="1" s="1"/>
  <c r="D3172" i="1" a="1"/>
  <c r="D3172" i="1" s="1"/>
  <c r="D3168" i="1" a="1"/>
  <c r="D3168" i="1" s="1"/>
  <c r="D3164" i="1" a="1"/>
  <c r="D3164" i="1" s="1"/>
  <c r="D3160" i="1" a="1"/>
  <c r="D3160" i="1" s="1"/>
  <c r="D3156" i="1" a="1"/>
  <c r="D3156" i="1" s="1"/>
  <c r="D3152" i="1" a="1"/>
  <c r="D3152" i="1" s="1"/>
  <c r="D3148" i="1" a="1"/>
  <c r="D3148" i="1" s="1"/>
  <c r="D3144" i="1" a="1"/>
  <c r="D3144" i="1" s="1"/>
  <c r="D3140" i="1" a="1"/>
  <c r="D3140" i="1" s="1"/>
  <c r="D3136" i="1" a="1"/>
  <c r="D3136" i="1" s="1"/>
  <c r="D3132" i="1" a="1"/>
  <c r="D3132" i="1" s="1"/>
  <c r="D3128" i="1" a="1"/>
  <c r="D3128" i="1" s="1"/>
  <c r="D3124" i="1" a="1"/>
  <c r="D3124" i="1" s="1"/>
  <c r="D3120" i="1" a="1"/>
  <c r="D3120" i="1" s="1"/>
  <c r="D3116" i="1" a="1"/>
  <c r="D3116" i="1" s="1"/>
  <c r="D3112" i="1" a="1"/>
  <c r="D3112" i="1" s="1"/>
  <c r="D3108" i="1" a="1"/>
  <c r="D3108" i="1" s="1"/>
  <c r="D3104" i="1" a="1"/>
  <c r="D3104" i="1" s="1"/>
  <c r="D3100" i="1" a="1"/>
  <c r="D3100" i="1" s="1"/>
  <c r="D3096" i="1" a="1"/>
  <c r="D3096" i="1" s="1"/>
  <c r="D3092" i="1" a="1"/>
  <c r="D3092" i="1" s="1"/>
  <c r="D3088" i="1" a="1"/>
  <c r="D3088" i="1" s="1"/>
  <c r="D3084" i="1" a="1"/>
  <c r="D3084" i="1" s="1"/>
  <c r="D3080" i="1" a="1"/>
  <c r="D3080" i="1" s="1"/>
  <c r="D3076" i="1" a="1"/>
  <c r="D3076" i="1" s="1"/>
  <c r="D3072" i="1" a="1"/>
  <c r="D3072" i="1" s="1"/>
  <c r="D3068" i="1" a="1"/>
  <c r="D3068" i="1" s="1"/>
  <c r="D3064" i="1" a="1"/>
  <c r="D3064" i="1" s="1"/>
  <c r="D3060" i="1" a="1"/>
  <c r="D3060" i="1" s="1"/>
  <c r="D3056" i="1" a="1"/>
  <c r="D3056" i="1" s="1"/>
  <c r="D3052" i="1" a="1"/>
  <c r="D3052" i="1" s="1"/>
  <c r="D3048" i="1" a="1"/>
  <c r="D3048" i="1" s="1"/>
  <c r="D3044" i="1" a="1"/>
  <c r="D3044" i="1" s="1"/>
  <c r="D3040" i="1" a="1"/>
  <c r="D3040" i="1" s="1"/>
  <c r="D3036" i="1" a="1"/>
  <c r="D3036" i="1" s="1"/>
  <c r="D3032" i="1" a="1"/>
  <c r="D3032" i="1" s="1"/>
  <c r="D3028" i="1" a="1"/>
  <c r="D3028" i="1" s="1"/>
  <c r="D3024" i="1" a="1"/>
  <c r="D3024" i="1" s="1"/>
  <c r="D3020" i="1" a="1"/>
  <c r="D3020" i="1" s="1"/>
  <c r="D3016" i="1" a="1"/>
  <c r="D3016" i="1" s="1"/>
  <c r="D3012" i="1" a="1"/>
  <c r="D3012" i="1" s="1"/>
  <c r="D3008" i="1" a="1"/>
  <c r="D3008" i="1" s="1"/>
  <c r="D3004" i="1" a="1"/>
  <c r="D3004" i="1" s="1"/>
  <c r="D3000" i="1" a="1"/>
  <c r="D3000" i="1" s="1"/>
  <c r="D2996" i="1" a="1"/>
  <c r="D2996" i="1" s="1"/>
  <c r="D2992" i="1" a="1"/>
  <c r="D2992" i="1" s="1"/>
  <c r="D2988" i="1" a="1"/>
  <c r="D2988" i="1" s="1"/>
  <c r="D2984" i="1" a="1"/>
  <c r="D2984" i="1" s="1"/>
  <c r="D2980" i="1" a="1"/>
  <c r="D2980" i="1" s="1"/>
  <c r="D2976" i="1" a="1"/>
  <c r="D2976" i="1" s="1"/>
  <c r="D2972" i="1" a="1"/>
  <c r="D2972" i="1" s="1"/>
  <c r="D3523" i="1" a="1"/>
  <c r="D3523" i="1" s="1"/>
  <c r="D3515" i="1" a="1"/>
  <c r="D3515" i="1" s="1"/>
  <c r="D3507" i="1" a="1"/>
  <c r="D3507" i="1" s="1"/>
  <c r="D3499" i="1" a="1"/>
  <c r="D3499" i="1" s="1"/>
  <c r="D3491" i="1" a="1"/>
  <c r="D3491" i="1" s="1"/>
  <c r="D3483" i="1" a="1"/>
  <c r="D3483" i="1" s="1"/>
  <c r="D3475" i="1" a="1"/>
  <c r="D3475" i="1" s="1"/>
  <c r="D3467" i="1" a="1"/>
  <c r="D3467" i="1" s="1"/>
  <c r="D3459" i="1" a="1"/>
  <c r="D3459" i="1" s="1"/>
  <c r="D3451" i="1" a="1"/>
  <c r="D3451" i="1" s="1"/>
  <c r="D3443" i="1" a="1"/>
  <c r="D3443" i="1" s="1"/>
  <c r="D3435" i="1" a="1"/>
  <c r="D3435" i="1" s="1"/>
  <c r="D3427" i="1" a="1"/>
  <c r="D3427" i="1" s="1"/>
  <c r="D3419" i="1" a="1"/>
  <c r="D3419" i="1" s="1"/>
  <c r="D3411" i="1" a="1"/>
  <c r="D3411" i="1" s="1"/>
  <c r="D3403" i="1" a="1"/>
  <c r="D3403" i="1" s="1"/>
  <c r="D3395" i="1" a="1"/>
  <c r="D3395" i="1" s="1"/>
  <c r="D3387" i="1" a="1"/>
  <c r="D3387" i="1" s="1"/>
  <c r="D3379" i="1" a="1"/>
  <c r="D3379" i="1" s="1"/>
  <c r="D3371" i="1" a="1"/>
  <c r="D3371" i="1" s="1"/>
  <c r="D3367" i="1" a="1"/>
  <c r="D3367" i="1" s="1"/>
  <c r="D3363" i="1" a="1"/>
  <c r="D3363" i="1" s="1"/>
  <c r="D3359" i="1" a="1"/>
  <c r="D3359" i="1" s="1"/>
  <c r="D3355" i="1" a="1"/>
  <c r="D3355" i="1" s="1"/>
  <c r="D3351" i="1" a="1"/>
  <c r="D3351" i="1" s="1"/>
  <c r="D3347" i="1" a="1"/>
  <c r="D3347" i="1" s="1"/>
  <c r="D3343" i="1" a="1"/>
  <c r="D3343" i="1" s="1"/>
  <c r="D3339" i="1" a="1"/>
  <c r="D3339" i="1" s="1"/>
  <c r="D3335" i="1" a="1"/>
  <c r="D3335" i="1" s="1"/>
  <c r="D3331" i="1" a="1"/>
  <c r="D3331" i="1" s="1"/>
  <c r="D3327" i="1" a="1"/>
  <c r="D3327" i="1" s="1"/>
  <c r="D3323" i="1" a="1"/>
  <c r="D3323" i="1" s="1"/>
  <c r="D3319" i="1" a="1"/>
  <c r="D3319" i="1" s="1"/>
  <c r="D3315" i="1" a="1"/>
  <c r="D3315" i="1" s="1"/>
  <c r="D3311" i="1" a="1"/>
  <c r="D3311" i="1" s="1"/>
  <c r="D3307" i="1" a="1"/>
  <c r="D3307" i="1" s="1"/>
  <c r="D3303" i="1" a="1"/>
  <c r="D3303" i="1" s="1"/>
  <c r="D3299" i="1" a="1"/>
  <c r="D3299" i="1" s="1"/>
  <c r="D3295" i="1" a="1"/>
  <c r="D3295" i="1" s="1"/>
  <c r="D3287" i="1" a="1"/>
  <c r="D3287" i="1" s="1"/>
  <c r="D3283" i="1" a="1"/>
  <c r="D3283" i="1" s="1"/>
  <c r="D3279" i="1" a="1"/>
  <c r="D3279" i="1" s="1"/>
  <c r="D3275" i="1" a="1"/>
  <c r="D3275" i="1" s="1"/>
  <c r="D3271" i="1" a="1"/>
  <c r="D3271" i="1" s="1"/>
  <c r="D3267" i="1" a="1"/>
  <c r="D3267" i="1" s="1"/>
  <c r="D3263" i="1" a="1"/>
  <c r="D3263" i="1" s="1"/>
  <c r="D3255" i="1" a="1"/>
  <c r="D3255" i="1" s="1"/>
  <c r="D3251" i="1" a="1"/>
  <c r="D3251" i="1" s="1"/>
  <c r="D3247" i="1" a="1"/>
  <c r="D3247" i="1" s="1"/>
  <c r="D3243" i="1" a="1"/>
  <c r="D3243" i="1" s="1"/>
  <c r="D3239" i="1" a="1"/>
  <c r="D3239" i="1" s="1"/>
  <c r="D3235" i="1" a="1"/>
  <c r="D3235" i="1" s="1"/>
  <c r="D3231" i="1" a="1"/>
  <c r="D3231" i="1" s="1"/>
  <c r="D3223" i="1" a="1"/>
  <c r="D3223" i="1" s="1"/>
  <c r="D3219" i="1" a="1"/>
  <c r="D3219" i="1" s="1"/>
  <c r="D3215" i="1" a="1"/>
  <c r="D3215" i="1" s="1"/>
  <c r="D3211" i="1" a="1"/>
  <c r="D3211" i="1" s="1"/>
  <c r="D3207" i="1" a="1"/>
  <c r="D3207" i="1" s="1"/>
  <c r="D3203" i="1" a="1"/>
  <c r="D3203" i="1" s="1"/>
  <c r="D3199" i="1" a="1"/>
  <c r="D3199" i="1" s="1"/>
  <c r="D3191" i="1" a="1"/>
  <c r="D3191" i="1" s="1"/>
  <c r="D3187" i="1" a="1"/>
  <c r="D3187" i="1" s="1"/>
  <c r="D3183" i="1" a="1"/>
  <c r="D3183" i="1" s="1"/>
  <c r="D3179" i="1" a="1"/>
  <c r="D3179" i="1" s="1"/>
  <c r="D3175" i="1" a="1"/>
  <c r="D3175" i="1" s="1"/>
  <c r="D3171" i="1" a="1"/>
  <c r="D3171" i="1" s="1"/>
  <c r="D3167" i="1" a="1"/>
  <c r="D3167" i="1" s="1"/>
  <c r="D3159" i="1" a="1"/>
  <c r="D3159" i="1" s="1"/>
  <c r="D3155" i="1" a="1"/>
  <c r="D3155" i="1" s="1"/>
  <c r="D3151" i="1" a="1"/>
  <c r="D3151" i="1" s="1"/>
  <c r="D3147" i="1" a="1"/>
  <c r="D3147" i="1" s="1"/>
  <c r="D3143" i="1" a="1"/>
  <c r="D3143" i="1" s="1"/>
  <c r="D3139" i="1" a="1"/>
  <c r="D3139" i="1" s="1"/>
  <c r="D3135" i="1" a="1"/>
  <c r="D3135" i="1" s="1"/>
  <c r="D3127" i="1" a="1"/>
  <c r="D3127" i="1" s="1"/>
  <c r="D3123" i="1" a="1"/>
  <c r="D3123" i="1" s="1"/>
  <c r="D3119" i="1" a="1"/>
  <c r="D3119" i="1" s="1"/>
  <c r="D3115" i="1" a="1"/>
  <c r="D3115" i="1" s="1"/>
  <c r="D3111" i="1" a="1"/>
  <c r="D3111" i="1" s="1"/>
  <c r="D3107" i="1" a="1"/>
  <c r="D3107" i="1" s="1"/>
  <c r="D3103" i="1" a="1"/>
  <c r="D3103" i="1" s="1"/>
  <c r="D3095" i="1" a="1"/>
  <c r="D3095" i="1" s="1"/>
  <c r="D3091" i="1" a="1"/>
  <c r="D3091" i="1" s="1"/>
  <c r="D3087" i="1" a="1"/>
  <c r="D3087" i="1" s="1"/>
  <c r="D3083" i="1" a="1"/>
  <c r="D3083" i="1" s="1"/>
  <c r="D3079" i="1" a="1"/>
  <c r="D3079" i="1" s="1"/>
  <c r="D3075" i="1" a="1"/>
  <c r="D3075" i="1" s="1"/>
  <c r="D3071" i="1" a="1"/>
  <c r="D3071" i="1" s="1"/>
  <c r="D3063" i="1" a="1"/>
  <c r="D3063" i="1" s="1"/>
  <c r="D3059" i="1" a="1"/>
  <c r="D3059" i="1" s="1"/>
  <c r="D3055" i="1" a="1"/>
  <c r="D3055" i="1" s="1"/>
  <c r="D3051" i="1" a="1"/>
  <c r="D3051" i="1" s="1"/>
  <c r="D3047" i="1" a="1"/>
  <c r="D3047" i="1" s="1"/>
  <c r="D3043" i="1" a="1"/>
  <c r="D3043" i="1" s="1"/>
  <c r="D3039" i="1" a="1"/>
  <c r="D3039" i="1" s="1"/>
  <c r="D3031" i="1" a="1"/>
  <c r="D3031" i="1" s="1"/>
  <c r="D3027" i="1" a="1"/>
  <c r="D3027" i="1" s="1"/>
  <c r="D3023" i="1" a="1"/>
  <c r="D3023" i="1" s="1"/>
  <c r="D3019" i="1" a="1"/>
  <c r="D3019" i="1" s="1"/>
  <c r="D3015" i="1" a="1"/>
  <c r="D3015" i="1" s="1"/>
  <c r="D3011" i="1" a="1"/>
  <c r="D3011" i="1" s="1"/>
  <c r="D3007" i="1" a="1"/>
  <c r="D3007" i="1" s="1"/>
  <c r="D3003" i="1" a="1"/>
  <c r="D3003" i="1" s="1"/>
  <c r="D2999" i="1" a="1"/>
  <c r="D2999" i="1" s="1"/>
  <c r="D2995" i="1" a="1"/>
  <c r="D2995" i="1" s="1"/>
  <c r="D2991" i="1" a="1"/>
  <c r="D2991" i="1" s="1"/>
  <c r="D2987" i="1" a="1"/>
  <c r="D2987" i="1" s="1"/>
  <c r="D2983" i="1" a="1"/>
  <c r="D2983" i="1" s="1"/>
  <c r="D2979" i="1" a="1"/>
  <c r="D2979" i="1" s="1"/>
  <c r="D2975" i="1" a="1"/>
  <c r="D2975" i="1" s="1"/>
  <c r="D2971" i="1" a="1"/>
  <c r="D2971" i="1" s="1"/>
  <c r="D2967" i="1" a="1"/>
  <c r="D2967" i="1" s="1"/>
  <c r="D2963" i="1" a="1"/>
  <c r="D2963" i="1" s="1"/>
  <c r="D2959" i="1" a="1"/>
  <c r="D2959" i="1" s="1"/>
  <c r="D2955" i="1" a="1"/>
  <c r="D2955" i="1" s="1"/>
  <c r="D2951" i="1" a="1"/>
  <c r="D2951" i="1" s="1"/>
  <c r="D2947" i="1" a="1"/>
  <c r="D2947" i="1" s="1"/>
  <c r="D2943" i="1" a="1"/>
  <c r="D2943" i="1" s="1"/>
  <c r="D2939" i="1" a="1"/>
  <c r="D2939" i="1" s="1"/>
  <c r="D2935" i="1" a="1"/>
  <c r="D2935" i="1" s="1"/>
  <c r="D2931" i="1" a="1"/>
  <c r="D2931" i="1" s="1"/>
  <c r="D2927" i="1" a="1"/>
  <c r="D2927" i="1" s="1"/>
  <c r="D2923" i="1" a="1"/>
  <c r="D2923" i="1" s="1"/>
  <c r="D2919" i="1" a="1"/>
  <c r="D2919" i="1" s="1"/>
  <c r="D2915" i="1" a="1"/>
  <c r="D2915" i="1" s="1"/>
  <c r="D2911" i="1" a="1"/>
  <c r="D2911" i="1" s="1"/>
  <c r="D2907" i="1" a="1"/>
  <c r="D2907" i="1" s="1"/>
  <c r="D2903" i="1" a="1"/>
  <c r="D2903" i="1" s="1"/>
  <c r="D2899" i="1" a="1"/>
  <c r="D2899" i="1" s="1"/>
  <c r="D2895" i="1" a="1"/>
  <c r="D2895" i="1" s="1"/>
  <c r="D2891" i="1" a="1"/>
  <c r="D2891" i="1" s="1"/>
  <c r="D2887" i="1" a="1"/>
  <c r="D2887" i="1" s="1"/>
  <c r="D2883" i="1" a="1"/>
  <c r="D2883" i="1" s="1"/>
  <c r="D2879" i="1" a="1"/>
  <c r="D2879" i="1" s="1"/>
  <c r="D2875" i="1" a="1"/>
  <c r="D2875" i="1" s="1"/>
  <c r="D2871" i="1" a="1"/>
  <c r="D2871" i="1" s="1"/>
  <c r="D2867" i="1" a="1"/>
  <c r="D2867" i="1" s="1"/>
  <c r="D2863" i="1" a="1"/>
  <c r="D2863" i="1" s="1"/>
  <c r="D2859" i="1" a="1"/>
  <c r="D2859" i="1" s="1"/>
  <c r="D2855" i="1" a="1"/>
  <c r="D2855" i="1" s="1"/>
  <c r="D2851" i="1" a="1"/>
  <c r="D2851" i="1" s="1"/>
  <c r="D2847" i="1" a="1"/>
  <c r="D2847" i="1" s="1"/>
  <c r="D2843" i="1" a="1"/>
  <c r="D2843" i="1" s="1"/>
  <c r="D2839" i="1" a="1"/>
  <c r="D2839" i="1" s="1"/>
  <c r="D3526" i="1" a="1"/>
  <c r="D3526" i="1" s="1"/>
  <c r="D3518" i="1" a="1"/>
  <c r="D3518" i="1" s="1"/>
  <c r="D3510" i="1" a="1"/>
  <c r="D3510" i="1" s="1"/>
  <c r="D3502" i="1" a="1"/>
  <c r="D3502" i="1" s="1"/>
  <c r="D3494" i="1" a="1"/>
  <c r="D3494" i="1" s="1"/>
  <c r="D3486" i="1" a="1"/>
  <c r="D3486" i="1" s="1"/>
  <c r="D3478" i="1" a="1"/>
  <c r="D3478" i="1" s="1"/>
  <c r="D3470" i="1" a="1"/>
  <c r="D3470" i="1" s="1"/>
  <c r="D3462" i="1" a="1"/>
  <c r="D3462" i="1" s="1"/>
  <c r="D3454" i="1" a="1"/>
  <c r="D3454" i="1" s="1"/>
  <c r="D3446" i="1" a="1"/>
  <c r="D3446" i="1" s="1"/>
  <c r="D3438" i="1" a="1"/>
  <c r="D3438" i="1" s="1"/>
  <c r="D3430" i="1" a="1"/>
  <c r="D3430" i="1" s="1"/>
  <c r="D3422" i="1" a="1"/>
  <c r="D3422" i="1" s="1"/>
  <c r="D3414" i="1" a="1"/>
  <c r="D3414" i="1" s="1"/>
  <c r="D3406" i="1" a="1"/>
  <c r="D3406" i="1" s="1"/>
  <c r="D3398" i="1" a="1"/>
  <c r="D3398" i="1" s="1"/>
  <c r="D3390" i="1" a="1"/>
  <c r="D3390" i="1" s="1"/>
  <c r="D3382" i="1" a="1"/>
  <c r="D3382" i="1" s="1"/>
  <c r="D3374" i="1" a="1"/>
  <c r="D3374" i="1" s="1"/>
  <c r="D3318" i="1" a="1"/>
  <c r="D3318" i="1" s="1"/>
  <c r="D3314" i="1" a="1"/>
  <c r="D3314" i="1" s="1"/>
  <c r="D3310" i="1" a="1"/>
  <c r="D3310" i="1" s="1"/>
  <c r="D3306" i="1" a="1"/>
  <c r="D3306" i="1" s="1"/>
  <c r="D3302" i="1" a="1"/>
  <c r="D3302" i="1" s="1"/>
  <c r="D3298" i="1" a="1"/>
  <c r="D3298" i="1" s="1"/>
  <c r="D3294" i="1" a="1"/>
  <c r="D3294" i="1" s="1"/>
  <c r="D3290" i="1" a="1"/>
  <c r="D3290" i="1" s="1"/>
  <c r="D3286" i="1" a="1"/>
  <c r="D3286" i="1" s="1"/>
  <c r="D3282" i="1" a="1"/>
  <c r="D3282" i="1" s="1"/>
  <c r="D3278" i="1" a="1"/>
  <c r="D3278" i="1" s="1"/>
  <c r="D3274" i="1" a="1"/>
  <c r="D3274" i="1" s="1"/>
  <c r="D3266" i="1" a="1"/>
  <c r="D3266" i="1" s="1"/>
  <c r="D3262" i="1" a="1"/>
  <c r="D3262" i="1" s="1"/>
  <c r="D3258" i="1" a="1"/>
  <c r="D3258" i="1" s="1"/>
  <c r="D3254" i="1" a="1"/>
  <c r="D3254" i="1" s="1"/>
  <c r="D3250" i="1" a="1"/>
  <c r="D3250" i="1" s="1"/>
  <c r="D3246" i="1" a="1"/>
  <c r="D3246" i="1" s="1"/>
  <c r="D3242" i="1" a="1"/>
  <c r="D3242" i="1" s="1"/>
  <c r="D3234" i="1" a="1"/>
  <c r="D3234" i="1" s="1"/>
  <c r="D3230" i="1" a="1"/>
  <c r="D3230" i="1" s="1"/>
  <c r="D3226" i="1" a="1"/>
  <c r="D3226" i="1" s="1"/>
  <c r="D3222" i="1" a="1"/>
  <c r="D3222" i="1" s="1"/>
  <c r="D3218" i="1" a="1"/>
  <c r="D3218" i="1" s="1"/>
  <c r="D3214" i="1" a="1"/>
  <c r="D3214" i="1" s="1"/>
  <c r="D3210" i="1" a="1"/>
  <c r="D3210" i="1" s="1"/>
  <c r="D3202" i="1" a="1"/>
  <c r="D3202" i="1" s="1"/>
  <c r="D3198" i="1" a="1"/>
  <c r="D3198" i="1" s="1"/>
  <c r="D3194" i="1" a="1"/>
  <c r="D3194" i="1" s="1"/>
  <c r="D3190" i="1" a="1"/>
  <c r="D3190" i="1" s="1"/>
  <c r="D3186" i="1" a="1"/>
  <c r="D3186" i="1" s="1"/>
  <c r="D3182" i="1" a="1"/>
  <c r="D3182" i="1" s="1"/>
  <c r="D3178" i="1" a="1"/>
  <c r="D3178" i="1" s="1"/>
  <c r="D3170" i="1" a="1"/>
  <c r="D3170" i="1" s="1"/>
  <c r="D3166" i="1" a="1"/>
  <c r="D3166" i="1" s="1"/>
  <c r="D3162" i="1" a="1"/>
  <c r="D3162" i="1" s="1"/>
  <c r="D3158" i="1" a="1"/>
  <c r="D3158" i="1" s="1"/>
  <c r="D3154" i="1" a="1"/>
  <c r="D3154" i="1" s="1"/>
  <c r="D3150" i="1" a="1"/>
  <c r="D3150" i="1" s="1"/>
  <c r="D3146" i="1" a="1"/>
  <c r="D3146" i="1" s="1"/>
  <c r="D3138" i="1" a="1"/>
  <c r="D3138" i="1" s="1"/>
  <c r="D3134" i="1" a="1"/>
  <c r="D3134" i="1" s="1"/>
  <c r="D3130" i="1" a="1"/>
  <c r="D3130" i="1" s="1"/>
  <c r="D3126" i="1" a="1"/>
  <c r="D3126" i="1" s="1"/>
  <c r="D3122" i="1" a="1"/>
  <c r="D3122" i="1" s="1"/>
  <c r="D3118" i="1" a="1"/>
  <c r="D3118" i="1" s="1"/>
  <c r="D3114" i="1" a="1"/>
  <c r="D3114" i="1" s="1"/>
  <c r="D3106" i="1" a="1"/>
  <c r="D3106" i="1" s="1"/>
  <c r="D3102" i="1" a="1"/>
  <c r="D3102" i="1" s="1"/>
  <c r="D3098" i="1" a="1"/>
  <c r="D3098" i="1" s="1"/>
  <c r="D3094" i="1" a="1"/>
  <c r="D3094" i="1" s="1"/>
  <c r="D3090" i="1" a="1"/>
  <c r="D3090" i="1" s="1"/>
  <c r="D3086" i="1" a="1"/>
  <c r="D3086" i="1" s="1"/>
  <c r="D3082" i="1" a="1"/>
  <c r="D3082" i="1" s="1"/>
  <c r="D3074" i="1" a="1"/>
  <c r="D3074" i="1" s="1"/>
  <c r="D3070" i="1" a="1"/>
  <c r="D3070" i="1" s="1"/>
  <c r="D3066" i="1" a="1"/>
  <c r="D3066" i="1" s="1"/>
  <c r="D3062" i="1" a="1"/>
  <c r="D3062" i="1" s="1"/>
  <c r="D3058" i="1" a="1"/>
  <c r="D3058" i="1" s="1"/>
  <c r="D3054" i="1" a="1"/>
  <c r="D3054" i="1" s="1"/>
  <c r="D3050" i="1" a="1"/>
  <c r="D3050" i="1" s="1"/>
  <c r="D3042" i="1" a="1"/>
  <c r="D3042" i="1" s="1"/>
  <c r="D3038" i="1" a="1"/>
  <c r="D3038" i="1" s="1"/>
  <c r="D3034" i="1" a="1"/>
  <c r="D3034" i="1" s="1"/>
  <c r="D3030" i="1" a="1"/>
  <c r="D3030" i="1" s="1"/>
  <c r="D3026" i="1" a="1"/>
  <c r="D3026" i="1" s="1"/>
  <c r="D3022" i="1" a="1"/>
  <c r="D3022" i="1" s="1"/>
  <c r="D3018" i="1" a="1"/>
  <c r="D3018" i="1" s="1"/>
  <c r="D3014" i="1" a="1"/>
  <c r="D3014" i="1" s="1"/>
  <c r="D3010" i="1" a="1"/>
  <c r="D3010" i="1" s="1"/>
  <c r="D3006" i="1" a="1"/>
  <c r="D3006" i="1" s="1"/>
  <c r="D3002" i="1" a="1"/>
  <c r="D3002" i="1" s="1"/>
  <c r="D2998" i="1" a="1"/>
  <c r="D2998" i="1" s="1"/>
  <c r="D2994" i="1" a="1"/>
  <c r="D2994" i="1" s="1"/>
  <c r="D2990" i="1" a="1"/>
  <c r="D2990" i="1" s="1"/>
  <c r="D2986" i="1" a="1"/>
  <c r="D2986" i="1" s="1"/>
  <c r="D2982" i="1" a="1"/>
  <c r="D2982" i="1" s="1"/>
  <c r="D2978" i="1" a="1"/>
  <c r="D2978" i="1" s="1"/>
  <c r="D2962" i="1" a="1"/>
  <c r="D2962" i="1" s="1"/>
  <c r="D2898" i="1" a="1"/>
  <c r="D2898" i="1" s="1"/>
  <c r="D2866" i="1" a="1"/>
  <c r="D2866" i="1" s="1"/>
  <c r="D2834" i="1" a="1"/>
  <c r="D2834" i="1" s="1"/>
  <c r="D2974" i="1" a="1"/>
  <c r="D2974" i="1" s="1"/>
  <c r="D2970" i="1" a="1"/>
  <c r="D2970" i="1" s="1"/>
  <c r="D2966" i="1" a="1"/>
  <c r="D2966" i="1" s="1"/>
  <c r="D2958" i="1" a="1"/>
  <c r="D2958" i="1" s="1"/>
  <c r="D2954" i="1" a="1"/>
  <c r="D2954" i="1" s="1"/>
  <c r="D2950" i="1" a="1"/>
  <c r="D2950" i="1" s="1"/>
  <c r="D2946" i="1" a="1"/>
  <c r="D2946" i="1" s="1"/>
  <c r="D2942" i="1" a="1"/>
  <c r="D2942" i="1" s="1"/>
  <c r="D2938" i="1" a="1"/>
  <c r="D2938" i="1" s="1"/>
  <c r="D2934" i="1" a="1"/>
  <c r="D2934" i="1" s="1"/>
  <c r="D2926" i="1" a="1"/>
  <c r="D2926" i="1" s="1"/>
  <c r="D2922" i="1" a="1"/>
  <c r="D2922" i="1" s="1"/>
  <c r="D2918" i="1" a="1"/>
  <c r="D2918" i="1" s="1"/>
  <c r="D2914" i="1" a="1"/>
  <c r="D2914" i="1" s="1"/>
  <c r="D2910" i="1" a="1"/>
  <c r="D2910" i="1" s="1"/>
  <c r="D2906" i="1" a="1"/>
  <c r="D2906" i="1" s="1"/>
  <c r="D2902" i="1" a="1"/>
  <c r="D2902" i="1" s="1"/>
  <c r="D2894" i="1" a="1"/>
  <c r="D2894" i="1" s="1"/>
  <c r="D2890" i="1" a="1"/>
  <c r="D2890" i="1" s="1"/>
  <c r="D2886" i="1" a="1"/>
  <c r="D2886" i="1" s="1"/>
  <c r="D2882" i="1" a="1"/>
  <c r="D2882" i="1" s="1"/>
  <c r="D2878" i="1" a="1"/>
  <c r="D2878" i="1" s="1"/>
  <c r="D2874" i="1" a="1"/>
  <c r="D2874" i="1" s="1"/>
  <c r="D2870" i="1" a="1"/>
  <c r="D2870" i="1" s="1"/>
  <c r="D2862" i="1" a="1"/>
  <c r="D2862" i="1" s="1"/>
  <c r="D2858" i="1" a="1"/>
  <c r="D2858" i="1" s="1"/>
  <c r="D2854" i="1" a="1"/>
  <c r="D2854" i="1" s="1"/>
  <c r="D2850" i="1" a="1"/>
  <c r="D2850" i="1" s="1"/>
  <c r="D2846" i="1" a="1"/>
  <c r="D2846" i="1" s="1"/>
  <c r="D2842" i="1" a="1"/>
  <c r="D2842" i="1" s="1"/>
  <c r="D2838" i="1" a="1"/>
  <c r="D2838" i="1" s="1"/>
  <c r="D3105" i="1" a="1"/>
  <c r="D3105" i="1" s="1"/>
  <c r="D3101" i="1" a="1"/>
  <c r="D3101" i="1" s="1"/>
  <c r="D3097" i="1" a="1"/>
  <c r="D3097" i="1" s="1"/>
  <c r="D3093" i="1" a="1"/>
  <c r="D3093" i="1" s="1"/>
  <c r="D3089" i="1" a="1"/>
  <c r="D3089" i="1" s="1"/>
  <c r="D3085" i="1" a="1"/>
  <c r="D3085" i="1" s="1"/>
  <c r="D3081" i="1" a="1"/>
  <c r="D3081" i="1" s="1"/>
  <c r="D3077" i="1" a="1"/>
  <c r="D3077" i="1" s="1"/>
  <c r="D3073" i="1" a="1"/>
  <c r="D3073" i="1" s="1"/>
  <c r="D3069" i="1" a="1"/>
  <c r="D3069" i="1" s="1"/>
  <c r="D3065" i="1" a="1"/>
  <c r="D3065" i="1" s="1"/>
  <c r="D3061" i="1" a="1"/>
  <c r="D3061" i="1" s="1"/>
  <c r="D3057" i="1" a="1"/>
  <c r="D3057" i="1" s="1"/>
  <c r="D3053" i="1" a="1"/>
  <c r="D3053" i="1" s="1"/>
  <c r="D3049" i="1" a="1"/>
  <c r="D3049" i="1" s="1"/>
  <c r="D3045" i="1" a="1"/>
  <c r="D3045" i="1" s="1"/>
  <c r="D3041" i="1" a="1"/>
  <c r="D3041" i="1" s="1"/>
  <c r="D3037" i="1" a="1"/>
  <c r="D3037" i="1" s="1"/>
  <c r="D3033" i="1" a="1"/>
  <c r="D3033" i="1" s="1"/>
  <c r="D3029" i="1" a="1"/>
  <c r="D3029" i="1" s="1"/>
  <c r="D3025" i="1" a="1"/>
  <c r="D3025" i="1" s="1"/>
  <c r="D3021" i="1" a="1"/>
  <c r="D3021" i="1" s="1"/>
  <c r="D3017" i="1" a="1"/>
  <c r="D3017" i="1" s="1"/>
  <c r="D3013" i="1" a="1"/>
  <c r="D3013" i="1" s="1"/>
  <c r="D3009" i="1" a="1"/>
  <c r="D3009" i="1" s="1"/>
  <c r="D3005" i="1" a="1"/>
  <c r="D3005" i="1" s="1"/>
  <c r="D2993" i="1" a="1"/>
  <c r="D2993" i="1" s="1"/>
  <c r="D2989" i="1" a="1"/>
  <c r="D2989" i="1" s="1"/>
  <c r="D2985" i="1" a="1"/>
  <c r="D2985" i="1" s="1"/>
  <c r="D2981" i="1" a="1"/>
  <c r="D2981" i="1" s="1"/>
  <c r="D2977" i="1" a="1"/>
  <c r="D2977" i="1" s="1"/>
  <c r="D2969" i="1" a="1"/>
  <c r="D2969" i="1" s="1"/>
  <c r="D2965" i="1" a="1"/>
  <c r="D2965" i="1" s="1"/>
  <c r="D2961" i="1" a="1"/>
  <c r="D2961" i="1" s="1"/>
  <c r="D2957" i="1" a="1"/>
  <c r="D2957" i="1" s="1"/>
  <c r="D2953" i="1" a="1"/>
  <c r="D2953" i="1" s="1"/>
  <c r="D2949" i="1" a="1"/>
  <c r="D2949" i="1" s="1"/>
  <c r="D2945" i="1" a="1"/>
  <c r="D2945" i="1" s="1"/>
  <c r="D2937" i="1" a="1"/>
  <c r="D2937" i="1" s="1"/>
  <c r="D2933" i="1" a="1"/>
  <c r="D2933" i="1" s="1"/>
  <c r="D2929" i="1" a="1"/>
  <c r="D2929" i="1" s="1"/>
  <c r="D2925" i="1" a="1"/>
  <c r="D2925" i="1" s="1"/>
  <c r="D2921" i="1" a="1"/>
  <c r="D2921" i="1" s="1"/>
  <c r="D2917" i="1" a="1"/>
  <c r="D2917" i="1" s="1"/>
  <c r="D2913" i="1" a="1"/>
  <c r="D2913" i="1" s="1"/>
  <c r="D2905" i="1" a="1"/>
  <c r="D2905" i="1" s="1"/>
  <c r="D2901" i="1" a="1"/>
  <c r="D2901" i="1" s="1"/>
  <c r="D2897" i="1" a="1"/>
  <c r="D2897" i="1" s="1"/>
  <c r="D2893" i="1" a="1"/>
  <c r="D2893" i="1" s="1"/>
  <c r="D2889" i="1" a="1"/>
  <c r="D2889" i="1" s="1"/>
  <c r="D2885" i="1" a="1"/>
  <c r="D2885" i="1" s="1"/>
  <c r="D2881" i="1" a="1"/>
  <c r="D2881" i="1" s="1"/>
  <c r="D2873" i="1" a="1"/>
  <c r="D2873" i="1" s="1"/>
  <c r="D2869" i="1" a="1"/>
  <c r="D2869" i="1" s="1"/>
  <c r="D2865" i="1" a="1"/>
  <c r="D2865" i="1" s="1"/>
  <c r="D2861" i="1" a="1"/>
  <c r="D2861" i="1" s="1"/>
  <c r="D2857" i="1" a="1"/>
  <c r="D2857" i="1" s="1"/>
  <c r="D2853" i="1" a="1"/>
  <c r="D2853" i="1" s="1"/>
  <c r="D2849" i="1" a="1"/>
  <c r="D2849" i="1" s="1"/>
  <c r="D2841" i="1" a="1"/>
  <c r="D2841" i="1" s="1"/>
  <c r="D2837" i="1" a="1"/>
  <c r="D2837" i="1" s="1"/>
  <c r="D2968" i="1" a="1"/>
  <c r="D2968" i="1" s="1"/>
  <c r="D2964" i="1" a="1"/>
  <c r="D2964" i="1" s="1"/>
  <c r="D2960" i="1" a="1"/>
  <c r="D2960" i="1" s="1"/>
  <c r="D2956" i="1" a="1"/>
  <c r="D2956" i="1" s="1"/>
  <c r="D2952" i="1" a="1"/>
  <c r="D2952" i="1" s="1"/>
  <c r="D2948" i="1" a="1"/>
  <c r="D2948" i="1" s="1"/>
  <c r="D2944" i="1" a="1"/>
  <c r="D2944" i="1" s="1"/>
  <c r="D2940" i="1" a="1"/>
  <c r="D2940" i="1" s="1"/>
  <c r="D2936" i="1" a="1"/>
  <c r="D2936" i="1" s="1"/>
  <c r="D2932" i="1" a="1"/>
  <c r="D2932" i="1" s="1"/>
  <c r="D2928" i="1" a="1"/>
  <c r="D2928" i="1" s="1"/>
  <c r="D2924" i="1" a="1"/>
  <c r="D2924" i="1" s="1"/>
  <c r="D2920" i="1" a="1"/>
  <c r="D2920" i="1" s="1"/>
  <c r="D2916" i="1" a="1"/>
  <c r="D2916" i="1" s="1"/>
  <c r="D2912" i="1" a="1"/>
  <c r="D2912" i="1" s="1"/>
  <c r="D2908" i="1" a="1"/>
  <c r="D2908" i="1" s="1"/>
  <c r="D2904" i="1" a="1"/>
  <c r="D2904" i="1" s="1"/>
  <c r="D2900" i="1" a="1"/>
  <c r="D2900" i="1" s="1"/>
  <c r="D2896" i="1" a="1"/>
  <c r="D2896" i="1" s="1"/>
  <c r="D2892" i="1" a="1"/>
  <c r="D2892" i="1" s="1"/>
  <c r="D2888" i="1" a="1"/>
  <c r="D2888" i="1" s="1"/>
  <c r="D2884" i="1" a="1"/>
  <c r="D2884" i="1" s="1"/>
  <c r="D2880" i="1" a="1"/>
  <c r="D2880" i="1" s="1"/>
  <c r="D2876" i="1" a="1"/>
  <c r="D2876" i="1" s="1"/>
  <c r="D2872" i="1" a="1"/>
  <c r="D2872" i="1" s="1"/>
  <c r="D2868" i="1" a="1"/>
  <c r="D2868" i="1" s="1"/>
  <c r="D2864" i="1" a="1"/>
  <c r="D2864" i="1" s="1"/>
  <c r="D2860" i="1" a="1"/>
  <c r="D2860" i="1" s="1"/>
  <c r="D2856" i="1" a="1"/>
  <c r="D2856" i="1" s="1"/>
  <c r="D2852" i="1" a="1"/>
  <c r="D2852" i="1" s="1"/>
  <c r="D2848" i="1" a="1"/>
  <c r="D2848" i="1" s="1"/>
  <c r="D2844" i="1" a="1"/>
  <c r="D2844" i="1" s="1"/>
  <c r="D2840" i="1" a="1"/>
  <c r="D2840" i="1" s="1"/>
  <c r="D2836" i="1" a="1"/>
  <c r="D2836" i="1" s="1"/>
  <c r="D2835" i="1" a="1"/>
  <c r="D2835" i="1" s="1"/>
  <c r="D2833" i="1" a="1"/>
  <c r="D2833" i="1" s="1"/>
  <c r="D2828" i="1" a="1"/>
  <c r="D2828" i="1" s="1"/>
  <c r="D2820" i="1" a="1"/>
  <c r="D2820" i="1" s="1"/>
  <c r="D2812" i="1" a="1"/>
  <c r="D2812" i="1" s="1"/>
  <c r="D2804" i="1" a="1"/>
  <c r="D2804" i="1" s="1"/>
  <c r="D2796" i="1" a="1"/>
  <c r="D2796" i="1" s="1"/>
  <c r="D2788" i="1" a="1"/>
  <c r="D2788" i="1" s="1"/>
  <c r="D2780" i="1" a="1"/>
  <c r="D2780" i="1" s="1"/>
  <c r="D2772" i="1" a="1"/>
  <c r="D2772" i="1" s="1"/>
  <c r="D2764" i="1" a="1"/>
  <c r="D2764" i="1" s="1"/>
  <c r="D2756" i="1" a="1"/>
  <c r="D2756" i="1" s="1"/>
  <c r="D2748" i="1" a="1"/>
  <c r="D2748" i="1" s="1"/>
  <c r="D2740" i="1" a="1"/>
  <c r="D2740" i="1" s="1"/>
  <c r="D2732" i="1" a="1"/>
  <c r="D2732" i="1" s="1"/>
  <c r="D2724" i="1" a="1"/>
  <c r="D2724" i="1" s="1"/>
  <c r="D2716" i="1" a="1"/>
  <c r="D2716" i="1" s="1"/>
  <c r="D2708" i="1" a="1"/>
  <c r="D2708" i="1" s="1"/>
  <c r="D2700" i="1" a="1"/>
  <c r="D2700" i="1" s="1"/>
  <c r="D2692" i="1" a="1"/>
  <c r="D2692" i="1" s="1"/>
  <c r="D2684" i="1" a="1"/>
  <c r="D2684" i="1" s="1"/>
  <c r="D2676" i="1" a="1"/>
  <c r="D2676" i="1" s="1"/>
  <c r="D2668" i="1" a="1"/>
  <c r="D2668" i="1" s="1"/>
  <c r="D2660" i="1" a="1"/>
  <c r="D2660" i="1" s="1"/>
  <c r="D2652" i="1" a="1"/>
  <c r="D2652" i="1" s="1"/>
  <c r="D2644" i="1" a="1"/>
  <c r="D2644" i="1" s="1"/>
  <c r="D2636" i="1" a="1"/>
  <c r="D2636" i="1" s="1"/>
  <c r="D2628" i="1" a="1"/>
  <c r="D2628" i="1" s="1"/>
  <c r="D2620" i="1" a="1"/>
  <c r="D2620" i="1" s="1"/>
  <c r="D2612" i="1" a="1"/>
  <c r="D2612" i="1" s="1"/>
  <c r="D2604" i="1" a="1"/>
  <c r="D2604" i="1" s="1"/>
  <c r="D2600" i="1" a="1"/>
  <c r="D2600" i="1" s="1"/>
  <c r="D2596" i="1" a="1"/>
  <c r="D2596" i="1" s="1"/>
  <c r="D2592" i="1" a="1"/>
  <c r="D2592" i="1" s="1"/>
  <c r="D2588" i="1" a="1"/>
  <c r="D2588" i="1" s="1"/>
  <c r="D2584" i="1" a="1"/>
  <c r="D2584" i="1" s="1"/>
  <c r="D2580" i="1" a="1"/>
  <c r="D2580" i="1" s="1"/>
  <c r="D2827" i="1" a="1"/>
  <c r="D2827" i="1" s="1"/>
  <c r="D2819" i="1" a="1"/>
  <c r="D2819" i="1" s="1"/>
  <c r="D2811" i="1" a="1"/>
  <c r="D2811" i="1" s="1"/>
  <c r="D2803" i="1" a="1"/>
  <c r="D2803" i="1" s="1"/>
  <c r="D2795" i="1" a="1"/>
  <c r="D2795" i="1" s="1"/>
  <c r="D2787" i="1" a="1"/>
  <c r="D2787" i="1" s="1"/>
  <c r="D2779" i="1" a="1"/>
  <c r="D2779" i="1" s="1"/>
  <c r="D2659" i="1" a="1"/>
  <c r="D2659" i="1" s="1"/>
  <c r="D2531" i="1" a="1"/>
  <c r="D2531" i="1" s="1"/>
  <c r="D2576" i="1" a="1"/>
  <c r="D2576" i="1" s="1"/>
  <c r="D2572" i="1" a="1"/>
  <c r="D2572" i="1" s="1"/>
  <c r="D2568" i="1" a="1"/>
  <c r="D2568" i="1" s="1"/>
  <c r="D2564" i="1" a="1"/>
  <c r="D2564" i="1" s="1"/>
  <c r="D2560" i="1" a="1"/>
  <c r="D2560" i="1" s="1"/>
  <c r="D2556" i="1" a="1"/>
  <c r="D2556" i="1" s="1"/>
  <c r="D2552" i="1" a="1"/>
  <c r="D2552" i="1" s="1"/>
  <c r="D2548" i="1" a="1"/>
  <c r="D2548" i="1" s="1"/>
  <c r="D2544" i="1" a="1"/>
  <c r="D2544" i="1" s="1"/>
  <c r="D2540" i="1" a="1"/>
  <c r="D2540" i="1" s="1"/>
  <c r="D2536" i="1" a="1"/>
  <c r="D2536" i="1" s="1"/>
  <c r="D2532" i="1" a="1"/>
  <c r="D2532" i="1" s="1"/>
  <c r="D2528" i="1" a="1"/>
  <c r="D2528" i="1" s="1"/>
  <c r="D2524" i="1" a="1"/>
  <c r="D2524" i="1" s="1"/>
  <c r="D2520" i="1" a="1"/>
  <c r="D2520" i="1" s="1"/>
  <c r="D2516" i="1" a="1"/>
  <c r="D2516" i="1" s="1"/>
  <c r="D2512" i="1" a="1"/>
  <c r="D2512" i="1" s="1"/>
  <c r="D2508" i="1" a="1"/>
  <c r="D2508" i="1" s="1"/>
  <c r="D2504" i="1" a="1"/>
  <c r="D2504" i="1" s="1"/>
  <c r="D2500" i="1" a="1"/>
  <c r="D2500" i="1" s="1"/>
  <c r="D2496" i="1" a="1"/>
  <c r="D2496" i="1" s="1"/>
  <c r="D2492" i="1" a="1"/>
  <c r="D2492" i="1" s="1"/>
  <c r="D2488" i="1" a="1"/>
  <c r="D2488" i="1" s="1"/>
  <c r="D2484" i="1" a="1"/>
  <c r="D2484" i="1" s="1"/>
  <c r="D2480" i="1" a="1"/>
  <c r="D2480" i="1" s="1"/>
  <c r="D2476" i="1" a="1"/>
  <c r="D2476" i="1" s="1"/>
  <c r="D2472" i="1" a="1"/>
  <c r="D2472" i="1" s="1"/>
  <c r="D2468" i="1" a="1"/>
  <c r="D2468" i="1" s="1"/>
  <c r="D2464" i="1" a="1"/>
  <c r="D2464" i="1" s="1"/>
  <c r="D2460" i="1" a="1"/>
  <c r="D2460" i="1" s="1"/>
  <c r="D2456" i="1" a="1"/>
  <c r="D2456" i="1" s="1"/>
  <c r="D2452" i="1" a="1"/>
  <c r="D2452" i="1" s="1"/>
  <c r="D2448" i="1" a="1"/>
  <c r="D2448" i="1" s="1"/>
  <c r="D2444" i="1" a="1"/>
  <c r="D2444" i="1" s="1"/>
  <c r="D2440" i="1" a="1"/>
  <c r="D2440" i="1" s="1"/>
  <c r="D2436" i="1" a="1"/>
  <c r="D2436" i="1" s="1"/>
  <c r="D2432" i="1" a="1"/>
  <c r="D2432" i="1" s="1"/>
  <c r="D2428" i="1" a="1"/>
  <c r="D2428" i="1" s="1"/>
  <c r="D2424" i="1" a="1"/>
  <c r="D2424" i="1" s="1"/>
  <c r="D2420" i="1" a="1"/>
  <c r="D2420" i="1" s="1"/>
  <c r="D2416" i="1" a="1"/>
  <c r="D2416" i="1" s="1"/>
  <c r="D2412" i="1" a="1"/>
  <c r="D2412" i="1" s="1"/>
  <c r="D2408" i="1" a="1"/>
  <c r="D2408" i="1" s="1"/>
  <c r="D2404" i="1" a="1"/>
  <c r="D2404" i="1" s="1"/>
  <c r="D2400" i="1" a="1"/>
  <c r="D2400" i="1" s="1"/>
  <c r="D2396" i="1" a="1"/>
  <c r="D2396" i="1" s="1"/>
  <c r="D2392" i="1" a="1"/>
  <c r="D2392" i="1" s="1"/>
  <c r="D2388" i="1" a="1"/>
  <c r="D2388" i="1" s="1"/>
  <c r="D2384" i="1" a="1"/>
  <c r="D2384" i="1" s="1"/>
  <c r="D2380" i="1" a="1"/>
  <c r="D2380" i="1" s="1"/>
  <c r="D2376" i="1" a="1"/>
  <c r="D2376" i="1" s="1"/>
  <c r="D2372" i="1" a="1"/>
  <c r="D2372" i="1" s="1"/>
  <c r="D2368" i="1" a="1"/>
  <c r="D2368" i="1" s="1"/>
  <c r="D2364" i="1" a="1"/>
  <c r="D2364" i="1" s="1"/>
  <c r="D2360" i="1" a="1"/>
  <c r="D2360" i="1" s="1"/>
  <c r="D2356" i="1" a="1"/>
  <c r="D2356" i="1" s="1"/>
  <c r="D2352" i="1" a="1"/>
  <c r="D2352" i="1" s="1"/>
  <c r="D2348" i="1" a="1"/>
  <c r="D2348" i="1" s="1"/>
  <c r="D2344" i="1" a="1"/>
  <c r="D2344" i="1" s="1"/>
  <c r="D2340" i="1" a="1"/>
  <c r="D2340" i="1" s="1"/>
  <c r="D2336" i="1" a="1"/>
  <c r="D2336" i="1" s="1"/>
  <c r="D2332" i="1" a="1"/>
  <c r="D2332" i="1" s="1"/>
  <c r="D2328" i="1" a="1"/>
  <c r="D2328" i="1" s="1"/>
  <c r="D2324" i="1" a="1"/>
  <c r="D2324" i="1" s="1"/>
  <c r="D2320" i="1" a="1"/>
  <c r="D2320" i="1" s="1"/>
  <c r="D2316" i="1" a="1"/>
  <c r="D2316" i="1" s="1"/>
  <c r="D2312" i="1" a="1"/>
  <c r="D2312" i="1" s="1"/>
  <c r="D2308" i="1" a="1"/>
  <c r="D2308" i="1" s="1"/>
  <c r="D2304" i="1" a="1"/>
  <c r="D2304" i="1" s="1"/>
  <c r="D2300" i="1" a="1"/>
  <c r="D2300" i="1" s="1"/>
  <c r="D2296" i="1" a="1"/>
  <c r="D2296" i="1" s="1"/>
  <c r="D2292" i="1" a="1"/>
  <c r="D2292" i="1" s="1"/>
  <c r="D2288" i="1" a="1"/>
  <c r="D2288" i="1" s="1"/>
  <c r="D2284" i="1" a="1"/>
  <c r="D2284" i="1" s="1"/>
  <c r="D2280" i="1" a="1"/>
  <c r="D2280" i="1" s="1"/>
  <c r="D2276" i="1" a="1"/>
  <c r="D2276" i="1" s="1"/>
  <c r="D2272" i="1" a="1"/>
  <c r="D2272" i="1" s="1"/>
  <c r="D2268" i="1" a="1"/>
  <c r="D2268" i="1" s="1"/>
  <c r="D2264" i="1" a="1"/>
  <c r="D2264" i="1" s="1"/>
  <c r="D2260" i="1" a="1"/>
  <c r="D2260" i="1" s="1"/>
  <c r="D2248" i="1" a="1"/>
  <c r="D2248" i="1" s="1"/>
  <c r="D2232" i="1" a="1"/>
  <c r="D2232" i="1" s="1"/>
  <c r="D2200" i="1" a="1"/>
  <c r="D2200" i="1" s="1"/>
  <c r="D2184" i="1" a="1"/>
  <c r="D2184" i="1" s="1"/>
  <c r="D2771" i="1" a="1"/>
  <c r="D2771" i="1" s="1"/>
  <c r="D2763" i="1" a="1"/>
  <c r="D2763" i="1" s="1"/>
  <c r="D2755" i="1" a="1"/>
  <c r="D2755" i="1" s="1"/>
  <c r="D2723" i="1" a="1"/>
  <c r="D2723" i="1" s="1"/>
  <c r="D2691" i="1" a="1"/>
  <c r="D2691" i="1" s="1"/>
  <c r="D2627" i="1" a="1"/>
  <c r="D2627" i="1" s="1"/>
  <c r="D2595" i="1" a="1"/>
  <c r="D2595" i="1" s="1"/>
  <c r="D2832" i="1" a="1"/>
  <c r="D2832" i="1" s="1"/>
  <c r="D2824" i="1" a="1"/>
  <c r="D2824" i="1" s="1"/>
  <c r="D2816" i="1" a="1"/>
  <c r="D2816" i="1" s="1"/>
  <c r="D2808" i="1" a="1"/>
  <c r="D2808" i="1" s="1"/>
  <c r="D2800" i="1" a="1"/>
  <c r="D2800" i="1" s="1"/>
  <c r="D2792" i="1" a="1"/>
  <c r="D2792" i="1" s="1"/>
  <c r="D2784" i="1" a="1"/>
  <c r="D2784" i="1" s="1"/>
  <c r="D2776" i="1" a="1"/>
  <c r="D2776" i="1" s="1"/>
  <c r="D2768" i="1" a="1"/>
  <c r="D2768" i="1" s="1"/>
  <c r="D2760" i="1" a="1"/>
  <c r="D2760" i="1" s="1"/>
  <c r="D2752" i="1" a="1"/>
  <c r="D2752" i="1" s="1"/>
  <c r="D2744" i="1" a="1"/>
  <c r="D2744" i="1" s="1"/>
  <c r="D2736" i="1" a="1"/>
  <c r="D2736" i="1" s="1"/>
  <c r="D2728" i="1" a="1"/>
  <c r="D2728" i="1" s="1"/>
  <c r="D2720" i="1" a="1"/>
  <c r="D2720" i="1" s="1"/>
  <c r="D2712" i="1" a="1"/>
  <c r="D2712" i="1" s="1"/>
  <c r="D2704" i="1" a="1"/>
  <c r="D2704" i="1" s="1"/>
  <c r="D2696" i="1" a="1"/>
  <c r="D2696" i="1" s="1"/>
  <c r="D2688" i="1" a="1"/>
  <c r="D2688" i="1" s="1"/>
  <c r="D2680" i="1" a="1"/>
  <c r="D2680" i="1" s="1"/>
  <c r="D2672" i="1" a="1"/>
  <c r="D2672" i="1" s="1"/>
  <c r="D2664" i="1" a="1"/>
  <c r="D2664" i="1" s="1"/>
  <c r="D2656" i="1" a="1"/>
  <c r="D2656" i="1" s="1"/>
  <c r="D2648" i="1" a="1"/>
  <c r="D2648" i="1" s="1"/>
  <c r="D2640" i="1" a="1"/>
  <c r="D2640" i="1" s="1"/>
  <c r="D2632" i="1" a="1"/>
  <c r="D2632" i="1" s="1"/>
  <c r="D2624" i="1" a="1"/>
  <c r="D2624" i="1" s="1"/>
  <c r="D2616" i="1" a="1"/>
  <c r="D2616" i="1" s="1"/>
  <c r="D2608" i="1" a="1"/>
  <c r="D2608" i="1" s="1"/>
  <c r="D1866" i="1" a="1"/>
  <c r="D1866" i="1" s="1"/>
  <c r="D1850" i="1" a="1"/>
  <c r="D1850" i="1" s="1"/>
  <c r="D1834" i="1" a="1"/>
  <c r="D1834" i="1" s="1"/>
  <c r="D2734" i="1" a="1"/>
  <c r="D2734" i="1" s="1"/>
  <c r="D2670" i="1" a="1"/>
  <c r="D2670" i="1" s="1"/>
  <c r="D1690" i="1" a="1"/>
  <c r="D1690" i="1" s="1"/>
  <c r="D2122" i="1" a="1"/>
  <c r="D2122" i="1" s="1"/>
  <c r="D2090" i="1" a="1"/>
  <c r="D2090" i="1" s="1"/>
  <c r="D2058" i="1" a="1"/>
  <c r="D2058" i="1" s="1"/>
  <c r="D2026" i="1" a="1"/>
  <c r="D2026" i="1" s="1"/>
  <c r="D1994" i="1" a="1"/>
  <c r="D1994" i="1" s="1"/>
  <c r="D1962" i="1" a="1"/>
  <c r="D1962" i="1" s="1"/>
  <c r="D1898" i="1" a="1"/>
  <c r="D1898" i="1" s="1"/>
  <c r="D1882" i="1" a="1"/>
  <c r="D1882" i="1" s="1"/>
  <c r="D2831" i="1" a="1"/>
  <c r="D2831" i="1" s="1"/>
  <c r="D2823" i="1" a="1"/>
  <c r="D2823" i="1" s="1"/>
  <c r="D2815" i="1" a="1"/>
  <c r="D2815" i="1" s="1"/>
  <c r="D2807" i="1" a="1"/>
  <c r="D2807" i="1" s="1"/>
  <c r="D2799" i="1" a="1"/>
  <c r="D2799" i="1" s="1"/>
  <c r="D2791" i="1" a="1"/>
  <c r="D2791" i="1" s="1"/>
  <c r="D2783" i="1" a="1"/>
  <c r="D2783" i="1" s="1"/>
  <c r="D2775" i="1" a="1"/>
  <c r="D2775" i="1" s="1"/>
  <c r="D2767" i="1" a="1"/>
  <c r="D2767" i="1" s="1"/>
  <c r="D2759" i="1" a="1"/>
  <c r="D2759" i="1" s="1"/>
  <c r="D2751" i="1" a="1"/>
  <c r="D2751" i="1" s="1"/>
  <c r="D2747" i="1" a="1"/>
  <c r="D2747" i="1" s="1"/>
  <c r="D2743" i="1" a="1"/>
  <c r="D2743" i="1" s="1"/>
  <c r="D2739" i="1" a="1"/>
  <c r="D2739" i="1" s="1"/>
  <c r="D2735" i="1" a="1"/>
  <c r="D2735" i="1" s="1"/>
  <c r="D2731" i="1" a="1"/>
  <c r="D2731" i="1" s="1"/>
  <c r="D2727" i="1" a="1"/>
  <c r="D2727" i="1" s="1"/>
  <c r="D2719" i="1" a="1"/>
  <c r="D2719" i="1" s="1"/>
  <c r="D2715" i="1" a="1"/>
  <c r="D2715" i="1" s="1"/>
  <c r="D2711" i="1" a="1"/>
  <c r="D2711" i="1" s="1"/>
  <c r="D2707" i="1" a="1"/>
  <c r="D2707" i="1" s="1"/>
  <c r="D2703" i="1" a="1"/>
  <c r="D2703" i="1" s="1"/>
  <c r="D2699" i="1" a="1"/>
  <c r="D2699" i="1" s="1"/>
  <c r="D2695" i="1" a="1"/>
  <c r="D2695" i="1" s="1"/>
  <c r="D2687" i="1" a="1"/>
  <c r="D2687" i="1" s="1"/>
  <c r="D2683" i="1" a="1"/>
  <c r="D2683" i="1" s="1"/>
  <c r="D2679" i="1" a="1"/>
  <c r="D2679" i="1" s="1"/>
  <c r="D2675" i="1" a="1"/>
  <c r="D2675" i="1" s="1"/>
  <c r="D2671" i="1" a="1"/>
  <c r="D2671" i="1" s="1"/>
  <c r="D2667" i="1" a="1"/>
  <c r="D2667" i="1" s="1"/>
  <c r="D2663" i="1" a="1"/>
  <c r="D2663" i="1" s="1"/>
  <c r="D2655" i="1" a="1"/>
  <c r="D2655" i="1" s="1"/>
  <c r="D2651" i="1" a="1"/>
  <c r="D2651" i="1" s="1"/>
  <c r="D2647" i="1" a="1"/>
  <c r="D2647" i="1" s="1"/>
  <c r="D2643" i="1" a="1"/>
  <c r="D2643" i="1" s="1"/>
  <c r="D2639" i="1" a="1"/>
  <c r="D2639" i="1" s="1"/>
  <c r="D2635" i="1" a="1"/>
  <c r="D2635" i="1" s="1"/>
  <c r="D2631" i="1" a="1"/>
  <c r="D2631" i="1" s="1"/>
  <c r="D2623" i="1" a="1"/>
  <c r="D2623" i="1" s="1"/>
  <c r="D2619" i="1" a="1"/>
  <c r="D2619" i="1" s="1"/>
  <c r="D2615" i="1" a="1"/>
  <c r="D2615" i="1" s="1"/>
  <c r="D2611" i="1" a="1"/>
  <c r="D2611" i="1" s="1"/>
  <c r="D2607" i="1" a="1"/>
  <c r="D2607" i="1" s="1"/>
  <c r="D2603" i="1" a="1"/>
  <c r="D2603" i="1" s="1"/>
  <c r="D2599" i="1" a="1"/>
  <c r="D2599" i="1" s="1"/>
  <c r="D2591" i="1" a="1"/>
  <c r="D2591" i="1" s="1"/>
  <c r="D2587" i="1" a="1"/>
  <c r="D2587" i="1" s="1"/>
  <c r="D2579" i="1" a="1"/>
  <c r="D2579" i="1" s="1"/>
  <c r="D2571" i="1" a="1"/>
  <c r="D2571" i="1" s="1"/>
  <c r="D2555" i="1" a="1"/>
  <c r="D2555" i="1" s="1"/>
  <c r="D2547" i="1" a="1"/>
  <c r="D2547" i="1" s="1"/>
  <c r="D2539" i="1" a="1"/>
  <c r="D2539" i="1" s="1"/>
  <c r="D2499" i="1" a="1"/>
  <c r="D2499" i="1" s="1"/>
  <c r="D2483" i="1" a="1"/>
  <c r="D2483" i="1" s="1"/>
  <c r="D2467" i="1" a="1"/>
  <c r="D2467" i="1" s="1"/>
  <c r="D2435" i="1" a="1"/>
  <c r="D2435" i="1" s="1"/>
  <c r="D2830" i="1" a="1"/>
  <c r="D2830" i="1" s="1"/>
  <c r="D2826" i="1" a="1"/>
  <c r="D2826" i="1" s="1"/>
  <c r="D2822" i="1" a="1"/>
  <c r="D2822" i="1" s="1"/>
  <c r="D2818" i="1" a="1"/>
  <c r="D2818" i="1" s="1"/>
  <c r="D2814" i="1" a="1"/>
  <c r="D2814" i="1" s="1"/>
  <c r="D2810" i="1" a="1"/>
  <c r="D2810" i="1" s="1"/>
  <c r="D2806" i="1" a="1"/>
  <c r="D2806" i="1" s="1"/>
  <c r="D2802" i="1" a="1"/>
  <c r="D2802" i="1" s="1"/>
  <c r="D2798" i="1" a="1"/>
  <c r="D2798" i="1" s="1"/>
  <c r="D2794" i="1" a="1"/>
  <c r="D2794" i="1" s="1"/>
  <c r="D2790" i="1" a="1"/>
  <c r="D2790" i="1" s="1"/>
  <c r="D2786" i="1" a="1"/>
  <c r="D2786" i="1" s="1"/>
  <c r="D2782" i="1" a="1"/>
  <c r="D2782" i="1" s="1"/>
  <c r="D2778" i="1" a="1"/>
  <c r="D2778" i="1" s="1"/>
  <c r="D2774" i="1" a="1"/>
  <c r="D2774" i="1" s="1"/>
  <c r="D2770" i="1" a="1"/>
  <c r="D2770" i="1" s="1"/>
  <c r="D2766" i="1" a="1"/>
  <c r="D2766" i="1" s="1"/>
  <c r="D2762" i="1" a="1"/>
  <c r="D2762" i="1" s="1"/>
  <c r="D2758" i="1" a="1"/>
  <c r="D2758" i="1" s="1"/>
  <c r="D2754" i="1" a="1"/>
  <c r="D2754" i="1" s="1"/>
  <c r="D2750" i="1" a="1"/>
  <c r="D2750" i="1" s="1"/>
  <c r="D2746" i="1" a="1"/>
  <c r="D2746" i="1" s="1"/>
  <c r="D2742" i="1" a="1"/>
  <c r="D2742" i="1" s="1"/>
  <c r="D2738" i="1" a="1"/>
  <c r="D2738" i="1" s="1"/>
  <c r="D2730" i="1" a="1"/>
  <c r="D2730" i="1" s="1"/>
  <c r="D2726" i="1" a="1"/>
  <c r="D2726" i="1" s="1"/>
  <c r="D2722" i="1" a="1"/>
  <c r="D2722" i="1" s="1"/>
  <c r="D2718" i="1" a="1"/>
  <c r="D2718" i="1" s="1"/>
  <c r="D2714" i="1" a="1"/>
  <c r="D2714" i="1" s="1"/>
  <c r="D2710" i="1" a="1"/>
  <c r="D2710" i="1" s="1"/>
  <c r="D2706" i="1" a="1"/>
  <c r="D2706" i="1" s="1"/>
  <c r="D2698" i="1" a="1"/>
  <c r="D2698" i="1" s="1"/>
  <c r="D2694" i="1" a="1"/>
  <c r="D2694" i="1" s="1"/>
  <c r="D2690" i="1" a="1"/>
  <c r="D2690" i="1" s="1"/>
  <c r="D2686" i="1" a="1"/>
  <c r="D2686" i="1" s="1"/>
  <c r="D2682" i="1" a="1"/>
  <c r="D2682" i="1" s="1"/>
  <c r="D2678" i="1" a="1"/>
  <c r="D2678" i="1" s="1"/>
  <c r="D2674" i="1" a="1"/>
  <c r="D2674" i="1" s="1"/>
  <c r="D2666" i="1" a="1"/>
  <c r="D2666" i="1" s="1"/>
  <c r="D2662" i="1" a="1"/>
  <c r="D2662" i="1" s="1"/>
  <c r="D2658" i="1" a="1"/>
  <c r="D2658" i="1" s="1"/>
  <c r="D2654" i="1" a="1"/>
  <c r="D2654" i="1" s="1"/>
  <c r="D2650" i="1" a="1"/>
  <c r="D2650" i="1" s="1"/>
  <c r="D2646" i="1" a="1"/>
  <c r="D2646" i="1" s="1"/>
  <c r="D2630" i="1" a="1"/>
  <c r="D2630" i="1" s="1"/>
  <c r="D2622" i="1" a="1"/>
  <c r="D2622" i="1" s="1"/>
  <c r="D2614" i="1" a="1"/>
  <c r="D2614" i="1" s="1"/>
  <c r="D2598" i="1" a="1"/>
  <c r="D2598" i="1" s="1"/>
  <c r="D2590" i="1" a="1"/>
  <c r="D2590" i="1" s="1"/>
  <c r="D2582" i="1" a="1"/>
  <c r="D2582" i="1" s="1"/>
  <c r="D2566" i="1" a="1"/>
  <c r="D2566" i="1" s="1"/>
  <c r="D2558" i="1" a="1"/>
  <c r="D2558" i="1" s="1"/>
  <c r="D2550" i="1" a="1"/>
  <c r="D2550" i="1" s="1"/>
  <c r="D2534" i="1" a="1"/>
  <c r="D2534" i="1" s="1"/>
  <c r="D2829" i="1" a="1"/>
  <c r="D2829" i="1" s="1"/>
  <c r="D2825" i="1" a="1"/>
  <c r="D2825" i="1" s="1"/>
  <c r="D2821" i="1" a="1"/>
  <c r="D2821" i="1" s="1"/>
  <c r="D2817" i="1" a="1"/>
  <c r="D2817" i="1" s="1"/>
  <c r="D2813" i="1" a="1"/>
  <c r="D2813" i="1" s="1"/>
  <c r="D2809" i="1" a="1"/>
  <c r="D2809" i="1" s="1"/>
  <c r="D2805" i="1" a="1"/>
  <c r="D2805" i="1" s="1"/>
  <c r="D2801" i="1" a="1"/>
  <c r="D2801" i="1" s="1"/>
  <c r="D2797" i="1" a="1"/>
  <c r="D2797" i="1" s="1"/>
  <c r="D2793" i="1" a="1"/>
  <c r="D2793" i="1" s="1"/>
  <c r="D2789" i="1" a="1"/>
  <c r="D2789" i="1" s="1"/>
  <c r="D2785" i="1" a="1"/>
  <c r="D2785" i="1" s="1"/>
  <c r="D2781" i="1" a="1"/>
  <c r="D2781" i="1" s="1"/>
  <c r="D2777" i="1" a="1"/>
  <c r="D2777" i="1" s="1"/>
  <c r="D2773" i="1" a="1"/>
  <c r="D2773" i="1" s="1"/>
  <c r="D2769" i="1" a="1"/>
  <c r="D2769" i="1" s="1"/>
  <c r="D2765" i="1" a="1"/>
  <c r="D2765" i="1" s="1"/>
  <c r="D2761" i="1" a="1"/>
  <c r="D2761" i="1" s="1"/>
  <c r="D2757" i="1" a="1"/>
  <c r="D2757" i="1" s="1"/>
  <c r="D2583" i="1" a="1"/>
  <c r="D2583" i="1" s="1"/>
  <c r="D2575" i="1" a="1"/>
  <c r="D2575" i="1" s="1"/>
  <c r="D2567" i="1" a="1"/>
  <c r="D2567" i="1" s="1"/>
  <c r="D2559" i="1" a="1"/>
  <c r="D2559" i="1" s="1"/>
  <c r="D2551" i="1" a="1"/>
  <c r="D2551" i="1" s="1"/>
  <c r="D2543" i="1" a="1"/>
  <c r="D2543" i="1" s="1"/>
  <c r="D2535" i="1" a="1"/>
  <c r="D2535" i="1" s="1"/>
  <c r="D2527" i="1" a="1"/>
  <c r="D2527" i="1" s="1"/>
  <c r="D2523" i="1" a="1"/>
  <c r="D2523" i="1" s="1"/>
  <c r="D2519" i="1" a="1"/>
  <c r="D2519" i="1" s="1"/>
  <c r="D2511" i="1" a="1"/>
  <c r="D2511" i="1" s="1"/>
  <c r="D2507" i="1" a="1"/>
  <c r="D2507" i="1" s="1"/>
  <c r="D2503" i="1" a="1"/>
  <c r="D2503" i="1" s="1"/>
  <c r="D2495" i="1" a="1"/>
  <c r="D2495" i="1" s="1"/>
  <c r="D2491" i="1" a="1"/>
  <c r="D2491" i="1" s="1"/>
  <c r="D2487" i="1" a="1"/>
  <c r="D2487" i="1" s="1"/>
  <c r="D2479" i="1" a="1"/>
  <c r="D2479" i="1" s="1"/>
  <c r="D2475" i="1" a="1"/>
  <c r="D2475" i="1" s="1"/>
  <c r="D2471" i="1" a="1"/>
  <c r="D2471" i="1" s="1"/>
  <c r="D2463" i="1" a="1"/>
  <c r="D2463" i="1" s="1"/>
  <c r="D2459" i="1" a="1"/>
  <c r="D2459" i="1" s="1"/>
  <c r="D2455" i="1" a="1"/>
  <c r="D2455" i="1" s="1"/>
  <c r="D2447" i="1" a="1"/>
  <c r="D2447" i="1" s="1"/>
  <c r="D2443" i="1" a="1"/>
  <c r="D2443" i="1" s="1"/>
  <c r="D2439" i="1" a="1"/>
  <c r="D2439" i="1" s="1"/>
  <c r="D2431" i="1" a="1"/>
  <c r="D2431" i="1" s="1"/>
  <c r="D2427" i="1" a="1"/>
  <c r="D2427" i="1" s="1"/>
  <c r="D2423" i="1" a="1"/>
  <c r="D2423" i="1" s="1"/>
  <c r="D2419" i="1" a="1"/>
  <c r="D2419" i="1" s="1"/>
  <c r="D2415" i="1" a="1"/>
  <c r="D2415" i="1" s="1"/>
  <c r="D2411" i="1" a="1"/>
  <c r="D2411" i="1" s="1"/>
  <c r="D2407" i="1" a="1"/>
  <c r="D2407" i="1" s="1"/>
  <c r="D2403" i="1" a="1"/>
  <c r="D2403" i="1" s="1"/>
  <c r="D2399" i="1" a="1"/>
  <c r="D2399" i="1" s="1"/>
  <c r="D2395" i="1" a="1"/>
  <c r="D2395" i="1" s="1"/>
  <c r="D2391" i="1" a="1"/>
  <c r="D2391" i="1" s="1"/>
  <c r="D2387" i="1" a="1"/>
  <c r="D2387" i="1" s="1"/>
  <c r="D2383" i="1" a="1"/>
  <c r="D2383" i="1" s="1"/>
  <c r="D2379" i="1" a="1"/>
  <c r="D2379" i="1" s="1"/>
  <c r="D2375" i="1" a="1"/>
  <c r="D2375" i="1" s="1"/>
  <c r="D2371" i="1" a="1"/>
  <c r="D2371" i="1" s="1"/>
  <c r="D2367" i="1" a="1"/>
  <c r="D2367" i="1" s="1"/>
  <c r="D2363" i="1" a="1"/>
  <c r="D2363" i="1" s="1"/>
  <c r="D2359" i="1" a="1"/>
  <c r="D2359" i="1" s="1"/>
  <c r="D2355" i="1" a="1"/>
  <c r="D2355" i="1" s="1"/>
  <c r="D2351" i="1" a="1"/>
  <c r="D2351" i="1" s="1"/>
  <c r="D2347" i="1" a="1"/>
  <c r="D2347" i="1" s="1"/>
  <c r="D2343" i="1" a="1"/>
  <c r="D2343" i="1" s="1"/>
  <c r="D2339" i="1" a="1"/>
  <c r="D2339" i="1" s="1"/>
  <c r="D2335" i="1" a="1"/>
  <c r="D2335" i="1" s="1"/>
  <c r="D2331" i="1" a="1"/>
  <c r="D2331" i="1" s="1"/>
  <c r="D2327" i="1" a="1"/>
  <c r="D2327" i="1" s="1"/>
  <c r="D2323" i="1" a="1"/>
  <c r="D2323" i="1" s="1"/>
  <c r="D2319" i="1" a="1"/>
  <c r="D2319" i="1" s="1"/>
  <c r="D2315" i="1" a="1"/>
  <c r="D2315" i="1" s="1"/>
  <c r="D2311" i="1" a="1"/>
  <c r="D2311" i="1" s="1"/>
  <c r="D2307" i="1" a="1"/>
  <c r="D2307" i="1" s="1"/>
  <c r="D2303" i="1" a="1"/>
  <c r="D2303" i="1" s="1"/>
  <c r="D2299" i="1" a="1"/>
  <c r="D2299" i="1" s="1"/>
  <c r="D2295" i="1" a="1"/>
  <c r="D2295" i="1" s="1"/>
  <c r="D2291" i="1" a="1"/>
  <c r="D2291" i="1" s="1"/>
  <c r="D2287" i="1" a="1"/>
  <c r="D2287" i="1" s="1"/>
  <c r="D2283" i="1" a="1"/>
  <c r="D2283" i="1" s="1"/>
  <c r="D2279" i="1" a="1"/>
  <c r="D2279" i="1" s="1"/>
  <c r="D2275" i="1" a="1"/>
  <c r="D2275" i="1" s="1"/>
  <c r="D2271" i="1" a="1"/>
  <c r="D2271" i="1" s="1"/>
  <c r="D2267" i="1" a="1"/>
  <c r="D2267" i="1" s="1"/>
  <c r="D2263" i="1" a="1"/>
  <c r="D2263" i="1" s="1"/>
  <c r="D2259" i="1" a="1"/>
  <c r="D2259" i="1" s="1"/>
  <c r="D2255" i="1" a="1"/>
  <c r="D2255" i="1" s="1"/>
  <c r="D2251" i="1" a="1"/>
  <c r="D2251" i="1" s="1"/>
  <c r="D2247" i="1" a="1"/>
  <c r="D2247" i="1" s="1"/>
  <c r="D2243" i="1" a="1"/>
  <c r="D2243" i="1" s="1"/>
  <c r="D2239" i="1" a="1"/>
  <c r="D2239" i="1" s="1"/>
  <c r="D2235" i="1" a="1"/>
  <c r="D2235" i="1" s="1"/>
  <c r="D2231" i="1" a="1"/>
  <c r="D2231" i="1" s="1"/>
  <c r="D2227" i="1" a="1"/>
  <c r="D2227" i="1" s="1"/>
  <c r="D2223" i="1" a="1"/>
  <c r="D2223" i="1" s="1"/>
  <c r="D2219" i="1" a="1"/>
  <c r="D2219" i="1" s="1"/>
  <c r="D2215" i="1" a="1"/>
  <c r="D2215" i="1" s="1"/>
  <c r="D2211" i="1" a="1"/>
  <c r="D2211" i="1" s="1"/>
  <c r="D2207" i="1" a="1"/>
  <c r="D2207" i="1" s="1"/>
  <c r="D2203" i="1" a="1"/>
  <c r="D2203" i="1" s="1"/>
  <c r="D2199" i="1" a="1"/>
  <c r="D2199" i="1" s="1"/>
  <c r="D2195" i="1" a="1"/>
  <c r="D2195" i="1" s="1"/>
  <c r="D2191" i="1" a="1"/>
  <c r="D2191" i="1" s="1"/>
  <c r="D2187" i="1" a="1"/>
  <c r="D2187" i="1" s="1"/>
  <c r="D2183" i="1" a="1"/>
  <c r="D2183" i="1" s="1"/>
  <c r="D2179" i="1" a="1"/>
  <c r="D2179" i="1" s="1"/>
  <c r="D2175" i="1" a="1"/>
  <c r="D2175" i="1" s="1"/>
  <c r="D2171" i="1" a="1"/>
  <c r="D2171" i="1" s="1"/>
  <c r="D2167" i="1" a="1"/>
  <c r="D2167" i="1" s="1"/>
  <c r="D2163" i="1" a="1"/>
  <c r="D2163" i="1" s="1"/>
  <c r="D2159" i="1" a="1"/>
  <c r="D2159" i="1" s="1"/>
  <c r="D2155" i="1" a="1"/>
  <c r="D2155" i="1" s="1"/>
  <c r="D2151" i="1" a="1"/>
  <c r="D2151" i="1" s="1"/>
  <c r="D2147" i="1" a="1"/>
  <c r="D2147" i="1" s="1"/>
  <c r="D2143" i="1" a="1"/>
  <c r="D2143" i="1" s="1"/>
  <c r="D2139" i="1" a="1"/>
  <c r="D2139" i="1" s="1"/>
  <c r="D2642" i="1" a="1"/>
  <c r="D2642" i="1" s="1"/>
  <c r="D2634" i="1" a="1"/>
  <c r="D2634" i="1" s="1"/>
  <c r="D2626" i="1" a="1"/>
  <c r="D2626" i="1" s="1"/>
  <c r="D2618" i="1" a="1"/>
  <c r="D2618" i="1" s="1"/>
  <c r="D2610" i="1" a="1"/>
  <c r="D2610" i="1" s="1"/>
  <c r="D2602" i="1" a="1"/>
  <c r="D2602" i="1" s="1"/>
  <c r="D2594" i="1" a="1"/>
  <c r="D2594" i="1" s="1"/>
  <c r="D2586" i="1" a="1"/>
  <c r="D2586" i="1" s="1"/>
  <c r="D2578" i="1" a="1"/>
  <c r="D2578" i="1" s="1"/>
  <c r="D2570" i="1" a="1"/>
  <c r="D2570" i="1" s="1"/>
  <c r="D2562" i="1" a="1"/>
  <c r="D2562" i="1" s="1"/>
  <c r="D2554" i="1" a="1"/>
  <c r="D2554" i="1" s="1"/>
  <c r="D2546" i="1" a="1"/>
  <c r="D2546" i="1" s="1"/>
  <c r="D2538" i="1" a="1"/>
  <c r="D2538" i="1" s="1"/>
  <c r="D2530" i="1" a="1"/>
  <c r="D2530" i="1" s="1"/>
  <c r="D2526" i="1" a="1"/>
  <c r="D2526" i="1" s="1"/>
  <c r="D2522" i="1" a="1"/>
  <c r="D2522" i="1" s="1"/>
  <c r="D2518" i="1" a="1"/>
  <c r="D2518" i="1" s="1"/>
  <c r="D2514" i="1" a="1"/>
  <c r="D2514" i="1" s="1"/>
  <c r="D2510" i="1" a="1"/>
  <c r="D2510" i="1" s="1"/>
  <c r="D2506" i="1" a="1"/>
  <c r="D2506" i="1" s="1"/>
  <c r="D2502" i="1" a="1"/>
  <c r="D2502" i="1" s="1"/>
  <c r="D2498" i="1" a="1"/>
  <c r="D2498" i="1" s="1"/>
  <c r="D2494" i="1" a="1"/>
  <c r="D2494" i="1" s="1"/>
  <c r="D2490" i="1" a="1"/>
  <c r="D2490" i="1" s="1"/>
  <c r="D2486" i="1" a="1"/>
  <c r="D2486" i="1" s="1"/>
  <c r="D2482" i="1" a="1"/>
  <c r="D2482" i="1" s="1"/>
  <c r="D2478" i="1" a="1"/>
  <c r="D2478" i="1" s="1"/>
  <c r="D2474" i="1" a="1"/>
  <c r="D2474" i="1" s="1"/>
  <c r="D2470" i="1" a="1"/>
  <c r="D2470" i="1" s="1"/>
  <c r="D2466" i="1" a="1"/>
  <c r="D2466" i="1" s="1"/>
  <c r="D2462" i="1" a="1"/>
  <c r="D2462" i="1" s="1"/>
  <c r="D2458" i="1" a="1"/>
  <c r="D2458" i="1" s="1"/>
  <c r="D2454" i="1" a="1"/>
  <c r="D2454" i="1" s="1"/>
  <c r="D2450" i="1" a="1"/>
  <c r="D2450" i="1" s="1"/>
  <c r="D2446" i="1" a="1"/>
  <c r="D2446" i="1" s="1"/>
  <c r="D2442" i="1" a="1"/>
  <c r="D2442" i="1" s="1"/>
  <c r="D2438" i="1" a="1"/>
  <c r="D2438" i="1" s="1"/>
  <c r="D2434" i="1" a="1"/>
  <c r="D2434" i="1" s="1"/>
  <c r="D2430" i="1" a="1"/>
  <c r="D2430" i="1" s="1"/>
  <c r="D2426" i="1" a="1"/>
  <c r="D2426" i="1" s="1"/>
  <c r="D2422" i="1" a="1"/>
  <c r="D2422" i="1" s="1"/>
  <c r="D2418" i="1" a="1"/>
  <c r="D2418" i="1" s="1"/>
  <c r="D2414" i="1" a="1"/>
  <c r="D2414" i="1" s="1"/>
  <c r="D2410" i="1" a="1"/>
  <c r="D2410" i="1" s="1"/>
  <c r="D2406" i="1" a="1"/>
  <c r="D2406" i="1" s="1"/>
  <c r="D2402" i="1" a="1"/>
  <c r="D2402" i="1" s="1"/>
  <c r="D2398" i="1" a="1"/>
  <c r="D2398" i="1" s="1"/>
  <c r="D2394" i="1" a="1"/>
  <c r="D2394" i="1" s="1"/>
  <c r="D2390" i="1" a="1"/>
  <c r="D2390" i="1" s="1"/>
  <c r="D2386" i="1" a="1"/>
  <c r="D2386" i="1" s="1"/>
  <c r="D2382" i="1" a="1"/>
  <c r="D2382" i="1" s="1"/>
  <c r="D2378" i="1" a="1"/>
  <c r="D2378" i="1" s="1"/>
  <c r="D2374" i="1" a="1"/>
  <c r="D2374" i="1" s="1"/>
  <c r="D2370" i="1" a="1"/>
  <c r="D2370" i="1" s="1"/>
  <c r="D2366" i="1" a="1"/>
  <c r="D2366" i="1" s="1"/>
  <c r="D2362" i="1" a="1"/>
  <c r="D2362" i="1" s="1"/>
  <c r="D2358" i="1" a="1"/>
  <c r="D2358" i="1" s="1"/>
  <c r="D2354" i="1" a="1"/>
  <c r="D2354" i="1" s="1"/>
  <c r="D2350" i="1" a="1"/>
  <c r="D2350" i="1" s="1"/>
  <c r="D2346" i="1" a="1"/>
  <c r="D2346" i="1" s="1"/>
  <c r="D2342" i="1" a="1"/>
  <c r="D2342" i="1" s="1"/>
  <c r="D2338" i="1" a="1"/>
  <c r="D2338" i="1" s="1"/>
  <c r="D2334" i="1" a="1"/>
  <c r="D2334" i="1" s="1"/>
  <c r="D2330" i="1" a="1"/>
  <c r="D2330" i="1" s="1"/>
  <c r="D2326" i="1" a="1"/>
  <c r="D2326" i="1" s="1"/>
  <c r="D2322" i="1" a="1"/>
  <c r="D2322" i="1" s="1"/>
  <c r="D2318" i="1" a="1"/>
  <c r="D2318" i="1" s="1"/>
  <c r="D2314" i="1" a="1"/>
  <c r="D2314" i="1" s="1"/>
  <c r="D2310" i="1" a="1"/>
  <c r="D2310" i="1" s="1"/>
  <c r="D2306" i="1" a="1"/>
  <c r="D2306" i="1" s="1"/>
  <c r="D2302" i="1" a="1"/>
  <c r="D2302" i="1" s="1"/>
  <c r="D2298" i="1" a="1"/>
  <c r="D2298" i="1" s="1"/>
  <c r="D2294" i="1" a="1"/>
  <c r="D2294" i="1" s="1"/>
  <c r="D2290" i="1" a="1"/>
  <c r="D2290" i="1" s="1"/>
  <c r="D2286" i="1" a="1"/>
  <c r="D2286" i="1" s="1"/>
  <c r="D2282" i="1" a="1"/>
  <c r="D2282" i="1" s="1"/>
  <c r="D2278" i="1" a="1"/>
  <c r="D2278" i="1" s="1"/>
  <c r="D2274" i="1" a="1"/>
  <c r="D2274" i="1" s="1"/>
  <c r="D2270" i="1" a="1"/>
  <c r="D2270" i="1" s="1"/>
  <c r="D2266" i="1" a="1"/>
  <c r="D2266" i="1" s="1"/>
  <c r="D2262" i="1" a="1"/>
  <c r="D2262" i="1" s="1"/>
  <c r="D2258" i="1" a="1"/>
  <c r="D2258" i="1" s="1"/>
  <c r="D2254" i="1" a="1"/>
  <c r="D2254" i="1" s="1"/>
  <c r="D2250" i="1" a="1"/>
  <c r="D2250" i="1" s="1"/>
  <c r="D2246" i="1" a="1"/>
  <c r="D2246" i="1" s="1"/>
  <c r="D2242" i="1" a="1"/>
  <c r="D2242" i="1" s="1"/>
  <c r="D2238" i="1" a="1"/>
  <c r="D2238" i="1" s="1"/>
  <c r="D2234" i="1" a="1"/>
  <c r="D2234" i="1" s="1"/>
  <c r="D2230" i="1" a="1"/>
  <c r="D2230" i="1" s="1"/>
  <c r="D2226" i="1" a="1"/>
  <c r="D2226" i="1" s="1"/>
  <c r="D2222" i="1" a="1"/>
  <c r="D2222" i="1" s="1"/>
  <c r="D2218" i="1" a="1"/>
  <c r="D2218" i="1" s="1"/>
  <c r="D2214" i="1" a="1"/>
  <c r="D2214" i="1" s="1"/>
  <c r="D2210" i="1" a="1"/>
  <c r="D2210" i="1" s="1"/>
  <c r="D2206" i="1" a="1"/>
  <c r="D2206" i="1" s="1"/>
  <c r="D2202" i="1" a="1"/>
  <c r="D2202" i="1" s="1"/>
  <c r="D2753" i="1" a="1"/>
  <c r="D2753" i="1" s="1"/>
  <c r="D2749" i="1" a="1"/>
  <c r="D2749" i="1" s="1"/>
  <c r="D2745" i="1" a="1"/>
  <c r="D2745" i="1" s="1"/>
  <c r="D2741" i="1" a="1"/>
  <c r="D2741" i="1" s="1"/>
  <c r="D2737" i="1" a="1"/>
  <c r="D2737" i="1" s="1"/>
  <c r="D2733" i="1" a="1"/>
  <c r="D2733" i="1" s="1"/>
  <c r="D2729" i="1" a="1"/>
  <c r="D2729" i="1" s="1"/>
  <c r="D2725" i="1" a="1"/>
  <c r="D2725" i="1" s="1"/>
  <c r="D2721" i="1" a="1"/>
  <c r="D2721" i="1" s="1"/>
  <c r="D2717" i="1" a="1"/>
  <c r="D2717" i="1" s="1"/>
  <c r="D2713" i="1" a="1"/>
  <c r="D2713" i="1" s="1"/>
  <c r="D2709" i="1" a="1"/>
  <c r="D2709" i="1" s="1"/>
  <c r="D2705" i="1" a="1"/>
  <c r="D2705" i="1" s="1"/>
  <c r="D2701" i="1" a="1"/>
  <c r="D2701" i="1" s="1"/>
  <c r="D2697" i="1" a="1"/>
  <c r="D2697" i="1" s="1"/>
  <c r="D2693" i="1" a="1"/>
  <c r="D2693" i="1" s="1"/>
  <c r="D2689" i="1" a="1"/>
  <c r="D2689" i="1" s="1"/>
  <c r="D2685" i="1" a="1"/>
  <c r="D2685" i="1" s="1"/>
  <c r="D2681" i="1" a="1"/>
  <c r="D2681" i="1" s="1"/>
  <c r="D2677" i="1" a="1"/>
  <c r="D2677" i="1" s="1"/>
  <c r="D2673" i="1" a="1"/>
  <c r="D2673" i="1" s="1"/>
  <c r="D2669" i="1" a="1"/>
  <c r="D2669" i="1" s="1"/>
  <c r="D2665" i="1" a="1"/>
  <c r="D2665" i="1" s="1"/>
  <c r="D2661" i="1" a="1"/>
  <c r="D2661" i="1" s="1"/>
  <c r="D2657" i="1" a="1"/>
  <c r="D2657" i="1" s="1"/>
  <c r="D2653" i="1" a="1"/>
  <c r="D2653" i="1" s="1"/>
  <c r="D2649" i="1" a="1"/>
  <c r="D2649" i="1" s="1"/>
  <c r="D2645" i="1" a="1"/>
  <c r="D2645" i="1" s="1"/>
  <c r="D2641" i="1" a="1"/>
  <c r="D2641" i="1" s="1"/>
  <c r="D2637" i="1" a="1"/>
  <c r="D2637" i="1" s="1"/>
  <c r="D2633" i="1" a="1"/>
  <c r="D2633" i="1" s="1"/>
  <c r="D2629" i="1" a="1"/>
  <c r="D2629" i="1" s="1"/>
  <c r="D2625" i="1" a="1"/>
  <c r="D2625" i="1" s="1"/>
  <c r="D2621" i="1" a="1"/>
  <c r="D2621" i="1" s="1"/>
  <c r="D2617" i="1" a="1"/>
  <c r="D2617" i="1" s="1"/>
  <c r="D2613" i="1" a="1"/>
  <c r="D2613" i="1" s="1"/>
  <c r="D2609" i="1" a="1"/>
  <c r="D2609" i="1" s="1"/>
  <c r="D2605" i="1" a="1"/>
  <c r="D2605" i="1" s="1"/>
  <c r="D2601" i="1" a="1"/>
  <c r="D2601" i="1" s="1"/>
  <c r="D2597" i="1" a="1"/>
  <c r="D2597" i="1" s="1"/>
  <c r="D2593" i="1" a="1"/>
  <c r="D2593" i="1" s="1"/>
  <c r="D2589" i="1" a="1"/>
  <c r="D2589" i="1" s="1"/>
  <c r="D2585" i="1" a="1"/>
  <c r="D2585" i="1" s="1"/>
  <c r="D2581" i="1" a="1"/>
  <c r="D2581" i="1" s="1"/>
  <c r="D2577" i="1" a="1"/>
  <c r="D2577" i="1" s="1"/>
  <c r="D2573" i="1" a="1"/>
  <c r="D2573" i="1" s="1"/>
  <c r="D2569" i="1" a="1"/>
  <c r="D2569" i="1" s="1"/>
  <c r="D2565" i="1" a="1"/>
  <c r="D2565" i="1" s="1"/>
  <c r="D2561" i="1" a="1"/>
  <c r="D2561" i="1" s="1"/>
  <c r="D2557" i="1" a="1"/>
  <c r="D2557" i="1" s="1"/>
  <c r="D2553" i="1" a="1"/>
  <c r="D2553" i="1" s="1"/>
  <c r="D2549" i="1" a="1"/>
  <c r="D2549" i="1" s="1"/>
  <c r="D2545" i="1" a="1"/>
  <c r="D2545" i="1" s="1"/>
  <c r="D2541" i="1" a="1"/>
  <c r="D2541" i="1" s="1"/>
  <c r="D2537" i="1" a="1"/>
  <c r="D2537" i="1" s="1"/>
  <c r="D2533" i="1" a="1"/>
  <c r="D2533" i="1" s="1"/>
  <c r="D2529" i="1" a="1"/>
  <c r="D2529" i="1" s="1"/>
  <c r="D2525" i="1" a="1"/>
  <c r="D2525" i="1" s="1"/>
  <c r="D2521" i="1" a="1"/>
  <c r="D2521" i="1" s="1"/>
  <c r="D2517" i="1" a="1"/>
  <c r="D2517" i="1" s="1"/>
  <c r="D2513" i="1" a="1"/>
  <c r="D2513" i="1" s="1"/>
  <c r="D2509" i="1" a="1"/>
  <c r="D2509" i="1" s="1"/>
  <c r="D2505" i="1" a="1"/>
  <c r="D2505" i="1" s="1"/>
  <c r="D2501" i="1" a="1"/>
  <c r="D2501" i="1" s="1"/>
  <c r="D2497" i="1" a="1"/>
  <c r="D2497" i="1" s="1"/>
  <c r="D2493" i="1" a="1"/>
  <c r="D2493" i="1" s="1"/>
  <c r="D2489" i="1" a="1"/>
  <c r="D2489" i="1" s="1"/>
  <c r="D2485" i="1" a="1"/>
  <c r="D2485" i="1" s="1"/>
  <c r="D2481" i="1" a="1"/>
  <c r="D2481" i="1" s="1"/>
  <c r="D2477" i="1" a="1"/>
  <c r="D2477" i="1" s="1"/>
  <c r="D2473" i="1" a="1"/>
  <c r="D2473" i="1" s="1"/>
  <c r="D2469" i="1" a="1"/>
  <c r="D2469" i="1" s="1"/>
  <c r="D2465" i="1" a="1"/>
  <c r="D2465" i="1" s="1"/>
  <c r="D2461" i="1" a="1"/>
  <c r="D2461" i="1" s="1"/>
  <c r="D2457" i="1" a="1"/>
  <c r="D2457" i="1" s="1"/>
  <c r="D2453" i="1" a="1"/>
  <c r="D2453" i="1" s="1"/>
  <c r="D2449" i="1" a="1"/>
  <c r="D2449" i="1" s="1"/>
  <c r="D2445" i="1" a="1"/>
  <c r="D2445" i="1" s="1"/>
  <c r="D2441" i="1" a="1"/>
  <c r="D2441" i="1" s="1"/>
  <c r="D2437" i="1" a="1"/>
  <c r="D2437" i="1" s="1"/>
  <c r="D2433" i="1" a="1"/>
  <c r="D2433" i="1" s="1"/>
  <c r="D2429" i="1" a="1"/>
  <c r="D2429" i="1" s="1"/>
  <c r="D2425" i="1" a="1"/>
  <c r="D2425" i="1" s="1"/>
  <c r="D2421" i="1" a="1"/>
  <c r="D2421" i="1" s="1"/>
  <c r="D2417" i="1" a="1"/>
  <c r="D2417" i="1" s="1"/>
  <c r="D2413" i="1" a="1"/>
  <c r="D2413" i="1" s="1"/>
  <c r="D2409" i="1" a="1"/>
  <c r="D2409" i="1" s="1"/>
  <c r="D2405" i="1" a="1"/>
  <c r="D2405" i="1" s="1"/>
  <c r="D2401" i="1" a="1"/>
  <c r="D2401" i="1" s="1"/>
  <c r="D2397" i="1" a="1"/>
  <c r="D2397" i="1" s="1"/>
  <c r="D2393" i="1" a="1"/>
  <c r="D2393" i="1" s="1"/>
  <c r="D2389" i="1" a="1"/>
  <c r="D2389" i="1" s="1"/>
  <c r="D2385" i="1" a="1"/>
  <c r="D2385" i="1" s="1"/>
  <c r="D2381" i="1" a="1"/>
  <c r="D2381" i="1" s="1"/>
  <c r="D2377" i="1" a="1"/>
  <c r="D2377" i="1" s="1"/>
  <c r="D2373" i="1" a="1"/>
  <c r="D2373" i="1" s="1"/>
  <c r="D2369" i="1" a="1"/>
  <c r="D2369" i="1" s="1"/>
  <c r="D2365" i="1" a="1"/>
  <c r="D2365" i="1" s="1"/>
  <c r="D2361" i="1" a="1"/>
  <c r="D2361" i="1" s="1"/>
  <c r="D2357" i="1" a="1"/>
  <c r="D2357" i="1" s="1"/>
  <c r="D2353" i="1" a="1"/>
  <c r="D2353" i="1" s="1"/>
  <c r="D2349" i="1" a="1"/>
  <c r="D2349" i="1" s="1"/>
  <c r="D2345" i="1" a="1"/>
  <c r="D2345" i="1" s="1"/>
  <c r="D2341" i="1" a="1"/>
  <c r="D2341" i="1" s="1"/>
  <c r="D2337" i="1" a="1"/>
  <c r="D2337" i="1" s="1"/>
  <c r="D2333" i="1" a="1"/>
  <c r="D2333" i="1" s="1"/>
  <c r="D2329" i="1" a="1"/>
  <c r="D2329" i="1" s="1"/>
  <c r="D2325" i="1" a="1"/>
  <c r="D2325" i="1" s="1"/>
  <c r="D2321" i="1" a="1"/>
  <c r="D2321" i="1" s="1"/>
  <c r="D2317" i="1" a="1"/>
  <c r="D2317" i="1" s="1"/>
  <c r="D2313" i="1" a="1"/>
  <c r="D2313" i="1" s="1"/>
  <c r="D2309" i="1" a="1"/>
  <c r="D2309" i="1" s="1"/>
  <c r="D2305" i="1" a="1"/>
  <c r="D2305" i="1" s="1"/>
  <c r="D2301" i="1" a="1"/>
  <c r="D2301" i="1" s="1"/>
  <c r="D2297" i="1" a="1"/>
  <c r="D2297" i="1" s="1"/>
  <c r="D2293" i="1" a="1"/>
  <c r="D2293" i="1" s="1"/>
  <c r="D2289" i="1" a="1"/>
  <c r="D2289" i="1" s="1"/>
  <c r="D2285" i="1" a="1"/>
  <c r="D2285" i="1" s="1"/>
  <c r="D2281" i="1" a="1"/>
  <c r="D2281" i="1" s="1"/>
  <c r="D2277" i="1" a="1"/>
  <c r="D2277" i="1" s="1"/>
  <c r="D2273" i="1" a="1"/>
  <c r="D2273" i="1" s="1"/>
  <c r="D2269" i="1" a="1"/>
  <c r="D2269" i="1" s="1"/>
  <c r="D2265" i="1" a="1"/>
  <c r="D2265" i="1" s="1"/>
  <c r="D2261" i="1" a="1"/>
  <c r="D2261" i="1" s="1"/>
  <c r="D2257" i="1" a="1"/>
  <c r="D2257" i="1" s="1"/>
  <c r="D2253" i="1" a="1"/>
  <c r="D2253" i="1" s="1"/>
  <c r="D2249" i="1" a="1"/>
  <c r="D2249" i="1" s="1"/>
  <c r="D2245" i="1" a="1"/>
  <c r="D2245" i="1" s="1"/>
  <c r="D2241" i="1" a="1"/>
  <c r="D2241" i="1" s="1"/>
  <c r="D2237" i="1" a="1"/>
  <c r="D2237" i="1" s="1"/>
  <c r="D2233" i="1" a="1"/>
  <c r="D2233" i="1" s="1"/>
  <c r="D2229" i="1" a="1"/>
  <c r="D2229" i="1" s="1"/>
  <c r="D2225" i="1" a="1"/>
  <c r="D2225" i="1" s="1"/>
  <c r="D2221" i="1" a="1"/>
  <c r="D2221" i="1" s="1"/>
  <c r="D2217" i="1" a="1"/>
  <c r="D2217" i="1" s="1"/>
  <c r="D2213" i="1" a="1"/>
  <c r="D2213" i="1" s="1"/>
  <c r="D2209" i="1" a="1"/>
  <c r="D2209" i="1" s="1"/>
  <c r="D2205" i="1" a="1"/>
  <c r="D2205" i="1" s="1"/>
  <c r="D2201" i="1" a="1"/>
  <c r="D2201" i="1" s="1"/>
  <c r="D2197" i="1" a="1"/>
  <c r="D2197" i="1" s="1"/>
  <c r="D2198" i="1" a="1"/>
  <c r="D2198" i="1" s="1"/>
  <c r="D2194" i="1" a="1"/>
  <c r="D2194" i="1" s="1"/>
  <c r="D2190" i="1" a="1"/>
  <c r="D2190" i="1" s="1"/>
  <c r="D2186" i="1" a="1"/>
  <c r="D2186" i="1" s="1"/>
  <c r="D2182" i="1" a="1"/>
  <c r="D2182" i="1" s="1"/>
  <c r="D2178" i="1" a="1"/>
  <c r="D2178" i="1" s="1"/>
  <c r="D2174" i="1" a="1"/>
  <c r="D2174" i="1" s="1"/>
  <c r="D2170" i="1" a="1"/>
  <c r="D2170" i="1" s="1"/>
  <c r="D2166" i="1" a="1"/>
  <c r="D2166" i="1" s="1"/>
  <c r="D2162" i="1" a="1"/>
  <c r="D2162" i="1" s="1"/>
  <c r="D2158" i="1" a="1"/>
  <c r="D2158" i="1" s="1"/>
  <c r="D2154" i="1" a="1"/>
  <c r="D2154" i="1" s="1"/>
  <c r="D2150" i="1" a="1"/>
  <c r="D2150" i="1" s="1"/>
  <c r="D2146" i="1" a="1"/>
  <c r="D2146" i="1" s="1"/>
  <c r="D2142" i="1" a="1"/>
  <c r="D2142" i="1" s="1"/>
  <c r="D2193" i="1" a="1"/>
  <c r="D2193" i="1" s="1"/>
  <c r="D2189" i="1" a="1"/>
  <c r="D2189" i="1" s="1"/>
  <c r="D2185" i="1" a="1"/>
  <c r="D2185" i="1" s="1"/>
  <c r="D2181" i="1" a="1"/>
  <c r="D2181" i="1" s="1"/>
  <c r="D2177" i="1" a="1"/>
  <c r="D2177" i="1" s="1"/>
  <c r="D2173" i="1" a="1"/>
  <c r="D2173" i="1" s="1"/>
  <c r="D2169" i="1" a="1"/>
  <c r="D2169" i="1" s="1"/>
  <c r="D2165" i="1" a="1"/>
  <c r="D2165" i="1" s="1"/>
  <c r="D2161" i="1" a="1"/>
  <c r="D2161" i="1" s="1"/>
  <c r="D2157" i="1" a="1"/>
  <c r="D2157" i="1" s="1"/>
  <c r="D2153" i="1" a="1"/>
  <c r="D2153" i="1" s="1"/>
  <c r="D2149" i="1" a="1"/>
  <c r="D2149" i="1" s="1"/>
  <c r="D2145" i="1" a="1"/>
  <c r="D2145" i="1" s="1"/>
  <c r="D2141" i="1" a="1"/>
  <c r="D2141" i="1" s="1"/>
  <c r="D2256" i="1" a="1"/>
  <c r="D2256" i="1" s="1"/>
  <c r="D2252" i="1" a="1"/>
  <c r="D2252" i="1" s="1"/>
  <c r="D2244" i="1" a="1"/>
  <c r="D2244" i="1" s="1"/>
  <c r="D2240" i="1" a="1"/>
  <c r="D2240" i="1" s="1"/>
  <c r="D2236" i="1" a="1"/>
  <c r="D2236" i="1" s="1"/>
  <c r="D2228" i="1" a="1"/>
  <c r="D2228" i="1" s="1"/>
  <c r="D2224" i="1" a="1"/>
  <c r="D2224" i="1" s="1"/>
  <c r="D2220" i="1" a="1"/>
  <c r="D2220" i="1" s="1"/>
  <c r="D2212" i="1" a="1"/>
  <c r="D2212" i="1" s="1"/>
  <c r="D2208" i="1" a="1"/>
  <c r="D2208" i="1" s="1"/>
  <c r="D2204" i="1" a="1"/>
  <c r="D2204" i="1" s="1"/>
  <c r="D2196" i="1" a="1"/>
  <c r="D2196" i="1" s="1"/>
  <c r="D2192" i="1" a="1"/>
  <c r="D2192" i="1" s="1"/>
  <c r="D2188" i="1" a="1"/>
  <c r="D2188" i="1" s="1"/>
  <c r="D2180" i="1" a="1"/>
  <c r="D2180" i="1" s="1"/>
  <c r="D2176" i="1" a="1"/>
  <c r="D2176" i="1" s="1"/>
  <c r="D2172" i="1" a="1"/>
  <c r="D2172" i="1" s="1"/>
  <c r="D2168" i="1" a="1"/>
  <c r="D2168" i="1" s="1"/>
  <c r="D2164" i="1" a="1"/>
  <c r="D2164" i="1" s="1"/>
  <c r="D2160" i="1" a="1"/>
  <c r="D2160" i="1" s="1"/>
  <c r="D2156" i="1" a="1"/>
  <c r="D2156" i="1" s="1"/>
  <c r="D2152" i="1" a="1"/>
  <c r="D2152" i="1" s="1"/>
  <c r="D2148" i="1" a="1"/>
  <c r="D2148" i="1" s="1"/>
  <c r="D2144" i="1" a="1"/>
  <c r="D2144" i="1" s="1"/>
  <c r="D2140" i="1" a="1"/>
  <c r="D2140" i="1" s="1"/>
  <c r="D1930" i="1" a="1"/>
  <c r="D1930" i="1" s="1"/>
  <c r="D1813" i="1" a="1"/>
  <c r="D1813" i="1" s="1"/>
  <c r="D2015" i="1" a="1"/>
  <c r="D2015" i="1" s="1"/>
  <c r="D1875" i="1" a="1"/>
  <c r="D1875" i="1" s="1"/>
  <c r="D1867" i="1" a="1"/>
  <c r="D1867" i="1" s="1"/>
  <c r="D1859" i="1" a="1"/>
  <c r="D1859" i="1" s="1"/>
  <c r="D1851" i="1" a="1"/>
  <c r="D1851" i="1" s="1"/>
  <c r="D1843" i="1" a="1"/>
  <c r="D1843" i="1" s="1"/>
  <c r="D1835" i="1" a="1"/>
  <c r="D1835" i="1" s="1"/>
  <c r="D1827" i="1" a="1"/>
  <c r="D1827" i="1" s="1"/>
  <c r="D1819" i="1" a="1"/>
  <c r="D1819" i="1" s="1"/>
  <c r="D1811" i="1" a="1"/>
  <c r="D1811" i="1" s="1"/>
  <c r="D1803" i="1" a="1"/>
  <c r="D1803" i="1" s="1"/>
  <c r="D1795" i="1" a="1"/>
  <c r="D1795" i="1" s="1"/>
  <c r="D1787" i="1" a="1"/>
  <c r="D1787" i="1" s="1"/>
  <c r="D1779" i="1" a="1"/>
  <c r="D1779" i="1" s="1"/>
  <c r="D1579" i="1" a="1"/>
  <c r="D1579" i="1" s="1"/>
  <c r="D1459" i="1" a="1"/>
  <c r="D1459" i="1" s="1"/>
  <c r="D1733" i="1" a="1"/>
  <c r="D1733" i="1" s="1"/>
  <c r="D1605" i="1" a="1"/>
  <c r="D1605" i="1" s="1"/>
  <c r="D2135" i="1" a="1"/>
  <c r="D2135" i="1" s="1"/>
  <c r="D2131" i="1" a="1"/>
  <c r="D2131" i="1" s="1"/>
  <c r="D2127" i="1" a="1"/>
  <c r="D2127" i="1" s="1"/>
  <c r="D2123" i="1" a="1"/>
  <c r="D2123" i="1" s="1"/>
  <c r="D2119" i="1" a="1"/>
  <c r="D2119" i="1" s="1"/>
  <c r="D2115" i="1" a="1"/>
  <c r="D2115" i="1" s="1"/>
  <c r="D2111" i="1" a="1"/>
  <c r="D2111" i="1" s="1"/>
  <c r="D2107" i="1" a="1"/>
  <c r="D2107" i="1" s="1"/>
  <c r="D2103" i="1" a="1"/>
  <c r="D2103" i="1" s="1"/>
  <c r="D2099" i="1" a="1"/>
  <c r="D2099" i="1" s="1"/>
  <c r="D2095" i="1" a="1"/>
  <c r="D2095" i="1" s="1"/>
  <c r="D2091" i="1" a="1"/>
  <c r="D2091" i="1" s="1"/>
  <c r="D2087" i="1" a="1"/>
  <c r="D2087" i="1" s="1"/>
  <c r="D2083" i="1" a="1"/>
  <c r="D2083" i="1" s="1"/>
  <c r="D2079" i="1" a="1"/>
  <c r="D2079" i="1" s="1"/>
  <c r="D2075" i="1" a="1"/>
  <c r="D2075" i="1" s="1"/>
  <c r="D2071" i="1" a="1"/>
  <c r="D2071" i="1" s="1"/>
  <c r="D2067" i="1" a="1"/>
  <c r="D2067" i="1" s="1"/>
  <c r="D2063" i="1" a="1"/>
  <c r="D2063" i="1" s="1"/>
  <c r="D2059" i="1" a="1"/>
  <c r="D2059" i="1" s="1"/>
  <c r="D2055" i="1" a="1"/>
  <c r="D2055" i="1" s="1"/>
  <c r="D2051" i="1" a="1"/>
  <c r="D2051" i="1" s="1"/>
  <c r="D2047" i="1" a="1"/>
  <c r="D2047" i="1" s="1"/>
  <c r="D2043" i="1" a="1"/>
  <c r="D2043" i="1" s="1"/>
  <c r="D2039" i="1" a="1"/>
  <c r="D2039" i="1" s="1"/>
  <c r="D2035" i="1" a="1"/>
  <c r="D2035" i="1" s="1"/>
  <c r="D2031" i="1" a="1"/>
  <c r="D2031" i="1" s="1"/>
  <c r="D2027" i="1" a="1"/>
  <c r="D2027" i="1" s="1"/>
  <c r="D2023" i="1" a="1"/>
  <c r="D2023" i="1" s="1"/>
  <c r="D2019" i="1" a="1"/>
  <c r="D2019" i="1" s="1"/>
  <c r="D2011" i="1" a="1"/>
  <c r="D2011" i="1" s="1"/>
  <c r="D2007" i="1" a="1"/>
  <c r="D2007" i="1" s="1"/>
  <c r="D2003" i="1" a="1"/>
  <c r="D2003" i="1" s="1"/>
  <c r="D1999" i="1" a="1"/>
  <c r="D1999" i="1" s="1"/>
  <c r="D1995" i="1" a="1"/>
  <c r="D1995" i="1" s="1"/>
  <c r="D1991" i="1" a="1"/>
  <c r="D1991" i="1" s="1"/>
  <c r="D1987" i="1" a="1"/>
  <c r="D1987" i="1" s="1"/>
  <c r="D1983" i="1" a="1"/>
  <c r="D1983" i="1" s="1"/>
  <c r="D1979" i="1" a="1"/>
  <c r="D1979" i="1" s="1"/>
  <c r="D1975" i="1" a="1"/>
  <c r="D1975" i="1" s="1"/>
  <c r="D1971" i="1" a="1"/>
  <c r="D1971" i="1" s="1"/>
  <c r="D1967" i="1" a="1"/>
  <c r="D1967" i="1" s="1"/>
  <c r="D1963" i="1" a="1"/>
  <c r="D1963" i="1" s="1"/>
  <c r="D1959" i="1" a="1"/>
  <c r="D1959" i="1" s="1"/>
  <c r="D1955" i="1" a="1"/>
  <c r="D1955" i="1" s="1"/>
  <c r="D1951" i="1" a="1"/>
  <c r="D1951" i="1" s="1"/>
  <c r="D1947" i="1" a="1"/>
  <c r="D1947" i="1" s="1"/>
  <c r="D1943" i="1" a="1"/>
  <c r="D1943" i="1" s="1"/>
  <c r="D1939" i="1" a="1"/>
  <c r="D1939" i="1" s="1"/>
  <c r="D1935" i="1" a="1"/>
  <c r="D1935" i="1" s="1"/>
  <c r="D1931" i="1" a="1"/>
  <c r="D1931" i="1" s="1"/>
  <c r="D1927" i="1" a="1"/>
  <c r="D1927" i="1" s="1"/>
  <c r="D1923" i="1" a="1"/>
  <c r="D1923" i="1" s="1"/>
  <c r="D1919" i="1" a="1"/>
  <c r="D1919" i="1" s="1"/>
  <c r="D1915" i="1" a="1"/>
  <c r="D1915" i="1" s="1"/>
  <c r="D1911" i="1" a="1"/>
  <c r="D1911" i="1" s="1"/>
  <c r="D1907" i="1" a="1"/>
  <c r="D1907" i="1" s="1"/>
  <c r="D1903" i="1" a="1"/>
  <c r="D1903" i="1" s="1"/>
  <c r="D1899" i="1" a="1"/>
  <c r="D1899" i="1" s="1"/>
  <c r="D1895" i="1" a="1"/>
  <c r="D1895" i="1" s="1"/>
  <c r="D1891" i="1" a="1"/>
  <c r="D1891" i="1" s="1"/>
  <c r="D1887" i="1" a="1"/>
  <c r="D1887" i="1" s="1"/>
  <c r="D1883" i="1" a="1"/>
  <c r="D1883" i="1" s="1"/>
  <c r="D1879" i="1" a="1"/>
  <c r="D1879" i="1" s="1"/>
  <c r="D1871" i="1" a="1"/>
  <c r="D1871" i="1" s="1"/>
  <c r="D1863" i="1" a="1"/>
  <c r="D1863" i="1" s="1"/>
  <c r="D1855" i="1" a="1"/>
  <c r="D1855" i="1" s="1"/>
  <c r="D1847" i="1" a="1"/>
  <c r="D1847" i="1" s="1"/>
  <c r="D1839" i="1" a="1"/>
  <c r="D1839" i="1" s="1"/>
  <c r="D1831" i="1" a="1"/>
  <c r="D1831" i="1" s="1"/>
  <c r="D1823" i="1" a="1"/>
  <c r="D1823" i="1" s="1"/>
  <c r="D1815" i="1" a="1"/>
  <c r="D1815" i="1" s="1"/>
  <c r="D1807" i="1" a="1"/>
  <c r="D1807" i="1" s="1"/>
  <c r="D1799" i="1" a="1"/>
  <c r="D1799" i="1" s="1"/>
  <c r="D1791" i="1" a="1"/>
  <c r="D1791" i="1" s="1"/>
  <c r="D1783" i="1" a="1"/>
  <c r="D1783" i="1" s="1"/>
  <c r="D2130" i="1" a="1"/>
  <c r="D2130" i="1" s="1"/>
  <c r="D2114" i="1" a="1"/>
  <c r="D2114" i="1" s="1"/>
  <c r="D2106" i="1" a="1"/>
  <c r="D2106" i="1" s="1"/>
  <c r="D2098" i="1" a="1"/>
  <c r="D2098" i="1" s="1"/>
  <c r="D2082" i="1" a="1"/>
  <c r="D2082" i="1" s="1"/>
  <c r="D2074" i="1" a="1"/>
  <c r="D2074" i="1" s="1"/>
  <c r="D2066" i="1" a="1"/>
  <c r="D2066" i="1" s="1"/>
  <c r="D2050" i="1" a="1"/>
  <c r="D2050" i="1" s="1"/>
  <c r="D2042" i="1" a="1"/>
  <c r="D2042" i="1" s="1"/>
  <c r="D2034" i="1" a="1"/>
  <c r="D2034" i="1" s="1"/>
  <c r="D2018" i="1" a="1"/>
  <c r="D2018" i="1" s="1"/>
  <c r="D2010" i="1" a="1"/>
  <c r="D2010" i="1" s="1"/>
  <c r="D2002" i="1" a="1"/>
  <c r="D2002" i="1" s="1"/>
  <c r="D1986" i="1" a="1"/>
  <c r="D1986" i="1" s="1"/>
  <c r="D1978" i="1" a="1"/>
  <c r="D1978" i="1" s="1"/>
  <c r="D1970" i="1" a="1"/>
  <c r="D1970" i="1" s="1"/>
  <c r="D1954" i="1" a="1"/>
  <c r="D1954" i="1" s="1"/>
  <c r="D1946" i="1" a="1"/>
  <c r="D1946" i="1" s="1"/>
  <c r="D1938" i="1" a="1"/>
  <c r="D1938" i="1" s="1"/>
  <c r="D1922" i="1" a="1"/>
  <c r="D1922" i="1" s="1"/>
  <c r="D1914" i="1" a="1"/>
  <c r="D1914" i="1" s="1"/>
  <c r="D1906" i="1" a="1"/>
  <c r="D1906" i="1" s="1"/>
  <c r="D1894" i="1" a="1"/>
  <c r="D1894" i="1" s="1"/>
  <c r="D1890" i="1" a="1"/>
  <c r="D1890" i="1" s="1"/>
  <c r="D1886" i="1" a="1"/>
  <c r="D1886" i="1" s="1"/>
  <c r="D1878" i="1" a="1"/>
  <c r="D1878" i="1" s="1"/>
  <c r="D1874" i="1" a="1"/>
  <c r="D1874" i="1" s="1"/>
  <c r="D1870" i="1" a="1"/>
  <c r="D1870" i="1" s="1"/>
  <c r="D1862" i="1" a="1"/>
  <c r="D1862" i="1" s="1"/>
  <c r="D1858" i="1" a="1"/>
  <c r="D1858" i="1" s="1"/>
  <c r="D1854" i="1" a="1"/>
  <c r="D1854" i="1" s="1"/>
  <c r="D1846" i="1" a="1"/>
  <c r="D1846" i="1" s="1"/>
  <c r="D1842" i="1" a="1"/>
  <c r="D1842" i="1" s="1"/>
  <c r="D1838" i="1" a="1"/>
  <c r="D1838" i="1" s="1"/>
  <c r="D1830" i="1" a="1"/>
  <c r="D1830" i="1" s="1"/>
  <c r="D1826" i="1" a="1"/>
  <c r="D1826" i="1" s="1"/>
  <c r="D1786" i="1" a="1"/>
  <c r="D1786" i="1" s="1"/>
  <c r="D1754" i="1" a="1"/>
  <c r="D1754" i="1" s="1"/>
  <c r="D1722" i="1" a="1"/>
  <c r="D1722" i="1" s="1"/>
  <c r="D1658" i="1" a="1"/>
  <c r="D1658" i="1" s="1"/>
  <c r="D1626" i="1" a="1"/>
  <c r="D1626" i="1" s="1"/>
  <c r="D1442" i="1" a="1"/>
  <c r="D1442" i="1" s="1"/>
  <c r="D2137" i="1" a="1"/>
  <c r="D2137" i="1" s="1"/>
  <c r="D2133" i="1" a="1"/>
  <c r="D2133" i="1" s="1"/>
  <c r="D2129" i="1" a="1"/>
  <c r="D2129" i="1" s="1"/>
  <c r="D2125" i="1" a="1"/>
  <c r="D2125" i="1" s="1"/>
  <c r="D2121" i="1" a="1"/>
  <c r="D2121" i="1" s="1"/>
  <c r="D2117" i="1" a="1"/>
  <c r="D2117" i="1" s="1"/>
  <c r="D2113" i="1" a="1"/>
  <c r="D2113" i="1" s="1"/>
  <c r="D2109" i="1" a="1"/>
  <c r="D2109" i="1" s="1"/>
  <c r="D2105" i="1" a="1"/>
  <c r="D2105" i="1" s="1"/>
  <c r="D2101" i="1" a="1"/>
  <c r="D2101" i="1" s="1"/>
  <c r="D2097" i="1" a="1"/>
  <c r="D2097" i="1" s="1"/>
  <c r="D2093" i="1" a="1"/>
  <c r="D2093" i="1" s="1"/>
  <c r="D2089" i="1" a="1"/>
  <c r="D2089" i="1" s="1"/>
  <c r="D2085" i="1" a="1"/>
  <c r="D2085" i="1" s="1"/>
  <c r="D2081" i="1" a="1"/>
  <c r="D2081" i="1" s="1"/>
  <c r="D2077" i="1" a="1"/>
  <c r="D2077" i="1" s="1"/>
  <c r="D2073" i="1" a="1"/>
  <c r="D2073" i="1" s="1"/>
  <c r="D2069" i="1" a="1"/>
  <c r="D2069" i="1" s="1"/>
  <c r="D2065" i="1" a="1"/>
  <c r="D2065" i="1" s="1"/>
  <c r="D2061" i="1" a="1"/>
  <c r="D2061" i="1" s="1"/>
  <c r="D2057" i="1" a="1"/>
  <c r="D2057" i="1" s="1"/>
  <c r="D2053" i="1" a="1"/>
  <c r="D2053" i="1" s="1"/>
  <c r="D2049" i="1" a="1"/>
  <c r="D2049" i="1" s="1"/>
  <c r="D2045" i="1" a="1"/>
  <c r="D2045" i="1" s="1"/>
  <c r="D2041" i="1" a="1"/>
  <c r="D2041" i="1" s="1"/>
  <c r="D2037" i="1" a="1"/>
  <c r="D2037" i="1" s="1"/>
  <c r="D2033" i="1" a="1"/>
  <c r="D2033" i="1" s="1"/>
  <c r="D2029" i="1" a="1"/>
  <c r="D2029" i="1" s="1"/>
  <c r="D2025" i="1" a="1"/>
  <c r="D2025" i="1" s="1"/>
  <c r="D2021" i="1" a="1"/>
  <c r="D2021" i="1" s="1"/>
  <c r="D2017" i="1" a="1"/>
  <c r="D2017" i="1" s="1"/>
  <c r="D2013" i="1" a="1"/>
  <c r="D2013" i="1" s="1"/>
  <c r="D2009" i="1" a="1"/>
  <c r="D2009" i="1" s="1"/>
  <c r="D2005" i="1" a="1"/>
  <c r="D2005" i="1" s="1"/>
  <c r="D2001" i="1" a="1"/>
  <c r="D2001" i="1" s="1"/>
  <c r="D1997" i="1" a="1"/>
  <c r="D1997" i="1" s="1"/>
  <c r="D1993" i="1" a="1"/>
  <c r="D1993" i="1" s="1"/>
  <c r="D1989" i="1" a="1"/>
  <c r="D1989" i="1" s="1"/>
  <c r="D1985" i="1" a="1"/>
  <c r="D1985" i="1" s="1"/>
  <c r="D1981" i="1" a="1"/>
  <c r="D1981" i="1" s="1"/>
  <c r="D1977" i="1" a="1"/>
  <c r="D1977" i="1" s="1"/>
  <c r="D1973" i="1" a="1"/>
  <c r="D1973" i="1" s="1"/>
  <c r="D1969" i="1" a="1"/>
  <c r="D1969" i="1" s="1"/>
  <c r="D1965" i="1" a="1"/>
  <c r="D1965" i="1" s="1"/>
  <c r="D1961" i="1" a="1"/>
  <c r="D1961" i="1" s="1"/>
  <c r="D1957" i="1" a="1"/>
  <c r="D1957" i="1" s="1"/>
  <c r="D1953" i="1" a="1"/>
  <c r="D1953" i="1" s="1"/>
  <c r="D1949" i="1" a="1"/>
  <c r="D1949" i="1" s="1"/>
  <c r="D1945" i="1" a="1"/>
  <c r="D1945" i="1" s="1"/>
  <c r="D1941" i="1" a="1"/>
  <c r="D1941" i="1" s="1"/>
  <c r="D1937" i="1" a="1"/>
  <c r="D1937" i="1" s="1"/>
  <c r="D1933" i="1" a="1"/>
  <c r="D1933" i="1" s="1"/>
  <c r="D1929" i="1" a="1"/>
  <c r="D1929" i="1" s="1"/>
  <c r="D1925" i="1" a="1"/>
  <c r="D1925" i="1" s="1"/>
  <c r="D1921" i="1" a="1"/>
  <c r="D1921" i="1" s="1"/>
  <c r="D1917" i="1" a="1"/>
  <c r="D1917" i="1" s="1"/>
  <c r="D1913" i="1" a="1"/>
  <c r="D1913" i="1" s="1"/>
  <c r="D1909" i="1" a="1"/>
  <c r="D1909" i="1" s="1"/>
  <c r="D1905" i="1" a="1"/>
  <c r="D1905" i="1" s="1"/>
  <c r="D1901" i="1" a="1"/>
  <c r="D1901" i="1" s="1"/>
  <c r="D1897" i="1" a="1"/>
  <c r="D1897" i="1" s="1"/>
  <c r="D1893" i="1" a="1"/>
  <c r="D1893" i="1" s="1"/>
  <c r="D1889" i="1" a="1"/>
  <c r="D1889" i="1" s="1"/>
  <c r="D1885" i="1" a="1"/>
  <c r="D1885" i="1" s="1"/>
  <c r="D1881" i="1" a="1"/>
  <c r="D1881" i="1" s="1"/>
  <c r="D1877" i="1" a="1"/>
  <c r="D1877" i="1" s="1"/>
  <c r="D1873" i="1" a="1"/>
  <c r="D1873" i="1" s="1"/>
  <c r="D1869" i="1" a="1"/>
  <c r="D1869" i="1" s="1"/>
  <c r="D1865" i="1" a="1"/>
  <c r="D1865" i="1" s="1"/>
  <c r="D1861" i="1" a="1"/>
  <c r="D1861" i="1" s="1"/>
  <c r="D1857" i="1" a="1"/>
  <c r="D1857" i="1" s="1"/>
  <c r="D1853" i="1" a="1"/>
  <c r="D1853" i="1" s="1"/>
  <c r="D1849" i="1" a="1"/>
  <c r="D1849" i="1" s="1"/>
  <c r="D1845" i="1" a="1"/>
  <c r="D1845" i="1" s="1"/>
  <c r="D1841" i="1" a="1"/>
  <c r="D1841" i="1" s="1"/>
  <c r="D1837" i="1" a="1"/>
  <c r="D1837" i="1" s="1"/>
  <c r="D1833" i="1" a="1"/>
  <c r="D1833" i="1" s="1"/>
  <c r="D1829" i="1" a="1"/>
  <c r="D1829" i="1" s="1"/>
  <c r="D1825" i="1" a="1"/>
  <c r="D1825" i="1" s="1"/>
  <c r="D1821" i="1" a="1"/>
  <c r="D1821" i="1" s="1"/>
  <c r="D1817" i="1" a="1"/>
  <c r="D1817" i="1" s="1"/>
  <c r="D1809" i="1" a="1"/>
  <c r="D1809" i="1" s="1"/>
  <c r="D1805" i="1" a="1"/>
  <c r="D1805" i="1" s="1"/>
  <c r="D1801" i="1" a="1"/>
  <c r="D1801" i="1" s="1"/>
  <c r="D1797" i="1" a="1"/>
  <c r="D1797" i="1" s="1"/>
  <c r="D1793" i="1" a="1"/>
  <c r="D1793" i="1" s="1"/>
  <c r="D1789" i="1" a="1"/>
  <c r="D1789" i="1" s="1"/>
  <c r="D1785" i="1" a="1"/>
  <c r="D1785" i="1" s="1"/>
  <c r="D1781" i="1" a="1"/>
  <c r="D1781" i="1" s="1"/>
  <c r="D1777" i="1" a="1"/>
  <c r="D1777" i="1" s="1"/>
  <c r="D1773" i="1" a="1"/>
  <c r="D1773" i="1" s="1"/>
  <c r="D1769" i="1" a="1"/>
  <c r="D1769" i="1" s="1"/>
  <c r="D1765" i="1" a="1"/>
  <c r="D1765" i="1" s="1"/>
  <c r="D1761" i="1" a="1"/>
  <c r="D1761" i="1" s="1"/>
  <c r="D1757" i="1" a="1"/>
  <c r="D1757" i="1" s="1"/>
  <c r="D1753" i="1" a="1"/>
  <c r="D1753" i="1" s="1"/>
  <c r="D1749" i="1" a="1"/>
  <c r="D1749" i="1" s="1"/>
  <c r="D1745" i="1" a="1"/>
  <c r="D1745" i="1" s="1"/>
  <c r="D1741" i="1" a="1"/>
  <c r="D1741" i="1" s="1"/>
  <c r="D1737" i="1" a="1"/>
  <c r="D1737" i="1" s="1"/>
  <c r="D1729" i="1" a="1"/>
  <c r="D1729" i="1" s="1"/>
  <c r="D1725" i="1" a="1"/>
  <c r="D1725" i="1" s="1"/>
  <c r="D1721" i="1" a="1"/>
  <c r="D1721" i="1" s="1"/>
  <c r="D1717" i="1" a="1"/>
  <c r="D1717" i="1" s="1"/>
  <c r="D1713" i="1" a="1"/>
  <c r="D1713" i="1" s="1"/>
  <c r="D1709" i="1" a="1"/>
  <c r="D1709" i="1" s="1"/>
  <c r="D1705" i="1" a="1"/>
  <c r="D1705" i="1" s="1"/>
  <c r="D1701" i="1" a="1"/>
  <c r="D1701" i="1" s="1"/>
  <c r="D1697" i="1" a="1"/>
  <c r="D1697" i="1" s="1"/>
  <c r="D1693" i="1" a="1"/>
  <c r="D1693" i="1" s="1"/>
  <c r="D1689" i="1" a="1"/>
  <c r="D1689" i="1" s="1"/>
  <c r="D1685" i="1" a="1"/>
  <c r="D1685" i="1" s="1"/>
  <c r="D1681" i="1" a="1"/>
  <c r="D1681" i="1" s="1"/>
  <c r="D1677" i="1" a="1"/>
  <c r="D1677" i="1" s="1"/>
  <c r="D1673" i="1" a="1"/>
  <c r="D1673" i="1" s="1"/>
  <c r="D1669" i="1" a="1"/>
  <c r="D1669" i="1" s="1"/>
  <c r="D1665" i="1" a="1"/>
  <c r="D1665" i="1" s="1"/>
  <c r="D1661" i="1" a="1"/>
  <c r="D1661" i="1" s="1"/>
  <c r="D1657" i="1" a="1"/>
  <c r="D1657" i="1" s="1"/>
  <c r="D1653" i="1" a="1"/>
  <c r="D1653" i="1" s="1"/>
  <c r="D1649" i="1" a="1"/>
  <c r="D1649" i="1" s="1"/>
  <c r="D1645" i="1" a="1"/>
  <c r="D1645" i="1" s="1"/>
  <c r="D1641" i="1" a="1"/>
  <c r="D1641" i="1" s="1"/>
  <c r="D1637" i="1" a="1"/>
  <c r="D1637" i="1" s="1"/>
  <c r="D1633" i="1" a="1"/>
  <c r="D1633" i="1" s="1"/>
  <c r="D1629" i="1" a="1"/>
  <c r="D1629" i="1" s="1"/>
  <c r="D1625" i="1" a="1"/>
  <c r="D1625" i="1" s="1"/>
  <c r="D1621" i="1" a="1"/>
  <c r="D1621" i="1" s="1"/>
  <c r="D1617" i="1" a="1"/>
  <c r="D1617" i="1" s="1"/>
  <c r="D1613" i="1" a="1"/>
  <c r="D1613" i="1" s="1"/>
  <c r="D1609" i="1" a="1"/>
  <c r="D1609" i="1" s="1"/>
  <c r="D1601" i="1" a="1"/>
  <c r="D1601" i="1" s="1"/>
  <c r="D1597" i="1" a="1"/>
  <c r="D1597" i="1" s="1"/>
  <c r="D1593" i="1" a="1"/>
  <c r="D1593" i="1" s="1"/>
  <c r="D1589" i="1" a="1"/>
  <c r="D1589" i="1" s="1"/>
  <c r="D1585" i="1" a="1"/>
  <c r="D1585" i="1" s="1"/>
  <c r="D1561" i="1" a="1"/>
  <c r="D1561" i="1" s="1"/>
  <c r="D1533" i="1" a="1"/>
  <c r="D1533" i="1" s="1"/>
  <c r="D1529" i="1" a="1"/>
  <c r="D1529" i="1" s="1"/>
  <c r="D1501" i="1" a="1"/>
  <c r="D1501" i="1" s="1"/>
  <c r="D1497" i="1" a="1"/>
  <c r="D1497" i="1" s="1"/>
  <c r="D1465" i="1" a="1"/>
  <c r="D1465" i="1" s="1"/>
  <c r="D2136" i="1" a="1"/>
  <c r="D2136" i="1" s="1"/>
  <c r="D2132" i="1" a="1"/>
  <c r="D2132" i="1" s="1"/>
  <c r="D2128" i="1" a="1"/>
  <c r="D2128" i="1" s="1"/>
  <c r="D2124" i="1" a="1"/>
  <c r="D2124" i="1" s="1"/>
  <c r="D2120" i="1" a="1"/>
  <c r="D2120" i="1" s="1"/>
  <c r="D2116" i="1" a="1"/>
  <c r="D2116" i="1" s="1"/>
  <c r="D2112" i="1" a="1"/>
  <c r="D2112" i="1" s="1"/>
  <c r="D2108" i="1" a="1"/>
  <c r="D2108" i="1" s="1"/>
  <c r="D2104" i="1" a="1"/>
  <c r="D2104" i="1" s="1"/>
  <c r="D2100" i="1" a="1"/>
  <c r="D2100" i="1" s="1"/>
  <c r="D2096" i="1" a="1"/>
  <c r="D2096" i="1" s="1"/>
  <c r="D2092" i="1" a="1"/>
  <c r="D2092" i="1" s="1"/>
  <c r="D2088" i="1" a="1"/>
  <c r="D2088" i="1" s="1"/>
  <c r="D2084" i="1" a="1"/>
  <c r="D2084" i="1" s="1"/>
  <c r="D2080" i="1" a="1"/>
  <c r="D2080" i="1" s="1"/>
  <c r="D2076" i="1" a="1"/>
  <c r="D2076" i="1" s="1"/>
  <c r="D2072" i="1" a="1"/>
  <c r="D2072" i="1" s="1"/>
  <c r="D2068" i="1" a="1"/>
  <c r="D2068" i="1" s="1"/>
  <c r="D2064" i="1" a="1"/>
  <c r="D2064" i="1" s="1"/>
  <c r="D2060" i="1" a="1"/>
  <c r="D2060" i="1" s="1"/>
  <c r="D2056" i="1" a="1"/>
  <c r="D2056" i="1" s="1"/>
  <c r="D2052" i="1" a="1"/>
  <c r="D2052" i="1" s="1"/>
  <c r="D2048" i="1" a="1"/>
  <c r="D2048" i="1" s="1"/>
  <c r="D2044" i="1" a="1"/>
  <c r="D2044" i="1" s="1"/>
  <c r="D2040" i="1" a="1"/>
  <c r="D2040" i="1" s="1"/>
  <c r="D2036" i="1" a="1"/>
  <c r="D2036" i="1" s="1"/>
  <c r="D2032" i="1" a="1"/>
  <c r="D2032" i="1" s="1"/>
  <c r="D2028" i="1" a="1"/>
  <c r="D2028" i="1" s="1"/>
  <c r="D2024" i="1" a="1"/>
  <c r="D2024" i="1" s="1"/>
  <c r="D2020" i="1" a="1"/>
  <c r="D2020" i="1" s="1"/>
  <c r="D2016" i="1" a="1"/>
  <c r="D2016" i="1" s="1"/>
  <c r="D2012" i="1" a="1"/>
  <c r="D2012" i="1" s="1"/>
  <c r="D2008" i="1" a="1"/>
  <c r="D2008" i="1" s="1"/>
  <c r="D2004" i="1" a="1"/>
  <c r="D2004" i="1" s="1"/>
  <c r="D2000" i="1" a="1"/>
  <c r="D2000" i="1" s="1"/>
  <c r="D1996" i="1" a="1"/>
  <c r="D1996" i="1" s="1"/>
  <c r="D1992" i="1" a="1"/>
  <c r="D1992" i="1" s="1"/>
  <c r="D1988" i="1" a="1"/>
  <c r="D1988" i="1" s="1"/>
  <c r="D1984" i="1" a="1"/>
  <c r="D1984" i="1" s="1"/>
  <c r="D1980" i="1" a="1"/>
  <c r="D1980" i="1" s="1"/>
  <c r="D1976" i="1" a="1"/>
  <c r="D1976" i="1" s="1"/>
  <c r="D1972" i="1" a="1"/>
  <c r="D1972" i="1" s="1"/>
  <c r="D1968" i="1" a="1"/>
  <c r="D1968" i="1" s="1"/>
  <c r="D1964" i="1" a="1"/>
  <c r="D1964" i="1" s="1"/>
  <c r="D1960" i="1" a="1"/>
  <c r="D1960" i="1" s="1"/>
  <c r="D1956" i="1" a="1"/>
  <c r="D1956" i="1" s="1"/>
  <c r="D1952" i="1" a="1"/>
  <c r="D1952" i="1" s="1"/>
  <c r="D1948" i="1" a="1"/>
  <c r="D1948" i="1" s="1"/>
  <c r="D1944" i="1" a="1"/>
  <c r="D1944" i="1" s="1"/>
  <c r="D1940" i="1" a="1"/>
  <c r="D1940" i="1" s="1"/>
  <c r="D1936" i="1" a="1"/>
  <c r="D1936" i="1" s="1"/>
  <c r="D1932" i="1" a="1"/>
  <c r="D1932" i="1" s="1"/>
  <c r="D1928" i="1" a="1"/>
  <c r="D1928" i="1" s="1"/>
  <c r="D1924" i="1" a="1"/>
  <c r="D1924" i="1" s="1"/>
  <c r="D1920" i="1" a="1"/>
  <c r="D1920" i="1" s="1"/>
  <c r="D1916" i="1" a="1"/>
  <c r="D1916" i="1" s="1"/>
  <c r="D1912" i="1" a="1"/>
  <c r="D1912" i="1" s="1"/>
  <c r="D1908" i="1" a="1"/>
  <c r="D1908" i="1" s="1"/>
  <c r="D1904" i="1" a="1"/>
  <c r="D1904" i="1" s="1"/>
  <c r="D1900" i="1" a="1"/>
  <c r="D1900" i="1" s="1"/>
  <c r="D1896" i="1" a="1"/>
  <c r="D1896" i="1" s="1"/>
  <c r="D1892" i="1" a="1"/>
  <c r="D1892" i="1" s="1"/>
  <c r="D1888" i="1" a="1"/>
  <c r="D1888" i="1" s="1"/>
  <c r="D1884" i="1" a="1"/>
  <c r="D1884" i="1" s="1"/>
  <c r="D1880" i="1" a="1"/>
  <c r="D1880" i="1" s="1"/>
  <c r="D1876" i="1" a="1"/>
  <c r="D1876" i="1" s="1"/>
  <c r="D1872" i="1" a="1"/>
  <c r="D1872" i="1" s="1"/>
  <c r="D1868" i="1" a="1"/>
  <c r="D1868" i="1" s="1"/>
  <c r="D1864" i="1" a="1"/>
  <c r="D1864" i="1" s="1"/>
  <c r="D1860" i="1" a="1"/>
  <c r="D1860" i="1" s="1"/>
  <c r="D1856" i="1" a="1"/>
  <c r="D1856" i="1" s="1"/>
  <c r="D1852" i="1" a="1"/>
  <c r="D1852" i="1" s="1"/>
  <c r="D1848" i="1" a="1"/>
  <c r="D1848" i="1" s="1"/>
  <c r="D1844" i="1" a="1"/>
  <c r="D1844" i="1" s="1"/>
  <c r="D1840" i="1" a="1"/>
  <c r="D1840" i="1" s="1"/>
  <c r="D1836" i="1" a="1"/>
  <c r="D1836" i="1" s="1"/>
  <c r="D1832" i="1" a="1"/>
  <c r="D1832" i="1" s="1"/>
  <c r="D1828" i="1" a="1"/>
  <c r="D1828" i="1" s="1"/>
  <c r="D1824" i="1" a="1"/>
  <c r="D1824" i="1" s="1"/>
  <c r="D1820" i="1" a="1"/>
  <c r="D1820" i="1" s="1"/>
  <c r="D1816" i="1" a="1"/>
  <c r="D1816" i="1" s="1"/>
  <c r="D1812" i="1" a="1"/>
  <c r="D1812" i="1" s="1"/>
  <c r="D1808" i="1" a="1"/>
  <c r="D1808" i="1" s="1"/>
  <c r="D1804" i="1" a="1"/>
  <c r="D1804" i="1" s="1"/>
  <c r="D1800" i="1" a="1"/>
  <c r="D1800" i="1" s="1"/>
  <c r="D1796" i="1" a="1"/>
  <c r="D1796" i="1" s="1"/>
  <c r="D1792" i="1" a="1"/>
  <c r="D1792" i="1" s="1"/>
  <c r="D1788" i="1" a="1"/>
  <c r="D1788" i="1" s="1"/>
  <c r="D1784" i="1" a="1"/>
  <c r="D1784" i="1" s="1"/>
  <c r="D1780" i="1" a="1"/>
  <c r="D1780" i="1" s="1"/>
  <c r="D1776" i="1" a="1"/>
  <c r="D1776" i="1" s="1"/>
  <c r="D1772" i="1" a="1"/>
  <c r="D1772" i="1" s="1"/>
  <c r="D1768" i="1" a="1"/>
  <c r="D1768" i="1" s="1"/>
  <c r="D1764" i="1" a="1"/>
  <c r="D1764" i="1" s="1"/>
  <c r="D1760" i="1" a="1"/>
  <c r="D1760" i="1" s="1"/>
  <c r="D1756" i="1" a="1"/>
  <c r="D1756" i="1" s="1"/>
  <c r="D1752" i="1" a="1"/>
  <c r="D1752" i="1" s="1"/>
  <c r="D1748" i="1" a="1"/>
  <c r="D1748" i="1" s="1"/>
  <c r="D1744" i="1" a="1"/>
  <c r="D1744" i="1" s="1"/>
  <c r="D1740" i="1" a="1"/>
  <c r="D1740" i="1" s="1"/>
  <c r="D1736" i="1" a="1"/>
  <c r="D1736" i="1" s="1"/>
  <c r="D1732" i="1" a="1"/>
  <c r="D1732" i="1" s="1"/>
  <c r="D1728" i="1" a="1"/>
  <c r="D1728" i="1" s="1"/>
  <c r="D1724" i="1" a="1"/>
  <c r="D1724" i="1" s="1"/>
  <c r="D1720" i="1" a="1"/>
  <c r="D1720" i="1" s="1"/>
  <c r="D1716" i="1" a="1"/>
  <c r="D1716" i="1" s="1"/>
  <c r="D1712" i="1" a="1"/>
  <c r="D1712" i="1" s="1"/>
  <c r="D1708" i="1" a="1"/>
  <c r="D1708" i="1" s="1"/>
  <c r="D1704" i="1" a="1"/>
  <c r="D1704" i="1" s="1"/>
  <c r="D1700" i="1" a="1"/>
  <c r="D1700" i="1" s="1"/>
  <c r="D1696" i="1" a="1"/>
  <c r="D1696" i="1" s="1"/>
  <c r="D1692" i="1" a="1"/>
  <c r="D1692" i="1" s="1"/>
  <c r="D1688" i="1" a="1"/>
  <c r="D1688" i="1" s="1"/>
  <c r="D1684" i="1" a="1"/>
  <c r="D1684" i="1" s="1"/>
  <c r="D1775" i="1" a="1"/>
  <c r="D1775" i="1" s="1"/>
  <c r="D1771" i="1" a="1"/>
  <c r="D1771" i="1" s="1"/>
  <c r="D1767" i="1" a="1"/>
  <c r="D1767" i="1" s="1"/>
  <c r="D1763" i="1" a="1"/>
  <c r="D1763" i="1" s="1"/>
  <c r="D1759" i="1" a="1"/>
  <c r="D1759" i="1" s="1"/>
  <c r="D1755" i="1" a="1"/>
  <c r="D1755" i="1" s="1"/>
  <c r="D1751" i="1" a="1"/>
  <c r="D1751" i="1" s="1"/>
  <c r="D1747" i="1" a="1"/>
  <c r="D1747" i="1" s="1"/>
  <c r="D1743" i="1" a="1"/>
  <c r="D1743" i="1" s="1"/>
  <c r="D1739" i="1" a="1"/>
  <c r="D1739" i="1" s="1"/>
  <c r="D1735" i="1" a="1"/>
  <c r="D1735" i="1" s="1"/>
  <c r="D1731" i="1" a="1"/>
  <c r="D1731" i="1" s="1"/>
  <c r="D1727" i="1" a="1"/>
  <c r="D1727" i="1" s="1"/>
  <c r="D1723" i="1" a="1"/>
  <c r="D1723" i="1" s="1"/>
  <c r="D1719" i="1" a="1"/>
  <c r="D1719" i="1" s="1"/>
  <c r="D1715" i="1" a="1"/>
  <c r="D1715" i="1" s="1"/>
  <c r="D1711" i="1" a="1"/>
  <c r="D1711" i="1" s="1"/>
  <c r="D1707" i="1" a="1"/>
  <c r="D1707" i="1" s="1"/>
  <c r="D1703" i="1" a="1"/>
  <c r="D1703" i="1" s="1"/>
  <c r="D1699" i="1" a="1"/>
  <c r="D1699" i="1" s="1"/>
  <c r="D1695" i="1" a="1"/>
  <c r="D1695" i="1" s="1"/>
  <c r="D1691" i="1" a="1"/>
  <c r="D1691" i="1" s="1"/>
  <c r="D1687" i="1" a="1"/>
  <c r="D1687" i="1" s="1"/>
  <c r="D1683" i="1" a="1"/>
  <c r="D1683" i="1" s="1"/>
  <c r="D1679" i="1" a="1"/>
  <c r="D1679" i="1" s="1"/>
  <c r="D1675" i="1" a="1"/>
  <c r="D1675" i="1" s="1"/>
  <c r="D1671" i="1" a="1"/>
  <c r="D1671" i="1" s="1"/>
  <c r="D1667" i="1" a="1"/>
  <c r="D1667" i="1" s="1"/>
  <c r="D1663" i="1" a="1"/>
  <c r="D1663" i="1" s="1"/>
  <c r="D1659" i="1" a="1"/>
  <c r="D1659" i="1" s="1"/>
  <c r="D1655" i="1" a="1"/>
  <c r="D1655" i="1" s="1"/>
  <c r="D1651" i="1" a="1"/>
  <c r="D1651" i="1" s="1"/>
  <c r="D1647" i="1" a="1"/>
  <c r="D1647" i="1" s="1"/>
  <c r="D1643" i="1" a="1"/>
  <c r="D1643" i="1" s="1"/>
  <c r="D1639" i="1" a="1"/>
  <c r="D1639" i="1" s="1"/>
  <c r="D1635" i="1" a="1"/>
  <c r="D1635" i="1" s="1"/>
  <c r="D1631" i="1" a="1"/>
  <c r="D1631" i="1" s="1"/>
  <c r="D1627" i="1" a="1"/>
  <c r="D1627" i="1" s="1"/>
  <c r="D1623" i="1" a="1"/>
  <c r="D1623" i="1" s="1"/>
  <c r="D1619" i="1" a="1"/>
  <c r="D1619" i="1" s="1"/>
  <c r="D1615" i="1" a="1"/>
  <c r="D1615" i="1" s="1"/>
  <c r="D1611" i="1" a="1"/>
  <c r="D1611" i="1" s="1"/>
  <c r="D1607" i="1" a="1"/>
  <c r="D1607" i="1" s="1"/>
  <c r="D1603" i="1" a="1"/>
  <c r="D1603" i="1" s="1"/>
  <c r="D1599" i="1" a="1"/>
  <c r="D1599" i="1" s="1"/>
  <c r="D1595" i="1" a="1"/>
  <c r="D1595" i="1" s="1"/>
  <c r="D1591" i="1" a="1"/>
  <c r="D1591" i="1" s="1"/>
  <c r="D1587" i="1" a="1"/>
  <c r="D1587" i="1" s="1"/>
  <c r="D1583" i="1" a="1"/>
  <c r="D1583" i="1" s="1"/>
  <c r="D1575" i="1" a="1"/>
  <c r="D1575" i="1" s="1"/>
  <c r="D1571" i="1" a="1"/>
  <c r="D1571" i="1" s="1"/>
  <c r="D1567" i="1" a="1"/>
  <c r="D1567" i="1" s="1"/>
  <c r="D1563" i="1" a="1"/>
  <c r="D1563" i="1" s="1"/>
  <c r="D1559" i="1" a="1"/>
  <c r="D1559" i="1" s="1"/>
  <c r="D1555" i="1" a="1"/>
  <c r="D1555" i="1" s="1"/>
  <c r="D1551" i="1" a="1"/>
  <c r="D1551" i="1" s="1"/>
  <c r="D1547" i="1" a="1"/>
  <c r="D1547" i="1" s="1"/>
  <c r="D1543" i="1" a="1"/>
  <c r="D1543" i="1" s="1"/>
  <c r="D1539" i="1" a="1"/>
  <c r="D1539" i="1" s="1"/>
  <c r="D1535" i="1" a="1"/>
  <c r="D1535" i="1" s="1"/>
  <c r="D1531" i="1" a="1"/>
  <c r="D1531" i="1" s="1"/>
  <c r="D1527" i="1" a="1"/>
  <c r="D1527" i="1" s="1"/>
  <c r="D1523" i="1" a="1"/>
  <c r="D1523" i="1" s="1"/>
  <c r="D1519" i="1" a="1"/>
  <c r="D1519" i="1" s="1"/>
  <c r="D1515" i="1" a="1"/>
  <c r="D1515" i="1" s="1"/>
  <c r="D1511" i="1" a="1"/>
  <c r="D1511" i="1" s="1"/>
  <c r="D1507" i="1" a="1"/>
  <c r="D1507" i="1" s="1"/>
  <c r="D1503" i="1" a="1"/>
  <c r="D1503" i="1" s="1"/>
  <c r="D1499" i="1" a="1"/>
  <c r="D1499" i="1" s="1"/>
  <c r="D1495" i="1" a="1"/>
  <c r="D1495" i="1" s="1"/>
  <c r="D1491" i="1" a="1"/>
  <c r="D1491" i="1" s="1"/>
  <c r="D1487" i="1" a="1"/>
  <c r="D1487" i="1" s="1"/>
  <c r="D1483" i="1" a="1"/>
  <c r="D1483" i="1" s="1"/>
  <c r="D1479" i="1" a="1"/>
  <c r="D1479" i="1" s="1"/>
  <c r="D1475" i="1" a="1"/>
  <c r="D1475" i="1" s="1"/>
  <c r="D1471" i="1" a="1"/>
  <c r="D1471" i="1" s="1"/>
  <c r="D1467" i="1" a="1"/>
  <c r="D1467" i="1" s="1"/>
  <c r="D1463" i="1" a="1"/>
  <c r="D1463" i="1" s="1"/>
  <c r="D1455" i="1" a="1"/>
  <c r="D1455" i="1" s="1"/>
  <c r="D1451" i="1" a="1"/>
  <c r="D1451" i="1" s="1"/>
  <c r="D1447" i="1" a="1"/>
  <c r="D1447" i="1" s="1"/>
  <c r="D1443" i="1" a="1"/>
  <c r="D1443" i="1" s="1"/>
  <c r="D2134" i="1" a="1"/>
  <c r="D2134" i="1" s="1"/>
  <c r="D2126" i="1" a="1"/>
  <c r="D2126" i="1" s="1"/>
  <c r="D2118" i="1" a="1"/>
  <c r="D2118" i="1" s="1"/>
  <c r="D2110" i="1" a="1"/>
  <c r="D2110" i="1" s="1"/>
  <c r="D2102" i="1" a="1"/>
  <c r="D2102" i="1" s="1"/>
  <c r="D2094" i="1" a="1"/>
  <c r="D2094" i="1" s="1"/>
  <c r="D2086" i="1" a="1"/>
  <c r="D2086" i="1" s="1"/>
  <c r="D2078" i="1" a="1"/>
  <c r="D2078" i="1" s="1"/>
  <c r="D2070" i="1" a="1"/>
  <c r="D2070" i="1" s="1"/>
  <c r="D2062" i="1" a="1"/>
  <c r="D2062" i="1" s="1"/>
  <c r="D2054" i="1" a="1"/>
  <c r="D2054" i="1" s="1"/>
  <c r="D2046" i="1" a="1"/>
  <c r="D2046" i="1" s="1"/>
  <c r="D2038" i="1" a="1"/>
  <c r="D2038" i="1" s="1"/>
  <c r="D2030" i="1" a="1"/>
  <c r="D2030" i="1" s="1"/>
  <c r="D2022" i="1" a="1"/>
  <c r="D2022" i="1" s="1"/>
  <c r="D2014" i="1" a="1"/>
  <c r="D2014" i="1" s="1"/>
  <c r="D2006" i="1" a="1"/>
  <c r="D2006" i="1" s="1"/>
  <c r="D1998" i="1" a="1"/>
  <c r="D1998" i="1" s="1"/>
  <c r="D1990" i="1" a="1"/>
  <c r="D1990" i="1" s="1"/>
  <c r="D1982" i="1" a="1"/>
  <c r="D1982" i="1" s="1"/>
  <c r="D1974" i="1" a="1"/>
  <c r="D1974" i="1" s="1"/>
  <c r="D1966" i="1" a="1"/>
  <c r="D1966" i="1" s="1"/>
  <c r="D1958" i="1" a="1"/>
  <c r="D1958" i="1" s="1"/>
  <c r="D1950" i="1" a="1"/>
  <c r="D1950" i="1" s="1"/>
  <c r="D1942" i="1" a="1"/>
  <c r="D1942" i="1" s="1"/>
  <c r="D1934" i="1" a="1"/>
  <c r="D1934" i="1" s="1"/>
  <c r="D1926" i="1" a="1"/>
  <c r="D1926" i="1" s="1"/>
  <c r="D1918" i="1" a="1"/>
  <c r="D1918" i="1" s="1"/>
  <c r="D1910" i="1" a="1"/>
  <c r="D1910" i="1" s="1"/>
  <c r="D1902" i="1" a="1"/>
  <c r="D1902" i="1" s="1"/>
  <c r="D1822" i="1" a="1"/>
  <c r="D1822" i="1" s="1"/>
  <c r="D1818" i="1" a="1"/>
  <c r="D1818" i="1" s="1"/>
  <c r="D1814" i="1" a="1"/>
  <c r="D1814" i="1" s="1"/>
  <c r="D1810" i="1" a="1"/>
  <c r="D1810" i="1" s="1"/>
  <c r="D1806" i="1" a="1"/>
  <c r="D1806" i="1" s="1"/>
  <c r="D1802" i="1" a="1"/>
  <c r="D1802" i="1" s="1"/>
  <c r="D1798" i="1" a="1"/>
  <c r="D1798" i="1" s="1"/>
  <c r="D1794" i="1" a="1"/>
  <c r="D1794" i="1" s="1"/>
  <c r="D1790" i="1" a="1"/>
  <c r="D1790" i="1" s="1"/>
  <c r="D1782" i="1" a="1"/>
  <c r="D1782" i="1" s="1"/>
  <c r="D1778" i="1" a="1"/>
  <c r="D1778" i="1" s="1"/>
  <c r="D1774" i="1" a="1"/>
  <c r="D1774" i="1" s="1"/>
  <c r="D1770" i="1" a="1"/>
  <c r="D1770" i="1" s="1"/>
  <c r="D1766" i="1" a="1"/>
  <c r="D1766" i="1" s="1"/>
  <c r="D1762" i="1" a="1"/>
  <c r="D1762" i="1" s="1"/>
  <c r="D1758" i="1" a="1"/>
  <c r="D1758" i="1" s="1"/>
  <c r="D1750" i="1" a="1"/>
  <c r="D1750" i="1" s="1"/>
  <c r="D1746" i="1" a="1"/>
  <c r="D1746" i="1" s="1"/>
  <c r="D1742" i="1" a="1"/>
  <c r="D1742" i="1" s="1"/>
  <c r="D1738" i="1" a="1"/>
  <c r="D1738" i="1" s="1"/>
  <c r="D1734" i="1" a="1"/>
  <c r="D1734" i="1" s="1"/>
  <c r="D1730" i="1" a="1"/>
  <c r="D1730" i="1" s="1"/>
  <c r="D1726" i="1" a="1"/>
  <c r="D1726" i="1" s="1"/>
  <c r="D1718" i="1" a="1"/>
  <c r="D1718" i="1" s="1"/>
  <c r="D1714" i="1" a="1"/>
  <c r="D1714" i="1" s="1"/>
  <c r="D1710" i="1" a="1"/>
  <c r="D1710" i="1" s="1"/>
  <c r="D1706" i="1" a="1"/>
  <c r="D1706" i="1" s="1"/>
  <c r="D1702" i="1" a="1"/>
  <c r="D1702" i="1" s="1"/>
  <c r="D1698" i="1" a="1"/>
  <c r="D1698" i="1" s="1"/>
  <c r="D1694" i="1" a="1"/>
  <c r="D1694" i="1" s="1"/>
  <c r="D1686" i="1" a="1"/>
  <c r="D1686" i="1" s="1"/>
  <c r="D1682" i="1" a="1"/>
  <c r="D1682" i="1" s="1"/>
  <c r="D1678" i="1" a="1"/>
  <c r="D1678" i="1" s="1"/>
  <c r="D1674" i="1" a="1"/>
  <c r="D1674" i="1" s="1"/>
  <c r="D1670" i="1" a="1"/>
  <c r="D1670" i="1" s="1"/>
  <c r="D1666" i="1" a="1"/>
  <c r="D1666" i="1" s="1"/>
  <c r="D1662" i="1" a="1"/>
  <c r="D1662" i="1" s="1"/>
  <c r="D1654" i="1" a="1"/>
  <c r="D1654" i="1" s="1"/>
  <c r="D1650" i="1" a="1"/>
  <c r="D1650" i="1" s="1"/>
  <c r="D1646" i="1" a="1"/>
  <c r="D1646" i="1" s="1"/>
  <c r="D1642" i="1" a="1"/>
  <c r="D1642" i="1" s="1"/>
  <c r="D1638" i="1" a="1"/>
  <c r="D1638" i="1" s="1"/>
  <c r="D1634" i="1" a="1"/>
  <c r="D1634" i="1" s="1"/>
  <c r="D1630" i="1" a="1"/>
  <c r="D1630" i="1" s="1"/>
  <c r="D1622" i="1" a="1"/>
  <c r="D1622" i="1" s="1"/>
  <c r="D1618" i="1" a="1"/>
  <c r="D1618" i="1" s="1"/>
  <c r="D1614" i="1" a="1"/>
  <c r="D1614" i="1" s="1"/>
  <c r="D1610" i="1" a="1"/>
  <c r="D1610" i="1" s="1"/>
  <c r="D1606" i="1" a="1"/>
  <c r="D1606" i="1" s="1"/>
  <c r="D1602" i="1" a="1"/>
  <c r="D1602" i="1" s="1"/>
  <c r="D1598" i="1" a="1"/>
  <c r="D1598" i="1" s="1"/>
  <c r="D1594" i="1" a="1"/>
  <c r="D1594" i="1" s="1"/>
  <c r="D1590" i="1" a="1"/>
  <c r="D1590" i="1" s="1"/>
  <c r="D1586" i="1" a="1"/>
  <c r="D1586" i="1" s="1"/>
  <c r="D1582" i="1" a="1"/>
  <c r="D1582" i="1" s="1"/>
  <c r="D1578" i="1" a="1"/>
  <c r="D1578" i="1" s="1"/>
  <c r="D1574" i="1" a="1"/>
  <c r="D1574" i="1" s="1"/>
  <c r="D1570" i="1" a="1"/>
  <c r="D1570" i="1" s="1"/>
  <c r="D1566" i="1" a="1"/>
  <c r="D1566" i="1" s="1"/>
  <c r="D1562" i="1" a="1"/>
  <c r="D1562" i="1" s="1"/>
  <c r="D1558" i="1" a="1"/>
  <c r="D1558" i="1" s="1"/>
  <c r="D1554" i="1" a="1"/>
  <c r="D1554" i="1" s="1"/>
  <c r="D1550" i="1" a="1"/>
  <c r="D1550" i="1" s="1"/>
  <c r="D1546" i="1" a="1"/>
  <c r="D1546" i="1" s="1"/>
  <c r="D1542" i="1" a="1"/>
  <c r="D1542" i="1" s="1"/>
  <c r="D1538" i="1" a="1"/>
  <c r="D1538" i="1" s="1"/>
  <c r="D1534" i="1" a="1"/>
  <c r="D1534" i="1" s="1"/>
  <c r="D1530" i="1" a="1"/>
  <c r="D1530" i="1" s="1"/>
  <c r="D1526" i="1" a="1"/>
  <c r="D1526" i="1" s="1"/>
  <c r="D1522" i="1" a="1"/>
  <c r="D1522" i="1" s="1"/>
  <c r="D1518" i="1" a="1"/>
  <c r="D1518" i="1" s="1"/>
  <c r="D1514" i="1" a="1"/>
  <c r="D1514" i="1" s="1"/>
  <c r="D1510" i="1" a="1"/>
  <c r="D1510" i="1" s="1"/>
  <c r="D1506" i="1" a="1"/>
  <c r="D1506" i="1" s="1"/>
  <c r="D1502" i="1" a="1"/>
  <c r="D1502" i="1" s="1"/>
  <c r="D1498" i="1" a="1"/>
  <c r="D1498" i="1" s="1"/>
  <c r="D1494" i="1" a="1"/>
  <c r="D1494" i="1" s="1"/>
  <c r="D1490" i="1" a="1"/>
  <c r="D1490" i="1" s="1"/>
  <c r="D1486" i="1" a="1"/>
  <c r="D1486" i="1" s="1"/>
  <c r="D1482" i="1" a="1"/>
  <c r="D1482" i="1" s="1"/>
  <c r="D1478" i="1" a="1"/>
  <c r="D1478" i="1" s="1"/>
  <c r="D1474" i="1" a="1"/>
  <c r="D1474" i="1" s="1"/>
  <c r="D1470" i="1" a="1"/>
  <c r="D1470" i="1" s="1"/>
  <c r="D1466" i="1" a="1"/>
  <c r="D1466" i="1" s="1"/>
  <c r="D1462" i="1" a="1"/>
  <c r="D1462" i="1" s="1"/>
  <c r="D1458" i="1" a="1"/>
  <c r="D1458" i="1" s="1"/>
  <c r="D1454" i="1" a="1"/>
  <c r="D1454" i="1" s="1"/>
  <c r="D1450" i="1" a="1"/>
  <c r="D1450" i="1" s="1"/>
  <c r="D1446" i="1" a="1"/>
  <c r="D1446" i="1" s="1"/>
  <c r="D1581" i="1" a="1"/>
  <c r="D1581" i="1" s="1"/>
  <c r="D1577" i="1" a="1"/>
  <c r="D1577" i="1" s="1"/>
  <c r="D1573" i="1" a="1"/>
  <c r="D1573" i="1" s="1"/>
  <c r="D1569" i="1" a="1"/>
  <c r="D1569" i="1" s="1"/>
  <c r="D1557" i="1" a="1"/>
  <c r="D1557" i="1" s="1"/>
  <c r="D1553" i="1" a="1"/>
  <c r="D1553" i="1" s="1"/>
  <c r="D1549" i="1" a="1"/>
  <c r="D1549" i="1" s="1"/>
  <c r="D1545" i="1" a="1"/>
  <c r="D1545" i="1" s="1"/>
  <c r="D1541" i="1" a="1"/>
  <c r="D1541" i="1" s="1"/>
  <c r="D1537" i="1" a="1"/>
  <c r="D1537" i="1" s="1"/>
  <c r="D1525" i="1" a="1"/>
  <c r="D1525" i="1" s="1"/>
  <c r="D1521" i="1" a="1"/>
  <c r="D1521" i="1" s="1"/>
  <c r="D1517" i="1" a="1"/>
  <c r="D1517" i="1" s="1"/>
  <c r="D1513" i="1" a="1"/>
  <c r="D1513" i="1" s="1"/>
  <c r="D1509" i="1" a="1"/>
  <c r="D1509" i="1" s="1"/>
  <c r="D1505" i="1" a="1"/>
  <c r="D1505" i="1" s="1"/>
  <c r="D1493" i="1" a="1"/>
  <c r="D1493" i="1" s="1"/>
  <c r="D1489" i="1" a="1"/>
  <c r="D1489" i="1" s="1"/>
  <c r="D1485" i="1" a="1"/>
  <c r="D1485" i="1" s="1"/>
  <c r="D1481" i="1" a="1"/>
  <c r="D1481" i="1" s="1"/>
  <c r="D1477" i="1" a="1"/>
  <c r="D1477" i="1" s="1"/>
  <c r="D1473" i="1" a="1"/>
  <c r="D1473" i="1" s="1"/>
  <c r="D1469" i="1" a="1"/>
  <c r="D1469" i="1" s="1"/>
  <c r="D1461" i="1" a="1"/>
  <c r="D1461" i="1" s="1"/>
  <c r="D1457" i="1" a="1"/>
  <c r="D1457" i="1" s="1"/>
  <c r="D1453" i="1" a="1"/>
  <c r="D1453" i="1" s="1"/>
  <c r="D1449" i="1" a="1"/>
  <c r="D1449" i="1" s="1"/>
  <c r="D1445" i="1" a="1"/>
  <c r="D1445" i="1" s="1"/>
  <c r="D1680" i="1" a="1"/>
  <c r="D1680" i="1" s="1"/>
  <c r="D1676" i="1" a="1"/>
  <c r="D1676" i="1" s="1"/>
  <c r="D1672" i="1" a="1"/>
  <c r="D1672" i="1" s="1"/>
  <c r="D1668" i="1" a="1"/>
  <c r="D1668" i="1" s="1"/>
  <c r="D1664" i="1" a="1"/>
  <c r="D1664" i="1" s="1"/>
  <c r="D1660" i="1" a="1"/>
  <c r="D1660" i="1" s="1"/>
  <c r="D1656" i="1" a="1"/>
  <c r="D1656" i="1" s="1"/>
  <c r="D1652" i="1" a="1"/>
  <c r="D1652" i="1" s="1"/>
  <c r="D1648" i="1" a="1"/>
  <c r="D1648" i="1" s="1"/>
  <c r="D1644" i="1" a="1"/>
  <c r="D1644" i="1" s="1"/>
  <c r="D1640" i="1" a="1"/>
  <c r="D1640" i="1" s="1"/>
  <c r="D1636" i="1" a="1"/>
  <c r="D1636" i="1" s="1"/>
  <c r="D1632" i="1" a="1"/>
  <c r="D1632" i="1" s="1"/>
  <c r="D1628" i="1" a="1"/>
  <c r="D1628" i="1" s="1"/>
  <c r="D1624" i="1" a="1"/>
  <c r="D1624" i="1" s="1"/>
  <c r="D1620" i="1" a="1"/>
  <c r="D1620" i="1" s="1"/>
  <c r="D1616" i="1" a="1"/>
  <c r="D1616" i="1" s="1"/>
  <c r="D1612" i="1" a="1"/>
  <c r="D1612" i="1" s="1"/>
  <c r="D1608" i="1" a="1"/>
  <c r="D1608" i="1" s="1"/>
  <c r="D1604" i="1" a="1"/>
  <c r="D1604" i="1" s="1"/>
  <c r="D1600" i="1" a="1"/>
  <c r="D1600" i="1" s="1"/>
  <c r="D1596" i="1" a="1"/>
  <c r="D1596" i="1" s="1"/>
  <c r="D1592" i="1" a="1"/>
  <c r="D1592" i="1" s="1"/>
  <c r="D1588" i="1" a="1"/>
  <c r="D1588" i="1" s="1"/>
  <c r="D1584" i="1" a="1"/>
  <c r="D1584" i="1" s="1"/>
  <c r="D1580" i="1" a="1"/>
  <c r="D1580" i="1" s="1"/>
  <c r="D1576" i="1" a="1"/>
  <c r="D1576" i="1" s="1"/>
  <c r="D1572" i="1" a="1"/>
  <c r="D1572" i="1" s="1"/>
  <c r="D1568" i="1" a="1"/>
  <c r="D1568" i="1" s="1"/>
  <c r="D1564" i="1" a="1"/>
  <c r="D1564" i="1" s="1"/>
  <c r="D1560" i="1" a="1"/>
  <c r="D1560" i="1" s="1"/>
  <c r="D1556" i="1" a="1"/>
  <c r="D1556" i="1" s="1"/>
  <c r="D1552" i="1" a="1"/>
  <c r="D1552" i="1" s="1"/>
  <c r="D1548" i="1" a="1"/>
  <c r="D1548" i="1" s="1"/>
  <c r="D1544" i="1" a="1"/>
  <c r="D1544" i="1" s="1"/>
  <c r="D1540" i="1" a="1"/>
  <c r="D1540" i="1" s="1"/>
  <c r="D1536" i="1" a="1"/>
  <c r="D1536" i="1" s="1"/>
  <c r="D1532" i="1" a="1"/>
  <c r="D1532" i="1" s="1"/>
  <c r="D1528" i="1" a="1"/>
  <c r="D1528" i="1" s="1"/>
  <c r="D1524" i="1" a="1"/>
  <c r="D1524" i="1" s="1"/>
  <c r="D1520" i="1" a="1"/>
  <c r="D1520" i="1" s="1"/>
  <c r="D1516" i="1" a="1"/>
  <c r="D1516" i="1" s="1"/>
  <c r="D1512" i="1" a="1"/>
  <c r="D1512" i="1" s="1"/>
  <c r="D1508" i="1" a="1"/>
  <c r="D1508" i="1" s="1"/>
  <c r="D1504" i="1" a="1"/>
  <c r="D1504" i="1" s="1"/>
  <c r="D1500" i="1" a="1"/>
  <c r="D1500" i="1" s="1"/>
  <c r="D1496" i="1" a="1"/>
  <c r="D1496" i="1" s="1"/>
  <c r="D1492" i="1" a="1"/>
  <c r="D1492" i="1" s="1"/>
  <c r="D1488" i="1" a="1"/>
  <c r="D1488" i="1" s="1"/>
  <c r="D1484" i="1" a="1"/>
  <c r="D1484" i="1" s="1"/>
  <c r="D1480" i="1" a="1"/>
  <c r="D1480" i="1" s="1"/>
  <c r="D1476" i="1" a="1"/>
  <c r="D1476" i="1" s="1"/>
  <c r="D1472" i="1" a="1"/>
  <c r="D1472" i="1" s="1"/>
  <c r="D1468" i="1" a="1"/>
  <c r="D1468" i="1" s="1"/>
  <c r="D1464" i="1" a="1"/>
  <c r="D1464" i="1" s="1"/>
  <c r="D1460" i="1" a="1"/>
  <c r="D1460" i="1" s="1"/>
  <c r="D1456" i="1" a="1"/>
  <c r="D1456" i="1" s="1"/>
  <c r="D1452" i="1" a="1"/>
  <c r="D1452" i="1" s="1"/>
  <c r="D1448" i="1" a="1"/>
  <c r="D1448" i="1" s="1"/>
  <c r="D1444" i="1" a="1"/>
  <c r="D1444" i="1" s="1"/>
  <c r="D1269" i="1" a="1"/>
  <c r="D1269" i="1" s="1"/>
  <c r="D29" i="1" a="1"/>
  <c r="D29" i="1" s="1"/>
  <c r="D25" i="1" a="1"/>
  <c r="D25" i="1" s="1"/>
  <c r="D1333" i="1" a="1"/>
  <c r="D1333" i="1" s="1"/>
  <c r="D1205" i="1" a="1"/>
  <c r="D1205" i="1" s="1"/>
  <c r="D45" i="1" a="1"/>
  <c r="D45" i="1" s="1"/>
  <c r="D101" i="1" a="1"/>
  <c r="D101" i="1" s="1"/>
  <c r="D73" i="1" a="1"/>
  <c r="D73" i="1" s="1"/>
  <c r="D53" i="1" a="1"/>
  <c r="D53" i="1" s="1"/>
  <c r="D1365" i="1" a="1"/>
  <c r="D1365" i="1" s="1"/>
  <c r="D1237" i="1" a="1"/>
  <c r="D1237" i="1" s="1"/>
  <c r="D1438" i="1" a="1"/>
  <c r="D1438" i="1" s="1"/>
  <c r="D1434" i="1" a="1"/>
  <c r="D1434" i="1" s="1"/>
  <c r="D1430" i="1" a="1"/>
  <c r="D1430" i="1" s="1"/>
  <c r="D1426" i="1" a="1"/>
  <c r="D1426" i="1" s="1"/>
  <c r="D1422" i="1" a="1"/>
  <c r="D1422" i="1" s="1"/>
  <c r="D1418" i="1" a="1"/>
  <c r="D1418" i="1" s="1"/>
  <c r="D1414" i="1" a="1"/>
  <c r="D1414" i="1" s="1"/>
  <c r="D1410" i="1" a="1"/>
  <c r="D1410" i="1" s="1"/>
  <c r="D1406" i="1" a="1"/>
  <c r="D1406" i="1" s="1"/>
  <c r="D1362" i="1" a="1"/>
  <c r="D1362" i="1" s="1"/>
  <c r="D1346" i="1" a="1"/>
  <c r="D1346" i="1" s="1"/>
  <c r="D1338" i="1" a="1"/>
  <c r="D1338" i="1" s="1"/>
  <c r="D1330" i="1" a="1"/>
  <c r="D1330" i="1" s="1"/>
  <c r="D1314" i="1" a="1"/>
  <c r="D1314" i="1" s="1"/>
  <c r="D1306" i="1" a="1"/>
  <c r="D1306" i="1" s="1"/>
  <c r="D1298" i="1" a="1"/>
  <c r="D1298" i="1" s="1"/>
  <c r="D1282" i="1" a="1"/>
  <c r="D1282" i="1" s="1"/>
  <c r="D1274" i="1" a="1"/>
  <c r="D1274" i="1" s="1"/>
  <c r="D1266" i="1" a="1"/>
  <c r="D1266" i="1" s="1"/>
  <c r="D1250" i="1" a="1"/>
  <c r="D1250" i="1" s="1"/>
  <c r="D1242" i="1" a="1"/>
  <c r="D1242" i="1" s="1"/>
  <c r="D1234" i="1" a="1"/>
  <c r="D1234" i="1" s="1"/>
  <c r="D1218" i="1" a="1"/>
  <c r="D1218" i="1" s="1"/>
  <c r="D1210" i="1" a="1"/>
  <c r="D1210" i="1" s="1"/>
  <c r="D1202" i="1" a="1"/>
  <c r="D1202" i="1" s="1"/>
  <c r="D1186" i="1" a="1"/>
  <c r="D1186" i="1" s="1"/>
  <c r="D1178" i="1" a="1"/>
  <c r="D1178" i="1" s="1"/>
  <c r="D1170" i="1" a="1"/>
  <c r="D1170" i="1" s="1"/>
  <c r="D1154" i="1" a="1"/>
  <c r="D1154" i="1" s="1"/>
  <c r="D1146" i="1" a="1"/>
  <c r="D1146" i="1" s="1"/>
  <c r="D1090" i="1" a="1"/>
  <c r="D1090" i="1" s="1"/>
  <c r="D1441" i="1" a="1"/>
  <c r="D1441" i="1" s="1"/>
  <c r="D1437" i="1" a="1"/>
  <c r="D1437" i="1" s="1"/>
  <c r="D1433" i="1" a="1"/>
  <c r="D1433" i="1" s="1"/>
  <c r="D1429" i="1" a="1"/>
  <c r="D1429" i="1" s="1"/>
  <c r="D1425" i="1" a="1"/>
  <c r="D1425" i="1" s="1"/>
  <c r="D1421" i="1" a="1"/>
  <c r="D1421" i="1" s="1"/>
  <c r="D1417" i="1" a="1"/>
  <c r="D1417" i="1" s="1"/>
  <c r="D1413" i="1" a="1"/>
  <c r="D1413" i="1" s="1"/>
  <c r="D1409" i="1" a="1"/>
  <c r="D1409" i="1" s="1"/>
  <c r="D1405" i="1" a="1"/>
  <c r="D1405" i="1" s="1"/>
  <c r="D1401" i="1" a="1"/>
  <c r="D1401" i="1" s="1"/>
  <c r="D1397" i="1" a="1"/>
  <c r="D1397" i="1" s="1"/>
  <c r="D1393" i="1" a="1"/>
  <c r="D1393" i="1" s="1"/>
  <c r="D1389" i="1" a="1"/>
  <c r="D1389" i="1" s="1"/>
  <c r="D1385" i="1" a="1"/>
  <c r="D1385" i="1" s="1"/>
  <c r="D1381" i="1" a="1"/>
  <c r="D1381" i="1" s="1"/>
  <c r="D1377" i="1" a="1"/>
  <c r="D1377" i="1" s="1"/>
  <c r="D1373" i="1" a="1"/>
  <c r="D1373" i="1" s="1"/>
  <c r="D1369" i="1" a="1"/>
  <c r="D1369" i="1" s="1"/>
  <c r="D1361" i="1" a="1"/>
  <c r="D1361" i="1" s="1"/>
  <c r="D1357" i="1" a="1"/>
  <c r="D1357" i="1" s="1"/>
  <c r="D1353" i="1" a="1"/>
  <c r="D1353" i="1" s="1"/>
  <c r="D1349" i="1" a="1"/>
  <c r="D1349" i="1" s="1"/>
  <c r="D1345" i="1" a="1"/>
  <c r="D1345" i="1" s="1"/>
  <c r="D1341" i="1" a="1"/>
  <c r="D1341" i="1" s="1"/>
  <c r="D1337" i="1" a="1"/>
  <c r="D1337" i="1" s="1"/>
  <c r="D1329" i="1" a="1"/>
  <c r="D1329" i="1" s="1"/>
  <c r="D1325" i="1" a="1"/>
  <c r="D1325" i="1" s="1"/>
  <c r="D1321" i="1" a="1"/>
  <c r="D1321" i="1" s="1"/>
  <c r="D1317" i="1" a="1"/>
  <c r="D1317" i="1" s="1"/>
  <c r="D1313" i="1" a="1"/>
  <c r="D1313" i="1" s="1"/>
  <c r="D1309" i="1" a="1"/>
  <c r="D1309" i="1" s="1"/>
  <c r="D1305" i="1" a="1"/>
  <c r="D1305" i="1" s="1"/>
  <c r="D1297" i="1" a="1"/>
  <c r="D1297" i="1" s="1"/>
  <c r="D1293" i="1" a="1"/>
  <c r="D1293" i="1" s="1"/>
  <c r="D1289" i="1" a="1"/>
  <c r="D1289" i="1" s="1"/>
  <c r="D1285" i="1" a="1"/>
  <c r="D1285" i="1" s="1"/>
  <c r="D1281" i="1" a="1"/>
  <c r="D1281" i="1" s="1"/>
  <c r="D1277" i="1" a="1"/>
  <c r="D1277" i="1" s="1"/>
  <c r="D1273" i="1" a="1"/>
  <c r="D1273" i="1" s="1"/>
  <c r="D1265" i="1" a="1"/>
  <c r="D1265" i="1" s="1"/>
  <c r="D1261" i="1" a="1"/>
  <c r="D1261" i="1" s="1"/>
  <c r="D1257" i="1" a="1"/>
  <c r="D1257" i="1" s="1"/>
  <c r="D1253" i="1" a="1"/>
  <c r="D1253" i="1" s="1"/>
  <c r="D1249" i="1" a="1"/>
  <c r="D1249" i="1" s="1"/>
  <c r="D1245" i="1" a="1"/>
  <c r="D1245" i="1" s="1"/>
  <c r="D1241" i="1" a="1"/>
  <c r="D1241" i="1" s="1"/>
  <c r="D1233" i="1" a="1"/>
  <c r="D1233" i="1" s="1"/>
  <c r="D1229" i="1" a="1"/>
  <c r="D1229" i="1" s="1"/>
  <c r="D1225" i="1" a="1"/>
  <c r="D1225" i="1" s="1"/>
  <c r="D1221" i="1" a="1"/>
  <c r="D1221" i="1" s="1"/>
  <c r="D1217" i="1" a="1"/>
  <c r="D1217" i="1" s="1"/>
  <c r="D1213" i="1" a="1"/>
  <c r="D1213" i="1" s="1"/>
  <c r="D1209" i="1" a="1"/>
  <c r="D1209" i="1" s="1"/>
  <c r="D1201" i="1" a="1"/>
  <c r="D1201" i="1" s="1"/>
  <c r="D1197" i="1" a="1"/>
  <c r="D1197" i="1" s="1"/>
  <c r="D1189" i="1" a="1"/>
  <c r="D1189" i="1" s="1"/>
  <c r="D1181" i="1" a="1"/>
  <c r="D1181" i="1" s="1"/>
  <c r="D1165" i="1" a="1"/>
  <c r="D1165" i="1" s="1"/>
  <c r="D1157" i="1" a="1"/>
  <c r="D1157" i="1" s="1"/>
  <c r="D1149" i="1" a="1"/>
  <c r="D1149" i="1" s="1"/>
  <c r="D1439" i="1" a="1"/>
  <c r="D1439" i="1" s="1"/>
  <c r="D1435" i="1" a="1"/>
  <c r="D1435" i="1" s="1"/>
  <c r="D1431" i="1" a="1"/>
  <c r="D1431" i="1" s="1"/>
  <c r="D1427" i="1" a="1"/>
  <c r="D1427" i="1" s="1"/>
  <c r="D1423" i="1" a="1"/>
  <c r="D1423" i="1" s="1"/>
  <c r="D1419" i="1" a="1"/>
  <c r="D1419" i="1" s="1"/>
  <c r="D1415" i="1" a="1"/>
  <c r="D1415" i="1" s="1"/>
  <c r="D1411" i="1" a="1"/>
  <c r="D1411" i="1" s="1"/>
  <c r="D1407" i="1" a="1"/>
  <c r="D1407" i="1" s="1"/>
  <c r="D1403" i="1" a="1"/>
  <c r="D1403" i="1" s="1"/>
  <c r="D1399" i="1" a="1"/>
  <c r="D1399" i="1" s="1"/>
  <c r="D1395" i="1" a="1"/>
  <c r="D1395" i="1" s="1"/>
  <c r="D1391" i="1" a="1"/>
  <c r="D1391" i="1" s="1"/>
  <c r="D1387" i="1" a="1"/>
  <c r="D1387" i="1" s="1"/>
  <c r="D1383" i="1" a="1"/>
  <c r="D1383" i="1" s="1"/>
  <c r="D1379" i="1" a="1"/>
  <c r="D1379" i="1" s="1"/>
  <c r="D1375" i="1" a="1"/>
  <c r="D1375" i="1" s="1"/>
  <c r="D1371" i="1" a="1"/>
  <c r="D1371" i="1" s="1"/>
  <c r="D1367" i="1" a="1"/>
  <c r="D1367" i="1" s="1"/>
  <c r="D1363" i="1" a="1"/>
  <c r="D1363" i="1" s="1"/>
  <c r="D1359" i="1" a="1"/>
  <c r="D1359" i="1" s="1"/>
  <c r="D1355" i="1" a="1"/>
  <c r="D1355" i="1" s="1"/>
  <c r="D1351" i="1" a="1"/>
  <c r="D1351" i="1" s="1"/>
  <c r="D1347" i="1" a="1"/>
  <c r="D1347" i="1" s="1"/>
  <c r="D1343" i="1" a="1"/>
  <c r="D1343" i="1" s="1"/>
  <c r="D1339" i="1" a="1"/>
  <c r="D1339" i="1" s="1"/>
  <c r="D1335" i="1" a="1"/>
  <c r="D1335" i="1" s="1"/>
  <c r="D1331" i="1" a="1"/>
  <c r="D1331" i="1" s="1"/>
  <c r="D1327" i="1" a="1"/>
  <c r="D1327" i="1" s="1"/>
  <c r="D1323" i="1" a="1"/>
  <c r="D1323" i="1" s="1"/>
  <c r="D1319" i="1" a="1"/>
  <c r="D1319" i="1" s="1"/>
  <c r="D1315" i="1" a="1"/>
  <c r="D1315" i="1" s="1"/>
  <c r="D1311" i="1" a="1"/>
  <c r="D1311" i="1" s="1"/>
  <c r="D1307" i="1" a="1"/>
  <c r="D1307" i="1" s="1"/>
  <c r="D1303" i="1" a="1"/>
  <c r="D1303" i="1" s="1"/>
  <c r="D1299" i="1" a="1"/>
  <c r="D1299" i="1" s="1"/>
  <c r="D1295" i="1" a="1"/>
  <c r="D1295" i="1" s="1"/>
  <c r="D1291" i="1" a="1"/>
  <c r="D1291" i="1" s="1"/>
  <c r="D1287" i="1" a="1"/>
  <c r="D1287" i="1" s="1"/>
  <c r="D1283" i="1" a="1"/>
  <c r="D1283" i="1" s="1"/>
  <c r="D1279" i="1" a="1"/>
  <c r="D1279" i="1" s="1"/>
  <c r="D1275" i="1" a="1"/>
  <c r="D1275" i="1" s="1"/>
  <c r="D1271" i="1" a="1"/>
  <c r="D1271" i="1" s="1"/>
  <c r="D1267" i="1" a="1"/>
  <c r="D1267" i="1" s="1"/>
  <c r="D1263" i="1" a="1"/>
  <c r="D1263" i="1" s="1"/>
  <c r="D1259" i="1" a="1"/>
  <c r="D1259" i="1" s="1"/>
  <c r="D1255" i="1" a="1"/>
  <c r="D1255" i="1" s="1"/>
  <c r="D1251" i="1" a="1"/>
  <c r="D1251" i="1" s="1"/>
  <c r="D1247" i="1" a="1"/>
  <c r="D1247" i="1" s="1"/>
  <c r="D1243" i="1" a="1"/>
  <c r="D1243" i="1" s="1"/>
  <c r="D1239" i="1" a="1"/>
  <c r="D1239" i="1" s="1"/>
  <c r="D1235" i="1" a="1"/>
  <c r="D1235" i="1" s="1"/>
  <c r="D1231" i="1" a="1"/>
  <c r="D1231" i="1" s="1"/>
  <c r="D1227" i="1" a="1"/>
  <c r="D1227" i="1" s="1"/>
  <c r="D1223" i="1" a="1"/>
  <c r="D1223" i="1" s="1"/>
  <c r="D1219" i="1" a="1"/>
  <c r="D1219" i="1" s="1"/>
  <c r="D1215" i="1" a="1"/>
  <c r="D1215" i="1" s="1"/>
  <c r="D1211" i="1" a="1"/>
  <c r="D1211" i="1" s="1"/>
  <c r="D1207" i="1" a="1"/>
  <c r="D1207" i="1" s="1"/>
  <c r="D1203" i="1" a="1"/>
  <c r="D1203" i="1" s="1"/>
  <c r="D1199" i="1" a="1"/>
  <c r="D1199" i="1" s="1"/>
  <c r="D1195" i="1" a="1"/>
  <c r="D1195" i="1" s="1"/>
  <c r="D1191" i="1" a="1"/>
  <c r="D1191" i="1" s="1"/>
  <c r="D1187" i="1" a="1"/>
  <c r="D1187" i="1" s="1"/>
  <c r="D1183" i="1" a="1"/>
  <c r="D1183" i="1" s="1"/>
  <c r="D1179" i="1" a="1"/>
  <c r="D1179" i="1" s="1"/>
  <c r="D1175" i="1" a="1"/>
  <c r="D1175" i="1" s="1"/>
  <c r="D1171" i="1" a="1"/>
  <c r="D1171" i="1" s="1"/>
  <c r="D1167" i="1" a="1"/>
  <c r="D1167" i="1" s="1"/>
  <c r="D1163" i="1" a="1"/>
  <c r="D1163" i="1" s="1"/>
  <c r="D1159" i="1" a="1"/>
  <c r="D1159" i="1" s="1"/>
  <c r="D1155" i="1" a="1"/>
  <c r="D1155" i="1" s="1"/>
  <c r="D1151" i="1" a="1"/>
  <c r="D1151" i="1" s="1"/>
  <c r="D1147" i="1" a="1"/>
  <c r="D1147" i="1" s="1"/>
  <c r="D1143" i="1" a="1"/>
  <c r="D1143" i="1" s="1"/>
  <c r="D1139" i="1" a="1"/>
  <c r="D1139" i="1" s="1"/>
  <c r="D1135" i="1" a="1"/>
  <c r="D1135" i="1" s="1"/>
  <c r="D1131" i="1" a="1"/>
  <c r="D1131" i="1" s="1"/>
  <c r="D1127" i="1" a="1"/>
  <c r="D1127" i="1" s="1"/>
  <c r="D1123" i="1" a="1"/>
  <c r="D1123" i="1" s="1"/>
  <c r="D1119" i="1" a="1"/>
  <c r="D1119" i="1" s="1"/>
  <c r="D1115" i="1" a="1"/>
  <c r="D1115" i="1" s="1"/>
  <c r="D1111" i="1" a="1"/>
  <c r="D1111" i="1" s="1"/>
  <c r="D1107" i="1" a="1"/>
  <c r="D1107" i="1" s="1"/>
  <c r="D1103" i="1" a="1"/>
  <c r="D1103" i="1" s="1"/>
  <c r="D1099" i="1" a="1"/>
  <c r="D1099" i="1" s="1"/>
  <c r="D1095" i="1" a="1"/>
  <c r="D1095" i="1" s="1"/>
  <c r="D1091" i="1" a="1"/>
  <c r="D1091" i="1" s="1"/>
  <c r="D1087" i="1" a="1"/>
  <c r="D1087" i="1" s="1"/>
  <c r="D1083" i="1" a="1"/>
  <c r="D1083" i="1" s="1"/>
  <c r="D1079" i="1" a="1"/>
  <c r="D1079" i="1" s="1"/>
  <c r="D1075" i="1" a="1"/>
  <c r="D1075" i="1" s="1"/>
  <c r="D1071" i="1" a="1"/>
  <c r="D1071" i="1" s="1"/>
  <c r="D1067" i="1" a="1"/>
  <c r="D1067" i="1" s="1"/>
  <c r="D1063" i="1" a="1"/>
  <c r="D1063" i="1" s="1"/>
  <c r="D1059" i="1" a="1"/>
  <c r="D1059" i="1" s="1"/>
  <c r="D1055" i="1" a="1"/>
  <c r="D1055" i="1" s="1"/>
  <c r="D1051" i="1" a="1"/>
  <c r="D1051" i="1" s="1"/>
  <c r="D1047" i="1" a="1"/>
  <c r="D1047" i="1" s="1"/>
  <c r="D1043" i="1" a="1"/>
  <c r="D1043" i="1" s="1"/>
  <c r="D1039" i="1" a="1"/>
  <c r="D1039" i="1" s="1"/>
  <c r="D1035" i="1" a="1"/>
  <c r="D1035" i="1" s="1"/>
  <c r="D1031" i="1" a="1"/>
  <c r="D1031" i="1" s="1"/>
  <c r="D1027" i="1" a="1"/>
  <c r="D1027" i="1" s="1"/>
  <c r="D1023" i="1" a="1"/>
  <c r="D1023" i="1" s="1"/>
  <c r="D1019" i="1" a="1"/>
  <c r="D1019" i="1" s="1"/>
  <c r="D1015" i="1" a="1"/>
  <c r="D1015" i="1" s="1"/>
  <c r="D1011" i="1" a="1"/>
  <c r="D1011" i="1" s="1"/>
  <c r="D1007" i="1" a="1"/>
  <c r="D1007" i="1" s="1"/>
  <c r="D1003" i="1" a="1"/>
  <c r="D1003" i="1" s="1"/>
  <c r="D999" i="1" a="1"/>
  <c r="D999" i="1" s="1"/>
  <c r="D995" i="1" a="1"/>
  <c r="D995" i="1" s="1"/>
  <c r="D991" i="1" a="1"/>
  <c r="D991" i="1" s="1"/>
  <c r="D987" i="1" a="1"/>
  <c r="D987" i="1" s="1"/>
  <c r="D983" i="1" a="1"/>
  <c r="D983" i="1" s="1"/>
  <c r="D979" i="1" a="1"/>
  <c r="D979" i="1" s="1"/>
  <c r="D975" i="1" a="1"/>
  <c r="D975" i="1" s="1"/>
  <c r="D971" i="1" a="1"/>
  <c r="D971" i="1" s="1"/>
  <c r="D967" i="1" a="1"/>
  <c r="D967" i="1" s="1"/>
  <c r="D963" i="1" a="1"/>
  <c r="D963" i="1" s="1"/>
  <c r="D959" i="1" a="1"/>
  <c r="D959" i="1" s="1"/>
  <c r="D955" i="1" a="1"/>
  <c r="D955" i="1" s="1"/>
  <c r="D951" i="1" a="1"/>
  <c r="D951" i="1" s="1"/>
  <c r="D947" i="1" a="1"/>
  <c r="D947" i="1" s="1"/>
  <c r="D943" i="1" a="1"/>
  <c r="D943" i="1" s="1"/>
  <c r="D939" i="1" a="1"/>
  <c r="D939" i="1" s="1"/>
  <c r="D935" i="1" a="1"/>
  <c r="D935" i="1" s="1"/>
  <c r="D931" i="1" a="1"/>
  <c r="D931" i="1" s="1"/>
  <c r="D927" i="1" a="1"/>
  <c r="D927" i="1" s="1"/>
  <c r="D923" i="1" a="1"/>
  <c r="D923" i="1" s="1"/>
  <c r="D919" i="1" a="1"/>
  <c r="D919" i="1" s="1"/>
  <c r="D915" i="1" a="1"/>
  <c r="D915" i="1" s="1"/>
  <c r="D911" i="1" a="1"/>
  <c r="D911" i="1" s="1"/>
  <c r="D907" i="1" a="1"/>
  <c r="D907" i="1" s="1"/>
  <c r="D903" i="1" a="1"/>
  <c r="D903" i="1" s="1"/>
  <c r="D899" i="1" a="1"/>
  <c r="D899" i="1" s="1"/>
  <c r="D895" i="1" a="1"/>
  <c r="D895" i="1" s="1"/>
  <c r="D891" i="1" a="1"/>
  <c r="D891" i="1" s="1"/>
  <c r="D887" i="1" a="1"/>
  <c r="D887" i="1" s="1"/>
  <c r="D883" i="1" a="1"/>
  <c r="D883" i="1" s="1"/>
  <c r="D1402" i="1" a="1"/>
  <c r="D1402" i="1" s="1"/>
  <c r="D1398" i="1" a="1"/>
  <c r="D1398" i="1" s="1"/>
  <c r="D1394" i="1" a="1"/>
  <c r="D1394" i="1" s="1"/>
  <c r="D1390" i="1" a="1"/>
  <c r="D1390" i="1" s="1"/>
  <c r="D1386" i="1" a="1"/>
  <c r="D1386" i="1" s="1"/>
  <c r="D1382" i="1" a="1"/>
  <c r="D1382" i="1" s="1"/>
  <c r="D1378" i="1" a="1"/>
  <c r="D1378" i="1" s="1"/>
  <c r="D1374" i="1" a="1"/>
  <c r="D1374" i="1" s="1"/>
  <c r="D1370" i="1" a="1"/>
  <c r="D1370" i="1" s="1"/>
  <c r="D1366" i="1" a="1"/>
  <c r="D1366" i="1" s="1"/>
  <c r="D1358" i="1" a="1"/>
  <c r="D1358" i="1" s="1"/>
  <c r="D1350" i="1" a="1"/>
  <c r="D1350" i="1" s="1"/>
  <c r="D1342" i="1" a="1"/>
  <c r="D1342" i="1" s="1"/>
  <c r="D1334" i="1" a="1"/>
  <c r="D1334" i="1" s="1"/>
  <c r="D1326" i="1" a="1"/>
  <c r="D1326" i="1" s="1"/>
  <c r="D1318" i="1" a="1"/>
  <c r="D1318" i="1" s="1"/>
  <c r="D1310" i="1" a="1"/>
  <c r="D1310" i="1" s="1"/>
  <c r="D1302" i="1" a="1"/>
  <c r="D1302" i="1" s="1"/>
  <c r="D1294" i="1" a="1"/>
  <c r="D1294" i="1" s="1"/>
  <c r="D1286" i="1" a="1"/>
  <c r="D1286" i="1" s="1"/>
  <c r="D1278" i="1" a="1"/>
  <c r="D1278" i="1" s="1"/>
  <c r="D1270" i="1" a="1"/>
  <c r="D1270" i="1" s="1"/>
  <c r="D1262" i="1" a="1"/>
  <c r="D1262" i="1" s="1"/>
  <c r="D1254" i="1" a="1"/>
  <c r="D1254" i="1" s="1"/>
  <c r="D1246" i="1" a="1"/>
  <c r="D1246" i="1" s="1"/>
  <c r="D1238" i="1" a="1"/>
  <c r="D1238" i="1" s="1"/>
  <c r="D1230" i="1" a="1"/>
  <c r="D1230" i="1" s="1"/>
  <c r="D1222" i="1" a="1"/>
  <c r="D1222" i="1" s="1"/>
  <c r="D1214" i="1" a="1"/>
  <c r="D1214" i="1" s="1"/>
  <c r="D1206" i="1" a="1"/>
  <c r="D1206" i="1" s="1"/>
  <c r="D1198" i="1" a="1"/>
  <c r="D1198" i="1" s="1"/>
  <c r="D1190" i="1" a="1"/>
  <c r="D1190" i="1" s="1"/>
  <c r="D1182" i="1" a="1"/>
  <c r="D1182" i="1" s="1"/>
  <c r="D1174" i="1" a="1"/>
  <c r="D1174" i="1" s="1"/>
  <c r="D1166" i="1" a="1"/>
  <c r="D1166" i="1" s="1"/>
  <c r="D1158" i="1" a="1"/>
  <c r="D1158" i="1" s="1"/>
  <c r="D1150" i="1" a="1"/>
  <c r="D1150" i="1" s="1"/>
  <c r="D1142" i="1" a="1"/>
  <c r="D1142" i="1" s="1"/>
  <c r="D1138" i="1" a="1"/>
  <c r="D1138" i="1" s="1"/>
  <c r="D1134" i="1" a="1"/>
  <c r="D1134" i="1" s="1"/>
  <c r="D1130" i="1" a="1"/>
  <c r="D1130" i="1" s="1"/>
  <c r="D1126" i="1" a="1"/>
  <c r="D1126" i="1" s="1"/>
  <c r="D1122" i="1" a="1"/>
  <c r="D1122" i="1" s="1"/>
  <c r="D1118" i="1" a="1"/>
  <c r="D1118" i="1" s="1"/>
  <c r="D1114" i="1" a="1"/>
  <c r="D1114" i="1" s="1"/>
  <c r="D1110" i="1" a="1"/>
  <c r="D1110" i="1" s="1"/>
  <c r="D1106" i="1" a="1"/>
  <c r="D1106" i="1" s="1"/>
  <c r="D1102" i="1" a="1"/>
  <c r="D1102" i="1" s="1"/>
  <c r="D1098" i="1" a="1"/>
  <c r="D1098" i="1" s="1"/>
  <c r="D1094" i="1" a="1"/>
  <c r="D1094" i="1" s="1"/>
  <c r="D1086" i="1" a="1"/>
  <c r="D1086" i="1" s="1"/>
  <c r="D1082" i="1" a="1"/>
  <c r="D1082" i="1" s="1"/>
  <c r="D1078" i="1" a="1"/>
  <c r="D1078" i="1" s="1"/>
  <c r="D1074" i="1" a="1"/>
  <c r="D1074" i="1" s="1"/>
  <c r="D1070" i="1" a="1"/>
  <c r="D1070" i="1" s="1"/>
  <c r="D1066" i="1" a="1"/>
  <c r="D1066" i="1" s="1"/>
  <c r="D1062" i="1" a="1"/>
  <c r="D1062" i="1" s="1"/>
  <c r="D1058" i="1" a="1"/>
  <c r="D1058" i="1" s="1"/>
  <c r="D1054" i="1" a="1"/>
  <c r="D1054" i="1" s="1"/>
  <c r="D1050" i="1" a="1"/>
  <c r="D1050" i="1" s="1"/>
  <c r="D1046" i="1" a="1"/>
  <c r="D1046" i="1" s="1"/>
  <c r="D1042" i="1" a="1"/>
  <c r="D1042" i="1" s="1"/>
  <c r="D1038" i="1" a="1"/>
  <c r="D1038" i="1" s="1"/>
  <c r="D1034" i="1" a="1"/>
  <c r="D1034" i="1" s="1"/>
  <c r="D1030" i="1" a="1"/>
  <c r="D1030" i="1" s="1"/>
  <c r="D1026" i="1" a="1"/>
  <c r="D1026" i="1" s="1"/>
  <c r="D1022" i="1" a="1"/>
  <c r="D1022" i="1" s="1"/>
  <c r="D1018" i="1" a="1"/>
  <c r="D1018" i="1" s="1"/>
  <c r="D1014" i="1" a="1"/>
  <c r="D1014" i="1" s="1"/>
  <c r="D1010" i="1" a="1"/>
  <c r="D1010" i="1" s="1"/>
  <c r="D1006" i="1" a="1"/>
  <c r="D1006" i="1" s="1"/>
  <c r="D1002" i="1" a="1"/>
  <c r="D1002" i="1" s="1"/>
  <c r="D998" i="1" a="1"/>
  <c r="D998" i="1" s="1"/>
  <c r="D994" i="1" a="1"/>
  <c r="D994" i="1" s="1"/>
  <c r="D990" i="1" a="1"/>
  <c r="D990" i="1" s="1"/>
  <c r="D986" i="1" a="1"/>
  <c r="D986" i="1" s="1"/>
  <c r="D982" i="1" a="1"/>
  <c r="D982" i="1" s="1"/>
  <c r="D978" i="1" a="1"/>
  <c r="D978" i="1" s="1"/>
  <c r="D974" i="1" a="1"/>
  <c r="D974" i="1" s="1"/>
  <c r="D970" i="1" a="1"/>
  <c r="D970" i="1" s="1"/>
  <c r="D966" i="1" a="1"/>
  <c r="D966" i="1" s="1"/>
  <c r="D962" i="1" a="1"/>
  <c r="D962" i="1" s="1"/>
  <c r="D958" i="1" a="1"/>
  <c r="D958" i="1" s="1"/>
  <c r="D954" i="1" a="1"/>
  <c r="D954" i="1" s="1"/>
  <c r="D918" i="1" a="1"/>
  <c r="D918" i="1" s="1"/>
  <c r="D1193" i="1" a="1"/>
  <c r="D1193" i="1" s="1"/>
  <c r="D1185" i="1" a="1"/>
  <c r="D1185" i="1" s="1"/>
  <c r="D1177" i="1" a="1"/>
  <c r="D1177" i="1" s="1"/>
  <c r="D1169" i="1" a="1"/>
  <c r="D1169" i="1" s="1"/>
  <c r="D1161" i="1" a="1"/>
  <c r="D1161" i="1" s="1"/>
  <c r="D1153" i="1" a="1"/>
  <c r="D1153" i="1" s="1"/>
  <c r="D1145" i="1" a="1"/>
  <c r="D1145" i="1" s="1"/>
  <c r="D1141" i="1" a="1"/>
  <c r="D1141" i="1" s="1"/>
  <c r="D1137" i="1" a="1"/>
  <c r="D1137" i="1" s="1"/>
  <c r="D1133" i="1" a="1"/>
  <c r="D1133" i="1" s="1"/>
  <c r="D1129" i="1" a="1"/>
  <c r="D1129" i="1" s="1"/>
  <c r="D1125" i="1" a="1"/>
  <c r="D1125" i="1" s="1"/>
  <c r="D1121" i="1" a="1"/>
  <c r="D1121" i="1" s="1"/>
  <c r="D1117" i="1" a="1"/>
  <c r="D1117" i="1" s="1"/>
  <c r="D1113" i="1" a="1"/>
  <c r="D1113" i="1" s="1"/>
  <c r="D1109" i="1" a="1"/>
  <c r="D1109" i="1" s="1"/>
  <c r="D1105" i="1" a="1"/>
  <c r="D1105" i="1" s="1"/>
  <c r="D1101" i="1" a="1"/>
  <c r="D1101" i="1" s="1"/>
  <c r="D1097" i="1" a="1"/>
  <c r="D1097" i="1" s="1"/>
  <c r="D1093" i="1" a="1"/>
  <c r="D1093" i="1" s="1"/>
  <c r="D1089" i="1" a="1"/>
  <c r="D1089" i="1" s="1"/>
  <c r="D1085" i="1" a="1"/>
  <c r="D1085" i="1" s="1"/>
  <c r="D1081" i="1" a="1"/>
  <c r="D1081" i="1" s="1"/>
  <c r="D1077" i="1" a="1"/>
  <c r="D1077" i="1" s="1"/>
  <c r="D1073" i="1" a="1"/>
  <c r="D1073" i="1" s="1"/>
  <c r="D1069" i="1" a="1"/>
  <c r="D1069" i="1" s="1"/>
  <c r="D1065" i="1" a="1"/>
  <c r="D1065" i="1" s="1"/>
  <c r="D1061" i="1" a="1"/>
  <c r="D1061" i="1" s="1"/>
  <c r="D1057" i="1" a="1"/>
  <c r="D1057" i="1" s="1"/>
  <c r="D1053" i="1" a="1"/>
  <c r="D1053" i="1" s="1"/>
  <c r="D1049" i="1" a="1"/>
  <c r="D1049" i="1" s="1"/>
  <c r="D1045" i="1" a="1"/>
  <c r="D1045" i="1" s="1"/>
  <c r="D1041" i="1" a="1"/>
  <c r="D1041" i="1" s="1"/>
  <c r="D1037" i="1" a="1"/>
  <c r="D1037" i="1" s="1"/>
  <c r="D1033" i="1" a="1"/>
  <c r="D1033" i="1" s="1"/>
  <c r="D1029" i="1" a="1"/>
  <c r="D1029" i="1" s="1"/>
  <c r="D1025" i="1" a="1"/>
  <c r="D1025" i="1" s="1"/>
  <c r="D1021" i="1" a="1"/>
  <c r="D1021" i="1" s="1"/>
  <c r="D1017" i="1" a="1"/>
  <c r="D1017" i="1" s="1"/>
  <c r="D1013" i="1" a="1"/>
  <c r="D1013" i="1" s="1"/>
  <c r="D1009" i="1" a="1"/>
  <c r="D1009" i="1" s="1"/>
  <c r="D1005" i="1" a="1"/>
  <c r="D1005" i="1" s="1"/>
  <c r="D1001" i="1" a="1"/>
  <c r="D1001" i="1" s="1"/>
  <c r="D997" i="1" a="1"/>
  <c r="D997" i="1" s="1"/>
  <c r="D993" i="1" a="1"/>
  <c r="D993" i="1" s="1"/>
  <c r="D989" i="1" a="1"/>
  <c r="D989" i="1" s="1"/>
  <c r="D985" i="1" a="1"/>
  <c r="D985" i="1" s="1"/>
  <c r="D981" i="1" a="1"/>
  <c r="D981" i="1" s="1"/>
  <c r="D977" i="1" a="1"/>
  <c r="D977" i="1" s="1"/>
  <c r="D973" i="1" a="1"/>
  <c r="D973" i="1" s="1"/>
  <c r="D969" i="1" a="1"/>
  <c r="D969" i="1" s="1"/>
  <c r="D965" i="1" a="1"/>
  <c r="D965" i="1" s="1"/>
  <c r="D961" i="1" a="1"/>
  <c r="D961" i="1" s="1"/>
  <c r="D957" i="1" a="1"/>
  <c r="D957" i="1" s="1"/>
  <c r="D953" i="1" a="1"/>
  <c r="D953" i="1" s="1"/>
  <c r="D949" i="1" a="1"/>
  <c r="D949" i="1" s="1"/>
  <c r="D945" i="1" a="1"/>
  <c r="D945" i="1" s="1"/>
  <c r="D941" i="1" a="1"/>
  <c r="D941" i="1" s="1"/>
  <c r="D937" i="1" a="1"/>
  <c r="D937" i="1" s="1"/>
  <c r="D933" i="1" a="1"/>
  <c r="D933" i="1" s="1"/>
  <c r="D929" i="1" a="1"/>
  <c r="D929" i="1" s="1"/>
  <c r="D925" i="1" a="1"/>
  <c r="D925" i="1" s="1"/>
  <c r="D921" i="1" a="1"/>
  <c r="D921" i="1" s="1"/>
  <c r="D917" i="1" a="1"/>
  <c r="D917" i="1" s="1"/>
  <c r="D913" i="1" a="1"/>
  <c r="D913" i="1" s="1"/>
  <c r="D909" i="1" a="1"/>
  <c r="D909" i="1" s="1"/>
  <c r="D905" i="1" a="1"/>
  <c r="D905" i="1" s="1"/>
  <c r="D901" i="1" a="1"/>
  <c r="D901" i="1" s="1"/>
  <c r="D897" i="1" a="1"/>
  <c r="D897" i="1" s="1"/>
  <c r="D893" i="1" a="1"/>
  <c r="D893" i="1" s="1"/>
  <c r="D889" i="1" a="1"/>
  <c r="D889" i="1" s="1"/>
  <c r="D885" i="1" a="1"/>
  <c r="D885" i="1" s="1"/>
  <c r="D881" i="1" a="1"/>
  <c r="D881" i="1" s="1"/>
  <c r="D877" i="1" a="1"/>
  <c r="D877" i="1" s="1"/>
  <c r="D873" i="1" a="1"/>
  <c r="D873" i="1" s="1"/>
  <c r="D869" i="1" a="1"/>
  <c r="D869" i="1" s="1"/>
  <c r="D865" i="1" a="1"/>
  <c r="D865" i="1" s="1"/>
  <c r="D861" i="1" a="1"/>
  <c r="D861" i="1" s="1"/>
  <c r="D857" i="1" a="1"/>
  <c r="D857" i="1" s="1"/>
  <c r="D853" i="1" a="1"/>
  <c r="D853" i="1" s="1"/>
  <c r="D849" i="1" a="1"/>
  <c r="D849" i="1" s="1"/>
  <c r="D845" i="1" a="1"/>
  <c r="D845" i="1" s="1"/>
  <c r="D841" i="1" a="1"/>
  <c r="D841" i="1" s="1"/>
  <c r="D837" i="1" a="1"/>
  <c r="D837" i="1" s="1"/>
  <c r="D833" i="1" a="1"/>
  <c r="D833" i="1" s="1"/>
  <c r="D829" i="1" a="1"/>
  <c r="D829" i="1" s="1"/>
  <c r="D825" i="1" a="1"/>
  <c r="D825" i="1" s="1"/>
  <c r="D821" i="1" a="1"/>
  <c r="D821" i="1" s="1"/>
  <c r="D817" i="1" a="1"/>
  <c r="D817" i="1" s="1"/>
  <c r="D813" i="1" a="1"/>
  <c r="D813" i="1" s="1"/>
  <c r="D809" i="1" a="1"/>
  <c r="D809" i="1" s="1"/>
  <c r="D805" i="1" a="1"/>
  <c r="D805" i="1" s="1"/>
  <c r="D801" i="1" a="1"/>
  <c r="D801" i="1" s="1"/>
  <c r="D797" i="1" a="1"/>
  <c r="D797" i="1" s="1"/>
  <c r="D793" i="1" a="1"/>
  <c r="D793" i="1" s="1"/>
  <c r="D789" i="1" a="1"/>
  <c r="D789" i="1" s="1"/>
  <c r="D785" i="1" a="1"/>
  <c r="D785" i="1" s="1"/>
  <c r="D781" i="1" a="1"/>
  <c r="D781" i="1" s="1"/>
  <c r="D777" i="1" a="1"/>
  <c r="D777" i="1" s="1"/>
  <c r="D773" i="1" a="1"/>
  <c r="D773" i="1" s="1"/>
  <c r="D1440" i="1" a="1"/>
  <c r="D1440" i="1" s="1"/>
  <c r="D1436" i="1" a="1"/>
  <c r="D1436" i="1" s="1"/>
  <c r="D1432" i="1" a="1"/>
  <c r="D1432" i="1" s="1"/>
  <c r="D1428" i="1" a="1"/>
  <c r="D1428" i="1" s="1"/>
  <c r="D1424" i="1" a="1"/>
  <c r="D1424" i="1" s="1"/>
  <c r="D1420" i="1" a="1"/>
  <c r="D1420" i="1" s="1"/>
  <c r="D1416" i="1" a="1"/>
  <c r="D1416" i="1" s="1"/>
  <c r="D1412" i="1" a="1"/>
  <c r="D1412" i="1" s="1"/>
  <c r="D1408" i="1" a="1"/>
  <c r="D1408" i="1" s="1"/>
  <c r="D1404" i="1" a="1"/>
  <c r="D1404" i="1" s="1"/>
  <c r="D1400" i="1" a="1"/>
  <c r="D1400" i="1" s="1"/>
  <c r="D1396" i="1" a="1"/>
  <c r="D1396" i="1" s="1"/>
  <c r="D1392" i="1" a="1"/>
  <c r="D1392" i="1" s="1"/>
  <c r="D1388" i="1" a="1"/>
  <c r="D1388" i="1" s="1"/>
  <c r="D1384" i="1" a="1"/>
  <c r="D1384" i="1" s="1"/>
  <c r="D1380" i="1" a="1"/>
  <c r="D1380" i="1" s="1"/>
  <c r="D1376" i="1" a="1"/>
  <c r="D1376" i="1" s="1"/>
  <c r="D1372" i="1" a="1"/>
  <c r="D1372" i="1" s="1"/>
  <c r="D1368" i="1" a="1"/>
  <c r="D1368" i="1" s="1"/>
  <c r="D1364" i="1" a="1"/>
  <c r="D1364" i="1" s="1"/>
  <c r="D1360" i="1" a="1"/>
  <c r="D1360" i="1" s="1"/>
  <c r="D1356" i="1" a="1"/>
  <c r="D1356" i="1" s="1"/>
  <c r="D1352" i="1" a="1"/>
  <c r="D1352" i="1" s="1"/>
  <c r="D1348" i="1" a="1"/>
  <c r="D1348" i="1" s="1"/>
  <c r="D1344" i="1" a="1"/>
  <c r="D1344" i="1" s="1"/>
  <c r="D1340" i="1" a="1"/>
  <c r="D1340" i="1" s="1"/>
  <c r="D1336" i="1" a="1"/>
  <c r="D1336" i="1" s="1"/>
  <c r="D1332" i="1" a="1"/>
  <c r="D1332" i="1" s="1"/>
  <c r="D1328" i="1" a="1"/>
  <c r="D1328" i="1" s="1"/>
  <c r="D1324" i="1" a="1"/>
  <c r="D1324" i="1" s="1"/>
  <c r="D1320" i="1" a="1"/>
  <c r="D1320" i="1" s="1"/>
  <c r="D1316" i="1" a="1"/>
  <c r="D1316" i="1" s="1"/>
  <c r="D1312" i="1" a="1"/>
  <c r="D1312" i="1" s="1"/>
  <c r="D1308" i="1" a="1"/>
  <c r="D1308" i="1" s="1"/>
  <c r="D1304" i="1" a="1"/>
  <c r="D1304" i="1" s="1"/>
  <c r="D1300" i="1" a="1"/>
  <c r="D1300" i="1" s="1"/>
  <c r="D1296" i="1" a="1"/>
  <c r="D1296" i="1" s="1"/>
  <c r="D1292" i="1" a="1"/>
  <c r="D1292" i="1" s="1"/>
  <c r="D1288" i="1" a="1"/>
  <c r="D1288" i="1" s="1"/>
  <c r="D1284" i="1" a="1"/>
  <c r="D1284" i="1" s="1"/>
  <c r="D1280" i="1" a="1"/>
  <c r="D1280" i="1" s="1"/>
  <c r="D1276" i="1" a="1"/>
  <c r="D1276" i="1" s="1"/>
  <c r="D1272" i="1" a="1"/>
  <c r="D1272" i="1" s="1"/>
  <c r="D1268" i="1" a="1"/>
  <c r="D1268" i="1" s="1"/>
  <c r="D1264" i="1" a="1"/>
  <c r="D1264" i="1" s="1"/>
  <c r="D1260" i="1" a="1"/>
  <c r="D1260" i="1" s="1"/>
  <c r="D1256" i="1" a="1"/>
  <c r="D1256" i="1" s="1"/>
  <c r="D1252" i="1" a="1"/>
  <c r="D1252" i="1" s="1"/>
  <c r="D1248" i="1" a="1"/>
  <c r="D1248" i="1" s="1"/>
  <c r="D1244" i="1" a="1"/>
  <c r="D1244" i="1" s="1"/>
  <c r="D1240" i="1" a="1"/>
  <c r="D1240" i="1" s="1"/>
  <c r="D1236" i="1" a="1"/>
  <c r="D1236" i="1" s="1"/>
  <c r="D1232" i="1" a="1"/>
  <c r="D1232" i="1" s="1"/>
  <c r="D1228" i="1" a="1"/>
  <c r="D1228" i="1" s="1"/>
  <c r="D1224" i="1" a="1"/>
  <c r="D1224" i="1" s="1"/>
  <c r="D1220" i="1" a="1"/>
  <c r="D1220" i="1" s="1"/>
  <c r="D1216" i="1" a="1"/>
  <c r="D1216" i="1" s="1"/>
  <c r="D1212" i="1" a="1"/>
  <c r="D1212" i="1" s="1"/>
  <c r="D1208" i="1" a="1"/>
  <c r="D1208" i="1" s="1"/>
  <c r="D1204" i="1" a="1"/>
  <c r="D1204" i="1" s="1"/>
  <c r="D1200" i="1" a="1"/>
  <c r="D1200" i="1" s="1"/>
  <c r="D1196" i="1" a="1"/>
  <c r="D1196" i="1" s="1"/>
  <c r="D1192" i="1" a="1"/>
  <c r="D1192" i="1" s="1"/>
  <c r="D1188" i="1" a="1"/>
  <c r="D1188" i="1" s="1"/>
  <c r="D1184" i="1" a="1"/>
  <c r="D1184" i="1" s="1"/>
  <c r="D1180" i="1" a="1"/>
  <c r="D1180" i="1" s="1"/>
  <c r="D1176" i="1" a="1"/>
  <c r="D1176" i="1" s="1"/>
  <c r="D1172" i="1" a="1"/>
  <c r="D1172" i="1" s="1"/>
  <c r="D1168" i="1" a="1"/>
  <c r="D1168" i="1" s="1"/>
  <c r="D1164" i="1" a="1"/>
  <c r="D1164" i="1" s="1"/>
  <c r="D1160" i="1" a="1"/>
  <c r="D1160" i="1" s="1"/>
  <c r="D1156" i="1" a="1"/>
  <c r="D1156" i="1" s="1"/>
  <c r="D1152" i="1" a="1"/>
  <c r="D1152" i="1" s="1"/>
  <c r="D1148" i="1" a="1"/>
  <c r="D1148" i="1" s="1"/>
  <c r="D1144" i="1" a="1"/>
  <c r="D1144" i="1" s="1"/>
  <c r="D1140" i="1" a="1"/>
  <c r="D1140" i="1" s="1"/>
  <c r="D1136" i="1" a="1"/>
  <c r="D1136" i="1" s="1"/>
  <c r="D1132" i="1" a="1"/>
  <c r="D1132" i="1" s="1"/>
  <c r="D1128" i="1" a="1"/>
  <c r="D1128" i="1" s="1"/>
  <c r="D1124" i="1" a="1"/>
  <c r="D1124" i="1" s="1"/>
  <c r="D1120" i="1" a="1"/>
  <c r="D1120" i="1" s="1"/>
  <c r="D1116" i="1" a="1"/>
  <c r="D1116" i="1" s="1"/>
  <c r="D1112" i="1" a="1"/>
  <c r="D1112" i="1" s="1"/>
  <c r="D1108" i="1" a="1"/>
  <c r="D1108" i="1" s="1"/>
  <c r="D1104" i="1" a="1"/>
  <c r="D1104" i="1" s="1"/>
  <c r="D1100" i="1" a="1"/>
  <c r="D1100" i="1" s="1"/>
  <c r="D1096" i="1" a="1"/>
  <c r="D1096" i="1" s="1"/>
  <c r="D1092" i="1" a="1"/>
  <c r="D1092" i="1" s="1"/>
  <c r="D1088" i="1" a="1"/>
  <c r="D1088" i="1" s="1"/>
  <c r="D1084" i="1" a="1"/>
  <c r="D1084" i="1" s="1"/>
  <c r="D1080" i="1" a="1"/>
  <c r="D1080" i="1" s="1"/>
  <c r="D1076" i="1" a="1"/>
  <c r="D1076" i="1" s="1"/>
  <c r="D1072" i="1" a="1"/>
  <c r="D1072" i="1" s="1"/>
  <c r="D1068" i="1" a="1"/>
  <c r="D1068" i="1" s="1"/>
  <c r="D1064" i="1" a="1"/>
  <c r="D1064" i="1" s="1"/>
  <c r="D1060" i="1" a="1"/>
  <c r="D1060" i="1" s="1"/>
  <c r="D1056" i="1" a="1"/>
  <c r="D1056" i="1" s="1"/>
  <c r="D1052" i="1" a="1"/>
  <c r="D1052" i="1" s="1"/>
  <c r="D1048" i="1" a="1"/>
  <c r="D1048" i="1" s="1"/>
  <c r="D1044" i="1" a="1"/>
  <c r="D1044" i="1" s="1"/>
  <c r="D1040" i="1" a="1"/>
  <c r="D1040" i="1" s="1"/>
  <c r="D1036" i="1" a="1"/>
  <c r="D1036" i="1" s="1"/>
  <c r="D1032" i="1" a="1"/>
  <c r="D1032" i="1" s="1"/>
  <c r="D1028" i="1" a="1"/>
  <c r="D1028" i="1" s="1"/>
  <c r="D1024" i="1" a="1"/>
  <c r="D1024" i="1" s="1"/>
  <c r="D1020" i="1" a="1"/>
  <c r="D1020" i="1" s="1"/>
  <c r="D1016" i="1" a="1"/>
  <c r="D1016" i="1" s="1"/>
  <c r="D1012" i="1" a="1"/>
  <c r="D1012" i="1" s="1"/>
  <c r="D1008" i="1" a="1"/>
  <c r="D1008" i="1" s="1"/>
  <c r="D1004" i="1" a="1"/>
  <c r="D1004" i="1" s="1"/>
  <c r="D1000" i="1" a="1"/>
  <c r="D1000" i="1" s="1"/>
  <c r="D996" i="1" a="1"/>
  <c r="D996" i="1" s="1"/>
  <c r="D992" i="1" a="1"/>
  <c r="D992" i="1" s="1"/>
  <c r="D988" i="1" a="1"/>
  <c r="D988" i="1" s="1"/>
  <c r="D984" i="1" a="1"/>
  <c r="D984" i="1" s="1"/>
  <c r="D980" i="1" a="1"/>
  <c r="D980" i="1" s="1"/>
  <c r="D976" i="1" a="1"/>
  <c r="D976" i="1" s="1"/>
  <c r="D972" i="1" a="1"/>
  <c r="D972" i="1" s="1"/>
  <c r="D968" i="1" a="1"/>
  <c r="D968" i="1" s="1"/>
  <c r="D964" i="1" a="1"/>
  <c r="D964" i="1" s="1"/>
  <c r="D960" i="1" a="1"/>
  <c r="D960" i="1" s="1"/>
  <c r="D956" i="1" a="1"/>
  <c r="D956" i="1" s="1"/>
  <c r="D952" i="1" a="1"/>
  <c r="D952" i="1" s="1"/>
  <c r="D948" i="1" a="1"/>
  <c r="D948" i="1" s="1"/>
  <c r="D944" i="1" a="1"/>
  <c r="D944" i="1" s="1"/>
  <c r="D940" i="1" a="1"/>
  <c r="D940" i="1" s="1"/>
  <c r="D936" i="1" a="1"/>
  <c r="D936" i="1" s="1"/>
  <c r="D932" i="1" a="1"/>
  <c r="D932" i="1" s="1"/>
  <c r="D928" i="1" a="1"/>
  <c r="D928" i="1" s="1"/>
  <c r="D924" i="1" a="1"/>
  <c r="D924" i="1" s="1"/>
  <c r="D920" i="1" a="1"/>
  <c r="D920" i="1" s="1"/>
  <c r="D916" i="1" a="1"/>
  <c r="D916" i="1" s="1"/>
  <c r="D912" i="1" a="1"/>
  <c r="D912" i="1" s="1"/>
  <c r="D908" i="1" a="1"/>
  <c r="D908" i="1" s="1"/>
  <c r="D904" i="1" a="1"/>
  <c r="D904" i="1" s="1"/>
  <c r="D900" i="1" a="1"/>
  <c r="D900" i="1" s="1"/>
  <c r="D896" i="1" a="1"/>
  <c r="D896" i="1" s="1"/>
  <c r="D892" i="1" a="1"/>
  <c r="D892" i="1" s="1"/>
  <c r="D888" i="1" a="1"/>
  <c r="D888" i="1" s="1"/>
  <c r="D884" i="1" a="1"/>
  <c r="D884" i="1" s="1"/>
  <c r="D880" i="1" a="1"/>
  <c r="D880" i="1" s="1"/>
  <c r="D876" i="1" a="1"/>
  <c r="D876" i="1" s="1"/>
  <c r="D872" i="1" a="1"/>
  <c r="D872" i="1" s="1"/>
  <c r="D868" i="1" a="1"/>
  <c r="D868" i="1" s="1"/>
  <c r="D864" i="1" a="1"/>
  <c r="D864" i="1" s="1"/>
  <c r="D860" i="1" a="1"/>
  <c r="D860" i="1" s="1"/>
  <c r="D856" i="1" a="1"/>
  <c r="D856" i="1" s="1"/>
  <c r="D852" i="1" a="1"/>
  <c r="D852" i="1" s="1"/>
  <c r="D848" i="1" a="1"/>
  <c r="D848" i="1" s="1"/>
  <c r="D844" i="1" a="1"/>
  <c r="D844" i="1" s="1"/>
  <c r="D840" i="1" a="1"/>
  <c r="D840" i="1" s="1"/>
  <c r="D836" i="1" a="1"/>
  <c r="D836" i="1" s="1"/>
  <c r="D832" i="1" a="1"/>
  <c r="D832" i="1" s="1"/>
  <c r="D828" i="1" a="1"/>
  <c r="D828" i="1" s="1"/>
  <c r="D824" i="1" a="1"/>
  <c r="D824" i="1" s="1"/>
  <c r="D820" i="1" a="1"/>
  <c r="D820" i="1" s="1"/>
  <c r="D816" i="1" a="1"/>
  <c r="D816" i="1" s="1"/>
  <c r="D812" i="1" a="1"/>
  <c r="D812" i="1" s="1"/>
  <c r="D808" i="1" a="1"/>
  <c r="D808" i="1" s="1"/>
  <c r="D804" i="1" a="1"/>
  <c r="D804" i="1" s="1"/>
  <c r="D800" i="1" a="1"/>
  <c r="D800" i="1" s="1"/>
  <c r="D796" i="1" a="1"/>
  <c r="D796" i="1" s="1"/>
  <c r="D792" i="1" a="1"/>
  <c r="D792" i="1" s="1"/>
  <c r="D788" i="1" a="1"/>
  <c r="D788" i="1" s="1"/>
  <c r="D784" i="1" a="1"/>
  <c r="D784" i="1" s="1"/>
  <c r="D780" i="1" a="1"/>
  <c r="D780" i="1" s="1"/>
  <c r="D776" i="1" a="1"/>
  <c r="D776" i="1" s="1"/>
  <c r="D772" i="1" a="1"/>
  <c r="D772" i="1" s="1"/>
  <c r="D879" i="1" a="1"/>
  <c r="D879" i="1" s="1"/>
  <c r="D875" i="1" a="1"/>
  <c r="D875" i="1" s="1"/>
  <c r="D871" i="1" a="1"/>
  <c r="D871" i="1" s="1"/>
  <c r="D867" i="1" a="1"/>
  <c r="D867" i="1" s="1"/>
  <c r="D863" i="1" a="1"/>
  <c r="D863" i="1" s="1"/>
  <c r="D859" i="1" a="1"/>
  <c r="D859" i="1" s="1"/>
  <c r="D855" i="1" a="1"/>
  <c r="D855" i="1" s="1"/>
  <c r="D851" i="1" a="1"/>
  <c r="D851" i="1" s="1"/>
  <c r="D847" i="1" a="1"/>
  <c r="D847" i="1" s="1"/>
  <c r="D843" i="1" a="1"/>
  <c r="D843" i="1" s="1"/>
  <c r="D839" i="1" a="1"/>
  <c r="D839" i="1" s="1"/>
  <c r="D835" i="1" a="1"/>
  <c r="D835" i="1" s="1"/>
  <c r="D831" i="1" a="1"/>
  <c r="D831" i="1" s="1"/>
  <c r="D827" i="1" a="1"/>
  <c r="D827" i="1" s="1"/>
  <c r="D823" i="1" a="1"/>
  <c r="D823" i="1" s="1"/>
  <c r="D819" i="1" a="1"/>
  <c r="D819" i="1" s="1"/>
  <c r="D815" i="1" a="1"/>
  <c r="D815" i="1" s="1"/>
  <c r="D811" i="1" a="1"/>
  <c r="D811" i="1" s="1"/>
  <c r="D807" i="1" a="1"/>
  <c r="D807" i="1" s="1"/>
  <c r="D803" i="1" a="1"/>
  <c r="D803" i="1" s="1"/>
  <c r="D799" i="1" a="1"/>
  <c r="D799" i="1" s="1"/>
  <c r="D795" i="1" a="1"/>
  <c r="D795" i="1" s="1"/>
  <c r="D791" i="1" a="1"/>
  <c r="D791" i="1" s="1"/>
  <c r="D787" i="1" a="1"/>
  <c r="D787" i="1" s="1"/>
  <c r="D783" i="1" a="1"/>
  <c r="D783" i="1" s="1"/>
  <c r="D779" i="1" a="1"/>
  <c r="D779" i="1" s="1"/>
  <c r="D775" i="1" a="1"/>
  <c r="D775" i="1" s="1"/>
  <c r="D771" i="1" a="1"/>
  <c r="D771" i="1" s="1"/>
  <c r="D950" i="1" a="1"/>
  <c r="D950" i="1" s="1"/>
  <c r="D946" i="1" a="1"/>
  <c r="D946" i="1" s="1"/>
  <c r="D942" i="1" a="1"/>
  <c r="D942" i="1" s="1"/>
  <c r="D938" i="1" a="1"/>
  <c r="D938" i="1" s="1"/>
  <c r="D934" i="1" a="1"/>
  <c r="D934" i="1" s="1"/>
  <c r="D930" i="1" a="1"/>
  <c r="D930" i="1" s="1"/>
  <c r="D926" i="1" a="1"/>
  <c r="D926" i="1" s="1"/>
  <c r="D922" i="1" a="1"/>
  <c r="D922" i="1" s="1"/>
  <c r="D914" i="1" a="1"/>
  <c r="D914" i="1" s="1"/>
  <c r="D910" i="1" a="1"/>
  <c r="D910" i="1" s="1"/>
  <c r="D906" i="1" a="1"/>
  <c r="D906" i="1" s="1"/>
  <c r="D902" i="1" a="1"/>
  <c r="D902" i="1" s="1"/>
  <c r="D898" i="1" a="1"/>
  <c r="D898" i="1" s="1"/>
  <c r="D894" i="1" a="1"/>
  <c r="D894" i="1" s="1"/>
  <c r="D890" i="1" a="1"/>
  <c r="D890" i="1" s="1"/>
  <c r="D886" i="1" a="1"/>
  <c r="D886" i="1" s="1"/>
  <c r="D882" i="1" a="1"/>
  <c r="D882" i="1" s="1"/>
  <c r="D878" i="1" a="1"/>
  <c r="D878" i="1" s="1"/>
  <c r="D874" i="1" a="1"/>
  <c r="D874" i="1" s="1"/>
  <c r="D870" i="1" a="1"/>
  <c r="D870" i="1" s="1"/>
  <c r="D866" i="1" a="1"/>
  <c r="D866" i="1" s="1"/>
  <c r="D862" i="1" a="1"/>
  <c r="D862" i="1" s="1"/>
  <c r="D858" i="1" a="1"/>
  <c r="D858" i="1" s="1"/>
  <c r="D854" i="1" a="1"/>
  <c r="D854" i="1" s="1"/>
  <c r="D850" i="1" a="1"/>
  <c r="D850" i="1" s="1"/>
  <c r="D846" i="1" a="1"/>
  <c r="D846" i="1" s="1"/>
  <c r="D842" i="1" a="1"/>
  <c r="D842" i="1" s="1"/>
  <c r="D838" i="1" a="1"/>
  <c r="D838" i="1" s="1"/>
  <c r="D834" i="1" a="1"/>
  <c r="D834" i="1" s="1"/>
  <c r="D830" i="1" a="1"/>
  <c r="D830" i="1" s="1"/>
  <c r="D826" i="1" a="1"/>
  <c r="D826" i="1" s="1"/>
  <c r="D822" i="1" a="1"/>
  <c r="D822" i="1" s="1"/>
  <c r="D818" i="1" a="1"/>
  <c r="D818" i="1" s="1"/>
  <c r="D814" i="1" a="1"/>
  <c r="D814" i="1" s="1"/>
  <c r="D810" i="1" a="1"/>
  <c r="D810" i="1" s="1"/>
  <c r="D806" i="1" a="1"/>
  <c r="D806" i="1" s="1"/>
  <c r="D802" i="1" a="1"/>
  <c r="D802" i="1" s="1"/>
  <c r="D798" i="1" a="1"/>
  <c r="D798" i="1" s="1"/>
  <c r="D794" i="1" a="1"/>
  <c r="D794" i="1" s="1"/>
  <c r="D790" i="1" a="1"/>
  <c r="D790" i="1" s="1"/>
  <c r="D786" i="1" a="1"/>
  <c r="D786" i="1" s="1"/>
  <c r="D782" i="1" a="1"/>
  <c r="D782" i="1" s="1"/>
  <c r="D778" i="1" a="1"/>
  <c r="D778" i="1" s="1"/>
  <c r="D774" i="1" a="1"/>
  <c r="D774" i="1" s="1"/>
  <c r="D770" i="1" a="1"/>
  <c r="D770" i="1" s="1"/>
  <c r="D128" i="1" a="1"/>
  <c r="D128" i="1" s="1"/>
  <c r="D112" i="1" a="1"/>
  <c r="D112" i="1" s="1"/>
  <c r="D96" i="1" a="1"/>
  <c r="D96" i="1" s="1"/>
  <c r="D80" i="1" a="1"/>
  <c r="D80" i="1" s="1"/>
  <c r="D64" i="1" a="1"/>
  <c r="D64" i="1" s="1"/>
  <c r="D36" i="1" a="1"/>
  <c r="D36" i="1" s="1"/>
  <c r="D465" i="1" a="1"/>
  <c r="D465" i="1" s="1"/>
  <c r="D401" i="1" a="1"/>
  <c r="D401" i="1" s="1"/>
  <c r="D529" i="1" a="1"/>
  <c r="D529" i="1" s="1"/>
  <c r="D117" i="1" a="1"/>
  <c r="D117" i="1" s="1"/>
  <c r="D724" i="1" a="1"/>
  <c r="D724" i="1" s="1"/>
  <c r="D633" i="1" a="1"/>
  <c r="D633" i="1" s="1"/>
  <c r="D569" i="1" a="1"/>
  <c r="D569" i="1" s="1"/>
  <c r="D561" i="1" a="1"/>
  <c r="D561" i="1" s="1"/>
  <c r="D497" i="1" a="1"/>
  <c r="D497" i="1" s="1"/>
  <c r="D433" i="1" a="1"/>
  <c r="D433" i="1" s="1"/>
  <c r="D336" i="1" a="1"/>
  <c r="D336" i="1" s="1"/>
  <c r="D660" i="1" a="1"/>
  <c r="D660" i="1" s="1"/>
  <c r="D649" i="1" a="1"/>
  <c r="D649" i="1" s="1"/>
  <c r="D596" i="1" a="1"/>
  <c r="D596" i="1" s="1"/>
  <c r="D585" i="1" a="1"/>
  <c r="D585" i="1" s="1"/>
  <c r="D513" i="1" a="1"/>
  <c r="D513" i="1" s="1"/>
  <c r="D449" i="1" a="1"/>
  <c r="D449" i="1" s="1"/>
  <c r="D89" i="1" a="1"/>
  <c r="D89" i="1" s="1"/>
  <c r="D740" i="1" a="1"/>
  <c r="D740" i="1" s="1"/>
  <c r="D314" i="1" a="1"/>
  <c r="D314" i="1" s="1"/>
  <c r="D665" i="1" a="1"/>
  <c r="D665" i="1" s="1"/>
  <c r="D601" i="1" a="1"/>
  <c r="D601" i="1" s="1"/>
  <c r="D19" i="1" a="1"/>
  <c r="D19" i="1" s="1"/>
  <c r="D644" i="1" a="1"/>
  <c r="D644" i="1" s="1"/>
  <c r="D580" i="1" a="1"/>
  <c r="D580" i="1" s="1"/>
  <c r="D121" i="1" a="1"/>
  <c r="D121" i="1" s="1"/>
  <c r="D85" i="1" a="1"/>
  <c r="D85" i="1" s="1"/>
  <c r="D57" i="1" a="1"/>
  <c r="D57" i="1" s="1"/>
  <c r="D13" i="1" a="1"/>
  <c r="D13" i="1" s="1"/>
  <c r="D129" i="1" a="1"/>
  <c r="D129" i="1" s="1"/>
  <c r="D125" i="1" a="1"/>
  <c r="D125" i="1" s="1"/>
  <c r="D113" i="1" a="1"/>
  <c r="D113" i="1" s="1"/>
  <c r="D109" i="1" a="1"/>
  <c r="D109" i="1" s="1"/>
  <c r="D97" i="1" a="1"/>
  <c r="D97" i="1" s="1"/>
  <c r="D93" i="1" a="1"/>
  <c r="D93" i="1" s="1"/>
  <c r="D81" i="1" a="1"/>
  <c r="D81" i="1" s="1"/>
  <c r="D77" i="1" a="1"/>
  <c r="D77" i="1" s="1"/>
  <c r="D65" i="1" a="1"/>
  <c r="D65" i="1" s="1"/>
  <c r="D61" i="1" a="1"/>
  <c r="D61" i="1" s="1"/>
  <c r="D49" i="1" a="1"/>
  <c r="D49" i="1" s="1"/>
  <c r="D37" i="1" a="1"/>
  <c r="D37" i="1" s="1"/>
  <c r="D33" i="1" a="1"/>
  <c r="D33" i="1" s="1"/>
  <c r="D21" i="1" a="1"/>
  <c r="D21" i="1" s="1"/>
  <c r="D17" i="1" a="1"/>
  <c r="D17" i="1" s="1"/>
  <c r="D545" i="1" a="1"/>
  <c r="D545" i="1" s="1"/>
  <c r="D481" i="1" a="1"/>
  <c r="D481" i="1" s="1"/>
  <c r="D417" i="1" a="1"/>
  <c r="D417" i="1" s="1"/>
  <c r="D769" i="1" a="1"/>
  <c r="D769" i="1" s="1"/>
  <c r="D765" i="1" a="1"/>
  <c r="D765" i="1" s="1"/>
  <c r="D761" i="1" a="1"/>
  <c r="D761" i="1" s="1"/>
  <c r="D757" i="1" a="1"/>
  <c r="D757" i="1" s="1"/>
  <c r="D753" i="1" a="1"/>
  <c r="D753" i="1" s="1"/>
  <c r="D749" i="1" a="1"/>
  <c r="D749" i="1" s="1"/>
  <c r="D745" i="1" a="1"/>
  <c r="D745" i="1" s="1"/>
  <c r="D741" i="1" a="1"/>
  <c r="D741" i="1" s="1"/>
  <c r="D737" i="1" a="1"/>
  <c r="D737" i="1" s="1"/>
  <c r="D733" i="1" a="1"/>
  <c r="D733" i="1" s="1"/>
  <c r="D729" i="1" a="1"/>
  <c r="D729" i="1" s="1"/>
  <c r="D725" i="1" a="1"/>
  <c r="D725" i="1" s="1"/>
  <c r="D750" i="1" a="1"/>
  <c r="D750" i="1" s="1"/>
  <c r="D726" i="1" a="1"/>
  <c r="D726" i="1" s="1"/>
  <c r="D390" i="1" a="1"/>
  <c r="D390" i="1" s="1"/>
  <c r="D358" i="1" a="1"/>
  <c r="D358" i="1" s="1"/>
  <c r="D342" i="1" a="1"/>
  <c r="D342" i="1" s="1"/>
  <c r="D326" i="1" a="1"/>
  <c r="D326" i="1" s="1"/>
  <c r="D310" i="1" a="1"/>
  <c r="D310" i="1" s="1"/>
  <c r="D294" i="1" a="1"/>
  <c r="D294" i="1" s="1"/>
  <c r="D278" i="1" a="1"/>
  <c r="D278" i="1" s="1"/>
  <c r="D262" i="1" a="1"/>
  <c r="D262" i="1" s="1"/>
  <c r="D246" i="1" a="1"/>
  <c r="D246" i="1" s="1"/>
  <c r="D230" i="1" a="1"/>
  <c r="D230" i="1" s="1"/>
  <c r="D214" i="1" a="1"/>
  <c r="D214" i="1" s="1"/>
  <c r="D198" i="1" a="1"/>
  <c r="D198" i="1" s="1"/>
  <c r="D174" i="1" a="1"/>
  <c r="D174" i="1" s="1"/>
  <c r="D162" i="1" a="1"/>
  <c r="D162" i="1" s="1"/>
  <c r="D142" i="1" a="1"/>
  <c r="D142" i="1" s="1"/>
  <c r="D766" i="1" a="1"/>
  <c r="D766" i="1" s="1"/>
  <c r="D758" i="1" a="1"/>
  <c r="D758" i="1" s="1"/>
  <c r="D742" i="1" a="1"/>
  <c r="D742" i="1" s="1"/>
  <c r="D734" i="1" a="1"/>
  <c r="D734" i="1" s="1"/>
  <c r="D374" i="1" a="1"/>
  <c r="D374" i="1" s="1"/>
  <c r="D762" i="1" a="1"/>
  <c r="D762" i="1" s="1"/>
  <c r="D754" i="1" a="1"/>
  <c r="D754" i="1" s="1"/>
  <c r="D746" i="1" a="1"/>
  <c r="D746" i="1" s="1"/>
  <c r="D738" i="1" a="1"/>
  <c r="D738" i="1" s="1"/>
  <c r="D730" i="1" a="1"/>
  <c r="D730" i="1" s="1"/>
  <c r="D722" i="1" a="1"/>
  <c r="D722" i="1" s="1"/>
  <c r="D670" i="1" a="1"/>
  <c r="D670" i="1" s="1"/>
  <c r="D666" i="1" a="1"/>
  <c r="D666" i="1" s="1"/>
  <c r="D662" i="1" a="1"/>
  <c r="D662" i="1" s="1"/>
  <c r="D658" i="1" a="1"/>
  <c r="D658" i="1" s="1"/>
  <c r="D654" i="1" a="1"/>
  <c r="D654" i="1" s="1"/>
  <c r="D650" i="1" a="1"/>
  <c r="D650" i="1" s="1"/>
  <c r="D646" i="1" a="1"/>
  <c r="D646" i="1" s="1"/>
  <c r="D642" i="1" a="1"/>
  <c r="D642" i="1" s="1"/>
  <c r="D638" i="1" a="1"/>
  <c r="D638" i="1" s="1"/>
  <c r="D634" i="1" a="1"/>
  <c r="D634" i="1" s="1"/>
  <c r="D630" i="1" a="1"/>
  <c r="D630" i="1" s="1"/>
  <c r="D626" i="1" a="1"/>
  <c r="D626" i="1" s="1"/>
  <c r="D622" i="1" a="1"/>
  <c r="D622" i="1" s="1"/>
  <c r="D618" i="1" a="1"/>
  <c r="D618" i="1" s="1"/>
  <c r="D614" i="1" a="1"/>
  <c r="D614" i="1" s="1"/>
  <c r="D610" i="1" a="1"/>
  <c r="D610" i="1" s="1"/>
  <c r="D606" i="1" a="1"/>
  <c r="D606" i="1" s="1"/>
  <c r="D602" i="1" a="1"/>
  <c r="D602" i="1" s="1"/>
  <c r="D133" i="1" a="1"/>
  <c r="D133" i="1" s="1"/>
  <c r="D105" i="1" a="1"/>
  <c r="D105" i="1" s="1"/>
  <c r="D69" i="1" a="1"/>
  <c r="D69" i="1" s="1"/>
  <c r="D41" i="1" a="1"/>
  <c r="D41" i="1" s="1"/>
  <c r="D9" i="1" a="1"/>
  <c r="D9" i="1" s="1"/>
  <c r="D130" i="1" a="1"/>
  <c r="D130" i="1" s="1"/>
  <c r="D118" i="1" a="1"/>
  <c r="D118" i="1" s="1"/>
  <c r="D114" i="1" a="1"/>
  <c r="D114" i="1" s="1"/>
  <c r="D102" i="1" a="1"/>
  <c r="D102" i="1" s="1"/>
  <c r="D98" i="1" a="1"/>
  <c r="D98" i="1" s="1"/>
  <c r="D86" i="1" a="1"/>
  <c r="D86" i="1" s="1"/>
  <c r="D82" i="1" a="1"/>
  <c r="D82" i="1" s="1"/>
  <c r="D70" i="1" a="1"/>
  <c r="D70" i="1" s="1"/>
  <c r="D66" i="1" a="1"/>
  <c r="D66" i="1" s="1"/>
  <c r="D54" i="1" a="1"/>
  <c r="D54" i="1" s="1"/>
  <c r="D50" i="1" a="1"/>
  <c r="D50" i="1" s="1"/>
  <c r="D42" i="1" a="1"/>
  <c r="D42" i="1" s="1"/>
  <c r="D38" i="1" a="1"/>
  <c r="D38" i="1" s="1"/>
  <c r="D30" i="1" a="1"/>
  <c r="D30" i="1" s="1"/>
  <c r="D26" i="1" a="1"/>
  <c r="D26" i="1" s="1"/>
  <c r="D14" i="1" a="1"/>
  <c r="D14" i="1" s="1"/>
  <c r="D10" i="1" a="1"/>
  <c r="D10" i="1" s="1"/>
  <c r="D389" i="1" a="1"/>
  <c r="D389" i="1" s="1"/>
  <c r="D386" i="1" a="1"/>
  <c r="D386" i="1" s="1"/>
  <c r="D373" i="1" a="1"/>
  <c r="D373" i="1" s="1"/>
  <c r="D370" i="1" a="1"/>
  <c r="D370" i="1" s="1"/>
  <c r="D357" i="1" a="1"/>
  <c r="D357" i="1" s="1"/>
  <c r="D354" i="1" a="1"/>
  <c r="D354" i="1" s="1"/>
  <c r="D341" i="1" a="1"/>
  <c r="D341" i="1" s="1"/>
  <c r="D338" i="1" a="1"/>
  <c r="D338" i="1" s="1"/>
  <c r="D325" i="1" a="1"/>
  <c r="D325" i="1" s="1"/>
  <c r="D322" i="1" a="1"/>
  <c r="D322" i="1" s="1"/>
  <c r="D309" i="1" a="1"/>
  <c r="D309" i="1" s="1"/>
  <c r="D306" i="1" a="1"/>
  <c r="D306" i="1" s="1"/>
  <c r="D293" i="1" a="1"/>
  <c r="D293" i="1" s="1"/>
  <c r="D290" i="1" a="1"/>
  <c r="D290" i="1" s="1"/>
  <c r="D277" i="1" a="1"/>
  <c r="D277" i="1" s="1"/>
  <c r="D274" i="1" a="1"/>
  <c r="D274" i="1" s="1"/>
  <c r="D261" i="1" a="1"/>
  <c r="D261" i="1" s="1"/>
  <c r="D258" i="1" a="1"/>
  <c r="D258" i="1" s="1"/>
  <c r="D245" i="1" a="1"/>
  <c r="D245" i="1" s="1"/>
  <c r="D242" i="1" a="1"/>
  <c r="D242" i="1" s="1"/>
  <c r="D229" i="1" a="1"/>
  <c r="D229" i="1" s="1"/>
  <c r="D226" i="1" a="1"/>
  <c r="D226" i="1" s="1"/>
  <c r="D213" i="1" a="1"/>
  <c r="D213" i="1" s="1"/>
  <c r="D210" i="1" a="1"/>
  <c r="D210" i="1" s="1"/>
  <c r="D197" i="1" a="1"/>
  <c r="D197" i="1" s="1"/>
  <c r="D194" i="1" a="1"/>
  <c r="D194" i="1" s="1"/>
  <c r="D182" i="1" a="1"/>
  <c r="D182" i="1" s="1"/>
  <c r="D173" i="1" a="1"/>
  <c r="D173" i="1" s="1"/>
  <c r="D170" i="1" a="1"/>
  <c r="D170" i="1" s="1"/>
  <c r="D161" i="1" a="1"/>
  <c r="D161" i="1" s="1"/>
  <c r="D150" i="1" a="1"/>
  <c r="D150" i="1" s="1"/>
  <c r="D141" i="1" a="1"/>
  <c r="D141" i="1" s="1"/>
  <c r="D138" i="1" a="1"/>
  <c r="D138" i="1" s="1"/>
  <c r="D598" i="1" a="1"/>
  <c r="D598" i="1" s="1"/>
  <c r="D594" i="1" a="1"/>
  <c r="D594" i="1" s="1"/>
  <c r="D590" i="1" a="1"/>
  <c r="D590" i="1" s="1"/>
  <c r="D586" i="1" a="1"/>
  <c r="D586" i="1" s="1"/>
  <c r="D582" i="1" a="1"/>
  <c r="D582" i="1" s="1"/>
  <c r="D578" i="1" a="1"/>
  <c r="D578" i="1" s="1"/>
  <c r="D574" i="1" a="1"/>
  <c r="D574" i="1" s="1"/>
  <c r="D570" i="1" a="1"/>
  <c r="D570" i="1" s="1"/>
  <c r="D566" i="1" a="1"/>
  <c r="D566" i="1" s="1"/>
  <c r="D562" i="1" a="1"/>
  <c r="D562" i="1" s="1"/>
  <c r="D558" i="1" a="1"/>
  <c r="D558" i="1" s="1"/>
  <c r="D554" i="1" a="1"/>
  <c r="D554" i="1" s="1"/>
  <c r="D550" i="1" a="1"/>
  <c r="D550" i="1" s="1"/>
  <c r="D546" i="1" a="1"/>
  <c r="D546" i="1" s="1"/>
  <c r="D542" i="1" a="1"/>
  <c r="D542" i="1" s="1"/>
  <c r="D538" i="1" a="1"/>
  <c r="D538" i="1" s="1"/>
  <c r="D534" i="1" a="1"/>
  <c r="D534" i="1" s="1"/>
  <c r="D530" i="1" a="1"/>
  <c r="D530" i="1" s="1"/>
  <c r="D526" i="1" a="1"/>
  <c r="D526" i="1" s="1"/>
  <c r="D522" i="1" a="1"/>
  <c r="D522" i="1" s="1"/>
  <c r="D518" i="1" a="1"/>
  <c r="D518" i="1" s="1"/>
  <c r="D514" i="1" a="1"/>
  <c r="D514" i="1" s="1"/>
  <c r="D510" i="1" a="1"/>
  <c r="D510" i="1" s="1"/>
  <c r="D506" i="1" a="1"/>
  <c r="D506" i="1" s="1"/>
  <c r="D502" i="1" a="1"/>
  <c r="D502" i="1" s="1"/>
  <c r="D498" i="1" a="1"/>
  <c r="D498" i="1" s="1"/>
  <c r="D494" i="1" a="1"/>
  <c r="D494" i="1" s="1"/>
  <c r="D490" i="1" a="1"/>
  <c r="D490" i="1" s="1"/>
  <c r="D486" i="1" a="1"/>
  <c r="D486" i="1" s="1"/>
  <c r="D482" i="1" a="1"/>
  <c r="D482" i="1" s="1"/>
  <c r="D478" i="1" a="1"/>
  <c r="D478" i="1" s="1"/>
  <c r="D474" i="1" a="1"/>
  <c r="D474" i="1" s="1"/>
  <c r="D470" i="1" a="1"/>
  <c r="D470" i="1" s="1"/>
  <c r="D466" i="1" a="1"/>
  <c r="D466" i="1" s="1"/>
  <c r="D462" i="1" a="1"/>
  <c r="D462" i="1" s="1"/>
  <c r="D458" i="1" a="1"/>
  <c r="D458" i="1" s="1"/>
  <c r="D454" i="1" a="1"/>
  <c r="D454" i="1" s="1"/>
  <c r="D450" i="1" a="1"/>
  <c r="D450" i="1" s="1"/>
  <c r="D446" i="1" a="1"/>
  <c r="D446" i="1" s="1"/>
  <c r="D442" i="1" a="1"/>
  <c r="D442" i="1" s="1"/>
  <c r="D438" i="1" a="1"/>
  <c r="D438" i="1" s="1"/>
  <c r="D434" i="1" a="1"/>
  <c r="D434" i="1" s="1"/>
  <c r="D430" i="1" a="1"/>
  <c r="D430" i="1" s="1"/>
  <c r="D426" i="1" a="1"/>
  <c r="D426" i="1" s="1"/>
  <c r="D422" i="1" a="1"/>
  <c r="D422" i="1" s="1"/>
  <c r="D418" i="1" a="1"/>
  <c r="D418" i="1" s="1"/>
  <c r="D414" i="1" a="1"/>
  <c r="D414" i="1" s="1"/>
  <c r="D410" i="1" a="1"/>
  <c r="D410" i="1" s="1"/>
  <c r="D406" i="1" a="1"/>
  <c r="D406" i="1" s="1"/>
  <c r="D402" i="1" a="1"/>
  <c r="D402" i="1" s="1"/>
  <c r="D398" i="1" a="1"/>
  <c r="D398" i="1" s="1"/>
  <c r="D394" i="1" a="1"/>
  <c r="D394" i="1" s="1"/>
  <c r="D385" i="1" a="1"/>
  <c r="D385" i="1" s="1"/>
  <c r="D382" i="1" a="1"/>
  <c r="D382" i="1" s="1"/>
  <c r="D369" i="1" a="1"/>
  <c r="D369" i="1" s="1"/>
  <c r="D366" i="1" a="1"/>
  <c r="D366" i="1" s="1"/>
  <c r="D353" i="1" a="1"/>
  <c r="D353" i="1" s="1"/>
  <c r="D350" i="1" a="1"/>
  <c r="D350" i="1" s="1"/>
  <c r="D337" i="1" a="1"/>
  <c r="D337" i="1" s="1"/>
  <c r="D334" i="1" a="1"/>
  <c r="D334" i="1" s="1"/>
  <c r="D321" i="1" a="1"/>
  <c r="D321" i="1" s="1"/>
  <c r="D318" i="1" a="1"/>
  <c r="D318" i="1" s="1"/>
  <c r="D305" i="1" a="1"/>
  <c r="D305" i="1" s="1"/>
  <c r="D302" i="1" a="1"/>
  <c r="D302" i="1" s="1"/>
  <c r="D289" i="1" a="1"/>
  <c r="D289" i="1" s="1"/>
  <c r="D286" i="1" a="1"/>
  <c r="D286" i="1" s="1"/>
  <c r="D273" i="1" a="1"/>
  <c r="D273" i="1" s="1"/>
  <c r="D270" i="1" a="1"/>
  <c r="D270" i="1" s="1"/>
  <c r="D257" i="1" a="1"/>
  <c r="D257" i="1" s="1"/>
  <c r="D254" i="1" a="1"/>
  <c r="D254" i="1" s="1"/>
  <c r="D241" i="1" a="1"/>
  <c r="D241" i="1" s="1"/>
  <c r="D238" i="1" a="1"/>
  <c r="D238" i="1" s="1"/>
  <c r="D225" i="1" a="1"/>
  <c r="D225" i="1" s="1"/>
  <c r="D222" i="1" a="1"/>
  <c r="D222" i="1" s="1"/>
  <c r="D209" i="1" a="1"/>
  <c r="D209" i="1" s="1"/>
  <c r="D206" i="1" a="1"/>
  <c r="D206" i="1" s="1"/>
  <c r="D193" i="1" a="1"/>
  <c r="D193" i="1" s="1"/>
  <c r="D190" i="1" a="1"/>
  <c r="D190" i="1" s="1"/>
  <c r="D181" i="1" a="1"/>
  <c r="D181" i="1" s="1"/>
  <c r="D178" i="1" a="1"/>
  <c r="D178" i="1" s="1"/>
  <c r="D169" i="1" a="1"/>
  <c r="D169" i="1" s="1"/>
  <c r="D158" i="1" a="1"/>
  <c r="D158" i="1" s="1"/>
  <c r="D149" i="1" a="1"/>
  <c r="D149" i="1" s="1"/>
  <c r="D146" i="1" a="1"/>
  <c r="D146" i="1" s="1"/>
  <c r="D137" i="1" a="1"/>
  <c r="D137" i="1" s="1"/>
  <c r="D132" i="1" a="1"/>
  <c r="D132" i="1" s="1"/>
  <c r="D116" i="1" a="1"/>
  <c r="D116" i="1" s="1"/>
  <c r="D52" i="1" a="1"/>
  <c r="D52" i="1" s="1"/>
  <c r="D40" i="1" a="1"/>
  <c r="D40" i="1" s="1"/>
  <c r="D28" i="1" a="1"/>
  <c r="D28" i="1" s="1"/>
  <c r="D100" i="1" a="1"/>
  <c r="D100" i="1" s="1"/>
  <c r="D84" i="1" a="1"/>
  <c r="D84" i="1" s="1"/>
  <c r="D68" i="1" a="1"/>
  <c r="D68" i="1" s="1"/>
  <c r="D12" i="1" a="1"/>
  <c r="D12" i="1" s="1"/>
  <c r="D120" i="1" a="1"/>
  <c r="D120" i="1" s="1"/>
  <c r="D104" i="1" a="1"/>
  <c r="D104" i="1" s="1"/>
  <c r="D88" i="1" a="1"/>
  <c r="D88" i="1" s="1"/>
  <c r="D72" i="1" a="1"/>
  <c r="D72" i="1" s="1"/>
  <c r="D56" i="1" a="1"/>
  <c r="D56" i="1" s="1"/>
  <c r="D44" i="1" a="1"/>
  <c r="D44" i="1" s="1"/>
  <c r="D27" i="1" a="1"/>
  <c r="D27" i="1" s="1"/>
  <c r="D11" i="1" a="1"/>
  <c r="D11" i="1" s="1"/>
  <c r="D48" i="1" a="1"/>
  <c r="D48" i="1" s="1"/>
  <c r="D32" i="1" a="1"/>
  <c r="D32" i="1" s="1"/>
  <c r="D24" i="1" a="1"/>
  <c r="D24" i="1" s="1"/>
  <c r="D16" i="1" a="1"/>
  <c r="D16" i="1" s="1"/>
  <c r="D8" i="1" a="1"/>
  <c r="D8" i="1" s="1"/>
  <c r="D124" i="1" a="1"/>
  <c r="D124" i="1" s="1"/>
  <c r="D108" i="1" a="1"/>
  <c r="D108" i="1" s="1"/>
  <c r="D92" i="1" a="1"/>
  <c r="D92" i="1" s="1"/>
  <c r="D76" i="1" a="1"/>
  <c r="D76" i="1" s="1"/>
  <c r="D60" i="1" a="1"/>
  <c r="D60" i="1" s="1"/>
  <c r="D20" i="1" a="1"/>
  <c r="D20" i="1" s="1"/>
  <c r="D131" i="1" a="1"/>
  <c r="D131" i="1" s="1"/>
  <c r="D127" i="1" a="1"/>
  <c r="D127" i="1" s="1"/>
  <c r="D123" i="1" a="1"/>
  <c r="D123" i="1" s="1"/>
  <c r="D119" i="1" a="1"/>
  <c r="D119" i="1" s="1"/>
  <c r="D115" i="1" a="1"/>
  <c r="D115" i="1" s="1"/>
  <c r="D111" i="1" a="1"/>
  <c r="D111" i="1" s="1"/>
  <c r="D107" i="1" a="1"/>
  <c r="D107" i="1" s="1"/>
  <c r="D103" i="1" a="1"/>
  <c r="D103" i="1" s="1"/>
  <c r="D99" i="1" a="1"/>
  <c r="D99" i="1" s="1"/>
  <c r="D95" i="1" a="1"/>
  <c r="D95" i="1" s="1"/>
  <c r="D91" i="1" a="1"/>
  <c r="D91" i="1" s="1"/>
  <c r="D87" i="1" a="1"/>
  <c r="D87" i="1" s="1"/>
  <c r="D83" i="1" a="1"/>
  <c r="D83" i="1" s="1"/>
  <c r="D79" i="1" a="1"/>
  <c r="D79" i="1" s="1"/>
  <c r="D75" i="1" a="1"/>
  <c r="D75" i="1" s="1"/>
  <c r="D71" i="1" a="1"/>
  <c r="D71" i="1" s="1"/>
  <c r="D67" i="1" a="1"/>
  <c r="D67" i="1" s="1"/>
  <c r="D63" i="1" a="1"/>
  <c r="D63" i="1" s="1"/>
  <c r="D59" i="1" a="1"/>
  <c r="D59" i="1" s="1"/>
  <c r="D55" i="1" a="1"/>
  <c r="D55" i="1" s="1"/>
  <c r="D51" i="1" a="1"/>
  <c r="D51" i="1" s="1"/>
  <c r="D47" i="1" a="1"/>
  <c r="D47" i="1" s="1"/>
  <c r="D43" i="1" a="1"/>
  <c r="D43" i="1" s="1"/>
  <c r="D39" i="1" a="1"/>
  <c r="D39" i="1" s="1"/>
  <c r="D35" i="1" a="1"/>
  <c r="D35" i="1" s="1"/>
  <c r="D31" i="1" a="1"/>
  <c r="D31" i="1" s="1"/>
  <c r="D23" i="1" a="1"/>
  <c r="D23" i="1" s="1"/>
  <c r="D15" i="1" a="1"/>
  <c r="D15" i="1" s="1"/>
  <c r="D7" i="1" a="1"/>
  <c r="D7" i="1" s="1"/>
  <c r="D122" i="1" a="1"/>
  <c r="D122" i="1" s="1"/>
  <c r="D106" i="1" a="1"/>
  <c r="D106" i="1" s="1"/>
  <c r="D90" i="1" a="1"/>
  <c r="D90" i="1" s="1"/>
  <c r="D74" i="1" a="1"/>
  <c r="D74" i="1" s="1"/>
  <c r="D58" i="1" a="1"/>
  <c r="D58" i="1" s="1"/>
  <c r="D46" i="1" a="1"/>
  <c r="D46" i="1" s="1"/>
  <c r="D126" i="1" a="1"/>
  <c r="D126" i="1" s="1"/>
  <c r="D110" i="1" a="1"/>
  <c r="D110" i="1" s="1"/>
  <c r="D94" i="1" a="1"/>
  <c r="D94" i="1" s="1"/>
  <c r="D78" i="1" a="1"/>
  <c r="D78" i="1" s="1"/>
  <c r="D62" i="1" a="1"/>
  <c r="D62" i="1" s="1"/>
  <c r="D34" i="1" a="1"/>
  <c r="D34" i="1" s="1"/>
  <c r="D22" i="1" a="1"/>
  <c r="D22" i="1" s="1"/>
  <c r="D18" i="1" a="1"/>
  <c r="D18" i="1" s="1"/>
  <c r="F3" i="1"/>
  <c r="G3" i="1" s="1" a="1"/>
  <c r="G3" i="1" s="1"/>
  <c r="F4" i="1"/>
  <c r="G4" i="1" s="1" a="1"/>
  <c r="G4" i="1" s="1"/>
  <c r="F5" i="1"/>
  <c r="G5" i="1" s="1" a="1"/>
  <c r="G5" i="1" s="1"/>
  <c r="F6" i="1"/>
  <c r="G6" i="1" s="1" a="1"/>
  <c r="G6" i="1" s="1"/>
  <c r="C2" i="1"/>
  <c r="C3" i="1"/>
  <c r="C4" i="1"/>
  <c r="C5" i="1"/>
  <c r="C6" i="1"/>
  <c r="D5" i="1" l="1" a="1"/>
  <c r="D5" i="1" s="1"/>
  <c r="D4" i="1" a="1"/>
  <c r="D4" i="1" s="1"/>
  <c r="D6" i="1" a="1"/>
  <c r="D6" i="1" s="1"/>
  <c r="D3" i="1" a="1"/>
  <c r="D3" i="1" s="1"/>
  <c r="M3" i="1"/>
  <c r="G2" i="1" a="1"/>
  <c r="G2" i="1" s="1"/>
  <c r="D2" i="1" s="1" a="1"/>
  <c r="D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<sst xmlns="http://schemas.openxmlformats.org/spreadsheetml/2006/main" count="717" uniqueCount="708">
  <si>
    <t>Heure</t>
  </si>
  <si>
    <t>kWh</t>
  </si>
  <si>
    <t>Date</t>
  </si>
  <si>
    <t>Données</t>
  </si>
  <si>
    <t>Jours</t>
  </si>
  <si>
    <t>Colonne1</t>
  </si>
  <si>
    <t>Debut</t>
  </si>
  <si>
    <t>Fin</t>
  </si>
  <si>
    <t>Talon</t>
  </si>
  <si>
    <t>Heures creuses</t>
  </si>
  <si>
    <t>25/06/2023 00:00</t>
  </si>
  <si>
    <t>25/06/2023 01:00</t>
  </si>
  <si>
    <t>25/06/2023 02:00</t>
  </si>
  <si>
    <t>25/06/2023 03:00</t>
  </si>
  <si>
    <t>25/06/2023 04:00</t>
  </si>
  <si>
    <t>25/06/2023 05:00</t>
  </si>
  <si>
    <t>25/06/2023 06:00</t>
  </si>
  <si>
    <t>25/06/2023 07:00</t>
  </si>
  <si>
    <t>25/06/2023 08:00</t>
  </si>
  <si>
    <t>25/06/2023 09:00</t>
  </si>
  <si>
    <t>25/06/2023 10:00</t>
  </si>
  <si>
    <t>25/06/2023 11:00</t>
  </si>
  <si>
    <t>25/06/2023 12:00</t>
  </si>
  <si>
    <t>25/06/2023 13:00</t>
  </si>
  <si>
    <t>25/06/2023 14:00</t>
  </si>
  <si>
    <t>25/06/2023 15:00</t>
  </si>
  <si>
    <t>25/06/2023 16:00</t>
  </si>
  <si>
    <t>25/06/2023 17:00</t>
  </si>
  <si>
    <t>25/06/2023 18:00</t>
  </si>
  <si>
    <t>25/06/2023 19:00</t>
  </si>
  <si>
    <t>25/06/2023 20:00</t>
  </si>
  <si>
    <t>25/06/2023 21:00</t>
  </si>
  <si>
    <t>25/06/2023 22:00</t>
  </si>
  <si>
    <t>25/06/2023 23:00</t>
  </si>
  <si>
    <t>26/06/2023 00:00</t>
  </si>
  <si>
    <t>26/06/2023 01:00</t>
  </si>
  <si>
    <t>26/06/2023 02:00</t>
  </si>
  <si>
    <t>26/06/2023 03:00</t>
  </si>
  <si>
    <t>26/06/2023 04:00</t>
  </si>
  <si>
    <t>26/06/2023 05:00</t>
  </si>
  <si>
    <t>26/06/2023 06:00</t>
  </si>
  <si>
    <t>26/06/2023 07:00</t>
  </si>
  <si>
    <t>26/06/2023 08:00</t>
  </si>
  <si>
    <t>26/06/2023 09:00</t>
  </si>
  <si>
    <t>26/06/2023 10:00</t>
  </si>
  <si>
    <t>26/06/2023 11:00</t>
  </si>
  <si>
    <t>26/06/2023 12:00</t>
  </si>
  <si>
    <t>26/06/2023 13:00</t>
  </si>
  <si>
    <t>26/06/2023 14:00</t>
  </si>
  <si>
    <t>26/06/2023 15:00</t>
  </si>
  <si>
    <t>26/06/2023 16:00</t>
  </si>
  <si>
    <t>26/06/2023 17:00</t>
  </si>
  <si>
    <t>26/06/2023 18:00</t>
  </si>
  <si>
    <t>26/06/2023 19:00</t>
  </si>
  <si>
    <t>26/06/2023 20:00</t>
  </si>
  <si>
    <t>26/06/2023 21:00</t>
  </si>
  <si>
    <t>26/06/2023 22:00</t>
  </si>
  <si>
    <t>26/06/2023 23:00</t>
  </si>
  <si>
    <t>27/06/2023 00:00</t>
  </si>
  <si>
    <t>27/06/2023 01:00</t>
  </si>
  <si>
    <t>27/06/2023 02:00</t>
  </si>
  <si>
    <t>27/06/2023 03:00</t>
  </si>
  <si>
    <t>27/06/2023 04:00</t>
  </si>
  <si>
    <t>27/06/2023 05:00</t>
  </si>
  <si>
    <t>27/06/2023 06:00</t>
  </si>
  <si>
    <t>27/06/2023 07:00</t>
  </si>
  <si>
    <t>27/06/2023 08:00</t>
  </si>
  <si>
    <t>27/06/2023 09:00</t>
  </si>
  <si>
    <t>27/06/2023 10:00</t>
  </si>
  <si>
    <t>27/06/2023 11:00</t>
  </si>
  <si>
    <t>27/06/2023 12:00</t>
  </si>
  <si>
    <t>27/06/2023 13:00</t>
  </si>
  <si>
    <t>27/06/2023 14:00</t>
  </si>
  <si>
    <t>27/06/2023 15:00</t>
  </si>
  <si>
    <t>27/06/2023 16:00</t>
  </si>
  <si>
    <t>27/06/2023 17:00</t>
  </si>
  <si>
    <t>27/06/2023 18:00</t>
  </si>
  <si>
    <t>27/06/2023 19:00</t>
  </si>
  <si>
    <t>27/06/2023 20:00</t>
  </si>
  <si>
    <t>27/06/2023 21:00</t>
  </si>
  <si>
    <t>27/06/2023 22:00</t>
  </si>
  <si>
    <t>27/06/2023 23:00</t>
  </si>
  <si>
    <t>28/06/2023 00:00</t>
  </si>
  <si>
    <t>28/06/2023 01:00</t>
  </si>
  <si>
    <t>28/06/2023 02:00</t>
  </si>
  <si>
    <t>28/06/2023 03:00</t>
  </si>
  <si>
    <t>28/06/2023 04:00</t>
  </si>
  <si>
    <t>28/06/2023 05:00</t>
  </si>
  <si>
    <t>28/06/2023 06:00</t>
  </si>
  <si>
    <t>28/06/2023 07:00</t>
  </si>
  <si>
    <t>28/06/2023 08:00</t>
  </si>
  <si>
    <t>28/06/2023 09:00</t>
  </si>
  <si>
    <t>28/06/2023 10:00</t>
  </si>
  <si>
    <t>28/06/2023 11:00</t>
  </si>
  <si>
    <t>28/06/2023 12:00</t>
  </si>
  <si>
    <t>28/06/2023 13:00</t>
  </si>
  <si>
    <t>28/06/2023 14:00</t>
  </si>
  <si>
    <t>28/06/2023 15:00</t>
  </si>
  <si>
    <t>28/06/2023 16:00</t>
  </si>
  <si>
    <t>28/06/2023 17:00</t>
  </si>
  <si>
    <t>28/06/2023 18:00</t>
  </si>
  <si>
    <t>28/06/2023 19:00</t>
  </si>
  <si>
    <t>28/06/2023 20:00</t>
  </si>
  <si>
    <t>28/06/2023 21:00</t>
  </si>
  <si>
    <t>28/06/2023 22:00</t>
  </si>
  <si>
    <t>28/06/2023 23:00</t>
  </si>
  <si>
    <t>29/06/2023 00:00</t>
  </si>
  <si>
    <t>29/06/2023 01:00</t>
  </si>
  <si>
    <t>29/06/2023 02:00</t>
  </si>
  <si>
    <t>29/06/2023 03:00</t>
  </si>
  <si>
    <t>29/06/2023 04:00</t>
  </si>
  <si>
    <t>29/06/2023 05:00</t>
  </si>
  <si>
    <t>29/06/2023 06:00</t>
  </si>
  <si>
    <t>29/06/2023 07:00</t>
  </si>
  <si>
    <t>29/06/2023 08:00</t>
  </si>
  <si>
    <t>29/06/2023 09:00</t>
  </si>
  <si>
    <t>29/06/2023 10:00</t>
  </si>
  <si>
    <t>29/06/2023 11:00</t>
  </si>
  <si>
    <t>29/06/2023 12:00</t>
  </si>
  <si>
    <t>29/06/2023 13:00</t>
  </si>
  <si>
    <t>29/06/2023 14:00</t>
  </si>
  <si>
    <t>29/06/2023 15:00</t>
  </si>
  <si>
    <t>29/06/2023 16:00</t>
  </si>
  <si>
    <t>29/06/2023 17:00</t>
  </si>
  <si>
    <t>29/06/2023 18:00</t>
  </si>
  <si>
    <t>29/06/2023 19:00</t>
  </si>
  <si>
    <t>29/06/2023 20:00</t>
  </si>
  <si>
    <t>29/06/2023 21:00</t>
  </si>
  <si>
    <t>29/06/2023 22:00</t>
  </si>
  <si>
    <t>29/06/2023 23:00</t>
  </si>
  <si>
    <t>30/06/2023 00:00</t>
  </si>
  <si>
    <t>30/06/2023 01:00</t>
  </si>
  <si>
    <t>30/06/2023 02:00</t>
  </si>
  <si>
    <t>30/06/2023 03:00</t>
  </si>
  <si>
    <t>30/06/2023 04:00</t>
  </si>
  <si>
    <t>30/06/2023 05:00</t>
  </si>
  <si>
    <t>30/06/2023 06:00</t>
  </si>
  <si>
    <t>30/06/2023 07:00</t>
  </si>
  <si>
    <t>30/06/2023 08:00</t>
  </si>
  <si>
    <t>30/06/2023 09:00</t>
  </si>
  <si>
    <t>30/06/2023 10:00</t>
  </si>
  <si>
    <t>30/06/2023 11:00</t>
  </si>
  <si>
    <t>30/06/2023 12:00</t>
  </si>
  <si>
    <t>30/06/2023 13:00</t>
  </si>
  <si>
    <t>30/06/2023 14:00</t>
  </si>
  <si>
    <t>30/06/2023 15:00</t>
  </si>
  <si>
    <t>30/06/2023 16:00</t>
  </si>
  <si>
    <t>30/06/2023 17:00</t>
  </si>
  <si>
    <t>30/06/2023 18:00</t>
  </si>
  <si>
    <t>30/06/2023 19:00</t>
  </si>
  <si>
    <t>30/06/2023 20:00</t>
  </si>
  <si>
    <t>30/06/2023 21:00</t>
  </si>
  <si>
    <t>30/06/2023 22:00</t>
  </si>
  <si>
    <t>30/06/2023 23:00</t>
  </si>
  <si>
    <t>01/07/2023 00:00</t>
  </si>
  <si>
    <t>01/07/2023 01:00</t>
  </si>
  <si>
    <t>01/07/2023 02:00</t>
  </si>
  <si>
    <t>01/07/2023 03:00</t>
  </si>
  <si>
    <t>01/07/2023 04:00</t>
  </si>
  <si>
    <t>01/07/2023 05:00</t>
  </si>
  <si>
    <t>01/07/2023 06:00</t>
  </si>
  <si>
    <t>01/07/2023 07:00</t>
  </si>
  <si>
    <t>01/07/2023 08:00</t>
  </si>
  <si>
    <t>01/07/2023 09:00</t>
  </si>
  <si>
    <t>01/07/2023 10:00</t>
  </si>
  <si>
    <t>01/07/2023 11:00</t>
  </si>
  <si>
    <t>01/07/2023 12:00</t>
  </si>
  <si>
    <t>01/07/2023 13:00</t>
  </si>
  <si>
    <t>01/07/2023 14:00</t>
  </si>
  <si>
    <t>01/07/2023 15:00</t>
  </si>
  <si>
    <t>01/07/2023 16:00</t>
  </si>
  <si>
    <t>01/07/2023 17:00</t>
  </si>
  <si>
    <t>01/07/2023 18:00</t>
  </si>
  <si>
    <t>01/07/2023 19:00</t>
  </si>
  <si>
    <t>01/07/2023 20:00</t>
  </si>
  <si>
    <t>01/07/2023 21:00</t>
  </si>
  <si>
    <t>01/07/2023 22:00</t>
  </si>
  <si>
    <t>01/07/2023 23:00</t>
  </si>
  <si>
    <t>02/07/2023 00:00</t>
  </si>
  <si>
    <t>02/07/2023 01:00</t>
  </si>
  <si>
    <t>02/07/2023 02:00</t>
  </si>
  <si>
    <t>02/07/2023 03:00</t>
  </si>
  <si>
    <t>02/07/2023 04:00</t>
  </si>
  <si>
    <t>02/07/2023 05:00</t>
  </si>
  <si>
    <t>02/07/2023 06:00</t>
  </si>
  <si>
    <t>02/07/2023 07:00</t>
  </si>
  <si>
    <t>02/07/2023 08:00</t>
  </si>
  <si>
    <t>02/07/2023 09:00</t>
  </si>
  <si>
    <t>02/07/2023 10:00</t>
  </si>
  <si>
    <t>02/07/2023 11:00</t>
  </si>
  <si>
    <t>02/07/2023 12:00</t>
  </si>
  <si>
    <t>02/07/2023 13:00</t>
  </si>
  <si>
    <t>02/07/2023 14:00</t>
  </si>
  <si>
    <t>02/07/2023 15:00</t>
  </si>
  <si>
    <t>02/07/2023 16:00</t>
  </si>
  <si>
    <t>02/07/2023 17:00</t>
  </si>
  <si>
    <t>02/07/2023 18:00</t>
  </si>
  <si>
    <t>02/07/2023 19:00</t>
  </si>
  <si>
    <t>02/07/2023 20:00</t>
  </si>
  <si>
    <t>02/07/2023 21:00</t>
  </si>
  <si>
    <t>02/07/2023 22:00</t>
  </si>
  <si>
    <t>02/07/2023 23:00</t>
  </si>
  <si>
    <t>03/07/2023 00:00</t>
  </si>
  <si>
    <t>03/07/2023 01:00</t>
  </si>
  <si>
    <t>03/07/2023 02:00</t>
  </si>
  <si>
    <t>03/07/2023 03:00</t>
  </si>
  <si>
    <t>03/07/2023 04:00</t>
  </si>
  <si>
    <t>03/07/2023 05:00</t>
  </si>
  <si>
    <t>03/07/2023 06:00</t>
  </si>
  <si>
    <t>03/07/2023 07:00</t>
  </si>
  <si>
    <t>03/07/2023 08:00</t>
  </si>
  <si>
    <t>03/07/2023 09:00</t>
  </si>
  <si>
    <t>03/07/2023 10:00</t>
  </si>
  <si>
    <t>03/07/2023 11:00</t>
  </si>
  <si>
    <t>03/07/2023 12:00</t>
  </si>
  <si>
    <t>03/07/2023 13:00</t>
  </si>
  <si>
    <t>03/07/2023 14:00</t>
  </si>
  <si>
    <t>03/07/2023 15:00</t>
  </si>
  <si>
    <t>03/07/2023 16:00</t>
  </si>
  <si>
    <t>03/07/2023 17:00</t>
  </si>
  <si>
    <t>03/07/2023 18:00</t>
  </si>
  <si>
    <t>03/07/2023 19:00</t>
  </si>
  <si>
    <t>03/07/2023 20:00</t>
  </si>
  <si>
    <t>03/07/2023 21:00</t>
  </si>
  <si>
    <t>03/07/2023 22:00</t>
  </si>
  <si>
    <t>03/07/2023 23:00</t>
  </si>
  <si>
    <t>04/07/2023 00:00</t>
  </si>
  <si>
    <t>04/07/2023 01:00</t>
  </si>
  <si>
    <t>04/07/2023 02:00</t>
  </si>
  <si>
    <t>04/07/2023 03:00</t>
  </si>
  <si>
    <t>04/07/2023 04:00</t>
  </si>
  <si>
    <t>04/07/2023 05:00</t>
  </si>
  <si>
    <t>04/07/2023 06:00</t>
  </si>
  <si>
    <t>04/07/2023 07:00</t>
  </si>
  <si>
    <t>04/07/2023 08:00</t>
  </si>
  <si>
    <t>04/07/2023 09:00</t>
  </si>
  <si>
    <t>04/07/2023 10:00</t>
  </si>
  <si>
    <t>04/07/2023 11:00</t>
  </si>
  <si>
    <t>04/07/2023 12:00</t>
  </si>
  <si>
    <t>04/07/2023 13:00</t>
  </si>
  <si>
    <t>04/07/2023 14:00</t>
  </si>
  <si>
    <t>04/07/2023 15:00</t>
  </si>
  <si>
    <t>04/07/2023 16:00</t>
  </si>
  <si>
    <t>04/07/2023 17:00</t>
  </si>
  <si>
    <t>04/07/2023 18:00</t>
  </si>
  <si>
    <t>04/07/2023 19:00</t>
  </si>
  <si>
    <t>04/07/2023 20:00</t>
  </si>
  <si>
    <t>04/07/2023 21:00</t>
  </si>
  <si>
    <t>04/07/2023 22:00</t>
  </si>
  <si>
    <t>04/07/2023 23:00</t>
  </si>
  <si>
    <t>05/07/2023 00:00</t>
  </si>
  <si>
    <t>05/07/2023 01:00</t>
  </si>
  <si>
    <t>05/07/2023 02:00</t>
  </si>
  <si>
    <t>05/07/2023 03:00</t>
  </si>
  <si>
    <t>05/07/2023 04:00</t>
  </si>
  <si>
    <t>05/07/2023 05:00</t>
  </si>
  <si>
    <t>05/07/2023 06:00</t>
  </si>
  <si>
    <t>05/07/2023 07:00</t>
  </si>
  <si>
    <t>05/07/2023 08:00</t>
  </si>
  <si>
    <t>05/07/2023 09:00</t>
  </si>
  <si>
    <t>05/07/2023 10:00</t>
  </si>
  <si>
    <t>05/07/2023 11:00</t>
  </si>
  <si>
    <t>05/07/2023 12:00</t>
  </si>
  <si>
    <t>05/07/2023 13:00</t>
  </si>
  <si>
    <t>05/07/2023 14:00</t>
  </si>
  <si>
    <t>05/07/2023 15:00</t>
  </si>
  <si>
    <t>05/07/2023 16:00</t>
  </si>
  <si>
    <t>05/07/2023 17:00</t>
  </si>
  <si>
    <t>05/07/2023 18:00</t>
  </si>
  <si>
    <t>05/07/2023 19:00</t>
  </si>
  <si>
    <t>05/07/2023 20:00</t>
  </si>
  <si>
    <t>05/07/2023 21:00</t>
  </si>
  <si>
    <t>05/07/2023 22:00</t>
  </si>
  <si>
    <t>05/07/2023 23:00</t>
  </si>
  <si>
    <t>06/07/2023 00:00</t>
  </si>
  <si>
    <t>06/07/2023 01:00</t>
  </si>
  <si>
    <t>06/07/2023 02:00</t>
  </si>
  <si>
    <t>06/07/2023 03:00</t>
  </si>
  <si>
    <t>06/07/2023 04:00</t>
  </si>
  <si>
    <t>06/07/2023 05:00</t>
  </si>
  <si>
    <t>06/07/2023 06:00</t>
  </si>
  <si>
    <t>06/07/2023 07:00</t>
  </si>
  <si>
    <t>06/07/2023 08:00</t>
  </si>
  <si>
    <t>06/07/2023 09:00</t>
  </si>
  <si>
    <t>06/07/2023 10:00</t>
  </si>
  <si>
    <t>06/07/2023 11:00</t>
  </si>
  <si>
    <t>06/07/2023 12:00</t>
  </si>
  <si>
    <t>06/07/2023 13:00</t>
  </si>
  <si>
    <t>06/07/2023 14:00</t>
  </si>
  <si>
    <t>06/07/2023 15:00</t>
  </si>
  <si>
    <t>06/07/2023 16:00</t>
  </si>
  <si>
    <t>06/07/2023 17:00</t>
  </si>
  <si>
    <t>06/07/2023 18:00</t>
  </si>
  <si>
    <t>06/07/2023 19:00</t>
  </si>
  <si>
    <t>06/07/2023 20:00</t>
  </si>
  <si>
    <t>06/07/2023 21:00</t>
  </si>
  <si>
    <t>06/07/2023 22:00</t>
  </si>
  <si>
    <t>06/07/2023 23:00</t>
  </si>
  <si>
    <t>07/07/2023 00:00</t>
  </si>
  <si>
    <t>07/07/2023 01:00</t>
  </si>
  <si>
    <t>07/07/2023 02:00</t>
  </si>
  <si>
    <t>07/07/2023 03:00</t>
  </si>
  <si>
    <t>07/07/2023 04:00</t>
  </si>
  <si>
    <t>07/07/2023 05:00</t>
  </si>
  <si>
    <t>07/07/2023 06:00</t>
  </si>
  <si>
    <t>07/07/2023 07:00</t>
  </si>
  <si>
    <t>07/07/2023 08:00</t>
  </si>
  <si>
    <t>07/07/2023 09:00</t>
  </si>
  <si>
    <t>07/07/2023 10:00</t>
  </si>
  <si>
    <t>07/07/2023 11:00</t>
  </si>
  <si>
    <t>07/07/2023 12:00</t>
  </si>
  <si>
    <t>07/07/2023 13:00</t>
  </si>
  <si>
    <t>07/07/2023 14:00</t>
  </si>
  <si>
    <t>07/07/2023 15:00</t>
  </si>
  <si>
    <t>07/07/2023 16:00</t>
  </si>
  <si>
    <t>07/07/2023 17:00</t>
  </si>
  <si>
    <t>07/07/2023 18:00</t>
  </si>
  <si>
    <t>07/07/2023 19:00</t>
  </si>
  <si>
    <t>07/07/2023 20:00</t>
  </si>
  <si>
    <t>07/07/2023 21:00</t>
  </si>
  <si>
    <t>07/07/2023 22:00</t>
  </si>
  <si>
    <t>07/07/2023 23:00</t>
  </si>
  <si>
    <t>08/07/2023 00:00</t>
  </si>
  <si>
    <t>08/07/2023 01:00</t>
  </si>
  <si>
    <t>08/07/2023 02:00</t>
  </si>
  <si>
    <t>08/07/2023 03:00</t>
  </si>
  <si>
    <t>08/07/2023 04:00</t>
  </si>
  <si>
    <t>08/07/2023 05:00</t>
  </si>
  <si>
    <t>08/07/2023 06:00</t>
  </si>
  <si>
    <t>08/07/2023 07:00</t>
  </si>
  <si>
    <t>08/07/2023 08:00</t>
  </si>
  <si>
    <t>08/07/2023 09:00</t>
  </si>
  <si>
    <t>08/07/2023 10:00</t>
  </si>
  <si>
    <t>08/07/2023 11:00</t>
  </si>
  <si>
    <t>08/07/2023 12:00</t>
  </si>
  <si>
    <t>08/07/2023 13:00</t>
  </si>
  <si>
    <t>08/07/2023 14:00</t>
  </si>
  <si>
    <t>08/07/2023 15:00</t>
  </si>
  <si>
    <t>08/07/2023 16:00</t>
  </si>
  <si>
    <t>08/07/2023 17:00</t>
  </si>
  <si>
    <t>08/07/2023 18:00</t>
  </si>
  <si>
    <t>08/07/2023 19:00</t>
  </si>
  <si>
    <t>08/07/2023 20:00</t>
  </si>
  <si>
    <t>08/07/2023 21:00</t>
  </si>
  <si>
    <t>08/07/2023 22:00</t>
  </si>
  <si>
    <t>08/07/2023 23:00</t>
  </si>
  <si>
    <t>09/07/2023 00:00</t>
  </si>
  <si>
    <t>09/07/2023 01:00</t>
  </si>
  <si>
    <t>09/07/2023 02:00</t>
  </si>
  <si>
    <t>09/07/2023 03:00</t>
  </si>
  <si>
    <t>09/07/2023 04:00</t>
  </si>
  <si>
    <t>09/07/2023 05:00</t>
  </si>
  <si>
    <t>09/07/2023 06:00</t>
  </si>
  <si>
    <t>09/07/2023 07:00</t>
  </si>
  <si>
    <t>09/07/2023 08:00</t>
  </si>
  <si>
    <t>09/07/2023 09:00</t>
  </si>
  <si>
    <t>09/07/2023 10:00</t>
  </si>
  <si>
    <t>09/07/2023 11:00</t>
  </si>
  <si>
    <t>09/07/2023 12:00</t>
  </si>
  <si>
    <t>09/07/2023 13:00</t>
  </si>
  <si>
    <t>09/07/2023 14:00</t>
  </si>
  <si>
    <t>09/07/2023 15:00</t>
  </si>
  <si>
    <t>09/07/2023 16:00</t>
  </si>
  <si>
    <t>09/07/2023 17:00</t>
  </si>
  <si>
    <t>09/07/2023 18:00</t>
  </si>
  <si>
    <t>09/07/2023 19:00</t>
  </si>
  <si>
    <t>09/07/2023 20:00</t>
  </si>
  <si>
    <t>09/07/2023 21:00</t>
  </si>
  <si>
    <t>09/07/2023 22:00</t>
  </si>
  <si>
    <t>09/07/2023 23:00</t>
  </si>
  <si>
    <t>10/07/2023 00:00</t>
  </si>
  <si>
    <t>10/07/2023 01:00</t>
  </si>
  <si>
    <t>10/07/2023 02:00</t>
  </si>
  <si>
    <t>10/07/2023 03:00</t>
  </si>
  <si>
    <t>10/07/2023 04:00</t>
  </si>
  <si>
    <t>10/07/2023 05:00</t>
  </si>
  <si>
    <t>10/07/2023 06:00</t>
  </si>
  <si>
    <t>10/07/2023 07:00</t>
  </si>
  <si>
    <t>10/07/2023 08:00</t>
  </si>
  <si>
    <t>10/07/2023 09:00</t>
  </si>
  <si>
    <t>10/07/2023 10:00</t>
  </si>
  <si>
    <t>10/07/2023 11:00</t>
  </si>
  <si>
    <t>10/07/2023 12:00</t>
  </si>
  <si>
    <t>10/07/2023 13:00</t>
  </si>
  <si>
    <t>10/07/2023 14:00</t>
  </si>
  <si>
    <t>10/07/2023 15:00</t>
  </si>
  <si>
    <t>10/07/2023 16:00</t>
  </si>
  <si>
    <t>10/07/2023 17:00</t>
  </si>
  <si>
    <t>10/07/2023 18:00</t>
  </si>
  <si>
    <t>10/07/2023 19:00</t>
  </si>
  <si>
    <t>10/07/2023 20:00</t>
  </si>
  <si>
    <t>10/07/2023 21:00</t>
  </si>
  <si>
    <t>10/07/2023 22:00</t>
  </si>
  <si>
    <t>10/07/2023 23:00</t>
  </si>
  <si>
    <t>11/07/2023 00:00</t>
  </si>
  <si>
    <t>11/07/2023 01:00</t>
  </si>
  <si>
    <t>11/07/2023 02:00</t>
  </si>
  <si>
    <t>11/07/2023 03:00</t>
  </si>
  <si>
    <t>11/07/2023 04:00</t>
  </si>
  <si>
    <t>11/07/2023 05:00</t>
  </si>
  <si>
    <t>11/07/2023 06:00</t>
  </si>
  <si>
    <t>11/07/2023 07:00</t>
  </si>
  <si>
    <t>11/07/2023 08:00</t>
  </si>
  <si>
    <t>11/07/2023 09:00</t>
  </si>
  <si>
    <t>11/07/2023 10:00</t>
  </si>
  <si>
    <t>11/07/2023 11:00</t>
  </si>
  <si>
    <t>11/07/2023 12:00</t>
  </si>
  <si>
    <t>11/07/2023 13:00</t>
  </si>
  <si>
    <t>11/07/2023 14:00</t>
  </si>
  <si>
    <t>11/07/2023 15:00</t>
  </si>
  <si>
    <t>11/07/2023 16:00</t>
  </si>
  <si>
    <t>11/07/2023 17:00</t>
  </si>
  <si>
    <t>11/07/2023 18:00</t>
  </si>
  <si>
    <t>11/07/2023 19:00</t>
  </si>
  <si>
    <t>11/07/2023 20:00</t>
  </si>
  <si>
    <t>11/07/2023 21:00</t>
  </si>
  <si>
    <t>11/07/2023 22:00</t>
  </si>
  <si>
    <t>11/07/2023 23:00</t>
  </si>
  <si>
    <t>12/07/2023 00:00</t>
  </si>
  <si>
    <t>12/07/2023 01:00</t>
  </si>
  <si>
    <t>12/07/2023 02:00</t>
  </si>
  <si>
    <t>12/07/2023 03:00</t>
  </si>
  <si>
    <t>12/07/2023 04:00</t>
  </si>
  <si>
    <t>12/07/2023 05:00</t>
  </si>
  <si>
    <t>12/07/2023 06:00</t>
  </si>
  <si>
    <t>12/07/2023 07:00</t>
  </si>
  <si>
    <t>12/07/2023 08:00</t>
  </si>
  <si>
    <t>12/07/2023 09:00</t>
  </si>
  <si>
    <t>12/07/2023 10:00</t>
  </si>
  <si>
    <t>12/07/2023 11:00</t>
  </si>
  <si>
    <t>12/07/2023 12:00</t>
  </si>
  <si>
    <t>12/07/2023 13:00</t>
  </si>
  <si>
    <t>12/07/2023 14:00</t>
  </si>
  <si>
    <t>12/07/2023 15:00</t>
  </si>
  <si>
    <t>12/07/2023 16:00</t>
  </si>
  <si>
    <t>12/07/2023 17:00</t>
  </si>
  <si>
    <t>12/07/2023 18:00</t>
  </si>
  <si>
    <t>12/07/2023 19:00</t>
  </si>
  <si>
    <t>12/07/2023 20:00</t>
  </si>
  <si>
    <t>12/07/2023 21:00</t>
  </si>
  <si>
    <t>12/07/2023 22:00</t>
  </si>
  <si>
    <t>12/07/2023 23:00</t>
  </si>
  <si>
    <t>13/07/2023 00:00</t>
  </si>
  <si>
    <t>13/07/2023 01:00</t>
  </si>
  <si>
    <t>13/07/2023 02:00</t>
  </si>
  <si>
    <t>13/07/2023 03:00</t>
  </si>
  <si>
    <t>13/07/2023 04:00</t>
  </si>
  <si>
    <t>13/07/2023 05:00</t>
  </si>
  <si>
    <t>13/07/2023 06:00</t>
  </si>
  <si>
    <t>13/07/2023 07:00</t>
  </si>
  <si>
    <t>13/07/2023 08:00</t>
  </si>
  <si>
    <t>13/07/2023 09:00</t>
  </si>
  <si>
    <t>13/07/2023 10:00</t>
  </si>
  <si>
    <t>13/07/2023 11:00</t>
  </si>
  <si>
    <t>13/07/2023 12:00</t>
  </si>
  <si>
    <t>13/07/2023 13:00</t>
  </si>
  <si>
    <t>13/07/2023 14:00</t>
  </si>
  <si>
    <t>13/07/2023 15:00</t>
  </si>
  <si>
    <t>13/07/2023 16:00</t>
  </si>
  <si>
    <t>13/07/2023 17:00</t>
  </si>
  <si>
    <t>13/07/2023 18:00</t>
  </si>
  <si>
    <t>13/07/2023 19:00</t>
  </si>
  <si>
    <t>13/07/2023 20:00</t>
  </si>
  <si>
    <t>13/07/2023 21:00</t>
  </si>
  <si>
    <t>13/07/2023 22:00</t>
  </si>
  <si>
    <t>13/07/2023 23:00</t>
  </si>
  <si>
    <t>14/07/2023 00:00</t>
  </si>
  <si>
    <t>14/07/2023 01:00</t>
  </si>
  <si>
    <t>14/07/2023 02:00</t>
  </si>
  <si>
    <t>14/07/2023 03:00</t>
  </si>
  <si>
    <t>14/07/2023 04:00</t>
  </si>
  <si>
    <t>14/07/2023 05:00</t>
  </si>
  <si>
    <t>14/07/2023 06:00</t>
  </si>
  <si>
    <t>14/07/2023 07:00</t>
  </si>
  <si>
    <t>14/07/2023 08:00</t>
  </si>
  <si>
    <t>14/07/2023 09:00</t>
  </si>
  <si>
    <t>14/07/2023 10:00</t>
  </si>
  <si>
    <t>14/07/2023 11:00</t>
  </si>
  <si>
    <t>14/07/2023 12:00</t>
  </si>
  <si>
    <t>14/07/2023 13:00</t>
  </si>
  <si>
    <t>14/07/2023 14:00</t>
  </si>
  <si>
    <t>14/07/2023 15:00</t>
  </si>
  <si>
    <t>14/07/2023 16:00</t>
  </si>
  <si>
    <t>14/07/2023 17:00</t>
  </si>
  <si>
    <t>14/07/2023 18:00</t>
  </si>
  <si>
    <t>14/07/2023 19:00</t>
  </si>
  <si>
    <t>14/07/2023 20:00</t>
  </si>
  <si>
    <t>14/07/2023 21:00</t>
  </si>
  <si>
    <t>14/07/2023 22:00</t>
  </si>
  <si>
    <t>14/07/2023 23:00</t>
  </si>
  <si>
    <t>15/07/2023 00:00</t>
  </si>
  <si>
    <t>15/07/2023 01:00</t>
  </si>
  <si>
    <t>15/07/2023 02:00</t>
  </si>
  <si>
    <t>15/07/2023 03:00</t>
  </si>
  <si>
    <t>15/07/2023 04:00</t>
  </si>
  <si>
    <t>15/07/2023 05:00</t>
  </si>
  <si>
    <t>15/07/2023 06:00</t>
  </si>
  <si>
    <t>15/07/2023 07:00</t>
  </si>
  <si>
    <t>15/07/2023 08:00</t>
  </si>
  <si>
    <t>15/07/2023 09:00</t>
  </si>
  <si>
    <t>15/07/2023 10:00</t>
  </si>
  <si>
    <t>15/07/2023 11:00</t>
  </si>
  <si>
    <t>15/07/2023 12:00</t>
  </si>
  <si>
    <t>15/07/2023 13:00</t>
  </si>
  <si>
    <t>15/07/2023 14:00</t>
  </si>
  <si>
    <t>15/07/2023 15:00</t>
  </si>
  <si>
    <t>15/07/2023 16:00</t>
  </si>
  <si>
    <t>15/07/2023 17:00</t>
  </si>
  <si>
    <t>15/07/2023 18:00</t>
  </si>
  <si>
    <t>15/07/2023 19:00</t>
  </si>
  <si>
    <t>15/07/2023 20:00</t>
  </si>
  <si>
    <t>15/07/2023 21:00</t>
  </si>
  <si>
    <t>15/07/2023 22:00</t>
  </si>
  <si>
    <t>15/07/2023 23:00</t>
  </si>
  <si>
    <t>16/07/2023 00:00</t>
  </si>
  <si>
    <t>16/07/2023 01:00</t>
  </si>
  <si>
    <t>16/07/2023 02:00</t>
  </si>
  <si>
    <t>16/07/2023 03:00</t>
  </si>
  <si>
    <t>16/07/2023 04:00</t>
  </si>
  <si>
    <t>16/07/2023 05:00</t>
  </si>
  <si>
    <t>16/07/2023 06:00</t>
  </si>
  <si>
    <t>16/07/2023 07:00</t>
  </si>
  <si>
    <t>16/07/2023 08:00</t>
  </si>
  <si>
    <t>16/07/2023 09:00</t>
  </si>
  <si>
    <t>16/07/2023 10:00</t>
  </si>
  <si>
    <t>16/07/2023 11:00</t>
  </si>
  <si>
    <t>16/07/2023 12:00</t>
  </si>
  <si>
    <t>16/07/2023 13:00</t>
  </si>
  <si>
    <t>16/07/2023 14:00</t>
  </si>
  <si>
    <t>16/07/2023 15:00</t>
  </si>
  <si>
    <t>16/07/2023 16:00</t>
  </si>
  <si>
    <t>16/07/2023 17:00</t>
  </si>
  <si>
    <t>16/07/2023 18:00</t>
  </si>
  <si>
    <t>16/07/2023 19:00</t>
  </si>
  <si>
    <t>16/07/2023 20:00</t>
  </si>
  <si>
    <t>16/07/2023 21:00</t>
  </si>
  <si>
    <t>16/07/2023 22:00</t>
  </si>
  <si>
    <t>16/07/2023 23:00</t>
  </si>
  <si>
    <t>17/07/2023 00:00</t>
  </si>
  <si>
    <t>17/07/2023 01:00</t>
  </si>
  <si>
    <t>17/07/2023 02:00</t>
  </si>
  <si>
    <t>17/07/2023 03:00</t>
  </si>
  <si>
    <t>17/07/2023 04:00</t>
  </si>
  <si>
    <t>17/07/2023 05:00</t>
  </si>
  <si>
    <t>17/07/2023 06:00</t>
  </si>
  <si>
    <t>17/07/2023 07:00</t>
  </si>
  <si>
    <t>17/07/2023 08:00</t>
  </si>
  <si>
    <t>17/07/2023 09:00</t>
  </si>
  <si>
    <t>17/07/2023 10:00</t>
  </si>
  <si>
    <t>17/07/2023 11:00</t>
  </si>
  <si>
    <t>17/07/2023 12:00</t>
  </si>
  <si>
    <t>17/07/2023 13:00</t>
  </si>
  <si>
    <t>17/07/2023 14:00</t>
  </si>
  <si>
    <t>17/07/2023 15:00</t>
  </si>
  <si>
    <t>17/07/2023 16:00</t>
  </si>
  <si>
    <t>17/07/2023 17:00</t>
  </si>
  <si>
    <t>17/07/2023 18:00</t>
  </si>
  <si>
    <t>17/07/2023 19:00</t>
  </si>
  <si>
    <t>17/07/2023 20:00</t>
  </si>
  <si>
    <t>17/07/2023 21:00</t>
  </si>
  <si>
    <t>17/07/2023 22:00</t>
  </si>
  <si>
    <t>17/07/2023 23:00</t>
  </si>
  <si>
    <t>18/07/2023 00:00</t>
  </si>
  <si>
    <t>18/07/2023 01:00</t>
  </si>
  <si>
    <t>18/07/2023 02:00</t>
  </si>
  <si>
    <t>18/07/2023 03:00</t>
  </si>
  <si>
    <t>18/07/2023 04:00</t>
  </si>
  <si>
    <t>18/07/2023 05:00</t>
  </si>
  <si>
    <t>18/07/2023 06:00</t>
  </si>
  <si>
    <t>18/07/2023 07:00</t>
  </si>
  <si>
    <t>18/07/2023 08:00</t>
  </si>
  <si>
    <t>18/07/2023 09:00</t>
  </si>
  <si>
    <t>18/07/2023 10:00</t>
  </si>
  <si>
    <t>18/07/2023 11:00</t>
  </si>
  <si>
    <t>18/07/2023 12:00</t>
  </si>
  <si>
    <t>18/07/2023 13:00</t>
  </si>
  <si>
    <t>18/07/2023 14:00</t>
  </si>
  <si>
    <t>18/07/2023 15:00</t>
  </si>
  <si>
    <t>18/07/2023 16:00</t>
  </si>
  <si>
    <t>18/07/2023 17:00</t>
  </si>
  <si>
    <t>18/07/2023 18:00</t>
  </si>
  <si>
    <t>18/07/2023 19:00</t>
  </si>
  <si>
    <t>18/07/2023 20:00</t>
  </si>
  <si>
    <t>18/07/2023 21:00</t>
  </si>
  <si>
    <t>18/07/2023 22:00</t>
  </si>
  <si>
    <t>18/07/2023 23:00</t>
  </si>
  <si>
    <t>19/07/2023 00:00</t>
  </si>
  <si>
    <t>19/07/2023 01:00</t>
  </si>
  <si>
    <t>19/07/2023 02:00</t>
  </si>
  <si>
    <t>19/07/2023 03:00</t>
  </si>
  <si>
    <t>19/07/2023 04:00</t>
  </si>
  <si>
    <t>19/07/2023 05:00</t>
  </si>
  <si>
    <t>19/07/2023 06:00</t>
  </si>
  <si>
    <t>19/07/2023 07:00</t>
  </si>
  <si>
    <t>19/07/2023 08:00</t>
  </si>
  <si>
    <t>19/07/2023 09:00</t>
  </si>
  <si>
    <t>19/07/2023 10:00</t>
  </si>
  <si>
    <t>19/07/2023 11:00</t>
  </si>
  <si>
    <t>19/07/2023 12:00</t>
  </si>
  <si>
    <t>19/07/2023 13:00</t>
  </si>
  <si>
    <t>19/07/2023 14:00</t>
  </si>
  <si>
    <t>19/07/2023 15:00</t>
  </si>
  <si>
    <t>19/07/2023 16:00</t>
  </si>
  <si>
    <t>19/07/2023 17:00</t>
  </si>
  <si>
    <t>19/07/2023 18:00</t>
  </si>
  <si>
    <t>19/07/2023 19:00</t>
  </si>
  <si>
    <t>19/07/2023 20:00</t>
  </si>
  <si>
    <t>19/07/2023 21:00</t>
  </si>
  <si>
    <t>19/07/2023 22:00</t>
  </si>
  <si>
    <t>19/07/2023 23:00</t>
  </si>
  <si>
    <t>20/07/2023 00:00</t>
  </si>
  <si>
    <t>20/07/2023 01:00</t>
  </si>
  <si>
    <t>20/07/2023 02:00</t>
  </si>
  <si>
    <t>20/07/2023 03:00</t>
  </si>
  <si>
    <t>20/07/2023 04:00</t>
  </si>
  <si>
    <t>20/07/2023 05:00</t>
  </si>
  <si>
    <t>20/07/2023 06:00</t>
  </si>
  <si>
    <t>20/07/2023 07:00</t>
  </si>
  <si>
    <t>20/07/2023 08:00</t>
  </si>
  <si>
    <t>20/07/2023 09:00</t>
  </si>
  <si>
    <t>20/07/2023 10:00</t>
  </si>
  <si>
    <t>20/07/2023 11:00</t>
  </si>
  <si>
    <t>20/07/2023 12:00</t>
  </si>
  <si>
    <t>20/07/2023 13:00</t>
  </si>
  <si>
    <t>20/07/2023 14:00</t>
  </si>
  <si>
    <t>20/07/2023 15:00</t>
  </si>
  <si>
    <t>20/07/2023 16:00</t>
  </si>
  <si>
    <t>20/07/2023 17:00</t>
  </si>
  <si>
    <t>20/07/2023 18:00</t>
  </si>
  <si>
    <t>20/07/2023 19:00</t>
  </si>
  <si>
    <t>20/07/2023 20:00</t>
  </si>
  <si>
    <t>20/07/2023 21:00</t>
  </si>
  <si>
    <t>20/07/2023 22:00</t>
  </si>
  <si>
    <t>20/07/2023 23:00</t>
  </si>
  <si>
    <t>21/07/2023 00:00</t>
  </si>
  <si>
    <t>21/07/2023 01:00</t>
  </si>
  <si>
    <t>21/07/2023 02:00</t>
  </si>
  <si>
    <t>21/07/2023 03:00</t>
  </si>
  <si>
    <t>21/07/2023 04:00</t>
  </si>
  <si>
    <t>21/07/2023 05:00</t>
  </si>
  <si>
    <t>21/07/2023 06:00</t>
  </si>
  <si>
    <t>21/07/2023 07:00</t>
  </si>
  <si>
    <t>21/07/2023 08:00</t>
  </si>
  <si>
    <t>21/07/2023 09:00</t>
  </si>
  <si>
    <t>21/07/2023 10:00</t>
  </si>
  <si>
    <t>21/07/2023 11:00</t>
  </si>
  <si>
    <t>21/07/2023 12:00</t>
  </si>
  <si>
    <t>21/07/2023 13:00</t>
  </si>
  <si>
    <t>21/07/2023 14:00</t>
  </si>
  <si>
    <t>21/07/2023 15:00</t>
  </si>
  <si>
    <t>21/07/2023 16:00</t>
  </si>
  <si>
    <t>21/07/2023 17:00</t>
  </si>
  <si>
    <t>21/07/2023 18:00</t>
  </si>
  <si>
    <t>21/07/2023 19:00</t>
  </si>
  <si>
    <t>21/07/2023 20:00</t>
  </si>
  <si>
    <t>21/07/2023 21:00</t>
  </si>
  <si>
    <t>21/07/2023 22:00</t>
  </si>
  <si>
    <t>21/07/2023 23:00</t>
  </si>
  <si>
    <t>22/07/2023 00:00</t>
  </si>
  <si>
    <t>22/07/2023 01:00</t>
  </si>
  <si>
    <t>22/07/2023 02:00</t>
  </si>
  <si>
    <t>22/07/2023 03:00</t>
  </si>
  <si>
    <t>22/07/2023 04:00</t>
  </si>
  <si>
    <t>22/07/2023 05:00</t>
  </si>
  <si>
    <t>22/07/2023 06:00</t>
  </si>
  <si>
    <t>22/07/2023 07:00</t>
  </si>
  <si>
    <t>22/07/2023 08:00</t>
  </si>
  <si>
    <t>22/07/2023 09:00</t>
  </si>
  <si>
    <t>22/07/2023 10:00</t>
  </si>
  <si>
    <t>22/07/2023 11:00</t>
  </si>
  <si>
    <t>22/07/2023 12:00</t>
  </si>
  <si>
    <t>22/07/2023 13:00</t>
  </si>
  <si>
    <t>22/07/2023 14:00</t>
  </si>
  <si>
    <t>22/07/2023 15:00</t>
  </si>
  <si>
    <t>22/07/2023 16:00</t>
  </si>
  <si>
    <t>22/07/2023 17:00</t>
  </si>
  <si>
    <t>22/07/2023 18:00</t>
  </si>
  <si>
    <t>22/07/2023 19:00</t>
  </si>
  <si>
    <t>22/07/2023 20:00</t>
  </si>
  <si>
    <t>22/07/2023 21:00</t>
  </si>
  <si>
    <t>22/07/2023 22:00</t>
  </si>
  <si>
    <t>22/07/2023 23:00</t>
  </si>
  <si>
    <t>23/07/2023 00:00</t>
  </si>
  <si>
    <t>23/07/2023 01:00</t>
  </si>
  <si>
    <t>23/07/2023 02:00</t>
  </si>
  <si>
    <t>23/07/2023 03:00</t>
  </si>
  <si>
    <t>23/07/2023 04:00</t>
  </si>
  <si>
    <t>23/07/2023 05:00</t>
  </si>
  <si>
    <t>23/07/2023 06:00</t>
  </si>
  <si>
    <t>23/07/2023 07:00</t>
  </si>
  <si>
    <t>23/07/2023 08:00</t>
  </si>
  <si>
    <t>23/07/2023 09:00</t>
  </si>
  <si>
    <t>23/07/2023 10:00</t>
  </si>
  <si>
    <t>23/07/2023 11:00</t>
  </si>
  <si>
    <t>23/07/2023 12:00</t>
  </si>
  <si>
    <t>23/07/2023 13:00</t>
  </si>
  <si>
    <t>23/07/2023 14:00</t>
  </si>
  <si>
    <t>23/07/2023 15:00</t>
  </si>
  <si>
    <t>23/07/2023 16:00</t>
  </si>
  <si>
    <t>23/07/2023 17:00</t>
  </si>
  <si>
    <t>23/07/2023 18:00</t>
  </si>
  <si>
    <t>23/07/2023 19:00</t>
  </si>
  <si>
    <t>23/07/2023 20:00</t>
  </si>
  <si>
    <t>23/07/2023 21:00</t>
  </si>
  <si>
    <t>23/07/2023 22:00</t>
  </si>
  <si>
    <t>23/07/2023 23:00</t>
  </si>
  <si>
    <t>Energie Active (kWh)</t>
  </si>
  <si>
    <t>Col supp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</si>
</sst>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4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/>
    <xf numFmtId="22" fontId="3" fillId="0" borderId="0" xfId="0" applyNumberFormat="1" applyFont="1"/>
    <xf numFmtId="0" fontId="2" fillId="0" borderId="0" xfId="0" applyFont="1"/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165" formatCode="h:mm:ss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Helvetica Neue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Helvetica Neue"/>
        <family val="2"/>
        <scheme val="none"/>
      </font>
      <numFmt numFmtId="27" formatCode="dd/mm/yyyy\ hh:mm"/>
    </dxf>
    <dxf>
      <numFmt numFmtId="165" formatCode="h:mm:ss;@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Ancien!$E$1</c:f>
              <c:strCache>
                <c:ptCount val="1"/>
                <c:pt idx="0">
                  <c:v>Date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Ancien!$A$2:$A$5885</c:f>
              <c:strCache>
                <c:ptCount val="696"/>
                <c:pt idx="0">
                  <c:v>25/06/2023 00:00</c:v>
                </c:pt>
                <c:pt idx="1">
                  <c:v>25/06/2023 01:00</c:v>
                </c:pt>
                <c:pt idx="2">
                  <c:v>25/06/2023 02:00</c:v>
                </c:pt>
                <c:pt idx="3">
                  <c:v>25/06/2023 03:00</c:v>
                </c:pt>
                <c:pt idx="4">
                  <c:v>25/06/2023 04:00</c:v>
                </c:pt>
                <c:pt idx="5">
                  <c:v>25/06/2023 05:00</c:v>
                </c:pt>
                <c:pt idx="6">
                  <c:v>25/06/2023 06:00</c:v>
                </c:pt>
                <c:pt idx="7">
                  <c:v>25/06/2023 07:00</c:v>
                </c:pt>
                <c:pt idx="8">
                  <c:v>25/06/2023 08:00</c:v>
                </c:pt>
                <c:pt idx="9">
                  <c:v>25/06/2023 09:00</c:v>
                </c:pt>
                <c:pt idx="10">
                  <c:v>25/06/2023 10:00</c:v>
                </c:pt>
                <c:pt idx="11">
                  <c:v>25/06/2023 11:00</c:v>
                </c:pt>
                <c:pt idx="12">
                  <c:v>25/06/2023 12:00</c:v>
                </c:pt>
                <c:pt idx="13">
                  <c:v>25/06/2023 13:00</c:v>
                </c:pt>
                <c:pt idx="14">
                  <c:v>25/06/2023 14:00</c:v>
                </c:pt>
                <c:pt idx="15">
                  <c:v>25/06/2023 15:00</c:v>
                </c:pt>
                <c:pt idx="16">
                  <c:v>25/06/2023 16:00</c:v>
                </c:pt>
                <c:pt idx="17">
                  <c:v>25/06/2023 17:00</c:v>
                </c:pt>
                <c:pt idx="18">
                  <c:v>25/06/2023 18:00</c:v>
                </c:pt>
                <c:pt idx="19">
                  <c:v>25/06/2023 19:00</c:v>
                </c:pt>
                <c:pt idx="20">
                  <c:v>25/06/2023 20:00</c:v>
                </c:pt>
                <c:pt idx="21">
                  <c:v>25/06/2023 21:00</c:v>
                </c:pt>
                <c:pt idx="22">
                  <c:v>25/06/2023 22:00</c:v>
                </c:pt>
                <c:pt idx="23">
                  <c:v>25/06/2023 23:00</c:v>
                </c:pt>
                <c:pt idx="24">
                  <c:v>26/06/2023 00:00</c:v>
                </c:pt>
                <c:pt idx="25">
                  <c:v>26/06/2023 01:00</c:v>
                </c:pt>
                <c:pt idx="26">
                  <c:v>26/06/2023 02:00</c:v>
                </c:pt>
                <c:pt idx="27">
                  <c:v>26/06/2023 03:00</c:v>
                </c:pt>
                <c:pt idx="28">
                  <c:v>26/06/2023 04:00</c:v>
                </c:pt>
                <c:pt idx="29">
                  <c:v>26/06/2023 05:00</c:v>
                </c:pt>
                <c:pt idx="30">
                  <c:v>26/06/2023 06:00</c:v>
                </c:pt>
                <c:pt idx="31">
                  <c:v>26/06/2023 07:00</c:v>
                </c:pt>
                <c:pt idx="32">
                  <c:v>26/06/2023 08:00</c:v>
                </c:pt>
                <c:pt idx="33">
                  <c:v>26/06/2023 09:00</c:v>
                </c:pt>
                <c:pt idx="34">
                  <c:v>26/06/2023 10:00</c:v>
                </c:pt>
                <c:pt idx="35">
                  <c:v>26/06/2023 11:00</c:v>
                </c:pt>
                <c:pt idx="36">
                  <c:v>26/06/2023 12:00</c:v>
                </c:pt>
                <c:pt idx="37">
                  <c:v>26/06/2023 13:00</c:v>
                </c:pt>
                <c:pt idx="38">
                  <c:v>26/06/2023 14:00</c:v>
                </c:pt>
                <c:pt idx="39">
                  <c:v>26/06/2023 15:00</c:v>
                </c:pt>
                <c:pt idx="40">
                  <c:v>26/06/2023 16:00</c:v>
                </c:pt>
                <c:pt idx="41">
                  <c:v>26/06/2023 17:00</c:v>
                </c:pt>
                <c:pt idx="42">
                  <c:v>26/06/2023 18:00</c:v>
                </c:pt>
                <c:pt idx="43">
                  <c:v>26/06/2023 19:00</c:v>
                </c:pt>
                <c:pt idx="44">
                  <c:v>26/06/2023 20:00</c:v>
                </c:pt>
                <c:pt idx="45">
                  <c:v>26/06/2023 21:00</c:v>
                </c:pt>
                <c:pt idx="46">
                  <c:v>26/06/2023 22:00</c:v>
                </c:pt>
                <c:pt idx="47">
                  <c:v>26/06/2023 23:00</c:v>
                </c:pt>
                <c:pt idx="48">
                  <c:v>27/06/2023 00:00</c:v>
                </c:pt>
                <c:pt idx="49">
                  <c:v>27/06/2023 01:00</c:v>
                </c:pt>
                <c:pt idx="50">
                  <c:v>27/06/2023 02:00</c:v>
                </c:pt>
                <c:pt idx="51">
                  <c:v>27/06/2023 03:00</c:v>
                </c:pt>
                <c:pt idx="52">
                  <c:v>27/06/2023 04:00</c:v>
                </c:pt>
                <c:pt idx="53">
                  <c:v>27/06/2023 05:00</c:v>
                </c:pt>
                <c:pt idx="54">
                  <c:v>27/06/2023 06:00</c:v>
                </c:pt>
                <c:pt idx="55">
                  <c:v>27/06/2023 07:00</c:v>
                </c:pt>
                <c:pt idx="56">
                  <c:v>27/06/2023 08:00</c:v>
                </c:pt>
                <c:pt idx="57">
                  <c:v>27/06/2023 09:00</c:v>
                </c:pt>
                <c:pt idx="58">
                  <c:v>27/06/2023 10:00</c:v>
                </c:pt>
                <c:pt idx="59">
                  <c:v>27/06/2023 11:00</c:v>
                </c:pt>
                <c:pt idx="60">
                  <c:v>27/06/2023 12:00</c:v>
                </c:pt>
                <c:pt idx="61">
                  <c:v>27/06/2023 13:00</c:v>
                </c:pt>
                <c:pt idx="62">
                  <c:v>27/06/2023 14:00</c:v>
                </c:pt>
                <c:pt idx="63">
                  <c:v>27/06/2023 15:00</c:v>
                </c:pt>
                <c:pt idx="64">
                  <c:v>27/06/2023 16:00</c:v>
                </c:pt>
                <c:pt idx="65">
                  <c:v>27/06/2023 17:00</c:v>
                </c:pt>
                <c:pt idx="66">
                  <c:v>27/06/2023 18:00</c:v>
                </c:pt>
                <c:pt idx="67">
                  <c:v>27/06/2023 19:00</c:v>
                </c:pt>
                <c:pt idx="68">
                  <c:v>27/06/2023 20:00</c:v>
                </c:pt>
                <c:pt idx="69">
                  <c:v>27/06/2023 21:00</c:v>
                </c:pt>
                <c:pt idx="70">
                  <c:v>27/06/2023 22:00</c:v>
                </c:pt>
                <c:pt idx="71">
                  <c:v>27/06/2023 23:00</c:v>
                </c:pt>
                <c:pt idx="72">
                  <c:v>28/06/2023 00:00</c:v>
                </c:pt>
                <c:pt idx="73">
                  <c:v>28/06/2023 01:00</c:v>
                </c:pt>
                <c:pt idx="74">
                  <c:v>28/06/2023 02:00</c:v>
                </c:pt>
                <c:pt idx="75">
                  <c:v>28/06/2023 03:00</c:v>
                </c:pt>
                <c:pt idx="76">
                  <c:v>28/06/2023 04:00</c:v>
                </c:pt>
                <c:pt idx="77">
                  <c:v>28/06/2023 05:00</c:v>
                </c:pt>
                <c:pt idx="78">
                  <c:v>28/06/2023 06:00</c:v>
                </c:pt>
                <c:pt idx="79">
                  <c:v>28/06/2023 07:00</c:v>
                </c:pt>
                <c:pt idx="80">
                  <c:v>28/06/2023 08:00</c:v>
                </c:pt>
                <c:pt idx="81">
                  <c:v>28/06/2023 09:00</c:v>
                </c:pt>
                <c:pt idx="82">
                  <c:v>28/06/2023 10:00</c:v>
                </c:pt>
                <c:pt idx="83">
                  <c:v>28/06/2023 11:00</c:v>
                </c:pt>
                <c:pt idx="84">
                  <c:v>28/06/2023 12:00</c:v>
                </c:pt>
                <c:pt idx="85">
                  <c:v>28/06/2023 13:00</c:v>
                </c:pt>
                <c:pt idx="86">
                  <c:v>28/06/2023 14:00</c:v>
                </c:pt>
                <c:pt idx="87">
                  <c:v>28/06/2023 15:00</c:v>
                </c:pt>
                <c:pt idx="88">
                  <c:v>28/06/2023 16:00</c:v>
                </c:pt>
                <c:pt idx="89">
                  <c:v>28/06/2023 17:00</c:v>
                </c:pt>
                <c:pt idx="90">
                  <c:v>28/06/2023 18:00</c:v>
                </c:pt>
                <c:pt idx="91">
                  <c:v>28/06/2023 19:00</c:v>
                </c:pt>
                <c:pt idx="92">
                  <c:v>28/06/2023 20:00</c:v>
                </c:pt>
                <c:pt idx="93">
                  <c:v>28/06/2023 21:00</c:v>
                </c:pt>
                <c:pt idx="94">
                  <c:v>28/06/2023 22:00</c:v>
                </c:pt>
                <c:pt idx="95">
                  <c:v>28/06/2023 23:00</c:v>
                </c:pt>
                <c:pt idx="96">
                  <c:v>29/06/2023 00:00</c:v>
                </c:pt>
                <c:pt idx="97">
                  <c:v>29/06/2023 01:00</c:v>
                </c:pt>
                <c:pt idx="98">
                  <c:v>29/06/2023 02:00</c:v>
                </c:pt>
                <c:pt idx="99">
                  <c:v>29/06/2023 03:00</c:v>
                </c:pt>
                <c:pt idx="100">
                  <c:v>29/06/2023 04:00</c:v>
                </c:pt>
                <c:pt idx="101">
                  <c:v>29/06/2023 05:00</c:v>
                </c:pt>
                <c:pt idx="102">
                  <c:v>29/06/2023 06:00</c:v>
                </c:pt>
                <c:pt idx="103">
                  <c:v>29/06/2023 07:00</c:v>
                </c:pt>
                <c:pt idx="104">
                  <c:v>29/06/2023 08:00</c:v>
                </c:pt>
                <c:pt idx="105">
                  <c:v>29/06/2023 09:00</c:v>
                </c:pt>
                <c:pt idx="106">
                  <c:v>29/06/2023 10:00</c:v>
                </c:pt>
                <c:pt idx="107">
                  <c:v>29/06/2023 11:00</c:v>
                </c:pt>
                <c:pt idx="108">
                  <c:v>29/06/2023 12:00</c:v>
                </c:pt>
                <c:pt idx="109">
                  <c:v>29/06/2023 13:00</c:v>
                </c:pt>
                <c:pt idx="110">
                  <c:v>29/06/2023 14:00</c:v>
                </c:pt>
                <c:pt idx="111">
                  <c:v>29/06/2023 15:00</c:v>
                </c:pt>
                <c:pt idx="112">
                  <c:v>29/06/2023 16:00</c:v>
                </c:pt>
                <c:pt idx="113">
                  <c:v>29/06/2023 17:00</c:v>
                </c:pt>
                <c:pt idx="114">
                  <c:v>29/06/2023 18:00</c:v>
                </c:pt>
                <c:pt idx="115">
                  <c:v>29/06/2023 19:00</c:v>
                </c:pt>
                <c:pt idx="116">
                  <c:v>29/06/2023 20:00</c:v>
                </c:pt>
                <c:pt idx="117">
                  <c:v>29/06/2023 21:00</c:v>
                </c:pt>
                <c:pt idx="118">
                  <c:v>29/06/2023 22:00</c:v>
                </c:pt>
                <c:pt idx="119">
                  <c:v>29/06/2023 23:00</c:v>
                </c:pt>
                <c:pt idx="120">
                  <c:v>30/06/2023 00:00</c:v>
                </c:pt>
                <c:pt idx="121">
                  <c:v>30/06/2023 01:00</c:v>
                </c:pt>
                <c:pt idx="122">
                  <c:v>30/06/2023 02:00</c:v>
                </c:pt>
                <c:pt idx="123">
                  <c:v>30/06/2023 03:00</c:v>
                </c:pt>
                <c:pt idx="124">
                  <c:v>30/06/2023 04:00</c:v>
                </c:pt>
                <c:pt idx="125">
                  <c:v>30/06/2023 05:00</c:v>
                </c:pt>
                <c:pt idx="126">
                  <c:v>30/06/2023 06:00</c:v>
                </c:pt>
                <c:pt idx="127">
                  <c:v>30/06/2023 07:00</c:v>
                </c:pt>
                <c:pt idx="128">
                  <c:v>30/06/2023 08:00</c:v>
                </c:pt>
                <c:pt idx="129">
                  <c:v>30/06/2023 09:00</c:v>
                </c:pt>
                <c:pt idx="130">
                  <c:v>30/06/2023 10:00</c:v>
                </c:pt>
                <c:pt idx="131">
                  <c:v>30/06/2023 11:00</c:v>
                </c:pt>
                <c:pt idx="132">
                  <c:v>30/06/2023 12:00</c:v>
                </c:pt>
                <c:pt idx="133">
                  <c:v>30/06/2023 13:00</c:v>
                </c:pt>
                <c:pt idx="134">
                  <c:v>30/06/2023 14:00</c:v>
                </c:pt>
                <c:pt idx="135">
                  <c:v>30/06/2023 15:00</c:v>
                </c:pt>
                <c:pt idx="136">
                  <c:v>30/06/2023 16:00</c:v>
                </c:pt>
                <c:pt idx="137">
                  <c:v>30/06/2023 17:00</c:v>
                </c:pt>
                <c:pt idx="138">
                  <c:v>30/06/2023 18:00</c:v>
                </c:pt>
                <c:pt idx="139">
                  <c:v>30/06/2023 19:00</c:v>
                </c:pt>
                <c:pt idx="140">
                  <c:v>30/06/2023 20:00</c:v>
                </c:pt>
                <c:pt idx="141">
                  <c:v>30/06/2023 21:00</c:v>
                </c:pt>
                <c:pt idx="142">
                  <c:v>30/06/2023 22:00</c:v>
                </c:pt>
                <c:pt idx="143">
                  <c:v>30/06/2023 23:00</c:v>
                </c:pt>
                <c:pt idx="144">
                  <c:v>01/07/2023 00:00</c:v>
                </c:pt>
                <c:pt idx="145">
                  <c:v>01/07/2023 01:00</c:v>
                </c:pt>
                <c:pt idx="146">
                  <c:v>01/07/2023 02:00</c:v>
                </c:pt>
                <c:pt idx="147">
                  <c:v>01/07/2023 03:00</c:v>
                </c:pt>
                <c:pt idx="148">
                  <c:v>01/07/2023 04:00</c:v>
                </c:pt>
                <c:pt idx="149">
                  <c:v>01/07/2023 05:00</c:v>
                </c:pt>
                <c:pt idx="150">
                  <c:v>01/07/2023 06:00</c:v>
                </c:pt>
                <c:pt idx="151">
                  <c:v>01/07/2023 07:00</c:v>
                </c:pt>
                <c:pt idx="152">
                  <c:v>01/07/2023 08:00</c:v>
                </c:pt>
                <c:pt idx="153">
                  <c:v>01/07/2023 09:00</c:v>
                </c:pt>
                <c:pt idx="154">
                  <c:v>01/07/2023 10:00</c:v>
                </c:pt>
                <c:pt idx="155">
                  <c:v>01/07/2023 11:00</c:v>
                </c:pt>
                <c:pt idx="156">
                  <c:v>01/07/2023 12:00</c:v>
                </c:pt>
                <c:pt idx="157">
                  <c:v>01/07/2023 13:00</c:v>
                </c:pt>
                <c:pt idx="158">
                  <c:v>01/07/2023 14:00</c:v>
                </c:pt>
                <c:pt idx="159">
                  <c:v>01/07/2023 15:00</c:v>
                </c:pt>
                <c:pt idx="160">
                  <c:v>01/07/2023 16:00</c:v>
                </c:pt>
                <c:pt idx="161">
                  <c:v>01/07/2023 17:00</c:v>
                </c:pt>
                <c:pt idx="162">
                  <c:v>01/07/2023 18:00</c:v>
                </c:pt>
                <c:pt idx="163">
                  <c:v>01/07/2023 19:00</c:v>
                </c:pt>
                <c:pt idx="164">
                  <c:v>01/07/2023 20:00</c:v>
                </c:pt>
                <c:pt idx="165">
                  <c:v>01/07/2023 21:00</c:v>
                </c:pt>
                <c:pt idx="166">
                  <c:v>01/07/2023 22:00</c:v>
                </c:pt>
                <c:pt idx="167">
                  <c:v>01/07/2023 23:00</c:v>
                </c:pt>
                <c:pt idx="168">
                  <c:v>02/07/2023 00:00</c:v>
                </c:pt>
                <c:pt idx="169">
                  <c:v>02/07/2023 01:00</c:v>
                </c:pt>
                <c:pt idx="170">
                  <c:v>02/07/2023 02:00</c:v>
                </c:pt>
                <c:pt idx="171">
                  <c:v>02/07/2023 03:00</c:v>
                </c:pt>
                <c:pt idx="172">
                  <c:v>02/07/2023 04:00</c:v>
                </c:pt>
                <c:pt idx="173">
                  <c:v>02/07/2023 05:00</c:v>
                </c:pt>
                <c:pt idx="174">
                  <c:v>02/07/2023 06:00</c:v>
                </c:pt>
                <c:pt idx="175">
                  <c:v>02/07/2023 07:00</c:v>
                </c:pt>
                <c:pt idx="176">
                  <c:v>02/07/2023 08:00</c:v>
                </c:pt>
                <c:pt idx="177">
                  <c:v>02/07/2023 09:00</c:v>
                </c:pt>
                <c:pt idx="178">
                  <c:v>02/07/2023 10:00</c:v>
                </c:pt>
                <c:pt idx="179">
                  <c:v>02/07/2023 11:00</c:v>
                </c:pt>
                <c:pt idx="180">
                  <c:v>02/07/2023 12:00</c:v>
                </c:pt>
                <c:pt idx="181">
                  <c:v>02/07/2023 13:00</c:v>
                </c:pt>
                <c:pt idx="182">
                  <c:v>02/07/2023 14:00</c:v>
                </c:pt>
                <c:pt idx="183">
                  <c:v>02/07/2023 15:00</c:v>
                </c:pt>
                <c:pt idx="184">
                  <c:v>02/07/2023 16:00</c:v>
                </c:pt>
                <c:pt idx="185">
                  <c:v>02/07/2023 17:00</c:v>
                </c:pt>
                <c:pt idx="186">
                  <c:v>02/07/2023 18:00</c:v>
                </c:pt>
                <c:pt idx="187">
                  <c:v>02/07/2023 19:00</c:v>
                </c:pt>
                <c:pt idx="188">
                  <c:v>02/07/2023 20:00</c:v>
                </c:pt>
                <c:pt idx="189">
                  <c:v>02/07/2023 21:00</c:v>
                </c:pt>
                <c:pt idx="190">
                  <c:v>02/07/2023 22:00</c:v>
                </c:pt>
                <c:pt idx="191">
                  <c:v>02/07/2023 23:00</c:v>
                </c:pt>
                <c:pt idx="192">
                  <c:v>03/07/2023 00:00</c:v>
                </c:pt>
                <c:pt idx="193">
                  <c:v>03/07/2023 01:00</c:v>
                </c:pt>
                <c:pt idx="194">
                  <c:v>03/07/2023 02:00</c:v>
                </c:pt>
                <c:pt idx="195">
                  <c:v>03/07/2023 03:00</c:v>
                </c:pt>
                <c:pt idx="196">
                  <c:v>03/07/2023 04:00</c:v>
                </c:pt>
                <c:pt idx="197">
                  <c:v>03/07/2023 05:00</c:v>
                </c:pt>
                <c:pt idx="198">
                  <c:v>03/07/2023 06:00</c:v>
                </c:pt>
                <c:pt idx="199">
                  <c:v>03/07/2023 07:00</c:v>
                </c:pt>
                <c:pt idx="200">
                  <c:v>03/07/2023 08:00</c:v>
                </c:pt>
                <c:pt idx="201">
                  <c:v>03/07/2023 09:00</c:v>
                </c:pt>
                <c:pt idx="202">
                  <c:v>03/07/2023 10:00</c:v>
                </c:pt>
                <c:pt idx="203">
                  <c:v>03/07/2023 11:00</c:v>
                </c:pt>
                <c:pt idx="204">
                  <c:v>03/07/2023 12:00</c:v>
                </c:pt>
                <c:pt idx="205">
                  <c:v>03/07/2023 13:00</c:v>
                </c:pt>
                <c:pt idx="206">
                  <c:v>03/07/2023 14:00</c:v>
                </c:pt>
                <c:pt idx="207">
                  <c:v>03/07/2023 15:00</c:v>
                </c:pt>
                <c:pt idx="208">
                  <c:v>03/07/2023 16:00</c:v>
                </c:pt>
                <c:pt idx="209">
                  <c:v>03/07/2023 17:00</c:v>
                </c:pt>
                <c:pt idx="210">
                  <c:v>03/07/2023 18:00</c:v>
                </c:pt>
                <c:pt idx="211">
                  <c:v>03/07/2023 19:00</c:v>
                </c:pt>
                <c:pt idx="212">
                  <c:v>03/07/2023 20:00</c:v>
                </c:pt>
                <c:pt idx="213">
                  <c:v>03/07/2023 21:00</c:v>
                </c:pt>
                <c:pt idx="214">
                  <c:v>03/07/2023 22:00</c:v>
                </c:pt>
                <c:pt idx="215">
                  <c:v>03/07/2023 23:00</c:v>
                </c:pt>
                <c:pt idx="216">
                  <c:v>04/07/2023 00:00</c:v>
                </c:pt>
                <c:pt idx="217">
                  <c:v>04/07/2023 01:00</c:v>
                </c:pt>
                <c:pt idx="218">
                  <c:v>04/07/2023 02:00</c:v>
                </c:pt>
                <c:pt idx="219">
                  <c:v>04/07/2023 03:00</c:v>
                </c:pt>
                <c:pt idx="220">
                  <c:v>04/07/2023 04:00</c:v>
                </c:pt>
                <c:pt idx="221">
                  <c:v>04/07/2023 05:00</c:v>
                </c:pt>
                <c:pt idx="222">
                  <c:v>04/07/2023 06:00</c:v>
                </c:pt>
                <c:pt idx="223">
                  <c:v>04/07/2023 07:00</c:v>
                </c:pt>
                <c:pt idx="224">
                  <c:v>04/07/2023 08:00</c:v>
                </c:pt>
                <c:pt idx="225">
                  <c:v>04/07/2023 09:00</c:v>
                </c:pt>
                <c:pt idx="226">
                  <c:v>04/07/2023 10:00</c:v>
                </c:pt>
                <c:pt idx="227">
                  <c:v>04/07/2023 11:00</c:v>
                </c:pt>
                <c:pt idx="228">
                  <c:v>04/07/2023 12:00</c:v>
                </c:pt>
                <c:pt idx="229">
                  <c:v>04/07/2023 13:00</c:v>
                </c:pt>
                <c:pt idx="230">
                  <c:v>04/07/2023 14:00</c:v>
                </c:pt>
                <c:pt idx="231">
                  <c:v>04/07/2023 15:00</c:v>
                </c:pt>
                <c:pt idx="232">
                  <c:v>04/07/2023 16:00</c:v>
                </c:pt>
                <c:pt idx="233">
                  <c:v>04/07/2023 17:00</c:v>
                </c:pt>
                <c:pt idx="234">
                  <c:v>04/07/2023 18:00</c:v>
                </c:pt>
                <c:pt idx="235">
                  <c:v>04/07/2023 19:00</c:v>
                </c:pt>
                <c:pt idx="236">
                  <c:v>04/07/2023 20:00</c:v>
                </c:pt>
                <c:pt idx="237">
                  <c:v>04/07/2023 21:00</c:v>
                </c:pt>
                <c:pt idx="238">
                  <c:v>04/07/2023 22:00</c:v>
                </c:pt>
                <c:pt idx="239">
                  <c:v>04/07/2023 23:00</c:v>
                </c:pt>
                <c:pt idx="240">
                  <c:v>05/07/2023 00:00</c:v>
                </c:pt>
                <c:pt idx="241">
                  <c:v>05/07/2023 01:00</c:v>
                </c:pt>
                <c:pt idx="242">
                  <c:v>05/07/2023 02:00</c:v>
                </c:pt>
                <c:pt idx="243">
                  <c:v>05/07/2023 03:00</c:v>
                </c:pt>
                <c:pt idx="244">
                  <c:v>05/07/2023 04:00</c:v>
                </c:pt>
                <c:pt idx="245">
                  <c:v>05/07/2023 05:00</c:v>
                </c:pt>
                <c:pt idx="246">
                  <c:v>05/07/2023 06:00</c:v>
                </c:pt>
                <c:pt idx="247">
                  <c:v>05/07/2023 07:00</c:v>
                </c:pt>
                <c:pt idx="248">
                  <c:v>05/07/2023 08:00</c:v>
                </c:pt>
                <c:pt idx="249">
                  <c:v>05/07/2023 09:00</c:v>
                </c:pt>
                <c:pt idx="250">
                  <c:v>05/07/2023 10:00</c:v>
                </c:pt>
                <c:pt idx="251">
                  <c:v>05/07/2023 11:00</c:v>
                </c:pt>
                <c:pt idx="252">
                  <c:v>05/07/2023 12:00</c:v>
                </c:pt>
                <c:pt idx="253">
                  <c:v>05/07/2023 13:00</c:v>
                </c:pt>
                <c:pt idx="254">
                  <c:v>05/07/2023 14:00</c:v>
                </c:pt>
                <c:pt idx="255">
                  <c:v>05/07/2023 15:00</c:v>
                </c:pt>
                <c:pt idx="256">
                  <c:v>05/07/2023 16:00</c:v>
                </c:pt>
                <c:pt idx="257">
                  <c:v>05/07/2023 17:00</c:v>
                </c:pt>
                <c:pt idx="258">
                  <c:v>05/07/2023 18:00</c:v>
                </c:pt>
                <c:pt idx="259">
                  <c:v>05/07/2023 19:00</c:v>
                </c:pt>
                <c:pt idx="260">
                  <c:v>05/07/2023 20:00</c:v>
                </c:pt>
                <c:pt idx="261">
                  <c:v>05/07/2023 21:00</c:v>
                </c:pt>
                <c:pt idx="262">
                  <c:v>05/07/2023 22:00</c:v>
                </c:pt>
                <c:pt idx="263">
                  <c:v>05/07/2023 23:00</c:v>
                </c:pt>
                <c:pt idx="264">
                  <c:v>06/07/2023 00:00</c:v>
                </c:pt>
                <c:pt idx="265">
                  <c:v>06/07/2023 01:00</c:v>
                </c:pt>
                <c:pt idx="266">
                  <c:v>06/07/2023 02:00</c:v>
                </c:pt>
                <c:pt idx="267">
                  <c:v>06/07/2023 03:00</c:v>
                </c:pt>
                <c:pt idx="268">
                  <c:v>06/07/2023 04:00</c:v>
                </c:pt>
                <c:pt idx="269">
                  <c:v>06/07/2023 05:00</c:v>
                </c:pt>
                <c:pt idx="270">
                  <c:v>06/07/2023 06:00</c:v>
                </c:pt>
                <c:pt idx="271">
                  <c:v>06/07/2023 07:00</c:v>
                </c:pt>
                <c:pt idx="272">
                  <c:v>06/07/2023 08:00</c:v>
                </c:pt>
                <c:pt idx="273">
                  <c:v>06/07/2023 09:00</c:v>
                </c:pt>
                <c:pt idx="274">
                  <c:v>06/07/2023 10:00</c:v>
                </c:pt>
                <c:pt idx="275">
                  <c:v>06/07/2023 11:00</c:v>
                </c:pt>
                <c:pt idx="276">
                  <c:v>06/07/2023 12:00</c:v>
                </c:pt>
                <c:pt idx="277">
                  <c:v>06/07/2023 13:00</c:v>
                </c:pt>
                <c:pt idx="278">
                  <c:v>06/07/2023 14:00</c:v>
                </c:pt>
                <c:pt idx="279">
                  <c:v>06/07/2023 15:00</c:v>
                </c:pt>
                <c:pt idx="280">
                  <c:v>06/07/2023 16:00</c:v>
                </c:pt>
                <c:pt idx="281">
                  <c:v>06/07/2023 17:00</c:v>
                </c:pt>
                <c:pt idx="282">
                  <c:v>06/07/2023 18:00</c:v>
                </c:pt>
                <c:pt idx="283">
                  <c:v>06/07/2023 19:00</c:v>
                </c:pt>
                <c:pt idx="284">
                  <c:v>06/07/2023 20:00</c:v>
                </c:pt>
                <c:pt idx="285">
                  <c:v>06/07/2023 21:00</c:v>
                </c:pt>
                <c:pt idx="286">
                  <c:v>06/07/2023 22:00</c:v>
                </c:pt>
                <c:pt idx="287">
                  <c:v>06/07/2023 23:00</c:v>
                </c:pt>
                <c:pt idx="288">
                  <c:v>07/07/2023 00:00</c:v>
                </c:pt>
                <c:pt idx="289">
                  <c:v>07/07/2023 01:00</c:v>
                </c:pt>
                <c:pt idx="290">
                  <c:v>07/07/2023 02:00</c:v>
                </c:pt>
                <c:pt idx="291">
                  <c:v>07/07/2023 03:00</c:v>
                </c:pt>
                <c:pt idx="292">
                  <c:v>07/07/2023 04:00</c:v>
                </c:pt>
                <c:pt idx="293">
                  <c:v>07/07/2023 05:00</c:v>
                </c:pt>
                <c:pt idx="294">
                  <c:v>07/07/2023 06:00</c:v>
                </c:pt>
                <c:pt idx="295">
                  <c:v>07/07/2023 07:00</c:v>
                </c:pt>
                <c:pt idx="296">
                  <c:v>07/07/2023 08:00</c:v>
                </c:pt>
                <c:pt idx="297">
                  <c:v>07/07/2023 09:00</c:v>
                </c:pt>
                <c:pt idx="298">
                  <c:v>07/07/2023 10:00</c:v>
                </c:pt>
                <c:pt idx="299">
                  <c:v>07/07/2023 11:00</c:v>
                </c:pt>
                <c:pt idx="300">
                  <c:v>07/07/2023 12:00</c:v>
                </c:pt>
                <c:pt idx="301">
                  <c:v>07/07/2023 13:00</c:v>
                </c:pt>
                <c:pt idx="302">
                  <c:v>07/07/2023 14:00</c:v>
                </c:pt>
                <c:pt idx="303">
                  <c:v>07/07/2023 15:00</c:v>
                </c:pt>
                <c:pt idx="304">
                  <c:v>07/07/2023 16:00</c:v>
                </c:pt>
                <c:pt idx="305">
                  <c:v>07/07/2023 17:00</c:v>
                </c:pt>
                <c:pt idx="306">
                  <c:v>07/07/2023 18:00</c:v>
                </c:pt>
                <c:pt idx="307">
                  <c:v>07/07/2023 19:00</c:v>
                </c:pt>
                <c:pt idx="308">
                  <c:v>07/07/2023 20:00</c:v>
                </c:pt>
                <c:pt idx="309">
                  <c:v>07/07/2023 21:00</c:v>
                </c:pt>
                <c:pt idx="310">
                  <c:v>07/07/2023 22:00</c:v>
                </c:pt>
                <c:pt idx="311">
                  <c:v>07/07/2023 23:00</c:v>
                </c:pt>
                <c:pt idx="312">
                  <c:v>08/07/2023 00:00</c:v>
                </c:pt>
                <c:pt idx="313">
                  <c:v>08/07/2023 01:00</c:v>
                </c:pt>
                <c:pt idx="314">
                  <c:v>08/07/2023 02:00</c:v>
                </c:pt>
                <c:pt idx="315">
                  <c:v>08/07/2023 03:00</c:v>
                </c:pt>
                <c:pt idx="316">
                  <c:v>08/07/2023 04:00</c:v>
                </c:pt>
                <c:pt idx="317">
                  <c:v>08/07/2023 05:00</c:v>
                </c:pt>
                <c:pt idx="318">
                  <c:v>08/07/2023 06:00</c:v>
                </c:pt>
                <c:pt idx="319">
                  <c:v>08/07/2023 07:00</c:v>
                </c:pt>
                <c:pt idx="320">
                  <c:v>08/07/2023 08:00</c:v>
                </c:pt>
                <c:pt idx="321">
                  <c:v>08/07/2023 09:00</c:v>
                </c:pt>
                <c:pt idx="322">
                  <c:v>08/07/2023 10:00</c:v>
                </c:pt>
                <c:pt idx="323">
                  <c:v>08/07/2023 11:00</c:v>
                </c:pt>
                <c:pt idx="324">
                  <c:v>08/07/2023 12:00</c:v>
                </c:pt>
                <c:pt idx="325">
                  <c:v>08/07/2023 13:00</c:v>
                </c:pt>
                <c:pt idx="326">
                  <c:v>08/07/2023 14:00</c:v>
                </c:pt>
                <c:pt idx="327">
                  <c:v>08/07/2023 15:00</c:v>
                </c:pt>
                <c:pt idx="328">
                  <c:v>08/07/2023 16:00</c:v>
                </c:pt>
                <c:pt idx="329">
                  <c:v>08/07/2023 17:00</c:v>
                </c:pt>
                <c:pt idx="330">
                  <c:v>08/07/2023 18:00</c:v>
                </c:pt>
                <c:pt idx="331">
                  <c:v>08/07/2023 19:00</c:v>
                </c:pt>
                <c:pt idx="332">
                  <c:v>08/07/2023 20:00</c:v>
                </c:pt>
                <c:pt idx="333">
                  <c:v>08/07/2023 21:00</c:v>
                </c:pt>
                <c:pt idx="334">
                  <c:v>08/07/2023 22:00</c:v>
                </c:pt>
                <c:pt idx="335">
                  <c:v>08/07/2023 23:00</c:v>
                </c:pt>
                <c:pt idx="336">
                  <c:v>09/07/2023 00:00</c:v>
                </c:pt>
                <c:pt idx="337">
                  <c:v>09/07/2023 01:00</c:v>
                </c:pt>
                <c:pt idx="338">
                  <c:v>09/07/2023 02:00</c:v>
                </c:pt>
                <c:pt idx="339">
                  <c:v>09/07/2023 03:00</c:v>
                </c:pt>
                <c:pt idx="340">
                  <c:v>09/07/2023 04:00</c:v>
                </c:pt>
                <c:pt idx="341">
                  <c:v>09/07/2023 05:00</c:v>
                </c:pt>
                <c:pt idx="342">
                  <c:v>09/07/2023 06:00</c:v>
                </c:pt>
                <c:pt idx="343">
                  <c:v>09/07/2023 07:00</c:v>
                </c:pt>
                <c:pt idx="344">
                  <c:v>09/07/2023 08:00</c:v>
                </c:pt>
                <c:pt idx="345">
                  <c:v>09/07/2023 09:00</c:v>
                </c:pt>
                <c:pt idx="346">
                  <c:v>09/07/2023 10:00</c:v>
                </c:pt>
                <c:pt idx="347">
                  <c:v>09/07/2023 11:00</c:v>
                </c:pt>
                <c:pt idx="348">
                  <c:v>09/07/2023 12:00</c:v>
                </c:pt>
                <c:pt idx="349">
                  <c:v>09/07/2023 13:00</c:v>
                </c:pt>
                <c:pt idx="350">
                  <c:v>09/07/2023 14:00</c:v>
                </c:pt>
                <c:pt idx="351">
                  <c:v>09/07/2023 15:00</c:v>
                </c:pt>
                <c:pt idx="352">
                  <c:v>09/07/2023 16:00</c:v>
                </c:pt>
                <c:pt idx="353">
                  <c:v>09/07/2023 17:00</c:v>
                </c:pt>
                <c:pt idx="354">
                  <c:v>09/07/2023 18:00</c:v>
                </c:pt>
                <c:pt idx="355">
                  <c:v>09/07/2023 19:00</c:v>
                </c:pt>
                <c:pt idx="356">
                  <c:v>09/07/2023 20:00</c:v>
                </c:pt>
                <c:pt idx="357">
                  <c:v>09/07/2023 21:00</c:v>
                </c:pt>
                <c:pt idx="358">
                  <c:v>09/07/2023 22:00</c:v>
                </c:pt>
                <c:pt idx="359">
                  <c:v>09/07/2023 23:00</c:v>
                </c:pt>
                <c:pt idx="360">
                  <c:v>10/07/2023 00:00</c:v>
                </c:pt>
                <c:pt idx="361">
                  <c:v>10/07/2023 01:00</c:v>
                </c:pt>
                <c:pt idx="362">
                  <c:v>10/07/2023 02:00</c:v>
                </c:pt>
                <c:pt idx="363">
                  <c:v>10/07/2023 03:00</c:v>
                </c:pt>
                <c:pt idx="364">
                  <c:v>10/07/2023 04:00</c:v>
                </c:pt>
                <c:pt idx="365">
                  <c:v>10/07/2023 05:00</c:v>
                </c:pt>
                <c:pt idx="366">
                  <c:v>10/07/2023 06:00</c:v>
                </c:pt>
                <c:pt idx="367">
                  <c:v>10/07/2023 07:00</c:v>
                </c:pt>
                <c:pt idx="368">
                  <c:v>10/07/2023 08:00</c:v>
                </c:pt>
                <c:pt idx="369">
                  <c:v>10/07/2023 09:00</c:v>
                </c:pt>
                <c:pt idx="370">
                  <c:v>10/07/2023 10:00</c:v>
                </c:pt>
                <c:pt idx="371">
                  <c:v>10/07/2023 11:00</c:v>
                </c:pt>
                <c:pt idx="372">
                  <c:v>10/07/2023 12:00</c:v>
                </c:pt>
                <c:pt idx="373">
                  <c:v>10/07/2023 13:00</c:v>
                </c:pt>
                <c:pt idx="374">
                  <c:v>10/07/2023 14:00</c:v>
                </c:pt>
                <c:pt idx="375">
                  <c:v>10/07/2023 15:00</c:v>
                </c:pt>
                <c:pt idx="376">
                  <c:v>10/07/2023 16:00</c:v>
                </c:pt>
                <c:pt idx="377">
                  <c:v>10/07/2023 17:00</c:v>
                </c:pt>
                <c:pt idx="378">
                  <c:v>10/07/2023 18:00</c:v>
                </c:pt>
                <c:pt idx="379">
                  <c:v>10/07/2023 19:00</c:v>
                </c:pt>
                <c:pt idx="380">
                  <c:v>10/07/2023 20:00</c:v>
                </c:pt>
                <c:pt idx="381">
                  <c:v>10/07/2023 21:00</c:v>
                </c:pt>
                <c:pt idx="382">
                  <c:v>10/07/2023 22:00</c:v>
                </c:pt>
                <c:pt idx="383">
                  <c:v>10/07/2023 23:00</c:v>
                </c:pt>
                <c:pt idx="384">
                  <c:v>11/07/2023 00:00</c:v>
                </c:pt>
                <c:pt idx="385">
                  <c:v>11/07/2023 01:00</c:v>
                </c:pt>
                <c:pt idx="386">
                  <c:v>11/07/2023 02:00</c:v>
                </c:pt>
                <c:pt idx="387">
                  <c:v>11/07/2023 03:00</c:v>
                </c:pt>
                <c:pt idx="388">
                  <c:v>11/07/2023 04:00</c:v>
                </c:pt>
                <c:pt idx="389">
                  <c:v>11/07/2023 05:00</c:v>
                </c:pt>
                <c:pt idx="390">
                  <c:v>11/07/2023 06:00</c:v>
                </c:pt>
                <c:pt idx="391">
                  <c:v>11/07/2023 07:00</c:v>
                </c:pt>
                <c:pt idx="392">
                  <c:v>11/07/2023 08:00</c:v>
                </c:pt>
                <c:pt idx="393">
                  <c:v>11/07/2023 09:00</c:v>
                </c:pt>
                <c:pt idx="394">
                  <c:v>11/07/2023 10:00</c:v>
                </c:pt>
                <c:pt idx="395">
                  <c:v>11/07/2023 11:00</c:v>
                </c:pt>
                <c:pt idx="396">
                  <c:v>11/07/2023 12:00</c:v>
                </c:pt>
                <c:pt idx="397">
                  <c:v>11/07/2023 13:00</c:v>
                </c:pt>
                <c:pt idx="398">
                  <c:v>11/07/2023 14:00</c:v>
                </c:pt>
                <c:pt idx="399">
                  <c:v>11/07/2023 15:00</c:v>
                </c:pt>
                <c:pt idx="400">
                  <c:v>11/07/2023 16:00</c:v>
                </c:pt>
                <c:pt idx="401">
                  <c:v>11/07/2023 17:00</c:v>
                </c:pt>
                <c:pt idx="402">
                  <c:v>11/07/2023 18:00</c:v>
                </c:pt>
                <c:pt idx="403">
                  <c:v>11/07/2023 19:00</c:v>
                </c:pt>
                <c:pt idx="404">
                  <c:v>11/07/2023 20:00</c:v>
                </c:pt>
                <c:pt idx="405">
                  <c:v>11/07/2023 21:00</c:v>
                </c:pt>
                <c:pt idx="406">
                  <c:v>11/07/2023 22:00</c:v>
                </c:pt>
                <c:pt idx="407">
                  <c:v>11/07/2023 23:00</c:v>
                </c:pt>
                <c:pt idx="408">
                  <c:v>12/07/2023 00:00</c:v>
                </c:pt>
                <c:pt idx="409">
                  <c:v>12/07/2023 01:00</c:v>
                </c:pt>
                <c:pt idx="410">
                  <c:v>12/07/2023 02:00</c:v>
                </c:pt>
                <c:pt idx="411">
                  <c:v>12/07/2023 03:00</c:v>
                </c:pt>
                <c:pt idx="412">
                  <c:v>12/07/2023 04:00</c:v>
                </c:pt>
                <c:pt idx="413">
                  <c:v>12/07/2023 05:00</c:v>
                </c:pt>
                <c:pt idx="414">
                  <c:v>12/07/2023 06:00</c:v>
                </c:pt>
                <c:pt idx="415">
                  <c:v>12/07/2023 07:00</c:v>
                </c:pt>
                <c:pt idx="416">
                  <c:v>12/07/2023 08:00</c:v>
                </c:pt>
                <c:pt idx="417">
                  <c:v>12/07/2023 09:00</c:v>
                </c:pt>
                <c:pt idx="418">
                  <c:v>12/07/2023 10:00</c:v>
                </c:pt>
                <c:pt idx="419">
                  <c:v>12/07/2023 11:00</c:v>
                </c:pt>
                <c:pt idx="420">
                  <c:v>12/07/2023 12:00</c:v>
                </c:pt>
                <c:pt idx="421">
                  <c:v>12/07/2023 13:00</c:v>
                </c:pt>
                <c:pt idx="422">
                  <c:v>12/07/2023 14:00</c:v>
                </c:pt>
                <c:pt idx="423">
                  <c:v>12/07/2023 15:00</c:v>
                </c:pt>
                <c:pt idx="424">
                  <c:v>12/07/2023 16:00</c:v>
                </c:pt>
                <c:pt idx="425">
                  <c:v>12/07/2023 17:00</c:v>
                </c:pt>
                <c:pt idx="426">
                  <c:v>12/07/2023 18:00</c:v>
                </c:pt>
                <c:pt idx="427">
                  <c:v>12/07/2023 19:00</c:v>
                </c:pt>
                <c:pt idx="428">
                  <c:v>12/07/2023 20:00</c:v>
                </c:pt>
                <c:pt idx="429">
                  <c:v>12/07/2023 21:00</c:v>
                </c:pt>
                <c:pt idx="430">
                  <c:v>12/07/2023 22:00</c:v>
                </c:pt>
                <c:pt idx="431">
                  <c:v>12/07/2023 23:00</c:v>
                </c:pt>
                <c:pt idx="432">
                  <c:v>13/07/2023 00:00</c:v>
                </c:pt>
                <c:pt idx="433">
                  <c:v>13/07/2023 01:00</c:v>
                </c:pt>
                <c:pt idx="434">
                  <c:v>13/07/2023 02:00</c:v>
                </c:pt>
                <c:pt idx="435">
                  <c:v>13/07/2023 03:00</c:v>
                </c:pt>
                <c:pt idx="436">
                  <c:v>13/07/2023 04:00</c:v>
                </c:pt>
                <c:pt idx="437">
                  <c:v>13/07/2023 05:00</c:v>
                </c:pt>
                <c:pt idx="438">
                  <c:v>13/07/2023 06:00</c:v>
                </c:pt>
                <c:pt idx="439">
                  <c:v>13/07/2023 07:00</c:v>
                </c:pt>
                <c:pt idx="440">
                  <c:v>13/07/2023 08:00</c:v>
                </c:pt>
                <c:pt idx="441">
                  <c:v>13/07/2023 09:00</c:v>
                </c:pt>
                <c:pt idx="442">
                  <c:v>13/07/2023 10:00</c:v>
                </c:pt>
                <c:pt idx="443">
                  <c:v>13/07/2023 11:00</c:v>
                </c:pt>
                <c:pt idx="444">
                  <c:v>13/07/2023 12:00</c:v>
                </c:pt>
                <c:pt idx="445">
                  <c:v>13/07/2023 13:00</c:v>
                </c:pt>
                <c:pt idx="446">
                  <c:v>13/07/2023 14:00</c:v>
                </c:pt>
                <c:pt idx="447">
                  <c:v>13/07/2023 15:00</c:v>
                </c:pt>
                <c:pt idx="448">
                  <c:v>13/07/2023 16:00</c:v>
                </c:pt>
                <c:pt idx="449">
                  <c:v>13/07/2023 17:00</c:v>
                </c:pt>
                <c:pt idx="450">
                  <c:v>13/07/2023 18:00</c:v>
                </c:pt>
                <c:pt idx="451">
                  <c:v>13/07/2023 19:00</c:v>
                </c:pt>
                <c:pt idx="452">
                  <c:v>13/07/2023 20:00</c:v>
                </c:pt>
                <c:pt idx="453">
                  <c:v>13/07/2023 21:00</c:v>
                </c:pt>
                <c:pt idx="454">
                  <c:v>13/07/2023 22:00</c:v>
                </c:pt>
                <c:pt idx="455">
                  <c:v>13/07/2023 23:00</c:v>
                </c:pt>
                <c:pt idx="456">
                  <c:v>14/07/2023 00:00</c:v>
                </c:pt>
                <c:pt idx="457">
                  <c:v>14/07/2023 01:00</c:v>
                </c:pt>
                <c:pt idx="458">
                  <c:v>14/07/2023 02:00</c:v>
                </c:pt>
                <c:pt idx="459">
                  <c:v>14/07/2023 03:00</c:v>
                </c:pt>
                <c:pt idx="460">
                  <c:v>14/07/2023 04:00</c:v>
                </c:pt>
                <c:pt idx="461">
                  <c:v>14/07/2023 05:00</c:v>
                </c:pt>
                <c:pt idx="462">
                  <c:v>14/07/2023 06:00</c:v>
                </c:pt>
                <c:pt idx="463">
                  <c:v>14/07/2023 07:00</c:v>
                </c:pt>
                <c:pt idx="464">
                  <c:v>14/07/2023 08:00</c:v>
                </c:pt>
                <c:pt idx="465">
                  <c:v>14/07/2023 09:00</c:v>
                </c:pt>
                <c:pt idx="466">
                  <c:v>14/07/2023 10:00</c:v>
                </c:pt>
                <c:pt idx="467">
                  <c:v>14/07/2023 11:00</c:v>
                </c:pt>
                <c:pt idx="468">
                  <c:v>14/07/2023 12:00</c:v>
                </c:pt>
                <c:pt idx="469">
                  <c:v>14/07/2023 13:00</c:v>
                </c:pt>
                <c:pt idx="470">
                  <c:v>14/07/2023 14:00</c:v>
                </c:pt>
                <c:pt idx="471">
                  <c:v>14/07/2023 15:00</c:v>
                </c:pt>
                <c:pt idx="472">
                  <c:v>14/07/2023 16:00</c:v>
                </c:pt>
                <c:pt idx="473">
                  <c:v>14/07/2023 17:00</c:v>
                </c:pt>
                <c:pt idx="474">
                  <c:v>14/07/2023 18:00</c:v>
                </c:pt>
                <c:pt idx="475">
                  <c:v>14/07/2023 19:00</c:v>
                </c:pt>
                <c:pt idx="476">
                  <c:v>14/07/2023 20:00</c:v>
                </c:pt>
                <c:pt idx="477">
                  <c:v>14/07/2023 21:00</c:v>
                </c:pt>
                <c:pt idx="478">
                  <c:v>14/07/2023 22:00</c:v>
                </c:pt>
                <c:pt idx="479">
                  <c:v>14/07/2023 23:00</c:v>
                </c:pt>
                <c:pt idx="480">
                  <c:v>15/07/2023 00:00</c:v>
                </c:pt>
                <c:pt idx="481">
                  <c:v>15/07/2023 01:00</c:v>
                </c:pt>
                <c:pt idx="482">
                  <c:v>15/07/2023 02:00</c:v>
                </c:pt>
                <c:pt idx="483">
                  <c:v>15/07/2023 03:00</c:v>
                </c:pt>
                <c:pt idx="484">
                  <c:v>15/07/2023 04:00</c:v>
                </c:pt>
                <c:pt idx="485">
                  <c:v>15/07/2023 05:00</c:v>
                </c:pt>
                <c:pt idx="486">
                  <c:v>15/07/2023 06:00</c:v>
                </c:pt>
                <c:pt idx="487">
                  <c:v>15/07/2023 07:00</c:v>
                </c:pt>
                <c:pt idx="488">
                  <c:v>15/07/2023 08:00</c:v>
                </c:pt>
                <c:pt idx="489">
                  <c:v>15/07/2023 09:00</c:v>
                </c:pt>
                <c:pt idx="490">
                  <c:v>15/07/2023 10:00</c:v>
                </c:pt>
                <c:pt idx="491">
                  <c:v>15/07/2023 11:00</c:v>
                </c:pt>
                <c:pt idx="492">
                  <c:v>15/07/2023 12:00</c:v>
                </c:pt>
                <c:pt idx="493">
                  <c:v>15/07/2023 13:00</c:v>
                </c:pt>
                <c:pt idx="494">
                  <c:v>15/07/2023 14:00</c:v>
                </c:pt>
                <c:pt idx="495">
                  <c:v>15/07/2023 15:00</c:v>
                </c:pt>
                <c:pt idx="496">
                  <c:v>15/07/2023 16:00</c:v>
                </c:pt>
                <c:pt idx="497">
                  <c:v>15/07/2023 17:00</c:v>
                </c:pt>
                <c:pt idx="498">
                  <c:v>15/07/2023 18:00</c:v>
                </c:pt>
                <c:pt idx="499">
                  <c:v>15/07/2023 19:00</c:v>
                </c:pt>
                <c:pt idx="500">
                  <c:v>15/07/2023 20:00</c:v>
                </c:pt>
                <c:pt idx="501">
                  <c:v>15/07/2023 21:00</c:v>
                </c:pt>
                <c:pt idx="502">
                  <c:v>15/07/2023 22:00</c:v>
                </c:pt>
                <c:pt idx="503">
                  <c:v>15/07/2023 23:00</c:v>
                </c:pt>
                <c:pt idx="504">
                  <c:v>16/07/2023 00:00</c:v>
                </c:pt>
                <c:pt idx="505">
                  <c:v>16/07/2023 01:00</c:v>
                </c:pt>
                <c:pt idx="506">
                  <c:v>16/07/2023 02:00</c:v>
                </c:pt>
                <c:pt idx="507">
                  <c:v>16/07/2023 03:00</c:v>
                </c:pt>
                <c:pt idx="508">
                  <c:v>16/07/2023 04:00</c:v>
                </c:pt>
                <c:pt idx="509">
                  <c:v>16/07/2023 05:00</c:v>
                </c:pt>
                <c:pt idx="510">
                  <c:v>16/07/2023 06:00</c:v>
                </c:pt>
                <c:pt idx="511">
                  <c:v>16/07/2023 07:00</c:v>
                </c:pt>
                <c:pt idx="512">
                  <c:v>16/07/2023 08:00</c:v>
                </c:pt>
                <c:pt idx="513">
                  <c:v>16/07/2023 09:00</c:v>
                </c:pt>
                <c:pt idx="514">
                  <c:v>16/07/2023 10:00</c:v>
                </c:pt>
                <c:pt idx="515">
                  <c:v>16/07/2023 11:00</c:v>
                </c:pt>
                <c:pt idx="516">
                  <c:v>16/07/2023 12:00</c:v>
                </c:pt>
                <c:pt idx="517">
                  <c:v>16/07/2023 13:00</c:v>
                </c:pt>
                <c:pt idx="518">
                  <c:v>16/07/2023 14:00</c:v>
                </c:pt>
                <c:pt idx="519">
                  <c:v>16/07/2023 15:00</c:v>
                </c:pt>
                <c:pt idx="520">
                  <c:v>16/07/2023 16:00</c:v>
                </c:pt>
                <c:pt idx="521">
                  <c:v>16/07/2023 17:00</c:v>
                </c:pt>
                <c:pt idx="522">
                  <c:v>16/07/2023 18:00</c:v>
                </c:pt>
                <c:pt idx="523">
                  <c:v>16/07/2023 19:00</c:v>
                </c:pt>
                <c:pt idx="524">
                  <c:v>16/07/2023 20:00</c:v>
                </c:pt>
                <c:pt idx="525">
                  <c:v>16/07/2023 21:00</c:v>
                </c:pt>
                <c:pt idx="526">
                  <c:v>16/07/2023 22:00</c:v>
                </c:pt>
                <c:pt idx="527">
                  <c:v>16/07/2023 23:00</c:v>
                </c:pt>
                <c:pt idx="528">
                  <c:v>17/07/2023 00:00</c:v>
                </c:pt>
                <c:pt idx="529">
                  <c:v>17/07/2023 01:00</c:v>
                </c:pt>
                <c:pt idx="530">
                  <c:v>17/07/2023 02:00</c:v>
                </c:pt>
                <c:pt idx="531">
                  <c:v>17/07/2023 03:00</c:v>
                </c:pt>
                <c:pt idx="532">
                  <c:v>17/07/2023 04:00</c:v>
                </c:pt>
                <c:pt idx="533">
                  <c:v>17/07/2023 05:00</c:v>
                </c:pt>
                <c:pt idx="534">
                  <c:v>17/07/2023 06:00</c:v>
                </c:pt>
                <c:pt idx="535">
                  <c:v>17/07/2023 07:00</c:v>
                </c:pt>
                <c:pt idx="536">
                  <c:v>17/07/2023 08:00</c:v>
                </c:pt>
                <c:pt idx="537">
                  <c:v>17/07/2023 09:00</c:v>
                </c:pt>
                <c:pt idx="538">
                  <c:v>17/07/2023 10:00</c:v>
                </c:pt>
                <c:pt idx="539">
                  <c:v>17/07/2023 11:00</c:v>
                </c:pt>
                <c:pt idx="540">
                  <c:v>17/07/2023 12:00</c:v>
                </c:pt>
                <c:pt idx="541">
                  <c:v>17/07/2023 13:00</c:v>
                </c:pt>
                <c:pt idx="542">
                  <c:v>17/07/2023 14:00</c:v>
                </c:pt>
                <c:pt idx="543">
                  <c:v>17/07/2023 15:00</c:v>
                </c:pt>
                <c:pt idx="544">
                  <c:v>17/07/2023 16:00</c:v>
                </c:pt>
                <c:pt idx="545">
                  <c:v>17/07/2023 17:00</c:v>
                </c:pt>
                <c:pt idx="546">
                  <c:v>17/07/2023 18:00</c:v>
                </c:pt>
                <c:pt idx="547">
                  <c:v>17/07/2023 19:00</c:v>
                </c:pt>
                <c:pt idx="548">
                  <c:v>17/07/2023 20:00</c:v>
                </c:pt>
                <c:pt idx="549">
                  <c:v>17/07/2023 21:00</c:v>
                </c:pt>
                <c:pt idx="550">
                  <c:v>17/07/2023 22:00</c:v>
                </c:pt>
                <c:pt idx="551">
                  <c:v>17/07/2023 23:00</c:v>
                </c:pt>
                <c:pt idx="552">
                  <c:v>18/07/2023 00:00</c:v>
                </c:pt>
                <c:pt idx="553">
                  <c:v>18/07/2023 01:00</c:v>
                </c:pt>
                <c:pt idx="554">
                  <c:v>18/07/2023 02:00</c:v>
                </c:pt>
                <c:pt idx="555">
                  <c:v>18/07/2023 03:00</c:v>
                </c:pt>
                <c:pt idx="556">
                  <c:v>18/07/2023 04:00</c:v>
                </c:pt>
                <c:pt idx="557">
                  <c:v>18/07/2023 05:00</c:v>
                </c:pt>
                <c:pt idx="558">
                  <c:v>18/07/2023 06:00</c:v>
                </c:pt>
                <c:pt idx="559">
                  <c:v>18/07/2023 07:00</c:v>
                </c:pt>
                <c:pt idx="560">
                  <c:v>18/07/2023 08:00</c:v>
                </c:pt>
                <c:pt idx="561">
                  <c:v>18/07/2023 09:00</c:v>
                </c:pt>
                <c:pt idx="562">
                  <c:v>18/07/2023 10:00</c:v>
                </c:pt>
                <c:pt idx="563">
                  <c:v>18/07/2023 11:00</c:v>
                </c:pt>
                <c:pt idx="564">
                  <c:v>18/07/2023 12:00</c:v>
                </c:pt>
                <c:pt idx="565">
                  <c:v>18/07/2023 13:00</c:v>
                </c:pt>
                <c:pt idx="566">
                  <c:v>18/07/2023 14:00</c:v>
                </c:pt>
                <c:pt idx="567">
                  <c:v>18/07/2023 15:00</c:v>
                </c:pt>
                <c:pt idx="568">
                  <c:v>18/07/2023 16:00</c:v>
                </c:pt>
                <c:pt idx="569">
                  <c:v>18/07/2023 17:00</c:v>
                </c:pt>
                <c:pt idx="570">
                  <c:v>18/07/2023 18:00</c:v>
                </c:pt>
                <c:pt idx="571">
                  <c:v>18/07/2023 19:00</c:v>
                </c:pt>
                <c:pt idx="572">
                  <c:v>18/07/2023 20:00</c:v>
                </c:pt>
                <c:pt idx="573">
                  <c:v>18/07/2023 21:00</c:v>
                </c:pt>
                <c:pt idx="574">
                  <c:v>18/07/2023 22:00</c:v>
                </c:pt>
                <c:pt idx="575">
                  <c:v>18/07/2023 23:00</c:v>
                </c:pt>
                <c:pt idx="576">
                  <c:v>19/07/2023 00:00</c:v>
                </c:pt>
                <c:pt idx="577">
                  <c:v>19/07/2023 01:00</c:v>
                </c:pt>
                <c:pt idx="578">
                  <c:v>19/07/2023 02:00</c:v>
                </c:pt>
                <c:pt idx="579">
                  <c:v>19/07/2023 03:00</c:v>
                </c:pt>
                <c:pt idx="580">
                  <c:v>19/07/2023 04:00</c:v>
                </c:pt>
                <c:pt idx="581">
                  <c:v>19/07/2023 05:00</c:v>
                </c:pt>
                <c:pt idx="582">
                  <c:v>19/07/2023 06:00</c:v>
                </c:pt>
                <c:pt idx="583">
                  <c:v>19/07/2023 07:00</c:v>
                </c:pt>
                <c:pt idx="584">
                  <c:v>19/07/2023 08:00</c:v>
                </c:pt>
                <c:pt idx="585">
                  <c:v>19/07/2023 09:00</c:v>
                </c:pt>
                <c:pt idx="586">
                  <c:v>19/07/2023 10:00</c:v>
                </c:pt>
                <c:pt idx="587">
                  <c:v>19/07/2023 11:00</c:v>
                </c:pt>
                <c:pt idx="588">
                  <c:v>19/07/2023 12:00</c:v>
                </c:pt>
                <c:pt idx="589">
                  <c:v>19/07/2023 13:00</c:v>
                </c:pt>
                <c:pt idx="590">
                  <c:v>19/07/2023 14:00</c:v>
                </c:pt>
                <c:pt idx="591">
                  <c:v>19/07/2023 15:00</c:v>
                </c:pt>
                <c:pt idx="592">
                  <c:v>19/07/2023 16:00</c:v>
                </c:pt>
                <c:pt idx="593">
                  <c:v>19/07/2023 17:00</c:v>
                </c:pt>
                <c:pt idx="594">
                  <c:v>19/07/2023 18:00</c:v>
                </c:pt>
                <c:pt idx="595">
                  <c:v>19/07/2023 19:00</c:v>
                </c:pt>
                <c:pt idx="596">
                  <c:v>19/07/2023 20:00</c:v>
                </c:pt>
                <c:pt idx="597">
                  <c:v>19/07/2023 21:00</c:v>
                </c:pt>
                <c:pt idx="598">
                  <c:v>19/07/2023 22:00</c:v>
                </c:pt>
                <c:pt idx="599">
                  <c:v>19/07/2023 23:00</c:v>
                </c:pt>
                <c:pt idx="600">
                  <c:v>20/07/2023 00:00</c:v>
                </c:pt>
                <c:pt idx="601">
                  <c:v>20/07/2023 01:00</c:v>
                </c:pt>
                <c:pt idx="602">
                  <c:v>20/07/2023 02:00</c:v>
                </c:pt>
                <c:pt idx="603">
                  <c:v>20/07/2023 03:00</c:v>
                </c:pt>
                <c:pt idx="604">
                  <c:v>20/07/2023 04:00</c:v>
                </c:pt>
                <c:pt idx="605">
                  <c:v>20/07/2023 05:00</c:v>
                </c:pt>
                <c:pt idx="606">
                  <c:v>20/07/2023 06:00</c:v>
                </c:pt>
                <c:pt idx="607">
                  <c:v>20/07/2023 07:00</c:v>
                </c:pt>
                <c:pt idx="608">
                  <c:v>20/07/2023 08:00</c:v>
                </c:pt>
                <c:pt idx="609">
                  <c:v>20/07/2023 09:00</c:v>
                </c:pt>
                <c:pt idx="610">
                  <c:v>20/07/2023 10:00</c:v>
                </c:pt>
                <c:pt idx="611">
                  <c:v>20/07/2023 11:00</c:v>
                </c:pt>
                <c:pt idx="612">
                  <c:v>20/07/2023 12:00</c:v>
                </c:pt>
                <c:pt idx="613">
                  <c:v>20/07/2023 13:00</c:v>
                </c:pt>
                <c:pt idx="614">
                  <c:v>20/07/2023 14:00</c:v>
                </c:pt>
                <c:pt idx="615">
                  <c:v>20/07/2023 15:00</c:v>
                </c:pt>
                <c:pt idx="616">
                  <c:v>20/07/2023 16:00</c:v>
                </c:pt>
                <c:pt idx="617">
                  <c:v>20/07/2023 17:00</c:v>
                </c:pt>
                <c:pt idx="618">
                  <c:v>20/07/2023 18:00</c:v>
                </c:pt>
                <c:pt idx="619">
                  <c:v>20/07/2023 19:00</c:v>
                </c:pt>
                <c:pt idx="620">
                  <c:v>20/07/2023 20:00</c:v>
                </c:pt>
                <c:pt idx="621">
                  <c:v>20/07/2023 21:00</c:v>
                </c:pt>
                <c:pt idx="622">
                  <c:v>20/07/2023 22:00</c:v>
                </c:pt>
                <c:pt idx="623">
                  <c:v>20/07/2023 23:00</c:v>
                </c:pt>
                <c:pt idx="624">
                  <c:v>21/07/2023 00:00</c:v>
                </c:pt>
                <c:pt idx="625">
                  <c:v>21/07/2023 01:00</c:v>
                </c:pt>
                <c:pt idx="626">
                  <c:v>21/07/2023 02:00</c:v>
                </c:pt>
                <c:pt idx="627">
                  <c:v>21/07/2023 03:00</c:v>
                </c:pt>
                <c:pt idx="628">
                  <c:v>21/07/2023 04:00</c:v>
                </c:pt>
                <c:pt idx="629">
                  <c:v>21/07/2023 05:00</c:v>
                </c:pt>
                <c:pt idx="630">
                  <c:v>21/07/2023 06:00</c:v>
                </c:pt>
                <c:pt idx="631">
                  <c:v>21/07/2023 07:00</c:v>
                </c:pt>
                <c:pt idx="632">
                  <c:v>21/07/2023 08:00</c:v>
                </c:pt>
                <c:pt idx="633">
                  <c:v>21/07/2023 09:00</c:v>
                </c:pt>
                <c:pt idx="634">
                  <c:v>21/07/2023 10:00</c:v>
                </c:pt>
                <c:pt idx="635">
                  <c:v>21/07/2023 11:00</c:v>
                </c:pt>
                <c:pt idx="636">
                  <c:v>21/07/2023 12:00</c:v>
                </c:pt>
                <c:pt idx="637">
                  <c:v>21/07/2023 13:00</c:v>
                </c:pt>
                <c:pt idx="638">
                  <c:v>21/07/2023 14:00</c:v>
                </c:pt>
                <c:pt idx="639">
                  <c:v>21/07/2023 15:00</c:v>
                </c:pt>
                <c:pt idx="640">
                  <c:v>21/07/2023 16:00</c:v>
                </c:pt>
                <c:pt idx="641">
                  <c:v>21/07/2023 17:00</c:v>
                </c:pt>
                <c:pt idx="642">
                  <c:v>21/07/2023 18:00</c:v>
                </c:pt>
                <c:pt idx="643">
                  <c:v>21/07/2023 19:00</c:v>
                </c:pt>
                <c:pt idx="644">
                  <c:v>21/07/2023 20:00</c:v>
                </c:pt>
                <c:pt idx="645">
                  <c:v>21/07/2023 21:00</c:v>
                </c:pt>
                <c:pt idx="646">
                  <c:v>21/07/2023 22:00</c:v>
                </c:pt>
                <c:pt idx="647">
                  <c:v>21/07/2023 23:00</c:v>
                </c:pt>
                <c:pt idx="648">
                  <c:v>22/07/2023 00:00</c:v>
                </c:pt>
                <c:pt idx="649">
                  <c:v>22/07/2023 01:00</c:v>
                </c:pt>
                <c:pt idx="650">
                  <c:v>22/07/2023 02:00</c:v>
                </c:pt>
                <c:pt idx="651">
                  <c:v>22/07/2023 03:00</c:v>
                </c:pt>
                <c:pt idx="652">
                  <c:v>22/07/2023 04:00</c:v>
                </c:pt>
                <c:pt idx="653">
                  <c:v>22/07/2023 05:00</c:v>
                </c:pt>
                <c:pt idx="654">
                  <c:v>22/07/2023 06:00</c:v>
                </c:pt>
                <c:pt idx="655">
                  <c:v>22/07/2023 07:00</c:v>
                </c:pt>
                <c:pt idx="656">
                  <c:v>22/07/2023 08:00</c:v>
                </c:pt>
                <c:pt idx="657">
                  <c:v>22/07/2023 09:00</c:v>
                </c:pt>
                <c:pt idx="658">
                  <c:v>22/07/2023 10:00</c:v>
                </c:pt>
                <c:pt idx="659">
                  <c:v>22/07/2023 11:00</c:v>
                </c:pt>
                <c:pt idx="660">
                  <c:v>22/07/2023 12:00</c:v>
                </c:pt>
                <c:pt idx="661">
                  <c:v>22/07/2023 13:00</c:v>
                </c:pt>
                <c:pt idx="662">
                  <c:v>22/07/2023 14:00</c:v>
                </c:pt>
                <c:pt idx="663">
                  <c:v>22/07/2023 15:00</c:v>
                </c:pt>
                <c:pt idx="664">
                  <c:v>22/07/2023 16:00</c:v>
                </c:pt>
                <c:pt idx="665">
                  <c:v>22/07/2023 17:00</c:v>
                </c:pt>
                <c:pt idx="666">
                  <c:v>22/07/2023 18:00</c:v>
                </c:pt>
                <c:pt idx="667">
                  <c:v>22/07/2023 19:00</c:v>
                </c:pt>
                <c:pt idx="668">
                  <c:v>22/07/2023 20:00</c:v>
                </c:pt>
                <c:pt idx="669">
                  <c:v>22/07/2023 21:00</c:v>
                </c:pt>
                <c:pt idx="670">
                  <c:v>22/07/2023 22:00</c:v>
                </c:pt>
                <c:pt idx="671">
                  <c:v>22/07/2023 23:00</c:v>
                </c:pt>
                <c:pt idx="672">
                  <c:v>23/07/2023 00:00</c:v>
                </c:pt>
                <c:pt idx="673">
                  <c:v>23/07/2023 01:00</c:v>
                </c:pt>
                <c:pt idx="674">
                  <c:v>23/07/2023 02:00</c:v>
                </c:pt>
                <c:pt idx="675">
                  <c:v>23/07/2023 03:00</c:v>
                </c:pt>
                <c:pt idx="676">
                  <c:v>23/07/2023 04:00</c:v>
                </c:pt>
                <c:pt idx="677">
                  <c:v>23/07/2023 05:00</c:v>
                </c:pt>
                <c:pt idx="678">
                  <c:v>23/07/2023 06:00</c:v>
                </c:pt>
                <c:pt idx="679">
                  <c:v>23/07/2023 07:00</c:v>
                </c:pt>
                <c:pt idx="680">
                  <c:v>23/07/2023 08:00</c:v>
                </c:pt>
                <c:pt idx="681">
                  <c:v>23/07/2023 09:00</c:v>
                </c:pt>
                <c:pt idx="682">
                  <c:v>23/07/2023 10:00</c:v>
                </c:pt>
                <c:pt idx="683">
                  <c:v>23/07/2023 11:00</c:v>
                </c:pt>
                <c:pt idx="684">
                  <c:v>23/07/2023 12:00</c:v>
                </c:pt>
                <c:pt idx="685">
                  <c:v>23/07/2023 13:00</c:v>
                </c:pt>
                <c:pt idx="686">
                  <c:v>23/07/2023 14:00</c:v>
                </c:pt>
                <c:pt idx="687">
                  <c:v>23/07/2023 15:00</c:v>
                </c:pt>
                <c:pt idx="688">
                  <c:v>23/07/2023 16:00</c:v>
                </c:pt>
                <c:pt idx="689">
                  <c:v>23/07/2023 17:00</c:v>
                </c:pt>
                <c:pt idx="690">
                  <c:v>23/07/2023 18:00</c:v>
                </c:pt>
                <c:pt idx="691">
                  <c:v>23/07/2023 19:00</c:v>
                </c:pt>
                <c:pt idx="692">
                  <c:v>23/07/2023 20:00</c:v>
                </c:pt>
                <c:pt idx="693">
                  <c:v>23/07/2023 21:00</c:v>
                </c:pt>
                <c:pt idx="694">
                  <c:v>23/07/2023 22:00</c:v>
                </c:pt>
                <c:pt idx="695">
                  <c:v>23/07/2023 23:00</c:v>
                </c:pt>
              </c:strCache>
            </c:strRef>
          </c:cat>
          <c:val>
            <c:numRef>
              <c:f>Ancien!$C$2:$C$5885</c:f>
              <c:numCache>
                <c:formatCode>General</c:formatCode>
                <c:ptCount val="58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0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0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0</c:v>
                </c:pt>
                <c:pt idx="4226">
                  <c:v>0</c:v>
                </c:pt>
                <c:pt idx="4227">
                  <c:v>0</c:v>
                </c:pt>
                <c:pt idx="4228">
                  <c:v>0</c:v>
                </c:pt>
                <c:pt idx="4229">
                  <c:v>0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0</c:v>
                </c:pt>
                <c:pt idx="4237">
                  <c:v>0</c:v>
                </c:pt>
                <c:pt idx="4238">
                  <c:v>0</c:v>
                </c:pt>
                <c:pt idx="4239">
                  <c:v>0</c:v>
                </c:pt>
                <c:pt idx="4240">
                  <c:v>0</c:v>
                </c:pt>
                <c:pt idx="4241">
                  <c:v>0</c:v>
                </c:pt>
                <c:pt idx="4242">
                  <c:v>0</c:v>
                </c:pt>
                <c:pt idx="4243">
                  <c:v>0</c:v>
                </c:pt>
                <c:pt idx="4244">
                  <c:v>0</c:v>
                </c:pt>
                <c:pt idx="4245">
                  <c:v>0</c:v>
                </c:pt>
                <c:pt idx="4246">
                  <c:v>0</c:v>
                </c:pt>
                <c:pt idx="4247">
                  <c:v>0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0</c:v>
                </c:pt>
                <c:pt idx="4259">
                  <c:v>0</c:v>
                </c:pt>
                <c:pt idx="4260">
                  <c:v>0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0</c:v>
                </c:pt>
                <c:pt idx="4266">
                  <c:v>0</c:v>
                </c:pt>
                <c:pt idx="4267">
                  <c:v>0</c:v>
                </c:pt>
                <c:pt idx="4268">
                  <c:v>0</c:v>
                </c:pt>
                <c:pt idx="4269">
                  <c:v>0</c:v>
                </c:pt>
                <c:pt idx="4270">
                  <c:v>0</c:v>
                </c:pt>
                <c:pt idx="4271">
                  <c:v>0</c:v>
                </c:pt>
                <c:pt idx="4272">
                  <c:v>0</c:v>
                </c:pt>
                <c:pt idx="4273">
                  <c:v>0</c:v>
                </c:pt>
                <c:pt idx="4274">
                  <c:v>0</c:v>
                </c:pt>
                <c:pt idx="4275">
                  <c:v>0</c:v>
                </c:pt>
                <c:pt idx="4276">
                  <c:v>0</c:v>
                </c:pt>
                <c:pt idx="4277">
                  <c:v>0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0</c:v>
                </c:pt>
                <c:pt idx="4529">
                  <c:v>0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0</c:v>
                </c:pt>
                <c:pt idx="4624">
                  <c:v>0</c:v>
                </c:pt>
                <c:pt idx="4625">
                  <c:v>0</c:v>
                </c:pt>
                <c:pt idx="4626">
                  <c:v>0</c:v>
                </c:pt>
                <c:pt idx="4627">
                  <c:v>0</c:v>
                </c:pt>
                <c:pt idx="4628">
                  <c:v>0</c:v>
                </c:pt>
                <c:pt idx="4629">
                  <c:v>0</c:v>
                </c:pt>
                <c:pt idx="4630">
                  <c:v>0</c:v>
                </c:pt>
                <c:pt idx="4631">
                  <c:v>0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</c:v>
                </c:pt>
                <c:pt idx="4638">
                  <c:v>0</c:v>
                </c:pt>
                <c:pt idx="4639">
                  <c:v>0</c:v>
                </c:pt>
                <c:pt idx="4640">
                  <c:v>0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0</c:v>
                </c:pt>
                <c:pt idx="4648">
                  <c:v>0</c:v>
                </c:pt>
                <c:pt idx="4649">
                  <c:v>0</c:v>
                </c:pt>
                <c:pt idx="4650">
                  <c:v>0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</c:v>
                </c:pt>
                <c:pt idx="4870">
                  <c:v>0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0</c:v>
                </c:pt>
                <c:pt idx="5054">
                  <c:v>0</c:v>
                </c:pt>
                <c:pt idx="5055">
                  <c:v>0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0</c:v>
                </c:pt>
                <c:pt idx="5070">
                  <c:v>0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0</c:v>
                </c:pt>
                <c:pt idx="5075">
                  <c:v>0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0</c:v>
                </c:pt>
                <c:pt idx="5233">
                  <c:v>0</c:v>
                </c:pt>
                <c:pt idx="5234">
                  <c:v>0</c:v>
                </c:pt>
                <c:pt idx="5235">
                  <c:v>0</c:v>
                </c:pt>
                <c:pt idx="5236">
                  <c:v>0</c:v>
                </c:pt>
                <c:pt idx="5237">
                  <c:v>0</c:v>
                </c:pt>
                <c:pt idx="5238">
                  <c:v>0</c:v>
                </c:pt>
                <c:pt idx="5239">
                  <c:v>0</c:v>
                </c:pt>
                <c:pt idx="5240">
                  <c:v>0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0</c:v>
                </c:pt>
                <c:pt idx="5248">
                  <c:v>0</c:v>
                </c:pt>
                <c:pt idx="5249">
                  <c:v>0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0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0</c:v>
                </c:pt>
                <c:pt idx="5304">
                  <c:v>0</c:v>
                </c:pt>
                <c:pt idx="5305">
                  <c:v>0</c:v>
                </c:pt>
                <c:pt idx="5306">
                  <c:v>0</c:v>
                </c:pt>
                <c:pt idx="5307">
                  <c:v>0</c:v>
                </c:pt>
                <c:pt idx="5308">
                  <c:v>0</c:v>
                </c:pt>
                <c:pt idx="5309">
                  <c:v>0</c:v>
                </c:pt>
                <c:pt idx="5310">
                  <c:v>0</c:v>
                </c:pt>
                <c:pt idx="5311">
                  <c:v>0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0</c:v>
                </c:pt>
                <c:pt idx="5316">
                  <c:v>0</c:v>
                </c:pt>
                <c:pt idx="5317">
                  <c:v>0</c:v>
                </c:pt>
                <c:pt idx="5318">
                  <c:v>0</c:v>
                </c:pt>
                <c:pt idx="5319">
                  <c:v>0</c:v>
                </c:pt>
                <c:pt idx="5320">
                  <c:v>0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0</c:v>
                </c:pt>
                <c:pt idx="5325">
                  <c:v>0</c:v>
                </c:pt>
                <c:pt idx="5326">
                  <c:v>0</c:v>
                </c:pt>
                <c:pt idx="5327">
                  <c:v>0</c:v>
                </c:pt>
                <c:pt idx="5328">
                  <c:v>0</c:v>
                </c:pt>
                <c:pt idx="5329">
                  <c:v>0</c:v>
                </c:pt>
                <c:pt idx="5330">
                  <c:v>0</c:v>
                </c:pt>
                <c:pt idx="5331">
                  <c:v>0</c:v>
                </c:pt>
                <c:pt idx="5332">
                  <c:v>0</c:v>
                </c:pt>
                <c:pt idx="5333">
                  <c:v>0</c:v>
                </c:pt>
                <c:pt idx="5334">
                  <c:v>0</c:v>
                </c:pt>
                <c:pt idx="5335">
                  <c:v>0</c:v>
                </c:pt>
                <c:pt idx="5336">
                  <c:v>0</c:v>
                </c:pt>
                <c:pt idx="5337">
                  <c:v>0</c:v>
                </c:pt>
                <c:pt idx="5338">
                  <c:v>0</c:v>
                </c:pt>
                <c:pt idx="5339">
                  <c:v>0</c:v>
                </c:pt>
                <c:pt idx="5340">
                  <c:v>0</c:v>
                </c:pt>
                <c:pt idx="5341">
                  <c:v>0</c:v>
                </c:pt>
                <c:pt idx="5342">
                  <c:v>0</c:v>
                </c:pt>
                <c:pt idx="5343">
                  <c:v>0</c:v>
                </c:pt>
                <c:pt idx="5344">
                  <c:v>0</c:v>
                </c:pt>
                <c:pt idx="5345">
                  <c:v>0</c:v>
                </c:pt>
                <c:pt idx="5346">
                  <c:v>0</c:v>
                </c:pt>
                <c:pt idx="5347">
                  <c:v>0</c:v>
                </c:pt>
                <c:pt idx="5348">
                  <c:v>0</c:v>
                </c:pt>
                <c:pt idx="5349">
                  <c:v>0</c:v>
                </c:pt>
                <c:pt idx="5350">
                  <c:v>0</c:v>
                </c:pt>
                <c:pt idx="5351">
                  <c:v>0</c:v>
                </c:pt>
                <c:pt idx="5352">
                  <c:v>0</c:v>
                </c:pt>
                <c:pt idx="5353">
                  <c:v>0</c:v>
                </c:pt>
                <c:pt idx="5354">
                  <c:v>0</c:v>
                </c:pt>
                <c:pt idx="5355">
                  <c:v>0</c:v>
                </c:pt>
                <c:pt idx="5356">
                  <c:v>0</c:v>
                </c:pt>
                <c:pt idx="5357">
                  <c:v>0</c:v>
                </c:pt>
                <c:pt idx="5358">
                  <c:v>0</c:v>
                </c:pt>
                <c:pt idx="5359">
                  <c:v>0</c:v>
                </c:pt>
                <c:pt idx="5360">
                  <c:v>0</c:v>
                </c:pt>
                <c:pt idx="5361">
                  <c:v>0</c:v>
                </c:pt>
                <c:pt idx="5362">
                  <c:v>0</c:v>
                </c:pt>
                <c:pt idx="5363">
                  <c:v>0</c:v>
                </c:pt>
                <c:pt idx="5364">
                  <c:v>0</c:v>
                </c:pt>
                <c:pt idx="5365">
                  <c:v>0</c:v>
                </c:pt>
                <c:pt idx="5366">
                  <c:v>0</c:v>
                </c:pt>
                <c:pt idx="5367">
                  <c:v>0</c:v>
                </c:pt>
                <c:pt idx="5368">
                  <c:v>0</c:v>
                </c:pt>
                <c:pt idx="5369">
                  <c:v>0</c:v>
                </c:pt>
                <c:pt idx="5370">
                  <c:v>0</c:v>
                </c:pt>
                <c:pt idx="5371">
                  <c:v>0</c:v>
                </c:pt>
                <c:pt idx="5372">
                  <c:v>0</c:v>
                </c:pt>
                <c:pt idx="5373">
                  <c:v>0</c:v>
                </c:pt>
                <c:pt idx="5374">
                  <c:v>0</c:v>
                </c:pt>
                <c:pt idx="5375">
                  <c:v>0</c:v>
                </c:pt>
                <c:pt idx="5376">
                  <c:v>0</c:v>
                </c:pt>
                <c:pt idx="5377">
                  <c:v>0</c:v>
                </c:pt>
                <c:pt idx="5378">
                  <c:v>0</c:v>
                </c:pt>
                <c:pt idx="5379">
                  <c:v>0</c:v>
                </c:pt>
                <c:pt idx="5380">
                  <c:v>0</c:v>
                </c:pt>
                <c:pt idx="5381">
                  <c:v>0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0</c:v>
                </c:pt>
                <c:pt idx="5387">
                  <c:v>0</c:v>
                </c:pt>
                <c:pt idx="5388">
                  <c:v>0</c:v>
                </c:pt>
                <c:pt idx="5389">
                  <c:v>0</c:v>
                </c:pt>
                <c:pt idx="5390">
                  <c:v>0</c:v>
                </c:pt>
                <c:pt idx="5391">
                  <c:v>0</c:v>
                </c:pt>
                <c:pt idx="5392">
                  <c:v>0</c:v>
                </c:pt>
                <c:pt idx="5393">
                  <c:v>0</c:v>
                </c:pt>
                <c:pt idx="5394">
                  <c:v>0</c:v>
                </c:pt>
                <c:pt idx="5395">
                  <c:v>0</c:v>
                </c:pt>
                <c:pt idx="5396">
                  <c:v>0</c:v>
                </c:pt>
                <c:pt idx="5397">
                  <c:v>0</c:v>
                </c:pt>
                <c:pt idx="5398">
                  <c:v>0</c:v>
                </c:pt>
                <c:pt idx="5399">
                  <c:v>0</c:v>
                </c:pt>
                <c:pt idx="5400">
                  <c:v>0</c:v>
                </c:pt>
                <c:pt idx="5401">
                  <c:v>0</c:v>
                </c:pt>
                <c:pt idx="5402">
                  <c:v>0</c:v>
                </c:pt>
                <c:pt idx="5403">
                  <c:v>0</c:v>
                </c:pt>
                <c:pt idx="5404">
                  <c:v>0</c:v>
                </c:pt>
                <c:pt idx="5405">
                  <c:v>0</c:v>
                </c:pt>
                <c:pt idx="5406">
                  <c:v>0</c:v>
                </c:pt>
                <c:pt idx="5407">
                  <c:v>0</c:v>
                </c:pt>
                <c:pt idx="5408">
                  <c:v>0</c:v>
                </c:pt>
                <c:pt idx="5409">
                  <c:v>0</c:v>
                </c:pt>
                <c:pt idx="5410">
                  <c:v>0</c:v>
                </c:pt>
                <c:pt idx="5411">
                  <c:v>0</c:v>
                </c:pt>
                <c:pt idx="5412">
                  <c:v>0</c:v>
                </c:pt>
                <c:pt idx="5413">
                  <c:v>0</c:v>
                </c:pt>
                <c:pt idx="5414">
                  <c:v>0</c:v>
                </c:pt>
                <c:pt idx="5415">
                  <c:v>0</c:v>
                </c:pt>
                <c:pt idx="5416">
                  <c:v>0</c:v>
                </c:pt>
                <c:pt idx="5417">
                  <c:v>0</c:v>
                </c:pt>
                <c:pt idx="5418">
                  <c:v>0</c:v>
                </c:pt>
                <c:pt idx="5419">
                  <c:v>0</c:v>
                </c:pt>
                <c:pt idx="5420">
                  <c:v>0</c:v>
                </c:pt>
                <c:pt idx="5421">
                  <c:v>0</c:v>
                </c:pt>
                <c:pt idx="5422">
                  <c:v>0</c:v>
                </c:pt>
                <c:pt idx="5423">
                  <c:v>0</c:v>
                </c:pt>
                <c:pt idx="5424">
                  <c:v>0</c:v>
                </c:pt>
                <c:pt idx="5425">
                  <c:v>0</c:v>
                </c:pt>
                <c:pt idx="5426">
                  <c:v>0</c:v>
                </c:pt>
                <c:pt idx="5427">
                  <c:v>0</c:v>
                </c:pt>
                <c:pt idx="5428">
                  <c:v>0</c:v>
                </c:pt>
                <c:pt idx="5429">
                  <c:v>0</c:v>
                </c:pt>
                <c:pt idx="5430">
                  <c:v>0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0</c:v>
                </c:pt>
                <c:pt idx="5436">
                  <c:v>0</c:v>
                </c:pt>
                <c:pt idx="5437">
                  <c:v>0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  <c:pt idx="5451">
                  <c:v>0</c:v>
                </c:pt>
                <c:pt idx="5452">
                  <c:v>0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0</c:v>
                </c:pt>
                <c:pt idx="5464">
                  <c:v>0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0</c:v>
                </c:pt>
                <c:pt idx="5612">
                  <c:v>0</c:v>
                </c:pt>
                <c:pt idx="5613">
                  <c:v>0</c:v>
                </c:pt>
                <c:pt idx="5614">
                  <c:v>0</c:v>
                </c:pt>
                <c:pt idx="5615">
                  <c:v>0</c:v>
                </c:pt>
                <c:pt idx="5616">
                  <c:v>0</c:v>
                </c:pt>
                <c:pt idx="5617">
                  <c:v>0</c:v>
                </c:pt>
                <c:pt idx="5618">
                  <c:v>0</c:v>
                </c:pt>
                <c:pt idx="5619">
                  <c:v>0</c:v>
                </c:pt>
                <c:pt idx="5620">
                  <c:v>0</c:v>
                </c:pt>
                <c:pt idx="5621">
                  <c:v>0</c:v>
                </c:pt>
                <c:pt idx="5622">
                  <c:v>0</c:v>
                </c:pt>
                <c:pt idx="5623">
                  <c:v>0</c:v>
                </c:pt>
                <c:pt idx="5624">
                  <c:v>0</c:v>
                </c:pt>
                <c:pt idx="5625">
                  <c:v>0</c:v>
                </c:pt>
                <c:pt idx="5626">
                  <c:v>0</c:v>
                </c:pt>
                <c:pt idx="5627">
                  <c:v>0</c:v>
                </c:pt>
                <c:pt idx="5628">
                  <c:v>0</c:v>
                </c:pt>
                <c:pt idx="5629">
                  <c:v>0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0</c:v>
                </c:pt>
                <c:pt idx="5665">
                  <c:v>0</c:v>
                </c:pt>
                <c:pt idx="5666">
                  <c:v>0</c:v>
                </c:pt>
                <c:pt idx="5667">
                  <c:v>0</c:v>
                </c:pt>
                <c:pt idx="5668">
                  <c:v>0</c:v>
                </c:pt>
                <c:pt idx="5669">
                  <c:v>0</c:v>
                </c:pt>
                <c:pt idx="5670">
                  <c:v>0</c:v>
                </c:pt>
                <c:pt idx="5671">
                  <c:v>0</c:v>
                </c:pt>
                <c:pt idx="5672">
                  <c:v>0</c:v>
                </c:pt>
                <c:pt idx="5673">
                  <c:v>0</c:v>
                </c:pt>
                <c:pt idx="5674">
                  <c:v>0</c:v>
                </c:pt>
                <c:pt idx="5675">
                  <c:v>0</c:v>
                </c:pt>
                <c:pt idx="5676">
                  <c:v>0</c:v>
                </c:pt>
                <c:pt idx="5677">
                  <c:v>0</c:v>
                </c:pt>
                <c:pt idx="5678">
                  <c:v>0</c:v>
                </c:pt>
                <c:pt idx="5679">
                  <c:v>0</c:v>
                </c:pt>
                <c:pt idx="5680">
                  <c:v>0</c:v>
                </c:pt>
                <c:pt idx="5681">
                  <c:v>0</c:v>
                </c:pt>
                <c:pt idx="5682">
                  <c:v>0</c:v>
                </c:pt>
                <c:pt idx="5683">
                  <c:v>0</c:v>
                </c:pt>
                <c:pt idx="5684">
                  <c:v>0</c:v>
                </c:pt>
                <c:pt idx="5685">
                  <c:v>0</c:v>
                </c:pt>
                <c:pt idx="5686">
                  <c:v>0</c:v>
                </c:pt>
                <c:pt idx="5687">
                  <c:v>0</c:v>
                </c:pt>
                <c:pt idx="5688">
                  <c:v>0</c:v>
                </c:pt>
                <c:pt idx="5689">
                  <c:v>0</c:v>
                </c:pt>
                <c:pt idx="5690">
                  <c:v>0</c:v>
                </c:pt>
                <c:pt idx="5691">
                  <c:v>0</c:v>
                </c:pt>
                <c:pt idx="5692">
                  <c:v>0</c:v>
                </c:pt>
                <c:pt idx="5693">
                  <c:v>0</c:v>
                </c:pt>
                <c:pt idx="5694">
                  <c:v>0</c:v>
                </c:pt>
                <c:pt idx="5695">
                  <c:v>0</c:v>
                </c:pt>
                <c:pt idx="5696">
                  <c:v>0</c:v>
                </c:pt>
                <c:pt idx="5697">
                  <c:v>0</c:v>
                </c:pt>
                <c:pt idx="5698">
                  <c:v>0</c:v>
                </c:pt>
                <c:pt idx="5699">
                  <c:v>0</c:v>
                </c:pt>
                <c:pt idx="5700">
                  <c:v>0</c:v>
                </c:pt>
                <c:pt idx="5701">
                  <c:v>0</c:v>
                </c:pt>
                <c:pt idx="5702">
                  <c:v>0</c:v>
                </c:pt>
                <c:pt idx="5703">
                  <c:v>0</c:v>
                </c:pt>
                <c:pt idx="5704">
                  <c:v>0</c:v>
                </c:pt>
                <c:pt idx="5705">
                  <c:v>0</c:v>
                </c:pt>
                <c:pt idx="5706">
                  <c:v>0</c:v>
                </c:pt>
                <c:pt idx="5707">
                  <c:v>0</c:v>
                </c:pt>
                <c:pt idx="5708">
                  <c:v>0</c:v>
                </c:pt>
                <c:pt idx="5709">
                  <c:v>0</c:v>
                </c:pt>
                <c:pt idx="5710">
                  <c:v>0</c:v>
                </c:pt>
                <c:pt idx="5711">
                  <c:v>0</c:v>
                </c:pt>
                <c:pt idx="5712">
                  <c:v>0</c:v>
                </c:pt>
                <c:pt idx="5713">
                  <c:v>0</c:v>
                </c:pt>
                <c:pt idx="5714">
                  <c:v>0</c:v>
                </c:pt>
                <c:pt idx="5715">
                  <c:v>0</c:v>
                </c:pt>
                <c:pt idx="5716">
                  <c:v>0</c:v>
                </c:pt>
                <c:pt idx="5717">
                  <c:v>0</c:v>
                </c:pt>
                <c:pt idx="5718">
                  <c:v>0</c:v>
                </c:pt>
                <c:pt idx="5719">
                  <c:v>0</c:v>
                </c:pt>
                <c:pt idx="5720">
                  <c:v>0</c:v>
                </c:pt>
                <c:pt idx="5721">
                  <c:v>0</c:v>
                </c:pt>
                <c:pt idx="5722">
                  <c:v>0</c:v>
                </c:pt>
                <c:pt idx="5723">
                  <c:v>0</c:v>
                </c:pt>
                <c:pt idx="5724">
                  <c:v>0</c:v>
                </c:pt>
                <c:pt idx="5725">
                  <c:v>0</c:v>
                </c:pt>
                <c:pt idx="5726">
                  <c:v>0</c:v>
                </c:pt>
                <c:pt idx="5727">
                  <c:v>0</c:v>
                </c:pt>
                <c:pt idx="5728">
                  <c:v>0</c:v>
                </c:pt>
                <c:pt idx="5729">
                  <c:v>0</c:v>
                </c:pt>
                <c:pt idx="5730">
                  <c:v>0</c:v>
                </c:pt>
                <c:pt idx="5731">
                  <c:v>0</c:v>
                </c:pt>
                <c:pt idx="5732">
                  <c:v>0</c:v>
                </c:pt>
                <c:pt idx="5733">
                  <c:v>0</c:v>
                </c:pt>
                <c:pt idx="5734">
                  <c:v>0</c:v>
                </c:pt>
                <c:pt idx="5735">
                  <c:v>0</c:v>
                </c:pt>
                <c:pt idx="5736">
                  <c:v>0</c:v>
                </c:pt>
                <c:pt idx="5737">
                  <c:v>0</c:v>
                </c:pt>
                <c:pt idx="5738">
                  <c:v>0</c:v>
                </c:pt>
                <c:pt idx="5739">
                  <c:v>0</c:v>
                </c:pt>
                <c:pt idx="5740">
                  <c:v>0</c:v>
                </c:pt>
                <c:pt idx="5741">
                  <c:v>0</c:v>
                </c:pt>
                <c:pt idx="5742">
                  <c:v>0</c:v>
                </c:pt>
                <c:pt idx="5743">
                  <c:v>0</c:v>
                </c:pt>
                <c:pt idx="5744">
                  <c:v>0</c:v>
                </c:pt>
                <c:pt idx="5745">
                  <c:v>0</c:v>
                </c:pt>
                <c:pt idx="5746">
                  <c:v>0</c:v>
                </c:pt>
                <c:pt idx="5747">
                  <c:v>0</c:v>
                </c:pt>
                <c:pt idx="5748">
                  <c:v>0</c:v>
                </c:pt>
                <c:pt idx="5749">
                  <c:v>0</c:v>
                </c:pt>
                <c:pt idx="5750">
                  <c:v>0</c:v>
                </c:pt>
                <c:pt idx="5751">
                  <c:v>0</c:v>
                </c:pt>
                <c:pt idx="5752">
                  <c:v>0</c:v>
                </c:pt>
                <c:pt idx="5753">
                  <c:v>0</c:v>
                </c:pt>
                <c:pt idx="5754">
                  <c:v>0</c:v>
                </c:pt>
                <c:pt idx="5755">
                  <c:v>0</c:v>
                </c:pt>
                <c:pt idx="5756">
                  <c:v>0</c:v>
                </c:pt>
                <c:pt idx="5757">
                  <c:v>0</c:v>
                </c:pt>
                <c:pt idx="5758">
                  <c:v>0</c:v>
                </c:pt>
                <c:pt idx="5759">
                  <c:v>0</c:v>
                </c:pt>
                <c:pt idx="5760">
                  <c:v>0</c:v>
                </c:pt>
                <c:pt idx="5761">
                  <c:v>0</c:v>
                </c:pt>
                <c:pt idx="5762">
                  <c:v>0</c:v>
                </c:pt>
                <c:pt idx="5763">
                  <c:v>0</c:v>
                </c:pt>
                <c:pt idx="5764">
                  <c:v>0</c:v>
                </c:pt>
                <c:pt idx="5765">
                  <c:v>0</c:v>
                </c:pt>
                <c:pt idx="5766">
                  <c:v>0</c:v>
                </c:pt>
                <c:pt idx="5767">
                  <c:v>0</c:v>
                </c:pt>
                <c:pt idx="5768">
                  <c:v>0</c:v>
                </c:pt>
                <c:pt idx="5769">
                  <c:v>0</c:v>
                </c:pt>
                <c:pt idx="5770">
                  <c:v>0</c:v>
                </c:pt>
                <c:pt idx="5771">
                  <c:v>0</c:v>
                </c:pt>
                <c:pt idx="5772">
                  <c:v>0</c:v>
                </c:pt>
                <c:pt idx="5773">
                  <c:v>0</c:v>
                </c:pt>
                <c:pt idx="5774">
                  <c:v>0</c:v>
                </c:pt>
                <c:pt idx="5775">
                  <c:v>0</c:v>
                </c:pt>
                <c:pt idx="5776">
                  <c:v>0</c:v>
                </c:pt>
                <c:pt idx="5777">
                  <c:v>0</c:v>
                </c:pt>
                <c:pt idx="5778">
                  <c:v>0</c:v>
                </c:pt>
                <c:pt idx="5779">
                  <c:v>0</c:v>
                </c:pt>
                <c:pt idx="5780">
                  <c:v>0</c:v>
                </c:pt>
                <c:pt idx="5781">
                  <c:v>0</c:v>
                </c:pt>
                <c:pt idx="5782">
                  <c:v>0</c:v>
                </c:pt>
                <c:pt idx="5783">
                  <c:v>0</c:v>
                </c:pt>
                <c:pt idx="5784">
                  <c:v>0</c:v>
                </c:pt>
                <c:pt idx="5785">
                  <c:v>0</c:v>
                </c:pt>
                <c:pt idx="5786">
                  <c:v>0</c:v>
                </c:pt>
                <c:pt idx="5787">
                  <c:v>0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4C-2741-9246-45EADA2D0F5E}"/>
            </c:ext>
          </c:extLst>
        </c:ser>
        <c:ser>
          <c:idx val="1"/>
          <c:order val="1"/>
          <c:tx>
            <c:strRef>
              <c:f>Ancien!$F$1</c:f>
              <c:strCache>
                <c:ptCount val="1"/>
                <c:pt idx="0">
                  <c:v>Heure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Ancien!$A$2:$A$5885</c:f>
              <c:strCache>
                <c:ptCount val="696"/>
                <c:pt idx="0">
                  <c:v>25/06/2023 00:00</c:v>
                </c:pt>
                <c:pt idx="1">
                  <c:v>25/06/2023 01:00</c:v>
                </c:pt>
                <c:pt idx="2">
                  <c:v>25/06/2023 02:00</c:v>
                </c:pt>
                <c:pt idx="3">
                  <c:v>25/06/2023 03:00</c:v>
                </c:pt>
                <c:pt idx="4">
                  <c:v>25/06/2023 04:00</c:v>
                </c:pt>
                <c:pt idx="5">
                  <c:v>25/06/2023 05:00</c:v>
                </c:pt>
                <c:pt idx="6">
                  <c:v>25/06/2023 06:00</c:v>
                </c:pt>
                <c:pt idx="7">
                  <c:v>25/06/2023 07:00</c:v>
                </c:pt>
                <c:pt idx="8">
                  <c:v>25/06/2023 08:00</c:v>
                </c:pt>
                <c:pt idx="9">
                  <c:v>25/06/2023 09:00</c:v>
                </c:pt>
                <c:pt idx="10">
                  <c:v>25/06/2023 10:00</c:v>
                </c:pt>
                <c:pt idx="11">
                  <c:v>25/06/2023 11:00</c:v>
                </c:pt>
                <c:pt idx="12">
                  <c:v>25/06/2023 12:00</c:v>
                </c:pt>
                <c:pt idx="13">
                  <c:v>25/06/2023 13:00</c:v>
                </c:pt>
                <c:pt idx="14">
                  <c:v>25/06/2023 14:00</c:v>
                </c:pt>
                <c:pt idx="15">
                  <c:v>25/06/2023 15:00</c:v>
                </c:pt>
                <c:pt idx="16">
                  <c:v>25/06/2023 16:00</c:v>
                </c:pt>
                <c:pt idx="17">
                  <c:v>25/06/2023 17:00</c:v>
                </c:pt>
                <c:pt idx="18">
                  <c:v>25/06/2023 18:00</c:v>
                </c:pt>
                <c:pt idx="19">
                  <c:v>25/06/2023 19:00</c:v>
                </c:pt>
                <c:pt idx="20">
                  <c:v>25/06/2023 20:00</c:v>
                </c:pt>
                <c:pt idx="21">
                  <c:v>25/06/2023 21:00</c:v>
                </c:pt>
                <c:pt idx="22">
                  <c:v>25/06/2023 22:00</c:v>
                </c:pt>
                <c:pt idx="23">
                  <c:v>25/06/2023 23:00</c:v>
                </c:pt>
                <c:pt idx="24">
                  <c:v>26/06/2023 00:00</c:v>
                </c:pt>
                <c:pt idx="25">
                  <c:v>26/06/2023 01:00</c:v>
                </c:pt>
                <c:pt idx="26">
                  <c:v>26/06/2023 02:00</c:v>
                </c:pt>
                <c:pt idx="27">
                  <c:v>26/06/2023 03:00</c:v>
                </c:pt>
                <c:pt idx="28">
                  <c:v>26/06/2023 04:00</c:v>
                </c:pt>
                <c:pt idx="29">
                  <c:v>26/06/2023 05:00</c:v>
                </c:pt>
                <c:pt idx="30">
                  <c:v>26/06/2023 06:00</c:v>
                </c:pt>
                <c:pt idx="31">
                  <c:v>26/06/2023 07:00</c:v>
                </c:pt>
                <c:pt idx="32">
                  <c:v>26/06/2023 08:00</c:v>
                </c:pt>
                <c:pt idx="33">
                  <c:v>26/06/2023 09:00</c:v>
                </c:pt>
                <c:pt idx="34">
                  <c:v>26/06/2023 10:00</c:v>
                </c:pt>
                <c:pt idx="35">
                  <c:v>26/06/2023 11:00</c:v>
                </c:pt>
                <c:pt idx="36">
                  <c:v>26/06/2023 12:00</c:v>
                </c:pt>
                <c:pt idx="37">
                  <c:v>26/06/2023 13:00</c:v>
                </c:pt>
                <c:pt idx="38">
                  <c:v>26/06/2023 14:00</c:v>
                </c:pt>
                <c:pt idx="39">
                  <c:v>26/06/2023 15:00</c:v>
                </c:pt>
                <c:pt idx="40">
                  <c:v>26/06/2023 16:00</c:v>
                </c:pt>
                <c:pt idx="41">
                  <c:v>26/06/2023 17:00</c:v>
                </c:pt>
                <c:pt idx="42">
                  <c:v>26/06/2023 18:00</c:v>
                </c:pt>
                <c:pt idx="43">
                  <c:v>26/06/2023 19:00</c:v>
                </c:pt>
                <c:pt idx="44">
                  <c:v>26/06/2023 20:00</c:v>
                </c:pt>
                <c:pt idx="45">
                  <c:v>26/06/2023 21:00</c:v>
                </c:pt>
                <c:pt idx="46">
                  <c:v>26/06/2023 22:00</c:v>
                </c:pt>
                <c:pt idx="47">
                  <c:v>26/06/2023 23:00</c:v>
                </c:pt>
                <c:pt idx="48">
                  <c:v>27/06/2023 00:00</c:v>
                </c:pt>
                <c:pt idx="49">
                  <c:v>27/06/2023 01:00</c:v>
                </c:pt>
                <c:pt idx="50">
                  <c:v>27/06/2023 02:00</c:v>
                </c:pt>
                <c:pt idx="51">
                  <c:v>27/06/2023 03:00</c:v>
                </c:pt>
                <c:pt idx="52">
                  <c:v>27/06/2023 04:00</c:v>
                </c:pt>
                <c:pt idx="53">
                  <c:v>27/06/2023 05:00</c:v>
                </c:pt>
                <c:pt idx="54">
                  <c:v>27/06/2023 06:00</c:v>
                </c:pt>
                <c:pt idx="55">
                  <c:v>27/06/2023 07:00</c:v>
                </c:pt>
                <c:pt idx="56">
                  <c:v>27/06/2023 08:00</c:v>
                </c:pt>
                <c:pt idx="57">
                  <c:v>27/06/2023 09:00</c:v>
                </c:pt>
                <c:pt idx="58">
                  <c:v>27/06/2023 10:00</c:v>
                </c:pt>
                <c:pt idx="59">
                  <c:v>27/06/2023 11:00</c:v>
                </c:pt>
                <c:pt idx="60">
                  <c:v>27/06/2023 12:00</c:v>
                </c:pt>
                <c:pt idx="61">
                  <c:v>27/06/2023 13:00</c:v>
                </c:pt>
                <c:pt idx="62">
                  <c:v>27/06/2023 14:00</c:v>
                </c:pt>
                <c:pt idx="63">
                  <c:v>27/06/2023 15:00</c:v>
                </c:pt>
                <c:pt idx="64">
                  <c:v>27/06/2023 16:00</c:v>
                </c:pt>
                <c:pt idx="65">
                  <c:v>27/06/2023 17:00</c:v>
                </c:pt>
                <c:pt idx="66">
                  <c:v>27/06/2023 18:00</c:v>
                </c:pt>
                <c:pt idx="67">
                  <c:v>27/06/2023 19:00</c:v>
                </c:pt>
                <c:pt idx="68">
                  <c:v>27/06/2023 20:00</c:v>
                </c:pt>
                <c:pt idx="69">
                  <c:v>27/06/2023 21:00</c:v>
                </c:pt>
                <c:pt idx="70">
                  <c:v>27/06/2023 22:00</c:v>
                </c:pt>
                <c:pt idx="71">
                  <c:v>27/06/2023 23:00</c:v>
                </c:pt>
                <c:pt idx="72">
                  <c:v>28/06/2023 00:00</c:v>
                </c:pt>
                <c:pt idx="73">
                  <c:v>28/06/2023 01:00</c:v>
                </c:pt>
                <c:pt idx="74">
                  <c:v>28/06/2023 02:00</c:v>
                </c:pt>
                <c:pt idx="75">
                  <c:v>28/06/2023 03:00</c:v>
                </c:pt>
                <c:pt idx="76">
                  <c:v>28/06/2023 04:00</c:v>
                </c:pt>
                <c:pt idx="77">
                  <c:v>28/06/2023 05:00</c:v>
                </c:pt>
                <c:pt idx="78">
                  <c:v>28/06/2023 06:00</c:v>
                </c:pt>
                <c:pt idx="79">
                  <c:v>28/06/2023 07:00</c:v>
                </c:pt>
                <c:pt idx="80">
                  <c:v>28/06/2023 08:00</c:v>
                </c:pt>
                <c:pt idx="81">
                  <c:v>28/06/2023 09:00</c:v>
                </c:pt>
                <c:pt idx="82">
                  <c:v>28/06/2023 10:00</c:v>
                </c:pt>
                <c:pt idx="83">
                  <c:v>28/06/2023 11:00</c:v>
                </c:pt>
                <c:pt idx="84">
                  <c:v>28/06/2023 12:00</c:v>
                </c:pt>
                <c:pt idx="85">
                  <c:v>28/06/2023 13:00</c:v>
                </c:pt>
                <c:pt idx="86">
                  <c:v>28/06/2023 14:00</c:v>
                </c:pt>
                <c:pt idx="87">
                  <c:v>28/06/2023 15:00</c:v>
                </c:pt>
                <c:pt idx="88">
                  <c:v>28/06/2023 16:00</c:v>
                </c:pt>
                <c:pt idx="89">
                  <c:v>28/06/2023 17:00</c:v>
                </c:pt>
                <c:pt idx="90">
                  <c:v>28/06/2023 18:00</c:v>
                </c:pt>
                <c:pt idx="91">
                  <c:v>28/06/2023 19:00</c:v>
                </c:pt>
                <c:pt idx="92">
                  <c:v>28/06/2023 20:00</c:v>
                </c:pt>
                <c:pt idx="93">
                  <c:v>28/06/2023 21:00</c:v>
                </c:pt>
                <c:pt idx="94">
                  <c:v>28/06/2023 22:00</c:v>
                </c:pt>
                <c:pt idx="95">
                  <c:v>28/06/2023 23:00</c:v>
                </c:pt>
                <c:pt idx="96">
                  <c:v>29/06/2023 00:00</c:v>
                </c:pt>
                <c:pt idx="97">
                  <c:v>29/06/2023 01:00</c:v>
                </c:pt>
                <c:pt idx="98">
                  <c:v>29/06/2023 02:00</c:v>
                </c:pt>
                <c:pt idx="99">
                  <c:v>29/06/2023 03:00</c:v>
                </c:pt>
                <c:pt idx="100">
                  <c:v>29/06/2023 04:00</c:v>
                </c:pt>
                <c:pt idx="101">
                  <c:v>29/06/2023 05:00</c:v>
                </c:pt>
                <c:pt idx="102">
                  <c:v>29/06/2023 06:00</c:v>
                </c:pt>
                <c:pt idx="103">
                  <c:v>29/06/2023 07:00</c:v>
                </c:pt>
                <c:pt idx="104">
                  <c:v>29/06/2023 08:00</c:v>
                </c:pt>
                <c:pt idx="105">
                  <c:v>29/06/2023 09:00</c:v>
                </c:pt>
                <c:pt idx="106">
                  <c:v>29/06/2023 10:00</c:v>
                </c:pt>
                <c:pt idx="107">
                  <c:v>29/06/2023 11:00</c:v>
                </c:pt>
                <c:pt idx="108">
                  <c:v>29/06/2023 12:00</c:v>
                </c:pt>
                <c:pt idx="109">
                  <c:v>29/06/2023 13:00</c:v>
                </c:pt>
                <c:pt idx="110">
                  <c:v>29/06/2023 14:00</c:v>
                </c:pt>
                <c:pt idx="111">
                  <c:v>29/06/2023 15:00</c:v>
                </c:pt>
                <c:pt idx="112">
                  <c:v>29/06/2023 16:00</c:v>
                </c:pt>
                <c:pt idx="113">
                  <c:v>29/06/2023 17:00</c:v>
                </c:pt>
                <c:pt idx="114">
                  <c:v>29/06/2023 18:00</c:v>
                </c:pt>
                <c:pt idx="115">
                  <c:v>29/06/2023 19:00</c:v>
                </c:pt>
                <c:pt idx="116">
                  <c:v>29/06/2023 20:00</c:v>
                </c:pt>
                <c:pt idx="117">
                  <c:v>29/06/2023 21:00</c:v>
                </c:pt>
                <c:pt idx="118">
                  <c:v>29/06/2023 22:00</c:v>
                </c:pt>
                <c:pt idx="119">
                  <c:v>29/06/2023 23:00</c:v>
                </c:pt>
                <c:pt idx="120">
                  <c:v>30/06/2023 00:00</c:v>
                </c:pt>
                <c:pt idx="121">
                  <c:v>30/06/2023 01:00</c:v>
                </c:pt>
                <c:pt idx="122">
                  <c:v>30/06/2023 02:00</c:v>
                </c:pt>
                <c:pt idx="123">
                  <c:v>30/06/2023 03:00</c:v>
                </c:pt>
                <c:pt idx="124">
                  <c:v>30/06/2023 04:00</c:v>
                </c:pt>
                <c:pt idx="125">
                  <c:v>30/06/2023 05:00</c:v>
                </c:pt>
                <c:pt idx="126">
                  <c:v>30/06/2023 06:00</c:v>
                </c:pt>
                <c:pt idx="127">
                  <c:v>30/06/2023 07:00</c:v>
                </c:pt>
                <c:pt idx="128">
                  <c:v>30/06/2023 08:00</c:v>
                </c:pt>
                <c:pt idx="129">
                  <c:v>30/06/2023 09:00</c:v>
                </c:pt>
                <c:pt idx="130">
                  <c:v>30/06/2023 10:00</c:v>
                </c:pt>
                <c:pt idx="131">
                  <c:v>30/06/2023 11:00</c:v>
                </c:pt>
                <c:pt idx="132">
                  <c:v>30/06/2023 12:00</c:v>
                </c:pt>
                <c:pt idx="133">
                  <c:v>30/06/2023 13:00</c:v>
                </c:pt>
                <c:pt idx="134">
                  <c:v>30/06/2023 14:00</c:v>
                </c:pt>
                <c:pt idx="135">
                  <c:v>30/06/2023 15:00</c:v>
                </c:pt>
                <c:pt idx="136">
                  <c:v>30/06/2023 16:00</c:v>
                </c:pt>
                <c:pt idx="137">
                  <c:v>30/06/2023 17:00</c:v>
                </c:pt>
                <c:pt idx="138">
                  <c:v>30/06/2023 18:00</c:v>
                </c:pt>
                <c:pt idx="139">
                  <c:v>30/06/2023 19:00</c:v>
                </c:pt>
                <c:pt idx="140">
                  <c:v>30/06/2023 20:00</c:v>
                </c:pt>
                <c:pt idx="141">
                  <c:v>30/06/2023 21:00</c:v>
                </c:pt>
                <c:pt idx="142">
                  <c:v>30/06/2023 22:00</c:v>
                </c:pt>
                <c:pt idx="143">
                  <c:v>30/06/2023 23:00</c:v>
                </c:pt>
                <c:pt idx="144">
                  <c:v>01/07/2023 00:00</c:v>
                </c:pt>
                <c:pt idx="145">
                  <c:v>01/07/2023 01:00</c:v>
                </c:pt>
                <c:pt idx="146">
                  <c:v>01/07/2023 02:00</c:v>
                </c:pt>
                <c:pt idx="147">
                  <c:v>01/07/2023 03:00</c:v>
                </c:pt>
                <c:pt idx="148">
                  <c:v>01/07/2023 04:00</c:v>
                </c:pt>
                <c:pt idx="149">
                  <c:v>01/07/2023 05:00</c:v>
                </c:pt>
                <c:pt idx="150">
                  <c:v>01/07/2023 06:00</c:v>
                </c:pt>
                <c:pt idx="151">
                  <c:v>01/07/2023 07:00</c:v>
                </c:pt>
                <c:pt idx="152">
                  <c:v>01/07/2023 08:00</c:v>
                </c:pt>
                <c:pt idx="153">
                  <c:v>01/07/2023 09:00</c:v>
                </c:pt>
                <c:pt idx="154">
                  <c:v>01/07/2023 10:00</c:v>
                </c:pt>
                <c:pt idx="155">
                  <c:v>01/07/2023 11:00</c:v>
                </c:pt>
                <c:pt idx="156">
                  <c:v>01/07/2023 12:00</c:v>
                </c:pt>
                <c:pt idx="157">
                  <c:v>01/07/2023 13:00</c:v>
                </c:pt>
                <c:pt idx="158">
                  <c:v>01/07/2023 14:00</c:v>
                </c:pt>
                <c:pt idx="159">
                  <c:v>01/07/2023 15:00</c:v>
                </c:pt>
                <c:pt idx="160">
                  <c:v>01/07/2023 16:00</c:v>
                </c:pt>
                <c:pt idx="161">
                  <c:v>01/07/2023 17:00</c:v>
                </c:pt>
                <c:pt idx="162">
                  <c:v>01/07/2023 18:00</c:v>
                </c:pt>
                <c:pt idx="163">
                  <c:v>01/07/2023 19:00</c:v>
                </c:pt>
                <c:pt idx="164">
                  <c:v>01/07/2023 20:00</c:v>
                </c:pt>
                <c:pt idx="165">
                  <c:v>01/07/2023 21:00</c:v>
                </c:pt>
                <c:pt idx="166">
                  <c:v>01/07/2023 22:00</c:v>
                </c:pt>
                <c:pt idx="167">
                  <c:v>01/07/2023 23:00</c:v>
                </c:pt>
                <c:pt idx="168">
                  <c:v>02/07/2023 00:00</c:v>
                </c:pt>
                <c:pt idx="169">
                  <c:v>02/07/2023 01:00</c:v>
                </c:pt>
                <c:pt idx="170">
                  <c:v>02/07/2023 02:00</c:v>
                </c:pt>
                <c:pt idx="171">
                  <c:v>02/07/2023 03:00</c:v>
                </c:pt>
                <c:pt idx="172">
                  <c:v>02/07/2023 04:00</c:v>
                </c:pt>
                <c:pt idx="173">
                  <c:v>02/07/2023 05:00</c:v>
                </c:pt>
                <c:pt idx="174">
                  <c:v>02/07/2023 06:00</c:v>
                </c:pt>
                <c:pt idx="175">
                  <c:v>02/07/2023 07:00</c:v>
                </c:pt>
                <c:pt idx="176">
                  <c:v>02/07/2023 08:00</c:v>
                </c:pt>
                <c:pt idx="177">
                  <c:v>02/07/2023 09:00</c:v>
                </c:pt>
                <c:pt idx="178">
                  <c:v>02/07/2023 10:00</c:v>
                </c:pt>
                <c:pt idx="179">
                  <c:v>02/07/2023 11:00</c:v>
                </c:pt>
                <c:pt idx="180">
                  <c:v>02/07/2023 12:00</c:v>
                </c:pt>
                <c:pt idx="181">
                  <c:v>02/07/2023 13:00</c:v>
                </c:pt>
                <c:pt idx="182">
                  <c:v>02/07/2023 14:00</c:v>
                </c:pt>
                <c:pt idx="183">
                  <c:v>02/07/2023 15:00</c:v>
                </c:pt>
                <c:pt idx="184">
                  <c:v>02/07/2023 16:00</c:v>
                </c:pt>
                <c:pt idx="185">
                  <c:v>02/07/2023 17:00</c:v>
                </c:pt>
                <c:pt idx="186">
                  <c:v>02/07/2023 18:00</c:v>
                </c:pt>
                <c:pt idx="187">
                  <c:v>02/07/2023 19:00</c:v>
                </c:pt>
                <c:pt idx="188">
                  <c:v>02/07/2023 20:00</c:v>
                </c:pt>
                <c:pt idx="189">
                  <c:v>02/07/2023 21:00</c:v>
                </c:pt>
                <c:pt idx="190">
                  <c:v>02/07/2023 22:00</c:v>
                </c:pt>
                <c:pt idx="191">
                  <c:v>02/07/2023 23:00</c:v>
                </c:pt>
                <c:pt idx="192">
                  <c:v>03/07/2023 00:00</c:v>
                </c:pt>
                <c:pt idx="193">
                  <c:v>03/07/2023 01:00</c:v>
                </c:pt>
                <c:pt idx="194">
                  <c:v>03/07/2023 02:00</c:v>
                </c:pt>
                <c:pt idx="195">
                  <c:v>03/07/2023 03:00</c:v>
                </c:pt>
                <c:pt idx="196">
                  <c:v>03/07/2023 04:00</c:v>
                </c:pt>
                <c:pt idx="197">
                  <c:v>03/07/2023 05:00</c:v>
                </c:pt>
                <c:pt idx="198">
                  <c:v>03/07/2023 06:00</c:v>
                </c:pt>
                <c:pt idx="199">
                  <c:v>03/07/2023 07:00</c:v>
                </c:pt>
                <c:pt idx="200">
                  <c:v>03/07/2023 08:00</c:v>
                </c:pt>
                <c:pt idx="201">
                  <c:v>03/07/2023 09:00</c:v>
                </c:pt>
                <c:pt idx="202">
                  <c:v>03/07/2023 10:00</c:v>
                </c:pt>
                <c:pt idx="203">
                  <c:v>03/07/2023 11:00</c:v>
                </c:pt>
                <c:pt idx="204">
                  <c:v>03/07/2023 12:00</c:v>
                </c:pt>
                <c:pt idx="205">
                  <c:v>03/07/2023 13:00</c:v>
                </c:pt>
                <c:pt idx="206">
                  <c:v>03/07/2023 14:00</c:v>
                </c:pt>
                <c:pt idx="207">
                  <c:v>03/07/2023 15:00</c:v>
                </c:pt>
                <c:pt idx="208">
                  <c:v>03/07/2023 16:00</c:v>
                </c:pt>
                <c:pt idx="209">
                  <c:v>03/07/2023 17:00</c:v>
                </c:pt>
                <c:pt idx="210">
                  <c:v>03/07/2023 18:00</c:v>
                </c:pt>
                <c:pt idx="211">
                  <c:v>03/07/2023 19:00</c:v>
                </c:pt>
                <c:pt idx="212">
                  <c:v>03/07/2023 20:00</c:v>
                </c:pt>
                <c:pt idx="213">
                  <c:v>03/07/2023 21:00</c:v>
                </c:pt>
                <c:pt idx="214">
                  <c:v>03/07/2023 22:00</c:v>
                </c:pt>
                <c:pt idx="215">
                  <c:v>03/07/2023 23:00</c:v>
                </c:pt>
                <c:pt idx="216">
                  <c:v>04/07/2023 00:00</c:v>
                </c:pt>
                <c:pt idx="217">
                  <c:v>04/07/2023 01:00</c:v>
                </c:pt>
                <c:pt idx="218">
                  <c:v>04/07/2023 02:00</c:v>
                </c:pt>
                <c:pt idx="219">
                  <c:v>04/07/2023 03:00</c:v>
                </c:pt>
                <c:pt idx="220">
                  <c:v>04/07/2023 04:00</c:v>
                </c:pt>
                <c:pt idx="221">
                  <c:v>04/07/2023 05:00</c:v>
                </c:pt>
                <c:pt idx="222">
                  <c:v>04/07/2023 06:00</c:v>
                </c:pt>
                <c:pt idx="223">
                  <c:v>04/07/2023 07:00</c:v>
                </c:pt>
                <c:pt idx="224">
                  <c:v>04/07/2023 08:00</c:v>
                </c:pt>
                <c:pt idx="225">
                  <c:v>04/07/2023 09:00</c:v>
                </c:pt>
                <c:pt idx="226">
                  <c:v>04/07/2023 10:00</c:v>
                </c:pt>
                <c:pt idx="227">
                  <c:v>04/07/2023 11:00</c:v>
                </c:pt>
                <c:pt idx="228">
                  <c:v>04/07/2023 12:00</c:v>
                </c:pt>
                <c:pt idx="229">
                  <c:v>04/07/2023 13:00</c:v>
                </c:pt>
                <c:pt idx="230">
                  <c:v>04/07/2023 14:00</c:v>
                </c:pt>
                <c:pt idx="231">
                  <c:v>04/07/2023 15:00</c:v>
                </c:pt>
                <c:pt idx="232">
                  <c:v>04/07/2023 16:00</c:v>
                </c:pt>
                <c:pt idx="233">
                  <c:v>04/07/2023 17:00</c:v>
                </c:pt>
                <c:pt idx="234">
                  <c:v>04/07/2023 18:00</c:v>
                </c:pt>
                <c:pt idx="235">
                  <c:v>04/07/2023 19:00</c:v>
                </c:pt>
                <c:pt idx="236">
                  <c:v>04/07/2023 20:00</c:v>
                </c:pt>
                <c:pt idx="237">
                  <c:v>04/07/2023 21:00</c:v>
                </c:pt>
                <c:pt idx="238">
                  <c:v>04/07/2023 22:00</c:v>
                </c:pt>
                <c:pt idx="239">
                  <c:v>04/07/2023 23:00</c:v>
                </c:pt>
                <c:pt idx="240">
                  <c:v>05/07/2023 00:00</c:v>
                </c:pt>
                <c:pt idx="241">
                  <c:v>05/07/2023 01:00</c:v>
                </c:pt>
                <c:pt idx="242">
                  <c:v>05/07/2023 02:00</c:v>
                </c:pt>
                <c:pt idx="243">
                  <c:v>05/07/2023 03:00</c:v>
                </c:pt>
                <c:pt idx="244">
                  <c:v>05/07/2023 04:00</c:v>
                </c:pt>
                <c:pt idx="245">
                  <c:v>05/07/2023 05:00</c:v>
                </c:pt>
                <c:pt idx="246">
                  <c:v>05/07/2023 06:00</c:v>
                </c:pt>
                <c:pt idx="247">
                  <c:v>05/07/2023 07:00</c:v>
                </c:pt>
                <c:pt idx="248">
                  <c:v>05/07/2023 08:00</c:v>
                </c:pt>
                <c:pt idx="249">
                  <c:v>05/07/2023 09:00</c:v>
                </c:pt>
                <c:pt idx="250">
                  <c:v>05/07/2023 10:00</c:v>
                </c:pt>
                <c:pt idx="251">
                  <c:v>05/07/2023 11:00</c:v>
                </c:pt>
                <c:pt idx="252">
                  <c:v>05/07/2023 12:00</c:v>
                </c:pt>
                <c:pt idx="253">
                  <c:v>05/07/2023 13:00</c:v>
                </c:pt>
                <c:pt idx="254">
                  <c:v>05/07/2023 14:00</c:v>
                </c:pt>
                <c:pt idx="255">
                  <c:v>05/07/2023 15:00</c:v>
                </c:pt>
                <c:pt idx="256">
                  <c:v>05/07/2023 16:00</c:v>
                </c:pt>
                <c:pt idx="257">
                  <c:v>05/07/2023 17:00</c:v>
                </c:pt>
                <c:pt idx="258">
                  <c:v>05/07/2023 18:00</c:v>
                </c:pt>
                <c:pt idx="259">
                  <c:v>05/07/2023 19:00</c:v>
                </c:pt>
                <c:pt idx="260">
                  <c:v>05/07/2023 20:00</c:v>
                </c:pt>
                <c:pt idx="261">
                  <c:v>05/07/2023 21:00</c:v>
                </c:pt>
                <c:pt idx="262">
                  <c:v>05/07/2023 22:00</c:v>
                </c:pt>
                <c:pt idx="263">
                  <c:v>05/07/2023 23:00</c:v>
                </c:pt>
                <c:pt idx="264">
                  <c:v>06/07/2023 00:00</c:v>
                </c:pt>
                <c:pt idx="265">
                  <c:v>06/07/2023 01:00</c:v>
                </c:pt>
                <c:pt idx="266">
                  <c:v>06/07/2023 02:00</c:v>
                </c:pt>
                <c:pt idx="267">
                  <c:v>06/07/2023 03:00</c:v>
                </c:pt>
                <c:pt idx="268">
                  <c:v>06/07/2023 04:00</c:v>
                </c:pt>
                <c:pt idx="269">
                  <c:v>06/07/2023 05:00</c:v>
                </c:pt>
                <c:pt idx="270">
                  <c:v>06/07/2023 06:00</c:v>
                </c:pt>
                <c:pt idx="271">
                  <c:v>06/07/2023 07:00</c:v>
                </c:pt>
                <c:pt idx="272">
                  <c:v>06/07/2023 08:00</c:v>
                </c:pt>
                <c:pt idx="273">
                  <c:v>06/07/2023 09:00</c:v>
                </c:pt>
                <c:pt idx="274">
                  <c:v>06/07/2023 10:00</c:v>
                </c:pt>
                <c:pt idx="275">
                  <c:v>06/07/2023 11:00</c:v>
                </c:pt>
                <c:pt idx="276">
                  <c:v>06/07/2023 12:00</c:v>
                </c:pt>
                <c:pt idx="277">
                  <c:v>06/07/2023 13:00</c:v>
                </c:pt>
                <c:pt idx="278">
                  <c:v>06/07/2023 14:00</c:v>
                </c:pt>
                <c:pt idx="279">
                  <c:v>06/07/2023 15:00</c:v>
                </c:pt>
                <c:pt idx="280">
                  <c:v>06/07/2023 16:00</c:v>
                </c:pt>
                <c:pt idx="281">
                  <c:v>06/07/2023 17:00</c:v>
                </c:pt>
                <c:pt idx="282">
                  <c:v>06/07/2023 18:00</c:v>
                </c:pt>
                <c:pt idx="283">
                  <c:v>06/07/2023 19:00</c:v>
                </c:pt>
                <c:pt idx="284">
                  <c:v>06/07/2023 20:00</c:v>
                </c:pt>
                <c:pt idx="285">
                  <c:v>06/07/2023 21:00</c:v>
                </c:pt>
                <c:pt idx="286">
                  <c:v>06/07/2023 22:00</c:v>
                </c:pt>
                <c:pt idx="287">
                  <c:v>06/07/2023 23:00</c:v>
                </c:pt>
                <c:pt idx="288">
                  <c:v>07/07/2023 00:00</c:v>
                </c:pt>
                <c:pt idx="289">
                  <c:v>07/07/2023 01:00</c:v>
                </c:pt>
                <c:pt idx="290">
                  <c:v>07/07/2023 02:00</c:v>
                </c:pt>
                <c:pt idx="291">
                  <c:v>07/07/2023 03:00</c:v>
                </c:pt>
                <c:pt idx="292">
                  <c:v>07/07/2023 04:00</c:v>
                </c:pt>
                <c:pt idx="293">
                  <c:v>07/07/2023 05:00</c:v>
                </c:pt>
                <c:pt idx="294">
                  <c:v>07/07/2023 06:00</c:v>
                </c:pt>
                <c:pt idx="295">
                  <c:v>07/07/2023 07:00</c:v>
                </c:pt>
                <c:pt idx="296">
                  <c:v>07/07/2023 08:00</c:v>
                </c:pt>
                <c:pt idx="297">
                  <c:v>07/07/2023 09:00</c:v>
                </c:pt>
                <c:pt idx="298">
                  <c:v>07/07/2023 10:00</c:v>
                </c:pt>
                <c:pt idx="299">
                  <c:v>07/07/2023 11:00</c:v>
                </c:pt>
                <c:pt idx="300">
                  <c:v>07/07/2023 12:00</c:v>
                </c:pt>
                <c:pt idx="301">
                  <c:v>07/07/2023 13:00</c:v>
                </c:pt>
                <c:pt idx="302">
                  <c:v>07/07/2023 14:00</c:v>
                </c:pt>
                <c:pt idx="303">
                  <c:v>07/07/2023 15:00</c:v>
                </c:pt>
                <c:pt idx="304">
                  <c:v>07/07/2023 16:00</c:v>
                </c:pt>
                <c:pt idx="305">
                  <c:v>07/07/2023 17:00</c:v>
                </c:pt>
                <c:pt idx="306">
                  <c:v>07/07/2023 18:00</c:v>
                </c:pt>
                <c:pt idx="307">
                  <c:v>07/07/2023 19:00</c:v>
                </c:pt>
                <c:pt idx="308">
                  <c:v>07/07/2023 20:00</c:v>
                </c:pt>
                <c:pt idx="309">
                  <c:v>07/07/2023 21:00</c:v>
                </c:pt>
                <c:pt idx="310">
                  <c:v>07/07/2023 22:00</c:v>
                </c:pt>
                <c:pt idx="311">
                  <c:v>07/07/2023 23:00</c:v>
                </c:pt>
                <c:pt idx="312">
                  <c:v>08/07/2023 00:00</c:v>
                </c:pt>
                <c:pt idx="313">
                  <c:v>08/07/2023 01:00</c:v>
                </c:pt>
                <c:pt idx="314">
                  <c:v>08/07/2023 02:00</c:v>
                </c:pt>
                <c:pt idx="315">
                  <c:v>08/07/2023 03:00</c:v>
                </c:pt>
                <c:pt idx="316">
                  <c:v>08/07/2023 04:00</c:v>
                </c:pt>
                <c:pt idx="317">
                  <c:v>08/07/2023 05:00</c:v>
                </c:pt>
                <c:pt idx="318">
                  <c:v>08/07/2023 06:00</c:v>
                </c:pt>
                <c:pt idx="319">
                  <c:v>08/07/2023 07:00</c:v>
                </c:pt>
                <c:pt idx="320">
                  <c:v>08/07/2023 08:00</c:v>
                </c:pt>
                <c:pt idx="321">
                  <c:v>08/07/2023 09:00</c:v>
                </c:pt>
                <c:pt idx="322">
                  <c:v>08/07/2023 10:00</c:v>
                </c:pt>
                <c:pt idx="323">
                  <c:v>08/07/2023 11:00</c:v>
                </c:pt>
                <c:pt idx="324">
                  <c:v>08/07/2023 12:00</c:v>
                </c:pt>
                <c:pt idx="325">
                  <c:v>08/07/2023 13:00</c:v>
                </c:pt>
                <c:pt idx="326">
                  <c:v>08/07/2023 14:00</c:v>
                </c:pt>
                <c:pt idx="327">
                  <c:v>08/07/2023 15:00</c:v>
                </c:pt>
                <c:pt idx="328">
                  <c:v>08/07/2023 16:00</c:v>
                </c:pt>
                <c:pt idx="329">
                  <c:v>08/07/2023 17:00</c:v>
                </c:pt>
                <c:pt idx="330">
                  <c:v>08/07/2023 18:00</c:v>
                </c:pt>
                <c:pt idx="331">
                  <c:v>08/07/2023 19:00</c:v>
                </c:pt>
                <c:pt idx="332">
                  <c:v>08/07/2023 20:00</c:v>
                </c:pt>
                <c:pt idx="333">
                  <c:v>08/07/2023 21:00</c:v>
                </c:pt>
                <c:pt idx="334">
                  <c:v>08/07/2023 22:00</c:v>
                </c:pt>
                <c:pt idx="335">
                  <c:v>08/07/2023 23:00</c:v>
                </c:pt>
                <c:pt idx="336">
                  <c:v>09/07/2023 00:00</c:v>
                </c:pt>
                <c:pt idx="337">
                  <c:v>09/07/2023 01:00</c:v>
                </c:pt>
                <c:pt idx="338">
                  <c:v>09/07/2023 02:00</c:v>
                </c:pt>
                <c:pt idx="339">
                  <c:v>09/07/2023 03:00</c:v>
                </c:pt>
                <c:pt idx="340">
                  <c:v>09/07/2023 04:00</c:v>
                </c:pt>
                <c:pt idx="341">
                  <c:v>09/07/2023 05:00</c:v>
                </c:pt>
                <c:pt idx="342">
                  <c:v>09/07/2023 06:00</c:v>
                </c:pt>
                <c:pt idx="343">
                  <c:v>09/07/2023 07:00</c:v>
                </c:pt>
                <c:pt idx="344">
                  <c:v>09/07/2023 08:00</c:v>
                </c:pt>
                <c:pt idx="345">
                  <c:v>09/07/2023 09:00</c:v>
                </c:pt>
                <c:pt idx="346">
                  <c:v>09/07/2023 10:00</c:v>
                </c:pt>
                <c:pt idx="347">
                  <c:v>09/07/2023 11:00</c:v>
                </c:pt>
                <c:pt idx="348">
                  <c:v>09/07/2023 12:00</c:v>
                </c:pt>
                <c:pt idx="349">
                  <c:v>09/07/2023 13:00</c:v>
                </c:pt>
                <c:pt idx="350">
                  <c:v>09/07/2023 14:00</c:v>
                </c:pt>
                <c:pt idx="351">
                  <c:v>09/07/2023 15:00</c:v>
                </c:pt>
                <c:pt idx="352">
                  <c:v>09/07/2023 16:00</c:v>
                </c:pt>
                <c:pt idx="353">
                  <c:v>09/07/2023 17:00</c:v>
                </c:pt>
                <c:pt idx="354">
                  <c:v>09/07/2023 18:00</c:v>
                </c:pt>
                <c:pt idx="355">
                  <c:v>09/07/2023 19:00</c:v>
                </c:pt>
                <c:pt idx="356">
                  <c:v>09/07/2023 20:00</c:v>
                </c:pt>
                <c:pt idx="357">
                  <c:v>09/07/2023 21:00</c:v>
                </c:pt>
                <c:pt idx="358">
                  <c:v>09/07/2023 22:00</c:v>
                </c:pt>
                <c:pt idx="359">
                  <c:v>09/07/2023 23:00</c:v>
                </c:pt>
                <c:pt idx="360">
                  <c:v>10/07/2023 00:00</c:v>
                </c:pt>
                <c:pt idx="361">
                  <c:v>10/07/2023 01:00</c:v>
                </c:pt>
                <c:pt idx="362">
                  <c:v>10/07/2023 02:00</c:v>
                </c:pt>
                <c:pt idx="363">
                  <c:v>10/07/2023 03:00</c:v>
                </c:pt>
                <c:pt idx="364">
                  <c:v>10/07/2023 04:00</c:v>
                </c:pt>
                <c:pt idx="365">
                  <c:v>10/07/2023 05:00</c:v>
                </c:pt>
                <c:pt idx="366">
                  <c:v>10/07/2023 06:00</c:v>
                </c:pt>
                <c:pt idx="367">
                  <c:v>10/07/2023 07:00</c:v>
                </c:pt>
                <c:pt idx="368">
                  <c:v>10/07/2023 08:00</c:v>
                </c:pt>
                <c:pt idx="369">
                  <c:v>10/07/2023 09:00</c:v>
                </c:pt>
                <c:pt idx="370">
                  <c:v>10/07/2023 10:00</c:v>
                </c:pt>
                <c:pt idx="371">
                  <c:v>10/07/2023 11:00</c:v>
                </c:pt>
                <c:pt idx="372">
                  <c:v>10/07/2023 12:00</c:v>
                </c:pt>
                <c:pt idx="373">
                  <c:v>10/07/2023 13:00</c:v>
                </c:pt>
                <c:pt idx="374">
                  <c:v>10/07/2023 14:00</c:v>
                </c:pt>
                <c:pt idx="375">
                  <c:v>10/07/2023 15:00</c:v>
                </c:pt>
                <c:pt idx="376">
                  <c:v>10/07/2023 16:00</c:v>
                </c:pt>
                <c:pt idx="377">
                  <c:v>10/07/2023 17:00</c:v>
                </c:pt>
                <c:pt idx="378">
                  <c:v>10/07/2023 18:00</c:v>
                </c:pt>
                <c:pt idx="379">
                  <c:v>10/07/2023 19:00</c:v>
                </c:pt>
                <c:pt idx="380">
                  <c:v>10/07/2023 20:00</c:v>
                </c:pt>
                <c:pt idx="381">
                  <c:v>10/07/2023 21:00</c:v>
                </c:pt>
                <c:pt idx="382">
                  <c:v>10/07/2023 22:00</c:v>
                </c:pt>
                <c:pt idx="383">
                  <c:v>10/07/2023 23:00</c:v>
                </c:pt>
                <c:pt idx="384">
                  <c:v>11/07/2023 00:00</c:v>
                </c:pt>
                <c:pt idx="385">
                  <c:v>11/07/2023 01:00</c:v>
                </c:pt>
                <c:pt idx="386">
                  <c:v>11/07/2023 02:00</c:v>
                </c:pt>
                <c:pt idx="387">
                  <c:v>11/07/2023 03:00</c:v>
                </c:pt>
                <c:pt idx="388">
                  <c:v>11/07/2023 04:00</c:v>
                </c:pt>
                <c:pt idx="389">
                  <c:v>11/07/2023 05:00</c:v>
                </c:pt>
                <c:pt idx="390">
                  <c:v>11/07/2023 06:00</c:v>
                </c:pt>
                <c:pt idx="391">
                  <c:v>11/07/2023 07:00</c:v>
                </c:pt>
                <c:pt idx="392">
                  <c:v>11/07/2023 08:00</c:v>
                </c:pt>
                <c:pt idx="393">
                  <c:v>11/07/2023 09:00</c:v>
                </c:pt>
                <c:pt idx="394">
                  <c:v>11/07/2023 10:00</c:v>
                </c:pt>
                <c:pt idx="395">
                  <c:v>11/07/2023 11:00</c:v>
                </c:pt>
                <c:pt idx="396">
                  <c:v>11/07/2023 12:00</c:v>
                </c:pt>
                <c:pt idx="397">
                  <c:v>11/07/2023 13:00</c:v>
                </c:pt>
                <c:pt idx="398">
                  <c:v>11/07/2023 14:00</c:v>
                </c:pt>
                <c:pt idx="399">
                  <c:v>11/07/2023 15:00</c:v>
                </c:pt>
                <c:pt idx="400">
                  <c:v>11/07/2023 16:00</c:v>
                </c:pt>
                <c:pt idx="401">
                  <c:v>11/07/2023 17:00</c:v>
                </c:pt>
                <c:pt idx="402">
                  <c:v>11/07/2023 18:00</c:v>
                </c:pt>
                <c:pt idx="403">
                  <c:v>11/07/2023 19:00</c:v>
                </c:pt>
                <c:pt idx="404">
                  <c:v>11/07/2023 20:00</c:v>
                </c:pt>
                <c:pt idx="405">
                  <c:v>11/07/2023 21:00</c:v>
                </c:pt>
                <c:pt idx="406">
                  <c:v>11/07/2023 22:00</c:v>
                </c:pt>
                <c:pt idx="407">
                  <c:v>11/07/2023 23:00</c:v>
                </c:pt>
                <c:pt idx="408">
                  <c:v>12/07/2023 00:00</c:v>
                </c:pt>
                <c:pt idx="409">
                  <c:v>12/07/2023 01:00</c:v>
                </c:pt>
                <c:pt idx="410">
                  <c:v>12/07/2023 02:00</c:v>
                </c:pt>
                <c:pt idx="411">
                  <c:v>12/07/2023 03:00</c:v>
                </c:pt>
                <c:pt idx="412">
                  <c:v>12/07/2023 04:00</c:v>
                </c:pt>
                <c:pt idx="413">
                  <c:v>12/07/2023 05:00</c:v>
                </c:pt>
                <c:pt idx="414">
                  <c:v>12/07/2023 06:00</c:v>
                </c:pt>
                <c:pt idx="415">
                  <c:v>12/07/2023 07:00</c:v>
                </c:pt>
                <c:pt idx="416">
                  <c:v>12/07/2023 08:00</c:v>
                </c:pt>
                <c:pt idx="417">
                  <c:v>12/07/2023 09:00</c:v>
                </c:pt>
                <c:pt idx="418">
                  <c:v>12/07/2023 10:00</c:v>
                </c:pt>
                <c:pt idx="419">
                  <c:v>12/07/2023 11:00</c:v>
                </c:pt>
                <c:pt idx="420">
                  <c:v>12/07/2023 12:00</c:v>
                </c:pt>
                <c:pt idx="421">
                  <c:v>12/07/2023 13:00</c:v>
                </c:pt>
                <c:pt idx="422">
                  <c:v>12/07/2023 14:00</c:v>
                </c:pt>
                <c:pt idx="423">
                  <c:v>12/07/2023 15:00</c:v>
                </c:pt>
                <c:pt idx="424">
                  <c:v>12/07/2023 16:00</c:v>
                </c:pt>
                <c:pt idx="425">
                  <c:v>12/07/2023 17:00</c:v>
                </c:pt>
                <c:pt idx="426">
                  <c:v>12/07/2023 18:00</c:v>
                </c:pt>
                <c:pt idx="427">
                  <c:v>12/07/2023 19:00</c:v>
                </c:pt>
                <c:pt idx="428">
                  <c:v>12/07/2023 20:00</c:v>
                </c:pt>
                <c:pt idx="429">
                  <c:v>12/07/2023 21:00</c:v>
                </c:pt>
                <c:pt idx="430">
                  <c:v>12/07/2023 22:00</c:v>
                </c:pt>
                <c:pt idx="431">
                  <c:v>12/07/2023 23:00</c:v>
                </c:pt>
                <c:pt idx="432">
                  <c:v>13/07/2023 00:00</c:v>
                </c:pt>
                <c:pt idx="433">
                  <c:v>13/07/2023 01:00</c:v>
                </c:pt>
                <c:pt idx="434">
                  <c:v>13/07/2023 02:00</c:v>
                </c:pt>
                <c:pt idx="435">
                  <c:v>13/07/2023 03:00</c:v>
                </c:pt>
                <c:pt idx="436">
                  <c:v>13/07/2023 04:00</c:v>
                </c:pt>
                <c:pt idx="437">
                  <c:v>13/07/2023 05:00</c:v>
                </c:pt>
                <c:pt idx="438">
                  <c:v>13/07/2023 06:00</c:v>
                </c:pt>
                <c:pt idx="439">
                  <c:v>13/07/2023 07:00</c:v>
                </c:pt>
                <c:pt idx="440">
                  <c:v>13/07/2023 08:00</c:v>
                </c:pt>
                <c:pt idx="441">
                  <c:v>13/07/2023 09:00</c:v>
                </c:pt>
                <c:pt idx="442">
                  <c:v>13/07/2023 10:00</c:v>
                </c:pt>
                <c:pt idx="443">
                  <c:v>13/07/2023 11:00</c:v>
                </c:pt>
                <c:pt idx="444">
                  <c:v>13/07/2023 12:00</c:v>
                </c:pt>
                <c:pt idx="445">
                  <c:v>13/07/2023 13:00</c:v>
                </c:pt>
                <c:pt idx="446">
                  <c:v>13/07/2023 14:00</c:v>
                </c:pt>
                <c:pt idx="447">
                  <c:v>13/07/2023 15:00</c:v>
                </c:pt>
                <c:pt idx="448">
                  <c:v>13/07/2023 16:00</c:v>
                </c:pt>
                <c:pt idx="449">
                  <c:v>13/07/2023 17:00</c:v>
                </c:pt>
                <c:pt idx="450">
                  <c:v>13/07/2023 18:00</c:v>
                </c:pt>
                <c:pt idx="451">
                  <c:v>13/07/2023 19:00</c:v>
                </c:pt>
                <c:pt idx="452">
                  <c:v>13/07/2023 20:00</c:v>
                </c:pt>
                <c:pt idx="453">
                  <c:v>13/07/2023 21:00</c:v>
                </c:pt>
                <c:pt idx="454">
                  <c:v>13/07/2023 22:00</c:v>
                </c:pt>
                <c:pt idx="455">
                  <c:v>13/07/2023 23:00</c:v>
                </c:pt>
                <c:pt idx="456">
                  <c:v>14/07/2023 00:00</c:v>
                </c:pt>
                <c:pt idx="457">
                  <c:v>14/07/2023 01:00</c:v>
                </c:pt>
                <c:pt idx="458">
                  <c:v>14/07/2023 02:00</c:v>
                </c:pt>
                <c:pt idx="459">
                  <c:v>14/07/2023 03:00</c:v>
                </c:pt>
                <c:pt idx="460">
                  <c:v>14/07/2023 04:00</c:v>
                </c:pt>
                <c:pt idx="461">
                  <c:v>14/07/2023 05:00</c:v>
                </c:pt>
                <c:pt idx="462">
                  <c:v>14/07/2023 06:00</c:v>
                </c:pt>
                <c:pt idx="463">
                  <c:v>14/07/2023 07:00</c:v>
                </c:pt>
                <c:pt idx="464">
                  <c:v>14/07/2023 08:00</c:v>
                </c:pt>
                <c:pt idx="465">
                  <c:v>14/07/2023 09:00</c:v>
                </c:pt>
                <c:pt idx="466">
                  <c:v>14/07/2023 10:00</c:v>
                </c:pt>
                <c:pt idx="467">
                  <c:v>14/07/2023 11:00</c:v>
                </c:pt>
                <c:pt idx="468">
                  <c:v>14/07/2023 12:00</c:v>
                </c:pt>
                <c:pt idx="469">
                  <c:v>14/07/2023 13:00</c:v>
                </c:pt>
                <c:pt idx="470">
                  <c:v>14/07/2023 14:00</c:v>
                </c:pt>
                <c:pt idx="471">
                  <c:v>14/07/2023 15:00</c:v>
                </c:pt>
                <c:pt idx="472">
                  <c:v>14/07/2023 16:00</c:v>
                </c:pt>
                <c:pt idx="473">
                  <c:v>14/07/2023 17:00</c:v>
                </c:pt>
                <c:pt idx="474">
                  <c:v>14/07/2023 18:00</c:v>
                </c:pt>
                <c:pt idx="475">
                  <c:v>14/07/2023 19:00</c:v>
                </c:pt>
                <c:pt idx="476">
                  <c:v>14/07/2023 20:00</c:v>
                </c:pt>
                <c:pt idx="477">
                  <c:v>14/07/2023 21:00</c:v>
                </c:pt>
                <c:pt idx="478">
                  <c:v>14/07/2023 22:00</c:v>
                </c:pt>
                <c:pt idx="479">
                  <c:v>14/07/2023 23:00</c:v>
                </c:pt>
                <c:pt idx="480">
                  <c:v>15/07/2023 00:00</c:v>
                </c:pt>
                <c:pt idx="481">
                  <c:v>15/07/2023 01:00</c:v>
                </c:pt>
                <c:pt idx="482">
                  <c:v>15/07/2023 02:00</c:v>
                </c:pt>
                <c:pt idx="483">
                  <c:v>15/07/2023 03:00</c:v>
                </c:pt>
                <c:pt idx="484">
                  <c:v>15/07/2023 04:00</c:v>
                </c:pt>
                <c:pt idx="485">
                  <c:v>15/07/2023 05:00</c:v>
                </c:pt>
                <c:pt idx="486">
                  <c:v>15/07/2023 06:00</c:v>
                </c:pt>
                <c:pt idx="487">
                  <c:v>15/07/2023 07:00</c:v>
                </c:pt>
                <c:pt idx="488">
                  <c:v>15/07/2023 08:00</c:v>
                </c:pt>
                <c:pt idx="489">
                  <c:v>15/07/2023 09:00</c:v>
                </c:pt>
                <c:pt idx="490">
                  <c:v>15/07/2023 10:00</c:v>
                </c:pt>
                <c:pt idx="491">
                  <c:v>15/07/2023 11:00</c:v>
                </c:pt>
                <c:pt idx="492">
                  <c:v>15/07/2023 12:00</c:v>
                </c:pt>
                <c:pt idx="493">
                  <c:v>15/07/2023 13:00</c:v>
                </c:pt>
                <c:pt idx="494">
                  <c:v>15/07/2023 14:00</c:v>
                </c:pt>
                <c:pt idx="495">
                  <c:v>15/07/2023 15:00</c:v>
                </c:pt>
                <c:pt idx="496">
                  <c:v>15/07/2023 16:00</c:v>
                </c:pt>
                <c:pt idx="497">
                  <c:v>15/07/2023 17:00</c:v>
                </c:pt>
                <c:pt idx="498">
                  <c:v>15/07/2023 18:00</c:v>
                </c:pt>
                <c:pt idx="499">
                  <c:v>15/07/2023 19:00</c:v>
                </c:pt>
                <c:pt idx="500">
                  <c:v>15/07/2023 20:00</c:v>
                </c:pt>
                <c:pt idx="501">
                  <c:v>15/07/2023 21:00</c:v>
                </c:pt>
                <c:pt idx="502">
                  <c:v>15/07/2023 22:00</c:v>
                </c:pt>
                <c:pt idx="503">
                  <c:v>15/07/2023 23:00</c:v>
                </c:pt>
                <c:pt idx="504">
                  <c:v>16/07/2023 00:00</c:v>
                </c:pt>
                <c:pt idx="505">
                  <c:v>16/07/2023 01:00</c:v>
                </c:pt>
                <c:pt idx="506">
                  <c:v>16/07/2023 02:00</c:v>
                </c:pt>
                <c:pt idx="507">
                  <c:v>16/07/2023 03:00</c:v>
                </c:pt>
                <c:pt idx="508">
                  <c:v>16/07/2023 04:00</c:v>
                </c:pt>
                <c:pt idx="509">
                  <c:v>16/07/2023 05:00</c:v>
                </c:pt>
                <c:pt idx="510">
                  <c:v>16/07/2023 06:00</c:v>
                </c:pt>
                <c:pt idx="511">
                  <c:v>16/07/2023 07:00</c:v>
                </c:pt>
                <c:pt idx="512">
                  <c:v>16/07/2023 08:00</c:v>
                </c:pt>
                <c:pt idx="513">
                  <c:v>16/07/2023 09:00</c:v>
                </c:pt>
                <c:pt idx="514">
                  <c:v>16/07/2023 10:00</c:v>
                </c:pt>
                <c:pt idx="515">
                  <c:v>16/07/2023 11:00</c:v>
                </c:pt>
                <c:pt idx="516">
                  <c:v>16/07/2023 12:00</c:v>
                </c:pt>
                <c:pt idx="517">
                  <c:v>16/07/2023 13:00</c:v>
                </c:pt>
                <c:pt idx="518">
                  <c:v>16/07/2023 14:00</c:v>
                </c:pt>
                <c:pt idx="519">
                  <c:v>16/07/2023 15:00</c:v>
                </c:pt>
                <c:pt idx="520">
                  <c:v>16/07/2023 16:00</c:v>
                </c:pt>
                <c:pt idx="521">
                  <c:v>16/07/2023 17:00</c:v>
                </c:pt>
                <c:pt idx="522">
                  <c:v>16/07/2023 18:00</c:v>
                </c:pt>
                <c:pt idx="523">
                  <c:v>16/07/2023 19:00</c:v>
                </c:pt>
                <c:pt idx="524">
                  <c:v>16/07/2023 20:00</c:v>
                </c:pt>
                <c:pt idx="525">
                  <c:v>16/07/2023 21:00</c:v>
                </c:pt>
                <c:pt idx="526">
                  <c:v>16/07/2023 22:00</c:v>
                </c:pt>
                <c:pt idx="527">
                  <c:v>16/07/2023 23:00</c:v>
                </c:pt>
                <c:pt idx="528">
                  <c:v>17/07/2023 00:00</c:v>
                </c:pt>
                <c:pt idx="529">
                  <c:v>17/07/2023 01:00</c:v>
                </c:pt>
                <c:pt idx="530">
                  <c:v>17/07/2023 02:00</c:v>
                </c:pt>
                <c:pt idx="531">
                  <c:v>17/07/2023 03:00</c:v>
                </c:pt>
                <c:pt idx="532">
                  <c:v>17/07/2023 04:00</c:v>
                </c:pt>
                <c:pt idx="533">
                  <c:v>17/07/2023 05:00</c:v>
                </c:pt>
                <c:pt idx="534">
                  <c:v>17/07/2023 06:00</c:v>
                </c:pt>
                <c:pt idx="535">
                  <c:v>17/07/2023 07:00</c:v>
                </c:pt>
                <c:pt idx="536">
                  <c:v>17/07/2023 08:00</c:v>
                </c:pt>
                <c:pt idx="537">
                  <c:v>17/07/2023 09:00</c:v>
                </c:pt>
                <c:pt idx="538">
                  <c:v>17/07/2023 10:00</c:v>
                </c:pt>
                <c:pt idx="539">
                  <c:v>17/07/2023 11:00</c:v>
                </c:pt>
                <c:pt idx="540">
                  <c:v>17/07/2023 12:00</c:v>
                </c:pt>
                <c:pt idx="541">
                  <c:v>17/07/2023 13:00</c:v>
                </c:pt>
                <c:pt idx="542">
                  <c:v>17/07/2023 14:00</c:v>
                </c:pt>
                <c:pt idx="543">
                  <c:v>17/07/2023 15:00</c:v>
                </c:pt>
                <c:pt idx="544">
                  <c:v>17/07/2023 16:00</c:v>
                </c:pt>
                <c:pt idx="545">
                  <c:v>17/07/2023 17:00</c:v>
                </c:pt>
                <c:pt idx="546">
                  <c:v>17/07/2023 18:00</c:v>
                </c:pt>
                <c:pt idx="547">
                  <c:v>17/07/2023 19:00</c:v>
                </c:pt>
                <c:pt idx="548">
                  <c:v>17/07/2023 20:00</c:v>
                </c:pt>
                <c:pt idx="549">
                  <c:v>17/07/2023 21:00</c:v>
                </c:pt>
                <c:pt idx="550">
                  <c:v>17/07/2023 22:00</c:v>
                </c:pt>
                <c:pt idx="551">
                  <c:v>17/07/2023 23:00</c:v>
                </c:pt>
                <c:pt idx="552">
                  <c:v>18/07/2023 00:00</c:v>
                </c:pt>
                <c:pt idx="553">
                  <c:v>18/07/2023 01:00</c:v>
                </c:pt>
                <c:pt idx="554">
                  <c:v>18/07/2023 02:00</c:v>
                </c:pt>
                <c:pt idx="555">
                  <c:v>18/07/2023 03:00</c:v>
                </c:pt>
                <c:pt idx="556">
                  <c:v>18/07/2023 04:00</c:v>
                </c:pt>
                <c:pt idx="557">
                  <c:v>18/07/2023 05:00</c:v>
                </c:pt>
                <c:pt idx="558">
                  <c:v>18/07/2023 06:00</c:v>
                </c:pt>
                <c:pt idx="559">
                  <c:v>18/07/2023 07:00</c:v>
                </c:pt>
                <c:pt idx="560">
                  <c:v>18/07/2023 08:00</c:v>
                </c:pt>
                <c:pt idx="561">
                  <c:v>18/07/2023 09:00</c:v>
                </c:pt>
                <c:pt idx="562">
                  <c:v>18/07/2023 10:00</c:v>
                </c:pt>
                <c:pt idx="563">
                  <c:v>18/07/2023 11:00</c:v>
                </c:pt>
                <c:pt idx="564">
                  <c:v>18/07/2023 12:00</c:v>
                </c:pt>
                <c:pt idx="565">
                  <c:v>18/07/2023 13:00</c:v>
                </c:pt>
                <c:pt idx="566">
                  <c:v>18/07/2023 14:00</c:v>
                </c:pt>
                <c:pt idx="567">
                  <c:v>18/07/2023 15:00</c:v>
                </c:pt>
                <c:pt idx="568">
                  <c:v>18/07/2023 16:00</c:v>
                </c:pt>
                <c:pt idx="569">
                  <c:v>18/07/2023 17:00</c:v>
                </c:pt>
                <c:pt idx="570">
                  <c:v>18/07/2023 18:00</c:v>
                </c:pt>
                <c:pt idx="571">
                  <c:v>18/07/2023 19:00</c:v>
                </c:pt>
                <c:pt idx="572">
                  <c:v>18/07/2023 20:00</c:v>
                </c:pt>
                <c:pt idx="573">
                  <c:v>18/07/2023 21:00</c:v>
                </c:pt>
                <c:pt idx="574">
                  <c:v>18/07/2023 22:00</c:v>
                </c:pt>
                <c:pt idx="575">
                  <c:v>18/07/2023 23:00</c:v>
                </c:pt>
                <c:pt idx="576">
                  <c:v>19/07/2023 00:00</c:v>
                </c:pt>
                <c:pt idx="577">
                  <c:v>19/07/2023 01:00</c:v>
                </c:pt>
                <c:pt idx="578">
                  <c:v>19/07/2023 02:00</c:v>
                </c:pt>
                <c:pt idx="579">
                  <c:v>19/07/2023 03:00</c:v>
                </c:pt>
                <c:pt idx="580">
                  <c:v>19/07/2023 04:00</c:v>
                </c:pt>
                <c:pt idx="581">
                  <c:v>19/07/2023 05:00</c:v>
                </c:pt>
                <c:pt idx="582">
                  <c:v>19/07/2023 06:00</c:v>
                </c:pt>
                <c:pt idx="583">
                  <c:v>19/07/2023 07:00</c:v>
                </c:pt>
                <c:pt idx="584">
                  <c:v>19/07/2023 08:00</c:v>
                </c:pt>
                <c:pt idx="585">
                  <c:v>19/07/2023 09:00</c:v>
                </c:pt>
                <c:pt idx="586">
                  <c:v>19/07/2023 10:00</c:v>
                </c:pt>
                <c:pt idx="587">
                  <c:v>19/07/2023 11:00</c:v>
                </c:pt>
                <c:pt idx="588">
                  <c:v>19/07/2023 12:00</c:v>
                </c:pt>
                <c:pt idx="589">
                  <c:v>19/07/2023 13:00</c:v>
                </c:pt>
                <c:pt idx="590">
                  <c:v>19/07/2023 14:00</c:v>
                </c:pt>
                <c:pt idx="591">
                  <c:v>19/07/2023 15:00</c:v>
                </c:pt>
                <c:pt idx="592">
                  <c:v>19/07/2023 16:00</c:v>
                </c:pt>
                <c:pt idx="593">
                  <c:v>19/07/2023 17:00</c:v>
                </c:pt>
                <c:pt idx="594">
                  <c:v>19/07/2023 18:00</c:v>
                </c:pt>
                <c:pt idx="595">
                  <c:v>19/07/2023 19:00</c:v>
                </c:pt>
                <c:pt idx="596">
                  <c:v>19/07/2023 20:00</c:v>
                </c:pt>
                <c:pt idx="597">
                  <c:v>19/07/2023 21:00</c:v>
                </c:pt>
                <c:pt idx="598">
                  <c:v>19/07/2023 22:00</c:v>
                </c:pt>
                <c:pt idx="599">
                  <c:v>19/07/2023 23:00</c:v>
                </c:pt>
                <c:pt idx="600">
                  <c:v>20/07/2023 00:00</c:v>
                </c:pt>
                <c:pt idx="601">
                  <c:v>20/07/2023 01:00</c:v>
                </c:pt>
                <c:pt idx="602">
                  <c:v>20/07/2023 02:00</c:v>
                </c:pt>
                <c:pt idx="603">
                  <c:v>20/07/2023 03:00</c:v>
                </c:pt>
                <c:pt idx="604">
                  <c:v>20/07/2023 04:00</c:v>
                </c:pt>
                <c:pt idx="605">
                  <c:v>20/07/2023 05:00</c:v>
                </c:pt>
                <c:pt idx="606">
                  <c:v>20/07/2023 06:00</c:v>
                </c:pt>
                <c:pt idx="607">
                  <c:v>20/07/2023 07:00</c:v>
                </c:pt>
                <c:pt idx="608">
                  <c:v>20/07/2023 08:00</c:v>
                </c:pt>
                <c:pt idx="609">
                  <c:v>20/07/2023 09:00</c:v>
                </c:pt>
                <c:pt idx="610">
                  <c:v>20/07/2023 10:00</c:v>
                </c:pt>
                <c:pt idx="611">
                  <c:v>20/07/2023 11:00</c:v>
                </c:pt>
                <c:pt idx="612">
                  <c:v>20/07/2023 12:00</c:v>
                </c:pt>
                <c:pt idx="613">
                  <c:v>20/07/2023 13:00</c:v>
                </c:pt>
                <c:pt idx="614">
                  <c:v>20/07/2023 14:00</c:v>
                </c:pt>
                <c:pt idx="615">
                  <c:v>20/07/2023 15:00</c:v>
                </c:pt>
                <c:pt idx="616">
                  <c:v>20/07/2023 16:00</c:v>
                </c:pt>
                <c:pt idx="617">
                  <c:v>20/07/2023 17:00</c:v>
                </c:pt>
                <c:pt idx="618">
                  <c:v>20/07/2023 18:00</c:v>
                </c:pt>
                <c:pt idx="619">
                  <c:v>20/07/2023 19:00</c:v>
                </c:pt>
                <c:pt idx="620">
                  <c:v>20/07/2023 20:00</c:v>
                </c:pt>
                <c:pt idx="621">
                  <c:v>20/07/2023 21:00</c:v>
                </c:pt>
                <c:pt idx="622">
                  <c:v>20/07/2023 22:00</c:v>
                </c:pt>
                <c:pt idx="623">
                  <c:v>20/07/2023 23:00</c:v>
                </c:pt>
                <c:pt idx="624">
                  <c:v>21/07/2023 00:00</c:v>
                </c:pt>
                <c:pt idx="625">
                  <c:v>21/07/2023 01:00</c:v>
                </c:pt>
                <c:pt idx="626">
                  <c:v>21/07/2023 02:00</c:v>
                </c:pt>
                <c:pt idx="627">
                  <c:v>21/07/2023 03:00</c:v>
                </c:pt>
                <c:pt idx="628">
                  <c:v>21/07/2023 04:00</c:v>
                </c:pt>
                <c:pt idx="629">
                  <c:v>21/07/2023 05:00</c:v>
                </c:pt>
                <c:pt idx="630">
                  <c:v>21/07/2023 06:00</c:v>
                </c:pt>
                <c:pt idx="631">
                  <c:v>21/07/2023 07:00</c:v>
                </c:pt>
                <c:pt idx="632">
                  <c:v>21/07/2023 08:00</c:v>
                </c:pt>
                <c:pt idx="633">
                  <c:v>21/07/2023 09:00</c:v>
                </c:pt>
                <c:pt idx="634">
                  <c:v>21/07/2023 10:00</c:v>
                </c:pt>
                <c:pt idx="635">
                  <c:v>21/07/2023 11:00</c:v>
                </c:pt>
                <c:pt idx="636">
                  <c:v>21/07/2023 12:00</c:v>
                </c:pt>
                <c:pt idx="637">
                  <c:v>21/07/2023 13:00</c:v>
                </c:pt>
                <c:pt idx="638">
                  <c:v>21/07/2023 14:00</c:v>
                </c:pt>
                <c:pt idx="639">
                  <c:v>21/07/2023 15:00</c:v>
                </c:pt>
                <c:pt idx="640">
                  <c:v>21/07/2023 16:00</c:v>
                </c:pt>
                <c:pt idx="641">
                  <c:v>21/07/2023 17:00</c:v>
                </c:pt>
                <c:pt idx="642">
                  <c:v>21/07/2023 18:00</c:v>
                </c:pt>
                <c:pt idx="643">
                  <c:v>21/07/2023 19:00</c:v>
                </c:pt>
                <c:pt idx="644">
                  <c:v>21/07/2023 20:00</c:v>
                </c:pt>
                <c:pt idx="645">
                  <c:v>21/07/2023 21:00</c:v>
                </c:pt>
                <c:pt idx="646">
                  <c:v>21/07/2023 22:00</c:v>
                </c:pt>
                <c:pt idx="647">
                  <c:v>21/07/2023 23:00</c:v>
                </c:pt>
                <c:pt idx="648">
                  <c:v>22/07/2023 00:00</c:v>
                </c:pt>
                <c:pt idx="649">
                  <c:v>22/07/2023 01:00</c:v>
                </c:pt>
                <c:pt idx="650">
                  <c:v>22/07/2023 02:00</c:v>
                </c:pt>
                <c:pt idx="651">
                  <c:v>22/07/2023 03:00</c:v>
                </c:pt>
                <c:pt idx="652">
                  <c:v>22/07/2023 04:00</c:v>
                </c:pt>
                <c:pt idx="653">
                  <c:v>22/07/2023 05:00</c:v>
                </c:pt>
                <c:pt idx="654">
                  <c:v>22/07/2023 06:00</c:v>
                </c:pt>
                <c:pt idx="655">
                  <c:v>22/07/2023 07:00</c:v>
                </c:pt>
                <c:pt idx="656">
                  <c:v>22/07/2023 08:00</c:v>
                </c:pt>
                <c:pt idx="657">
                  <c:v>22/07/2023 09:00</c:v>
                </c:pt>
                <c:pt idx="658">
                  <c:v>22/07/2023 10:00</c:v>
                </c:pt>
                <c:pt idx="659">
                  <c:v>22/07/2023 11:00</c:v>
                </c:pt>
                <c:pt idx="660">
                  <c:v>22/07/2023 12:00</c:v>
                </c:pt>
                <c:pt idx="661">
                  <c:v>22/07/2023 13:00</c:v>
                </c:pt>
                <c:pt idx="662">
                  <c:v>22/07/2023 14:00</c:v>
                </c:pt>
                <c:pt idx="663">
                  <c:v>22/07/2023 15:00</c:v>
                </c:pt>
                <c:pt idx="664">
                  <c:v>22/07/2023 16:00</c:v>
                </c:pt>
                <c:pt idx="665">
                  <c:v>22/07/2023 17:00</c:v>
                </c:pt>
                <c:pt idx="666">
                  <c:v>22/07/2023 18:00</c:v>
                </c:pt>
                <c:pt idx="667">
                  <c:v>22/07/2023 19:00</c:v>
                </c:pt>
                <c:pt idx="668">
                  <c:v>22/07/2023 20:00</c:v>
                </c:pt>
                <c:pt idx="669">
                  <c:v>22/07/2023 21:00</c:v>
                </c:pt>
                <c:pt idx="670">
                  <c:v>22/07/2023 22:00</c:v>
                </c:pt>
                <c:pt idx="671">
                  <c:v>22/07/2023 23:00</c:v>
                </c:pt>
                <c:pt idx="672">
                  <c:v>23/07/2023 00:00</c:v>
                </c:pt>
                <c:pt idx="673">
                  <c:v>23/07/2023 01:00</c:v>
                </c:pt>
                <c:pt idx="674">
                  <c:v>23/07/2023 02:00</c:v>
                </c:pt>
                <c:pt idx="675">
                  <c:v>23/07/2023 03:00</c:v>
                </c:pt>
                <c:pt idx="676">
                  <c:v>23/07/2023 04:00</c:v>
                </c:pt>
                <c:pt idx="677">
                  <c:v>23/07/2023 05:00</c:v>
                </c:pt>
                <c:pt idx="678">
                  <c:v>23/07/2023 06:00</c:v>
                </c:pt>
                <c:pt idx="679">
                  <c:v>23/07/2023 07:00</c:v>
                </c:pt>
                <c:pt idx="680">
                  <c:v>23/07/2023 08:00</c:v>
                </c:pt>
                <c:pt idx="681">
                  <c:v>23/07/2023 09:00</c:v>
                </c:pt>
                <c:pt idx="682">
                  <c:v>23/07/2023 10:00</c:v>
                </c:pt>
                <c:pt idx="683">
                  <c:v>23/07/2023 11:00</c:v>
                </c:pt>
                <c:pt idx="684">
                  <c:v>23/07/2023 12:00</c:v>
                </c:pt>
                <c:pt idx="685">
                  <c:v>23/07/2023 13:00</c:v>
                </c:pt>
                <c:pt idx="686">
                  <c:v>23/07/2023 14:00</c:v>
                </c:pt>
                <c:pt idx="687">
                  <c:v>23/07/2023 15:00</c:v>
                </c:pt>
                <c:pt idx="688">
                  <c:v>23/07/2023 16:00</c:v>
                </c:pt>
                <c:pt idx="689">
                  <c:v>23/07/2023 17:00</c:v>
                </c:pt>
                <c:pt idx="690">
                  <c:v>23/07/2023 18:00</c:v>
                </c:pt>
                <c:pt idx="691">
                  <c:v>23/07/2023 19:00</c:v>
                </c:pt>
                <c:pt idx="692">
                  <c:v>23/07/2023 20:00</c:v>
                </c:pt>
                <c:pt idx="693">
                  <c:v>23/07/2023 21:00</c:v>
                </c:pt>
                <c:pt idx="694">
                  <c:v>23/07/2023 22:00</c:v>
                </c:pt>
                <c:pt idx="695">
                  <c:v>23/07/2023 23:00</c:v>
                </c:pt>
              </c:strCache>
            </c:strRef>
          </c:cat>
          <c:val>
            <c:numRef>
              <c:f>Ancien!$F$2:$F$5861</c:f>
              <c:numCache>
                <c:formatCode>h:mm:ss;@</c:formatCode>
                <c:ptCount val="58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0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0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0</c:v>
                </c:pt>
                <c:pt idx="4226">
                  <c:v>0</c:v>
                </c:pt>
                <c:pt idx="4227">
                  <c:v>0</c:v>
                </c:pt>
                <c:pt idx="4228">
                  <c:v>0</c:v>
                </c:pt>
                <c:pt idx="4229">
                  <c:v>0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0</c:v>
                </c:pt>
                <c:pt idx="4237">
                  <c:v>0</c:v>
                </c:pt>
                <c:pt idx="4238">
                  <c:v>0</c:v>
                </c:pt>
                <c:pt idx="4239">
                  <c:v>0</c:v>
                </c:pt>
                <c:pt idx="4240">
                  <c:v>0</c:v>
                </c:pt>
                <c:pt idx="4241">
                  <c:v>0</c:v>
                </c:pt>
                <c:pt idx="4242">
                  <c:v>0</c:v>
                </c:pt>
                <c:pt idx="4243">
                  <c:v>0</c:v>
                </c:pt>
                <c:pt idx="4244">
                  <c:v>0</c:v>
                </c:pt>
                <c:pt idx="4245">
                  <c:v>0</c:v>
                </c:pt>
                <c:pt idx="4246">
                  <c:v>0</c:v>
                </c:pt>
                <c:pt idx="4247">
                  <c:v>0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0</c:v>
                </c:pt>
                <c:pt idx="4259">
                  <c:v>0</c:v>
                </c:pt>
                <c:pt idx="4260">
                  <c:v>0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0</c:v>
                </c:pt>
                <c:pt idx="4266">
                  <c:v>0</c:v>
                </c:pt>
                <c:pt idx="4267">
                  <c:v>0</c:v>
                </c:pt>
                <c:pt idx="4268">
                  <c:v>0</c:v>
                </c:pt>
                <c:pt idx="4269">
                  <c:v>0</c:v>
                </c:pt>
                <c:pt idx="4270">
                  <c:v>0</c:v>
                </c:pt>
                <c:pt idx="4271">
                  <c:v>0</c:v>
                </c:pt>
                <c:pt idx="4272">
                  <c:v>0</c:v>
                </c:pt>
                <c:pt idx="4273">
                  <c:v>0</c:v>
                </c:pt>
                <c:pt idx="4274">
                  <c:v>0</c:v>
                </c:pt>
                <c:pt idx="4275">
                  <c:v>0</c:v>
                </c:pt>
                <c:pt idx="4276">
                  <c:v>0</c:v>
                </c:pt>
                <c:pt idx="4277">
                  <c:v>0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0</c:v>
                </c:pt>
                <c:pt idx="4529">
                  <c:v>0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0</c:v>
                </c:pt>
                <c:pt idx="4624">
                  <c:v>0</c:v>
                </c:pt>
                <c:pt idx="4625">
                  <c:v>0</c:v>
                </c:pt>
                <c:pt idx="4626">
                  <c:v>0</c:v>
                </c:pt>
                <c:pt idx="4627">
                  <c:v>0</c:v>
                </c:pt>
                <c:pt idx="4628">
                  <c:v>0</c:v>
                </c:pt>
                <c:pt idx="4629">
                  <c:v>0</c:v>
                </c:pt>
                <c:pt idx="4630">
                  <c:v>0</c:v>
                </c:pt>
                <c:pt idx="4631">
                  <c:v>0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</c:v>
                </c:pt>
                <c:pt idx="4638">
                  <c:v>0</c:v>
                </c:pt>
                <c:pt idx="4639">
                  <c:v>0</c:v>
                </c:pt>
                <c:pt idx="4640">
                  <c:v>0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0</c:v>
                </c:pt>
                <c:pt idx="4648">
                  <c:v>0</c:v>
                </c:pt>
                <c:pt idx="4649">
                  <c:v>0</c:v>
                </c:pt>
                <c:pt idx="4650">
                  <c:v>0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</c:v>
                </c:pt>
                <c:pt idx="4870">
                  <c:v>0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0</c:v>
                </c:pt>
                <c:pt idx="5054">
                  <c:v>0</c:v>
                </c:pt>
                <c:pt idx="5055">
                  <c:v>0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0</c:v>
                </c:pt>
                <c:pt idx="5070">
                  <c:v>0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0</c:v>
                </c:pt>
                <c:pt idx="5075">
                  <c:v>0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0</c:v>
                </c:pt>
                <c:pt idx="5233">
                  <c:v>0</c:v>
                </c:pt>
                <c:pt idx="5234">
                  <c:v>0</c:v>
                </c:pt>
                <c:pt idx="5235">
                  <c:v>0</c:v>
                </c:pt>
                <c:pt idx="5236">
                  <c:v>0</c:v>
                </c:pt>
                <c:pt idx="5237">
                  <c:v>0</c:v>
                </c:pt>
                <c:pt idx="5238">
                  <c:v>0</c:v>
                </c:pt>
                <c:pt idx="5239">
                  <c:v>0</c:v>
                </c:pt>
                <c:pt idx="5240">
                  <c:v>0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0</c:v>
                </c:pt>
                <c:pt idx="5248">
                  <c:v>0</c:v>
                </c:pt>
                <c:pt idx="5249">
                  <c:v>0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0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0</c:v>
                </c:pt>
                <c:pt idx="5304">
                  <c:v>0</c:v>
                </c:pt>
                <c:pt idx="5305">
                  <c:v>0</c:v>
                </c:pt>
                <c:pt idx="5306">
                  <c:v>0</c:v>
                </c:pt>
                <c:pt idx="5307">
                  <c:v>0</c:v>
                </c:pt>
                <c:pt idx="5308">
                  <c:v>0</c:v>
                </c:pt>
                <c:pt idx="5309">
                  <c:v>0</c:v>
                </c:pt>
                <c:pt idx="5310">
                  <c:v>0</c:v>
                </c:pt>
                <c:pt idx="5311">
                  <c:v>0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0</c:v>
                </c:pt>
                <c:pt idx="5316">
                  <c:v>0</c:v>
                </c:pt>
                <c:pt idx="5317">
                  <c:v>0</c:v>
                </c:pt>
                <c:pt idx="5318">
                  <c:v>0</c:v>
                </c:pt>
                <c:pt idx="5319">
                  <c:v>0</c:v>
                </c:pt>
                <c:pt idx="5320">
                  <c:v>0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0</c:v>
                </c:pt>
                <c:pt idx="5325">
                  <c:v>0</c:v>
                </c:pt>
                <c:pt idx="5326">
                  <c:v>0</c:v>
                </c:pt>
                <c:pt idx="5327">
                  <c:v>0</c:v>
                </c:pt>
                <c:pt idx="5328">
                  <c:v>0</c:v>
                </c:pt>
                <c:pt idx="5329">
                  <c:v>0</c:v>
                </c:pt>
                <c:pt idx="5330">
                  <c:v>0</c:v>
                </c:pt>
                <c:pt idx="5331">
                  <c:v>0</c:v>
                </c:pt>
                <c:pt idx="5332">
                  <c:v>0</c:v>
                </c:pt>
                <c:pt idx="5333">
                  <c:v>0</c:v>
                </c:pt>
                <c:pt idx="5334">
                  <c:v>0</c:v>
                </c:pt>
                <c:pt idx="5335">
                  <c:v>0</c:v>
                </c:pt>
                <c:pt idx="5336">
                  <c:v>0</c:v>
                </c:pt>
                <c:pt idx="5337">
                  <c:v>0</c:v>
                </c:pt>
                <c:pt idx="5338">
                  <c:v>0</c:v>
                </c:pt>
                <c:pt idx="5339">
                  <c:v>0</c:v>
                </c:pt>
                <c:pt idx="5340">
                  <c:v>0</c:v>
                </c:pt>
                <c:pt idx="5341">
                  <c:v>0</c:v>
                </c:pt>
                <c:pt idx="5342">
                  <c:v>0</c:v>
                </c:pt>
                <c:pt idx="5343">
                  <c:v>0</c:v>
                </c:pt>
                <c:pt idx="5344">
                  <c:v>0</c:v>
                </c:pt>
                <c:pt idx="5345">
                  <c:v>0</c:v>
                </c:pt>
                <c:pt idx="5346">
                  <c:v>0</c:v>
                </c:pt>
                <c:pt idx="5347">
                  <c:v>0</c:v>
                </c:pt>
                <c:pt idx="5348">
                  <c:v>0</c:v>
                </c:pt>
                <c:pt idx="5349">
                  <c:v>0</c:v>
                </c:pt>
                <c:pt idx="5350">
                  <c:v>0</c:v>
                </c:pt>
                <c:pt idx="5351">
                  <c:v>0</c:v>
                </c:pt>
                <c:pt idx="5352">
                  <c:v>0</c:v>
                </c:pt>
                <c:pt idx="5353">
                  <c:v>0</c:v>
                </c:pt>
                <c:pt idx="5354">
                  <c:v>0</c:v>
                </c:pt>
                <c:pt idx="5355">
                  <c:v>0</c:v>
                </c:pt>
                <c:pt idx="5356">
                  <c:v>0</c:v>
                </c:pt>
                <c:pt idx="5357">
                  <c:v>0</c:v>
                </c:pt>
                <c:pt idx="5358">
                  <c:v>0</c:v>
                </c:pt>
                <c:pt idx="5359">
                  <c:v>0</c:v>
                </c:pt>
                <c:pt idx="5360">
                  <c:v>0</c:v>
                </c:pt>
                <c:pt idx="5361">
                  <c:v>0</c:v>
                </c:pt>
                <c:pt idx="5362">
                  <c:v>0</c:v>
                </c:pt>
                <c:pt idx="5363">
                  <c:v>0</c:v>
                </c:pt>
                <c:pt idx="5364">
                  <c:v>0</c:v>
                </c:pt>
                <c:pt idx="5365">
                  <c:v>0</c:v>
                </c:pt>
                <c:pt idx="5366">
                  <c:v>0</c:v>
                </c:pt>
                <c:pt idx="5367">
                  <c:v>0</c:v>
                </c:pt>
                <c:pt idx="5368">
                  <c:v>0</c:v>
                </c:pt>
                <c:pt idx="5369">
                  <c:v>0</c:v>
                </c:pt>
                <c:pt idx="5370">
                  <c:v>0</c:v>
                </c:pt>
                <c:pt idx="5371">
                  <c:v>0</c:v>
                </c:pt>
                <c:pt idx="5372">
                  <c:v>0</c:v>
                </c:pt>
                <c:pt idx="5373">
                  <c:v>0</c:v>
                </c:pt>
                <c:pt idx="5374">
                  <c:v>0</c:v>
                </c:pt>
                <c:pt idx="5375">
                  <c:v>0</c:v>
                </c:pt>
                <c:pt idx="5376">
                  <c:v>0</c:v>
                </c:pt>
                <c:pt idx="5377">
                  <c:v>0</c:v>
                </c:pt>
                <c:pt idx="5378">
                  <c:v>0</c:v>
                </c:pt>
                <c:pt idx="5379">
                  <c:v>0</c:v>
                </c:pt>
                <c:pt idx="5380">
                  <c:v>0</c:v>
                </c:pt>
                <c:pt idx="5381">
                  <c:v>0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0</c:v>
                </c:pt>
                <c:pt idx="5387">
                  <c:v>0</c:v>
                </c:pt>
                <c:pt idx="5388">
                  <c:v>0</c:v>
                </c:pt>
                <c:pt idx="5389">
                  <c:v>0</c:v>
                </c:pt>
                <c:pt idx="5390">
                  <c:v>0</c:v>
                </c:pt>
                <c:pt idx="5391">
                  <c:v>0</c:v>
                </c:pt>
                <c:pt idx="5392">
                  <c:v>0</c:v>
                </c:pt>
                <c:pt idx="5393">
                  <c:v>0</c:v>
                </c:pt>
                <c:pt idx="5394">
                  <c:v>0</c:v>
                </c:pt>
                <c:pt idx="5395">
                  <c:v>0</c:v>
                </c:pt>
                <c:pt idx="5396">
                  <c:v>0</c:v>
                </c:pt>
                <c:pt idx="5397">
                  <c:v>0</c:v>
                </c:pt>
                <c:pt idx="5398">
                  <c:v>0</c:v>
                </c:pt>
                <c:pt idx="5399">
                  <c:v>0</c:v>
                </c:pt>
                <c:pt idx="5400">
                  <c:v>0</c:v>
                </c:pt>
                <c:pt idx="5401">
                  <c:v>0</c:v>
                </c:pt>
                <c:pt idx="5402">
                  <c:v>0</c:v>
                </c:pt>
                <c:pt idx="5403">
                  <c:v>0</c:v>
                </c:pt>
                <c:pt idx="5404">
                  <c:v>0</c:v>
                </c:pt>
                <c:pt idx="5405">
                  <c:v>0</c:v>
                </c:pt>
                <c:pt idx="5406">
                  <c:v>0</c:v>
                </c:pt>
                <c:pt idx="5407">
                  <c:v>0</c:v>
                </c:pt>
                <c:pt idx="5408">
                  <c:v>0</c:v>
                </c:pt>
                <c:pt idx="5409">
                  <c:v>0</c:v>
                </c:pt>
                <c:pt idx="5410">
                  <c:v>0</c:v>
                </c:pt>
                <c:pt idx="5411">
                  <c:v>0</c:v>
                </c:pt>
                <c:pt idx="5412">
                  <c:v>0</c:v>
                </c:pt>
                <c:pt idx="5413">
                  <c:v>0</c:v>
                </c:pt>
                <c:pt idx="5414">
                  <c:v>0</c:v>
                </c:pt>
                <c:pt idx="5415">
                  <c:v>0</c:v>
                </c:pt>
                <c:pt idx="5416">
                  <c:v>0</c:v>
                </c:pt>
                <c:pt idx="5417">
                  <c:v>0</c:v>
                </c:pt>
                <c:pt idx="5418">
                  <c:v>0</c:v>
                </c:pt>
                <c:pt idx="5419">
                  <c:v>0</c:v>
                </c:pt>
                <c:pt idx="5420">
                  <c:v>0</c:v>
                </c:pt>
                <c:pt idx="5421">
                  <c:v>0</c:v>
                </c:pt>
                <c:pt idx="5422">
                  <c:v>0</c:v>
                </c:pt>
                <c:pt idx="5423">
                  <c:v>0</c:v>
                </c:pt>
                <c:pt idx="5424">
                  <c:v>0</c:v>
                </c:pt>
                <c:pt idx="5425">
                  <c:v>0</c:v>
                </c:pt>
                <c:pt idx="5426">
                  <c:v>0</c:v>
                </c:pt>
                <c:pt idx="5427">
                  <c:v>0</c:v>
                </c:pt>
                <c:pt idx="5428">
                  <c:v>0</c:v>
                </c:pt>
                <c:pt idx="5429">
                  <c:v>0</c:v>
                </c:pt>
                <c:pt idx="5430">
                  <c:v>0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0</c:v>
                </c:pt>
                <c:pt idx="5436">
                  <c:v>0</c:v>
                </c:pt>
                <c:pt idx="5437">
                  <c:v>0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  <c:pt idx="5451">
                  <c:v>0</c:v>
                </c:pt>
                <c:pt idx="5452">
                  <c:v>0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0</c:v>
                </c:pt>
                <c:pt idx="5464">
                  <c:v>0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0</c:v>
                </c:pt>
                <c:pt idx="5612">
                  <c:v>0</c:v>
                </c:pt>
                <c:pt idx="5613">
                  <c:v>0</c:v>
                </c:pt>
                <c:pt idx="5614">
                  <c:v>0</c:v>
                </c:pt>
                <c:pt idx="5615">
                  <c:v>0</c:v>
                </c:pt>
                <c:pt idx="5616">
                  <c:v>0</c:v>
                </c:pt>
                <c:pt idx="5617">
                  <c:v>0</c:v>
                </c:pt>
                <c:pt idx="5618">
                  <c:v>0</c:v>
                </c:pt>
                <c:pt idx="5619">
                  <c:v>0</c:v>
                </c:pt>
                <c:pt idx="5620">
                  <c:v>0</c:v>
                </c:pt>
                <c:pt idx="5621">
                  <c:v>0</c:v>
                </c:pt>
                <c:pt idx="5622">
                  <c:v>0</c:v>
                </c:pt>
                <c:pt idx="5623">
                  <c:v>0</c:v>
                </c:pt>
                <c:pt idx="5624">
                  <c:v>0</c:v>
                </c:pt>
                <c:pt idx="5625">
                  <c:v>0</c:v>
                </c:pt>
                <c:pt idx="5626">
                  <c:v>0</c:v>
                </c:pt>
                <c:pt idx="5627">
                  <c:v>0</c:v>
                </c:pt>
                <c:pt idx="5628">
                  <c:v>0</c:v>
                </c:pt>
                <c:pt idx="5629">
                  <c:v>0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0</c:v>
                </c:pt>
                <c:pt idx="5665">
                  <c:v>0</c:v>
                </c:pt>
                <c:pt idx="5666">
                  <c:v>0</c:v>
                </c:pt>
                <c:pt idx="5667">
                  <c:v>0</c:v>
                </c:pt>
                <c:pt idx="5668">
                  <c:v>0</c:v>
                </c:pt>
                <c:pt idx="5669">
                  <c:v>0</c:v>
                </c:pt>
                <c:pt idx="5670">
                  <c:v>0</c:v>
                </c:pt>
                <c:pt idx="5671">
                  <c:v>0</c:v>
                </c:pt>
                <c:pt idx="5672">
                  <c:v>0</c:v>
                </c:pt>
                <c:pt idx="5673">
                  <c:v>0</c:v>
                </c:pt>
                <c:pt idx="5674">
                  <c:v>0</c:v>
                </c:pt>
                <c:pt idx="5675">
                  <c:v>0</c:v>
                </c:pt>
                <c:pt idx="5676">
                  <c:v>0</c:v>
                </c:pt>
                <c:pt idx="5677">
                  <c:v>0</c:v>
                </c:pt>
                <c:pt idx="5678">
                  <c:v>0</c:v>
                </c:pt>
                <c:pt idx="5679">
                  <c:v>0</c:v>
                </c:pt>
                <c:pt idx="5680">
                  <c:v>0</c:v>
                </c:pt>
                <c:pt idx="5681">
                  <c:v>0</c:v>
                </c:pt>
                <c:pt idx="5682">
                  <c:v>0</c:v>
                </c:pt>
                <c:pt idx="5683">
                  <c:v>0</c:v>
                </c:pt>
                <c:pt idx="5684">
                  <c:v>0</c:v>
                </c:pt>
                <c:pt idx="5685">
                  <c:v>0</c:v>
                </c:pt>
                <c:pt idx="5686">
                  <c:v>0</c:v>
                </c:pt>
                <c:pt idx="5687">
                  <c:v>0</c:v>
                </c:pt>
                <c:pt idx="5688">
                  <c:v>0</c:v>
                </c:pt>
                <c:pt idx="5689">
                  <c:v>0</c:v>
                </c:pt>
                <c:pt idx="5690">
                  <c:v>0</c:v>
                </c:pt>
                <c:pt idx="5691">
                  <c:v>0</c:v>
                </c:pt>
                <c:pt idx="5692">
                  <c:v>0</c:v>
                </c:pt>
                <c:pt idx="5693">
                  <c:v>0</c:v>
                </c:pt>
                <c:pt idx="5694">
                  <c:v>0</c:v>
                </c:pt>
                <c:pt idx="5695">
                  <c:v>0</c:v>
                </c:pt>
                <c:pt idx="5696">
                  <c:v>0</c:v>
                </c:pt>
                <c:pt idx="5697">
                  <c:v>0</c:v>
                </c:pt>
                <c:pt idx="5698">
                  <c:v>0</c:v>
                </c:pt>
                <c:pt idx="5699">
                  <c:v>0</c:v>
                </c:pt>
                <c:pt idx="5700">
                  <c:v>0</c:v>
                </c:pt>
                <c:pt idx="5701">
                  <c:v>0</c:v>
                </c:pt>
                <c:pt idx="5702">
                  <c:v>0</c:v>
                </c:pt>
                <c:pt idx="5703">
                  <c:v>0</c:v>
                </c:pt>
                <c:pt idx="5704">
                  <c:v>0</c:v>
                </c:pt>
                <c:pt idx="5705">
                  <c:v>0</c:v>
                </c:pt>
                <c:pt idx="5706">
                  <c:v>0</c:v>
                </c:pt>
                <c:pt idx="5707">
                  <c:v>0</c:v>
                </c:pt>
                <c:pt idx="5708">
                  <c:v>0</c:v>
                </c:pt>
                <c:pt idx="5709">
                  <c:v>0</c:v>
                </c:pt>
                <c:pt idx="5710">
                  <c:v>0</c:v>
                </c:pt>
                <c:pt idx="5711">
                  <c:v>0</c:v>
                </c:pt>
                <c:pt idx="5712">
                  <c:v>0</c:v>
                </c:pt>
                <c:pt idx="5713">
                  <c:v>0</c:v>
                </c:pt>
                <c:pt idx="5714">
                  <c:v>0</c:v>
                </c:pt>
                <c:pt idx="5715">
                  <c:v>0</c:v>
                </c:pt>
                <c:pt idx="5716">
                  <c:v>0</c:v>
                </c:pt>
                <c:pt idx="5717">
                  <c:v>0</c:v>
                </c:pt>
                <c:pt idx="5718">
                  <c:v>0</c:v>
                </c:pt>
                <c:pt idx="5719">
                  <c:v>0</c:v>
                </c:pt>
                <c:pt idx="5720">
                  <c:v>0</c:v>
                </c:pt>
                <c:pt idx="5721">
                  <c:v>0</c:v>
                </c:pt>
                <c:pt idx="5722">
                  <c:v>0</c:v>
                </c:pt>
                <c:pt idx="5723">
                  <c:v>0</c:v>
                </c:pt>
                <c:pt idx="5724">
                  <c:v>0</c:v>
                </c:pt>
                <c:pt idx="5725">
                  <c:v>0</c:v>
                </c:pt>
                <c:pt idx="5726">
                  <c:v>0</c:v>
                </c:pt>
                <c:pt idx="5727">
                  <c:v>0</c:v>
                </c:pt>
                <c:pt idx="5728">
                  <c:v>0</c:v>
                </c:pt>
                <c:pt idx="5729">
                  <c:v>0</c:v>
                </c:pt>
                <c:pt idx="5730">
                  <c:v>0</c:v>
                </c:pt>
                <c:pt idx="5731">
                  <c:v>0</c:v>
                </c:pt>
                <c:pt idx="5732">
                  <c:v>0</c:v>
                </c:pt>
                <c:pt idx="5733">
                  <c:v>0</c:v>
                </c:pt>
                <c:pt idx="5734">
                  <c:v>0</c:v>
                </c:pt>
                <c:pt idx="5735">
                  <c:v>0</c:v>
                </c:pt>
                <c:pt idx="5736">
                  <c:v>0</c:v>
                </c:pt>
                <c:pt idx="5737">
                  <c:v>0</c:v>
                </c:pt>
                <c:pt idx="5738">
                  <c:v>0</c:v>
                </c:pt>
                <c:pt idx="5739">
                  <c:v>0</c:v>
                </c:pt>
                <c:pt idx="5740">
                  <c:v>0</c:v>
                </c:pt>
                <c:pt idx="5741">
                  <c:v>0</c:v>
                </c:pt>
                <c:pt idx="5742">
                  <c:v>0</c:v>
                </c:pt>
                <c:pt idx="5743">
                  <c:v>0</c:v>
                </c:pt>
                <c:pt idx="5744">
                  <c:v>0</c:v>
                </c:pt>
                <c:pt idx="5745">
                  <c:v>0</c:v>
                </c:pt>
                <c:pt idx="5746">
                  <c:v>0</c:v>
                </c:pt>
                <c:pt idx="5747">
                  <c:v>0</c:v>
                </c:pt>
                <c:pt idx="5748">
                  <c:v>0</c:v>
                </c:pt>
                <c:pt idx="5749">
                  <c:v>0</c:v>
                </c:pt>
                <c:pt idx="5750">
                  <c:v>0</c:v>
                </c:pt>
                <c:pt idx="5751">
                  <c:v>0</c:v>
                </c:pt>
                <c:pt idx="5752">
                  <c:v>0</c:v>
                </c:pt>
                <c:pt idx="5753">
                  <c:v>0</c:v>
                </c:pt>
                <c:pt idx="5754">
                  <c:v>0</c:v>
                </c:pt>
                <c:pt idx="5755">
                  <c:v>0</c:v>
                </c:pt>
                <c:pt idx="5756">
                  <c:v>0</c:v>
                </c:pt>
                <c:pt idx="5757">
                  <c:v>0</c:v>
                </c:pt>
                <c:pt idx="5758">
                  <c:v>0</c:v>
                </c:pt>
                <c:pt idx="5759">
                  <c:v>0</c:v>
                </c:pt>
                <c:pt idx="5760">
                  <c:v>0</c:v>
                </c:pt>
                <c:pt idx="5761">
                  <c:v>0</c:v>
                </c:pt>
                <c:pt idx="5762">
                  <c:v>0</c:v>
                </c:pt>
                <c:pt idx="5763">
                  <c:v>0</c:v>
                </c:pt>
                <c:pt idx="5764">
                  <c:v>0</c:v>
                </c:pt>
                <c:pt idx="5765">
                  <c:v>0</c:v>
                </c:pt>
                <c:pt idx="5766">
                  <c:v>0</c:v>
                </c:pt>
                <c:pt idx="5767">
                  <c:v>0</c:v>
                </c:pt>
                <c:pt idx="5768">
                  <c:v>0</c:v>
                </c:pt>
                <c:pt idx="5769">
                  <c:v>0</c:v>
                </c:pt>
                <c:pt idx="5770">
                  <c:v>0</c:v>
                </c:pt>
                <c:pt idx="5771">
                  <c:v>0</c:v>
                </c:pt>
                <c:pt idx="5772">
                  <c:v>0</c:v>
                </c:pt>
                <c:pt idx="5773">
                  <c:v>0</c:v>
                </c:pt>
                <c:pt idx="5774">
                  <c:v>0</c:v>
                </c:pt>
                <c:pt idx="5775">
                  <c:v>0</c:v>
                </c:pt>
                <c:pt idx="5776">
                  <c:v>0</c:v>
                </c:pt>
                <c:pt idx="5777">
                  <c:v>0</c:v>
                </c:pt>
                <c:pt idx="5778">
                  <c:v>0</c:v>
                </c:pt>
                <c:pt idx="5779">
                  <c:v>0</c:v>
                </c:pt>
                <c:pt idx="5780">
                  <c:v>0</c:v>
                </c:pt>
                <c:pt idx="5781">
                  <c:v>0</c:v>
                </c:pt>
                <c:pt idx="5782">
                  <c:v>0</c:v>
                </c:pt>
                <c:pt idx="5783">
                  <c:v>0</c:v>
                </c:pt>
                <c:pt idx="5784">
                  <c:v>0</c:v>
                </c:pt>
                <c:pt idx="5785">
                  <c:v>0</c:v>
                </c:pt>
                <c:pt idx="5786">
                  <c:v>0</c:v>
                </c:pt>
                <c:pt idx="5787">
                  <c:v>0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4C-2741-9246-45EADA2D0F5E}"/>
            </c:ext>
          </c:extLst>
        </c:ser>
        <c:ser>
          <c:idx val="2"/>
          <c:order val="2"/>
          <c:tx>
            <c:strRef>
              <c:f>Ancien!$B$1</c:f>
              <c:strCache>
                <c:ptCount val="1"/>
                <c:pt idx="0">
                  <c:v>kWh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Ancien!$A$2:$A$5885</c:f>
              <c:strCache>
                <c:ptCount val="696"/>
                <c:pt idx="0">
                  <c:v>25/06/2023 00:00</c:v>
                </c:pt>
                <c:pt idx="1">
                  <c:v>25/06/2023 01:00</c:v>
                </c:pt>
                <c:pt idx="2">
                  <c:v>25/06/2023 02:00</c:v>
                </c:pt>
                <c:pt idx="3">
                  <c:v>25/06/2023 03:00</c:v>
                </c:pt>
                <c:pt idx="4">
                  <c:v>25/06/2023 04:00</c:v>
                </c:pt>
                <c:pt idx="5">
                  <c:v>25/06/2023 05:00</c:v>
                </c:pt>
                <c:pt idx="6">
                  <c:v>25/06/2023 06:00</c:v>
                </c:pt>
                <c:pt idx="7">
                  <c:v>25/06/2023 07:00</c:v>
                </c:pt>
                <c:pt idx="8">
                  <c:v>25/06/2023 08:00</c:v>
                </c:pt>
                <c:pt idx="9">
                  <c:v>25/06/2023 09:00</c:v>
                </c:pt>
                <c:pt idx="10">
                  <c:v>25/06/2023 10:00</c:v>
                </c:pt>
                <c:pt idx="11">
                  <c:v>25/06/2023 11:00</c:v>
                </c:pt>
                <c:pt idx="12">
                  <c:v>25/06/2023 12:00</c:v>
                </c:pt>
                <c:pt idx="13">
                  <c:v>25/06/2023 13:00</c:v>
                </c:pt>
                <c:pt idx="14">
                  <c:v>25/06/2023 14:00</c:v>
                </c:pt>
                <c:pt idx="15">
                  <c:v>25/06/2023 15:00</c:v>
                </c:pt>
                <c:pt idx="16">
                  <c:v>25/06/2023 16:00</c:v>
                </c:pt>
                <c:pt idx="17">
                  <c:v>25/06/2023 17:00</c:v>
                </c:pt>
                <c:pt idx="18">
                  <c:v>25/06/2023 18:00</c:v>
                </c:pt>
                <c:pt idx="19">
                  <c:v>25/06/2023 19:00</c:v>
                </c:pt>
                <c:pt idx="20">
                  <c:v>25/06/2023 20:00</c:v>
                </c:pt>
                <c:pt idx="21">
                  <c:v>25/06/2023 21:00</c:v>
                </c:pt>
                <c:pt idx="22">
                  <c:v>25/06/2023 22:00</c:v>
                </c:pt>
                <c:pt idx="23">
                  <c:v>25/06/2023 23:00</c:v>
                </c:pt>
                <c:pt idx="24">
                  <c:v>26/06/2023 00:00</c:v>
                </c:pt>
                <c:pt idx="25">
                  <c:v>26/06/2023 01:00</c:v>
                </c:pt>
                <c:pt idx="26">
                  <c:v>26/06/2023 02:00</c:v>
                </c:pt>
                <c:pt idx="27">
                  <c:v>26/06/2023 03:00</c:v>
                </c:pt>
                <c:pt idx="28">
                  <c:v>26/06/2023 04:00</c:v>
                </c:pt>
                <c:pt idx="29">
                  <c:v>26/06/2023 05:00</c:v>
                </c:pt>
                <c:pt idx="30">
                  <c:v>26/06/2023 06:00</c:v>
                </c:pt>
                <c:pt idx="31">
                  <c:v>26/06/2023 07:00</c:v>
                </c:pt>
                <c:pt idx="32">
                  <c:v>26/06/2023 08:00</c:v>
                </c:pt>
                <c:pt idx="33">
                  <c:v>26/06/2023 09:00</c:v>
                </c:pt>
                <c:pt idx="34">
                  <c:v>26/06/2023 10:00</c:v>
                </c:pt>
                <c:pt idx="35">
                  <c:v>26/06/2023 11:00</c:v>
                </c:pt>
                <c:pt idx="36">
                  <c:v>26/06/2023 12:00</c:v>
                </c:pt>
                <c:pt idx="37">
                  <c:v>26/06/2023 13:00</c:v>
                </c:pt>
                <c:pt idx="38">
                  <c:v>26/06/2023 14:00</c:v>
                </c:pt>
                <c:pt idx="39">
                  <c:v>26/06/2023 15:00</c:v>
                </c:pt>
                <c:pt idx="40">
                  <c:v>26/06/2023 16:00</c:v>
                </c:pt>
                <c:pt idx="41">
                  <c:v>26/06/2023 17:00</c:v>
                </c:pt>
                <c:pt idx="42">
                  <c:v>26/06/2023 18:00</c:v>
                </c:pt>
                <c:pt idx="43">
                  <c:v>26/06/2023 19:00</c:v>
                </c:pt>
                <c:pt idx="44">
                  <c:v>26/06/2023 20:00</c:v>
                </c:pt>
                <c:pt idx="45">
                  <c:v>26/06/2023 21:00</c:v>
                </c:pt>
                <c:pt idx="46">
                  <c:v>26/06/2023 22:00</c:v>
                </c:pt>
                <c:pt idx="47">
                  <c:v>26/06/2023 23:00</c:v>
                </c:pt>
                <c:pt idx="48">
                  <c:v>27/06/2023 00:00</c:v>
                </c:pt>
                <c:pt idx="49">
                  <c:v>27/06/2023 01:00</c:v>
                </c:pt>
                <c:pt idx="50">
                  <c:v>27/06/2023 02:00</c:v>
                </c:pt>
                <c:pt idx="51">
                  <c:v>27/06/2023 03:00</c:v>
                </c:pt>
                <c:pt idx="52">
                  <c:v>27/06/2023 04:00</c:v>
                </c:pt>
                <c:pt idx="53">
                  <c:v>27/06/2023 05:00</c:v>
                </c:pt>
                <c:pt idx="54">
                  <c:v>27/06/2023 06:00</c:v>
                </c:pt>
                <c:pt idx="55">
                  <c:v>27/06/2023 07:00</c:v>
                </c:pt>
                <c:pt idx="56">
                  <c:v>27/06/2023 08:00</c:v>
                </c:pt>
                <c:pt idx="57">
                  <c:v>27/06/2023 09:00</c:v>
                </c:pt>
                <c:pt idx="58">
                  <c:v>27/06/2023 10:00</c:v>
                </c:pt>
                <c:pt idx="59">
                  <c:v>27/06/2023 11:00</c:v>
                </c:pt>
                <c:pt idx="60">
                  <c:v>27/06/2023 12:00</c:v>
                </c:pt>
                <c:pt idx="61">
                  <c:v>27/06/2023 13:00</c:v>
                </c:pt>
                <c:pt idx="62">
                  <c:v>27/06/2023 14:00</c:v>
                </c:pt>
                <c:pt idx="63">
                  <c:v>27/06/2023 15:00</c:v>
                </c:pt>
                <c:pt idx="64">
                  <c:v>27/06/2023 16:00</c:v>
                </c:pt>
                <c:pt idx="65">
                  <c:v>27/06/2023 17:00</c:v>
                </c:pt>
                <c:pt idx="66">
                  <c:v>27/06/2023 18:00</c:v>
                </c:pt>
                <c:pt idx="67">
                  <c:v>27/06/2023 19:00</c:v>
                </c:pt>
                <c:pt idx="68">
                  <c:v>27/06/2023 20:00</c:v>
                </c:pt>
                <c:pt idx="69">
                  <c:v>27/06/2023 21:00</c:v>
                </c:pt>
                <c:pt idx="70">
                  <c:v>27/06/2023 22:00</c:v>
                </c:pt>
                <c:pt idx="71">
                  <c:v>27/06/2023 23:00</c:v>
                </c:pt>
                <c:pt idx="72">
                  <c:v>28/06/2023 00:00</c:v>
                </c:pt>
                <c:pt idx="73">
                  <c:v>28/06/2023 01:00</c:v>
                </c:pt>
                <c:pt idx="74">
                  <c:v>28/06/2023 02:00</c:v>
                </c:pt>
                <c:pt idx="75">
                  <c:v>28/06/2023 03:00</c:v>
                </c:pt>
                <c:pt idx="76">
                  <c:v>28/06/2023 04:00</c:v>
                </c:pt>
                <c:pt idx="77">
                  <c:v>28/06/2023 05:00</c:v>
                </c:pt>
                <c:pt idx="78">
                  <c:v>28/06/2023 06:00</c:v>
                </c:pt>
                <c:pt idx="79">
                  <c:v>28/06/2023 07:00</c:v>
                </c:pt>
                <c:pt idx="80">
                  <c:v>28/06/2023 08:00</c:v>
                </c:pt>
                <c:pt idx="81">
                  <c:v>28/06/2023 09:00</c:v>
                </c:pt>
                <c:pt idx="82">
                  <c:v>28/06/2023 10:00</c:v>
                </c:pt>
                <c:pt idx="83">
                  <c:v>28/06/2023 11:00</c:v>
                </c:pt>
                <c:pt idx="84">
                  <c:v>28/06/2023 12:00</c:v>
                </c:pt>
                <c:pt idx="85">
                  <c:v>28/06/2023 13:00</c:v>
                </c:pt>
                <c:pt idx="86">
                  <c:v>28/06/2023 14:00</c:v>
                </c:pt>
                <c:pt idx="87">
                  <c:v>28/06/2023 15:00</c:v>
                </c:pt>
                <c:pt idx="88">
                  <c:v>28/06/2023 16:00</c:v>
                </c:pt>
                <c:pt idx="89">
                  <c:v>28/06/2023 17:00</c:v>
                </c:pt>
                <c:pt idx="90">
                  <c:v>28/06/2023 18:00</c:v>
                </c:pt>
                <c:pt idx="91">
                  <c:v>28/06/2023 19:00</c:v>
                </c:pt>
                <c:pt idx="92">
                  <c:v>28/06/2023 20:00</c:v>
                </c:pt>
                <c:pt idx="93">
                  <c:v>28/06/2023 21:00</c:v>
                </c:pt>
                <c:pt idx="94">
                  <c:v>28/06/2023 22:00</c:v>
                </c:pt>
                <c:pt idx="95">
                  <c:v>28/06/2023 23:00</c:v>
                </c:pt>
                <c:pt idx="96">
                  <c:v>29/06/2023 00:00</c:v>
                </c:pt>
                <c:pt idx="97">
                  <c:v>29/06/2023 01:00</c:v>
                </c:pt>
                <c:pt idx="98">
                  <c:v>29/06/2023 02:00</c:v>
                </c:pt>
                <c:pt idx="99">
                  <c:v>29/06/2023 03:00</c:v>
                </c:pt>
                <c:pt idx="100">
                  <c:v>29/06/2023 04:00</c:v>
                </c:pt>
                <c:pt idx="101">
                  <c:v>29/06/2023 05:00</c:v>
                </c:pt>
                <c:pt idx="102">
                  <c:v>29/06/2023 06:00</c:v>
                </c:pt>
                <c:pt idx="103">
                  <c:v>29/06/2023 07:00</c:v>
                </c:pt>
                <c:pt idx="104">
                  <c:v>29/06/2023 08:00</c:v>
                </c:pt>
                <c:pt idx="105">
                  <c:v>29/06/2023 09:00</c:v>
                </c:pt>
                <c:pt idx="106">
                  <c:v>29/06/2023 10:00</c:v>
                </c:pt>
                <c:pt idx="107">
                  <c:v>29/06/2023 11:00</c:v>
                </c:pt>
                <c:pt idx="108">
                  <c:v>29/06/2023 12:00</c:v>
                </c:pt>
                <c:pt idx="109">
                  <c:v>29/06/2023 13:00</c:v>
                </c:pt>
                <c:pt idx="110">
                  <c:v>29/06/2023 14:00</c:v>
                </c:pt>
                <c:pt idx="111">
                  <c:v>29/06/2023 15:00</c:v>
                </c:pt>
                <c:pt idx="112">
                  <c:v>29/06/2023 16:00</c:v>
                </c:pt>
                <c:pt idx="113">
                  <c:v>29/06/2023 17:00</c:v>
                </c:pt>
                <c:pt idx="114">
                  <c:v>29/06/2023 18:00</c:v>
                </c:pt>
                <c:pt idx="115">
                  <c:v>29/06/2023 19:00</c:v>
                </c:pt>
                <c:pt idx="116">
                  <c:v>29/06/2023 20:00</c:v>
                </c:pt>
                <c:pt idx="117">
                  <c:v>29/06/2023 21:00</c:v>
                </c:pt>
                <c:pt idx="118">
                  <c:v>29/06/2023 22:00</c:v>
                </c:pt>
                <c:pt idx="119">
                  <c:v>29/06/2023 23:00</c:v>
                </c:pt>
                <c:pt idx="120">
                  <c:v>30/06/2023 00:00</c:v>
                </c:pt>
                <c:pt idx="121">
                  <c:v>30/06/2023 01:00</c:v>
                </c:pt>
                <c:pt idx="122">
                  <c:v>30/06/2023 02:00</c:v>
                </c:pt>
                <c:pt idx="123">
                  <c:v>30/06/2023 03:00</c:v>
                </c:pt>
                <c:pt idx="124">
                  <c:v>30/06/2023 04:00</c:v>
                </c:pt>
                <c:pt idx="125">
                  <c:v>30/06/2023 05:00</c:v>
                </c:pt>
                <c:pt idx="126">
                  <c:v>30/06/2023 06:00</c:v>
                </c:pt>
                <c:pt idx="127">
                  <c:v>30/06/2023 07:00</c:v>
                </c:pt>
                <c:pt idx="128">
                  <c:v>30/06/2023 08:00</c:v>
                </c:pt>
                <c:pt idx="129">
                  <c:v>30/06/2023 09:00</c:v>
                </c:pt>
                <c:pt idx="130">
                  <c:v>30/06/2023 10:00</c:v>
                </c:pt>
                <c:pt idx="131">
                  <c:v>30/06/2023 11:00</c:v>
                </c:pt>
                <c:pt idx="132">
                  <c:v>30/06/2023 12:00</c:v>
                </c:pt>
                <c:pt idx="133">
                  <c:v>30/06/2023 13:00</c:v>
                </c:pt>
                <c:pt idx="134">
                  <c:v>30/06/2023 14:00</c:v>
                </c:pt>
                <c:pt idx="135">
                  <c:v>30/06/2023 15:00</c:v>
                </c:pt>
                <c:pt idx="136">
                  <c:v>30/06/2023 16:00</c:v>
                </c:pt>
                <c:pt idx="137">
                  <c:v>30/06/2023 17:00</c:v>
                </c:pt>
                <c:pt idx="138">
                  <c:v>30/06/2023 18:00</c:v>
                </c:pt>
                <c:pt idx="139">
                  <c:v>30/06/2023 19:00</c:v>
                </c:pt>
                <c:pt idx="140">
                  <c:v>30/06/2023 20:00</c:v>
                </c:pt>
                <c:pt idx="141">
                  <c:v>30/06/2023 21:00</c:v>
                </c:pt>
                <c:pt idx="142">
                  <c:v>30/06/2023 22:00</c:v>
                </c:pt>
                <c:pt idx="143">
                  <c:v>30/06/2023 23:00</c:v>
                </c:pt>
                <c:pt idx="144">
                  <c:v>01/07/2023 00:00</c:v>
                </c:pt>
                <c:pt idx="145">
                  <c:v>01/07/2023 01:00</c:v>
                </c:pt>
                <c:pt idx="146">
                  <c:v>01/07/2023 02:00</c:v>
                </c:pt>
                <c:pt idx="147">
                  <c:v>01/07/2023 03:00</c:v>
                </c:pt>
                <c:pt idx="148">
                  <c:v>01/07/2023 04:00</c:v>
                </c:pt>
                <c:pt idx="149">
                  <c:v>01/07/2023 05:00</c:v>
                </c:pt>
                <c:pt idx="150">
                  <c:v>01/07/2023 06:00</c:v>
                </c:pt>
                <c:pt idx="151">
                  <c:v>01/07/2023 07:00</c:v>
                </c:pt>
                <c:pt idx="152">
                  <c:v>01/07/2023 08:00</c:v>
                </c:pt>
                <c:pt idx="153">
                  <c:v>01/07/2023 09:00</c:v>
                </c:pt>
                <c:pt idx="154">
                  <c:v>01/07/2023 10:00</c:v>
                </c:pt>
                <c:pt idx="155">
                  <c:v>01/07/2023 11:00</c:v>
                </c:pt>
                <c:pt idx="156">
                  <c:v>01/07/2023 12:00</c:v>
                </c:pt>
                <c:pt idx="157">
                  <c:v>01/07/2023 13:00</c:v>
                </c:pt>
                <c:pt idx="158">
                  <c:v>01/07/2023 14:00</c:v>
                </c:pt>
                <c:pt idx="159">
                  <c:v>01/07/2023 15:00</c:v>
                </c:pt>
                <c:pt idx="160">
                  <c:v>01/07/2023 16:00</c:v>
                </c:pt>
                <c:pt idx="161">
                  <c:v>01/07/2023 17:00</c:v>
                </c:pt>
                <c:pt idx="162">
                  <c:v>01/07/2023 18:00</c:v>
                </c:pt>
                <c:pt idx="163">
                  <c:v>01/07/2023 19:00</c:v>
                </c:pt>
                <c:pt idx="164">
                  <c:v>01/07/2023 20:00</c:v>
                </c:pt>
                <c:pt idx="165">
                  <c:v>01/07/2023 21:00</c:v>
                </c:pt>
                <c:pt idx="166">
                  <c:v>01/07/2023 22:00</c:v>
                </c:pt>
                <c:pt idx="167">
                  <c:v>01/07/2023 23:00</c:v>
                </c:pt>
                <c:pt idx="168">
                  <c:v>02/07/2023 00:00</c:v>
                </c:pt>
                <c:pt idx="169">
                  <c:v>02/07/2023 01:00</c:v>
                </c:pt>
                <c:pt idx="170">
                  <c:v>02/07/2023 02:00</c:v>
                </c:pt>
                <c:pt idx="171">
                  <c:v>02/07/2023 03:00</c:v>
                </c:pt>
                <c:pt idx="172">
                  <c:v>02/07/2023 04:00</c:v>
                </c:pt>
                <c:pt idx="173">
                  <c:v>02/07/2023 05:00</c:v>
                </c:pt>
                <c:pt idx="174">
                  <c:v>02/07/2023 06:00</c:v>
                </c:pt>
                <c:pt idx="175">
                  <c:v>02/07/2023 07:00</c:v>
                </c:pt>
                <c:pt idx="176">
                  <c:v>02/07/2023 08:00</c:v>
                </c:pt>
                <c:pt idx="177">
                  <c:v>02/07/2023 09:00</c:v>
                </c:pt>
                <c:pt idx="178">
                  <c:v>02/07/2023 10:00</c:v>
                </c:pt>
                <c:pt idx="179">
                  <c:v>02/07/2023 11:00</c:v>
                </c:pt>
                <c:pt idx="180">
                  <c:v>02/07/2023 12:00</c:v>
                </c:pt>
                <c:pt idx="181">
                  <c:v>02/07/2023 13:00</c:v>
                </c:pt>
                <c:pt idx="182">
                  <c:v>02/07/2023 14:00</c:v>
                </c:pt>
                <c:pt idx="183">
                  <c:v>02/07/2023 15:00</c:v>
                </c:pt>
                <c:pt idx="184">
                  <c:v>02/07/2023 16:00</c:v>
                </c:pt>
                <c:pt idx="185">
                  <c:v>02/07/2023 17:00</c:v>
                </c:pt>
                <c:pt idx="186">
                  <c:v>02/07/2023 18:00</c:v>
                </c:pt>
                <c:pt idx="187">
                  <c:v>02/07/2023 19:00</c:v>
                </c:pt>
                <c:pt idx="188">
                  <c:v>02/07/2023 20:00</c:v>
                </c:pt>
                <c:pt idx="189">
                  <c:v>02/07/2023 21:00</c:v>
                </c:pt>
                <c:pt idx="190">
                  <c:v>02/07/2023 22:00</c:v>
                </c:pt>
                <c:pt idx="191">
                  <c:v>02/07/2023 23:00</c:v>
                </c:pt>
                <c:pt idx="192">
                  <c:v>03/07/2023 00:00</c:v>
                </c:pt>
                <c:pt idx="193">
                  <c:v>03/07/2023 01:00</c:v>
                </c:pt>
                <c:pt idx="194">
                  <c:v>03/07/2023 02:00</c:v>
                </c:pt>
                <c:pt idx="195">
                  <c:v>03/07/2023 03:00</c:v>
                </c:pt>
                <c:pt idx="196">
                  <c:v>03/07/2023 04:00</c:v>
                </c:pt>
                <c:pt idx="197">
                  <c:v>03/07/2023 05:00</c:v>
                </c:pt>
                <c:pt idx="198">
                  <c:v>03/07/2023 06:00</c:v>
                </c:pt>
                <c:pt idx="199">
                  <c:v>03/07/2023 07:00</c:v>
                </c:pt>
                <c:pt idx="200">
                  <c:v>03/07/2023 08:00</c:v>
                </c:pt>
                <c:pt idx="201">
                  <c:v>03/07/2023 09:00</c:v>
                </c:pt>
                <c:pt idx="202">
                  <c:v>03/07/2023 10:00</c:v>
                </c:pt>
                <c:pt idx="203">
                  <c:v>03/07/2023 11:00</c:v>
                </c:pt>
                <c:pt idx="204">
                  <c:v>03/07/2023 12:00</c:v>
                </c:pt>
                <c:pt idx="205">
                  <c:v>03/07/2023 13:00</c:v>
                </c:pt>
                <c:pt idx="206">
                  <c:v>03/07/2023 14:00</c:v>
                </c:pt>
                <c:pt idx="207">
                  <c:v>03/07/2023 15:00</c:v>
                </c:pt>
                <c:pt idx="208">
                  <c:v>03/07/2023 16:00</c:v>
                </c:pt>
                <c:pt idx="209">
                  <c:v>03/07/2023 17:00</c:v>
                </c:pt>
                <c:pt idx="210">
                  <c:v>03/07/2023 18:00</c:v>
                </c:pt>
                <c:pt idx="211">
                  <c:v>03/07/2023 19:00</c:v>
                </c:pt>
                <c:pt idx="212">
                  <c:v>03/07/2023 20:00</c:v>
                </c:pt>
                <c:pt idx="213">
                  <c:v>03/07/2023 21:00</c:v>
                </c:pt>
                <c:pt idx="214">
                  <c:v>03/07/2023 22:00</c:v>
                </c:pt>
                <c:pt idx="215">
                  <c:v>03/07/2023 23:00</c:v>
                </c:pt>
                <c:pt idx="216">
                  <c:v>04/07/2023 00:00</c:v>
                </c:pt>
                <c:pt idx="217">
                  <c:v>04/07/2023 01:00</c:v>
                </c:pt>
                <c:pt idx="218">
                  <c:v>04/07/2023 02:00</c:v>
                </c:pt>
                <c:pt idx="219">
                  <c:v>04/07/2023 03:00</c:v>
                </c:pt>
                <c:pt idx="220">
                  <c:v>04/07/2023 04:00</c:v>
                </c:pt>
                <c:pt idx="221">
                  <c:v>04/07/2023 05:00</c:v>
                </c:pt>
                <c:pt idx="222">
                  <c:v>04/07/2023 06:00</c:v>
                </c:pt>
                <c:pt idx="223">
                  <c:v>04/07/2023 07:00</c:v>
                </c:pt>
                <c:pt idx="224">
                  <c:v>04/07/2023 08:00</c:v>
                </c:pt>
                <c:pt idx="225">
                  <c:v>04/07/2023 09:00</c:v>
                </c:pt>
                <c:pt idx="226">
                  <c:v>04/07/2023 10:00</c:v>
                </c:pt>
                <c:pt idx="227">
                  <c:v>04/07/2023 11:00</c:v>
                </c:pt>
                <c:pt idx="228">
                  <c:v>04/07/2023 12:00</c:v>
                </c:pt>
                <c:pt idx="229">
                  <c:v>04/07/2023 13:00</c:v>
                </c:pt>
                <c:pt idx="230">
                  <c:v>04/07/2023 14:00</c:v>
                </c:pt>
                <c:pt idx="231">
                  <c:v>04/07/2023 15:00</c:v>
                </c:pt>
                <c:pt idx="232">
                  <c:v>04/07/2023 16:00</c:v>
                </c:pt>
                <c:pt idx="233">
                  <c:v>04/07/2023 17:00</c:v>
                </c:pt>
                <c:pt idx="234">
                  <c:v>04/07/2023 18:00</c:v>
                </c:pt>
                <c:pt idx="235">
                  <c:v>04/07/2023 19:00</c:v>
                </c:pt>
                <c:pt idx="236">
                  <c:v>04/07/2023 20:00</c:v>
                </c:pt>
                <c:pt idx="237">
                  <c:v>04/07/2023 21:00</c:v>
                </c:pt>
                <c:pt idx="238">
                  <c:v>04/07/2023 22:00</c:v>
                </c:pt>
                <c:pt idx="239">
                  <c:v>04/07/2023 23:00</c:v>
                </c:pt>
                <c:pt idx="240">
                  <c:v>05/07/2023 00:00</c:v>
                </c:pt>
                <c:pt idx="241">
                  <c:v>05/07/2023 01:00</c:v>
                </c:pt>
                <c:pt idx="242">
                  <c:v>05/07/2023 02:00</c:v>
                </c:pt>
                <c:pt idx="243">
                  <c:v>05/07/2023 03:00</c:v>
                </c:pt>
                <c:pt idx="244">
                  <c:v>05/07/2023 04:00</c:v>
                </c:pt>
                <c:pt idx="245">
                  <c:v>05/07/2023 05:00</c:v>
                </c:pt>
                <c:pt idx="246">
                  <c:v>05/07/2023 06:00</c:v>
                </c:pt>
                <c:pt idx="247">
                  <c:v>05/07/2023 07:00</c:v>
                </c:pt>
                <c:pt idx="248">
                  <c:v>05/07/2023 08:00</c:v>
                </c:pt>
                <c:pt idx="249">
                  <c:v>05/07/2023 09:00</c:v>
                </c:pt>
                <c:pt idx="250">
                  <c:v>05/07/2023 10:00</c:v>
                </c:pt>
                <c:pt idx="251">
                  <c:v>05/07/2023 11:00</c:v>
                </c:pt>
                <c:pt idx="252">
                  <c:v>05/07/2023 12:00</c:v>
                </c:pt>
                <c:pt idx="253">
                  <c:v>05/07/2023 13:00</c:v>
                </c:pt>
                <c:pt idx="254">
                  <c:v>05/07/2023 14:00</c:v>
                </c:pt>
                <c:pt idx="255">
                  <c:v>05/07/2023 15:00</c:v>
                </c:pt>
                <c:pt idx="256">
                  <c:v>05/07/2023 16:00</c:v>
                </c:pt>
                <c:pt idx="257">
                  <c:v>05/07/2023 17:00</c:v>
                </c:pt>
                <c:pt idx="258">
                  <c:v>05/07/2023 18:00</c:v>
                </c:pt>
                <c:pt idx="259">
                  <c:v>05/07/2023 19:00</c:v>
                </c:pt>
                <c:pt idx="260">
                  <c:v>05/07/2023 20:00</c:v>
                </c:pt>
                <c:pt idx="261">
                  <c:v>05/07/2023 21:00</c:v>
                </c:pt>
                <c:pt idx="262">
                  <c:v>05/07/2023 22:00</c:v>
                </c:pt>
                <c:pt idx="263">
                  <c:v>05/07/2023 23:00</c:v>
                </c:pt>
                <c:pt idx="264">
                  <c:v>06/07/2023 00:00</c:v>
                </c:pt>
                <c:pt idx="265">
                  <c:v>06/07/2023 01:00</c:v>
                </c:pt>
                <c:pt idx="266">
                  <c:v>06/07/2023 02:00</c:v>
                </c:pt>
                <c:pt idx="267">
                  <c:v>06/07/2023 03:00</c:v>
                </c:pt>
                <c:pt idx="268">
                  <c:v>06/07/2023 04:00</c:v>
                </c:pt>
                <c:pt idx="269">
                  <c:v>06/07/2023 05:00</c:v>
                </c:pt>
                <c:pt idx="270">
                  <c:v>06/07/2023 06:00</c:v>
                </c:pt>
                <c:pt idx="271">
                  <c:v>06/07/2023 07:00</c:v>
                </c:pt>
                <c:pt idx="272">
                  <c:v>06/07/2023 08:00</c:v>
                </c:pt>
                <c:pt idx="273">
                  <c:v>06/07/2023 09:00</c:v>
                </c:pt>
                <c:pt idx="274">
                  <c:v>06/07/2023 10:00</c:v>
                </c:pt>
                <c:pt idx="275">
                  <c:v>06/07/2023 11:00</c:v>
                </c:pt>
                <c:pt idx="276">
                  <c:v>06/07/2023 12:00</c:v>
                </c:pt>
                <c:pt idx="277">
                  <c:v>06/07/2023 13:00</c:v>
                </c:pt>
                <c:pt idx="278">
                  <c:v>06/07/2023 14:00</c:v>
                </c:pt>
                <c:pt idx="279">
                  <c:v>06/07/2023 15:00</c:v>
                </c:pt>
                <c:pt idx="280">
                  <c:v>06/07/2023 16:00</c:v>
                </c:pt>
                <c:pt idx="281">
                  <c:v>06/07/2023 17:00</c:v>
                </c:pt>
                <c:pt idx="282">
                  <c:v>06/07/2023 18:00</c:v>
                </c:pt>
                <c:pt idx="283">
                  <c:v>06/07/2023 19:00</c:v>
                </c:pt>
                <c:pt idx="284">
                  <c:v>06/07/2023 20:00</c:v>
                </c:pt>
                <c:pt idx="285">
                  <c:v>06/07/2023 21:00</c:v>
                </c:pt>
                <c:pt idx="286">
                  <c:v>06/07/2023 22:00</c:v>
                </c:pt>
                <c:pt idx="287">
                  <c:v>06/07/2023 23:00</c:v>
                </c:pt>
                <c:pt idx="288">
                  <c:v>07/07/2023 00:00</c:v>
                </c:pt>
                <c:pt idx="289">
                  <c:v>07/07/2023 01:00</c:v>
                </c:pt>
                <c:pt idx="290">
                  <c:v>07/07/2023 02:00</c:v>
                </c:pt>
                <c:pt idx="291">
                  <c:v>07/07/2023 03:00</c:v>
                </c:pt>
                <c:pt idx="292">
                  <c:v>07/07/2023 04:00</c:v>
                </c:pt>
                <c:pt idx="293">
                  <c:v>07/07/2023 05:00</c:v>
                </c:pt>
                <c:pt idx="294">
                  <c:v>07/07/2023 06:00</c:v>
                </c:pt>
                <c:pt idx="295">
                  <c:v>07/07/2023 07:00</c:v>
                </c:pt>
                <c:pt idx="296">
                  <c:v>07/07/2023 08:00</c:v>
                </c:pt>
                <c:pt idx="297">
                  <c:v>07/07/2023 09:00</c:v>
                </c:pt>
                <c:pt idx="298">
                  <c:v>07/07/2023 10:00</c:v>
                </c:pt>
                <c:pt idx="299">
                  <c:v>07/07/2023 11:00</c:v>
                </c:pt>
                <c:pt idx="300">
                  <c:v>07/07/2023 12:00</c:v>
                </c:pt>
                <c:pt idx="301">
                  <c:v>07/07/2023 13:00</c:v>
                </c:pt>
                <c:pt idx="302">
                  <c:v>07/07/2023 14:00</c:v>
                </c:pt>
                <c:pt idx="303">
                  <c:v>07/07/2023 15:00</c:v>
                </c:pt>
                <c:pt idx="304">
                  <c:v>07/07/2023 16:00</c:v>
                </c:pt>
                <c:pt idx="305">
                  <c:v>07/07/2023 17:00</c:v>
                </c:pt>
                <c:pt idx="306">
                  <c:v>07/07/2023 18:00</c:v>
                </c:pt>
                <c:pt idx="307">
                  <c:v>07/07/2023 19:00</c:v>
                </c:pt>
                <c:pt idx="308">
                  <c:v>07/07/2023 20:00</c:v>
                </c:pt>
                <c:pt idx="309">
                  <c:v>07/07/2023 21:00</c:v>
                </c:pt>
                <c:pt idx="310">
                  <c:v>07/07/2023 22:00</c:v>
                </c:pt>
                <c:pt idx="311">
                  <c:v>07/07/2023 23:00</c:v>
                </c:pt>
                <c:pt idx="312">
                  <c:v>08/07/2023 00:00</c:v>
                </c:pt>
                <c:pt idx="313">
                  <c:v>08/07/2023 01:00</c:v>
                </c:pt>
                <c:pt idx="314">
                  <c:v>08/07/2023 02:00</c:v>
                </c:pt>
                <c:pt idx="315">
                  <c:v>08/07/2023 03:00</c:v>
                </c:pt>
                <c:pt idx="316">
                  <c:v>08/07/2023 04:00</c:v>
                </c:pt>
                <c:pt idx="317">
                  <c:v>08/07/2023 05:00</c:v>
                </c:pt>
                <c:pt idx="318">
                  <c:v>08/07/2023 06:00</c:v>
                </c:pt>
                <c:pt idx="319">
                  <c:v>08/07/2023 07:00</c:v>
                </c:pt>
                <c:pt idx="320">
                  <c:v>08/07/2023 08:00</c:v>
                </c:pt>
                <c:pt idx="321">
                  <c:v>08/07/2023 09:00</c:v>
                </c:pt>
                <c:pt idx="322">
                  <c:v>08/07/2023 10:00</c:v>
                </c:pt>
                <c:pt idx="323">
                  <c:v>08/07/2023 11:00</c:v>
                </c:pt>
                <c:pt idx="324">
                  <c:v>08/07/2023 12:00</c:v>
                </c:pt>
                <c:pt idx="325">
                  <c:v>08/07/2023 13:00</c:v>
                </c:pt>
                <c:pt idx="326">
                  <c:v>08/07/2023 14:00</c:v>
                </c:pt>
                <c:pt idx="327">
                  <c:v>08/07/2023 15:00</c:v>
                </c:pt>
                <c:pt idx="328">
                  <c:v>08/07/2023 16:00</c:v>
                </c:pt>
                <c:pt idx="329">
                  <c:v>08/07/2023 17:00</c:v>
                </c:pt>
                <c:pt idx="330">
                  <c:v>08/07/2023 18:00</c:v>
                </c:pt>
                <c:pt idx="331">
                  <c:v>08/07/2023 19:00</c:v>
                </c:pt>
                <c:pt idx="332">
                  <c:v>08/07/2023 20:00</c:v>
                </c:pt>
                <c:pt idx="333">
                  <c:v>08/07/2023 21:00</c:v>
                </c:pt>
                <c:pt idx="334">
                  <c:v>08/07/2023 22:00</c:v>
                </c:pt>
                <c:pt idx="335">
                  <c:v>08/07/2023 23:00</c:v>
                </c:pt>
                <c:pt idx="336">
                  <c:v>09/07/2023 00:00</c:v>
                </c:pt>
                <c:pt idx="337">
                  <c:v>09/07/2023 01:00</c:v>
                </c:pt>
                <c:pt idx="338">
                  <c:v>09/07/2023 02:00</c:v>
                </c:pt>
                <c:pt idx="339">
                  <c:v>09/07/2023 03:00</c:v>
                </c:pt>
                <c:pt idx="340">
                  <c:v>09/07/2023 04:00</c:v>
                </c:pt>
                <c:pt idx="341">
                  <c:v>09/07/2023 05:00</c:v>
                </c:pt>
                <c:pt idx="342">
                  <c:v>09/07/2023 06:00</c:v>
                </c:pt>
                <c:pt idx="343">
                  <c:v>09/07/2023 07:00</c:v>
                </c:pt>
                <c:pt idx="344">
                  <c:v>09/07/2023 08:00</c:v>
                </c:pt>
                <c:pt idx="345">
                  <c:v>09/07/2023 09:00</c:v>
                </c:pt>
                <c:pt idx="346">
                  <c:v>09/07/2023 10:00</c:v>
                </c:pt>
                <c:pt idx="347">
                  <c:v>09/07/2023 11:00</c:v>
                </c:pt>
                <c:pt idx="348">
                  <c:v>09/07/2023 12:00</c:v>
                </c:pt>
                <c:pt idx="349">
                  <c:v>09/07/2023 13:00</c:v>
                </c:pt>
                <c:pt idx="350">
                  <c:v>09/07/2023 14:00</c:v>
                </c:pt>
                <c:pt idx="351">
                  <c:v>09/07/2023 15:00</c:v>
                </c:pt>
                <c:pt idx="352">
                  <c:v>09/07/2023 16:00</c:v>
                </c:pt>
                <c:pt idx="353">
                  <c:v>09/07/2023 17:00</c:v>
                </c:pt>
                <c:pt idx="354">
                  <c:v>09/07/2023 18:00</c:v>
                </c:pt>
                <c:pt idx="355">
                  <c:v>09/07/2023 19:00</c:v>
                </c:pt>
                <c:pt idx="356">
                  <c:v>09/07/2023 20:00</c:v>
                </c:pt>
                <c:pt idx="357">
                  <c:v>09/07/2023 21:00</c:v>
                </c:pt>
                <c:pt idx="358">
                  <c:v>09/07/2023 22:00</c:v>
                </c:pt>
                <c:pt idx="359">
                  <c:v>09/07/2023 23:00</c:v>
                </c:pt>
                <c:pt idx="360">
                  <c:v>10/07/2023 00:00</c:v>
                </c:pt>
                <c:pt idx="361">
                  <c:v>10/07/2023 01:00</c:v>
                </c:pt>
                <c:pt idx="362">
                  <c:v>10/07/2023 02:00</c:v>
                </c:pt>
                <c:pt idx="363">
                  <c:v>10/07/2023 03:00</c:v>
                </c:pt>
                <c:pt idx="364">
                  <c:v>10/07/2023 04:00</c:v>
                </c:pt>
                <c:pt idx="365">
                  <c:v>10/07/2023 05:00</c:v>
                </c:pt>
                <c:pt idx="366">
                  <c:v>10/07/2023 06:00</c:v>
                </c:pt>
                <c:pt idx="367">
                  <c:v>10/07/2023 07:00</c:v>
                </c:pt>
                <c:pt idx="368">
                  <c:v>10/07/2023 08:00</c:v>
                </c:pt>
                <c:pt idx="369">
                  <c:v>10/07/2023 09:00</c:v>
                </c:pt>
                <c:pt idx="370">
                  <c:v>10/07/2023 10:00</c:v>
                </c:pt>
                <c:pt idx="371">
                  <c:v>10/07/2023 11:00</c:v>
                </c:pt>
                <c:pt idx="372">
                  <c:v>10/07/2023 12:00</c:v>
                </c:pt>
                <c:pt idx="373">
                  <c:v>10/07/2023 13:00</c:v>
                </c:pt>
                <c:pt idx="374">
                  <c:v>10/07/2023 14:00</c:v>
                </c:pt>
                <c:pt idx="375">
                  <c:v>10/07/2023 15:00</c:v>
                </c:pt>
                <c:pt idx="376">
                  <c:v>10/07/2023 16:00</c:v>
                </c:pt>
                <c:pt idx="377">
                  <c:v>10/07/2023 17:00</c:v>
                </c:pt>
                <c:pt idx="378">
                  <c:v>10/07/2023 18:00</c:v>
                </c:pt>
                <c:pt idx="379">
                  <c:v>10/07/2023 19:00</c:v>
                </c:pt>
                <c:pt idx="380">
                  <c:v>10/07/2023 20:00</c:v>
                </c:pt>
                <c:pt idx="381">
                  <c:v>10/07/2023 21:00</c:v>
                </c:pt>
                <c:pt idx="382">
                  <c:v>10/07/2023 22:00</c:v>
                </c:pt>
                <c:pt idx="383">
                  <c:v>10/07/2023 23:00</c:v>
                </c:pt>
                <c:pt idx="384">
                  <c:v>11/07/2023 00:00</c:v>
                </c:pt>
                <c:pt idx="385">
                  <c:v>11/07/2023 01:00</c:v>
                </c:pt>
                <c:pt idx="386">
                  <c:v>11/07/2023 02:00</c:v>
                </c:pt>
                <c:pt idx="387">
                  <c:v>11/07/2023 03:00</c:v>
                </c:pt>
                <c:pt idx="388">
                  <c:v>11/07/2023 04:00</c:v>
                </c:pt>
                <c:pt idx="389">
                  <c:v>11/07/2023 05:00</c:v>
                </c:pt>
                <c:pt idx="390">
                  <c:v>11/07/2023 06:00</c:v>
                </c:pt>
                <c:pt idx="391">
                  <c:v>11/07/2023 07:00</c:v>
                </c:pt>
                <c:pt idx="392">
                  <c:v>11/07/2023 08:00</c:v>
                </c:pt>
                <c:pt idx="393">
                  <c:v>11/07/2023 09:00</c:v>
                </c:pt>
                <c:pt idx="394">
                  <c:v>11/07/2023 10:00</c:v>
                </c:pt>
                <c:pt idx="395">
                  <c:v>11/07/2023 11:00</c:v>
                </c:pt>
                <c:pt idx="396">
                  <c:v>11/07/2023 12:00</c:v>
                </c:pt>
                <c:pt idx="397">
                  <c:v>11/07/2023 13:00</c:v>
                </c:pt>
                <c:pt idx="398">
                  <c:v>11/07/2023 14:00</c:v>
                </c:pt>
                <c:pt idx="399">
                  <c:v>11/07/2023 15:00</c:v>
                </c:pt>
                <c:pt idx="400">
                  <c:v>11/07/2023 16:00</c:v>
                </c:pt>
                <c:pt idx="401">
                  <c:v>11/07/2023 17:00</c:v>
                </c:pt>
                <c:pt idx="402">
                  <c:v>11/07/2023 18:00</c:v>
                </c:pt>
                <c:pt idx="403">
                  <c:v>11/07/2023 19:00</c:v>
                </c:pt>
                <c:pt idx="404">
                  <c:v>11/07/2023 20:00</c:v>
                </c:pt>
                <c:pt idx="405">
                  <c:v>11/07/2023 21:00</c:v>
                </c:pt>
                <c:pt idx="406">
                  <c:v>11/07/2023 22:00</c:v>
                </c:pt>
                <c:pt idx="407">
                  <c:v>11/07/2023 23:00</c:v>
                </c:pt>
                <c:pt idx="408">
                  <c:v>12/07/2023 00:00</c:v>
                </c:pt>
                <c:pt idx="409">
                  <c:v>12/07/2023 01:00</c:v>
                </c:pt>
                <c:pt idx="410">
                  <c:v>12/07/2023 02:00</c:v>
                </c:pt>
                <c:pt idx="411">
                  <c:v>12/07/2023 03:00</c:v>
                </c:pt>
                <c:pt idx="412">
                  <c:v>12/07/2023 04:00</c:v>
                </c:pt>
                <c:pt idx="413">
                  <c:v>12/07/2023 05:00</c:v>
                </c:pt>
                <c:pt idx="414">
                  <c:v>12/07/2023 06:00</c:v>
                </c:pt>
                <c:pt idx="415">
                  <c:v>12/07/2023 07:00</c:v>
                </c:pt>
                <c:pt idx="416">
                  <c:v>12/07/2023 08:00</c:v>
                </c:pt>
                <c:pt idx="417">
                  <c:v>12/07/2023 09:00</c:v>
                </c:pt>
                <c:pt idx="418">
                  <c:v>12/07/2023 10:00</c:v>
                </c:pt>
                <c:pt idx="419">
                  <c:v>12/07/2023 11:00</c:v>
                </c:pt>
                <c:pt idx="420">
                  <c:v>12/07/2023 12:00</c:v>
                </c:pt>
                <c:pt idx="421">
                  <c:v>12/07/2023 13:00</c:v>
                </c:pt>
                <c:pt idx="422">
                  <c:v>12/07/2023 14:00</c:v>
                </c:pt>
                <c:pt idx="423">
                  <c:v>12/07/2023 15:00</c:v>
                </c:pt>
                <c:pt idx="424">
                  <c:v>12/07/2023 16:00</c:v>
                </c:pt>
                <c:pt idx="425">
                  <c:v>12/07/2023 17:00</c:v>
                </c:pt>
                <c:pt idx="426">
                  <c:v>12/07/2023 18:00</c:v>
                </c:pt>
                <c:pt idx="427">
                  <c:v>12/07/2023 19:00</c:v>
                </c:pt>
                <c:pt idx="428">
                  <c:v>12/07/2023 20:00</c:v>
                </c:pt>
                <c:pt idx="429">
                  <c:v>12/07/2023 21:00</c:v>
                </c:pt>
                <c:pt idx="430">
                  <c:v>12/07/2023 22:00</c:v>
                </c:pt>
                <c:pt idx="431">
                  <c:v>12/07/2023 23:00</c:v>
                </c:pt>
                <c:pt idx="432">
                  <c:v>13/07/2023 00:00</c:v>
                </c:pt>
                <c:pt idx="433">
                  <c:v>13/07/2023 01:00</c:v>
                </c:pt>
                <c:pt idx="434">
                  <c:v>13/07/2023 02:00</c:v>
                </c:pt>
                <c:pt idx="435">
                  <c:v>13/07/2023 03:00</c:v>
                </c:pt>
                <c:pt idx="436">
                  <c:v>13/07/2023 04:00</c:v>
                </c:pt>
                <c:pt idx="437">
                  <c:v>13/07/2023 05:00</c:v>
                </c:pt>
                <c:pt idx="438">
                  <c:v>13/07/2023 06:00</c:v>
                </c:pt>
                <c:pt idx="439">
                  <c:v>13/07/2023 07:00</c:v>
                </c:pt>
                <c:pt idx="440">
                  <c:v>13/07/2023 08:00</c:v>
                </c:pt>
                <c:pt idx="441">
                  <c:v>13/07/2023 09:00</c:v>
                </c:pt>
                <c:pt idx="442">
                  <c:v>13/07/2023 10:00</c:v>
                </c:pt>
                <c:pt idx="443">
                  <c:v>13/07/2023 11:00</c:v>
                </c:pt>
                <c:pt idx="444">
                  <c:v>13/07/2023 12:00</c:v>
                </c:pt>
                <c:pt idx="445">
                  <c:v>13/07/2023 13:00</c:v>
                </c:pt>
                <c:pt idx="446">
                  <c:v>13/07/2023 14:00</c:v>
                </c:pt>
                <c:pt idx="447">
                  <c:v>13/07/2023 15:00</c:v>
                </c:pt>
                <c:pt idx="448">
                  <c:v>13/07/2023 16:00</c:v>
                </c:pt>
                <c:pt idx="449">
                  <c:v>13/07/2023 17:00</c:v>
                </c:pt>
                <c:pt idx="450">
                  <c:v>13/07/2023 18:00</c:v>
                </c:pt>
                <c:pt idx="451">
                  <c:v>13/07/2023 19:00</c:v>
                </c:pt>
                <c:pt idx="452">
                  <c:v>13/07/2023 20:00</c:v>
                </c:pt>
                <c:pt idx="453">
                  <c:v>13/07/2023 21:00</c:v>
                </c:pt>
                <c:pt idx="454">
                  <c:v>13/07/2023 22:00</c:v>
                </c:pt>
                <c:pt idx="455">
                  <c:v>13/07/2023 23:00</c:v>
                </c:pt>
                <c:pt idx="456">
                  <c:v>14/07/2023 00:00</c:v>
                </c:pt>
                <c:pt idx="457">
                  <c:v>14/07/2023 01:00</c:v>
                </c:pt>
                <c:pt idx="458">
                  <c:v>14/07/2023 02:00</c:v>
                </c:pt>
                <c:pt idx="459">
                  <c:v>14/07/2023 03:00</c:v>
                </c:pt>
                <c:pt idx="460">
                  <c:v>14/07/2023 04:00</c:v>
                </c:pt>
                <c:pt idx="461">
                  <c:v>14/07/2023 05:00</c:v>
                </c:pt>
                <c:pt idx="462">
                  <c:v>14/07/2023 06:00</c:v>
                </c:pt>
                <c:pt idx="463">
                  <c:v>14/07/2023 07:00</c:v>
                </c:pt>
                <c:pt idx="464">
                  <c:v>14/07/2023 08:00</c:v>
                </c:pt>
                <c:pt idx="465">
                  <c:v>14/07/2023 09:00</c:v>
                </c:pt>
                <c:pt idx="466">
                  <c:v>14/07/2023 10:00</c:v>
                </c:pt>
                <c:pt idx="467">
                  <c:v>14/07/2023 11:00</c:v>
                </c:pt>
                <c:pt idx="468">
                  <c:v>14/07/2023 12:00</c:v>
                </c:pt>
                <c:pt idx="469">
                  <c:v>14/07/2023 13:00</c:v>
                </c:pt>
                <c:pt idx="470">
                  <c:v>14/07/2023 14:00</c:v>
                </c:pt>
                <c:pt idx="471">
                  <c:v>14/07/2023 15:00</c:v>
                </c:pt>
                <c:pt idx="472">
                  <c:v>14/07/2023 16:00</c:v>
                </c:pt>
                <c:pt idx="473">
                  <c:v>14/07/2023 17:00</c:v>
                </c:pt>
                <c:pt idx="474">
                  <c:v>14/07/2023 18:00</c:v>
                </c:pt>
                <c:pt idx="475">
                  <c:v>14/07/2023 19:00</c:v>
                </c:pt>
                <c:pt idx="476">
                  <c:v>14/07/2023 20:00</c:v>
                </c:pt>
                <c:pt idx="477">
                  <c:v>14/07/2023 21:00</c:v>
                </c:pt>
                <c:pt idx="478">
                  <c:v>14/07/2023 22:00</c:v>
                </c:pt>
                <c:pt idx="479">
                  <c:v>14/07/2023 23:00</c:v>
                </c:pt>
                <c:pt idx="480">
                  <c:v>15/07/2023 00:00</c:v>
                </c:pt>
                <c:pt idx="481">
                  <c:v>15/07/2023 01:00</c:v>
                </c:pt>
                <c:pt idx="482">
                  <c:v>15/07/2023 02:00</c:v>
                </c:pt>
                <c:pt idx="483">
                  <c:v>15/07/2023 03:00</c:v>
                </c:pt>
                <c:pt idx="484">
                  <c:v>15/07/2023 04:00</c:v>
                </c:pt>
                <c:pt idx="485">
                  <c:v>15/07/2023 05:00</c:v>
                </c:pt>
                <c:pt idx="486">
                  <c:v>15/07/2023 06:00</c:v>
                </c:pt>
                <c:pt idx="487">
                  <c:v>15/07/2023 07:00</c:v>
                </c:pt>
                <c:pt idx="488">
                  <c:v>15/07/2023 08:00</c:v>
                </c:pt>
                <c:pt idx="489">
                  <c:v>15/07/2023 09:00</c:v>
                </c:pt>
                <c:pt idx="490">
                  <c:v>15/07/2023 10:00</c:v>
                </c:pt>
                <c:pt idx="491">
                  <c:v>15/07/2023 11:00</c:v>
                </c:pt>
                <c:pt idx="492">
                  <c:v>15/07/2023 12:00</c:v>
                </c:pt>
                <c:pt idx="493">
                  <c:v>15/07/2023 13:00</c:v>
                </c:pt>
                <c:pt idx="494">
                  <c:v>15/07/2023 14:00</c:v>
                </c:pt>
                <c:pt idx="495">
                  <c:v>15/07/2023 15:00</c:v>
                </c:pt>
                <c:pt idx="496">
                  <c:v>15/07/2023 16:00</c:v>
                </c:pt>
                <c:pt idx="497">
                  <c:v>15/07/2023 17:00</c:v>
                </c:pt>
                <c:pt idx="498">
                  <c:v>15/07/2023 18:00</c:v>
                </c:pt>
                <c:pt idx="499">
                  <c:v>15/07/2023 19:00</c:v>
                </c:pt>
                <c:pt idx="500">
                  <c:v>15/07/2023 20:00</c:v>
                </c:pt>
                <c:pt idx="501">
                  <c:v>15/07/2023 21:00</c:v>
                </c:pt>
                <c:pt idx="502">
                  <c:v>15/07/2023 22:00</c:v>
                </c:pt>
                <c:pt idx="503">
                  <c:v>15/07/2023 23:00</c:v>
                </c:pt>
                <c:pt idx="504">
                  <c:v>16/07/2023 00:00</c:v>
                </c:pt>
                <c:pt idx="505">
                  <c:v>16/07/2023 01:00</c:v>
                </c:pt>
                <c:pt idx="506">
                  <c:v>16/07/2023 02:00</c:v>
                </c:pt>
                <c:pt idx="507">
                  <c:v>16/07/2023 03:00</c:v>
                </c:pt>
                <c:pt idx="508">
                  <c:v>16/07/2023 04:00</c:v>
                </c:pt>
                <c:pt idx="509">
                  <c:v>16/07/2023 05:00</c:v>
                </c:pt>
                <c:pt idx="510">
                  <c:v>16/07/2023 06:00</c:v>
                </c:pt>
                <c:pt idx="511">
                  <c:v>16/07/2023 07:00</c:v>
                </c:pt>
                <c:pt idx="512">
                  <c:v>16/07/2023 08:00</c:v>
                </c:pt>
                <c:pt idx="513">
                  <c:v>16/07/2023 09:00</c:v>
                </c:pt>
                <c:pt idx="514">
                  <c:v>16/07/2023 10:00</c:v>
                </c:pt>
                <c:pt idx="515">
                  <c:v>16/07/2023 11:00</c:v>
                </c:pt>
                <c:pt idx="516">
                  <c:v>16/07/2023 12:00</c:v>
                </c:pt>
                <c:pt idx="517">
                  <c:v>16/07/2023 13:00</c:v>
                </c:pt>
                <c:pt idx="518">
                  <c:v>16/07/2023 14:00</c:v>
                </c:pt>
                <c:pt idx="519">
                  <c:v>16/07/2023 15:00</c:v>
                </c:pt>
                <c:pt idx="520">
                  <c:v>16/07/2023 16:00</c:v>
                </c:pt>
                <c:pt idx="521">
                  <c:v>16/07/2023 17:00</c:v>
                </c:pt>
                <c:pt idx="522">
                  <c:v>16/07/2023 18:00</c:v>
                </c:pt>
                <c:pt idx="523">
                  <c:v>16/07/2023 19:00</c:v>
                </c:pt>
                <c:pt idx="524">
                  <c:v>16/07/2023 20:00</c:v>
                </c:pt>
                <c:pt idx="525">
                  <c:v>16/07/2023 21:00</c:v>
                </c:pt>
                <c:pt idx="526">
                  <c:v>16/07/2023 22:00</c:v>
                </c:pt>
                <c:pt idx="527">
                  <c:v>16/07/2023 23:00</c:v>
                </c:pt>
                <c:pt idx="528">
                  <c:v>17/07/2023 00:00</c:v>
                </c:pt>
                <c:pt idx="529">
                  <c:v>17/07/2023 01:00</c:v>
                </c:pt>
                <c:pt idx="530">
                  <c:v>17/07/2023 02:00</c:v>
                </c:pt>
                <c:pt idx="531">
                  <c:v>17/07/2023 03:00</c:v>
                </c:pt>
                <c:pt idx="532">
                  <c:v>17/07/2023 04:00</c:v>
                </c:pt>
                <c:pt idx="533">
                  <c:v>17/07/2023 05:00</c:v>
                </c:pt>
                <c:pt idx="534">
                  <c:v>17/07/2023 06:00</c:v>
                </c:pt>
                <c:pt idx="535">
                  <c:v>17/07/2023 07:00</c:v>
                </c:pt>
                <c:pt idx="536">
                  <c:v>17/07/2023 08:00</c:v>
                </c:pt>
                <c:pt idx="537">
                  <c:v>17/07/2023 09:00</c:v>
                </c:pt>
                <c:pt idx="538">
                  <c:v>17/07/2023 10:00</c:v>
                </c:pt>
                <c:pt idx="539">
                  <c:v>17/07/2023 11:00</c:v>
                </c:pt>
                <c:pt idx="540">
                  <c:v>17/07/2023 12:00</c:v>
                </c:pt>
                <c:pt idx="541">
                  <c:v>17/07/2023 13:00</c:v>
                </c:pt>
                <c:pt idx="542">
                  <c:v>17/07/2023 14:00</c:v>
                </c:pt>
                <c:pt idx="543">
                  <c:v>17/07/2023 15:00</c:v>
                </c:pt>
                <c:pt idx="544">
                  <c:v>17/07/2023 16:00</c:v>
                </c:pt>
                <c:pt idx="545">
                  <c:v>17/07/2023 17:00</c:v>
                </c:pt>
                <c:pt idx="546">
                  <c:v>17/07/2023 18:00</c:v>
                </c:pt>
                <c:pt idx="547">
                  <c:v>17/07/2023 19:00</c:v>
                </c:pt>
                <c:pt idx="548">
                  <c:v>17/07/2023 20:00</c:v>
                </c:pt>
                <c:pt idx="549">
                  <c:v>17/07/2023 21:00</c:v>
                </c:pt>
                <c:pt idx="550">
                  <c:v>17/07/2023 22:00</c:v>
                </c:pt>
                <c:pt idx="551">
                  <c:v>17/07/2023 23:00</c:v>
                </c:pt>
                <c:pt idx="552">
                  <c:v>18/07/2023 00:00</c:v>
                </c:pt>
                <c:pt idx="553">
                  <c:v>18/07/2023 01:00</c:v>
                </c:pt>
                <c:pt idx="554">
                  <c:v>18/07/2023 02:00</c:v>
                </c:pt>
                <c:pt idx="555">
                  <c:v>18/07/2023 03:00</c:v>
                </c:pt>
                <c:pt idx="556">
                  <c:v>18/07/2023 04:00</c:v>
                </c:pt>
                <c:pt idx="557">
                  <c:v>18/07/2023 05:00</c:v>
                </c:pt>
                <c:pt idx="558">
                  <c:v>18/07/2023 06:00</c:v>
                </c:pt>
                <c:pt idx="559">
                  <c:v>18/07/2023 07:00</c:v>
                </c:pt>
                <c:pt idx="560">
                  <c:v>18/07/2023 08:00</c:v>
                </c:pt>
                <c:pt idx="561">
                  <c:v>18/07/2023 09:00</c:v>
                </c:pt>
                <c:pt idx="562">
                  <c:v>18/07/2023 10:00</c:v>
                </c:pt>
                <c:pt idx="563">
                  <c:v>18/07/2023 11:00</c:v>
                </c:pt>
                <c:pt idx="564">
                  <c:v>18/07/2023 12:00</c:v>
                </c:pt>
                <c:pt idx="565">
                  <c:v>18/07/2023 13:00</c:v>
                </c:pt>
                <c:pt idx="566">
                  <c:v>18/07/2023 14:00</c:v>
                </c:pt>
                <c:pt idx="567">
                  <c:v>18/07/2023 15:00</c:v>
                </c:pt>
                <c:pt idx="568">
                  <c:v>18/07/2023 16:00</c:v>
                </c:pt>
                <c:pt idx="569">
                  <c:v>18/07/2023 17:00</c:v>
                </c:pt>
                <c:pt idx="570">
                  <c:v>18/07/2023 18:00</c:v>
                </c:pt>
                <c:pt idx="571">
                  <c:v>18/07/2023 19:00</c:v>
                </c:pt>
                <c:pt idx="572">
                  <c:v>18/07/2023 20:00</c:v>
                </c:pt>
                <c:pt idx="573">
                  <c:v>18/07/2023 21:00</c:v>
                </c:pt>
                <c:pt idx="574">
                  <c:v>18/07/2023 22:00</c:v>
                </c:pt>
                <c:pt idx="575">
                  <c:v>18/07/2023 23:00</c:v>
                </c:pt>
                <c:pt idx="576">
                  <c:v>19/07/2023 00:00</c:v>
                </c:pt>
                <c:pt idx="577">
                  <c:v>19/07/2023 01:00</c:v>
                </c:pt>
                <c:pt idx="578">
                  <c:v>19/07/2023 02:00</c:v>
                </c:pt>
                <c:pt idx="579">
                  <c:v>19/07/2023 03:00</c:v>
                </c:pt>
                <c:pt idx="580">
                  <c:v>19/07/2023 04:00</c:v>
                </c:pt>
                <c:pt idx="581">
                  <c:v>19/07/2023 05:00</c:v>
                </c:pt>
                <c:pt idx="582">
                  <c:v>19/07/2023 06:00</c:v>
                </c:pt>
                <c:pt idx="583">
                  <c:v>19/07/2023 07:00</c:v>
                </c:pt>
                <c:pt idx="584">
                  <c:v>19/07/2023 08:00</c:v>
                </c:pt>
                <c:pt idx="585">
                  <c:v>19/07/2023 09:00</c:v>
                </c:pt>
                <c:pt idx="586">
                  <c:v>19/07/2023 10:00</c:v>
                </c:pt>
                <c:pt idx="587">
                  <c:v>19/07/2023 11:00</c:v>
                </c:pt>
                <c:pt idx="588">
                  <c:v>19/07/2023 12:00</c:v>
                </c:pt>
                <c:pt idx="589">
                  <c:v>19/07/2023 13:00</c:v>
                </c:pt>
                <c:pt idx="590">
                  <c:v>19/07/2023 14:00</c:v>
                </c:pt>
                <c:pt idx="591">
                  <c:v>19/07/2023 15:00</c:v>
                </c:pt>
                <c:pt idx="592">
                  <c:v>19/07/2023 16:00</c:v>
                </c:pt>
                <c:pt idx="593">
                  <c:v>19/07/2023 17:00</c:v>
                </c:pt>
                <c:pt idx="594">
                  <c:v>19/07/2023 18:00</c:v>
                </c:pt>
                <c:pt idx="595">
                  <c:v>19/07/2023 19:00</c:v>
                </c:pt>
                <c:pt idx="596">
                  <c:v>19/07/2023 20:00</c:v>
                </c:pt>
                <c:pt idx="597">
                  <c:v>19/07/2023 21:00</c:v>
                </c:pt>
                <c:pt idx="598">
                  <c:v>19/07/2023 22:00</c:v>
                </c:pt>
                <c:pt idx="599">
                  <c:v>19/07/2023 23:00</c:v>
                </c:pt>
                <c:pt idx="600">
                  <c:v>20/07/2023 00:00</c:v>
                </c:pt>
                <c:pt idx="601">
                  <c:v>20/07/2023 01:00</c:v>
                </c:pt>
                <c:pt idx="602">
                  <c:v>20/07/2023 02:00</c:v>
                </c:pt>
                <c:pt idx="603">
                  <c:v>20/07/2023 03:00</c:v>
                </c:pt>
                <c:pt idx="604">
                  <c:v>20/07/2023 04:00</c:v>
                </c:pt>
                <c:pt idx="605">
                  <c:v>20/07/2023 05:00</c:v>
                </c:pt>
                <c:pt idx="606">
                  <c:v>20/07/2023 06:00</c:v>
                </c:pt>
                <c:pt idx="607">
                  <c:v>20/07/2023 07:00</c:v>
                </c:pt>
                <c:pt idx="608">
                  <c:v>20/07/2023 08:00</c:v>
                </c:pt>
                <c:pt idx="609">
                  <c:v>20/07/2023 09:00</c:v>
                </c:pt>
                <c:pt idx="610">
                  <c:v>20/07/2023 10:00</c:v>
                </c:pt>
                <c:pt idx="611">
                  <c:v>20/07/2023 11:00</c:v>
                </c:pt>
                <c:pt idx="612">
                  <c:v>20/07/2023 12:00</c:v>
                </c:pt>
                <c:pt idx="613">
                  <c:v>20/07/2023 13:00</c:v>
                </c:pt>
                <c:pt idx="614">
                  <c:v>20/07/2023 14:00</c:v>
                </c:pt>
                <c:pt idx="615">
                  <c:v>20/07/2023 15:00</c:v>
                </c:pt>
                <c:pt idx="616">
                  <c:v>20/07/2023 16:00</c:v>
                </c:pt>
                <c:pt idx="617">
                  <c:v>20/07/2023 17:00</c:v>
                </c:pt>
                <c:pt idx="618">
                  <c:v>20/07/2023 18:00</c:v>
                </c:pt>
                <c:pt idx="619">
                  <c:v>20/07/2023 19:00</c:v>
                </c:pt>
                <c:pt idx="620">
                  <c:v>20/07/2023 20:00</c:v>
                </c:pt>
                <c:pt idx="621">
                  <c:v>20/07/2023 21:00</c:v>
                </c:pt>
                <c:pt idx="622">
                  <c:v>20/07/2023 22:00</c:v>
                </c:pt>
                <c:pt idx="623">
                  <c:v>20/07/2023 23:00</c:v>
                </c:pt>
                <c:pt idx="624">
                  <c:v>21/07/2023 00:00</c:v>
                </c:pt>
                <c:pt idx="625">
                  <c:v>21/07/2023 01:00</c:v>
                </c:pt>
                <c:pt idx="626">
                  <c:v>21/07/2023 02:00</c:v>
                </c:pt>
                <c:pt idx="627">
                  <c:v>21/07/2023 03:00</c:v>
                </c:pt>
                <c:pt idx="628">
                  <c:v>21/07/2023 04:00</c:v>
                </c:pt>
                <c:pt idx="629">
                  <c:v>21/07/2023 05:00</c:v>
                </c:pt>
                <c:pt idx="630">
                  <c:v>21/07/2023 06:00</c:v>
                </c:pt>
                <c:pt idx="631">
                  <c:v>21/07/2023 07:00</c:v>
                </c:pt>
                <c:pt idx="632">
                  <c:v>21/07/2023 08:00</c:v>
                </c:pt>
                <c:pt idx="633">
                  <c:v>21/07/2023 09:00</c:v>
                </c:pt>
                <c:pt idx="634">
                  <c:v>21/07/2023 10:00</c:v>
                </c:pt>
                <c:pt idx="635">
                  <c:v>21/07/2023 11:00</c:v>
                </c:pt>
                <c:pt idx="636">
                  <c:v>21/07/2023 12:00</c:v>
                </c:pt>
                <c:pt idx="637">
                  <c:v>21/07/2023 13:00</c:v>
                </c:pt>
                <c:pt idx="638">
                  <c:v>21/07/2023 14:00</c:v>
                </c:pt>
                <c:pt idx="639">
                  <c:v>21/07/2023 15:00</c:v>
                </c:pt>
                <c:pt idx="640">
                  <c:v>21/07/2023 16:00</c:v>
                </c:pt>
                <c:pt idx="641">
                  <c:v>21/07/2023 17:00</c:v>
                </c:pt>
                <c:pt idx="642">
                  <c:v>21/07/2023 18:00</c:v>
                </c:pt>
                <c:pt idx="643">
                  <c:v>21/07/2023 19:00</c:v>
                </c:pt>
                <c:pt idx="644">
                  <c:v>21/07/2023 20:00</c:v>
                </c:pt>
                <c:pt idx="645">
                  <c:v>21/07/2023 21:00</c:v>
                </c:pt>
                <c:pt idx="646">
                  <c:v>21/07/2023 22:00</c:v>
                </c:pt>
                <c:pt idx="647">
                  <c:v>21/07/2023 23:00</c:v>
                </c:pt>
                <c:pt idx="648">
                  <c:v>22/07/2023 00:00</c:v>
                </c:pt>
                <c:pt idx="649">
                  <c:v>22/07/2023 01:00</c:v>
                </c:pt>
                <c:pt idx="650">
                  <c:v>22/07/2023 02:00</c:v>
                </c:pt>
                <c:pt idx="651">
                  <c:v>22/07/2023 03:00</c:v>
                </c:pt>
                <c:pt idx="652">
                  <c:v>22/07/2023 04:00</c:v>
                </c:pt>
                <c:pt idx="653">
                  <c:v>22/07/2023 05:00</c:v>
                </c:pt>
                <c:pt idx="654">
                  <c:v>22/07/2023 06:00</c:v>
                </c:pt>
                <c:pt idx="655">
                  <c:v>22/07/2023 07:00</c:v>
                </c:pt>
                <c:pt idx="656">
                  <c:v>22/07/2023 08:00</c:v>
                </c:pt>
                <c:pt idx="657">
                  <c:v>22/07/2023 09:00</c:v>
                </c:pt>
                <c:pt idx="658">
                  <c:v>22/07/2023 10:00</c:v>
                </c:pt>
                <c:pt idx="659">
                  <c:v>22/07/2023 11:00</c:v>
                </c:pt>
                <c:pt idx="660">
                  <c:v>22/07/2023 12:00</c:v>
                </c:pt>
                <c:pt idx="661">
                  <c:v>22/07/2023 13:00</c:v>
                </c:pt>
                <c:pt idx="662">
                  <c:v>22/07/2023 14:00</c:v>
                </c:pt>
                <c:pt idx="663">
                  <c:v>22/07/2023 15:00</c:v>
                </c:pt>
                <c:pt idx="664">
                  <c:v>22/07/2023 16:00</c:v>
                </c:pt>
                <c:pt idx="665">
                  <c:v>22/07/2023 17:00</c:v>
                </c:pt>
                <c:pt idx="666">
                  <c:v>22/07/2023 18:00</c:v>
                </c:pt>
                <c:pt idx="667">
                  <c:v>22/07/2023 19:00</c:v>
                </c:pt>
                <c:pt idx="668">
                  <c:v>22/07/2023 20:00</c:v>
                </c:pt>
                <c:pt idx="669">
                  <c:v>22/07/2023 21:00</c:v>
                </c:pt>
                <c:pt idx="670">
                  <c:v>22/07/2023 22:00</c:v>
                </c:pt>
                <c:pt idx="671">
                  <c:v>22/07/2023 23:00</c:v>
                </c:pt>
                <c:pt idx="672">
                  <c:v>23/07/2023 00:00</c:v>
                </c:pt>
                <c:pt idx="673">
                  <c:v>23/07/2023 01:00</c:v>
                </c:pt>
                <c:pt idx="674">
                  <c:v>23/07/2023 02:00</c:v>
                </c:pt>
                <c:pt idx="675">
                  <c:v>23/07/2023 03:00</c:v>
                </c:pt>
                <c:pt idx="676">
                  <c:v>23/07/2023 04:00</c:v>
                </c:pt>
                <c:pt idx="677">
                  <c:v>23/07/2023 05:00</c:v>
                </c:pt>
                <c:pt idx="678">
                  <c:v>23/07/2023 06:00</c:v>
                </c:pt>
                <c:pt idx="679">
                  <c:v>23/07/2023 07:00</c:v>
                </c:pt>
                <c:pt idx="680">
                  <c:v>23/07/2023 08:00</c:v>
                </c:pt>
                <c:pt idx="681">
                  <c:v>23/07/2023 09:00</c:v>
                </c:pt>
                <c:pt idx="682">
                  <c:v>23/07/2023 10:00</c:v>
                </c:pt>
                <c:pt idx="683">
                  <c:v>23/07/2023 11:00</c:v>
                </c:pt>
                <c:pt idx="684">
                  <c:v>23/07/2023 12:00</c:v>
                </c:pt>
                <c:pt idx="685">
                  <c:v>23/07/2023 13:00</c:v>
                </c:pt>
                <c:pt idx="686">
                  <c:v>23/07/2023 14:00</c:v>
                </c:pt>
                <c:pt idx="687">
                  <c:v>23/07/2023 15:00</c:v>
                </c:pt>
                <c:pt idx="688">
                  <c:v>23/07/2023 16:00</c:v>
                </c:pt>
                <c:pt idx="689">
                  <c:v>23/07/2023 17:00</c:v>
                </c:pt>
                <c:pt idx="690">
                  <c:v>23/07/2023 18:00</c:v>
                </c:pt>
                <c:pt idx="691">
                  <c:v>23/07/2023 19:00</c:v>
                </c:pt>
                <c:pt idx="692">
                  <c:v>23/07/2023 20:00</c:v>
                </c:pt>
                <c:pt idx="693">
                  <c:v>23/07/2023 21:00</c:v>
                </c:pt>
                <c:pt idx="694">
                  <c:v>23/07/2023 22:00</c:v>
                </c:pt>
                <c:pt idx="695">
                  <c:v>23/07/2023 23:00</c:v>
                </c:pt>
              </c:strCache>
            </c:strRef>
          </c:cat>
          <c:val>
            <c:numRef>
              <c:f>Ancien!$F$2:$F$5885</c:f>
              <c:numCache>
                <c:formatCode>h:mm:ss;@</c:formatCode>
                <c:ptCount val="58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0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0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0</c:v>
                </c:pt>
                <c:pt idx="4226">
                  <c:v>0</c:v>
                </c:pt>
                <c:pt idx="4227">
                  <c:v>0</c:v>
                </c:pt>
                <c:pt idx="4228">
                  <c:v>0</c:v>
                </c:pt>
                <c:pt idx="4229">
                  <c:v>0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0</c:v>
                </c:pt>
                <c:pt idx="4237">
                  <c:v>0</c:v>
                </c:pt>
                <c:pt idx="4238">
                  <c:v>0</c:v>
                </c:pt>
                <c:pt idx="4239">
                  <c:v>0</c:v>
                </c:pt>
                <c:pt idx="4240">
                  <c:v>0</c:v>
                </c:pt>
                <c:pt idx="4241">
                  <c:v>0</c:v>
                </c:pt>
                <c:pt idx="4242">
                  <c:v>0</c:v>
                </c:pt>
                <c:pt idx="4243">
                  <c:v>0</c:v>
                </c:pt>
                <c:pt idx="4244">
                  <c:v>0</c:v>
                </c:pt>
                <c:pt idx="4245">
                  <c:v>0</c:v>
                </c:pt>
                <c:pt idx="4246">
                  <c:v>0</c:v>
                </c:pt>
                <c:pt idx="4247">
                  <c:v>0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0</c:v>
                </c:pt>
                <c:pt idx="4259">
                  <c:v>0</c:v>
                </c:pt>
                <c:pt idx="4260">
                  <c:v>0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0</c:v>
                </c:pt>
                <c:pt idx="4266">
                  <c:v>0</c:v>
                </c:pt>
                <c:pt idx="4267">
                  <c:v>0</c:v>
                </c:pt>
                <c:pt idx="4268">
                  <c:v>0</c:v>
                </c:pt>
                <c:pt idx="4269">
                  <c:v>0</c:v>
                </c:pt>
                <c:pt idx="4270">
                  <c:v>0</c:v>
                </c:pt>
                <c:pt idx="4271">
                  <c:v>0</c:v>
                </c:pt>
                <c:pt idx="4272">
                  <c:v>0</c:v>
                </c:pt>
                <c:pt idx="4273">
                  <c:v>0</c:v>
                </c:pt>
                <c:pt idx="4274">
                  <c:v>0</c:v>
                </c:pt>
                <c:pt idx="4275">
                  <c:v>0</c:v>
                </c:pt>
                <c:pt idx="4276">
                  <c:v>0</c:v>
                </c:pt>
                <c:pt idx="4277">
                  <c:v>0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0</c:v>
                </c:pt>
                <c:pt idx="4529">
                  <c:v>0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0</c:v>
                </c:pt>
                <c:pt idx="4624">
                  <c:v>0</c:v>
                </c:pt>
                <c:pt idx="4625">
                  <c:v>0</c:v>
                </c:pt>
                <c:pt idx="4626">
                  <c:v>0</c:v>
                </c:pt>
                <c:pt idx="4627">
                  <c:v>0</c:v>
                </c:pt>
                <c:pt idx="4628">
                  <c:v>0</c:v>
                </c:pt>
                <c:pt idx="4629">
                  <c:v>0</c:v>
                </c:pt>
                <c:pt idx="4630">
                  <c:v>0</c:v>
                </c:pt>
                <c:pt idx="4631">
                  <c:v>0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</c:v>
                </c:pt>
                <c:pt idx="4638">
                  <c:v>0</c:v>
                </c:pt>
                <c:pt idx="4639">
                  <c:v>0</c:v>
                </c:pt>
                <c:pt idx="4640">
                  <c:v>0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0</c:v>
                </c:pt>
                <c:pt idx="4648">
                  <c:v>0</c:v>
                </c:pt>
                <c:pt idx="4649">
                  <c:v>0</c:v>
                </c:pt>
                <c:pt idx="4650">
                  <c:v>0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</c:v>
                </c:pt>
                <c:pt idx="4870">
                  <c:v>0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0</c:v>
                </c:pt>
                <c:pt idx="5054">
                  <c:v>0</c:v>
                </c:pt>
                <c:pt idx="5055">
                  <c:v>0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0</c:v>
                </c:pt>
                <c:pt idx="5070">
                  <c:v>0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0</c:v>
                </c:pt>
                <c:pt idx="5075">
                  <c:v>0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0</c:v>
                </c:pt>
                <c:pt idx="5233">
                  <c:v>0</c:v>
                </c:pt>
                <c:pt idx="5234">
                  <c:v>0</c:v>
                </c:pt>
                <c:pt idx="5235">
                  <c:v>0</c:v>
                </c:pt>
                <c:pt idx="5236">
                  <c:v>0</c:v>
                </c:pt>
                <c:pt idx="5237">
                  <c:v>0</c:v>
                </c:pt>
                <c:pt idx="5238">
                  <c:v>0</c:v>
                </c:pt>
                <c:pt idx="5239">
                  <c:v>0</c:v>
                </c:pt>
                <c:pt idx="5240">
                  <c:v>0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0</c:v>
                </c:pt>
                <c:pt idx="5248">
                  <c:v>0</c:v>
                </c:pt>
                <c:pt idx="5249">
                  <c:v>0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0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0</c:v>
                </c:pt>
                <c:pt idx="5304">
                  <c:v>0</c:v>
                </c:pt>
                <c:pt idx="5305">
                  <c:v>0</c:v>
                </c:pt>
                <c:pt idx="5306">
                  <c:v>0</c:v>
                </c:pt>
                <c:pt idx="5307">
                  <c:v>0</c:v>
                </c:pt>
                <c:pt idx="5308">
                  <c:v>0</c:v>
                </c:pt>
                <c:pt idx="5309">
                  <c:v>0</c:v>
                </c:pt>
                <c:pt idx="5310">
                  <c:v>0</c:v>
                </c:pt>
                <c:pt idx="5311">
                  <c:v>0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0</c:v>
                </c:pt>
                <c:pt idx="5316">
                  <c:v>0</c:v>
                </c:pt>
                <c:pt idx="5317">
                  <c:v>0</c:v>
                </c:pt>
                <c:pt idx="5318">
                  <c:v>0</c:v>
                </c:pt>
                <c:pt idx="5319">
                  <c:v>0</c:v>
                </c:pt>
                <c:pt idx="5320">
                  <c:v>0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0</c:v>
                </c:pt>
                <c:pt idx="5325">
                  <c:v>0</c:v>
                </c:pt>
                <c:pt idx="5326">
                  <c:v>0</c:v>
                </c:pt>
                <c:pt idx="5327">
                  <c:v>0</c:v>
                </c:pt>
                <c:pt idx="5328">
                  <c:v>0</c:v>
                </c:pt>
                <c:pt idx="5329">
                  <c:v>0</c:v>
                </c:pt>
                <c:pt idx="5330">
                  <c:v>0</c:v>
                </c:pt>
                <c:pt idx="5331">
                  <c:v>0</c:v>
                </c:pt>
                <c:pt idx="5332">
                  <c:v>0</c:v>
                </c:pt>
                <c:pt idx="5333">
                  <c:v>0</c:v>
                </c:pt>
                <c:pt idx="5334">
                  <c:v>0</c:v>
                </c:pt>
                <c:pt idx="5335">
                  <c:v>0</c:v>
                </c:pt>
                <c:pt idx="5336">
                  <c:v>0</c:v>
                </c:pt>
                <c:pt idx="5337">
                  <c:v>0</c:v>
                </c:pt>
                <c:pt idx="5338">
                  <c:v>0</c:v>
                </c:pt>
                <c:pt idx="5339">
                  <c:v>0</c:v>
                </c:pt>
                <c:pt idx="5340">
                  <c:v>0</c:v>
                </c:pt>
                <c:pt idx="5341">
                  <c:v>0</c:v>
                </c:pt>
                <c:pt idx="5342">
                  <c:v>0</c:v>
                </c:pt>
                <c:pt idx="5343">
                  <c:v>0</c:v>
                </c:pt>
                <c:pt idx="5344">
                  <c:v>0</c:v>
                </c:pt>
                <c:pt idx="5345">
                  <c:v>0</c:v>
                </c:pt>
                <c:pt idx="5346">
                  <c:v>0</c:v>
                </c:pt>
                <c:pt idx="5347">
                  <c:v>0</c:v>
                </c:pt>
                <c:pt idx="5348">
                  <c:v>0</c:v>
                </c:pt>
                <c:pt idx="5349">
                  <c:v>0</c:v>
                </c:pt>
                <c:pt idx="5350">
                  <c:v>0</c:v>
                </c:pt>
                <c:pt idx="5351">
                  <c:v>0</c:v>
                </c:pt>
                <c:pt idx="5352">
                  <c:v>0</c:v>
                </c:pt>
                <c:pt idx="5353">
                  <c:v>0</c:v>
                </c:pt>
                <c:pt idx="5354">
                  <c:v>0</c:v>
                </c:pt>
                <c:pt idx="5355">
                  <c:v>0</c:v>
                </c:pt>
                <c:pt idx="5356">
                  <c:v>0</c:v>
                </c:pt>
                <c:pt idx="5357">
                  <c:v>0</c:v>
                </c:pt>
                <c:pt idx="5358">
                  <c:v>0</c:v>
                </c:pt>
                <c:pt idx="5359">
                  <c:v>0</c:v>
                </c:pt>
                <c:pt idx="5360">
                  <c:v>0</c:v>
                </c:pt>
                <c:pt idx="5361">
                  <c:v>0</c:v>
                </c:pt>
                <c:pt idx="5362">
                  <c:v>0</c:v>
                </c:pt>
                <c:pt idx="5363">
                  <c:v>0</c:v>
                </c:pt>
                <c:pt idx="5364">
                  <c:v>0</c:v>
                </c:pt>
                <c:pt idx="5365">
                  <c:v>0</c:v>
                </c:pt>
                <c:pt idx="5366">
                  <c:v>0</c:v>
                </c:pt>
                <c:pt idx="5367">
                  <c:v>0</c:v>
                </c:pt>
                <c:pt idx="5368">
                  <c:v>0</c:v>
                </c:pt>
                <c:pt idx="5369">
                  <c:v>0</c:v>
                </c:pt>
                <c:pt idx="5370">
                  <c:v>0</c:v>
                </c:pt>
                <c:pt idx="5371">
                  <c:v>0</c:v>
                </c:pt>
                <c:pt idx="5372">
                  <c:v>0</c:v>
                </c:pt>
                <c:pt idx="5373">
                  <c:v>0</c:v>
                </c:pt>
                <c:pt idx="5374">
                  <c:v>0</c:v>
                </c:pt>
                <c:pt idx="5375">
                  <c:v>0</c:v>
                </c:pt>
                <c:pt idx="5376">
                  <c:v>0</c:v>
                </c:pt>
                <c:pt idx="5377">
                  <c:v>0</c:v>
                </c:pt>
                <c:pt idx="5378">
                  <c:v>0</c:v>
                </c:pt>
                <c:pt idx="5379">
                  <c:v>0</c:v>
                </c:pt>
                <c:pt idx="5380">
                  <c:v>0</c:v>
                </c:pt>
                <c:pt idx="5381">
                  <c:v>0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0</c:v>
                </c:pt>
                <c:pt idx="5387">
                  <c:v>0</c:v>
                </c:pt>
                <c:pt idx="5388">
                  <c:v>0</c:v>
                </c:pt>
                <c:pt idx="5389">
                  <c:v>0</c:v>
                </c:pt>
                <c:pt idx="5390">
                  <c:v>0</c:v>
                </c:pt>
                <c:pt idx="5391">
                  <c:v>0</c:v>
                </c:pt>
                <c:pt idx="5392">
                  <c:v>0</c:v>
                </c:pt>
                <c:pt idx="5393">
                  <c:v>0</c:v>
                </c:pt>
                <c:pt idx="5394">
                  <c:v>0</c:v>
                </c:pt>
                <c:pt idx="5395">
                  <c:v>0</c:v>
                </c:pt>
                <c:pt idx="5396">
                  <c:v>0</c:v>
                </c:pt>
                <c:pt idx="5397">
                  <c:v>0</c:v>
                </c:pt>
                <c:pt idx="5398">
                  <c:v>0</c:v>
                </c:pt>
                <c:pt idx="5399">
                  <c:v>0</c:v>
                </c:pt>
                <c:pt idx="5400">
                  <c:v>0</c:v>
                </c:pt>
                <c:pt idx="5401">
                  <c:v>0</c:v>
                </c:pt>
                <c:pt idx="5402">
                  <c:v>0</c:v>
                </c:pt>
                <c:pt idx="5403">
                  <c:v>0</c:v>
                </c:pt>
                <c:pt idx="5404">
                  <c:v>0</c:v>
                </c:pt>
                <c:pt idx="5405">
                  <c:v>0</c:v>
                </c:pt>
                <c:pt idx="5406">
                  <c:v>0</c:v>
                </c:pt>
                <c:pt idx="5407">
                  <c:v>0</c:v>
                </c:pt>
                <c:pt idx="5408">
                  <c:v>0</c:v>
                </c:pt>
                <c:pt idx="5409">
                  <c:v>0</c:v>
                </c:pt>
                <c:pt idx="5410">
                  <c:v>0</c:v>
                </c:pt>
                <c:pt idx="5411">
                  <c:v>0</c:v>
                </c:pt>
                <c:pt idx="5412">
                  <c:v>0</c:v>
                </c:pt>
                <c:pt idx="5413">
                  <c:v>0</c:v>
                </c:pt>
                <c:pt idx="5414">
                  <c:v>0</c:v>
                </c:pt>
                <c:pt idx="5415">
                  <c:v>0</c:v>
                </c:pt>
                <c:pt idx="5416">
                  <c:v>0</c:v>
                </c:pt>
                <c:pt idx="5417">
                  <c:v>0</c:v>
                </c:pt>
                <c:pt idx="5418">
                  <c:v>0</c:v>
                </c:pt>
                <c:pt idx="5419">
                  <c:v>0</c:v>
                </c:pt>
                <c:pt idx="5420">
                  <c:v>0</c:v>
                </c:pt>
                <c:pt idx="5421">
                  <c:v>0</c:v>
                </c:pt>
                <c:pt idx="5422">
                  <c:v>0</c:v>
                </c:pt>
                <c:pt idx="5423">
                  <c:v>0</c:v>
                </c:pt>
                <c:pt idx="5424">
                  <c:v>0</c:v>
                </c:pt>
                <c:pt idx="5425">
                  <c:v>0</c:v>
                </c:pt>
                <c:pt idx="5426">
                  <c:v>0</c:v>
                </c:pt>
                <c:pt idx="5427">
                  <c:v>0</c:v>
                </c:pt>
                <c:pt idx="5428">
                  <c:v>0</c:v>
                </c:pt>
                <c:pt idx="5429">
                  <c:v>0</c:v>
                </c:pt>
                <c:pt idx="5430">
                  <c:v>0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0</c:v>
                </c:pt>
                <c:pt idx="5436">
                  <c:v>0</c:v>
                </c:pt>
                <c:pt idx="5437">
                  <c:v>0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  <c:pt idx="5451">
                  <c:v>0</c:v>
                </c:pt>
                <c:pt idx="5452">
                  <c:v>0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0</c:v>
                </c:pt>
                <c:pt idx="5464">
                  <c:v>0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0</c:v>
                </c:pt>
                <c:pt idx="5612">
                  <c:v>0</c:v>
                </c:pt>
                <c:pt idx="5613">
                  <c:v>0</c:v>
                </c:pt>
                <c:pt idx="5614">
                  <c:v>0</c:v>
                </c:pt>
                <c:pt idx="5615">
                  <c:v>0</c:v>
                </c:pt>
                <c:pt idx="5616">
                  <c:v>0</c:v>
                </c:pt>
                <c:pt idx="5617">
                  <c:v>0</c:v>
                </c:pt>
                <c:pt idx="5618">
                  <c:v>0</c:v>
                </c:pt>
                <c:pt idx="5619">
                  <c:v>0</c:v>
                </c:pt>
                <c:pt idx="5620">
                  <c:v>0</c:v>
                </c:pt>
                <c:pt idx="5621">
                  <c:v>0</c:v>
                </c:pt>
                <c:pt idx="5622">
                  <c:v>0</c:v>
                </c:pt>
                <c:pt idx="5623">
                  <c:v>0</c:v>
                </c:pt>
                <c:pt idx="5624">
                  <c:v>0</c:v>
                </c:pt>
                <c:pt idx="5625">
                  <c:v>0</c:v>
                </c:pt>
                <c:pt idx="5626">
                  <c:v>0</c:v>
                </c:pt>
                <c:pt idx="5627">
                  <c:v>0</c:v>
                </c:pt>
                <c:pt idx="5628">
                  <c:v>0</c:v>
                </c:pt>
                <c:pt idx="5629">
                  <c:v>0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0</c:v>
                </c:pt>
                <c:pt idx="5665">
                  <c:v>0</c:v>
                </c:pt>
                <c:pt idx="5666">
                  <c:v>0</c:v>
                </c:pt>
                <c:pt idx="5667">
                  <c:v>0</c:v>
                </c:pt>
                <c:pt idx="5668">
                  <c:v>0</c:v>
                </c:pt>
                <c:pt idx="5669">
                  <c:v>0</c:v>
                </c:pt>
                <c:pt idx="5670">
                  <c:v>0</c:v>
                </c:pt>
                <c:pt idx="5671">
                  <c:v>0</c:v>
                </c:pt>
                <c:pt idx="5672">
                  <c:v>0</c:v>
                </c:pt>
                <c:pt idx="5673">
                  <c:v>0</c:v>
                </c:pt>
                <c:pt idx="5674">
                  <c:v>0</c:v>
                </c:pt>
                <c:pt idx="5675">
                  <c:v>0</c:v>
                </c:pt>
                <c:pt idx="5676">
                  <c:v>0</c:v>
                </c:pt>
                <c:pt idx="5677">
                  <c:v>0</c:v>
                </c:pt>
                <c:pt idx="5678">
                  <c:v>0</c:v>
                </c:pt>
                <c:pt idx="5679">
                  <c:v>0</c:v>
                </c:pt>
                <c:pt idx="5680">
                  <c:v>0</c:v>
                </c:pt>
                <c:pt idx="5681">
                  <c:v>0</c:v>
                </c:pt>
                <c:pt idx="5682">
                  <c:v>0</c:v>
                </c:pt>
                <c:pt idx="5683">
                  <c:v>0</c:v>
                </c:pt>
                <c:pt idx="5684">
                  <c:v>0</c:v>
                </c:pt>
                <c:pt idx="5685">
                  <c:v>0</c:v>
                </c:pt>
                <c:pt idx="5686">
                  <c:v>0</c:v>
                </c:pt>
                <c:pt idx="5687">
                  <c:v>0</c:v>
                </c:pt>
                <c:pt idx="5688">
                  <c:v>0</c:v>
                </c:pt>
                <c:pt idx="5689">
                  <c:v>0</c:v>
                </c:pt>
                <c:pt idx="5690">
                  <c:v>0</c:v>
                </c:pt>
                <c:pt idx="5691">
                  <c:v>0</c:v>
                </c:pt>
                <c:pt idx="5692">
                  <c:v>0</c:v>
                </c:pt>
                <c:pt idx="5693">
                  <c:v>0</c:v>
                </c:pt>
                <c:pt idx="5694">
                  <c:v>0</c:v>
                </c:pt>
                <c:pt idx="5695">
                  <c:v>0</c:v>
                </c:pt>
                <c:pt idx="5696">
                  <c:v>0</c:v>
                </c:pt>
                <c:pt idx="5697">
                  <c:v>0</c:v>
                </c:pt>
                <c:pt idx="5698">
                  <c:v>0</c:v>
                </c:pt>
                <c:pt idx="5699">
                  <c:v>0</c:v>
                </c:pt>
                <c:pt idx="5700">
                  <c:v>0</c:v>
                </c:pt>
                <c:pt idx="5701">
                  <c:v>0</c:v>
                </c:pt>
                <c:pt idx="5702">
                  <c:v>0</c:v>
                </c:pt>
                <c:pt idx="5703">
                  <c:v>0</c:v>
                </c:pt>
                <c:pt idx="5704">
                  <c:v>0</c:v>
                </c:pt>
                <c:pt idx="5705">
                  <c:v>0</c:v>
                </c:pt>
                <c:pt idx="5706">
                  <c:v>0</c:v>
                </c:pt>
                <c:pt idx="5707">
                  <c:v>0</c:v>
                </c:pt>
                <c:pt idx="5708">
                  <c:v>0</c:v>
                </c:pt>
                <c:pt idx="5709">
                  <c:v>0</c:v>
                </c:pt>
                <c:pt idx="5710">
                  <c:v>0</c:v>
                </c:pt>
                <c:pt idx="5711">
                  <c:v>0</c:v>
                </c:pt>
                <c:pt idx="5712">
                  <c:v>0</c:v>
                </c:pt>
                <c:pt idx="5713">
                  <c:v>0</c:v>
                </c:pt>
                <c:pt idx="5714">
                  <c:v>0</c:v>
                </c:pt>
                <c:pt idx="5715">
                  <c:v>0</c:v>
                </c:pt>
                <c:pt idx="5716">
                  <c:v>0</c:v>
                </c:pt>
                <c:pt idx="5717">
                  <c:v>0</c:v>
                </c:pt>
                <c:pt idx="5718">
                  <c:v>0</c:v>
                </c:pt>
                <c:pt idx="5719">
                  <c:v>0</c:v>
                </c:pt>
                <c:pt idx="5720">
                  <c:v>0</c:v>
                </c:pt>
                <c:pt idx="5721">
                  <c:v>0</c:v>
                </c:pt>
                <c:pt idx="5722">
                  <c:v>0</c:v>
                </c:pt>
                <c:pt idx="5723">
                  <c:v>0</c:v>
                </c:pt>
                <c:pt idx="5724">
                  <c:v>0</c:v>
                </c:pt>
                <c:pt idx="5725">
                  <c:v>0</c:v>
                </c:pt>
                <c:pt idx="5726">
                  <c:v>0</c:v>
                </c:pt>
                <c:pt idx="5727">
                  <c:v>0</c:v>
                </c:pt>
                <c:pt idx="5728">
                  <c:v>0</c:v>
                </c:pt>
                <c:pt idx="5729">
                  <c:v>0</c:v>
                </c:pt>
                <c:pt idx="5730">
                  <c:v>0</c:v>
                </c:pt>
                <c:pt idx="5731">
                  <c:v>0</c:v>
                </c:pt>
                <c:pt idx="5732">
                  <c:v>0</c:v>
                </c:pt>
                <c:pt idx="5733">
                  <c:v>0</c:v>
                </c:pt>
                <c:pt idx="5734">
                  <c:v>0</c:v>
                </c:pt>
                <c:pt idx="5735">
                  <c:v>0</c:v>
                </c:pt>
                <c:pt idx="5736">
                  <c:v>0</c:v>
                </c:pt>
                <c:pt idx="5737">
                  <c:v>0</c:v>
                </c:pt>
                <c:pt idx="5738">
                  <c:v>0</c:v>
                </c:pt>
                <c:pt idx="5739">
                  <c:v>0</c:v>
                </c:pt>
                <c:pt idx="5740">
                  <c:v>0</c:v>
                </c:pt>
                <c:pt idx="5741">
                  <c:v>0</c:v>
                </c:pt>
                <c:pt idx="5742">
                  <c:v>0</c:v>
                </c:pt>
                <c:pt idx="5743">
                  <c:v>0</c:v>
                </c:pt>
                <c:pt idx="5744">
                  <c:v>0</c:v>
                </c:pt>
                <c:pt idx="5745">
                  <c:v>0</c:v>
                </c:pt>
                <c:pt idx="5746">
                  <c:v>0</c:v>
                </c:pt>
                <c:pt idx="5747">
                  <c:v>0</c:v>
                </c:pt>
                <c:pt idx="5748">
                  <c:v>0</c:v>
                </c:pt>
                <c:pt idx="5749">
                  <c:v>0</c:v>
                </c:pt>
                <c:pt idx="5750">
                  <c:v>0</c:v>
                </c:pt>
                <c:pt idx="5751">
                  <c:v>0</c:v>
                </c:pt>
                <c:pt idx="5752">
                  <c:v>0</c:v>
                </c:pt>
                <c:pt idx="5753">
                  <c:v>0</c:v>
                </c:pt>
                <c:pt idx="5754">
                  <c:v>0</c:v>
                </c:pt>
                <c:pt idx="5755">
                  <c:v>0</c:v>
                </c:pt>
                <c:pt idx="5756">
                  <c:v>0</c:v>
                </c:pt>
                <c:pt idx="5757">
                  <c:v>0</c:v>
                </c:pt>
                <c:pt idx="5758">
                  <c:v>0</c:v>
                </c:pt>
                <c:pt idx="5759">
                  <c:v>0</c:v>
                </c:pt>
                <c:pt idx="5760">
                  <c:v>0</c:v>
                </c:pt>
                <c:pt idx="5761">
                  <c:v>0</c:v>
                </c:pt>
                <c:pt idx="5762">
                  <c:v>0</c:v>
                </c:pt>
                <c:pt idx="5763">
                  <c:v>0</c:v>
                </c:pt>
                <c:pt idx="5764">
                  <c:v>0</c:v>
                </c:pt>
                <c:pt idx="5765">
                  <c:v>0</c:v>
                </c:pt>
                <c:pt idx="5766">
                  <c:v>0</c:v>
                </c:pt>
                <c:pt idx="5767">
                  <c:v>0</c:v>
                </c:pt>
                <c:pt idx="5768">
                  <c:v>0</c:v>
                </c:pt>
                <c:pt idx="5769">
                  <c:v>0</c:v>
                </c:pt>
                <c:pt idx="5770">
                  <c:v>0</c:v>
                </c:pt>
                <c:pt idx="5771">
                  <c:v>0</c:v>
                </c:pt>
                <c:pt idx="5772">
                  <c:v>0</c:v>
                </c:pt>
                <c:pt idx="5773">
                  <c:v>0</c:v>
                </c:pt>
                <c:pt idx="5774">
                  <c:v>0</c:v>
                </c:pt>
                <c:pt idx="5775">
                  <c:v>0</c:v>
                </c:pt>
                <c:pt idx="5776">
                  <c:v>0</c:v>
                </c:pt>
                <c:pt idx="5777">
                  <c:v>0</c:v>
                </c:pt>
                <c:pt idx="5778">
                  <c:v>0</c:v>
                </c:pt>
                <c:pt idx="5779">
                  <c:v>0</c:v>
                </c:pt>
                <c:pt idx="5780">
                  <c:v>0</c:v>
                </c:pt>
                <c:pt idx="5781">
                  <c:v>0</c:v>
                </c:pt>
                <c:pt idx="5782">
                  <c:v>0</c:v>
                </c:pt>
                <c:pt idx="5783">
                  <c:v>0</c:v>
                </c:pt>
                <c:pt idx="5784">
                  <c:v>0</c:v>
                </c:pt>
                <c:pt idx="5785">
                  <c:v>0</c:v>
                </c:pt>
                <c:pt idx="5786">
                  <c:v>0</c:v>
                </c:pt>
                <c:pt idx="5787">
                  <c:v>0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4C-2741-9246-45EADA2D0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2436192"/>
        <c:axId val="1179157280"/>
      </c:lineChart>
      <c:catAx>
        <c:axId val="1162436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79157280"/>
        <c:crosses val="autoZero"/>
        <c:auto val="1"/>
        <c:lblAlgn val="ctr"/>
        <c:lblOffset val="100"/>
        <c:noMultiLvlLbl val="0"/>
      </c:catAx>
      <c:valAx>
        <c:axId val="117915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2436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781050</xdr:colOff>
      <xdr:row>308</xdr:row>
      <xdr:rowOff>31750</xdr:rowOff>
    </xdr:from>
    <xdr:to>
      <xdr:col>13</xdr:col>
      <xdr:colOff>400050</xdr:colOff>
      <xdr:row>321</xdr:row>
      <xdr:rowOff>133350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DEE095AE-CAAF-3730-90D5-24126ECAF5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70E186-0E2D-344F-AA29-118CAF88F056}" name="Tableau1" displayName="Tableau1" ref="A1:G697" totalsRowShown="0">
  <autoFilter ref="A1:G697" xr:uid="{6870E186-0E2D-344F-AA29-118CAF88F056}"/>
  <tableColumns count="7">
    <tableColumn id="1" xr3:uid="{F56CC1BC-4BA4-CC4F-A8A7-D6387ACB1A6C}" name="Données"/>
    <tableColumn id="2" xr3:uid="{2095AD3D-6117-854F-83B9-37CD26B04785}" name="kWh"/>
    <tableColumn id="5" xr3:uid="{7FBF5F42-7439-C34F-8D3C-1FB7B9B275DA}" name="Jours">
      <calculatedColumnFormula>IF(WEEKDAY(Tableau1[[#This Row],[Date]],11)&gt;5,"W","S")</calculatedColumnFormula>
    </tableColumn>
    <tableColumn id="6" xr3:uid="{68D4828F-FDF2-E94A-807A-A230CE3B9113}" name="Talon">
      <calculatedColumnFormula array="1">_xlfn.IFS(Tableau1[[#This Row],[Jours]]="W","Talon",Tableau1[[#This Row],[Colonne1]]="HP","Consommation normale",G2="HC","Talon")</calculatedColumnFormula>
    </tableColumn>
    <tableColumn id="4" xr3:uid="{2B8ED62C-CC38-EE47-A434-5CFF1E468A08}" name="Date">
      <calculatedColumnFormula>LEFT(Tableau1[[#This Row],[Données]],10)</calculatedColumnFormula>
    </tableColumn>
    <tableColumn id="3" xr3:uid="{674B7B14-45FB-8C4D-8AF1-4E223B0119B5}" name="Heure">
      <calculatedColumnFormula>RIGHT(Tableau1[[#This Row],[Données]],5)</calculatedColumnFormula>
    </tableColumn>
    <tableColumn id="7" xr3:uid="{4EFE83AD-BB82-C949-A30C-65CE0EE36024}" name="Colonne1" dataDxfId="6">
      <calculatedColumnFormula array="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266948-E0B2-734D-994C-0A262D58FB32}" name="Tableau13" displayName="Tableau13" ref="A1:F8785" totalsRowShown="0">
  <autoFilter ref="A1:F8785" xr:uid="{F5266948-E0B2-734D-994C-0A262D58FB32}"/>
  <tableColumns count="6">
    <tableColumn id="1" xr3:uid="{F2CCF492-976A-0F42-ABFD-8FC05C8BDA16}" name="Données" dataDxfId="5"/>
    <tableColumn id="2" xr3:uid="{FFECBE83-EA17-EC4E-9929-F5AAA1C1522D}" name="kWh" dataDxfId="4"/>
    <tableColumn id="5" xr3:uid="{B92916B4-CAAF-1848-A611-F8C40C5707CC}" name="Jours" dataDxfId="2">
      <calculatedColumnFormula>IF(WEEKDAY(Tableau13[[#This Row],[Données]],11)&gt;5,"W","S")</calculatedColumnFormula>
    </tableColumn>
    <tableColumn id="6" xr3:uid="{4223B376-1624-D149-962B-8015C650A4A1}" name="Talon" dataDxfId="0">
      <calculatedColumnFormula array="1">_xlfn.IFS(
AND(Tableau13[[#This Row],[Jours]]="W",Tableau13[[#This Row],[Colonne1]]="HC"),"Talon",
Tableau13[[#This Row],[Colonne1]]="HP","Consommation normale",
E2="HC","Talon")</calculatedColumnFormula>
    </tableColumn>
    <tableColumn id="7" xr3:uid="{1832736D-CB97-0C4F-AF85-C0A339A5DE8B}" name="Colonne1" dataDxfId="3">
      <calculatedColumnFormula>IF(OR(Tableau13[[#This Row],[Données]]-INT(Tableau13[[#This Row],[Données]])&lt;$J$2,Tableau13[[#This Row],[Données]]-INT(Tableau13[[#This Row],[Données]])&gt;=$I$2),"HC","HP")</calculatedColumnFormula>
    </tableColumn>
    <tableColumn id="3" xr3:uid="{F23B0BEA-4EE4-4345-909C-2E87A71E9067}" name="Col supp" dataDxfId="1">
      <calculatedColumnFormula>IF(AND(Tableau13[[#This Row],[Jours]]="W",Tableau13[[#This Row],[Colonne1]]="HC")=TRUE, "Talon","Conso normale")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mCharts"/>
  <dimension ref="A1:M14237"/>
  <sheetViews>
    <sheetView zoomScale="109" workbookViewId="0">
      <selection activeCell="G2" sqref="G2"/>
    </sheetView>
  </sheetViews>
  <sheetFormatPr baseColWidth="10" defaultRowHeight="15.75"/>
  <cols>
    <col min="1" max="1" width="18.125" customWidth="1"/>
    <col min="2" max="4" width="15.875" customWidth="1"/>
    <col min="5" max="5" width="18.375" customWidth="1"/>
    <col min="8" max="8" width="13.5" bestFit="1" customWidth="1"/>
  </cols>
  <sheetData>
    <row r="1" spans="1:13">
      <c r="A1" t="s">
        <v>3</v>
      </c>
      <c r="B1" t="s">
        <v>1</v>
      </c>
      <c r="C1" t="s">
        <v>4</v>
      </c>
      <c r="D1" t="s">
        <v>8</v>
      </c>
      <c r="E1" t="s">
        <v>2</v>
      </c>
      <c r="F1" t="s">
        <v>0</v>
      </c>
      <c r="G1" t="s">
        <v>5</v>
      </c>
      <c r="J1" s="4" t="s">
        <v>6</v>
      </c>
      <c r="K1" s="4" t="s">
        <v>7</v>
      </c>
    </row>
    <row r="2" spans="1:13">
      <c r="A2" t="s">
        <v>10</v>
      </c>
      <c r="B2">
        <v>6.08</v>
      </c>
      <c r="C2" t="str">
        <f>IF(WEEKDAY(Tableau1[[#This Row],[Date]],11)&gt;5,"W","S")</f>
        <v>W</v>
      </c>
      <c r="D2" t="str" cm="1">
        <f t="array" ref="D2">_xlfn.IFS(Tableau1[[#This Row],[Jours]]="W","Talon",Tableau1[[#This Row],[Colonne1]]="HP","Consommation normale",G2="HC","Talon")</f>
        <v>Talon</v>
      </c>
      <c r="E2" s="1" t="str">
        <f>LEFT(Tableau1[[#This Row],[Données]],10)</f>
        <v>25/06/2023</v>
      </c>
      <c r="F2" s="3" t="str">
        <f>RIGHT(Tableau1[[#This Row],[Données]],5)</f>
        <v>00:00</v>
      </c>
      <c r="G2" s="3" t="str" cm="1">
        <f t="array" ref="G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  <c r="I2" t="s">
        <v>9</v>
      </c>
      <c r="J2" s="2">
        <v>0.91666666666666663</v>
      </c>
      <c r="K2" s="2">
        <v>0.25</v>
      </c>
    </row>
    <row r="3" spans="1:13">
      <c r="A3" t="s">
        <v>11</v>
      </c>
      <c r="B3">
        <v>6.17</v>
      </c>
      <c r="C3" t="str">
        <f>IF(WEEKDAY(Tableau1[[#This Row],[Date]],11)&gt;5,"W","S")</f>
        <v>W</v>
      </c>
      <c r="D3" t="str" cm="1">
        <f t="array" ref="D3">_xlfn.IFS(Tableau1[[#This Row],[Jours]]="W","Talon",Tableau1[[#This Row],[Colonne1]]="HP","Consommation normale",G3="HC","Talon")</f>
        <v>Talon</v>
      </c>
      <c r="E3" s="1" t="str">
        <f>LEFT(Tableau1[[#This Row],[Données]],10)</f>
        <v>25/06/2023</v>
      </c>
      <c r="F3" s="3" t="str">
        <f>RIGHT(Tableau1[[#This Row],[Données]],5)</f>
        <v>01:00</v>
      </c>
      <c r="G3" s="3" t="str" cm="1">
        <f t="array" ref="G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  <c r="M3" t="str">
        <f>IF($J$2&lt;F2&lt;$K$2,"Talon","")</f>
        <v/>
      </c>
    </row>
    <row r="4" spans="1:13">
      <c r="A4" t="s">
        <v>12</v>
      </c>
      <c r="B4">
        <v>6.17</v>
      </c>
      <c r="C4" t="str">
        <f>IF(WEEKDAY(Tableau1[[#This Row],[Date]],11)&gt;5,"W","S")</f>
        <v>W</v>
      </c>
      <c r="D4" t="str" cm="1">
        <f t="array" ref="D4">_xlfn.IFS(Tableau1[[#This Row],[Jours]]="W","Talon",Tableau1[[#This Row],[Colonne1]]="HP","Consommation normale",G4="HC","Talon")</f>
        <v>Talon</v>
      </c>
      <c r="E4" s="1" t="str">
        <f>LEFT(Tableau1[[#This Row],[Données]],10)</f>
        <v>25/06/2023</v>
      </c>
      <c r="F4" s="3" t="str">
        <f>RIGHT(Tableau1[[#This Row],[Données]],5)</f>
        <v>02:00</v>
      </c>
      <c r="G4" s="3" t="str" cm="1">
        <f t="array" ref="G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" spans="1:13">
      <c r="A5" t="s">
        <v>13</v>
      </c>
      <c r="B5">
        <v>6.17</v>
      </c>
      <c r="C5" t="str">
        <f>IF(WEEKDAY(Tableau1[[#This Row],[Date]],11)&gt;5,"W","S")</f>
        <v>W</v>
      </c>
      <c r="D5" t="str" cm="1">
        <f t="array" ref="D5">_xlfn.IFS(Tableau1[[#This Row],[Jours]]="W","Talon",Tableau1[[#This Row],[Colonne1]]="HP","Consommation normale",G5="HC","Talon")</f>
        <v>Talon</v>
      </c>
      <c r="E5" s="1" t="str">
        <f>LEFT(Tableau1[[#This Row],[Données]],10)</f>
        <v>25/06/2023</v>
      </c>
      <c r="F5" s="3" t="str">
        <f>RIGHT(Tableau1[[#This Row],[Données]],5)</f>
        <v>03:00</v>
      </c>
      <c r="G5" s="3" t="str" cm="1">
        <f t="array" ref="G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" spans="1:13">
      <c r="A6" t="s">
        <v>14</v>
      </c>
      <c r="B6">
        <v>6.17</v>
      </c>
      <c r="C6" t="str">
        <f>IF(WEEKDAY(Tableau1[[#This Row],[Date]],11)&gt;5,"W","S")</f>
        <v>W</v>
      </c>
      <c r="D6" t="str" cm="1">
        <f t="array" ref="D6">_xlfn.IFS(Tableau1[[#This Row],[Jours]]="W","Talon",Tableau1[[#This Row],[Colonne1]]="HP","Consommation normale",G6="HC","Talon")</f>
        <v>Talon</v>
      </c>
      <c r="E6" s="1" t="str">
        <f>LEFT(Tableau1[[#This Row],[Données]],10)</f>
        <v>25/06/2023</v>
      </c>
      <c r="F6" s="3" t="str">
        <f>RIGHT(Tableau1[[#This Row],[Données]],5)</f>
        <v>04:00</v>
      </c>
      <c r="G6" s="3" t="str" cm="1">
        <f t="array" ref="G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7" spans="1:13">
      <c r="A7" t="s">
        <v>15</v>
      </c>
      <c r="B7">
        <v>6.67</v>
      </c>
      <c r="C7" t="str">
        <f>IF(WEEKDAY(Tableau1[[#This Row],[Date]],11)&gt;5,"W","S")</f>
        <v>W</v>
      </c>
      <c r="D7" t="str" cm="1">
        <f t="array" ref="D7">_xlfn.IFS(Tableau1[[#This Row],[Jours]]="W","Talon",Tableau1[[#This Row],[Colonne1]]="HP","Consommation normale",G7="HC","Talon")</f>
        <v>Talon</v>
      </c>
      <c r="E7" s="1" t="str">
        <f>LEFT(Tableau1[[#This Row],[Données]],10)</f>
        <v>25/06/2023</v>
      </c>
      <c r="F7" s="3" t="str">
        <f>RIGHT(Tableau1[[#This Row],[Données]],5)</f>
        <v>05:00</v>
      </c>
      <c r="G7" s="3" t="str" cm="1">
        <f t="array" ref="G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8" spans="1:13">
      <c r="A8" t="s">
        <v>16</v>
      </c>
      <c r="B8">
        <v>7.08</v>
      </c>
      <c r="C8" t="str">
        <f>IF(WEEKDAY(Tableau1[[#This Row],[Date]],11)&gt;5,"W","S")</f>
        <v>W</v>
      </c>
      <c r="D8" t="str" cm="1">
        <f t="array" ref="D8">_xlfn.IFS(Tableau1[[#This Row],[Jours]]="W","Talon",Tableau1[[#This Row],[Colonne1]]="HP","Consommation normale",G8="HC","Talon")</f>
        <v>Talon</v>
      </c>
      <c r="E8" s="1" t="str">
        <f>LEFT(Tableau1[[#This Row],[Données]],10)</f>
        <v>25/06/2023</v>
      </c>
      <c r="F8" s="3" t="str">
        <f>RIGHT(Tableau1[[#This Row],[Données]],5)</f>
        <v>06:00</v>
      </c>
      <c r="G8" s="3" t="str" cm="1">
        <f t="array" ref="G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9" spans="1:13">
      <c r="A9" t="s">
        <v>17</v>
      </c>
      <c r="B9">
        <v>7.67</v>
      </c>
      <c r="C9" t="str">
        <f>IF(WEEKDAY(Tableau1[[#This Row],[Date]],11)&gt;5,"W","S")</f>
        <v>W</v>
      </c>
      <c r="D9" t="str" cm="1">
        <f t="array" ref="D9">_xlfn.IFS(Tableau1[[#This Row],[Jours]]="W","Talon",Tableau1[[#This Row],[Colonne1]]="HP","Consommation normale",G9="HC","Talon")</f>
        <v>Talon</v>
      </c>
      <c r="E9" s="1" t="str">
        <f>LEFT(Tableau1[[#This Row],[Données]],10)</f>
        <v>25/06/2023</v>
      </c>
      <c r="F9" s="3" t="str">
        <f>RIGHT(Tableau1[[#This Row],[Données]],5)</f>
        <v>07:00</v>
      </c>
      <c r="G9" s="3" t="str" cm="1">
        <f t="array" ref="G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0" spans="1:13">
      <c r="A10" t="s">
        <v>18</v>
      </c>
      <c r="B10">
        <v>8</v>
      </c>
      <c r="C10" t="str">
        <f>IF(WEEKDAY(Tableau1[[#This Row],[Date]],11)&gt;5,"W","S")</f>
        <v>W</v>
      </c>
      <c r="D10" t="str" cm="1">
        <f t="array" ref="D10">_xlfn.IFS(Tableau1[[#This Row],[Jours]]="W","Talon",Tableau1[[#This Row],[Colonne1]]="HP","Consommation normale",G10="HC","Talon")</f>
        <v>Talon</v>
      </c>
      <c r="E10" s="1" t="str">
        <f>LEFT(Tableau1[[#This Row],[Données]],10)</f>
        <v>25/06/2023</v>
      </c>
      <c r="F10" s="3" t="str">
        <f>RIGHT(Tableau1[[#This Row],[Données]],5)</f>
        <v>08:00</v>
      </c>
      <c r="G10" s="3" t="str" cm="1">
        <f t="array" ref="G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1" spans="1:13">
      <c r="A11" t="s">
        <v>19</v>
      </c>
      <c r="B11">
        <v>8.25</v>
      </c>
      <c r="C11" t="str">
        <f>IF(WEEKDAY(Tableau1[[#This Row],[Date]],11)&gt;5,"W","S")</f>
        <v>W</v>
      </c>
      <c r="D11" t="str" cm="1">
        <f t="array" ref="D11">_xlfn.IFS(Tableau1[[#This Row],[Jours]]="W","Talon",Tableau1[[#This Row],[Colonne1]]="HP","Consommation normale",G11="HC","Talon")</f>
        <v>Talon</v>
      </c>
      <c r="E11" s="1" t="str">
        <f>LEFT(Tableau1[[#This Row],[Données]],10)</f>
        <v>25/06/2023</v>
      </c>
      <c r="F11" s="3" t="str">
        <f>RIGHT(Tableau1[[#This Row],[Données]],5)</f>
        <v>09:00</v>
      </c>
      <c r="G11" s="3" t="str" cm="1">
        <f t="array" ref="G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2" spans="1:13">
      <c r="A12" t="s">
        <v>20</v>
      </c>
      <c r="B12">
        <v>8.83</v>
      </c>
      <c r="C12" t="str">
        <f>IF(WEEKDAY(Tableau1[[#This Row],[Date]],11)&gt;5,"W","S")</f>
        <v>W</v>
      </c>
      <c r="D12" t="str" cm="1">
        <f t="array" ref="D12">_xlfn.IFS(Tableau1[[#This Row],[Jours]]="W","Talon",Tableau1[[#This Row],[Colonne1]]="HP","Consommation normale",G12="HC","Talon")</f>
        <v>Talon</v>
      </c>
      <c r="E12" s="1" t="str">
        <f>LEFT(Tableau1[[#This Row],[Données]],10)</f>
        <v>25/06/2023</v>
      </c>
      <c r="F12" s="3" t="str">
        <f>RIGHT(Tableau1[[#This Row],[Données]],5)</f>
        <v>10:00</v>
      </c>
      <c r="G12" s="3" t="str" cm="1">
        <f t="array" ref="G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3" spans="1:13">
      <c r="A13" t="s">
        <v>21</v>
      </c>
      <c r="B13">
        <v>8.58</v>
      </c>
      <c r="C13" t="str">
        <f>IF(WEEKDAY(Tableau1[[#This Row],[Date]],11)&gt;5,"W","S")</f>
        <v>W</v>
      </c>
      <c r="D13" t="str" cm="1">
        <f t="array" ref="D13">_xlfn.IFS(Tableau1[[#This Row],[Jours]]="W","Talon",Tableau1[[#This Row],[Colonne1]]="HP","Consommation normale",G13="HC","Talon")</f>
        <v>Talon</v>
      </c>
      <c r="E13" s="1" t="str">
        <f>LEFT(Tableau1[[#This Row],[Données]],10)</f>
        <v>25/06/2023</v>
      </c>
      <c r="F13" s="3" t="str">
        <f>RIGHT(Tableau1[[#This Row],[Données]],5)</f>
        <v>11:00</v>
      </c>
      <c r="G13" s="3" t="str" cm="1">
        <f t="array" ref="G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4" spans="1:13">
      <c r="A14" t="s">
        <v>22</v>
      </c>
      <c r="B14">
        <v>8.67</v>
      </c>
      <c r="C14" t="str">
        <f>IF(WEEKDAY(Tableau1[[#This Row],[Date]],11)&gt;5,"W","S")</f>
        <v>W</v>
      </c>
      <c r="D14" t="str" cm="1">
        <f t="array" ref="D14">_xlfn.IFS(Tableau1[[#This Row],[Jours]]="W","Talon",Tableau1[[#This Row],[Colonne1]]="HP","Consommation normale",G14="HC","Talon")</f>
        <v>Talon</v>
      </c>
      <c r="E14" s="1" t="str">
        <f>LEFT(Tableau1[[#This Row],[Données]],10)</f>
        <v>25/06/2023</v>
      </c>
      <c r="F14" s="3" t="str">
        <f>RIGHT(Tableau1[[#This Row],[Données]],5)</f>
        <v>12:00</v>
      </c>
      <c r="G14" s="3" t="str" cm="1">
        <f t="array" ref="G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5" spans="1:13">
      <c r="A15" t="s">
        <v>23</v>
      </c>
      <c r="B15">
        <v>8.58</v>
      </c>
      <c r="C15" t="str">
        <f>IF(WEEKDAY(Tableau1[[#This Row],[Date]],11)&gt;5,"W","S")</f>
        <v>W</v>
      </c>
      <c r="D15" t="str" cm="1">
        <f t="array" ref="D15">_xlfn.IFS(Tableau1[[#This Row],[Jours]]="W","Talon",Tableau1[[#This Row],[Colonne1]]="HP","Consommation normale",G15="HC","Talon")</f>
        <v>Talon</v>
      </c>
      <c r="E15" s="1" t="str">
        <f>LEFT(Tableau1[[#This Row],[Données]],10)</f>
        <v>25/06/2023</v>
      </c>
      <c r="F15" s="3" t="str">
        <f>RIGHT(Tableau1[[#This Row],[Données]],5)</f>
        <v>13:00</v>
      </c>
      <c r="G15" s="3" t="str" cm="1">
        <f t="array" ref="G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6" spans="1:13">
      <c r="A16" t="s">
        <v>24</v>
      </c>
      <c r="B16">
        <v>8.67</v>
      </c>
      <c r="C16" t="str">
        <f>IF(WEEKDAY(Tableau1[[#This Row],[Date]],11)&gt;5,"W","S")</f>
        <v>W</v>
      </c>
      <c r="D16" t="str" cm="1">
        <f t="array" ref="D16">_xlfn.IFS(Tableau1[[#This Row],[Jours]]="W","Talon",Tableau1[[#This Row],[Colonne1]]="HP","Consommation normale",G16="HC","Talon")</f>
        <v>Talon</v>
      </c>
      <c r="E16" s="1" t="str">
        <f>LEFT(Tableau1[[#This Row],[Données]],10)</f>
        <v>25/06/2023</v>
      </c>
      <c r="F16" s="3" t="str">
        <f>RIGHT(Tableau1[[#This Row],[Données]],5)</f>
        <v>14:00</v>
      </c>
      <c r="G16" s="3" t="str" cm="1">
        <f t="array" ref="G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7" spans="1:7">
      <c r="A17" t="s">
        <v>25</v>
      </c>
      <c r="B17">
        <v>8.5</v>
      </c>
      <c r="C17" t="str">
        <f>IF(WEEKDAY(Tableau1[[#This Row],[Date]],11)&gt;5,"W","S")</f>
        <v>W</v>
      </c>
      <c r="D17" t="str" cm="1">
        <f t="array" ref="D17">_xlfn.IFS(Tableau1[[#This Row],[Jours]]="W","Talon",Tableau1[[#This Row],[Colonne1]]="HP","Consommation normale",G17="HC","Talon")</f>
        <v>Talon</v>
      </c>
      <c r="E17" s="1" t="str">
        <f>LEFT(Tableau1[[#This Row],[Données]],10)</f>
        <v>25/06/2023</v>
      </c>
      <c r="F17" s="3" t="str">
        <f>RIGHT(Tableau1[[#This Row],[Données]],5)</f>
        <v>15:00</v>
      </c>
      <c r="G17" s="3" t="str" cm="1">
        <f t="array" ref="G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8" spans="1:7">
      <c r="A18" t="s">
        <v>26</v>
      </c>
      <c r="B18">
        <v>8.33</v>
      </c>
      <c r="C18" t="str">
        <f>IF(WEEKDAY(Tableau1[[#This Row],[Date]],11)&gt;5,"W","S")</f>
        <v>W</v>
      </c>
      <c r="D18" t="str" cm="1">
        <f t="array" ref="D18">_xlfn.IFS(Tableau1[[#This Row],[Jours]]="W","Talon",Tableau1[[#This Row],[Colonne1]]="HP","Consommation normale",G18="HC","Talon")</f>
        <v>Talon</v>
      </c>
      <c r="E18" s="1" t="str">
        <f>LEFT(Tableau1[[#This Row],[Données]],10)</f>
        <v>25/06/2023</v>
      </c>
      <c r="F18" s="3" t="str">
        <f>RIGHT(Tableau1[[#This Row],[Données]],5)</f>
        <v>16:00</v>
      </c>
      <c r="G18" s="3" t="str" cm="1">
        <f t="array" ref="G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9" spans="1:7">
      <c r="A19" t="s">
        <v>27</v>
      </c>
      <c r="B19">
        <v>8.25</v>
      </c>
      <c r="C19" t="str">
        <f>IF(WEEKDAY(Tableau1[[#This Row],[Date]],11)&gt;5,"W","S")</f>
        <v>W</v>
      </c>
      <c r="D19" t="str" cm="1">
        <f t="array" ref="D19">_xlfn.IFS(Tableau1[[#This Row],[Jours]]="W","Talon",Tableau1[[#This Row],[Colonne1]]="HP","Consommation normale",G19="HC","Talon")</f>
        <v>Talon</v>
      </c>
      <c r="E19" s="1" t="str">
        <f>LEFT(Tableau1[[#This Row],[Données]],10)</f>
        <v>25/06/2023</v>
      </c>
      <c r="F19" s="3" t="str">
        <f>RIGHT(Tableau1[[#This Row],[Données]],5)</f>
        <v>17:00</v>
      </c>
      <c r="G19" s="3" t="str" cm="1">
        <f t="array" ref="G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0" spans="1:7">
      <c r="A20" t="s">
        <v>28</v>
      </c>
      <c r="B20">
        <v>8.08</v>
      </c>
      <c r="C20" t="str">
        <f>IF(WEEKDAY(Tableau1[[#This Row],[Date]],11)&gt;5,"W","S")</f>
        <v>W</v>
      </c>
      <c r="D20" t="str" cm="1">
        <f t="array" ref="D20">_xlfn.IFS(Tableau1[[#This Row],[Jours]]="W","Talon",Tableau1[[#This Row],[Colonne1]]="HP","Consommation normale",G20="HC","Talon")</f>
        <v>Talon</v>
      </c>
      <c r="E20" s="1" t="str">
        <f>LEFT(Tableau1[[#This Row],[Données]],10)</f>
        <v>25/06/2023</v>
      </c>
      <c r="F20" s="3" t="str">
        <f>RIGHT(Tableau1[[#This Row],[Données]],5)</f>
        <v>18:00</v>
      </c>
      <c r="G20" s="3" t="str" cm="1">
        <f t="array" ref="G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1" spans="1:7">
      <c r="A21" t="s">
        <v>29</v>
      </c>
      <c r="B21">
        <v>7.92</v>
      </c>
      <c r="C21" t="str">
        <f>IF(WEEKDAY(Tableau1[[#This Row],[Date]],11)&gt;5,"W","S")</f>
        <v>W</v>
      </c>
      <c r="D21" t="str" cm="1">
        <f t="array" ref="D21">_xlfn.IFS(Tableau1[[#This Row],[Jours]]="W","Talon",Tableau1[[#This Row],[Colonne1]]="HP","Consommation normale",G21="HC","Talon")</f>
        <v>Talon</v>
      </c>
      <c r="E21" s="1" t="str">
        <f>LEFT(Tableau1[[#This Row],[Données]],10)</f>
        <v>25/06/2023</v>
      </c>
      <c r="F21" s="3" t="str">
        <f>RIGHT(Tableau1[[#This Row],[Données]],5)</f>
        <v>19:00</v>
      </c>
      <c r="G21" s="3" t="str" cm="1">
        <f t="array" ref="G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2" spans="1:7">
      <c r="A22" t="s">
        <v>30</v>
      </c>
      <c r="B22">
        <v>6</v>
      </c>
      <c r="C22" t="str">
        <f>IF(WEEKDAY(Tableau1[[#This Row],[Date]],11)&gt;5,"W","S")</f>
        <v>W</v>
      </c>
      <c r="D22" t="str" cm="1">
        <f t="array" ref="D22">_xlfn.IFS(Tableau1[[#This Row],[Jours]]="W","Talon",Tableau1[[#This Row],[Colonne1]]="HP","Consommation normale",G22="HC","Talon")</f>
        <v>Talon</v>
      </c>
      <c r="E22" s="1" t="str">
        <f>LEFT(Tableau1[[#This Row],[Données]],10)</f>
        <v>25/06/2023</v>
      </c>
      <c r="F22" s="3" t="str">
        <f>RIGHT(Tableau1[[#This Row],[Données]],5)</f>
        <v>20:00</v>
      </c>
      <c r="G22" s="3" t="str" cm="1">
        <f t="array" ref="G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3" spans="1:7">
      <c r="A23" t="s">
        <v>31</v>
      </c>
      <c r="B23">
        <v>6.08</v>
      </c>
      <c r="C23" t="str">
        <f>IF(WEEKDAY(Tableau1[[#This Row],[Date]],11)&gt;5,"W","S")</f>
        <v>W</v>
      </c>
      <c r="D23" t="str" cm="1">
        <f t="array" ref="D23">_xlfn.IFS(Tableau1[[#This Row],[Jours]]="W","Talon",Tableau1[[#This Row],[Colonne1]]="HP","Consommation normale",G23="HC","Talon")</f>
        <v>Talon</v>
      </c>
      <c r="E23" s="1" t="str">
        <f>LEFT(Tableau1[[#This Row],[Données]],10)</f>
        <v>25/06/2023</v>
      </c>
      <c r="F23" s="3" t="str">
        <f>RIGHT(Tableau1[[#This Row],[Données]],5)</f>
        <v>21:00</v>
      </c>
      <c r="G23" s="3" t="str" cm="1">
        <f t="array" ref="G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4" spans="1:7">
      <c r="A24" t="s">
        <v>32</v>
      </c>
      <c r="B24">
        <v>6.17</v>
      </c>
      <c r="C24" t="str">
        <f>IF(WEEKDAY(Tableau1[[#This Row],[Date]],11)&gt;5,"W","S")</f>
        <v>W</v>
      </c>
      <c r="D24" t="str" cm="1">
        <f t="array" ref="D24">_xlfn.IFS(Tableau1[[#This Row],[Jours]]="W","Talon",Tableau1[[#This Row],[Colonne1]]="HP","Consommation normale",G24="HC","Talon")</f>
        <v>Talon</v>
      </c>
      <c r="E24" s="1" t="str">
        <f>LEFT(Tableau1[[#This Row],[Données]],10)</f>
        <v>25/06/2023</v>
      </c>
      <c r="F24" s="3" t="str">
        <f>RIGHT(Tableau1[[#This Row],[Données]],5)</f>
        <v>22:00</v>
      </c>
      <c r="G24" s="3" t="str" cm="1">
        <f t="array" ref="G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5" spans="1:7">
      <c r="A25" t="s">
        <v>33</v>
      </c>
      <c r="B25">
        <v>7.42</v>
      </c>
      <c r="C25" t="str">
        <f>IF(WEEKDAY(Tableau1[[#This Row],[Date]],11)&gt;5,"W","S")</f>
        <v>W</v>
      </c>
      <c r="D25" t="str" cm="1">
        <f t="array" ref="D25">_xlfn.IFS(Tableau1[[#This Row],[Jours]]="W","Talon",Tableau1[[#This Row],[Colonne1]]="HP","Consommation normale",G25="HC","Talon")</f>
        <v>Talon</v>
      </c>
      <c r="E25" s="1" t="str">
        <f>LEFT(Tableau1[[#This Row],[Données]],10)</f>
        <v>25/06/2023</v>
      </c>
      <c r="F25" s="3" t="str">
        <f>RIGHT(Tableau1[[#This Row],[Données]],5)</f>
        <v>23:00</v>
      </c>
      <c r="G25" s="3" t="str" cm="1">
        <f t="array" ref="G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6" spans="1:7">
      <c r="A26" t="s">
        <v>34</v>
      </c>
      <c r="B26">
        <v>19.170000000000002</v>
      </c>
      <c r="C26" t="str">
        <f>IF(WEEKDAY(Tableau1[[#This Row],[Date]],11)&gt;5,"W","S")</f>
        <v>S</v>
      </c>
      <c r="D26" t="str" cm="1">
        <f t="array" ref="D26">_xlfn.IFS(Tableau1[[#This Row],[Jours]]="W","Talon",Tableau1[[#This Row],[Colonne1]]="HP","Consommation normale",G26="HC","Talon")</f>
        <v>Talon</v>
      </c>
      <c r="E26" s="1" t="str">
        <f>LEFT(Tableau1[[#This Row],[Données]],10)</f>
        <v>26/06/2023</v>
      </c>
      <c r="F26" s="3" t="str">
        <f>RIGHT(Tableau1[[#This Row],[Données]],5)</f>
        <v>00:00</v>
      </c>
      <c r="G26" s="3" t="str" cm="1">
        <f t="array" ref="G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7" spans="1:7">
      <c r="A27" t="s">
        <v>35</v>
      </c>
      <c r="B27">
        <v>13.92</v>
      </c>
      <c r="C27" t="str">
        <f>IF(WEEKDAY(Tableau1[[#This Row],[Date]],11)&gt;5,"W","S")</f>
        <v>S</v>
      </c>
      <c r="D27" t="str" cm="1">
        <f t="array" ref="D27">_xlfn.IFS(Tableau1[[#This Row],[Jours]]="W","Talon",Tableau1[[#This Row],[Colonne1]]="HP","Consommation normale",G27="HC","Talon")</f>
        <v>Talon</v>
      </c>
      <c r="E27" s="1" t="str">
        <f>LEFT(Tableau1[[#This Row],[Données]],10)</f>
        <v>26/06/2023</v>
      </c>
      <c r="F27" s="3" t="str">
        <f>RIGHT(Tableau1[[#This Row],[Données]],5)</f>
        <v>01:00</v>
      </c>
      <c r="G27" s="3" t="str" cm="1">
        <f t="array" ref="G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8" spans="1:7">
      <c r="A28" t="s">
        <v>36</v>
      </c>
      <c r="B28">
        <v>10.33</v>
      </c>
      <c r="C28" t="str">
        <f>IF(WEEKDAY(Tableau1[[#This Row],[Date]],11)&gt;5,"W","S")</f>
        <v>S</v>
      </c>
      <c r="D28" t="str" cm="1">
        <f t="array" ref="D28">_xlfn.IFS(Tableau1[[#This Row],[Jours]]="W","Talon",Tableau1[[#This Row],[Colonne1]]="HP","Consommation normale",G28="HC","Talon")</f>
        <v>Talon</v>
      </c>
      <c r="E28" s="1" t="str">
        <f>LEFT(Tableau1[[#This Row],[Données]],10)</f>
        <v>26/06/2023</v>
      </c>
      <c r="F28" s="3" t="str">
        <f>RIGHT(Tableau1[[#This Row],[Données]],5)</f>
        <v>02:00</v>
      </c>
      <c r="G28" s="3" t="str" cm="1">
        <f t="array" ref="G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9" spans="1:7">
      <c r="A29" t="s">
        <v>37</v>
      </c>
      <c r="B29">
        <v>10.42</v>
      </c>
      <c r="C29" t="str">
        <f>IF(WEEKDAY(Tableau1[[#This Row],[Date]],11)&gt;5,"W","S")</f>
        <v>S</v>
      </c>
      <c r="D29" t="str" cm="1">
        <f t="array" ref="D29">_xlfn.IFS(Tableau1[[#This Row],[Jours]]="W","Talon",Tableau1[[#This Row],[Colonne1]]="HP","Consommation normale",G29="HC","Talon")</f>
        <v>Talon</v>
      </c>
      <c r="E29" s="1" t="str">
        <f>LEFT(Tableau1[[#This Row],[Données]],10)</f>
        <v>26/06/2023</v>
      </c>
      <c r="F29" s="3" t="str">
        <f>RIGHT(Tableau1[[#This Row],[Données]],5)</f>
        <v>03:00</v>
      </c>
      <c r="G29" s="3" t="str" cm="1">
        <f t="array" ref="G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0" spans="1:7">
      <c r="A30" t="s">
        <v>38</v>
      </c>
      <c r="B30">
        <v>11.25</v>
      </c>
      <c r="C30" t="str">
        <f>IF(WEEKDAY(Tableau1[[#This Row],[Date]],11)&gt;5,"W","S")</f>
        <v>S</v>
      </c>
      <c r="D30" t="str" cm="1">
        <f t="array" ref="D30">_xlfn.IFS(Tableau1[[#This Row],[Jours]]="W","Talon",Tableau1[[#This Row],[Colonne1]]="HP","Consommation normale",G30="HC","Talon")</f>
        <v>Talon</v>
      </c>
      <c r="E30" s="1" t="str">
        <f>LEFT(Tableau1[[#This Row],[Données]],10)</f>
        <v>26/06/2023</v>
      </c>
      <c r="F30" s="3" t="str">
        <f>RIGHT(Tableau1[[#This Row],[Données]],5)</f>
        <v>04:00</v>
      </c>
      <c r="G30" s="3" t="str" cm="1">
        <f t="array" ref="G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1" spans="1:7">
      <c r="A31" t="s">
        <v>39</v>
      </c>
      <c r="B31">
        <v>37.42</v>
      </c>
      <c r="C31" t="str">
        <f>IF(WEEKDAY(Tableau1[[#This Row],[Date]],11)&gt;5,"W","S")</f>
        <v>S</v>
      </c>
      <c r="D31" t="str" cm="1">
        <f t="array" ref="D31">_xlfn.IFS(Tableau1[[#This Row],[Jours]]="W","Talon",Tableau1[[#This Row],[Colonne1]]="HP","Consommation normale",G31="HC","Talon")</f>
        <v>Talon</v>
      </c>
      <c r="E31" s="1" t="str">
        <f>LEFT(Tableau1[[#This Row],[Données]],10)</f>
        <v>26/06/2023</v>
      </c>
      <c r="F31" s="3" t="str">
        <f>RIGHT(Tableau1[[#This Row],[Données]],5)</f>
        <v>05:00</v>
      </c>
      <c r="G31" s="3" t="str" cm="1">
        <f t="array" ref="G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2" spans="1:7">
      <c r="A32" t="s">
        <v>40</v>
      </c>
      <c r="B32">
        <v>42.83</v>
      </c>
      <c r="C32" t="str">
        <f>IF(WEEKDAY(Tableau1[[#This Row],[Date]],11)&gt;5,"W","S")</f>
        <v>S</v>
      </c>
      <c r="D32" t="str" cm="1">
        <f t="array" ref="D32">_xlfn.IFS(Tableau1[[#This Row],[Jours]]="W","Talon",Tableau1[[#This Row],[Colonne1]]="HP","Consommation normale",G32="HC","Talon")</f>
        <v>Consommation normale</v>
      </c>
      <c r="E32" s="1" t="str">
        <f>LEFT(Tableau1[[#This Row],[Données]],10)</f>
        <v>26/06/2023</v>
      </c>
      <c r="F32" s="3" t="str">
        <f>RIGHT(Tableau1[[#This Row],[Données]],5)</f>
        <v>06:00</v>
      </c>
      <c r="G32" s="3" t="str" cm="1">
        <f t="array" ref="G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3" spans="1:7">
      <c r="A33" t="s">
        <v>41</v>
      </c>
      <c r="B33">
        <v>56.42</v>
      </c>
      <c r="C33" t="str">
        <f>IF(WEEKDAY(Tableau1[[#This Row],[Date]],11)&gt;5,"W","S")</f>
        <v>S</v>
      </c>
      <c r="D33" t="str" cm="1">
        <f t="array" ref="D33">_xlfn.IFS(Tableau1[[#This Row],[Jours]]="W","Talon",Tableau1[[#This Row],[Colonne1]]="HP","Consommation normale",G33="HC","Talon")</f>
        <v>Consommation normale</v>
      </c>
      <c r="E33" s="1" t="str">
        <f>LEFT(Tableau1[[#This Row],[Données]],10)</f>
        <v>26/06/2023</v>
      </c>
      <c r="F33" s="3" t="str">
        <f>RIGHT(Tableau1[[#This Row],[Données]],5)</f>
        <v>07:00</v>
      </c>
      <c r="G33" s="3" t="str" cm="1">
        <f t="array" ref="G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4" spans="1:7">
      <c r="A34" t="s">
        <v>42</v>
      </c>
      <c r="B34">
        <v>65.17</v>
      </c>
      <c r="C34" t="str">
        <f>IF(WEEKDAY(Tableau1[[#This Row],[Date]],11)&gt;5,"W","S")</f>
        <v>S</v>
      </c>
      <c r="D34" t="str" cm="1">
        <f t="array" ref="D34">_xlfn.IFS(Tableau1[[#This Row],[Jours]]="W","Talon",Tableau1[[#This Row],[Colonne1]]="HP","Consommation normale",G34="HC","Talon")</f>
        <v>Consommation normale</v>
      </c>
      <c r="E34" s="1" t="str">
        <f>LEFT(Tableau1[[#This Row],[Données]],10)</f>
        <v>26/06/2023</v>
      </c>
      <c r="F34" s="3" t="str">
        <f>RIGHT(Tableau1[[#This Row],[Données]],5)</f>
        <v>08:00</v>
      </c>
      <c r="G34" s="3" t="str" cm="1">
        <f t="array" ref="G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5" spans="1:7">
      <c r="A35" t="s">
        <v>43</v>
      </c>
      <c r="B35">
        <v>68</v>
      </c>
      <c r="C35" t="str">
        <f>IF(WEEKDAY(Tableau1[[#This Row],[Date]],11)&gt;5,"W","S")</f>
        <v>S</v>
      </c>
      <c r="D35" t="str" cm="1">
        <f t="array" ref="D35">_xlfn.IFS(Tableau1[[#This Row],[Jours]]="W","Talon",Tableau1[[#This Row],[Colonne1]]="HP","Consommation normale",G35="HC","Talon")</f>
        <v>Consommation normale</v>
      </c>
      <c r="E35" s="1" t="str">
        <f>LEFT(Tableau1[[#This Row],[Données]],10)</f>
        <v>26/06/2023</v>
      </c>
      <c r="F35" s="3" t="str">
        <f>RIGHT(Tableau1[[#This Row],[Données]],5)</f>
        <v>09:00</v>
      </c>
      <c r="G35" s="3" t="str" cm="1">
        <f t="array" ref="G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6" spans="1:7">
      <c r="A36" t="s">
        <v>44</v>
      </c>
      <c r="B36">
        <v>68.58</v>
      </c>
      <c r="C36" t="str">
        <f>IF(WEEKDAY(Tableau1[[#This Row],[Date]],11)&gt;5,"W","S")</f>
        <v>S</v>
      </c>
      <c r="D36" t="str" cm="1">
        <f t="array" ref="D36">_xlfn.IFS(Tableau1[[#This Row],[Jours]]="W","Talon",Tableau1[[#This Row],[Colonne1]]="HP","Consommation normale",G36="HC","Talon")</f>
        <v>Consommation normale</v>
      </c>
      <c r="E36" s="1" t="str">
        <f>LEFT(Tableau1[[#This Row],[Données]],10)</f>
        <v>26/06/2023</v>
      </c>
      <c r="F36" s="3" t="str">
        <f>RIGHT(Tableau1[[#This Row],[Données]],5)</f>
        <v>10:00</v>
      </c>
      <c r="G36" s="3" t="str" cm="1">
        <f t="array" ref="G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7" spans="1:7">
      <c r="A37" t="s">
        <v>45</v>
      </c>
      <c r="B37">
        <v>76.17</v>
      </c>
      <c r="C37" t="str">
        <f>IF(WEEKDAY(Tableau1[[#This Row],[Date]],11)&gt;5,"W","S")</f>
        <v>S</v>
      </c>
      <c r="D37" t="str" cm="1">
        <f t="array" ref="D37">_xlfn.IFS(Tableau1[[#This Row],[Jours]]="W","Talon",Tableau1[[#This Row],[Colonne1]]="HP","Consommation normale",G37="HC","Talon")</f>
        <v>Consommation normale</v>
      </c>
      <c r="E37" s="1" t="str">
        <f>LEFT(Tableau1[[#This Row],[Données]],10)</f>
        <v>26/06/2023</v>
      </c>
      <c r="F37" s="3" t="str">
        <f>RIGHT(Tableau1[[#This Row],[Données]],5)</f>
        <v>11:00</v>
      </c>
      <c r="G37" s="3" t="str" cm="1">
        <f t="array" ref="G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8" spans="1:7">
      <c r="A38" t="s">
        <v>46</v>
      </c>
      <c r="B38">
        <v>76.33</v>
      </c>
      <c r="C38" t="str">
        <f>IF(WEEKDAY(Tableau1[[#This Row],[Date]],11)&gt;5,"W","S")</f>
        <v>S</v>
      </c>
      <c r="D38" t="str" cm="1">
        <f t="array" ref="D38">_xlfn.IFS(Tableau1[[#This Row],[Jours]]="W","Talon",Tableau1[[#This Row],[Colonne1]]="HP","Consommation normale",G38="HC","Talon")</f>
        <v>Consommation normale</v>
      </c>
      <c r="E38" s="1" t="str">
        <f>LEFT(Tableau1[[#This Row],[Données]],10)</f>
        <v>26/06/2023</v>
      </c>
      <c r="F38" s="3" t="str">
        <f>RIGHT(Tableau1[[#This Row],[Données]],5)</f>
        <v>12:00</v>
      </c>
      <c r="G38" s="3" t="str" cm="1">
        <f t="array" ref="G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9" spans="1:7">
      <c r="A39" t="s">
        <v>47</v>
      </c>
      <c r="B39">
        <v>77.42</v>
      </c>
      <c r="C39" t="str">
        <f>IF(WEEKDAY(Tableau1[[#This Row],[Date]],11)&gt;5,"W","S")</f>
        <v>S</v>
      </c>
      <c r="D39" t="str" cm="1">
        <f t="array" ref="D39">_xlfn.IFS(Tableau1[[#This Row],[Jours]]="W","Talon",Tableau1[[#This Row],[Colonne1]]="HP","Consommation normale",G39="HC","Talon")</f>
        <v>Consommation normale</v>
      </c>
      <c r="E39" s="1" t="str">
        <f>LEFT(Tableau1[[#This Row],[Données]],10)</f>
        <v>26/06/2023</v>
      </c>
      <c r="F39" s="3" t="str">
        <f>RIGHT(Tableau1[[#This Row],[Données]],5)</f>
        <v>13:00</v>
      </c>
      <c r="G39" s="3" t="str" cm="1">
        <f t="array" ref="G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0" spans="1:7">
      <c r="A40" t="s">
        <v>48</v>
      </c>
      <c r="B40">
        <v>98</v>
      </c>
      <c r="C40" t="str">
        <f>IF(WEEKDAY(Tableau1[[#This Row],[Date]],11)&gt;5,"W","S")</f>
        <v>S</v>
      </c>
      <c r="D40" t="str" cm="1">
        <f t="array" ref="D40">_xlfn.IFS(Tableau1[[#This Row],[Jours]]="W","Talon",Tableau1[[#This Row],[Colonne1]]="HP","Consommation normale",G40="HC","Talon")</f>
        <v>Consommation normale</v>
      </c>
      <c r="E40" s="1" t="str">
        <f>LEFT(Tableau1[[#This Row],[Données]],10)</f>
        <v>26/06/2023</v>
      </c>
      <c r="F40" s="3" t="str">
        <f>RIGHT(Tableau1[[#This Row],[Données]],5)</f>
        <v>14:00</v>
      </c>
      <c r="G40" s="3" t="str" cm="1">
        <f t="array" ref="G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1" spans="1:7">
      <c r="A41" t="s">
        <v>49</v>
      </c>
      <c r="B41">
        <v>93.33</v>
      </c>
      <c r="C41" t="str">
        <f>IF(WEEKDAY(Tableau1[[#This Row],[Date]],11)&gt;5,"W","S")</f>
        <v>S</v>
      </c>
      <c r="D41" t="str" cm="1">
        <f t="array" ref="D41">_xlfn.IFS(Tableau1[[#This Row],[Jours]]="W","Talon",Tableau1[[#This Row],[Colonne1]]="HP","Consommation normale",G41="HC","Talon")</f>
        <v>Consommation normale</v>
      </c>
      <c r="E41" s="1" t="str">
        <f>LEFT(Tableau1[[#This Row],[Données]],10)</f>
        <v>26/06/2023</v>
      </c>
      <c r="F41" s="3" t="str">
        <f>RIGHT(Tableau1[[#This Row],[Données]],5)</f>
        <v>15:00</v>
      </c>
      <c r="G41" s="3" t="str" cm="1">
        <f t="array" ref="G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2" spans="1:7">
      <c r="A42" t="s">
        <v>50</v>
      </c>
      <c r="B42">
        <v>86.58</v>
      </c>
      <c r="C42" t="str">
        <f>IF(WEEKDAY(Tableau1[[#This Row],[Date]],11)&gt;5,"W","S")</f>
        <v>S</v>
      </c>
      <c r="D42" t="str" cm="1">
        <f t="array" ref="D42">_xlfn.IFS(Tableau1[[#This Row],[Jours]]="W","Talon",Tableau1[[#This Row],[Colonne1]]="HP","Consommation normale",G42="HC","Talon")</f>
        <v>Consommation normale</v>
      </c>
      <c r="E42" s="1" t="str">
        <f>LEFT(Tableau1[[#This Row],[Données]],10)</f>
        <v>26/06/2023</v>
      </c>
      <c r="F42" s="3" t="str">
        <f>RIGHT(Tableau1[[#This Row],[Données]],5)</f>
        <v>16:00</v>
      </c>
      <c r="G42" s="3" t="str" cm="1">
        <f t="array" ref="G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3" spans="1:7">
      <c r="A43" t="s">
        <v>51</v>
      </c>
      <c r="B43">
        <v>85.58</v>
      </c>
      <c r="C43" t="str">
        <f>IF(WEEKDAY(Tableau1[[#This Row],[Date]],11)&gt;5,"W","S")</f>
        <v>S</v>
      </c>
      <c r="D43" t="str" cm="1">
        <f t="array" ref="D43">_xlfn.IFS(Tableau1[[#This Row],[Jours]]="W","Talon",Tableau1[[#This Row],[Colonne1]]="HP","Consommation normale",G43="HC","Talon")</f>
        <v>Consommation normale</v>
      </c>
      <c r="E43" s="1" t="str">
        <f>LEFT(Tableau1[[#This Row],[Données]],10)</f>
        <v>26/06/2023</v>
      </c>
      <c r="F43" s="3" t="str">
        <f>RIGHT(Tableau1[[#This Row],[Données]],5)</f>
        <v>17:00</v>
      </c>
      <c r="G43" s="3" t="str" cm="1">
        <f t="array" ref="G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4" spans="1:7">
      <c r="A44" t="s">
        <v>52</v>
      </c>
      <c r="B44">
        <v>90.75</v>
      </c>
      <c r="C44" t="str">
        <f>IF(WEEKDAY(Tableau1[[#This Row],[Date]],11)&gt;5,"W","S")</f>
        <v>S</v>
      </c>
      <c r="D44" t="str" cm="1">
        <f t="array" ref="D44">_xlfn.IFS(Tableau1[[#This Row],[Jours]]="W","Talon",Tableau1[[#This Row],[Colonne1]]="HP","Consommation normale",G44="HC","Talon")</f>
        <v>Consommation normale</v>
      </c>
      <c r="E44" s="1" t="str">
        <f>LEFT(Tableau1[[#This Row],[Données]],10)</f>
        <v>26/06/2023</v>
      </c>
      <c r="F44" s="3" t="str">
        <f>RIGHT(Tableau1[[#This Row],[Données]],5)</f>
        <v>18:00</v>
      </c>
      <c r="G44" s="3" t="str" cm="1">
        <f t="array" ref="G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5" spans="1:7">
      <c r="A45" t="s">
        <v>53</v>
      </c>
      <c r="B45">
        <v>84.83</v>
      </c>
      <c r="C45" t="str">
        <f>IF(WEEKDAY(Tableau1[[#This Row],[Date]],11)&gt;5,"W","S")</f>
        <v>S</v>
      </c>
      <c r="D45" t="str" cm="1">
        <f t="array" ref="D45">_xlfn.IFS(Tableau1[[#This Row],[Jours]]="W","Talon",Tableau1[[#This Row],[Colonne1]]="HP","Consommation normale",G45="HC","Talon")</f>
        <v>Consommation normale</v>
      </c>
      <c r="E45" s="1" t="str">
        <f>LEFT(Tableau1[[#This Row],[Données]],10)</f>
        <v>26/06/2023</v>
      </c>
      <c r="F45" s="3" t="str">
        <f>RIGHT(Tableau1[[#This Row],[Données]],5)</f>
        <v>19:00</v>
      </c>
      <c r="G45" s="3" t="str" cm="1">
        <f t="array" ref="G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6" spans="1:7">
      <c r="A46" t="s">
        <v>54</v>
      </c>
      <c r="B46">
        <v>63.33</v>
      </c>
      <c r="C46" t="str">
        <f>IF(WEEKDAY(Tableau1[[#This Row],[Date]],11)&gt;5,"W","S")</f>
        <v>S</v>
      </c>
      <c r="D46" t="str" cm="1">
        <f t="array" ref="D46">_xlfn.IFS(Tableau1[[#This Row],[Jours]]="W","Talon",Tableau1[[#This Row],[Colonne1]]="HP","Consommation normale",G46="HC","Talon")</f>
        <v>Consommation normale</v>
      </c>
      <c r="E46" s="1" t="str">
        <f>LEFT(Tableau1[[#This Row],[Données]],10)</f>
        <v>26/06/2023</v>
      </c>
      <c r="F46" s="3" t="str">
        <f>RIGHT(Tableau1[[#This Row],[Données]],5)</f>
        <v>20:00</v>
      </c>
      <c r="G46" s="3" t="str" cm="1">
        <f t="array" ref="G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7" spans="1:7">
      <c r="A47" t="s">
        <v>55</v>
      </c>
      <c r="B47">
        <v>42.25</v>
      </c>
      <c r="C47" t="str">
        <f>IF(WEEKDAY(Tableau1[[#This Row],[Date]],11)&gt;5,"W","S")</f>
        <v>S</v>
      </c>
      <c r="D47" t="str" cm="1">
        <f t="array" ref="D47">_xlfn.IFS(Tableau1[[#This Row],[Jours]]="W","Talon",Tableau1[[#This Row],[Colonne1]]="HP","Consommation normale",G47="HC","Talon")</f>
        <v>Consommation normale</v>
      </c>
      <c r="E47" s="1" t="str">
        <f>LEFT(Tableau1[[#This Row],[Données]],10)</f>
        <v>26/06/2023</v>
      </c>
      <c r="F47" s="3" t="str">
        <f>RIGHT(Tableau1[[#This Row],[Données]],5)</f>
        <v>21:00</v>
      </c>
      <c r="G47" s="3" t="str" cm="1">
        <f t="array" ref="G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8" spans="1:7">
      <c r="A48" t="s">
        <v>56</v>
      </c>
      <c r="B48">
        <v>37.67</v>
      </c>
      <c r="C48" t="str">
        <f>IF(WEEKDAY(Tableau1[[#This Row],[Date]],11)&gt;5,"W","S")</f>
        <v>S</v>
      </c>
      <c r="D48" t="str" cm="1">
        <f t="array" ref="D48">_xlfn.IFS(Tableau1[[#This Row],[Jours]]="W","Talon",Tableau1[[#This Row],[Colonne1]]="HP","Consommation normale",G48="HC","Talon")</f>
        <v>Talon</v>
      </c>
      <c r="E48" s="1" t="str">
        <f>LEFT(Tableau1[[#This Row],[Données]],10)</f>
        <v>26/06/2023</v>
      </c>
      <c r="F48" s="3" t="str">
        <f>RIGHT(Tableau1[[#This Row],[Données]],5)</f>
        <v>22:00</v>
      </c>
      <c r="G48" s="3" t="str" cm="1">
        <f t="array" ref="G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9" spans="1:7">
      <c r="A49" t="s">
        <v>57</v>
      </c>
      <c r="B49">
        <v>37.92</v>
      </c>
      <c r="C49" t="str">
        <f>IF(WEEKDAY(Tableau1[[#This Row],[Date]],11)&gt;5,"W","S")</f>
        <v>S</v>
      </c>
      <c r="D49" t="str" cm="1">
        <f t="array" ref="D49">_xlfn.IFS(Tableau1[[#This Row],[Jours]]="W","Talon",Tableau1[[#This Row],[Colonne1]]="HP","Consommation normale",G49="HC","Talon")</f>
        <v>Talon</v>
      </c>
      <c r="E49" s="1" t="str">
        <f>LEFT(Tableau1[[#This Row],[Données]],10)</f>
        <v>26/06/2023</v>
      </c>
      <c r="F49" s="3" t="str">
        <f>RIGHT(Tableau1[[#This Row],[Données]],5)</f>
        <v>23:00</v>
      </c>
      <c r="G49" s="3" t="str" cm="1">
        <f t="array" ref="G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0" spans="1:7">
      <c r="A50" t="s">
        <v>58</v>
      </c>
      <c r="B50">
        <v>36.25</v>
      </c>
      <c r="C50" t="str">
        <f>IF(WEEKDAY(Tableau1[[#This Row],[Date]],11)&gt;5,"W","S")</f>
        <v>S</v>
      </c>
      <c r="D50" t="str" cm="1">
        <f t="array" ref="D50">_xlfn.IFS(Tableau1[[#This Row],[Jours]]="W","Talon",Tableau1[[#This Row],[Colonne1]]="HP","Consommation normale",G50="HC","Talon")</f>
        <v>Talon</v>
      </c>
      <c r="E50" s="1" t="str">
        <f>LEFT(Tableau1[[#This Row],[Données]],10)</f>
        <v>27/06/2023</v>
      </c>
      <c r="F50" s="3" t="str">
        <f>RIGHT(Tableau1[[#This Row],[Données]],5)</f>
        <v>00:00</v>
      </c>
      <c r="G50" s="3" t="str" cm="1">
        <f t="array" ref="G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1" spans="1:7">
      <c r="A51" t="s">
        <v>59</v>
      </c>
      <c r="B51">
        <v>34.42</v>
      </c>
      <c r="C51" t="str">
        <f>IF(WEEKDAY(Tableau1[[#This Row],[Date]],11)&gt;5,"W","S")</f>
        <v>S</v>
      </c>
      <c r="D51" t="str" cm="1">
        <f t="array" ref="D51">_xlfn.IFS(Tableau1[[#This Row],[Jours]]="W","Talon",Tableau1[[#This Row],[Colonne1]]="HP","Consommation normale",G51="HC","Talon")</f>
        <v>Talon</v>
      </c>
      <c r="E51" s="1" t="str">
        <f>LEFT(Tableau1[[#This Row],[Données]],10)</f>
        <v>27/06/2023</v>
      </c>
      <c r="F51" s="3" t="str">
        <f>RIGHT(Tableau1[[#This Row],[Données]],5)</f>
        <v>01:00</v>
      </c>
      <c r="G51" s="3" t="str" cm="1">
        <f t="array" ref="G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2" spans="1:7">
      <c r="A52" t="s">
        <v>60</v>
      </c>
      <c r="B52">
        <v>30.67</v>
      </c>
      <c r="C52" t="str">
        <f>IF(WEEKDAY(Tableau1[[#This Row],[Date]],11)&gt;5,"W","S")</f>
        <v>S</v>
      </c>
      <c r="D52" t="str" cm="1">
        <f t="array" ref="D52">_xlfn.IFS(Tableau1[[#This Row],[Jours]]="W","Talon",Tableau1[[#This Row],[Colonne1]]="HP","Consommation normale",G52="HC","Talon")</f>
        <v>Talon</v>
      </c>
      <c r="E52" s="1" t="str">
        <f>LEFT(Tableau1[[#This Row],[Données]],10)</f>
        <v>27/06/2023</v>
      </c>
      <c r="F52" s="3" t="str">
        <f>RIGHT(Tableau1[[#This Row],[Données]],5)</f>
        <v>02:00</v>
      </c>
      <c r="G52" s="3" t="str" cm="1">
        <f t="array" ref="G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3" spans="1:7">
      <c r="A53" t="s">
        <v>61</v>
      </c>
      <c r="B53">
        <v>29.5</v>
      </c>
      <c r="C53" t="str">
        <f>IF(WEEKDAY(Tableau1[[#This Row],[Date]],11)&gt;5,"W","S")</f>
        <v>S</v>
      </c>
      <c r="D53" t="str" cm="1">
        <f t="array" ref="D53">_xlfn.IFS(Tableau1[[#This Row],[Jours]]="W","Talon",Tableau1[[#This Row],[Colonne1]]="HP","Consommation normale",G53="HC","Talon")</f>
        <v>Talon</v>
      </c>
      <c r="E53" s="1" t="str">
        <f>LEFT(Tableau1[[#This Row],[Données]],10)</f>
        <v>27/06/2023</v>
      </c>
      <c r="F53" s="3" t="str">
        <f>RIGHT(Tableau1[[#This Row],[Données]],5)</f>
        <v>03:00</v>
      </c>
      <c r="G53" s="3" t="str" cm="1">
        <f t="array" ref="G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4" spans="1:7">
      <c r="A54" t="s">
        <v>62</v>
      </c>
      <c r="B54">
        <v>28.42</v>
      </c>
      <c r="C54" t="str">
        <f>IF(WEEKDAY(Tableau1[[#This Row],[Date]],11)&gt;5,"W","S")</f>
        <v>S</v>
      </c>
      <c r="D54" t="str" cm="1">
        <f t="array" ref="D54">_xlfn.IFS(Tableau1[[#This Row],[Jours]]="W","Talon",Tableau1[[#This Row],[Colonne1]]="HP","Consommation normale",G54="HC","Talon")</f>
        <v>Talon</v>
      </c>
      <c r="E54" s="1" t="str">
        <f>LEFT(Tableau1[[#This Row],[Données]],10)</f>
        <v>27/06/2023</v>
      </c>
      <c r="F54" s="3" t="str">
        <f>RIGHT(Tableau1[[#This Row],[Données]],5)</f>
        <v>04:00</v>
      </c>
      <c r="G54" s="3" t="str" cm="1">
        <f t="array" ref="G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5" spans="1:7">
      <c r="A55" t="s">
        <v>63</v>
      </c>
      <c r="B55">
        <v>39.17</v>
      </c>
      <c r="C55" t="str">
        <f>IF(WEEKDAY(Tableau1[[#This Row],[Date]],11)&gt;5,"W","S")</f>
        <v>S</v>
      </c>
      <c r="D55" t="str" cm="1">
        <f t="array" ref="D55">_xlfn.IFS(Tableau1[[#This Row],[Jours]]="W","Talon",Tableau1[[#This Row],[Colonne1]]="HP","Consommation normale",G55="HC","Talon")</f>
        <v>Talon</v>
      </c>
      <c r="E55" s="1" t="str">
        <f>LEFT(Tableau1[[#This Row],[Données]],10)</f>
        <v>27/06/2023</v>
      </c>
      <c r="F55" s="3" t="str">
        <f>RIGHT(Tableau1[[#This Row],[Données]],5)</f>
        <v>05:00</v>
      </c>
      <c r="G55" s="3" t="str" cm="1">
        <f t="array" ref="G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6" spans="1:7">
      <c r="A56" t="s">
        <v>64</v>
      </c>
      <c r="B56">
        <v>51.42</v>
      </c>
      <c r="C56" t="str">
        <f>IF(WEEKDAY(Tableau1[[#This Row],[Date]],11)&gt;5,"W","S")</f>
        <v>S</v>
      </c>
      <c r="D56" t="str" cm="1">
        <f t="array" ref="D56">_xlfn.IFS(Tableau1[[#This Row],[Jours]]="W","Talon",Tableau1[[#This Row],[Colonne1]]="HP","Consommation normale",G56="HC","Talon")</f>
        <v>Consommation normale</v>
      </c>
      <c r="E56" s="1" t="str">
        <f>LEFT(Tableau1[[#This Row],[Données]],10)</f>
        <v>27/06/2023</v>
      </c>
      <c r="F56" s="3" t="str">
        <f>RIGHT(Tableau1[[#This Row],[Données]],5)</f>
        <v>06:00</v>
      </c>
      <c r="G56" s="3" t="str" cm="1">
        <f t="array" ref="G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7" spans="1:7">
      <c r="A57" t="s">
        <v>65</v>
      </c>
      <c r="B57">
        <v>67.5</v>
      </c>
      <c r="C57" t="str">
        <f>IF(WEEKDAY(Tableau1[[#This Row],[Date]],11)&gt;5,"W","S")</f>
        <v>S</v>
      </c>
      <c r="D57" t="str" cm="1">
        <f t="array" ref="D57">_xlfn.IFS(Tableau1[[#This Row],[Jours]]="W","Talon",Tableau1[[#This Row],[Colonne1]]="HP","Consommation normale",G57="HC","Talon")</f>
        <v>Consommation normale</v>
      </c>
      <c r="E57" s="1" t="str">
        <f>LEFT(Tableau1[[#This Row],[Données]],10)</f>
        <v>27/06/2023</v>
      </c>
      <c r="F57" s="3" t="str">
        <f>RIGHT(Tableau1[[#This Row],[Données]],5)</f>
        <v>07:00</v>
      </c>
      <c r="G57" s="3" t="str" cm="1">
        <f t="array" ref="G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8" spans="1:7">
      <c r="A58" t="s">
        <v>66</v>
      </c>
      <c r="B58">
        <v>82</v>
      </c>
      <c r="C58" t="str">
        <f>IF(WEEKDAY(Tableau1[[#This Row],[Date]],11)&gt;5,"W","S")</f>
        <v>S</v>
      </c>
      <c r="D58" t="str" cm="1">
        <f t="array" ref="D58">_xlfn.IFS(Tableau1[[#This Row],[Jours]]="W","Talon",Tableau1[[#This Row],[Colonne1]]="HP","Consommation normale",G58="HC","Talon")</f>
        <v>Consommation normale</v>
      </c>
      <c r="E58" s="1" t="str">
        <f>LEFT(Tableau1[[#This Row],[Données]],10)</f>
        <v>27/06/2023</v>
      </c>
      <c r="F58" s="3" t="str">
        <f>RIGHT(Tableau1[[#This Row],[Données]],5)</f>
        <v>08:00</v>
      </c>
      <c r="G58" s="3" t="str" cm="1">
        <f t="array" ref="G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9" spans="1:7">
      <c r="A59" t="s">
        <v>67</v>
      </c>
      <c r="B59">
        <v>86.17</v>
      </c>
      <c r="C59" t="str">
        <f>IF(WEEKDAY(Tableau1[[#This Row],[Date]],11)&gt;5,"W","S")</f>
        <v>S</v>
      </c>
      <c r="D59" t="str" cm="1">
        <f t="array" ref="D59">_xlfn.IFS(Tableau1[[#This Row],[Jours]]="W","Talon",Tableau1[[#This Row],[Colonne1]]="HP","Consommation normale",G59="HC","Talon")</f>
        <v>Consommation normale</v>
      </c>
      <c r="E59" s="1" t="str">
        <f>LEFT(Tableau1[[#This Row],[Données]],10)</f>
        <v>27/06/2023</v>
      </c>
      <c r="F59" s="3" t="str">
        <f>RIGHT(Tableau1[[#This Row],[Données]],5)</f>
        <v>09:00</v>
      </c>
      <c r="G59" s="3" t="str" cm="1">
        <f t="array" ref="G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0" spans="1:7">
      <c r="A60" t="s">
        <v>68</v>
      </c>
      <c r="B60">
        <v>92.08</v>
      </c>
      <c r="C60" t="str">
        <f>IF(WEEKDAY(Tableau1[[#This Row],[Date]],11)&gt;5,"W","S")</f>
        <v>S</v>
      </c>
      <c r="D60" t="str" cm="1">
        <f t="array" ref="D60">_xlfn.IFS(Tableau1[[#This Row],[Jours]]="W","Talon",Tableau1[[#This Row],[Colonne1]]="HP","Consommation normale",G60="HC","Talon")</f>
        <v>Consommation normale</v>
      </c>
      <c r="E60" s="1" t="str">
        <f>LEFT(Tableau1[[#This Row],[Données]],10)</f>
        <v>27/06/2023</v>
      </c>
      <c r="F60" s="3" t="str">
        <f>RIGHT(Tableau1[[#This Row],[Données]],5)</f>
        <v>10:00</v>
      </c>
      <c r="G60" s="3" t="str" cm="1">
        <f t="array" ref="G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1" spans="1:7">
      <c r="A61" t="s">
        <v>69</v>
      </c>
      <c r="B61">
        <v>92.42</v>
      </c>
      <c r="C61" t="str">
        <f>IF(WEEKDAY(Tableau1[[#This Row],[Date]],11)&gt;5,"W","S")</f>
        <v>S</v>
      </c>
      <c r="D61" t="str" cm="1">
        <f t="array" ref="D61">_xlfn.IFS(Tableau1[[#This Row],[Jours]]="W","Talon",Tableau1[[#This Row],[Colonne1]]="HP","Consommation normale",G61="HC","Talon")</f>
        <v>Consommation normale</v>
      </c>
      <c r="E61" s="1" t="str">
        <f>LEFT(Tableau1[[#This Row],[Données]],10)</f>
        <v>27/06/2023</v>
      </c>
      <c r="F61" s="3" t="str">
        <f>RIGHT(Tableau1[[#This Row],[Données]],5)</f>
        <v>11:00</v>
      </c>
      <c r="G61" s="3" t="str" cm="1">
        <f t="array" ref="G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2" spans="1:7">
      <c r="A62" t="s">
        <v>70</v>
      </c>
      <c r="B62">
        <v>91.33</v>
      </c>
      <c r="C62" t="str">
        <f>IF(WEEKDAY(Tableau1[[#This Row],[Date]],11)&gt;5,"W","S")</f>
        <v>S</v>
      </c>
      <c r="D62" t="str" cm="1">
        <f t="array" ref="D62">_xlfn.IFS(Tableau1[[#This Row],[Jours]]="W","Talon",Tableau1[[#This Row],[Colonne1]]="HP","Consommation normale",G62="HC","Talon")</f>
        <v>Consommation normale</v>
      </c>
      <c r="E62" s="1" t="str">
        <f>LEFT(Tableau1[[#This Row],[Données]],10)</f>
        <v>27/06/2023</v>
      </c>
      <c r="F62" s="3" t="str">
        <f>RIGHT(Tableau1[[#This Row],[Données]],5)</f>
        <v>12:00</v>
      </c>
      <c r="G62" s="3" t="str" cm="1">
        <f t="array" ref="G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3" spans="1:7">
      <c r="A63" t="s">
        <v>71</v>
      </c>
      <c r="B63">
        <v>90.75</v>
      </c>
      <c r="C63" t="str">
        <f>IF(WEEKDAY(Tableau1[[#This Row],[Date]],11)&gt;5,"W","S")</f>
        <v>S</v>
      </c>
      <c r="D63" t="str" cm="1">
        <f t="array" ref="D63">_xlfn.IFS(Tableau1[[#This Row],[Jours]]="W","Talon",Tableau1[[#This Row],[Colonne1]]="HP","Consommation normale",G63="HC","Talon")</f>
        <v>Consommation normale</v>
      </c>
      <c r="E63" s="1" t="str">
        <f>LEFT(Tableau1[[#This Row],[Données]],10)</f>
        <v>27/06/2023</v>
      </c>
      <c r="F63" s="3" t="str">
        <f>RIGHT(Tableau1[[#This Row],[Données]],5)</f>
        <v>13:00</v>
      </c>
      <c r="G63" s="3" t="str" cm="1">
        <f t="array" ref="G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4" spans="1:7">
      <c r="A64" t="s">
        <v>72</v>
      </c>
      <c r="B64">
        <v>84.67</v>
      </c>
      <c r="C64" t="str">
        <f>IF(WEEKDAY(Tableau1[[#This Row],[Date]],11)&gt;5,"W","S")</f>
        <v>S</v>
      </c>
      <c r="D64" t="str" cm="1">
        <f t="array" ref="D64">_xlfn.IFS(Tableau1[[#This Row],[Jours]]="W","Talon",Tableau1[[#This Row],[Colonne1]]="HP","Consommation normale",G64="HC","Talon")</f>
        <v>Consommation normale</v>
      </c>
      <c r="E64" s="1" t="str">
        <f>LEFT(Tableau1[[#This Row],[Données]],10)</f>
        <v>27/06/2023</v>
      </c>
      <c r="F64" s="3" t="str">
        <f>RIGHT(Tableau1[[#This Row],[Données]],5)</f>
        <v>14:00</v>
      </c>
      <c r="G64" s="3" t="str" cm="1">
        <f t="array" ref="G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5" spans="1:7">
      <c r="A65" t="s">
        <v>73</v>
      </c>
      <c r="B65">
        <v>94.42</v>
      </c>
      <c r="C65" t="str">
        <f>IF(WEEKDAY(Tableau1[[#This Row],[Date]],11)&gt;5,"W","S")</f>
        <v>S</v>
      </c>
      <c r="D65" t="str" cm="1">
        <f t="array" ref="D65">_xlfn.IFS(Tableau1[[#This Row],[Jours]]="W","Talon",Tableau1[[#This Row],[Colonne1]]="HP","Consommation normale",G65="HC","Talon")</f>
        <v>Consommation normale</v>
      </c>
      <c r="E65" s="1" t="str">
        <f>LEFT(Tableau1[[#This Row],[Données]],10)</f>
        <v>27/06/2023</v>
      </c>
      <c r="F65" s="3" t="str">
        <f>RIGHT(Tableau1[[#This Row],[Données]],5)</f>
        <v>15:00</v>
      </c>
      <c r="G65" s="3" t="str" cm="1">
        <f t="array" ref="G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6" spans="1:7">
      <c r="A66" t="s">
        <v>74</v>
      </c>
      <c r="B66">
        <v>84.75</v>
      </c>
      <c r="C66" t="str">
        <f>IF(WEEKDAY(Tableau1[[#This Row],[Date]],11)&gt;5,"W","S")</f>
        <v>S</v>
      </c>
      <c r="D66" t="str" cm="1">
        <f t="array" ref="D66">_xlfn.IFS(Tableau1[[#This Row],[Jours]]="W","Talon",Tableau1[[#This Row],[Colonne1]]="HP","Consommation normale",G66="HC","Talon")</f>
        <v>Consommation normale</v>
      </c>
      <c r="E66" s="1" t="str">
        <f>LEFT(Tableau1[[#This Row],[Données]],10)</f>
        <v>27/06/2023</v>
      </c>
      <c r="F66" s="3" t="str">
        <f>RIGHT(Tableau1[[#This Row],[Données]],5)</f>
        <v>16:00</v>
      </c>
      <c r="G66" s="3" t="str" cm="1">
        <f t="array" ref="G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7" spans="1:7">
      <c r="A67" t="s">
        <v>75</v>
      </c>
      <c r="B67">
        <v>77.25</v>
      </c>
      <c r="C67" t="str">
        <f>IF(WEEKDAY(Tableau1[[#This Row],[Date]],11)&gt;5,"W","S")</f>
        <v>S</v>
      </c>
      <c r="D67" t="str" cm="1">
        <f t="array" ref="D67">_xlfn.IFS(Tableau1[[#This Row],[Jours]]="W","Talon",Tableau1[[#This Row],[Colonne1]]="HP","Consommation normale",G67="HC","Talon")</f>
        <v>Consommation normale</v>
      </c>
      <c r="E67" s="1" t="str">
        <f>LEFT(Tableau1[[#This Row],[Données]],10)</f>
        <v>27/06/2023</v>
      </c>
      <c r="F67" s="3" t="str">
        <f>RIGHT(Tableau1[[#This Row],[Données]],5)</f>
        <v>17:00</v>
      </c>
      <c r="G67" s="3" t="str" cm="1">
        <f t="array" ref="G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8" spans="1:7">
      <c r="A68" t="s">
        <v>76</v>
      </c>
      <c r="B68">
        <v>80</v>
      </c>
      <c r="C68" t="str">
        <f>IF(WEEKDAY(Tableau1[[#This Row],[Date]],11)&gt;5,"W","S")</f>
        <v>S</v>
      </c>
      <c r="D68" t="str" cm="1">
        <f t="array" ref="D68">_xlfn.IFS(Tableau1[[#This Row],[Jours]]="W","Talon",Tableau1[[#This Row],[Colonne1]]="HP","Consommation normale",G68="HC","Talon")</f>
        <v>Consommation normale</v>
      </c>
      <c r="E68" s="1" t="str">
        <f>LEFT(Tableau1[[#This Row],[Données]],10)</f>
        <v>27/06/2023</v>
      </c>
      <c r="F68" s="3" t="str">
        <f>RIGHT(Tableau1[[#This Row],[Données]],5)</f>
        <v>18:00</v>
      </c>
      <c r="G68" s="3" t="str" cm="1">
        <f t="array" ref="G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9" spans="1:7">
      <c r="A69" t="s">
        <v>77</v>
      </c>
      <c r="B69">
        <v>69.58</v>
      </c>
      <c r="C69" t="str">
        <f>IF(WEEKDAY(Tableau1[[#This Row],[Date]],11)&gt;5,"W","S")</f>
        <v>S</v>
      </c>
      <c r="D69" t="str" cm="1">
        <f t="array" ref="D69">_xlfn.IFS(Tableau1[[#This Row],[Jours]]="W","Talon",Tableau1[[#This Row],[Colonne1]]="HP","Consommation normale",G69="HC","Talon")</f>
        <v>Consommation normale</v>
      </c>
      <c r="E69" s="1" t="str">
        <f>LEFT(Tableau1[[#This Row],[Données]],10)</f>
        <v>27/06/2023</v>
      </c>
      <c r="F69" s="3" t="str">
        <f>RIGHT(Tableau1[[#This Row],[Données]],5)</f>
        <v>19:00</v>
      </c>
      <c r="G69" s="3" t="str" cm="1">
        <f t="array" ref="G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70" spans="1:7">
      <c r="A70" t="s">
        <v>78</v>
      </c>
      <c r="B70">
        <v>74.5</v>
      </c>
      <c r="C70" t="str">
        <f>IF(WEEKDAY(Tableau1[[#This Row],[Date]],11)&gt;5,"W","S")</f>
        <v>S</v>
      </c>
      <c r="D70" t="str" cm="1">
        <f t="array" ref="D70">_xlfn.IFS(Tableau1[[#This Row],[Jours]]="W","Talon",Tableau1[[#This Row],[Colonne1]]="HP","Consommation normale",G70="HC","Talon")</f>
        <v>Consommation normale</v>
      </c>
      <c r="E70" s="1" t="str">
        <f>LEFT(Tableau1[[#This Row],[Données]],10)</f>
        <v>27/06/2023</v>
      </c>
      <c r="F70" s="3" t="str">
        <f>RIGHT(Tableau1[[#This Row],[Données]],5)</f>
        <v>20:00</v>
      </c>
      <c r="G70" s="3" t="str" cm="1">
        <f t="array" ref="G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71" spans="1:7">
      <c r="A71" t="s">
        <v>79</v>
      </c>
      <c r="B71">
        <v>40.08</v>
      </c>
      <c r="C71" t="str">
        <f>IF(WEEKDAY(Tableau1[[#This Row],[Date]],11)&gt;5,"W","S")</f>
        <v>S</v>
      </c>
      <c r="D71" t="str" cm="1">
        <f t="array" ref="D71">_xlfn.IFS(Tableau1[[#This Row],[Jours]]="W","Talon",Tableau1[[#This Row],[Colonne1]]="HP","Consommation normale",G71="HC","Talon")</f>
        <v>Consommation normale</v>
      </c>
      <c r="E71" s="1" t="str">
        <f>LEFT(Tableau1[[#This Row],[Données]],10)</f>
        <v>27/06/2023</v>
      </c>
      <c r="F71" s="3" t="str">
        <f>RIGHT(Tableau1[[#This Row],[Données]],5)</f>
        <v>21:00</v>
      </c>
      <c r="G71" s="3" t="str" cm="1">
        <f t="array" ref="G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72" spans="1:7">
      <c r="A72" t="s">
        <v>80</v>
      </c>
      <c r="B72">
        <v>34.92</v>
      </c>
      <c r="C72" t="str">
        <f>IF(WEEKDAY(Tableau1[[#This Row],[Date]],11)&gt;5,"W","S")</f>
        <v>S</v>
      </c>
      <c r="D72" t="str" cm="1">
        <f t="array" ref="D72">_xlfn.IFS(Tableau1[[#This Row],[Jours]]="W","Talon",Tableau1[[#This Row],[Colonne1]]="HP","Consommation normale",G72="HC","Talon")</f>
        <v>Talon</v>
      </c>
      <c r="E72" s="1" t="str">
        <f>LEFT(Tableau1[[#This Row],[Données]],10)</f>
        <v>27/06/2023</v>
      </c>
      <c r="F72" s="3" t="str">
        <f>RIGHT(Tableau1[[#This Row],[Données]],5)</f>
        <v>22:00</v>
      </c>
      <c r="G72" s="3" t="str" cm="1">
        <f t="array" ref="G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73" spans="1:7">
      <c r="A73" t="s">
        <v>81</v>
      </c>
      <c r="B73">
        <v>36.08</v>
      </c>
      <c r="C73" t="str">
        <f>IF(WEEKDAY(Tableau1[[#This Row],[Date]],11)&gt;5,"W","S")</f>
        <v>S</v>
      </c>
      <c r="D73" t="str" cm="1">
        <f t="array" ref="D73">_xlfn.IFS(Tableau1[[#This Row],[Jours]]="W","Talon",Tableau1[[#This Row],[Colonne1]]="HP","Consommation normale",G73="HC","Talon")</f>
        <v>Talon</v>
      </c>
      <c r="E73" s="1" t="str">
        <f>LEFT(Tableau1[[#This Row],[Données]],10)</f>
        <v>27/06/2023</v>
      </c>
      <c r="F73" s="3" t="str">
        <f>RIGHT(Tableau1[[#This Row],[Données]],5)</f>
        <v>23:00</v>
      </c>
      <c r="G73" s="3" t="str" cm="1">
        <f t="array" ref="G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74" spans="1:7">
      <c r="A74" t="s">
        <v>82</v>
      </c>
      <c r="B74">
        <v>32.33</v>
      </c>
      <c r="C74" t="str">
        <f>IF(WEEKDAY(Tableau1[[#This Row],[Date]],11)&gt;5,"W","S")</f>
        <v>S</v>
      </c>
      <c r="D74" t="str" cm="1">
        <f t="array" ref="D74">_xlfn.IFS(Tableau1[[#This Row],[Jours]]="W","Talon",Tableau1[[#This Row],[Colonne1]]="HP","Consommation normale",G74="HC","Talon")</f>
        <v>Talon</v>
      </c>
      <c r="E74" s="1" t="str">
        <f>LEFT(Tableau1[[#This Row],[Données]],10)</f>
        <v>28/06/2023</v>
      </c>
      <c r="F74" s="3" t="str">
        <f>RIGHT(Tableau1[[#This Row],[Données]],5)</f>
        <v>00:00</v>
      </c>
      <c r="G74" s="3" t="str" cm="1">
        <f t="array" ref="G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75" spans="1:7">
      <c r="A75" t="s">
        <v>83</v>
      </c>
      <c r="B75">
        <v>30.83</v>
      </c>
      <c r="C75" t="str">
        <f>IF(WEEKDAY(Tableau1[[#This Row],[Date]],11)&gt;5,"W","S")</f>
        <v>S</v>
      </c>
      <c r="D75" t="str" cm="1">
        <f t="array" ref="D75">_xlfn.IFS(Tableau1[[#This Row],[Jours]]="W","Talon",Tableau1[[#This Row],[Colonne1]]="HP","Consommation normale",G75="HC","Talon")</f>
        <v>Talon</v>
      </c>
      <c r="E75" s="1" t="str">
        <f>LEFT(Tableau1[[#This Row],[Données]],10)</f>
        <v>28/06/2023</v>
      </c>
      <c r="F75" s="3" t="str">
        <f>RIGHT(Tableau1[[#This Row],[Données]],5)</f>
        <v>01:00</v>
      </c>
      <c r="G75" s="3" t="str" cm="1">
        <f t="array" ref="G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76" spans="1:7">
      <c r="A76" t="s">
        <v>84</v>
      </c>
      <c r="B76">
        <v>30.58</v>
      </c>
      <c r="C76" t="str">
        <f>IF(WEEKDAY(Tableau1[[#This Row],[Date]],11)&gt;5,"W","S")</f>
        <v>S</v>
      </c>
      <c r="D76" t="str" cm="1">
        <f t="array" ref="D76">_xlfn.IFS(Tableau1[[#This Row],[Jours]]="W","Talon",Tableau1[[#This Row],[Colonne1]]="HP","Consommation normale",G76="HC","Talon")</f>
        <v>Talon</v>
      </c>
      <c r="E76" s="1" t="str">
        <f>LEFT(Tableau1[[#This Row],[Données]],10)</f>
        <v>28/06/2023</v>
      </c>
      <c r="F76" s="3" t="str">
        <f>RIGHT(Tableau1[[#This Row],[Données]],5)</f>
        <v>02:00</v>
      </c>
      <c r="G76" s="3" t="str" cm="1">
        <f t="array" ref="G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77" spans="1:7">
      <c r="A77" t="s">
        <v>85</v>
      </c>
      <c r="B77">
        <v>30.67</v>
      </c>
      <c r="C77" t="str">
        <f>IF(WEEKDAY(Tableau1[[#This Row],[Date]],11)&gt;5,"W","S")</f>
        <v>S</v>
      </c>
      <c r="D77" t="str" cm="1">
        <f t="array" ref="D77">_xlfn.IFS(Tableau1[[#This Row],[Jours]]="W","Talon",Tableau1[[#This Row],[Colonne1]]="HP","Consommation normale",G77="HC","Talon")</f>
        <v>Talon</v>
      </c>
      <c r="E77" s="1" t="str">
        <f>LEFT(Tableau1[[#This Row],[Données]],10)</f>
        <v>28/06/2023</v>
      </c>
      <c r="F77" s="3" t="str">
        <f>RIGHT(Tableau1[[#This Row],[Données]],5)</f>
        <v>03:00</v>
      </c>
      <c r="G77" s="3" t="str" cm="1">
        <f t="array" ref="G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78" spans="1:7">
      <c r="A78" t="s">
        <v>86</v>
      </c>
      <c r="B78">
        <v>31.92</v>
      </c>
      <c r="C78" t="str">
        <f>IF(WEEKDAY(Tableau1[[#This Row],[Date]],11)&gt;5,"W","S")</f>
        <v>S</v>
      </c>
      <c r="D78" t="str" cm="1">
        <f t="array" ref="D78">_xlfn.IFS(Tableau1[[#This Row],[Jours]]="W","Talon",Tableau1[[#This Row],[Colonne1]]="HP","Consommation normale",G78="HC","Talon")</f>
        <v>Talon</v>
      </c>
      <c r="E78" s="1" t="str">
        <f>LEFT(Tableau1[[#This Row],[Données]],10)</f>
        <v>28/06/2023</v>
      </c>
      <c r="F78" s="3" t="str">
        <f>RIGHT(Tableau1[[#This Row],[Données]],5)</f>
        <v>04:00</v>
      </c>
      <c r="G78" s="3" t="str" cm="1">
        <f t="array" ref="G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79" spans="1:7">
      <c r="A79" t="s">
        <v>87</v>
      </c>
      <c r="B79">
        <v>51.42</v>
      </c>
      <c r="C79" t="str">
        <f>IF(WEEKDAY(Tableau1[[#This Row],[Date]],11)&gt;5,"W","S")</f>
        <v>S</v>
      </c>
      <c r="D79" t="str" cm="1">
        <f t="array" ref="D79">_xlfn.IFS(Tableau1[[#This Row],[Jours]]="W","Talon",Tableau1[[#This Row],[Colonne1]]="HP","Consommation normale",G79="HC","Talon")</f>
        <v>Talon</v>
      </c>
      <c r="E79" s="1" t="str">
        <f>LEFT(Tableau1[[#This Row],[Données]],10)</f>
        <v>28/06/2023</v>
      </c>
      <c r="F79" s="3" t="str">
        <f>RIGHT(Tableau1[[#This Row],[Données]],5)</f>
        <v>05:00</v>
      </c>
      <c r="G79" s="3" t="str" cm="1">
        <f t="array" ref="G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80" spans="1:7">
      <c r="A80" t="s">
        <v>88</v>
      </c>
      <c r="B80">
        <v>56.83</v>
      </c>
      <c r="C80" t="str">
        <f>IF(WEEKDAY(Tableau1[[#This Row],[Date]],11)&gt;5,"W","S")</f>
        <v>S</v>
      </c>
      <c r="D80" t="str" cm="1">
        <f t="array" ref="D80">_xlfn.IFS(Tableau1[[#This Row],[Jours]]="W","Talon",Tableau1[[#This Row],[Colonne1]]="HP","Consommation normale",G80="HC","Talon")</f>
        <v>Consommation normale</v>
      </c>
      <c r="E80" s="1" t="str">
        <f>LEFT(Tableau1[[#This Row],[Données]],10)</f>
        <v>28/06/2023</v>
      </c>
      <c r="F80" s="3" t="str">
        <f>RIGHT(Tableau1[[#This Row],[Données]],5)</f>
        <v>06:00</v>
      </c>
      <c r="G80" s="3" t="str" cm="1">
        <f t="array" ref="G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81" spans="1:7">
      <c r="A81" t="s">
        <v>89</v>
      </c>
      <c r="B81">
        <v>56.25</v>
      </c>
      <c r="C81" t="str">
        <f>IF(WEEKDAY(Tableau1[[#This Row],[Date]],11)&gt;5,"W","S")</f>
        <v>S</v>
      </c>
      <c r="D81" t="str" cm="1">
        <f t="array" ref="D81">_xlfn.IFS(Tableau1[[#This Row],[Jours]]="W","Talon",Tableau1[[#This Row],[Colonne1]]="HP","Consommation normale",G81="HC","Talon")</f>
        <v>Consommation normale</v>
      </c>
      <c r="E81" s="1" t="str">
        <f>LEFT(Tableau1[[#This Row],[Données]],10)</f>
        <v>28/06/2023</v>
      </c>
      <c r="F81" s="3" t="str">
        <f>RIGHT(Tableau1[[#This Row],[Données]],5)</f>
        <v>07:00</v>
      </c>
      <c r="G81" s="3" t="str" cm="1">
        <f t="array" ref="G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82" spans="1:7">
      <c r="A82" t="s">
        <v>90</v>
      </c>
      <c r="B82">
        <v>63.5</v>
      </c>
      <c r="C82" t="str">
        <f>IF(WEEKDAY(Tableau1[[#This Row],[Date]],11)&gt;5,"W","S")</f>
        <v>S</v>
      </c>
      <c r="D82" t="str" cm="1">
        <f t="array" ref="D82">_xlfn.IFS(Tableau1[[#This Row],[Jours]]="W","Talon",Tableau1[[#This Row],[Colonne1]]="HP","Consommation normale",G82="HC","Talon")</f>
        <v>Consommation normale</v>
      </c>
      <c r="E82" s="1" t="str">
        <f>LEFT(Tableau1[[#This Row],[Données]],10)</f>
        <v>28/06/2023</v>
      </c>
      <c r="F82" s="3" t="str">
        <f>RIGHT(Tableau1[[#This Row],[Données]],5)</f>
        <v>08:00</v>
      </c>
      <c r="G82" s="3" t="str" cm="1">
        <f t="array" ref="G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83" spans="1:7">
      <c r="A83" t="s">
        <v>91</v>
      </c>
      <c r="B83">
        <v>76.58</v>
      </c>
      <c r="C83" t="str">
        <f>IF(WEEKDAY(Tableau1[[#This Row],[Date]],11)&gt;5,"W","S")</f>
        <v>S</v>
      </c>
      <c r="D83" t="str" cm="1">
        <f t="array" ref="D83">_xlfn.IFS(Tableau1[[#This Row],[Jours]]="W","Talon",Tableau1[[#This Row],[Colonne1]]="HP","Consommation normale",G83="HC","Talon")</f>
        <v>Consommation normale</v>
      </c>
      <c r="E83" s="1" t="str">
        <f>LEFT(Tableau1[[#This Row],[Données]],10)</f>
        <v>28/06/2023</v>
      </c>
      <c r="F83" s="3" t="str">
        <f>RIGHT(Tableau1[[#This Row],[Données]],5)</f>
        <v>09:00</v>
      </c>
      <c r="G83" s="3" t="str" cm="1">
        <f t="array" ref="G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84" spans="1:7">
      <c r="A84" t="s">
        <v>92</v>
      </c>
      <c r="B84">
        <v>74.33</v>
      </c>
      <c r="C84" t="str">
        <f>IF(WEEKDAY(Tableau1[[#This Row],[Date]],11)&gt;5,"W","S")</f>
        <v>S</v>
      </c>
      <c r="D84" t="str" cm="1">
        <f t="array" ref="D84">_xlfn.IFS(Tableau1[[#This Row],[Jours]]="W","Talon",Tableau1[[#This Row],[Colonne1]]="HP","Consommation normale",G84="HC","Talon")</f>
        <v>Consommation normale</v>
      </c>
      <c r="E84" s="1" t="str">
        <f>LEFT(Tableau1[[#This Row],[Données]],10)</f>
        <v>28/06/2023</v>
      </c>
      <c r="F84" s="3" t="str">
        <f>RIGHT(Tableau1[[#This Row],[Données]],5)</f>
        <v>10:00</v>
      </c>
      <c r="G84" s="3" t="str" cm="1">
        <f t="array" ref="G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85" spans="1:7">
      <c r="A85" t="s">
        <v>93</v>
      </c>
      <c r="B85">
        <v>76.25</v>
      </c>
      <c r="C85" t="str">
        <f>IF(WEEKDAY(Tableau1[[#This Row],[Date]],11)&gt;5,"W","S")</f>
        <v>S</v>
      </c>
      <c r="D85" t="str" cm="1">
        <f t="array" ref="D85">_xlfn.IFS(Tableau1[[#This Row],[Jours]]="W","Talon",Tableau1[[#This Row],[Colonne1]]="HP","Consommation normale",G85="HC","Talon")</f>
        <v>Consommation normale</v>
      </c>
      <c r="E85" s="1" t="str">
        <f>LEFT(Tableau1[[#This Row],[Données]],10)</f>
        <v>28/06/2023</v>
      </c>
      <c r="F85" s="3" t="str">
        <f>RIGHT(Tableau1[[#This Row],[Données]],5)</f>
        <v>11:00</v>
      </c>
      <c r="G85" s="3" t="str" cm="1">
        <f t="array" ref="G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86" spans="1:7">
      <c r="A86" t="s">
        <v>94</v>
      </c>
      <c r="B86">
        <v>77.25</v>
      </c>
      <c r="C86" t="str">
        <f>IF(WEEKDAY(Tableau1[[#This Row],[Date]],11)&gt;5,"W","S")</f>
        <v>S</v>
      </c>
      <c r="D86" t="str" cm="1">
        <f t="array" ref="D86">_xlfn.IFS(Tableau1[[#This Row],[Jours]]="W","Talon",Tableau1[[#This Row],[Colonne1]]="HP","Consommation normale",G86="HC","Talon")</f>
        <v>Consommation normale</v>
      </c>
      <c r="E86" s="1" t="str">
        <f>LEFT(Tableau1[[#This Row],[Données]],10)</f>
        <v>28/06/2023</v>
      </c>
      <c r="F86" s="3" t="str">
        <f>RIGHT(Tableau1[[#This Row],[Données]],5)</f>
        <v>12:00</v>
      </c>
      <c r="G86" s="3" t="str" cm="1">
        <f t="array" ref="G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87" spans="1:7">
      <c r="A87" t="s">
        <v>95</v>
      </c>
      <c r="B87">
        <v>81.33</v>
      </c>
      <c r="C87" t="str">
        <f>IF(WEEKDAY(Tableau1[[#This Row],[Date]],11)&gt;5,"W","S")</f>
        <v>S</v>
      </c>
      <c r="D87" t="str" cm="1">
        <f t="array" ref="D87">_xlfn.IFS(Tableau1[[#This Row],[Jours]]="W","Talon",Tableau1[[#This Row],[Colonne1]]="HP","Consommation normale",G87="HC","Talon")</f>
        <v>Consommation normale</v>
      </c>
      <c r="E87" s="1" t="str">
        <f>LEFT(Tableau1[[#This Row],[Données]],10)</f>
        <v>28/06/2023</v>
      </c>
      <c r="F87" s="3" t="str">
        <f>RIGHT(Tableau1[[#This Row],[Données]],5)</f>
        <v>13:00</v>
      </c>
      <c r="G87" s="3" t="str" cm="1">
        <f t="array" ref="G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88" spans="1:7">
      <c r="A88" t="s">
        <v>96</v>
      </c>
      <c r="B88">
        <v>84.75</v>
      </c>
      <c r="C88" t="str">
        <f>IF(WEEKDAY(Tableau1[[#This Row],[Date]],11)&gt;5,"W","S")</f>
        <v>S</v>
      </c>
      <c r="D88" t="str" cm="1">
        <f t="array" ref="D88">_xlfn.IFS(Tableau1[[#This Row],[Jours]]="W","Talon",Tableau1[[#This Row],[Colonne1]]="HP","Consommation normale",G88="HC","Talon")</f>
        <v>Consommation normale</v>
      </c>
      <c r="E88" s="1" t="str">
        <f>LEFT(Tableau1[[#This Row],[Données]],10)</f>
        <v>28/06/2023</v>
      </c>
      <c r="F88" s="3" t="str">
        <f>RIGHT(Tableau1[[#This Row],[Données]],5)</f>
        <v>14:00</v>
      </c>
      <c r="G88" s="3" t="str" cm="1">
        <f t="array" ref="G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89" spans="1:7">
      <c r="A89" t="s">
        <v>97</v>
      </c>
      <c r="B89">
        <v>81.25</v>
      </c>
      <c r="C89" t="str">
        <f>IF(WEEKDAY(Tableau1[[#This Row],[Date]],11)&gt;5,"W","S")</f>
        <v>S</v>
      </c>
      <c r="D89" t="str" cm="1">
        <f t="array" ref="D89">_xlfn.IFS(Tableau1[[#This Row],[Jours]]="W","Talon",Tableau1[[#This Row],[Colonne1]]="HP","Consommation normale",G89="HC","Talon")</f>
        <v>Consommation normale</v>
      </c>
      <c r="E89" s="1" t="str">
        <f>LEFT(Tableau1[[#This Row],[Données]],10)</f>
        <v>28/06/2023</v>
      </c>
      <c r="F89" s="3" t="str">
        <f>RIGHT(Tableau1[[#This Row],[Données]],5)</f>
        <v>15:00</v>
      </c>
      <c r="G89" s="3" t="str" cm="1">
        <f t="array" ref="G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90" spans="1:7">
      <c r="A90" t="s">
        <v>98</v>
      </c>
      <c r="B90">
        <v>84.92</v>
      </c>
      <c r="C90" t="str">
        <f>IF(WEEKDAY(Tableau1[[#This Row],[Date]],11)&gt;5,"W","S")</f>
        <v>S</v>
      </c>
      <c r="D90" t="str" cm="1">
        <f t="array" ref="D90">_xlfn.IFS(Tableau1[[#This Row],[Jours]]="W","Talon",Tableau1[[#This Row],[Colonne1]]="HP","Consommation normale",G90="HC","Talon")</f>
        <v>Consommation normale</v>
      </c>
      <c r="E90" s="1" t="str">
        <f>LEFT(Tableau1[[#This Row],[Données]],10)</f>
        <v>28/06/2023</v>
      </c>
      <c r="F90" s="3" t="str">
        <f>RIGHT(Tableau1[[#This Row],[Données]],5)</f>
        <v>16:00</v>
      </c>
      <c r="G90" s="3" t="str" cm="1">
        <f t="array" ref="G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91" spans="1:7">
      <c r="A91" t="s">
        <v>99</v>
      </c>
      <c r="B91">
        <v>75.17</v>
      </c>
      <c r="C91" t="str">
        <f>IF(WEEKDAY(Tableau1[[#This Row],[Date]],11)&gt;5,"W","S")</f>
        <v>S</v>
      </c>
      <c r="D91" t="str" cm="1">
        <f t="array" ref="D91">_xlfn.IFS(Tableau1[[#This Row],[Jours]]="W","Talon",Tableau1[[#This Row],[Colonne1]]="HP","Consommation normale",G91="HC","Talon")</f>
        <v>Consommation normale</v>
      </c>
      <c r="E91" s="1" t="str">
        <f>LEFT(Tableau1[[#This Row],[Données]],10)</f>
        <v>28/06/2023</v>
      </c>
      <c r="F91" s="3" t="str">
        <f>RIGHT(Tableau1[[#This Row],[Données]],5)</f>
        <v>17:00</v>
      </c>
      <c r="G91" s="3" t="str" cm="1">
        <f t="array" ref="G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92" spans="1:7">
      <c r="A92" t="s">
        <v>100</v>
      </c>
      <c r="B92">
        <v>75.92</v>
      </c>
      <c r="C92" t="str">
        <f>IF(WEEKDAY(Tableau1[[#This Row],[Date]],11)&gt;5,"W","S")</f>
        <v>S</v>
      </c>
      <c r="D92" t="str" cm="1">
        <f t="array" ref="D92">_xlfn.IFS(Tableau1[[#This Row],[Jours]]="W","Talon",Tableau1[[#This Row],[Colonne1]]="HP","Consommation normale",G92="HC","Talon")</f>
        <v>Consommation normale</v>
      </c>
      <c r="E92" s="1" t="str">
        <f>LEFT(Tableau1[[#This Row],[Données]],10)</f>
        <v>28/06/2023</v>
      </c>
      <c r="F92" s="3" t="str">
        <f>RIGHT(Tableau1[[#This Row],[Données]],5)</f>
        <v>18:00</v>
      </c>
      <c r="G92" s="3" t="str" cm="1">
        <f t="array" ref="G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93" spans="1:7">
      <c r="A93" t="s">
        <v>101</v>
      </c>
      <c r="B93">
        <v>78.17</v>
      </c>
      <c r="C93" t="str">
        <f>IF(WEEKDAY(Tableau1[[#This Row],[Date]],11)&gt;5,"W","S")</f>
        <v>S</v>
      </c>
      <c r="D93" t="str" cm="1">
        <f t="array" ref="D93">_xlfn.IFS(Tableau1[[#This Row],[Jours]]="W","Talon",Tableau1[[#This Row],[Colonne1]]="HP","Consommation normale",G93="HC","Talon")</f>
        <v>Consommation normale</v>
      </c>
      <c r="E93" s="1" t="str">
        <f>LEFT(Tableau1[[#This Row],[Données]],10)</f>
        <v>28/06/2023</v>
      </c>
      <c r="F93" s="3" t="str">
        <f>RIGHT(Tableau1[[#This Row],[Données]],5)</f>
        <v>19:00</v>
      </c>
      <c r="G93" s="3" t="str" cm="1">
        <f t="array" ref="G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94" spans="1:7">
      <c r="A94" t="s">
        <v>102</v>
      </c>
      <c r="B94">
        <v>63.92</v>
      </c>
      <c r="C94" t="str">
        <f>IF(WEEKDAY(Tableau1[[#This Row],[Date]],11)&gt;5,"W","S")</f>
        <v>S</v>
      </c>
      <c r="D94" t="str" cm="1">
        <f t="array" ref="D94">_xlfn.IFS(Tableau1[[#This Row],[Jours]]="W","Talon",Tableau1[[#This Row],[Colonne1]]="HP","Consommation normale",G94="HC","Talon")</f>
        <v>Consommation normale</v>
      </c>
      <c r="E94" s="1" t="str">
        <f>LEFT(Tableau1[[#This Row],[Données]],10)</f>
        <v>28/06/2023</v>
      </c>
      <c r="F94" s="3" t="str">
        <f>RIGHT(Tableau1[[#This Row],[Données]],5)</f>
        <v>20:00</v>
      </c>
      <c r="G94" s="3" t="str" cm="1">
        <f t="array" ref="G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95" spans="1:7">
      <c r="A95" t="s">
        <v>103</v>
      </c>
      <c r="B95">
        <v>49</v>
      </c>
      <c r="C95" t="str">
        <f>IF(WEEKDAY(Tableau1[[#This Row],[Date]],11)&gt;5,"W","S")</f>
        <v>S</v>
      </c>
      <c r="D95" t="str" cm="1">
        <f t="array" ref="D95">_xlfn.IFS(Tableau1[[#This Row],[Jours]]="W","Talon",Tableau1[[#This Row],[Colonne1]]="HP","Consommation normale",G95="HC","Talon")</f>
        <v>Consommation normale</v>
      </c>
      <c r="E95" s="1" t="str">
        <f>LEFT(Tableau1[[#This Row],[Données]],10)</f>
        <v>28/06/2023</v>
      </c>
      <c r="F95" s="3" t="str">
        <f>RIGHT(Tableau1[[#This Row],[Données]],5)</f>
        <v>21:00</v>
      </c>
      <c r="G95" s="3" t="str" cm="1">
        <f t="array" ref="G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96" spans="1:7">
      <c r="A96" t="s">
        <v>104</v>
      </c>
      <c r="B96">
        <v>46.92</v>
      </c>
      <c r="C96" t="str">
        <f>IF(WEEKDAY(Tableau1[[#This Row],[Date]],11)&gt;5,"W","S")</f>
        <v>S</v>
      </c>
      <c r="D96" t="str" cm="1">
        <f t="array" ref="D96">_xlfn.IFS(Tableau1[[#This Row],[Jours]]="W","Talon",Tableau1[[#This Row],[Colonne1]]="HP","Consommation normale",G96="HC","Talon")</f>
        <v>Talon</v>
      </c>
      <c r="E96" s="1" t="str">
        <f>LEFT(Tableau1[[#This Row],[Données]],10)</f>
        <v>28/06/2023</v>
      </c>
      <c r="F96" s="3" t="str">
        <f>RIGHT(Tableau1[[#This Row],[Données]],5)</f>
        <v>22:00</v>
      </c>
      <c r="G96" s="3" t="str" cm="1">
        <f t="array" ref="G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97" spans="1:7">
      <c r="A97" t="s">
        <v>105</v>
      </c>
      <c r="B97">
        <v>40.67</v>
      </c>
      <c r="C97" t="str">
        <f>IF(WEEKDAY(Tableau1[[#This Row],[Date]],11)&gt;5,"W","S")</f>
        <v>S</v>
      </c>
      <c r="D97" t="str" cm="1">
        <f t="array" ref="D97">_xlfn.IFS(Tableau1[[#This Row],[Jours]]="W","Talon",Tableau1[[#This Row],[Colonne1]]="HP","Consommation normale",G97="HC","Talon")</f>
        <v>Talon</v>
      </c>
      <c r="E97" s="1" t="str">
        <f>LEFT(Tableau1[[#This Row],[Données]],10)</f>
        <v>28/06/2023</v>
      </c>
      <c r="F97" s="3" t="str">
        <f>RIGHT(Tableau1[[#This Row],[Données]],5)</f>
        <v>23:00</v>
      </c>
      <c r="G97" s="3" t="str" cm="1">
        <f t="array" ref="G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98" spans="1:7">
      <c r="A98" t="s">
        <v>106</v>
      </c>
      <c r="B98">
        <v>38.67</v>
      </c>
      <c r="C98" t="str">
        <f>IF(WEEKDAY(Tableau1[[#This Row],[Date]],11)&gt;5,"W","S")</f>
        <v>S</v>
      </c>
      <c r="D98" t="str" cm="1">
        <f t="array" ref="D98">_xlfn.IFS(Tableau1[[#This Row],[Jours]]="W","Talon",Tableau1[[#This Row],[Colonne1]]="HP","Consommation normale",G98="HC","Talon")</f>
        <v>Talon</v>
      </c>
      <c r="E98" s="1" t="str">
        <f>LEFT(Tableau1[[#This Row],[Données]],10)</f>
        <v>29/06/2023</v>
      </c>
      <c r="F98" s="3" t="str">
        <f>RIGHT(Tableau1[[#This Row],[Données]],5)</f>
        <v>00:00</v>
      </c>
      <c r="G98" s="3" t="str" cm="1">
        <f t="array" ref="G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99" spans="1:7">
      <c r="A99" t="s">
        <v>107</v>
      </c>
      <c r="B99">
        <v>39.92</v>
      </c>
      <c r="C99" t="str">
        <f>IF(WEEKDAY(Tableau1[[#This Row],[Date]],11)&gt;5,"W","S")</f>
        <v>S</v>
      </c>
      <c r="D99" t="str" cm="1">
        <f t="array" ref="D99">_xlfn.IFS(Tableau1[[#This Row],[Jours]]="W","Talon",Tableau1[[#This Row],[Colonne1]]="HP","Consommation normale",G99="HC","Talon")</f>
        <v>Talon</v>
      </c>
      <c r="E99" s="1" t="str">
        <f>LEFT(Tableau1[[#This Row],[Données]],10)</f>
        <v>29/06/2023</v>
      </c>
      <c r="F99" s="3" t="str">
        <f>RIGHT(Tableau1[[#This Row],[Données]],5)</f>
        <v>01:00</v>
      </c>
      <c r="G99" s="3" t="str" cm="1">
        <f t="array" ref="G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00" spans="1:7">
      <c r="A100" t="s">
        <v>108</v>
      </c>
      <c r="B100">
        <v>37.83</v>
      </c>
      <c r="C100" t="str">
        <f>IF(WEEKDAY(Tableau1[[#This Row],[Date]],11)&gt;5,"W","S")</f>
        <v>S</v>
      </c>
      <c r="D100" t="str" cm="1">
        <f t="array" ref="D100">_xlfn.IFS(Tableau1[[#This Row],[Jours]]="W","Talon",Tableau1[[#This Row],[Colonne1]]="HP","Consommation normale",G100="HC","Talon")</f>
        <v>Talon</v>
      </c>
      <c r="E100" s="1" t="str">
        <f>LEFT(Tableau1[[#This Row],[Données]],10)</f>
        <v>29/06/2023</v>
      </c>
      <c r="F100" s="3" t="str">
        <f>RIGHT(Tableau1[[#This Row],[Données]],5)</f>
        <v>02:00</v>
      </c>
      <c r="G100" s="3" t="str" cm="1">
        <f t="array" ref="G1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01" spans="1:7">
      <c r="A101" t="s">
        <v>109</v>
      </c>
      <c r="B101">
        <v>36.58</v>
      </c>
      <c r="C101" t="str">
        <f>IF(WEEKDAY(Tableau1[[#This Row],[Date]],11)&gt;5,"W","S")</f>
        <v>S</v>
      </c>
      <c r="D101" t="str" cm="1">
        <f t="array" ref="D101">_xlfn.IFS(Tableau1[[#This Row],[Jours]]="W","Talon",Tableau1[[#This Row],[Colonne1]]="HP","Consommation normale",G101="HC","Talon")</f>
        <v>Talon</v>
      </c>
      <c r="E101" s="1" t="str">
        <f>LEFT(Tableau1[[#This Row],[Données]],10)</f>
        <v>29/06/2023</v>
      </c>
      <c r="F101" s="3" t="str">
        <f>RIGHT(Tableau1[[#This Row],[Données]],5)</f>
        <v>03:00</v>
      </c>
      <c r="G101" s="3" t="str" cm="1">
        <f t="array" ref="G1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02" spans="1:7">
      <c r="A102" t="s">
        <v>110</v>
      </c>
      <c r="B102">
        <v>37.08</v>
      </c>
      <c r="C102" t="str">
        <f>IF(WEEKDAY(Tableau1[[#This Row],[Date]],11)&gt;5,"W","S")</f>
        <v>S</v>
      </c>
      <c r="D102" t="str" cm="1">
        <f t="array" ref="D102">_xlfn.IFS(Tableau1[[#This Row],[Jours]]="W","Talon",Tableau1[[#This Row],[Colonne1]]="HP","Consommation normale",G102="HC","Talon")</f>
        <v>Talon</v>
      </c>
      <c r="E102" s="1" t="str">
        <f>LEFT(Tableau1[[#This Row],[Données]],10)</f>
        <v>29/06/2023</v>
      </c>
      <c r="F102" s="3" t="str">
        <f>RIGHT(Tableau1[[#This Row],[Données]],5)</f>
        <v>04:00</v>
      </c>
      <c r="G102" s="3" t="str" cm="1">
        <f t="array" ref="G1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03" spans="1:7">
      <c r="A103" t="s">
        <v>111</v>
      </c>
      <c r="B103">
        <v>46.75</v>
      </c>
      <c r="C103" t="str">
        <f>IF(WEEKDAY(Tableau1[[#This Row],[Date]],11)&gt;5,"W","S")</f>
        <v>S</v>
      </c>
      <c r="D103" t="str" cm="1">
        <f t="array" ref="D103">_xlfn.IFS(Tableau1[[#This Row],[Jours]]="W","Talon",Tableau1[[#This Row],[Colonne1]]="HP","Consommation normale",G103="HC","Talon")</f>
        <v>Talon</v>
      </c>
      <c r="E103" s="1" t="str">
        <f>LEFT(Tableau1[[#This Row],[Données]],10)</f>
        <v>29/06/2023</v>
      </c>
      <c r="F103" s="3" t="str">
        <f>RIGHT(Tableau1[[#This Row],[Données]],5)</f>
        <v>05:00</v>
      </c>
      <c r="G103" s="3" t="str" cm="1">
        <f t="array" ref="G1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04" spans="1:7">
      <c r="A104" t="s">
        <v>112</v>
      </c>
      <c r="B104">
        <v>53.5</v>
      </c>
      <c r="C104" t="str">
        <f>IF(WEEKDAY(Tableau1[[#This Row],[Date]],11)&gt;5,"W","S")</f>
        <v>S</v>
      </c>
      <c r="D104" t="str" cm="1">
        <f t="array" ref="D104">_xlfn.IFS(Tableau1[[#This Row],[Jours]]="W","Talon",Tableau1[[#This Row],[Colonne1]]="HP","Consommation normale",G104="HC","Talon")</f>
        <v>Consommation normale</v>
      </c>
      <c r="E104" s="1" t="str">
        <f>LEFT(Tableau1[[#This Row],[Données]],10)</f>
        <v>29/06/2023</v>
      </c>
      <c r="F104" s="3" t="str">
        <f>RIGHT(Tableau1[[#This Row],[Données]],5)</f>
        <v>06:00</v>
      </c>
      <c r="G104" s="3" t="str" cm="1">
        <f t="array" ref="G1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05" spans="1:7">
      <c r="A105" t="s">
        <v>113</v>
      </c>
      <c r="B105">
        <v>55.33</v>
      </c>
      <c r="C105" t="str">
        <f>IF(WEEKDAY(Tableau1[[#This Row],[Date]],11)&gt;5,"W","S")</f>
        <v>S</v>
      </c>
      <c r="D105" t="str" cm="1">
        <f t="array" ref="D105">_xlfn.IFS(Tableau1[[#This Row],[Jours]]="W","Talon",Tableau1[[#This Row],[Colonne1]]="HP","Consommation normale",G105="HC","Talon")</f>
        <v>Consommation normale</v>
      </c>
      <c r="E105" s="1" t="str">
        <f>LEFT(Tableau1[[#This Row],[Données]],10)</f>
        <v>29/06/2023</v>
      </c>
      <c r="F105" s="3" t="str">
        <f>RIGHT(Tableau1[[#This Row],[Données]],5)</f>
        <v>07:00</v>
      </c>
      <c r="G105" s="3" t="str" cm="1">
        <f t="array" ref="G1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06" spans="1:7">
      <c r="A106" t="s">
        <v>114</v>
      </c>
      <c r="B106">
        <v>54.58</v>
      </c>
      <c r="C106" t="str">
        <f>IF(WEEKDAY(Tableau1[[#This Row],[Date]],11)&gt;5,"W","S")</f>
        <v>S</v>
      </c>
      <c r="D106" t="str" cm="1">
        <f t="array" ref="D106">_xlfn.IFS(Tableau1[[#This Row],[Jours]]="W","Talon",Tableau1[[#This Row],[Colonne1]]="HP","Consommation normale",G106="HC","Talon")</f>
        <v>Consommation normale</v>
      </c>
      <c r="E106" s="1" t="str">
        <f>LEFT(Tableau1[[#This Row],[Données]],10)</f>
        <v>29/06/2023</v>
      </c>
      <c r="F106" s="3" t="str">
        <f>RIGHT(Tableau1[[#This Row],[Données]],5)</f>
        <v>08:00</v>
      </c>
      <c r="G106" s="3" t="str" cm="1">
        <f t="array" ref="G1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07" spans="1:7">
      <c r="A107" t="s">
        <v>115</v>
      </c>
      <c r="B107">
        <v>58.5</v>
      </c>
      <c r="C107" t="str">
        <f>IF(WEEKDAY(Tableau1[[#This Row],[Date]],11)&gt;5,"W","S")</f>
        <v>S</v>
      </c>
      <c r="D107" t="str" cm="1">
        <f t="array" ref="D107">_xlfn.IFS(Tableau1[[#This Row],[Jours]]="W","Talon",Tableau1[[#This Row],[Colonne1]]="HP","Consommation normale",G107="HC","Talon")</f>
        <v>Consommation normale</v>
      </c>
      <c r="E107" s="1" t="str">
        <f>LEFT(Tableau1[[#This Row],[Données]],10)</f>
        <v>29/06/2023</v>
      </c>
      <c r="F107" s="3" t="str">
        <f>RIGHT(Tableau1[[#This Row],[Données]],5)</f>
        <v>09:00</v>
      </c>
      <c r="G107" s="3" t="str" cm="1">
        <f t="array" ref="G1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08" spans="1:7">
      <c r="A108" t="s">
        <v>116</v>
      </c>
      <c r="B108">
        <v>65.17</v>
      </c>
      <c r="C108" t="str">
        <f>IF(WEEKDAY(Tableau1[[#This Row],[Date]],11)&gt;5,"W","S")</f>
        <v>S</v>
      </c>
      <c r="D108" t="str" cm="1">
        <f t="array" ref="D108">_xlfn.IFS(Tableau1[[#This Row],[Jours]]="W","Talon",Tableau1[[#This Row],[Colonne1]]="HP","Consommation normale",G108="HC","Talon")</f>
        <v>Consommation normale</v>
      </c>
      <c r="E108" s="1" t="str">
        <f>LEFT(Tableau1[[#This Row],[Données]],10)</f>
        <v>29/06/2023</v>
      </c>
      <c r="F108" s="3" t="str">
        <f>RIGHT(Tableau1[[#This Row],[Données]],5)</f>
        <v>10:00</v>
      </c>
      <c r="G108" s="3" t="str" cm="1">
        <f t="array" ref="G1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09" spans="1:7">
      <c r="A109" t="s">
        <v>117</v>
      </c>
      <c r="B109">
        <v>74.67</v>
      </c>
      <c r="C109" t="str">
        <f>IF(WEEKDAY(Tableau1[[#This Row],[Date]],11)&gt;5,"W","S")</f>
        <v>S</v>
      </c>
      <c r="D109" t="str" cm="1">
        <f t="array" ref="D109">_xlfn.IFS(Tableau1[[#This Row],[Jours]]="W","Talon",Tableau1[[#This Row],[Colonne1]]="HP","Consommation normale",G109="HC","Talon")</f>
        <v>Consommation normale</v>
      </c>
      <c r="E109" s="1" t="str">
        <f>LEFT(Tableau1[[#This Row],[Données]],10)</f>
        <v>29/06/2023</v>
      </c>
      <c r="F109" s="3" t="str">
        <f>RIGHT(Tableau1[[#This Row],[Données]],5)</f>
        <v>11:00</v>
      </c>
      <c r="G109" s="3" t="str" cm="1">
        <f t="array" ref="G1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10" spans="1:7">
      <c r="A110" t="s">
        <v>118</v>
      </c>
      <c r="B110">
        <v>79.08</v>
      </c>
      <c r="C110" t="str">
        <f>IF(WEEKDAY(Tableau1[[#This Row],[Date]],11)&gt;5,"W","S")</f>
        <v>S</v>
      </c>
      <c r="D110" t="str" cm="1">
        <f t="array" ref="D110">_xlfn.IFS(Tableau1[[#This Row],[Jours]]="W","Talon",Tableau1[[#This Row],[Colonne1]]="HP","Consommation normale",G110="HC","Talon")</f>
        <v>Consommation normale</v>
      </c>
      <c r="E110" s="1" t="str">
        <f>LEFT(Tableau1[[#This Row],[Données]],10)</f>
        <v>29/06/2023</v>
      </c>
      <c r="F110" s="3" t="str">
        <f>RIGHT(Tableau1[[#This Row],[Données]],5)</f>
        <v>12:00</v>
      </c>
      <c r="G110" s="3" t="str" cm="1">
        <f t="array" ref="G1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11" spans="1:7">
      <c r="A111" t="s">
        <v>119</v>
      </c>
      <c r="B111">
        <v>73.83</v>
      </c>
      <c r="C111" t="str">
        <f>IF(WEEKDAY(Tableau1[[#This Row],[Date]],11)&gt;5,"W","S")</f>
        <v>S</v>
      </c>
      <c r="D111" t="str" cm="1">
        <f t="array" ref="D111">_xlfn.IFS(Tableau1[[#This Row],[Jours]]="W","Talon",Tableau1[[#This Row],[Colonne1]]="HP","Consommation normale",G111="HC","Talon")</f>
        <v>Consommation normale</v>
      </c>
      <c r="E111" s="1" t="str">
        <f>LEFT(Tableau1[[#This Row],[Données]],10)</f>
        <v>29/06/2023</v>
      </c>
      <c r="F111" s="3" t="str">
        <f>RIGHT(Tableau1[[#This Row],[Données]],5)</f>
        <v>13:00</v>
      </c>
      <c r="G111" s="3" t="str" cm="1">
        <f t="array" ref="G1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12" spans="1:7">
      <c r="A112" t="s">
        <v>120</v>
      </c>
      <c r="B112">
        <v>77</v>
      </c>
      <c r="C112" t="str">
        <f>IF(WEEKDAY(Tableau1[[#This Row],[Date]],11)&gt;5,"W","S")</f>
        <v>S</v>
      </c>
      <c r="D112" t="str" cm="1">
        <f t="array" ref="D112">_xlfn.IFS(Tableau1[[#This Row],[Jours]]="W","Talon",Tableau1[[#This Row],[Colonne1]]="HP","Consommation normale",G112="HC","Talon")</f>
        <v>Consommation normale</v>
      </c>
      <c r="E112" s="1" t="str">
        <f>LEFT(Tableau1[[#This Row],[Données]],10)</f>
        <v>29/06/2023</v>
      </c>
      <c r="F112" s="3" t="str">
        <f>RIGHT(Tableau1[[#This Row],[Données]],5)</f>
        <v>14:00</v>
      </c>
      <c r="G112" s="3" t="str" cm="1">
        <f t="array" ref="G1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13" spans="1:7">
      <c r="A113" t="s">
        <v>121</v>
      </c>
      <c r="B113">
        <v>74.5</v>
      </c>
      <c r="C113" t="str">
        <f>IF(WEEKDAY(Tableau1[[#This Row],[Date]],11)&gt;5,"W","S")</f>
        <v>S</v>
      </c>
      <c r="D113" t="str" cm="1">
        <f t="array" ref="D113">_xlfn.IFS(Tableau1[[#This Row],[Jours]]="W","Talon",Tableau1[[#This Row],[Colonne1]]="HP","Consommation normale",G113="HC","Talon")</f>
        <v>Consommation normale</v>
      </c>
      <c r="E113" s="1" t="str">
        <f>LEFT(Tableau1[[#This Row],[Données]],10)</f>
        <v>29/06/2023</v>
      </c>
      <c r="F113" s="3" t="str">
        <f>RIGHT(Tableau1[[#This Row],[Données]],5)</f>
        <v>15:00</v>
      </c>
      <c r="G113" s="3" t="str" cm="1">
        <f t="array" ref="G1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14" spans="1:7">
      <c r="A114" t="s">
        <v>122</v>
      </c>
      <c r="B114">
        <v>73.33</v>
      </c>
      <c r="C114" t="str">
        <f>IF(WEEKDAY(Tableau1[[#This Row],[Date]],11)&gt;5,"W","S")</f>
        <v>S</v>
      </c>
      <c r="D114" t="str" cm="1">
        <f t="array" ref="D114">_xlfn.IFS(Tableau1[[#This Row],[Jours]]="W","Talon",Tableau1[[#This Row],[Colonne1]]="HP","Consommation normale",G114="HC","Talon")</f>
        <v>Consommation normale</v>
      </c>
      <c r="E114" s="1" t="str">
        <f>LEFT(Tableau1[[#This Row],[Données]],10)</f>
        <v>29/06/2023</v>
      </c>
      <c r="F114" s="3" t="str">
        <f>RIGHT(Tableau1[[#This Row],[Données]],5)</f>
        <v>16:00</v>
      </c>
      <c r="G114" s="3" t="str" cm="1">
        <f t="array" ref="G1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15" spans="1:7">
      <c r="A115" t="s">
        <v>123</v>
      </c>
      <c r="B115">
        <v>72.83</v>
      </c>
      <c r="C115" t="str">
        <f>IF(WEEKDAY(Tableau1[[#This Row],[Date]],11)&gt;5,"W","S")</f>
        <v>S</v>
      </c>
      <c r="D115" t="str" cm="1">
        <f t="array" ref="D115">_xlfn.IFS(Tableau1[[#This Row],[Jours]]="W","Talon",Tableau1[[#This Row],[Colonne1]]="HP","Consommation normale",G115="HC","Talon")</f>
        <v>Consommation normale</v>
      </c>
      <c r="E115" s="1" t="str">
        <f>LEFT(Tableau1[[#This Row],[Données]],10)</f>
        <v>29/06/2023</v>
      </c>
      <c r="F115" s="3" t="str">
        <f>RIGHT(Tableau1[[#This Row],[Données]],5)</f>
        <v>17:00</v>
      </c>
      <c r="G115" s="3" t="str" cm="1">
        <f t="array" ref="G1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16" spans="1:7">
      <c r="A116" t="s">
        <v>124</v>
      </c>
      <c r="B116">
        <v>73.67</v>
      </c>
      <c r="C116" t="str">
        <f>IF(WEEKDAY(Tableau1[[#This Row],[Date]],11)&gt;5,"W","S")</f>
        <v>S</v>
      </c>
      <c r="D116" t="str" cm="1">
        <f t="array" ref="D116">_xlfn.IFS(Tableau1[[#This Row],[Jours]]="W","Talon",Tableau1[[#This Row],[Colonne1]]="HP","Consommation normale",G116="HC","Talon")</f>
        <v>Consommation normale</v>
      </c>
      <c r="E116" s="1" t="str">
        <f>LEFT(Tableau1[[#This Row],[Données]],10)</f>
        <v>29/06/2023</v>
      </c>
      <c r="F116" s="3" t="str">
        <f>RIGHT(Tableau1[[#This Row],[Données]],5)</f>
        <v>18:00</v>
      </c>
      <c r="G116" s="3" t="str" cm="1">
        <f t="array" ref="G1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17" spans="1:7">
      <c r="A117" t="s">
        <v>125</v>
      </c>
      <c r="B117">
        <v>66.17</v>
      </c>
      <c r="C117" t="str">
        <f>IF(WEEKDAY(Tableau1[[#This Row],[Date]],11)&gt;5,"W","S")</f>
        <v>S</v>
      </c>
      <c r="D117" t="str" cm="1">
        <f t="array" ref="D117">_xlfn.IFS(Tableau1[[#This Row],[Jours]]="W","Talon",Tableau1[[#This Row],[Colonne1]]="HP","Consommation normale",G117="HC","Talon")</f>
        <v>Consommation normale</v>
      </c>
      <c r="E117" s="1" t="str">
        <f>LEFT(Tableau1[[#This Row],[Données]],10)</f>
        <v>29/06/2023</v>
      </c>
      <c r="F117" s="3" t="str">
        <f>RIGHT(Tableau1[[#This Row],[Données]],5)</f>
        <v>19:00</v>
      </c>
      <c r="G117" s="3" t="str" cm="1">
        <f t="array" ref="G1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18" spans="1:7">
      <c r="A118" t="s">
        <v>126</v>
      </c>
      <c r="B118">
        <v>56.17</v>
      </c>
      <c r="C118" t="str">
        <f>IF(WEEKDAY(Tableau1[[#This Row],[Date]],11)&gt;5,"W","S")</f>
        <v>S</v>
      </c>
      <c r="D118" t="str" cm="1">
        <f t="array" ref="D118">_xlfn.IFS(Tableau1[[#This Row],[Jours]]="W","Talon",Tableau1[[#This Row],[Colonne1]]="HP","Consommation normale",G118="HC","Talon")</f>
        <v>Consommation normale</v>
      </c>
      <c r="E118" s="1" t="str">
        <f>LEFT(Tableau1[[#This Row],[Données]],10)</f>
        <v>29/06/2023</v>
      </c>
      <c r="F118" s="3" t="str">
        <f>RIGHT(Tableau1[[#This Row],[Données]],5)</f>
        <v>20:00</v>
      </c>
      <c r="G118" s="3" t="str" cm="1">
        <f t="array" ref="G1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19" spans="1:7">
      <c r="A119" t="s">
        <v>127</v>
      </c>
      <c r="B119">
        <v>32.92</v>
      </c>
      <c r="C119" t="str">
        <f>IF(WEEKDAY(Tableau1[[#This Row],[Date]],11)&gt;5,"W","S")</f>
        <v>S</v>
      </c>
      <c r="D119" t="str" cm="1">
        <f t="array" ref="D119">_xlfn.IFS(Tableau1[[#This Row],[Jours]]="W","Talon",Tableau1[[#This Row],[Colonne1]]="HP","Consommation normale",G119="HC","Talon")</f>
        <v>Consommation normale</v>
      </c>
      <c r="E119" s="1" t="str">
        <f>LEFT(Tableau1[[#This Row],[Données]],10)</f>
        <v>29/06/2023</v>
      </c>
      <c r="F119" s="3" t="str">
        <f>RIGHT(Tableau1[[#This Row],[Données]],5)</f>
        <v>21:00</v>
      </c>
      <c r="G119" s="3" t="str" cm="1">
        <f t="array" ref="G1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20" spans="1:7">
      <c r="A120" t="s">
        <v>128</v>
      </c>
      <c r="B120">
        <v>30.92</v>
      </c>
      <c r="C120" t="str">
        <f>IF(WEEKDAY(Tableau1[[#This Row],[Date]],11)&gt;5,"W","S")</f>
        <v>S</v>
      </c>
      <c r="D120" t="str" cm="1">
        <f t="array" ref="D120">_xlfn.IFS(Tableau1[[#This Row],[Jours]]="W","Talon",Tableau1[[#This Row],[Colonne1]]="HP","Consommation normale",G120="HC","Talon")</f>
        <v>Talon</v>
      </c>
      <c r="E120" s="1" t="str">
        <f>LEFT(Tableau1[[#This Row],[Données]],10)</f>
        <v>29/06/2023</v>
      </c>
      <c r="F120" s="3" t="str">
        <f>RIGHT(Tableau1[[#This Row],[Données]],5)</f>
        <v>22:00</v>
      </c>
      <c r="G120" s="3" t="str" cm="1">
        <f t="array" ref="G1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21" spans="1:7">
      <c r="A121" t="s">
        <v>129</v>
      </c>
      <c r="B121">
        <v>30.83</v>
      </c>
      <c r="C121" t="str">
        <f>IF(WEEKDAY(Tableau1[[#This Row],[Date]],11)&gt;5,"W","S")</f>
        <v>S</v>
      </c>
      <c r="D121" t="str" cm="1">
        <f t="array" ref="D121">_xlfn.IFS(Tableau1[[#This Row],[Jours]]="W","Talon",Tableau1[[#This Row],[Colonne1]]="HP","Consommation normale",G121="HC","Talon")</f>
        <v>Talon</v>
      </c>
      <c r="E121" s="1" t="str">
        <f>LEFT(Tableau1[[#This Row],[Données]],10)</f>
        <v>29/06/2023</v>
      </c>
      <c r="F121" s="3" t="str">
        <f>RIGHT(Tableau1[[#This Row],[Données]],5)</f>
        <v>23:00</v>
      </c>
      <c r="G121" s="3" t="str" cm="1">
        <f t="array" ref="G1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22" spans="1:7">
      <c r="A122" t="s">
        <v>130</v>
      </c>
      <c r="B122">
        <v>27.42</v>
      </c>
      <c r="C122" t="str">
        <f>IF(WEEKDAY(Tableau1[[#This Row],[Date]],11)&gt;5,"W","S")</f>
        <v>S</v>
      </c>
      <c r="D122" t="str" cm="1">
        <f t="array" ref="D122">_xlfn.IFS(Tableau1[[#This Row],[Jours]]="W","Talon",Tableau1[[#This Row],[Colonne1]]="HP","Consommation normale",G122="HC","Talon")</f>
        <v>Talon</v>
      </c>
      <c r="E122" s="1" t="str">
        <f>LEFT(Tableau1[[#This Row],[Données]],10)</f>
        <v>30/06/2023</v>
      </c>
      <c r="F122" s="3" t="str">
        <f>RIGHT(Tableau1[[#This Row],[Données]],5)</f>
        <v>00:00</v>
      </c>
      <c r="G122" s="3" t="str" cm="1">
        <f t="array" ref="G1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23" spans="1:7">
      <c r="A123" t="s">
        <v>131</v>
      </c>
      <c r="B123">
        <v>28.92</v>
      </c>
      <c r="C123" t="str">
        <f>IF(WEEKDAY(Tableau1[[#This Row],[Date]],11)&gt;5,"W","S")</f>
        <v>S</v>
      </c>
      <c r="D123" t="str" cm="1">
        <f t="array" ref="D123">_xlfn.IFS(Tableau1[[#This Row],[Jours]]="W","Talon",Tableau1[[#This Row],[Colonne1]]="HP","Consommation normale",G123="HC","Talon")</f>
        <v>Talon</v>
      </c>
      <c r="E123" s="1" t="str">
        <f>LEFT(Tableau1[[#This Row],[Données]],10)</f>
        <v>30/06/2023</v>
      </c>
      <c r="F123" s="3" t="str">
        <f>RIGHT(Tableau1[[#This Row],[Données]],5)</f>
        <v>01:00</v>
      </c>
      <c r="G123" s="3" t="str" cm="1">
        <f t="array" ref="G1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24" spans="1:7">
      <c r="A124" t="s">
        <v>132</v>
      </c>
      <c r="B124">
        <v>26.33</v>
      </c>
      <c r="C124" t="str">
        <f>IF(WEEKDAY(Tableau1[[#This Row],[Date]],11)&gt;5,"W","S")</f>
        <v>S</v>
      </c>
      <c r="D124" t="str" cm="1">
        <f t="array" ref="D124">_xlfn.IFS(Tableau1[[#This Row],[Jours]]="W","Talon",Tableau1[[#This Row],[Colonne1]]="HP","Consommation normale",G124="HC","Talon")</f>
        <v>Talon</v>
      </c>
      <c r="E124" s="1" t="str">
        <f>LEFT(Tableau1[[#This Row],[Données]],10)</f>
        <v>30/06/2023</v>
      </c>
      <c r="F124" s="3" t="str">
        <f>RIGHT(Tableau1[[#This Row],[Données]],5)</f>
        <v>02:00</v>
      </c>
      <c r="G124" s="3" t="str" cm="1">
        <f t="array" ref="G1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25" spans="1:7">
      <c r="A125" t="s">
        <v>133</v>
      </c>
      <c r="B125">
        <v>26.08</v>
      </c>
      <c r="C125" t="str">
        <f>IF(WEEKDAY(Tableau1[[#This Row],[Date]],11)&gt;5,"W","S")</f>
        <v>S</v>
      </c>
      <c r="D125" t="str" cm="1">
        <f t="array" ref="D125">_xlfn.IFS(Tableau1[[#This Row],[Jours]]="W","Talon",Tableau1[[#This Row],[Colonne1]]="HP","Consommation normale",G125="HC","Talon")</f>
        <v>Talon</v>
      </c>
      <c r="E125" s="1" t="str">
        <f>LEFT(Tableau1[[#This Row],[Données]],10)</f>
        <v>30/06/2023</v>
      </c>
      <c r="F125" s="3" t="str">
        <f>RIGHT(Tableau1[[#This Row],[Données]],5)</f>
        <v>03:00</v>
      </c>
      <c r="G125" s="3" t="str" cm="1">
        <f t="array" ref="G1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26" spans="1:7">
      <c r="A126" t="s">
        <v>134</v>
      </c>
      <c r="B126">
        <v>26.75</v>
      </c>
      <c r="C126" t="str">
        <f>IF(WEEKDAY(Tableau1[[#This Row],[Date]],11)&gt;5,"W","S")</f>
        <v>S</v>
      </c>
      <c r="D126" t="str" cm="1">
        <f t="array" ref="D126">_xlfn.IFS(Tableau1[[#This Row],[Jours]]="W","Talon",Tableau1[[#This Row],[Colonne1]]="HP","Consommation normale",G126="HC","Talon")</f>
        <v>Talon</v>
      </c>
      <c r="E126" s="1" t="str">
        <f>LEFT(Tableau1[[#This Row],[Données]],10)</f>
        <v>30/06/2023</v>
      </c>
      <c r="F126" s="3" t="str">
        <f>RIGHT(Tableau1[[#This Row],[Données]],5)</f>
        <v>04:00</v>
      </c>
      <c r="G126" s="3" t="str" cm="1">
        <f t="array" ref="G1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27" spans="1:7">
      <c r="A127" t="s">
        <v>135</v>
      </c>
      <c r="B127">
        <v>42.58</v>
      </c>
      <c r="C127" t="str">
        <f>IF(WEEKDAY(Tableau1[[#This Row],[Date]],11)&gt;5,"W","S")</f>
        <v>S</v>
      </c>
      <c r="D127" t="str" cm="1">
        <f t="array" ref="D127">_xlfn.IFS(Tableau1[[#This Row],[Jours]]="W","Talon",Tableau1[[#This Row],[Colonne1]]="HP","Consommation normale",G127="HC","Talon")</f>
        <v>Talon</v>
      </c>
      <c r="E127" s="1" t="str">
        <f>LEFT(Tableau1[[#This Row],[Données]],10)</f>
        <v>30/06/2023</v>
      </c>
      <c r="F127" s="3" t="str">
        <f>RIGHT(Tableau1[[#This Row],[Données]],5)</f>
        <v>05:00</v>
      </c>
      <c r="G127" s="3" t="str" cm="1">
        <f t="array" ref="G1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28" spans="1:7">
      <c r="A128" t="s">
        <v>136</v>
      </c>
      <c r="B128">
        <v>48</v>
      </c>
      <c r="C128" t="str">
        <f>IF(WEEKDAY(Tableau1[[#This Row],[Date]],11)&gt;5,"W","S")</f>
        <v>S</v>
      </c>
      <c r="D128" t="str" cm="1">
        <f t="array" ref="D128">_xlfn.IFS(Tableau1[[#This Row],[Jours]]="W","Talon",Tableau1[[#This Row],[Colonne1]]="HP","Consommation normale",G128="HC","Talon")</f>
        <v>Consommation normale</v>
      </c>
      <c r="E128" s="1" t="str">
        <f>LEFT(Tableau1[[#This Row],[Données]],10)</f>
        <v>30/06/2023</v>
      </c>
      <c r="F128" s="3" t="str">
        <f>RIGHT(Tableau1[[#This Row],[Données]],5)</f>
        <v>06:00</v>
      </c>
      <c r="G128" s="3" t="str" cm="1">
        <f t="array" ref="G1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29" spans="1:7">
      <c r="A129" t="s">
        <v>137</v>
      </c>
      <c r="B129">
        <v>51.92</v>
      </c>
      <c r="C129" t="str">
        <f>IF(WEEKDAY(Tableau1[[#This Row],[Date]],11)&gt;5,"W","S")</f>
        <v>S</v>
      </c>
      <c r="D129" t="str" cm="1">
        <f t="array" ref="D129">_xlfn.IFS(Tableau1[[#This Row],[Jours]]="W","Talon",Tableau1[[#This Row],[Colonne1]]="HP","Consommation normale",G129="HC","Talon")</f>
        <v>Consommation normale</v>
      </c>
      <c r="E129" s="1" t="str">
        <f>LEFT(Tableau1[[#This Row],[Données]],10)</f>
        <v>30/06/2023</v>
      </c>
      <c r="F129" s="3" t="str">
        <f>RIGHT(Tableau1[[#This Row],[Données]],5)</f>
        <v>07:00</v>
      </c>
      <c r="G129" s="3" t="str" cm="1">
        <f t="array" ref="G1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30" spans="1:7">
      <c r="A130" t="s">
        <v>138</v>
      </c>
      <c r="B130">
        <v>55.33</v>
      </c>
      <c r="C130" t="str">
        <f>IF(WEEKDAY(Tableau1[[#This Row],[Date]],11)&gt;5,"W","S")</f>
        <v>S</v>
      </c>
      <c r="D130" t="str" cm="1">
        <f t="array" ref="D130">_xlfn.IFS(Tableau1[[#This Row],[Jours]]="W","Talon",Tableau1[[#This Row],[Colonne1]]="HP","Consommation normale",G130="HC","Talon")</f>
        <v>Consommation normale</v>
      </c>
      <c r="E130" s="1" t="str">
        <f>LEFT(Tableau1[[#This Row],[Données]],10)</f>
        <v>30/06/2023</v>
      </c>
      <c r="F130" s="3" t="str">
        <f>RIGHT(Tableau1[[#This Row],[Données]],5)</f>
        <v>08:00</v>
      </c>
      <c r="G130" s="3" t="str" cm="1">
        <f t="array" ref="G1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31" spans="1:7">
      <c r="A131" t="s">
        <v>139</v>
      </c>
      <c r="B131">
        <v>51.83</v>
      </c>
      <c r="C131" t="str">
        <f>IF(WEEKDAY(Tableau1[[#This Row],[Date]],11)&gt;5,"W","S")</f>
        <v>S</v>
      </c>
      <c r="D131" t="str" cm="1">
        <f t="array" ref="D131">_xlfn.IFS(Tableau1[[#This Row],[Jours]]="W","Talon",Tableau1[[#This Row],[Colonne1]]="HP","Consommation normale",G131="HC","Talon")</f>
        <v>Consommation normale</v>
      </c>
      <c r="E131" s="1" t="str">
        <f>LEFT(Tableau1[[#This Row],[Données]],10)</f>
        <v>30/06/2023</v>
      </c>
      <c r="F131" s="3" t="str">
        <f>RIGHT(Tableau1[[#This Row],[Données]],5)</f>
        <v>09:00</v>
      </c>
      <c r="G131" s="3" t="str" cm="1">
        <f t="array" ref="G1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32" spans="1:7">
      <c r="A132" t="s">
        <v>140</v>
      </c>
      <c r="B132">
        <v>52.33</v>
      </c>
      <c r="C132" t="str">
        <f>IF(WEEKDAY(Tableau1[[#This Row],[Date]],11)&gt;5,"W","S")</f>
        <v>S</v>
      </c>
      <c r="D132" t="str" cm="1">
        <f t="array" ref="D132">_xlfn.IFS(Tableau1[[#This Row],[Jours]]="W","Talon",Tableau1[[#This Row],[Colonne1]]="HP","Consommation normale",G132="HC","Talon")</f>
        <v>Consommation normale</v>
      </c>
      <c r="E132" s="1" t="str">
        <f>LEFT(Tableau1[[#This Row],[Données]],10)</f>
        <v>30/06/2023</v>
      </c>
      <c r="F132" s="3" t="str">
        <f>RIGHT(Tableau1[[#This Row],[Données]],5)</f>
        <v>10:00</v>
      </c>
      <c r="G132" s="3" t="str" cm="1">
        <f t="array" ref="G1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33" spans="1:7">
      <c r="A133" t="s">
        <v>141</v>
      </c>
      <c r="B133">
        <v>48.33</v>
      </c>
      <c r="C133" t="str">
        <f>IF(WEEKDAY(Tableau1[[#This Row],[Date]],11)&gt;5,"W","S")</f>
        <v>S</v>
      </c>
      <c r="D133" t="str" cm="1">
        <f t="array" ref="D133">_xlfn.IFS(Tableau1[[#This Row],[Jours]]="W","Talon",Tableau1[[#This Row],[Colonne1]]="HP","Consommation normale",G133="HC","Talon")</f>
        <v>Consommation normale</v>
      </c>
      <c r="E133" s="1" t="str">
        <f>LEFT(Tableau1[[#This Row],[Données]],10)</f>
        <v>30/06/2023</v>
      </c>
      <c r="F133" s="3" t="str">
        <f>RIGHT(Tableau1[[#This Row],[Données]],5)</f>
        <v>11:00</v>
      </c>
      <c r="G133" s="3" t="str" cm="1">
        <f t="array" ref="G1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34" spans="1:7">
      <c r="A134" t="s">
        <v>142</v>
      </c>
      <c r="B134">
        <v>63.83</v>
      </c>
      <c r="C134" t="str">
        <f>IF(WEEKDAY(Tableau1[[#This Row],[Date]],11)&gt;5,"W","S")</f>
        <v>S</v>
      </c>
      <c r="D134" t="str" cm="1">
        <f t="array" ref="D134">_xlfn.IFS(Tableau1[[#This Row],[Jours]]="W","Talon",Tableau1[[#This Row],[Colonne1]]="HP","Consommation normale",G134="HC","Talon")</f>
        <v>Consommation normale</v>
      </c>
      <c r="E134" s="1" t="str">
        <f>LEFT(Tableau1[[#This Row],[Données]],10)</f>
        <v>30/06/2023</v>
      </c>
      <c r="F134" s="3" t="str">
        <f>RIGHT(Tableau1[[#This Row],[Données]],5)</f>
        <v>12:00</v>
      </c>
      <c r="G134" s="3" t="str" cm="1">
        <f t="array" ref="G1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35" spans="1:7">
      <c r="A135" t="s">
        <v>143</v>
      </c>
      <c r="B135">
        <v>58.25</v>
      </c>
      <c r="C135" t="str">
        <f>IF(WEEKDAY(Tableau1[[#This Row],[Date]],11)&gt;5,"W","S")</f>
        <v>S</v>
      </c>
      <c r="D135" t="str" cm="1">
        <f t="array" ref="D135">_xlfn.IFS(Tableau1[[#This Row],[Jours]]="W","Talon",Tableau1[[#This Row],[Colonne1]]="HP","Consommation normale",G135="HC","Talon")</f>
        <v>Consommation normale</v>
      </c>
      <c r="E135" s="1" t="str">
        <f>LEFT(Tableau1[[#This Row],[Données]],10)</f>
        <v>30/06/2023</v>
      </c>
      <c r="F135" s="3" t="str">
        <f>RIGHT(Tableau1[[#This Row],[Données]],5)</f>
        <v>13:00</v>
      </c>
      <c r="G135" s="3" t="str" cm="1">
        <f t="array" ref="G1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36" spans="1:7">
      <c r="A136" t="s">
        <v>144</v>
      </c>
      <c r="B136">
        <v>56.75</v>
      </c>
      <c r="C136" t="str">
        <f>IF(WEEKDAY(Tableau1[[#This Row],[Date]],11)&gt;5,"W","S")</f>
        <v>S</v>
      </c>
      <c r="D136" t="str" cm="1">
        <f t="array" ref="D136">_xlfn.IFS(Tableau1[[#This Row],[Jours]]="W","Talon",Tableau1[[#This Row],[Colonne1]]="HP","Consommation normale",G136="HC","Talon")</f>
        <v>Consommation normale</v>
      </c>
      <c r="E136" s="1" t="str">
        <f>LEFT(Tableau1[[#This Row],[Données]],10)</f>
        <v>30/06/2023</v>
      </c>
      <c r="F136" s="3" t="str">
        <f>RIGHT(Tableau1[[#This Row],[Données]],5)</f>
        <v>14:00</v>
      </c>
      <c r="G136" s="3" t="str" cm="1">
        <f t="array" ref="G1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37" spans="1:7">
      <c r="A137" t="s">
        <v>145</v>
      </c>
      <c r="B137">
        <v>58</v>
      </c>
      <c r="C137" t="str">
        <f>IF(WEEKDAY(Tableau1[[#This Row],[Date]],11)&gt;5,"W","S")</f>
        <v>S</v>
      </c>
      <c r="D137" t="str" cm="1">
        <f t="array" ref="D137">_xlfn.IFS(Tableau1[[#This Row],[Jours]]="W","Talon",Tableau1[[#This Row],[Colonne1]]="HP","Consommation normale",G137="HC","Talon")</f>
        <v>Consommation normale</v>
      </c>
      <c r="E137" s="1" t="str">
        <f>LEFT(Tableau1[[#This Row],[Données]],10)</f>
        <v>30/06/2023</v>
      </c>
      <c r="F137" s="3" t="str">
        <f>RIGHT(Tableau1[[#This Row],[Données]],5)</f>
        <v>15:00</v>
      </c>
      <c r="G137" s="3" t="str" cm="1">
        <f t="array" ref="G1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38" spans="1:7">
      <c r="A138" t="s">
        <v>146</v>
      </c>
      <c r="B138">
        <v>53.75</v>
      </c>
      <c r="C138" t="str">
        <f>IF(WEEKDAY(Tableau1[[#This Row],[Date]],11)&gt;5,"W","S")</f>
        <v>S</v>
      </c>
      <c r="D138" t="str" cm="1">
        <f t="array" ref="D138">_xlfn.IFS(Tableau1[[#This Row],[Jours]]="W","Talon",Tableau1[[#This Row],[Colonne1]]="HP","Consommation normale",G138="HC","Talon")</f>
        <v>Consommation normale</v>
      </c>
      <c r="E138" s="1" t="str">
        <f>LEFT(Tableau1[[#This Row],[Données]],10)</f>
        <v>30/06/2023</v>
      </c>
      <c r="F138" s="3" t="str">
        <f>RIGHT(Tableau1[[#This Row],[Données]],5)</f>
        <v>16:00</v>
      </c>
      <c r="G138" s="3" t="str" cm="1">
        <f t="array" ref="G1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39" spans="1:7">
      <c r="A139" t="s">
        <v>147</v>
      </c>
      <c r="B139">
        <v>48.75</v>
      </c>
      <c r="C139" t="str">
        <f>IF(WEEKDAY(Tableau1[[#This Row],[Date]],11)&gt;5,"W","S")</f>
        <v>S</v>
      </c>
      <c r="D139" t="str" cm="1">
        <f t="array" ref="D139">_xlfn.IFS(Tableau1[[#This Row],[Jours]]="W","Talon",Tableau1[[#This Row],[Colonne1]]="HP","Consommation normale",G139="HC","Talon")</f>
        <v>Consommation normale</v>
      </c>
      <c r="E139" s="1" t="str">
        <f>LEFT(Tableau1[[#This Row],[Données]],10)</f>
        <v>30/06/2023</v>
      </c>
      <c r="F139" s="3" t="str">
        <f>RIGHT(Tableau1[[#This Row],[Données]],5)</f>
        <v>17:00</v>
      </c>
      <c r="G139" s="3" t="str" cm="1">
        <f t="array" ref="G1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40" spans="1:7">
      <c r="A140" t="s">
        <v>148</v>
      </c>
      <c r="B140">
        <v>17.579999999999998</v>
      </c>
      <c r="C140" t="str">
        <f>IF(WEEKDAY(Tableau1[[#This Row],[Date]],11)&gt;5,"W","S")</f>
        <v>S</v>
      </c>
      <c r="D140" t="str" cm="1">
        <f t="array" ref="D140">_xlfn.IFS(Tableau1[[#This Row],[Jours]]="W","Talon",Tableau1[[#This Row],[Colonne1]]="HP","Consommation normale",G140="HC","Talon")</f>
        <v>Consommation normale</v>
      </c>
      <c r="E140" s="1" t="str">
        <f>LEFT(Tableau1[[#This Row],[Données]],10)</f>
        <v>30/06/2023</v>
      </c>
      <c r="F140" s="3" t="str">
        <f>RIGHT(Tableau1[[#This Row],[Données]],5)</f>
        <v>18:00</v>
      </c>
      <c r="G140" s="3" t="str" cm="1">
        <f t="array" ref="G1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41" spans="1:7">
      <c r="A141" t="s">
        <v>149</v>
      </c>
      <c r="B141">
        <v>9.25</v>
      </c>
      <c r="C141" t="str">
        <f>IF(WEEKDAY(Tableau1[[#This Row],[Date]],11)&gt;5,"W","S")</f>
        <v>S</v>
      </c>
      <c r="D141" t="str" cm="1">
        <f t="array" ref="D141">_xlfn.IFS(Tableau1[[#This Row],[Jours]]="W","Talon",Tableau1[[#This Row],[Colonne1]]="HP","Consommation normale",G141="HC","Talon")</f>
        <v>Consommation normale</v>
      </c>
      <c r="E141" s="1" t="str">
        <f>LEFT(Tableau1[[#This Row],[Données]],10)</f>
        <v>30/06/2023</v>
      </c>
      <c r="F141" s="3" t="str">
        <f>RIGHT(Tableau1[[#This Row],[Données]],5)</f>
        <v>19:00</v>
      </c>
      <c r="G141" s="3" t="str" cm="1">
        <f t="array" ref="G1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42" spans="1:7">
      <c r="A142" t="s">
        <v>150</v>
      </c>
      <c r="B142">
        <v>7.83</v>
      </c>
      <c r="C142" t="str">
        <f>IF(WEEKDAY(Tableau1[[#This Row],[Date]],11)&gt;5,"W","S")</f>
        <v>S</v>
      </c>
      <c r="D142" t="str" cm="1">
        <f t="array" ref="D142">_xlfn.IFS(Tableau1[[#This Row],[Jours]]="W","Talon",Tableau1[[#This Row],[Colonne1]]="HP","Consommation normale",G142="HC","Talon")</f>
        <v>Consommation normale</v>
      </c>
      <c r="E142" s="1" t="str">
        <f>LEFT(Tableau1[[#This Row],[Données]],10)</f>
        <v>30/06/2023</v>
      </c>
      <c r="F142" s="3" t="str">
        <f>RIGHT(Tableau1[[#This Row],[Données]],5)</f>
        <v>20:00</v>
      </c>
      <c r="G142" s="3" t="str" cm="1">
        <f t="array" ref="G1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43" spans="1:7">
      <c r="A143" t="s">
        <v>151</v>
      </c>
      <c r="B143">
        <v>7.83</v>
      </c>
      <c r="C143" t="str">
        <f>IF(WEEKDAY(Tableau1[[#This Row],[Date]],11)&gt;5,"W","S")</f>
        <v>S</v>
      </c>
      <c r="D143" t="str" cm="1">
        <f t="array" ref="D143">_xlfn.IFS(Tableau1[[#This Row],[Jours]]="W","Talon",Tableau1[[#This Row],[Colonne1]]="HP","Consommation normale",G143="HC","Talon")</f>
        <v>Consommation normale</v>
      </c>
      <c r="E143" s="1" t="str">
        <f>LEFT(Tableau1[[#This Row],[Données]],10)</f>
        <v>30/06/2023</v>
      </c>
      <c r="F143" s="3" t="str">
        <f>RIGHT(Tableau1[[#This Row],[Données]],5)</f>
        <v>21:00</v>
      </c>
      <c r="G143" s="3" t="str" cm="1">
        <f t="array" ref="G1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44" spans="1:7">
      <c r="A144" t="s">
        <v>152</v>
      </c>
      <c r="B144">
        <v>7.75</v>
      </c>
      <c r="C144" t="str">
        <f>IF(WEEKDAY(Tableau1[[#This Row],[Date]],11)&gt;5,"W","S")</f>
        <v>S</v>
      </c>
      <c r="D144" t="str" cm="1">
        <f t="array" ref="D144">_xlfn.IFS(Tableau1[[#This Row],[Jours]]="W","Talon",Tableau1[[#This Row],[Colonne1]]="HP","Consommation normale",G144="HC","Talon")</f>
        <v>Talon</v>
      </c>
      <c r="E144" s="1" t="str">
        <f>LEFT(Tableau1[[#This Row],[Données]],10)</f>
        <v>30/06/2023</v>
      </c>
      <c r="F144" s="3" t="str">
        <f>RIGHT(Tableau1[[#This Row],[Données]],5)</f>
        <v>22:00</v>
      </c>
      <c r="G144" s="3" t="str" cm="1">
        <f t="array" ref="G1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45" spans="1:7">
      <c r="A145" t="s">
        <v>153</v>
      </c>
      <c r="B145">
        <v>7.75</v>
      </c>
      <c r="C145" t="str">
        <f>IF(WEEKDAY(Tableau1[[#This Row],[Date]],11)&gt;5,"W","S")</f>
        <v>S</v>
      </c>
      <c r="D145" t="str" cm="1">
        <f t="array" ref="D145">_xlfn.IFS(Tableau1[[#This Row],[Jours]]="W","Talon",Tableau1[[#This Row],[Colonne1]]="HP","Consommation normale",G145="HC","Talon")</f>
        <v>Talon</v>
      </c>
      <c r="E145" s="1" t="str">
        <f>LEFT(Tableau1[[#This Row],[Données]],10)</f>
        <v>30/06/2023</v>
      </c>
      <c r="F145" s="3" t="str">
        <f>RIGHT(Tableau1[[#This Row],[Données]],5)</f>
        <v>23:00</v>
      </c>
      <c r="G145" s="3" t="str" cm="1">
        <f t="array" ref="G1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46" spans="1:7">
      <c r="A146" t="s">
        <v>154</v>
      </c>
      <c r="B146">
        <v>7.75</v>
      </c>
      <c r="C146" t="str">
        <f>IF(WEEKDAY(Tableau1[[#This Row],[Date]],11)&gt;5,"W","S")</f>
        <v>W</v>
      </c>
      <c r="D146" t="str" cm="1">
        <f t="array" ref="D146">_xlfn.IFS(Tableau1[[#This Row],[Jours]]="W","Talon",Tableau1[[#This Row],[Colonne1]]="HP","Consommation normale",G146="HC","Talon")</f>
        <v>Talon</v>
      </c>
      <c r="E146" s="1" t="str">
        <f>LEFT(Tableau1[[#This Row],[Données]],10)</f>
        <v>01/07/2023</v>
      </c>
      <c r="F146" s="3" t="str">
        <f>RIGHT(Tableau1[[#This Row],[Données]],5)</f>
        <v>00:00</v>
      </c>
      <c r="G146" s="3" t="str" cm="1">
        <f t="array" ref="G1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47" spans="1:7">
      <c r="A147" t="s">
        <v>155</v>
      </c>
      <c r="B147">
        <v>7.83</v>
      </c>
      <c r="C147" t="str">
        <f>IF(WEEKDAY(Tableau1[[#This Row],[Date]],11)&gt;5,"W","S")</f>
        <v>W</v>
      </c>
      <c r="D147" t="str" cm="1">
        <f t="array" ref="D147">_xlfn.IFS(Tableau1[[#This Row],[Jours]]="W","Talon",Tableau1[[#This Row],[Colonne1]]="HP","Consommation normale",G147="HC","Talon")</f>
        <v>Talon</v>
      </c>
      <c r="E147" s="1" t="str">
        <f>LEFT(Tableau1[[#This Row],[Données]],10)</f>
        <v>01/07/2023</v>
      </c>
      <c r="F147" s="3" t="str">
        <f>RIGHT(Tableau1[[#This Row],[Données]],5)</f>
        <v>01:00</v>
      </c>
      <c r="G147" s="3" t="str" cm="1">
        <f t="array" ref="G1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48" spans="1:7">
      <c r="A148" t="s">
        <v>156</v>
      </c>
      <c r="B148">
        <v>7.75</v>
      </c>
      <c r="C148" t="str">
        <f>IF(WEEKDAY(Tableau1[[#This Row],[Date]],11)&gt;5,"W","S")</f>
        <v>W</v>
      </c>
      <c r="D148" t="str" cm="1">
        <f t="array" ref="D148">_xlfn.IFS(Tableau1[[#This Row],[Jours]]="W","Talon",Tableau1[[#This Row],[Colonne1]]="HP","Consommation normale",G148="HC","Talon")</f>
        <v>Talon</v>
      </c>
      <c r="E148" s="1" t="str">
        <f>LEFT(Tableau1[[#This Row],[Données]],10)</f>
        <v>01/07/2023</v>
      </c>
      <c r="F148" s="3" t="str">
        <f>RIGHT(Tableau1[[#This Row],[Données]],5)</f>
        <v>02:00</v>
      </c>
      <c r="G148" s="3" t="str" cm="1">
        <f t="array" ref="G1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49" spans="1:7">
      <c r="A149" t="s">
        <v>157</v>
      </c>
      <c r="B149">
        <v>7.67</v>
      </c>
      <c r="C149" t="str">
        <f>IF(WEEKDAY(Tableau1[[#This Row],[Date]],11)&gt;5,"W","S")</f>
        <v>W</v>
      </c>
      <c r="D149" t="str" cm="1">
        <f t="array" ref="D149">_xlfn.IFS(Tableau1[[#This Row],[Jours]]="W","Talon",Tableau1[[#This Row],[Colonne1]]="HP","Consommation normale",G149="HC","Talon")</f>
        <v>Talon</v>
      </c>
      <c r="E149" s="1" t="str">
        <f>LEFT(Tableau1[[#This Row],[Données]],10)</f>
        <v>01/07/2023</v>
      </c>
      <c r="F149" s="3" t="str">
        <f>RIGHT(Tableau1[[#This Row],[Données]],5)</f>
        <v>03:00</v>
      </c>
      <c r="G149" s="3" t="str" cm="1">
        <f t="array" ref="G1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50" spans="1:7">
      <c r="A150" t="s">
        <v>158</v>
      </c>
      <c r="B150">
        <v>7.92</v>
      </c>
      <c r="C150" t="str">
        <f>IF(WEEKDAY(Tableau1[[#This Row],[Date]],11)&gt;5,"W","S")</f>
        <v>W</v>
      </c>
      <c r="D150" t="str" cm="1">
        <f t="array" ref="D150">_xlfn.IFS(Tableau1[[#This Row],[Jours]]="W","Talon",Tableau1[[#This Row],[Colonne1]]="HP","Consommation normale",G150="HC","Talon")</f>
        <v>Talon</v>
      </c>
      <c r="E150" s="1" t="str">
        <f>LEFT(Tableau1[[#This Row],[Données]],10)</f>
        <v>01/07/2023</v>
      </c>
      <c r="F150" s="3" t="str">
        <f>RIGHT(Tableau1[[#This Row],[Données]],5)</f>
        <v>04:00</v>
      </c>
      <c r="G150" s="3" t="str" cm="1">
        <f t="array" ref="G1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51" spans="1:7">
      <c r="A151" t="s">
        <v>159</v>
      </c>
      <c r="B151">
        <v>8.25</v>
      </c>
      <c r="C151" t="str">
        <f>IF(WEEKDAY(Tableau1[[#This Row],[Date]],11)&gt;5,"W","S")</f>
        <v>W</v>
      </c>
      <c r="D151" t="str" cm="1">
        <f t="array" ref="D151">_xlfn.IFS(Tableau1[[#This Row],[Jours]]="W","Talon",Tableau1[[#This Row],[Colonne1]]="HP","Consommation normale",G151="HC","Talon")</f>
        <v>Talon</v>
      </c>
      <c r="E151" s="1" t="str">
        <f>LEFT(Tableau1[[#This Row],[Données]],10)</f>
        <v>01/07/2023</v>
      </c>
      <c r="F151" s="3" t="str">
        <f>RIGHT(Tableau1[[#This Row],[Données]],5)</f>
        <v>05:00</v>
      </c>
      <c r="G151" s="3" t="str" cm="1">
        <f t="array" ref="G1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52" spans="1:7">
      <c r="A152" t="s">
        <v>160</v>
      </c>
      <c r="B152">
        <v>8.42</v>
      </c>
      <c r="C152" t="str">
        <f>IF(WEEKDAY(Tableau1[[#This Row],[Date]],11)&gt;5,"W","S")</f>
        <v>W</v>
      </c>
      <c r="D152" t="str" cm="1">
        <f t="array" ref="D152">_xlfn.IFS(Tableau1[[#This Row],[Jours]]="W","Talon",Tableau1[[#This Row],[Colonne1]]="HP","Consommation normale",G152="HC","Talon")</f>
        <v>Talon</v>
      </c>
      <c r="E152" s="1" t="str">
        <f>LEFT(Tableau1[[#This Row],[Données]],10)</f>
        <v>01/07/2023</v>
      </c>
      <c r="F152" s="3" t="str">
        <f>RIGHT(Tableau1[[#This Row],[Données]],5)</f>
        <v>06:00</v>
      </c>
      <c r="G152" s="3" t="str" cm="1">
        <f t="array" ref="G1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53" spans="1:7">
      <c r="A153" t="s">
        <v>161</v>
      </c>
      <c r="B153">
        <v>8.25</v>
      </c>
      <c r="C153" t="str">
        <f>IF(WEEKDAY(Tableau1[[#This Row],[Date]],11)&gt;5,"W","S")</f>
        <v>W</v>
      </c>
      <c r="D153" t="str" cm="1">
        <f t="array" ref="D153">_xlfn.IFS(Tableau1[[#This Row],[Jours]]="W","Talon",Tableau1[[#This Row],[Colonne1]]="HP","Consommation normale",G153="HC","Talon")</f>
        <v>Talon</v>
      </c>
      <c r="E153" s="1" t="str">
        <f>LEFT(Tableau1[[#This Row],[Données]],10)</f>
        <v>01/07/2023</v>
      </c>
      <c r="F153" s="3" t="str">
        <f>RIGHT(Tableau1[[#This Row],[Données]],5)</f>
        <v>07:00</v>
      </c>
      <c r="G153" s="3" t="str" cm="1">
        <f t="array" ref="G1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54" spans="1:7">
      <c r="A154" t="s">
        <v>162</v>
      </c>
      <c r="B154">
        <v>8.42</v>
      </c>
      <c r="C154" t="str">
        <f>IF(WEEKDAY(Tableau1[[#This Row],[Date]],11)&gt;5,"W","S")</f>
        <v>W</v>
      </c>
      <c r="D154" t="str" cm="1">
        <f t="array" ref="D154">_xlfn.IFS(Tableau1[[#This Row],[Jours]]="W","Talon",Tableau1[[#This Row],[Colonne1]]="HP","Consommation normale",G154="HC","Talon")</f>
        <v>Talon</v>
      </c>
      <c r="E154" s="1" t="str">
        <f>LEFT(Tableau1[[#This Row],[Données]],10)</f>
        <v>01/07/2023</v>
      </c>
      <c r="F154" s="3" t="str">
        <f>RIGHT(Tableau1[[#This Row],[Données]],5)</f>
        <v>08:00</v>
      </c>
      <c r="G154" s="3" t="str" cm="1">
        <f t="array" ref="G1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55" spans="1:7">
      <c r="A155" t="s">
        <v>163</v>
      </c>
      <c r="B155">
        <v>8.58</v>
      </c>
      <c r="C155" t="str">
        <f>IF(WEEKDAY(Tableau1[[#This Row],[Date]],11)&gt;5,"W","S")</f>
        <v>W</v>
      </c>
      <c r="D155" t="str" cm="1">
        <f t="array" ref="D155">_xlfn.IFS(Tableau1[[#This Row],[Jours]]="W","Talon",Tableau1[[#This Row],[Colonne1]]="HP","Consommation normale",G155="HC","Talon")</f>
        <v>Talon</v>
      </c>
      <c r="E155" s="1" t="str">
        <f>LEFT(Tableau1[[#This Row],[Données]],10)</f>
        <v>01/07/2023</v>
      </c>
      <c r="F155" s="3" t="str">
        <f>RIGHT(Tableau1[[#This Row],[Données]],5)</f>
        <v>09:00</v>
      </c>
      <c r="G155" s="3" t="str" cm="1">
        <f t="array" ref="G1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56" spans="1:7">
      <c r="A156" t="s">
        <v>164</v>
      </c>
      <c r="B156">
        <v>9.58</v>
      </c>
      <c r="C156" t="str">
        <f>IF(WEEKDAY(Tableau1[[#This Row],[Date]],11)&gt;5,"W","S")</f>
        <v>W</v>
      </c>
      <c r="D156" t="str" cm="1">
        <f t="array" ref="D156">_xlfn.IFS(Tableau1[[#This Row],[Jours]]="W","Talon",Tableau1[[#This Row],[Colonne1]]="HP","Consommation normale",G156="HC","Talon")</f>
        <v>Talon</v>
      </c>
      <c r="E156" s="1" t="str">
        <f>LEFT(Tableau1[[#This Row],[Données]],10)</f>
        <v>01/07/2023</v>
      </c>
      <c r="F156" s="3" t="str">
        <f>RIGHT(Tableau1[[#This Row],[Données]],5)</f>
        <v>10:00</v>
      </c>
      <c r="G156" s="3" t="str" cm="1">
        <f t="array" ref="G1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57" spans="1:7">
      <c r="A157" t="s">
        <v>165</v>
      </c>
      <c r="B157">
        <v>9.67</v>
      </c>
      <c r="C157" t="str">
        <f>IF(WEEKDAY(Tableau1[[#This Row],[Date]],11)&gt;5,"W","S")</f>
        <v>W</v>
      </c>
      <c r="D157" t="str" cm="1">
        <f t="array" ref="D157">_xlfn.IFS(Tableau1[[#This Row],[Jours]]="W","Talon",Tableau1[[#This Row],[Colonne1]]="HP","Consommation normale",G157="HC","Talon")</f>
        <v>Talon</v>
      </c>
      <c r="E157" s="1" t="str">
        <f>LEFT(Tableau1[[#This Row],[Données]],10)</f>
        <v>01/07/2023</v>
      </c>
      <c r="F157" s="3" t="str">
        <f>RIGHT(Tableau1[[#This Row],[Données]],5)</f>
        <v>11:00</v>
      </c>
      <c r="G157" s="3" t="str" cm="1">
        <f t="array" ref="G1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58" spans="1:7">
      <c r="A158" t="s">
        <v>166</v>
      </c>
      <c r="B158">
        <v>9.83</v>
      </c>
      <c r="C158" t="str">
        <f>IF(WEEKDAY(Tableau1[[#This Row],[Date]],11)&gt;5,"W","S")</f>
        <v>W</v>
      </c>
      <c r="D158" t="str" cm="1">
        <f t="array" ref="D158">_xlfn.IFS(Tableau1[[#This Row],[Jours]]="W","Talon",Tableau1[[#This Row],[Colonne1]]="HP","Consommation normale",G158="HC","Talon")</f>
        <v>Talon</v>
      </c>
      <c r="E158" s="1" t="str">
        <f>LEFT(Tableau1[[#This Row],[Données]],10)</f>
        <v>01/07/2023</v>
      </c>
      <c r="F158" s="3" t="str">
        <f>RIGHT(Tableau1[[#This Row],[Données]],5)</f>
        <v>12:00</v>
      </c>
      <c r="G158" s="3" t="str" cm="1">
        <f t="array" ref="G1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59" spans="1:7">
      <c r="A159" t="s">
        <v>167</v>
      </c>
      <c r="B159">
        <v>9.92</v>
      </c>
      <c r="C159" t="str">
        <f>IF(WEEKDAY(Tableau1[[#This Row],[Date]],11)&gt;5,"W","S")</f>
        <v>W</v>
      </c>
      <c r="D159" t="str" cm="1">
        <f t="array" ref="D159">_xlfn.IFS(Tableau1[[#This Row],[Jours]]="W","Talon",Tableau1[[#This Row],[Colonne1]]="HP","Consommation normale",G159="HC","Talon")</f>
        <v>Talon</v>
      </c>
      <c r="E159" s="1" t="str">
        <f>LEFT(Tableau1[[#This Row],[Données]],10)</f>
        <v>01/07/2023</v>
      </c>
      <c r="F159" s="3" t="str">
        <f>RIGHT(Tableau1[[#This Row],[Données]],5)</f>
        <v>13:00</v>
      </c>
      <c r="G159" s="3" t="str" cm="1">
        <f t="array" ref="G1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60" spans="1:7">
      <c r="A160" t="s">
        <v>168</v>
      </c>
      <c r="B160">
        <v>9.92</v>
      </c>
      <c r="C160" t="str">
        <f>IF(WEEKDAY(Tableau1[[#This Row],[Date]],11)&gt;5,"W","S")</f>
        <v>W</v>
      </c>
      <c r="D160" t="str" cm="1">
        <f t="array" ref="D160">_xlfn.IFS(Tableau1[[#This Row],[Jours]]="W","Talon",Tableau1[[#This Row],[Colonne1]]="HP","Consommation normale",G160="HC","Talon")</f>
        <v>Talon</v>
      </c>
      <c r="E160" s="1" t="str">
        <f>LEFT(Tableau1[[#This Row],[Données]],10)</f>
        <v>01/07/2023</v>
      </c>
      <c r="F160" s="3" t="str">
        <f>RIGHT(Tableau1[[#This Row],[Données]],5)</f>
        <v>14:00</v>
      </c>
      <c r="G160" s="3" t="str" cm="1">
        <f t="array" ref="G1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61" spans="1:7">
      <c r="A161" t="s">
        <v>169</v>
      </c>
      <c r="B161">
        <v>10.08</v>
      </c>
      <c r="C161" t="str">
        <f>IF(WEEKDAY(Tableau1[[#This Row],[Date]],11)&gt;5,"W","S")</f>
        <v>W</v>
      </c>
      <c r="D161" t="str" cm="1">
        <f t="array" ref="D161">_xlfn.IFS(Tableau1[[#This Row],[Jours]]="W","Talon",Tableau1[[#This Row],[Colonne1]]="HP","Consommation normale",G161="HC","Talon")</f>
        <v>Talon</v>
      </c>
      <c r="E161" s="1" t="str">
        <f>LEFT(Tableau1[[#This Row],[Données]],10)</f>
        <v>01/07/2023</v>
      </c>
      <c r="F161" s="3" t="str">
        <f>RIGHT(Tableau1[[#This Row],[Données]],5)</f>
        <v>15:00</v>
      </c>
      <c r="G161" s="3" t="str" cm="1">
        <f t="array" ref="G1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62" spans="1:7">
      <c r="A162" t="s">
        <v>170</v>
      </c>
      <c r="B162">
        <v>9.75</v>
      </c>
      <c r="C162" t="str">
        <f>IF(WEEKDAY(Tableau1[[#This Row],[Date]],11)&gt;5,"W","S")</f>
        <v>W</v>
      </c>
      <c r="D162" t="str" cm="1">
        <f t="array" ref="D162">_xlfn.IFS(Tableau1[[#This Row],[Jours]]="W","Talon",Tableau1[[#This Row],[Colonne1]]="HP","Consommation normale",G162="HC","Talon")</f>
        <v>Talon</v>
      </c>
      <c r="E162" s="1" t="str">
        <f>LEFT(Tableau1[[#This Row],[Données]],10)</f>
        <v>01/07/2023</v>
      </c>
      <c r="F162" s="3" t="str">
        <f>RIGHT(Tableau1[[#This Row],[Données]],5)</f>
        <v>16:00</v>
      </c>
      <c r="G162" s="3" t="str" cm="1">
        <f t="array" ref="G1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63" spans="1:7">
      <c r="A163" t="s">
        <v>171</v>
      </c>
      <c r="B163">
        <v>8.75</v>
      </c>
      <c r="C163" t="str">
        <f>IF(WEEKDAY(Tableau1[[#This Row],[Date]],11)&gt;5,"W","S")</f>
        <v>W</v>
      </c>
      <c r="D163" t="str" cm="1">
        <f t="array" ref="D163">_xlfn.IFS(Tableau1[[#This Row],[Jours]]="W","Talon",Tableau1[[#This Row],[Colonne1]]="HP","Consommation normale",G163="HC","Talon")</f>
        <v>Talon</v>
      </c>
      <c r="E163" s="1" t="str">
        <f>LEFT(Tableau1[[#This Row],[Données]],10)</f>
        <v>01/07/2023</v>
      </c>
      <c r="F163" s="3" t="str">
        <f>RIGHT(Tableau1[[#This Row],[Données]],5)</f>
        <v>17:00</v>
      </c>
      <c r="G163" s="3" t="str" cm="1">
        <f t="array" ref="G1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64" spans="1:7">
      <c r="A164" t="s">
        <v>172</v>
      </c>
      <c r="B164">
        <v>8.67</v>
      </c>
      <c r="C164" t="str">
        <f>IF(WEEKDAY(Tableau1[[#This Row],[Date]],11)&gt;5,"W","S")</f>
        <v>W</v>
      </c>
      <c r="D164" t="str" cm="1">
        <f t="array" ref="D164">_xlfn.IFS(Tableau1[[#This Row],[Jours]]="W","Talon",Tableau1[[#This Row],[Colonne1]]="HP","Consommation normale",G164="HC","Talon")</f>
        <v>Talon</v>
      </c>
      <c r="E164" s="1" t="str">
        <f>LEFT(Tableau1[[#This Row],[Données]],10)</f>
        <v>01/07/2023</v>
      </c>
      <c r="F164" s="3" t="str">
        <f>RIGHT(Tableau1[[#This Row],[Données]],5)</f>
        <v>18:00</v>
      </c>
      <c r="G164" s="3" t="str" cm="1">
        <f t="array" ref="G1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65" spans="1:7">
      <c r="A165" t="s">
        <v>173</v>
      </c>
      <c r="B165">
        <v>8.67</v>
      </c>
      <c r="C165" t="str">
        <f>IF(WEEKDAY(Tableau1[[#This Row],[Date]],11)&gt;5,"W","S")</f>
        <v>W</v>
      </c>
      <c r="D165" t="str" cm="1">
        <f t="array" ref="D165">_xlfn.IFS(Tableau1[[#This Row],[Jours]]="W","Talon",Tableau1[[#This Row],[Colonne1]]="HP","Consommation normale",G165="HC","Talon")</f>
        <v>Talon</v>
      </c>
      <c r="E165" s="1" t="str">
        <f>LEFT(Tableau1[[#This Row],[Données]],10)</f>
        <v>01/07/2023</v>
      </c>
      <c r="F165" s="3" t="str">
        <f>RIGHT(Tableau1[[#This Row],[Données]],5)</f>
        <v>19:00</v>
      </c>
      <c r="G165" s="3" t="str" cm="1">
        <f t="array" ref="G1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66" spans="1:7">
      <c r="A166" t="s">
        <v>174</v>
      </c>
      <c r="B166">
        <v>7.67</v>
      </c>
      <c r="C166" t="str">
        <f>IF(WEEKDAY(Tableau1[[#This Row],[Date]],11)&gt;5,"W","S")</f>
        <v>W</v>
      </c>
      <c r="D166" t="str" cm="1">
        <f t="array" ref="D166">_xlfn.IFS(Tableau1[[#This Row],[Jours]]="W","Talon",Tableau1[[#This Row],[Colonne1]]="HP","Consommation normale",G166="HC","Talon")</f>
        <v>Talon</v>
      </c>
      <c r="E166" s="1" t="str">
        <f>LEFT(Tableau1[[#This Row],[Données]],10)</f>
        <v>01/07/2023</v>
      </c>
      <c r="F166" s="3" t="str">
        <f>RIGHT(Tableau1[[#This Row],[Données]],5)</f>
        <v>20:00</v>
      </c>
      <c r="G166" s="3" t="str" cm="1">
        <f t="array" ref="G1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67" spans="1:7">
      <c r="A167" t="s">
        <v>175</v>
      </c>
      <c r="B167">
        <v>7.75</v>
      </c>
      <c r="C167" t="str">
        <f>IF(WEEKDAY(Tableau1[[#This Row],[Date]],11)&gt;5,"W","S")</f>
        <v>W</v>
      </c>
      <c r="D167" t="str" cm="1">
        <f t="array" ref="D167">_xlfn.IFS(Tableau1[[#This Row],[Jours]]="W","Talon",Tableau1[[#This Row],[Colonne1]]="HP","Consommation normale",G167="HC","Talon")</f>
        <v>Talon</v>
      </c>
      <c r="E167" s="1" t="str">
        <f>LEFT(Tableau1[[#This Row],[Données]],10)</f>
        <v>01/07/2023</v>
      </c>
      <c r="F167" s="3" t="str">
        <f>RIGHT(Tableau1[[#This Row],[Données]],5)</f>
        <v>21:00</v>
      </c>
      <c r="G167" s="3" t="str" cm="1">
        <f t="array" ref="G1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68" spans="1:7">
      <c r="A168" t="s">
        <v>176</v>
      </c>
      <c r="B168">
        <v>7.92</v>
      </c>
      <c r="C168" t="str">
        <f>IF(WEEKDAY(Tableau1[[#This Row],[Date]],11)&gt;5,"W","S")</f>
        <v>W</v>
      </c>
      <c r="D168" t="str" cm="1">
        <f t="array" ref="D168">_xlfn.IFS(Tableau1[[#This Row],[Jours]]="W","Talon",Tableau1[[#This Row],[Colonne1]]="HP","Consommation normale",G168="HC","Talon")</f>
        <v>Talon</v>
      </c>
      <c r="E168" s="1" t="str">
        <f>LEFT(Tableau1[[#This Row],[Données]],10)</f>
        <v>01/07/2023</v>
      </c>
      <c r="F168" s="3" t="str">
        <f>RIGHT(Tableau1[[#This Row],[Données]],5)</f>
        <v>22:00</v>
      </c>
      <c r="G168" s="3" t="str" cm="1">
        <f t="array" ref="G1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69" spans="1:7">
      <c r="A169" t="s">
        <v>177</v>
      </c>
      <c r="B169">
        <v>7.75</v>
      </c>
      <c r="C169" t="str">
        <f>IF(WEEKDAY(Tableau1[[#This Row],[Date]],11)&gt;5,"W","S")</f>
        <v>W</v>
      </c>
      <c r="D169" t="str" cm="1">
        <f t="array" ref="D169">_xlfn.IFS(Tableau1[[#This Row],[Jours]]="W","Talon",Tableau1[[#This Row],[Colonne1]]="HP","Consommation normale",G169="HC","Talon")</f>
        <v>Talon</v>
      </c>
      <c r="E169" s="1" t="str">
        <f>LEFT(Tableau1[[#This Row],[Données]],10)</f>
        <v>01/07/2023</v>
      </c>
      <c r="F169" s="3" t="str">
        <f>RIGHT(Tableau1[[#This Row],[Données]],5)</f>
        <v>23:00</v>
      </c>
      <c r="G169" s="3" t="str" cm="1">
        <f t="array" ref="G1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70" spans="1:7">
      <c r="A170" t="s">
        <v>178</v>
      </c>
      <c r="B170">
        <v>7.67</v>
      </c>
      <c r="C170" t="str">
        <f>IF(WEEKDAY(Tableau1[[#This Row],[Date]],11)&gt;5,"W","S")</f>
        <v>W</v>
      </c>
      <c r="D170" t="str" cm="1">
        <f t="array" ref="D170">_xlfn.IFS(Tableau1[[#This Row],[Jours]]="W","Talon",Tableau1[[#This Row],[Colonne1]]="HP","Consommation normale",G170="HC","Talon")</f>
        <v>Talon</v>
      </c>
      <c r="E170" s="1" t="str">
        <f>LEFT(Tableau1[[#This Row],[Données]],10)</f>
        <v>02/07/2023</v>
      </c>
      <c r="F170" s="3" t="str">
        <f>RIGHT(Tableau1[[#This Row],[Données]],5)</f>
        <v>00:00</v>
      </c>
      <c r="G170" s="3" t="str" cm="1">
        <f t="array" ref="G1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71" spans="1:7">
      <c r="A171" t="s">
        <v>179</v>
      </c>
      <c r="B171">
        <v>7.75</v>
      </c>
      <c r="C171" t="str">
        <f>IF(WEEKDAY(Tableau1[[#This Row],[Date]],11)&gt;5,"W","S")</f>
        <v>W</v>
      </c>
      <c r="D171" t="str" cm="1">
        <f t="array" ref="D171">_xlfn.IFS(Tableau1[[#This Row],[Jours]]="W","Talon",Tableau1[[#This Row],[Colonne1]]="HP","Consommation normale",G171="HC","Talon")</f>
        <v>Talon</v>
      </c>
      <c r="E171" s="1" t="str">
        <f>LEFT(Tableau1[[#This Row],[Données]],10)</f>
        <v>02/07/2023</v>
      </c>
      <c r="F171" s="3" t="str">
        <f>RIGHT(Tableau1[[#This Row],[Données]],5)</f>
        <v>01:00</v>
      </c>
      <c r="G171" s="3" t="str" cm="1">
        <f t="array" ref="G1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72" spans="1:7">
      <c r="A172" t="s">
        <v>180</v>
      </c>
      <c r="B172">
        <v>7.83</v>
      </c>
      <c r="C172" t="str">
        <f>IF(WEEKDAY(Tableau1[[#This Row],[Date]],11)&gt;5,"W","S")</f>
        <v>W</v>
      </c>
      <c r="D172" t="str" cm="1">
        <f t="array" ref="D172">_xlfn.IFS(Tableau1[[#This Row],[Jours]]="W","Talon",Tableau1[[#This Row],[Colonne1]]="HP","Consommation normale",G172="HC","Talon")</f>
        <v>Talon</v>
      </c>
      <c r="E172" s="1" t="str">
        <f>LEFT(Tableau1[[#This Row],[Données]],10)</f>
        <v>02/07/2023</v>
      </c>
      <c r="F172" s="3" t="str">
        <f>RIGHT(Tableau1[[#This Row],[Données]],5)</f>
        <v>02:00</v>
      </c>
      <c r="G172" s="3" t="str" cm="1">
        <f t="array" ref="G1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73" spans="1:7">
      <c r="A173" t="s">
        <v>181</v>
      </c>
      <c r="B173">
        <v>7.83</v>
      </c>
      <c r="C173" t="str">
        <f>IF(WEEKDAY(Tableau1[[#This Row],[Date]],11)&gt;5,"W","S")</f>
        <v>W</v>
      </c>
      <c r="D173" t="str" cm="1">
        <f t="array" ref="D173">_xlfn.IFS(Tableau1[[#This Row],[Jours]]="W","Talon",Tableau1[[#This Row],[Colonne1]]="HP","Consommation normale",G173="HC","Talon")</f>
        <v>Talon</v>
      </c>
      <c r="E173" s="1" t="str">
        <f>LEFT(Tableau1[[#This Row],[Données]],10)</f>
        <v>02/07/2023</v>
      </c>
      <c r="F173" s="3" t="str">
        <f>RIGHT(Tableau1[[#This Row],[Données]],5)</f>
        <v>03:00</v>
      </c>
      <c r="G173" s="3" t="str" cm="1">
        <f t="array" ref="G1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74" spans="1:7">
      <c r="A174" t="s">
        <v>182</v>
      </c>
      <c r="B174">
        <v>7.92</v>
      </c>
      <c r="C174" t="str">
        <f>IF(WEEKDAY(Tableau1[[#This Row],[Date]],11)&gt;5,"W","S")</f>
        <v>W</v>
      </c>
      <c r="D174" t="str" cm="1">
        <f t="array" ref="D174">_xlfn.IFS(Tableau1[[#This Row],[Jours]]="W","Talon",Tableau1[[#This Row],[Colonne1]]="HP","Consommation normale",G174="HC","Talon")</f>
        <v>Talon</v>
      </c>
      <c r="E174" s="1" t="str">
        <f>LEFT(Tableau1[[#This Row],[Données]],10)</f>
        <v>02/07/2023</v>
      </c>
      <c r="F174" s="3" t="str">
        <f>RIGHT(Tableau1[[#This Row],[Données]],5)</f>
        <v>04:00</v>
      </c>
      <c r="G174" s="3" t="str" cm="1">
        <f t="array" ref="G1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75" spans="1:7">
      <c r="A175" t="s">
        <v>183</v>
      </c>
      <c r="B175">
        <v>8.5</v>
      </c>
      <c r="C175" t="str">
        <f>IF(WEEKDAY(Tableau1[[#This Row],[Date]],11)&gt;5,"W","S")</f>
        <v>W</v>
      </c>
      <c r="D175" t="str" cm="1">
        <f t="array" ref="D175">_xlfn.IFS(Tableau1[[#This Row],[Jours]]="W","Talon",Tableau1[[#This Row],[Colonne1]]="HP","Consommation normale",G175="HC","Talon")</f>
        <v>Talon</v>
      </c>
      <c r="E175" s="1" t="str">
        <f>LEFT(Tableau1[[#This Row],[Données]],10)</f>
        <v>02/07/2023</v>
      </c>
      <c r="F175" s="3" t="str">
        <f>RIGHT(Tableau1[[#This Row],[Données]],5)</f>
        <v>05:00</v>
      </c>
      <c r="G175" s="3" t="str" cm="1">
        <f t="array" ref="G1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76" spans="1:7">
      <c r="A176" t="s">
        <v>184</v>
      </c>
      <c r="B176">
        <v>8.67</v>
      </c>
      <c r="C176" t="str">
        <f>IF(WEEKDAY(Tableau1[[#This Row],[Date]],11)&gt;5,"W","S")</f>
        <v>W</v>
      </c>
      <c r="D176" t="str" cm="1">
        <f t="array" ref="D176">_xlfn.IFS(Tableau1[[#This Row],[Jours]]="W","Talon",Tableau1[[#This Row],[Colonne1]]="HP","Consommation normale",G176="HC","Talon")</f>
        <v>Talon</v>
      </c>
      <c r="E176" s="1" t="str">
        <f>LEFT(Tableau1[[#This Row],[Données]],10)</f>
        <v>02/07/2023</v>
      </c>
      <c r="F176" s="3" t="str">
        <f>RIGHT(Tableau1[[#This Row],[Données]],5)</f>
        <v>06:00</v>
      </c>
      <c r="G176" s="3" t="str" cm="1">
        <f t="array" ref="G1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77" spans="1:7">
      <c r="A177" t="s">
        <v>185</v>
      </c>
      <c r="B177">
        <v>8.67</v>
      </c>
      <c r="C177" t="str">
        <f>IF(WEEKDAY(Tableau1[[#This Row],[Date]],11)&gt;5,"W","S")</f>
        <v>W</v>
      </c>
      <c r="D177" t="str" cm="1">
        <f t="array" ref="D177">_xlfn.IFS(Tableau1[[#This Row],[Jours]]="W","Talon",Tableau1[[#This Row],[Colonne1]]="HP","Consommation normale",G177="HC","Talon")</f>
        <v>Talon</v>
      </c>
      <c r="E177" s="1" t="str">
        <f>LEFT(Tableau1[[#This Row],[Données]],10)</f>
        <v>02/07/2023</v>
      </c>
      <c r="F177" s="3" t="str">
        <f>RIGHT(Tableau1[[#This Row],[Données]],5)</f>
        <v>07:00</v>
      </c>
      <c r="G177" s="3" t="str" cm="1">
        <f t="array" ref="G1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78" spans="1:7">
      <c r="A178" t="s">
        <v>186</v>
      </c>
      <c r="B178">
        <v>8.5</v>
      </c>
      <c r="C178" t="str">
        <f>IF(WEEKDAY(Tableau1[[#This Row],[Date]],11)&gt;5,"W","S")</f>
        <v>W</v>
      </c>
      <c r="D178" t="str" cm="1">
        <f t="array" ref="D178">_xlfn.IFS(Tableau1[[#This Row],[Jours]]="W","Talon",Tableau1[[#This Row],[Colonne1]]="HP","Consommation normale",G178="HC","Talon")</f>
        <v>Talon</v>
      </c>
      <c r="E178" s="1" t="str">
        <f>LEFT(Tableau1[[#This Row],[Données]],10)</f>
        <v>02/07/2023</v>
      </c>
      <c r="F178" s="3" t="str">
        <f>RIGHT(Tableau1[[#This Row],[Données]],5)</f>
        <v>08:00</v>
      </c>
      <c r="G178" s="3" t="str" cm="1">
        <f t="array" ref="G1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79" spans="1:7">
      <c r="A179" t="s">
        <v>187</v>
      </c>
      <c r="B179">
        <v>8.75</v>
      </c>
      <c r="C179" t="str">
        <f>IF(WEEKDAY(Tableau1[[#This Row],[Date]],11)&gt;5,"W","S")</f>
        <v>W</v>
      </c>
      <c r="D179" t="str" cm="1">
        <f t="array" ref="D179">_xlfn.IFS(Tableau1[[#This Row],[Jours]]="W","Talon",Tableau1[[#This Row],[Colonne1]]="HP","Consommation normale",G179="HC","Talon")</f>
        <v>Talon</v>
      </c>
      <c r="E179" s="1" t="str">
        <f>LEFT(Tableau1[[#This Row],[Données]],10)</f>
        <v>02/07/2023</v>
      </c>
      <c r="F179" s="3" t="str">
        <f>RIGHT(Tableau1[[#This Row],[Données]],5)</f>
        <v>09:00</v>
      </c>
      <c r="G179" s="3" t="str" cm="1">
        <f t="array" ref="G1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80" spans="1:7">
      <c r="A180" t="s">
        <v>188</v>
      </c>
      <c r="B180">
        <v>9.92</v>
      </c>
      <c r="C180" t="str">
        <f>IF(WEEKDAY(Tableau1[[#This Row],[Date]],11)&gt;5,"W","S")</f>
        <v>W</v>
      </c>
      <c r="D180" t="str" cm="1">
        <f t="array" ref="D180">_xlfn.IFS(Tableau1[[#This Row],[Jours]]="W","Talon",Tableau1[[#This Row],[Colonne1]]="HP","Consommation normale",G180="HC","Talon")</f>
        <v>Talon</v>
      </c>
      <c r="E180" s="1" t="str">
        <f>LEFT(Tableau1[[#This Row],[Données]],10)</f>
        <v>02/07/2023</v>
      </c>
      <c r="F180" s="3" t="str">
        <f>RIGHT(Tableau1[[#This Row],[Données]],5)</f>
        <v>10:00</v>
      </c>
      <c r="G180" s="3" t="str" cm="1">
        <f t="array" ref="G1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81" spans="1:7">
      <c r="A181" t="s">
        <v>189</v>
      </c>
      <c r="B181">
        <v>10.17</v>
      </c>
      <c r="C181" t="str">
        <f>IF(WEEKDAY(Tableau1[[#This Row],[Date]],11)&gt;5,"W","S")</f>
        <v>W</v>
      </c>
      <c r="D181" t="str" cm="1">
        <f t="array" ref="D181">_xlfn.IFS(Tableau1[[#This Row],[Jours]]="W","Talon",Tableau1[[#This Row],[Colonne1]]="HP","Consommation normale",G181="HC","Talon")</f>
        <v>Talon</v>
      </c>
      <c r="E181" s="1" t="str">
        <f>LEFT(Tableau1[[#This Row],[Données]],10)</f>
        <v>02/07/2023</v>
      </c>
      <c r="F181" s="3" t="str">
        <f>RIGHT(Tableau1[[#This Row],[Données]],5)</f>
        <v>11:00</v>
      </c>
      <c r="G181" s="3" t="str" cm="1">
        <f t="array" ref="G1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82" spans="1:7">
      <c r="A182" t="s">
        <v>190</v>
      </c>
      <c r="B182">
        <v>10.33</v>
      </c>
      <c r="C182" t="str">
        <f>IF(WEEKDAY(Tableau1[[#This Row],[Date]],11)&gt;5,"W","S")</f>
        <v>W</v>
      </c>
      <c r="D182" t="str" cm="1">
        <f t="array" ref="D182">_xlfn.IFS(Tableau1[[#This Row],[Jours]]="W","Talon",Tableau1[[#This Row],[Colonne1]]="HP","Consommation normale",G182="HC","Talon")</f>
        <v>Talon</v>
      </c>
      <c r="E182" s="1" t="str">
        <f>LEFT(Tableau1[[#This Row],[Données]],10)</f>
        <v>02/07/2023</v>
      </c>
      <c r="F182" s="3" t="str">
        <f>RIGHT(Tableau1[[#This Row],[Données]],5)</f>
        <v>12:00</v>
      </c>
      <c r="G182" s="3" t="str" cm="1">
        <f t="array" ref="G1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83" spans="1:7">
      <c r="A183" t="s">
        <v>191</v>
      </c>
      <c r="B183">
        <v>10.08</v>
      </c>
      <c r="C183" t="str">
        <f>IF(WEEKDAY(Tableau1[[#This Row],[Date]],11)&gt;5,"W","S")</f>
        <v>W</v>
      </c>
      <c r="D183" t="str" cm="1">
        <f t="array" ref="D183">_xlfn.IFS(Tableau1[[#This Row],[Jours]]="W","Talon",Tableau1[[#This Row],[Colonne1]]="HP","Consommation normale",G183="HC","Talon")</f>
        <v>Talon</v>
      </c>
      <c r="E183" s="1" t="str">
        <f>LEFT(Tableau1[[#This Row],[Données]],10)</f>
        <v>02/07/2023</v>
      </c>
      <c r="F183" s="3" t="str">
        <f>RIGHT(Tableau1[[#This Row],[Données]],5)</f>
        <v>13:00</v>
      </c>
      <c r="G183" s="3" t="str" cm="1">
        <f t="array" ref="G1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84" spans="1:7">
      <c r="A184" t="s">
        <v>192</v>
      </c>
      <c r="B184">
        <v>10.08</v>
      </c>
      <c r="C184" t="str">
        <f>IF(WEEKDAY(Tableau1[[#This Row],[Date]],11)&gt;5,"W","S")</f>
        <v>W</v>
      </c>
      <c r="D184" t="str" cm="1">
        <f t="array" ref="D184">_xlfn.IFS(Tableau1[[#This Row],[Jours]]="W","Talon",Tableau1[[#This Row],[Colonne1]]="HP","Consommation normale",G184="HC","Talon")</f>
        <v>Talon</v>
      </c>
      <c r="E184" s="1" t="str">
        <f>LEFT(Tableau1[[#This Row],[Données]],10)</f>
        <v>02/07/2023</v>
      </c>
      <c r="F184" s="3" t="str">
        <f>RIGHT(Tableau1[[#This Row],[Données]],5)</f>
        <v>14:00</v>
      </c>
      <c r="G184" s="3" t="str" cm="1">
        <f t="array" ref="G1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85" spans="1:7">
      <c r="A185" t="s">
        <v>193</v>
      </c>
      <c r="B185">
        <v>10</v>
      </c>
      <c r="C185" t="str">
        <f>IF(WEEKDAY(Tableau1[[#This Row],[Date]],11)&gt;5,"W","S")</f>
        <v>W</v>
      </c>
      <c r="D185" t="str" cm="1">
        <f t="array" ref="D185">_xlfn.IFS(Tableau1[[#This Row],[Jours]]="W","Talon",Tableau1[[#This Row],[Colonne1]]="HP","Consommation normale",G185="HC","Talon")</f>
        <v>Talon</v>
      </c>
      <c r="E185" s="1" t="str">
        <f>LEFT(Tableau1[[#This Row],[Données]],10)</f>
        <v>02/07/2023</v>
      </c>
      <c r="F185" s="3" t="str">
        <f>RIGHT(Tableau1[[#This Row],[Données]],5)</f>
        <v>15:00</v>
      </c>
      <c r="G185" s="3" t="str" cm="1">
        <f t="array" ref="G1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86" spans="1:7">
      <c r="A186" t="s">
        <v>194</v>
      </c>
      <c r="B186">
        <v>9.83</v>
      </c>
      <c r="C186" t="str">
        <f>IF(WEEKDAY(Tableau1[[#This Row],[Date]],11)&gt;5,"W","S")</f>
        <v>W</v>
      </c>
      <c r="D186" t="str" cm="1">
        <f t="array" ref="D186">_xlfn.IFS(Tableau1[[#This Row],[Jours]]="W","Talon",Tableau1[[#This Row],[Colonne1]]="HP","Consommation normale",G186="HC","Talon")</f>
        <v>Talon</v>
      </c>
      <c r="E186" s="1" t="str">
        <f>LEFT(Tableau1[[#This Row],[Données]],10)</f>
        <v>02/07/2023</v>
      </c>
      <c r="F186" s="3" t="str">
        <f>RIGHT(Tableau1[[#This Row],[Données]],5)</f>
        <v>16:00</v>
      </c>
      <c r="G186" s="3" t="str" cm="1">
        <f t="array" ref="G1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87" spans="1:7">
      <c r="A187" t="s">
        <v>195</v>
      </c>
      <c r="B187">
        <v>8.75</v>
      </c>
      <c r="C187" t="str">
        <f>IF(WEEKDAY(Tableau1[[#This Row],[Date]],11)&gt;5,"W","S")</f>
        <v>W</v>
      </c>
      <c r="D187" t="str" cm="1">
        <f t="array" ref="D187">_xlfn.IFS(Tableau1[[#This Row],[Jours]]="W","Talon",Tableau1[[#This Row],[Colonne1]]="HP","Consommation normale",G187="HC","Talon")</f>
        <v>Talon</v>
      </c>
      <c r="E187" s="1" t="str">
        <f>LEFT(Tableau1[[#This Row],[Données]],10)</f>
        <v>02/07/2023</v>
      </c>
      <c r="F187" s="3" t="str">
        <f>RIGHT(Tableau1[[#This Row],[Données]],5)</f>
        <v>17:00</v>
      </c>
      <c r="G187" s="3" t="str" cm="1">
        <f t="array" ref="G1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88" spans="1:7">
      <c r="A188" t="s">
        <v>196</v>
      </c>
      <c r="B188">
        <v>8.58</v>
      </c>
      <c r="C188" t="str">
        <f>IF(WEEKDAY(Tableau1[[#This Row],[Date]],11)&gt;5,"W","S")</f>
        <v>W</v>
      </c>
      <c r="D188" t="str" cm="1">
        <f t="array" ref="D188">_xlfn.IFS(Tableau1[[#This Row],[Jours]]="W","Talon",Tableau1[[#This Row],[Colonne1]]="HP","Consommation normale",G188="HC","Talon")</f>
        <v>Talon</v>
      </c>
      <c r="E188" s="1" t="str">
        <f>LEFT(Tableau1[[#This Row],[Données]],10)</f>
        <v>02/07/2023</v>
      </c>
      <c r="F188" s="3" t="str">
        <f>RIGHT(Tableau1[[#This Row],[Données]],5)</f>
        <v>18:00</v>
      </c>
      <c r="G188" s="3" t="str" cm="1">
        <f t="array" ref="G1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89" spans="1:7">
      <c r="A189" t="s">
        <v>197</v>
      </c>
      <c r="B189">
        <v>8.58</v>
      </c>
      <c r="C189" t="str">
        <f>IF(WEEKDAY(Tableau1[[#This Row],[Date]],11)&gt;5,"W","S")</f>
        <v>W</v>
      </c>
      <c r="D189" t="str" cm="1">
        <f t="array" ref="D189">_xlfn.IFS(Tableau1[[#This Row],[Jours]]="W","Talon",Tableau1[[#This Row],[Colonne1]]="HP","Consommation normale",G189="HC","Talon")</f>
        <v>Talon</v>
      </c>
      <c r="E189" s="1" t="str">
        <f>LEFT(Tableau1[[#This Row],[Données]],10)</f>
        <v>02/07/2023</v>
      </c>
      <c r="F189" s="3" t="str">
        <f>RIGHT(Tableau1[[#This Row],[Données]],5)</f>
        <v>19:00</v>
      </c>
      <c r="G189" s="3" t="str" cm="1">
        <f t="array" ref="G1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90" spans="1:7">
      <c r="A190" t="s">
        <v>198</v>
      </c>
      <c r="B190">
        <v>7.58</v>
      </c>
      <c r="C190" t="str">
        <f>IF(WEEKDAY(Tableau1[[#This Row],[Date]],11)&gt;5,"W","S")</f>
        <v>W</v>
      </c>
      <c r="D190" t="str" cm="1">
        <f t="array" ref="D190">_xlfn.IFS(Tableau1[[#This Row],[Jours]]="W","Talon",Tableau1[[#This Row],[Colonne1]]="HP","Consommation normale",G190="HC","Talon")</f>
        <v>Talon</v>
      </c>
      <c r="E190" s="1" t="str">
        <f>LEFT(Tableau1[[#This Row],[Données]],10)</f>
        <v>02/07/2023</v>
      </c>
      <c r="F190" s="3" t="str">
        <f>RIGHT(Tableau1[[#This Row],[Données]],5)</f>
        <v>20:00</v>
      </c>
      <c r="G190" s="3" t="str" cm="1">
        <f t="array" ref="G1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91" spans="1:7">
      <c r="A191" t="s">
        <v>199</v>
      </c>
      <c r="B191">
        <v>7.58</v>
      </c>
      <c r="C191" t="str">
        <f>IF(WEEKDAY(Tableau1[[#This Row],[Date]],11)&gt;5,"W","S")</f>
        <v>W</v>
      </c>
      <c r="D191" t="str" cm="1">
        <f t="array" ref="D191">_xlfn.IFS(Tableau1[[#This Row],[Jours]]="W","Talon",Tableau1[[#This Row],[Colonne1]]="HP","Consommation normale",G191="HC","Talon")</f>
        <v>Talon</v>
      </c>
      <c r="E191" s="1" t="str">
        <f>LEFT(Tableau1[[#This Row],[Données]],10)</f>
        <v>02/07/2023</v>
      </c>
      <c r="F191" s="3" t="str">
        <f>RIGHT(Tableau1[[#This Row],[Données]],5)</f>
        <v>21:00</v>
      </c>
      <c r="G191" s="3" t="str" cm="1">
        <f t="array" ref="G1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192" spans="1:7">
      <c r="A192" t="s">
        <v>200</v>
      </c>
      <c r="B192">
        <v>7.67</v>
      </c>
      <c r="C192" t="str">
        <f>IF(WEEKDAY(Tableau1[[#This Row],[Date]],11)&gt;5,"W","S")</f>
        <v>W</v>
      </c>
      <c r="D192" t="str" cm="1">
        <f t="array" ref="D192">_xlfn.IFS(Tableau1[[#This Row],[Jours]]="W","Talon",Tableau1[[#This Row],[Colonne1]]="HP","Consommation normale",G192="HC","Talon")</f>
        <v>Talon</v>
      </c>
      <c r="E192" s="1" t="str">
        <f>LEFT(Tableau1[[#This Row],[Données]],10)</f>
        <v>02/07/2023</v>
      </c>
      <c r="F192" s="3" t="str">
        <f>RIGHT(Tableau1[[#This Row],[Données]],5)</f>
        <v>22:00</v>
      </c>
      <c r="G192" s="3" t="str" cm="1">
        <f t="array" ref="G1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93" spans="1:7">
      <c r="A193" t="s">
        <v>201</v>
      </c>
      <c r="B193">
        <v>7.67</v>
      </c>
      <c r="C193" t="str">
        <f>IF(WEEKDAY(Tableau1[[#This Row],[Date]],11)&gt;5,"W","S")</f>
        <v>W</v>
      </c>
      <c r="D193" t="str" cm="1">
        <f t="array" ref="D193">_xlfn.IFS(Tableau1[[#This Row],[Jours]]="W","Talon",Tableau1[[#This Row],[Colonne1]]="HP","Consommation normale",G193="HC","Talon")</f>
        <v>Talon</v>
      </c>
      <c r="E193" s="1" t="str">
        <f>LEFT(Tableau1[[#This Row],[Données]],10)</f>
        <v>02/07/2023</v>
      </c>
      <c r="F193" s="3" t="str">
        <f>RIGHT(Tableau1[[#This Row],[Données]],5)</f>
        <v>23:00</v>
      </c>
      <c r="G193" s="3" t="str" cm="1">
        <f t="array" ref="G1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94" spans="1:7">
      <c r="A194" t="s">
        <v>202</v>
      </c>
      <c r="B194">
        <v>7.67</v>
      </c>
      <c r="C194" t="str">
        <f>IF(WEEKDAY(Tableau1[[#This Row],[Date]],11)&gt;5,"W","S")</f>
        <v>S</v>
      </c>
      <c r="D194" t="str" cm="1">
        <f t="array" ref="D194">_xlfn.IFS(Tableau1[[#This Row],[Jours]]="W","Talon",Tableau1[[#This Row],[Colonne1]]="HP","Consommation normale",G194="HC","Talon")</f>
        <v>Talon</v>
      </c>
      <c r="E194" s="1" t="str">
        <f>LEFT(Tableau1[[#This Row],[Données]],10)</f>
        <v>03/07/2023</v>
      </c>
      <c r="F194" s="3" t="str">
        <f>RIGHT(Tableau1[[#This Row],[Données]],5)</f>
        <v>00:00</v>
      </c>
      <c r="G194" s="3" t="str" cm="1">
        <f t="array" ref="G1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95" spans="1:7">
      <c r="A195" t="s">
        <v>203</v>
      </c>
      <c r="B195">
        <v>7.67</v>
      </c>
      <c r="C195" t="str">
        <f>IF(WEEKDAY(Tableau1[[#This Row],[Date]],11)&gt;5,"W","S")</f>
        <v>S</v>
      </c>
      <c r="D195" t="str" cm="1">
        <f t="array" ref="D195">_xlfn.IFS(Tableau1[[#This Row],[Jours]]="W","Talon",Tableau1[[#This Row],[Colonne1]]="HP","Consommation normale",G195="HC","Talon")</f>
        <v>Talon</v>
      </c>
      <c r="E195" s="1" t="str">
        <f>LEFT(Tableau1[[#This Row],[Données]],10)</f>
        <v>03/07/2023</v>
      </c>
      <c r="F195" s="3" t="str">
        <f>RIGHT(Tableau1[[#This Row],[Données]],5)</f>
        <v>01:00</v>
      </c>
      <c r="G195" s="3" t="str" cm="1">
        <f t="array" ref="G1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96" spans="1:7">
      <c r="A196" t="s">
        <v>204</v>
      </c>
      <c r="B196">
        <v>7.67</v>
      </c>
      <c r="C196" t="str">
        <f>IF(WEEKDAY(Tableau1[[#This Row],[Date]],11)&gt;5,"W","S")</f>
        <v>S</v>
      </c>
      <c r="D196" t="str" cm="1">
        <f t="array" ref="D196">_xlfn.IFS(Tableau1[[#This Row],[Jours]]="W","Talon",Tableau1[[#This Row],[Colonne1]]="HP","Consommation normale",G196="HC","Talon")</f>
        <v>Talon</v>
      </c>
      <c r="E196" s="1" t="str">
        <f>LEFT(Tableau1[[#This Row],[Données]],10)</f>
        <v>03/07/2023</v>
      </c>
      <c r="F196" s="3" t="str">
        <f>RIGHT(Tableau1[[#This Row],[Données]],5)</f>
        <v>02:00</v>
      </c>
      <c r="G196" s="3" t="str" cm="1">
        <f t="array" ref="G1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97" spans="1:7">
      <c r="A197" t="s">
        <v>205</v>
      </c>
      <c r="B197">
        <v>7.83</v>
      </c>
      <c r="C197" t="str">
        <f>IF(WEEKDAY(Tableau1[[#This Row],[Date]],11)&gt;5,"W","S")</f>
        <v>S</v>
      </c>
      <c r="D197" t="str" cm="1">
        <f t="array" ref="D197">_xlfn.IFS(Tableau1[[#This Row],[Jours]]="W","Talon",Tableau1[[#This Row],[Colonne1]]="HP","Consommation normale",G197="HC","Talon")</f>
        <v>Talon</v>
      </c>
      <c r="E197" s="1" t="str">
        <f>LEFT(Tableau1[[#This Row],[Données]],10)</f>
        <v>03/07/2023</v>
      </c>
      <c r="F197" s="3" t="str">
        <f>RIGHT(Tableau1[[#This Row],[Données]],5)</f>
        <v>03:00</v>
      </c>
      <c r="G197" s="3" t="str" cm="1">
        <f t="array" ref="G1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98" spans="1:7">
      <c r="A198" t="s">
        <v>206</v>
      </c>
      <c r="B198">
        <v>9.42</v>
      </c>
      <c r="C198" t="str">
        <f>IF(WEEKDAY(Tableau1[[#This Row],[Date]],11)&gt;5,"W","S")</f>
        <v>S</v>
      </c>
      <c r="D198" t="str" cm="1">
        <f t="array" ref="D198">_xlfn.IFS(Tableau1[[#This Row],[Jours]]="W","Talon",Tableau1[[#This Row],[Colonne1]]="HP","Consommation normale",G198="HC","Talon")</f>
        <v>Talon</v>
      </c>
      <c r="E198" s="1" t="str">
        <f>LEFT(Tableau1[[#This Row],[Données]],10)</f>
        <v>03/07/2023</v>
      </c>
      <c r="F198" s="3" t="str">
        <f>RIGHT(Tableau1[[#This Row],[Données]],5)</f>
        <v>04:00</v>
      </c>
      <c r="G198" s="3" t="str" cm="1">
        <f t="array" ref="G1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199" spans="1:7">
      <c r="A199" t="s">
        <v>207</v>
      </c>
      <c r="B199">
        <v>37.58</v>
      </c>
      <c r="C199" t="str">
        <f>IF(WEEKDAY(Tableau1[[#This Row],[Date]],11)&gt;5,"W","S")</f>
        <v>S</v>
      </c>
      <c r="D199" t="str" cm="1">
        <f t="array" ref="D199">_xlfn.IFS(Tableau1[[#This Row],[Jours]]="W","Talon",Tableau1[[#This Row],[Colonne1]]="HP","Consommation normale",G199="HC","Talon")</f>
        <v>Talon</v>
      </c>
      <c r="E199" s="1" t="str">
        <f>LEFT(Tableau1[[#This Row],[Données]],10)</f>
        <v>03/07/2023</v>
      </c>
      <c r="F199" s="3" t="str">
        <f>RIGHT(Tableau1[[#This Row],[Données]],5)</f>
        <v>05:00</v>
      </c>
      <c r="G199" s="3" t="str" cm="1">
        <f t="array" ref="G1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00" spans="1:7">
      <c r="A200" t="s">
        <v>208</v>
      </c>
      <c r="B200">
        <v>36.83</v>
      </c>
      <c r="C200" t="str">
        <f>IF(WEEKDAY(Tableau1[[#This Row],[Date]],11)&gt;5,"W","S")</f>
        <v>S</v>
      </c>
      <c r="D200" t="str" cm="1">
        <f t="array" ref="D200">_xlfn.IFS(Tableau1[[#This Row],[Jours]]="W","Talon",Tableau1[[#This Row],[Colonne1]]="HP","Consommation normale",G200="HC","Talon")</f>
        <v>Consommation normale</v>
      </c>
      <c r="E200" s="1" t="str">
        <f>LEFT(Tableau1[[#This Row],[Données]],10)</f>
        <v>03/07/2023</v>
      </c>
      <c r="F200" s="3" t="str">
        <f>RIGHT(Tableau1[[#This Row],[Données]],5)</f>
        <v>06:00</v>
      </c>
      <c r="G200" s="3" t="str" cm="1">
        <f t="array" ref="G2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01" spans="1:7">
      <c r="A201" t="s">
        <v>209</v>
      </c>
      <c r="B201">
        <v>44.67</v>
      </c>
      <c r="C201" t="str">
        <f>IF(WEEKDAY(Tableau1[[#This Row],[Date]],11)&gt;5,"W","S")</f>
        <v>S</v>
      </c>
      <c r="D201" t="str" cm="1">
        <f t="array" ref="D201">_xlfn.IFS(Tableau1[[#This Row],[Jours]]="W","Talon",Tableau1[[#This Row],[Colonne1]]="HP","Consommation normale",G201="HC","Talon")</f>
        <v>Consommation normale</v>
      </c>
      <c r="E201" s="1" t="str">
        <f>LEFT(Tableau1[[#This Row],[Données]],10)</f>
        <v>03/07/2023</v>
      </c>
      <c r="F201" s="3" t="str">
        <f>RIGHT(Tableau1[[#This Row],[Données]],5)</f>
        <v>07:00</v>
      </c>
      <c r="G201" s="3" t="str" cm="1">
        <f t="array" ref="G2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02" spans="1:7">
      <c r="A202" t="s">
        <v>210</v>
      </c>
      <c r="B202">
        <v>50.58</v>
      </c>
      <c r="C202" t="str">
        <f>IF(WEEKDAY(Tableau1[[#This Row],[Date]],11)&gt;5,"W","S")</f>
        <v>S</v>
      </c>
      <c r="D202" t="str" cm="1">
        <f t="array" ref="D202">_xlfn.IFS(Tableau1[[#This Row],[Jours]]="W","Talon",Tableau1[[#This Row],[Colonne1]]="HP","Consommation normale",G202="HC","Talon")</f>
        <v>Consommation normale</v>
      </c>
      <c r="E202" s="1" t="str">
        <f>LEFT(Tableau1[[#This Row],[Données]],10)</f>
        <v>03/07/2023</v>
      </c>
      <c r="F202" s="3" t="str">
        <f>RIGHT(Tableau1[[#This Row],[Données]],5)</f>
        <v>08:00</v>
      </c>
      <c r="G202" s="3" t="str" cm="1">
        <f t="array" ref="G2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03" spans="1:7">
      <c r="A203" t="s">
        <v>211</v>
      </c>
      <c r="B203">
        <v>58</v>
      </c>
      <c r="C203" t="str">
        <f>IF(WEEKDAY(Tableau1[[#This Row],[Date]],11)&gt;5,"W","S")</f>
        <v>S</v>
      </c>
      <c r="D203" t="str" cm="1">
        <f t="array" ref="D203">_xlfn.IFS(Tableau1[[#This Row],[Jours]]="W","Talon",Tableau1[[#This Row],[Colonne1]]="HP","Consommation normale",G203="HC","Talon")</f>
        <v>Consommation normale</v>
      </c>
      <c r="E203" s="1" t="str">
        <f>LEFT(Tableau1[[#This Row],[Données]],10)</f>
        <v>03/07/2023</v>
      </c>
      <c r="F203" s="3" t="str">
        <f>RIGHT(Tableau1[[#This Row],[Données]],5)</f>
        <v>09:00</v>
      </c>
      <c r="G203" s="3" t="str" cm="1">
        <f t="array" ref="G2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04" spans="1:7">
      <c r="A204" t="s">
        <v>212</v>
      </c>
      <c r="B204">
        <v>69.75</v>
      </c>
      <c r="C204" t="str">
        <f>IF(WEEKDAY(Tableau1[[#This Row],[Date]],11)&gt;5,"W","S")</f>
        <v>S</v>
      </c>
      <c r="D204" t="str" cm="1">
        <f t="array" ref="D204">_xlfn.IFS(Tableau1[[#This Row],[Jours]]="W","Talon",Tableau1[[#This Row],[Colonne1]]="HP","Consommation normale",G204="HC","Talon")</f>
        <v>Consommation normale</v>
      </c>
      <c r="E204" s="1" t="str">
        <f>LEFT(Tableau1[[#This Row],[Données]],10)</f>
        <v>03/07/2023</v>
      </c>
      <c r="F204" s="3" t="str">
        <f>RIGHT(Tableau1[[#This Row],[Données]],5)</f>
        <v>10:00</v>
      </c>
      <c r="G204" s="3" t="str" cm="1">
        <f t="array" ref="G2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05" spans="1:7">
      <c r="A205" t="s">
        <v>213</v>
      </c>
      <c r="B205">
        <v>68.75</v>
      </c>
      <c r="C205" t="str">
        <f>IF(WEEKDAY(Tableau1[[#This Row],[Date]],11)&gt;5,"W","S")</f>
        <v>S</v>
      </c>
      <c r="D205" t="str" cm="1">
        <f t="array" ref="D205">_xlfn.IFS(Tableau1[[#This Row],[Jours]]="W","Talon",Tableau1[[#This Row],[Colonne1]]="HP","Consommation normale",G205="HC","Talon")</f>
        <v>Consommation normale</v>
      </c>
      <c r="E205" s="1" t="str">
        <f>LEFT(Tableau1[[#This Row],[Données]],10)</f>
        <v>03/07/2023</v>
      </c>
      <c r="F205" s="3" t="str">
        <f>RIGHT(Tableau1[[#This Row],[Données]],5)</f>
        <v>11:00</v>
      </c>
      <c r="G205" s="3" t="str" cm="1">
        <f t="array" ref="G2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06" spans="1:7">
      <c r="A206" t="s">
        <v>214</v>
      </c>
      <c r="B206">
        <v>73.42</v>
      </c>
      <c r="C206" t="str">
        <f>IF(WEEKDAY(Tableau1[[#This Row],[Date]],11)&gt;5,"W","S")</f>
        <v>S</v>
      </c>
      <c r="D206" t="str" cm="1">
        <f t="array" ref="D206">_xlfn.IFS(Tableau1[[#This Row],[Jours]]="W","Talon",Tableau1[[#This Row],[Colonne1]]="HP","Consommation normale",G206="HC","Talon")</f>
        <v>Consommation normale</v>
      </c>
      <c r="E206" s="1" t="str">
        <f>LEFT(Tableau1[[#This Row],[Données]],10)</f>
        <v>03/07/2023</v>
      </c>
      <c r="F206" s="3" t="str">
        <f>RIGHT(Tableau1[[#This Row],[Données]],5)</f>
        <v>12:00</v>
      </c>
      <c r="G206" s="3" t="str" cm="1">
        <f t="array" ref="G2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07" spans="1:7">
      <c r="A207" t="s">
        <v>215</v>
      </c>
      <c r="B207">
        <v>72.33</v>
      </c>
      <c r="C207" t="str">
        <f>IF(WEEKDAY(Tableau1[[#This Row],[Date]],11)&gt;5,"W","S")</f>
        <v>S</v>
      </c>
      <c r="D207" t="str" cm="1">
        <f t="array" ref="D207">_xlfn.IFS(Tableau1[[#This Row],[Jours]]="W","Talon",Tableau1[[#This Row],[Colonne1]]="HP","Consommation normale",G207="HC","Talon")</f>
        <v>Consommation normale</v>
      </c>
      <c r="E207" s="1" t="str">
        <f>LEFT(Tableau1[[#This Row],[Données]],10)</f>
        <v>03/07/2023</v>
      </c>
      <c r="F207" s="3" t="str">
        <f>RIGHT(Tableau1[[#This Row],[Données]],5)</f>
        <v>13:00</v>
      </c>
      <c r="G207" s="3" t="str" cm="1">
        <f t="array" ref="G2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08" spans="1:7">
      <c r="A208" t="s">
        <v>216</v>
      </c>
      <c r="B208">
        <v>73</v>
      </c>
      <c r="C208" t="str">
        <f>IF(WEEKDAY(Tableau1[[#This Row],[Date]],11)&gt;5,"W","S")</f>
        <v>S</v>
      </c>
      <c r="D208" t="str" cm="1">
        <f t="array" ref="D208">_xlfn.IFS(Tableau1[[#This Row],[Jours]]="W","Talon",Tableau1[[#This Row],[Colonne1]]="HP","Consommation normale",G208="HC","Talon")</f>
        <v>Consommation normale</v>
      </c>
      <c r="E208" s="1" t="str">
        <f>LEFT(Tableau1[[#This Row],[Données]],10)</f>
        <v>03/07/2023</v>
      </c>
      <c r="F208" s="3" t="str">
        <f>RIGHT(Tableau1[[#This Row],[Données]],5)</f>
        <v>14:00</v>
      </c>
      <c r="G208" s="3" t="str" cm="1">
        <f t="array" ref="G2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09" spans="1:7">
      <c r="A209" t="s">
        <v>217</v>
      </c>
      <c r="B209">
        <v>71.67</v>
      </c>
      <c r="C209" t="str">
        <f>IF(WEEKDAY(Tableau1[[#This Row],[Date]],11)&gt;5,"W","S")</f>
        <v>S</v>
      </c>
      <c r="D209" t="str" cm="1">
        <f t="array" ref="D209">_xlfn.IFS(Tableau1[[#This Row],[Jours]]="W","Talon",Tableau1[[#This Row],[Colonne1]]="HP","Consommation normale",G209="HC","Talon")</f>
        <v>Consommation normale</v>
      </c>
      <c r="E209" s="1" t="str">
        <f>LEFT(Tableau1[[#This Row],[Données]],10)</f>
        <v>03/07/2023</v>
      </c>
      <c r="F209" s="3" t="str">
        <f>RIGHT(Tableau1[[#This Row],[Données]],5)</f>
        <v>15:00</v>
      </c>
      <c r="G209" s="3" t="str" cm="1">
        <f t="array" ref="G2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10" spans="1:7">
      <c r="A210" t="s">
        <v>218</v>
      </c>
      <c r="B210">
        <v>66.92</v>
      </c>
      <c r="C210" t="str">
        <f>IF(WEEKDAY(Tableau1[[#This Row],[Date]],11)&gt;5,"W","S")</f>
        <v>S</v>
      </c>
      <c r="D210" t="str" cm="1">
        <f t="array" ref="D210">_xlfn.IFS(Tableau1[[#This Row],[Jours]]="W","Talon",Tableau1[[#This Row],[Colonne1]]="HP","Consommation normale",G210="HC","Talon")</f>
        <v>Consommation normale</v>
      </c>
      <c r="E210" s="1" t="str">
        <f>LEFT(Tableau1[[#This Row],[Données]],10)</f>
        <v>03/07/2023</v>
      </c>
      <c r="F210" s="3" t="str">
        <f>RIGHT(Tableau1[[#This Row],[Données]],5)</f>
        <v>16:00</v>
      </c>
      <c r="G210" s="3" t="str" cm="1">
        <f t="array" ref="G2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11" spans="1:7">
      <c r="A211" t="s">
        <v>219</v>
      </c>
      <c r="B211">
        <v>61.83</v>
      </c>
      <c r="C211" t="str">
        <f>IF(WEEKDAY(Tableau1[[#This Row],[Date]],11)&gt;5,"W","S")</f>
        <v>S</v>
      </c>
      <c r="D211" t="str" cm="1">
        <f t="array" ref="D211">_xlfn.IFS(Tableau1[[#This Row],[Jours]]="W","Talon",Tableau1[[#This Row],[Colonne1]]="HP","Consommation normale",G211="HC","Talon")</f>
        <v>Consommation normale</v>
      </c>
      <c r="E211" s="1" t="str">
        <f>LEFT(Tableau1[[#This Row],[Données]],10)</f>
        <v>03/07/2023</v>
      </c>
      <c r="F211" s="3" t="str">
        <f>RIGHT(Tableau1[[#This Row],[Données]],5)</f>
        <v>17:00</v>
      </c>
      <c r="G211" s="3" t="str" cm="1">
        <f t="array" ref="G2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12" spans="1:7">
      <c r="A212" t="s">
        <v>220</v>
      </c>
      <c r="B212">
        <v>62.5</v>
      </c>
      <c r="C212" t="str">
        <f>IF(WEEKDAY(Tableau1[[#This Row],[Date]],11)&gt;5,"W","S")</f>
        <v>S</v>
      </c>
      <c r="D212" t="str" cm="1">
        <f t="array" ref="D212">_xlfn.IFS(Tableau1[[#This Row],[Jours]]="W","Talon",Tableau1[[#This Row],[Colonne1]]="HP","Consommation normale",G212="HC","Talon")</f>
        <v>Consommation normale</v>
      </c>
      <c r="E212" s="1" t="str">
        <f>LEFT(Tableau1[[#This Row],[Données]],10)</f>
        <v>03/07/2023</v>
      </c>
      <c r="F212" s="3" t="str">
        <f>RIGHT(Tableau1[[#This Row],[Données]],5)</f>
        <v>18:00</v>
      </c>
      <c r="G212" s="3" t="str" cm="1">
        <f t="array" ref="G2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13" spans="1:7">
      <c r="A213" t="s">
        <v>221</v>
      </c>
      <c r="B213">
        <v>60.92</v>
      </c>
      <c r="C213" t="str">
        <f>IF(WEEKDAY(Tableau1[[#This Row],[Date]],11)&gt;5,"W","S")</f>
        <v>S</v>
      </c>
      <c r="D213" t="str" cm="1">
        <f t="array" ref="D213">_xlfn.IFS(Tableau1[[#This Row],[Jours]]="W","Talon",Tableau1[[#This Row],[Colonne1]]="HP","Consommation normale",G213="HC","Talon")</f>
        <v>Consommation normale</v>
      </c>
      <c r="E213" s="1" t="str">
        <f>LEFT(Tableau1[[#This Row],[Données]],10)</f>
        <v>03/07/2023</v>
      </c>
      <c r="F213" s="3" t="str">
        <f>RIGHT(Tableau1[[#This Row],[Données]],5)</f>
        <v>19:00</v>
      </c>
      <c r="G213" s="3" t="str" cm="1">
        <f t="array" ref="G2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14" spans="1:7">
      <c r="A214" t="s">
        <v>222</v>
      </c>
      <c r="B214">
        <v>56.75</v>
      </c>
      <c r="C214" t="str">
        <f>IF(WEEKDAY(Tableau1[[#This Row],[Date]],11)&gt;5,"W","S")</f>
        <v>S</v>
      </c>
      <c r="D214" t="str" cm="1">
        <f t="array" ref="D214">_xlfn.IFS(Tableau1[[#This Row],[Jours]]="W","Talon",Tableau1[[#This Row],[Colonne1]]="HP","Consommation normale",G214="HC","Talon")</f>
        <v>Consommation normale</v>
      </c>
      <c r="E214" s="1" t="str">
        <f>LEFT(Tableau1[[#This Row],[Données]],10)</f>
        <v>03/07/2023</v>
      </c>
      <c r="F214" s="3" t="str">
        <f>RIGHT(Tableau1[[#This Row],[Données]],5)</f>
        <v>20:00</v>
      </c>
      <c r="G214" s="3" t="str" cm="1">
        <f t="array" ref="G2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15" spans="1:7">
      <c r="A215" t="s">
        <v>223</v>
      </c>
      <c r="B215">
        <v>57.92</v>
      </c>
      <c r="C215" t="str">
        <f>IF(WEEKDAY(Tableau1[[#This Row],[Date]],11)&gt;5,"W","S")</f>
        <v>S</v>
      </c>
      <c r="D215" t="str" cm="1">
        <f t="array" ref="D215">_xlfn.IFS(Tableau1[[#This Row],[Jours]]="W","Talon",Tableau1[[#This Row],[Colonne1]]="HP","Consommation normale",G215="HC","Talon")</f>
        <v>Consommation normale</v>
      </c>
      <c r="E215" s="1" t="str">
        <f>LEFT(Tableau1[[#This Row],[Données]],10)</f>
        <v>03/07/2023</v>
      </c>
      <c r="F215" s="3" t="str">
        <f>RIGHT(Tableau1[[#This Row],[Données]],5)</f>
        <v>21:00</v>
      </c>
      <c r="G215" s="3" t="str" cm="1">
        <f t="array" ref="G2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16" spans="1:7">
      <c r="A216" t="s">
        <v>224</v>
      </c>
      <c r="B216">
        <v>63.5</v>
      </c>
      <c r="C216" t="str">
        <f>IF(WEEKDAY(Tableau1[[#This Row],[Date]],11)&gt;5,"W","S")</f>
        <v>S</v>
      </c>
      <c r="D216" t="str" cm="1">
        <f t="array" ref="D216">_xlfn.IFS(Tableau1[[#This Row],[Jours]]="W","Talon",Tableau1[[#This Row],[Colonne1]]="HP","Consommation normale",G216="HC","Talon")</f>
        <v>Talon</v>
      </c>
      <c r="E216" s="1" t="str">
        <f>LEFT(Tableau1[[#This Row],[Données]],10)</f>
        <v>03/07/2023</v>
      </c>
      <c r="F216" s="3" t="str">
        <f>RIGHT(Tableau1[[#This Row],[Données]],5)</f>
        <v>22:00</v>
      </c>
      <c r="G216" s="3" t="str" cm="1">
        <f t="array" ref="G2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17" spans="1:7">
      <c r="A217" t="s">
        <v>225</v>
      </c>
      <c r="B217">
        <v>55.75</v>
      </c>
      <c r="C217" t="str">
        <f>IF(WEEKDAY(Tableau1[[#This Row],[Date]],11)&gt;5,"W","S")</f>
        <v>S</v>
      </c>
      <c r="D217" t="str" cm="1">
        <f t="array" ref="D217">_xlfn.IFS(Tableau1[[#This Row],[Jours]]="W","Talon",Tableau1[[#This Row],[Colonne1]]="HP","Consommation normale",G217="HC","Talon")</f>
        <v>Talon</v>
      </c>
      <c r="E217" s="1" t="str">
        <f>LEFT(Tableau1[[#This Row],[Données]],10)</f>
        <v>03/07/2023</v>
      </c>
      <c r="F217" s="3" t="str">
        <f>RIGHT(Tableau1[[#This Row],[Données]],5)</f>
        <v>23:00</v>
      </c>
      <c r="G217" s="3" t="str" cm="1">
        <f t="array" ref="G2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18" spans="1:7">
      <c r="A218" t="s">
        <v>226</v>
      </c>
      <c r="B218">
        <v>57.17</v>
      </c>
      <c r="C218" t="str">
        <f>IF(WEEKDAY(Tableau1[[#This Row],[Date]],11)&gt;5,"W","S")</f>
        <v>S</v>
      </c>
      <c r="D218" t="str" cm="1">
        <f t="array" ref="D218">_xlfn.IFS(Tableau1[[#This Row],[Jours]]="W","Talon",Tableau1[[#This Row],[Colonne1]]="HP","Consommation normale",G218="HC","Talon")</f>
        <v>Talon</v>
      </c>
      <c r="E218" s="1" t="str">
        <f>LEFT(Tableau1[[#This Row],[Données]],10)</f>
        <v>04/07/2023</v>
      </c>
      <c r="F218" s="3" t="str">
        <f>RIGHT(Tableau1[[#This Row],[Données]],5)</f>
        <v>00:00</v>
      </c>
      <c r="G218" s="3" t="str" cm="1">
        <f t="array" ref="G2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19" spans="1:7">
      <c r="A219" t="s">
        <v>227</v>
      </c>
      <c r="B219">
        <v>54.33</v>
      </c>
      <c r="C219" t="str">
        <f>IF(WEEKDAY(Tableau1[[#This Row],[Date]],11)&gt;5,"W","S")</f>
        <v>S</v>
      </c>
      <c r="D219" t="str" cm="1">
        <f t="array" ref="D219">_xlfn.IFS(Tableau1[[#This Row],[Jours]]="W","Talon",Tableau1[[#This Row],[Colonne1]]="HP","Consommation normale",G219="HC","Talon")</f>
        <v>Talon</v>
      </c>
      <c r="E219" s="1" t="str">
        <f>LEFT(Tableau1[[#This Row],[Données]],10)</f>
        <v>04/07/2023</v>
      </c>
      <c r="F219" s="3" t="str">
        <f>RIGHT(Tableau1[[#This Row],[Données]],5)</f>
        <v>01:00</v>
      </c>
      <c r="G219" s="3" t="str" cm="1">
        <f t="array" ref="G2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20" spans="1:7">
      <c r="A220" t="s">
        <v>228</v>
      </c>
      <c r="B220">
        <v>47.5</v>
      </c>
      <c r="C220" t="str">
        <f>IF(WEEKDAY(Tableau1[[#This Row],[Date]],11)&gt;5,"W","S")</f>
        <v>S</v>
      </c>
      <c r="D220" t="str" cm="1">
        <f t="array" ref="D220">_xlfn.IFS(Tableau1[[#This Row],[Jours]]="W","Talon",Tableau1[[#This Row],[Colonne1]]="HP","Consommation normale",G220="HC","Talon")</f>
        <v>Talon</v>
      </c>
      <c r="E220" s="1" t="str">
        <f>LEFT(Tableau1[[#This Row],[Données]],10)</f>
        <v>04/07/2023</v>
      </c>
      <c r="F220" s="3" t="str">
        <f>RIGHT(Tableau1[[#This Row],[Données]],5)</f>
        <v>02:00</v>
      </c>
      <c r="G220" s="3" t="str" cm="1">
        <f t="array" ref="G2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21" spans="1:7">
      <c r="A221" t="s">
        <v>229</v>
      </c>
      <c r="B221">
        <v>53</v>
      </c>
      <c r="C221" t="str">
        <f>IF(WEEKDAY(Tableau1[[#This Row],[Date]],11)&gt;5,"W","S")</f>
        <v>S</v>
      </c>
      <c r="D221" t="str" cm="1">
        <f t="array" ref="D221">_xlfn.IFS(Tableau1[[#This Row],[Jours]]="W","Talon",Tableau1[[#This Row],[Colonne1]]="HP","Consommation normale",G221="HC","Talon")</f>
        <v>Talon</v>
      </c>
      <c r="E221" s="1" t="str">
        <f>LEFT(Tableau1[[#This Row],[Données]],10)</f>
        <v>04/07/2023</v>
      </c>
      <c r="F221" s="3" t="str">
        <f>RIGHT(Tableau1[[#This Row],[Données]],5)</f>
        <v>03:00</v>
      </c>
      <c r="G221" s="3" t="str" cm="1">
        <f t="array" ref="G2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22" spans="1:7">
      <c r="A222" t="s">
        <v>230</v>
      </c>
      <c r="B222">
        <v>49.17</v>
      </c>
      <c r="C222" t="str">
        <f>IF(WEEKDAY(Tableau1[[#This Row],[Date]],11)&gt;5,"W","S")</f>
        <v>S</v>
      </c>
      <c r="D222" t="str" cm="1">
        <f t="array" ref="D222">_xlfn.IFS(Tableau1[[#This Row],[Jours]]="W","Talon",Tableau1[[#This Row],[Colonne1]]="HP","Consommation normale",G222="HC","Talon")</f>
        <v>Talon</v>
      </c>
      <c r="E222" s="1" t="str">
        <f>LEFT(Tableau1[[#This Row],[Données]],10)</f>
        <v>04/07/2023</v>
      </c>
      <c r="F222" s="3" t="str">
        <f>RIGHT(Tableau1[[#This Row],[Données]],5)</f>
        <v>04:00</v>
      </c>
      <c r="G222" s="3" t="str" cm="1">
        <f t="array" ref="G2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23" spans="1:7">
      <c r="A223" t="s">
        <v>231</v>
      </c>
      <c r="B223">
        <v>47.83</v>
      </c>
      <c r="C223" t="str">
        <f>IF(WEEKDAY(Tableau1[[#This Row],[Date]],11)&gt;5,"W","S")</f>
        <v>S</v>
      </c>
      <c r="D223" t="str" cm="1">
        <f t="array" ref="D223">_xlfn.IFS(Tableau1[[#This Row],[Jours]]="W","Talon",Tableau1[[#This Row],[Colonne1]]="HP","Consommation normale",G223="HC","Talon")</f>
        <v>Talon</v>
      </c>
      <c r="E223" s="1" t="str">
        <f>LEFT(Tableau1[[#This Row],[Données]],10)</f>
        <v>04/07/2023</v>
      </c>
      <c r="F223" s="3" t="str">
        <f>RIGHT(Tableau1[[#This Row],[Données]],5)</f>
        <v>05:00</v>
      </c>
      <c r="G223" s="3" t="str" cm="1">
        <f t="array" ref="G2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24" spans="1:7">
      <c r="A224" t="s">
        <v>232</v>
      </c>
      <c r="B224">
        <v>49.25</v>
      </c>
      <c r="C224" t="str">
        <f>IF(WEEKDAY(Tableau1[[#This Row],[Date]],11)&gt;5,"W","S")</f>
        <v>S</v>
      </c>
      <c r="D224" t="str" cm="1">
        <f t="array" ref="D224">_xlfn.IFS(Tableau1[[#This Row],[Jours]]="W","Talon",Tableau1[[#This Row],[Colonne1]]="HP","Consommation normale",G224="HC","Talon")</f>
        <v>Consommation normale</v>
      </c>
      <c r="E224" s="1" t="str">
        <f>LEFT(Tableau1[[#This Row],[Données]],10)</f>
        <v>04/07/2023</v>
      </c>
      <c r="F224" s="3" t="str">
        <f>RIGHT(Tableau1[[#This Row],[Données]],5)</f>
        <v>06:00</v>
      </c>
      <c r="G224" s="3" t="str" cm="1">
        <f t="array" ref="G2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25" spans="1:7">
      <c r="A225" t="s">
        <v>233</v>
      </c>
      <c r="B225">
        <v>54.25</v>
      </c>
      <c r="C225" t="str">
        <f>IF(WEEKDAY(Tableau1[[#This Row],[Date]],11)&gt;5,"W","S")</f>
        <v>S</v>
      </c>
      <c r="D225" t="str" cm="1">
        <f t="array" ref="D225">_xlfn.IFS(Tableau1[[#This Row],[Jours]]="W","Talon",Tableau1[[#This Row],[Colonne1]]="HP","Consommation normale",G225="HC","Talon")</f>
        <v>Consommation normale</v>
      </c>
      <c r="E225" s="1" t="str">
        <f>LEFT(Tableau1[[#This Row],[Données]],10)</f>
        <v>04/07/2023</v>
      </c>
      <c r="F225" s="3" t="str">
        <f>RIGHT(Tableau1[[#This Row],[Données]],5)</f>
        <v>07:00</v>
      </c>
      <c r="G225" s="3" t="str" cm="1">
        <f t="array" ref="G2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26" spans="1:7">
      <c r="A226" t="s">
        <v>234</v>
      </c>
      <c r="B226">
        <v>63.92</v>
      </c>
      <c r="C226" t="str">
        <f>IF(WEEKDAY(Tableau1[[#This Row],[Date]],11)&gt;5,"W","S")</f>
        <v>S</v>
      </c>
      <c r="D226" t="str" cm="1">
        <f t="array" ref="D226">_xlfn.IFS(Tableau1[[#This Row],[Jours]]="W","Talon",Tableau1[[#This Row],[Colonne1]]="HP","Consommation normale",G226="HC","Talon")</f>
        <v>Consommation normale</v>
      </c>
      <c r="E226" s="1" t="str">
        <f>LEFT(Tableau1[[#This Row],[Données]],10)</f>
        <v>04/07/2023</v>
      </c>
      <c r="F226" s="3" t="str">
        <f>RIGHT(Tableau1[[#This Row],[Données]],5)</f>
        <v>08:00</v>
      </c>
      <c r="G226" s="3" t="str" cm="1">
        <f t="array" ref="G2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27" spans="1:7">
      <c r="A227" t="s">
        <v>235</v>
      </c>
      <c r="B227">
        <v>81.33</v>
      </c>
      <c r="C227" t="str">
        <f>IF(WEEKDAY(Tableau1[[#This Row],[Date]],11)&gt;5,"W","S")</f>
        <v>S</v>
      </c>
      <c r="D227" t="str" cm="1">
        <f t="array" ref="D227">_xlfn.IFS(Tableau1[[#This Row],[Jours]]="W","Talon",Tableau1[[#This Row],[Colonne1]]="HP","Consommation normale",G227="HC","Talon")</f>
        <v>Consommation normale</v>
      </c>
      <c r="E227" s="1" t="str">
        <f>LEFT(Tableau1[[#This Row],[Données]],10)</f>
        <v>04/07/2023</v>
      </c>
      <c r="F227" s="3" t="str">
        <f>RIGHT(Tableau1[[#This Row],[Données]],5)</f>
        <v>09:00</v>
      </c>
      <c r="G227" s="3" t="str" cm="1">
        <f t="array" ref="G2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28" spans="1:7">
      <c r="A228" t="s">
        <v>236</v>
      </c>
      <c r="B228">
        <v>68.83</v>
      </c>
      <c r="C228" t="str">
        <f>IF(WEEKDAY(Tableau1[[#This Row],[Date]],11)&gt;5,"W","S")</f>
        <v>S</v>
      </c>
      <c r="D228" t="str" cm="1">
        <f t="array" ref="D228">_xlfn.IFS(Tableau1[[#This Row],[Jours]]="W","Talon",Tableau1[[#This Row],[Colonne1]]="HP","Consommation normale",G228="HC","Talon")</f>
        <v>Consommation normale</v>
      </c>
      <c r="E228" s="1" t="str">
        <f>LEFT(Tableau1[[#This Row],[Données]],10)</f>
        <v>04/07/2023</v>
      </c>
      <c r="F228" s="3" t="str">
        <f>RIGHT(Tableau1[[#This Row],[Données]],5)</f>
        <v>10:00</v>
      </c>
      <c r="G228" s="3" t="str" cm="1">
        <f t="array" ref="G2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29" spans="1:7">
      <c r="A229" t="s">
        <v>237</v>
      </c>
      <c r="B229">
        <v>78.83</v>
      </c>
      <c r="C229" t="str">
        <f>IF(WEEKDAY(Tableau1[[#This Row],[Date]],11)&gt;5,"W","S")</f>
        <v>S</v>
      </c>
      <c r="D229" t="str" cm="1">
        <f t="array" ref="D229">_xlfn.IFS(Tableau1[[#This Row],[Jours]]="W","Talon",Tableau1[[#This Row],[Colonne1]]="HP","Consommation normale",G229="HC","Talon")</f>
        <v>Consommation normale</v>
      </c>
      <c r="E229" s="1" t="str">
        <f>LEFT(Tableau1[[#This Row],[Données]],10)</f>
        <v>04/07/2023</v>
      </c>
      <c r="F229" s="3" t="str">
        <f>RIGHT(Tableau1[[#This Row],[Données]],5)</f>
        <v>11:00</v>
      </c>
      <c r="G229" s="3" t="str" cm="1">
        <f t="array" ref="G2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30" spans="1:7">
      <c r="A230" t="s">
        <v>238</v>
      </c>
      <c r="B230">
        <v>80.92</v>
      </c>
      <c r="C230" t="str">
        <f>IF(WEEKDAY(Tableau1[[#This Row],[Date]],11)&gt;5,"W","S")</f>
        <v>S</v>
      </c>
      <c r="D230" t="str" cm="1">
        <f t="array" ref="D230">_xlfn.IFS(Tableau1[[#This Row],[Jours]]="W","Talon",Tableau1[[#This Row],[Colonne1]]="HP","Consommation normale",G230="HC","Talon")</f>
        <v>Consommation normale</v>
      </c>
      <c r="E230" s="1" t="str">
        <f>LEFT(Tableau1[[#This Row],[Données]],10)</f>
        <v>04/07/2023</v>
      </c>
      <c r="F230" s="3" t="str">
        <f>RIGHT(Tableau1[[#This Row],[Données]],5)</f>
        <v>12:00</v>
      </c>
      <c r="G230" s="3" t="str" cm="1">
        <f t="array" ref="G2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31" spans="1:7">
      <c r="A231" t="s">
        <v>239</v>
      </c>
      <c r="B231">
        <v>97.58</v>
      </c>
      <c r="C231" t="str">
        <f>IF(WEEKDAY(Tableau1[[#This Row],[Date]],11)&gt;5,"W","S")</f>
        <v>S</v>
      </c>
      <c r="D231" t="str" cm="1">
        <f t="array" ref="D231">_xlfn.IFS(Tableau1[[#This Row],[Jours]]="W","Talon",Tableau1[[#This Row],[Colonne1]]="HP","Consommation normale",G231="HC","Talon")</f>
        <v>Consommation normale</v>
      </c>
      <c r="E231" s="1" t="str">
        <f>LEFT(Tableau1[[#This Row],[Données]],10)</f>
        <v>04/07/2023</v>
      </c>
      <c r="F231" s="3" t="str">
        <f>RIGHT(Tableau1[[#This Row],[Données]],5)</f>
        <v>13:00</v>
      </c>
      <c r="G231" s="3" t="str" cm="1">
        <f t="array" ref="G2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32" spans="1:7">
      <c r="A232" t="s">
        <v>240</v>
      </c>
      <c r="B232">
        <v>94.83</v>
      </c>
      <c r="C232" t="str">
        <f>IF(WEEKDAY(Tableau1[[#This Row],[Date]],11)&gt;5,"W","S")</f>
        <v>S</v>
      </c>
      <c r="D232" t="str" cm="1">
        <f t="array" ref="D232">_xlfn.IFS(Tableau1[[#This Row],[Jours]]="W","Talon",Tableau1[[#This Row],[Colonne1]]="HP","Consommation normale",G232="HC","Talon")</f>
        <v>Consommation normale</v>
      </c>
      <c r="E232" s="1" t="str">
        <f>LEFT(Tableau1[[#This Row],[Données]],10)</f>
        <v>04/07/2023</v>
      </c>
      <c r="F232" s="3" t="str">
        <f>RIGHT(Tableau1[[#This Row],[Données]],5)</f>
        <v>14:00</v>
      </c>
      <c r="G232" s="3" t="str" cm="1">
        <f t="array" ref="G2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33" spans="1:7">
      <c r="A233" t="s">
        <v>241</v>
      </c>
      <c r="B233">
        <v>80.92</v>
      </c>
      <c r="C233" t="str">
        <f>IF(WEEKDAY(Tableau1[[#This Row],[Date]],11)&gt;5,"W","S")</f>
        <v>S</v>
      </c>
      <c r="D233" t="str" cm="1">
        <f t="array" ref="D233">_xlfn.IFS(Tableau1[[#This Row],[Jours]]="W","Talon",Tableau1[[#This Row],[Colonne1]]="HP","Consommation normale",G233="HC","Talon")</f>
        <v>Consommation normale</v>
      </c>
      <c r="E233" s="1" t="str">
        <f>LEFT(Tableau1[[#This Row],[Données]],10)</f>
        <v>04/07/2023</v>
      </c>
      <c r="F233" s="3" t="str">
        <f>RIGHT(Tableau1[[#This Row],[Données]],5)</f>
        <v>15:00</v>
      </c>
      <c r="G233" s="3" t="str" cm="1">
        <f t="array" ref="G2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34" spans="1:7">
      <c r="A234" t="s">
        <v>242</v>
      </c>
      <c r="B234">
        <v>71.42</v>
      </c>
      <c r="C234" t="str">
        <f>IF(WEEKDAY(Tableau1[[#This Row],[Date]],11)&gt;5,"W","S")</f>
        <v>S</v>
      </c>
      <c r="D234" t="str" cm="1">
        <f t="array" ref="D234">_xlfn.IFS(Tableau1[[#This Row],[Jours]]="W","Talon",Tableau1[[#This Row],[Colonne1]]="HP","Consommation normale",G234="HC","Talon")</f>
        <v>Consommation normale</v>
      </c>
      <c r="E234" s="1" t="str">
        <f>LEFT(Tableau1[[#This Row],[Données]],10)</f>
        <v>04/07/2023</v>
      </c>
      <c r="F234" s="3" t="str">
        <f>RIGHT(Tableau1[[#This Row],[Données]],5)</f>
        <v>16:00</v>
      </c>
      <c r="G234" s="3" t="str" cm="1">
        <f t="array" ref="G2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35" spans="1:7">
      <c r="A235" t="s">
        <v>243</v>
      </c>
      <c r="B235">
        <v>67.5</v>
      </c>
      <c r="C235" t="str">
        <f>IF(WEEKDAY(Tableau1[[#This Row],[Date]],11)&gt;5,"W","S")</f>
        <v>S</v>
      </c>
      <c r="D235" t="str" cm="1">
        <f t="array" ref="D235">_xlfn.IFS(Tableau1[[#This Row],[Jours]]="W","Talon",Tableau1[[#This Row],[Colonne1]]="HP","Consommation normale",G235="HC","Talon")</f>
        <v>Consommation normale</v>
      </c>
      <c r="E235" s="1" t="str">
        <f>LEFT(Tableau1[[#This Row],[Données]],10)</f>
        <v>04/07/2023</v>
      </c>
      <c r="F235" s="3" t="str">
        <f>RIGHT(Tableau1[[#This Row],[Données]],5)</f>
        <v>17:00</v>
      </c>
      <c r="G235" s="3" t="str" cm="1">
        <f t="array" ref="G2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36" spans="1:7">
      <c r="A236" t="s">
        <v>244</v>
      </c>
      <c r="B236">
        <v>66.58</v>
      </c>
      <c r="C236" t="str">
        <f>IF(WEEKDAY(Tableau1[[#This Row],[Date]],11)&gt;5,"W","S")</f>
        <v>S</v>
      </c>
      <c r="D236" t="str" cm="1">
        <f t="array" ref="D236">_xlfn.IFS(Tableau1[[#This Row],[Jours]]="W","Talon",Tableau1[[#This Row],[Colonne1]]="HP","Consommation normale",G236="HC","Talon")</f>
        <v>Consommation normale</v>
      </c>
      <c r="E236" s="1" t="str">
        <f>LEFT(Tableau1[[#This Row],[Données]],10)</f>
        <v>04/07/2023</v>
      </c>
      <c r="F236" s="3" t="str">
        <f>RIGHT(Tableau1[[#This Row],[Données]],5)</f>
        <v>18:00</v>
      </c>
      <c r="G236" s="3" t="str" cm="1">
        <f t="array" ref="G2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37" spans="1:7">
      <c r="A237" t="s">
        <v>245</v>
      </c>
      <c r="B237">
        <v>63.25</v>
      </c>
      <c r="C237" t="str">
        <f>IF(WEEKDAY(Tableau1[[#This Row],[Date]],11)&gt;5,"W","S")</f>
        <v>S</v>
      </c>
      <c r="D237" t="str" cm="1">
        <f t="array" ref="D237">_xlfn.IFS(Tableau1[[#This Row],[Jours]]="W","Talon",Tableau1[[#This Row],[Colonne1]]="HP","Consommation normale",G237="HC","Talon")</f>
        <v>Consommation normale</v>
      </c>
      <c r="E237" s="1" t="str">
        <f>LEFT(Tableau1[[#This Row],[Données]],10)</f>
        <v>04/07/2023</v>
      </c>
      <c r="F237" s="3" t="str">
        <f>RIGHT(Tableau1[[#This Row],[Données]],5)</f>
        <v>19:00</v>
      </c>
      <c r="G237" s="3" t="str" cm="1">
        <f t="array" ref="G2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38" spans="1:7">
      <c r="A238" t="s">
        <v>246</v>
      </c>
      <c r="B238">
        <v>58.33</v>
      </c>
      <c r="C238" t="str">
        <f>IF(WEEKDAY(Tableau1[[#This Row],[Date]],11)&gt;5,"W","S")</f>
        <v>S</v>
      </c>
      <c r="D238" t="str" cm="1">
        <f t="array" ref="D238">_xlfn.IFS(Tableau1[[#This Row],[Jours]]="W","Talon",Tableau1[[#This Row],[Colonne1]]="HP","Consommation normale",G238="HC","Talon")</f>
        <v>Consommation normale</v>
      </c>
      <c r="E238" s="1" t="str">
        <f>LEFT(Tableau1[[#This Row],[Données]],10)</f>
        <v>04/07/2023</v>
      </c>
      <c r="F238" s="3" t="str">
        <f>RIGHT(Tableau1[[#This Row],[Données]],5)</f>
        <v>20:00</v>
      </c>
      <c r="G238" s="3" t="str" cm="1">
        <f t="array" ref="G2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39" spans="1:7">
      <c r="A239" t="s">
        <v>247</v>
      </c>
      <c r="B239">
        <v>56.58</v>
      </c>
      <c r="C239" t="str">
        <f>IF(WEEKDAY(Tableau1[[#This Row],[Date]],11)&gt;5,"W","S")</f>
        <v>S</v>
      </c>
      <c r="D239" t="str" cm="1">
        <f t="array" ref="D239">_xlfn.IFS(Tableau1[[#This Row],[Jours]]="W","Talon",Tableau1[[#This Row],[Colonne1]]="HP","Consommation normale",G239="HC","Talon")</f>
        <v>Consommation normale</v>
      </c>
      <c r="E239" s="1" t="str">
        <f>LEFT(Tableau1[[#This Row],[Données]],10)</f>
        <v>04/07/2023</v>
      </c>
      <c r="F239" s="3" t="str">
        <f>RIGHT(Tableau1[[#This Row],[Données]],5)</f>
        <v>21:00</v>
      </c>
      <c r="G239" s="3" t="str" cm="1">
        <f t="array" ref="G2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40" spans="1:7">
      <c r="A240" t="s">
        <v>248</v>
      </c>
      <c r="B240">
        <v>55.75</v>
      </c>
      <c r="C240" t="str">
        <f>IF(WEEKDAY(Tableau1[[#This Row],[Date]],11)&gt;5,"W","S")</f>
        <v>S</v>
      </c>
      <c r="D240" t="str" cm="1">
        <f t="array" ref="D240">_xlfn.IFS(Tableau1[[#This Row],[Jours]]="W","Talon",Tableau1[[#This Row],[Colonne1]]="HP","Consommation normale",G240="HC","Talon")</f>
        <v>Talon</v>
      </c>
      <c r="E240" s="1" t="str">
        <f>LEFT(Tableau1[[#This Row],[Données]],10)</f>
        <v>04/07/2023</v>
      </c>
      <c r="F240" s="3" t="str">
        <f>RIGHT(Tableau1[[#This Row],[Données]],5)</f>
        <v>22:00</v>
      </c>
      <c r="G240" s="3" t="str" cm="1">
        <f t="array" ref="G2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41" spans="1:7">
      <c r="A241" t="s">
        <v>249</v>
      </c>
      <c r="B241">
        <v>58.92</v>
      </c>
      <c r="C241" t="str">
        <f>IF(WEEKDAY(Tableau1[[#This Row],[Date]],11)&gt;5,"W","S")</f>
        <v>S</v>
      </c>
      <c r="D241" t="str" cm="1">
        <f t="array" ref="D241">_xlfn.IFS(Tableau1[[#This Row],[Jours]]="W","Talon",Tableau1[[#This Row],[Colonne1]]="HP","Consommation normale",G241="HC","Talon")</f>
        <v>Talon</v>
      </c>
      <c r="E241" s="1" t="str">
        <f>LEFT(Tableau1[[#This Row],[Données]],10)</f>
        <v>04/07/2023</v>
      </c>
      <c r="F241" s="3" t="str">
        <f>RIGHT(Tableau1[[#This Row],[Données]],5)</f>
        <v>23:00</v>
      </c>
      <c r="G241" s="3" t="str" cm="1">
        <f t="array" ref="G2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42" spans="1:7">
      <c r="A242" t="s">
        <v>250</v>
      </c>
      <c r="B242">
        <v>57</v>
      </c>
      <c r="C242" t="str">
        <f>IF(WEEKDAY(Tableau1[[#This Row],[Date]],11)&gt;5,"W","S")</f>
        <v>S</v>
      </c>
      <c r="D242" t="str" cm="1">
        <f t="array" ref="D242">_xlfn.IFS(Tableau1[[#This Row],[Jours]]="W","Talon",Tableau1[[#This Row],[Colonne1]]="HP","Consommation normale",G242="HC","Talon")</f>
        <v>Talon</v>
      </c>
      <c r="E242" s="1" t="str">
        <f>LEFT(Tableau1[[#This Row],[Données]],10)</f>
        <v>05/07/2023</v>
      </c>
      <c r="F242" s="3" t="str">
        <f>RIGHT(Tableau1[[#This Row],[Données]],5)</f>
        <v>00:00</v>
      </c>
      <c r="G242" s="3" t="str" cm="1">
        <f t="array" ref="G2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43" spans="1:7">
      <c r="A243" t="s">
        <v>251</v>
      </c>
      <c r="B243">
        <v>50.17</v>
      </c>
      <c r="C243" t="str">
        <f>IF(WEEKDAY(Tableau1[[#This Row],[Date]],11)&gt;5,"W","S")</f>
        <v>S</v>
      </c>
      <c r="D243" t="str" cm="1">
        <f t="array" ref="D243">_xlfn.IFS(Tableau1[[#This Row],[Jours]]="W","Talon",Tableau1[[#This Row],[Colonne1]]="HP","Consommation normale",G243="HC","Talon")</f>
        <v>Talon</v>
      </c>
      <c r="E243" s="1" t="str">
        <f>LEFT(Tableau1[[#This Row],[Données]],10)</f>
        <v>05/07/2023</v>
      </c>
      <c r="F243" s="3" t="str">
        <f>RIGHT(Tableau1[[#This Row],[Données]],5)</f>
        <v>01:00</v>
      </c>
      <c r="G243" s="3" t="str" cm="1">
        <f t="array" ref="G2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44" spans="1:7">
      <c r="A244" t="s">
        <v>252</v>
      </c>
      <c r="B244">
        <v>53.58</v>
      </c>
      <c r="C244" t="str">
        <f>IF(WEEKDAY(Tableau1[[#This Row],[Date]],11)&gt;5,"W","S")</f>
        <v>S</v>
      </c>
      <c r="D244" t="str" cm="1">
        <f t="array" ref="D244">_xlfn.IFS(Tableau1[[#This Row],[Jours]]="W","Talon",Tableau1[[#This Row],[Colonne1]]="HP","Consommation normale",G244="HC","Talon")</f>
        <v>Talon</v>
      </c>
      <c r="E244" s="1" t="str">
        <f>LEFT(Tableau1[[#This Row],[Données]],10)</f>
        <v>05/07/2023</v>
      </c>
      <c r="F244" s="3" t="str">
        <f>RIGHT(Tableau1[[#This Row],[Données]],5)</f>
        <v>02:00</v>
      </c>
      <c r="G244" s="3" t="str" cm="1">
        <f t="array" ref="G2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45" spans="1:7">
      <c r="A245" t="s">
        <v>253</v>
      </c>
      <c r="B245">
        <v>56.33</v>
      </c>
      <c r="C245" t="str">
        <f>IF(WEEKDAY(Tableau1[[#This Row],[Date]],11)&gt;5,"W","S")</f>
        <v>S</v>
      </c>
      <c r="D245" t="str" cm="1">
        <f t="array" ref="D245">_xlfn.IFS(Tableau1[[#This Row],[Jours]]="W","Talon",Tableau1[[#This Row],[Colonne1]]="HP","Consommation normale",G245="HC","Talon")</f>
        <v>Talon</v>
      </c>
      <c r="E245" s="1" t="str">
        <f>LEFT(Tableau1[[#This Row],[Données]],10)</f>
        <v>05/07/2023</v>
      </c>
      <c r="F245" s="3" t="str">
        <f>RIGHT(Tableau1[[#This Row],[Données]],5)</f>
        <v>03:00</v>
      </c>
      <c r="G245" s="3" t="str" cm="1">
        <f t="array" ref="G2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46" spans="1:7">
      <c r="A246" t="s">
        <v>254</v>
      </c>
      <c r="B246">
        <v>51.58</v>
      </c>
      <c r="C246" t="str">
        <f>IF(WEEKDAY(Tableau1[[#This Row],[Date]],11)&gt;5,"W","S")</f>
        <v>S</v>
      </c>
      <c r="D246" t="str" cm="1">
        <f t="array" ref="D246">_xlfn.IFS(Tableau1[[#This Row],[Jours]]="W","Talon",Tableau1[[#This Row],[Colonne1]]="HP","Consommation normale",G246="HC","Talon")</f>
        <v>Talon</v>
      </c>
      <c r="E246" s="1" t="str">
        <f>LEFT(Tableau1[[#This Row],[Données]],10)</f>
        <v>05/07/2023</v>
      </c>
      <c r="F246" s="3" t="str">
        <f>RIGHT(Tableau1[[#This Row],[Données]],5)</f>
        <v>04:00</v>
      </c>
      <c r="G246" s="3" t="str" cm="1">
        <f t="array" ref="G2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47" spans="1:7">
      <c r="A247" t="s">
        <v>255</v>
      </c>
      <c r="B247">
        <v>50.92</v>
      </c>
      <c r="C247" t="str">
        <f>IF(WEEKDAY(Tableau1[[#This Row],[Date]],11)&gt;5,"W","S")</f>
        <v>S</v>
      </c>
      <c r="D247" t="str" cm="1">
        <f t="array" ref="D247">_xlfn.IFS(Tableau1[[#This Row],[Jours]]="W","Talon",Tableau1[[#This Row],[Colonne1]]="HP","Consommation normale",G247="HC","Talon")</f>
        <v>Talon</v>
      </c>
      <c r="E247" s="1" t="str">
        <f>LEFT(Tableau1[[#This Row],[Données]],10)</f>
        <v>05/07/2023</v>
      </c>
      <c r="F247" s="3" t="str">
        <f>RIGHT(Tableau1[[#This Row],[Données]],5)</f>
        <v>05:00</v>
      </c>
      <c r="G247" s="3" t="str" cm="1">
        <f t="array" ref="G2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48" spans="1:7">
      <c r="A248" t="s">
        <v>256</v>
      </c>
      <c r="B248">
        <v>55.25</v>
      </c>
      <c r="C248" t="str">
        <f>IF(WEEKDAY(Tableau1[[#This Row],[Date]],11)&gt;5,"W","S")</f>
        <v>S</v>
      </c>
      <c r="D248" t="str" cm="1">
        <f t="array" ref="D248">_xlfn.IFS(Tableau1[[#This Row],[Jours]]="W","Talon",Tableau1[[#This Row],[Colonne1]]="HP","Consommation normale",G248="HC","Talon")</f>
        <v>Consommation normale</v>
      </c>
      <c r="E248" s="1" t="str">
        <f>LEFT(Tableau1[[#This Row],[Données]],10)</f>
        <v>05/07/2023</v>
      </c>
      <c r="F248" s="3" t="str">
        <f>RIGHT(Tableau1[[#This Row],[Données]],5)</f>
        <v>06:00</v>
      </c>
      <c r="G248" s="3" t="str" cm="1">
        <f t="array" ref="G2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49" spans="1:7">
      <c r="A249" t="s">
        <v>257</v>
      </c>
      <c r="B249">
        <v>59.25</v>
      </c>
      <c r="C249" t="str">
        <f>IF(WEEKDAY(Tableau1[[#This Row],[Date]],11)&gt;5,"W","S")</f>
        <v>S</v>
      </c>
      <c r="D249" t="str" cm="1">
        <f t="array" ref="D249">_xlfn.IFS(Tableau1[[#This Row],[Jours]]="W","Talon",Tableau1[[#This Row],[Colonne1]]="HP","Consommation normale",G249="HC","Talon")</f>
        <v>Consommation normale</v>
      </c>
      <c r="E249" s="1" t="str">
        <f>LEFT(Tableau1[[#This Row],[Données]],10)</f>
        <v>05/07/2023</v>
      </c>
      <c r="F249" s="3" t="str">
        <f>RIGHT(Tableau1[[#This Row],[Données]],5)</f>
        <v>07:00</v>
      </c>
      <c r="G249" s="3" t="str" cm="1">
        <f t="array" ref="G2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50" spans="1:7">
      <c r="A250" t="s">
        <v>258</v>
      </c>
      <c r="B250">
        <v>72.25</v>
      </c>
      <c r="C250" t="str">
        <f>IF(WEEKDAY(Tableau1[[#This Row],[Date]],11)&gt;5,"W","S")</f>
        <v>S</v>
      </c>
      <c r="D250" t="str" cm="1">
        <f t="array" ref="D250">_xlfn.IFS(Tableau1[[#This Row],[Jours]]="W","Talon",Tableau1[[#This Row],[Colonne1]]="HP","Consommation normale",G250="HC","Talon")</f>
        <v>Consommation normale</v>
      </c>
      <c r="E250" s="1" t="str">
        <f>LEFT(Tableau1[[#This Row],[Données]],10)</f>
        <v>05/07/2023</v>
      </c>
      <c r="F250" s="3" t="str">
        <f>RIGHT(Tableau1[[#This Row],[Données]],5)</f>
        <v>08:00</v>
      </c>
      <c r="G250" s="3" t="str" cm="1">
        <f t="array" ref="G2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51" spans="1:7">
      <c r="A251" t="s">
        <v>259</v>
      </c>
      <c r="B251">
        <v>78.42</v>
      </c>
      <c r="C251" t="str">
        <f>IF(WEEKDAY(Tableau1[[#This Row],[Date]],11)&gt;5,"W","S")</f>
        <v>S</v>
      </c>
      <c r="D251" t="str" cm="1">
        <f t="array" ref="D251">_xlfn.IFS(Tableau1[[#This Row],[Jours]]="W","Talon",Tableau1[[#This Row],[Colonne1]]="HP","Consommation normale",G251="HC","Talon")</f>
        <v>Consommation normale</v>
      </c>
      <c r="E251" s="1" t="str">
        <f>LEFT(Tableau1[[#This Row],[Données]],10)</f>
        <v>05/07/2023</v>
      </c>
      <c r="F251" s="3" t="str">
        <f>RIGHT(Tableau1[[#This Row],[Données]],5)</f>
        <v>09:00</v>
      </c>
      <c r="G251" s="3" t="str" cm="1">
        <f t="array" ref="G2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52" spans="1:7">
      <c r="A252" t="s">
        <v>260</v>
      </c>
      <c r="B252">
        <v>77.67</v>
      </c>
      <c r="C252" t="str">
        <f>IF(WEEKDAY(Tableau1[[#This Row],[Date]],11)&gt;5,"W","S")</f>
        <v>S</v>
      </c>
      <c r="D252" t="str" cm="1">
        <f t="array" ref="D252">_xlfn.IFS(Tableau1[[#This Row],[Jours]]="W","Talon",Tableau1[[#This Row],[Colonne1]]="HP","Consommation normale",G252="HC","Talon")</f>
        <v>Consommation normale</v>
      </c>
      <c r="E252" s="1" t="str">
        <f>LEFT(Tableau1[[#This Row],[Données]],10)</f>
        <v>05/07/2023</v>
      </c>
      <c r="F252" s="3" t="str">
        <f>RIGHT(Tableau1[[#This Row],[Données]],5)</f>
        <v>10:00</v>
      </c>
      <c r="G252" s="3" t="str" cm="1">
        <f t="array" ref="G2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53" spans="1:7">
      <c r="A253" t="s">
        <v>261</v>
      </c>
      <c r="B253">
        <v>81.08</v>
      </c>
      <c r="C253" t="str">
        <f>IF(WEEKDAY(Tableau1[[#This Row],[Date]],11)&gt;5,"W","S")</f>
        <v>S</v>
      </c>
      <c r="D253" t="str" cm="1">
        <f t="array" ref="D253">_xlfn.IFS(Tableau1[[#This Row],[Jours]]="W","Talon",Tableau1[[#This Row],[Colonne1]]="HP","Consommation normale",G253="HC","Talon")</f>
        <v>Consommation normale</v>
      </c>
      <c r="E253" s="1" t="str">
        <f>LEFT(Tableau1[[#This Row],[Données]],10)</f>
        <v>05/07/2023</v>
      </c>
      <c r="F253" s="3" t="str">
        <f>RIGHT(Tableau1[[#This Row],[Données]],5)</f>
        <v>11:00</v>
      </c>
      <c r="G253" s="3" t="str" cm="1">
        <f t="array" ref="G2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54" spans="1:7">
      <c r="A254" t="s">
        <v>262</v>
      </c>
      <c r="B254">
        <v>74.42</v>
      </c>
      <c r="C254" t="str">
        <f>IF(WEEKDAY(Tableau1[[#This Row],[Date]],11)&gt;5,"W","S")</f>
        <v>S</v>
      </c>
      <c r="D254" t="str" cm="1">
        <f t="array" ref="D254">_xlfn.IFS(Tableau1[[#This Row],[Jours]]="W","Talon",Tableau1[[#This Row],[Colonne1]]="HP","Consommation normale",G254="HC","Talon")</f>
        <v>Consommation normale</v>
      </c>
      <c r="E254" s="1" t="str">
        <f>LEFT(Tableau1[[#This Row],[Données]],10)</f>
        <v>05/07/2023</v>
      </c>
      <c r="F254" s="3" t="str">
        <f>RIGHT(Tableau1[[#This Row],[Données]],5)</f>
        <v>12:00</v>
      </c>
      <c r="G254" s="3" t="str" cm="1">
        <f t="array" ref="G2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55" spans="1:7">
      <c r="A255" t="s">
        <v>263</v>
      </c>
      <c r="B255">
        <v>92.25</v>
      </c>
      <c r="C255" t="str">
        <f>IF(WEEKDAY(Tableau1[[#This Row],[Date]],11)&gt;5,"W","S")</f>
        <v>S</v>
      </c>
      <c r="D255" t="str" cm="1">
        <f t="array" ref="D255">_xlfn.IFS(Tableau1[[#This Row],[Jours]]="W","Talon",Tableau1[[#This Row],[Colonne1]]="HP","Consommation normale",G255="HC","Talon")</f>
        <v>Consommation normale</v>
      </c>
      <c r="E255" s="1" t="str">
        <f>LEFT(Tableau1[[#This Row],[Données]],10)</f>
        <v>05/07/2023</v>
      </c>
      <c r="F255" s="3" t="str">
        <f>RIGHT(Tableau1[[#This Row],[Données]],5)</f>
        <v>13:00</v>
      </c>
      <c r="G255" s="3" t="str" cm="1">
        <f t="array" ref="G2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56" spans="1:7">
      <c r="A256" t="s">
        <v>264</v>
      </c>
      <c r="B256">
        <v>82.25</v>
      </c>
      <c r="C256" t="str">
        <f>IF(WEEKDAY(Tableau1[[#This Row],[Date]],11)&gt;5,"W","S")</f>
        <v>S</v>
      </c>
      <c r="D256" t="str" cm="1">
        <f t="array" ref="D256">_xlfn.IFS(Tableau1[[#This Row],[Jours]]="W","Talon",Tableau1[[#This Row],[Colonne1]]="HP","Consommation normale",G256="HC","Talon")</f>
        <v>Consommation normale</v>
      </c>
      <c r="E256" s="1" t="str">
        <f>LEFT(Tableau1[[#This Row],[Données]],10)</f>
        <v>05/07/2023</v>
      </c>
      <c r="F256" s="3" t="str">
        <f>RIGHT(Tableau1[[#This Row],[Données]],5)</f>
        <v>14:00</v>
      </c>
      <c r="G256" s="3" t="str" cm="1">
        <f t="array" ref="G2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57" spans="1:7">
      <c r="A257" t="s">
        <v>265</v>
      </c>
      <c r="B257">
        <v>80.75</v>
      </c>
      <c r="C257" t="str">
        <f>IF(WEEKDAY(Tableau1[[#This Row],[Date]],11)&gt;5,"W","S")</f>
        <v>S</v>
      </c>
      <c r="D257" t="str" cm="1">
        <f t="array" ref="D257">_xlfn.IFS(Tableau1[[#This Row],[Jours]]="W","Talon",Tableau1[[#This Row],[Colonne1]]="HP","Consommation normale",G257="HC","Talon")</f>
        <v>Consommation normale</v>
      </c>
      <c r="E257" s="1" t="str">
        <f>LEFT(Tableau1[[#This Row],[Données]],10)</f>
        <v>05/07/2023</v>
      </c>
      <c r="F257" s="3" t="str">
        <f>RIGHT(Tableau1[[#This Row],[Données]],5)</f>
        <v>15:00</v>
      </c>
      <c r="G257" s="3" t="str" cm="1">
        <f t="array" ref="G2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58" spans="1:7">
      <c r="A258" t="s">
        <v>266</v>
      </c>
      <c r="B258">
        <v>70.75</v>
      </c>
      <c r="C258" t="str">
        <f>IF(WEEKDAY(Tableau1[[#This Row],[Date]],11)&gt;5,"W","S")</f>
        <v>S</v>
      </c>
      <c r="D258" t="str" cm="1">
        <f t="array" ref="D258">_xlfn.IFS(Tableau1[[#This Row],[Jours]]="W","Talon",Tableau1[[#This Row],[Colonne1]]="HP","Consommation normale",G258="HC","Talon")</f>
        <v>Consommation normale</v>
      </c>
      <c r="E258" s="1" t="str">
        <f>LEFT(Tableau1[[#This Row],[Données]],10)</f>
        <v>05/07/2023</v>
      </c>
      <c r="F258" s="3" t="str">
        <f>RIGHT(Tableau1[[#This Row],[Données]],5)</f>
        <v>16:00</v>
      </c>
      <c r="G258" s="3" t="str" cm="1">
        <f t="array" ref="G2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59" spans="1:7">
      <c r="A259" t="s">
        <v>267</v>
      </c>
      <c r="B259">
        <v>65.42</v>
      </c>
      <c r="C259" t="str">
        <f>IF(WEEKDAY(Tableau1[[#This Row],[Date]],11)&gt;5,"W","S")</f>
        <v>S</v>
      </c>
      <c r="D259" t="str" cm="1">
        <f t="array" ref="D259">_xlfn.IFS(Tableau1[[#This Row],[Jours]]="W","Talon",Tableau1[[#This Row],[Colonne1]]="HP","Consommation normale",G259="HC","Talon")</f>
        <v>Consommation normale</v>
      </c>
      <c r="E259" s="1" t="str">
        <f>LEFT(Tableau1[[#This Row],[Données]],10)</f>
        <v>05/07/2023</v>
      </c>
      <c r="F259" s="3" t="str">
        <f>RIGHT(Tableau1[[#This Row],[Données]],5)</f>
        <v>17:00</v>
      </c>
      <c r="G259" s="3" t="str" cm="1">
        <f t="array" ref="G2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60" spans="1:7">
      <c r="A260" t="s">
        <v>268</v>
      </c>
      <c r="B260">
        <v>64.75</v>
      </c>
      <c r="C260" t="str">
        <f>IF(WEEKDAY(Tableau1[[#This Row],[Date]],11)&gt;5,"W","S")</f>
        <v>S</v>
      </c>
      <c r="D260" t="str" cm="1">
        <f t="array" ref="D260">_xlfn.IFS(Tableau1[[#This Row],[Jours]]="W","Talon",Tableau1[[#This Row],[Colonne1]]="HP","Consommation normale",G260="HC","Talon")</f>
        <v>Consommation normale</v>
      </c>
      <c r="E260" s="1" t="str">
        <f>LEFT(Tableau1[[#This Row],[Données]],10)</f>
        <v>05/07/2023</v>
      </c>
      <c r="F260" s="3" t="str">
        <f>RIGHT(Tableau1[[#This Row],[Données]],5)</f>
        <v>18:00</v>
      </c>
      <c r="G260" s="3" t="str" cm="1">
        <f t="array" ref="G2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61" spans="1:7">
      <c r="A261" t="s">
        <v>269</v>
      </c>
      <c r="B261">
        <v>60.92</v>
      </c>
      <c r="C261" t="str">
        <f>IF(WEEKDAY(Tableau1[[#This Row],[Date]],11)&gt;5,"W","S")</f>
        <v>S</v>
      </c>
      <c r="D261" t="str" cm="1">
        <f t="array" ref="D261">_xlfn.IFS(Tableau1[[#This Row],[Jours]]="W","Talon",Tableau1[[#This Row],[Colonne1]]="HP","Consommation normale",G261="HC","Talon")</f>
        <v>Consommation normale</v>
      </c>
      <c r="E261" s="1" t="str">
        <f>LEFT(Tableau1[[#This Row],[Données]],10)</f>
        <v>05/07/2023</v>
      </c>
      <c r="F261" s="3" t="str">
        <f>RIGHT(Tableau1[[#This Row],[Données]],5)</f>
        <v>19:00</v>
      </c>
      <c r="G261" s="3" t="str" cm="1">
        <f t="array" ref="G2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62" spans="1:7">
      <c r="A262" t="s">
        <v>270</v>
      </c>
      <c r="B262">
        <v>46.75</v>
      </c>
      <c r="C262" t="str">
        <f>IF(WEEKDAY(Tableau1[[#This Row],[Date]],11)&gt;5,"W","S")</f>
        <v>S</v>
      </c>
      <c r="D262" t="str" cm="1">
        <f t="array" ref="D262">_xlfn.IFS(Tableau1[[#This Row],[Jours]]="W","Talon",Tableau1[[#This Row],[Colonne1]]="HP","Consommation normale",G262="HC","Talon")</f>
        <v>Consommation normale</v>
      </c>
      <c r="E262" s="1" t="str">
        <f>LEFT(Tableau1[[#This Row],[Données]],10)</f>
        <v>05/07/2023</v>
      </c>
      <c r="F262" s="3" t="str">
        <f>RIGHT(Tableau1[[#This Row],[Données]],5)</f>
        <v>20:00</v>
      </c>
      <c r="G262" s="3" t="str" cm="1">
        <f t="array" ref="G2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63" spans="1:7">
      <c r="A263" t="s">
        <v>271</v>
      </c>
      <c r="B263">
        <v>50.5</v>
      </c>
      <c r="C263" t="str">
        <f>IF(WEEKDAY(Tableau1[[#This Row],[Date]],11)&gt;5,"W","S")</f>
        <v>S</v>
      </c>
      <c r="D263" t="str" cm="1">
        <f t="array" ref="D263">_xlfn.IFS(Tableau1[[#This Row],[Jours]]="W","Talon",Tableau1[[#This Row],[Colonne1]]="HP","Consommation normale",G263="HC","Talon")</f>
        <v>Consommation normale</v>
      </c>
      <c r="E263" s="1" t="str">
        <f>LEFT(Tableau1[[#This Row],[Données]],10)</f>
        <v>05/07/2023</v>
      </c>
      <c r="F263" s="3" t="str">
        <f>RIGHT(Tableau1[[#This Row],[Données]],5)</f>
        <v>21:00</v>
      </c>
      <c r="G263" s="3" t="str" cm="1">
        <f t="array" ref="G2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64" spans="1:7">
      <c r="A264" t="s">
        <v>272</v>
      </c>
      <c r="B264">
        <v>53.75</v>
      </c>
      <c r="C264" t="str">
        <f>IF(WEEKDAY(Tableau1[[#This Row],[Date]],11)&gt;5,"W","S")</f>
        <v>S</v>
      </c>
      <c r="D264" t="str" cm="1">
        <f t="array" ref="D264">_xlfn.IFS(Tableau1[[#This Row],[Jours]]="W","Talon",Tableau1[[#This Row],[Colonne1]]="HP","Consommation normale",G264="HC","Talon")</f>
        <v>Talon</v>
      </c>
      <c r="E264" s="1" t="str">
        <f>LEFT(Tableau1[[#This Row],[Données]],10)</f>
        <v>05/07/2023</v>
      </c>
      <c r="F264" s="3" t="str">
        <f>RIGHT(Tableau1[[#This Row],[Données]],5)</f>
        <v>22:00</v>
      </c>
      <c r="G264" s="3" t="str" cm="1">
        <f t="array" ref="G2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65" spans="1:7">
      <c r="A265" t="s">
        <v>273</v>
      </c>
      <c r="B265">
        <v>54.67</v>
      </c>
      <c r="C265" t="str">
        <f>IF(WEEKDAY(Tableau1[[#This Row],[Date]],11)&gt;5,"W","S")</f>
        <v>S</v>
      </c>
      <c r="D265" t="str" cm="1">
        <f t="array" ref="D265">_xlfn.IFS(Tableau1[[#This Row],[Jours]]="W","Talon",Tableau1[[#This Row],[Colonne1]]="HP","Consommation normale",G265="HC","Talon")</f>
        <v>Talon</v>
      </c>
      <c r="E265" s="1" t="str">
        <f>LEFT(Tableau1[[#This Row],[Données]],10)</f>
        <v>05/07/2023</v>
      </c>
      <c r="F265" s="3" t="str">
        <f>RIGHT(Tableau1[[#This Row],[Données]],5)</f>
        <v>23:00</v>
      </c>
      <c r="G265" s="3" t="str" cm="1">
        <f t="array" ref="G2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66" spans="1:7">
      <c r="A266" t="s">
        <v>274</v>
      </c>
      <c r="B266">
        <v>50.58</v>
      </c>
      <c r="C266" t="str">
        <f>IF(WEEKDAY(Tableau1[[#This Row],[Date]],11)&gt;5,"W","S")</f>
        <v>S</v>
      </c>
      <c r="D266" t="str" cm="1">
        <f t="array" ref="D266">_xlfn.IFS(Tableau1[[#This Row],[Jours]]="W","Talon",Tableau1[[#This Row],[Colonne1]]="HP","Consommation normale",G266="HC","Talon")</f>
        <v>Talon</v>
      </c>
      <c r="E266" s="1" t="str">
        <f>LEFT(Tableau1[[#This Row],[Données]],10)</f>
        <v>06/07/2023</v>
      </c>
      <c r="F266" s="3" t="str">
        <f>RIGHT(Tableau1[[#This Row],[Données]],5)</f>
        <v>00:00</v>
      </c>
      <c r="G266" s="3" t="str" cm="1">
        <f t="array" ref="G2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67" spans="1:7">
      <c r="A267" t="s">
        <v>275</v>
      </c>
      <c r="B267">
        <v>46.17</v>
      </c>
      <c r="C267" t="str">
        <f>IF(WEEKDAY(Tableau1[[#This Row],[Date]],11)&gt;5,"W","S")</f>
        <v>S</v>
      </c>
      <c r="D267" t="str" cm="1">
        <f t="array" ref="D267">_xlfn.IFS(Tableau1[[#This Row],[Jours]]="W","Talon",Tableau1[[#This Row],[Colonne1]]="HP","Consommation normale",G267="HC","Talon")</f>
        <v>Talon</v>
      </c>
      <c r="E267" s="1" t="str">
        <f>LEFT(Tableau1[[#This Row],[Données]],10)</f>
        <v>06/07/2023</v>
      </c>
      <c r="F267" s="3" t="str">
        <f>RIGHT(Tableau1[[#This Row],[Données]],5)</f>
        <v>01:00</v>
      </c>
      <c r="G267" s="3" t="str" cm="1">
        <f t="array" ref="G2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68" spans="1:7">
      <c r="A268" t="s">
        <v>276</v>
      </c>
      <c r="B268">
        <v>47.5</v>
      </c>
      <c r="C268" t="str">
        <f>IF(WEEKDAY(Tableau1[[#This Row],[Date]],11)&gt;5,"W","S")</f>
        <v>S</v>
      </c>
      <c r="D268" t="str" cm="1">
        <f t="array" ref="D268">_xlfn.IFS(Tableau1[[#This Row],[Jours]]="W","Talon",Tableau1[[#This Row],[Colonne1]]="HP","Consommation normale",G268="HC","Talon")</f>
        <v>Talon</v>
      </c>
      <c r="E268" s="1" t="str">
        <f>LEFT(Tableau1[[#This Row],[Données]],10)</f>
        <v>06/07/2023</v>
      </c>
      <c r="F268" s="3" t="str">
        <f>RIGHT(Tableau1[[#This Row],[Données]],5)</f>
        <v>02:00</v>
      </c>
      <c r="G268" s="3" t="str" cm="1">
        <f t="array" ref="G2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69" spans="1:7">
      <c r="A269" t="s">
        <v>277</v>
      </c>
      <c r="B269">
        <v>50.17</v>
      </c>
      <c r="C269" t="str">
        <f>IF(WEEKDAY(Tableau1[[#This Row],[Date]],11)&gt;5,"W","S")</f>
        <v>S</v>
      </c>
      <c r="D269" t="str" cm="1">
        <f t="array" ref="D269">_xlfn.IFS(Tableau1[[#This Row],[Jours]]="W","Talon",Tableau1[[#This Row],[Colonne1]]="HP","Consommation normale",G269="HC","Talon")</f>
        <v>Talon</v>
      </c>
      <c r="E269" s="1" t="str">
        <f>LEFT(Tableau1[[#This Row],[Données]],10)</f>
        <v>06/07/2023</v>
      </c>
      <c r="F269" s="3" t="str">
        <f>RIGHT(Tableau1[[#This Row],[Données]],5)</f>
        <v>03:00</v>
      </c>
      <c r="G269" s="3" t="str" cm="1">
        <f t="array" ref="G2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70" spans="1:7">
      <c r="A270" t="s">
        <v>278</v>
      </c>
      <c r="B270">
        <v>47.33</v>
      </c>
      <c r="C270" t="str">
        <f>IF(WEEKDAY(Tableau1[[#This Row],[Date]],11)&gt;5,"W","S")</f>
        <v>S</v>
      </c>
      <c r="D270" t="str" cm="1">
        <f t="array" ref="D270">_xlfn.IFS(Tableau1[[#This Row],[Jours]]="W","Talon",Tableau1[[#This Row],[Colonne1]]="HP","Consommation normale",G270="HC","Talon")</f>
        <v>Talon</v>
      </c>
      <c r="E270" s="1" t="str">
        <f>LEFT(Tableau1[[#This Row],[Données]],10)</f>
        <v>06/07/2023</v>
      </c>
      <c r="F270" s="3" t="str">
        <f>RIGHT(Tableau1[[#This Row],[Données]],5)</f>
        <v>04:00</v>
      </c>
      <c r="G270" s="3" t="str" cm="1">
        <f t="array" ref="G2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71" spans="1:7">
      <c r="A271" t="s">
        <v>279</v>
      </c>
      <c r="B271">
        <v>49.08</v>
      </c>
      <c r="C271" t="str">
        <f>IF(WEEKDAY(Tableau1[[#This Row],[Date]],11)&gt;5,"W","S")</f>
        <v>S</v>
      </c>
      <c r="D271" t="str" cm="1">
        <f t="array" ref="D271">_xlfn.IFS(Tableau1[[#This Row],[Jours]]="W","Talon",Tableau1[[#This Row],[Colonne1]]="HP","Consommation normale",G271="HC","Talon")</f>
        <v>Talon</v>
      </c>
      <c r="E271" s="1" t="str">
        <f>LEFT(Tableau1[[#This Row],[Données]],10)</f>
        <v>06/07/2023</v>
      </c>
      <c r="F271" s="3" t="str">
        <f>RIGHT(Tableau1[[#This Row],[Données]],5)</f>
        <v>05:00</v>
      </c>
      <c r="G271" s="3" t="str" cm="1">
        <f t="array" ref="G2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72" spans="1:7">
      <c r="A272" t="s">
        <v>280</v>
      </c>
      <c r="B272">
        <v>51.92</v>
      </c>
      <c r="C272" t="str">
        <f>IF(WEEKDAY(Tableau1[[#This Row],[Date]],11)&gt;5,"W","S")</f>
        <v>S</v>
      </c>
      <c r="D272" t="str" cm="1">
        <f t="array" ref="D272">_xlfn.IFS(Tableau1[[#This Row],[Jours]]="W","Talon",Tableau1[[#This Row],[Colonne1]]="HP","Consommation normale",G272="HC","Talon")</f>
        <v>Consommation normale</v>
      </c>
      <c r="E272" s="1" t="str">
        <f>LEFT(Tableau1[[#This Row],[Données]],10)</f>
        <v>06/07/2023</v>
      </c>
      <c r="F272" s="3" t="str">
        <f>RIGHT(Tableau1[[#This Row],[Données]],5)</f>
        <v>06:00</v>
      </c>
      <c r="G272" s="3" t="str" cm="1">
        <f t="array" ref="G2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73" spans="1:7">
      <c r="A273" t="s">
        <v>281</v>
      </c>
      <c r="B273">
        <v>53.33</v>
      </c>
      <c r="C273" t="str">
        <f>IF(WEEKDAY(Tableau1[[#This Row],[Date]],11)&gt;5,"W","S")</f>
        <v>S</v>
      </c>
      <c r="D273" t="str" cm="1">
        <f t="array" ref="D273">_xlfn.IFS(Tableau1[[#This Row],[Jours]]="W","Talon",Tableau1[[#This Row],[Colonne1]]="HP","Consommation normale",G273="HC","Talon")</f>
        <v>Consommation normale</v>
      </c>
      <c r="E273" s="1" t="str">
        <f>LEFT(Tableau1[[#This Row],[Données]],10)</f>
        <v>06/07/2023</v>
      </c>
      <c r="F273" s="3" t="str">
        <f>RIGHT(Tableau1[[#This Row],[Données]],5)</f>
        <v>07:00</v>
      </c>
      <c r="G273" s="3" t="str" cm="1">
        <f t="array" ref="G2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74" spans="1:7">
      <c r="A274" t="s">
        <v>282</v>
      </c>
      <c r="B274">
        <v>63.42</v>
      </c>
      <c r="C274" t="str">
        <f>IF(WEEKDAY(Tableau1[[#This Row],[Date]],11)&gt;5,"W","S")</f>
        <v>S</v>
      </c>
      <c r="D274" t="str" cm="1">
        <f t="array" ref="D274">_xlfn.IFS(Tableau1[[#This Row],[Jours]]="W","Talon",Tableau1[[#This Row],[Colonne1]]="HP","Consommation normale",G274="HC","Talon")</f>
        <v>Consommation normale</v>
      </c>
      <c r="E274" s="1" t="str">
        <f>LEFT(Tableau1[[#This Row],[Données]],10)</f>
        <v>06/07/2023</v>
      </c>
      <c r="F274" s="3" t="str">
        <f>RIGHT(Tableau1[[#This Row],[Données]],5)</f>
        <v>08:00</v>
      </c>
      <c r="G274" s="3" t="str" cm="1">
        <f t="array" ref="G2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75" spans="1:7">
      <c r="A275" t="s">
        <v>283</v>
      </c>
      <c r="B275">
        <v>71.75</v>
      </c>
      <c r="C275" t="str">
        <f>IF(WEEKDAY(Tableau1[[#This Row],[Date]],11)&gt;5,"W","S")</f>
        <v>S</v>
      </c>
      <c r="D275" t="str" cm="1">
        <f t="array" ref="D275">_xlfn.IFS(Tableau1[[#This Row],[Jours]]="W","Talon",Tableau1[[#This Row],[Colonne1]]="HP","Consommation normale",G275="HC","Talon")</f>
        <v>Consommation normale</v>
      </c>
      <c r="E275" s="1" t="str">
        <f>LEFT(Tableau1[[#This Row],[Données]],10)</f>
        <v>06/07/2023</v>
      </c>
      <c r="F275" s="3" t="str">
        <f>RIGHT(Tableau1[[#This Row],[Données]],5)</f>
        <v>09:00</v>
      </c>
      <c r="G275" s="3" t="str" cm="1">
        <f t="array" ref="G2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76" spans="1:7">
      <c r="A276" t="s">
        <v>284</v>
      </c>
      <c r="B276">
        <v>70.92</v>
      </c>
      <c r="C276" t="str">
        <f>IF(WEEKDAY(Tableau1[[#This Row],[Date]],11)&gt;5,"W","S")</f>
        <v>S</v>
      </c>
      <c r="D276" t="str" cm="1">
        <f t="array" ref="D276">_xlfn.IFS(Tableau1[[#This Row],[Jours]]="W","Talon",Tableau1[[#This Row],[Colonne1]]="HP","Consommation normale",G276="HC","Talon")</f>
        <v>Consommation normale</v>
      </c>
      <c r="E276" s="1" t="str">
        <f>LEFT(Tableau1[[#This Row],[Données]],10)</f>
        <v>06/07/2023</v>
      </c>
      <c r="F276" s="3" t="str">
        <f>RIGHT(Tableau1[[#This Row],[Données]],5)</f>
        <v>10:00</v>
      </c>
      <c r="G276" s="3" t="str" cm="1">
        <f t="array" ref="G2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77" spans="1:7">
      <c r="A277" t="s">
        <v>285</v>
      </c>
      <c r="B277">
        <v>76.33</v>
      </c>
      <c r="C277" t="str">
        <f>IF(WEEKDAY(Tableau1[[#This Row],[Date]],11)&gt;5,"W","S")</f>
        <v>S</v>
      </c>
      <c r="D277" t="str" cm="1">
        <f t="array" ref="D277">_xlfn.IFS(Tableau1[[#This Row],[Jours]]="W","Talon",Tableau1[[#This Row],[Colonne1]]="HP","Consommation normale",G277="HC","Talon")</f>
        <v>Consommation normale</v>
      </c>
      <c r="E277" s="1" t="str">
        <f>LEFT(Tableau1[[#This Row],[Données]],10)</f>
        <v>06/07/2023</v>
      </c>
      <c r="F277" s="3" t="str">
        <f>RIGHT(Tableau1[[#This Row],[Données]],5)</f>
        <v>11:00</v>
      </c>
      <c r="G277" s="3" t="str" cm="1">
        <f t="array" ref="G2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78" spans="1:7">
      <c r="A278" t="s">
        <v>286</v>
      </c>
      <c r="B278">
        <v>70.42</v>
      </c>
      <c r="C278" t="str">
        <f>IF(WEEKDAY(Tableau1[[#This Row],[Date]],11)&gt;5,"W","S")</f>
        <v>S</v>
      </c>
      <c r="D278" t="str" cm="1">
        <f t="array" ref="D278">_xlfn.IFS(Tableau1[[#This Row],[Jours]]="W","Talon",Tableau1[[#This Row],[Colonne1]]="HP","Consommation normale",G278="HC","Talon")</f>
        <v>Consommation normale</v>
      </c>
      <c r="E278" s="1" t="str">
        <f>LEFT(Tableau1[[#This Row],[Données]],10)</f>
        <v>06/07/2023</v>
      </c>
      <c r="F278" s="3" t="str">
        <f>RIGHT(Tableau1[[#This Row],[Données]],5)</f>
        <v>12:00</v>
      </c>
      <c r="G278" s="3" t="str" cm="1">
        <f t="array" ref="G2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79" spans="1:7">
      <c r="A279" t="s">
        <v>287</v>
      </c>
      <c r="B279">
        <v>73.5</v>
      </c>
      <c r="C279" t="str">
        <f>IF(WEEKDAY(Tableau1[[#This Row],[Date]],11)&gt;5,"W","S")</f>
        <v>S</v>
      </c>
      <c r="D279" t="str" cm="1">
        <f t="array" ref="D279">_xlfn.IFS(Tableau1[[#This Row],[Jours]]="W","Talon",Tableau1[[#This Row],[Colonne1]]="HP","Consommation normale",G279="HC","Talon")</f>
        <v>Consommation normale</v>
      </c>
      <c r="E279" s="1" t="str">
        <f>LEFT(Tableau1[[#This Row],[Données]],10)</f>
        <v>06/07/2023</v>
      </c>
      <c r="F279" s="3" t="str">
        <f>RIGHT(Tableau1[[#This Row],[Données]],5)</f>
        <v>13:00</v>
      </c>
      <c r="G279" s="3" t="str" cm="1">
        <f t="array" ref="G2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80" spans="1:7">
      <c r="A280" t="s">
        <v>288</v>
      </c>
      <c r="B280">
        <v>67.08</v>
      </c>
      <c r="C280" t="str">
        <f>IF(WEEKDAY(Tableau1[[#This Row],[Date]],11)&gt;5,"W","S")</f>
        <v>S</v>
      </c>
      <c r="D280" t="str" cm="1">
        <f t="array" ref="D280">_xlfn.IFS(Tableau1[[#This Row],[Jours]]="W","Talon",Tableau1[[#This Row],[Colonne1]]="HP","Consommation normale",G280="HC","Talon")</f>
        <v>Consommation normale</v>
      </c>
      <c r="E280" s="1" t="str">
        <f>LEFT(Tableau1[[#This Row],[Données]],10)</f>
        <v>06/07/2023</v>
      </c>
      <c r="F280" s="3" t="str">
        <f>RIGHT(Tableau1[[#This Row],[Données]],5)</f>
        <v>14:00</v>
      </c>
      <c r="G280" s="3" t="str" cm="1">
        <f t="array" ref="G2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81" spans="1:7">
      <c r="A281" t="s">
        <v>289</v>
      </c>
      <c r="B281">
        <v>66.42</v>
      </c>
      <c r="C281" t="str">
        <f>IF(WEEKDAY(Tableau1[[#This Row],[Date]],11)&gt;5,"W","S")</f>
        <v>S</v>
      </c>
      <c r="D281" t="str" cm="1">
        <f t="array" ref="D281">_xlfn.IFS(Tableau1[[#This Row],[Jours]]="W","Talon",Tableau1[[#This Row],[Colonne1]]="HP","Consommation normale",G281="HC","Talon")</f>
        <v>Consommation normale</v>
      </c>
      <c r="E281" s="1" t="str">
        <f>LEFT(Tableau1[[#This Row],[Données]],10)</f>
        <v>06/07/2023</v>
      </c>
      <c r="F281" s="3" t="str">
        <f>RIGHT(Tableau1[[#This Row],[Données]],5)</f>
        <v>15:00</v>
      </c>
      <c r="G281" s="3" t="str" cm="1">
        <f t="array" ref="G2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82" spans="1:7">
      <c r="A282" t="s">
        <v>290</v>
      </c>
      <c r="B282">
        <v>69</v>
      </c>
      <c r="C282" t="str">
        <f>IF(WEEKDAY(Tableau1[[#This Row],[Date]],11)&gt;5,"W","S")</f>
        <v>S</v>
      </c>
      <c r="D282" t="str" cm="1">
        <f t="array" ref="D282">_xlfn.IFS(Tableau1[[#This Row],[Jours]]="W","Talon",Tableau1[[#This Row],[Colonne1]]="HP","Consommation normale",G282="HC","Talon")</f>
        <v>Consommation normale</v>
      </c>
      <c r="E282" s="1" t="str">
        <f>LEFT(Tableau1[[#This Row],[Données]],10)</f>
        <v>06/07/2023</v>
      </c>
      <c r="F282" s="3" t="str">
        <f>RIGHT(Tableau1[[#This Row],[Données]],5)</f>
        <v>16:00</v>
      </c>
      <c r="G282" s="3" t="str" cm="1">
        <f t="array" ref="G2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83" spans="1:7">
      <c r="A283" t="s">
        <v>291</v>
      </c>
      <c r="B283">
        <v>65.08</v>
      </c>
      <c r="C283" t="str">
        <f>IF(WEEKDAY(Tableau1[[#This Row],[Date]],11)&gt;5,"W","S")</f>
        <v>S</v>
      </c>
      <c r="D283" t="str" cm="1">
        <f t="array" ref="D283">_xlfn.IFS(Tableau1[[#This Row],[Jours]]="W","Talon",Tableau1[[#This Row],[Colonne1]]="HP","Consommation normale",G283="HC","Talon")</f>
        <v>Consommation normale</v>
      </c>
      <c r="E283" s="1" t="str">
        <f>LEFT(Tableau1[[#This Row],[Données]],10)</f>
        <v>06/07/2023</v>
      </c>
      <c r="F283" s="3" t="str">
        <f>RIGHT(Tableau1[[#This Row],[Données]],5)</f>
        <v>17:00</v>
      </c>
      <c r="G283" s="3" t="str" cm="1">
        <f t="array" ref="G2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84" spans="1:7">
      <c r="A284" t="s">
        <v>292</v>
      </c>
      <c r="B284">
        <v>56.58</v>
      </c>
      <c r="C284" t="str">
        <f>IF(WEEKDAY(Tableau1[[#This Row],[Date]],11)&gt;5,"W","S")</f>
        <v>S</v>
      </c>
      <c r="D284" t="str" cm="1">
        <f t="array" ref="D284">_xlfn.IFS(Tableau1[[#This Row],[Jours]]="W","Talon",Tableau1[[#This Row],[Colonne1]]="HP","Consommation normale",G284="HC","Talon")</f>
        <v>Consommation normale</v>
      </c>
      <c r="E284" s="1" t="str">
        <f>LEFT(Tableau1[[#This Row],[Données]],10)</f>
        <v>06/07/2023</v>
      </c>
      <c r="F284" s="3" t="str">
        <f>RIGHT(Tableau1[[#This Row],[Données]],5)</f>
        <v>18:00</v>
      </c>
      <c r="G284" s="3" t="str" cm="1">
        <f t="array" ref="G2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85" spans="1:7">
      <c r="A285" t="s">
        <v>293</v>
      </c>
      <c r="B285">
        <v>53.83</v>
      </c>
      <c r="C285" t="str">
        <f>IF(WEEKDAY(Tableau1[[#This Row],[Date]],11)&gt;5,"W","S")</f>
        <v>S</v>
      </c>
      <c r="D285" t="str" cm="1">
        <f t="array" ref="D285">_xlfn.IFS(Tableau1[[#This Row],[Jours]]="W","Talon",Tableau1[[#This Row],[Colonne1]]="HP","Consommation normale",G285="HC","Talon")</f>
        <v>Consommation normale</v>
      </c>
      <c r="E285" s="1" t="str">
        <f>LEFT(Tableau1[[#This Row],[Données]],10)</f>
        <v>06/07/2023</v>
      </c>
      <c r="F285" s="3" t="str">
        <f>RIGHT(Tableau1[[#This Row],[Données]],5)</f>
        <v>19:00</v>
      </c>
      <c r="G285" s="3" t="str" cm="1">
        <f t="array" ref="G2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86" spans="1:7">
      <c r="A286" t="s">
        <v>294</v>
      </c>
      <c r="B286">
        <v>47.75</v>
      </c>
      <c r="C286" t="str">
        <f>IF(WEEKDAY(Tableau1[[#This Row],[Date]],11)&gt;5,"W","S")</f>
        <v>S</v>
      </c>
      <c r="D286" t="str" cm="1">
        <f t="array" ref="D286">_xlfn.IFS(Tableau1[[#This Row],[Jours]]="W","Talon",Tableau1[[#This Row],[Colonne1]]="HP","Consommation normale",G286="HC","Talon")</f>
        <v>Consommation normale</v>
      </c>
      <c r="E286" s="1" t="str">
        <f>LEFT(Tableau1[[#This Row],[Données]],10)</f>
        <v>06/07/2023</v>
      </c>
      <c r="F286" s="3" t="str">
        <f>RIGHT(Tableau1[[#This Row],[Données]],5)</f>
        <v>20:00</v>
      </c>
      <c r="G286" s="3" t="str" cm="1">
        <f t="array" ref="G2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87" spans="1:7">
      <c r="A287" t="s">
        <v>295</v>
      </c>
      <c r="B287">
        <v>52.25</v>
      </c>
      <c r="C287" t="str">
        <f>IF(WEEKDAY(Tableau1[[#This Row],[Date]],11)&gt;5,"W","S")</f>
        <v>S</v>
      </c>
      <c r="D287" t="str" cm="1">
        <f t="array" ref="D287">_xlfn.IFS(Tableau1[[#This Row],[Jours]]="W","Talon",Tableau1[[#This Row],[Colonne1]]="HP","Consommation normale",G287="HC","Talon")</f>
        <v>Consommation normale</v>
      </c>
      <c r="E287" s="1" t="str">
        <f>LEFT(Tableau1[[#This Row],[Données]],10)</f>
        <v>06/07/2023</v>
      </c>
      <c r="F287" s="3" t="str">
        <f>RIGHT(Tableau1[[#This Row],[Données]],5)</f>
        <v>21:00</v>
      </c>
      <c r="G287" s="3" t="str" cm="1">
        <f t="array" ref="G2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88" spans="1:7">
      <c r="A288" t="s">
        <v>296</v>
      </c>
      <c r="B288">
        <v>55.92</v>
      </c>
      <c r="C288" t="str">
        <f>IF(WEEKDAY(Tableau1[[#This Row],[Date]],11)&gt;5,"W","S")</f>
        <v>S</v>
      </c>
      <c r="D288" t="str" cm="1">
        <f t="array" ref="D288">_xlfn.IFS(Tableau1[[#This Row],[Jours]]="W","Talon",Tableau1[[#This Row],[Colonne1]]="HP","Consommation normale",G288="HC","Talon")</f>
        <v>Talon</v>
      </c>
      <c r="E288" s="1" t="str">
        <f>LEFT(Tableau1[[#This Row],[Données]],10)</f>
        <v>06/07/2023</v>
      </c>
      <c r="F288" s="3" t="str">
        <f>RIGHT(Tableau1[[#This Row],[Données]],5)</f>
        <v>22:00</v>
      </c>
      <c r="G288" s="3" t="str" cm="1">
        <f t="array" ref="G2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89" spans="1:7">
      <c r="A289" t="s">
        <v>297</v>
      </c>
      <c r="B289">
        <v>52.08</v>
      </c>
      <c r="C289" t="str">
        <f>IF(WEEKDAY(Tableau1[[#This Row],[Date]],11)&gt;5,"W","S")</f>
        <v>S</v>
      </c>
      <c r="D289" t="str" cm="1">
        <f t="array" ref="D289">_xlfn.IFS(Tableau1[[#This Row],[Jours]]="W","Talon",Tableau1[[#This Row],[Colonne1]]="HP","Consommation normale",G289="HC","Talon")</f>
        <v>Talon</v>
      </c>
      <c r="E289" s="1" t="str">
        <f>LEFT(Tableau1[[#This Row],[Données]],10)</f>
        <v>06/07/2023</v>
      </c>
      <c r="F289" s="3" t="str">
        <f>RIGHT(Tableau1[[#This Row],[Données]],5)</f>
        <v>23:00</v>
      </c>
      <c r="G289" s="3" t="str" cm="1">
        <f t="array" ref="G2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90" spans="1:7">
      <c r="A290" t="s">
        <v>298</v>
      </c>
      <c r="B290">
        <v>58.17</v>
      </c>
      <c r="C290" t="str">
        <f>IF(WEEKDAY(Tableau1[[#This Row],[Date]],11)&gt;5,"W","S")</f>
        <v>S</v>
      </c>
      <c r="D290" t="str" cm="1">
        <f t="array" ref="D290">_xlfn.IFS(Tableau1[[#This Row],[Jours]]="W","Talon",Tableau1[[#This Row],[Colonne1]]="HP","Consommation normale",G290="HC","Talon")</f>
        <v>Talon</v>
      </c>
      <c r="E290" s="1" t="str">
        <f>LEFT(Tableau1[[#This Row],[Données]],10)</f>
        <v>07/07/2023</v>
      </c>
      <c r="F290" s="3" t="str">
        <f>RIGHT(Tableau1[[#This Row],[Données]],5)</f>
        <v>00:00</v>
      </c>
      <c r="G290" s="3" t="str" cm="1">
        <f t="array" ref="G2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91" spans="1:7">
      <c r="A291" t="s">
        <v>299</v>
      </c>
      <c r="B291">
        <v>56.83</v>
      </c>
      <c r="C291" t="str">
        <f>IF(WEEKDAY(Tableau1[[#This Row],[Date]],11)&gt;5,"W","S")</f>
        <v>S</v>
      </c>
      <c r="D291" t="str" cm="1">
        <f t="array" ref="D291">_xlfn.IFS(Tableau1[[#This Row],[Jours]]="W","Talon",Tableau1[[#This Row],[Colonne1]]="HP","Consommation normale",G291="HC","Talon")</f>
        <v>Talon</v>
      </c>
      <c r="E291" s="1" t="str">
        <f>LEFT(Tableau1[[#This Row],[Données]],10)</f>
        <v>07/07/2023</v>
      </c>
      <c r="F291" s="3" t="str">
        <f>RIGHT(Tableau1[[#This Row],[Données]],5)</f>
        <v>01:00</v>
      </c>
      <c r="G291" s="3" t="str" cm="1">
        <f t="array" ref="G2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92" spans="1:7">
      <c r="A292" t="s">
        <v>300</v>
      </c>
      <c r="B292">
        <v>53.25</v>
      </c>
      <c r="C292" t="str">
        <f>IF(WEEKDAY(Tableau1[[#This Row],[Date]],11)&gt;5,"W","S")</f>
        <v>S</v>
      </c>
      <c r="D292" t="str" cm="1">
        <f t="array" ref="D292">_xlfn.IFS(Tableau1[[#This Row],[Jours]]="W","Talon",Tableau1[[#This Row],[Colonne1]]="HP","Consommation normale",G292="HC","Talon")</f>
        <v>Talon</v>
      </c>
      <c r="E292" s="1" t="str">
        <f>LEFT(Tableau1[[#This Row],[Données]],10)</f>
        <v>07/07/2023</v>
      </c>
      <c r="F292" s="3" t="str">
        <f>RIGHT(Tableau1[[#This Row],[Données]],5)</f>
        <v>02:00</v>
      </c>
      <c r="G292" s="3" t="str" cm="1">
        <f t="array" ref="G2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93" spans="1:7">
      <c r="A293" t="s">
        <v>301</v>
      </c>
      <c r="B293">
        <v>55.17</v>
      </c>
      <c r="C293" t="str">
        <f>IF(WEEKDAY(Tableau1[[#This Row],[Date]],11)&gt;5,"W","S")</f>
        <v>S</v>
      </c>
      <c r="D293" t="str" cm="1">
        <f t="array" ref="D293">_xlfn.IFS(Tableau1[[#This Row],[Jours]]="W","Talon",Tableau1[[#This Row],[Colonne1]]="HP","Consommation normale",G293="HC","Talon")</f>
        <v>Talon</v>
      </c>
      <c r="E293" s="1" t="str">
        <f>LEFT(Tableau1[[#This Row],[Données]],10)</f>
        <v>07/07/2023</v>
      </c>
      <c r="F293" s="3" t="str">
        <f>RIGHT(Tableau1[[#This Row],[Données]],5)</f>
        <v>03:00</v>
      </c>
      <c r="G293" s="3" t="str" cm="1">
        <f t="array" ref="G2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94" spans="1:7">
      <c r="A294" t="s">
        <v>302</v>
      </c>
      <c r="B294">
        <v>50.58</v>
      </c>
      <c r="C294" t="str">
        <f>IF(WEEKDAY(Tableau1[[#This Row],[Date]],11)&gt;5,"W","S")</f>
        <v>S</v>
      </c>
      <c r="D294" t="str" cm="1">
        <f t="array" ref="D294">_xlfn.IFS(Tableau1[[#This Row],[Jours]]="W","Talon",Tableau1[[#This Row],[Colonne1]]="HP","Consommation normale",G294="HC","Talon")</f>
        <v>Talon</v>
      </c>
      <c r="E294" s="1" t="str">
        <f>LEFT(Tableau1[[#This Row],[Données]],10)</f>
        <v>07/07/2023</v>
      </c>
      <c r="F294" s="3" t="str">
        <f>RIGHT(Tableau1[[#This Row],[Données]],5)</f>
        <v>04:00</v>
      </c>
      <c r="G294" s="3" t="str" cm="1">
        <f t="array" ref="G2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95" spans="1:7">
      <c r="A295" t="s">
        <v>303</v>
      </c>
      <c r="B295">
        <v>49.42</v>
      </c>
      <c r="C295" t="str">
        <f>IF(WEEKDAY(Tableau1[[#This Row],[Date]],11)&gt;5,"W","S")</f>
        <v>S</v>
      </c>
      <c r="D295" t="str" cm="1">
        <f t="array" ref="D295">_xlfn.IFS(Tableau1[[#This Row],[Jours]]="W","Talon",Tableau1[[#This Row],[Colonne1]]="HP","Consommation normale",G295="HC","Talon")</f>
        <v>Talon</v>
      </c>
      <c r="E295" s="1" t="str">
        <f>LEFT(Tableau1[[#This Row],[Données]],10)</f>
        <v>07/07/2023</v>
      </c>
      <c r="F295" s="3" t="str">
        <f>RIGHT(Tableau1[[#This Row],[Données]],5)</f>
        <v>05:00</v>
      </c>
      <c r="G295" s="3" t="str" cm="1">
        <f t="array" ref="G2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296" spans="1:7">
      <c r="A296" t="s">
        <v>304</v>
      </c>
      <c r="B296">
        <v>53</v>
      </c>
      <c r="C296" t="str">
        <f>IF(WEEKDAY(Tableau1[[#This Row],[Date]],11)&gt;5,"W","S")</f>
        <v>S</v>
      </c>
      <c r="D296" t="str" cm="1">
        <f t="array" ref="D296">_xlfn.IFS(Tableau1[[#This Row],[Jours]]="W","Talon",Tableau1[[#This Row],[Colonne1]]="HP","Consommation normale",G296="HC","Talon")</f>
        <v>Consommation normale</v>
      </c>
      <c r="E296" s="1" t="str">
        <f>LEFT(Tableau1[[#This Row],[Données]],10)</f>
        <v>07/07/2023</v>
      </c>
      <c r="F296" s="3" t="str">
        <f>RIGHT(Tableau1[[#This Row],[Données]],5)</f>
        <v>06:00</v>
      </c>
      <c r="G296" s="3" t="str" cm="1">
        <f t="array" ref="G2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97" spans="1:7">
      <c r="A297" t="s">
        <v>305</v>
      </c>
      <c r="B297">
        <v>73.5</v>
      </c>
      <c r="C297" t="str">
        <f>IF(WEEKDAY(Tableau1[[#This Row],[Date]],11)&gt;5,"W","S")</f>
        <v>S</v>
      </c>
      <c r="D297" t="str" cm="1">
        <f t="array" ref="D297">_xlfn.IFS(Tableau1[[#This Row],[Jours]]="W","Talon",Tableau1[[#This Row],[Colonne1]]="HP","Consommation normale",G297="HC","Talon")</f>
        <v>Consommation normale</v>
      </c>
      <c r="E297" s="1" t="str">
        <f>LEFT(Tableau1[[#This Row],[Données]],10)</f>
        <v>07/07/2023</v>
      </c>
      <c r="F297" s="3" t="str">
        <f>RIGHT(Tableau1[[#This Row],[Données]],5)</f>
        <v>07:00</v>
      </c>
      <c r="G297" s="3" t="str" cm="1">
        <f t="array" ref="G2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98" spans="1:7">
      <c r="A298" t="s">
        <v>306</v>
      </c>
      <c r="B298">
        <v>79</v>
      </c>
      <c r="C298" t="str">
        <f>IF(WEEKDAY(Tableau1[[#This Row],[Date]],11)&gt;5,"W","S")</f>
        <v>S</v>
      </c>
      <c r="D298" t="str" cm="1">
        <f t="array" ref="D298">_xlfn.IFS(Tableau1[[#This Row],[Jours]]="W","Talon",Tableau1[[#This Row],[Colonne1]]="HP","Consommation normale",G298="HC","Talon")</f>
        <v>Consommation normale</v>
      </c>
      <c r="E298" s="1" t="str">
        <f>LEFT(Tableau1[[#This Row],[Données]],10)</f>
        <v>07/07/2023</v>
      </c>
      <c r="F298" s="3" t="str">
        <f>RIGHT(Tableau1[[#This Row],[Données]],5)</f>
        <v>08:00</v>
      </c>
      <c r="G298" s="3" t="str" cm="1">
        <f t="array" ref="G2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299" spans="1:7">
      <c r="A299" t="s">
        <v>307</v>
      </c>
      <c r="B299">
        <v>81.58</v>
      </c>
      <c r="C299" t="str">
        <f>IF(WEEKDAY(Tableau1[[#This Row],[Date]],11)&gt;5,"W","S")</f>
        <v>S</v>
      </c>
      <c r="D299" t="str" cm="1">
        <f t="array" ref="D299">_xlfn.IFS(Tableau1[[#This Row],[Jours]]="W","Talon",Tableau1[[#This Row],[Colonne1]]="HP","Consommation normale",G299="HC","Talon")</f>
        <v>Consommation normale</v>
      </c>
      <c r="E299" s="1" t="str">
        <f>LEFT(Tableau1[[#This Row],[Données]],10)</f>
        <v>07/07/2023</v>
      </c>
      <c r="F299" s="3" t="str">
        <f>RIGHT(Tableau1[[#This Row],[Données]],5)</f>
        <v>09:00</v>
      </c>
      <c r="G299" s="3" t="str" cm="1">
        <f t="array" ref="G2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00" spans="1:7">
      <c r="A300" t="s">
        <v>308</v>
      </c>
      <c r="B300">
        <v>86.42</v>
      </c>
      <c r="C300" t="str">
        <f>IF(WEEKDAY(Tableau1[[#This Row],[Date]],11)&gt;5,"W","S")</f>
        <v>S</v>
      </c>
      <c r="D300" t="str" cm="1">
        <f t="array" ref="D300">_xlfn.IFS(Tableau1[[#This Row],[Jours]]="W","Talon",Tableau1[[#This Row],[Colonne1]]="HP","Consommation normale",G300="HC","Talon")</f>
        <v>Consommation normale</v>
      </c>
      <c r="E300" s="1" t="str">
        <f>LEFT(Tableau1[[#This Row],[Données]],10)</f>
        <v>07/07/2023</v>
      </c>
      <c r="F300" s="3" t="str">
        <f>RIGHT(Tableau1[[#This Row],[Données]],5)</f>
        <v>10:00</v>
      </c>
      <c r="G300" s="3" t="str" cm="1">
        <f t="array" ref="G3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01" spans="1:7">
      <c r="A301" t="s">
        <v>309</v>
      </c>
      <c r="B301">
        <v>90.75</v>
      </c>
      <c r="C301" t="str">
        <f>IF(WEEKDAY(Tableau1[[#This Row],[Date]],11)&gt;5,"W","S")</f>
        <v>S</v>
      </c>
      <c r="D301" t="str" cm="1">
        <f t="array" ref="D301">_xlfn.IFS(Tableau1[[#This Row],[Jours]]="W","Talon",Tableau1[[#This Row],[Colonne1]]="HP","Consommation normale",G301="HC","Talon")</f>
        <v>Consommation normale</v>
      </c>
      <c r="E301" s="1" t="str">
        <f>LEFT(Tableau1[[#This Row],[Données]],10)</f>
        <v>07/07/2023</v>
      </c>
      <c r="F301" s="3" t="str">
        <f>RIGHT(Tableau1[[#This Row],[Données]],5)</f>
        <v>11:00</v>
      </c>
      <c r="G301" s="3" t="str" cm="1">
        <f t="array" ref="G3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02" spans="1:7">
      <c r="A302" t="s">
        <v>310</v>
      </c>
      <c r="B302">
        <v>70.5</v>
      </c>
      <c r="C302" t="str">
        <f>IF(WEEKDAY(Tableau1[[#This Row],[Date]],11)&gt;5,"W","S")</f>
        <v>S</v>
      </c>
      <c r="D302" t="str" cm="1">
        <f t="array" ref="D302">_xlfn.IFS(Tableau1[[#This Row],[Jours]]="W","Talon",Tableau1[[#This Row],[Colonne1]]="HP","Consommation normale",G302="HC","Talon")</f>
        <v>Consommation normale</v>
      </c>
      <c r="E302" s="1" t="str">
        <f>LEFT(Tableau1[[#This Row],[Données]],10)</f>
        <v>07/07/2023</v>
      </c>
      <c r="F302" s="3" t="str">
        <f>RIGHT(Tableau1[[#This Row],[Données]],5)</f>
        <v>12:00</v>
      </c>
      <c r="G302" s="3" t="str" cm="1">
        <f t="array" ref="G3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03" spans="1:7">
      <c r="A303" t="s">
        <v>311</v>
      </c>
      <c r="B303">
        <v>70</v>
      </c>
      <c r="C303" t="str">
        <f>IF(WEEKDAY(Tableau1[[#This Row],[Date]],11)&gt;5,"W","S")</f>
        <v>S</v>
      </c>
      <c r="D303" t="str" cm="1">
        <f t="array" ref="D303">_xlfn.IFS(Tableau1[[#This Row],[Jours]]="W","Talon",Tableau1[[#This Row],[Colonne1]]="HP","Consommation normale",G303="HC","Talon")</f>
        <v>Consommation normale</v>
      </c>
      <c r="E303" s="1" t="str">
        <f>LEFT(Tableau1[[#This Row],[Données]],10)</f>
        <v>07/07/2023</v>
      </c>
      <c r="F303" s="3" t="str">
        <f>RIGHT(Tableau1[[#This Row],[Données]],5)</f>
        <v>13:00</v>
      </c>
      <c r="G303" s="3" t="str" cm="1">
        <f t="array" ref="G3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04" spans="1:7">
      <c r="A304" t="s">
        <v>312</v>
      </c>
      <c r="B304">
        <v>71.08</v>
      </c>
      <c r="C304" t="str">
        <f>IF(WEEKDAY(Tableau1[[#This Row],[Date]],11)&gt;5,"W","S")</f>
        <v>S</v>
      </c>
      <c r="D304" t="str" cm="1">
        <f t="array" ref="D304">_xlfn.IFS(Tableau1[[#This Row],[Jours]]="W","Talon",Tableau1[[#This Row],[Colonne1]]="HP","Consommation normale",G304="HC","Talon")</f>
        <v>Consommation normale</v>
      </c>
      <c r="E304" s="1" t="str">
        <f>LEFT(Tableau1[[#This Row],[Données]],10)</f>
        <v>07/07/2023</v>
      </c>
      <c r="F304" s="3" t="str">
        <f>RIGHT(Tableau1[[#This Row],[Données]],5)</f>
        <v>14:00</v>
      </c>
      <c r="G304" s="3" t="str" cm="1">
        <f t="array" ref="G3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05" spans="1:7">
      <c r="A305" t="s">
        <v>313</v>
      </c>
      <c r="B305">
        <v>70.42</v>
      </c>
      <c r="C305" t="str">
        <f>IF(WEEKDAY(Tableau1[[#This Row],[Date]],11)&gt;5,"W","S")</f>
        <v>S</v>
      </c>
      <c r="D305" t="str" cm="1">
        <f t="array" ref="D305">_xlfn.IFS(Tableau1[[#This Row],[Jours]]="W","Talon",Tableau1[[#This Row],[Colonne1]]="HP","Consommation normale",G305="HC","Talon")</f>
        <v>Consommation normale</v>
      </c>
      <c r="E305" s="1" t="str">
        <f>LEFT(Tableau1[[#This Row],[Données]],10)</f>
        <v>07/07/2023</v>
      </c>
      <c r="F305" s="3" t="str">
        <f>RIGHT(Tableau1[[#This Row],[Données]],5)</f>
        <v>15:00</v>
      </c>
      <c r="G305" s="3" t="str" cm="1">
        <f t="array" ref="G3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06" spans="1:7">
      <c r="A306" t="s">
        <v>314</v>
      </c>
      <c r="B306">
        <v>75.58</v>
      </c>
      <c r="C306" t="str">
        <f>IF(WEEKDAY(Tableau1[[#This Row],[Date]],11)&gt;5,"W","S")</f>
        <v>S</v>
      </c>
      <c r="D306" t="str" cm="1">
        <f t="array" ref="D306">_xlfn.IFS(Tableau1[[#This Row],[Jours]]="W","Talon",Tableau1[[#This Row],[Colonne1]]="HP","Consommation normale",G306="HC","Talon")</f>
        <v>Consommation normale</v>
      </c>
      <c r="E306" s="1" t="str">
        <f>LEFT(Tableau1[[#This Row],[Données]],10)</f>
        <v>07/07/2023</v>
      </c>
      <c r="F306" s="3" t="str">
        <f>RIGHT(Tableau1[[#This Row],[Données]],5)</f>
        <v>16:00</v>
      </c>
      <c r="G306" s="3" t="str" cm="1">
        <f t="array" ref="G3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07" spans="1:7">
      <c r="A307" t="s">
        <v>315</v>
      </c>
      <c r="B307">
        <v>55.92</v>
      </c>
      <c r="C307" t="str">
        <f>IF(WEEKDAY(Tableau1[[#This Row],[Date]],11)&gt;5,"W","S")</f>
        <v>S</v>
      </c>
      <c r="D307" t="str" cm="1">
        <f t="array" ref="D307">_xlfn.IFS(Tableau1[[#This Row],[Jours]]="W","Talon",Tableau1[[#This Row],[Colonne1]]="HP","Consommation normale",G307="HC","Talon")</f>
        <v>Consommation normale</v>
      </c>
      <c r="E307" s="1" t="str">
        <f>LEFT(Tableau1[[#This Row],[Données]],10)</f>
        <v>07/07/2023</v>
      </c>
      <c r="F307" s="3" t="str">
        <f>RIGHT(Tableau1[[#This Row],[Données]],5)</f>
        <v>17:00</v>
      </c>
      <c r="G307" s="3" t="str" cm="1">
        <f t="array" ref="G3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08" spans="1:7">
      <c r="A308" t="s">
        <v>316</v>
      </c>
      <c r="B308">
        <v>54.92</v>
      </c>
      <c r="C308" t="str">
        <f>IF(WEEKDAY(Tableau1[[#This Row],[Date]],11)&gt;5,"W","S")</f>
        <v>S</v>
      </c>
      <c r="D308" t="str" cm="1">
        <f t="array" ref="D308">_xlfn.IFS(Tableau1[[#This Row],[Jours]]="W","Talon",Tableau1[[#This Row],[Colonne1]]="HP","Consommation normale",G308="HC","Talon")</f>
        <v>Consommation normale</v>
      </c>
      <c r="E308" s="1" t="str">
        <f>LEFT(Tableau1[[#This Row],[Données]],10)</f>
        <v>07/07/2023</v>
      </c>
      <c r="F308" s="3" t="str">
        <f>RIGHT(Tableau1[[#This Row],[Données]],5)</f>
        <v>18:00</v>
      </c>
      <c r="G308" s="3" t="str" cm="1">
        <f t="array" ref="G3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09" spans="1:7">
      <c r="A309" t="s">
        <v>317</v>
      </c>
      <c r="B309">
        <v>58.58</v>
      </c>
      <c r="C309" t="str">
        <f>IF(WEEKDAY(Tableau1[[#This Row],[Date]],11)&gt;5,"W","S")</f>
        <v>S</v>
      </c>
      <c r="D309" t="str" cm="1">
        <f t="array" ref="D309">_xlfn.IFS(Tableau1[[#This Row],[Jours]]="W","Talon",Tableau1[[#This Row],[Colonne1]]="HP","Consommation normale",G309="HC","Talon")</f>
        <v>Consommation normale</v>
      </c>
      <c r="E309" s="1" t="str">
        <f>LEFT(Tableau1[[#This Row],[Données]],10)</f>
        <v>07/07/2023</v>
      </c>
      <c r="F309" s="3" t="str">
        <f>RIGHT(Tableau1[[#This Row],[Données]],5)</f>
        <v>19:00</v>
      </c>
      <c r="G309" s="3" t="str" cm="1">
        <f t="array" ref="G3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10" spans="1:7">
      <c r="A310" t="s">
        <v>318</v>
      </c>
      <c r="B310">
        <v>52.67</v>
      </c>
      <c r="C310" t="str">
        <f>IF(WEEKDAY(Tableau1[[#This Row],[Date]],11)&gt;5,"W","S")</f>
        <v>S</v>
      </c>
      <c r="D310" t="str" cm="1">
        <f t="array" ref="D310">_xlfn.IFS(Tableau1[[#This Row],[Jours]]="W","Talon",Tableau1[[#This Row],[Colonne1]]="HP","Consommation normale",G310="HC","Talon")</f>
        <v>Consommation normale</v>
      </c>
      <c r="E310" s="1" t="str">
        <f>LEFT(Tableau1[[#This Row],[Données]],10)</f>
        <v>07/07/2023</v>
      </c>
      <c r="F310" s="3" t="str">
        <f>RIGHT(Tableau1[[#This Row],[Données]],5)</f>
        <v>20:00</v>
      </c>
      <c r="G310" s="3" t="str" cm="1">
        <f t="array" ref="G3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11" spans="1:7">
      <c r="A311" t="s">
        <v>319</v>
      </c>
      <c r="B311">
        <v>60.42</v>
      </c>
      <c r="C311" t="str">
        <f>IF(WEEKDAY(Tableau1[[#This Row],[Date]],11)&gt;5,"W","S")</f>
        <v>S</v>
      </c>
      <c r="D311" t="str" cm="1">
        <f t="array" ref="D311">_xlfn.IFS(Tableau1[[#This Row],[Jours]]="W","Talon",Tableau1[[#This Row],[Colonne1]]="HP","Consommation normale",G311="HC","Talon")</f>
        <v>Consommation normale</v>
      </c>
      <c r="E311" s="1" t="str">
        <f>LEFT(Tableau1[[#This Row],[Données]],10)</f>
        <v>07/07/2023</v>
      </c>
      <c r="F311" s="3" t="str">
        <f>RIGHT(Tableau1[[#This Row],[Données]],5)</f>
        <v>21:00</v>
      </c>
      <c r="G311" s="3" t="str" cm="1">
        <f t="array" ref="G3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12" spans="1:7">
      <c r="A312" t="s">
        <v>320</v>
      </c>
      <c r="B312">
        <v>56.92</v>
      </c>
      <c r="C312" t="str">
        <f>IF(WEEKDAY(Tableau1[[#This Row],[Date]],11)&gt;5,"W","S")</f>
        <v>S</v>
      </c>
      <c r="D312" t="str" cm="1">
        <f t="array" ref="D312">_xlfn.IFS(Tableau1[[#This Row],[Jours]]="W","Talon",Tableau1[[#This Row],[Colonne1]]="HP","Consommation normale",G312="HC","Talon")</f>
        <v>Talon</v>
      </c>
      <c r="E312" s="1" t="str">
        <f>LEFT(Tableau1[[#This Row],[Données]],10)</f>
        <v>07/07/2023</v>
      </c>
      <c r="F312" s="3" t="str">
        <f>RIGHT(Tableau1[[#This Row],[Données]],5)</f>
        <v>22:00</v>
      </c>
      <c r="G312" s="3" t="str" cm="1">
        <f t="array" ref="G3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13" spans="1:7">
      <c r="A313" t="s">
        <v>321</v>
      </c>
      <c r="B313">
        <v>51.25</v>
      </c>
      <c r="C313" t="str">
        <f>IF(WEEKDAY(Tableau1[[#This Row],[Date]],11)&gt;5,"W","S")</f>
        <v>S</v>
      </c>
      <c r="D313" t="str" cm="1">
        <f t="array" ref="D313">_xlfn.IFS(Tableau1[[#This Row],[Jours]]="W","Talon",Tableau1[[#This Row],[Colonne1]]="HP","Consommation normale",G313="HC","Talon")</f>
        <v>Talon</v>
      </c>
      <c r="E313" s="1" t="str">
        <f>LEFT(Tableau1[[#This Row],[Données]],10)</f>
        <v>07/07/2023</v>
      </c>
      <c r="F313" s="3" t="str">
        <f>RIGHT(Tableau1[[#This Row],[Données]],5)</f>
        <v>23:00</v>
      </c>
      <c r="G313" s="3" t="str" cm="1">
        <f t="array" ref="G3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14" spans="1:7">
      <c r="A314" t="s">
        <v>322</v>
      </c>
      <c r="B314">
        <v>41.5</v>
      </c>
      <c r="C314" t="str">
        <f>IF(WEEKDAY(Tableau1[[#This Row],[Date]],11)&gt;5,"W","S")</f>
        <v>W</v>
      </c>
      <c r="D314" t="str" cm="1">
        <f t="array" ref="D314">_xlfn.IFS(Tableau1[[#This Row],[Jours]]="W","Talon",Tableau1[[#This Row],[Colonne1]]="HP","Consommation normale",G314="HC","Talon")</f>
        <v>Talon</v>
      </c>
      <c r="E314" s="1" t="str">
        <f>LEFT(Tableau1[[#This Row],[Données]],10)</f>
        <v>08/07/2023</v>
      </c>
      <c r="F314" s="3" t="str">
        <f>RIGHT(Tableau1[[#This Row],[Données]],5)</f>
        <v>00:00</v>
      </c>
      <c r="G314" s="3" t="str" cm="1">
        <f t="array" ref="G3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15" spans="1:7">
      <c r="A315" t="s">
        <v>323</v>
      </c>
      <c r="B315">
        <v>37.5</v>
      </c>
      <c r="C315" t="str">
        <f>IF(WEEKDAY(Tableau1[[#This Row],[Date]],11)&gt;5,"W","S")</f>
        <v>W</v>
      </c>
      <c r="D315" t="str" cm="1">
        <f t="array" ref="D315">_xlfn.IFS(Tableau1[[#This Row],[Jours]]="W","Talon",Tableau1[[#This Row],[Colonne1]]="HP","Consommation normale",G315="HC","Talon")</f>
        <v>Talon</v>
      </c>
      <c r="E315" s="1" t="str">
        <f>LEFT(Tableau1[[#This Row],[Données]],10)</f>
        <v>08/07/2023</v>
      </c>
      <c r="F315" s="3" t="str">
        <f>RIGHT(Tableau1[[#This Row],[Données]],5)</f>
        <v>01:00</v>
      </c>
      <c r="G315" s="3" t="str" cm="1">
        <f t="array" ref="G3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16" spans="1:7">
      <c r="A316" t="s">
        <v>324</v>
      </c>
      <c r="B316">
        <v>10.58</v>
      </c>
      <c r="C316" t="str">
        <f>IF(WEEKDAY(Tableau1[[#This Row],[Date]],11)&gt;5,"W","S")</f>
        <v>W</v>
      </c>
      <c r="D316" t="str" cm="1">
        <f t="array" ref="D316">_xlfn.IFS(Tableau1[[#This Row],[Jours]]="W","Talon",Tableau1[[#This Row],[Colonne1]]="HP","Consommation normale",G316="HC","Talon")</f>
        <v>Talon</v>
      </c>
      <c r="E316" s="1" t="str">
        <f>LEFT(Tableau1[[#This Row],[Données]],10)</f>
        <v>08/07/2023</v>
      </c>
      <c r="F316" s="3" t="str">
        <f>RIGHT(Tableau1[[#This Row],[Données]],5)</f>
        <v>02:00</v>
      </c>
      <c r="G316" s="3" t="str" cm="1">
        <f t="array" ref="G3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17" spans="1:7">
      <c r="A317" t="s">
        <v>325</v>
      </c>
      <c r="B317">
        <v>12.25</v>
      </c>
      <c r="C317" t="str">
        <f>IF(WEEKDAY(Tableau1[[#This Row],[Date]],11)&gt;5,"W","S")</f>
        <v>W</v>
      </c>
      <c r="D317" t="str" cm="1">
        <f t="array" ref="D317">_xlfn.IFS(Tableau1[[#This Row],[Jours]]="W","Talon",Tableau1[[#This Row],[Colonne1]]="HP","Consommation normale",G317="HC","Talon")</f>
        <v>Talon</v>
      </c>
      <c r="E317" s="1" t="str">
        <f>LEFT(Tableau1[[#This Row],[Données]],10)</f>
        <v>08/07/2023</v>
      </c>
      <c r="F317" s="3" t="str">
        <f>RIGHT(Tableau1[[#This Row],[Données]],5)</f>
        <v>03:00</v>
      </c>
      <c r="G317" s="3" t="str" cm="1">
        <f t="array" ref="G3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18" spans="1:7">
      <c r="A318" t="s">
        <v>326</v>
      </c>
      <c r="B318">
        <v>20.92</v>
      </c>
      <c r="C318" t="str">
        <f>IF(WEEKDAY(Tableau1[[#This Row],[Date]],11)&gt;5,"W","S")</f>
        <v>W</v>
      </c>
      <c r="D318" t="str" cm="1">
        <f t="array" ref="D318">_xlfn.IFS(Tableau1[[#This Row],[Jours]]="W","Talon",Tableau1[[#This Row],[Colonne1]]="HP","Consommation normale",G318="HC","Talon")</f>
        <v>Talon</v>
      </c>
      <c r="E318" s="1" t="str">
        <f>LEFT(Tableau1[[#This Row],[Données]],10)</f>
        <v>08/07/2023</v>
      </c>
      <c r="F318" s="3" t="str">
        <f>RIGHT(Tableau1[[#This Row],[Données]],5)</f>
        <v>04:00</v>
      </c>
      <c r="G318" s="3" t="str" cm="1">
        <f t="array" ref="G3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19" spans="1:7">
      <c r="A319" t="s">
        <v>327</v>
      </c>
      <c r="B319">
        <v>18.25</v>
      </c>
      <c r="C319" t="str">
        <f>IF(WEEKDAY(Tableau1[[#This Row],[Date]],11)&gt;5,"W","S")</f>
        <v>W</v>
      </c>
      <c r="D319" t="str" cm="1">
        <f t="array" ref="D319">_xlfn.IFS(Tableau1[[#This Row],[Jours]]="W","Talon",Tableau1[[#This Row],[Colonne1]]="HP","Consommation normale",G319="HC","Talon")</f>
        <v>Talon</v>
      </c>
      <c r="E319" s="1" t="str">
        <f>LEFT(Tableau1[[#This Row],[Données]],10)</f>
        <v>08/07/2023</v>
      </c>
      <c r="F319" s="3" t="str">
        <f>RIGHT(Tableau1[[#This Row],[Données]],5)</f>
        <v>05:00</v>
      </c>
      <c r="G319" s="3" t="str" cm="1">
        <f t="array" ref="G3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20" spans="1:7">
      <c r="A320" t="s">
        <v>328</v>
      </c>
      <c r="B320">
        <v>17</v>
      </c>
      <c r="C320" t="str">
        <f>IF(WEEKDAY(Tableau1[[#This Row],[Date]],11)&gt;5,"W","S")</f>
        <v>W</v>
      </c>
      <c r="D320" t="str" cm="1">
        <f t="array" ref="D320">_xlfn.IFS(Tableau1[[#This Row],[Jours]]="W","Talon",Tableau1[[#This Row],[Colonne1]]="HP","Consommation normale",G320="HC","Talon")</f>
        <v>Talon</v>
      </c>
      <c r="E320" s="1" t="str">
        <f>LEFT(Tableau1[[#This Row],[Données]],10)</f>
        <v>08/07/2023</v>
      </c>
      <c r="F320" s="3" t="str">
        <f>RIGHT(Tableau1[[#This Row],[Données]],5)</f>
        <v>06:00</v>
      </c>
      <c r="G320" s="3" t="str" cm="1">
        <f t="array" ref="G3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21" spans="1:7">
      <c r="A321" t="s">
        <v>329</v>
      </c>
      <c r="B321">
        <v>20.5</v>
      </c>
      <c r="C321" t="str">
        <f>IF(WEEKDAY(Tableau1[[#This Row],[Date]],11)&gt;5,"W","S")</f>
        <v>W</v>
      </c>
      <c r="D321" t="str" cm="1">
        <f t="array" ref="D321">_xlfn.IFS(Tableau1[[#This Row],[Jours]]="W","Talon",Tableau1[[#This Row],[Colonne1]]="HP","Consommation normale",G321="HC","Talon")</f>
        <v>Talon</v>
      </c>
      <c r="E321" s="1" t="str">
        <f>LEFT(Tableau1[[#This Row],[Données]],10)</f>
        <v>08/07/2023</v>
      </c>
      <c r="F321" s="3" t="str">
        <f>RIGHT(Tableau1[[#This Row],[Données]],5)</f>
        <v>07:00</v>
      </c>
      <c r="G321" s="3" t="str" cm="1">
        <f t="array" ref="G3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22" spans="1:7">
      <c r="A322" t="s">
        <v>330</v>
      </c>
      <c r="B322">
        <v>21.67</v>
      </c>
      <c r="C322" t="str">
        <f>IF(WEEKDAY(Tableau1[[#This Row],[Date]],11)&gt;5,"W","S")</f>
        <v>W</v>
      </c>
      <c r="D322" t="str" cm="1">
        <f t="array" ref="D322">_xlfn.IFS(Tableau1[[#This Row],[Jours]]="W","Talon",Tableau1[[#This Row],[Colonne1]]="HP","Consommation normale",G322="HC","Talon")</f>
        <v>Talon</v>
      </c>
      <c r="E322" s="1" t="str">
        <f>LEFT(Tableau1[[#This Row],[Données]],10)</f>
        <v>08/07/2023</v>
      </c>
      <c r="F322" s="3" t="str">
        <f>RIGHT(Tableau1[[#This Row],[Données]],5)</f>
        <v>08:00</v>
      </c>
      <c r="G322" s="3" t="str" cm="1">
        <f t="array" ref="G3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23" spans="1:7">
      <c r="A323" t="s">
        <v>331</v>
      </c>
      <c r="B323">
        <v>22.92</v>
      </c>
      <c r="C323" t="str">
        <f>IF(WEEKDAY(Tableau1[[#This Row],[Date]],11)&gt;5,"W","S")</f>
        <v>W</v>
      </c>
      <c r="D323" t="str" cm="1">
        <f t="array" ref="D323">_xlfn.IFS(Tableau1[[#This Row],[Jours]]="W","Talon",Tableau1[[#This Row],[Colonne1]]="HP","Consommation normale",G323="HC","Talon")</f>
        <v>Talon</v>
      </c>
      <c r="E323" s="1" t="str">
        <f>LEFT(Tableau1[[#This Row],[Données]],10)</f>
        <v>08/07/2023</v>
      </c>
      <c r="F323" s="3" t="str">
        <f>RIGHT(Tableau1[[#This Row],[Données]],5)</f>
        <v>09:00</v>
      </c>
      <c r="G323" s="3" t="str" cm="1">
        <f t="array" ref="G3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24" spans="1:7">
      <c r="A324" t="s">
        <v>332</v>
      </c>
      <c r="B324">
        <v>25</v>
      </c>
      <c r="C324" t="str">
        <f>IF(WEEKDAY(Tableau1[[#This Row],[Date]],11)&gt;5,"W","S")</f>
        <v>W</v>
      </c>
      <c r="D324" t="str" cm="1">
        <f t="array" ref="D324">_xlfn.IFS(Tableau1[[#This Row],[Jours]]="W","Talon",Tableau1[[#This Row],[Colonne1]]="HP","Consommation normale",G324="HC","Talon")</f>
        <v>Talon</v>
      </c>
      <c r="E324" s="1" t="str">
        <f>LEFT(Tableau1[[#This Row],[Données]],10)</f>
        <v>08/07/2023</v>
      </c>
      <c r="F324" s="3" t="str">
        <f>RIGHT(Tableau1[[#This Row],[Données]],5)</f>
        <v>10:00</v>
      </c>
      <c r="G324" s="3" t="str" cm="1">
        <f t="array" ref="G3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25" spans="1:7">
      <c r="A325" t="s">
        <v>333</v>
      </c>
      <c r="B325">
        <v>25.08</v>
      </c>
      <c r="C325" t="str">
        <f>IF(WEEKDAY(Tableau1[[#This Row],[Date]],11)&gt;5,"W","S")</f>
        <v>W</v>
      </c>
      <c r="D325" t="str" cm="1">
        <f t="array" ref="D325">_xlfn.IFS(Tableau1[[#This Row],[Jours]]="W","Talon",Tableau1[[#This Row],[Colonne1]]="HP","Consommation normale",G325="HC","Talon")</f>
        <v>Talon</v>
      </c>
      <c r="E325" s="1" t="str">
        <f>LEFT(Tableau1[[#This Row],[Données]],10)</f>
        <v>08/07/2023</v>
      </c>
      <c r="F325" s="3" t="str">
        <f>RIGHT(Tableau1[[#This Row],[Données]],5)</f>
        <v>11:00</v>
      </c>
      <c r="G325" s="3" t="str" cm="1">
        <f t="array" ref="G3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26" spans="1:7">
      <c r="A326" t="s">
        <v>334</v>
      </c>
      <c r="B326">
        <v>13.67</v>
      </c>
      <c r="C326" t="str">
        <f>IF(WEEKDAY(Tableau1[[#This Row],[Date]],11)&gt;5,"W","S")</f>
        <v>W</v>
      </c>
      <c r="D326" t="str" cm="1">
        <f t="array" ref="D326">_xlfn.IFS(Tableau1[[#This Row],[Jours]]="W","Talon",Tableau1[[#This Row],[Colonne1]]="HP","Consommation normale",G326="HC","Talon")</f>
        <v>Talon</v>
      </c>
      <c r="E326" s="1" t="str">
        <f>LEFT(Tableau1[[#This Row],[Données]],10)</f>
        <v>08/07/2023</v>
      </c>
      <c r="F326" s="3" t="str">
        <f>RIGHT(Tableau1[[#This Row],[Données]],5)</f>
        <v>12:00</v>
      </c>
      <c r="G326" s="3" t="str" cm="1">
        <f t="array" ref="G3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27" spans="1:7">
      <c r="A327" t="s">
        <v>335</v>
      </c>
      <c r="B327">
        <v>13.92</v>
      </c>
      <c r="C327" t="str">
        <f>IF(WEEKDAY(Tableau1[[#This Row],[Date]],11)&gt;5,"W","S")</f>
        <v>W</v>
      </c>
      <c r="D327" t="str" cm="1">
        <f t="array" ref="D327">_xlfn.IFS(Tableau1[[#This Row],[Jours]]="W","Talon",Tableau1[[#This Row],[Colonne1]]="HP","Consommation normale",G327="HC","Talon")</f>
        <v>Talon</v>
      </c>
      <c r="E327" s="1" t="str">
        <f>LEFT(Tableau1[[#This Row],[Données]],10)</f>
        <v>08/07/2023</v>
      </c>
      <c r="F327" s="3" t="str">
        <f>RIGHT(Tableau1[[#This Row],[Données]],5)</f>
        <v>13:00</v>
      </c>
      <c r="G327" s="3" t="str" cm="1">
        <f t="array" ref="G3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28" spans="1:7">
      <c r="A328" t="s">
        <v>336</v>
      </c>
      <c r="B328">
        <v>13.42</v>
      </c>
      <c r="C328" t="str">
        <f>IF(WEEKDAY(Tableau1[[#This Row],[Date]],11)&gt;5,"W","S")</f>
        <v>W</v>
      </c>
      <c r="D328" t="str" cm="1">
        <f t="array" ref="D328">_xlfn.IFS(Tableau1[[#This Row],[Jours]]="W","Talon",Tableau1[[#This Row],[Colonne1]]="HP","Consommation normale",G328="HC","Talon")</f>
        <v>Talon</v>
      </c>
      <c r="E328" s="1" t="str">
        <f>LEFT(Tableau1[[#This Row],[Données]],10)</f>
        <v>08/07/2023</v>
      </c>
      <c r="F328" s="3" t="str">
        <f>RIGHT(Tableau1[[#This Row],[Données]],5)</f>
        <v>14:00</v>
      </c>
      <c r="G328" s="3" t="str" cm="1">
        <f t="array" ref="G3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29" spans="1:7">
      <c r="A329" t="s">
        <v>337</v>
      </c>
      <c r="B329">
        <v>13.75</v>
      </c>
      <c r="C329" t="str">
        <f>IF(WEEKDAY(Tableau1[[#This Row],[Date]],11)&gt;5,"W","S")</f>
        <v>W</v>
      </c>
      <c r="D329" t="str" cm="1">
        <f t="array" ref="D329">_xlfn.IFS(Tableau1[[#This Row],[Jours]]="W","Talon",Tableau1[[#This Row],[Colonne1]]="HP","Consommation normale",G329="HC","Talon")</f>
        <v>Talon</v>
      </c>
      <c r="E329" s="1" t="str">
        <f>LEFT(Tableau1[[#This Row],[Données]],10)</f>
        <v>08/07/2023</v>
      </c>
      <c r="F329" s="3" t="str">
        <f>RIGHT(Tableau1[[#This Row],[Données]],5)</f>
        <v>15:00</v>
      </c>
      <c r="G329" s="3" t="str" cm="1">
        <f t="array" ref="G3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30" spans="1:7">
      <c r="A330" t="s">
        <v>338</v>
      </c>
      <c r="B330">
        <v>13.42</v>
      </c>
      <c r="C330" t="str">
        <f>IF(WEEKDAY(Tableau1[[#This Row],[Date]],11)&gt;5,"W","S")</f>
        <v>W</v>
      </c>
      <c r="D330" t="str" cm="1">
        <f t="array" ref="D330">_xlfn.IFS(Tableau1[[#This Row],[Jours]]="W","Talon",Tableau1[[#This Row],[Colonne1]]="HP","Consommation normale",G330="HC","Talon")</f>
        <v>Talon</v>
      </c>
      <c r="E330" s="1" t="str">
        <f>LEFT(Tableau1[[#This Row],[Données]],10)</f>
        <v>08/07/2023</v>
      </c>
      <c r="F330" s="3" t="str">
        <f>RIGHT(Tableau1[[#This Row],[Données]],5)</f>
        <v>16:00</v>
      </c>
      <c r="G330" s="3" t="str" cm="1">
        <f t="array" ref="G3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31" spans="1:7">
      <c r="A331" t="s">
        <v>339</v>
      </c>
      <c r="B331">
        <v>11.75</v>
      </c>
      <c r="C331" t="str">
        <f>IF(WEEKDAY(Tableau1[[#This Row],[Date]],11)&gt;5,"W","S")</f>
        <v>W</v>
      </c>
      <c r="D331" t="str" cm="1">
        <f t="array" ref="D331">_xlfn.IFS(Tableau1[[#This Row],[Jours]]="W","Talon",Tableau1[[#This Row],[Colonne1]]="HP","Consommation normale",G331="HC","Talon")</f>
        <v>Talon</v>
      </c>
      <c r="E331" s="1" t="str">
        <f>LEFT(Tableau1[[#This Row],[Données]],10)</f>
        <v>08/07/2023</v>
      </c>
      <c r="F331" s="3" t="str">
        <f>RIGHT(Tableau1[[#This Row],[Données]],5)</f>
        <v>17:00</v>
      </c>
      <c r="G331" s="3" t="str" cm="1">
        <f t="array" ref="G3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32" spans="1:7">
      <c r="A332" t="s">
        <v>340</v>
      </c>
      <c r="B332">
        <v>11.67</v>
      </c>
      <c r="C332" t="str">
        <f>IF(WEEKDAY(Tableau1[[#This Row],[Date]],11)&gt;5,"W","S")</f>
        <v>W</v>
      </c>
      <c r="D332" t="str" cm="1">
        <f t="array" ref="D332">_xlfn.IFS(Tableau1[[#This Row],[Jours]]="W","Talon",Tableau1[[#This Row],[Colonne1]]="HP","Consommation normale",G332="HC","Talon")</f>
        <v>Talon</v>
      </c>
      <c r="E332" s="1" t="str">
        <f>LEFT(Tableau1[[#This Row],[Données]],10)</f>
        <v>08/07/2023</v>
      </c>
      <c r="F332" s="3" t="str">
        <f>RIGHT(Tableau1[[#This Row],[Données]],5)</f>
        <v>18:00</v>
      </c>
      <c r="G332" s="3" t="str" cm="1">
        <f t="array" ref="G3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33" spans="1:7">
      <c r="A333" t="s">
        <v>341</v>
      </c>
      <c r="B333">
        <v>11.58</v>
      </c>
      <c r="C333" t="str">
        <f>IF(WEEKDAY(Tableau1[[#This Row],[Date]],11)&gt;5,"W","S")</f>
        <v>W</v>
      </c>
      <c r="D333" t="str" cm="1">
        <f t="array" ref="D333">_xlfn.IFS(Tableau1[[#This Row],[Jours]]="W","Talon",Tableau1[[#This Row],[Colonne1]]="HP","Consommation normale",G333="HC","Talon")</f>
        <v>Talon</v>
      </c>
      <c r="E333" s="1" t="str">
        <f>LEFT(Tableau1[[#This Row],[Données]],10)</f>
        <v>08/07/2023</v>
      </c>
      <c r="F333" s="3" t="str">
        <f>RIGHT(Tableau1[[#This Row],[Données]],5)</f>
        <v>19:00</v>
      </c>
      <c r="G333" s="3" t="str" cm="1">
        <f t="array" ref="G3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34" spans="1:7">
      <c r="A334" t="s">
        <v>342</v>
      </c>
      <c r="B334">
        <v>10.42</v>
      </c>
      <c r="C334" t="str">
        <f>IF(WEEKDAY(Tableau1[[#This Row],[Date]],11)&gt;5,"W","S")</f>
        <v>W</v>
      </c>
      <c r="D334" t="str" cm="1">
        <f t="array" ref="D334">_xlfn.IFS(Tableau1[[#This Row],[Jours]]="W","Talon",Tableau1[[#This Row],[Colonne1]]="HP","Consommation normale",G334="HC","Talon")</f>
        <v>Talon</v>
      </c>
      <c r="E334" s="1" t="str">
        <f>LEFT(Tableau1[[#This Row],[Données]],10)</f>
        <v>08/07/2023</v>
      </c>
      <c r="F334" s="3" t="str">
        <f>RIGHT(Tableau1[[#This Row],[Données]],5)</f>
        <v>20:00</v>
      </c>
      <c r="G334" s="3" t="str" cm="1">
        <f t="array" ref="G3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35" spans="1:7">
      <c r="A335" t="s">
        <v>343</v>
      </c>
      <c r="B335">
        <v>10.25</v>
      </c>
      <c r="C335" t="str">
        <f>IF(WEEKDAY(Tableau1[[#This Row],[Date]],11)&gt;5,"W","S")</f>
        <v>W</v>
      </c>
      <c r="D335" t="str" cm="1">
        <f t="array" ref="D335">_xlfn.IFS(Tableau1[[#This Row],[Jours]]="W","Talon",Tableau1[[#This Row],[Colonne1]]="HP","Consommation normale",G335="HC","Talon")</f>
        <v>Talon</v>
      </c>
      <c r="E335" s="1" t="str">
        <f>LEFT(Tableau1[[#This Row],[Données]],10)</f>
        <v>08/07/2023</v>
      </c>
      <c r="F335" s="3" t="str">
        <f>RIGHT(Tableau1[[#This Row],[Données]],5)</f>
        <v>21:00</v>
      </c>
      <c r="G335" s="3" t="str" cm="1">
        <f t="array" ref="G3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36" spans="1:7">
      <c r="A336" t="s">
        <v>344</v>
      </c>
      <c r="B336">
        <v>10.5</v>
      </c>
      <c r="C336" t="str">
        <f>IF(WEEKDAY(Tableau1[[#This Row],[Date]],11)&gt;5,"W","S")</f>
        <v>W</v>
      </c>
      <c r="D336" t="str" cm="1">
        <f t="array" ref="D336">_xlfn.IFS(Tableau1[[#This Row],[Jours]]="W","Talon",Tableau1[[#This Row],[Colonne1]]="HP","Consommation normale",G336="HC","Talon")</f>
        <v>Talon</v>
      </c>
      <c r="E336" s="1" t="str">
        <f>LEFT(Tableau1[[#This Row],[Données]],10)</f>
        <v>08/07/2023</v>
      </c>
      <c r="F336" s="3" t="str">
        <f>RIGHT(Tableau1[[#This Row],[Données]],5)</f>
        <v>22:00</v>
      </c>
      <c r="G336" s="3" t="str" cm="1">
        <f t="array" ref="G3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37" spans="1:7">
      <c r="A337" t="s">
        <v>345</v>
      </c>
      <c r="B337">
        <v>10.42</v>
      </c>
      <c r="C337" t="str">
        <f>IF(WEEKDAY(Tableau1[[#This Row],[Date]],11)&gt;5,"W","S")</f>
        <v>W</v>
      </c>
      <c r="D337" t="str" cm="1">
        <f t="array" ref="D337">_xlfn.IFS(Tableau1[[#This Row],[Jours]]="W","Talon",Tableau1[[#This Row],[Colonne1]]="HP","Consommation normale",G337="HC","Talon")</f>
        <v>Talon</v>
      </c>
      <c r="E337" s="1" t="str">
        <f>LEFT(Tableau1[[#This Row],[Données]],10)</f>
        <v>08/07/2023</v>
      </c>
      <c r="F337" s="3" t="str">
        <f>RIGHT(Tableau1[[#This Row],[Données]],5)</f>
        <v>23:00</v>
      </c>
      <c r="G337" s="3" t="str" cm="1">
        <f t="array" ref="G3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38" spans="1:7">
      <c r="A338" t="s">
        <v>346</v>
      </c>
      <c r="B338">
        <v>10.33</v>
      </c>
      <c r="C338" t="str">
        <f>IF(WEEKDAY(Tableau1[[#This Row],[Date]],11)&gt;5,"W","S")</f>
        <v>W</v>
      </c>
      <c r="D338" t="str" cm="1">
        <f t="array" ref="D338">_xlfn.IFS(Tableau1[[#This Row],[Jours]]="W","Talon",Tableau1[[#This Row],[Colonne1]]="HP","Consommation normale",G338="HC","Talon")</f>
        <v>Talon</v>
      </c>
      <c r="E338" s="1" t="str">
        <f>LEFT(Tableau1[[#This Row],[Données]],10)</f>
        <v>09/07/2023</v>
      </c>
      <c r="F338" s="3" t="str">
        <f>RIGHT(Tableau1[[#This Row],[Données]],5)</f>
        <v>00:00</v>
      </c>
      <c r="G338" s="3" t="str" cm="1">
        <f t="array" ref="G3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39" spans="1:7">
      <c r="A339" t="s">
        <v>347</v>
      </c>
      <c r="B339">
        <v>10.25</v>
      </c>
      <c r="C339" t="str">
        <f>IF(WEEKDAY(Tableau1[[#This Row],[Date]],11)&gt;5,"W","S")</f>
        <v>W</v>
      </c>
      <c r="D339" t="str" cm="1">
        <f t="array" ref="D339">_xlfn.IFS(Tableau1[[#This Row],[Jours]]="W","Talon",Tableau1[[#This Row],[Colonne1]]="HP","Consommation normale",G339="HC","Talon")</f>
        <v>Talon</v>
      </c>
      <c r="E339" s="1" t="str">
        <f>LEFT(Tableau1[[#This Row],[Données]],10)</f>
        <v>09/07/2023</v>
      </c>
      <c r="F339" s="3" t="str">
        <f>RIGHT(Tableau1[[#This Row],[Données]],5)</f>
        <v>01:00</v>
      </c>
      <c r="G339" s="3" t="str" cm="1">
        <f t="array" ref="G3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40" spans="1:7">
      <c r="A340" t="s">
        <v>348</v>
      </c>
      <c r="B340">
        <v>10.5</v>
      </c>
      <c r="C340" t="str">
        <f>IF(WEEKDAY(Tableau1[[#This Row],[Date]],11)&gt;5,"W","S")</f>
        <v>W</v>
      </c>
      <c r="D340" t="str" cm="1">
        <f t="array" ref="D340">_xlfn.IFS(Tableau1[[#This Row],[Jours]]="W","Talon",Tableau1[[#This Row],[Colonne1]]="HP","Consommation normale",G340="HC","Talon")</f>
        <v>Talon</v>
      </c>
      <c r="E340" s="1" t="str">
        <f>LEFT(Tableau1[[#This Row],[Données]],10)</f>
        <v>09/07/2023</v>
      </c>
      <c r="F340" s="3" t="str">
        <f>RIGHT(Tableau1[[#This Row],[Données]],5)</f>
        <v>02:00</v>
      </c>
      <c r="G340" s="3" t="str" cm="1">
        <f t="array" ref="G3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41" spans="1:7">
      <c r="A341" t="s">
        <v>349</v>
      </c>
      <c r="B341">
        <v>10.5</v>
      </c>
      <c r="C341" t="str">
        <f>IF(WEEKDAY(Tableau1[[#This Row],[Date]],11)&gt;5,"W","S")</f>
        <v>W</v>
      </c>
      <c r="D341" t="str" cm="1">
        <f t="array" ref="D341">_xlfn.IFS(Tableau1[[#This Row],[Jours]]="W","Talon",Tableau1[[#This Row],[Colonne1]]="HP","Consommation normale",G341="HC","Talon")</f>
        <v>Talon</v>
      </c>
      <c r="E341" s="1" t="str">
        <f>LEFT(Tableau1[[#This Row],[Données]],10)</f>
        <v>09/07/2023</v>
      </c>
      <c r="F341" s="3" t="str">
        <f>RIGHT(Tableau1[[#This Row],[Données]],5)</f>
        <v>03:00</v>
      </c>
      <c r="G341" s="3" t="str" cm="1">
        <f t="array" ref="G3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42" spans="1:7">
      <c r="A342" t="s">
        <v>350</v>
      </c>
      <c r="B342">
        <v>10.42</v>
      </c>
      <c r="C342" t="str">
        <f>IF(WEEKDAY(Tableau1[[#This Row],[Date]],11)&gt;5,"W","S")</f>
        <v>W</v>
      </c>
      <c r="D342" t="str" cm="1">
        <f t="array" ref="D342">_xlfn.IFS(Tableau1[[#This Row],[Jours]]="W","Talon",Tableau1[[#This Row],[Colonne1]]="HP","Consommation normale",G342="HC","Talon")</f>
        <v>Talon</v>
      </c>
      <c r="E342" s="1" t="str">
        <f>LEFT(Tableau1[[#This Row],[Données]],10)</f>
        <v>09/07/2023</v>
      </c>
      <c r="F342" s="3" t="str">
        <f>RIGHT(Tableau1[[#This Row],[Données]],5)</f>
        <v>04:00</v>
      </c>
      <c r="G342" s="3" t="str" cm="1">
        <f t="array" ref="G3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43" spans="1:7">
      <c r="A343" t="s">
        <v>351</v>
      </c>
      <c r="B343">
        <v>11.08</v>
      </c>
      <c r="C343" t="str">
        <f>IF(WEEKDAY(Tableau1[[#This Row],[Date]],11)&gt;5,"W","S")</f>
        <v>W</v>
      </c>
      <c r="D343" t="str" cm="1">
        <f t="array" ref="D343">_xlfn.IFS(Tableau1[[#This Row],[Jours]]="W","Talon",Tableau1[[#This Row],[Colonne1]]="HP","Consommation normale",G343="HC","Talon")</f>
        <v>Talon</v>
      </c>
      <c r="E343" s="1" t="str">
        <f>LEFT(Tableau1[[#This Row],[Données]],10)</f>
        <v>09/07/2023</v>
      </c>
      <c r="F343" s="3" t="str">
        <f>RIGHT(Tableau1[[#This Row],[Données]],5)</f>
        <v>05:00</v>
      </c>
      <c r="G343" s="3" t="str" cm="1">
        <f t="array" ref="G3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44" spans="1:7">
      <c r="A344" t="s">
        <v>352</v>
      </c>
      <c r="B344">
        <v>11.42</v>
      </c>
      <c r="C344" t="str">
        <f>IF(WEEKDAY(Tableau1[[#This Row],[Date]],11)&gt;5,"W","S")</f>
        <v>W</v>
      </c>
      <c r="D344" t="str" cm="1">
        <f t="array" ref="D344">_xlfn.IFS(Tableau1[[#This Row],[Jours]]="W","Talon",Tableau1[[#This Row],[Colonne1]]="HP","Consommation normale",G344="HC","Talon")</f>
        <v>Talon</v>
      </c>
      <c r="E344" s="1" t="str">
        <f>LEFT(Tableau1[[#This Row],[Données]],10)</f>
        <v>09/07/2023</v>
      </c>
      <c r="F344" s="3" t="str">
        <f>RIGHT(Tableau1[[#This Row],[Données]],5)</f>
        <v>06:00</v>
      </c>
      <c r="G344" s="3" t="str" cm="1">
        <f t="array" ref="G3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45" spans="1:7">
      <c r="A345" t="s">
        <v>353</v>
      </c>
      <c r="B345">
        <v>11.33</v>
      </c>
      <c r="C345" t="str">
        <f>IF(WEEKDAY(Tableau1[[#This Row],[Date]],11)&gt;5,"W","S")</f>
        <v>W</v>
      </c>
      <c r="D345" t="str" cm="1">
        <f t="array" ref="D345">_xlfn.IFS(Tableau1[[#This Row],[Jours]]="W","Talon",Tableau1[[#This Row],[Colonne1]]="HP","Consommation normale",G345="HC","Talon")</f>
        <v>Talon</v>
      </c>
      <c r="E345" s="1" t="str">
        <f>LEFT(Tableau1[[#This Row],[Données]],10)</f>
        <v>09/07/2023</v>
      </c>
      <c r="F345" s="3" t="str">
        <f>RIGHT(Tableau1[[#This Row],[Données]],5)</f>
        <v>07:00</v>
      </c>
      <c r="G345" s="3" t="str" cm="1">
        <f t="array" ref="G3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46" spans="1:7">
      <c r="A346" t="s">
        <v>354</v>
      </c>
      <c r="B346">
        <v>11.33</v>
      </c>
      <c r="C346" t="str">
        <f>IF(WEEKDAY(Tableau1[[#This Row],[Date]],11)&gt;5,"W","S")</f>
        <v>W</v>
      </c>
      <c r="D346" t="str" cm="1">
        <f t="array" ref="D346">_xlfn.IFS(Tableau1[[#This Row],[Jours]]="W","Talon",Tableau1[[#This Row],[Colonne1]]="HP","Consommation normale",G346="HC","Talon")</f>
        <v>Talon</v>
      </c>
      <c r="E346" s="1" t="str">
        <f>LEFT(Tableau1[[#This Row],[Données]],10)</f>
        <v>09/07/2023</v>
      </c>
      <c r="F346" s="3" t="str">
        <f>RIGHT(Tableau1[[#This Row],[Données]],5)</f>
        <v>08:00</v>
      </c>
      <c r="G346" s="3" t="str" cm="1">
        <f t="array" ref="G3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47" spans="1:7">
      <c r="A347" t="s">
        <v>355</v>
      </c>
      <c r="B347">
        <v>11.58</v>
      </c>
      <c r="C347" t="str">
        <f>IF(WEEKDAY(Tableau1[[#This Row],[Date]],11)&gt;5,"W","S")</f>
        <v>W</v>
      </c>
      <c r="D347" t="str" cm="1">
        <f t="array" ref="D347">_xlfn.IFS(Tableau1[[#This Row],[Jours]]="W","Talon",Tableau1[[#This Row],[Colonne1]]="HP","Consommation normale",G347="HC","Talon")</f>
        <v>Talon</v>
      </c>
      <c r="E347" s="1" t="str">
        <f>LEFT(Tableau1[[#This Row],[Données]],10)</f>
        <v>09/07/2023</v>
      </c>
      <c r="F347" s="3" t="str">
        <f>RIGHT(Tableau1[[#This Row],[Données]],5)</f>
        <v>09:00</v>
      </c>
      <c r="G347" s="3" t="str" cm="1">
        <f t="array" ref="G3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48" spans="1:7">
      <c r="A348" t="s">
        <v>356</v>
      </c>
      <c r="B348">
        <v>13.17</v>
      </c>
      <c r="C348" t="str">
        <f>IF(WEEKDAY(Tableau1[[#This Row],[Date]],11)&gt;5,"W","S")</f>
        <v>W</v>
      </c>
      <c r="D348" t="str" cm="1">
        <f t="array" ref="D348">_xlfn.IFS(Tableau1[[#This Row],[Jours]]="W","Talon",Tableau1[[#This Row],[Colonne1]]="HP","Consommation normale",G348="HC","Talon")</f>
        <v>Talon</v>
      </c>
      <c r="E348" s="1" t="str">
        <f>LEFT(Tableau1[[#This Row],[Données]],10)</f>
        <v>09/07/2023</v>
      </c>
      <c r="F348" s="3" t="str">
        <f>RIGHT(Tableau1[[#This Row],[Données]],5)</f>
        <v>10:00</v>
      </c>
      <c r="G348" s="3" t="str" cm="1">
        <f t="array" ref="G3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49" spans="1:7">
      <c r="A349" t="s">
        <v>357</v>
      </c>
      <c r="B349">
        <v>13.08</v>
      </c>
      <c r="C349" t="str">
        <f>IF(WEEKDAY(Tableau1[[#This Row],[Date]],11)&gt;5,"W","S")</f>
        <v>W</v>
      </c>
      <c r="D349" t="str" cm="1">
        <f t="array" ref="D349">_xlfn.IFS(Tableau1[[#This Row],[Jours]]="W","Talon",Tableau1[[#This Row],[Colonne1]]="HP","Consommation normale",G349="HC","Talon")</f>
        <v>Talon</v>
      </c>
      <c r="E349" s="1" t="str">
        <f>LEFT(Tableau1[[#This Row],[Données]],10)</f>
        <v>09/07/2023</v>
      </c>
      <c r="F349" s="3" t="str">
        <f>RIGHT(Tableau1[[#This Row],[Données]],5)</f>
        <v>11:00</v>
      </c>
      <c r="G349" s="3" t="str" cm="1">
        <f t="array" ref="G3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50" spans="1:7">
      <c r="A350" t="s">
        <v>358</v>
      </c>
      <c r="B350">
        <v>13.58</v>
      </c>
      <c r="C350" t="str">
        <f>IF(WEEKDAY(Tableau1[[#This Row],[Date]],11)&gt;5,"W","S")</f>
        <v>W</v>
      </c>
      <c r="D350" t="str" cm="1">
        <f t="array" ref="D350">_xlfn.IFS(Tableau1[[#This Row],[Jours]]="W","Talon",Tableau1[[#This Row],[Colonne1]]="HP","Consommation normale",G350="HC","Talon")</f>
        <v>Talon</v>
      </c>
      <c r="E350" s="1" t="str">
        <f>LEFT(Tableau1[[#This Row],[Données]],10)</f>
        <v>09/07/2023</v>
      </c>
      <c r="F350" s="3" t="str">
        <f>RIGHT(Tableau1[[#This Row],[Données]],5)</f>
        <v>12:00</v>
      </c>
      <c r="G350" s="3" t="str" cm="1">
        <f t="array" ref="G3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51" spans="1:7">
      <c r="A351" t="s">
        <v>359</v>
      </c>
      <c r="B351">
        <v>13.75</v>
      </c>
      <c r="C351" t="str">
        <f>IF(WEEKDAY(Tableau1[[#This Row],[Date]],11)&gt;5,"W","S")</f>
        <v>W</v>
      </c>
      <c r="D351" t="str" cm="1">
        <f t="array" ref="D351">_xlfn.IFS(Tableau1[[#This Row],[Jours]]="W","Talon",Tableau1[[#This Row],[Colonne1]]="HP","Consommation normale",G351="HC","Talon")</f>
        <v>Talon</v>
      </c>
      <c r="E351" s="1" t="str">
        <f>LEFT(Tableau1[[#This Row],[Données]],10)</f>
        <v>09/07/2023</v>
      </c>
      <c r="F351" s="3" t="str">
        <f>RIGHT(Tableau1[[#This Row],[Données]],5)</f>
        <v>13:00</v>
      </c>
      <c r="G351" s="3" t="str" cm="1">
        <f t="array" ref="G3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52" spans="1:7">
      <c r="A352" t="s">
        <v>360</v>
      </c>
      <c r="B352">
        <v>13.42</v>
      </c>
      <c r="C352" t="str">
        <f>IF(WEEKDAY(Tableau1[[#This Row],[Date]],11)&gt;5,"W","S")</f>
        <v>W</v>
      </c>
      <c r="D352" t="str" cm="1">
        <f t="array" ref="D352">_xlfn.IFS(Tableau1[[#This Row],[Jours]]="W","Talon",Tableau1[[#This Row],[Colonne1]]="HP","Consommation normale",G352="HC","Talon")</f>
        <v>Talon</v>
      </c>
      <c r="E352" s="1" t="str">
        <f>LEFT(Tableau1[[#This Row],[Données]],10)</f>
        <v>09/07/2023</v>
      </c>
      <c r="F352" s="3" t="str">
        <f>RIGHT(Tableau1[[#This Row],[Données]],5)</f>
        <v>14:00</v>
      </c>
      <c r="G352" s="3" t="str" cm="1">
        <f t="array" ref="G3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53" spans="1:7">
      <c r="A353" t="s">
        <v>361</v>
      </c>
      <c r="B353">
        <v>13.5</v>
      </c>
      <c r="C353" t="str">
        <f>IF(WEEKDAY(Tableau1[[#This Row],[Date]],11)&gt;5,"W","S")</f>
        <v>W</v>
      </c>
      <c r="D353" t="str" cm="1">
        <f t="array" ref="D353">_xlfn.IFS(Tableau1[[#This Row],[Jours]]="W","Talon",Tableau1[[#This Row],[Colonne1]]="HP","Consommation normale",G353="HC","Talon")</f>
        <v>Talon</v>
      </c>
      <c r="E353" s="1" t="str">
        <f>LEFT(Tableau1[[#This Row],[Données]],10)</f>
        <v>09/07/2023</v>
      </c>
      <c r="F353" s="3" t="str">
        <f>RIGHT(Tableau1[[#This Row],[Données]],5)</f>
        <v>15:00</v>
      </c>
      <c r="G353" s="3" t="str" cm="1">
        <f t="array" ref="G3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54" spans="1:7">
      <c r="A354" t="s">
        <v>362</v>
      </c>
      <c r="B354">
        <v>13.25</v>
      </c>
      <c r="C354" t="str">
        <f>IF(WEEKDAY(Tableau1[[#This Row],[Date]],11)&gt;5,"W","S")</f>
        <v>W</v>
      </c>
      <c r="D354" t="str" cm="1">
        <f t="array" ref="D354">_xlfn.IFS(Tableau1[[#This Row],[Jours]]="W","Talon",Tableau1[[#This Row],[Colonne1]]="HP","Consommation normale",G354="HC","Talon")</f>
        <v>Talon</v>
      </c>
      <c r="E354" s="1" t="str">
        <f>LEFT(Tableau1[[#This Row],[Données]],10)</f>
        <v>09/07/2023</v>
      </c>
      <c r="F354" s="3" t="str">
        <f>RIGHT(Tableau1[[#This Row],[Données]],5)</f>
        <v>16:00</v>
      </c>
      <c r="G354" s="3" t="str" cm="1">
        <f t="array" ref="G3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55" spans="1:7">
      <c r="A355" t="s">
        <v>363</v>
      </c>
      <c r="B355">
        <v>11.67</v>
      </c>
      <c r="C355" t="str">
        <f>IF(WEEKDAY(Tableau1[[#This Row],[Date]],11)&gt;5,"W","S")</f>
        <v>W</v>
      </c>
      <c r="D355" t="str" cm="1">
        <f t="array" ref="D355">_xlfn.IFS(Tableau1[[#This Row],[Jours]]="W","Talon",Tableau1[[#This Row],[Colonne1]]="HP","Consommation normale",G355="HC","Talon")</f>
        <v>Talon</v>
      </c>
      <c r="E355" s="1" t="str">
        <f>LEFT(Tableau1[[#This Row],[Données]],10)</f>
        <v>09/07/2023</v>
      </c>
      <c r="F355" s="3" t="str">
        <f>RIGHT(Tableau1[[#This Row],[Données]],5)</f>
        <v>17:00</v>
      </c>
      <c r="G355" s="3" t="str" cm="1">
        <f t="array" ref="G3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56" spans="1:7">
      <c r="A356" t="s">
        <v>364</v>
      </c>
      <c r="B356">
        <v>11.75</v>
      </c>
      <c r="C356" t="str">
        <f>IF(WEEKDAY(Tableau1[[#This Row],[Date]],11)&gt;5,"W","S")</f>
        <v>W</v>
      </c>
      <c r="D356" t="str" cm="1">
        <f t="array" ref="D356">_xlfn.IFS(Tableau1[[#This Row],[Jours]]="W","Talon",Tableau1[[#This Row],[Colonne1]]="HP","Consommation normale",G356="HC","Talon")</f>
        <v>Talon</v>
      </c>
      <c r="E356" s="1" t="str">
        <f>LEFT(Tableau1[[#This Row],[Données]],10)</f>
        <v>09/07/2023</v>
      </c>
      <c r="F356" s="3" t="str">
        <f>RIGHT(Tableau1[[#This Row],[Données]],5)</f>
        <v>18:00</v>
      </c>
      <c r="G356" s="3" t="str" cm="1">
        <f t="array" ref="G3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57" spans="1:7">
      <c r="A357" t="s">
        <v>365</v>
      </c>
      <c r="B357">
        <v>11.5</v>
      </c>
      <c r="C357" t="str">
        <f>IF(WEEKDAY(Tableau1[[#This Row],[Date]],11)&gt;5,"W","S")</f>
        <v>W</v>
      </c>
      <c r="D357" t="str" cm="1">
        <f t="array" ref="D357">_xlfn.IFS(Tableau1[[#This Row],[Jours]]="W","Talon",Tableau1[[#This Row],[Colonne1]]="HP","Consommation normale",G357="HC","Talon")</f>
        <v>Talon</v>
      </c>
      <c r="E357" s="1" t="str">
        <f>LEFT(Tableau1[[#This Row],[Données]],10)</f>
        <v>09/07/2023</v>
      </c>
      <c r="F357" s="3" t="str">
        <f>RIGHT(Tableau1[[#This Row],[Données]],5)</f>
        <v>19:00</v>
      </c>
      <c r="G357" s="3" t="str" cm="1">
        <f t="array" ref="G3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58" spans="1:7">
      <c r="A358" t="s">
        <v>366</v>
      </c>
      <c r="B358">
        <v>10.5</v>
      </c>
      <c r="C358" t="str">
        <f>IF(WEEKDAY(Tableau1[[#This Row],[Date]],11)&gt;5,"W","S")</f>
        <v>W</v>
      </c>
      <c r="D358" t="str" cm="1">
        <f t="array" ref="D358">_xlfn.IFS(Tableau1[[#This Row],[Jours]]="W","Talon",Tableau1[[#This Row],[Colonne1]]="HP","Consommation normale",G358="HC","Talon")</f>
        <v>Talon</v>
      </c>
      <c r="E358" s="1" t="str">
        <f>LEFT(Tableau1[[#This Row],[Données]],10)</f>
        <v>09/07/2023</v>
      </c>
      <c r="F358" s="3" t="str">
        <f>RIGHT(Tableau1[[#This Row],[Données]],5)</f>
        <v>20:00</v>
      </c>
      <c r="G358" s="3" t="str" cm="1">
        <f t="array" ref="G3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59" spans="1:7">
      <c r="A359" t="s">
        <v>367</v>
      </c>
      <c r="B359">
        <v>10.25</v>
      </c>
      <c r="C359" t="str">
        <f>IF(WEEKDAY(Tableau1[[#This Row],[Date]],11)&gt;5,"W","S")</f>
        <v>W</v>
      </c>
      <c r="D359" t="str" cm="1">
        <f t="array" ref="D359">_xlfn.IFS(Tableau1[[#This Row],[Jours]]="W","Talon",Tableau1[[#This Row],[Colonne1]]="HP","Consommation normale",G359="HC","Talon")</f>
        <v>Talon</v>
      </c>
      <c r="E359" s="1" t="str">
        <f>LEFT(Tableau1[[#This Row],[Données]],10)</f>
        <v>09/07/2023</v>
      </c>
      <c r="F359" s="3" t="str">
        <f>RIGHT(Tableau1[[#This Row],[Données]],5)</f>
        <v>21:00</v>
      </c>
      <c r="G359" s="3" t="str" cm="1">
        <f t="array" ref="G3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60" spans="1:7">
      <c r="A360" t="s">
        <v>368</v>
      </c>
      <c r="B360">
        <v>10.42</v>
      </c>
      <c r="C360" t="str">
        <f>IF(WEEKDAY(Tableau1[[#This Row],[Date]],11)&gt;5,"W","S")</f>
        <v>W</v>
      </c>
      <c r="D360" t="str" cm="1">
        <f t="array" ref="D360">_xlfn.IFS(Tableau1[[#This Row],[Jours]]="W","Talon",Tableau1[[#This Row],[Colonne1]]="HP","Consommation normale",G360="HC","Talon")</f>
        <v>Talon</v>
      </c>
      <c r="E360" s="1" t="str">
        <f>LEFT(Tableau1[[#This Row],[Données]],10)</f>
        <v>09/07/2023</v>
      </c>
      <c r="F360" s="3" t="str">
        <f>RIGHT(Tableau1[[#This Row],[Données]],5)</f>
        <v>22:00</v>
      </c>
      <c r="G360" s="3" t="str" cm="1">
        <f t="array" ref="G3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61" spans="1:7">
      <c r="A361" t="s">
        <v>369</v>
      </c>
      <c r="B361">
        <v>12.33</v>
      </c>
      <c r="C361" t="str">
        <f>IF(WEEKDAY(Tableau1[[#This Row],[Date]],11)&gt;5,"W","S")</f>
        <v>W</v>
      </c>
      <c r="D361" t="str" cm="1">
        <f t="array" ref="D361">_xlfn.IFS(Tableau1[[#This Row],[Jours]]="W","Talon",Tableau1[[#This Row],[Colonne1]]="HP","Consommation normale",G361="HC","Talon")</f>
        <v>Talon</v>
      </c>
      <c r="E361" s="1" t="str">
        <f>LEFT(Tableau1[[#This Row],[Données]],10)</f>
        <v>09/07/2023</v>
      </c>
      <c r="F361" s="3" t="str">
        <f>RIGHT(Tableau1[[#This Row],[Données]],5)</f>
        <v>23:00</v>
      </c>
      <c r="G361" s="3" t="str" cm="1">
        <f t="array" ref="G3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62" spans="1:7">
      <c r="A362" t="s">
        <v>370</v>
      </c>
      <c r="B362">
        <v>36.42</v>
      </c>
      <c r="C362" t="str">
        <f>IF(WEEKDAY(Tableau1[[#This Row],[Date]],11)&gt;5,"W","S")</f>
        <v>S</v>
      </c>
      <c r="D362" t="str" cm="1">
        <f t="array" ref="D362">_xlfn.IFS(Tableau1[[#This Row],[Jours]]="W","Talon",Tableau1[[#This Row],[Colonne1]]="HP","Consommation normale",G362="HC","Talon")</f>
        <v>Talon</v>
      </c>
      <c r="E362" s="1" t="str">
        <f>LEFT(Tableau1[[#This Row],[Données]],10)</f>
        <v>10/07/2023</v>
      </c>
      <c r="F362" s="3" t="str">
        <f>RIGHT(Tableau1[[#This Row],[Données]],5)</f>
        <v>00:00</v>
      </c>
      <c r="G362" s="3" t="str" cm="1">
        <f t="array" ref="G3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63" spans="1:7">
      <c r="A363" t="s">
        <v>371</v>
      </c>
      <c r="B363">
        <v>36.58</v>
      </c>
      <c r="C363" t="str">
        <f>IF(WEEKDAY(Tableau1[[#This Row],[Date]],11)&gt;5,"W","S")</f>
        <v>S</v>
      </c>
      <c r="D363" t="str" cm="1">
        <f t="array" ref="D363">_xlfn.IFS(Tableau1[[#This Row],[Jours]]="W","Talon",Tableau1[[#This Row],[Colonne1]]="HP","Consommation normale",G363="HC","Talon")</f>
        <v>Talon</v>
      </c>
      <c r="E363" s="1" t="str">
        <f>LEFT(Tableau1[[#This Row],[Données]],10)</f>
        <v>10/07/2023</v>
      </c>
      <c r="F363" s="3" t="str">
        <f>RIGHT(Tableau1[[#This Row],[Données]],5)</f>
        <v>01:00</v>
      </c>
      <c r="G363" s="3" t="str" cm="1">
        <f t="array" ref="G3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64" spans="1:7">
      <c r="A364" t="s">
        <v>372</v>
      </c>
      <c r="B364">
        <v>36.33</v>
      </c>
      <c r="C364" t="str">
        <f>IF(WEEKDAY(Tableau1[[#This Row],[Date]],11)&gt;5,"W","S")</f>
        <v>S</v>
      </c>
      <c r="D364" t="str" cm="1">
        <f t="array" ref="D364">_xlfn.IFS(Tableau1[[#This Row],[Jours]]="W","Talon",Tableau1[[#This Row],[Colonne1]]="HP","Consommation normale",G364="HC","Talon")</f>
        <v>Talon</v>
      </c>
      <c r="E364" s="1" t="str">
        <f>LEFT(Tableau1[[#This Row],[Données]],10)</f>
        <v>10/07/2023</v>
      </c>
      <c r="F364" s="3" t="str">
        <f>RIGHT(Tableau1[[#This Row],[Données]],5)</f>
        <v>02:00</v>
      </c>
      <c r="G364" s="3" t="str" cm="1">
        <f t="array" ref="G3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65" spans="1:7">
      <c r="A365" t="s">
        <v>373</v>
      </c>
      <c r="B365">
        <v>27.67</v>
      </c>
      <c r="C365" t="str">
        <f>IF(WEEKDAY(Tableau1[[#This Row],[Date]],11)&gt;5,"W","S")</f>
        <v>S</v>
      </c>
      <c r="D365" t="str" cm="1">
        <f t="array" ref="D365">_xlfn.IFS(Tableau1[[#This Row],[Jours]]="W","Talon",Tableau1[[#This Row],[Colonne1]]="HP","Consommation normale",G365="HC","Talon")</f>
        <v>Talon</v>
      </c>
      <c r="E365" s="1" t="str">
        <f>LEFT(Tableau1[[#This Row],[Données]],10)</f>
        <v>10/07/2023</v>
      </c>
      <c r="F365" s="3" t="str">
        <f>RIGHT(Tableau1[[#This Row],[Données]],5)</f>
        <v>03:00</v>
      </c>
      <c r="G365" s="3" t="str" cm="1">
        <f t="array" ref="G3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66" spans="1:7">
      <c r="A366" t="s">
        <v>374</v>
      </c>
      <c r="B366">
        <v>29.08</v>
      </c>
      <c r="C366" t="str">
        <f>IF(WEEKDAY(Tableau1[[#This Row],[Date]],11)&gt;5,"W","S")</f>
        <v>S</v>
      </c>
      <c r="D366" t="str" cm="1">
        <f t="array" ref="D366">_xlfn.IFS(Tableau1[[#This Row],[Jours]]="W","Talon",Tableau1[[#This Row],[Colonne1]]="HP","Consommation normale",G366="HC","Talon")</f>
        <v>Talon</v>
      </c>
      <c r="E366" s="1" t="str">
        <f>LEFT(Tableau1[[#This Row],[Données]],10)</f>
        <v>10/07/2023</v>
      </c>
      <c r="F366" s="3" t="str">
        <f>RIGHT(Tableau1[[#This Row],[Données]],5)</f>
        <v>04:00</v>
      </c>
      <c r="G366" s="3" t="str" cm="1">
        <f t="array" ref="G3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67" spans="1:7">
      <c r="A367" t="s">
        <v>375</v>
      </c>
      <c r="B367">
        <v>50.08</v>
      </c>
      <c r="C367" t="str">
        <f>IF(WEEKDAY(Tableau1[[#This Row],[Date]],11)&gt;5,"W","S")</f>
        <v>S</v>
      </c>
      <c r="D367" t="str" cm="1">
        <f t="array" ref="D367">_xlfn.IFS(Tableau1[[#This Row],[Jours]]="W","Talon",Tableau1[[#This Row],[Colonne1]]="HP","Consommation normale",G367="HC","Talon")</f>
        <v>Talon</v>
      </c>
      <c r="E367" s="1" t="str">
        <f>LEFT(Tableau1[[#This Row],[Données]],10)</f>
        <v>10/07/2023</v>
      </c>
      <c r="F367" s="3" t="str">
        <f>RIGHT(Tableau1[[#This Row],[Données]],5)</f>
        <v>05:00</v>
      </c>
      <c r="G367" s="3" t="str" cm="1">
        <f t="array" ref="G3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68" spans="1:7">
      <c r="A368" t="s">
        <v>376</v>
      </c>
      <c r="B368">
        <v>54.58</v>
      </c>
      <c r="C368" t="str">
        <f>IF(WEEKDAY(Tableau1[[#This Row],[Date]],11)&gt;5,"W","S")</f>
        <v>S</v>
      </c>
      <c r="D368" t="str" cm="1">
        <f t="array" ref="D368">_xlfn.IFS(Tableau1[[#This Row],[Jours]]="W","Talon",Tableau1[[#This Row],[Colonne1]]="HP","Consommation normale",G368="HC","Talon")</f>
        <v>Consommation normale</v>
      </c>
      <c r="E368" s="1" t="str">
        <f>LEFT(Tableau1[[#This Row],[Données]],10)</f>
        <v>10/07/2023</v>
      </c>
      <c r="F368" s="3" t="str">
        <f>RIGHT(Tableau1[[#This Row],[Données]],5)</f>
        <v>06:00</v>
      </c>
      <c r="G368" s="3" t="str" cm="1">
        <f t="array" ref="G3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69" spans="1:7">
      <c r="A369" t="s">
        <v>377</v>
      </c>
      <c r="B369">
        <v>65.75</v>
      </c>
      <c r="C369" t="str">
        <f>IF(WEEKDAY(Tableau1[[#This Row],[Date]],11)&gt;5,"W","S")</f>
        <v>S</v>
      </c>
      <c r="D369" t="str" cm="1">
        <f t="array" ref="D369">_xlfn.IFS(Tableau1[[#This Row],[Jours]]="W","Talon",Tableau1[[#This Row],[Colonne1]]="HP","Consommation normale",G369="HC","Talon")</f>
        <v>Consommation normale</v>
      </c>
      <c r="E369" s="1" t="str">
        <f>LEFT(Tableau1[[#This Row],[Données]],10)</f>
        <v>10/07/2023</v>
      </c>
      <c r="F369" s="3" t="str">
        <f>RIGHT(Tableau1[[#This Row],[Données]],5)</f>
        <v>07:00</v>
      </c>
      <c r="G369" s="3" t="str" cm="1">
        <f t="array" ref="G3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70" spans="1:7">
      <c r="A370" t="s">
        <v>378</v>
      </c>
      <c r="B370">
        <v>73</v>
      </c>
      <c r="C370" t="str">
        <f>IF(WEEKDAY(Tableau1[[#This Row],[Date]],11)&gt;5,"W","S")</f>
        <v>S</v>
      </c>
      <c r="D370" t="str" cm="1">
        <f t="array" ref="D370">_xlfn.IFS(Tableau1[[#This Row],[Jours]]="W","Talon",Tableau1[[#This Row],[Colonne1]]="HP","Consommation normale",G370="HC","Talon")</f>
        <v>Consommation normale</v>
      </c>
      <c r="E370" s="1" t="str">
        <f>LEFT(Tableau1[[#This Row],[Données]],10)</f>
        <v>10/07/2023</v>
      </c>
      <c r="F370" s="3" t="str">
        <f>RIGHT(Tableau1[[#This Row],[Données]],5)</f>
        <v>08:00</v>
      </c>
      <c r="G370" s="3" t="str" cm="1">
        <f t="array" ref="G3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71" spans="1:7">
      <c r="A371" t="s">
        <v>379</v>
      </c>
      <c r="B371">
        <v>85.75</v>
      </c>
      <c r="C371" t="str">
        <f>IF(WEEKDAY(Tableau1[[#This Row],[Date]],11)&gt;5,"W","S")</f>
        <v>S</v>
      </c>
      <c r="D371" t="str" cm="1">
        <f t="array" ref="D371">_xlfn.IFS(Tableau1[[#This Row],[Jours]]="W","Talon",Tableau1[[#This Row],[Colonne1]]="HP","Consommation normale",G371="HC","Talon")</f>
        <v>Consommation normale</v>
      </c>
      <c r="E371" s="1" t="str">
        <f>LEFT(Tableau1[[#This Row],[Données]],10)</f>
        <v>10/07/2023</v>
      </c>
      <c r="F371" s="3" t="str">
        <f>RIGHT(Tableau1[[#This Row],[Données]],5)</f>
        <v>09:00</v>
      </c>
      <c r="G371" s="3" t="str" cm="1">
        <f t="array" ref="G3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72" spans="1:7">
      <c r="A372" t="s">
        <v>380</v>
      </c>
      <c r="B372">
        <v>93.08</v>
      </c>
      <c r="C372" t="str">
        <f>IF(WEEKDAY(Tableau1[[#This Row],[Date]],11)&gt;5,"W","S")</f>
        <v>S</v>
      </c>
      <c r="D372" t="str" cm="1">
        <f t="array" ref="D372">_xlfn.IFS(Tableau1[[#This Row],[Jours]]="W","Talon",Tableau1[[#This Row],[Colonne1]]="HP","Consommation normale",G372="HC","Talon")</f>
        <v>Consommation normale</v>
      </c>
      <c r="E372" s="1" t="str">
        <f>LEFT(Tableau1[[#This Row],[Données]],10)</f>
        <v>10/07/2023</v>
      </c>
      <c r="F372" s="3" t="str">
        <f>RIGHT(Tableau1[[#This Row],[Données]],5)</f>
        <v>10:00</v>
      </c>
      <c r="G372" s="3" t="str" cm="1">
        <f t="array" ref="G3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73" spans="1:7">
      <c r="A373" t="s">
        <v>381</v>
      </c>
      <c r="B373">
        <v>92.75</v>
      </c>
      <c r="C373" t="str">
        <f>IF(WEEKDAY(Tableau1[[#This Row],[Date]],11)&gt;5,"W","S")</f>
        <v>S</v>
      </c>
      <c r="D373" t="str" cm="1">
        <f t="array" ref="D373">_xlfn.IFS(Tableau1[[#This Row],[Jours]]="W","Talon",Tableau1[[#This Row],[Colonne1]]="HP","Consommation normale",G373="HC","Talon")</f>
        <v>Consommation normale</v>
      </c>
      <c r="E373" s="1" t="str">
        <f>LEFT(Tableau1[[#This Row],[Données]],10)</f>
        <v>10/07/2023</v>
      </c>
      <c r="F373" s="3" t="str">
        <f>RIGHT(Tableau1[[#This Row],[Données]],5)</f>
        <v>11:00</v>
      </c>
      <c r="G373" s="3" t="str" cm="1">
        <f t="array" ref="G3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74" spans="1:7">
      <c r="A374" t="s">
        <v>382</v>
      </c>
      <c r="B374">
        <v>92.92</v>
      </c>
      <c r="C374" t="str">
        <f>IF(WEEKDAY(Tableau1[[#This Row],[Date]],11)&gt;5,"W","S")</f>
        <v>S</v>
      </c>
      <c r="D374" t="str" cm="1">
        <f t="array" ref="D374">_xlfn.IFS(Tableau1[[#This Row],[Jours]]="W","Talon",Tableau1[[#This Row],[Colonne1]]="HP","Consommation normale",G374="HC","Talon")</f>
        <v>Consommation normale</v>
      </c>
      <c r="E374" s="1" t="str">
        <f>LEFT(Tableau1[[#This Row],[Données]],10)</f>
        <v>10/07/2023</v>
      </c>
      <c r="F374" s="3" t="str">
        <f>RIGHT(Tableau1[[#This Row],[Données]],5)</f>
        <v>12:00</v>
      </c>
      <c r="G374" s="3" t="str" cm="1">
        <f t="array" ref="G3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75" spans="1:7">
      <c r="A375" t="s">
        <v>383</v>
      </c>
      <c r="B375">
        <v>97.42</v>
      </c>
      <c r="C375" t="str">
        <f>IF(WEEKDAY(Tableau1[[#This Row],[Date]],11)&gt;5,"W","S")</f>
        <v>S</v>
      </c>
      <c r="D375" t="str" cm="1">
        <f t="array" ref="D375">_xlfn.IFS(Tableau1[[#This Row],[Jours]]="W","Talon",Tableau1[[#This Row],[Colonne1]]="HP","Consommation normale",G375="HC","Talon")</f>
        <v>Consommation normale</v>
      </c>
      <c r="E375" s="1" t="str">
        <f>LEFT(Tableau1[[#This Row],[Données]],10)</f>
        <v>10/07/2023</v>
      </c>
      <c r="F375" s="3" t="str">
        <f>RIGHT(Tableau1[[#This Row],[Données]],5)</f>
        <v>13:00</v>
      </c>
      <c r="G375" s="3" t="str" cm="1">
        <f t="array" ref="G3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76" spans="1:7">
      <c r="A376" t="s">
        <v>384</v>
      </c>
      <c r="B376">
        <v>94.17</v>
      </c>
      <c r="C376" t="str">
        <f>IF(WEEKDAY(Tableau1[[#This Row],[Date]],11)&gt;5,"W","S")</f>
        <v>S</v>
      </c>
      <c r="D376" t="str" cm="1">
        <f t="array" ref="D376">_xlfn.IFS(Tableau1[[#This Row],[Jours]]="W","Talon",Tableau1[[#This Row],[Colonne1]]="HP","Consommation normale",G376="HC","Talon")</f>
        <v>Consommation normale</v>
      </c>
      <c r="E376" s="1" t="str">
        <f>LEFT(Tableau1[[#This Row],[Données]],10)</f>
        <v>10/07/2023</v>
      </c>
      <c r="F376" s="3" t="str">
        <f>RIGHT(Tableau1[[#This Row],[Données]],5)</f>
        <v>14:00</v>
      </c>
      <c r="G376" s="3" t="str" cm="1">
        <f t="array" ref="G3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77" spans="1:7">
      <c r="A377" t="s">
        <v>385</v>
      </c>
      <c r="B377">
        <v>88</v>
      </c>
      <c r="C377" t="str">
        <f>IF(WEEKDAY(Tableau1[[#This Row],[Date]],11)&gt;5,"W","S")</f>
        <v>S</v>
      </c>
      <c r="D377" t="str" cm="1">
        <f t="array" ref="D377">_xlfn.IFS(Tableau1[[#This Row],[Jours]]="W","Talon",Tableau1[[#This Row],[Colonne1]]="HP","Consommation normale",G377="HC","Talon")</f>
        <v>Consommation normale</v>
      </c>
      <c r="E377" s="1" t="str">
        <f>LEFT(Tableau1[[#This Row],[Données]],10)</f>
        <v>10/07/2023</v>
      </c>
      <c r="F377" s="3" t="str">
        <f>RIGHT(Tableau1[[#This Row],[Données]],5)</f>
        <v>15:00</v>
      </c>
      <c r="G377" s="3" t="str" cm="1">
        <f t="array" ref="G3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78" spans="1:7">
      <c r="A378" t="s">
        <v>386</v>
      </c>
      <c r="B378">
        <v>88.08</v>
      </c>
      <c r="C378" t="str">
        <f>IF(WEEKDAY(Tableau1[[#This Row],[Date]],11)&gt;5,"W","S")</f>
        <v>S</v>
      </c>
      <c r="D378" t="str" cm="1">
        <f t="array" ref="D378">_xlfn.IFS(Tableau1[[#This Row],[Jours]]="W","Talon",Tableau1[[#This Row],[Colonne1]]="HP","Consommation normale",G378="HC","Talon")</f>
        <v>Consommation normale</v>
      </c>
      <c r="E378" s="1" t="str">
        <f>LEFT(Tableau1[[#This Row],[Données]],10)</f>
        <v>10/07/2023</v>
      </c>
      <c r="F378" s="3" t="str">
        <f>RIGHT(Tableau1[[#This Row],[Données]],5)</f>
        <v>16:00</v>
      </c>
      <c r="G378" s="3" t="str" cm="1">
        <f t="array" ref="G3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79" spans="1:7">
      <c r="A379" t="s">
        <v>387</v>
      </c>
      <c r="B379">
        <v>85.25</v>
      </c>
      <c r="C379" t="str">
        <f>IF(WEEKDAY(Tableau1[[#This Row],[Date]],11)&gt;5,"W","S")</f>
        <v>S</v>
      </c>
      <c r="D379" t="str" cm="1">
        <f t="array" ref="D379">_xlfn.IFS(Tableau1[[#This Row],[Jours]]="W","Talon",Tableau1[[#This Row],[Colonne1]]="HP","Consommation normale",G379="HC","Talon")</f>
        <v>Consommation normale</v>
      </c>
      <c r="E379" s="1" t="str">
        <f>LEFT(Tableau1[[#This Row],[Données]],10)</f>
        <v>10/07/2023</v>
      </c>
      <c r="F379" s="3" t="str">
        <f>RIGHT(Tableau1[[#This Row],[Données]],5)</f>
        <v>17:00</v>
      </c>
      <c r="G379" s="3" t="str" cm="1">
        <f t="array" ref="G3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80" spans="1:7">
      <c r="A380" t="s">
        <v>388</v>
      </c>
      <c r="B380">
        <v>87.58</v>
      </c>
      <c r="C380" t="str">
        <f>IF(WEEKDAY(Tableau1[[#This Row],[Date]],11)&gt;5,"W","S")</f>
        <v>S</v>
      </c>
      <c r="D380" t="str" cm="1">
        <f t="array" ref="D380">_xlfn.IFS(Tableau1[[#This Row],[Jours]]="W","Talon",Tableau1[[#This Row],[Colonne1]]="HP","Consommation normale",G380="HC","Talon")</f>
        <v>Consommation normale</v>
      </c>
      <c r="E380" s="1" t="str">
        <f>LEFT(Tableau1[[#This Row],[Données]],10)</f>
        <v>10/07/2023</v>
      </c>
      <c r="F380" s="3" t="str">
        <f>RIGHT(Tableau1[[#This Row],[Données]],5)</f>
        <v>18:00</v>
      </c>
      <c r="G380" s="3" t="str" cm="1">
        <f t="array" ref="G3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81" spans="1:7">
      <c r="A381" t="s">
        <v>389</v>
      </c>
      <c r="B381">
        <v>85.08</v>
      </c>
      <c r="C381" t="str">
        <f>IF(WEEKDAY(Tableau1[[#This Row],[Date]],11)&gt;5,"W","S")</f>
        <v>S</v>
      </c>
      <c r="D381" t="str" cm="1">
        <f t="array" ref="D381">_xlfn.IFS(Tableau1[[#This Row],[Jours]]="W","Talon",Tableau1[[#This Row],[Colonne1]]="HP","Consommation normale",G381="HC","Talon")</f>
        <v>Consommation normale</v>
      </c>
      <c r="E381" s="1" t="str">
        <f>LEFT(Tableau1[[#This Row],[Données]],10)</f>
        <v>10/07/2023</v>
      </c>
      <c r="F381" s="3" t="str">
        <f>RIGHT(Tableau1[[#This Row],[Données]],5)</f>
        <v>19:00</v>
      </c>
      <c r="G381" s="3" t="str" cm="1">
        <f t="array" ref="G3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82" spans="1:7">
      <c r="A382" t="s">
        <v>390</v>
      </c>
      <c r="B382">
        <v>75.92</v>
      </c>
      <c r="C382" t="str">
        <f>IF(WEEKDAY(Tableau1[[#This Row],[Date]],11)&gt;5,"W","S")</f>
        <v>S</v>
      </c>
      <c r="D382" t="str" cm="1">
        <f t="array" ref="D382">_xlfn.IFS(Tableau1[[#This Row],[Jours]]="W","Talon",Tableau1[[#This Row],[Colonne1]]="HP","Consommation normale",G382="HC","Talon")</f>
        <v>Consommation normale</v>
      </c>
      <c r="E382" s="1" t="str">
        <f>LEFT(Tableau1[[#This Row],[Données]],10)</f>
        <v>10/07/2023</v>
      </c>
      <c r="F382" s="3" t="str">
        <f>RIGHT(Tableau1[[#This Row],[Données]],5)</f>
        <v>20:00</v>
      </c>
      <c r="G382" s="3" t="str" cm="1">
        <f t="array" ref="G3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83" spans="1:7">
      <c r="A383" t="s">
        <v>391</v>
      </c>
      <c r="B383">
        <v>40.08</v>
      </c>
      <c r="C383" t="str">
        <f>IF(WEEKDAY(Tableau1[[#This Row],[Date]],11)&gt;5,"W","S")</f>
        <v>S</v>
      </c>
      <c r="D383" t="str" cm="1">
        <f t="array" ref="D383">_xlfn.IFS(Tableau1[[#This Row],[Jours]]="W","Talon",Tableau1[[#This Row],[Colonne1]]="HP","Consommation normale",G383="HC","Talon")</f>
        <v>Consommation normale</v>
      </c>
      <c r="E383" s="1" t="str">
        <f>LEFT(Tableau1[[#This Row],[Données]],10)</f>
        <v>10/07/2023</v>
      </c>
      <c r="F383" s="3" t="str">
        <f>RIGHT(Tableau1[[#This Row],[Données]],5)</f>
        <v>21:00</v>
      </c>
      <c r="G383" s="3" t="str" cm="1">
        <f t="array" ref="G3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84" spans="1:7">
      <c r="A384" t="s">
        <v>392</v>
      </c>
      <c r="B384">
        <v>40.58</v>
      </c>
      <c r="C384" t="str">
        <f>IF(WEEKDAY(Tableau1[[#This Row],[Date]],11)&gt;5,"W","S")</f>
        <v>S</v>
      </c>
      <c r="D384" t="str" cm="1">
        <f t="array" ref="D384">_xlfn.IFS(Tableau1[[#This Row],[Jours]]="W","Talon",Tableau1[[#This Row],[Colonne1]]="HP","Consommation normale",G384="HC","Talon")</f>
        <v>Talon</v>
      </c>
      <c r="E384" s="1" t="str">
        <f>LEFT(Tableau1[[#This Row],[Données]],10)</f>
        <v>10/07/2023</v>
      </c>
      <c r="F384" s="3" t="str">
        <f>RIGHT(Tableau1[[#This Row],[Données]],5)</f>
        <v>22:00</v>
      </c>
      <c r="G384" s="3" t="str" cm="1">
        <f t="array" ref="G3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85" spans="1:7">
      <c r="A385" t="s">
        <v>393</v>
      </c>
      <c r="B385">
        <v>37.08</v>
      </c>
      <c r="C385" t="str">
        <f>IF(WEEKDAY(Tableau1[[#This Row],[Date]],11)&gt;5,"W","S")</f>
        <v>S</v>
      </c>
      <c r="D385" t="str" cm="1">
        <f t="array" ref="D385">_xlfn.IFS(Tableau1[[#This Row],[Jours]]="W","Talon",Tableau1[[#This Row],[Colonne1]]="HP","Consommation normale",G385="HC","Talon")</f>
        <v>Talon</v>
      </c>
      <c r="E385" s="1" t="str">
        <f>LEFT(Tableau1[[#This Row],[Données]],10)</f>
        <v>10/07/2023</v>
      </c>
      <c r="F385" s="3" t="str">
        <f>RIGHT(Tableau1[[#This Row],[Données]],5)</f>
        <v>23:00</v>
      </c>
      <c r="G385" s="3" t="str" cm="1">
        <f t="array" ref="G3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86" spans="1:7">
      <c r="A386" t="s">
        <v>394</v>
      </c>
      <c r="B386">
        <v>37.58</v>
      </c>
      <c r="C386" t="str">
        <f>IF(WEEKDAY(Tableau1[[#This Row],[Date]],11)&gt;5,"W","S")</f>
        <v>S</v>
      </c>
      <c r="D386" t="str" cm="1">
        <f t="array" ref="D386">_xlfn.IFS(Tableau1[[#This Row],[Jours]]="W","Talon",Tableau1[[#This Row],[Colonne1]]="HP","Consommation normale",G386="HC","Talon")</f>
        <v>Talon</v>
      </c>
      <c r="E386" s="1" t="str">
        <f>LEFT(Tableau1[[#This Row],[Données]],10)</f>
        <v>11/07/2023</v>
      </c>
      <c r="F386" s="3" t="str">
        <f>RIGHT(Tableau1[[#This Row],[Données]],5)</f>
        <v>00:00</v>
      </c>
      <c r="G386" s="3" t="str" cm="1">
        <f t="array" ref="G3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87" spans="1:7">
      <c r="A387" t="s">
        <v>395</v>
      </c>
      <c r="B387">
        <v>33</v>
      </c>
      <c r="C387" t="str">
        <f>IF(WEEKDAY(Tableau1[[#This Row],[Date]],11)&gt;5,"W","S")</f>
        <v>S</v>
      </c>
      <c r="D387" t="str" cm="1">
        <f t="array" ref="D387">_xlfn.IFS(Tableau1[[#This Row],[Jours]]="W","Talon",Tableau1[[#This Row],[Colonne1]]="HP","Consommation normale",G387="HC","Talon")</f>
        <v>Talon</v>
      </c>
      <c r="E387" s="1" t="str">
        <f>LEFT(Tableau1[[#This Row],[Données]],10)</f>
        <v>11/07/2023</v>
      </c>
      <c r="F387" s="3" t="str">
        <f>RIGHT(Tableau1[[#This Row],[Données]],5)</f>
        <v>01:00</v>
      </c>
      <c r="G387" s="3" t="str" cm="1">
        <f t="array" ref="G3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88" spans="1:7">
      <c r="A388" t="s">
        <v>396</v>
      </c>
      <c r="B388">
        <v>32.08</v>
      </c>
      <c r="C388" t="str">
        <f>IF(WEEKDAY(Tableau1[[#This Row],[Date]],11)&gt;5,"W","S")</f>
        <v>S</v>
      </c>
      <c r="D388" t="str" cm="1">
        <f t="array" ref="D388">_xlfn.IFS(Tableau1[[#This Row],[Jours]]="W","Talon",Tableau1[[#This Row],[Colonne1]]="HP","Consommation normale",G388="HC","Talon")</f>
        <v>Talon</v>
      </c>
      <c r="E388" s="1" t="str">
        <f>LEFT(Tableau1[[#This Row],[Données]],10)</f>
        <v>11/07/2023</v>
      </c>
      <c r="F388" s="3" t="str">
        <f>RIGHT(Tableau1[[#This Row],[Données]],5)</f>
        <v>02:00</v>
      </c>
      <c r="G388" s="3" t="str" cm="1">
        <f t="array" ref="G3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89" spans="1:7">
      <c r="A389" t="s">
        <v>397</v>
      </c>
      <c r="B389">
        <v>29.25</v>
      </c>
      <c r="C389" t="str">
        <f>IF(WEEKDAY(Tableau1[[#This Row],[Date]],11)&gt;5,"W","S")</f>
        <v>S</v>
      </c>
      <c r="D389" t="str" cm="1">
        <f t="array" ref="D389">_xlfn.IFS(Tableau1[[#This Row],[Jours]]="W","Talon",Tableau1[[#This Row],[Colonne1]]="HP","Consommation normale",G389="HC","Talon")</f>
        <v>Talon</v>
      </c>
      <c r="E389" s="1" t="str">
        <f>LEFT(Tableau1[[#This Row],[Données]],10)</f>
        <v>11/07/2023</v>
      </c>
      <c r="F389" s="3" t="str">
        <f>RIGHT(Tableau1[[#This Row],[Données]],5)</f>
        <v>03:00</v>
      </c>
      <c r="G389" s="3" t="str" cm="1">
        <f t="array" ref="G3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90" spans="1:7">
      <c r="A390" t="s">
        <v>398</v>
      </c>
      <c r="B390">
        <v>30</v>
      </c>
      <c r="C390" t="str">
        <f>IF(WEEKDAY(Tableau1[[#This Row],[Date]],11)&gt;5,"W","S")</f>
        <v>S</v>
      </c>
      <c r="D390" t="str" cm="1">
        <f t="array" ref="D390">_xlfn.IFS(Tableau1[[#This Row],[Jours]]="W","Talon",Tableau1[[#This Row],[Colonne1]]="HP","Consommation normale",G390="HC","Talon")</f>
        <v>Talon</v>
      </c>
      <c r="E390" s="1" t="str">
        <f>LEFT(Tableau1[[#This Row],[Données]],10)</f>
        <v>11/07/2023</v>
      </c>
      <c r="F390" s="3" t="str">
        <f>RIGHT(Tableau1[[#This Row],[Données]],5)</f>
        <v>04:00</v>
      </c>
      <c r="G390" s="3" t="str" cm="1">
        <f t="array" ref="G3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91" spans="1:7">
      <c r="A391" t="s">
        <v>399</v>
      </c>
      <c r="B391">
        <v>44.25</v>
      </c>
      <c r="C391" t="str">
        <f>IF(WEEKDAY(Tableau1[[#This Row],[Date]],11)&gt;5,"W","S")</f>
        <v>S</v>
      </c>
      <c r="D391" t="str" cm="1">
        <f t="array" ref="D391">_xlfn.IFS(Tableau1[[#This Row],[Jours]]="W","Talon",Tableau1[[#This Row],[Colonne1]]="HP","Consommation normale",G391="HC","Talon")</f>
        <v>Talon</v>
      </c>
      <c r="E391" s="1" t="str">
        <f>LEFT(Tableau1[[#This Row],[Données]],10)</f>
        <v>11/07/2023</v>
      </c>
      <c r="F391" s="3" t="str">
        <f>RIGHT(Tableau1[[#This Row],[Données]],5)</f>
        <v>05:00</v>
      </c>
      <c r="G391" s="3" t="str" cm="1">
        <f t="array" ref="G3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392" spans="1:7">
      <c r="A392" t="s">
        <v>400</v>
      </c>
      <c r="B392">
        <v>52.42</v>
      </c>
      <c r="C392" t="str">
        <f>IF(WEEKDAY(Tableau1[[#This Row],[Date]],11)&gt;5,"W","S")</f>
        <v>S</v>
      </c>
      <c r="D392" t="str" cm="1">
        <f t="array" ref="D392">_xlfn.IFS(Tableau1[[#This Row],[Jours]]="W","Talon",Tableau1[[#This Row],[Colonne1]]="HP","Consommation normale",G392="HC","Talon")</f>
        <v>Consommation normale</v>
      </c>
      <c r="E392" s="1" t="str">
        <f>LEFT(Tableau1[[#This Row],[Données]],10)</f>
        <v>11/07/2023</v>
      </c>
      <c r="F392" s="3" t="str">
        <f>RIGHT(Tableau1[[#This Row],[Données]],5)</f>
        <v>06:00</v>
      </c>
      <c r="G392" s="3" t="str" cm="1">
        <f t="array" ref="G3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93" spans="1:7">
      <c r="A393" t="s">
        <v>401</v>
      </c>
      <c r="B393">
        <v>61.83</v>
      </c>
      <c r="C393" t="str">
        <f>IF(WEEKDAY(Tableau1[[#This Row],[Date]],11)&gt;5,"W","S")</f>
        <v>S</v>
      </c>
      <c r="D393" t="str" cm="1">
        <f t="array" ref="D393">_xlfn.IFS(Tableau1[[#This Row],[Jours]]="W","Talon",Tableau1[[#This Row],[Colonne1]]="HP","Consommation normale",G393="HC","Talon")</f>
        <v>Consommation normale</v>
      </c>
      <c r="E393" s="1" t="str">
        <f>LEFT(Tableau1[[#This Row],[Données]],10)</f>
        <v>11/07/2023</v>
      </c>
      <c r="F393" s="3" t="str">
        <f>RIGHT(Tableau1[[#This Row],[Données]],5)</f>
        <v>07:00</v>
      </c>
      <c r="G393" s="3" t="str" cm="1">
        <f t="array" ref="G3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94" spans="1:7">
      <c r="A394" t="s">
        <v>402</v>
      </c>
      <c r="B394">
        <v>75</v>
      </c>
      <c r="C394" t="str">
        <f>IF(WEEKDAY(Tableau1[[#This Row],[Date]],11)&gt;5,"W","S")</f>
        <v>S</v>
      </c>
      <c r="D394" t="str" cm="1">
        <f t="array" ref="D394">_xlfn.IFS(Tableau1[[#This Row],[Jours]]="W","Talon",Tableau1[[#This Row],[Colonne1]]="HP","Consommation normale",G394="HC","Talon")</f>
        <v>Consommation normale</v>
      </c>
      <c r="E394" s="1" t="str">
        <f>LEFT(Tableau1[[#This Row],[Données]],10)</f>
        <v>11/07/2023</v>
      </c>
      <c r="F394" s="3" t="str">
        <f>RIGHT(Tableau1[[#This Row],[Données]],5)</f>
        <v>08:00</v>
      </c>
      <c r="G394" s="3" t="str" cm="1">
        <f t="array" ref="G3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95" spans="1:7">
      <c r="A395" t="s">
        <v>403</v>
      </c>
      <c r="B395">
        <v>85</v>
      </c>
      <c r="C395" t="str">
        <f>IF(WEEKDAY(Tableau1[[#This Row],[Date]],11)&gt;5,"W","S")</f>
        <v>S</v>
      </c>
      <c r="D395" t="str" cm="1">
        <f t="array" ref="D395">_xlfn.IFS(Tableau1[[#This Row],[Jours]]="W","Talon",Tableau1[[#This Row],[Colonne1]]="HP","Consommation normale",G395="HC","Talon")</f>
        <v>Consommation normale</v>
      </c>
      <c r="E395" s="1" t="str">
        <f>LEFT(Tableau1[[#This Row],[Données]],10)</f>
        <v>11/07/2023</v>
      </c>
      <c r="F395" s="3" t="str">
        <f>RIGHT(Tableau1[[#This Row],[Données]],5)</f>
        <v>09:00</v>
      </c>
      <c r="G395" s="3" t="str" cm="1">
        <f t="array" ref="G3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96" spans="1:7">
      <c r="A396" t="s">
        <v>404</v>
      </c>
      <c r="B396">
        <v>93.75</v>
      </c>
      <c r="C396" t="str">
        <f>IF(WEEKDAY(Tableau1[[#This Row],[Date]],11)&gt;5,"W","S")</f>
        <v>S</v>
      </c>
      <c r="D396" t="str" cm="1">
        <f t="array" ref="D396">_xlfn.IFS(Tableau1[[#This Row],[Jours]]="W","Talon",Tableau1[[#This Row],[Colonne1]]="HP","Consommation normale",G396="HC","Talon")</f>
        <v>Consommation normale</v>
      </c>
      <c r="E396" s="1" t="str">
        <f>LEFT(Tableau1[[#This Row],[Données]],10)</f>
        <v>11/07/2023</v>
      </c>
      <c r="F396" s="3" t="str">
        <f>RIGHT(Tableau1[[#This Row],[Données]],5)</f>
        <v>10:00</v>
      </c>
      <c r="G396" s="3" t="str" cm="1">
        <f t="array" ref="G3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97" spans="1:7">
      <c r="A397" t="s">
        <v>405</v>
      </c>
      <c r="B397">
        <v>98.33</v>
      </c>
      <c r="C397" t="str">
        <f>IF(WEEKDAY(Tableau1[[#This Row],[Date]],11)&gt;5,"W","S")</f>
        <v>S</v>
      </c>
      <c r="D397" t="str" cm="1">
        <f t="array" ref="D397">_xlfn.IFS(Tableau1[[#This Row],[Jours]]="W","Talon",Tableau1[[#This Row],[Colonne1]]="HP","Consommation normale",G397="HC","Talon")</f>
        <v>Consommation normale</v>
      </c>
      <c r="E397" s="1" t="str">
        <f>LEFT(Tableau1[[#This Row],[Données]],10)</f>
        <v>11/07/2023</v>
      </c>
      <c r="F397" s="3" t="str">
        <f>RIGHT(Tableau1[[#This Row],[Données]],5)</f>
        <v>11:00</v>
      </c>
      <c r="G397" s="3" t="str" cm="1">
        <f t="array" ref="G3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98" spans="1:7">
      <c r="A398" t="s">
        <v>406</v>
      </c>
      <c r="B398">
        <v>98.25</v>
      </c>
      <c r="C398" t="str">
        <f>IF(WEEKDAY(Tableau1[[#This Row],[Date]],11)&gt;5,"W","S")</f>
        <v>S</v>
      </c>
      <c r="D398" t="str" cm="1">
        <f t="array" ref="D398">_xlfn.IFS(Tableau1[[#This Row],[Jours]]="W","Talon",Tableau1[[#This Row],[Colonne1]]="HP","Consommation normale",G398="HC","Talon")</f>
        <v>Consommation normale</v>
      </c>
      <c r="E398" s="1" t="str">
        <f>LEFT(Tableau1[[#This Row],[Données]],10)</f>
        <v>11/07/2023</v>
      </c>
      <c r="F398" s="3" t="str">
        <f>RIGHT(Tableau1[[#This Row],[Données]],5)</f>
        <v>12:00</v>
      </c>
      <c r="G398" s="3" t="str" cm="1">
        <f t="array" ref="G3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399" spans="1:7">
      <c r="A399" t="s">
        <v>407</v>
      </c>
      <c r="B399">
        <v>99.58</v>
      </c>
      <c r="C399" t="str">
        <f>IF(WEEKDAY(Tableau1[[#This Row],[Date]],11)&gt;5,"W","S")</f>
        <v>S</v>
      </c>
      <c r="D399" t="str" cm="1">
        <f t="array" ref="D399">_xlfn.IFS(Tableau1[[#This Row],[Jours]]="W","Talon",Tableau1[[#This Row],[Colonne1]]="HP","Consommation normale",G399="HC","Talon")</f>
        <v>Consommation normale</v>
      </c>
      <c r="E399" s="1" t="str">
        <f>LEFT(Tableau1[[#This Row],[Données]],10)</f>
        <v>11/07/2023</v>
      </c>
      <c r="F399" s="3" t="str">
        <f>RIGHT(Tableau1[[#This Row],[Données]],5)</f>
        <v>13:00</v>
      </c>
      <c r="G399" s="3" t="str" cm="1">
        <f t="array" ref="G3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00" spans="1:7">
      <c r="A400" t="s">
        <v>408</v>
      </c>
      <c r="B400">
        <v>97.17</v>
      </c>
      <c r="C400" t="str">
        <f>IF(WEEKDAY(Tableau1[[#This Row],[Date]],11)&gt;5,"W","S")</f>
        <v>S</v>
      </c>
      <c r="D400" t="str" cm="1">
        <f t="array" ref="D400">_xlfn.IFS(Tableau1[[#This Row],[Jours]]="W","Talon",Tableau1[[#This Row],[Colonne1]]="HP","Consommation normale",G400="HC","Talon")</f>
        <v>Consommation normale</v>
      </c>
      <c r="E400" s="1" t="str">
        <f>LEFT(Tableau1[[#This Row],[Données]],10)</f>
        <v>11/07/2023</v>
      </c>
      <c r="F400" s="3" t="str">
        <f>RIGHT(Tableau1[[#This Row],[Données]],5)</f>
        <v>14:00</v>
      </c>
      <c r="G400" s="3" t="str" cm="1">
        <f t="array" ref="G4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01" spans="1:7">
      <c r="A401" t="s">
        <v>409</v>
      </c>
      <c r="B401">
        <v>92.67</v>
      </c>
      <c r="C401" t="str">
        <f>IF(WEEKDAY(Tableau1[[#This Row],[Date]],11)&gt;5,"W","S")</f>
        <v>S</v>
      </c>
      <c r="D401" t="str" cm="1">
        <f t="array" ref="D401">_xlfn.IFS(Tableau1[[#This Row],[Jours]]="W","Talon",Tableau1[[#This Row],[Colonne1]]="HP","Consommation normale",G401="HC","Talon")</f>
        <v>Consommation normale</v>
      </c>
      <c r="E401" s="1" t="str">
        <f>LEFT(Tableau1[[#This Row],[Données]],10)</f>
        <v>11/07/2023</v>
      </c>
      <c r="F401" s="3" t="str">
        <f>RIGHT(Tableau1[[#This Row],[Données]],5)</f>
        <v>15:00</v>
      </c>
      <c r="G401" s="3" t="str" cm="1">
        <f t="array" ref="G4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02" spans="1:7">
      <c r="A402" t="s">
        <v>410</v>
      </c>
      <c r="B402">
        <v>87.17</v>
      </c>
      <c r="C402" t="str">
        <f>IF(WEEKDAY(Tableau1[[#This Row],[Date]],11)&gt;5,"W","S")</f>
        <v>S</v>
      </c>
      <c r="D402" t="str" cm="1">
        <f t="array" ref="D402">_xlfn.IFS(Tableau1[[#This Row],[Jours]]="W","Talon",Tableau1[[#This Row],[Colonne1]]="HP","Consommation normale",G402="HC","Talon")</f>
        <v>Consommation normale</v>
      </c>
      <c r="E402" s="1" t="str">
        <f>LEFT(Tableau1[[#This Row],[Données]],10)</f>
        <v>11/07/2023</v>
      </c>
      <c r="F402" s="3" t="str">
        <f>RIGHT(Tableau1[[#This Row],[Données]],5)</f>
        <v>16:00</v>
      </c>
      <c r="G402" s="3" t="str" cm="1">
        <f t="array" ref="G4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03" spans="1:7">
      <c r="A403" t="s">
        <v>411</v>
      </c>
      <c r="B403">
        <v>87.08</v>
      </c>
      <c r="C403" t="str">
        <f>IF(WEEKDAY(Tableau1[[#This Row],[Date]],11)&gt;5,"W","S")</f>
        <v>S</v>
      </c>
      <c r="D403" t="str" cm="1">
        <f t="array" ref="D403">_xlfn.IFS(Tableau1[[#This Row],[Jours]]="W","Talon",Tableau1[[#This Row],[Colonne1]]="HP","Consommation normale",G403="HC","Talon")</f>
        <v>Consommation normale</v>
      </c>
      <c r="E403" s="1" t="str">
        <f>LEFT(Tableau1[[#This Row],[Données]],10)</f>
        <v>11/07/2023</v>
      </c>
      <c r="F403" s="3" t="str">
        <f>RIGHT(Tableau1[[#This Row],[Données]],5)</f>
        <v>17:00</v>
      </c>
      <c r="G403" s="3" t="str" cm="1">
        <f t="array" ref="G4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04" spans="1:7">
      <c r="A404" t="s">
        <v>412</v>
      </c>
      <c r="B404">
        <v>86.17</v>
      </c>
      <c r="C404" t="str">
        <f>IF(WEEKDAY(Tableau1[[#This Row],[Date]],11)&gt;5,"W","S")</f>
        <v>S</v>
      </c>
      <c r="D404" t="str" cm="1">
        <f t="array" ref="D404">_xlfn.IFS(Tableau1[[#This Row],[Jours]]="W","Talon",Tableau1[[#This Row],[Colonne1]]="HP","Consommation normale",G404="HC","Talon")</f>
        <v>Consommation normale</v>
      </c>
      <c r="E404" s="1" t="str">
        <f>LEFT(Tableau1[[#This Row],[Données]],10)</f>
        <v>11/07/2023</v>
      </c>
      <c r="F404" s="3" t="str">
        <f>RIGHT(Tableau1[[#This Row],[Données]],5)</f>
        <v>18:00</v>
      </c>
      <c r="G404" s="3" t="str" cm="1">
        <f t="array" ref="G4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05" spans="1:7">
      <c r="A405" t="s">
        <v>413</v>
      </c>
      <c r="B405">
        <v>86.83</v>
      </c>
      <c r="C405" t="str">
        <f>IF(WEEKDAY(Tableau1[[#This Row],[Date]],11)&gt;5,"W","S")</f>
        <v>S</v>
      </c>
      <c r="D405" t="str" cm="1">
        <f t="array" ref="D405">_xlfn.IFS(Tableau1[[#This Row],[Jours]]="W","Talon",Tableau1[[#This Row],[Colonne1]]="HP","Consommation normale",G405="HC","Talon")</f>
        <v>Consommation normale</v>
      </c>
      <c r="E405" s="1" t="str">
        <f>LEFT(Tableau1[[#This Row],[Données]],10)</f>
        <v>11/07/2023</v>
      </c>
      <c r="F405" s="3" t="str">
        <f>RIGHT(Tableau1[[#This Row],[Données]],5)</f>
        <v>19:00</v>
      </c>
      <c r="G405" s="3" t="str" cm="1">
        <f t="array" ref="G4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06" spans="1:7">
      <c r="A406" t="s">
        <v>414</v>
      </c>
      <c r="B406">
        <v>66.83</v>
      </c>
      <c r="C406" t="str">
        <f>IF(WEEKDAY(Tableau1[[#This Row],[Date]],11)&gt;5,"W","S")</f>
        <v>S</v>
      </c>
      <c r="D406" t="str" cm="1">
        <f t="array" ref="D406">_xlfn.IFS(Tableau1[[#This Row],[Jours]]="W","Talon",Tableau1[[#This Row],[Colonne1]]="HP","Consommation normale",G406="HC","Talon")</f>
        <v>Consommation normale</v>
      </c>
      <c r="E406" s="1" t="str">
        <f>LEFT(Tableau1[[#This Row],[Données]],10)</f>
        <v>11/07/2023</v>
      </c>
      <c r="F406" s="3" t="str">
        <f>RIGHT(Tableau1[[#This Row],[Données]],5)</f>
        <v>20:00</v>
      </c>
      <c r="G406" s="3" t="str" cm="1">
        <f t="array" ref="G4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07" spans="1:7">
      <c r="A407" t="s">
        <v>415</v>
      </c>
      <c r="B407">
        <v>29.42</v>
      </c>
      <c r="C407" t="str">
        <f>IF(WEEKDAY(Tableau1[[#This Row],[Date]],11)&gt;5,"W","S")</f>
        <v>S</v>
      </c>
      <c r="D407" t="str" cm="1">
        <f t="array" ref="D407">_xlfn.IFS(Tableau1[[#This Row],[Jours]]="W","Talon",Tableau1[[#This Row],[Colonne1]]="HP","Consommation normale",G407="HC","Talon")</f>
        <v>Consommation normale</v>
      </c>
      <c r="E407" s="1" t="str">
        <f>LEFT(Tableau1[[#This Row],[Données]],10)</f>
        <v>11/07/2023</v>
      </c>
      <c r="F407" s="3" t="str">
        <f>RIGHT(Tableau1[[#This Row],[Données]],5)</f>
        <v>21:00</v>
      </c>
      <c r="G407" s="3" t="str" cm="1">
        <f t="array" ref="G4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08" spans="1:7">
      <c r="A408" t="s">
        <v>416</v>
      </c>
      <c r="B408">
        <v>21.92</v>
      </c>
      <c r="C408" t="str">
        <f>IF(WEEKDAY(Tableau1[[#This Row],[Date]],11)&gt;5,"W","S")</f>
        <v>S</v>
      </c>
      <c r="D408" t="str" cm="1">
        <f t="array" ref="D408">_xlfn.IFS(Tableau1[[#This Row],[Jours]]="W","Talon",Tableau1[[#This Row],[Colonne1]]="HP","Consommation normale",G408="HC","Talon")</f>
        <v>Talon</v>
      </c>
      <c r="E408" s="1" t="str">
        <f>LEFT(Tableau1[[#This Row],[Données]],10)</f>
        <v>11/07/2023</v>
      </c>
      <c r="F408" s="3" t="str">
        <f>RIGHT(Tableau1[[#This Row],[Données]],5)</f>
        <v>22:00</v>
      </c>
      <c r="G408" s="3" t="str" cm="1">
        <f t="array" ref="G4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09" spans="1:7">
      <c r="A409" t="s">
        <v>417</v>
      </c>
      <c r="B409">
        <v>19.579999999999998</v>
      </c>
      <c r="C409" t="str">
        <f>IF(WEEKDAY(Tableau1[[#This Row],[Date]],11)&gt;5,"W","S")</f>
        <v>S</v>
      </c>
      <c r="D409" t="str" cm="1">
        <f t="array" ref="D409">_xlfn.IFS(Tableau1[[#This Row],[Jours]]="W","Talon",Tableau1[[#This Row],[Colonne1]]="HP","Consommation normale",G409="HC","Talon")</f>
        <v>Talon</v>
      </c>
      <c r="E409" s="1" t="str">
        <f>LEFT(Tableau1[[#This Row],[Données]],10)</f>
        <v>11/07/2023</v>
      </c>
      <c r="F409" s="3" t="str">
        <f>RIGHT(Tableau1[[#This Row],[Données]],5)</f>
        <v>23:00</v>
      </c>
      <c r="G409" s="3" t="str" cm="1">
        <f t="array" ref="G4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10" spans="1:7">
      <c r="A410" t="s">
        <v>418</v>
      </c>
      <c r="B410">
        <v>18.829999999999998</v>
      </c>
      <c r="C410" t="str">
        <f>IF(WEEKDAY(Tableau1[[#This Row],[Date]],11)&gt;5,"W","S")</f>
        <v>S</v>
      </c>
      <c r="D410" t="str" cm="1">
        <f t="array" ref="D410">_xlfn.IFS(Tableau1[[#This Row],[Jours]]="W","Talon",Tableau1[[#This Row],[Colonne1]]="HP","Consommation normale",G410="HC","Talon")</f>
        <v>Talon</v>
      </c>
      <c r="E410" s="1" t="str">
        <f>LEFT(Tableau1[[#This Row],[Données]],10)</f>
        <v>12/07/2023</v>
      </c>
      <c r="F410" s="3" t="str">
        <f>RIGHT(Tableau1[[#This Row],[Données]],5)</f>
        <v>00:00</v>
      </c>
      <c r="G410" s="3" t="str" cm="1">
        <f t="array" ref="G4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11" spans="1:7">
      <c r="A411" t="s">
        <v>419</v>
      </c>
      <c r="B411">
        <v>18.670000000000002</v>
      </c>
      <c r="C411" t="str">
        <f>IF(WEEKDAY(Tableau1[[#This Row],[Date]],11)&gt;5,"W","S")</f>
        <v>S</v>
      </c>
      <c r="D411" t="str" cm="1">
        <f t="array" ref="D411">_xlfn.IFS(Tableau1[[#This Row],[Jours]]="W","Talon",Tableau1[[#This Row],[Colonne1]]="HP","Consommation normale",G411="HC","Talon")</f>
        <v>Talon</v>
      </c>
      <c r="E411" s="1" t="str">
        <f>LEFT(Tableau1[[#This Row],[Données]],10)</f>
        <v>12/07/2023</v>
      </c>
      <c r="F411" s="3" t="str">
        <f>RIGHT(Tableau1[[#This Row],[Données]],5)</f>
        <v>01:00</v>
      </c>
      <c r="G411" s="3" t="str" cm="1">
        <f t="array" ref="G4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12" spans="1:7">
      <c r="A412" t="s">
        <v>420</v>
      </c>
      <c r="B412">
        <v>14.5</v>
      </c>
      <c r="C412" t="str">
        <f>IF(WEEKDAY(Tableau1[[#This Row],[Date]],11)&gt;5,"W","S")</f>
        <v>S</v>
      </c>
      <c r="D412" t="str" cm="1">
        <f t="array" ref="D412">_xlfn.IFS(Tableau1[[#This Row],[Jours]]="W","Talon",Tableau1[[#This Row],[Colonne1]]="HP","Consommation normale",G412="HC","Talon")</f>
        <v>Talon</v>
      </c>
      <c r="E412" s="1" t="str">
        <f>LEFT(Tableau1[[#This Row],[Données]],10)</f>
        <v>12/07/2023</v>
      </c>
      <c r="F412" s="3" t="str">
        <f>RIGHT(Tableau1[[#This Row],[Données]],5)</f>
        <v>02:00</v>
      </c>
      <c r="G412" s="3" t="str" cm="1">
        <f t="array" ref="G4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13" spans="1:7">
      <c r="A413" t="s">
        <v>421</v>
      </c>
      <c r="B413">
        <v>16.579999999999998</v>
      </c>
      <c r="C413" t="str">
        <f>IF(WEEKDAY(Tableau1[[#This Row],[Date]],11)&gt;5,"W","S")</f>
        <v>S</v>
      </c>
      <c r="D413" t="str" cm="1">
        <f t="array" ref="D413">_xlfn.IFS(Tableau1[[#This Row],[Jours]]="W","Talon",Tableau1[[#This Row],[Colonne1]]="HP","Consommation normale",G413="HC","Talon")</f>
        <v>Talon</v>
      </c>
      <c r="E413" s="1" t="str">
        <f>LEFT(Tableau1[[#This Row],[Données]],10)</f>
        <v>12/07/2023</v>
      </c>
      <c r="F413" s="3" t="str">
        <f>RIGHT(Tableau1[[#This Row],[Données]],5)</f>
        <v>03:00</v>
      </c>
      <c r="G413" s="3" t="str" cm="1">
        <f t="array" ref="G4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14" spans="1:7">
      <c r="A414" t="s">
        <v>422</v>
      </c>
      <c r="B414">
        <v>15.33</v>
      </c>
      <c r="C414" t="str">
        <f>IF(WEEKDAY(Tableau1[[#This Row],[Date]],11)&gt;5,"W","S")</f>
        <v>S</v>
      </c>
      <c r="D414" t="str" cm="1">
        <f t="array" ref="D414">_xlfn.IFS(Tableau1[[#This Row],[Jours]]="W","Talon",Tableau1[[#This Row],[Colonne1]]="HP","Consommation normale",G414="HC","Talon")</f>
        <v>Talon</v>
      </c>
      <c r="E414" s="1" t="str">
        <f>LEFT(Tableau1[[#This Row],[Données]],10)</f>
        <v>12/07/2023</v>
      </c>
      <c r="F414" s="3" t="str">
        <f>RIGHT(Tableau1[[#This Row],[Données]],5)</f>
        <v>04:00</v>
      </c>
      <c r="G414" s="3" t="str" cm="1">
        <f t="array" ref="G4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15" spans="1:7">
      <c r="A415" t="s">
        <v>423</v>
      </c>
      <c r="B415">
        <v>35.92</v>
      </c>
      <c r="C415" t="str">
        <f>IF(WEEKDAY(Tableau1[[#This Row],[Date]],11)&gt;5,"W","S")</f>
        <v>S</v>
      </c>
      <c r="D415" t="str" cm="1">
        <f t="array" ref="D415">_xlfn.IFS(Tableau1[[#This Row],[Jours]]="W","Talon",Tableau1[[#This Row],[Colonne1]]="HP","Consommation normale",G415="HC","Talon")</f>
        <v>Talon</v>
      </c>
      <c r="E415" s="1" t="str">
        <f>LEFT(Tableau1[[#This Row],[Données]],10)</f>
        <v>12/07/2023</v>
      </c>
      <c r="F415" s="3" t="str">
        <f>RIGHT(Tableau1[[#This Row],[Données]],5)</f>
        <v>05:00</v>
      </c>
      <c r="G415" s="3" t="str" cm="1">
        <f t="array" ref="G4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16" spans="1:7">
      <c r="A416" t="s">
        <v>424</v>
      </c>
      <c r="B416">
        <v>59.08</v>
      </c>
      <c r="C416" t="str">
        <f>IF(WEEKDAY(Tableau1[[#This Row],[Date]],11)&gt;5,"W","S")</f>
        <v>S</v>
      </c>
      <c r="D416" t="str" cm="1">
        <f t="array" ref="D416">_xlfn.IFS(Tableau1[[#This Row],[Jours]]="W","Talon",Tableau1[[#This Row],[Colonne1]]="HP","Consommation normale",G416="HC","Talon")</f>
        <v>Consommation normale</v>
      </c>
      <c r="E416" s="1" t="str">
        <f>LEFT(Tableau1[[#This Row],[Données]],10)</f>
        <v>12/07/2023</v>
      </c>
      <c r="F416" s="3" t="str">
        <f>RIGHT(Tableau1[[#This Row],[Données]],5)</f>
        <v>06:00</v>
      </c>
      <c r="G416" s="3" t="str" cm="1">
        <f t="array" ref="G4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17" spans="1:7">
      <c r="A417" t="s">
        <v>425</v>
      </c>
      <c r="B417">
        <v>71.83</v>
      </c>
      <c r="C417" t="str">
        <f>IF(WEEKDAY(Tableau1[[#This Row],[Date]],11)&gt;5,"W","S")</f>
        <v>S</v>
      </c>
      <c r="D417" t="str" cm="1">
        <f t="array" ref="D417">_xlfn.IFS(Tableau1[[#This Row],[Jours]]="W","Talon",Tableau1[[#This Row],[Colonne1]]="HP","Consommation normale",G417="HC","Talon")</f>
        <v>Consommation normale</v>
      </c>
      <c r="E417" s="1" t="str">
        <f>LEFT(Tableau1[[#This Row],[Données]],10)</f>
        <v>12/07/2023</v>
      </c>
      <c r="F417" s="3" t="str">
        <f>RIGHT(Tableau1[[#This Row],[Données]],5)</f>
        <v>07:00</v>
      </c>
      <c r="G417" s="3" t="str" cm="1">
        <f t="array" ref="G4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18" spans="1:7">
      <c r="A418" t="s">
        <v>426</v>
      </c>
      <c r="B418">
        <v>90.58</v>
      </c>
      <c r="C418" t="str">
        <f>IF(WEEKDAY(Tableau1[[#This Row],[Date]],11)&gt;5,"W","S")</f>
        <v>S</v>
      </c>
      <c r="D418" t="str" cm="1">
        <f t="array" ref="D418">_xlfn.IFS(Tableau1[[#This Row],[Jours]]="W","Talon",Tableau1[[#This Row],[Colonne1]]="HP","Consommation normale",G418="HC","Talon")</f>
        <v>Consommation normale</v>
      </c>
      <c r="E418" s="1" t="str">
        <f>LEFT(Tableau1[[#This Row],[Données]],10)</f>
        <v>12/07/2023</v>
      </c>
      <c r="F418" s="3" t="str">
        <f>RIGHT(Tableau1[[#This Row],[Données]],5)</f>
        <v>08:00</v>
      </c>
      <c r="G418" s="3" t="str" cm="1">
        <f t="array" ref="G4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19" spans="1:7">
      <c r="A419" t="s">
        <v>427</v>
      </c>
      <c r="B419">
        <v>94.5</v>
      </c>
      <c r="C419" t="str">
        <f>IF(WEEKDAY(Tableau1[[#This Row],[Date]],11)&gt;5,"W","S")</f>
        <v>S</v>
      </c>
      <c r="D419" t="str" cm="1">
        <f t="array" ref="D419">_xlfn.IFS(Tableau1[[#This Row],[Jours]]="W","Talon",Tableau1[[#This Row],[Colonne1]]="HP","Consommation normale",G419="HC","Talon")</f>
        <v>Consommation normale</v>
      </c>
      <c r="E419" s="1" t="str">
        <f>LEFT(Tableau1[[#This Row],[Données]],10)</f>
        <v>12/07/2023</v>
      </c>
      <c r="F419" s="3" t="str">
        <f>RIGHT(Tableau1[[#This Row],[Données]],5)</f>
        <v>09:00</v>
      </c>
      <c r="G419" s="3" t="str" cm="1">
        <f t="array" ref="G4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20" spans="1:7">
      <c r="A420" t="s">
        <v>428</v>
      </c>
      <c r="B420">
        <v>95.58</v>
      </c>
      <c r="C420" t="str">
        <f>IF(WEEKDAY(Tableau1[[#This Row],[Date]],11)&gt;5,"W","S")</f>
        <v>S</v>
      </c>
      <c r="D420" t="str" cm="1">
        <f t="array" ref="D420">_xlfn.IFS(Tableau1[[#This Row],[Jours]]="W","Talon",Tableau1[[#This Row],[Colonne1]]="HP","Consommation normale",G420="HC","Talon")</f>
        <v>Consommation normale</v>
      </c>
      <c r="E420" s="1" t="str">
        <f>LEFT(Tableau1[[#This Row],[Données]],10)</f>
        <v>12/07/2023</v>
      </c>
      <c r="F420" s="3" t="str">
        <f>RIGHT(Tableau1[[#This Row],[Données]],5)</f>
        <v>10:00</v>
      </c>
      <c r="G420" s="3" t="str" cm="1">
        <f t="array" ref="G4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21" spans="1:7">
      <c r="A421" t="s">
        <v>429</v>
      </c>
      <c r="B421">
        <v>96.08</v>
      </c>
      <c r="C421" t="str">
        <f>IF(WEEKDAY(Tableau1[[#This Row],[Date]],11)&gt;5,"W","S")</f>
        <v>S</v>
      </c>
      <c r="D421" t="str" cm="1">
        <f t="array" ref="D421">_xlfn.IFS(Tableau1[[#This Row],[Jours]]="W","Talon",Tableau1[[#This Row],[Colonne1]]="HP","Consommation normale",G421="HC","Talon")</f>
        <v>Consommation normale</v>
      </c>
      <c r="E421" s="1" t="str">
        <f>LEFT(Tableau1[[#This Row],[Données]],10)</f>
        <v>12/07/2023</v>
      </c>
      <c r="F421" s="3" t="str">
        <f>RIGHT(Tableau1[[#This Row],[Données]],5)</f>
        <v>11:00</v>
      </c>
      <c r="G421" s="3" t="str" cm="1">
        <f t="array" ref="G4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22" spans="1:7">
      <c r="A422" t="s">
        <v>430</v>
      </c>
      <c r="B422">
        <v>92.5</v>
      </c>
      <c r="C422" t="str">
        <f>IF(WEEKDAY(Tableau1[[#This Row],[Date]],11)&gt;5,"W","S")</f>
        <v>S</v>
      </c>
      <c r="D422" t="str" cm="1">
        <f t="array" ref="D422">_xlfn.IFS(Tableau1[[#This Row],[Jours]]="W","Talon",Tableau1[[#This Row],[Colonne1]]="HP","Consommation normale",G422="HC","Talon")</f>
        <v>Consommation normale</v>
      </c>
      <c r="E422" s="1" t="str">
        <f>LEFT(Tableau1[[#This Row],[Données]],10)</f>
        <v>12/07/2023</v>
      </c>
      <c r="F422" s="3" t="str">
        <f>RIGHT(Tableau1[[#This Row],[Données]],5)</f>
        <v>12:00</v>
      </c>
      <c r="G422" s="3" t="str" cm="1">
        <f t="array" ref="G4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23" spans="1:7">
      <c r="A423" t="s">
        <v>431</v>
      </c>
      <c r="B423">
        <v>95.75</v>
      </c>
      <c r="C423" t="str">
        <f>IF(WEEKDAY(Tableau1[[#This Row],[Date]],11)&gt;5,"W","S")</f>
        <v>S</v>
      </c>
      <c r="D423" t="str" cm="1">
        <f t="array" ref="D423">_xlfn.IFS(Tableau1[[#This Row],[Jours]]="W","Talon",Tableau1[[#This Row],[Colonne1]]="HP","Consommation normale",G423="HC","Talon")</f>
        <v>Consommation normale</v>
      </c>
      <c r="E423" s="1" t="str">
        <f>LEFT(Tableau1[[#This Row],[Données]],10)</f>
        <v>12/07/2023</v>
      </c>
      <c r="F423" s="3" t="str">
        <f>RIGHT(Tableau1[[#This Row],[Données]],5)</f>
        <v>13:00</v>
      </c>
      <c r="G423" s="3" t="str" cm="1">
        <f t="array" ref="G4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24" spans="1:7">
      <c r="A424" t="s">
        <v>432</v>
      </c>
      <c r="B424">
        <v>93.67</v>
      </c>
      <c r="C424" t="str">
        <f>IF(WEEKDAY(Tableau1[[#This Row],[Date]],11)&gt;5,"W","S")</f>
        <v>S</v>
      </c>
      <c r="D424" t="str" cm="1">
        <f t="array" ref="D424">_xlfn.IFS(Tableau1[[#This Row],[Jours]]="W","Talon",Tableau1[[#This Row],[Colonne1]]="HP","Consommation normale",G424="HC","Talon")</f>
        <v>Consommation normale</v>
      </c>
      <c r="E424" s="1" t="str">
        <f>LEFT(Tableau1[[#This Row],[Données]],10)</f>
        <v>12/07/2023</v>
      </c>
      <c r="F424" s="3" t="str">
        <f>RIGHT(Tableau1[[#This Row],[Données]],5)</f>
        <v>14:00</v>
      </c>
      <c r="G424" s="3" t="str" cm="1">
        <f t="array" ref="G4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25" spans="1:7">
      <c r="A425" t="s">
        <v>433</v>
      </c>
      <c r="B425">
        <v>97.42</v>
      </c>
      <c r="C425" t="str">
        <f>IF(WEEKDAY(Tableau1[[#This Row],[Date]],11)&gt;5,"W","S")</f>
        <v>S</v>
      </c>
      <c r="D425" t="str" cm="1">
        <f t="array" ref="D425">_xlfn.IFS(Tableau1[[#This Row],[Jours]]="W","Talon",Tableau1[[#This Row],[Colonne1]]="HP","Consommation normale",G425="HC","Talon")</f>
        <v>Consommation normale</v>
      </c>
      <c r="E425" s="1" t="str">
        <f>LEFT(Tableau1[[#This Row],[Données]],10)</f>
        <v>12/07/2023</v>
      </c>
      <c r="F425" s="3" t="str">
        <f>RIGHT(Tableau1[[#This Row],[Données]],5)</f>
        <v>15:00</v>
      </c>
      <c r="G425" s="3" t="str" cm="1">
        <f t="array" ref="G4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26" spans="1:7">
      <c r="A426" t="s">
        <v>434</v>
      </c>
      <c r="B426">
        <v>88.5</v>
      </c>
      <c r="C426" t="str">
        <f>IF(WEEKDAY(Tableau1[[#This Row],[Date]],11)&gt;5,"W","S")</f>
        <v>S</v>
      </c>
      <c r="D426" t="str" cm="1">
        <f t="array" ref="D426">_xlfn.IFS(Tableau1[[#This Row],[Jours]]="W","Talon",Tableau1[[#This Row],[Colonne1]]="HP","Consommation normale",G426="HC","Talon")</f>
        <v>Consommation normale</v>
      </c>
      <c r="E426" s="1" t="str">
        <f>LEFT(Tableau1[[#This Row],[Données]],10)</f>
        <v>12/07/2023</v>
      </c>
      <c r="F426" s="3" t="str">
        <f>RIGHT(Tableau1[[#This Row],[Données]],5)</f>
        <v>16:00</v>
      </c>
      <c r="G426" s="3" t="str" cm="1">
        <f t="array" ref="G4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27" spans="1:7">
      <c r="A427" t="s">
        <v>435</v>
      </c>
      <c r="B427">
        <v>80.08</v>
      </c>
      <c r="C427" t="str">
        <f>IF(WEEKDAY(Tableau1[[#This Row],[Date]],11)&gt;5,"W","S")</f>
        <v>S</v>
      </c>
      <c r="D427" t="str" cm="1">
        <f t="array" ref="D427">_xlfn.IFS(Tableau1[[#This Row],[Jours]]="W","Talon",Tableau1[[#This Row],[Colonne1]]="HP","Consommation normale",G427="HC","Talon")</f>
        <v>Consommation normale</v>
      </c>
      <c r="E427" s="1" t="str">
        <f>LEFT(Tableau1[[#This Row],[Données]],10)</f>
        <v>12/07/2023</v>
      </c>
      <c r="F427" s="3" t="str">
        <f>RIGHT(Tableau1[[#This Row],[Données]],5)</f>
        <v>17:00</v>
      </c>
      <c r="G427" s="3" t="str" cm="1">
        <f t="array" ref="G4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28" spans="1:7">
      <c r="A428" t="s">
        <v>436</v>
      </c>
      <c r="B428">
        <v>66.75</v>
      </c>
      <c r="C428" t="str">
        <f>IF(WEEKDAY(Tableau1[[#This Row],[Date]],11)&gt;5,"W","S")</f>
        <v>S</v>
      </c>
      <c r="D428" t="str" cm="1">
        <f t="array" ref="D428">_xlfn.IFS(Tableau1[[#This Row],[Jours]]="W","Talon",Tableau1[[#This Row],[Colonne1]]="HP","Consommation normale",G428="HC","Talon")</f>
        <v>Consommation normale</v>
      </c>
      <c r="E428" s="1" t="str">
        <f>LEFT(Tableau1[[#This Row],[Données]],10)</f>
        <v>12/07/2023</v>
      </c>
      <c r="F428" s="3" t="str">
        <f>RIGHT(Tableau1[[#This Row],[Données]],5)</f>
        <v>18:00</v>
      </c>
      <c r="G428" s="3" t="str" cm="1">
        <f t="array" ref="G4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29" spans="1:7">
      <c r="A429" t="s">
        <v>437</v>
      </c>
      <c r="B429">
        <v>75.17</v>
      </c>
      <c r="C429" t="str">
        <f>IF(WEEKDAY(Tableau1[[#This Row],[Date]],11)&gt;5,"W","S")</f>
        <v>S</v>
      </c>
      <c r="D429" t="str" cm="1">
        <f t="array" ref="D429">_xlfn.IFS(Tableau1[[#This Row],[Jours]]="W","Talon",Tableau1[[#This Row],[Colonne1]]="HP","Consommation normale",G429="HC","Talon")</f>
        <v>Consommation normale</v>
      </c>
      <c r="E429" s="1" t="str">
        <f>LEFT(Tableau1[[#This Row],[Données]],10)</f>
        <v>12/07/2023</v>
      </c>
      <c r="F429" s="3" t="str">
        <f>RIGHT(Tableau1[[#This Row],[Données]],5)</f>
        <v>19:00</v>
      </c>
      <c r="G429" s="3" t="str" cm="1">
        <f t="array" ref="G4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30" spans="1:7">
      <c r="A430" t="s">
        <v>438</v>
      </c>
      <c r="B430">
        <v>61.25</v>
      </c>
      <c r="C430" t="str">
        <f>IF(WEEKDAY(Tableau1[[#This Row],[Date]],11)&gt;5,"W","S")</f>
        <v>S</v>
      </c>
      <c r="D430" t="str" cm="1">
        <f t="array" ref="D430">_xlfn.IFS(Tableau1[[#This Row],[Jours]]="W","Talon",Tableau1[[#This Row],[Colonne1]]="HP","Consommation normale",G430="HC","Talon")</f>
        <v>Consommation normale</v>
      </c>
      <c r="E430" s="1" t="str">
        <f>LEFT(Tableau1[[#This Row],[Données]],10)</f>
        <v>12/07/2023</v>
      </c>
      <c r="F430" s="3" t="str">
        <f>RIGHT(Tableau1[[#This Row],[Données]],5)</f>
        <v>20:00</v>
      </c>
      <c r="G430" s="3" t="str" cm="1">
        <f t="array" ref="G4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31" spans="1:7">
      <c r="A431" t="s">
        <v>439</v>
      </c>
      <c r="B431">
        <v>34.33</v>
      </c>
      <c r="C431" t="str">
        <f>IF(WEEKDAY(Tableau1[[#This Row],[Date]],11)&gt;5,"W","S")</f>
        <v>S</v>
      </c>
      <c r="D431" t="str" cm="1">
        <f t="array" ref="D431">_xlfn.IFS(Tableau1[[#This Row],[Jours]]="W","Talon",Tableau1[[#This Row],[Colonne1]]="HP","Consommation normale",G431="HC","Talon")</f>
        <v>Consommation normale</v>
      </c>
      <c r="E431" s="1" t="str">
        <f>LEFT(Tableau1[[#This Row],[Données]],10)</f>
        <v>12/07/2023</v>
      </c>
      <c r="F431" s="3" t="str">
        <f>RIGHT(Tableau1[[#This Row],[Données]],5)</f>
        <v>21:00</v>
      </c>
      <c r="G431" s="3" t="str" cm="1">
        <f t="array" ref="G4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32" spans="1:7">
      <c r="A432" t="s">
        <v>440</v>
      </c>
      <c r="B432">
        <v>35.25</v>
      </c>
      <c r="C432" t="str">
        <f>IF(WEEKDAY(Tableau1[[#This Row],[Date]],11)&gt;5,"W","S")</f>
        <v>S</v>
      </c>
      <c r="D432" t="str" cm="1">
        <f t="array" ref="D432">_xlfn.IFS(Tableau1[[#This Row],[Jours]]="W","Talon",Tableau1[[#This Row],[Colonne1]]="HP","Consommation normale",G432="HC","Talon")</f>
        <v>Talon</v>
      </c>
      <c r="E432" s="1" t="str">
        <f>LEFT(Tableau1[[#This Row],[Données]],10)</f>
        <v>12/07/2023</v>
      </c>
      <c r="F432" s="3" t="str">
        <f>RIGHT(Tableau1[[#This Row],[Données]],5)</f>
        <v>22:00</v>
      </c>
      <c r="G432" s="3" t="str" cm="1">
        <f t="array" ref="G4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33" spans="1:7">
      <c r="A433" t="s">
        <v>441</v>
      </c>
      <c r="B433">
        <v>32.08</v>
      </c>
      <c r="C433" t="str">
        <f>IF(WEEKDAY(Tableau1[[#This Row],[Date]],11)&gt;5,"W","S")</f>
        <v>S</v>
      </c>
      <c r="D433" t="str" cm="1">
        <f t="array" ref="D433">_xlfn.IFS(Tableau1[[#This Row],[Jours]]="W","Talon",Tableau1[[#This Row],[Colonne1]]="HP","Consommation normale",G433="HC","Talon")</f>
        <v>Talon</v>
      </c>
      <c r="E433" s="1" t="str">
        <f>LEFT(Tableau1[[#This Row],[Données]],10)</f>
        <v>12/07/2023</v>
      </c>
      <c r="F433" s="3" t="str">
        <f>RIGHT(Tableau1[[#This Row],[Données]],5)</f>
        <v>23:00</v>
      </c>
      <c r="G433" s="3" t="str" cm="1">
        <f t="array" ref="G4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34" spans="1:7">
      <c r="A434" t="s">
        <v>442</v>
      </c>
      <c r="B434">
        <v>30</v>
      </c>
      <c r="C434" t="str">
        <f>IF(WEEKDAY(Tableau1[[#This Row],[Date]],11)&gt;5,"W","S")</f>
        <v>S</v>
      </c>
      <c r="D434" t="str" cm="1">
        <f t="array" ref="D434">_xlfn.IFS(Tableau1[[#This Row],[Jours]]="W","Talon",Tableau1[[#This Row],[Colonne1]]="HP","Consommation normale",G434="HC","Talon")</f>
        <v>Talon</v>
      </c>
      <c r="E434" s="1" t="str">
        <f>LEFT(Tableau1[[#This Row],[Données]],10)</f>
        <v>13/07/2023</v>
      </c>
      <c r="F434" s="3" t="str">
        <f>RIGHT(Tableau1[[#This Row],[Données]],5)</f>
        <v>00:00</v>
      </c>
      <c r="G434" s="3" t="str" cm="1">
        <f t="array" ref="G4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35" spans="1:7">
      <c r="A435" t="s">
        <v>443</v>
      </c>
      <c r="B435">
        <v>30.92</v>
      </c>
      <c r="C435" t="str">
        <f>IF(WEEKDAY(Tableau1[[#This Row],[Date]],11)&gt;5,"W","S")</f>
        <v>S</v>
      </c>
      <c r="D435" t="str" cm="1">
        <f t="array" ref="D435">_xlfn.IFS(Tableau1[[#This Row],[Jours]]="W","Talon",Tableau1[[#This Row],[Colonne1]]="HP","Consommation normale",G435="HC","Talon")</f>
        <v>Talon</v>
      </c>
      <c r="E435" s="1" t="str">
        <f>LEFT(Tableau1[[#This Row],[Données]],10)</f>
        <v>13/07/2023</v>
      </c>
      <c r="F435" s="3" t="str">
        <f>RIGHT(Tableau1[[#This Row],[Données]],5)</f>
        <v>01:00</v>
      </c>
      <c r="G435" s="3" t="str" cm="1">
        <f t="array" ref="G4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36" spans="1:7">
      <c r="A436" t="s">
        <v>444</v>
      </c>
      <c r="B436">
        <v>27.75</v>
      </c>
      <c r="C436" t="str">
        <f>IF(WEEKDAY(Tableau1[[#This Row],[Date]],11)&gt;5,"W","S")</f>
        <v>S</v>
      </c>
      <c r="D436" t="str" cm="1">
        <f t="array" ref="D436">_xlfn.IFS(Tableau1[[#This Row],[Jours]]="W","Talon",Tableau1[[#This Row],[Colonne1]]="HP","Consommation normale",G436="HC","Talon")</f>
        <v>Talon</v>
      </c>
      <c r="E436" s="1" t="str">
        <f>LEFT(Tableau1[[#This Row],[Données]],10)</f>
        <v>13/07/2023</v>
      </c>
      <c r="F436" s="3" t="str">
        <f>RIGHT(Tableau1[[#This Row],[Données]],5)</f>
        <v>02:00</v>
      </c>
      <c r="G436" s="3" t="str" cm="1">
        <f t="array" ref="G4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37" spans="1:7">
      <c r="A437" t="s">
        <v>445</v>
      </c>
      <c r="B437">
        <v>31.08</v>
      </c>
      <c r="C437" t="str">
        <f>IF(WEEKDAY(Tableau1[[#This Row],[Date]],11)&gt;5,"W","S")</f>
        <v>S</v>
      </c>
      <c r="D437" t="str" cm="1">
        <f t="array" ref="D437">_xlfn.IFS(Tableau1[[#This Row],[Jours]]="W","Talon",Tableau1[[#This Row],[Colonne1]]="HP","Consommation normale",G437="HC","Talon")</f>
        <v>Talon</v>
      </c>
      <c r="E437" s="1" t="str">
        <f>LEFT(Tableau1[[#This Row],[Données]],10)</f>
        <v>13/07/2023</v>
      </c>
      <c r="F437" s="3" t="str">
        <f>RIGHT(Tableau1[[#This Row],[Données]],5)</f>
        <v>03:00</v>
      </c>
      <c r="G437" s="3" t="str" cm="1">
        <f t="array" ref="G4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38" spans="1:7">
      <c r="A438" t="s">
        <v>446</v>
      </c>
      <c r="B438">
        <v>26.58</v>
      </c>
      <c r="C438" t="str">
        <f>IF(WEEKDAY(Tableau1[[#This Row],[Date]],11)&gt;5,"W","S")</f>
        <v>S</v>
      </c>
      <c r="D438" t="str" cm="1">
        <f t="array" ref="D438">_xlfn.IFS(Tableau1[[#This Row],[Jours]]="W","Talon",Tableau1[[#This Row],[Colonne1]]="HP","Consommation normale",G438="HC","Talon")</f>
        <v>Talon</v>
      </c>
      <c r="E438" s="1" t="str">
        <f>LEFT(Tableau1[[#This Row],[Données]],10)</f>
        <v>13/07/2023</v>
      </c>
      <c r="F438" s="3" t="str">
        <f>RIGHT(Tableau1[[#This Row],[Données]],5)</f>
        <v>04:00</v>
      </c>
      <c r="G438" s="3" t="str" cm="1">
        <f t="array" ref="G4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39" spans="1:7">
      <c r="A439" t="s">
        <v>447</v>
      </c>
      <c r="B439">
        <v>41.83</v>
      </c>
      <c r="C439" t="str">
        <f>IF(WEEKDAY(Tableau1[[#This Row],[Date]],11)&gt;5,"W","S")</f>
        <v>S</v>
      </c>
      <c r="D439" t="str" cm="1">
        <f t="array" ref="D439">_xlfn.IFS(Tableau1[[#This Row],[Jours]]="W","Talon",Tableau1[[#This Row],[Colonne1]]="HP","Consommation normale",G439="HC","Talon")</f>
        <v>Talon</v>
      </c>
      <c r="E439" s="1" t="str">
        <f>LEFT(Tableau1[[#This Row],[Données]],10)</f>
        <v>13/07/2023</v>
      </c>
      <c r="F439" s="3" t="str">
        <f>RIGHT(Tableau1[[#This Row],[Données]],5)</f>
        <v>05:00</v>
      </c>
      <c r="G439" s="3" t="str" cm="1">
        <f t="array" ref="G4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40" spans="1:7">
      <c r="A440" t="s">
        <v>448</v>
      </c>
      <c r="B440">
        <v>58.08</v>
      </c>
      <c r="C440" t="str">
        <f>IF(WEEKDAY(Tableau1[[#This Row],[Date]],11)&gt;5,"W","S")</f>
        <v>S</v>
      </c>
      <c r="D440" t="str" cm="1">
        <f t="array" ref="D440">_xlfn.IFS(Tableau1[[#This Row],[Jours]]="W","Talon",Tableau1[[#This Row],[Colonne1]]="HP","Consommation normale",G440="HC","Talon")</f>
        <v>Consommation normale</v>
      </c>
      <c r="E440" s="1" t="str">
        <f>LEFT(Tableau1[[#This Row],[Données]],10)</f>
        <v>13/07/2023</v>
      </c>
      <c r="F440" s="3" t="str">
        <f>RIGHT(Tableau1[[#This Row],[Données]],5)</f>
        <v>06:00</v>
      </c>
      <c r="G440" s="3" t="str" cm="1">
        <f t="array" ref="G4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41" spans="1:7">
      <c r="A441" t="s">
        <v>449</v>
      </c>
      <c r="B441">
        <v>63.92</v>
      </c>
      <c r="C441" t="str">
        <f>IF(WEEKDAY(Tableau1[[#This Row],[Date]],11)&gt;5,"W","S")</f>
        <v>S</v>
      </c>
      <c r="D441" t="str" cm="1">
        <f t="array" ref="D441">_xlfn.IFS(Tableau1[[#This Row],[Jours]]="W","Talon",Tableau1[[#This Row],[Colonne1]]="HP","Consommation normale",G441="HC","Talon")</f>
        <v>Consommation normale</v>
      </c>
      <c r="E441" s="1" t="str">
        <f>LEFT(Tableau1[[#This Row],[Données]],10)</f>
        <v>13/07/2023</v>
      </c>
      <c r="F441" s="3" t="str">
        <f>RIGHT(Tableau1[[#This Row],[Données]],5)</f>
        <v>07:00</v>
      </c>
      <c r="G441" s="3" t="str" cm="1">
        <f t="array" ref="G4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42" spans="1:7">
      <c r="A442" t="s">
        <v>450</v>
      </c>
      <c r="B442">
        <v>84.67</v>
      </c>
      <c r="C442" t="str">
        <f>IF(WEEKDAY(Tableau1[[#This Row],[Date]],11)&gt;5,"W","S")</f>
        <v>S</v>
      </c>
      <c r="D442" t="str" cm="1">
        <f t="array" ref="D442">_xlfn.IFS(Tableau1[[#This Row],[Jours]]="W","Talon",Tableau1[[#This Row],[Colonne1]]="HP","Consommation normale",G442="HC","Talon")</f>
        <v>Consommation normale</v>
      </c>
      <c r="E442" s="1" t="str">
        <f>LEFT(Tableau1[[#This Row],[Données]],10)</f>
        <v>13/07/2023</v>
      </c>
      <c r="F442" s="3" t="str">
        <f>RIGHT(Tableau1[[#This Row],[Données]],5)</f>
        <v>08:00</v>
      </c>
      <c r="G442" s="3" t="str" cm="1">
        <f t="array" ref="G4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43" spans="1:7">
      <c r="A443" t="s">
        <v>451</v>
      </c>
      <c r="B443">
        <v>90.5</v>
      </c>
      <c r="C443" t="str">
        <f>IF(WEEKDAY(Tableau1[[#This Row],[Date]],11)&gt;5,"W","S")</f>
        <v>S</v>
      </c>
      <c r="D443" t="str" cm="1">
        <f t="array" ref="D443">_xlfn.IFS(Tableau1[[#This Row],[Jours]]="W","Talon",Tableau1[[#This Row],[Colonne1]]="HP","Consommation normale",G443="HC","Talon")</f>
        <v>Consommation normale</v>
      </c>
      <c r="E443" s="1" t="str">
        <f>LEFT(Tableau1[[#This Row],[Données]],10)</f>
        <v>13/07/2023</v>
      </c>
      <c r="F443" s="3" t="str">
        <f>RIGHT(Tableau1[[#This Row],[Données]],5)</f>
        <v>09:00</v>
      </c>
      <c r="G443" s="3" t="str" cm="1">
        <f t="array" ref="G4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44" spans="1:7">
      <c r="A444" t="s">
        <v>452</v>
      </c>
      <c r="B444">
        <v>84</v>
      </c>
      <c r="C444" t="str">
        <f>IF(WEEKDAY(Tableau1[[#This Row],[Date]],11)&gt;5,"W","S")</f>
        <v>S</v>
      </c>
      <c r="D444" t="str" cm="1">
        <f t="array" ref="D444">_xlfn.IFS(Tableau1[[#This Row],[Jours]]="W","Talon",Tableau1[[#This Row],[Colonne1]]="HP","Consommation normale",G444="HC","Talon")</f>
        <v>Consommation normale</v>
      </c>
      <c r="E444" s="1" t="str">
        <f>LEFT(Tableau1[[#This Row],[Données]],10)</f>
        <v>13/07/2023</v>
      </c>
      <c r="F444" s="3" t="str">
        <f>RIGHT(Tableau1[[#This Row],[Données]],5)</f>
        <v>10:00</v>
      </c>
      <c r="G444" s="3" t="str" cm="1">
        <f t="array" ref="G4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45" spans="1:7">
      <c r="A445" t="s">
        <v>453</v>
      </c>
      <c r="B445">
        <v>91.17</v>
      </c>
      <c r="C445" t="str">
        <f>IF(WEEKDAY(Tableau1[[#This Row],[Date]],11)&gt;5,"W","S")</f>
        <v>S</v>
      </c>
      <c r="D445" t="str" cm="1">
        <f t="array" ref="D445">_xlfn.IFS(Tableau1[[#This Row],[Jours]]="W","Talon",Tableau1[[#This Row],[Colonne1]]="HP","Consommation normale",G445="HC","Talon")</f>
        <v>Consommation normale</v>
      </c>
      <c r="E445" s="1" t="str">
        <f>LEFT(Tableau1[[#This Row],[Données]],10)</f>
        <v>13/07/2023</v>
      </c>
      <c r="F445" s="3" t="str">
        <f>RIGHT(Tableau1[[#This Row],[Données]],5)</f>
        <v>11:00</v>
      </c>
      <c r="G445" s="3" t="str" cm="1">
        <f t="array" ref="G4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46" spans="1:7">
      <c r="A446" t="s">
        <v>454</v>
      </c>
      <c r="B446">
        <v>84.75</v>
      </c>
      <c r="C446" t="str">
        <f>IF(WEEKDAY(Tableau1[[#This Row],[Date]],11)&gt;5,"W","S")</f>
        <v>S</v>
      </c>
      <c r="D446" t="str" cm="1">
        <f t="array" ref="D446">_xlfn.IFS(Tableau1[[#This Row],[Jours]]="W","Talon",Tableau1[[#This Row],[Colonne1]]="HP","Consommation normale",G446="HC","Talon")</f>
        <v>Consommation normale</v>
      </c>
      <c r="E446" s="1" t="str">
        <f>LEFT(Tableau1[[#This Row],[Données]],10)</f>
        <v>13/07/2023</v>
      </c>
      <c r="F446" s="3" t="str">
        <f>RIGHT(Tableau1[[#This Row],[Données]],5)</f>
        <v>12:00</v>
      </c>
      <c r="G446" s="3" t="str" cm="1">
        <f t="array" ref="G4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47" spans="1:7">
      <c r="A447" t="s">
        <v>455</v>
      </c>
      <c r="B447">
        <v>79.75</v>
      </c>
      <c r="C447" t="str">
        <f>IF(WEEKDAY(Tableau1[[#This Row],[Date]],11)&gt;5,"W","S")</f>
        <v>S</v>
      </c>
      <c r="D447" t="str" cm="1">
        <f t="array" ref="D447">_xlfn.IFS(Tableau1[[#This Row],[Jours]]="W","Talon",Tableau1[[#This Row],[Colonne1]]="HP","Consommation normale",G447="HC","Talon")</f>
        <v>Consommation normale</v>
      </c>
      <c r="E447" s="1" t="str">
        <f>LEFT(Tableau1[[#This Row],[Données]],10)</f>
        <v>13/07/2023</v>
      </c>
      <c r="F447" s="3" t="str">
        <f>RIGHT(Tableau1[[#This Row],[Données]],5)</f>
        <v>13:00</v>
      </c>
      <c r="G447" s="3" t="str" cm="1">
        <f t="array" ref="G4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48" spans="1:7">
      <c r="A448" t="s">
        <v>456</v>
      </c>
      <c r="B448">
        <v>81.58</v>
      </c>
      <c r="C448" t="str">
        <f>IF(WEEKDAY(Tableau1[[#This Row],[Date]],11)&gt;5,"W","S")</f>
        <v>S</v>
      </c>
      <c r="D448" t="str" cm="1">
        <f t="array" ref="D448">_xlfn.IFS(Tableau1[[#This Row],[Jours]]="W","Talon",Tableau1[[#This Row],[Colonne1]]="HP","Consommation normale",G448="HC","Talon")</f>
        <v>Consommation normale</v>
      </c>
      <c r="E448" s="1" t="str">
        <f>LEFT(Tableau1[[#This Row],[Données]],10)</f>
        <v>13/07/2023</v>
      </c>
      <c r="F448" s="3" t="str">
        <f>RIGHT(Tableau1[[#This Row],[Données]],5)</f>
        <v>14:00</v>
      </c>
      <c r="G448" s="3" t="str" cm="1">
        <f t="array" ref="G4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49" spans="1:7">
      <c r="A449" t="s">
        <v>457</v>
      </c>
      <c r="B449">
        <v>71.92</v>
      </c>
      <c r="C449" t="str">
        <f>IF(WEEKDAY(Tableau1[[#This Row],[Date]],11)&gt;5,"W","S")</f>
        <v>S</v>
      </c>
      <c r="D449" t="str" cm="1">
        <f t="array" ref="D449">_xlfn.IFS(Tableau1[[#This Row],[Jours]]="W","Talon",Tableau1[[#This Row],[Colonne1]]="HP","Consommation normale",G449="HC","Talon")</f>
        <v>Consommation normale</v>
      </c>
      <c r="E449" s="1" t="str">
        <f>LEFT(Tableau1[[#This Row],[Données]],10)</f>
        <v>13/07/2023</v>
      </c>
      <c r="F449" s="3" t="str">
        <f>RIGHT(Tableau1[[#This Row],[Données]],5)</f>
        <v>15:00</v>
      </c>
      <c r="G449" s="3" t="str" cm="1">
        <f t="array" ref="G4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50" spans="1:7">
      <c r="A450" t="s">
        <v>458</v>
      </c>
      <c r="B450">
        <v>71.42</v>
      </c>
      <c r="C450" t="str">
        <f>IF(WEEKDAY(Tableau1[[#This Row],[Date]],11)&gt;5,"W","S")</f>
        <v>S</v>
      </c>
      <c r="D450" t="str" cm="1">
        <f t="array" ref="D450">_xlfn.IFS(Tableau1[[#This Row],[Jours]]="W","Talon",Tableau1[[#This Row],[Colonne1]]="HP","Consommation normale",G450="HC","Talon")</f>
        <v>Consommation normale</v>
      </c>
      <c r="E450" s="1" t="str">
        <f>LEFT(Tableau1[[#This Row],[Données]],10)</f>
        <v>13/07/2023</v>
      </c>
      <c r="F450" s="3" t="str">
        <f>RIGHT(Tableau1[[#This Row],[Données]],5)</f>
        <v>16:00</v>
      </c>
      <c r="G450" s="3" t="str" cm="1">
        <f t="array" ref="G4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51" spans="1:7">
      <c r="A451" t="s">
        <v>459</v>
      </c>
      <c r="B451">
        <v>68.08</v>
      </c>
      <c r="C451" t="str">
        <f>IF(WEEKDAY(Tableau1[[#This Row],[Date]],11)&gt;5,"W","S")</f>
        <v>S</v>
      </c>
      <c r="D451" t="str" cm="1">
        <f t="array" ref="D451">_xlfn.IFS(Tableau1[[#This Row],[Jours]]="W","Talon",Tableau1[[#This Row],[Colonne1]]="HP","Consommation normale",G451="HC","Talon")</f>
        <v>Consommation normale</v>
      </c>
      <c r="E451" s="1" t="str">
        <f>LEFT(Tableau1[[#This Row],[Données]],10)</f>
        <v>13/07/2023</v>
      </c>
      <c r="F451" s="3" t="str">
        <f>RIGHT(Tableau1[[#This Row],[Données]],5)</f>
        <v>17:00</v>
      </c>
      <c r="G451" s="3" t="str" cm="1">
        <f t="array" ref="G4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52" spans="1:7">
      <c r="A452" t="s">
        <v>460</v>
      </c>
      <c r="B452">
        <v>62.5</v>
      </c>
      <c r="C452" t="str">
        <f>IF(WEEKDAY(Tableau1[[#This Row],[Date]],11)&gt;5,"W","S")</f>
        <v>S</v>
      </c>
      <c r="D452" t="str" cm="1">
        <f t="array" ref="D452">_xlfn.IFS(Tableau1[[#This Row],[Jours]]="W","Talon",Tableau1[[#This Row],[Colonne1]]="HP","Consommation normale",G452="HC","Talon")</f>
        <v>Consommation normale</v>
      </c>
      <c r="E452" s="1" t="str">
        <f>LEFT(Tableau1[[#This Row],[Données]],10)</f>
        <v>13/07/2023</v>
      </c>
      <c r="F452" s="3" t="str">
        <f>RIGHT(Tableau1[[#This Row],[Données]],5)</f>
        <v>18:00</v>
      </c>
      <c r="G452" s="3" t="str" cm="1">
        <f t="array" ref="G4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53" spans="1:7">
      <c r="A453" t="s">
        <v>461</v>
      </c>
      <c r="B453">
        <v>60.83</v>
      </c>
      <c r="C453" t="str">
        <f>IF(WEEKDAY(Tableau1[[#This Row],[Date]],11)&gt;5,"W","S")</f>
        <v>S</v>
      </c>
      <c r="D453" t="str" cm="1">
        <f t="array" ref="D453">_xlfn.IFS(Tableau1[[#This Row],[Jours]]="W","Talon",Tableau1[[#This Row],[Colonne1]]="HP","Consommation normale",G453="HC","Talon")</f>
        <v>Consommation normale</v>
      </c>
      <c r="E453" s="1" t="str">
        <f>LEFT(Tableau1[[#This Row],[Données]],10)</f>
        <v>13/07/2023</v>
      </c>
      <c r="F453" s="3" t="str">
        <f>RIGHT(Tableau1[[#This Row],[Données]],5)</f>
        <v>19:00</v>
      </c>
      <c r="G453" s="3" t="str" cm="1">
        <f t="array" ref="G4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54" spans="1:7">
      <c r="A454" t="s">
        <v>462</v>
      </c>
      <c r="B454">
        <v>51.25</v>
      </c>
      <c r="C454" t="str">
        <f>IF(WEEKDAY(Tableau1[[#This Row],[Date]],11)&gt;5,"W","S")</f>
        <v>S</v>
      </c>
      <c r="D454" t="str" cm="1">
        <f t="array" ref="D454">_xlfn.IFS(Tableau1[[#This Row],[Jours]]="W","Talon",Tableau1[[#This Row],[Colonne1]]="HP","Consommation normale",G454="HC","Talon")</f>
        <v>Consommation normale</v>
      </c>
      <c r="E454" s="1" t="str">
        <f>LEFT(Tableau1[[#This Row],[Données]],10)</f>
        <v>13/07/2023</v>
      </c>
      <c r="F454" s="3" t="str">
        <f>RIGHT(Tableau1[[#This Row],[Données]],5)</f>
        <v>20:00</v>
      </c>
      <c r="G454" s="3" t="str" cm="1">
        <f t="array" ref="G4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55" spans="1:7">
      <c r="A455" t="s">
        <v>463</v>
      </c>
      <c r="B455">
        <v>19.25</v>
      </c>
      <c r="C455" t="str">
        <f>IF(WEEKDAY(Tableau1[[#This Row],[Date]],11)&gt;5,"W","S")</f>
        <v>S</v>
      </c>
      <c r="D455" t="str" cm="1">
        <f t="array" ref="D455">_xlfn.IFS(Tableau1[[#This Row],[Jours]]="W","Talon",Tableau1[[#This Row],[Colonne1]]="HP","Consommation normale",G455="HC","Talon")</f>
        <v>Consommation normale</v>
      </c>
      <c r="E455" s="1" t="str">
        <f>LEFT(Tableau1[[#This Row],[Données]],10)</f>
        <v>13/07/2023</v>
      </c>
      <c r="F455" s="3" t="str">
        <f>RIGHT(Tableau1[[#This Row],[Données]],5)</f>
        <v>21:00</v>
      </c>
      <c r="G455" s="3" t="str" cm="1">
        <f t="array" ref="G4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56" spans="1:7">
      <c r="A456" t="s">
        <v>464</v>
      </c>
      <c r="B456">
        <v>18.329999999999998</v>
      </c>
      <c r="C456" t="str">
        <f>IF(WEEKDAY(Tableau1[[#This Row],[Date]],11)&gt;5,"W","S")</f>
        <v>S</v>
      </c>
      <c r="D456" t="str" cm="1">
        <f t="array" ref="D456">_xlfn.IFS(Tableau1[[#This Row],[Jours]]="W","Talon",Tableau1[[#This Row],[Colonne1]]="HP","Consommation normale",G456="HC","Talon")</f>
        <v>Talon</v>
      </c>
      <c r="E456" s="1" t="str">
        <f>LEFT(Tableau1[[#This Row],[Données]],10)</f>
        <v>13/07/2023</v>
      </c>
      <c r="F456" s="3" t="str">
        <f>RIGHT(Tableau1[[#This Row],[Données]],5)</f>
        <v>22:00</v>
      </c>
      <c r="G456" s="3" t="str" cm="1">
        <f t="array" ref="G4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57" spans="1:7">
      <c r="A457" t="s">
        <v>465</v>
      </c>
      <c r="B457">
        <v>13.08</v>
      </c>
      <c r="C457" t="str">
        <f>IF(WEEKDAY(Tableau1[[#This Row],[Date]],11)&gt;5,"W","S")</f>
        <v>S</v>
      </c>
      <c r="D457" t="str" cm="1">
        <f t="array" ref="D457">_xlfn.IFS(Tableau1[[#This Row],[Jours]]="W","Talon",Tableau1[[#This Row],[Colonne1]]="HP","Consommation normale",G457="HC","Talon")</f>
        <v>Talon</v>
      </c>
      <c r="E457" s="1" t="str">
        <f>LEFT(Tableau1[[#This Row],[Données]],10)</f>
        <v>13/07/2023</v>
      </c>
      <c r="F457" s="3" t="str">
        <f>RIGHT(Tableau1[[#This Row],[Données]],5)</f>
        <v>23:00</v>
      </c>
      <c r="G457" s="3" t="str" cm="1">
        <f t="array" ref="G4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58" spans="1:7">
      <c r="A458" t="s">
        <v>466</v>
      </c>
      <c r="B458">
        <v>11.33</v>
      </c>
      <c r="C458" t="str">
        <f>IF(WEEKDAY(Tableau1[[#This Row],[Date]],11)&gt;5,"W","S")</f>
        <v>S</v>
      </c>
      <c r="D458" t="str" cm="1">
        <f t="array" ref="D458">_xlfn.IFS(Tableau1[[#This Row],[Jours]]="W","Talon",Tableau1[[#This Row],[Colonne1]]="HP","Consommation normale",G458="HC","Talon")</f>
        <v>Talon</v>
      </c>
      <c r="E458" s="1" t="str">
        <f>LEFT(Tableau1[[#This Row],[Données]],10)</f>
        <v>14/07/2023</v>
      </c>
      <c r="F458" s="3" t="str">
        <f>RIGHT(Tableau1[[#This Row],[Données]],5)</f>
        <v>00:00</v>
      </c>
      <c r="G458" s="3" t="str" cm="1">
        <f t="array" ref="G4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59" spans="1:7">
      <c r="A459" t="s">
        <v>467</v>
      </c>
      <c r="B459">
        <v>11.33</v>
      </c>
      <c r="C459" t="str">
        <f>IF(WEEKDAY(Tableau1[[#This Row],[Date]],11)&gt;5,"W","S")</f>
        <v>S</v>
      </c>
      <c r="D459" t="str" cm="1">
        <f t="array" ref="D459">_xlfn.IFS(Tableau1[[#This Row],[Jours]]="W","Talon",Tableau1[[#This Row],[Colonne1]]="HP","Consommation normale",G459="HC","Talon")</f>
        <v>Talon</v>
      </c>
      <c r="E459" s="1" t="str">
        <f>LEFT(Tableau1[[#This Row],[Données]],10)</f>
        <v>14/07/2023</v>
      </c>
      <c r="F459" s="3" t="str">
        <f>RIGHT(Tableau1[[#This Row],[Données]],5)</f>
        <v>01:00</v>
      </c>
      <c r="G459" s="3" t="str" cm="1">
        <f t="array" ref="G4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60" spans="1:7">
      <c r="A460" t="s">
        <v>468</v>
      </c>
      <c r="B460">
        <v>11.58</v>
      </c>
      <c r="C460" t="str">
        <f>IF(WEEKDAY(Tableau1[[#This Row],[Date]],11)&gt;5,"W","S")</f>
        <v>S</v>
      </c>
      <c r="D460" t="str" cm="1">
        <f t="array" ref="D460">_xlfn.IFS(Tableau1[[#This Row],[Jours]]="W","Talon",Tableau1[[#This Row],[Colonne1]]="HP","Consommation normale",G460="HC","Talon")</f>
        <v>Talon</v>
      </c>
      <c r="E460" s="1" t="str">
        <f>LEFT(Tableau1[[#This Row],[Données]],10)</f>
        <v>14/07/2023</v>
      </c>
      <c r="F460" s="3" t="str">
        <f>RIGHT(Tableau1[[#This Row],[Données]],5)</f>
        <v>02:00</v>
      </c>
      <c r="G460" s="3" t="str" cm="1">
        <f t="array" ref="G4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61" spans="1:7">
      <c r="A461" t="s">
        <v>469</v>
      </c>
      <c r="B461">
        <v>11.42</v>
      </c>
      <c r="C461" t="str">
        <f>IF(WEEKDAY(Tableau1[[#This Row],[Date]],11)&gt;5,"W","S")</f>
        <v>S</v>
      </c>
      <c r="D461" t="str" cm="1">
        <f t="array" ref="D461">_xlfn.IFS(Tableau1[[#This Row],[Jours]]="W","Talon",Tableau1[[#This Row],[Colonne1]]="HP","Consommation normale",G461="HC","Talon")</f>
        <v>Talon</v>
      </c>
      <c r="E461" s="1" t="str">
        <f>LEFT(Tableau1[[#This Row],[Données]],10)</f>
        <v>14/07/2023</v>
      </c>
      <c r="F461" s="3" t="str">
        <f>RIGHT(Tableau1[[#This Row],[Données]],5)</f>
        <v>03:00</v>
      </c>
      <c r="G461" s="3" t="str" cm="1">
        <f t="array" ref="G4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62" spans="1:7">
      <c r="A462" t="s">
        <v>470</v>
      </c>
      <c r="B462">
        <v>12.5</v>
      </c>
      <c r="C462" t="str">
        <f>IF(WEEKDAY(Tableau1[[#This Row],[Date]],11)&gt;5,"W","S")</f>
        <v>S</v>
      </c>
      <c r="D462" t="str" cm="1">
        <f t="array" ref="D462">_xlfn.IFS(Tableau1[[#This Row],[Jours]]="W","Talon",Tableau1[[#This Row],[Colonne1]]="HP","Consommation normale",G462="HC","Talon")</f>
        <v>Talon</v>
      </c>
      <c r="E462" s="1" t="str">
        <f>LEFT(Tableau1[[#This Row],[Données]],10)</f>
        <v>14/07/2023</v>
      </c>
      <c r="F462" s="3" t="str">
        <f>RIGHT(Tableau1[[#This Row],[Données]],5)</f>
        <v>04:00</v>
      </c>
      <c r="G462" s="3" t="str" cm="1">
        <f t="array" ref="G4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63" spans="1:7">
      <c r="A463" t="s">
        <v>471</v>
      </c>
      <c r="B463">
        <v>12.42</v>
      </c>
      <c r="C463" t="str">
        <f>IF(WEEKDAY(Tableau1[[#This Row],[Date]],11)&gt;5,"W","S")</f>
        <v>S</v>
      </c>
      <c r="D463" t="str" cm="1">
        <f t="array" ref="D463">_xlfn.IFS(Tableau1[[#This Row],[Jours]]="W","Talon",Tableau1[[#This Row],[Colonne1]]="HP","Consommation normale",G463="HC","Talon")</f>
        <v>Talon</v>
      </c>
      <c r="E463" s="1" t="str">
        <f>LEFT(Tableau1[[#This Row],[Données]],10)</f>
        <v>14/07/2023</v>
      </c>
      <c r="F463" s="3" t="str">
        <f>RIGHT(Tableau1[[#This Row],[Données]],5)</f>
        <v>05:00</v>
      </c>
      <c r="G463" s="3" t="str" cm="1">
        <f t="array" ref="G4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64" spans="1:7">
      <c r="A464" t="s">
        <v>472</v>
      </c>
      <c r="B464">
        <v>12.67</v>
      </c>
      <c r="C464" t="str">
        <f>IF(WEEKDAY(Tableau1[[#This Row],[Date]],11)&gt;5,"W","S")</f>
        <v>S</v>
      </c>
      <c r="D464" t="str" cm="1">
        <f t="array" ref="D464">_xlfn.IFS(Tableau1[[#This Row],[Jours]]="W","Talon",Tableau1[[#This Row],[Colonne1]]="HP","Consommation normale",G464="HC","Talon")</f>
        <v>Consommation normale</v>
      </c>
      <c r="E464" s="1" t="str">
        <f>LEFT(Tableau1[[#This Row],[Données]],10)</f>
        <v>14/07/2023</v>
      </c>
      <c r="F464" s="3" t="str">
        <f>RIGHT(Tableau1[[#This Row],[Données]],5)</f>
        <v>06:00</v>
      </c>
      <c r="G464" s="3" t="str" cm="1">
        <f t="array" ref="G4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65" spans="1:7">
      <c r="A465" t="s">
        <v>473</v>
      </c>
      <c r="B465">
        <v>12.33</v>
      </c>
      <c r="C465" t="str">
        <f>IF(WEEKDAY(Tableau1[[#This Row],[Date]],11)&gt;5,"W","S")</f>
        <v>S</v>
      </c>
      <c r="D465" t="str" cm="1">
        <f t="array" ref="D465">_xlfn.IFS(Tableau1[[#This Row],[Jours]]="W","Talon",Tableau1[[#This Row],[Colonne1]]="HP","Consommation normale",G465="HC","Talon")</f>
        <v>Consommation normale</v>
      </c>
      <c r="E465" s="1" t="str">
        <f>LEFT(Tableau1[[#This Row],[Données]],10)</f>
        <v>14/07/2023</v>
      </c>
      <c r="F465" s="3" t="str">
        <f>RIGHT(Tableau1[[#This Row],[Données]],5)</f>
        <v>07:00</v>
      </c>
      <c r="G465" s="3" t="str" cm="1">
        <f t="array" ref="G4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66" spans="1:7">
      <c r="A466" t="s">
        <v>474</v>
      </c>
      <c r="B466">
        <v>12.33</v>
      </c>
      <c r="C466" t="str">
        <f>IF(WEEKDAY(Tableau1[[#This Row],[Date]],11)&gt;5,"W","S")</f>
        <v>S</v>
      </c>
      <c r="D466" t="str" cm="1">
        <f t="array" ref="D466">_xlfn.IFS(Tableau1[[#This Row],[Jours]]="W","Talon",Tableau1[[#This Row],[Colonne1]]="HP","Consommation normale",G466="HC","Talon")</f>
        <v>Consommation normale</v>
      </c>
      <c r="E466" s="1" t="str">
        <f>LEFT(Tableau1[[#This Row],[Données]],10)</f>
        <v>14/07/2023</v>
      </c>
      <c r="F466" s="3" t="str">
        <f>RIGHT(Tableau1[[#This Row],[Données]],5)</f>
        <v>08:00</v>
      </c>
      <c r="G466" s="3" t="str" cm="1">
        <f t="array" ref="G4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67" spans="1:7">
      <c r="A467" t="s">
        <v>475</v>
      </c>
      <c r="B467">
        <v>13.67</v>
      </c>
      <c r="C467" t="str">
        <f>IF(WEEKDAY(Tableau1[[#This Row],[Date]],11)&gt;5,"W","S")</f>
        <v>S</v>
      </c>
      <c r="D467" t="str" cm="1">
        <f t="array" ref="D467">_xlfn.IFS(Tableau1[[#This Row],[Jours]]="W","Talon",Tableau1[[#This Row],[Colonne1]]="HP","Consommation normale",G467="HC","Talon")</f>
        <v>Consommation normale</v>
      </c>
      <c r="E467" s="1" t="str">
        <f>LEFT(Tableau1[[#This Row],[Données]],10)</f>
        <v>14/07/2023</v>
      </c>
      <c r="F467" s="3" t="str">
        <f>RIGHT(Tableau1[[#This Row],[Données]],5)</f>
        <v>09:00</v>
      </c>
      <c r="G467" s="3" t="str" cm="1">
        <f t="array" ref="G4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68" spans="1:7">
      <c r="A468" t="s">
        <v>476</v>
      </c>
      <c r="B468">
        <v>16.670000000000002</v>
      </c>
      <c r="C468" t="str">
        <f>IF(WEEKDAY(Tableau1[[#This Row],[Date]],11)&gt;5,"W","S")</f>
        <v>S</v>
      </c>
      <c r="D468" t="str" cm="1">
        <f t="array" ref="D468">_xlfn.IFS(Tableau1[[#This Row],[Jours]]="W","Talon",Tableau1[[#This Row],[Colonne1]]="HP","Consommation normale",G468="HC","Talon")</f>
        <v>Consommation normale</v>
      </c>
      <c r="E468" s="1" t="str">
        <f>LEFT(Tableau1[[#This Row],[Données]],10)</f>
        <v>14/07/2023</v>
      </c>
      <c r="F468" s="3" t="str">
        <f>RIGHT(Tableau1[[#This Row],[Données]],5)</f>
        <v>10:00</v>
      </c>
      <c r="G468" s="3" t="str" cm="1">
        <f t="array" ref="G4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69" spans="1:7">
      <c r="A469" t="s">
        <v>477</v>
      </c>
      <c r="B469">
        <v>18</v>
      </c>
      <c r="C469" t="str">
        <f>IF(WEEKDAY(Tableau1[[#This Row],[Date]],11)&gt;5,"W","S")</f>
        <v>S</v>
      </c>
      <c r="D469" t="str" cm="1">
        <f t="array" ref="D469">_xlfn.IFS(Tableau1[[#This Row],[Jours]]="W","Talon",Tableau1[[#This Row],[Colonne1]]="HP","Consommation normale",G469="HC","Talon")</f>
        <v>Consommation normale</v>
      </c>
      <c r="E469" s="1" t="str">
        <f>LEFT(Tableau1[[#This Row],[Données]],10)</f>
        <v>14/07/2023</v>
      </c>
      <c r="F469" s="3" t="str">
        <f>RIGHT(Tableau1[[#This Row],[Données]],5)</f>
        <v>11:00</v>
      </c>
      <c r="G469" s="3" t="str" cm="1">
        <f t="array" ref="G4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70" spans="1:7">
      <c r="A470" t="s">
        <v>478</v>
      </c>
      <c r="B470">
        <v>18.579999999999998</v>
      </c>
      <c r="C470" t="str">
        <f>IF(WEEKDAY(Tableau1[[#This Row],[Date]],11)&gt;5,"W","S")</f>
        <v>S</v>
      </c>
      <c r="D470" t="str" cm="1">
        <f t="array" ref="D470">_xlfn.IFS(Tableau1[[#This Row],[Jours]]="W","Talon",Tableau1[[#This Row],[Colonne1]]="HP","Consommation normale",G470="HC","Talon")</f>
        <v>Consommation normale</v>
      </c>
      <c r="E470" s="1" t="str">
        <f>LEFT(Tableau1[[#This Row],[Données]],10)</f>
        <v>14/07/2023</v>
      </c>
      <c r="F470" s="3" t="str">
        <f>RIGHT(Tableau1[[#This Row],[Données]],5)</f>
        <v>12:00</v>
      </c>
      <c r="G470" s="3" t="str" cm="1">
        <f t="array" ref="G4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71" spans="1:7">
      <c r="A471" t="s">
        <v>479</v>
      </c>
      <c r="B471">
        <v>19.420000000000002</v>
      </c>
      <c r="C471" t="str">
        <f>IF(WEEKDAY(Tableau1[[#This Row],[Date]],11)&gt;5,"W","S")</f>
        <v>S</v>
      </c>
      <c r="D471" t="str" cm="1">
        <f t="array" ref="D471">_xlfn.IFS(Tableau1[[#This Row],[Jours]]="W","Talon",Tableau1[[#This Row],[Colonne1]]="HP","Consommation normale",G471="HC","Talon")</f>
        <v>Consommation normale</v>
      </c>
      <c r="E471" s="1" t="str">
        <f>LEFT(Tableau1[[#This Row],[Données]],10)</f>
        <v>14/07/2023</v>
      </c>
      <c r="F471" s="3" t="str">
        <f>RIGHT(Tableau1[[#This Row],[Données]],5)</f>
        <v>13:00</v>
      </c>
      <c r="G471" s="3" t="str" cm="1">
        <f t="array" ref="G4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72" spans="1:7">
      <c r="A472" t="s">
        <v>480</v>
      </c>
      <c r="B472">
        <v>20</v>
      </c>
      <c r="C472" t="str">
        <f>IF(WEEKDAY(Tableau1[[#This Row],[Date]],11)&gt;5,"W","S")</f>
        <v>S</v>
      </c>
      <c r="D472" t="str" cm="1">
        <f t="array" ref="D472">_xlfn.IFS(Tableau1[[#This Row],[Jours]]="W","Talon",Tableau1[[#This Row],[Colonne1]]="HP","Consommation normale",G472="HC","Talon")</f>
        <v>Consommation normale</v>
      </c>
      <c r="E472" s="1" t="str">
        <f>LEFT(Tableau1[[#This Row],[Données]],10)</f>
        <v>14/07/2023</v>
      </c>
      <c r="F472" s="3" t="str">
        <f>RIGHT(Tableau1[[#This Row],[Données]],5)</f>
        <v>14:00</v>
      </c>
      <c r="G472" s="3" t="str" cm="1">
        <f t="array" ref="G4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73" spans="1:7">
      <c r="A473" t="s">
        <v>481</v>
      </c>
      <c r="B473">
        <v>19.75</v>
      </c>
      <c r="C473" t="str">
        <f>IF(WEEKDAY(Tableau1[[#This Row],[Date]],11)&gt;5,"W","S")</f>
        <v>S</v>
      </c>
      <c r="D473" t="str" cm="1">
        <f t="array" ref="D473">_xlfn.IFS(Tableau1[[#This Row],[Jours]]="W","Talon",Tableau1[[#This Row],[Colonne1]]="HP","Consommation normale",G473="HC","Talon")</f>
        <v>Consommation normale</v>
      </c>
      <c r="E473" s="1" t="str">
        <f>LEFT(Tableau1[[#This Row],[Données]],10)</f>
        <v>14/07/2023</v>
      </c>
      <c r="F473" s="3" t="str">
        <f>RIGHT(Tableau1[[#This Row],[Données]],5)</f>
        <v>15:00</v>
      </c>
      <c r="G473" s="3" t="str" cm="1">
        <f t="array" ref="G4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74" spans="1:7">
      <c r="A474" t="s">
        <v>482</v>
      </c>
      <c r="B474">
        <v>20</v>
      </c>
      <c r="C474" t="str">
        <f>IF(WEEKDAY(Tableau1[[#This Row],[Date]],11)&gt;5,"W","S")</f>
        <v>S</v>
      </c>
      <c r="D474" t="str" cm="1">
        <f t="array" ref="D474">_xlfn.IFS(Tableau1[[#This Row],[Jours]]="W","Talon",Tableau1[[#This Row],[Colonne1]]="HP","Consommation normale",G474="HC","Talon")</f>
        <v>Consommation normale</v>
      </c>
      <c r="E474" s="1" t="str">
        <f>LEFT(Tableau1[[#This Row],[Données]],10)</f>
        <v>14/07/2023</v>
      </c>
      <c r="F474" s="3" t="str">
        <f>RIGHT(Tableau1[[#This Row],[Données]],5)</f>
        <v>16:00</v>
      </c>
      <c r="G474" s="3" t="str" cm="1">
        <f t="array" ref="G4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75" spans="1:7">
      <c r="A475" t="s">
        <v>483</v>
      </c>
      <c r="B475">
        <v>18.829999999999998</v>
      </c>
      <c r="C475" t="str">
        <f>IF(WEEKDAY(Tableau1[[#This Row],[Date]],11)&gt;5,"W","S")</f>
        <v>S</v>
      </c>
      <c r="D475" t="str" cm="1">
        <f t="array" ref="D475">_xlfn.IFS(Tableau1[[#This Row],[Jours]]="W","Talon",Tableau1[[#This Row],[Colonne1]]="HP","Consommation normale",G475="HC","Talon")</f>
        <v>Consommation normale</v>
      </c>
      <c r="E475" s="1" t="str">
        <f>LEFT(Tableau1[[#This Row],[Données]],10)</f>
        <v>14/07/2023</v>
      </c>
      <c r="F475" s="3" t="str">
        <f>RIGHT(Tableau1[[#This Row],[Données]],5)</f>
        <v>17:00</v>
      </c>
      <c r="G475" s="3" t="str" cm="1">
        <f t="array" ref="G4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76" spans="1:7">
      <c r="A476" t="s">
        <v>484</v>
      </c>
      <c r="B476">
        <v>18.079999999999998</v>
      </c>
      <c r="C476" t="str">
        <f>IF(WEEKDAY(Tableau1[[#This Row],[Date]],11)&gt;5,"W","S")</f>
        <v>S</v>
      </c>
      <c r="D476" t="str" cm="1">
        <f t="array" ref="D476">_xlfn.IFS(Tableau1[[#This Row],[Jours]]="W","Talon",Tableau1[[#This Row],[Colonne1]]="HP","Consommation normale",G476="HC","Talon")</f>
        <v>Consommation normale</v>
      </c>
      <c r="E476" s="1" t="str">
        <f>LEFT(Tableau1[[#This Row],[Données]],10)</f>
        <v>14/07/2023</v>
      </c>
      <c r="F476" s="3" t="str">
        <f>RIGHT(Tableau1[[#This Row],[Données]],5)</f>
        <v>18:00</v>
      </c>
      <c r="G476" s="3" t="str" cm="1">
        <f t="array" ref="G4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77" spans="1:7">
      <c r="A477" t="s">
        <v>485</v>
      </c>
      <c r="B477">
        <v>18.5</v>
      </c>
      <c r="C477" t="str">
        <f>IF(WEEKDAY(Tableau1[[#This Row],[Date]],11)&gt;5,"W","S")</f>
        <v>S</v>
      </c>
      <c r="D477" t="str" cm="1">
        <f t="array" ref="D477">_xlfn.IFS(Tableau1[[#This Row],[Jours]]="W","Talon",Tableau1[[#This Row],[Colonne1]]="HP","Consommation normale",G477="HC","Talon")</f>
        <v>Consommation normale</v>
      </c>
      <c r="E477" s="1" t="str">
        <f>LEFT(Tableau1[[#This Row],[Données]],10)</f>
        <v>14/07/2023</v>
      </c>
      <c r="F477" s="3" t="str">
        <f>RIGHT(Tableau1[[#This Row],[Données]],5)</f>
        <v>19:00</v>
      </c>
      <c r="G477" s="3" t="str" cm="1">
        <f t="array" ref="G4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78" spans="1:7">
      <c r="A478" t="s">
        <v>486</v>
      </c>
      <c r="B478">
        <v>16.170000000000002</v>
      </c>
      <c r="C478" t="str">
        <f>IF(WEEKDAY(Tableau1[[#This Row],[Date]],11)&gt;5,"W","S")</f>
        <v>S</v>
      </c>
      <c r="D478" t="str" cm="1">
        <f t="array" ref="D478">_xlfn.IFS(Tableau1[[#This Row],[Jours]]="W","Talon",Tableau1[[#This Row],[Colonne1]]="HP","Consommation normale",G478="HC","Talon")</f>
        <v>Consommation normale</v>
      </c>
      <c r="E478" s="1" t="str">
        <f>LEFT(Tableau1[[#This Row],[Données]],10)</f>
        <v>14/07/2023</v>
      </c>
      <c r="F478" s="3" t="str">
        <f>RIGHT(Tableau1[[#This Row],[Données]],5)</f>
        <v>20:00</v>
      </c>
      <c r="G478" s="3" t="str" cm="1">
        <f t="array" ref="G4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79" spans="1:7">
      <c r="A479" t="s">
        <v>487</v>
      </c>
      <c r="B479">
        <v>15.42</v>
      </c>
      <c r="C479" t="str">
        <f>IF(WEEKDAY(Tableau1[[#This Row],[Date]],11)&gt;5,"W","S")</f>
        <v>S</v>
      </c>
      <c r="D479" t="str" cm="1">
        <f t="array" ref="D479">_xlfn.IFS(Tableau1[[#This Row],[Jours]]="W","Talon",Tableau1[[#This Row],[Colonne1]]="HP","Consommation normale",G479="HC","Talon")</f>
        <v>Consommation normale</v>
      </c>
      <c r="E479" s="1" t="str">
        <f>LEFT(Tableau1[[#This Row],[Données]],10)</f>
        <v>14/07/2023</v>
      </c>
      <c r="F479" s="3" t="str">
        <f>RIGHT(Tableau1[[#This Row],[Données]],5)</f>
        <v>21:00</v>
      </c>
      <c r="G479" s="3" t="str" cm="1">
        <f t="array" ref="G4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80" spans="1:7">
      <c r="A480" t="s">
        <v>488</v>
      </c>
      <c r="B480">
        <v>14.42</v>
      </c>
      <c r="C480" t="str">
        <f>IF(WEEKDAY(Tableau1[[#This Row],[Date]],11)&gt;5,"W","S")</f>
        <v>S</v>
      </c>
      <c r="D480" t="str" cm="1">
        <f t="array" ref="D480">_xlfn.IFS(Tableau1[[#This Row],[Jours]]="W","Talon",Tableau1[[#This Row],[Colonne1]]="HP","Consommation normale",G480="HC","Talon")</f>
        <v>Talon</v>
      </c>
      <c r="E480" s="1" t="str">
        <f>LEFT(Tableau1[[#This Row],[Données]],10)</f>
        <v>14/07/2023</v>
      </c>
      <c r="F480" s="3" t="str">
        <f>RIGHT(Tableau1[[#This Row],[Données]],5)</f>
        <v>22:00</v>
      </c>
      <c r="G480" s="3" t="str" cm="1">
        <f t="array" ref="G4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81" spans="1:7">
      <c r="A481" t="s">
        <v>489</v>
      </c>
      <c r="B481">
        <v>9.33</v>
      </c>
      <c r="C481" t="str">
        <f>IF(WEEKDAY(Tableau1[[#This Row],[Date]],11)&gt;5,"W","S")</f>
        <v>S</v>
      </c>
      <c r="D481" t="str" cm="1">
        <f t="array" ref="D481">_xlfn.IFS(Tableau1[[#This Row],[Jours]]="W","Talon",Tableau1[[#This Row],[Colonne1]]="HP","Consommation normale",G481="HC","Talon")</f>
        <v>Talon</v>
      </c>
      <c r="E481" s="1" t="str">
        <f>LEFT(Tableau1[[#This Row],[Données]],10)</f>
        <v>14/07/2023</v>
      </c>
      <c r="F481" s="3" t="str">
        <f>RIGHT(Tableau1[[#This Row],[Données]],5)</f>
        <v>23:00</v>
      </c>
      <c r="G481" s="3" t="str" cm="1">
        <f t="array" ref="G4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82" spans="1:7">
      <c r="A482" t="s">
        <v>490</v>
      </c>
      <c r="B482">
        <v>6.42</v>
      </c>
      <c r="C482" t="str">
        <f>IF(WEEKDAY(Tableau1[[#This Row],[Date]],11)&gt;5,"W","S")</f>
        <v>W</v>
      </c>
      <c r="D482" t="str" cm="1">
        <f t="array" ref="D482">_xlfn.IFS(Tableau1[[#This Row],[Jours]]="W","Talon",Tableau1[[#This Row],[Colonne1]]="HP","Consommation normale",G482="HC","Talon")</f>
        <v>Talon</v>
      </c>
      <c r="E482" s="1" t="str">
        <f>LEFT(Tableau1[[#This Row],[Données]],10)</f>
        <v>15/07/2023</v>
      </c>
      <c r="F482" s="3" t="str">
        <f>RIGHT(Tableau1[[#This Row],[Données]],5)</f>
        <v>00:00</v>
      </c>
      <c r="G482" s="3" t="str" cm="1">
        <f t="array" ref="G4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83" spans="1:7">
      <c r="A483" t="s">
        <v>491</v>
      </c>
      <c r="B483">
        <v>6.42</v>
      </c>
      <c r="C483" t="str">
        <f>IF(WEEKDAY(Tableau1[[#This Row],[Date]],11)&gt;5,"W","S")</f>
        <v>W</v>
      </c>
      <c r="D483" t="str" cm="1">
        <f t="array" ref="D483">_xlfn.IFS(Tableau1[[#This Row],[Jours]]="W","Talon",Tableau1[[#This Row],[Colonne1]]="HP","Consommation normale",G483="HC","Talon")</f>
        <v>Talon</v>
      </c>
      <c r="E483" s="1" t="str">
        <f>LEFT(Tableau1[[#This Row],[Données]],10)</f>
        <v>15/07/2023</v>
      </c>
      <c r="F483" s="3" t="str">
        <f>RIGHT(Tableau1[[#This Row],[Données]],5)</f>
        <v>01:00</v>
      </c>
      <c r="G483" s="3" t="str" cm="1">
        <f t="array" ref="G4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84" spans="1:7">
      <c r="A484" t="s">
        <v>492</v>
      </c>
      <c r="B484">
        <v>6.33</v>
      </c>
      <c r="C484" t="str">
        <f>IF(WEEKDAY(Tableau1[[#This Row],[Date]],11)&gt;5,"W","S")</f>
        <v>W</v>
      </c>
      <c r="D484" t="str" cm="1">
        <f t="array" ref="D484">_xlfn.IFS(Tableau1[[#This Row],[Jours]]="W","Talon",Tableau1[[#This Row],[Colonne1]]="HP","Consommation normale",G484="HC","Talon")</f>
        <v>Talon</v>
      </c>
      <c r="E484" s="1" t="str">
        <f>LEFT(Tableau1[[#This Row],[Données]],10)</f>
        <v>15/07/2023</v>
      </c>
      <c r="F484" s="3" t="str">
        <f>RIGHT(Tableau1[[#This Row],[Données]],5)</f>
        <v>02:00</v>
      </c>
      <c r="G484" s="3" t="str" cm="1">
        <f t="array" ref="G4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85" spans="1:7">
      <c r="A485" t="s">
        <v>493</v>
      </c>
      <c r="B485">
        <v>7.58</v>
      </c>
      <c r="C485" t="str">
        <f>IF(WEEKDAY(Tableau1[[#This Row],[Date]],11)&gt;5,"W","S")</f>
        <v>W</v>
      </c>
      <c r="D485" t="str" cm="1">
        <f t="array" ref="D485">_xlfn.IFS(Tableau1[[#This Row],[Jours]]="W","Talon",Tableau1[[#This Row],[Colonne1]]="HP","Consommation normale",G485="HC","Talon")</f>
        <v>Talon</v>
      </c>
      <c r="E485" s="1" t="str">
        <f>LEFT(Tableau1[[#This Row],[Données]],10)</f>
        <v>15/07/2023</v>
      </c>
      <c r="F485" s="3" t="str">
        <f>RIGHT(Tableau1[[#This Row],[Données]],5)</f>
        <v>03:00</v>
      </c>
      <c r="G485" s="3" t="str" cm="1">
        <f t="array" ref="G4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86" spans="1:7">
      <c r="A486" t="s">
        <v>494</v>
      </c>
      <c r="B486">
        <v>11.42</v>
      </c>
      <c r="C486" t="str">
        <f>IF(WEEKDAY(Tableau1[[#This Row],[Date]],11)&gt;5,"W","S")</f>
        <v>W</v>
      </c>
      <c r="D486" t="str" cm="1">
        <f t="array" ref="D486">_xlfn.IFS(Tableau1[[#This Row],[Jours]]="W","Talon",Tableau1[[#This Row],[Colonne1]]="HP","Consommation normale",G486="HC","Talon")</f>
        <v>Talon</v>
      </c>
      <c r="E486" s="1" t="str">
        <f>LEFT(Tableau1[[#This Row],[Données]],10)</f>
        <v>15/07/2023</v>
      </c>
      <c r="F486" s="3" t="str">
        <f>RIGHT(Tableau1[[#This Row],[Données]],5)</f>
        <v>04:00</v>
      </c>
      <c r="G486" s="3" t="str" cm="1">
        <f t="array" ref="G4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87" spans="1:7">
      <c r="A487" t="s">
        <v>495</v>
      </c>
      <c r="B487">
        <v>11.17</v>
      </c>
      <c r="C487" t="str">
        <f>IF(WEEKDAY(Tableau1[[#This Row],[Date]],11)&gt;5,"W","S")</f>
        <v>W</v>
      </c>
      <c r="D487" t="str" cm="1">
        <f t="array" ref="D487">_xlfn.IFS(Tableau1[[#This Row],[Jours]]="W","Talon",Tableau1[[#This Row],[Colonne1]]="HP","Consommation normale",G487="HC","Talon")</f>
        <v>Talon</v>
      </c>
      <c r="E487" s="1" t="str">
        <f>LEFT(Tableau1[[#This Row],[Données]],10)</f>
        <v>15/07/2023</v>
      </c>
      <c r="F487" s="3" t="str">
        <f>RIGHT(Tableau1[[#This Row],[Données]],5)</f>
        <v>05:00</v>
      </c>
      <c r="G487" s="3" t="str" cm="1">
        <f t="array" ref="G4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488" spans="1:7">
      <c r="A488" t="s">
        <v>496</v>
      </c>
      <c r="B488">
        <v>11.17</v>
      </c>
      <c r="C488" t="str">
        <f>IF(WEEKDAY(Tableau1[[#This Row],[Date]],11)&gt;5,"W","S")</f>
        <v>W</v>
      </c>
      <c r="D488" t="str" cm="1">
        <f t="array" ref="D488">_xlfn.IFS(Tableau1[[#This Row],[Jours]]="W","Talon",Tableau1[[#This Row],[Colonne1]]="HP","Consommation normale",G488="HC","Talon")</f>
        <v>Talon</v>
      </c>
      <c r="E488" s="1" t="str">
        <f>LEFT(Tableau1[[#This Row],[Données]],10)</f>
        <v>15/07/2023</v>
      </c>
      <c r="F488" s="3" t="str">
        <f>RIGHT(Tableau1[[#This Row],[Données]],5)</f>
        <v>06:00</v>
      </c>
      <c r="G488" s="3" t="str" cm="1">
        <f t="array" ref="G4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89" spans="1:7">
      <c r="A489" t="s">
        <v>497</v>
      </c>
      <c r="B489">
        <v>11.17</v>
      </c>
      <c r="C489" t="str">
        <f>IF(WEEKDAY(Tableau1[[#This Row],[Date]],11)&gt;5,"W","S")</f>
        <v>W</v>
      </c>
      <c r="D489" t="str" cm="1">
        <f t="array" ref="D489">_xlfn.IFS(Tableau1[[#This Row],[Jours]]="W","Talon",Tableau1[[#This Row],[Colonne1]]="HP","Consommation normale",G489="HC","Talon")</f>
        <v>Talon</v>
      </c>
      <c r="E489" s="1" t="str">
        <f>LEFT(Tableau1[[#This Row],[Données]],10)</f>
        <v>15/07/2023</v>
      </c>
      <c r="F489" s="3" t="str">
        <f>RIGHT(Tableau1[[#This Row],[Données]],5)</f>
        <v>07:00</v>
      </c>
      <c r="G489" s="3" t="str" cm="1">
        <f t="array" ref="G4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90" spans="1:7">
      <c r="A490" t="s">
        <v>498</v>
      </c>
      <c r="B490">
        <v>13.25</v>
      </c>
      <c r="C490" t="str">
        <f>IF(WEEKDAY(Tableau1[[#This Row],[Date]],11)&gt;5,"W","S")</f>
        <v>W</v>
      </c>
      <c r="D490" t="str" cm="1">
        <f t="array" ref="D490">_xlfn.IFS(Tableau1[[#This Row],[Jours]]="W","Talon",Tableau1[[#This Row],[Colonne1]]="HP","Consommation normale",G490="HC","Talon")</f>
        <v>Talon</v>
      </c>
      <c r="E490" s="1" t="str">
        <f>LEFT(Tableau1[[#This Row],[Données]],10)</f>
        <v>15/07/2023</v>
      </c>
      <c r="F490" s="3" t="str">
        <f>RIGHT(Tableau1[[#This Row],[Données]],5)</f>
        <v>08:00</v>
      </c>
      <c r="G490" s="3" t="str" cm="1">
        <f t="array" ref="G4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91" spans="1:7">
      <c r="A491" t="s">
        <v>499</v>
      </c>
      <c r="B491">
        <v>15.5</v>
      </c>
      <c r="C491" t="str">
        <f>IF(WEEKDAY(Tableau1[[#This Row],[Date]],11)&gt;5,"W","S")</f>
        <v>W</v>
      </c>
      <c r="D491" t="str" cm="1">
        <f t="array" ref="D491">_xlfn.IFS(Tableau1[[#This Row],[Jours]]="W","Talon",Tableau1[[#This Row],[Colonne1]]="HP","Consommation normale",G491="HC","Talon")</f>
        <v>Talon</v>
      </c>
      <c r="E491" s="1" t="str">
        <f>LEFT(Tableau1[[#This Row],[Données]],10)</f>
        <v>15/07/2023</v>
      </c>
      <c r="F491" s="3" t="str">
        <f>RIGHT(Tableau1[[#This Row],[Données]],5)</f>
        <v>09:00</v>
      </c>
      <c r="G491" s="3" t="str" cm="1">
        <f t="array" ref="G4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92" spans="1:7">
      <c r="A492" t="s">
        <v>500</v>
      </c>
      <c r="B492">
        <v>17.579999999999998</v>
      </c>
      <c r="C492" t="str">
        <f>IF(WEEKDAY(Tableau1[[#This Row],[Date]],11)&gt;5,"W","S")</f>
        <v>W</v>
      </c>
      <c r="D492" t="str" cm="1">
        <f t="array" ref="D492">_xlfn.IFS(Tableau1[[#This Row],[Jours]]="W","Talon",Tableau1[[#This Row],[Colonne1]]="HP","Consommation normale",G492="HC","Talon")</f>
        <v>Talon</v>
      </c>
      <c r="E492" s="1" t="str">
        <f>LEFT(Tableau1[[#This Row],[Données]],10)</f>
        <v>15/07/2023</v>
      </c>
      <c r="F492" s="3" t="str">
        <f>RIGHT(Tableau1[[#This Row],[Données]],5)</f>
        <v>10:00</v>
      </c>
      <c r="G492" s="3" t="str" cm="1">
        <f t="array" ref="G4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93" spans="1:7">
      <c r="A493" t="s">
        <v>501</v>
      </c>
      <c r="B493">
        <v>15.67</v>
      </c>
      <c r="C493" t="str">
        <f>IF(WEEKDAY(Tableau1[[#This Row],[Date]],11)&gt;5,"W","S")</f>
        <v>W</v>
      </c>
      <c r="D493" t="str" cm="1">
        <f t="array" ref="D493">_xlfn.IFS(Tableau1[[#This Row],[Jours]]="W","Talon",Tableau1[[#This Row],[Colonne1]]="HP","Consommation normale",G493="HC","Talon")</f>
        <v>Talon</v>
      </c>
      <c r="E493" s="1" t="str">
        <f>LEFT(Tableau1[[#This Row],[Données]],10)</f>
        <v>15/07/2023</v>
      </c>
      <c r="F493" s="3" t="str">
        <f>RIGHT(Tableau1[[#This Row],[Données]],5)</f>
        <v>11:00</v>
      </c>
      <c r="G493" s="3" t="str" cm="1">
        <f t="array" ref="G4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94" spans="1:7">
      <c r="A494" t="s">
        <v>502</v>
      </c>
      <c r="B494">
        <v>9.25</v>
      </c>
      <c r="C494" t="str">
        <f>IF(WEEKDAY(Tableau1[[#This Row],[Date]],11)&gt;5,"W","S")</f>
        <v>W</v>
      </c>
      <c r="D494" t="str" cm="1">
        <f t="array" ref="D494">_xlfn.IFS(Tableau1[[#This Row],[Jours]]="W","Talon",Tableau1[[#This Row],[Colonne1]]="HP","Consommation normale",G494="HC","Talon")</f>
        <v>Talon</v>
      </c>
      <c r="E494" s="1" t="str">
        <f>LEFT(Tableau1[[#This Row],[Données]],10)</f>
        <v>15/07/2023</v>
      </c>
      <c r="F494" s="3" t="str">
        <f>RIGHT(Tableau1[[#This Row],[Données]],5)</f>
        <v>12:00</v>
      </c>
      <c r="G494" s="3" t="str" cm="1">
        <f t="array" ref="G4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95" spans="1:7">
      <c r="A495" t="s">
        <v>503</v>
      </c>
      <c r="B495">
        <v>9.25</v>
      </c>
      <c r="C495" t="str">
        <f>IF(WEEKDAY(Tableau1[[#This Row],[Date]],11)&gt;5,"W","S")</f>
        <v>W</v>
      </c>
      <c r="D495" t="str" cm="1">
        <f t="array" ref="D495">_xlfn.IFS(Tableau1[[#This Row],[Jours]]="W","Talon",Tableau1[[#This Row],[Colonne1]]="HP","Consommation normale",G495="HC","Talon")</f>
        <v>Talon</v>
      </c>
      <c r="E495" s="1" t="str">
        <f>LEFT(Tableau1[[#This Row],[Données]],10)</f>
        <v>15/07/2023</v>
      </c>
      <c r="F495" s="3" t="str">
        <f>RIGHT(Tableau1[[#This Row],[Données]],5)</f>
        <v>13:00</v>
      </c>
      <c r="G495" s="3" t="str" cm="1">
        <f t="array" ref="G4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96" spans="1:7">
      <c r="A496" t="s">
        <v>504</v>
      </c>
      <c r="B496">
        <v>9.25</v>
      </c>
      <c r="C496" t="str">
        <f>IF(WEEKDAY(Tableau1[[#This Row],[Date]],11)&gt;5,"W","S")</f>
        <v>W</v>
      </c>
      <c r="D496" t="str" cm="1">
        <f t="array" ref="D496">_xlfn.IFS(Tableau1[[#This Row],[Jours]]="W","Talon",Tableau1[[#This Row],[Colonne1]]="HP","Consommation normale",G496="HC","Talon")</f>
        <v>Talon</v>
      </c>
      <c r="E496" s="1" t="str">
        <f>LEFT(Tableau1[[#This Row],[Données]],10)</f>
        <v>15/07/2023</v>
      </c>
      <c r="F496" s="3" t="str">
        <f>RIGHT(Tableau1[[#This Row],[Données]],5)</f>
        <v>14:00</v>
      </c>
      <c r="G496" s="3" t="str" cm="1">
        <f t="array" ref="G4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97" spans="1:7">
      <c r="A497" t="s">
        <v>505</v>
      </c>
      <c r="B497">
        <v>9.08</v>
      </c>
      <c r="C497" t="str">
        <f>IF(WEEKDAY(Tableau1[[#This Row],[Date]],11)&gt;5,"W","S")</f>
        <v>W</v>
      </c>
      <c r="D497" t="str" cm="1">
        <f t="array" ref="D497">_xlfn.IFS(Tableau1[[#This Row],[Jours]]="W","Talon",Tableau1[[#This Row],[Colonne1]]="HP","Consommation normale",G497="HC","Talon")</f>
        <v>Talon</v>
      </c>
      <c r="E497" s="1" t="str">
        <f>LEFT(Tableau1[[#This Row],[Données]],10)</f>
        <v>15/07/2023</v>
      </c>
      <c r="F497" s="3" t="str">
        <f>RIGHT(Tableau1[[#This Row],[Données]],5)</f>
        <v>15:00</v>
      </c>
      <c r="G497" s="3" t="str" cm="1">
        <f t="array" ref="G4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98" spans="1:7">
      <c r="A498" t="s">
        <v>506</v>
      </c>
      <c r="B498">
        <v>8.83</v>
      </c>
      <c r="C498" t="str">
        <f>IF(WEEKDAY(Tableau1[[#This Row],[Date]],11)&gt;5,"W","S")</f>
        <v>W</v>
      </c>
      <c r="D498" t="str" cm="1">
        <f t="array" ref="D498">_xlfn.IFS(Tableau1[[#This Row],[Jours]]="W","Talon",Tableau1[[#This Row],[Colonne1]]="HP","Consommation normale",G498="HC","Talon")</f>
        <v>Talon</v>
      </c>
      <c r="E498" s="1" t="str">
        <f>LEFT(Tableau1[[#This Row],[Données]],10)</f>
        <v>15/07/2023</v>
      </c>
      <c r="F498" s="3" t="str">
        <f>RIGHT(Tableau1[[#This Row],[Données]],5)</f>
        <v>16:00</v>
      </c>
      <c r="G498" s="3" t="str" cm="1">
        <f t="array" ref="G4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499" spans="1:7">
      <c r="A499" t="s">
        <v>507</v>
      </c>
      <c r="B499">
        <v>8.33</v>
      </c>
      <c r="C499" t="str">
        <f>IF(WEEKDAY(Tableau1[[#This Row],[Date]],11)&gt;5,"W","S")</f>
        <v>W</v>
      </c>
      <c r="D499" t="str" cm="1">
        <f t="array" ref="D499">_xlfn.IFS(Tableau1[[#This Row],[Jours]]="W","Talon",Tableau1[[#This Row],[Colonne1]]="HP","Consommation normale",G499="HC","Talon")</f>
        <v>Talon</v>
      </c>
      <c r="E499" s="1" t="str">
        <f>LEFT(Tableau1[[#This Row],[Données]],10)</f>
        <v>15/07/2023</v>
      </c>
      <c r="F499" s="3" t="str">
        <f>RIGHT(Tableau1[[#This Row],[Données]],5)</f>
        <v>17:00</v>
      </c>
      <c r="G499" s="3" t="str" cm="1">
        <f t="array" ref="G4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00" spans="1:7">
      <c r="A500" t="s">
        <v>508</v>
      </c>
      <c r="B500">
        <v>7.33</v>
      </c>
      <c r="C500" t="str">
        <f>IF(WEEKDAY(Tableau1[[#This Row],[Date]],11)&gt;5,"W","S")</f>
        <v>W</v>
      </c>
      <c r="D500" t="str" cm="1">
        <f t="array" ref="D500">_xlfn.IFS(Tableau1[[#This Row],[Jours]]="W","Talon",Tableau1[[#This Row],[Colonne1]]="HP","Consommation normale",G500="HC","Talon")</f>
        <v>Talon</v>
      </c>
      <c r="E500" s="1" t="str">
        <f>LEFT(Tableau1[[#This Row],[Données]],10)</f>
        <v>15/07/2023</v>
      </c>
      <c r="F500" s="3" t="str">
        <f>RIGHT(Tableau1[[#This Row],[Données]],5)</f>
        <v>18:00</v>
      </c>
      <c r="G500" s="3" t="str" cm="1">
        <f t="array" ref="G5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01" spans="1:7">
      <c r="A501" t="s">
        <v>509</v>
      </c>
      <c r="B501">
        <v>7.33</v>
      </c>
      <c r="C501" t="str">
        <f>IF(WEEKDAY(Tableau1[[#This Row],[Date]],11)&gt;5,"W","S")</f>
        <v>W</v>
      </c>
      <c r="D501" t="str" cm="1">
        <f t="array" ref="D501">_xlfn.IFS(Tableau1[[#This Row],[Jours]]="W","Talon",Tableau1[[#This Row],[Colonne1]]="HP","Consommation normale",G501="HC","Talon")</f>
        <v>Talon</v>
      </c>
      <c r="E501" s="1" t="str">
        <f>LEFT(Tableau1[[#This Row],[Données]],10)</f>
        <v>15/07/2023</v>
      </c>
      <c r="F501" s="3" t="str">
        <f>RIGHT(Tableau1[[#This Row],[Données]],5)</f>
        <v>19:00</v>
      </c>
      <c r="G501" s="3" t="str" cm="1">
        <f t="array" ref="G5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02" spans="1:7">
      <c r="A502" t="s">
        <v>510</v>
      </c>
      <c r="B502">
        <v>7.25</v>
      </c>
      <c r="C502" t="str">
        <f>IF(WEEKDAY(Tableau1[[#This Row],[Date]],11)&gt;5,"W","S")</f>
        <v>W</v>
      </c>
      <c r="D502" t="str" cm="1">
        <f t="array" ref="D502">_xlfn.IFS(Tableau1[[#This Row],[Jours]]="W","Talon",Tableau1[[#This Row],[Colonne1]]="HP","Consommation normale",G502="HC","Talon")</f>
        <v>Talon</v>
      </c>
      <c r="E502" s="1" t="str">
        <f>LEFT(Tableau1[[#This Row],[Données]],10)</f>
        <v>15/07/2023</v>
      </c>
      <c r="F502" s="3" t="str">
        <f>RIGHT(Tableau1[[#This Row],[Données]],5)</f>
        <v>20:00</v>
      </c>
      <c r="G502" s="3" t="str" cm="1">
        <f t="array" ref="G5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03" spans="1:7">
      <c r="A503" t="s">
        <v>511</v>
      </c>
      <c r="B503">
        <v>7.17</v>
      </c>
      <c r="C503" t="str">
        <f>IF(WEEKDAY(Tableau1[[#This Row],[Date]],11)&gt;5,"W","S")</f>
        <v>W</v>
      </c>
      <c r="D503" t="str" cm="1">
        <f t="array" ref="D503">_xlfn.IFS(Tableau1[[#This Row],[Jours]]="W","Talon",Tableau1[[#This Row],[Colonne1]]="HP","Consommation normale",G503="HC","Talon")</f>
        <v>Talon</v>
      </c>
      <c r="E503" s="1" t="str">
        <f>LEFT(Tableau1[[#This Row],[Données]],10)</f>
        <v>15/07/2023</v>
      </c>
      <c r="F503" s="3" t="str">
        <f>RIGHT(Tableau1[[#This Row],[Données]],5)</f>
        <v>21:00</v>
      </c>
      <c r="G503" s="3" t="str" cm="1">
        <f t="array" ref="G5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04" spans="1:7">
      <c r="A504" t="s">
        <v>512</v>
      </c>
      <c r="B504">
        <v>7.17</v>
      </c>
      <c r="C504" t="str">
        <f>IF(WEEKDAY(Tableau1[[#This Row],[Date]],11)&gt;5,"W","S")</f>
        <v>W</v>
      </c>
      <c r="D504" t="str" cm="1">
        <f t="array" ref="D504">_xlfn.IFS(Tableau1[[#This Row],[Jours]]="W","Talon",Tableau1[[#This Row],[Colonne1]]="HP","Consommation normale",G504="HC","Talon")</f>
        <v>Talon</v>
      </c>
      <c r="E504" s="1" t="str">
        <f>LEFT(Tableau1[[#This Row],[Données]],10)</f>
        <v>15/07/2023</v>
      </c>
      <c r="F504" s="3" t="str">
        <f>RIGHT(Tableau1[[#This Row],[Données]],5)</f>
        <v>22:00</v>
      </c>
      <c r="G504" s="3" t="str" cm="1">
        <f t="array" ref="G5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05" spans="1:7">
      <c r="A505" t="s">
        <v>513</v>
      </c>
      <c r="B505">
        <v>6.25</v>
      </c>
      <c r="C505" t="str">
        <f>IF(WEEKDAY(Tableau1[[#This Row],[Date]],11)&gt;5,"W","S")</f>
        <v>W</v>
      </c>
      <c r="D505" t="str" cm="1">
        <f t="array" ref="D505">_xlfn.IFS(Tableau1[[#This Row],[Jours]]="W","Talon",Tableau1[[#This Row],[Colonne1]]="HP","Consommation normale",G505="HC","Talon")</f>
        <v>Talon</v>
      </c>
      <c r="E505" s="1" t="str">
        <f>LEFT(Tableau1[[#This Row],[Données]],10)</f>
        <v>15/07/2023</v>
      </c>
      <c r="F505" s="3" t="str">
        <f>RIGHT(Tableau1[[#This Row],[Données]],5)</f>
        <v>23:00</v>
      </c>
      <c r="G505" s="3" t="str" cm="1">
        <f t="array" ref="G5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06" spans="1:7">
      <c r="A506" t="s">
        <v>514</v>
      </c>
      <c r="B506">
        <v>6.17</v>
      </c>
      <c r="C506" t="str">
        <f>IF(WEEKDAY(Tableau1[[#This Row],[Date]],11)&gt;5,"W","S")</f>
        <v>W</v>
      </c>
      <c r="D506" t="str" cm="1">
        <f t="array" ref="D506">_xlfn.IFS(Tableau1[[#This Row],[Jours]]="W","Talon",Tableau1[[#This Row],[Colonne1]]="HP","Consommation normale",G506="HC","Talon")</f>
        <v>Talon</v>
      </c>
      <c r="E506" s="1" t="str">
        <f>LEFT(Tableau1[[#This Row],[Données]],10)</f>
        <v>16/07/2023</v>
      </c>
      <c r="F506" s="3" t="str">
        <f>RIGHT(Tableau1[[#This Row],[Données]],5)</f>
        <v>00:00</v>
      </c>
      <c r="G506" s="3" t="str" cm="1">
        <f t="array" ref="G5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07" spans="1:7">
      <c r="A507" t="s">
        <v>515</v>
      </c>
      <c r="B507">
        <v>6.5</v>
      </c>
      <c r="C507" t="str">
        <f>IF(WEEKDAY(Tableau1[[#This Row],[Date]],11)&gt;5,"W","S")</f>
        <v>W</v>
      </c>
      <c r="D507" t="str" cm="1">
        <f t="array" ref="D507">_xlfn.IFS(Tableau1[[#This Row],[Jours]]="W","Talon",Tableau1[[#This Row],[Colonne1]]="HP","Consommation normale",G507="HC","Talon")</f>
        <v>Talon</v>
      </c>
      <c r="E507" s="1" t="str">
        <f>LEFT(Tableau1[[#This Row],[Données]],10)</f>
        <v>16/07/2023</v>
      </c>
      <c r="F507" s="3" t="str">
        <f>RIGHT(Tableau1[[#This Row],[Données]],5)</f>
        <v>01:00</v>
      </c>
      <c r="G507" s="3" t="str" cm="1">
        <f t="array" ref="G5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08" spans="1:7">
      <c r="A508" t="s">
        <v>516</v>
      </c>
      <c r="B508">
        <v>6.25</v>
      </c>
      <c r="C508" t="str">
        <f>IF(WEEKDAY(Tableau1[[#This Row],[Date]],11)&gt;5,"W","S")</f>
        <v>W</v>
      </c>
      <c r="D508" t="str" cm="1">
        <f t="array" ref="D508">_xlfn.IFS(Tableau1[[#This Row],[Jours]]="W","Talon",Tableau1[[#This Row],[Colonne1]]="HP","Consommation normale",G508="HC","Talon")</f>
        <v>Talon</v>
      </c>
      <c r="E508" s="1" t="str">
        <f>LEFT(Tableau1[[#This Row],[Données]],10)</f>
        <v>16/07/2023</v>
      </c>
      <c r="F508" s="3" t="str">
        <f>RIGHT(Tableau1[[#This Row],[Données]],5)</f>
        <v>02:00</v>
      </c>
      <c r="G508" s="3" t="str" cm="1">
        <f t="array" ref="G5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09" spans="1:7">
      <c r="A509" t="s">
        <v>517</v>
      </c>
      <c r="B509">
        <v>6.33</v>
      </c>
      <c r="C509" t="str">
        <f>IF(WEEKDAY(Tableau1[[#This Row],[Date]],11)&gt;5,"W","S")</f>
        <v>W</v>
      </c>
      <c r="D509" t="str" cm="1">
        <f t="array" ref="D509">_xlfn.IFS(Tableau1[[#This Row],[Jours]]="W","Talon",Tableau1[[#This Row],[Colonne1]]="HP","Consommation normale",G509="HC","Talon")</f>
        <v>Talon</v>
      </c>
      <c r="E509" s="1" t="str">
        <f>LEFT(Tableau1[[#This Row],[Données]],10)</f>
        <v>16/07/2023</v>
      </c>
      <c r="F509" s="3" t="str">
        <f>RIGHT(Tableau1[[#This Row],[Données]],5)</f>
        <v>03:00</v>
      </c>
      <c r="G509" s="3" t="str" cm="1">
        <f t="array" ref="G5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10" spans="1:7">
      <c r="A510" t="s">
        <v>518</v>
      </c>
      <c r="B510">
        <v>7.33</v>
      </c>
      <c r="C510" t="str">
        <f>IF(WEEKDAY(Tableau1[[#This Row],[Date]],11)&gt;5,"W","S")</f>
        <v>W</v>
      </c>
      <c r="D510" t="str" cm="1">
        <f t="array" ref="D510">_xlfn.IFS(Tableau1[[#This Row],[Jours]]="W","Talon",Tableau1[[#This Row],[Colonne1]]="HP","Consommation normale",G510="HC","Talon")</f>
        <v>Talon</v>
      </c>
      <c r="E510" s="1" t="str">
        <f>LEFT(Tableau1[[#This Row],[Données]],10)</f>
        <v>16/07/2023</v>
      </c>
      <c r="F510" s="3" t="str">
        <f>RIGHT(Tableau1[[#This Row],[Données]],5)</f>
        <v>04:00</v>
      </c>
      <c r="G510" s="3" t="str" cm="1">
        <f t="array" ref="G5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11" spans="1:7">
      <c r="A511" t="s">
        <v>519</v>
      </c>
      <c r="B511">
        <v>7.17</v>
      </c>
      <c r="C511" t="str">
        <f>IF(WEEKDAY(Tableau1[[#This Row],[Date]],11)&gt;5,"W","S")</f>
        <v>W</v>
      </c>
      <c r="D511" t="str" cm="1">
        <f t="array" ref="D511">_xlfn.IFS(Tableau1[[#This Row],[Jours]]="W","Talon",Tableau1[[#This Row],[Colonne1]]="HP","Consommation normale",G511="HC","Talon")</f>
        <v>Talon</v>
      </c>
      <c r="E511" s="1" t="str">
        <f>LEFT(Tableau1[[#This Row],[Données]],10)</f>
        <v>16/07/2023</v>
      </c>
      <c r="F511" s="3" t="str">
        <f>RIGHT(Tableau1[[#This Row],[Données]],5)</f>
        <v>05:00</v>
      </c>
      <c r="G511" s="3" t="str" cm="1">
        <f t="array" ref="G5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12" spans="1:7">
      <c r="A512" t="s">
        <v>520</v>
      </c>
      <c r="B512">
        <v>6.92</v>
      </c>
      <c r="C512" t="str">
        <f>IF(WEEKDAY(Tableau1[[#This Row],[Date]],11)&gt;5,"W","S")</f>
        <v>W</v>
      </c>
      <c r="D512" t="str" cm="1">
        <f t="array" ref="D512">_xlfn.IFS(Tableau1[[#This Row],[Jours]]="W","Talon",Tableau1[[#This Row],[Colonne1]]="HP","Consommation normale",G512="HC","Talon")</f>
        <v>Talon</v>
      </c>
      <c r="E512" s="1" t="str">
        <f>LEFT(Tableau1[[#This Row],[Données]],10)</f>
        <v>16/07/2023</v>
      </c>
      <c r="F512" s="3" t="str">
        <f>RIGHT(Tableau1[[#This Row],[Données]],5)</f>
        <v>06:00</v>
      </c>
      <c r="G512" s="3" t="str" cm="1">
        <f t="array" ref="G5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13" spans="1:7">
      <c r="A513" t="s">
        <v>521</v>
      </c>
      <c r="B513">
        <v>6.83</v>
      </c>
      <c r="C513" t="str">
        <f>IF(WEEKDAY(Tableau1[[#This Row],[Date]],11)&gt;5,"W","S")</f>
        <v>W</v>
      </c>
      <c r="D513" t="str" cm="1">
        <f t="array" ref="D513">_xlfn.IFS(Tableau1[[#This Row],[Jours]]="W","Talon",Tableau1[[#This Row],[Colonne1]]="HP","Consommation normale",G513="HC","Talon")</f>
        <v>Talon</v>
      </c>
      <c r="E513" s="1" t="str">
        <f>LEFT(Tableau1[[#This Row],[Données]],10)</f>
        <v>16/07/2023</v>
      </c>
      <c r="F513" s="3" t="str">
        <f>RIGHT(Tableau1[[#This Row],[Données]],5)</f>
        <v>07:00</v>
      </c>
      <c r="G513" s="3" t="str" cm="1">
        <f t="array" ref="G5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14" spans="1:7">
      <c r="A514" t="s">
        <v>522</v>
      </c>
      <c r="B514">
        <v>7.08</v>
      </c>
      <c r="C514" t="str">
        <f>IF(WEEKDAY(Tableau1[[#This Row],[Date]],11)&gt;5,"W","S")</f>
        <v>W</v>
      </c>
      <c r="D514" t="str" cm="1">
        <f t="array" ref="D514">_xlfn.IFS(Tableau1[[#This Row],[Jours]]="W","Talon",Tableau1[[#This Row],[Colonne1]]="HP","Consommation normale",G514="HC","Talon")</f>
        <v>Talon</v>
      </c>
      <c r="E514" s="1" t="str">
        <f>LEFT(Tableau1[[#This Row],[Données]],10)</f>
        <v>16/07/2023</v>
      </c>
      <c r="F514" s="3" t="str">
        <f>RIGHT(Tableau1[[#This Row],[Données]],5)</f>
        <v>08:00</v>
      </c>
      <c r="G514" s="3" t="str" cm="1">
        <f t="array" ref="G5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15" spans="1:7">
      <c r="A515" t="s">
        <v>523</v>
      </c>
      <c r="B515">
        <v>7.42</v>
      </c>
      <c r="C515" t="str">
        <f>IF(WEEKDAY(Tableau1[[#This Row],[Date]],11)&gt;5,"W","S")</f>
        <v>W</v>
      </c>
      <c r="D515" t="str" cm="1">
        <f t="array" ref="D515">_xlfn.IFS(Tableau1[[#This Row],[Jours]]="W","Talon",Tableau1[[#This Row],[Colonne1]]="HP","Consommation normale",G515="HC","Talon")</f>
        <v>Talon</v>
      </c>
      <c r="E515" s="1" t="str">
        <f>LEFT(Tableau1[[#This Row],[Données]],10)</f>
        <v>16/07/2023</v>
      </c>
      <c r="F515" s="3" t="str">
        <f>RIGHT(Tableau1[[#This Row],[Données]],5)</f>
        <v>09:00</v>
      </c>
      <c r="G515" s="3" t="str" cm="1">
        <f t="array" ref="G5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16" spans="1:7">
      <c r="A516" t="s">
        <v>524</v>
      </c>
      <c r="B516">
        <v>8.58</v>
      </c>
      <c r="C516" t="str">
        <f>IF(WEEKDAY(Tableau1[[#This Row],[Date]],11)&gt;5,"W","S")</f>
        <v>W</v>
      </c>
      <c r="D516" t="str" cm="1">
        <f t="array" ref="D516">_xlfn.IFS(Tableau1[[#This Row],[Jours]]="W","Talon",Tableau1[[#This Row],[Colonne1]]="HP","Consommation normale",G516="HC","Talon")</f>
        <v>Talon</v>
      </c>
      <c r="E516" s="1" t="str">
        <f>LEFT(Tableau1[[#This Row],[Données]],10)</f>
        <v>16/07/2023</v>
      </c>
      <c r="F516" s="3" t="str">
        <f>RIGHT(Tableau1[[#This Row],[Données]],5)</f>
        <v>10:00</v>
      </c>
      <c r="G516" s="3" t="str" cm="1">
        <f t="array" ref="G5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17" spans="1:7">
      <c r="A517" t="s">
        <v>525</v>
      </c>
      <c r="B517">
        <v>8.75</v>
      </c>
      <c r="C517" t="str">
        <f>IF(WEEKDAY(Tableau1[[#This Row],[Date]],11)&gt;5,"W","S")</f>
        <v>W</v>
      </c>
      <c r="D517" t="str" cm="1">
        <f t="array" ref="D517">_xlfn.IFS(Tableau1[[#This Row],[Jours]]="W","Talon",Tableau1[[#This Row],[Colonne1]]="HP","Consommation normale",G517="HC","Talon")</f>
        <v>Talon</v>
      </c>
      <c r="E517" s="1" t="str">
        <f>LEFT(Tableau1[[#This Row],[Données]],10)</f>
        <v>16/07/2023</v>
      </c>
      <c r="F517" s="3" t="str">
        <f>RIGHT(Tableau1[[#This Row],[Données]],5)</f>
        <v>11:00</v>
      </c>
      <c r="G517" s="3" t="str" cm="1">
        <f t="array" ref="G5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18" spans="1:7">
      <c r="A518" t="s">
        <v>526</v>
      </c>
      <c r="B518">
        <v>9.25</v>
      </c>
      <c r="C518" t="str">
        <f>IF(WEEKDAY(Tableau1[[#This Row],[Date]],11)&gt;5,"W","S")</f>
        <v>W</v>
      </c>
      <c r="D518" t="str" cm="1">
        <f t="array" ref="D518">_xlfn.IFS(Tableau1[[#This Row],[Jours]]="W","Talon",Tableau1[[#This Row],[Colonne1]]="HP","Consommation normale",G518="HC","Talon")</f>
        <v>Talon</v>
      </c>
      <c r="E518" s="1" t="str">
        <f>LEFT(Tableau1[[#This Row],[Données]],10)</f>
        <v>16/07/2023</v>
      </c>
      <c r="F518" s="3" t="str">
        <f>RIGHT(Tableau1[[#This Row],[Données]],5)</f>
        <v>12:00</v>
      </c>
      <c r="G518" s="3" t="str" cm="1">
        <f t="array" ref="G5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19" spans="1:7">
      <c r="A519" t="s">
        <v>527</v>
      </c>
      <c r="B519">
        <v>9.17</v>
      </c>
      <c r="C519" t="str">
        <f>IF(WEEKDAY(Tableau1[[#This Row],[Date]],11)&gt;5,"W","S")</f>
        <v>W</v>
      </c>
      <c r="D519" t="str" cm="1">
        <f t="array" ref="D519">_xlfn.IFS(Tableau1[[#This Row],[Jours]]="W","Talon",Tableau1[[#This Row],[Colonne1]]="HP","Consommation normale",G519="HC","Talon")</f>
        <v>Talon</v>
      </c>
      <c r="E519" s="1" t="str">
        <f>LEFT(Tableau1[[#This Row],[Données]],10)</f>
        <v>16/07/2023</v>
      </c>
      <c r="F519" s="3" t="str">
        <f>RIGHT(Tableau1[[#This Row],[Données]],5)</f>
        <v>13:00</v>
      </c>
      <c r="G519" s="3" t="str" cm="1">
        <f t="array" ref="G5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20" spans="1:7">
      <c r="A520" t="s">
        <v>528</v>
      </c>
      <c r="B520">
        <v>8.92</v>
      </c>
      <c r="C520" t="str">
        <f>IF(WEEKDAY(Tableau1[[#This Row],[Date]],11)&gt;5,"W","S")</f>
        <v>W</v>
      </c>
      <c r="D520" t="str" cm="1">
        <f t="array" ref="D520">_xlfn.IFS(Tableau1[[#This Row],[Jours]]="W","Talon",Tableau1[[#This Row],[Colonne1]]="HP","Consommation normale",G520="HC","Talon")</f>
        <v>Talon</v>
      </c>
      <c r="E520" s="1" t="str">
        <f>LEFT(Tableau1[[#This Row],[Données]],10)</f>
        <v>16/07/2023</v>
      </c>
      <c r="F520" s="3" t="str">
        <f>RIGHT(Tableau1[[#This Row],[Données]],5)</f>
        <v>14:00</v>
      </c>
      <c r="G520" s="3" t="str" cm="1">
        <f t="array" ref="G5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21" spans="1:7">
      <c r="A521" t="s">
        <v>529</v>
      </c>
      <c r="B521">
        <v>8.83</v>
      </c>
      <c r="C521" t="str">
        <f>IF(WEEKDAY(Tableau1[[#This Row],[Date]],11)&gt;5,"W","S")</f>
        <v>W</v>
      </c>
      <c r="D521" t="str" cm="1">
        <f t="array" ref="D521">_xlfn.IFS(Tableau1[[#This Row],[Jours]]="W","Talon",Tableau1[[#This Row],[Colonne1]]="HP","Consommation normale",G521="HC","Talon")</f>
        <v>Talon</v>
      </c>
      <c r="E521" s="1" t="str">
        <f>LEFT(Tableau1[[#This Row],[Données]],10)</f>
        <v>16/07/2023</v>
      </c>
      <c r="F521" s="3" t="str">
        <f>RIGHT(Tableau1[[#This Row],[Données]],5)</f>
        <v>15:00</v>
      </c>
      <c r="G521" s="3" t="str" cm="1">
        <f t="array" ref="G5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22" spans="1:7">
      <c r="A522" t="s">
        <v>530</v>
      </c>
      <c r="B522">
        <v>8.75</v>
      </c>
      <c r="C522" t="str">
        <f>IF(WEEKDAY(Tableau1[[#This Row],[Date]],11)&gt;5,"W","S")</f>
        <v>W</v>
      </c>
      <c r="D522" t="str" cm="1">
        <f t="array" ref="D522">_xlfn.IFS(Tableau1[[#This Row],[Jours]]="W","Talon",Tableau1[[#This Row],[Colonne1]]="HP","Consommation normale",G522="HC","Talon")</f>
        <v>Talon</v>
      </c>
      <c r="E522" s="1" t="str">
        <f>LEFT(Tableau1[[#This Row],[Données]],10)</f>
        <v>16/07/2023</v>
      </c>
      <c r="F522" s="3" t="str">
        <f>RIGHT(Tableau1[[#This Row],[Données]],5)</f>
        <v>16:00</v>
      </c>
      <c r="G522" s="3" t="str" cm="1">
        <f t="array" ref="G5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23" spans="1:7">
      <c r="A523" t="s">
        <v>531</v>
      </c>
      <c r="B523">
        <v>7.5</v>
      </c>
      <c r="C523" t="str">
        <f>IF(WEEKDAY(Tableau1[[#This Row],[Date]],11)&gt;5,"W","S")</f>
        <v>W</v>
      </c>
      <c r="D523" t="str" cm="1">
        <f t="array" ref="D523">_xlfn.IFS(Tableau1[[#This Row],[Jours]]="W","Talon",Tableau1[[#This Row],[Colonne1]]="HP","Consommation normale",G523="HC","Talon")</f>
        <v>Talon</v>
      </c>
      <c r="E523" s="1" t="str">
        <f>LEFT(Tableau1[[#This Row],[Données]],10)</f>
        <v>16/07/2023</v>
      </c>
      <c r="F523" s="3" t="str">
        <f>RIGHT(Tableau1[[#This Row],[Données]],5)</f>
        <v>17:00</v>
      </c>
      <c r="G523" s="3" t="str" cm="1">
        <f t="array" ref="G5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24" spans="1:7">
      <c r="A524" t="s">
        <v>532</v>
      </c>
      <c r="B524">
        <v>7.42</v>
      </c>
      <c r="C524" t="str">
        <f>IF(WEEKDAY(Tableau1[[#This Row],[Date]],11)&gt;5,"W","S")</f>
        <v>W</v>
      </c>
      <c r="D524" t="str" cm="1">
        <f t="array" ref="D524">_xlfn.IFS(Tableau1[[#This Row],[Jours]]="W","Talon",Tableau1[[#This Row],[Colonne1]]="HP","Consommation normale",G524="HC","Talon")</f>
        <v>Talon</v>
      </c>
      <c r="E524" s="1" t="str">
        <f>LEFT(Tableau1[[#This Row],[Données]],10)</f>
        <v>16/07/2023</v>
      </c>
      <c r="F524" s="3" t="str">
        <f>RIGHT(Tableau1[[#This Row],[Données]],5)</f>
        <v>18:00</v>
      </c>
      <c r="G524" s="3" t="str" cm="1">
        <f t="array" ref="G5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25" spans="1:7">
      <c r="A525" t="s">
        <v>533</v>
      </c>
      <c r="B525">
        <v>7.33</v>
      </c>
      <c r="C525" t="str">
        <f>IF(WEEKDAY(Tableau1[[#This Row],[Date]],11)&gt;5,"W","S")</f>
        <v>W</v>
      </c>
      <c r="D525" t="str" cm="1">
        <f t="array" ref="D525">_xlfn.IFS(Tableau1[[#This Row],[Jours]]="W","Talon",Tableau1[[#This Row],[Colonne1]]="HP","Consommation normale",G525="HC","Talon")</f>
        <v>Talon</v>
      </c>
      <c r="E525" s="1" t="str">
        <f>LEFT(Tableau1[[#This Row],[Données]],10)</f>
        <v>16/07/2023</v>
      </c>
      <c r="F525" s="3" t="str">
        <f>RIGHT(Tableau1[[#This Row],[Données]],5)</f>
        <v>19:00</v>
      </c>
      <c r="G525" s="3" t="str" cm="1">
        <f t="array" ref="G5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26" spans="1:7">
      <c r="A526" t="s">
        <v>534</v>
      </c>
      <c r="B526">
        <v>7.5</v>
      </c>
      <c r="C526" t="str">
        <f>IF(WEEKDAY(Tableau1[[#This Row],[Date]],11)&gt;5,"W","S")</f>
        <v>W</v>
      </c>
      <c r="D526" t="str" cm="1">
        <f t="array" ref="D526">_xlfn.IFS(Tableau1[[#This Row],[Jours]]="W","Talon",Tableau1[[#This Row],[Colonne1]]="HP","Consommation normale",G526="HC","Talon")</f>
        <v>Talon</v>
      </c>
      <c r="E526" s="1" t="str">
        <f>LEFT(Tableau1[[#This Row],[Données]],10)</f>
        <v>16/07/2023</v>
      </c>
      <c r="F526" s="3" t="str">
        <f>RIGHT(Tableau1[[#This Row],[Données]],5)</f>
        <v>20:00</v>
      </c>
      <c r="G526" s="3" t="str" cm="1">
        <f t="array" ref="G5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27" spans="1:7">
      <c r="A527" t="s">
        <v>535</v>
      </c>
      <c r="B527">
        <v>7.17</v>
      </c>
      <c r="C527" t="str">
        <f>IF(WEEKDAY(Tableau1[[#This Row],[Date]],11)&gt;5,"W","S")</f>
        <v>W</v>
      </c>
      <c r="D527" t="str" cm="1">
        <f t="array" ref="D527">_xlfn.IFS(Tableau1[[#This Row],[Jours]]="W","Talon",Tableau1[[#This Row],[Colonne1]]="HP","Consommation normale",G527="HC","Talon")</f>
        <v>Talon</v>
      </c>
      <c r="E527" s="1" t="str">
        <f>LEFT(Tableau1[[#This Row],[Données]],10)</f>
        <v>16/07/2023</v>
      </c>
      <c r="F527" s="3" t="str">
        <f>RIGHT(Tableau1[[#This Row],[Données]],5)</f>
        <v>21:00</v>
      </c>
      <c r="G527" s="3" t="str" cm="1">
        <f t="array" ref="G5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28" spans="1:7">
      <c r="A528" t="s">
        <v>536</v>
      </c>
      <c r="B528">
        <v>7.17</v>
      </c>
      <c r="C528" t="str">
        <f>IF(WEEKDAY(Tableau1[[#This Row],[Date]],11)&gt;5,"W","S")</f>
        <v>W</v>
      </c>
      <c r="D528" t="str" cm="1">
        <f t="array" ref="D528">_xlfn.IFS(Tableau1[[#This Row],[Jours]]="W","Talon",Tableau1[[#This Row],[Colonne1]]="HP","Consommation normale",G528="HC","Talon")</f>
        <v>Talon</v>
      </c>
      <c r="E528" s="1" t="str">
        <f>LEFT(Tableau1[[#This Row],[Données]],10)</f>
        <v>16/07/2023</v>
      </c>
      <c r="F528" s="3" t="str">
        <f>RIGHT(Tableau1[[#This Row],[Données]],5)</f>
        <v>22:00</v>
      </c>
      <c r="G528" s="3" t="str" cm="1">
        <f t="array" ref="G5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29" spans="1:7">
      <c r="A529" t="s">
        <v>537</v>
      </c>
      <c r="B529">
        <v>8.08</v>
      </c>
      <c r="C529" t="str">
        <f>IF(WEEKDAY(Tableau1[[#This Row],[Date]],11)&gt;5,"W","S")</f>
        <v>W</v>
      </c>
      <c r="D529" t="str" cm="1">
        <f t="array" ref="D529">_xlfn.IFS(Tableau1[[#This Row],[Jours]]="W","Talon",Tableau1[[#This Row],[Colonne1]]="HP","Consommation normale",G529="HC","Talon")</f>
        <v>Talon</v>
      </c>
      <c r="E529" s="1" t="str">
        <f>LEFT(Tableau1[[#This Row],[Données]],10)</f>
        <v>16/07/2023</v>
      </c>
      <c r="F529" s="3" t="str">
        <f>RIGHT(Tableau1[[#This Row],[Données]],5)</f>
        <v>23:00</v>
      </c>
      <c r="G529" s="3" t="str" cm="1">
        <f t="array" ref="G5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30" spans="1:7">
      <c r="A530" t="s">
        <v>538</v>
      </c>
      <c r="B530">
        <v>31.58</v>
      </c>
      <c r="C530" t="str">
        <f>IF(WEEKDAY(Tableau1[[#This Row],[Date]],11)&gt;5,"W","S")</f>
        <v>S</v>
      </c>
      <c r="D530" t="str" cm="1">
        <f t="array" ref="D530">_xlfn.IFS(Tableau1[[#This Row],[Jours]]="W","Talon",Tableau1[[#This Row],[Colonne1]]="HP","Consommation normale",G530="HC","Talon")</f>
        <v>Talon</v>
      </c>
      <c r="E530" s="1" t="str">
        <f>LEFT(Tableau1[[#This Row],[Données]],10)</f>
        <v>17/07/2023</v>
      </c>
      <c r="F530" s="3" t="str">
        <f>RIGHT(Tableau1[[#This Row],[Données]],5)</f>
        <v>00:00</v>
      </c>
      <c r="G530" s="3" t="str" cm="1">
        <f t="array" ref="G5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31" spans="1:7">
      <c r="A531" t="s">
        <v>539</v>
      </c>
      <c r="B531">
        <v>23.42</v>
      </c>
      <c r="C531" t="str">
        <f>IF(WEEKDAY(Tableau1[[#This Row],[Date]],11)&gt;5,"W","S")</f>
        <v>S</v>
      </c>
      <c r="D531" t="str" cm="1">
        <f t="array" ref="D531">_xlfn.IFS(Tableau1[[#This Row],[Jours]]="W","Talon",Tableau1[[#This Row],[Colonne1]]="HP","Consommation normale",G531="HC","Talon")</f>
        <v>Talon</v>
      </c>
      <c r="E531" s="1" t="str">
        <f>LEFT(Tableau1[[#This Row],[Données]],10)</f>
        <v>17/07/2023</v>
      </c>
      <c r="F531" s="3" t="str">
        <f>RIGHT(Tableau1[[#This Row],[Données]],5)</f>
        <v>01:00</v>
      </c>
      <c r="G531" s="3" t="str" cm="1">
        <f t="array" ref="G5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32" spans="1:7">
      <c r="A532" t="s">
        <v>540</v>
      </c>
      <c r="B532">
        <v>20.75</v>
      </c>
      <c r="C532" t="str">
        <f>IF(WEEKDAY(Tableau1[[#This Row],[Date]],11)&gt;5,"W","S")</f>
        <v>S</v>
      </c>
      <c r="D532" t="str" cm="1">
        <f t="array" ref="D532">_xlfn.IFS(Tableau1[[#This Row],[Jours]]="W","Talon",Tableau1[[#This Row],[Colonne1]]="HP","Consommation normale",G532="HC","Talon")</f>
        <v>Talon</v>
      </c>
      <c r="E532" s="1" t="str">
        <f>LEFT(Tableau1[[#This Row],[Données]],10)</f>
        <v>17/07/2023</v>
      </c>
      <c r="F532" s="3" t="str">
        <f>RIGHT(Tableau1[[#This Row],[Données]],5)</f>
        <v>02:00</v>
      </c>
      <c r="G532" s="3" t="str" cm="1">
        <f t="array" ref="G5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33" spans="1:7">
      <c r="A533" t="s">
        <v>541</v>
      </c>
      <c r="B533">
        <v>16.329999999999998</v>
      </c>
      <c r="C533" t="str">
        <f>IF(WEEKDAY(Tableau1[[#This Row],[Date]],11)&gt;5,"W","S")</f>
        <v>S</v>
      </c>
      <c r="D533" t="str" cm="1">
        <f t="array" ref="D533">_xlfn.IFS(Tableau1[[#This Row],[Jours]]="W","Talon",Tableau1[[#This Row],[Colonne1]]="HP","Consommation normale",G533="HC","Talon")</f>
        <v>Talon</v>
      </c>
      <c r="E533" s="1" t="str">
        <f>LEFT(Tableau1[[#This Row],[Données]],10)</f>
        <v>17/07/2023</v>
      </c>
      <c r="F533" s="3" t="str">
        <f>RIGHT(Tableau1[[#This Row],[Données]],5)</f>
        <v>03:00</v>
      </c>
      <c r="G533" s="3" t="str" cm="1">
        <f t="array" ref="G5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34" spans="1:7">
      <c r="A534" t="s">
        <v>542</v>
      </c>
      <c r="B534">
        <v>16.170000000000002</v>
      </c>
      <c r="C534" t="str">
        <f>IF(WEEKDAY(Tableau1[[#This Row],[Date]],11)&gt;5,"W","S")</f>
        <v>S</v>
      </c>
      <c r="D534" t="str" cm="1">
        <f t="array" ref="D534">_xlfn.IFS(Tableau1[[#This Row],[Jours]]="W","Talon",Tableau1[[#This Row],[Colonne1]]="HP","Consommation normale",G534="HC","Talon")</f>
        <v>Talon</v>
      </c>
      <c r="E534" s="1" t="str">
        <f>LEFT(Tableau1[[#This Row],[Données]],10)</f>
        <v>17/07/2023</v>
      </c>
      <c r="F534" s="3" t="str">
        <f>RIGHT(Tableau1[[#This Row],[Données]],5)</f>
        <v>04:00</v>
      </c>
      <c r="G534" s="3" t="str" cm="1">
        <f t="array" ref="G5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35" spans="1:7">
      <c r="A535" t="s">
        <v>543</v>
      </c>
      <c r="B535">
        <v>46</v>
      </c>
      <c r="C535" t="str">
        <f>IF(WEEKDAY(Tableau1[[#This Row],[Date]],11)&gt;5,"W","S")</f>
        <v>S</v>
      </c>
      <c r="D535" t="str" cm="1">
        <f t="array" ref="D535">_xlfn.IFS(Tableau1[[#This Row],[Jours]]="W","Talon",Tableau1[[#This Row],[Colonne1]]="HP","Consommation normale",G535="HC","Talon")</f>
        <v>Talon</v>
      </c>
      <c r="E535" s="1" t="str">
        <f>LEFT(Tableau1[[#This Row],[Données]],10)</f>
        <v>17/07/2023</v>
      </c>
      <c r="F535" s="3" t="str">
        <f>RIGHT(Tableau1[[#This Row],[Données]],5)</f>
        <v>05:00</v>
      </c>
      <c r="G535" s="3" t="str" cm="1">
        <f t="array" ref="G5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36" spans="1:7">
      <c r="A536" t="s">
        <v>544</v>
      </c>
      <c r="B536">
        <v>53.83</v>
      </c>
      <c r="C536" t="str">
        <f>IF(WEEKDAY(Tableau1[[#This Row],[Date]],11)&gt;5,"W","S")</f>
        <v>S</v>
      </c>
      <c r="D536" t="str" cm="1">
        <f t="array" ref="D536">_xlfn.IFS(Tableau1[[#This Row],[Jours]]="W","Talon",Tableau1[[#This Row],[Colonne1]]="HP","Consommation normale",G536="HC","Talon")</f>
        <v>Consommation normale</v>
      </c>
      <c r="E536" s="1" t="str">
        <f>LEFT(Tableau1[[#This Row],[Données]],10)</f>
        <v>17/07/2023</v>
      </c>
      <c r="F536" s="3" t="str">
        <f>RIGHT(Tableau1[[#This Row],[Données]],5)</f>
        <v>06:00</v>
      </c>
      <c r="G536" s="3" t="str" cm="1">
        <f t="array" ref="G5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37" spans="1:7">
      <c r="A537" t="s">
        <v>545</v>
      </c>
      <c r="B537">
        <v>66.83</v>
      </c>
      <c r="C537" t="str">
        <f>IF(WEEKDAY(Tableau1[[#This Row],[Date]],11)&gt;5,"W","S")</f>
        <v>S</v>
      </c>
      <c r="D537" t="str" cm="1">
        <f t="array" ref="D537">_xlfn.IFS(Tableau1[[#This Row],[Jours]]="W","Talon",Tableau1[[#This Row],[Colonne1]]="HP","Consommation normale",G537="HC","Talon")</f>
        <v>Consommation normale</v>
      </c>
      <c r="E537" s="1" t="str">
        <f>LEFT(Tableau1[[#This Row],[Données]],10)</f>
        <v>17/07/2023</v>
      </c>
      <c r="F537" s="3" t="str">
        <f>RIGHT(Tableau1[[#This Row],[Données]],5)</f>
        <v>07:00</v>
      </c>
      <c r="G537" s="3" t="str" cm="1">
        <f t="array" ref="G5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38" spans="1:7">
      <c r="A538" t="s">
        <v>546</v>
      </c>
      <c r="B538">
        <v>80.58</v>
      </c>
      <c r="C538" t="str">
        <f>IF(WEEKDAY(Tableau1[[#This Row],[Date]],11)&gt;5,"W","S")</f>
        <v>S</v>
      </c>
      <c r="D538" t="str" cm="1">
        <f t="array" ref="D538">_xlfn.IFS(Tableau1[[#This Row],[Jours]]="W","Talon",Tableau1[[#This Row],[Colonne1]]="HP","Consommation normale",G538="HC","Talon")</f>
        <v>Consommation normale</v>
      </c>
      <c r="E538" s="1" t="str">
        <f>LEFT(Tableau1[[#This Row],[Données]],10)</f>
        <v>17/07/2023</v>
      </c>
      <c r="F538" s="3" t="str">
        <f>RIGHT(Tableau1[[#This Row],[Données]],5)</f>
        <v>08:00</v>
      </c>
      <c r="G538" s="3" t="str" cm="1">
        <f t="array" ref="G5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39" spans="1:7">
      <c r="A539" t="s">
        <v>547</v>
      </c>
      <c r="B539">
        <v>85.83</v>
      </c>
      <c r="C539" t="str">
        <f>IF(WEEKDAY(Tableau1[[#This Row],[Date]],11)&gt;5,"W","S")</f>
        <v>S</v>
      </c>
      <c r="D539" t="str" cm="1">
        <f t="array" ref="D539">_xlfn.IFS(Tableau1[[#This Row],[Jours]]="W","Talon",Tableau1[[#This Row],[Colonne1]]="HP","Consommation normale",G539="HC","Talon")</f>
        <v>Consommation normale</v>
      </c>
      <c r="E539" s="1" t="str">
        <f>LEFT(Tableau1[[#This Row],[Données]],10)</f>
        <v>17/07/2023</v>
      </c>
      <c r="F539" s="3" t="str">
        <f>RIGHT(Tableau1[[#This Row],[Données]],5)</f>
        <v>09:00</v>
      </c>
      <c r="G539" s="3" t="str" cm="1">
        <f t="array" ref="G5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40" spans="1:7">
      <c r="A540" t="s">
        <v>548</v>
      </c>
      <c r="B540">
        <v>86.5</v>
      </c>
      <c r="C540" t="str">
        <f>IF(WEEKDAY(Tableau1[[#This Row],[Date]],11)&gt;5,"W","S")</f>
        <v>S</v>
      </c>
      <c r="D540" t="str" cm="1">
        <f t="array" ref="D540">_xlfn.IFS(Tableau1[[#This Row],[Jours]]="W","Talon",Tableau1[[#This Row],[Colonne1]]="HP","Consommation normale",G540="HC","Talon")</f>
        <v>Consommation normale</v>
      </c>
      <c r="E540" s="1" t="str">
        <f>LEFT(Tableau1[[#This Row],[Données]],10)</f>
        <v>17/07/2023</v>
      </c>
      <c r="F540" s="3" t="str">
        <f>RIGHT(Tableau1[[#This Row],[Données]],5)</f>
        <v>10:00</v>
      </c>
      <c r="G540" s="3" t="str" cm="1">
        <f t="array" ref="G5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41" spans="1:7">
      <c r="A541" t="s">
        <v>549</v>
      </c>
      <c r="B541">
        <v>101.25</v>
      </c>
      <c r="C541" t="str">
        <f>IF(WEEKDAY(Tableau1[[#This Row],[Date]],11)&gt;5,"W","S")</f>
        <v>S</v>
      </c>
      <c r="D541" t="str" cm="1">
        <f t="array" ref="D541">_xlfn.IFS(Tableau1[[#This Row],[Jours]]="W","Talon",Tableau1[[#This Row],[Colonne1]]="HP","Consommation normale",G541="HC","Talon")</f>
        <v>Consommation normale</v>
      </c>
      <c r="E541" s="1" t="str">
        <f>LEFT(Tableau1[[#This Row],[Données]],10)</f>
        <v>17/07/2023</v>
      </c>
      <c r="F541" s="3" t="str">
        <f>RIGHT(Tableau1[[#This Row],[Données]],5)</f>
        <v>11:00</v>
      </c>
      <c r="G541" s="3" t="str" cm="1">
        <f t="array" ref="G5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42" spans="1:7">
      <c r="A542" t="s">
        <v>550</v>
      </c>
      <c r="B542">
        <v>97.5</v>
      </c>
      <c r="C542" t="str">
        <f>IF(WEEKDAY(Tableau1[[#This Row],[Date]],11)&gt;5,"W","S")</f>
        <v>S</v>
      </c>
      <c r="D542" t="str" cm="1">
        <f t="array" ref="D542">_xlfn.IFS(Tableau1[[#This Row],[Jours]]="W","Talon",Tableau1[[#This Row],[Colonne1]]="HP","Consommation normale",G542="HC","Talon")</f>
        <v>Consommation normale</v>
      </c>
      <c r="E542" s="1" t="str">
        <f>LEFT(Tableau1[[#This Row],[Données]],10)</f>
        <v>17/07/2023</v>
      </c>
      <c r="F542" s="3" t="str">
        <f>RIGHT(Tableau1[[#This Row],[Données]],5)</f>
        <v>12:00</v>
      </c>
      <c r="G542" s="3" t="str" cm="1">
        <f t="array" ref="G5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43" spans="1:7">
      <c r="A543" t="s">
        <v>551</v>
      </c>
      <c r="B543">
        <v>95.17</v>
      </c>
      <c r="C543" t="str">
        <f>IF(WEEKDAY(Tableau1[[#This Row],[Date]],11)&gt;5,"W","S")</f>
        <v>S</v>
      </c>
      <c r="D543" t="str" cm="1">
        <f t="array" ref="D543">_xlfn.IFS(Tableau1[[#This Row],[Jours]]="W","Talon",Tableau1[[#This Row],[Colonne1]]="HP","Consommation normale",G543="HC","Talon")</f>
        <v>Consommation normale</v>
      </c>
      <c r="E543" s="1" t="str">
        <f>LEFT(Tableau1[[#This Row],[Données]],10)</f>
        <v>17/07/2023</v>
      </c>
      <c r="F543" s="3" t="str">
        <f>RIGHT(Tableau1[[#This Row],[Données]],5)</f>
        <v>13:00</v>
      </c>
      <c r="G543" s="3" t="str" cm="1">
        <f t="array" ref="G5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44" spans="1:7">
      <c r="A544" t="s">
        <v>552</v>
      </c>
      <c r="B544">
        <v>96.83</v>
      </c>
      <c r="C544" t="str">
        <f>IF(WEEKDAY(Tableau1[[#This Row],[Date]],11)&gt;5,"W","S")</f>
        <v>S</v>
      </c>
      <c r="D544" t="str" cm="1">
        <f t="array" ref="D544">_xlfn.IFS(Tableau1[[#This Row],[Jours]]="W","Talon",Tableau1[[#This Row],[Colonne1]]="HP","Consommation normale",G544="HC","Talon")</f>
        <v>Consommation normale</v>
      </c>
      <c r="E544" s="1" t="str">
        <f>LEFT(Tableau1[[#This Row],[Données]],10)</f>
        <v>17/07/2023</v>
      </c>
      <c r="F544" s="3" t="str">
        <f>RIGHT(Tableau1[[#This Row],[Données]],5)</f>
        <v>14:00</v>
      </c>
      <c r="G544" s="3" t="str" cm="1">
        <f t="array" ref="G5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45" spans="1:7">
      <c r="A545" t="s">
        <v>553</v>
      </c>
      <c r="B545">
        <v>95.58</v>
      </c>
      <c r="C545" t="str">
        <f>IF(WEEKDAY(Tableau1[[#This Row],[Date]],11)&gt;5,"W","S")</f>
        <v>S</v>
      </c>
      <c r="D545" t="str" cm="1">
        <f t="array" ref="D545">_xlfn.IFS(Tableau1[[#This Row],[Jours]]="W","Talon",Tableau1[[#This Row],[Colonne1]]="HP","Consommation normale",G545="HC","Talon")</f>
        <v>Consommation normale</v>
      </c>
      <c r="E545" s="1" t="str">
        <f>LEFT(Tableau1[[#This Row],[Données]],10)</f>
        <v>17/07/2023</v>
      </c>
      <c r="F545" s="3" t="str">
        <f>RIGHT(Tableau1[[#This Row],[Données]],5)</f>
        <v>15:00</v>
      </c>
      <c r="G545" s="3" t="str" cm="1">
        <f t="array" ref="G5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46" spans="1:7">
      <c r="A546" t="s">
        <v>554</v>
      </c>
      <c r="B546">
        <v>84.83</v>
      </c>
      <c r="C546" t="str">
        <f>IF(WEEKDAY(Tableau1[[#This Row],[Date]],11)&gt;5,"W","S")</f>
        <v>S</v>
      </c>
      <c r="D546" t="str" cm="1">
        <f t="array" ref="D546">_xlfn.IFS(Tableau1[[#This Row],[Jours]]="W","Talon",Tableau1[[#This Row],[Colonne1]]="HP","Consommation normale",G546="HC","Talon")</f>
        <v>Consommation normale</v>
      </c>
      <c r="E546" s="1" t="str">
        <f>LEFT(Tableau1[[#This Row],[Données]],10)</f>
        <v>17/07/2023</v>
      </c>
      <c r="F546" s="3" t="str">
        <f>RIGHT(Tableau1[[#This Row],[Données]],5)</f>
        <v>16:00</v>
      </c>
      <c r="G546" s="3" t="str" cm="1">
        <f t="array" ref="G5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47" spans="1:7">
      <c r="A547" t="s">
        <v>555</v>
      </c>
      <c r="B547">
        <v>78.83</v>
      </c>
      <c r="C547" t="str">
        <f>IF(WEEKDAY(Tableau1[[#This Row],[Date]],11)&gt;5,"W","S")</f>
        <v>S</v>
      </c>
      <c r="D547" t="str" cm="1">
        <f t="array" ref="D547">_xlfn.IFS(Tableau1[[#This Row],[Jours]]="W","Talon",Tableau1[[#This Row],[Colonne1]]="HP","Consommation normale",G547="HC","Talon")</f>
        <v>Consommation normale</v>
      </c>
      <c r="E547" s="1" t="str">
        <f>LEFT(Tableau1[[#This Row],[Données]],10)</f>
        <v>17/07/2023</v>
      </c>
      <c r="F547" s="3" t="str">
        <f>RIGHT(Tableau1[[#This Row],[Données]],5)</f>
        <v>17:00</v>
      </c>
      <c r="G547" s="3" t="str" cm="1">
        <f t="array" ref="G5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48" spans="1:7">
      <c r="A548" t="s">
        <v>556</v>
      </c>
      <c r="B548">
        <v>70.08</v>
      </c>
      <c r="C548" t="str">
        <f>IF(WEEKDAY(Tableau1[[#This Row],[Date]],11)&gt;5,"W","S")</f>
        <v>S</v>
      </c>
      <c r="D548" t="str" cm="1">
        <f t="array" ref="D548">_xlfn.IFS(Tableau1[[#This Row],[Jours]]="W","Talon",Tableau1[[#This Row],[Colonne1]]="HP","Consommation normale",G548="HC","Talon")</f>
        <v>Consommation normale</v>
      </c>
      <c r="E548" s="1" t="str">
        <f>LEFT(Tableau1[[#This Row],[Données]],10)</f>
        <v>17/07/2023</v>
      </c>
      <c r="F548" s="3" t="str">
        <f>RIGHT(Tableau1[[#This Row],[Données]],5)</f>
        <v>18:00</v>
      </c>
      <c r="G548" s="3" t="str" cm="1">
        <f t="array" ref="G5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49" spans="1:7">
      <c r="A549" t="s">
        <v>557</v>
      </c>
      <c r="B549">
        <v>66.67</v>
      </c>
      <c r="C549" t="str">
        <f>IF(WEEKDAY(Tableau1[[#This Row],[Date]],11)&gt;5,"W","S")</f>
        <v>S</v>
      </c>
      <c r="D549" t="str" cm="1">
        <f t="array" ref="D549">_xlfn.IFS(Tableau1[[#This Row],[Jours]]="W","Talon",Tableau1[[#This Row],[Colonne1]]="HP","Consommation normale",G549="HC","Talon")</f>
        <v>Consommation normale</v>
      </c>
      <c r="E549" s="1" t="str">
        <f>LEFT(Tableau1[[#This Row],[Données]],10)</f>
        <v>17/07/2023</v>
      </c>
      <c r="F549" s="3" t="str">
        <f>RIGHT(Tableau1[[#This Row],[Données]],5)</f>
        <v>19:00</v>
      </c>
      <c r="G549" s="3" t="str" cm="1">
        <f t="array" ref="G5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50" spans="1:7">
      <c r="A550" t="s">
        <v>558</v>
      </c>
      <c r="B550">
        <v>66.67</v>
      </c>
      <c r="C550" t="str">
        <f>IF(WEEKDAY(Tableau1[[#This Row],[Date]],11)&gt;5,"W","S")</f>
        <v>S</v>
      </c>
      <c r="D550" t="str" cm="1">
        <f t="array" ref="D550">_xlfn.IFS(Tableau1[[#This Row],[Jours]]="W","Talon",Tableau1[[#This Row],[Colonne1]]="HP","Consommation normale",G550="HC","Talon")</f>
        <v>Consommation normale</v>
      </c>
      <c r="E550" s="1" t="str">
        <f>LEFT(Tableau1[[#This Row],[Données]],10)</f>
        <v>17/07/2023</v>
      </c>
      <c r="F550" s="3" t="str">
        <f>RIGHT(Tableau1[[#This Row],[Données]],5)</f>
        <v>20:00</v>
      </c>
      <c r="G550" s="3" t="str" cm="1">
        <f t="array" ref="G5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51" spans="1:7">
      <c r="A551" t="s">
        <v>559</v>
      </c>
      <c r="B551">
        <v>35.67</v>
      </c>
      <c r="C551" t="str">
        <f>IF(WEEKDAY(Tableau1[[#This Row],[Date]],11)&gt;5,"W","S")</f>
        <v>S</v>
      </c>
      <c r="D551" t="str" cm="1">
        <f t="array" ref="D551">_xlfn.IFS(Tableau1[[#This Row],[Jours]]="W","Talon",Tableau1[[#This Row],[Colonne1]]="HP","Consommation normale",G551="HC","Talon")</f>
        <v>Consommation normale</v>
      </c>
      <c r="E551" s="1" t="str">
        <f>LEFT(Tableau1[[#This Row],[Données]],10)</f>
        <v>17/07/2023</v>
      </c>
      <c r="F551" s="3" t="str">
        <f>RIGHT(Tableau1[[#This Row],[Données]],5)</f>
        <v>21:00</v>
      </c>
      <c r="G551" s="3" t="str" cm="1">
        <f t="array" ref="G5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52" spans="1:7">
      <c r="A552" t="s">
        <v>560</v>
      </c>
      <c r="B552">
        <v>36.92</v>
      </c>
      <c r="C552" t="str">
        <f>IF(WEEKDAY(Tableau1[[#This Row],[Date]],11)&gt;5,"W","S")</f>
        <v>S</v>
      </c>
      <c r="D552" t="str" cm="1">
        <f t="array" ref="D552">_xlfn.IFS(Tableau1[[#This Row],[Jours]]="W","Talon",Tableau1[[#This Row],[Colonne1]]="HP","Consommation normale",G552="HC","Talon")</f>
        <v>Talon</v>
      </c>
      <c r="E552" s="1" t="str">
        <f>LEFT(Tableau1[[#This Row],[Données]],10)</f>
        <v>17/07/2023</v>
      </c>
      <c r="F552" s="3" t="str">
        <f>RIGHT(Tableau1[[#This Row],[Données]],5)</f>
        <v>22:00</v>
      </c>
      <c r="G552" s="3" t="str" cm="1">
        <f t="array" ref="G5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53" spans="1:7">
      <c r="A553" t="s">
        <v>561</v>
      </c>
      <c r="B553">
        <v>30.67</v>
      </c>
      <c r="C553" t="str">
        <f>IF(WEEKDAY(Tableau1[[#This Row],[Date]],11)&gt;5,"W","S")</f>
        <v>S</v>
      </c>
      <c r="D553" t="str" cm="1">
        <f t="array" ref="D553">_xlfn.IFS(Tableau1[[#This Row],[Jours]]="W","Talon",Tableau1[[#This Row],[Colonne1]]="HP","Consommation normale",G553="HC","Talon")</f>
        <v>Talon</v>
      </c>
      <c r="E553" s="1" t="str">
        <f>LEFT(Tableau1[[#This Row],[Données]],10)</f>
        <v>17/07/2023</v>
      </c>
      <c r="F553" s="3" t="str">
        <f>RIGHT(Tableau1[[#This Row],[Données]],5)</f>
        <v>23:00</v>
      </c>
      <c r="G553" s="3" t="str" cm="1">
        <f t="array" ref="G5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54" spans="1:7">
      <c r="A554" t="s">
        <v>562</v>
      </c>
      <c r="B554">
        <v>30.25</v>
      </c>
      <c r="C554" t="str">
        <f>IF(WEEKDAY(Tableau1[[#This Row],[Date]],11)&gt;5,"W","S")</f>
        <v>S</v>
      </c>
      <c r="D554" t="str" cm="1">
        <f t="array" ref="D554">_xlfn.IFS(Tableau1[[#This Row],[Jours]]="W","Talon",Tableau1[[#This Row],[Colonne1]]="HP","Consommation normale",G554="HC","Talon")</f>
        <v>Talon</v>
      </c>
      <c r="E554" s="1" t="str">
        <f>LEFT(Tableau1[[#This Row],[Données]],10)</f>
        <v>18/07/2023</v>
      </c>
      <c r="F554" s="3" t="str">
        <f>RIGHT(Tableau1[[#This Row],[Données]],5)</f>
        <v>00:00</v>
      </c>
      <c r="G554" s="3" t="str" cm="1">
        <f t="array" ref="G5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55" spans="1:7">
      <c r="A555" t="s">
        <v>563</v>
      </c>
      <c r="B555">
        <v>31.08</v>
      </c>
      <c r="C555" t="str">
        <f>IF(WEEKDAY(Tableau1[[#This Row],[Date]],11)&gt;5,"W","S")</f>
        <v>S</v>
      </c>
      <c r="D555" t="str" cm="1">
        <f t="array" ref="D555">_xlfn.IFS(Tableau1[[#This Row],[Jours]]="W","Talon",Tableau1[[#This Row],[Colonne1]]="HP","Consommation normale",G555="HC","Talon")</f>
        <v>Talon</v>
      </c>
      <c r="E555" s="1" t="str">
        <f>LEFT(Tableau1[[#This Row],[Données]],10)</f>
        <v>18/07/2023</v>
      </c>
      <c r="F555" s="3" t="str">
        <f>RIGHT(Tableau1[[#This Row],[Données]],5)</f>
        <v>01:00</v>
      </c>
      <c r="G555" s="3" t="str" cm="1">
        <f t="array" ref="G5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56" spans="1:7">
      <c r="A556" t="s">
        <v>564</v>
      </c>
      <c r="B556">
        <v>30.08</v>
      </c>
      <c r="C556" t="str">
        <f>IF(WEEKDAY(Tableau1[[#This Row],[Date]],11)&gt;5,"W","S")</f>
        <v>S</v>
      </c>
      <c r="D556" t="str" cm="1">
        <f t="array" ref="D556">_xlfn.IFS(Tableau1[[#This Row],[Jours]]="W","Talon",Tableau1[[#This Row],[Colonne1]]="HP","Consommation normale",G556="HC","Talon")</f>
        <v>Talon</v>
      </c>
      <c r="E556" s="1" t="str">
        <f>LEFT(Tableau1[[#This Row],[Données]],10)</f>
        <v>18/07/2023</v>
      </c>
      <c r="F556" s="3" t="str">
        <f>RIGHT(Tableau1[[#This Row],[Données]],5)</f>
        <v>02:00</v>
      </c>
      <c r="G556" s="3" t="str" cm="1">
        <f t="array" ref="G5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57" spans="1:7">
      <c r="A557" t="s">
        <v>565</v>
      </c>
      <c r="B557">
        <v>29.83</v>
      </c>
      <c r="C557" t="str">
        <f>IF(WEEKDAY(Tableau1[[#This Row],[Date]],11)&gt;5,"W","S")</f>
        <v>S</v>
      </c>
      <c r="D557" t="str" cm="1">
        <f t="array" ref="D557">_xlfn.IFS(Tableau1[[#This Row],[Jours]]="W","Talon",Tableau1[[#This Row],[Colonne1]]="HP","Consommation normale",G557="HC","Talon")</f>
        <v>Talon</v>
      </c>
      <c r="E557" s="1" t="str">
        <f>LEFT(Tableau1[[#This Row],[Données]],10)</f>
        <v>18/07/2023</v>
      </c>
      <c r="F557" s="3" t="str">
        <f>RIGHT(Tableau1[[#This Row],[Données]],5)</f>
        <v>03:00</v>
      </c>
      <c r="G557" s="3" t="str" cm="1">
        <f t="array" ref="G5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58" spans="1:7">
      <c r="A558" t="s">
        <v>566</v>
      </c>
      <c r="B558">
        <v>28.67</v>
      </c>
      <c r="C558" t="str">
        <f>IF(WEEKDAY(Tableau1[[#This Row],[Date]],11)&gt;5,"W","S")</f>
        <v>S</v>
      </c>
      <c r="D558" t="str" cm="1">
        <f t="array" ref="D558">_xlfn.IFS(Tableau1[[#This Row],[Jours]]="W","Talon",Tableau1[[#This Row],[Colonne1]]="HP","Consommation normale",G558="HC","Talon")</f>
        <v>Talon</v>
      </c>
      <c r="E558" s="1" t="str">
        <f>LEFT(Tableau1[[#This Row],[Données]],10)</f>
        <v>18/07/2023</v>
      </c>
      <c r="F558" s="3" t="str">
        <f>RIGHT(Tableau1[[#This Row],[Données]],5)</f>
        <v>04:00</v>
      </c>
      <c r="G558" s="3" t="str" cm="1">
        <f t="array" ref="G5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59" spans="1:7">
      <c r="A559" t="s">
        <v>567</v>
      </c>
      <c r="B559">
        <v>53.17</v>
      </c>
      <c r="C559" t="str">
        <f>IF(WEEKDAY(Tableau1[[#This Row],[Date]],11)&gt;5,"W","S")</f>
        <v>S</v>
      </c>
      <c r="D559" t="str" cm="1">
        <f t="array" ref="D559">_xlfn.IFS(Tableau1[[#This Row],[Jours]]="W","Talon",Tableau1[[#This Row],[Colonne1]]="HP","Consommation normale",G559="HC","Talon")</f>
        <v>Talon</v>
      </c>
      <c r="E559" s="1" t="str">
        <f>LEFT(Tableau1[[#This Row],[Données]],10)</f>
        <v>18/07/2023</v>
      </c>
      <c r="F559" s="3" t="str">
        <f>RIGHT(Tableau1[[#This Row],[Données]],5)</f>
        <v>05:00</v>
      </c>
      <c r="G559" s="3" t="str" cm="1">
        <f t="array" ref="G5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60" spans="1:7">
      <c r="A560" t="s">
        <v>568</v>
      </c>
      <c r="B560">
        <v>66.17</v>
      </c>
      <c r="C560" t="str">
        <f>IF(WEEKDAY(Tableau1[[#This Row],[Date]],11)&gt;5,"W","S")</f>
        <v>S</v>
      </c>
      <c r="D560" t="str" cm="1">
        <f t="array" ref="D560">_xlfn.IFS(Tableau1[[#This Row],[Jours]]="W","Talon",Tableau1[[#This Row],[Colonne1]]="HP","Consommation normale",G560="HC","Talon")</f>
        <v>Consommation normale</v>
      </c>
      <c r="E560" s="1" t="str">
        <f>LEFT(Tableau1[[#This Row],[Données]],10)</f>
        <v>18/07/2023</v>
      </c>
      <c r="F560" s="3" t="str">
        <f>RIGHT(Tableau1[[#This Row],[Données]],5)</f>
        <v>06:00</v>
      </c>
      <c r="G560" s="3" t="str" cm="1">
        <f t="array" ref="G5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61" spans="1:7">
      <c r="A561" t="s">
        <v>569</v>
      </c>
      <c r="B561">
        <v>74.5</v>
      </c>
      <c r="C561" t="str">
        <f>IF(WEEKDAY(Tableau1[[#This Row],[Date]],11)&gt;5,"W","S")</f>
        <v>S</v>
      </c>
      <c r="D561" t="str" cm="1">
        <f t="array" ref="D561">_xlfn.IFS(Tableau1[[#This Row],[Jours]]="W","Talon",Tableau1[[#This Row],[Colonne1]]="HP","Consommation normale",G561="HC","Talon")</f>
        <v>Consommation normale</v>
      </c>
      <c r="E561" s="1" t="str">
        <f>LEFT(Tableau1[[#This Row],[Données]],10)</f>
        <v>18/07/2023</v>
      </c>
      <c r="F561" s="3" t="str">
        <f>RIGHT(Tableau1[[#This Row],[Données]],5)</f>
        <v>07:00</v>
      </c>
      <c r="G561" s="3" t="str" cm="1">
        <f t="array" ref="G5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62" spans="1:7">
      <c r="A562" t="s">
        <v>570</v>
      </c>
      <c r="B562">
        <v>84.67</v>
      </c>
      <c r="C562" t="str">
        <f>IF(WEEKDAY(Tableau1[[#This Row],[Date]],11)&gt;5,"W","S")</f>
        <v>S</v>
      </c>
      <c r="D562" t="str" cm="1">
        <f t="array" ref="D562">_xlfn.IFS(Tableau1[[#This Row],[Jours]]="W","Talon",Tableau1[[#This Row],[Colonne1]]="HP","Consommation normale",G562="HC","Talon")</f>
        <v>Consommation normale</v>
      </c>
      <c r="E562" s="1" t="str">
        <f>LEFT(Tableau1[[#This Row],[Données]],10)</f>
        <v>18/07/2023</v>
      </c>
      <c r="F562" s="3" t="str">
        <f>RIGHT(Tableau1[[#This Row],[Données]],5)</f>
        <v>08:00</v>
      </c>
      <c r="G562" s="3" t="str" cm="1">
        <f t="array" ref="G5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63" spans="1:7">
      <c r="A563" t="s">
        <v>571</v>
      </c>
      <c r="B563">
        <v>104.33</v>
      </c>
      <c r="C563" t="str">
        <f>IF(WEEKDAY(Tableau1[[#This Row],[Date]],11)&gt;5,"W","S")</f>
        <v>S</v>
      </c>
      <c r="D563" t="str" cm="1">
        <f t="array" ref="D563">_xlfn.IFS(Tableau1[[#This Row],[Jours]]="W","Talon",Tableau1[[#This Row],[Colonne1]]="HP","Consommation normale",G563="HC","Talon")</f>
        <v>Consommation normale</v>
      </c>
      <c r="E563" s="1" t="str">
        <f>LEFT(Tableau1[[#This Row],[Données]],10)</f>
        <v>18/07/2023</v>
      </c>
      <c r="F563" s="3" t="str">
        <f>RIGHT(Tableau1[[#This Row],[Données]],5)</f>
        <v>09:00</v>
      </c>
      <c r="G563" s="3" t="str" cm="1">
        <f t="array" ref="G5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64" spans="1:7">
      <c r="A564" t="s">
        <v>572</v>
      </c>
      <c r="B564">
        <v>104.08</v>
      </c>
      <c r="C564" t="str">
        <f>IF(WEEKDAY(Tableau1[[#This Row],[Date]],11)&gt;5,"W","S")</f>
        <v>S</v>
      </c>
      <c r="D564" t="str" cm="1">
        <f t="array" ref="D564">_xlfn.IFS(Tableau1[[#This Row],[Jours]]="W","Talon",Tableau1[[#This Row],[Colonne1]]="HP","Consommation normale",G564="HC","Talon")</f>
        <v>Consommation normale</v>
      </c>
      <c r="E564" s="1" t="str">
        <f>LEFT(Tableau1[[#This Row],[Données]],10)</f>
        <v>18/07/2023</v>
      </c>
      <c r="F564" s="3" t="str">
        <f>RIGHT(Tableau1[[#This Row],[Données]],5)</f>
        <v>10:00</v>
      </c>
      <c r="G564" s="3" t="str" cm="1">
        <f t="array" ref="G5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65" spans="1:7">
      <c r="A565" t="s">
        <v>573</v>
      </c>
      <c r="B565">
        <v>105.92</v>
      </c>
      <c r="C565" t="str">
        <f>IF(WEEKDAY(Tableau1[[#This Row],[Date]],11)&gt;5,"W","S")</f>
        <v>S</v>
      </c>
      <c r="D565" t="str" cm="1">
        <f t="array" ref="D565">_xlfn.IFS(Tableau1[[#This Row],[Jours]]="W","Talon",Tableau1[[#This Row],[Colonne1]]="HP","Consommation normale",G565="HC","Talon")</f>
        <v>Consommation normale</v>
      </c>
      <c r="E565" s="1" t="str">
        <f>LEFT(Tableau1[[#This Row],[Données]],10)</f>
        <v>18/07/2023</v>
      </c>
      <c r="F565" s="3" t="str">
        <f>RIGHT(Tableau1[[#This Row],[Données]],5)</f>
        <v>11:00</v>
      </c>
      <c r="G565" s="3" t="str" cm="1">
        <f t="array" ref="G5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66" spans="1:7">
      <c r="A566" t="s">
        <v>574</v>
      </c>
      <c r="B566">
        <v>101.5</v>
      </c>
      <c r="C566" t="str">
        <f>IF(WEEKDAY(Tableau1[[#This Row],[Date]],11)&gt;5,"W","S")</f>
        <v>S</v>
      </c>
      <c r="D566" t="str" cm="1">
        <f t="array" ref="D566">_xlfn.IFS(Tableau1[[#This Row],[Jours]]="W","Talon",Tableau1[[#This Row],[Colonne1]]="HP","Consommation normale",G566="HC","Talon")</f>
        <v>Consommation normale</v>
      </c>
      <c r="E566" s="1" t="str">
        <f>LEFT(Tableau1[[#This Row],[Données]],10)</f>
        <v>18/07/2023</v>
      </c>
      <c r="F566" s="3" t="str">
        <f>RIGHT(Tableau1[[#This Row],[Données]],5)</f>
        <v>12:00</v>
      </c>
      <c r="G566" s="3" t="str" cm="1">
        <f t="array" ref="G5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67" spans="1:7">
      <c r="A567" t="s">
        <v>575</v>
      </c>
      <c r="B567">
        <v>98.33</v>
      </c>
      <c r="C567" t="str">
        <f>IF(WEEKDAY(Tableau1[[#This Row],[Date]],11)&gt;5,"W","S")</f>
        <v>S</v>
      </c>
      <c r="D567" t="str" cm="1">
        <f t="array" ref="D567">_xlfn.IFS(Tableau1[[#This Row],[Jours]]="W","Talon",Tableau1[[#This Row],[Colonne1]]="HP","Consommation normale",G567="HC","Talon")</f>
        <v>Consommation normale</v>
      </c>
      <c r="E567" s="1" t="str">
        <f>LEFT(Tableau1[[#This Row],[Données]],10)</f>
        <v>18/07/2023</v>
      </c>
      <c r="F567" s="3" t="str">
        <f>RIGHT(Tableau1[[#This Row],[Données]],5)</f>
        <v>13:00</v>
      </c>
      <c r="G567" s="3" t="str" cm="1">
        <f t="array" ref="G5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68" spans="1:7">
      <c r="A568" t="s">
        <v>576</v>
      </c>
      <c r="B568">
        <v>102.25</v>
      </c>
      <c r="C568" t="str">
        <f>IF(WEEKDAY(Tableau1[[#This Row],[Date]],11)&gt;5,"W","S")</f>
        <v>S</v>
      </c>
      <c r="D568" t="str" cm="1">
        <f t="array" ref="D568">_xlfn.IFS(Tableau1[[#This Row],[Jours]]="W","Talon",Tableau1[[#This Row],[Colonne1]]="HP","Consommation normale",G568="HC","Talon")</f>
        <v>Consommation normale</v>
      </c>
      <c r="E568" s="1" t="str">
        <f>LEFT(Tableau1[[#This Row],[Données]],10)</f>
        <v>18/07/2023</v>
      </c>
      <c r="F568" s="3" t="str">
        <f>RIGHT(Tableau1[[#This Row],[Données]],5)</f>
        <v>14:00</v>
      </c>
      <c r="G568" s="3" t="str" cm="1">
        <f t="array" ref="G5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69" spans="1:7">
      <c r="A569" t="s">
        <v>577</v>
      </c>
      <c r="B569">
        <v>101.33</v>
      </c>
      <c r="C569" t="str">
        <f>IF(WEEKDAY(Tableau1[[#This Row],[Date]],11)&gt;5,"W","S")</f>
        <v>S</v>
      </c>
      <c r="D569" t="str" cm="1">
        <f t="array" ref="D569">_xlfn.IFS(Tableau1[[#This Row],[Jours]]="W","Talon",Tableau1[[#This Row],[Colonne1]]="HP","Consommation normale",G569="HC","Talon")</f>
        <v>Consommation normale</v>
      </c>
      <c r="E569" s="1" t="str">
        <f>LEFT(Tableau1[[#This Row],[Données]],10)</f>
        <v>18/07/2023</v>
      </c>
      <c r="F569" s="3" t="str">
        <f>RIGHT(Tableau1[[#This Row],[Données]],5)</f>
        <v>15:00</v>
      </c>
      <c r="G569" s="3" t="str" cm="1">
        <f t="array" ref="G5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70" spans="1:7">
      <c r="A570" t="s">
        <v>578</v>
      </c>
      <c r="B570">
        <v>93.5</v>
      </c>
      <c r="C570" t="str">
        <f>IF(WEEKDAY(Tableau1[[#This Row],[Date]],11)&gt;5,"W","S")</f>
        <v>S</v>
      </c>
      <c r="D570" t="str" cm="1">
        <f t="array" ref="D570">_xlfn.IFS(Tableau1[[#This Row],[Jours]]="W","Talon",Tableau1[[#This Row],[Colonne1]]="HP","Consommation normale",G570="HC","Talon")</f>
        <v>Consommation normale</v>
      </c>
      <c r="E570" s="1" t="str">
        <f>LEFT(Tableau1[[#This Row],[Données]],10)</f>
        <v>18/07/2023</v>
      </c>
      <c r="F570" s="3" t="str">
        <f>RIGHT(Tableau1[[#This Row],[Données]],5)</f>
        <v>16:00</v>
      </c>
      <c r="G570" s="3" t="str" cm="1">
        <f t="array" ref="G5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71" spans="1:7">
      <c r="A571" t="s">
        <v>579</v>
      </c>
      <c r="B571">
        <v>81.92</v>
      </c>
      <c r="C571" t="str">
        <f>IF(WEEKDAY(Tableau1[[#This Row],[Date]],11)&gt;5,"W","S")</f>
        <v>S</v>
      </c>
      <c r="D571" t="str" cm="1">
        <f t="array" ref="D571">_xlfn.IFS(Tableau1[[#This Row],[Jours]]="W","Talon",Tableau1[[#This Row],[Colonne1]]="HP","Consommation normale",G571="HC","Talon")</f>
        <v>Consommation normale</v>
      </c>
      <c r="E571" s="1" t="str">
        <f>LEFT(Tableau1[[#This Row],[Données]],10)</f>
        <v>18/07/2023</v>
      </c>
      <c r="F571" s="3" t="str">
        <f>RIGHT(Tableau1[[#This Row],[Données]],5)</f>
        <v>17:00</v>
      </c>
      <c r="G571" s="3" t="str" cm="1">
        <f t="array" ref="G5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72" spans="1:7">
      <c r="A572" t="s">
        <v>580</v>
      </c>
      <c r="B572">
        <v>76</v>
      </c>
      <c r="C572" t="str">
        <f>IF(WEEKDAY(Tableau1[[#This Row],[Date]],11)&gt;5,"W","S")</f>
        <v>S</v>
      </c>
      <c r="D572" t="str" cm="1">
        <f t="array" ref="D572">_xlfn.IFS(Tableau1[[#This Row],[Jours]]="W","Talon",Tableau1[[#This Row],[Colonne1]]="HP","Consommation normale",G572="HC","Talon")</f>
        <v>Consommation normale</v>
      </c>
      <c r="E572" s="1" t="str">
        <f>LEFT(Tableau1[[#This Row],[Données]],10)</f>
        <v>18/07/2023</v>
      </c>
      <c r="F572" s="3" t="str">
        <f>RIGHT(Tableau1[[#This Row],[Données]],5)</f>
        <v>18:00</v>
      </c>
      <c r="G572" s="3" t="str" cm="1">
        <f t="array" ref="G5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73" spans="1:7">
      <c r="A573" t="s">
        <v>581</v>
      </c>
      <c r="B573">
        <v>67.42</v>
      </c>
      <c r="C573" t="str">
        <f>IF(WEEKDAY(Tableau1[[#This Row],[Date]],11)&gt;5,"W","S")</f>
        <v>S</v>
      </c>
      <c r="D573" t="str" cm="1">
        <f t="array" ref="D573">_xlfn.IFS(Tableau1[[#This Row],[Jours]]="W","Talon",Tableau1[[#This Row],[Colonne1]]="HP","Consommation normale",G573="HC","Talon")</f>
        <v>Consommation normale</v>
      </c>
      <c r="E573" s="1" t="str">
        <f>LEFT(Tableau1[[#This Row],[Données]],10)</f>
        <v>18/07/2023</v>
      </c>
      <c r="F573" s="3" t="str">
        <f>RIGHT(Tableau1[[#This Row],[Données]],5)</f>
        <v>19:00</v>
      </c>
      <c r="G573" s="3" t="str" cm="1">
        <f t="array" ref="G5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74" spans="1:7">
      <c r="A574" t="s">
        <v>582</v>
      </c>
      <c r="B574">
        <v>59.5</v>
      </c>
      <c r="C574" t="str">
        <f>IF(WEEKDAY(Tableau1[[#This Row],[Date]],11)&gt;5,"W","S")</f>
        <v>S</v>
      </c>
      <c r="D574" t="str" cm="1">
        <f t="array" ref="D574">_xlfn.IFS(Tableau1[[#This Row],[Jours]]="W","Talon",Tableau1[[#This Row],[Colonne1]]="HP","Consommation normale",G574="HC","Talon")</f>
        <v>Consommation normale</v>
      </c>
      <c r="E574" s="1" t="str">
        <f>LEFT(Tableau1[[#This Row],[Données]],10)</f>
        <v>18/07/2023</v>
      </c>
      <c r="F574" s="3" t="str">
        <f>RIGHT(Tableau1[[#This Row],[Données]],5)</f>
        <v>20:00</v>
      </c>
      <c r="G574" s="3" t="str" cm="1">
        <f t="array" ref="G5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75" spans="1:7">
      <c r="A575" t="s">
        <v>583</v>
      </c>
      <c r="B575">
        <v>28.5</v>
      </c>
      <c r="C575" t="str">
        <f>IF(WEEKDAY(Tableau1[[#This Row],[Date]],11)&gt;5,"W","S")</f>
        <v>S</v>
      </c>
      <c r="D575" t="str" cm="1">
        <f t="array" ref="D575">_xlfn.IFS(Tableau1[[#This Row],[Jours]]="W","Talon",Tableau1[[#This Row],[Colonne1]]="HP","Consommation normale",G575="HC","Talon")</f>
        <v>Consommation normale</v>
      </c>
      <c r="E575" s="1" t="str">
        <f>LEFT(Tableau1[[#This Row],[Données]],10)</f>
        <v>18/07/2023</v>
      </c>
      <c r="F575" s="3" t="str">
        <f>RIGHT(Tableau1[[#This Row],[Données]],5)</f>
        <v>21:00</v>
      </c>
      <c r="G575" s="3" t="str" cm="1">
        <f t="array" ref="G5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76" spans="1:7">
      <c r="A576" t="s">
        <v>584</v>
      </c>
      <c r="B576">
        <v>28.67</v>
      </c>
      <c r="C576" t="str">
        <f>IF(WEEKDAY(Tableau1[[#This Row],[Date]],11)&gt;5,"W","S")</f>
        <v>S</v>
      </c>
      <c r="D576" t="str" cm="1">
        <f t="array" ref="D576">_xlfn.IFS(Tableau1[[#This Row],[Jours]]="W","Talon",Tableau1[[#This Row],[Colonne1]]="HP","Consommation normale",G576="HC","Talon")</f>
        <v>Talon</v>
      </c>
      <c r="E576" s="1" t="str">
        <f>LEFT(Tableau1[[#This Row],[Données]],10)</f>
        <v>18/07/2023</v>
      </c>
      <c r="F576" s="3" t="str">
        <f>RIGHT(Tableau1[[#This Row],[Données]],5)</f>
        <v>22:00</v>
      </c>
      <c r="G576" s="3" t="str" cm="1">
        <f t="array" ref="G5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77" spans="1:7">
      <c r="A577" t="s">
        <v>585</v>
      </c>
      <c r="B577">
        <v>27.5</v>
      </c>
      <c r="C577" t="str">
        <f>IF(WEEKDAY(Tableau1[[#This Row],[Date]],11)&gt;5,"W","S")</f>
        <v>S</v>
      </c>
      <c r="D577" t="str" cm="1">
        <f t="array" ref="D577">_xlfn.IFS(Tableau1[[#This Row],[Jours]]="W","Talon",Tableau1[[#This Row],[Colonne1]]="HP","Consommation normale",G577="HC","Talon")</f>
        <v>Talon</v>
      </c>
      <c r="E577" s="1" t="str">
        <f>LEFT(Tableau1[[#This Row],[Données]],10)</f>
        <v>18/07/2023</v>
      </c>
      <c r="F577" s="3" t="str">
        <f>RIGHT(Tableau1[[#This Row],[Données]],5)</f>
        <v>23:00</v>
      </c>
      <c r="G577" s="3" t="str" cm="1">
        <f t="array" ref="G5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78" spans="1:7">
      <c r="A578" t="s">
        <v>586</v>
      </c>
      <c r="B578">
        <v>19.670000000000002</v>
      </c>
      <c r="C578" t="str">
        <f>IF(WEEKDAY(Tableau1[[#This Row],[Date]],11)&gt;5,"W","S")</f>
        <v>S</v>
      </c>
      <c r="D578" t="str" cm="1">
        <f t="array" ref="D578">_xlfn.IFS(Tableau1[[#This Row],[Jours]]="W","Talon",Tableau1[[#This Row],[Colonne1]]="HP","Consommation normale",G578="HC","Talon")</f>
        <v>Talon</v>
      </c>
      <c r="E578" s="1" t="str">
        <f>LEFT(Tableau1[[#This Row],[Données]],10)</f>
        <v>19/07/2023</v>
      </c>
      <c r="F578" s="3" t="str">
        <f>RIGHT(Tableau1[[#This Row],[Données]],5)</f>
        <v>00:00</v>
      </c>
      <c r="G578" s="3" t="str" cm="1">
        <f t="array" ref="G5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79" spans="1:7">
      <c r="A579" t="s">
        <v>587</v>
      </c>
      <c r="B579">
        <v>18.579999999999998</v>
      </c>
      <c r="C579" t="str">
        <f>IF(WEEKDAY(Tableau1[[#This Row],[Date]],11)&gt;5,"W","S")</f>
        <v>S</v>
      </c>
      <c r="D579" t="str" cm="1">
        <f t="array" ref="D579">_xlfn.IFS(Tableau1[[#This Row],[Jours]]="W","Talon",Tableau1[[#This Row],[Colonne1]]="HP","Consommation normale",G579="HC","Talon")</f>
        <v>Talon</v>
      </c>
      <c r="E579" s="1" t="str">
        <f>LEFT(Tableau1[[#This Row],[Données]],10)</f>
        <v>19/07/2023</v>
      </c>
      <c r="F579" s="3" t="str">
        <f>RIGHT(Tableau1[[#This Row],[Données]],5)</f>
        <v>01:00</v>
      </c>
      <c r="G579" s="3" t="str" cm="1">
        <f t="array" ref="G5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80" spans="1:7">
      <c r="A580" t="s">
        <v>588</v>
      </c>
      <c r="B580">
        <v>21.42</v>
      </c>
      <c r="C580" t="str">
        <f>IF(WEEKDAY(Tableau1[[#This Row],[Date]],11)&gt;5,"W","S")</f>
        <v>S</v>
      </c>
      <c r="D580" t="str" cm="1">
        <f t="array" ref="D580">_xlfn.IFS(Tableau1[[#This Row],[Jours]]="W","Talon",Tableau1[[#This Row],[Colonne1]]="HP","Consommation normale",G580="HC","Talon")</f>
        <v>Talon</v>
      </c>
      <c r="E580" s="1" t="str">
        <f>LEFT(Tableau1[[#This Row],[Données]],10)</f>
        <v>19/07/2023</v>
      </c>
      <c r="F580" s="3" t="str">
        <f>RIGHT(Tableau1[[#This Row],[Données]],5)</f>
        <v>02:00</v>
      </c>
      <c r="G580" s="3" t="str" cm="1">
        <f t="array" ref="G5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81" spans="1:7">
      <c r="A581" t="s">
        <v>589</v>
      </c>
      <c r="B581">
        <v>17.420000000000002</v>
      </c>
      <c r="C581" t="str">
        <f>IF(WEEKDAY(Tableau1[[#This Row],[Date]],11)&gt;5,"W","S")</f>
        <v>S</v>
      </c>
      <c r="D581" t="str" cm="1">
        <f t="array" ref="D581">_xlfn.IFS(Tableau1[[#This Row],[Jours]]="W","Talon",Tableau1[[#This Row],[Colonne1]]="HP","Consommation normale",G581="HC","Talon")</f>
        <v>Talon</v>
      </c>
      <c r="E581" s="1" t="str">
        <f>LEFT(Tableau1[[#This Row],[Données]],10)</f>
        <v>19/07/2023</v>
      </c>
      <c r="F581" s="3" t="str">
        <f>RIGHT(Tableau1[[#This Row],[Données]],5)</f>
        <v>03:00</v>
      </c>
      <c r="G581" s="3" t="str" cm="1">
        <f t="array" ref="G5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82" spans="1:7">
      <c r="A582" t="s">
        <v>590</v>
      </c>
      <c r="B582">
        <v>23.58</v>
      </c>
      <c r="C582" t="str">
        <f>IF(WEEKDAY(Tableau1[[#This Row],[Date]],11)&gt;5,"W","S")</f>
        <v>S</v>
      </c>
      <c r="D582" t="str" cm="1">
        <f t="array" ref="D582">_xlfn.IFS(Tableau1[[#This Row],[Jours]]="W","Talon",Tableau1[[#This Row],[Colonne1]]="HP","Consommation normale",G582="HC","Talon")</f>
        <v>Talon</v>
      </c>
      <c r="E582" s="1" t="str">
        <f>LEFT(Tableau1[[#This Row],[Données]],10)</f>
        <v>19/07/2023</v>
      </c>
      <c r="F582" s="3" t="str">
        <f>RIGHT(Tableau1[[#This Row],[Données]],5)</f>
        <v>04:00</v>
      </c>
      <c r="G582" s="3" t="str" cm="1">
        <f t="array" ref="G5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83" spans="1:7">
      <c r="A583" t="s">
        <v>591</v>
      </c>
      <c r="B583">
        <v>49.08</v>
      </c>
      <c r="C583" t="str">
        <f>IF(WEEKDAY(Tableau1[[#This Row],[Date]],11)&gt;5,"W","S")</f>
        <v>S</v>
      </c>
      <c r="D583" t="str" cm="1">
        <f t="array" ref="D583">_xlfn.IFS(Tableau1[[#This Row],[Jours]]="W","Talon",Tableau1[[#This Row],[Colonne1]]="HP","Consommation normale",G583="HC","Talon")</f>
        <v>Talon</v>
      </c>
      <c r="E583" s="1" t="str">
        <f>LEFT(Tableau1[[#This Row],[Données]],10)</f>
        <v>19/07/2023</v>
      </c>
      <c r="F583" s="3" t="str">
        <f>RIGHT(Tableau1[[#This Row],[Données]],5)</f>
        <v>05:00</v>
      </c>
      <c r="G583" s="3" t="str" cm="1">
        <f t="array" ref="G5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584" spans="1:7">
      <c r="A584" t="s">
        <v>592</v>
      </c>
      <c r="B584">
        <v>59.92</v>
      </c>
      <c r="C584" t="str">
        <f>IF(WEEKDAY(Tableau1[[#This Row],[Date]],11)&gt;5,"W","S")</f>
        <v>S</v>
      </c>
      <c r="D584" t="str" cm="1">
        <f t="array" ref="D584">_xlfn.IFS(Tableau1[[#This Row],[Jours]]="W","Talon",Tableau1[[#This Row],[Colonne1]]="HP","Consommation normale",G584="HC","Talon")</f>
        <v>Consommation normale</v>
      </c>
      <c r="E584" s="1" t="str">
        <f>LEFT(Tableau1[[#This Row],[Données]],10)</f>
        <v>19/07/2023</v>
      </c>
      <c r="F584" s="3" t="str">
        <f>RIGHT(Tableau1[[#This Row],[Données]],5)</f>
        <v>06:00</v>
      </c>
      <c r="G584" s="3" t="str" cm="1">
        <f t="array" ref="G5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85" spans="1:7">
      <c r="A585" t="s">
        <v>593</v>
      </c>
      <c r="B585">
        <v>77.83</v>
      </c>
      <c r="C585" t="str">
        <f>IF(WEEKDAY(Tableau1[[#This Row],[Date]],11)&gt;5,"W","S")</f>
        <v>S</v>
      </c>
      <c r="D585" t="str" cm="1">
        <f t="array" ref="D585">_xlfn.IFS(Tableau1[[#This Row],[Jours]]="W","Talon",Tableau1[[#This Row],[Colonne1]]="HP","Consommation normale",G585="HC","Talon")</f>
        <v>Consommation normale</v>
      </c>
      <c r="E585" s="1" t="str">
        <f>LEFT(Tableau1[[#This Row],[Données]],10)</f>
        <v>19/07/2023</v>
      </c>
      <c r="F585" s="3" t="str">
        <f>RIGHT(Tableau1[[#This Row],[Données]],5)</f>
        <v>07:00</v>
      </c>
      <c r="G585" s="3" t="str" cm="1">
        <f t="array" ref="G5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86" spans="1:7">
      <c r="A586" t="s">
        <v>594</v>
      </c>
      <c r="B586">
        <v>89.25</v>
      </c>
      <c r="C586" t="str">
        <f>IF(WEEKDAY(Tableau1[[#This Row],[Date]],11)&gt;5,"W","S")</f>
        <v>S</v>
      </c>
      <c r="D586" t="str" cm="1">
        <f t="array" ref="D586">_xlfn.IFS(Tableau1[[#This Row],[Jours]]="W","Talon",Tableau1[[#This Row],[Colonne1]]="HP","Consommation normale",G586="HC","Talon")</f>
        <v>Consommation normale</v>
      </c>
      <c r="E586" s="1" t="str">
        <f>LEFT(Tableau1[[#This Row],[Données]],10)</f>
        <v>19/07/2023</v>
      </c>
      <c r="F586" s="3" t="str">
        <f>RIGHT(Tableau1[[#This Row],[Données]],5)</f>
        <v>08:00</v>
      </c>
      <c r="G586" s="3" t="str" cm="1">
        <f t="array" ref="G5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87" spans="1:7">
      <c r="A587" t="s">
        <v>595</v>
      </c>
      <c r="B587">
        <v>93.58</v>
      </c>
      <c r="C587" t="str">
        <f>IF(WEEKDAY(Tableau1[[#This Row],[Date]],11)&gt;5,"W","S")</f>
        <v>S</v>
      </c>
      <c r="D587" t="str" cm="1">
        <f t="array" ref="D587">_xlfn.IFS(Tableau1[[#This Row],[Jours]]="W","Talon",Tableau1[[#This Row],[Colonne1]]="HP","Consommation normale",G587="HC","Talon")</f>
        <v>Consommation normale</v>
      </c>
      <c r="E587" s="1" t="str">
        <f>LEFT(Tableau1[[#This Row],[Données]],10)</f>
        <v>19/07/2023</v>
      </c>
      <c r="F587" s="3" t="str">
        <f>RIGHT(Tableau1[[#This Row],[Données]],5)</f>
        <v>09:00</v>
      </c>
      <c r="G587" s="3" t="str" cm="1">
        <f t="array" ref="G5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88" spans="1:7">
      <c r="A588" t="s">
        <v>596</v>
      </c>
      <c r="B588">
        <v>102.42</v>
      </c>
      <c r="C588" t="str">
        <f>IF(WEEKDAY(Tableau1[[#This Row],[Date]],11)&gt;5,"W","S")</f>
        <v>S</v>
      </c>
      <c r="D588" t="str" cm="1">
        <f t="array" ref="D588">_xlfn.IFS(Tableau1[[#This Row],[Jours]]="W","Talon",Tableau1[[#This Row],[Colonne1]]="HP","Consommation normale",G588="HC","Talon")</f>
        <v>Consommation normale</v>
      </c>
      <c r="E588" s="1" t="str">
        <f>LEFT(Tableau1[[#This Row],[Données]],10)</f>
        <v>19/07/2023</v>
      </c>
      <c r="F588" s="3" t="str">
        <f>RIGHT(Tableau1[[#This Row],[Données]],5)</f>
        <v>10:00</v>
      </c>
      <c r="G588" s="3" t="str" cm="1">
        <f t="array" ref="G5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89" spans="1:7">
      <c r="A589" t="s">
        <v>597</v>
      </c>
      <c r="B589">
        <v>97.25</v>
      </c>
      <c r="C589" t="str">
        <f>IF(WEEKDAY(Tableau1[[#This Row],[Date]],11)&gt;5,"W","S")</f>
        <v>S</v>
      </c>
      <c r="D589" t="str" cm="1">
        <f t="array" ref="D589">_xlfn.IFS(Tableau1[[#This Row],[Jours]]="W","Talon",Tableau1[[#This Row],[Colonne1]]="HP","Consommation normale",G589="HC","Talon")</f>
        <v>Consommation normale</v>
      </c>
      <c r="E589" s="1" t="str">
        <f>LEFT(Tableau1[[#This Row],[Données]],10)</f>
        <v>19/07/2023</v>
      </c>
      <c r="F589" s="3" t="str">
        <f>RIGHT(Tableau1[[#This Row],[Données]],5)</f>
        <v>11:00</v>
      </c>
      <c r="G589" s="3" t="str" cm="1">
        <f t="array" ref="G5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90" spans="1:7">
      <c r="A590" t="s">
        <v>598</v>
      </c>
      <c r="B590">
        <v>83.5</v>
      </c>
      <c r="C590" t="str">
        <f>IF(WEEKDAY(Tableau1[[#This Row],[Date]],11)&gt;5,"W","S")</f>
        <v>S</v>
      </c>
      <c r="D590" t="str" cm="1">
        <f t="array" ref="D590">_xlfn.IFS(Tableau1[[#This Row],[Jours]]="W","Talon",Tableau1[[#This Row],[Colonne1]]="HP","Consommation normale",G590="HC","Talon")</f>
        <v>Consommation normale</v>
      </c>
      <c r="E590" s="1" t="str">
        <f>LEFT(Tableau1[[#This Row],[Données]],10)</f>
        <v>19/07/2023</v>
      </c>
      <c r="F590" s="3" t="str">
        <f>RIGHT(Tableau1[[#This Row],[Données]],5)</f>
        <v>12:00</v>
      </c>
      <c r="G590" s="3" t="str" cm="1">
        <f t="array" ref="G5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91" spans="1:7">
      <c r="A591" t="s">
        <v>599</v>
      </c>
      <c r="B591">
        <v>94.25</v>
      </c>
      <c r="C591" t="str">
        <f>IF(WEEKDAY(Tableau1[[#This Row],[Date]],11)&gt;5,"W","S")</f>
        <v>S</v>
      </c>
      <c r="D591" t="str" cm="1">
        <f t="array" ref="D591">_xlfn.IFS(Tableau1[[#This Row],[Jours]]="W","Talon",Tableau1[[#This Row],[Colonne1]]="HP","Consommation normale",G591="HC","Talon")</f>
        <v>Consommation normale</v>
      </c>
      <c r="E591" s="1" t="str">
        <f>LEFT(Tableau1[[#This Row],[Données]],10)</f>
        <v>19/07/2023</v>
      </c>
      <c r="F591" s="3" t="str">
        <f>RIGHT(Tableau1[[#This Row],[Données]],5)</f>
        <v>13:00</v>
      </c>
      <c r="G591" s="3" t="str" cm="1">
        <f t="array" ref="G5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92" spans="1:7">
      <c r="A592" t="s">
        <v>600</v>
      </c>
      <c r="B592">
        <v>99.58</v>
      </c>
      <c r="C592" t="str">
        <f>IF(WEEKDAY(Tableau1[[#This Row],[Date]],11)&gt;5,"W","S")</f>
        <v>S</v>
      </c>
      <c r="D592" t="str" cm="1">
        <f t="array" ref="D592">_xlfn.IFS(Tableau1[[#This Row],[Jours]]="W","Talon",Tableau1[[#This Row],[Colonne1]]="HP","Consommation normale",G592="HC","Talon")</f>
        <v>Consommation normale</v>
      </c>
      <c r="E592" s="1" t="str">
        <f>LEFT(Tableau1[[#This Row],[Données]],10)</f>
        <v>19/07/2023</v>
      </c>
      <c r="F592" s="3" t="str">
        <f>RIGHT(Tableau1[[#This Row],[Données]],5)</f>
        <v>14:00</v>
      </c>
      <c r="G592" s="3" t="str" cm="1">
        <f t="array" ref="G5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93" spans="1:7">
      <c r="A593" t="s">
        <v>601</v>
      </c>
      <c r="B593">
        <v>100.25</v>
      </c>
      <c r="C593" t="str">
        <f>IF(WEEKDAY(Tableau1[[#This Row],[Date]],11)&gt;5,"W","S")</f>
        <v>S</v>
      </c>
      <c r="D593" t="str" cm="1">
        <f t="array" ref="D593">_xlfn.IFS(Tableau1[[#This Row],[Jours]]="W","Talon",Tableau1[[#This Row],[Colonne1]]="HP","Consommation normale",G593="HC","Talon")</f>
        <v>Consommation normale</v>
      </c>
      <c r="E593" s="1" t="str">
        <f>LEFT(Tableau1[[#This Row],[Données]],10)</f>
        <v>19/07/2023</v>
      </c>
      <c r="F593" s="3" t="str">
        <f>RIGHT(Tableau1[[#This Row],[Données]],5)</f>
        <v>15:00</v>
      </c>
      <c r="G593" s="3" t="str" cm="1">
        <f t="array" ref="G5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94" spans="1:7">
      <c r="A594" t="s">
        <v>602</v>
      </c>
      <c r="B594">
        <v>91.33</v>
      </c>
      <c r="C594" t="str">
        <f>IF(WEEKDAY(Tableau1[[#This Row],[Date]],11)&gt;5,"W","S")</f>
        <v>S</v>
      </c>
      <c r="D594" t="str" cm="1">
        <f t="array" ref="D594">_xlfn.IFS(Tableau1[[#This Row],[Jours]]="W","Talon",Tableau1[[#This Row],[Colonne1]]="HP","Consommation normale",G594="HC","Talon")</f>
        <v>Consommation normale</v>
      </c>
      <c r="E594" s="1" t="str">
        <f>LEFT(Tableau1[[#This Row],[Données]],10)</f>
        <v>19/07/2023</v>
      </c>
      <c r="F594" s="3" t="str">
        <f>RIGHT(Tableau1[[#This Row],[Données]],5)</f>
        <v>16:00</v>
      </c>
      <c r="G594" s="3" t="str" cm="1">
        <f t="array" ref="G5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95" spans="1:7">
      <c r="A595" t="s">
        <v>603</v>
      </c>
      <c r="B595">
        <v>82.75</v>
      </c>
      <c r="C595" t="str">
        <f>IF(WEEKDAY(Tableau1[[#This Row],[Date]],11)&gt;5,"W","S")</f>
        <v>S</v>
      </c>
      <c r="D595" t="str" cm="1">
        <f t="array" ref="D595">_xlfn.IFS(Tableau1[[#This Row],[Jours]]="W","Talon",Tableau1[[#This Row],[Colonne1]]="HP","Consommation normale",G595="HC","Talon")</f>
        <v>Consommation normale</v>
      </c>
      <c r="E595" s="1" t="str">
        <f>LEFT(Tableau1[[#This Row],[Données]],10)</f>
        <v>19/07/2023</v>
      </c>
      <c r="F595" s="3" t="str">
        <f>RIGHT(Tableau1[[#This Row],[Données]],5)</f>
        <v>17:00</v>
      </c>
      <c r="G595" s="3" t="str" cm="1">
        <f t="array" ref="G5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96" spans="1:7">
      <c r="A596" t="s">
        <v>604</v>
      </c>
      <c r="B596">
        <v>82.5</v>
      </c>
      <c r="C596" t="str">
        <f>IF(WEEKDAY(Tableau1[[#This Row],[Date]],11)&gt;5,"W","S")</f>
        <v>S</v>
      </c>
      <c r="D596" t="str" cm="1">
        <f t="array" ref="D596">_xlfn.IFS(Tableau1[[#This Row],[Jours]]="W","Talon",Tableau1[[#This Row],[Colonne1]]="HP","Consommation normale",G596="HC","Talon")</f>
        <v>Consommation normale</v>
      </c>
      <c r="E596" s="1" t="str">
        <f>LEFT(Tableau1[[#This Row],[Données]],10)</f>
        <v>19/07/2023</v>
      </c>
      <c r="F596" s="3" t="str">
        <f>RIGHT(Tableau1[[#This Row],[Données]],5)</f>
        <v>18:00</v>
      </c>
      <c r="G596" s="3" t="str" cm="1">
        <f t="array" ref="G5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97" spans="1:7">
      <c r="A597" t="s">
        <v>605</v>
      </c>
      <c r="B597">
        <v>76.58</v>
      </c>
      <c r="C597" t="str">
        <f>IF(WEEKDAY(Tableau1[[#This Row],[Date]],11)&gt;5,"W","S")</f>
        <v>S</v>
      </c>
      <c r="D597" t="str" cm="1">
        <f t="array" ref="D597">_xlfn.IFS(Tableau1[[#This Row],[Jours]]="W","Talon",Tableau1[[#This Row],[Colonne1]]="HP","Consommation normale",G597="HC","Talon")</f>
        <v>Consommation normale</v>
      </c>
      <c r="E597" s="1" t="str">
        <f>LEFT(Tableau1[[#This Row],[Données]],10)</f>
        <v>19/07/2023</v>
      </c>
      <c r="F597" s="3" t="str">
        <f>RIGHT(Tableau1[[#This Row],[Données]],5)</f>
        <v>19:00</v>
      </c>
      <c r="G597" s="3" t="str" cm="1">
        <f t="array" ref="G5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98" spans="1:7">
      <c r="A598" t="s">
        <v>606</v>
      </c>
      <c r="B598">
        <v>61.25</v>
      </c>
      <c r="C598" t="str">
        <f>IF(WEEKDAY(Tableau1[[#This Row],[Date]],11)&gt;5,"W","S")</f>
        <v>S</v>
      </c>
      <c r="D598" t="str" cm="1">
        <f t="array" ref="D598">_xlfn.IFS(Tableau1[[#This Row],[Jours]]="W","Talon",Tableau1[[#This Row],[Colonne1]]="HP","Consommation normale",G598="HC","Talon")</f>
        <v>Consommation normale</v>
      </c>
      <c r="E598" s="1" t="str">
        <f>LEFT(Tableau1[[#This Row],[Données]],10)</f>
        <v>19/07/2023</v>
      </c>
      <c r="F598" s="3" t="str">
        <f>RIGHT(Tableau1[[#This Row],[Données]],5)</f>
        <v>20:00</v>
      </c>
      <c r="G598" s="3" t="str" cm="1">
        <f t="array" ref="G5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599" spans="1:7">
      <c r="A599" t="s">
        <v>607</v>
      </c>
      <c r="B599">
        <v>30.42</v>
      </c>
      <c r="C599" t="str">
        <f>IF(WEEKDAY(Tableau1[[#This Row],[Date]],11)&gt;5,"W","S")</f>
        <v>S</v>
      </c>
      <c r="D599" t="str" cm="1">
        <f t="array" ref="D599">_xlfn.IFS(Tableau1[[#This Row],[Jours]]="W","Talon",Tableau1[[#This Row],[Colonne1]]="HP","Consommation normale",G599="HC","Talon")</f>
        <v>Consommation normale</v>
      </c>
      <c r="E599" s="1" t="str">
        <f>LEFT(Tableau1[[#This Row],[Données]],10)</f>
        <v>19/07/2023</v>
      </c>
      <c r="F599" s="3" t="str">
        <f>RIGHT(Tableau1[[#This Row],[Données]],5)</f>
        <v>21:00</v>
      </c>
      <c r="G599" s="3" t="str" cm="1">
        <f t="array" ref="G5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00" spans="1:7">
      <c r="A600" t="s">
        <v>608</v>
      </c>
      <c r="B600">
        <v>23.08</v>
      </c>
      <c r="C600" t="str">
        <f>IF(WEEKDAY(Tableau1[[#This Row],[Date]],11)&gt;5,"W","S")</f>
        <v>S</v>
      </c>
      <c r="D600" t="str" cm="1">
        <f t="array" ref="D600">_xlfn.IFS(Tableau1[[#This Row],[Jours]]="W","Talon",Tableau1[[#This Row],[Colonne1]]="HP","Consommation normale",G600="HC","Talon")</f>
        <v>Talon</v>
      </c>
      <c r="E600" s="1" t="str">
        <f>LEFT(Tableau1[[#This Row],[Données]],10)</f>
        <v>19/07/2023</v>
      </c>
      <c r="F600" s="3" t="str">
        <f>RIGHT(Tableau1[[#This Row],[Données]],5)</f>
        <v>22:00</v>
      </c>
      <c r="G600" s="3" t="str" cm="1">
        <f t="array" ref="G6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01" spans="1:7">
      <c r="A601" t="s">
        <v>609</v>
      </c>
      <c r="B601">
        <v>21.67</v>
      </c>
      <c r="C601" t="str">
        <f>IF(WEEKDAY(Tableau1[[#This Row],[Date]],11)&gt;5,"W","S")</f>
        <v>S</v>
      </c>
      <c r="D601" t="str" cm="1">
        <f t="array" ref="D601">_xlfn.IFS(Tableau1[[#This Row],[Jours]]="W","Talon",Tableau1[[#This Row],[Colonne1]]="HP","Consommation normale",G601="HC","Talon")</f>
        <v>Talon</v>
      </c>
      <c r="E601" s="1" t="str">
        <f>LEFT(Tableau1[[#This Row],[Données]],10)</f>
        <v>19/07/2023</v>
      </c>
      <c r="F601" s="3" t="str">
        <f>RIGHT(Tableau1[[#This Row],[Données]],5)</f>
        <v>23:00</v>
      </c>
      <c r="G601" s="3" t="str" cm="1">
        <f t="array" ref="G6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02" spans="1:7">
      <c r="A602" t="s">
        <v>610</v>
      </c>
      <c r="B602">
        <v>21.25</v>
      </c>
      <c r="C602" t="str">
        <f>IF(WEEKDAY(Tableau1[[#This Row],[Date]],11)&gt;5,"W","S")</f>
        <v>S</v>
      </c>
      <c r="D602" t="str" cm="1">
        <f t="array" ref="D602">_xlfn.IFS(Tableau1[[#This Row],[Jours]]="W","Talon",Tableau1[[#This Row],[Colonne1]]="HP","Consommation normale",G602="HC","Talon")</f>
        <v>Talon</v>
      </c>
      <c r="E602" s="1" t="str">
        <f>LEFT(Tableau1[[#This Row],[Données]],10)</f>
        <v>20/07/2023</v>
      </c>
      <c r="F602" s="3" t="str">
        <f>RIGHT(Tableau1[[#This Row],[Données]],5)</f>
        <v>00:00</v>
      </c>
      <c r="G602" s="3" t="str" cm="1">
        <f t="array" ref="G6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03" spans="1:7">
      <c r="A603" t="s">
        <v>611</v>
      </c>
      <c r="B603">
        <v>18.670000000000002</v>
      </c>
      <c r="C603" t="str">
        <f>IF(WEEKDAY(Tableau1[[#This Row],[Date]],11)&gt;5,"W","S")</f>
        <v>S</v>
      </c>
      <c r="D603" t="str" cm="1">
        <f t="array" ref="D603">_xlfn.IFS(Tableau1[[#This Row],[Jours]]="W","Talon",Tableau1[[#This Row],[Colonne1]]="HP","Consommation normale",G603="HC","Talon")</f>
        <v>Talon</v>
      </c>
      <c r="E603" s="1" t="str">
        <f>LEFT(Tableau1[[#This Row],[Données]],10)</f>
        <v>20/07/2023</v>
      </c>
      <c r="F603" s="3" t="str">
        <f>RIGHT(Tableau1[[#This Row],[Données]],5)</f>
        <v>01:00</v>
      </c>
      <c r="G603" s="3" t="str" cm="1">
        <f t="array" ref="G6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04" spans="1:7">
      <c r="A604" t="s">
        <v>612</v>
      </c>
      <c r="B604">
        <v>20.420000000000002</v>
      </c>
      <c r="C604" t="str">
        <f>IF(WEEKDAY(Tableau1[[#This Row],[Date]],11)&gt;5,"W","S")</f>
        <v>S</v>
      </c>
      <c r="D604" t="str" cm="1">
        <f t="array" ref="D604">_xlfn.IFS(Tableau1[[#This Row],[Jours]]="W","Talon",Tableau1[[#This Row],[Colonne1]]="HP","Consommation normale",G604="HC","Talon")</f>
        <v>Talon</v>
      </c>
      <c r="E604" s="1" t="str">
        <f>LEFT(Tableau1[[#This Row],[Données]],10)</f>
        <v>20/07/2023</v>
      </c>
      <c r="F604" s="3" t="str">
        <f>RIGHT(Tableau1[[#This Row],[Données]],5)</f>
        <v>02:00</v>
      </c>
      <c r="G604" s="3" t="str" cm="1">
        <f t="array" ref="G6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05" spans="1:7">
      <c r="A605" t="s">
        <v>613</v>
      </c>
      <c r="B605">
        <v>16.670000000000002</v>
      </c>
      <c r="C605" t="str">
        <f>IF(WEEKDAY(Tableau1[[#This Row],[Date]],11)&gt;5,"W","S")</f>
        <v>S</v>
      </c>
      <c r="D605" t="str" cm="1">
        <f t="array" ref="D605">_xlfn.IFS(Tableau1[[#This Row],[Jours]]="W","Talon",Tableau1[[#This Row],[Colonne1]]="HP","Consommation normale",G605="HC","Talon")</f>
        <v>Talon</v>
      </c>
      <c r="E605" s="1" t="str">
        <f>LEFT(Tableau1[[#This Row],[Données]],10)</f>
        <v>20/07/2023</v>
      </c>
      <c r="F605" s="3" t="str">
        <f>RIGHT(Tableau1[[#This Row],[Données]],5)</f>
        <v>03:00</v>
      </c>
      <c r="G605" s="3" t="str" cm="1">
        <f t="array" ref="G6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06" spans="1:7">
      <c r="A606" t="s">
        <v>614</v>
      </c>
      <c r="B606">
        <v>21</v>
      </c>
      <c r="C606" t="str">
        <f>IF(WEEKDAY(Tableau1[[#This Row],[Date]],11)&gt;5,"W","S")</f>
        <v>S</v>
      </c>
      <c r="D606" t="str" cm="1">
        <f t="array" ref="D606">_xlfn.IFS(Tableau1[[#This Row],[Jours]]="W","Talon",Tableau1[[#This Row],[Colonne1]]="HP","Consommation normale",G606="HC","Talon")</f>
        <v>Talon</v>
      </c>
      <c r="E606" s="1" t="str">
        <f>LEFT(Tableau1[[#This Row],[Données]],10)</f>
        <v>20/07/2023</v>
      </c>
      <c r="F606" s="3" t="str">
        <f>RIGHT(Tableau1[[#This Row],[Données]],5)</f>
        <v>04:00</v>
      </c>
      <c r="G606" s="3" t="str" cm="1">
        <f t="array" ref="G6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07" spans="1:7">
      <c r="A607" t="s">
        <v>615</v>
      </c>
      <c r="B607">
        <v>64.5</v>
      </c>
      <c r="C607" t="str">
        <f>IF(WEEKDAY(Tableau1[[#This Row],[Date]],11)&gt;5,"W","S")</f>
        <v>S</v>
      </c>
      <c r="D607" t="str" cm="1">
        <f t="array" ref="D607">_xlfn.IFS(Tableau1[[#This Row],[Jours]]="W","Talon",Tableau1[[#This Row],[Colonne1]]="HP","Consommation normale",G607="HC","Talon")</f>
        <v>Talon</v>
      </c>
      <c r="E607" s="1" t="str">
        <f>LEFT(Tableau1[[#This Row],[Données]],10)</f>
        <v>20/07/2023</v>
      </c>
      <c r="F607" s="3" t="str">
        <f>RIGHT(Tableau1[[#This Row],[Données]],5)</f>
        <v>05:00</v>
      </c>
      <c r="G607" s="3" t="str" cm="1">
        <f t="array" ref="G6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08" spans="1:7">
      <c r="A608" t="s">
        <v>616</v>
      </c>
      <c r="B608">
        <v>68.17</v>
      </c>
      <c r="C608" t="str">
        <f>IF(WEEKDAY(Tableau1[[#This Row],[Date]],11)&gt;5,"W","S")</f>
        <v>S</v>
      </c>
      <c r="D608" t="str" cm="1">
        <f t="array" ref="D608">_xlfn.IFS(Tableau1[[#This Row],[Jours]]="W","Talon",Tableau1[[#This Row],[Colonne1]]="HP","Consommation normale",G608="HC","Talon")</f>
        <v>Consommation normale</v>
      </c>
      <c r="E608" s="1" t="str">
        <f>LEFT(Tableau1[[#This Row],[Données]],10)</f>
        <v>20/07/2023</v>
      </c>
      <c r="F608" s="3" t="str">
        <f>RIGHT(Tableau1[[#This Row],[Données]],5)</f>
        <v>06:00</v>
      </c>
      <c r="G608" s="3" t="str" cm="1">
        <f t="array" ref="G6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09" spans="1:7">
      <c r="A609" t="s">
        <v>617</v>
      </c>
      <c r="B609">
        <v>75.75</v>
      </c>
      <c r="C609" t="str">
        <f>IF(WEEKDAY(Tableau1[[#This Row],[Date]],11)&gt;5,"W","S")</f>
        <v>S</v>
      </c>
      <c r="D609" t="str" cm="1">
        <f t="array" ref="D609">_xlfn.IFS(Tableau1[[#This Row],[Jours]]="W","Talon",Tableau1[[#This Row],[Colonne1]]="HP","Consommation normale",G609="HC","Talon")</f>
        <v>Consommation normale</v>
      </c>
      <c r="E609" s="1" t="str">
        <f>LEFT(Tableau1[[#This Row],[Données]],10)</f>
        <v>20/07/2023</v>
      </c>
      <c r="F609" s="3" t="str">
        <f>RIGHT(Tableau1[[#This Row],[Données]],5)</f>
        <v>07:00</v>
      </c>
      <c r="G609" s="3" t="str" cm="1">
        <f t="array" ref="G6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10" spans="1:7">
      <c r="A610" t="s">
        <v>618</v>
      </c>
      <c r="B610">
        <v>86.5</v>
      </c>
      <c r="C610" t="str">
        <f>IF(WEEKDAY(Tableau1[[#This Row],[Date]],11)&gt;5,"W","S")</f>
        <v>S</v>
      </c>
      <c r="D610" t="str" cm="1">
        <f t="array" ref="D610">_xlfn.IFS(Tableau1[[#This Row],[Jours]]="W","Talon",Tableau1[[#This Row],[Colonne1]]="HP","Consommation normale",G610="HC","Talon")</f>
        <v>Consommation normale</v>
      </c>
      <c r="E610" s="1" t="str">
        <f>LEFT(Tableau1[[#This Row],[Données]],10)</f>
        <v>20/07/2023</v>
      </c>
      <c r="F610" s="3" t="str">
        <f>RIGHT(Tableau1[[#This Row],[Données]],5)</f>
        <v>08:00</v>
      </c>
      <c r="G610" s="3" t="str" cm="1">
        <f t="array" ref="G6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11" spans="1:7">
      <c r="A611" t="s">
        <v>619</v>
      </c>
      <c r="B611">
        <v>92.58</v>
      </c>
      <c r="C611" t="str">
        <f>IF(WEEKDAY(Tableau1[[#This Row],[Date]],11)&gt;5,"W","S")</f>
        <v>S</v>
      </c>
      <c r="D611" t="str" cm="1">
        <f t="array" ref="D611">_xlfn.IFS(Tableau1[[#This Row],[Jours]]="W","Talon",Tableau1[[#This Row],[Colonne1]]="HP","Consommation normale",G611="HC","Talon")</f>
        <v>Consommation normale</v>
      </c>
      <c r="E611" s="1" t="str">
        <f>LEFT(Tableau1[[#This Row],[Données]],10)</f>
        <v>20/07/2023</v>
      </c>
      <c r="F611" s="3" t="str">
        <f>RIGHT(Tableau1[[#This Row],[Données]],5)</f>
        <v>09:00</v>
      </c>
      <c r="G611" s="3" t="str" cm="1">
        <f t="array" ref="G6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12" spans="1:7">
      <c r="A612" t="s">
        <v>620</v>
      </c>
      <c r="B612">
        <v>79.67</v>
      </c>
      <c r="C612" t="str">
        <f>IF(WEEKDAY(Tableau1[[#This Row],[Date]],11)&gt;5,"W","S")</f>
        <v>S</v>
      </c>
      <c r="D612" t="str" cm="1">
        <f t="array" ref="D612">_xlfn.IFS(Tableau1[[#This Row],[Jours]]="W","Talon",Tableau1[[#This Row],[Colonne1]]="HP","Consommation normale",G612="HC","Talon")</f>
        <v>Consommation normale</v>
      </c>
      <c r="E612" s="1" t="str">
        <f>LEFT(Tableau1[[#This Row],[Données]],10)</f>
        <v>20/07/2023</v>
      </c>
      <c r="F612" s="3" t="str">
        <f>RIGHT(Tableau1[[#This Row],[Données]],5)</f>
        <v>10:00</v>
      </c>
      <c r="G612" s="3" t="str" cm="1">
        <f t="array" ref="G6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13" spans="1:7">
      <c r="A613" t="s">
        <v>621</v>
      </c>
      <c r="B613">
        <v>89.83</v>
      </c>
      <c r="C613" t="str">
        <f>IF(WEEKDAY(Tableau1[[#This Row],[Date]],11)&gt;5,"W","S")</f>
        <v>S</v>
      </c>
      <c r="D613" t="str" cm="1">
        <f t="array" ref="D613">_xlfn.IFS(Tableau1[[#This Row],[Jours]]="W","Talon",Tableau1[[#This Row],[Colonne1]]="HP","Consommation normale",G613="HC","Talon")</f>
        <v>Consommation normale</v>
      </c>
      <c r="E613" s="1" t="str">
        <f>LEFT(Tableau1[[#This Row],[Données]],10)</f>
        <v>20/07/2023</v>
      </c>
      <c r="F613" s="3" t="str">
        <f>RIGHT(Tableau1[[#This Row],[Données]],5)</f>
        <v>11:00</v>
      </c>
      <c r="G613" s="3" t="str" cm="1">
        <f t="array" ref="G6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14" spans="1:7">
      <c r="A614" t="s">
        <v>622</v>
      </c>
      <c r="B614">
        <v>95.5</v>
      </c>
      <c r="C614" t="str">
        <f>IF(WEEKDAY(Tableau1[[#This Row],[Date]],11)&gt;5,"W","S")</f>
        <v>S</v>
      </c>
      <c r="D614" t="str" cm="1">
        <f t="array" ref="D614">_xlfn.IFS(Tableau1[[#This Row],[Jours]]="W","Talon",Tableau1[[#This Row],[Colonne1]]="HP","Consommation normale",G614="HC","Talon")</f>
        <v>Consommation normale</v>
      </c>
      <c r="E614" s="1" t="str">
        <f>LEFT(Tableau1[[#This Row],[Données]],10)</f>
        <v>20/07/2023</v>
      </c>
      <c r="F614" s="3" t="str">
        <f>RIGHT(Tableau1[[#This Row],[Données]],5)</f>
        <v>12:00</v>
      </c>
      <c r="G614" s="3" t="str" cm="1">
        <f t="array" ref="G6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15" spans="1:7">
      <c r="A615" t="s">
        <v>623</v>
      </c>
      <c r="B615">
        <v>87.92</v>
      </c>
      <c r="C615" t="str">
        <f>IF(WEEKDAY(Tableau1[[#This Row],[Date]],11)&gt;5,"W","S")</f>
        <v>S</v>
      </c>
      <c r="D615" t="str" cm="1">
        <f t="array" ref="D615">_xlfn.IFS(Tableau1[[#This Row],[Jours]]="W","Talon",Tableau1[[#This Row],[Colonne1]]="HP","Consommation normale",G615="HC","Talon")</f>
        <v>Consommation normale</v>
      </c>
      <c r="E615" s="1" t="str">
        <f>LEFT(Tableau1[[#This Row],[Données]],10)</f>
        <v>20/07/2023</v>
      </c>
      <c r="F615" s="3" t="str">
        <f>RIGHT(Tableau1[[#This Row],[Données]],5)</f>
        <v>13:00</v>
      </c>
      <c r="G615" s="3" t="str" cm="1">
        <f t="array" ref="G6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16" spans="1:7">
      <c r="A616" t="s">
        <v>624</v>
      </c>
      <c r="B616">
        <v>98</v>
      </c>
      <c r="C616" t="str">
        <f>IF(WEEKDAY(Tableau1[[#This Row],[Date]],11)&gt;5,"W","S")</f>
        <v>S</v>
      </c>
      <c r="D616" t="str" cm="1">
        <f t="array" ref="D616">_xlfn.IFS(Tableau1[[#This Row],[Jours]]="W","Talon",Tableau1[[#This Row],[Colonne1]]="HP","Consommation normale",G616="HC","Talon")</f>
        <v>Consommation normale</v>
      </c>
      <c r="E616" s="1" t="str">
        <f>LEFT(Tableau1[[#This Row],[Données]],10)</f>
        <v>20/07/2023</v>
      </c>
      <c r="F616" s="3" t="str">
        <f>RIGHT(Tableau1[[#This Row],[Données]],5)</f>
        <v>14:00</v>
      </c>
      <c r="G616" s="3" t="str" cm="1">
        <f t="array" ref="G6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17" spans="1:7">
      <c r="A617" t="s">
        <v>625</v>
      </c>
      <c r="B617">
        <v>100</v>
      </c>
      <c r="C617" t="str">
        <f>IF(WEEKDAY(Tableau1[[#This Row],[Date]],11)&gt;5,"W","S")</f>
        <v>S</v>
      </c>
      <c r="D617" t="str" cm="1">
        <f t="array" ref="D617">_xlfn.IFS(Tableau1[[#This Row],[Jours]]="W","Talon",Tableau1[[#This Row],[Colonne1]]="HP","Consommation normale",G617="HC","Talon")</f>
        <v>Consommation normale</v>
      </c>
      <c r="E617" s="1" t="str">
        <f>LEFT(Tableau1[[#This Row],[Données]],10)</f>
        <v>20/07/2023</v>
      </c>
      <c r="F617" s="3" t="str">
        <f>RIGHT(Tableau1[[#This Row],[Données]],5)</f>
        <v>15:00</v>
      </c>
      <c r="G617" s="3" t="str" cm="1">
        <f t="array" ref="G6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18" spans="1:7">
      <c r="A618" t="s">
        <v>626</v>
      </c>
      <c r="B618">
        <v>87.08</v>
      </c>
      <c r="C618" t="str">
        <f>IF(WEEKDAY(Tableau1[[#This Row],[Date]],11)&gt;5,"W","S")</f>
        <v>S</v>
      </c>
      <c r="D618" t="str" cm="1">
        <f t="array" ref="D618">_xlfn.IFS(Tableau1[[#This Row],[Jours]]="W","Talon",Tableau1[[#This Row],[Colonne1]]="HP","Consommation normale",G618="HC","Talon")</f>
        <v>Consommation normale</v>
      </c>
      <c r="E618" s="1" t="str">
        <f>LEFT(Tableau1[[#This Row],[Données]],10)</f>
        <v>20/07/2023</v>
      </c>
      <c r="F618" s="3" t="str">
        <f>RIGHT(Tableau1[[#This Row],[Données]],5)</f>
        <v>16:00</v>
      </c>
      <c r="G618" s="3" t="str" cm="1">
        <f t="array" ref="G6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19" spans="1:7">
      <c r="A619" t="s">
        <v>627</v>
      </c>
      <c r="B619">
        <v>81.08</v>
      </c>
      <c r="C619" t="str">
        <f>IF(WEEKDAY(Tableau1[[#This Row],[Date]],11)&gt;5,"W","S")</f>
        <v>S</v>
      </c>
      <c r="D619" t="str" cm="1">
        <f t="array" ref="D619">_xlfn.IFS(Tableau1[[#This Row],[Jours]]="W","Talon",Tableau1[[#This Row],[Colonne1]]="HP","Consommation normale",G619="HC","Talon")</f>
        <v>Consommation normale</v>
      </c>
      <c r="E619" s="1" t="str">
        <f>LEFT(Tableau1[[#This Row],[Données]],10)</f>
        <v>20/07/2023</v>
      </c>
      <c r="F619" s="3" t="str">
        <f>RIGHT(Tableau1[[#This Row],[Données]],5)</f>
        <v>17:00</v>
      </c>
      <c r="G619" s="3" t="str" cm="1">
        <f t="array" ref="G6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20" spans="1:7">
      <c r="A620" t="s">
        <v>628</v>
      </c>
      <c r="B620">
        <v>79.08</v>
      </c>
      <c r="C620" t="str">
        <f>IF(WEEKDAY(Tableau1[[#This Row],[Date]],11)&gt;5,"W","S")</f>
        <v>S</v>
      </c>
      <c r="D620" t="str" cm="1">
        <f t="array" ref="D620">_xlfn.IFS(Tableau1[[#This Row],[Jours]]="W","Talon",Tableau1[[#This Row],[Colonne1]]="HP","Consommation normale",G620="HC","Talon")</f>
        <v>Consommation normale</v>
      </c>
      <c r="E620" s="1" t="str">
        <f>LEFT(Tableau1[[#This Row],[Données]],10)</f>
        <v>20/07/2023</v>
      </c>
      <c r="F620" s="3" t="str">
        <f>RIGHT(Tableau1[[#This Row],[Données]],5)</f>
        <v>18:00</v>
      </c>
      <c r="G620" s="3" t="str" cm="1">
        <f t="array" ref="G6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21" spans="1:7">
      <c r="A621" t="s">
        <v>629</v>
      </c>
      <c r="B621">
        <v>74.08</v>
      </c>
      <c r="C621" t="str">
        <f>IF(WEEKDAY(Tableau1[[#This Row],[Date]],11)&gt;5,"W","S")</f>
        <v>S</v>
      </c>
      <c r="D621" t="str" cm="1">
        <f t="array" ref="D621">_xlfn.IFS(Tableau1[[#This Row],[Jours]]="W","Talon",Tableau1[[#This Row],[Colonne1]]="HP","Consommation normale",G621="HC","Talon")</f>
        <v>Consommation normale</v>
      </c>
      <c r="E621" s="1" t="str">
        <f>LEFT(Tableau1[[#This Row],[Données]],10)</f>
        <v>20/07/2023</v>
      </c>
      <c r="F621" s="3" t="str">
        <f>RIGHT(Tableau1[[#This Row],[Données]],5)</f>
        <v>19:00</v>
      </c>
      <c r="G621" s="3" t="str" cm="1">
        <f t="array" ref="G6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22" spans="1:7">
      <c r="A622" t="s">
        <v>630</v>
      </c>
      <c r="B622">
        <v>65.75</v>
      </c>
      <c r="C622" t="str">
        <f>IF(WEEKDAY(Tableau1[[#This Row],[Date]],11)&gt;5,"W","S")</f>
        <v>S</v>
      </c>
      <c r="D622" t="str" cm="1">
        <f t="array" ref="D622">_xlfn.IFS(Tableau1[[#This Row],[Jours]]="W","Talon",Tableau1[[#This Row],[Colonne1]]="HP","Consommation normale",G622="HC","Talon")</f>
        <v>Consommation normale</v>
      </c>
      <c r="E622" s="1" t="str">
        <f>LEFT(Tableau1[[#This Row],[Données]],10)</f>
        <v>20/07/2023</v>
      </c>
      <c r="F622" s="3" t="str">
        <f>RIGHT(Tableau1[[#This Row],[Données]],5)</f>
        <v>20:00</v>
      </c>
      <c r="G622" s="3" t="str" cm="1">
        <f t="array" ref="G6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23" spans="1:7">
      <c r="A623" t="s">
        <v>631</v>
      </c>
      <c r="B623">
        <v>13.17</v>
      </c>
      <c r="C623" t="str">
        <f>IF(WEEKDAY(Tableau1[[#This Row],[Date]],11)&gt;5,"W","S")</f>
        <v>S</v>
      </c>
      <c r="D623" t="str" cm="1">
        <f t="array" ref="D623">_xlfn.IFS(Tableau1[[#This Row],[Jours]]="W","Talon",Tableau1[[#This Row],[Colonne1]]="HP","Consommation normale",G623="HC","Talon")</f>
        <v>Consommation normale</v>
      </c>
      <c r="E623" s="1" t="str">
        <f>LEFT(Tableau1[[#This Row],[Données]],10)</f>
        <v>20/07/2023</v>
      </c>
      <c r="F623" s="3" t="str">
        <f>RIGHT(Tableau1[[#This Row],[Données]],5)</f>
        <v>21:00</v>
      </c>
      <c r="G623" s="3" t="str" cm="1">
        <f t="array" ref="G6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24" spans="1:7">
      <c r="A624" t="s">
        <v>632</v>
      </c>
      <c r="B624">
        <v>12.83</v>
      </c>
      <c r="C624" t="str">
        <f>IF(WEEKDAY(Tableau1[[#This Row],[Date]],11)&gt;5,"W","S")</f>
        <v>S</v>
      </c>
      <c r="D624" t="str" cm="1">
        <f t="array" ref="D624">_xlfn.IFS(Tableau1[[#This Row],[Jours]]="W","Talon",Tableau1[[#This Row],[Colonne1]]="HP","Consommation normale",G624="HC","Talon")</f>
        <v>Talon</v>
      </c>
      <c r="E624" s="1" t="str">
        <f>LEFT(Tableau1[[#This Row],[Données]],10)</f>
        <v>20/07/2023</v>
      </c>
      <c r="F624" s="3" t="str">
        <f>RIGHT(Tableau1[[#This Row],[Données]],5)</f>
        <v>22:00</v>
      </c>
      <c r="G624" s="3" t="str" cm="1">
        <f t="array" ref="G6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25" spans="1:7">
      <c r="A625" t="s">
        <v>633</v>
      </c>
      <c r="B625">
        <v>11.92</v>
      </c>
      <c r="C625" t="str">
        <f>IF(WEEKDAY(Tableau1[[#This Row],[Date]],11)&gt;5,"W","S")</f>
        <v>S</v>
      </c>
      <c r="D625" t="str" cm="1">
        <f t="array" ref="D625">_xlfn.IFS(Tableau1[[#This Row],[Jours]]="W","Talon",Tableau1[[#This Row],[Colonne1]]="HP","Consommation normale",G625="HC","Talon")</f>
        <v>Talon</v>
      </c>
      <c r="E625" s="1" t="str">
        <f>LEFT(Tableau1[[#This Row],[Données]],10)</f>
        <v>20/07/2023</v>
      </c>
      <c r="F625" s="3" t="str">
        <f>RIGHT(Tableau1[[#This Row],[Données]],5)</f>
        <v>23:00</v>
      </c>
      <c r="G625" s="3" t="str" cm="1">
        <f t="array" ref="G6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26" spans="1:7">
      <c r="A626" t="s">
        <v>634</v>
      </c>
      <c r="B626">
        <v>11.83</v>
      </c>
      <c r="C626" t="str">
        <f>IF(WEEKDAY(Tableau1[[#This Row],[Date]],11)&gt;5,"W","S")</f>
        <v>S</v>
      </c>
      <c r="D626" t="str" cm="1">
        <f t="array" ref="D626">_xlfn.IFS(Tableau1[[#This Row],[Jours]]="W","Talon",Tableau1[[#This Row],[Colonne1]]="HP","Consommation normale",G626="HC","Talon")</f>
        <v>Talon</v>
      </c>
      <c r="E626" s="1" t="str">
        <f>LEFT(Tableau1[[#This Row],[Données]],10)</f>
        <v>21/07/2023</v>
      </c>
      <c r="F626" s="3" t="str">
        <f>RIGHT(Tableau1[[#This Row],[Données]],5)</f>
        <v>00:00</v>
      </c>
      <c r="G626" s="3" t="str" cm="1">
        <f t="array" ref="G6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27" spans="1:7">
      <c r="A627" t="s">
        <v>635</v>
      </c>
      <c r="B627">
        <v>12</v>
      </c>
      <c r="C627" t="str">
        <f>IF(WEEKDAY(Tableau1[[#This Row],[Date]],11)&gt;5,"W","S")</f>
        <v>S</v>
      </c>
      <c r="D627" t="str" cm="1">
        <f t="array" ref="D627">_xlfn.IFS(Tableau1[[#This Row],[Jours]]="W","Talon",Tableau1[[#This Row],[Colonne1]]="HP","Consommation normale",G627="HC","Talon")</f>
        <v>Talon</v>
      </c>
      <c r="E627" s="1" t="str">
        <f>LEFT(Tableau1[[#This Row],[Données]],10)</f>
        <v>21/07/2023</v>
      </c>
      <c r="F627" s="3" t="str">
        <f>RIGHT(Tableau1[[#This Row],[Données]],5)</f>
        <v>01:00</v>
      </c>
      <c r="G627" s="3" t="str" cm="1">
        <f t="array" ref="G6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28" spans="1:7">
      <c r="A628" t="s">
        <v>636</v>
      </c>
      <c r="B628">
        <v>11.58</v>
      </c>
      <c r="C628" t="str">
        <f>IF(WEEKDAY(Tableau1[[#This Row],[Date]],11)&gt;5,"W","S")</f>
        <v>S</v>
      </c>
      <c r="D628" t="str" cm="1">
        <f t="array" ref="D628">_xlfn.IFS(Tableau1[[#This Row],[Jours]]="W","Talon",Tableau1[[#This Row],[Colonne1]]="HP","Consommation normale",G628="HC","Talon")</f>
        <v>Talon</v>
      </c>
      <c r="E628" s="1" t="str">
        <f>LEFT(Tableau1[[#This Row],[Données]],10)</f>
        <v>21/07/2023</v>
      </c>
      <c r="F628" s="3" t="str">
        <f>RIGHT(Tableau1[[#This Row],[Données]],5)</f>
        <v>02:00</v>
      </c>
      <c r="G628" s="3" t="str" cm="1">
        <f t="array" ref="G6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29" spans="1:7">
      <c r="A629" t="s">
        <v>637</v>
      </c>
      <c r="B629">
        <v>11.67</v>
      </c>
      <c r="C629" t="str">
        <f>IF(WEEKDAY(Tableau1[[#This Row],[Date]],11)&gt;5,"W","S")</f>
        <v>S</v>
      </c>
      <c r="D629" t="str" cm="1">
        <f t="array" ref="D629">_xlfn.IFS(Tableau1[[#This Row],[Jours]]="W","Talon",Tableau1[[#This Row],[Colonne1]]="HP","Consommation normale",G629="HC","Talon")</f>
        <v>Talon</v>
      </c>
      <c r="E629" s="1" t="str">
        <f>LEFT(Tableau1[[#This Row],[Données]],10)</f>
        <v>21/07/2023</v>
      </c>
      <c r="F629" s="3" t="str">
        <f>RIGHT(Tableau1[[#This Row],[Données]],5)</f>
        <v>03:00</v>
      </c>
      <c r="G629" s="3" t="str" cm="1">
        <f t="array" ref="G6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30" spans="1:7">
      <c r="A630" t="s">
        <v>638</v>
      </c>
      <c r="B630">
        <v>15.17</v>
      </c>
      <c r="C630" t="str">
        <f>IF(WEEKDAY(Tableau1[[#This Row],[Date]],11)&gt;5,"W","S")</f>
        <v>S</v>
      </c>
      <c r="D630" t="str" cm="1">
        <f t="array" ref="D630">_xlfn.IFS(Tableau1[[#This Row],[Jours]]="W","Talon",Tableau1[[#This Row],[Colonne1]]="HP","Consommation normale",G630="HC","Talon")</f>
        <v>Talon</v>
      </c>
      <c r="E630" s="1" t="str">
        <f>LEFT(Tableau1[[#This Row],[Données]],10)</f>
        <v>21/07/2023</v>
      </c>
      <c r="F630" s="3" t="str">
        <f>RIGHT(Tableau1[[#This Row],[Données]],5)</f>
        <v>04:00</v>
      </c>
      <c r="G630" s="3" t="str" cm="1">
        <f t="array" ref="G6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31" spans="1:7">
      <c r="A631" t="s">
        <v>639</v>
      </c>
      <c r="B631">
        <v>49.58</v>
      </c>
      <c r="C631" t="str">
        <f>IF(WEEKDAY(Tableau1[[#This Row],[Date]],11)&gt;5,"W","S")</f>
        <v>S</v>
      </c>
      <c r="D631" t="str" cm="1">
        <f t="array" ref="D631">_xlfn.IFS(Tableau1[[#This Row],[Jours]]="W","Talon",Tableau1[[#This Row],[Colonne1]]="HP","Consommation normale",G631="HC","Talon")</f>
        <v>Talon</v>
      </c>
      <c r="E631" s="1" t="str">
        <f>LEFT(Tableau1[[#This Row],[Données]],10)</f>
        <v>21/07/2023</v>
      </c>
      <c r="F631" s="3" t="str">
        <f>RIGHT(Tableau1[[#This Row],[Données]],5)</f>
        <v>05:00</v>
      </c>
      <c r="G631" s="3" t="str" cm="1">
        <f t="array" ref="G6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32" spans="1:7">
      <c r="A632" t="s">
        <v>640</v>
      </c>
      <c r="B632">
        <v>55</v>
      </c>
      <c r="C632" t="str">
        <f>IF(WEEKDAY(Tableau1[[#This Row],[Date]],11)&gt;5,"W","S")</f>
        <v>S</v>
      </c>
      <c r="D632" t="str" cm="1">
        <f t="array" ref="D632">_xlfn.IFS(Tableau1[[#This Row],[Jours]]="W","Talon",Tableau1[[#This Row],[Colonne1]]="HP","Consommation normale",G632="HC","Talon")</f>
        <v>Consommation normale</v>
      </c>
      <c r="E632" s="1" t="str">
        <f>LEFT(Tableau1[[#This Row],[Données]],10)</f>
        <v>21/07/2023</v>
      </c>
      <c r="F632" s="3" t="str">
        <f>RIGHT(Tableau1[[#This Row],[Données]],5)</f>
        <v>06:00</v>
      </c>
      <c r="G632" s="3" t="str" cm="1">
        <f t="array" ref="G6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33" spans="1:7">
      <c r="A633" t="s">
        <v>641</v>
      </c>
      <c r="B633">
        <v>65.42</v>
      </c>
      <c r="C633" t="str">
        <f>IF(WEEKDAY(Tableau1[[#This Row],[Date]],11)&gt;5,"W","S")</f>
        <v>S</v>
      </c>
      <c r="D633" t="str" cm="1">
        <f t="array" ref="D633">_xlfn.IFS(Tableau1[[#This Row],[Jours]]="W","Talon",Tableau1[[#This Row],[Colonne1]]="HP","Consommation normale",G633="HC","Talon")</f>
        <v>Consommation normale</v>
      </c>
      <c r="E633" s="1" t="str">
        <f>LEFT(Tableau1[[#This Row],[Données]],10)</f>
        <v>21/07/2023</v>
      </c>
      <c r="F633" s="3" t="str">
        <f>RIGHT(Tableau1[[#This Row],[Données]],5)</f>
        <v>07:00</v>
      </c>
      <c r="G633" s="3" t="str" cm="1">
        <f t="array" ref="G6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34" spans="1:7">
      <c r="A634" t="s">
        <v>642</v>
      </c>
      <c r="B634">
        <v>85.75</v>
      </c>
      <c r="C634" t="str">
        <f>IF(WEEKDAY(Tableau1[[#This Row],[Date]],11)&gt;5,"W","S")</f>
        <v>S</v>
      </c>
      <c r="D634" t="str" cm="1">
        <f t="array" ref="D634">_xlfn.IFS(Tableau1[[#This Row],[Jours]]="W","Talon",Tableau1[[#This Row],[Colonne1]]="HP","Consommation normale",G634="HC","Talon")</f>
        <v>Consommation normale</v>
      </c>
      <c r="E634" s="1" t="str">
        <f>LEFT(Tableau1[[#This Row],[Données]],10)</f>
        <v>21/07/2023</v>
      </c>
      <c r="F634" s="3" t="str">
        <f>RIGHT(Tableau1[[#This Row],[Données]],5)</f>
        <v>08:00</v>
      </c>
      <c r="G634" s="3" t="str" cm="1">
        <f t="array" ref="G6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35" spans="1:7">
      <c r="A635" t="s">
        <v>643</v>
      </c>
      <c r="B635">
        <v>91.5</v>
      </c>
      <c r="C635" t="str">
        <f>IF(WEEKDAY(Tableau1[[#This Row],[Date]],11)&gt;5,"W","S")</f>
        <v>S</v>
      </c>
      <c r="D635" t="str" cm="1">
        <f t="array" ref="D635">_xlfn.IFS(Tableau1[[#This Row],[Jours]]="W","Talon",Tableau1[[#This Row],[Colonne1]]="HP","Consommation normale",G635="HC","Talon")</f>
        <v>Consommation normale</v>
      </c>
      <c r="E635" s="1" t="str">
        <f>LEFT(Tableau1[[#This Row],[Données]],10)</f>
        <v>21/07/2023</v>
      </c>
      <c r="F635" s="3" t="str">
        <f>RIGHT(Tableau1[[#This Row],[Données]],5)</f>
        <v>09:00</v>
      </c>
      <c r="G635" s="3" t="str" cm="1">
        <f t="array" ref="G6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36" spans="1:7">
      <c r="A636" t="s">
        <v>644</v>
      </c>
      <c r="B636">
        <v>95.5</v>
      </c>
      <c r="C636" t="str">
        <f>IF(WEEKDAY(Tableau1[[#This Row],[Date]],11)&gt;5,"W","S")</f>
        <v>S</v>
      </c>
      <c r="D636" t="str" cm="1">
        <f t="array" ref="D636">_xlfn.IFS(Tableau1[[#This Row],[Jours]]="W","Talon",Tableau1[[#This Row],[Colonne1]]="HP","Consommation normale",G636="HC","Talon")</f>
        <v>Consommation normale</v>
      </c>
      <c r="E636" s="1" t="str">
        <f>LEFT(Tableau1[[#This Row],[Données]],10)</f>
        <v>21/07/2023</v>
      </c>
      <c r="F636" s="3" t="str">
        <f>RIGHT(Tableau1[[#This Row],[Données]],5)</f>
        <v>10:00</v>
      </c>
      <c r="G636" s="3" t="str" cm="1">
        <f t="array" ref="G6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37" spans="1:7">
      <c r="A637" t="s">
        <v>645</v>
      </c>
      <c r="B637">
        <v>100.17</v>
      </c>
      <c r="C637" t="str">
        <f>IF(WEEKDAY(Tableau1[[#This Row],[Date]],11)&gt;5,"W","S")</f>
        <v>S</v>
      </c>
      <c r="D637" t="str" cm="1">
        <f t="array" ref="D637">_xlfn.IFS(Tableau1[[#This Row],[Jours]]="W","Talon",Tableau1[[#This Row],[Colonne1]]="HP","Consommation normale",G637="HC","Talon")</f>
        <v>Consommation normale</v>
      </c>
      <c r="E637" s="1" t="str">
        <f>LEFT(Tableau1[[#This Row],[Données]],10)</f>
        <v>21/07/2023</v>
      </c>
      <c r="F637" s="3" t="str">
        <f>RIGHT(Tableau1[[#This Row],[Données]],5)</f>
        <v>11:00</v>
      </c>
      <c r="G637" s="3" t="str" cm="1">
        <f t="array" ref="G6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38" spans="1:7">
      <c r="A638" t="s">
        <v>646</v>
      </c>
      <c r="B638">
        <v>71.5</v>
      </c>
      <c r="C638" t="str">
        <f>IF(WEEKDAY(Tableau1[[#This Row],[Date]],11)&gt;5,"W","S")</f>
        <v>S</v>
      </c>
      <c r="D638" t="str" cm="1">
        <f t="array" ref="D638">_xlfn.IFS(Tableau1[[#This Row],[Jours]]="W","Talon",Tableau1[[#This Row],[Colonne1]]="HP","Consommation normale",G638="HC","Talon")</f>
        <v>Consommation normale</v>
      </c>
      <c r="E638" s="1" t="str">
        <f>LEFT(Tableau1[[#This Row],[Données]],10)</f>
        <v>21/07/2023</v>
      </c>
      <c r="F638" s="3" t="str">
        <f>RIGHT(Tableau1[[#This Row],[Données]],5)</f>
        <v>12:00</v>
      </c>
      <c r="G638" s="3" t="str" cm="1">
        <f t="array" ref="G6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39" spans="1:7">
      <c r="A639" t="s">
        <v>647</v>
      </c>
      <c r="B639">
        <v>79.08</v>
      </c>
      <c r="C639" t="str">
        <f>IF(WEEKDAY(Tableau1[[#This Row],[Date]],11)&gt;5,"W","S")</f>
        <v>S</v>
      </c>
      <c r="D639" t="str" cm="1">
        <f t="array" ref="D639">_xlfn.IFS(Tableau1[[#This Row],[Jours]]="W","Talon",Tableau1[[#This Row],[Colonne1]]="HP","Consommation normale",G639="HC","Talon")</f>
        <v>Consommation normale</v>
      </c>
      <c r="E639" s="1" t="str">
        <f>LEFT(Tableau1[[#This Row],[Données]],10)</f>
        <v>21/07/2023</v>
      </c>
      <c r="F639" s="3" t="str">
        <f>RIGHT(Tableau1[[#This Row],[Données]],5)</f>
        <v>13:00</v>
      </c>
      <c r="G639" s="3" t="str" cm="1">
        <f t="array" ref="G6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40" spans="1:7">
      <c r="A640" t="s">
        <v>648</v>
      </c>
      <c r="B640">
        <v>81.83</v>
      </c>
      <c r="C640" t="str">
        <f>IF(WEEKDAY(Tableau1[[#This Row],[Date]],11)&gt;5,"W","S")</f>
        <v>S</v>
      </c>
      <c r="D640" t="str" cm="1">
        <f t="array" ref="D640">_xlfn.IFS(Tableau1[[#This Row],[Jours]]="W","Talon",Tableau1[[#This Row],[Colonne1]]="HP","Consommation normale",G640="HC","Talon")</f>
        <v>Consommation normale</v>
      </c>
      <c r="E640" s="1" t="str">
        <f>LEFT(Tableau1[[#This Row],[Données]],10)</f>
        <v>21/07/2023</v>
      </c>
      <c r="F640" s="3" t="str">
        <f>RIGHT(Tableau1[[#This Row],[Données]],5)</f>
        <v>14:00</v>
      </c>
      <c r="G640" s="3" t="str" cm="1">
        <f t="array" ref="G6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41" spans="1:7">
      <c r="A641" t="s">
        <v>649</v>
      </c>
      <c r="B641">
        <v>75.42</v>
      </c>
      <c r="C641" t="str">
        <f>IF(WEEKDAY(Tableau1[[#This Row],[Date]],11)&gt;5,"W","S")</f>
        <v>S</v>
      </c>
      <c r="D641" t="str" cm="1">
        <f t="array" ref="D641">_xlfn.IFS(Tableau1[[#This Row],[Jours]]="W","Talon",Tableau1[[#This Row],[Colonne1]]="HP","Consommation normale",G641="HC","Talon")</f>
        <v>Consommation normale</v>
      </c>
      <c r="E641" s="1" t="str">
        <f>LEFT(Tableau1[[#This Row],[Données]],10)</f>
        <v>21/07/2023</v>
      </c>
      <c r="F641" s="3" t="str">
        <f>RIGHT(Tableau1[[#This Row],[Données]],5)</f>
        <v>15:00</v>
      </c>
      <c r="G641" s="3" t="str" cm="1">
        <f t="array" ref="G6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42" spans="1:7">
      <c r="A642" t="s">
        <v>650</v>
      </c>
      <c r="B642">
        <v>69.92</v>
      </c>
      <c r="C642" t="str">
        <f>IF(WEEKDAY(Tableau1[[#This Row],[Date]],11)&gt;5,"W","S")</f>
        <v>S</v>
      </c>
      <c r="D642" t="str" cm="1">
        <f t="array" ref="D642">_xlfn.IFS(Tableau1[[#This Row],[Jours]]="W","Talon",Tableau1[[#This Row],[Colonne1]]="HP","Consommation normale",G642="HC","Talon")</f>
        <v>Consommation normale</v>
      </c>
      <c r="E642" s="1" t="str">
        <f>LEFT(Tableau1[[#This Row],[Données]],10)</f>
        <v>21/07/2023</v>
      </c>
      <c r="F642" s="3" t="str">
        <f>RIGHT(Tableau1[[#This Row],[Données]],5)</f>
        <v>16:00</v>
      </c>
      <c r="G642" s="3" t="str" cm="1">
        <f t="array" ref="G6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43" spans="1:7">
      <c r="A643" t="s">
        <v>651</v>
      </c>
      <c r="B643">
        <v>63.5</v>
      </c>
      <c r="C643" t="str">
        <f>IF(WEEKDAY(Tableau1[[#This Row],[Date]],11)&gt;5,"W","S")</f>
        <v>S</v>
      </c>
      <c r="D643" t="str" cm="1">
        <f t="array" ref="D643">_xlfn.IFS(Tableau1[[#This Row],[Jours]]="W","Talon",Tableau1[[#This Row],[Colonne1]]="HP","Consommation normale",G643="HC","Talon")</f>
        <v>Consommation normale</v>
      </c>
      <c r="E643" s="1" t="str">
        <f>LEFT(Tableau1[[#This Row],[Données]],10)</f>
        <v>21/07/2023</v>
      </c>
      <c r="F643" s="3" t="str">
        <f>RIGHT(Tableau1[[#This Row],[Données]],5)</f>
        <v>17:00</v>
      </c>
      <c r="G643" s="3" t="str" cm="1">
        <f t="array" ref="G6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44" spans="1:7">
      <c r="A644" t="s">
        <v>652</v>
      </c>
      <c r="B644">
        <v>65.17</v>
      </c>
      <c r="C644" t="str">
        <f>IF(WEEKDAY(Tableau1[[#This Row],[Date]],11)&gt;5,"W","S")</f>
        <v>S</v>
      </c>
      <c r="D644" t="str" cm="1">
        <f t="array" ref="D644">_xlfn.IFS(Tableau1[[#This Row],[Jours]]="W","Talon",Tableau1[[#This Row],[Colonne1]]="HP","Consommation normale",G644="HC","Talon")</f>
        <v>Consommation normale</v>
      </c>
      <c r="E644" s="1" t="str">
        <f>LEFT(Tableau1[[#This Row],[Données]],10)</f>
        <v>21/07/2023</v>
      </c>
      <c r="F644" s="3" t="str">
        <f>RIGHT(Tableau1[[#This Row],[Données]],5)</f>
        <v>18:00</v>
      </c>
      <c r="G644" s="3" t="str" cm="1">
        <f t="array" ref="G6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45" spans="1:7">
      <c r="A645" t="s">
        <v>653</v>
      </c>
      <c r="B645">
        <v>24.08</v>
      </c>
      <c r="C645" t="str">
        <f>IF(WEEKDAY(Tableau1[[#This Row],[Date]],11)&gt;5,"W","S")</f>
        <v>S</v>
      </c>
      <c r="D645" t="str" cm="1">
        <f t="array" ref="D645">_xlfn.IFS(Tableau1[[#This Row],[Jours]]="W","Talon",Tableau1[[#This Row],[Colonne1]]="HP","Consommation normale",G645="HC","Talon")</f>
        <v>Consommation normale</v>
      </c>
      <c r="E645" s="1" t="str">
        <f>LEFT(Tableau1[[#This Row],[Données]],10)</f>
        <v>21/07/2023</v>
      </c>
      <c r="F645" s="3" t="str">
        <f>RIGHT(Tableau1[[#This Row],[Données]],5)</f>
        <v>19:00</v>
      </c>
      <c r="G645" s="3" t="str" cm="1">
        <f t="array" ref="G6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46" spans="1:7">
      <c r="A646" t="s">
        <v>654</v>
      </c>
      <c r="B646">
        <v>12.17</v>
      </c>
      <c r="C646" t="str">
        <f>IF(WEEKDAY(Tableau1[[#This Row],[Date]],11)&gt;5,"W","S")</f>
        <v>S</v>
      </c>
      <c r="D646" t="str" cm="1">
        <f t="array" ref="D646">_xlfn.IFS(Tableau1[[#This Row],[Jours]]="W","Talon",Tableau1[[#This Row],[Colonne1]]="HP","Consommation normale",G646="HC","Talon")</f>
        <v>Consommation normale</v>
      </c>
      <c r="E646" s="1" t="str">
        <f>LEFT(Tableau1[[#This Row],[Données]],10)</f>
        <v>21/07/2023</v>
      </c>
      <c r="F646" s="3" t="str">
        <f>RIGHT(Tableau1[[#This Row],[Données]],5)</f>
        <v>20:00</v>
      </c>
      <c r="G646" s="3" t="str" cm="1">
        <f t="array" ref="G6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47" spans="1:7">
      <c r="A647" t="s">
        <v>655</v>
      </c>
      <c r="B647">
        <v>10.25</v>
      </c>
      <c r="C647" t="str">
        <f>IF(WEEKDAY(Tableau1[[#This Row],[Date]],11)&gt;5,"W","S")</f>
        <v>S</v>
      </c>
      <c r="D647" t="str" cm="1">
        <f t="array" ref="D647">_xlfn.IFS(Tableau1[[#This Row],[Jours]]="W","Talon",Tableau1[[#This Row],[Colonne1]]="HP","Consommation normale",G647="HC","Talon")</f>
        <v>Consommation normale</v>
      </c>
      <c r="E647" s="1" t="str">
        <f>LEFT(Tableau1[[#This Row],[Données]],10)</f>
        <v>21/07/2023</v>
      </c>
      <c r="F647" s="3" t="str">
        <f>RIGHT(Tableau1[[#This Row],[Données]],5)</f>
        <v>21:00</v>
      </c>
      <c r="G647" s="3" t="str" cm="1">
        <f t="array" ref="G6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48" spans="1:7">
      <c r="A648" t="s">
        <v>656</v>
      </c>
      <c r="B648">
        <v>10.08</v>
      </c>
      <c r="C648" t="str">
        <f>IF(WEEKDAY(Tableau1[[#This Row],[Date]],11)&gt;5,"W","S")</f>
        <v>S</v>
      </c>
      <c r="D648" t="str" cm="1">
        <f t="array" ref="D648">_xlfn.IFS(Tableau1[[#This Row],[Jours]]="W","Talon",Tableau1[[#This Row],[Colonne1]]="HP","Consommation normale",G648="HC","Talon")</f>
        <v>Talon</v>
      </c>
      <c r="E648" s="1" t="str">
        <f>LEFT(Tableau1[[#This Row],[Données]],10)</f>
        <v>21/07/2023</v>
      </c>
      <c r="F648" s="3" t="str">
        <f>RIGHT(Tableau1[[#This Row],[Données]],5)</f>
        <v>22:00</v>
      </c>
      <c r="G648" s="3" t="str" cm="1">
        <f t="array" ref="G6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49" spans="1:7">
      <c r="A649" t="s">
        <v>657</v>
      </c>
      <c r="B649">
        <v>9</v>
      </c>
      <c r="C649" t="str">
        <f>IF(WEEKDAY(Tableau1[[#This Row],[Date]],11)&gt;5,"W","S")</f>
        <v>S</v>
      </c>
      <c r="D649" t="str" cm="1">
        <f t="array" ref="D649">_xlfn.IFS(Tableau1[[#This Row],[Jours]]="W","Talon",Tableau1[[#This Row],[Colonne1]]="HP","Consommation normale",G649="HC","Talon")</f>
        <v>Talon</v>
      </c>
      <c r="E649" s="1" t="str">
        <f>LEFT(Tableau1[[#This Row],[Données]],10)</f>
        <v>21/07/2023</v>
      </c>
      <c r="F649" s="3" t="str">
        <f>RIGHT(Tableau1[[#This Row],[Données]],5)</f>
        <v>23:00</v>
      </c>
      <c r="G649" s="3" t="str" cm="1">
        <f t="array" ref="G6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50" spans="1:7">
      <c r="A650" t="s">
        <v>658</v>
      </c>
      <c r="B650">
        <v>9</v>
      </c>
      <c r="C650" t="str">
        <f>IF(WEEKDAY(Tableau1[[#This Row],[Date]],11)&gt;5,"W","S")</f>
        <v>W</v>
      </c>
      <c r="D650" t="str" cm="1">
        <f t="array" ref="D650">_xlfn.IFS(Tableau1[[#This Row],[Jours]]="W","Talon",Tableau1[[#This Row],[Colonne1]]="HP","Consommation normale",G650="HC","Talon")</f>
        <v>Talon</v>
      </c>
      <c r="E650" s="1" t="str">
        <f>LEFT(Tableau1[[#This Row],[Données]],10)</f>
        <v>22/07/2023</v>
      </c>
      <c r="F650" s="3" t="str">
        <f>RIGHT(Tableau1[[#This Row],[Données]],5)</f>
        <v>00:00</v>
      </c>
      <c r="G650" s="3" t="str" cm="1">
        <f t="array" ref="G6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51" spans="1:7">
      <c r="A651" t="s">
        <v>659</v>
      </c>
      <c r="B651">
        <v>9</v>
      </c>
      <c r="C651" t="str">
        <f>IF(WEEKDAY(Tableau1[[#This Row],[Date]],11)&gt;5,"W","S")</f>
        <v>W</v>
      </c>
      <c r="D651" t="str" cm="1">
        <f t="array" ref="D651">_xlfn.IFS(Tableau1[[#This Row],[Jours]]="W","Talon",Tableau1[[#This Row],[Colonne1]]="HP","Consommation normale",G651="HC","Talon")</f>
        <v>Talon</v>
      </c>
      <c r="E651" s="1" t="str">
        <f>LEFT(Tableau1[[#This Row],[Données]],10)</f>
        <v>22/07/2023</v>
      </c>
      <c r="F651" s="3" t="str">
        <f>RIGHT(Tableau1[[#This Row],[Données]],5)</f>
        <v>01:00</v>
      </c>
      <c r="G651" s="3" t="str" cm="1">
        <f t="array" ref="G6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52" spans="1:7">
      <c r="A652" t="s">
        <v>660</v>
      </c>
      <c r="B652">
        <v>8.83</v>
      </c>
      <c r="C652" t="str">
        <f>IF(WEEKDAY(Tableau1[[#This Row],[Date]],11)&gt;5,"W","S")</f>
        <v>W</v>
      </c>
      <c r="D652" t="str" cm="1">
        <f t="array" ref="D652">_xlfn.IFS(Tableau1[[#This Row],[Jours]]="W","Talon",Tableau1[[#This Row],[Colonne1]]="HP","Consommation normale",G652="HC","Talon")</f>
        <v>Talon</v>
      </c>
      <c r="E652" s="1" t="str">
        <f>LEFT(Tableau1[[#This Row],[Données]],10)</f>
        <v>22/07/2023</v>
      </c>
      <c r="F652" s="3" t="str">
        <f>RIGHT(Tableau1[[#This Row],[Données]],5)</f>
        <v>02:00</v>
      </c>
      <c r="G652" s="3" t="str" cm="1">
        <f t="array" ref="G6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53" spans="1:7">
      <c r="A653" t="s">
        <v>661</v>
      </c>
      <c r="B653">
        <v>8.67</v>
      </c>
      <c r="C653" t="str">
        <f>IF(WEEKDAY(Tableau1[[#This Row],[Date]],11)&gt;5,"W","S")</f>
        <v>W</v>
      </c>
      <c r="D653" t="str" cm="1">
        <f t="array" ref="D653">_xlfn.IFS(Tableau1[[#This Row],[Jours]]="W","Talon",Tableau1[[#This Row],[Colonne1]]="HP","Consommation normale",G653="HC","Talon")</f>
        <v>Talon</v>
      </c>
      <c r="E653" s="1" t="str">
        <f>LEFT(Tableau1[[#This Row],[Données]],10)</f>
        <v>22/07/2023</v>
      </c>
      <c r="F653" s="3" t="str">
        <f>RIGHT(Tableau1[[#This Row],[Données]],5)</f>
        <v>03:00</v>
      </c>
      <c r="G653" s="3" t="str" cm="1">
        <f t="array" ref="G6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54" spans="1:7">
      <c r="A654" t="s">
        <v>662</v>
      </c>
      <c r="B654">
        <v>9.67</v>
      </c>
      <c r="C654" t="str">
        <f>IF(WEEKDAY(Tableau1[[#This Row],[Date]],11)&gt;5,"W","S")</f>
        <v>W</v>
      </c>
      <c r="D654" t="str" cm="1">
        <f t="array" ref="D654">_xlfn.IFS(Tableau1[[#This Row],[Jours]]="W","Talon",Tableau1[[#This Row],[Colonne1]]="HP","Consommation normale",G654="HC","Talon")</f>
        <v>Talon</v>
      </c>
      <c r="E654" s="1" t="str">
        <f>LEFT(Tableau1[[#This Row],[Données]],10)</f>
        <v>22/07/2023</v>
      </c>
      <c r="F654" s="3" t="str">
        <f>RIGHT(Tableau1[[#This Row],[Données]],5)</f>
        <v>04:00</v>
      </c>
      <c r="G654" s="3" t="str" cm="1">
        <f t="array" ref="G6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55" spans="1:7">
      <c r="A655" t="s">
        <v>663</v>
      </c>
      <c r="B655">
        <v>9.42</v>
      </c>
      <c r="C655" t="str">
        <f>IF(WEEKDAY(Tableau1[[#This Row],[Date]],11)&gt;5,"W","S")</f>
        <v>W</v>
      </c>
      <c r="D655" t="str" cm="1">
        <f t="array" ref="D655">_xlfn.IFS(Tableau1[[#This Row],[Jours]]="W","Talon",Tableau1[[#This Row],[Colonne1]]="HP","Consommation normale",G655="HC","Talon")</f>
        <v>Talon</v>
      </c>
      <c r="E655" s="1" t="str">
        <f>LEFT(Tableau1[[#This Row],[Données]],10)</f>
        <v>22/07/2023</v>
      </c>
      <c r="F655" s="3" t="str">
        <f>RIGHT(Tableau1[[#This Row],[Données]],5)</f>
        <v>05:00</v>
      </c>
      <c r="G655" s="3" t="str" cm="1">
        <f t="array" ref="G6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56" spans="1:7">
      <c r="A656" t="s">
        <v>664</v>
      </c>
      <c r="B656">
        <v>9.33</v>
      </c>
      <c r="C656" t="str">
        <f>IF(WEEKDAY(Tableau1[[#This Row],[Date]],11)&gt;5,"W","S")</f>
        <v>W</v>
      </c>
      <c r="D656" t="str" cm="1">
        <f t="array" ref="D656">_xlfn.IFS(Tableau1[[#This Row],[Jours]]="W","Talon",Tableau1[[#This Row],[Colonne1]]="HP","Consommation normale",G656="HC","Talon")</f>
        <v>Talon</v>
      </c>
      <c r="E656" s="1" t="str">
        <f>LEFT(Tableau1[[#This Row],[Données]],10)</f>
        <v>22/07/2023</v>
      </c>
      <c r="F656" s="3" t="str">
        <f>RIGHT(Tableau1[[#This Row],[Données]],5)</f>
        <v>06:00</v>
      </c>
      <c r="G656" s="3" t="str" cm="1">
        <f t="array" ref="G6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57" spans="1:7">
      <c r="A657" t="s">
        <v>665</v>
      </c>
      <c r="B657">
        <v>9.58</v>
      </c>
      <c r="C657" t="str">
        <f>IF(WEEKDAY(Tableau1[[#This Row],[Date]],11)&gt;5,"W","S")</f>
        <v>W</v>
      </c>
      <c r="D657" t="str" cm="1">
        <f t="array" ref="D657">_xlfn.IFS(Tableau1[[#This Row],[Jours]]="W","Talon",Tableau1[[#This Row],[Colonne1]]="HP","Consommation normale",G657="HC","Talon")</f>
        <v>Talon</v>
      </c>
      <c r="E657" s="1" t="str">
        <f>LEFT(Tableau1[[#This Row],[Données]],10)</f>
        <v>22/07/2023</v>
      </c>
      <c r="F657" s="3" t="str">
        <f>RIGHT(Tableau1[[#This Row],[Données]],5)</f>
        <v>07:00</v>
      </c>
      <c r="G657" s="3" t="str" cm="1">
        <f t="array" ref="G6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58" spans="1:7">
      <c r="A658" t="s">
        <v>666</v>
      </c>
      <c r="B658">
        <v>9.92</v>
      </c>
      <c r="C658" t="str">
        <f>IF(WEEKDAY(Tableau1[[#This Row],[Date]],11)&gt;5,"W","S")</f>
        <v>W</v>
      </c>
      <c r="D658" t="str" cm="1">
        <f t="array" ref="D658">_xlfn.IFS(Tableau1[[#This Row],[Jours]]="W","Talon",Tableau1[[#This Row],[Colonne1]]="HP","Consommation normale",G658="HC","Talon")</f>
        <v>Talon</v>
      </c>
      <c r="E658" s="1" t="str">
        <f>LEFT(Tableau1[[#This Row],[Données]],10)</f>
        <v>22/07/2023</v>
      </c>
      <c r="F658" s="3" t="str">
        <f>RIGHT(Tableau1[[#This Row],[Données]],5)</f>
        <v>08:00</v>
      </c>
      <c r="G658" s="3" t="str" cm="1">
        <f t="array" ref="G6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59" spans="1:7">
      <c r="A659" t="s">
        <v>667</v>
      </c>
      <c r="B659">
        <v>9.75</v>
      </c>
      <c r="C659" t="str">
        <f>IF(WEEKDAY(Tableau1[[#This Row],[Date]],11)&gt;5,"W","S")</f>
        <v>W</v>
      </c>
      <c r="D659" t="str" cm="1">
        <f t="array" ref="D659">_xlfn.IFS(Tableau1[[#This Row],[Jours]]="W","Talon",Tableau1[[#This Row],[Colonne1]]="HP","Consommation normale",G659="HC","Talon")</f>
        <v>Talon</v>
      </c>
      <c r="E659" s="1" t="str">
        <f>LEFT(Tableau1[[#This Row],[Données]],10)</f>
        <v>22/07/2023</v>
      </c>
      <c r="F659" s="3" t="str">
        <f>RIGHT(Tableau1[[#This Row],[Données]],5)</f>
        <v>09:00</v>
      </c>
      <c r="G659" s="3" t="str" cm="1">
        <f t="array" ref="G6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60" spans="1:7">
      <c r="A660" t="s">
        <v>668</v>
      </c>
      <c r="B660">
        <v>10.33</v>
      </c>
      <c r="C660" t="str">
        <f>IF(WEEKDAY(Tableau1[[#This Row],[Date]],11)&gt;5,"W","S")</f>
        <v>W</v>
      </c>
      <c r="D660" t="str" cm="1">
        <f t="array" ref="D660">_xlfn.IFS(Tableau1[[#This Row],[Jours]]="W","Talon",Tableau1[[#This Row],[Colonne1]]="HP","Consommation normale",G660="HC","Talon")</f>
        <v>Talon</v>
      </c>
      <c r="E660" s="1" t="str">
        <f>LEFT(Tableau1[[#This Row],[Données]],10)</f>
        <v>22/07/2023</v>
      </c>
      <c r="F660" s="3" t="str">
        <f>RIGHT(Tableau1[[#This Row],[Données]],5)</f>
        <v>10:00</v>
      </c>
      <c r="G660" s="3" t="str" cm="1">
        <f t="array" ref="G6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61" spans="1:7">
      <c r="A661" t="s">
        <v>669</v>
      </c>
      <c r="B661">
        <v>10.58</v>
      </c>
      <c r="C661" t="str">
        <f>IF(WEEKDAY(Tableau1[[#This Row],[Date]],11)&gt;5,"W","S")</f>
        <v>W</v>
      </c>
      <c r="D661" t="str" cm="1">
        <f t="array" ref="D661">_xlfn.IFS(Tableau1[[#This Row],[Jours]]="W","Talon",Tableau1[[#This Row],[Colonne1]]="HP","Consommation normale",G661="HC","Talon")</f>
        <v>Talon</v>
      </c>
      <c r="E661" s="1" t="str">
        <f>LEFT(Tableau1[[#This Row],[Données]],10)</f>
        <v>22/07/2023</v>
      </c>
      <c r="F661" s="3" t="str">
        <f>RIGHT(Tableau1[[#This Row],[Données]],5)</f>
        <v>11:00</v>
      </c>
      <c r="G661" s="3" t="str" cm="1">
        <f t="array" ref="G6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62" spans="1:7">
      <c r="A662" t="s">
        <v>670</v>
      </c>
      <c r="B662">
        <v>10.75</v>
      </c>
      <c r="C662" t="str">
        <f>IF(WEEKDAY(Tableau1[[#This Row],[Date]],11)&gt;5,"W","S")</f>
        <v>W</v>
      </c>
      <c r="D662" t="str" cm="1">
        <f t="array" ref="D662">_xlfn.IFS(Tableau1[[#This Row],[Jours]]="W","Talon",Tableau1[[#This Row],[Colonne1]]="HP","Consommation normale",G662="HC","Talon")</f>
        <v>Talon</v>
      </c>
      <c r="E662" s="1" t="str">
        <f>LEFT(Tableau1[[#This Row],[Données]],10)</f>
        <v>22/07/2023</v>
      </c>
      <c r="F662" s="3" t="str">
        <f>RIGHT(Tableau1[[#This Row],[Données]],5)</f>
        <v>12:00</v>
      </c>
      <c r="G662" s="3" t="str" cm="1">
        <f t="array" ref="G6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63" spans="1:7">
      <c r="A663" t="s">
        <v>671</v>
      </c>
      <c r="B663">
        <v>10.58</v>
      </c>
      <c r="C663" t="str">
        <f>IF(WEEKDAY(Tableau1[[#This Row],[Date]],11)&gt;5,"W","S")</f>
        <v>W</v>
      </c>
      <c r="D663" t="str" cm="1">
        <f t="array" ref="D663">_xlfn.IFS(Tableau1[[#This Row],[Jours]]="W","Talon",Tableau1[[#This Row],[Colonne1]]="HP","Consommation normale",G663="HC","Talon")</f>
        <v>Talon</v>
      </c>
      <c r="E663" s="1" t="str">
        <f>LEFT(Tableau1[[#This Row],[Données]],10)</f>
        <v>22/07/2023</v>
      </c>
      <c r="F663" s="3" t="str">
        <f>RIGHT(Tableau1[[#This Row],[Données]],5)</f>
        <v>13:00</v>
      </c>
      <c r="G663" s="3" t="str" cm="1">
        <f t="array" ref="G6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64" spans="1:7">
      <c r="A664" t="s">
        <v>672</v>
      </c>
      <c r="B664">
        <v>10.42</v>
      </c>
      <c r="C664" t="str">
        <f>IF(WEEKDAY(Tableau1[[#This Row],[Date]],11)&gt;5,"W","S")</f>
        <v>W</v>
      </c>
      <c r="D664" t="str" cm="1">
        <f t="array" ref="D664">_xlfn.IFS(Tableau1[[#This Row],[Jours]]="W","Talon",Tableau1[[#This Row],[Colonne1]]="HP","Consommation normale",G664="HC","Talon")</f>
        <v>Talon</v>
      </c>
      <c r="E664" s="1" t="str">
        <f>LEFT(Tableau1[[#This Row],[Données]],10)</f>
        <v>22/07/2023</v>
      </c>
      <c r="F664" s="3" t="str">
        <f>RIGHT(Tableau1[[#This Row],[Données]],5)</f>
        <v>14:00</v>
      </c>
      <c r="G664" s="3" t="str" cm="1">
        <f t="array" ref="G6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65" spans="1:7">
      <c r="A665" t="s">
        <v>673</v>
      </c>
      <c r="B665">
        <v>10.5</v>
      </c>
      <c r="C665" t="str">
        <f>IF(WEEKDAY(Tableau1[[#This Row],[Date]],11)&gt;5,"W","S")</f>
        <v>W</v>
      </c>
      <c r="D665" t="str" cm="1">
        <f t="array" ref="D665">_xlfn.IFS(Tableau1[[#This Row],[Jours]]="W","Talon",Tableau1[[#This Row],[Colonne1]]="HP","Consommation normale",G665="HC","Talon")</f>
        <v>Talon</v>
      </c>
      <c r="E665" s="1" t="str">
        <f>LEFT(Tableau1[[#This Row],[Données]],10)</f>
        <v>22/07/2023</v>
      </c>
      <c r="F665" s="3" t="str">
        <f>RIGHT(Tableau1[[#This Row],[Données]],5)</f>
        <v>15:00</v>
      </c>
      <c r="G665" s="3" t="str" cm="1">
        <f t="array" ref="G6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66" spans="1:7">
      <c r="A666" t="s">
        <v>674</v>
      </c>
      <c r="B666">
        <v>10</v>
      </c>
      <c r="C666" t="str">
        <f>IF(WEEKDAY(Tableau1[[#This Row],[Date]],11)&gt;5,"W","S")</f>
        <v>W</v>
      </c>
      <c r="D666" t="str" cm="1">
        <f t="array" ref="D666">_xlfn.IFS(Tableau1[[#This Row],[Jours]]="W","Talon",Tableau1[[#This Row],[Colonne1]]="HP","Consommation normale",G666="HC","Talon")</f>
        <v>Talon</v>
      </c>
      <c r="E666" s="1" t="str">
        <f>LEFT(Tableau1[[#This Row],[Données]],10)</f>
        <v>22/07/2023</v>
      </c>
      <c r="F666" s="3" t="str">
        <f>RIGHT(Tableau1[[#This Row],[Données]],5)</f>
        <v>16:00</v>
      </c>
      <c r="G666" s="3" t="str" cm="1">
        <f t="array" ref="G6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67" spans="1:7">
      <c r="A667" t="s">
        <v>675</v>
      </c>
      <c r="B667">
        <v>8.75</v>
      </c>
      <c r="C667" t="str">
        <f>IF(WEEKDAY(Tableau1[[#This Row],[Date]],11)&gt;5,"W","S")</f>
        <v>W</v>
      </c>
      <c r="D667" t="str" cm="1">
        <f t="array" ref="D667">_xlfn.IFS(Tableau1[[#This Row],[Jours]]="W","Talon",Tableau1[[#This Row],[Colonne1]]="HP","Consommation normale",G667="HC","Talon")</f>
        <v>Talon</v>
      </c>
      <c r="E667" s="1" t="str">
        <f>LEFT(Tableau1[[#This Row],[Données]],10)</f>
        <v>22/07/2023</v>
      </c>
      <c r="F667" s="3" t="str">
        <f>RIGHT(Tableau1[[#This Row],[Données]],5)</f>
        <v>17:00</v>
      </c>
      <c r="G667" s="3" t="str" cm="1">
        <f t="array" ref="G6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68" spans="1:7">
      <c r="A668" t="s">
        <v>676</v>
      </c>
      <c r="B668">
        <v>8.92</v>
      </c>
      <c r="C668" t="str">
        <f>IF(WEEKDAY(Tableau1[[#This Row],[Date]],11)&gt;5,"W","S")</f>
        <v>W</v>
      </c>
      <c r="D668" t="str" cm="1">
        <f t="array" ref="D668">_xlfn.IFS(Tableau1[[#This Row],[Jours]]="W","Talon",Tableau1[[#This Row],[Colonne1]]="HP","Consommation normale",G668="HC","Talon")</f>
        <v>Talon</v>
      </c>
      <c r="E668" s="1" t="str">
        <f>LEFT(Tableau1[[#This Row],[Données]],10)</f>
        <v>22/07/2023</v>
      </c>
      <c r="F668" s="3" t="str">
        <f>RIGHT(Tableau1[[#This Row],[Données]],5)</f>
        <v>18:00</v>
      </c>
      <c r="G668" s="3" t="str" cm="1">
        <f t="array" ref="G6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69" spans="1:7">
      <c r="A669" t="s">
        <v>677</v>
      </c>
      <c r="B669">
        <v>9.08</v>
      </c>
      <c r="C669" t="str">
        <f>IF(WEEKDAY(Tableau1[[#This Row],[Date]],11)&gt;5,"W","S")</f>
        <v>W</v>
      </c>
      <c r="D669" t="str" cm="1">
        <f t="array" ref="D669">_xlfn.IFS(Tableau1[[#This Row],[Jours]]="W","Talon",Tableau1[[#This Row],[Colonne1]]="HP","Consommation normale",G669="HC","Talon")</f>
        <v>Talon</v>
      </c>
      <c r="E669" s="1" t="str">
        <f>LEFT(Tableau1[[#This Row],[Données]],10)</f>
        <v>22/07/2023</v>
      </c>
      <c r="F669" s="3" t="str">
        <f>RIGHT(Tableau1[[#This Row],[Données]],5)</f>
        <v>19:00</v>
      </c>
      <c r="G669" s="3" t="str" cm="1">
        <f t="array" ref="G6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70" spans="1:7">
      <c r="A670" t="s">
        <v>678</v>
      </c>
      <c r="B670">
        <v>8.58</v>
      </c>
      <c r="C670" t="str">
        <f>IF(WEEKDAY(Tableau1[[#This Row],[Date]],11)&gt;5,"W","S")</f>
        <v>W</v>
      </c>
      <c r="D670" t="str" cm="1">
        <f t="array" ref="D670">_xlfn.IFS(Tableau1[[#This Row],[Jours]]="W","Talon",Tableau1[[#This Row],[Colonne1]]="HP","Consommation normale",G670="HC","Talon")</f>
        <v>Talon</v>
      </c>
      <c r="E670" s="1" t="str">
        <f>LEFT(Tableau1[[#This Row],[Données]],10)</f>
        <v>22/07/2023</v>
      </c>
      <c r="F670" s="3" t="str">
        <f>RIGHT(Tableau1[[#This Row],[Données]],5)</f>
        <v>20:00</v>
      </c>
      <c r="G670" s="3" t="str" cm="1">
        <f t="array" ref="G6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71" spans="1:7">
      <c r="A671" t="s">
        <v>679</v>
      </c>
      <c r="B671">
        <v>8.83</v>
      </c>
      <c r="C671" t="str">
        <f>IF(WEEKDAY(Tableau1[[#This Row],[Date]],11)&gt;5,"W","S")</f>
        <v>W</v>
      </c>
      <c r="D671" t="str" cm="1">
        <f t="array" ref="D671">_xlfn.IFS(Tableau1[[#This Row],[Jours]]="W","Talon",Tableau1[[#This Row],[Colonne1]]="HP","Consommation normale",G671="HC","Talon")</f>
        <v>Talon</v>
      </c>
      <c r="E671" s="1" t="str">
        <f>LEFT(Tableau1[[#This Row],[Données]],10)</f>
        <v>22/07/2023</v>
      </c>
      <c r="F671" s="3" t="str">
        <f>RIGHT(Tableau1[[#This Row],[Données]],5)</f>
        <v>21:00</v>
      </c>
      <c r="G671" s="3" t="str" cm="1">
        <f t="array" ref="G6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72" spans="1:7">
      <c r="A672" t="s">
        <v>680</v>
      </c>
      <c r="B672">
        <v>8.58</v>
      </c>
      <c r="C672" t="str">
        <f>IF(WEEKDAY(Tableau1[[#This Row],[Date]],11)&gt;5,"W","S")</f>
        <v>W</v>
      </c>
      <c r="D672" t="str" cm="1">
        <f t="array" ref="D672">_xlfn.IFS(Tableau1[[#This Row],[Jours]]="W","Talon",Tableau1[[#This Row],[Colonne1]]="HP","Consommation normale",G672="HC","Talon")</f>
        <v>Talon</v>
      </c>
      <c r="E672" s="1" t="str">
        <f>LEFT(Tableau1[[#This Row],[Données]],10)</f>
        <v>22/07/2023</v>
      </c>
      <c r="F672" s="3" t="str">
        <f>RIGHT(Tableau1[[#This Row],[Données]],5)</f>
        <v>22:00</v>
      </c>
      <c r="G672" s="3" t="str" cm="1">
        <f t="array" ref="G6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73" spans="1:7">
      <c r="A673" t="s">
        <v>681</v>
      </c>
      <c r="B673">
        <v>7.75</v>
      </c>
      <c r="C673" t="str">
        <f>IF(WEEKDAY(Tableau1[[#This Row],[Date]],11)&gt;5,"W","S")</f>
        <v>W</v>
      </c>
      <c r="D673" t="str" cm="1">
        <f t="array" ref="D673">_xlfn.IFS(Tableau1[[#This Row],[Jours]]="W","Talon",Tableau1[[#This Row],[Colonne1]]="HP","Consommation normale",G673="HC","Talon")</f>
        <v>Talon</v>
      </c>
      <c r="E673" s="1" t="str">
        <f>LEFT(Tableau1[[#This Row],[Données]],10)</f>
        <v>22/07/2023</v>
      </c>
      <c r="F673" s="3" t="str">
        <f>RIGHT(Tableau1[[#This Row],[Données]],5)</f>
        <v>23:00</v>
      </c>
      <c r="G673" s="3" t="str" cm="1">
        <f t="array" ref="G6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74" spans="1:7">
      <c r="A674" t="s">
        <v>682</v>
      </c>
      <c r="B674">
        <v>12</v>
      </c>
      <c r="C674" t="str">
        <f>IF(WEEKDAY(Tableau1[[#This Row],[Date]],11)&gt;5,"W","S")</f>
        <v>W</v>
      </c>
      <c r="D674" t="str" cm="1">
        <f t="array" ref="D674">_xlfn.IFS(Tableau1[[#This Row],[Jours]]="W","Talon",Tableau1[[#This Row],[Colonne1]]="HP","Consommation normale",G674="HC","Talon")</f>
        <v>Talon</v>
      </c>
      <c r="E674" s="1" t="str">
        <f>LEFT(Tableau1[[#This Row],[Données]],10)</f>
        <v>23/07/2023</v>
      </c>
      <c r="F674" s="3" t="str">
        <f>RIGHT(Tableau1[[#This Row],[Données]],5)</f>
        <v>00:00</v>
      </c>
      <c r="G674" s="3" t="str" cm="1">
        <f t="array" ref="G6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75" spans="1:7">
      <c r="A675" t="s">
        <v>683</v>
      </c>
      <c r="B675">
        <v>12</v>
      </c>
      <c r="C675" t="str">
        <f>IF(WEEKDAY(Tableau1[[#This Row],[Date]],11)&gt;5,"W","S")</f>
        <v>W</v>
      </c>
      <c r="D675" t="str" cm="1">
        <f t="array" ref="D675">_xlfn.IFS(Tableau1[[#This Row],[Jours]]="W","Talon",Tableau1[[#This Row],[Colonne1]]="HP","Consommation normale",G675="HC","Talon")</f>
        <v>Talon</v>
      </c>
      <c r="E675" s="1" t="str">
        <f>LEFT(Tableau1[[#This Row],[Données]],10)</f>
        <v>23/07/2023</v>
      </c>
      <c r="F675" s="3" t="str">
        <f>RIGHT(Tableau1[[#This Row],[Données]],5)</f>
        <v>01:00</v>
      </c>
      <c r="G675" s="3" t="str" cm="1">
        <f t="array" ref="G6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76" spans="1:7">
      <c r="A676" t="s">
        <v>684</v>
      </c>
      <c r="B676">
        <v>12</v>
      </c>
      <c r="C676" t="str">
        <f>IF(WEEKDAY(Tableau1[[#This Row],[Date]],11)&gt;5,"W","S")</f>
        <v>W</v>
      </c>
      <c r="D676" t="str" cm="1">
        <f t="array" ref="D676">_xlfn.IFS(Tableau1[[#This Row],[Jours]]="W","Talon",Tableau1[[#This Row],[Colonne1]]="HP","Consommation normale",G676="HC","Talon")</f>
        <v>Talon</v>
      </c>
      <c r="E676" s="1" t="str">
        <f>LEFT(Tableau1[[#This Row],[Données]],10)</f>
        <v>23/07/2023</v>
      </c>
      <c r="F676" s="3" t="str">
        <f>RIGHT(Tableau1[[#This Row],[Données]],5)</f>
        <v>02:00</v>
      </c>
      <c r="G676" s="3" t="str" cm="1">
        <f t="array" ref="G6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77" spans="1:7">
      <c r="A677" t="s">
        <v>685</v>
      </c>
      <c r="B677">
        <v>12</v>
      </c>
      <c r="C677" t="str">
        <f>IF(WEEKDAY(Tableau1[[#This Row],[Date]],11)&gt;5,"W","S")</f>
        <v>W</v>
      </c>
      <c r="D677" t="str" cm="1">
        <f t="array" ref="D677">_xlfn.IFS(Tableau1[[#This Row],[Jours]]="W","Talon",Tableau1[[#This Row],[Colonne1]]="HP","Consommation normale",G677="HC","Talon")</f>
        <v>Talon</v>
      </c>
      <c r="E677" s="1" t="str">
        <f>LEFT(Tableau1[[#This Row],[Données]],10)</f>
        <v>23/07/2023</v>
      </c>
      <c r="F677" s="3" t="str">
        <f>RIGHT(Tableau1[[#This Row],[Données]],5)</f>
        <v>03:00</v>
      </c>
      <c r="G677" s="3" t="str" cm="1">
        <f t="array" ref="G6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78" spans="1:7">
      <c r="A678" t="s">
        <v>686</v>
      </c>
      <c r="B678">
        <v>11</v>
      </c>
      <c r="C678" t="str">
        <f>IF(WEEKDAY(Tableau1[[#This Row],[Date]],11)&gt;5,"W","S")</f>
        <v>W</v>
      </c>
      <c r="D678" t="str" cm="1">
        <f t="array" ref="D678">_xlfn.IFS(Tableau1[[#This Row],[Jours]]="W","Talon",Tableau1[[#This Row],[Colonne1]]="HP","Consommation normale",G678="HC","Talon")</f>
        <v>Talon</v>
      </c>
      <c r="E678" s="1" t="str">
        <f>LEFT(Tableau1[[#This Row],[Données]],10)</f>
        <v>23/07/2023</v>
      </c>
      <c r="F678" s="3" t="str">
        <f>RIGHT(Tableau1[[#This Row],[Données]],5)</f>
        <v>04:00</v>
      </c>
      <c r="G678" s="3" t="str" cm="1">
        <f t="array" ref="G6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79" spans="1:7">
      <c r="A679" t="s">
        <v>687</v>
      </c>
      <c r="B679">
        <v>11</v>
      </c>
      <c r="C679" t="str">
        <f>IF(WEEKDAY(Tableau1[[#This Row],[Date]],11)&gt;5,"W","S")</f>
        <v>W</v>
      </c>
      <c r="D679" t="str" cm="1">
        <f t="array" ref="D679">_xlfn.IFS(Tableau1[[#This Row],[Jours]]="W","Talon",Tableau1[[#This Row],[Colonne1]]="HP","Consommation normale",G679="HC","Talon")</f>
        <v>Talon</v>
      </c>
      <c r="E679" s="1" t="str">
        <f>LEFT(Tableau1[[#This Row],[Données]],10)</f>
        <v>23/07/2023</v>
      </c>
      <c r="F679" s="3" t="str">
        <f>RIGHT(Tableau1[[#This Row],[Données]],5)</f>
        <v>05:00</v>
      </c>
      <c r="G679" s="3" t="str" cm="1">
        <f t="array" ref="G6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80" spans="1:7">
      <c r="A680" t="s">
        <v>688</v>
      </c>
      <c r="B680">
        <v>12</v>
      </c>
      <c r="C680" t="str">
        <f>IF(WEEKDAY(Tableau1[[#This Row],[Date]],11)&gt;5,"W","S")</f>
        <v>W</v>
      </c>
      <c r="D680" t="str" cm="1">
        <f t="array" ref="D680">_xlfn.IFS(Tableau1[[#This Row],[Jours]]="W","Talon",Tableau1[[#This Row],[Colonne1]]="HP","Consommation normale",G680="HC","Talon")</f>
        <v>Talon</v>
      </c>
      <c r="E680" s="1" t="str">
        <f>LEFT(Tableau1[[#This Row],[Données]],10)</f>
        <v>23/07/2023</v>
      </c>
      <c r="F680" s="3" t="str">
        <f>RIGHT(Tableau1[[#This Row],[Données]],5)</f>
        <v>06:00</v>
      </c>
      <c r="G680" s="3" t="str" cm="1">
        <f t="array" ref="G6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81" spans="1:7">
      <c r="A681" t="s">
        <v>689</v>
      </c>
      <c r="B681">
        <v>12</v>
      </c>
      <c r="C681" t="str">
        <f>IF(WEEKDAY(Tableau1[[#This Row],[Date]],11)&gt;5,"W","S")</f>
        <v>W</v>
      </c>
      <c r="D681" t="str" cm="1">
        <f t="array" ref="D681">_xlfn.IFS(Tableau1[[#This Row],[Jours]]="W","Talon",Tableau1[[#This Row],[Colonne1]]="HP","Consommation normale",G681="HC","Talon")</f>
        <v>Talon</v>
      </c>
      <c r="E681" s="1" t="str">
        <f>LEFT(Tableau1[[#This Row],[Données]],10)</f>
        <v>23/07/2023</v>
      </c>
      <c r="F681" s="3" t="str">
        <f>RIGHT(Tableau1[[#This Row],[Données]],5)</f>
        <v>07:00</v>
      </c>
      <c r="G681" s="3" t="str" cm="1">
        <f t="array" ref="G6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82" spans="1:7">
      <c r="A682" t="s">
        <v>690</v>
      </c>
      <c r="B682">
        <v>12</v>
      </c>
      <c r="C682" t="str">
        <f>IF(WEEKDAY(Tableau1[[#This Row],[Date]],11)&gt;5,"W","S")</f>
        <v>W</v>
      </c>
      <c r="D682" t="str" cm="1">
        <f t="array" ref="D682">_xlfn.IFS(Tableau1[[#This Row],[Jours]]="W","Talon",Tableau1[[#This Row],[Colonne1]]="HP","Consommation normale",G682="HC","Talon")</f>
        <v>Talon</v>
      </c>
      <c r="E682" s="1" t="str">
        <f>LEFT(Tableau1[[#This Row],[Données]],10)</f>
        <v>23/07/2023</v>
      </c>
      <c r="F682" s="3" t="str">
        <f>RIGHT(Tableau1[[#This Row],[Données]],5)</f>
        <v>08:00</v>
      </c>
      <c r="G682" s="3" t="str" cm="1">
        <f t="array" ref="G6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83" spans="1:7">
      <c r="A683" t="s">
        <v>691</v>
      </c>
      <c r="B683">
        <v>13</v>
      </c>
      <c r="C683" t="str">
        <f>IF(WEEKDAY(Tableau1[[#This Row],[Date]],11)&gt;5,"W","S")</f>
        <v>W</v>
      </c>
      <c r="D683" t="str" cm="1">
        <f t="array" ref="D683">_xlfn.IFS(Tableau1[[#This Row],[Jours]]="W","Talon",Tableau1[[#This Row],[Colonne1]]="HP","Consommation normale",G683="HC","Talon")</f>
        <v>Talon</v>
      </c>
      <c r="E683" s="1" t="str">
        <f>LEFT(Tableau1[[#This Row],[Données]],10)</f>
        <v>23/07/2023</v>
      </c>
      <c r="F683" s="3" t="str">
        <f>RIGHT(Tableau1[[#This Row],[Données]],5)</f>
        <v>09:00</v>
      </c>
      <c r="G683" s="3" t="str" cm="1">
        <f t="array" ref="G6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84" spans="1:7">
      <c r="A684" t="s">
        <v>692</v>
      </c>
      <c r="B684">
        <v>14</v>
      </c>
      <c r="C684" t="str">
        <f>IF(WEEKDAY(Tableau1[[#This Row],[Date]],11)&gt;5,"W","S")</f>
        <v>W</v>
      </c>
      <c r="D684" t="str" cm="1">
        <f t="array" ref="D684">_xlfn.IFS(Tableau1[[#This Row],[Jours]]="W","Talon",Tableau1[[#This Row],[Colonne1]]="HP","Consommation normale",G684="HC","Talon")</f>
        <v>Talon</v>
      </c>
      <c r="E684" s="1" t="str">
        <f>LEFT(Tableau1[[#This Row],[Données]],10)</f>
        <v>23/07/2023</v>
      </c>
      <c r="F684" s="3" t="str">
        <f>RIGHT(Tableau1[[#This Row],[Données]],5)</f>
        <v>10:00</v>
      </c>
      <c r="G684" s="3" t="str" cm="1">
        <f t="array" ref="G6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85" spans="1:7">
      <c r="A685" t="s">
        <v>693</v>
      </c>
      <c r="B685">
        <v>14</v>
      </c>
      <c r="C685" t="str">
        <f>IF(WEEKDAY(Tableau1[[#This Row],[Date]],11)&gt;5,"W","S")</f>
        <v>W</v>
      </c>
      <c r="D685" t="str" cm="1">
        <f t="array" ref="D685">_xlfn.IFS(Tableau1[[#This Row],[Jours]]="W","Talon",Tableau1[[#This Row],[Colonne1]]="HP","Consommation normale",G685="HC","Talon")</f>
        <v>Talon</v>
      </c>
      <c r="E685" s="1" t="str">
        <f>LEFT(Tableau1[[#This Row],[Données]],10)</f>
        <v>23/07/2023</v>
      </c>
      <c r="F685" s="3" t="str">
        <f>RIGHT(Tableau1[[#This Row],[Données]],5)</f>
        <v>11:00</v>
      </c>
      <c r="G685" s="3" t="str" cm="1">
        <f t="array" ref="G6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86" spans="1:7">
      <c r="A686" t="s">
        <v>694</v>
      </c>
      <c r="B686">
        <v>14</v>
      </c>
      <c r="C686" t="str">
        <f>IF(WEEKDAY(Tableau1[[#This Row],[Date]],11)&gt;5,"W","S")</f>
        <v>W</v>
      </c>
      <c r="D686" t="str" cm="1">
        <f t="array" ref="D686">_xlfn.IFS(Tableau1[[#This Row],[Jours]]="W","Talon",Tableau1[[#This Row],[Colonne1]]="HP","Consommation normale",G686="HC","Talon")</f>
        <v>Talon</v>
      </c>
      <c r="E686" s="1" t="str">
        <f>LEFT(Tableau1[[#This Row],[Données]],10)</f>
        <v>23/07/2023</v>
      </c>
      <c r="F686" s="3" t="str">
        <f>RIGHT(Tableau1[[#This Row],[Données]],5)</f>
        <v>12:00</v>
      </c>
      <c r="G686" s="3" t="str" cm="1">
        <f t="array" ref="G6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87" spans="1:7">
      <c r="A687" t="s">
        <v>695</v>
      </c>
      <c r="B687">
        <v>16</v>
      </c>
      <c r="C687" t="str">
        <f>IF(WEEKDAY(Tableau1[[#This Row],[Date]],11)&gt;5,"W","S")</f>
        <v>W</v>
      </c>
      <c r="D687" t="str" cm="1">
        <f t="array" ref="D687">_xlfn.IFS(Tableau1[[#This Row],[Jours]]="W","Talon",Tableau1[[#This Row],[Colonne1]]="HP","Consommation normale",G687="HC","Talon")</f>
        <v>Talon</v>
      </c>
      <c r="E687" s="1" t="str">
        <f>LEFT(Tableau1[[#This Row],[Données]],10)</f>
        <v>23/07/2023</v>
      </c>
      <c r="F687" s="3" t="str">
        <f>RIGHT(Tableau1[[#This Row],[Données]],5)</f>
        <v>13:00</v>
      </c>
      <c r="G687" s="3" t="str" cm="1">
        <f t="array" ref="G6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88" spans="1:7">
      <c r="A688" t="s">
        <v>696</v>
      </c>
      <c r="B688">
        <v>15</v>
      </c>
      <c r="C688" t="str">
        <f>IF(WEEKDAY(Tableau1[[#This Row],[Date]],11)&gt;5,"W","S")</f>
        <v>W</v>
      </c>
      <c r="D688" t="str" cm="1">
        <f t="array" ref="D688">_xlfn.IFS(Tableau1[[#This Row],[Jours]]="W","Talon",Tableau1[[#This Row],[Colonne1]]="HP","Consommation normale",G688="HC","Talon")</f>
        <v>Talon</v>
      </c>
      <c r="E688" s="1" t="str">
        <f>LEFT(Tableau1[[#This Row],[Données]],10)</f>
        <v>23/07/2023</v>
      </c>
      <c r="F688" s="3" t="str">
        <f>RIGHT(Tableau1[[#This Row],[Données]],5)</f>
        <v>14:00</v>
      </c>
      <c r="G688" s="3" t="str" cm="1">
        <f t="array" ref="G6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89" spans="1:7">
      <c r="A689" t="s">
        <v>697</v>
      </c>
      <c r="B689">
        <v>14</v>
      </c>
      <c r="C689" t="str">
        <f>IF(WEEKDAY(Tableau1[[#This Row],[Date]],11)&gt;5,"W","S")</f>
        <v>W</v>
      </c>
      <c r="D689" t="str" cm="1">
        <f t="array" ref="D689">_xlfn.IFS(Tableau1[[#This Row],[Jours]]="W","Talon",Tableau1[[#This Row],[Colonne1]]="HP","Consommation normale",G689="HC","Talon")</f>
        <v>Talon</v>
      </c>
      <c r="E689" s="1" t="str">
        <f>LEFT(Tableau1[[#This Row],[Données]],10)</f>
        <v>23/07/2023</v>
      </c>
      <c r="F689" s="3" t="str">
        <f>RIGHT(Tableau1[[#This Row],[Données]],5)</f>
        <v>15:00</v>
      </c>
      <c r="G689" s="3" t="str" cm="1">
        <f t="array" ref="G6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90" spans="1:7">
      <c r="A690" t="s">
        <v>698</v>
      </c>
      <c r="B690">
        <v>16</v>
      </c>
      <c r="C690" t="str">
        <f>IF(WEEKDAY(Tableau1[[#This Row],[Date]],11)&gt;5,"W","S")</f>
        <v>W</v>
      </c>
      <c r="D690" t="str" cm="1">
        <f t="array" ref="D690">_xlfn.IFS(Tableau1[[#This Row],[Jours]]="W","Talon",Tableau1[[#This Row],[Colonne1]]="HP","Consommation normale",G690="HC","Talon")</f>
        <v>Talon</v>
      </c>
      <c r="E690" s="1" t="str">
        <f>LEFT(Tableau1[[#This Row],[Données]],10)</f>
        <v>23/07/2023</v>
      </c>
      <c r="F690" s="3" t="str">
        <f>RIGHT(Tableau1[[#This Row],[Données]],5)</f>
        <v>16:00</v>
      </c>
      <c r="G690" s="3" t="str" cm="1">
        <f t="array" ref="G6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91" spans="1:7">
      <c r="A691" t="s">
        <v>699</v>
      </c>
      <c r="B691">
        <v>14</v>
      </c>
      <c r="C691" t="str">
        <f>IF(WEEKDAY(Tableau1[[#This Row],[Date]],11)&gt;5,"W","S")</f>
        <v>W</v>
      </c>
      <c r="D691" t="str" cm="1">
        <f t="array" ref="D691">_xlfn.IFS(Tableau1[[#This Row],[Jours]]="W","Talon",Tableau1[[#This Row],[Colonne1]]="HP","Consommation normale",G691="HC","Talon")</f>
        <v>Talon</v>
      </c>
      <c r="E691" s="1" t="str">
        <f>LEFT(Tableau1[[#This Row],[Données]],10)</f>
        <v>23/07/2023</v>
      </c>
      <c r="F691" s="3" t="str">
        <f>RIGHT(Tableau1[[#This Row],[Données]],5)</f>
        <v>17:00</v>
      </c>
      <c r="G691" s="3" t="str" cm="1">
        <f t="array" ref="G6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92" spans="1:7">
      <c r="A692" t="s">
        <v>700</v>
      </c>
      <c r="B692">
        <v>14</v>
      </c>
      <c r="C692" t="str">
        <f>IF(WEEKDAY(Tableau1[[#This Row],[Date]],11)&gt;5,"W","S")</f>
        <v>W</v>
      </c>
      <c r="D692" t="str" cm="1">
        <f t="array" ref="D692">_xlfn.IFS(Tableau1[[#This Row],[Jours]]="W","Talon",Tableau1[[#This Row],[Colonne1]]="HP","Consommation normale",G692="HC","Talon")</f>
        <v>Talon</v>
      </c>
      <c r="E692" s="1" t="str">
        <f>LEFT(Tableau1[[#This Row],[Données]],10)</f>
        <v>23/07/2023</v>
      </c>
      <c r="F692" s="3" t="str">
        <f>RIGHT(Tableau1[[#This Row],[Données]],5)</f>
        <v>18:00</v>
      </c>
      <c r="G692" s="3" t="str" cm="1">
        <f t="array" ref="G6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93" spans="1:7">
      <c r="A693" t="s">
        <v>701</v>
      </c>
      <c r="B693">
        <v>12</v>
      </c>
      <c r="C693" t="str">
        <f>IF(WEEKDAY(Tableau1[[#This Row],[Date]],11)&gt;5,"W","S")</f>
        <v>W</v>
      </c>
      <c r="D693" t="str" cm="1">
        <f t="array" ref="D693">_xlfn.IFS(Tableau1[[#This Row],[Jours]]="W","Talon",Tableau1[[#This Row],[Colonne1]]="HP","Consommation normale",G693="HC","Talon")</f>
        <v>Talon</v>
      </c>
      <c r="E693" s="1" t="str">
        <f>LEFT(Tableau1[[#This Row],[Données]],10)</f>
        <v>23/07/2023</v>
      </c>
      <c r="F693" s="3" t="str">
        <f>RIGHT(Tableau1[[#This Row],[Données]],5)</f>
        <v>19:00</v>
      </c>
      <c r="G693" s="3" t="str" cm="1">
        <f t="array" ref="G6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94" spans="1:7">
      <c r="A694" t="s">
        <v>702</v>
      </c>
      <c r="B694">
        <v>13</v>
      </c>
      <c r="C694" t="str">
        <f>IF(WEEKDAY(Tableau1[[#This Row],[Date]],11)&gt;5,"W","S")</f>
        <v>W</v>
      </c>
      <c r="D694" t="str" cm="1">
        <f t="array" ref="D694">_xlfn.IFS(Tableau1[[#This Row],[Jours]]="W","Talon",Tableau1[[#This Row],[Colonne1]]="HP","Consommation normale",G694="HC","Talon")</f>
        <v>Talon</v>
      </c>
      <c r="E694" s="1" t="str">
        <f>LEFT(Tableau1[[#This Row],[Données]],10)</f>
        <v>23/07/2023</v>
      </c>
      <c r="F694" s="3" t="str">
        <f>RIGHT(Tableau1[[#This Row],[Données]],5)</f>
        <v>20:00</v>
      </c>
      <c r="G694" s="3" t="str" cm="1">
        <f t="array" ref="G6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95" spans="1:7">
      <c r="A695" t="s">
        <v>703</v>
      </c>
      <c r="B695">
        <v>12</v>
      </c>
      <c r="C695" t="str">
        <f>IF(WEEKDAY(Tableau1[[#This Row],[Date]],11)&gt;5,"W","S")</f>
        <v>W</v>
      </c>
      <c r="D695" t="str" cm="1">
        <f t="array" ref="D695">_xlfn.IFS(Tableau1[[#This Row],[Jours]]="W","Talon",Tableau1[[#This Row],[Colonne1]]="HP","Consommation normale",G695="HC","Talon")</f>
        <v>Talon</v>
      </c>
      <c r="E695" s="1" t="str">
        <f>LEFT(Tableau1[[#This Row],[Données]],10)</f>
        <v>23/07/2023</v>
      </c>
      <c r="F695" s="3" t="str">
        <f>RIGHT(Tableau1[[#This Row],[Données]],5)</f>
        <v>21:00</v>
      </c>
      <c r="G695" s="3" t="str" cm="1">
        <f t="array" ref="G6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HP</v>
      </c>
    </row>
    <row r="696" spans="1:7">
      <c r="A696" t="s">
        <v>704</v>
      </c>
      <c r="B696">
        <v>25</v>
      </c>
      <c r="C696" t="str">
        <f>IF(WEEKDAY(Tableau1[[#This Row],[Date]],11)&gt;5,"W","S")</f>
        <v>W</v>
      </c>
      <c r="D696" t="str" cm="1">
        <f t="array" ref="D696">_xlfn.IFS(Tableau1[[#This Row],[Jours]]="W","Talon",Tableau1[[#This Row],[Colonne1]]="HP","Consommation normale",G696="HC","Talon")</f>
        <v>Talon</v>
      </c>
      <c r="E696" s="1" t="str">
        <f>LEFT(Tableau1[[#This Row],[Données]],10)</f>
        <v>23/07/2023</v>
      </c>
      <c r="F696" s="3" t="str">
        <f>RIGHT(Tableau1[[#This Row],[Données]],5)</f>
        <v>22:00</v>
      </c>
      <c r="G696" s="3" t="str" cm="1">
        <f t="array" ref="G6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97" spans="1:7">
      <c r="A697" t="s">
        <v>705</v>
      </c>
      <c r="B697">
        <v>39</v>
      </c>
      <c r="C697" t="str">
        <f>IF(WEEKDAY(Tableau1[[#This Row],[Date]],11)&gt;5,"W","S")</f>
        <v>W</v>
      </c>
      <c r="D697" t="str" cm="1">
        <f t="array" ref="D697">_xlfn.IFS(Tableau1[[#This Row],[Jours]]="W","Talon",Tableau1[[#This Row],[Colonne1]]="HP","Consommation normale",G697="HC","Talon")</f>
        <v>Talon</v>
      </c>
      <c r="E697" s="1" t="str">
        <f>LEFT(Tableau1[[#This Row],[Données]],10)</f>
        <v>23/07/2023</v>
      </c>
      <c r="F697" s="3" t="str">
        <f>RIGHT(Tableau1[[#This Row],[Données]],5)</f>
        <v>23:00</v>
      </c>
      <c r="G697" s="3" t="str" cm="1">
        <f t="array" ref="G6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HC</v>
      </c>
    </row>
    <row r="698" spans="1:7">
      <c r="C698" t="e">
        <f>IF(WEEKDAY(Tableau1[[#This Row],[Date]],11)&gt;5,"W","S")</f>
        <v>#VALUE!</v>
      </c>
      <c r="D698" t="e" cm="1">
        <f t="array" ref="D698">_xlfn.IFS(Tableau1[[#This Row],[Jours]]="W","Talon",Tableau1[[#This Row],[Colonne1]]="HP","Consommation normale",G698="HC","Talon")</f>
        <v>#VALUE!</v>
      </c>
      <c r="E698" s="1" t="e">
        <f>LEFT(Tableau1[[#This Row],[Données]],10)</f>
        <v>#VALUE!</v>
      </c>
      <c r="F698" s="3" t="e">
        <f>RIGHT(Tableau1[[#This Row],[Données]],5)</f>
        <v>#VALUE!</v>
      </c>
      <c r="G698" s="3" t="e" cm="1">
        <f t="array" ref="G6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99" spans="1:7">
      <c r="C699" t="e">
        <f>IF(WEEKDAY(Tableau1[[#This Row],[Date]],11)&gt;5,"W","S")</f>
        <v>#VALUE!</v>
      </c>
      <c r="D699" t="e" cm="1">
        <f t="array" ref="D699">_xlfn.IFS(Tableau1[[#This Row],[Jours]]="W","Talon",Tableau1[[#This Row],[Colonne1]]="HP","Consommation normale",G699="HC","Talon")</f>
        <v>#VALUE!</v>
      </c>
      <c r="E699" s="1" t="e">
        <f>LEFT(Tableau1[[#This Row],[Données]],10)</f>
        <v>#VALUE!</v>
      </c>
      <c r="F699" s="3" t="e">
        <f>RIGHT(Tableau1[[#This Row],[Données]],5)</f>
        <v>#VALUE!</v>
      </c>
      <c r="G699" s="3" t="e" cm="1">
        <f t="array" ref="G6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00" spans="1:7">
      <c r="C700" t="e">
        <f>IF(WEEKDAY(Tableau1[[#This Row],[Date]],11)&gt;5,"W","S")</f>
        <v>#VALUE!</v>
      </c>
      <c r="D700" t="e" cm="1">
        <f t="array" ref="D700">_xlfn.IFS(Tableau1[[#This Row],[Jours]]="W","Talon",Tableau1[[#This Row],[Colonne1]]="HP","Consommation normale",G700="HC","Talon")</f>
        <v>#VALUE!</v>
      </c>
      <c r="E700" s="1" t="e">
        <f>LEFT(Tableau1[[#This Row],[Données]],10)</f>
        <v>#VALUE!</v>
      </c>
      <c r="F700" s="3" t="e">
        <f>RIGHT(Tableau1[[#This Row],[Données]],5)</f>
        <v>#VALUE!</v>
      </c>
      <c r="G700" s="3" t="e" cm="1">
        <f t="array" ref="G7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01" spans="1:7">
      <c r="C701" t="e">
        <f>IF(WEEKDAY(Tableau1[[#This Row],[Date]],11)&gt;5,"W","S")</f>
        <v>#VALUE!</v>
      </c>
      <c r="D701" t="e" cm="1">
        <f t="array" ref="D701">_xlfn.IFS(Tableau1[[#This Row],[Jours]]="W","Talon",Tableau1[[#This Row],[Colonne1]]="HP","Consommation normale",G701="HC","Talon")</f>
        <v>#VALUE!</v>
      </c>
      <c r="E701" s="1" t="e">
        <f>LEFT(Tableau1[[#This Row],[Données]],10)</f>
        <v>#VALUE!</v>
      </c>
      <c r="F701" s="3" t="e">
        <f>RIGHT(Tableau1[[#This Row],[Données]],5)</f>
        <v>#VALUE!</v>
      </c>
      <c r="G701" s="3" t="e" cm="1">
        <f t="array" ref="G7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02" spans="1:7">
      <c r="C702" t="e">
        <f>IF(WEEKDAY(Tableau1[[#This Row],[Date]],11)&gt;5,"W","S")</f>
        <v>#VALUE!</v>
      </c>
      <c r="D702" t="e" cm="1">
        <f t="array" ref="D702">_xlfn.IFS(Tableau1[[#This Row],[Jours]]="W","Talon",Tableau1[[#This Row],[Colonne1]]="HP","Consommation normale",G702="HC","Talon")</f>
        <v>#VALUE!</v>
      </c>
      <c r="E702" s="1" t="e">
        <f>LEFT(Tableau1[[#This Row],[Données]],10)</f>
        <v>#VALUE!</v>
      </c>
      <c r="F702" s="3" t="e">
        <f>RIGHT(Tableau1[[#This Row],[Données]],5)</f>
        <v>#VALUE!</v>
      </c>
      <c r="G702" s="3" t="e" cm="1">
        <f t="array" ref="G7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03" spans="1:7">
      <c r="C703" t="e">
        <f>IF(WEEKDAY(Tableau1[[#This Row],[Date]],11)&gt;5,"W","S")</f>
        <v>#VALUE!</v>
      </c>
      <c r="D703" t="e" cm="1">
        <f t="array" ref="D703">_xlfn.IFS(Tableau1[[#This Row],[Jours]]="W","Talon",Tableau1[[#This Row],[Colonne1]]="HP","Consommation normale",G703="HC","Talon")</f>
        <v>#VALUE!</v>
      </c>
      <c r="E703" s="1" t="e">
        <f>LEFT(Tableau1[[#This Row],[Données]],10)</f>
        <v>#VALUE!</v>
      </c>
      <c r="F703" s="3" t="e">
        <f>RIGHT(Tableau1[[#This Row],[Données]],5)</f>
        <v>#VALUE!</v>
      </c>
      <c r="G703" s="3" t="e" cm="1">
        <f t="array" ref="G7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04" spans="1:7">
      <c r="C704" t="e">
        <f>IF(WEEKDAY(Tableau1[[#This Row],[Date]],11)&gt;5,"W","S")</f>
        <v>#VALUE!</v>
      </c>
      <c r="D704" t="e" cm="1">
        <f t="array" ref="D704">_xlfn.IFS(Tableau1[[#This Row],[Jours]]="W","Talon",Tableau1[[#This Row],[Colonne1]]="HP","Consommation normale",G704="HC","Talon")</f>
        <v>#VALUE!</v>
      </c>
      <c r="E704" s="1" t="e">
        <f>LEFT(Tableau1[[#This Row],[Données]],10)</f>
        <v>#VALUE!</v>
      </c>
      <c r="F704" s="3" t="e">
        <f>RIGHT(Tableau1[[#This Row],[Données]],5)</f>
        <v>#VALUE!</v>
      </c>
      <c r="G704" s="3" t="e" cm="1">
        <f t="array" ref="G7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05" spans="3:7">
      <c r="C705" t="e">
        <f>IF(WEEKDAY(Tableau1[[#This Row],[Date]],11)&gt;5,"W","S")</f>
        <v>#VALUE!</v>
      </c>
      <c r="D705" t="e" cm="1">
        <f t="array" ref="D705">_xlfn.IFS(Tableau1[[#This Row],[Jours]]="W","Talon",Tableau1[[#This Row],[Colonne1]]="HP","Consommation normale",G705="HC","Talon")</f>
        <v>#VALUE!</v>
      </c>
      <c r="E705" s="1" t="e">
        <f>LEFT(Tableau1[[#This Row],[Données]],10)</f>
        <v>#VALUE!</v>
      </c>
      <c r="F705" s="3" t="e">
        <f>RIGHT(Tableau1[[#This Row],[Données]],5)</f>
        <v>#VALUE!</v>
      </c>
      <c r="G705" s="3" t="e" cm="1">
        <f t="array" ref="G7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06" spans="3:7">
      <c r="C706" t="e">
        <f>IF(WEEKDAY(Tableau1[[#This Row],[Date]],11)&gt;5,"W","S")</f>
        <v>#VALUE!</v>
      </c>
      <c r="D706" t="e" cm="1">
        <f t="array" ref="D706">_xlfn.IFS(Tableau1[[#This Row],[Jours]]="W","Talon",Tableau1[[#This Row],[Colonne1]]="HP","Consommation normale",G706="HC","Talon")</f>
        <v>#VALUE!</v>
      </c>
      <c r="E706" s="1" t="e">
        <f>LEFT(Tableau1[[#This Row],[Données]],10)</f>
        <v>#VALUE!</v>
      </c>
      <c r="F706" s="3" t="e">
        <f>RIGHT(Tableau1[[#This Row],[Données]],5)</f>
        <v>#VALUE!</v>
      </c>
      <c r="G706" s="3" t="e" cm="1">
        <f t="array" ref="G7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07" spans="3:7">
      <c r="C707" t="e">
        <f>IF(WEEKDAY(Tableau1[[#This Row],[Date]],11)&gt;5,"W","S")</f>
        <v>#VALUE!</v>
      </c>
      <c r="D707" t="e" cm="1">
        <f t="array" ref="D707">_xlfn.IFS(Tableau1[[#This Row],[Jours]]="W","Talon",Tableau1[[#This Row],[Colonne1]]="HP","Consommation normale",G707="HC","Talon")</f>
        <v>#VALUE!</v>
      </c>
      <c r="E707" s="1" t="e">
        <f>LEFT(Tableau1[[#This Row],[Données]],10)</f>
        <v>#VALUE!</v>
      </c>
      <c r="F707" s="3" t="e">
        <f>RIGHT(Tableau1[[#This Row],[Données]],5)</f>
        <v>#VALUE!</v>
      </c>
      <c r="G707" s="3" t="e" cm="1">
        <f t="array" ref="G7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08" spans="3:7">
      <c r="C708" t="e">
        <f>IF(WEEKDAY(Tableau1[[#This Row],[Date]],11)&gt;5,"W","S")</f>
        <v>#VALUE!</v>
      </c>
      <c r="D708" t="e" cm="1">
        <f t="array" ref="D708">_xlfn.IFS(Tableau1[[#This Row],[Jours]]="W","Talon",Tableau1[[#This Row],[Colonne1]]="HP","Consommation normale",G708="HC","Talon")</f>
        <v>#VALUE!</v>
      </c>
      <c r="E708" s="1" t="e">
        <f>LEFT(Tableau1[[#This Row],[Données]],10)</f>
        <v>#VALUE!</v>
      </c>
      <c r="F708" s="3" t="e">
        <f>RIGHT(Tableau1[[#This Row],[Données]],5)</f>
        <v>#VALUE!</v>
      </c>
      <c r="G708" s="3" t="e" cm="1">
        <f t="array" ref="G7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09" spans="3:7">
      <c r="C709" t="e">
        <f>IF(WEEKDAY(Tableau1[[#This Row],[Date]],11)&gt;5,"W","S")</f>
        <v>#VALUE!</v>
      </c>
      <c r="D709" t="e" cm="1">
        <f t="array" ref="D709">_xlfn.IFS(Tableau1[[#This Row],[Jours]]="W","Talon",Tableau1[[#This Row],[Colonne1]]="HP","Consommation normale",G709="HC","Talon")</f>
        <v>#VALUE!</v>
      </c>
      <c r="E709" s="1" t="e">
        <f>LEFT(Tableau1[[#This Row],[Données]],10)</f>
        <v>#VALUE!</v>
      </c>
      <c r="F709" s="3" t="e">
        <f>RIGHT(Tableau1[[#This Row],[Données]],5)</f>
        <v>#VALUE!</v>
      </c>
      <c r="G709" s="3" t="e" cm="1">
        <f t="array" ref="G7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10" spans="3:7">
      <c r="C710" t="e">
        <f>IF(WEEKDAY(Tableau1[[#This Row],[Date]],11)&gt;5,"W","S")</f>
        <v>#VALUE!</v>
      </c>
      <c r="D710" t="e" cm="1">
        <f t="array" ref="D710">_xlfn.IFS(Tableau1[[#This Row],[Jours]]="W","Talon",Tableau1[[#This Row],[Colonne1]]="HP","Consommation normale",G710="HC","Talon")</f>
        <v>#VALUE!</v>
      </c>
      <c r="E710" s="1" t="e">
        <f>LEFT(Tableau1[[#This Row],[Données]],10)</f>
        <v>#VALUE!</v>
      </c>
      <c r="F710" s="3" t="e">
        <f>RIGHT(Tableau1[[#This Row],[Données]],5)</f>
        <v>#VALUE!</v>
      </c>
      <c r="G710" s="3" t="e" cm="1">
        <f t="array" ref="G7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11" spans="3:7">
      <c r="C711" t="e">
        <f>IF(WEEKDAY(Tableau1[[#This Row],[Date]],11)&gt;5,"W","S")</f>
        <v>#VALUE!</v>
      </c>
      <c r="D711" t="e" cm="1">
        <f t="array" ref="D711">_xlfn.IFS(Tableau1[[#This Row],[Jours]]="W","Talon",Tableau1[[#This Row],[Colonne1]]="HP","Consommation normale",G711="HC","Talon")</f>
        <v>#VALUE!</v>
      </c>
      <c r="E711" s="1" t="e">
        <f>LEFT(Tableau1[[#This Row],[Données]],10)</f>
        <v>#VALUE!</v>
      </c>
      <c r="F711" s="3" t="e">
        <f>RIGHT(Tableau1[[#This Row],[Données]],5)</f>
        <v>#VALUE!</v>
      </c>
      <c r="G711" s="3" t="e" cm="1">
        <f t="array" ref="G7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12" spans="3:7">
      <c r="C712" t="e">
        <f>IF(WEEKDAY(Tableau1[[#This Row],[Date]],11)&gt;5,"W","S")</f>
        <v>#VALUE!</v>
      </c>
      <c r="D712" t="e" cm="1">
        <f t="array" ref="D712">_xlfn.IFS(Tableau1[[#This Row],[Jours]]="W","Talon",Tableau1[[#This Row],[Colonne1]]="HP","Consommation normale",G712="HC","Talon")</f>
        <v>#VALUE!</v>
      </c>
      <c r="E712" s="1" t="e">
        <f>LEFT(Tableau1[[#This Row],[Données]],10)</f>
        <v>#VALUE!</v>
      </c>
      <c r="F712" s="3" t="e">
        <f>RIGHT(Tableau1[[#This Row],[Données]],5)</f>
        <v>#VALUE!</v>
      </c>
      <c r="G712" s="3" t="e" cm="1">
        <f t="array" ref="G7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13" spans="3:7">
      <c r="C713" t="e">
        <f>IF(WEEKDAY(Tableau1[[#This Row],[Date]],11)&gt;5,"W","S")</f>
        <v>#VALUE!</v>
      </c>
      <c r="D713" t="e" cm="1">
        <f t="array" ref="D713">_xlfn.IFS(Tableau1[[#This Row],[Jours]]="W","Talon",Tableau1[[#This Row],[Colonne1]]="HP","Consommation normale",G713="HC","Talon")</f>
        <v>#VALUE!</v>
      </c>
      <c r="E713" s="1" t="e">
        <f>LEFT(Tableau1[[#This Row],[Données]],10)</f>
        <v>#VALUE!</v>
      </c>
      <c r="F713" s="3" t="e">
        <f>RIGHT(Tableau1[[#This Row],[Données]],5)</f>
        <v>#VALUE!</v>
      </c>
      <c r="G713" s="3" t="e" cm="1">
        <f t="array" ref="G7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14" spans="3:7">
      <c r="C714" t="e">
        <f>IF(WEEKDAY(Tableau1[[#This Row],[Date]],11)&gt;5,"W","S")</f>
        <v>#VALUE!</v>
      </c>
      <c r="D714" t="e" cm="1">
        <f t="array" ref="D714">_xlfn.IFS(Tableau1[[#This Row],[Jours]]="W","Talon",Tableau1[[#This Row],[Colonne1]]="HP","Consommation normale",G714="HC","Talon")</f>
        <v>#VALUE!</v>
      </c>
      <c r="E714" s="1" t="e">
        <f>LEFT(Tableau1[[#This Row],[Données]],10)</f>
        <v>#VALUE!</v>
      </c>
      <c r="F714" s="3" t="e">
        <f>RIGHT(Tableau1[[#This Row],[Données]],5)</f>
        <v>#VALUE!</v>
      </c>
      <c r="G714" s="3" t="e" cm="1">
        <f t="array" ref="G7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15" spans="3:7">
      <c r="C715" t="e">
        <f>IF(WEEKDAY(Tableau1[[#This Row],[Date]],11)&gt;5,"W","S")</f>
        <v>#VALUE!</v>
      </c>
      <c r="D715" t="e" cm="1">
        <f t="array" ref="D715">_xlfn.IFS(Tableau1[[#This Row],[Jours]]="W","Talon",Tableau1[[#This Row],[Colonne1]]="HP","Consommation normale",G715="HC","Talon")</f>
        <v>#VALUE!</v>
      </c>
      <c r="E715" s="1" t="e">
        <f>LEFT(Tableau1[[#This Row],[Données]],10)</f>
        <v>#VALUE!</v>
      </c>
      <c r="F715" s="3" t="e">
        <f>RIGHT(Tableau1[[#This Row],[Données]],5)</f>
        <v>#VALUE!</v>
      </c>
      <c r="G715" s="3" t="e" cm="1">
        <f t="array" ref="G7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16" spans="3:7">
      <c r="C716" t="e">
        <f>IF(WEEKDAY(Tableau1[[#This Row],[Date]],11)&gt;5,"W","S")</f>
        <v>#VALUE!</v>
      </c>
      <c r="D716" t="e" cm="1">
        <f t="array" ref="D716">_xlfn.IFS(Tableau1[[#This Row],[Jours]]="W","Talon",Tableau1[[#This Row],[Colonne1]]="HP","Consommation normale",G716="HC","Talon")</f>
        <v>#VALUE!</v>
      </c>
      <c r="E716" s="1" t="e">
        <f>LEFT(Tableau1[[#This Row],[Données]],10)</f>
        <v>#VALUE!</v>
      </c>
      <c r="F716" s="3" t="e">
        <f>RIGHT(Tableau1[[#This Row],[Données]],5)</f>
        <v>#VALUE!</v>
      </c>
      <c r="G716" s="3" t="e" cm="1">
        <f t="array" ref="G7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17" spans="3:7">
      <c r="C717" t="e">
        <f>IF(WEEKDAY(Tableau1[[#This Row],[Date]],11)&gt;5,"W","S")</f>
        <v>#VALUE!</v>
      </c>
      <c r="D717" t="e" cm="1">
        <f t="array" ref="D717">_xlfn.IFS(Tableau1[[#This Row],[Jours]]="W","Talon",Tableau1[[#This Row],[Colonne1]]="HP","Consommation normale",G717="HC","Talon")</f>
        <v>#VALUE!</v>
      </c>
      <c r="E717" s="1" t="e">
        <f>LEFT(Tableau1[[#This Row],[Données]],10)</f>
        <v>#VALUE!</v>
      </c>
      <c r="F717" s="3" t="e">
        <f>RIGHT(Tableau1[[#This Row],[Données]],5)</f>
        <v>#VALUE!</v>
      </c>
      <c r="G717" s="3" t="e" cm="1">
        <f t="array" ref="G7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18" spans="3:7">
      <c r="C718" t="e">
        <f>IF(WEEKDAY(Tableau1[[#This Row],[Date]],11)&gt;5,"W","S")</f>
        <v>#VALUE!</v>
      </c>
      <c r="D718" t="e" cm="1">
        <f t="array" ref="D718">_xlfn.IFS(Tableau1[[#This Row],[Jours]]="W","Talon",Tableau1[[#This Row],[Colonne1]]="HP","Consommation normale",G718="HC","Talon")</f>
        <v>#VALUE!</v>
      </c>
      <c r="E718" s="1" t="e">
        <f>LEFT(Tableau1[[#This Row],[Données]],10)</f>
        <v>#VALUE!</v>
      </c>
      <c r="F718" s="3" t="e">
        <f>RIGHT(Tableau1[[#This Row],[Données]],5)</f>
        <v>#VALUE!</v>
      </c>
      <c r="G718" s="3" t="e" cm="1">
        <f t="array" ref="G7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19" spans="3:7">
      <c r="C719" t="e">
        <f>IF(WEEKDAY(Tableau1[[#This Row],[Date]],11)&gt;5,"W","S")</f>
        <v>#VALUE!</v>
      </c>
      <c r="D719" t="e" cm="1">
        <f t="array" ref="D719">_xlfn.IFS(Tableau1[[#This Row],[Jours]]="W","Talon",Tableau1[[#This Row],[Colonne1]]="HP","Consommation normale",G719="HC","Talon")</f>
        <v>#VALUE!</v>
      </c>
      <c r="E719" s="1" t="e">
        <f>LEFT(Tableau1[[#This Row],[Données]],10)</f>
        <v>#VALUE!</v>
      </c>
      <c r="F719" s="3" t="e">
        <f>RIGHT(Tableau1[[#This Row],[Données]],5)</f>
        <v>#VALUE!</v>
      </c>
      <c r="G719" s="3" t="e" cm="1">
        <f t="array" ref="G7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20" spans="3:7">
      <c r="C720" t="e">
        <f>IF(WEEKDAY(Tableau1[[#This Row],[Date]],11)&gt;5,"W","S")</f>
        <v>#VALUE!</v>
      </c>
      <c r="D720" t="e" cm="1">
        <f t="array" ref="D720">_xlfn.IFS(Tableau1[[#This Row],[Jours]]="W","Talon",Tableau1[[#This Row],[Colonne1]]="HP","Consommation normale",G720="HC","Talon")</f>
        <v>#VALUE!</v>
      </c>
      <c r="E720" s="1" t="e">
        <f>LEFT(Tableau1[[#This Row],[Données]],10)</f>
        <v>#VALUE!</v>
      </c>
      <c r="F720" s="3" t="e">
        <f>RIGHT(Tableau1[[#This Row],[Données]],5)</f>
        <v>#VALUE!</v>
      </c>
      <c r="G720" s="3" t="e" cm="1">
        <f t="array" ref="G7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21" spans="3:7">
      <c r="C721" t="e">
        <f>IF(WEEKDAY(Tableau1[[#This Row],[Date]],11)&gt;5,"W","S")</f>
        <v>#VALUE!</v>
      </c>
      <c r="D721" t="e" cm="1">
        <f t="array" ref="D721">_xlfn.IFS(Tableau1[[#This Row],[Jours]]="W","Talon",Tableau1[[#This Row],[Colonne1]]="HP","Consommation normale",G721="HC","Talon")</f>
        <v>#VALUE!</v>
      </c>
      <c r="E721" s="1" t="e">
        <f>LEFT(Tableau1[[#This Row],[Données]],10)</f>
        <v>#VALUE!</v>
      </c>
      <c r="F721" s="3" t="e">
        <f>RIGHT(Tableau1[[#This Row],[Données]],5)</f>
        <v>#VALUE!</v>
      </c>
      <c r="G721" s="3" t="e" cm="1">
        <f t="array" ref="G7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22" spans="3:7">
      <c r="C722" t="e">
        <f>IF(WEEKDAY(Tableau1[[#This Row],[Date]],11)&gt;5,"W","S")</f>
        <v>#VALUE!</v>
      </c>
      <c r="D722" t="e" cm="1">
        <f t="array" ref="D722">_xlfn.IFS(Tableau1[[#This Row],[Jours]]="W","Talon",Tableau1[[#This Row],[Colonne1]]="HP","Consommation normale",G722="HC","Talon")</f>
        <v>#VALUE!</v>
      </c>
      <c r="E722" s="1" t="e">
        <f>LEFT(Tableau1[[#This Row],[Données]],10)</f>
        <v>#VALUE!</v>
      </c>
      <c r="F722" s="3" t="e">
        <f>RIGHT(Tableau1[[#This Row],[Données]],5)</f>
        <v>#VALUE!</v>
      </c>
      <c r="G722" s="3" t="e" cm="1">
        <f t="array" ref="G7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23" spans="3:7">
      <c r="C723" t="e">
        <f>IF(WEEKDAY(Tableau1[[#This Row],[Date]],11)&gt;5,"W","S")</f>
        <v>#VALUE!</v>
      </c>
      <c r="D723" t="e" cm="1">
        <f t="array" ref="D723">_xlfn.IFS(Tableau1[[#This Row],[Jours]]="W","Talon",Tableau1[[#This Row],[Colonne1]]="HP","Consommation normale",G723="HC","Talon")</f>
        <v>#VALUE!</v>
      </c>
      <c r="E723" s="1" t="e">
        <f>LEFT(Tableau1[[#This Row],[Données]],10)</f>
        <v>#VALUE!</v>
      </c>
      <c r="F723" s="3" t="e">
        <f>RIGHT(Tableau1[[#This Row],[Données]],5)</f>
        <v>#VALUE!</v>
      </c>
      <c r="G723" s="3" t="e" cm="1">
        <f t="array" ref="G7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24" spans="3:7">
      <c r="C724" t="e">
        <f>IF(WEEKDAY(Tableau1[[#This Row],[Date]],11)&gt;5,"W","S")</f>
        <v>#VALUE!</v>
      </c>
      <c r="D724" t="e" cm="1">
        <f t="array" ref="D724">_xlfn.IFS(Tableau1[[#This Row],[Jours]]="W","Talon",Tableau1[[#This Row],[Colonne1]]="HP","Consommation normale",G724="HC","Talon")</f>
        <v>#VALUE!</v>
      </c>
      <c r="E724" s="1" t="e">
        <f>LEFT(Tableau1[[#This Row],[Données]],10)</f>
        <v>#VALUE!</v>
      </c>
      <c r="F724" s="3" t="e">
        <f>RIGHT(Tableau1[[#This Row],[Données]],5)</f>
        <v>#VALUE!</v>
      </c>
      <c r="G724" s="3" t="e" cm="1">
        <f t="array" ref="G7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25" spans="3:7">
      <c r="C725" t="e">
        <f>IF(WEEKDAY(Tableau1[[#This Row],[Date]],11)&gt;5,"W","S")</f>
        <v>#VALUE!</v>
      </c>
      <c r="D725" t="e" cm="1">
        <f t="array" ref="D725">_xlfn.IFS(Tableau1[[#This Row],[Jours]]="W","Talon",Tableau1[[#This Row],[Colonne1]]="HP","Consommation normale",G725="HC","Talon")</f>
        <v>#VALUE!</v>
      </c>
      <c r="E725" s="1" t="e">
        <f>LEFT(Tableau1[[#This Row],[Données]],10)</f>
        <v>#VALUE!</v>
      </c>
      <c r="F725" s="3" t="e">
        <f>RIGHT(Tableau1[[#This Row],[Données]],5)</f>
        <v>#VALUE!</v>
      </c>
      <c r="G725" s="3" t="e" cm="1">
        <f t="array" ref="G7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26" spans="3:7">
      <c r="C726" t="e">
        <f>IF(WEEKDAY(Tableau1[[#This Row],[Date]],11)&gt;5,"W","S")</f>
        <v>#VALUE!</v>
      </c>
      <c r="D726" t="e" cm="1">
        <f t="array" ref="D726">_xlfn.IFS(Tableau1[[#This Row],[Jours]]="W","Talon",Tableau1[[#This Row],[Colonne1]]="HP","Consommation normale",G726="HC","Talon")</f>
        <v>#VALUE!</v>
      </c>
      <c r="E726" s="1" t="e">
        <f>LEFT(Tableau1[[#This Row],[Données]],10)</f>
        <v>#VALUE!</v>
      </c>
      <c r="F726" s="3" t="e">
        <f>RIGHT(Tableau1[[#This Row],[Données]],5)</f>
        <v>#VALUE!</v>
      </c>
      <c r="G726" s="3" t="e" cm="1">
        <f t="array" ref="G7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27" spans="3:7">
      <c r="C727" t="e">
        <f>IF(WEEKDAY(Tableau1[[#This Row],[Date]],11)&gt;5,"W","S")</f>
        <v>#VALUE!</v>
      </c>
      <c r="D727" t="e" cm="1">
        <f t="array" ref="D727">_xlfn.IFS(Tableau1[[#This Row],[Jours]]="W","Talon",Tableau1[[#This Row],[Colonne1]]="HP","Consommation normale",G727="HC","Talon")</f>
        <v>#VALUE!</v>
      </c>
      <c r="E727" s="1" t="e">
        <f>LEFT(Tableau1[[#This Row],[Données]],10)</f>
        <v>#VALUE!</v>
      </c>
      <c r="F727" s="3" t="e">
        <f>RIGHT(Tableau1[[#This Row],[Données]],5)</f>
        <v>#VALUE!</v>
      </c>
      <c r="G727" s="3" t="e" cm="1">
        <f t="array" ref="G7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28" spans="3:7">
      <c r="C728" t="e">
        <f>IF(WEEKDAY(Tableau1[[#This Row],[Date]],11)&gt;5,"W","S")</f>
        <v>#VALUE!</v>
      </c>
      <c r="D728" t="e" cm="1">
        <f t="array" ref="D728">_xlfn.IFS(Tableau1[[#This Row],[Jours]]="W","Talon",Tableau1[[#This Row],[Colonne1]]="HP","Consommation normale",G728="HC","Talon")</f>
        <v>#VALUE!</v>
      </c>
      <c r="E728" s="1" t="e">
        <f>LEFT(Tableau1[[#This Row],[Données]],10)</f>
        <v>#VALUE!</v>
      </c>
      <c r="F728" s="3" t="e">
        <f>RIGHT(Tableau1[[#This Row],[Données]],5)</f>
        <v>#VALUE!</v>
      </c>
      <c r="G728" s="3" t="e" cm="1">
        <f t="array" ref="G7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29" spans="3:7">
      <c r="C729" t="e">
        <f>IF(WEEKDAY(Tableau1[[#This Row],[Date]],11)&gt;5,"W","S")</f>
        <v>#VALUE!</v>
      </c>
      <c r="D729" t="e" cm="1">
        <f t="array" ref="D729">_xlfn.IFS(Tableau1[[#This Row],[Jours]]="W","Talon",Tableau1[[#This Row],[Colonne1]]="HP","Consommation normale",G729="HC","Talon")</f>
        <v>#VALUE!</v>
      </c>
      <c r="E729" s="1" t="e">
        <f>LEFT(Tableau1[[#This Row],[Données]],10)</f>
        <v>#VALUE!</v>
      </c>
      <c r="F729" s="3" t="e">
        <f>RIGHT(Tableau1[[#This Row],[Données]],5)</f>
        <v>#VALUE!</v>
      </c>
      <c r="G729" s="3" t="e" cm="1">
        <f t="array" ref="G7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30" spans="3:7">
      <c r="C730" t="e">
        <f>IF(WEEKDAY(Tableau1[[#This Row],[Date]],11)&gt;5,"W","S")</f>
        <v>#VALUE!</v>
      </c>
      <c r="D730" t="e" cm="1">
        <f t="array" ref="D730">_xlfn.IFS(Tableau1[[#This Row],[Jours]]="W","Talon",Tableau1[[#This Row],[Colonne1]]="HP","Consommation normale",G730="HC","Talon")</f>
        <v>#VALUE!</v>
      </c>
      <c r="E730" s="1" t="e">
        <f>LEFT(Tableau1[[#This Row],[Données]],10)</f>
        <v>#VALUE!</v>
      </c>
      <c r="F730" s="3" t="e">
        <f>RIGHT(Tableau1[[#This Row],[Données]],5)</f>
        <v>#VALUE!</v>
      </c>
      <c r="G730" s="3" t="e" cm="1">
        <f t="array" ref="G7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31" spans="3:7">
      <c r="C731" t="e">
        <f>IF(WEEKDAY(Tableau1[[#This Row],[Date]],11)&gt;5,"W","S")</f>
        <v>#VALUE!</v>
      </c>
      <c r="D731" t="e" cm="1">
        <f t="array" ref="D731">_xlfn.IFS(Tableau1[[#This Row],[Jours]]="W","Talon",Tableau1[[#This Row],[Colonne1]]="HP","Consommation normale",G731="HC","Talon")</f>
        <v>#VALUE!</v>
      </c>
      <c r="E731" s="1" t="e">
        <f>LEFT(Tableau1[[#This Row],[Données]],10)</f>
        <v>#VALUE!</v>
      </c>
      <c r="F731" s="3" t="e">
        <f>RIGHT(Tableau1[[#This Row],[Données]],5)</f>
        <v>#VALUE!</v>
      </c>
      <c r="G731" s="3" t="e" cm="1">
        <f t="array" ref="G7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32" spans="3:7">
      <c r="C732" t="e">
        <f>IF(WEEKDAY(Tableau1[[#This Row],[Date]],11)&gt;5,"W","S")</f>
        <v>#VALUE!</v>
      </c>
      <c r="D732" t="e" cm="1">
        <f t="array" ref="D732">_xlfn.IFS(Tableau1[[#This Row],[Jours]]="W","Talon",Tableau1[[#This Row],[Colonne1]]="HP","Consommation normale",G732="HC","Talon")</f>
        <v>#VALUE!</v>
      </c>
      <c r="E732" s="1" t="e">
        <f>LEFT(Tableau1[[#This Row],[Données]],10)</f>
        <v>#VALUE!</v>
      </c>
      <c r="F732" s="3" t="e">
        <f>RIGHT(Tableau1[[#This Row],[Données]],5)</f>
        <v>#VALUE!</v>
      </c>
      <c r="G732" s="3" t="e" cm="1">
        <f t="array" ref="G7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33" spans="3:7">
      <c r="C733" t="e">
        <f>IF(WEEKDAY(Tableau1[[#This Row],[Date]],11)&gt;5,"W","S")</f>
        <v>#VALUE!</v>
      </c>
      <c r="D733" t="e" cm="1">
        <f t="array" ref="D733">_xlfn.IFS(Tableau1[[#This Row],[Jours]]="W","Talon",Tableau1[[#This Row],[Colonne1]]="HP","Consommation normale",G733="HC","Talon")</f>
        <v>#VALUE!</v>
      </c>
      <c r="E733" s="1" t="e">
        <f>LEFT(Tableau1[[#This Row],[Données]],10)</f>
        <v>#VALUE!</v>
      </c>
      <c r="F733" s="3" t="e">
        <f>RIGHT(Tableau1[[#This Row],[Données]],5)</f>
        <v>#VALUE!</v>
      </c>
      <c r="G733" s="3" t="e" cm="1">
        <f t="array" ref="G7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34" spans="3:7">
      <c r="C734" t="e">
        <f>IF(WEEKDAY(Tableau1[[#This Row],[Date]],11)&gt;5,"W","S")</f>
        <v>#VALUE!</v>
      </c>
      <c r="D734" t="e" cm="1">
        <f t="array" ref="D734">_xlfn.IFS(Tableau1[[#This Row],[Jours]]="W","Talon",Tableau1[[#This Row],[Colonne1]]="HP","Consommation normale",G734="HC","Talon")</f>
        <v>#VALUE!</v>
      </c>
      <c r="E734" s="1" t="e">
        <f>LEFT(Tableau1[[#This Row],[Données]],10)</f>
        <v>#VALUE!</v>
      </c>
      <c r="F734" s="3" t="e">
        <f>RIGHT(Tableau1[[#This Row],[Données]],5)</f>
        <v>#VALUE!</v>
      </c>
      <c r="G734" s="3" t="e" cm="1">
        <f t="array" ref="G7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35" spans="3:7">
      <c r="C735" t="e">
        <f>IF(WEEKDAY(Tableau1[[#This Row],[Date]],11)&gt;5,"W","S")</f>
        <v>#VALUE!</v>
      </c>
      <c r="D735" t="e" cm="1">
        <f t="array" ref="D735">_xlfn.IFS(Tableau1[[#This Row],[Jours]]="W","Talon",Tableau1[[#This Row],[Colonne1]]="HP","Consommation normale",G735="HC","Talon")</f>
        <v>#VALUE!</v>
      </c>
      <c r="E735" s="1" t="e">
        <f>LEFT(Tableau1[[#This Row],[Données]],10)</f>
        <v>#VALUE!</v>
      </c>
      <c r="F735" s="3" t="e">
        <f>RIGHT(Tableau1[[#This Row],[Données]],5)</f>
        <v>#VALUE!</v>
      </c>
      <c r="G735" s="3" t="e" cm="1">
        <f t="array" ref="G7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36" spans="3:7">
      <c r="C736" t="e">
        <f>IF(WEEKDAY(Tableau1[[#This Row],[Date]],11)&gt;5,"W","S")</f>
        <v>#VALUE!</v>
      </c>
      <c r="D736" t="e" cm="1">
        <f t="array" ref="D736">_xlfn.IFS(Tableau1[[#This Row],[Jours]]="W","Talon",Tableau1[[#This Row],[Colonne1]]="HP","Consommation normale",G736="HC","Talon")</f>
        <v>#VALUE!</v>
      </c>
      <c r="E736" s="1" t="e">
        <f>LEFT(Tableau1[[#This Row],[Données]],10)</f>
        <v>#VALUE!</v>
      </c>
      <c r="F736" s="3" t="e">
        <f>RIGHT(Tableau1[[#This Row],[Données]],5)</f>
        <v>#VALUE!</v>
      </c>
      <c r="G736" s="3" t="e" cm="1">
        <f t="array" ref="G7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37" spans="3:7">
      <c r="C737" t="e">
        <f>IF(WEEKDAY(Tableau1[[#This Row],[Date]],11)&gt;5,"W","S")</f>
        <v>#VALUE!</v>
      </c>
      <c r="D737" t="e" cm="1">
        <f t="array" ref="D737">_xlfn.IFS(Tableau1[[#This Row],[Jours]]="W","Talon",Tableau1[[#This Row],[Colonne1]]="HP","Consommation normale",G737="HC","Talon")</f>
        <v>#VALUE!</v>
      </c>
      <c r="E737" s="1" t="e">
        <f>LEFT(Tableau1[[#This Row],[Données]],10)</f>
        <v>#VALUE!</v>
      </c>
      <c r="F737" s="3" t="e">
        <f>RIGHT(Tableau1[[#This Row],[Données]],5)</f>
        <v>#VALUE!</v>
      </c>
      <c r="G737" s="3" t="e" cm="1">
        <f t="array" ref="G7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38" spans="3:7">
      <c r="C738" t="e">
        <f>IF(WEEKDAY(Tableau1[[#This Row],[Date]],11)&gt;5,"W","S")</f>
        <v>#VALUE!</v>
      </c>
      <c r="D738" t="e" cm="1">
        <f t="array" ref="D738">_xlfn.IFS(Tableau1[[#This Row],[Jours]]="W","Talon",Tableau1[[#This Row],[Colonne1]]="HP","Consommation normale",G738="HC","Talon")</f>
        <v>#VALUE!</v>
      </c>
      <c r="E738" s="1" t="e">
        <f>LEFT(Tableau1[[#This Row],[Données]],10)</f>
        <v>#VALUE!</v>
      </c>
      <c r="F738" s="3" t="e">
        <f>RIGHT(Tableau1[[#This Row],[Données]],5)</f>
        <v>#VALUE!</v>
      </c>
      <c r="G738" s="3" t="e" cm="1">
        <f t="array" ref="G7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39" spans="3:7">
      <c r="C739" t="e">
        <f>IF(WEEKDAY(Tableau1[[#This Row],[Date]],11)&gt;5,"W","S")</f>
        <v>#VALUE!</v>
      </c>
      <c r="D739" t="e" cm="1">
        <f t="array" ref="D739">_xlfn.IFS(Tableau1[[#This Row],[Jours]]="W","Talon",Tableau1[[#This Row],[Colonne1]]="HP","Consommation normale",G739="HC","Talon")</f>
        <v>#VALUE!</v>
      </c>
      <c r="E739" s="1" t="e">
        <f>LEFT(Tableau1[[#This Row],[Données]],10)</f>
        <v>#VALUE!</v>
      </c>
      <c r="F739" s="3" t="e">
        <f>RIGHT(Tableau1[[#This Row],[Données]],5)</f>
        <v>#VALUE!</v>
      </c>
      <c r="G739" s="3" t="e" cm="1">
        <f t="array" ref="G7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40" spans="3:7">
      <c r="C740" t="e">
        <f>IF(WEEKDAY(Tableau1[[#This Row],[Date]],11)&gt;5,"W","S")</f>
        <v>#VALUE!</v>
      </c>
      <c r="D740" t="e" cm="1">
        <f t="array" ref="D740">_xlfn.IFS(Tableau1[[#This Row],[Jours]]="W","Talon",Tableau1[[#This Row],[Colonne1]]="HP","Consommation normale",G740="HC","Talon")</f>
        <v>#VALUE!</v>
      </c>
      <c r="E740" s="1" t="e">
        <f>LEFT(Tableau1[[#This Row],[Données]],10)</f>
        <v>#VALUE!</v>
      </c>
      <c r="F740" s="3" t="e">
        <f>RIGHT(Tableau1[[#This Row],[Données]],5)</f>
        <v>#VALUE!</v>
      </c>
      <c r="G740" s="3" t="e" cm="1">
        <f t="array" ref="G7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41" spans="3:7">
      <c r="C741" t="e">
        <f>IF(WEEKDAY(Tableau1[[#This Row],[Date]],11)&gt;5,"W","S")</f>
        <v>#VALUE!</v>
      </c>
      <c r="D741" t="e" cm="1">
        <f t="array" ref="D741">_xlfn.IFS(Tableau1[[#This Row],[Jours]]="W","Talon",Tableau1[[#This Row],[Colonne1]]="HP","Consommation normale",G741="HC","Talon")</f>
        <v>#VALUE!</v>
      </c>
      <c r="E741" s="1" t="e">
        <f>LEFT(Tableau1[[#This Row],[Données]],10)</f>
        <v>#VALUE!</v>
      </c>
      <c r="F741" s="3" t="e">
        <f>RIGHT(Tableau1[[#This Row],[Données]],5)</f>
        <v>#VALUE!</v>
      </c>
      <c r="G741" s="3" t="e" cm="1">
        <f t="array" ref="G7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42" spans="3:7">
      <c r="C742" t="e">
        <f>IF(WEEKDAY(Tableau1[[#This Row],[Date]],11)&gt;5,"W","S")</f>
        <v>#VALUE!</v>
      </c>
      <c r="D742" t="e" cm="1">
        <f t="array" ref="D742">_xlfn.IFS(Tableau1[[#This Row],[Jours]]="W","Talon",Tableau1[[#This Row],[Colonne1]]="HP","Consommation normale",G742="HC","Talon")</f>
        <v>#VALUE!</v>
      </c>
      <c r="E742" s="1" t="e">
        <f>LEFT(Tableau1[[#This Row],[Données]],10)</f>
        <v>#VALUE!</v>
      </c>
      <c r="F742" s="3" t="e">
        <f>RIGHT(Tableau1[[#This Row],[Données]],5)</f>
        <v>#VALUE!</v>
      </c>
      <c r="G742" s="3" t="e" cm="1">
        <f t="array" ref="G7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43" spans="3:7">
      <c r="C743" t="e">
        <f>IF(WEEKDAY(Tableau1[[#This Row],[Date]],11)&gt;5,"W","S")</f>
        <v>#VALUE!</v>
      </c>
      <c r="D743" t="e" cm="1">
        <f t="array" ref="D743">_xlfn.IFS(Tableau1[[#This Row],[Jours]]="W","Talon",Tableau1[[#This Row],[Colonne1]]="HP","Consommation normale",G743="HC","Talon")</f>
        <v>#VALUE!</v>
      </c>
      <c r="E743" s="1" t="e">
        <f>LEFT(Tableau1[[#This Row],[Données]],10)</f>
        <v>#VALUE!</v>
      </c>
      <c r="F743" s="3" t="e">
        <f>RIGHT(Tableau1[[#This Row],[Données]],5)</f>
        <v>#VALUE!</v>
      </c>
      <c r="G743" s="3" t="e" cm="1">
        <f t="array" ref="G7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44" spans="3:7">
      <c r="C744" t="e">
        <f>IF(WEEKDAY(Tableau1[[#This Row],[Date]],11)&gt;5,"W","S")</f>
        <v>#VALUE!</v>
      </c>
      <c r="D744" t="e" cm="1">
        <f t="array" ref="D744">_xlfn.IFS(Tableau1[[#This Row],[Jours]]="W","Talon",Tableau1[[#This Row],[Colonne1]]="HP","Consommation normale",G744="HC","Talon")</f>
        <v>#VALUE!</v>
      </c>
      <c r="E744" s="1" t="e">
        <f>LEFT(Tableau1[[#This Row],[Données]],10)</f>
        <v>#VALUE!</v>
      </c>
      <c r="F744" s="3" t="e">
        <f>RIGHT(Tableau1[[#This Row],[Données]],5)</f>
        <v>#VALUE!</v>
      </c>
      <c r="G744" s="3" t="e" cm="1">
        <f t="array" ref="G7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45" spans="3:7">
      <c r="C745" t="e">
        <f>IF(WEEKDAY(Tableau1[[#This Row],[Date]],11)&gt;5,"W","S")</f>
        <v>#VALUE!</v>
      </c>
      <c r="D745" t="e" cm="1">
        <f t="array" ref="D745">_xlfn.IFS(Tableau1[[#This Row],[Jours]]="W","Talon",Tableau1[[#This Row],[Colonne1]]="HP","Consommation normale",G745="HC","Talon")</f>
        <v>#VALUE!</v>
      </c>
      <c r="E745" s="1" t="e">
        <f>LEFT(Tableau1[[#This Row],[Données]],10)</f>
        <v>#VALUE!</v>
      </c>
      <c r="F745" s="3" t="e">
        <f>RIGHT(Tableau1[[#This Row],[Données]],5)</f>
        <v>#VALUE!</v>
      </c>
      <c r="G745" s="3" t="e" cm="1">
        <f t="array" ref="G7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46" spans="3:7">
      <c r="C746" t="e">
        <f>IF(WEEKDAY(Tableau1[[#This Row],[Date]],11)&gt;5,"W","S")</f>
        <v>#VALUE!</v>
      </c>
      <c r="D746" t="e" cm="1">
        <f t="array" ref="D746">_xlfn.IFS(Tableau1[[#This Row],[Jours]]="W","Talon",Tableau1[[#This Row],[Colonne1]]="HP","Consommation normale",G746="HC","Talon")</f>
        <v>#VALUE!</v>
      </c>
      <c r="E746" s="1" t="e">
        <f>LEFT(Tableau1[[#This Row],[Données]],10)</f>
        <v>#VALUE!</v>
      </c>
      <c r="F746" s="3" t="e">
        <f>RIGHT(Tableau1[[#This Row],[Données]],5)</f>
        <v>#VALUE!</v>
      </c>
      <c r="G746" s="3" t="e" cm="1">
        <f t="array" ref="G7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47" spans="3:7">
      <c r="C747" t="e">
        <f>IF(WEEKDAY(Tableau1[[#This Row],[Date]],11)&gt;5,"W","S")</f>
        <v>#VALUE!</v>
      </c>
      <c r="D747" t="e" cm="1">
        <f t="array" ref="D747">_xlfn.IFS(Tableau1[[#This Row],[Jours]]="W","Talon",Tableau1[[#This Row],[Colonne1]]="HP","Consommation normale",G747="HC","Talon")</f>
        <v>#VALUE!</v>
      </c>
      <c r="E747" s="1" t="e">
        <f>LEFT(Tableau1[[#This Row],[Données]],10)</f>
        <v>#VALUE!</v>
      </c>
      <c r="F747" s="3" t="e">
        <f>RIGHT(Tableau1[[#This Row],[Données]],5)</f>
        <v>#VALUE!</v>
      </c>
      <c r="G747" s="3" t="e" cm="1">
        <f t="array" ref="G7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48" spans="3:7">
      <c r="C748" t="e">
        <f>IF(WEEKDAY(Tableau1[[#This Row],[Date]],11)&gt;5,"W","S")</f>
        <v>#VALUE!</v>
      </c>
      <c r="D748" t="e" cm="1">
        <f t="array" ref="D748">_xlfn.IFS(Tableau1[[#This Row],[Jours]]="W","Talon",Tableau1[[#This Row],[Colonne1]]="HP","Consommation normale",G748="HC","Talon")</f>
        <v>#VALUE!</v>
      </c>
      <c r="E748" s="1" t="e">
        <f>LEFT(Tableau1[[#This Row],[Données]],10)</f>
        <v>#VALUE!</v>
      </c>
      <c r="F748" s="3" t="e">
        <f>RIGHT(Tableau1[[#This Row],[Données]],5)</f>
        <v>#VALUE!</v>
      </c>
      <c r="G748" s="3" t="e" cm="1">
        <f t="array" ref="G7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49" spans="3:7">
      <c r="C749" t="e">
        <f>IF(WEEKDAY(Tableau1[[#This Row],[Date]],11)&gt;5,"W","S")</f>
        <v>#VALUE!</v>
      </c>
      <c r="D749" t="e" cm="1">
        <f t="array" ref="D749">_xlfn.IFS(Tableau1[[#This Row],[Jours]]="W","Talon",Tableau1[[#This Row],[Colonne1]]="HP","Consommation normale",G749="HC","Talon")</f>
        <v>#VALUE!</v>
      </c>
      <c r="E749" s="1" t="e">
        <f>LEFT(Tableau1[[#This Row],[Données]],10)</f>
        <v>#VALUE!</v>
      </c>
      <c r="F749" s="3" t="e">
        <f>RIGHT(Tableau1[[#This Row],[Données]],5)</f>
        <v>#VALUE!</v>
      </c>
      <c r="G749" s="3" t="e" cm="1">
        <f t="array" ref="G7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50" spans="3:7">
      <c r="C750" t="e">
        <f>IF(WEEKDAY(Tableau1[[#This Row],[Date]],11)&gt;5,"W","S")</f>
        <v>#VALUE!</v>
      </c>
      <c r="D750" t="e" cm="1">
        <f t="array" ref="D750">_xlfn.IFS(Tableau1[[#This Row],[Jours]]="W","Talon",Tableau1[[#This Row],[Colonne1]]="HP","Consommation normale",G750="HC","Talon")</f>
        <v>#VALUE!</v>
      </c>
      <c r="E750" s="1" t="e">
        <f>LEFT(Tableau1[[#This Row],[Données]],10)</f>
        <v>#VALUE!</v>
      </c>
      <c r="F750" s="3" t="e">
        <f>RIGHT(Tableau1[[#This Row],[Données]],5)</f>
        <v>#VALUE!</v>
      </c>
      <c r="G750" s="3" t="e" cm="1">
        <f t="array" ref="G7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51" spans="3:7">
      <c r="C751" t="e">
        <f>IF(WEEKDAY(Tableau1[[#This Row],[Date]],11)&gt;5,"W","S")</f>
        <v>#VALUE!</v>
      </c>
      <c r="D751" t="e" cm="1">
        <f t="array" ref="D751">_xlfn.IFS(Tableau1[[#This Row],[Jours]]="W","Talon",Tableau1[[#This Row],[Colonne1]]="HP","Consommation normale",G751="HC","Talon")</f>
        <v>#VALUE!</v>
      </c>
      <c r="E751" s="1" t="e">
        <f>LEFT(Tableau1[[#This Row],[Données]],10)</f>
        <v>#VALUE!</v>
      </c>
      <c r="F751" s="3" t="e">
        <f>RIGHT(Tableau1[[#This Row],[Données]],5)</f>
        <v>#VALUE!</v>
      </c>
      <c r="G751" s="3" t="e" cm="1">
        <f t="array" ref="G7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52" spans="3:7">
      <c r="C752" t="e">
        <f>IF(WEEKDAY(Tableau1[[#This Row],[Date]],11)&gt;5,"W","S")</f>
        <v>#VALUE!</v>
      </c>
      <c r="D752" t="e" cm="1">
        <f t="array" ref="D752">_xlfn.IFS(Tableau1[[#This Row],[Jours]]="W","Talon",Tableau1[[#This Row],[Colonne1]]="HP","Consommation normale",G752="HC","Talon")</f>
        <v>#VALUE!</v>
      </c>
      <c r="E752" s="1" t="e">
        <f>LEFT(Tableau1[[#This Row],[Données]],10)</f>
        <v>#VALUE!</v>
      </c>
      <c r="F752" s="3" t="e">
        <f>RIGHT(Tableau1[[#This Row],[Données]],5)</f>
        <v>#VALUE!</v>
      </c>
      <c r="G752" s="3" t="e" cm="1">
        <f t="array" ref="G7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53" spans="3:7">
      <c r="C753" t="e">
        <f>IF(WEEKDAY(Tableau1[[#This Row],[Date]],11)&gt;5,"W","S")</f>
        <v>#VALUE!</v>
      </c>
      <c r="D753" t="e" cm="1">
        <f t="array" ref="D753">_xlfn.IFS(Tableau1[[#This Row],[Jours]]="W","Talon",Tableau1[[#This Row],[Colonne1]]="HP","Consommation normale",G753="HC","Talon")</f>
        <v>#VALUE!</v>
      </c>
      <c r="E753" s="1" t="e">
        <f>LEFT(Tableau1[[#This Row],[Données]],10)</f>
        <v>#VALUE!</v>
      </c>
      <c r="F753" s="3" t="e">
        <f>RIGHT(Tableau1[[#This Row],[Données]],5)</f>
        <v>#VALUE!</v>
      </c>
      <c r="G753" s="3" t="e" cm="1">
        <f t="array" ref="G7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54" spans="3:7">
      <c r="C754" t="e">
        <f>IF(WEEKDAY(Tableau1[[#This Row],[Date]],11)&gt;5,"W","S")</f>
        <v>#VALUE!</v>
      </c>
      <c r="D754" t="e" cm="1">
        <f t="array" ref="D754">_xlfn.IFS(Tableau1[[#This Row],[Jours]]="W","Talon",Tableau1[[#This Row],[Colonne1]]="HP","Consommation normale",G754="HC","Talon")</f>
        <v>#VALUE!</v>
      </c>
      <c r="E754" s="1" t="e">
        <f>LEFT(Tableau1[[#This Row],[Données]],10)</f>
        <v>#VALUE!</v>
      </c>
      <c r="F754" s="3" t="e">
        <f>RIGHT(Tableau1[[#This Row],[Données]],5)</f>
        <v>#VALUE!</v>
      </c>
      <c r="G754" s="3" t="e" cm="1">
        <f t="array" ref="G7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55" spans="3:7">
      <c r="C755" t="e">
        <f>IF(WEEKDAY(Tableau1[[#This Row],[Date]],11)&gt;5,"W","S")</f>
        <v>#VALUE!</v>
      </c>
      <c r="D755" t="e" cm="1">
        <f t="array" ref="D755">_xlfn.IFS(Tableau1[[#This Row],[Jours]]="W","Talon",Tableau1[[#This Row],[Colonne1]]="HP","Consommation normale",G755="HC","Talon")</f>
        <v>#VALUE!</v>
      </c>
      <c r="E755" s="1" t="e">
        <f>LEFT(Tableau1[[#This Row],[Données]],10)</f>
        <v>#VALUE!</v>
      </c>
      <c r="F755" s="3" t="e">
        <f>RIGHT(Tableau1[[#This Row],[Données]],5)</f>
        <v>#VALUE!</v>
      </c>
      <c r="G755" s="3" t="e" cm="1">
        <f t="array" ref="G7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56" spans="3:7">
      <c r="C756" t="e">
        <f>IF(WEEKDAY(Tableau1[[#This Row],[Date]],11)&gt;5,"W","S")</f>
        <v>#VALUE!</v>
      </c>
      <c r="D756" t="e" cm="1">
        <f t="array" ref="D756">_xlfn.IFS(Tableau1[[#This Row],[Jours]]="W","Talon",Tableau1[[#This Row],[Colonne1]]="HP","Consommation normale",G756="HC","Talon")</f>
        <v>#VALUE!</v>
      </c>
      <c r="E756" s="1" t="e">
        <f>LEFT(Tableau1[[#This Row],[Données]],10)</f>
        <v>#VALUE!</v>
      </c>
      <c r="F756" s="3" t="e">
        <f>RIGHT(Tableau1[[#This Row],[Données]],5)</f>
        <v>#VALUE!</v>
      </c>
      <c r="G756" s="3" t="e" cm="1">
        <f t="array" ref="G7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57" spans="3:7">
      <c r="C757" t="e">
        <f>IF(WEEKDAY(Tableau1[[#This Row],[Date]],11)&gt;5,"W","S")</f>
        <v>#VALUE!</v>
      </c>
      <c r="D757" t="e" cm="1">
        <f t="array" ref="D757">_xlfn.IFS(Tableau1[[#This Row],[Jours]]="W","Talon",Tableau1[[#This Row],[Colonne1]]="HP","Consommation normale",G757="HC","Talon")</f>
        <v>#VALUE!</v>
      </c>
      <c r="E757" s="1" t="e">
        <f>LEFT(Tableau1[[#This Row],[Données]],10)</f>
        <v>#VALUE!</v>
      </c>
      <c r="F757" s="3" t="e">
        <f>RIGHT(Tableau1[[#This Row],[Données]],5)</f>
        <v>#VALUE!</v>
      </c>
      <c r="G757" s="3" t="e" cm="1">
        <f t="array" ref="G7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58" spans="3:7">
      <c r="C758" t="e">
        <f>IF(WEEKDAY(Tableau1[[#This Row],[Date]],11)&gt;5,"W","S")</f>
        <v>#VALUE!</v>
      </c>
      <c r="D758" t="e" cm="1">
        <f t="array" ref="D758">_xlfn.IFS(Tableau1[[#This Row],[Jours]]="W","Talon",Tableau1[[#This Row],[Colonne1]]="HP","Consommation normale",G758="HC","Talon")</f>
        <v>#VALUE!</v>
      </c>
      <c r="E758" s="1" t="e">
        <f>LEFT(Tableau1[[#This Row],[Données]],10)</f>
        <v>#VALUE!</v>
      </c>
      <c r="F758" s="3" t="e">
        <f>RIGHT(Tableau1[[#This Row],[Données]],5)</f>
        <v>#VALUE!</v>
      </c>
      <c r="G758" s="3" t="e" cm="1">
        <f t="array" ref="G7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59" spans="3:7">
      <c r="C759" t="e">
        <f>IF(WEEKDAY(Tableau1[[#This Row],[Date]],11)&gt;5,"W","S")</f>
        <v>#VALUE!</v>
      </c>
      <c r="D759" t="e" cm="1">
        <f t="array" ref="D759">_xlfn.IFS(Tableau1[[#This Row],[Jours]]="W","Talon",Tableau1[[#This Row],[Colonne1]]="HP","Consommation normale",G759="HC","Talon")</f>
        <v>#VALUE!</v>
      </c>
      <c r="E759" s="1" t="e">
        <f>LEFT(Tableau1[[#This Row],[Données]],10)</f>
        <v>#VALUE!</v>
      </c>
      <c r="F759" s="3" t="e">
        <f>RIGHT(Tableau1[[#This Row],[Données]],5)</f>
        <v>#VALUE!</v>
      </c>
      <c r="G759" s="3" t="e" cm="1">
        <f t="array" ref="G7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60" spans="3:7">
      <c r="C760" t="e">
        <f>IF(WEEKDAY(Tableau1[[#This Row],[Date]],11)&gt;5,"W","S")</f>
        <v>#VALUE!</v>
      </c>
      <c r="D760" t="e" cm="1">
        <f t="array" ref="D760">_xlfn.IFS(Tableau1[[#This Row],[Jours]]="W","Talon",Tableau1[[#This Row],[Colonne1]]="HP","Consommation normale",G760="HC","Talon")</f>
        <v>#VALUE!</v>
      </c>
      <c r="E760" s="1" t="e">
        <f>LEFT(Tableau1[[#This Row],[Données]],10)</f>
        <v>#VALUE!</v>
      </c>
      <c r="F760" s="3" t="e">
        <f>RIGHT(Tableau1[[#This Row],[Données]],5)</f>
        <v>#VALUE!</v>
      </c>
      <c r="G760" s="3" t="e" cm="1">
        <f t="array" ref="G7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61" spans="3:7">
      <c r="C761" t="e">
        <f>IF(WEEKDAY(Tableau1[[#This Row],[Date]],11)&gt;5,"W","S")</f>
        <v>#VALUE!</v>
      </c>
      <c r="D761" t="e" cm="1">
        <f t="array" ref="D761">_xlfn.IFS(Tableau1[[#This Row],[Jours]]="W","Talon",Tableau1[[#This Row],[Colonne1]]="HP","Consommation normale",G761="HC","Talon")</f>
        <v>#VALUE!</v>
      </c>
      <c r="E761" s="1" t="e">
        <f>LEFT(Tableau1[[#This Row],[Données]],10)</f>
        <v>#VALUE!</v>
      </c>
      <c r="F761" s="3" t="e">
        <f>RIGHT(Tableau1[[#This Row],[Données]],5)</f>
        <v>#VALUE!</v>
      </c>
      <c r="G761" s="3" t="e" cm="1">
        <f t="array" ref="G7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62" spans="3:7">
      <c r="C762" t="e">
        <f>IF(WEEKDAY(Tableau1[[#This Row],[Date]],11)&gt;5,"W","S")</f>
        <v>#VALUE!</v>
      </c>
      <c r="D762" t="e" cm="1">
        <f t="array" ref="D762">_xlfn.IFS(Tableau1[[#This Row],[Jours]]="W","Talon",Tableau1[[#This Row],[Colonne1]]="HP","Consommation normale",G762="HC","Talon")</f>
        <v>#VALUE!</v>
      </c>
      <c r="E762" s="1" t="e">
        <f>LEFT(Tableau1[[#This Row],[Données]],10)</f>
        <v>#VALUE!</v>
      </c>
      <c r="F762" s="3" t="e">
        <f>RIGHT(Tableau1[[#This Row],[Données]],5)</f>
        <v>#VALUE!</v>
      </c>
      <c r="G762" s="3" t="e" cm="1">
        <f t="array" ref="G7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63" spans="3:7">
      <c r="C763" t="e">
        <f>IF(WEEKDAY(Tableau1[[#This Row],[Date]],11)&gt;5,"W","S")</f>
        <v>#VALUE!</v>
      </c>
      <c r="D763" t="e" cm="1">
        <f t="array" ref="D763">_xlfn.IFS(Tableau1[[#This Row],[Jours]]="W","Talon",Tableau1[[#This Row],[Colonne1]]="HP","Consommation normale",G763="HC","Talon")</f>
        <v>#VALUE!</v>
      </c>
      <c r="E763" s="1" t="e">
        <f>LEFT(Tableau1[[#This Row],[Données]],10)</f>
        <v>#VALUE!</v>
      </c>
      <c r="F763" s="3" t="e">
        <f>RIGHT(Tableau1[[#This Row],[Données]],5)</f>
        <v>#VALUE!</v>
      </c>
      <c r="G763" s="3" t="e" cm="1">
        <f t="array" ref="G7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64" spans="3:7">
      <c r="C764" t="e">
        <f>IF(WEEKDAY(Tableau1[[#This Row],[Date]],11)&gt;5,"W","S")</f>
        <v>#VALUE!</v>
      </c>
      <c r="D764" t="e" cm="1">
        <f t="array" ref="D764">_xlfn.IFS(Tableau1[[#This Row],[Jours]]="W","Talon",Tableau1[[#This Row],[Colonne1]]="HP","Consommation normale",G764="HC","Talon")</f>
        <v>#VALUE!</v>
      </c>
      <c r="E764" s="1" t="e">
        <f>LEFT(Tableau1[[#This Row],[Données]],10)</f>
        <v>#VALUE!</v>
      </c>
      <c r="F764" s="3" t="e">
        <f>RIGHT(Tableau1[[#This Row],[Données]],5)</f>
        <v>#VALUE!</v>
      </c>
      <c r="G764" s="3" t="e" cm="1">
        <f t="array" ref="G7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65" spans="3:7">
      <c r="C765" t="e">
        <f>IF(WEEKDAY(Tableau1[[#This Row],[Date]],11)&gt;5,"W","S")</f>
        <v>#VALUE!</v>
      </c>
      <c r="D765" t="e" cm="1">
        <f t="array" ref="D765">_xlfn.IFS(Tableau1[[#This Row],[Jours]]="W","Talon",Tableau1[[#This Row],[Colonne1]]="HP","Consommation normale",G765="HC","Talon")</f>
        <v>#VALUE!</v>
      </c>
      <c r="E765" s="1" t="e">
        <f>LEFT(Tableau1[[#This Row],[Données]],10)</f>
        <v>#VALUE!</v>
      </c>
      <c r="F765" s="3" t="e">
        <f>RIGHT(Tableau1[[#This Row],[Données]],5)</f>
        <v>#VALUE!</v>
      </c>
      <c r="G765" s="3" t="e" cm="1">
        <f t="array" ref="G7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66" spans="3:7">
      <c r="C766" t="e">
        <f>IF(WEEKDAY(Tableau1[[#This Row],[Date]],11)&gt;5,"W","S")</f>
        <v>#VALUE!</v>
      </c>
      <c r="D766" t="e" cm="1">
        <f t="array" ref="D766">_xlfn.IFS(Tableau1[[#This Row],[Jours]]="W","Talon",Tableau1[[#This Row],[Colonne1]]="HP","Consommation normale",G766="HC","Talon")</f>
        <v>#VALUE!</v>
      </c>
      <c r="E766" s="1" t="e">
        <f>LEFT(Tableau1[[#This Row],[Données]],10)</f>
        <v>#VALUE!</v>
      </c>
      <c r="F766" s="3" t="e">
        <f>RIGHT(Tableau1[[#This Row],[Données]],5)</f>
        <v>#VALUE!</v>
      </c>
      <c r="G766" s="3" t="e" cm="1">
        <f t="array" ref="G7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67" spans="3:7">
      <c r="C767" t="e">
        <f>IF(WEEKDAY(Tableau1[[#This Row],[Date]],11)&gt;5,"W","S")</f>
        <v>#VALUE!</v>
      </c>
      <c r="D767" t="e" cm="1">
        <f t="array" ref="D767">_xlfn.IFS(Tableau1[[#This Row],[Jours]]="W","Talon",Tableau1[[#This Row],[Colonne1]]="HP","Consommation normale",G767="HC","Talon")</f>
        <v>#VALUE!</v>
      </c>
      <c r="E767" s="1" t="e">
        <f>LEFT(Tableau1[[#This Row],[Données]],10)</f>
        <v>#VALUE!</v>
      </c>
      <c r="F767" s="3" t="e">
        <f>RIGHT(Tableau1[[#This Row],[Données]],5)</f>
        <v>#VALUE!</v>
      </c>
      <c r="G767" s="3" t="e" cm="1">
        <f t="array" ref="G7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68" spans="3:7">
      <c r="C768" t="e">
        <f>IF(WEEKDAY(Tableau1[[#This Row],[Date]],11)&gt;5,"W","S")</f>
        <v>#VALUE!</v>
      </c>
      <c r="D768" t="e" cm="1">
        <f t="array" ref="D768">_xlfn.IFS(Tableau1[[#This Row],[Jours]]="W","Talon",Tableau1[[#This Row],[Colonne1]]="HP","Consommation normale",G768="HC","Talon")</f>
        <v>#VALUE!</v>
      </c>
      <c r="E768" s="1" t="e">
        <f>LEFT(Tableau1[[#This Row],[Données]],10)</f>
        <v>#VALUE!</v>
      </c>
      <c r="F768" s="3" t="e">
        <f>RIGHT(Tableau1[[#This Row],[Données]],5)</f>
        <v>#VALUE!</v>
      </c>
      <c r="G768" s="3" t="e" cm="1">
        <f t="array" ref="G7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69" spans="3:7">
      <c r="C769" t="e">
        <f>IF(WEEKDAY(Tableau1[[#This Row],[Date]],11)&gt;5,"W","S")</f>
        <v>#VALUE!</v>
      </c>
      <c r="D769" t="e" cm="1">
        <f t="array" ref="D769">_xlfn.IFS(Tableau1[[#This Row],[Jours]]="W","Talon",Tableau1[[#This Row],[Colonne1]]="HP","Consommation normale",G769="HC","Talon")</f>
        <v>#VALUE!</v>
      </c>
      <c r="E769" s="1" t="e">
        <f>LEFT(Tableau1[[#This Row],[Données]],10)</f>
        <v>#VALUE!</v>
      </c>
      <c r="F769" s="3" t="e">
        <f>RIGHT(Tableau1[[#This Row],[Données]],5)</f>
        <v>#VALUE!</v>
      </c>
      <c r="G769" s="3" t="e" cm="1">
        <f t="array" ref="G7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70" spans="3:7">
      <c r="C770" t="e">
        <f>IF(WEEKDAY(Tableau1[[#This Row],[Date]],11)&gt;5,"W","S")</f>
        <v>#VALUE!</v>
      </c>
      <c r="D770" t="e" cm="1">
        <f t="array" ref="D770">_xlfn.IFS(Tableau1[[#This Row],[Jours]]="W","Talon",Tableau1[[#This Row],[Colonne1]]="HP","Consommation normale",G770="HC","Talon")</f>
        <v>#VALUE!</v>
      </c>
      <c r="E770" s="1" t="e">
        <f>LEFT(Tableau1[[#This Row],[Données]],10)</f>
        <v>#VALUE!</v>
      </c>
      <c r="F770" s="3" t="e">
        <f>RIGHT(Tableau1[[#This Row],[Données]],5)</f>
        <v>#VALUE!</v>
      </c>
      <c r="G770" s="3" t="e" cm="1">
        <f t="array" ref="G7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71" spans="3:7">
      <c r="C771" t="e">
        <f>IF(WEEKDAY(Tableau1[[#This Row],[Date]],11)&gt;5,"W","S")</f>
        <v>#VALUE!</v>
      </c>
      <c r="D771" t="e" cm="1">
        <f t="array" ref="D771">_xlfn.IFS(Tableau1[[#This Row],[Jours]]="W","Talon",Tableau1[[#This Row],[Colonne1]]="HP","Consommation normale",G771="HC","Talon")</f>
        <v>#VALUE!</v>
      </c>
      <c r="E771" s="1" t="e">
        <f>LEFT(Tableau1[[#This Row],[Données]],10)</f>
        <v>#VALUE!</v>
      </c>
      <c r="F771" s="3" t="e">
        <f>RIGHT(Tableau1[[#This Row],[Données]],5)</f>
        <v>#VALUE!</v>
      </c>
      <c r="G771" s="3" t="e" cm="1">
        <f t="array" ref="G7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72" spans="3:7">
      <c r="C772" t="e">
        <f>IF(WEEKDAY(Tableau1[[#This Row],[Date]],11)&gt;5,"W","S")</f>
        <v>#VALUE!</v>
      </c>
      <c r="D772" t="e" cm="1">
        <f t="array" ref="D772">_xlfn.IFS(Tableau1[[#This Row],[Jours]]="W","Talon",Tableau1[[#This Row],[Colonne1]]="HP","Consommation normale",G772="HC","Talon")</f>
        <v>#VALUE!</v>
      </c>
      <c r="E772" s="1" t="e">
        <f>LEFT(Tableau1[[#This Row],[Données]],10)</f>
        <v>#VALUE!</v>
      </c>
      <c r="F772" s="3" t="e">
        <f>RIGHT(Tableau1[[#This Row],[Données]],5)</f>
        <v>#VALUE!</v>
      </c>
      <c r="G772" s="3" t="e" cm="1">
        <f t="array" ref="G7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73" spans="3:7">
      <c r="C773" t="e">
        <f>IF(WEEKDAY(Tableau1[[#This Row],[Date]],11)&gt;5,"W","S")</f>
        <v>#VALUE!</v>
      </c>
      <c r="D773" t="e" cm="1">
        <f t="array" ref="D773">_xlfn.IFS(Tableau1[[#This Row],[Jours]]="W","Talon",Tableau1[[#This Row],[Colonne1]]="HP","Consommation normale",G773="HC","Talon")</f>
        <v>#VALUE!</v>
      </c>
      <c r="E773" s="1" t="e">
        <f>LEFT(Tableau1[[#This Row],[Données]],10)</f>
        <v>#VALUE!</v>
      </c>
      <c r="F773" s="3" t="e">
        <f>RIGHT(Tableau1[[#This Row],[Données]],5)</f>
        <v>#VALUE!</v>
      </c>
      <c r="G773" s="3" t="e" cm="1">
        <f t="array" ref="G7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74" spans="3:7">
      <c r="C774" t="e">
        <f>IF(WEEKDAY(Tableau1[[#This Row],[Date]],11)&gt;5,"W","S")</f>
        <v>#VALUE!</v>
      </c>
      <c r="D774" t="e" cm="1">
        <f t="array" ref="D774">_xlfn.IFS(Tableau1[[#This Row],[Jours]]="W","Talon",Tableau1[[#This Row],[Colonne1]]="HP","Consommation normale",G774="HC","Talon")</f>
        <v>#VALUE!</v>
      </c>
      <c r="E774" s="1" t="e">
        <f>LEFT(Tableau1[[#This Row],[Données]],10)</f>
        <v>#VALUE!</v>
      </c>
      <c r="F774" s="3" t="e">
        <f>RIGHT(Tableau1[[#This Row],[Données]],5)</f>
        <v>#VALUE!</v>
      </c>
      <c r="G774" s="3" t="e" cm="1">
        <f t="array" ref="G7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75" spans="3:7">
      <c r="C775" t="e">
        <f>IF(WEEKDAY(Tableau1[[#This Row],[Date]],11)&gt;5,"W","S")</f>
        <v>#VALUE!</v>
      </c>
      <c r="D775" t="e" cm="1">
        <f t="array" ref="D775">_xlfn.IFS(Tableau1[[#This Row],[Jours]]="W","Talon",Tableau1[[#This Row],[Colonne1]]="HP","Consommation normale",G775="HC","Talon")</f>
        <v>#VALUE!</v>
      </c>
      <c r="E775" s="1" t="e">
        <f>LEFT(Tableau1[[#This Row],[Données]],10)</f>
        <v>#VALUE!</v>
      </c>
      <c r="F775" s="3" t="e">
        <f>RIGHT(Tableau1[[#This Row],[Données]],5)</f>
        <v>#VALUE!</v>
      </c>
      <c r="G775" s="3" t="e" cm="1">
        <f t="array" ref="G7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76" spans="3:7">
      <c r="C776" t="e">
        <f>IF(WEEKDAY(Tableau1[[#This Row],[Date]],11)&gt;5,"W","S")</f>
        <v>#VALUE!</v>
      </c>
      <c r="D776" t="e" cm="1">
        <f t="array" ref="D776">_xlfn.IFS(Tableau1[[#This Row],[Jours]]="W","Talon",Tableau1[[#This Row],[Colonne1]]="HP","Consommation normale",G776="HC","Talon")</f>
        <v>#VALUE!</v>
      </c>
      <c r="E776" s="1" t="e">
        <f>LEFT(Tableau1[[#This Row],[Données]],10)</f>
        <v>#VALUE!</v>
      </c>
      <c r="F776" s="3" t="e">
        <f>RIGHT(Tableau1[[#This Row],[Données]],5)</f>
        <v>#VALUE!</v>
      </c>
      <c r="G776" s="3" t="e" cm="1">
        <f t="array" ref="G7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77" spans="3:7">
      <c r="C777" t="e">
        <f>IF(WEEKDAY(Tableau1[[#This Row],[Date]],11)&gt;5,"W","S")</f>
        <v>#VALUE!</v>
      </c>
      <c r="D777" t="e" cm="1">
        <f t="array" ref="D777">_xlfn.IFS(Tableau1[[#This Row],[Jours]]="W","Talon",Tableau1[[#This Row],[Colonne1]]="HP","Consommation normale",G777="HC","Talon")</f>
        <v>#VALUE!</v>
      </c>
      <c r="E777" s="1" t="e">
        <f>LEFT(Tableau1[[#This Row],[Données]],10)</f>
        <v>#VALUE!</v>
      </c>
      <c r="F777" s="3" t="e">
        <f>RIGHT(Tableau1[[#This Row],[Données]],5)</f>
        <v>#VALUE!</v>
      </c>
      <c r="G777" s="3" t="e" cm="1">
        <f t="array" ref="G7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78" spans="3:7">
      <c r="C778" t="e">
        <f>IF(WEEKDAY(Tableau1[[#This Row],[Date]],11)&gt;5,"W","S")</f>
        <v>#VALUE!</v>
      </c>
      <c r="D778" t="e" cm="1">
        <f t="array" ref="D778">_xlfn.IFS(Tableau1[[#This Row],[Jours]]="W","Talon",Tableau1[[#This Row],[Colonne1]]="HP","Consommation normale",G778="HC","Talon")</f>
        <v>#VALUE!</v>
      </c>
      <c r="E778" s="1" t="e">
        <f>LEFT(Tableau1[[#This Row],[Données]],10)</f>
        <v>#VALUE!</v>
      </c>
      <c r="F778" s="3" t="e">
        <f>RIGHT(Tableau1[[#This Row],[Données]],5)</f>
        <v>#VALUE!</v>
      </c>
      <c r="G778" s="3" t="e" cm="1">
        <f t="array" ref="G7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79" spans="3:7">
      <c r="C779" t="e">
        <f>IF(WEEKDAY(Tableau1[[#This Row],[Date]],11)&gt;5,"W","S")</f>
        <v>#VALUE!</v>
      </c>
      <c r="D779" t="e" cm="1">
        <f t="array" ref="D779">_xlfn.IFS(Tableau1[[#This Row],[Jours]]="W","Talon",Tableau1[[#This Row],[Colonne1]]="HP","Consommation normale",G779="HC","Talon")</f>
        <v>#VALUE!</v>
      </c>
      <c r="E779" s="1" t="e">
        <f>LEFT(Tableau1[[#This Row],[Données]],10)</f>
        <v>#VALUE!</v>
      </c>
      <c r="F779" s="3" t="e">
        <f>RIGHT(Tableau1[[#This Row],[Données]],5)</f>
        <v>#VALUE!</v>
      </c>
      <c r="G779" s="3" t="e" cm="1">
        <f t="array" ref="G7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80" spans="3:7">
      <c r="C780" t="e">
        <f>IF(WEEKDAY(Tableau1[[#This Row],[Date]],11)&gt;5,"W","S")</f>
        <v>#VALUE!</v>
      </c>
      <c r="D780" t="e" cm="1">
        <f t="array" ref="D780">_xlfn.IFS(Tableau1[[#This Row],[Jours]]="W","Talon",Tableau1[[#This Row],[Colonne1]]="HP","Consommation normale",G780="HC","Talon")</f>
        <v>#VALUE!</v>
      </c>
      <c r="E780" s="1" t="e">
        <f>LEFT(Tableau1[[#This Row],[Données]],10)</f>
        <v>#VALUE!</v>
      </c>
      <c r="F780" s="3" t="e">
        <f>RIGHT(Tableau1[[#This Row],[Données]],5)</f>
        <v>#VALUE!</v>
      </c>
      <c r="G780" s="3" t="e" cm="1">
        <f t="array" ref="G7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81" spans="3:7">
      <c r="C781" t="e">
        <f>IF(WEEKDAY(Tableau1[[#This Row],[Date]],11)&gt;5,"W","S")</f>
        <v>#VALUE!</v>
      </c>
      <c r="D781" t="e" cm="1">
        <f t="array" ref="D781">_xlfn.IFS(Tableau1[[#This Row],[Jours]]="W","Talon",Tableau1[[#This Row],[Colonne1]]="HP","Consommation normale",G781="HC","Talon")</f>
        <v>#VALUE!</v>
      </c>
      <c r="E781" s="1" t="e">
        <f>LEFT(Tableau1[[#This Row],[Données]],10)</f>
        <v>#VALUE!</v>
      </c>
      <c r="F781" s="3" t="e">
        <f>RIGHT(Tableau1[[#This Row],[Données]],5)</f>
        <v>#VALUE!</v>
      </c>
      <c r="G781" s="3" t="e" cm="1">
        <f t="array" ref="G7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82" spans="3:7">
      <c r="C782" t="e">
        <f>IF(WEEKDAY(Tableau1[[#This Row],[Date]],11)&gt;5,"W","S")</f>
        <v>#VALUE!</v>
      </c>
      <c r="D782" t="e" cm="1">
        <f t="array" ref="D782">_xlfn.IFS(Tableau1[[#This Row],[Jours]]="W","Talon",Tableau1[[#This Row],[Colonne1]]="HP","Consommation normale",G782="HC","Talon")</f>
        <v>#VALUE!</v>
      </c>
      <c r="E782" s="1" t="e">
        <f>LEFT(Tableau1[[#This Row],[Données]],10)</f>
        <v>#VALUE!</v>
      </c>
      <c r="F782" s="3" t="e">
        <f>RIGHT(Tableau1[[#This Row],[Données]],5)</f>
        <v>#VALUE!</v>
      </c>
      <c r="G782" s="3" t="e" cm="1">
        <f t="array" ref="G7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83" spans="3:7">
      <c r="C783" t="e">
        <f>IF(WEEKDAY(Tableau1[[#This Row],[Date]],11)&gt;5,"W","S")</f>
        <v>#VALUE!</v>
      </c>
      <c r="D783" t="e" cm="1">
        <f t="array" ref="D783">_xlfn.IFS(Tableau1[[#This Row],[Jours]]="W","Talon",Tableau1[[#This Row],[Colonne1]]="HP","Consommation normale",G783="HC","Talon")</f>
        <v>#VALUE!</v>
      </c>
      <c r="E783" s="1" t="e">
        <f>LEFT(Tableau1[[#This Row],[Données]],10)</f>
        <v>#VALUE!</v>
      </c>
      <c r="F783" s="3" t="e">
        <f>RIGHT(Tableau1[[#This Row],[Données]],5)</f>
        <v>#VALUE!</v>
      </c>
      <c r="G783" s="3" t="e" cm="1">
        <f t="array" ref="G7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84" spans="3:7">
      <c r="C784" t="e">
        <f>IF(WEEKDAY(Tableau1[[#This Row],[Date]],11)&gt;5,"W","S")</f>
        <v>#VALUE!</v>
      </c>
      <c r="D784" t="e" cm="1">
        <f t="array" ref="D784">_xlfn.IFS(Tableau1[[#This Row],[Jours]]="W","Talon",Tableau1[[#This Row],[Colonne1]]="HP","Consommation normale",G784="HC","Talon")</f>
        <v>#VALUE!</v>
      </c>
      <c r="E784" s="1" t="e">
        <f>LEFT(Tableau1[[#This Row],[Données]],10)</f>
        <v>#VALUE!</v>
      </c>
      <c r="F784" s="3" t="e">
        <f>RIGHT(Tableau1[[#This Row],[Données]],5)</f>
        <v>#VALUE!</v>
      </c>
      <c r="G784" s="3" t="e" cm="1">
        <f t="array" ref="G7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85" spans="3:7">
      <c r="C785" t="e">
        <f>IF(WEEKDAY(Tableau1[[#This Row],[Date]],11)&gt;5,"W","S")</f>
        <v>#VALUE!</v>
      </c>
      <c r="D785" t="e" cm="1">
        <f t="array" ref="D785">_xlfn.IFS(Tableau1[[#This Row],[Jours]]="W","Talon",Tableau1[[#This Row],[Colonne1]]="HP","Consommation normale",G785="HC","Talon")</f>
        <v>#VALUE!</v>
      </c>
      <c r="E785" s="1" t="e">
        <f>LEFT(Tableau1[[#This Row],[Données]],10)</f>
        <v>#VALUE!</v>
      </c>
      <c r="F785" s="3" t="e">
        <f>RIGHT(Tableau1[[#This Row],[Données]],5)</f>
        <v>#VALUE!</v>
      </c>
      <c r="G785" s="3" t="e" cm="1">
        <f t="array" ref="G7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86" spans="3:7">
      <c r="C786" t="e">
        <f>IF(WEEKDAY(Tableau1[[#This Row],[Date]],11)&gt;5,"W","S")</f>
        <v>#VALUE!</v>
      </c>
      <c r="D786" t="e" cm="1">
        <f t="array" ref="D786">_xlfn.IFS(Tableau1[[#This Row],[Jours]]="W","Talon",Tableau1[[#This Row],[Colonne1]]="HP","Consommation normale",G786="HC","Talon")</f>
        <v>#VALUE!</v>
      </c>
      <c r="E786" s="1" t="e">
        <f>LEFT(Tableau1[[#This Row],[Données]],10)</f>
        <v>#VALUE!</v>
      </c>
      <c r="F786" s="3" t="e">
        <f>RIGHT(Tableau1[[#This Row],[Données]],5)</f>
        <v>#VALUE!</v>
      </c>
      <c r="G786" s="3" t="e" cm="1">
        <f t="array" ref="G7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87" spans="3:7">
      <c r="C787" t="e">
        <f>IF(WEEKDAY(Tableau1[[#This Row],[Date]],11)&gt;5,"W","S")</f>
        <v>#VALUE!</v>
      </c>
      <c r="D787" t="e" cm="1">
        <f t="array" ref="D787">_xlfn.IFS(Tableau1[[#This Row],[Jours]]="W","Talon",Tableau1[[#This Row],[Colonne1]]="HP","Consommation normale",G787="HC","Talon")</f>
        <v>#VALUE!</v>
      </c>
      <c r="E787" s="1" t="e">
        <f>LEFT(Tableau1[[#This Row],[Données]],10)</f>
        <v>#VALUE!</v>
      </c>
      <c r="F787" s="3" t="e">
        <f>RIGHT(Tableau1[[#This Row],[Données]],5)</f>
        <v>#VALUE!</v>
      </c>
      <c r="G787" s="3" t="e" cm="1">
        <f t="array" ref="G7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88" spans="3:7">
      <c r="C788" t="e">
        <f>IF(WEEKDAY(Tableau1[[#This Row],[Date]],11)&gt;5,"W","S")</f>
        <v>#VALUE!</v>
      </c>
      <c r="D788" t="e" cm="1">
        <f t="array" ref="D788">_xlfn.IFS(Tableau1[[#This Row],[Jours]]="W","Talon",Tableau1[[#This Row],[Colonne1]]="HP","Consommation normale",G788="HC","Talon")</f>
        <v>#VALUE!</v>
      </c>
      <c r="E788" s="1" t="e">
        <f>LEFT(Tableau1[[#This Row],[Données]],10)</f>
        <v>#VALUE!</v>
      </c>
      <c r="F788" s="3" t="e">
        <f>RIGHT(Tableau1[[#This Row],[Données]],5)</f>
        <v>#VALUE!</v>
      </c>
      <c r="G788" s="3" t="e" cm="1">
        <f t="array" ref="G7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89" spans="3:7">
      <c r="C789" t="e">
        <f>IF(WEEKDAY(Tableau1[[#This Row],[Date]],11)&gt;5,"W","S")</f>
        <v>#VALUE!</v>
      </c>
      <c r="D789" t="e" cm="1">
        <f t="array" ref="D789">_xlfn.IFS(Tableau1[[#This Row],[Jours]]="W","Talon",Tableau1[[#This Row],[Colonne1]]="HP","Consommation normale",G789="HC","Talon")</f>
        <v>#VALUE!</v>
      </c>
      <c r="E789" s="1" t="e">
        <f>LEFT(Tableau1[[#This Row],[Données]],10)</f>
        <v>#VALUE!</v>
      </c>
      <c r="F789" s="3" t="e">
        <f>RIGHT(Tableau1[[#This Row],[Données]],5)</f>
        <v>#VALUE!</v>
      </c>
      <c r="G789" s="3" t="e" cm="1">
        <f t="array" ref="G7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90" spans="3:7">
      <c r="C790" t="e">
        <f>IF(WEEKDAY(Tableau1[[#This Row],[Date]],11)&gt;5,"W","S")</f>
        <v>#VALUE!</v>
      </c>
      <c r="D790" t="e" cm="1">
        <f t="array" ref="D790">_xlfn.IFS(Tableau1[[#This Row],[Jours]]="W","Talon",Tableau1[[#This Row],[Colonne1]]="HP","Consommation normale",G790="HC","Talon")</f>
        <v>#VALUE!</v>
      </c>
      <c r="E790" s="1" t="e">
        <f>LEFT(Tableau1[[#This Row],[Données]],10)</f>
        <v>#VALUE!</v>
      </c>
      <c r="F790" s="3" t="e">
        <f>RIGHT(Tableau1[[#This Row],[Données]],5)</f>
        <v>#VALUE!</v>
      </c>
      <c r="G790" s="3" t="e" cm="1">
        <f t="array" ref="G7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91" spans="3:7">
      <c r="C791" t="e">
        <f>IF(WEEKDAY(Tableau1[[#This Row],[Date]],11)&gt;5,"W","S")</f>
        <v>#VALUE!</v>
      </c>
      <c r="D791" t="e" cm="1">
        <f t="array" ref="D791">_xlfn.IFS(Tableau1[[#This Row],[Jours]]="W","Talon",Tableau1[[#This Row],[Colonne1]]="HP","Consommation normale",G791="HC","Talon")</f>
        <v>#VALUE!</v>
      </c>
      <c r="E791" s="1" t="e">
        <f>LEFT(Tableau1[[#This Row],[Données]],10)</f>
        <v>#VALUE!</v>
      </c>
      <c r="F791" s="3" t="e">
        <f>RIGHT(Tableau1[[#This Row],[Données]],5)</f>
        <v>#VALUE!</v>
      </c>
      <c r="G791" s="3" t="e" cm="1">
        <f t="array" ref="G7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92" spans="3:7">
      <c r="C792" t="e">
        <f>IF(WEEKDAY(Tableau1[[#This Row],[Date]],11)&gt;5,"W","S")</f>
        <v>#VALUE!</v>
      </c>
      <c r="D792" t="e" cm="1">
        <f t="array" ref="D792">_xlfn.IFS(Tableau1[[#This Row],[Jours]]="W","Talon",Tableau1[[#This Row],[Colonne1]]="HP","Consommation normale",G792="HC","Talon")</f>
        <v>#VALUE!</v>
      </c>
      <c r="E792" s="1" t="e">
        <f>LEFT(Tableau1[[#This Row],[Données]],10)</f>
        <v>#VALUE!</v>
      </c>
      <c r="F792" s="3" t="e">
        <f>RIGHT(Tableau1[[#This Row],[Données]],5)</f>
        <v>#VALUE!</v>
      </c>
      <c r="G792" s="3" t="e" cm="1">
        <f t="array" ref="G7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93" spans="3:7">
      <c r="C793" t="e">
        <f>IF(WEEKDAY(Tableau1[[#This Row],[Date]],11)&gt;5,"W","S")</f>
        <v>#VALUE!</v>
      </c>
      <c r="D793" t="e" cm="1">
        <f t="array" ref="D793">_xlfn.IFS(Tableau1[[#This Row],[Jours]]="W","Talon",Tableau1[[#This Row],[Colonne1]]="HP","Consommation normale",G793="HC","Talon")</f>
        <v>#VALUE!</v>
      </c>
      <c r="E793" s="1" t="e">
        <f>LEFT(Tableau1[[#This Row],[Données]],10)</f>
        <v>#VALUE!</v>
      </c>
      <c r="F793" s="3" t="e">
        <f>RIGHT(Tableau1[[#This Row],[Données]],5)</f>
        <v>#VALUE!</v>
      </c>
      <c r="G793" s="3" t="e" cm="1">
        <f t="array" ref="G7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94" spans="3:7">
      <c r="C794" t="e">
        <f>IF(WEEKDAY(Tableau1[[#This Row],[Date]],11)&gt;5,"W","S")</f>
        <v>#VALUE!</v>
      </c>
      <c r="D794" t="e" cm="1">
        <f t="array" ref="D794">_xlfn.IFS(Tableau1[[#This Row],[Jours]]="W","Talon",Tableau1[[#This Row],[Colonne1]]="HP","Consommation normale",G794="HC","Talon")</f>
        <v>#VALUE!</v>
      </c>
      <c r="E794" s="1" t="e">
        <f>LEFT(Tableau1[[#This Row],[Données]],10)</f>
        <v>#VALUE!</v>
      </c>
      <c r="F794" s="3" t="e">
        <f>RIGHT(Tableau1[[#This Row],[Données]],5)</f>
        <v>#VALUE!</v>
      </c>
      <c r="G794" s="3" t="e" cm="1">
        <f t="array" ref="G7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95" spans="3:7">
      <c r="C795" t="e">
        <f>IF(WEEKDAY(Tableau1[[#This Row],[Date]],11)&gt;5,"W","S")</f>
        <v>#VALUE!</v>
      </c>
      <c r="D795" t="e" cm="1">
        <f t="array" ref="D795">_xlfn.IFS(Tableau1[[#This Row],[Jours]]="W","Talon",Tableau1[[#This Row],[Colonne1]]="HP","Consommation normale",G795="HC","Talon")</f>
        <v>#VALUE!</v>
      </c>
      <c r="E795" s="1" t="e">
        <f>LEFT(Tableau1[[#This Row],[Données]],10)</f>
        <v>#VALUE!</v>
      </c>
      <c r="F795" s="3" t="e">
        <f>RIGHT(Tableau1[[#This Row],[Données]],5)</f>
        <v>#VALUE!</v>
      </c>
      <c r="G795" s="3" t="e" cm="1">
        <f t="array" ref="G7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96" spans="3:7">
      <c r="C796" t="e">
        <f>IF(WEEKDAY(Tableau1[[#This Row],[Date]],11)&gt;5,"W","S")</f>
        <v>#VALUE!</v>
      </c>
      <c r="D796" t="e" cm="1">
        <f t="array" ref="D796">_xlfn.IFS(Tableau1[[#This Row],[Jours]]="W","Talon",Tableau1[[#This Row],[Colonne1]]="HP","Consommation normale",G796="HC","Talon")</f>
        <v>#VALUE!</v>
      </c>
      <c r="E796" s="1" t="e">
        <f>LEFT(Tableau1[[#This Row],[Données]],10)</f>
        <v>#VALUE!</v>
      </c>
      <c r="F796" s="3" t="e">
        <f>RIGHT(Tableau1[[#This Row],[Données]],5)</f>
        <v>#VALUE!</v>
      </c>
      <c r="G796" s="3" t="e" cm="1">
        <f t="array" ref="G7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97" spans="3:7">
      <c r="C797" t="e">
        <f>IF(WEEKDAY(Tableau1[[#This Row],[Date]],11)&gt;5,"W","S")</f>
        <v>#VALUE!</v>
      </c>
      <c r="D797" t="e" cm="1">
        <f t="array" ref="D797">_xlfn.IFS(Tableau1[[#This Row],[Jours]]="W","Talon",Tableau1[[#This Row],[Colonne1]]="HP","Consommation normale",G797="HC","Talon")</f>
        <v>#VALUE!</v>
      </c>
      <c r="E797" s="1" t="e">
        <f>LEFT(Tableau1[[#This Row],[Données]],10)</f>
        <v>#VALUE!</v>
      </c>
      <c r="F797" s="3" t="e">
        <f>RIGHT(Tableau1[[#This Row],[Données]],5)</f>
        <v>#VALUE!</v>
      </c>
      <c r="G797" s="3" t="e" cm="1">
        <f t="array" ref="G7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98" spans="3:7">
      <c r="C798" t="e">
        <f>IF(WEEKDAY(Tableau1[[#This Row],[Date]],11)&gt;5,"W","S")</f>
        <v>#VALUE!</v>
      </c>
      <c r="D798" t="e" cm="1">
        <f t="array" ref="D798">_xlfn.IFS(Tableau1[[#This Row],[Jours]]="W","Talon",Tableau1[[#This Row],[Colonne1]]="HP","Consommation normale",G798="HC","Talon")</f>
        <v>#VALUE!</v>
      </c>
      <c r="E798" s="1" t="e">
        <f>LEFT(Tableau1[[#This Row],[Données]],10)</f>
        <v>#VALUE!</v>
      </c>
      <c r="F798" s="3" t="e">
        <f>RIGHT(Tableau1[[#This Row],[Données]],5)</f>
        <v>#VALUE!</v>
      </c>
      <c r="G798" s="3" t="e" cm="1">
        <f t="array" ref="G7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799" spans="3:7">
      <c r="C799" t="e">
        <f>IF(WEEKDAY(Tableau1[[#This Row],[Date]],11)&gt;5,"W","S")</f>
        <v>#VALUE!</v>
      </c>
      <c r="D799" t="e" cm="1">
        <f t="array" ref="D799">_xlfn.IFS(Tableau1[[#This Row],[Jours]]="W","Talon",Tableau1[[#This Row],[Colonne1]]="HP","Consommation normale",G799="HC","Talon")</f>
        <v>#VALUE!</v>
      </c>
      <c r="E799" s="1" t="e">
        <f>LEFT(Tableau1[[#This Row],[Données]],10)</f>
        <v>#VALUE!</v>
      </c>
      <c r="F799" s="3" t="e">
        <f>RIGHT(Tableau1[[#This Row],[Données]],5)</f>
        <v>#VALUE!</v>
      </c>
      <c r="G799" s="3" t="e" cm="1">
        <f t="array" ref="G7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00" spans="3:7">
      <c r="C800" t="e">
        <f>IF(WEEKDAY(Tableau1[[#This Row],[Date]],11)&gt;5,"W","S")</f>
        <v>#VALUE!</v>
      </c>
      <c r="D800" t="e" cm="1">
        <f t="array" ref="D800">_xlfn.IFS(Tableau1[[#This Row],[Jours]]="W","Talon",Tableau1[[#This Row],[Colonne1]]="HP","Consommation normale",G800="HC","Talon")</f>
        <v>#VALUE!</v>
      </c>
      <c r="E800" s="1" t="e">
        <f>LEFT(Tableau1[[#This Row],[Données]],10)</f>
        <v>#VALUE!</v>
      </c>
      <c r="F800" s="3" t="e">
        <f>RIGHT(Tableau1[[#This Row],[Données]],5)</f>
        <v>#VALUE!</v>
      </c>
      <c r="G800" s="3" t="e" cm="1">
        <f t="array" ref="G8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01" spans="3:7">
      <c r="C801" t="e">
        <f>IF(WEEKDAY(Tableau1[[#This Row],[Date]],11)&gt;5,"W","S")</f>
        <v>#VALUE!</v>
      </c>
      <c r="D801" t="e" cm="1">
        <f t="array" ref="D801">_xlfn.IFS(Tableau1[[#This Row],[Jours]]="W","Talon",Tableau1[[#This Row],[Colonne1]]="HP","Consommation normale",G801="HC","Talon")</f>
        <v>#VALUE!</v>
      </c>
      <c r="E801" s="1" t="e">
        <f>LEFT(Tableau1[[#This Row],[Données]],10)</f>
        <v>#VALUE!</v>
      </c>
      <c r="F801" s="3" t="e">
        <f>RIGHT(Tableau1[[#This Row],[Données]],5)</f>
        <v>#VALUE!</v>
      </c>
      <c r="G801" s="3" t="e" cm="1">
        <f t="array" ref="G8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02" spans="3:7">
      <c r="C802" t="e">
        <f>IF(WEEKDAY(Tableau1[[#This Row],[Date]],11)&gt;5,"W","S")</f>
        <v>#VALUE!</v>
      </c>
      <c r="D802" t="e" cm="1">
        <f t="array" ref="D802">_xlfn.IFS(Tableau1[[#This Row],[Jours]]="W","Talon",Tableau1[[#This Row],[Colonne1]]="HP","Consommation normale",G802="HC","Talon")</f>
        <v>#VALUE!</v>
      </c>
      <c r="E802" s="1" t="e">
        <f>LEFT(Tableau1[[#This Row],[Données]],10)</f>
        <v>#VALUE!</v>
      </c>
      <c r="F802" s="3" t="e">
        <f>RIGHT(Tableau1[[#This Row],[Données]],5)</f>
        <v>#VALUE!</v>
      </c>
      <c r="G802" s="3" t="e" cm="1">
        <f t="array" ref="G8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03" spans="3:7">
      <c r="C803" t="e">
        <f>IF(WEEKDAY(Tableau1[[#This Row],[Date]],11)&gt;5,"W","S")</f>
        <v>#VALUE!</v>
      </c>
      <c r="D803" t="e" cm="1">
        <f t="array" ref="D803">_xlfn.IFS(Tableau1[[#This Row],[Jours]]="W","Talon",Tableau1[[#This Row],[Colonne1]]="HP","Consommation normale",G803="HC","Talon")</f>
        <v>#VALUE!</v>
      </c>
      <c r="E803" s="1" t="e">
        <f>LEFT(Tableau1[[#This Row],[Données]],10)</f>
        <v>#VALUE!</v>
      </c>
      <c r="F803" s="3" t="e">
        <f>RIGHT(Tableau1[[#This Row],[Données]],5)</f>
        <v>#VALUE!</v>
      </c>
      <c r="G803" s="3" t="e" cm="1">
        <f t="array" ref="G8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04" spans="3:7">
      <c r="C804" t="e">
        <f>IF(WEEKDAY(Tableau1[[#This Row],[Date]],11)&gt;5,"W","S")</f>
        <v>#VALUE!</v>
      </c>
      <c r="D804" t="e" cm="1">
        <f t="array" ref="D804">_xlfn.IFS(Tableau1[[#This Row],[Jours]]="W","Talon",Tableau1[[#This Row],[Colonne1]]="HP","Consommation normale",G804="HC","Talon")</f>
        <v>#VALUE!</v>
      </c>
      <c r="E804" s="1" t="e">
        <f>LEFT(Tableau1[[#This Row],[Données]],10)</f>
        <v>#VALUE!</v>
      </c>
      <c r="F804" s="3" t="e">
        <f>RIGHT(Tableau1[[#This Row],[Données]],5)</f>
        <v>#VALUE!</v>
      </c>
      <c r="G804" s="3" t="e" cm="1">
        <f t="array" ref="G8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05" spans="3:7">
      <c r="C805" t="e">
        <f>IF(WEEKDAY(Tableau1[[#This Row],[Date]],11)&gt;5,"W","S")</f>
        <v>#VALUE!</v>
      </c>
      <c r="D805" t="e" cm="1">
        <f t="array" ref="D805">_xlfn.IFS(Tableau1[[#This Row],[Jours]]="W","Talon",Tableau1[[#This Row],[Colonne1]]="HP","Consommation normale",G805="HC","Talon")</f>
        <v>#VALUE!</v>
      </c>
      <c r="E805" s="1" t="e">
        <f>LEFT(Tableau1[[#This Row],[Données]],10)</f>
        <v>#VALUE!</v>
      </c>
      <c r="F805" s="3" t="e">
        <f>RIGHT(Tableau1[[#This Row],[Données]],5)</f>
        <v>#VALUE!</v>
      </c>
      <c r="G805" s="3" t="e" cm="1">
        <f t="array" ref="G8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06" spans="3:7">
      <c r="C806" t="e">
        <f>IF(WEEKDAY(Tableau1[[#This Row],[Date]],11)&gt;5,"W","S")</f>
        <v>#VALUE!</v>
      </c>
      <c r="D806" t="e" cm="1">
        <f t="array" ref="D806">_xlfn.IFS(Tableau1[[#This Row],[Jours]]="W","Talon",Tableau1[[#This Row],[Colonne1]]="HP","Consommation normale",G806="HC","Talon")</f>
        <v>#VALUE!</v>
      </c>
      <c r="E806" s="1" t="e">
        <f>LEFT(Tableau1[[#This Row],[Données]],10)</f>
        <v>#VALUE!</v>
      </c>
      <c r="F806" s="3" t="e">
        <f>RIGHT(Tableau1[[#This Row],[Données]],5)</f>
        <v>#VALUE!</v>
      </c>
      <c r="G806" s="3" t="e" cm="1">
        <f t="array" ref="G8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07" spans="3:7">
      <c r="C807" t="e">
        <f>IF(WEEKDAY(Tableau1[[#This Row],[Date]],11)&gt;5,"W","S")</f>
        <v>#VALUE!</v>
      </c>
      <c r="D807" t="e" cm="1">
        <f t="array" ref="D807">_xlfn.IFS(Tableau1[[#This Row],[Jours]]="W","Talon",Tableau1[[#This Row],[Colonne1]]="HP","Consommation normale",G807="HC","Talon")</f>
        <v>#VALUE!</v>
      </c>
      <c r="E807" s="1" t="e">
        <f>LEFT(Tableau1[[#This Row],[Données]],10)</f>
        <v>#VALUE!</v>
      </c>
      <c r="F807" s="3" t="e">
        <f>RIGHT(Tableau1[[#This Row],[Données]],5)</f>
        <v>#VALUE!</v>
      </c>
      <c r="G807" s="3" t="e" cm="1">
        <f t="array" ref="G8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08" spans="3:7">
      <c r="C808" t="e">
        <f>IF(WEEKDAY(Tableau1[[#This Row],[Date]],11)&gt;5,"W","S")</f>
        <v>#VALUE!</v>
      </c>
      <c r="D808" t="e" cm="1">
        <f t="array" ref="D808">_xlfn.IFS(Tableau1[[#This Row],[Jours]]="W","Talon",Tableau1[[#This Row],[Colonne1]]="HP","Consommation normale",G808="HC","Talon")</f>
        <v>#VALUE!</v>
      </c>
      <c r="E808" s="1" t="e">
        <f>LEFT(Tableau1[[#This Row],[Données]],10)</f>
        <v>#VALUE!</v>
      </c>
      <c r="F808" s="3" t="e">
        <f>RIGHT(Tableau1[[#This Row],[Données]],5)</f>
        <v>#VALUE!</v>
      </c>
      <c r="G808" s="3" t="e" cm="1">
        <f t="array" ref="G8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09" spans="3:7">
      <c r="C809" t="e">
        <f>IF(WEEKDAY(Tableau1[[#This Row],[Date]],11)&gt;5,"W","S")</f>
        <v>#VALUE!</v>
      </c>
      <c r="D809" t="e" cm="1">
        <f t="array" ref="D809">_xlfn.IFS(Tableau1[[#This Row],[Jours]]="W","Talon",Tableau1[[#This Row],[Colonne1]]="HP","Consommation normale",G809="HC","Talon")</f>
        <v>#VALUE!</v>
      </c>
      <c r="E809" s="1" t="e">
        <f>LEFT(Tableau1[[#This Row],[Données]],10)</f>
        <v>#VALUE!</v>
      </c>
      <c r="F809" s="3" t="e">
        <f>RIGHT(Tableau1[[#This Row],[Données]],5)</f>
        <v>#VALUE!</v>
      </c>
      <c r="G809" s="3" t="e" cm="1">
        <f t="array" ref="G8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10" spans="3:7">
      <c r="C810" t="e">
        <f>IF(WEEKDAY(Tableau1[[#This Row],[Date]],11)&gt;5,"W","S")</f>
        <v>#VALUE!</v>
      </c>
      <c r="D810" t="e" cm="1">
        <f t="array" ref="D810">_xlfn.IFS(Tableau1[[#This Row],[Jours]]="W","Talon",Tableau1[[#This Row],[Colonne1]]="HP","Consommation normale",G810="HC","Talon")</f>
        <v>#VALUE!</v>
      </c>
      <c r="E810" s="1" t="e">
        <f>LEFT(Tableau1[[#This Row],[Données]],10)</f>
        <v>#VALUE!</v>
      </c>
      <c r="F810" s="3" t="e">
        <f>RIGHT(Tableau1[[#This Row],[Données]],5)</f>
        <v>#VALUE!</v>
      </c>
      <c r="G810" s="3" t="e" cm="1">
        <f t="array" ref="G8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11" spans="3:7">
      <c r="C811" t="e">
        <f>IF(WEEKDAY(Tableau1[[#This Row],[Date]],11)&gt;5,"W","S")</f>
        <v>#VALUE!</v>
      </c>
      <c r="D811" t="e" cm="1">
        <f t="array" ref="D811">_xlfn.IFS(Tableau1[[#This Row],[Jours]]="W","Talon",Tableau1[[#This Row],[Colonne1]]="HP","Consommation normale",G811="HC","Talon")</f>
        <v>#VALUE!</v>
      </c>
      <c r="E811" s="1" t="e">
        <f>LEFT(Tableau1[[#This Row],[Données]],10)</f>
        <v>#VALUE!</v>
      </c>
      <c r="F811" s="3" t="e">
        <f>RIGHT(Tableau1[[#This Row],[Données]],5)</f>
        <v>#VALUE!</v>
      </c>
      <c r="G811" s="3" t="e" cm="1">
        <f t="array" ref="G8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12" spans="3:7">
      <c r="C812" t="e">
        <f>IF(WEEKDAY(Tableau1[[#This Row],[Date]],11)&gt;5,"W","S")</f>
        <v>#VALUE!</v>
      </c>
      <c r="D812" t="e" cm="1">
        <f t="array" ref="D812">_xlfn.IFS(Tableau1[[#This Row],[Jours]]="W","Talon",Tableau1[[#This Row],[Colonne1]]="HP","Consommation normale",G812="HC","Talon")</f>
        <v>#VALUE!</v>
      </c>
      <c r="E812" s="1" t="e">
        <f>LEFT(Tableau1[[#This Row],[Données]],10)</f>
        <v>#VALUE!</v>
      </c>
      <c r="F812" s="3" t="e">
        <f>RIGHT(Tableau1[[#This Row],[Données]],5)</f>
        <v>#VALUE!</v>
      </c>
      <c r="G812" s="3" t="e" cm="1">
        <f t="array" ref="G8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13" spans="3:7">
      <c r="C813" t="e">
        <f>IF(WEEKDAY(Tableau1[[#This Row],[Date]],11)&gt;5,"W","S")</f>
        <v>#VALUE!</v>
      </c>
      <c r="D813" t="e" cm="1">
        <f t="array" ref="D813">_xlfn.IFS(Tableau1[[#This Row],[Jours]]="W","Talon",Tableau1[[#This Row],[Colonne1]]="HP","Consommation normale",G813="HC","Talon")</f>
        <v>#VALUE!</v>
      </c>
      <c r="E813" s="1" t="e">
        <f>LEFT(Tableau1[[#This Row],[Données]],10)</f>
        <v>#VALUE!</v>
      </c>
      <c r="F813" s="3" t="e">
        <f>RIGHT(Tableau1[[#This Row],[Données]],5)</f>
        <v>#VALUE!</v>
      </c>
      <c r="G813" s="3" t="e" cm="1">
        <f t="array" ref="G8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14" spans="3:7">
      <c r="C814" t="e">
        <f>IF(WEEKDAY(Tableau1[[#This Row],[Date]],11)&gt;5,"W","S")</f>
        <v>#VALUE!</v>
      </c>
      <c r="D814" t="e" cm="1">
        <f t="array" ref="D814">_xlfn.IFS(Tableau1[[#This Row],[Jours]]="W","Talon",Tableau1[[#This Row],[Colonne1]]="HP","Consommation normale",G814="HC","Talon")</f>
        <v>#VALUE!</v>
      </c>
      <c r="E814" s="1" t="e">
        <f>LEFT(Tableau1[[#This Row],[Données]],10)</f>
        <v>#VALUE!</v>
      </c>
      <c r="F814" s="3" t="e">
        <f>RIGHT(Tableau1[[#This Row],[Données]],5)</f>
        <v>#VALUE!</v>
      </c>
      <c r="G814" s="3" t="e" cm="1">
        <f t="array" ref="G8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15" spans="3:7">
      <c r="C815" t="e">
        <f>IF(WEEKDAY(Tableau1[[#This Row],[Date]],11)&gt;5,"W","S")</f>
        <v>#VALUE!</v>
      </c>
      <c r="D815" t="e" cm="1">
        <f t="array" ref="D815">_xlfn.IFS(Tableau1[[#This Row],[Jours]]="W","Talon",Tableau1[[#This Row],[Colonne1]]="HP","Consommation normale",G815="HC","Talon")</f>
        <v>#VALUE!</v>
      </c>
      <c r="E815" s="1" t="e">
        <f>LEFT(Tableau1[[#This Row],[Données]],10)</f>
        <v>#VALUE!</v>
      </c>
      <c r="F815" s="3" t="e">
        <f>RIGHT(Tableau1[[#This Row],[Données]],5)</f>
        <v>#VALUE!</v>
      </c>
      <c r="G815" s="3" t="e" cm="1">
        <f t="array" ref="G8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16" spans="3:7">
      <c r="C816" t="e">
        <f>IF(WEEKDAY(Tableau1[[#This Row],[Date]],11)&gt;5,"W","S")</f>
        <v>#VALUE!</v>
      </c>
      <c r="D816" t="e" cm="1">
        <f t="array" ref="D816">_xlfn.IFS(Tableau1[[#This Row],[Jours]]="W","Talon",Tableau1[[#This Row],[Colonne1]]="HP","Consommation normale",G816="HC","Talon")</f>
        <v>#VALUE!</v>
      </c>
      <c r="E816" s="1" t="e">
        <f>LEFT(Tableau1[[#This Row],[Données]],10)</f>
        <v>#VALUE!</v>
      </c>
      <c r="F816" s="3" t="e">
        <f>RIGHT(Tableau1[[#This Row],[Données]],5)</f>
        <v>#VALUE!</v>
      </c>
      <c r="G816" s="3" t="e" cm="1">
        <f t="array" ref="G8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17" spans="3:7">
      <c r="C817" t="e">
        <f>IF(WEEKDAY(Tableau1[[#This Row],[Date]],11)&gt;5,"W","S")</f>
        <v>#VALUE!</v>
      </c>
      <c r="D817" t="e" cm="1">
        <f t="array" ref="D817">_xlfn.IFS(Tableau1[[#This Row],[Jours]]="W","Talon",Tableau1[[#This Row],[Colonne1]]="HP","Consommation normale",G817="HC","Talon")</f>
        <v>#VALUE!</v>
      </c>
      <c r="E817" s="1" t="e">
        <f>LEFT(Tableau1[[#This Row],[Données]],10)</f>
        <v>#VALUE!</v>
      </c>
      <c r="F817" s="3" t="e">
        <f>RIGHT(Tableau1[[#This Row],[Données]],5)</f>
        <v>#VALUE!</v>
      </c>
      <c r="G817" s="3" t="e" cm="1">
        <f t="array" ref="G8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18" spans="3:7">
      <c r="C818" t="e">
        <f>IF(WEEKDAY(Tableau1[[#This Row],[Date]],11)&gt;5,"W","S")</f>
        <v>#VALUE!</v>
      </c>
      <c r="D818" t="e" cm="1">
        <f t="array" ref="D818">_xlfn.IFS(Tableau1[[#This Row],[Jours]]="W","Talon",Tableau1[[#This Row],[Colonne1]]="HP","Consommation normale",G818="HC","Talon")</f>
        <v>#VALUE!</v>
      </c>
      <c r="E818" s="1" t="e">
        <f>LEFT(Tableau1[[#This Row],[Données]],10)</f>
        <v>#VALUE!</v>
      </c>
      <c r="F818" s="3" t="e">
        <f>RIGHT(Tableau1[[#This Row],[Données]],5)</f>
        <v>#VALUE!</v>
      </c>
      <c r="G818" s="3" t="e" cm="1">
        <f t="array" ref="G8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19" spans="3:7">
      <c r="C819" t="e">
        <f>IF(WEEKDAY(Tableau1[[#This Row],[Date]],11)&gt;5,"W","S")</f>
        <v>#VALUE!</v>
      </c>
      <c r="D819" t="e" cm="1">
        <f t="array" ref="D819">_xlfn.IFS(Tableau1[[#This Row],[Jours]]="W","Talon",Tableau1[[#This Row],[Colonne1]]="HP","Consommation normale",G819="HC","Talon")</f>
        <v>#VALUE!</v>
      </c>
      <c r="E819" s="1" t="e">
        <f>LEFT(Tableau1[[#This Row],[Données]],10)</f>
        <v>#VALUE!</v>
      </c>
      <c r="F819" s="3" t="e">
        <f>RIGHT(Tableau1[[#This Row],[Données]],5)</f>
        <v>#VALUE!</v>
      </c>
      <c r="G819" s="3" t="e" cm="1">
        <f t="array" ref="G8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20" spans="3:7">
      <c r="C820" t="e">
        <f>IF(WEEKDAY(Tableau1[[#This Row],[Date]],11)&gt;5,"W","S")</f>
        <v>#VALUE!</v>
      </c>
      <c r="D820" t="e" cm="1">
        <f t="array" ref="D820">_xlfn.IFS(Tableau1[[#This Row],[Jours]]="W","Talon",Tableau1[[#This Row],[Colonne1]]="HP","Consommation normale",G820="HC","Talon")</f>
        <v>#VALUE!</v>
      </c>
      <c r="E820" s="1" t="e">
        <f>LEFT(Tableau1[[#This Row],[Données]],10)</f>
        <v>#VALUE!</v>
      </c>
      <c r="F820" s="3" t="e">
        <f>RIGHT(Tableau1[[#This Row],[Données]],5)</f>
        <v>#VALUE!</v>
      </c>
      <c r="G820" s="3" t="e" cm="1">
        <f t="array" ref="G8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21" spans="3:7">
      <c r="C821" t="e">
        <f>IF(WEEKDAY(Tableau1[[#This Row],[Date]],11)&gt;5,"W","S")</f>
        <v>#VALUE!</v>
      </c>
      <c r="D821" t="e" cm="1">
        <f t="array" ref="D821">_xlfn.IFS(Tableau1[[#This Row],[Jours]]="W","Talon",Tableau1[[#This Row],[Colonne1]]="HP","Consommation normale",G821="HC","Talon")</f>
        <v>#VALUE!</v>
      </c>
      <c r="E821" s="1" t="e">
        <f>LEFT(Tableau1[[#This Row],[Données]],10)</f>
        <v>#VALUE!</v>
      </c>
      <c r="F821" s="3" t="e">
        <f>RIGHT(Tableau1[[#This Row],[Données]],5)</f>
        <v>#VALUE!</v>
      </c>
      <c r="G821" s="3" t="e" cm="1">
        <f t="array" ref="G8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22" spans="3:7">
      <c r="C822" t="e">
        <f>IF(WEEKDAY(Tableau1[[#This Row],[Date]],11)&gt;5,"W","S")</f>
        <v>#VALUE!</v>
      </c>
      <c r="D822" t="e" cm="1">
        <f t="array" ref="D822">_xlfn.IFS(Tableau1[[#This Row],[Jours]]="W","Talon",Tableau1[[#This Row],[Colonne1]]="HP","Consommation normale",G822="HC","Talon")</f>
        <v>#VALUE!</v>
      </c>
      <c r="E822" s="1" t="e">
        <f>LEFT(Tableau1[[#This Row],[Données]],10)</f>
        <v>#VALUE!</v>
      </c>
      <c r="F822" s="3" t="e">
        <f>RIGHT(Tableau1[[#This Row],[Données]],5)</f>
        <v>#VALUE!</v>
      </c>
      <c r="G822" s="3" t="e" cm="1">
        <f t="array" ref="G8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23" spans="3:7">
      <c r="C823" t="e">
        <f>IF(WEEKDAY(Tableau1[[#This Row],[Date]],11)&gt;5,"W","S")</f>
        <v>#VALUE!</v>
      </c>
      <c r="D823" t="e" cm="1">
        <f t="array" ref="D823">_xlfn.IFS(Tableau1[[#This Row],[Jours]]="W","Talon",Tableau1[[#This Row],[Colonne1]]="HP","Consommation normale",G823="HC","Talon")</f>
        <v>#VALUE!</v>
      </c>
      <c r="E823" s="1" t="e">
        <f>LEFT(Tableau1[[#This Row],[Données]],10)</f>
        <v>#VALUE!</v>
      </c>
      <c r="F823" s="3" t="e">
        <f>RIGHT(Tableau1[[#This Row],[Données]],5)</f>
        <v>#VALUE!</v>
      </c>
      <c r="G823" s="3" t="e" cm="1">
        <f t="array" ref="G8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24" spans="3:7">
      <c r="C824" t="e">
        <f>IF(WEEKDAY(Tableau1[[#This Row],[Date]],11)&gt;5,"W","S")</f>
        <v>#VALUE!</v>
      </c>
      <c r="D824" t="e" cm="1">
        <f t="array" ref="D824">_xlfn.IFS(Tableau1[[#This Row],[Jours]]="W","Talon",Tableau1[[#This Row],[Colonne1]]="HP","Consommation normale",G824="HC","Talon")</f>
        <v>#VALUE!</v>
      </c>
      <c r="E824" s="1" t="e">
        <f>LEFT(Tableau1[[#This Row],[Données]],10)</f>
        <v>#VALUE!</v>
      </c>
      <c r="F824" s="3" t="e">
        <f>RIGHT(Tableau1[[#This Row],[Données]],5)</f>
        <v>#VALUE!</v>
      </c>
      <c r="G824" s="3" t="e" cm="1">
        <f t="array" ref="G8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25" spans="3:7">
      <c r="C825" t="e">
        <f>IF(WEEKDAY(Tableau1[[#This Row],[Date]],11)&gt;5,"W","S")</f>
        <v>#VALUE!</v>
      </c>
      <c r="D825" t="e" cm="1">
        <f t="array" ref="D825">_xlfn.IFS(Tableau1[[#This Row],[Jours]]="W","Talon",Tableau1[[#This Row],[Colonne1]]="HP","Consommation normale",G825="HC","Talon")</f>
        <v>#VALUE!</v>
      </c>
      <c r="E825" s="1" t="e">
        <f>LEFT(Tableau1[[#This Row],[Données]],10)</f>
        <v>#VALUE!</v>
      </c>
      <c r="F825" s="3" t="e">
        <f>RIGHT(Tableau1[[#This Row],[Données]],5)</f>
        <v>#VALUE!</v>
      </c>
      <c r="G825" s="3" t="e" cm="1">
        <f t="array" ref="G8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26" spans="3:7">
      <c r="C826" t="e">
        <f>IF(WEEKDAY(Tableau1[[#This Row],[Date]],11)&gt;5,"W","S")</f>
        <v>#VALUE!</v>
      </c>
      <c r="D826" t="e" cm="1">
        <f t="array" ref="D826">_xlfn.IFS(Tableau1[[#This Row],[Jours]]="W","Talon",Tableau1[[#This Row],[Colonne1]]="HP","Consommation normale",G826="HC","Talon")</f>
        <v>#VALUE!</v>
      </c>
      <c r="E826" s="1" t="e">
        <f>LEFT(Tableau1[[#This Row],[Données]],10)</f>
        <v>#VALUE!</v>
      </c>
      <c r="F826" s="3" t="e">
        <f>RIGHT(Tableau1[[#This Row],[Données]],5)</f>
        <v>#VALUE!</v>
      </c>
      <c r="G826" s="3" t="e" cm="1">
        <f t="array" ref="G8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27" spans="3:7">
      <c r="C827" t="e">
        <f>IF(WEEKDAY(Tableau1[[#This Row],[Date]],11)&gt;5,"W","S")</f>
        <v>#VALUE!</v>
      </c>
      <c r="D827" t="e" cm="1">
        <f t="array" ref="D827">_xlfn.IFS(Tableau1[[#This Row],[Jours]]="W","Talon",Tableau1[[#This Row],[Colonne1]]="HP","Consommation normale",G827="HC","Talon")</f>
        <v>#VALUE!</v>
      </c>
      <c r="E827" s="1" t="e">
        <f>LEFT(Tableau1[[#This Row],[Données]],10)</f>
        <v>#VALUE!</v>
      </c>
      <c r="F827" s="3" t="e">
        <f>RIGHT(Tableau1[[#This Row],[Données]],5)</f>
        <v>#VALUE!</v>
      </c>
      <c r="G827" s="3" t="e" cm="1">
        <f t="array" ref="G8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28" spans="3:7">
      <c r="C828" t="e">
        <f>IF(WEEKDAY(Tableau1[[#This Row],[Date]],11)&gt;5,"W","S")</f>
        <v>#VALUE!</v>
      </c>
      <c r="D828" t="e" cm="1">
        <f t="array" ref="D828">_xlfn.IFS(Tableau1[[#This Row],[Jours]]="W","Talon",Tableau1[[#This Row],[Colonne1]]="HP","Consommation normale",G828="HC","Talon")</f>
        <v>#VALUE!</v>
      </c>
      <c r="E828" s="1" t="e">
        <f>LEFT(Tableau1[[#This Row],[Données]],10)</f>
        <v>#VALUE!</v>
      </c>
      <c r="F828" s="3" t="e">
        <f>RIGHT(Tableau1[[#This Row],[Données]],5)</f>
        <v>#VALUE!</v>
      </c>
      <c r="G828" s="3" t="e" cm="1">
        <f t="array" ref="G8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29" spans="3:7">
      <c r="C829" t="e">
        <f>IF(WEEKDAY(Tableau1[[#This Row],[Date]],11)&gt;5,"W","S")</f>
        <v>#VALUE!</v>
      </c>
      <c r="D829" t="e" cm="1">
        <f t="array" ref="D829">_xlfn.IFS(Tableau1[[#This Row],[Jours]]="W","Talon",Tableau1[[#This Row],[Colonne1]]="HP","Consommation normale",G829="HC","Talon")</f>
        <v>#VALUE!</v>
      </c>
      <c r="E829" s="1" t="e">
        <f>LEFT(Tableau1[[#This Row],[Données]],10)</f>
        <v>#VALUE!</v>
      </c>
      <c r="F829" s="3" t="e">
        <f>RIGHT(Tableau1[[#This Row],[Données]],5)</f>
        <v>#VALUE!</v>
      </c>
      <c r="G829" s="3" t="e" cm="1">
        <f t="array" ref="G8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30" spans="3:7">
      <c r="C830" t="e">
        <f>IF(WEEKDAY(Tableau1[[#This Row],[Date]],11)&gt;5,"W","S")</f>
        <v>#VALUE!</v>
      </c>
      <c r="D830" t="e" cm="1">
        <f t="array" ref="D830">_xlfn.IFS(Tableau1[[#This Row],[Jours]]="W","Talon",Tableau1[[#This Row],[Colonne1]]="HP","Consommation normale",G830="HC","Talon")</f>
        <v>#VALUE!</v>
      </c>
      <c r="E830" s="1" t="e">
        <f>LEFT(Tableau1[[#This Row],[Données]],10)</f>
        <v>#VALUE!</v>
      </c>
      <c r="F830" s="3" t="e">
        <f>RIGHT(Tableau1[[#This Row],[Données]],5)</f>
        <v>#VALUE!</v>
      </c>
      <c r="G830" s="3" t="e" cm="1">
        <f t="array" ref="G8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31" spans="3:7">
      <c r="C831" t="e">
        <f>IF(WEEKDAY(Tableau1[[#This Row],[Date]],11)&gt;5,"W","S")</f>
        <v>#VALUE!</v>
      </c>
      <c r="D831" t="e" cm="1">
        <f t="array" ref="D831">_xlfn.IFS(Tableau1[[#This Row],[Jours]]="W","Talon",Tableau1[[#This Row],[Colonne1]]="HP","Consommation normale",G831="HC","Talon")</f>
        <v>#VALUE!</v>
      </c>
      <c r="E831" s="1" t="e">
        <f>LEFT(Tableau1[[#This Row],[Données]],10)</f>
        <v>#VALUE!</v>
      </c>
      <c r="F831" s="3" t="e">
        <f>RIGHT(Tableau1[[#This Row],[Données]],5)</f>
        <v>#VALUE!</v>
      </c>
      <c r="G831" s="3" t="e" cm="1">
        <f t="array" ref="G8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32" spans="3:7">
      <c r="C832" t="e">
        <f>IF(WEEKDAY(Tableau1[[#This Row],[Date]],11)&gt;5,"W","S")</f>
        <v>#VALUE!</v>
      </c>
      <c r="D832" t="e" cm="1">
        <f t="array" ref="D832">_xlfn.IFS(Tableau1[[#This Row],[Jours]]="W","Talon",Tableau1[[#This Row],[Colonne1]]="HP","Consommation normale",G832="HC","Talon")</f>
        <v>#VALUE!</v>
      </c>
      <c r="E832" s="1" t="e">
        <f>LEFT(Tableau1[[#This Row],[Données]],10)</f>
        <v>#VALUE!</v>
      </c>
      <c r="F832" s="3" t="e">
        <f>RIGHT(Tableau1[[#This Row],[Données]],5)</f>
        <v>#VALUE!</v>
      </c>
      <c r="G832" s="3" t="e" cm="1">
        <f t="array" ref="G8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33" spans="3:7">
      <c r="C833" t="e">
        <f>IF(WEEKDAY(Tableau1[[#This Row],[Date]],11)&gt;5,"W","S")</f>
        <v>#VALUE!</v>
      </c>
      <c r="D833" t="e" cm="1">
        <f t="array" ref="D833">_xlfn.IFS(Tableau1[[#This Row],[Jours]]="W","Talon",Tableau1[[#This Row],[Colonne1]]="HP","Consommation normale",G833="HC","Talon")</f>
        <v>#VALUE!</v>
      </c>
      <c r="E833" s="1" t="e">
        <f>LEFT(Tableau1[[#This Row],[Données]],10)</f>
        <v>#VALUE!</v>
      </c>
      <c r="F833" s="3" t="e">
        <f>RIGHT(Tableau1[[#This Row],[Données]],5)</f>
        <v>#VALUE!</v>
      </c>
      <c r="G833" s="3" t="e" cm="1">
        <f t="array" ref="G8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34" spans="3:7">
      <c r="C834" t="e">
        <f>IF(WEEKDAY(Tableau1[[#This Row],[Date]],11)&gt;5,"W","S")</f>
        <v>#VALUE!</v>
      </c>
      <c r="D834" t="e" cm="1">
        <f t="array" ref="D834">_xlfn.IFS(Tableau1[[#This Row],[Jours]]="W","Talon",Tableau1[[#This Row],[Colonne1]]="HP","Consommation normale",G834="HC","Talon")</f>
        <v>#VALUE!</v>
      </c>
      <c r="E834" s="1" t="e">
        <f>LEFT(Tableau1[[#This Row],[Données]],10)</f>
        <v>#VALUE!</v>
      </c>
      <c r="F834" s="3" t="e">
        <f>RIGHT(Tableau1[[#This Row],[Données]],5)</f>
        <v>#VALUE!</v>
      </c>
      <c r="G834" s="3" t="e" cm="1">
        <f t="array" ref="G8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35" spans="3:7">
      <c r="C835" t="e">
        <f>IF(WEEKDAY(Tableau1[[#This Row],[Date]],11)&gt;5,"W","S")</f>
        <v>#VALUE!</v>
      </c>
      <c r="D835" t="e" cm="1">
        <f t="array" ref="D835">_xlfn.IFS(Tableau1[[#This Row],[Jours]]="W","Talon",Tableau1[[#This Row],[Colonne1]]="HP","Consommation normale",G835="HC","Talon")</f>
        <v>#VALUE!</v>
      </c>
      <c r="E835" s="1" t="e">
        <f>LEFT(Tableau1[[#This Row],[Données]],10)</f>
        <v>#VALUE!</v>
      </c>
      <c r="F835" s="3" t="e">
        <f>RIGHT(Tableau1[[#This Row],[Données]],5)</f>
        <v>#VALUE!</v>
      </c>
      <c r="G835" s="3" t="e" cm="1">
        <f t="array" ref="G8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36" spans="3:7">
      <c r="C836" t="e">
        <f>IF(WEEKDAY(Tableau1[[#This Row],[Date]],11)&gt;5,"W","S")</f>
        <v>#VALUE!</v>
      </c>
      <c r="D836" t="e" cm="1">
        <f t="array" ref="D836">_xlfn.IFS(Tableau1[[#This Row],[Jours]]="W","Talon",Tableau1[[#This Row],[Colonne1]]="HP","Consommation normale",G836="HC","Talon")</f>
        <v>#VALUE!</v>
      </c>
      <c r="E836" s="1" t="e">
        <f>LEFT(Tableau1[[#This Row],[Données]],10)</f>
        <v>#VALUE!</v>
      </c>
      <c r="F836" s="3" t="e">
        <f>RIGHT(Tableau1[[#This Row],[Données]],5)</f>
        <v>#VALUE!</v>
      </c>
      <c r="G836" s="3" t="e" cm="1">
        <f t="array" ref="G8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37" spans="3:7">
      <c r="C837" t="e">
        <f>IF(WEEKDAY(Tableau1[[#This Row],[Date]],11)&gt;5,"W","S")</f>
        <v>#VALUE!</v>
      </c>
      <c r="D837" t="e" cm="1">
        <f t="array" ref="D837">_xlfn.IFS(Tableau1[[#This Row],[Jours]]="W","Talon",Tableau1[[#This Row],[Colonne1]]="HP","Consommation normale",G837="HC","Talon")</f>
        <v>#VALUE!</v>
      </c>
      <c r="E837" s="1" t="e">
        <f>LEFT(Tableau1[[#This Row],[Données]],10)</f>
        <v>#VALUE!</v>
      </c>
      <c r="F837" s="3" t="e">
        <f>RIGHT(Tableau1[[#This Row],[Données]],5)</f>
        <v>#VALUE!</v>
      </c>
      <c r="G837" s="3" t="e" cm="1">
        <f t="array" ref="G8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38" spans="3:7">
      <c r="C838" t="e">
        <f>IF(WEEKDAY(Tableau1[[#This Row],[Date]],11)&gt;5,"W","S")</f>
        <v>#VALUE!</v>
      </c>
      <c r="D838" t="e" cm="1">
        <f t="array" ref="D838">_xlfn.IFS(Tableau1[[#This Row],[Jours]]="W","Talon",Tableau1[[#This Row],[Colonne1]]="HP","Consommation normale",G838="HC","Talon")</f>
        <v>#VALUE!</v>
      </c>
      <c r="E838" s="1" t="e">
        <f>LEFT(Tableau1[[#This Row],[Données]],10)</f>
        <v>#VALUE!</v>
      </c>
      <c r="F838" s="3" t="e">
        <f>RIGHT(Tableau1[[#This Row],[Données]],5)</f>
        <v>#VALUE!</v>
      </c>
      <c r="G838" s="3" t="e" cm="1">
        <f t="array" ref="G8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39" spans="3:7">
      <c r="C839" t="e">
        <f>IF(WEEKDAY(Tableau1[[#This Row],[Date]],11)&gt;5,"W","S")</f>
        <v>#VALUE!</v>
      </c>
      <c r="D839" t="e" cm="1">
        <f t="array" ref="D839">_xlfn.IFS(Tableau1[[#This Row],[Jours]]="W","Talon",Tableau1[[#This Row],[Colonne1]]="HP","Consommation normale",G839="HC","Talon")</f>
        <v>#VALUE!</v>
      </c>
      <c r="E839" s="1" t="e">
        <f>LEFT(Tableau1[[#This Row],[Données]],10)</f>
        <v>#VALUE!</v>
      </c>
      <c r="F839" s="3" t="e">
        <f>RIGHT(Tableau1[[#This Row],[Données]],5)</f>
        <v>#VALUE!</v>
      </c>
      <c r="G839" s="3" t="e" cm="1">
        <f t="array" ref="G8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40" spans="3:7">
      <c r="C840" t="e">
        <f>IF(WEEKDAY(Tableau1[[#This Row],[Date]],11)&gt;5,"W","S")</f>
        <v>#VALUE!</v>
      </c>
      <c r="D840" t="e" cm="1">
        <f t="array" ref="D840">_xlfn.IFS(Tableau1[[#This Row],[Jours]]="W","Talon",Tableau1[[#This Row],[Colonne1]]="HP","Consommation normale",G840="HC","Talon")</f>
        <v>#VALUE!</v>
      </c>
      <c r="E840" s="1" t="e">
        <f>LEFT(Tableau1[[#This Row],[Données]],10)</f>
        <v>#VALUE!</v>
      </c>
      <c r="F840" s="3" t="e">
        <f>RIGHT(Tableau1[[#This Row],[Données]],5)</f>
        <v>#VALUE!</v>
      </c>
      <c r="G840" s="3" t="e" cm="1">
        <f t="array" ref="G8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41" spans="3:7">
      <c r="C841" t="e">
        <f>IF(WEEKDAY(Tableau1[[#This Row],[Date]],11)&gt;5,"W","S")</f>
        <v>#VALUE!</v>
      </c>
      <c r="D841" t="e" cm="1">
        <f t="array" ref="D841">_xlfn.IFS(Tableau1[[#This Row],[Jours]]="W","Talon",Tableau1[[#This Row],[Colonne1]]="HP","Consommation normale",G841="HC","Talon")</f>
        <v>#VALUE!</v>
      </c>
      <c r="E841" s="1" t="e">
        <f>LEFT(Tableau1[[#This Row],[Données]],10)</f>
        <v>#VALUE!</v>
      </c>
      <c r="F841" s="3" t="e">
        <f>RIGHT(Tableau1[[#This Row],[Données]],5)</f>
        <v>#VALUE!</v>
      </c>
      <c r="G841" s="3" t="e" cm="1">
        <f t="array" ref="G8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42" spans="3:7">
      <c r="C842" t="e">
        <f>IF(WEEKDAY(Tableau1[[#This Row],[Date]],11)&gt;5,"W","S")</f>
        <v>#VALUE!</v>
      </c>
      <c r="D842" t="e" cm="1">
        <f t="array" ref="D842">_xlfn.IFS(Tableau1[[#This Row],[Jours]]="W","Talon",Tableau1[[#This Row],[Colonne1]]="HP","Consommation normale",G842="HC","Talon")</f>
        <v>#VALUE!</v>
      </c>
      <c r="E842" s="1" t="e">
        <f>LEFT(Tableau1[[#This Row],[Données]],10)</f>
        <v>#VALUE!</v>
      </c>
      <c r="F842" s="3" t="e">
        <f>RIGHT(Tableau1[[#This Row],[Données]],5)</f>
        <v>#VALUE!</v>
      </c>
      <c r="G842" s="3" t="e" cm="1">
        <f t="array" ref="G8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43" spans="3:7">
      <c r="C843" t="e">
        <f>IF(WEEKDAY(Tableau1[[#This Row],[Date]],11)&gt;5,"W","S")</f>
        <v>#VALUE!</v>
      </c>
      <c r="D843" t="e" cm="1">
        <f t="array" ref="D843">_xlfn.IFS(Tableau1[[#This Row],[Jours]]="W","Talon",Tableau1[[#This Row],[Colonne1]]="HP","Consommation normale",G843="HC","Talon")</f>
        <v>#VALUE!</v>
      </c>
      <c r="E843" s="1" t="e">
        <f>LEFT(Tableau1[[#This Row],[Données]],10)</f>
        <v>#VALUE!</v>
      </c>
      <c r="F843" s="3" t="e">
        <f>RIGHT(Tableau1[[#This Row],[Données]],5)</f>
        <v>#VALUE!</v>
      </c>
      <c r="G843" s="3" t="e" cm="1">
        <f t="array" ref="G8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44" spans="3:7">
      <c r="C844" t="e">
        <f>IF(WEEKDAY(Tableau1[[#This Row],[Date]],11)&gt;5,"W","S")</f>
        <v>#VALUE!</v>
      </c>
      <c r="D844" t="e" cm="1">
        <f t="array" ref="D844">_xlfn.IFS(Tableau1[[#This Row],[Jours]]="W","Talon",Tableau1[[#This Row],[Colonne1]]="HP","Consommation normale",G844="HC","Talon")</f>
        <v>#VALUE!</v>
      </c>
      <c r="E844" s="1" t="e">
        <f>LEFT(Tableau1[[#This Row],[Données]],10)</f>
        <v>#VALUE!</v>
      </c>
      <c r="F844" s="3" t="e">
        <f>RIGHT(Tableau1[[#This Row],[Données]],5)</f>
        <v>#VALUE!</v>
      </c>
      <c r="G844" s="3" t="e" cm="1">
        <f t="array" ref="G8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45" spans="3:7">
      <c r="C845" t="e">
        <f>IF(WEEKDAY(Tableau1[[#This Row],[Date]],11)&gt;5,"W","S")</f>
        <v>#VALUE!</v>
      </c>
      <c r="D845" t="e" cm="1">
        <f t="array" ref="D845">_xlfn.IFS(Tableau1[[#This Row],[Jours]]="W","Talon",Tableau1[[#This Row],[Colonne1]]="HP","Consommation normale",G845="HC","Talon")</f>
        <v>#VALUE!</v>
      </c>
      <c r="E845" s="1" t="e">
        <f>LEFT(Tableau1[[#This Row],[Données]],10)</f>
        <v>#VALUE!</v>
      </c>
      <c r="F845" s="3" t="e">
        <f>RIGHT(Tableau1[[#This Row],[Données]],5)</f>
        <v>#VALUE!</v>
      </c>
      <c r="G845" s="3" t="e" cm="1">
        <f t="array" ref="G8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46" spans="3:7">
      <c r="C846" t="e">
        <f>IF(WEEKDAY(Tableau1[[#This Row],[Date]],11)&gt;5,"W","S")</f>
        <v>#VALUE!</v>
      </c>
      <c r="D846" t="e" cm="1">
        <f t="array" ref="D846">_xlfn.IFS(Tableau1[[#This Row],[Jours]]="W","Talon",Tableau1[[#This Row],[Colonne1]]="HP","Consommation normale",G846="HC","Talon")</f>
        <v>#VALUE!</v>
      </c>
      <c r="E846" s="1" t="e">
        <f>LEFT(Tableau1[[#This Row],[Données]],10)</f>
        <v>#VALUE!</v>
      </c>
      <c r="F846" s="3" t="e">
        <f>RIGHT(Tableau1[[#This Row],[Données]],5)</f>
        <v>#VALUE!</v>
      </c>
      <c r="G846" s="3" t="e" cm="1">
        <f t="array" ref="G8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47" spans="3:7">
      <c r="C847" t="e">
        <f>IF(WEEKDAY(Tableau1[[#This Row],[Date]],11)&gt;5,"W","S")</f>
        <v>#VALUE!</v>
      </c>
      <c r="D847" t="e" cm="1">
        <f t="array" ref="D847">_xlfn.IFS(Tableau1[[#This Row],[Jours]]="W","Talon",Tableau1[[#This Row],[Colonne1]]="HP","Consommation normale",G847="HC","Talon")</f>
        <v>#VALUE!</v>
      </c>
      <c r="E847" s="1" t="e">
        <f>LEFT(Tableau1[[#This Row],[Données]],10)</f>
        <v>#VALUE!</v>
      </c>
      <c r="F847" s="3" t="e">
        <f>RIGHT(Tableau1[[#This Row],[Données]],5)</f>
        <v>#VALUE!</v>
      </c>
      <c r="G847" s="3" t="e" cm="1">
        <f t="array" ref="G8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48" spans="3:7">
      <c r="C848" t="e">
        <f>IF(WEEKDAY(Tableau1[[#This Row],[Date]],11)&gt;5,"W","S")</f>
        <v>#VALUE!</v>
      </c>
      <c r="D848" t="e" cm="1">
        <f t="array" ref="D848">_xlfn.IFS(Tableau1[[#This Row],[Jours]]="W","Talon",Tableau1[[#This Row],[Colonne1]]="HP","Consommation normale",G848="HC","Talon")</f>
        <v>#VALUE!</v>
      </c>
      <c r="E848" s="1" t="e">
        <f>LEFT(Tableau1[[#This Row],[Données]],10)</f>
        <v>#VALUE!</v>
      </c>
      <c r="F848" s="3" t="e">
        <f>RIGHT(Tableau1[[#This Row],[Données]],5)</f>
        <v>#VALUE!</v>
      </c>
      <c r="G848" s="3" t="e" cm="1">
        <f t="array" ref="G8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49" spans="3:7">
      <c r="C849" t="e">
        <f>IF(WEEKDAY(Tableau1[[#This Row],[Date]],11)&gt;5,"W","S")</f>
        <v>#VALUE!</v>
      </c>
      <c r="D849" t="e" cm="1">
        <f t="array" ref="D849">_xlfn.IFS(Tableau1[[#This Row],[Jours]]="W","Talon",Tableau1[[#This Row],[Colonne1]]="HP","Consommation normale",G849="HC","Talon")</f>
        <v>#VALUE!</v>
      </c>
      <c r="E849" s="1" t="e">
        <f>LEFT(Tableau1[[#This Row],[Données]],10)</f>
        <v>#VALUE!</v>
      </c>
      <c r="F849" s="3" t="e">
        <f>RIGHT(Tableau1[[#This Row],[Données]],5)</f>
        <v>#VALUE!</v>
      </c>
      <c r="G849" s="3" t="e" cm="1">
        <f t="array" ref="G8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50" spans="3:7">
      <c r="C850" t="e">
        <f>IF(WEEKDAY(Tableau1[[#This Row],[Date]],11)&gt;5,"W","S")</f>
        <v>#VALUE!</v>
      </c>
      <c r="D850" t="e" cm="1">
        <f t="array" ref="D850">_xlfn.IFS(Tableau1[[#This Row],[Jours]]="W","Talon",Tableau1[[#This Row],[Colonne1]]="HP","Consommation normale",G850="HC","Talon")</f>
        <v>#VALUE!</v>
      </c>
      <c r="E850" s="1" t="e">
        <f>LEFT(Tableau1[[#This Row],[Données]],10)</f>
        <v>#VALUE!</v>
      </c>
      <c r="F850" s="3" t="e">
        <f>RIGHT(Tableau1[[#This Row],[Données]],5)</f>
        <v>#VALUE!</v>
      </c>
      <c r="G850" s="3" t="e" cm="1">
        <f t="array" ref="G8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51" spans="3:7">
      <c r="C851" t="e">
        <f>IF(WEEKDAY(Tableau1[[#This Row],[Date]],11)&gt;5,"W","S")</f>
        <v>#VALUE!</v>
      </c>
      <c r="D851" t="e" cm="1">
        <f t="array" ref="D851">_xlfn.IFS(Tableau1[[#This Row],[Jours]]="W","Talon",Tableau1[[#This Row],[Colonne1]]="HP","Consommation normale",G851="HC","Talon")</f>
        <v>#VALUE!</v>
      </c>
      <c r="E851" s="1" t="e">
        <f>LEFT(Tableau1[[#This Row],[Données]],10)</f>
        <v>#VALUE!</v>
      </c>
      <c r="F851" s="3" t="e">
        <f>RIGHT(Tableau1[[#This Row],[Données]],5)</f>
        <v>#VALUE!</v>
      </c>
      <c r="G851" s="3" t="e" cm="1">
        <f t="array" ref="G8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52" spans="3:7">
      <c r="C852" t="e">
        <f>IF(WEEKDAY(Tableau1[[#This Row],[Date]],11)&gt;5,"W","S")</f>
        <v>#VALUE!</v>
      </c>
      <c r="D852" t="e" cm="1">
        <f t="array" ref="D852">_xlfn.IFS(Tableau1[[#This Row],[Jours]]="W","Talon",Tableau1[[#This Row],[Colonne1]]="HP","Consommation normale",G852="HC","Talon")</f>
        <v>#VALUE!</v>
      </c>
      <c r="E852" s="1" t="e">
        <f>LEFT(Tableau1[[#This Row],[Données]],10)</f>
        <v>#VALUE!</v>
      </c>
      <c r="F852" s="3" t="e">
        <f>RIGHT(Tableau1[[#This Row],[Données]],5)</f>
        <v>#VALUE!</v>
      </c>
      <c r="G852" s="3" t="e" cm="1">
        <f t="array" ref="G8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53" spans="3:7">
      <c r="C853" t="e">
        <f>IF(WEEKDAY(Tableau1[[#This Row],[Date]],11)&gt;5,"W","S")</f>
        <v>#VALUE!</v>
      </c>
      <c r="D853" t="e" cm="1">
        <f t="array" ref="D853">_xlfn.IFS(Tableau1[[#This Row],[Jours]]="W","Talon",Tableau1[[#This Row],[Colonne1]]="HP","Consommation normale",G853="HC","Talon")</f>
        <v>#VALUE!</v>
      </c>
      <c r="E853" s="1" t="e">
        <f>LEFT(Tableau1[[#This Row],[Données]],10)</f>
        <v>#VALUE!</v>
      </c>
      <c r="F853" s="3" t="e">
        <f>RIGHT(Tableau1[[#This Row],[Données]],5)</f>
        <v>#VALUE!</v>
      </c>
      <c r="G853" s="3" t="e" cm="1">
        <f t="array" ref="G8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54" spans="3:7">
      <c r="C854" t="e">
        <f>IF(WEEKDAY(Tableau1[[#This Row],[Date]],11)&gt;5,"W","S")</f>
        <v>#VALUE!</v>
      </c>
      <c r="D854" t="e" cm="1">
        <f t="array" ref="D854">_xlfn.IFS(Tableau1[[#This Row],[Jours]]="W","Talon",Tableau1[[#This Row],[Colonne1]]="HP","Consommation normale",G854="HC","Talon")</f>
        <v>#VALUE!</v>
      </c>
      <c r="E854" s="1" t="e">
        <f>LEFT(Tableau1[[#This Row],[Données]],10)</f>
        <v>#VALUE!</v>
      </c>
      <c r="F854" s="3" t="e">
        <f>RIGHT(Tableau1[[#This Row],[Données]],5)</f>
        <v>#VALUE!</v>
      </c>
      <c r="G854" s="3" t="e" cm="1">
        <f t="array" ref="G8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55" spans="3:7">
      <c r="C855" t="e">
        <f>IF(WEEKDAY(Tableau1[[#This Row],[Date]],11)&gt;5,"W","S")</f>
        <v>#VALUE!</v>
      </c>
      <c r="D855" t="e" cm="1">
        <f t="array" ref="D855">_xlfn.IFS(Tableau1[[#This Row],[Jours]]="W","Talon",Tableau1[[#This Row],[Colonne1]]="HP","Consommation normale",G855="HC","Talon")</f>
        <v>#VALUE!</v>
      </c>
      <c r="E855" s="1" t="e">
        <f>LEFT(Tableau1[[#This Row],[Données]],10)</f>
        <v>#VALUE!</v>
      </c>
      <c r="F855" s="3" t="e">
        <f>RIGHT(Tableau1[[#This Row],[Données]],5)</f>
        <v>#VALUE!</v>
      </c>
      <c r="G855" s="3" t="e" cm="1">
        <f t="array" ref="G8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56" spans="3:7">
      <c r="C856" t="e">
        <f>IF(WEEKDAY(Tableau1[[#This Row],[Date]],11)&gt;5,"W","S")</f>
        <v>#VALUE!</v>
      </c>
      <c r="D856" t="e" cm="1">
        <f t="array" ref="D856">_xlfn.IFS(Tableau1[[#This Row],[Jours]]="W","Talon",Tableau1[[#This Row],[Colonne1]]="HP","Consommation normale",G856="HC","Talon")</f>
        <v>#VALUE!</v>
      </c>
      <c r="E856" s="1" t="e">
        <f>LEFT(Tableau1[[#This Row],[Données]],10)</f>
        <v>#VALUE!</v>
      </c>
      <c r="F856" s="3" t="e">
        <f>RIGHT(Tableau1[[#This Row],[Données]],5)</f>
        <v>#VALUE!</v>
      </c>
      <c r="G856" s="3" t="e" cm="1">
        <f t="array" ref="G8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57" spans="3:7">
      <c r="C857" t="e">
        <f>IF(WEEKDAY(Tableau1[[#This Row],[Date]],11)&gt;5,"W","S")</f>
        <v>#VALUE!</v>
      </c>
      <c r="D857" t="e" cm="1">
        <f t="array" ref="D857">_xlfn.IFS(Tableau1[[#This Row],[Jours]]="W","Talon",Tableau1[[#This Row],[Colonne1]]="HP","Consommation normale",G857="HC","Talon")</f>
        <v>#VALUE!</v>
      </c>
      <c r="E857" s="1" t="e">
        <f>LEFT(Tableau1[[#This Row],[Données]],10)</f>
        <v>#VALUE!</v>
      </c>
      <c r="F857" s="3" t="e">
        <f>RIGHT(Tableau1[[#This Row],[Données]],5)</f>
        <v>#VALUE!</v>
      </c>
      <c r="G857" s="3" t="e" cm="1">
        <f t="array" ref="G8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58" spans="3:7">
      <c r="C858" t="e">
        <f>IF(WEEKDAY(Tableau1[[#This Row],[Date]],11)&gt;5,"W","S")</f>
        <v>#VALUE!</v>
      </c>
      <c r="D858" t="e" cm="1">
        <f t="array" ref="D858">_xlfn.IFS(Tableau1[[#This Row],[Jours]]="W","Talon",Tableau1[[#This Row],[Colonne1]]="HP","Consommation normale",G858="HC","Talon")</f>
        <v>#VALUE!</v>
      </c>
      <c r="E858" s="1" t="e">
        <f>LEFT(Tableau1[[#This Row],[Données]],10)</f>
        <v>#VALUE!</v>
      </c>
      <c r="F858" s="3" t="e">
        <f>RIGHT(Tableau1[[#This Row],[Données]],5)</f>
        <v>#VALUE!</v>
      </c>
      <c r="G858" s="3" t="e" cm="1">
        <f t="array" ref="G8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59" spans="3:7">
      <c r="C859" t="e">
        <f>IF(WEEKDAY(Tableau1[[#This Row],[Date]],11)&gt;5,"W","S")</f>
        <v>#VALUE!</v>
      </c>
      <c r="D859" t="e" cm="1">
        <f t="array" ref="D859">_xlfn.IFS(Tableau1[[#This Row],[Jours]]="W","Talon",Tableau1[[#This Row],[Colonne1]]="HP","Consommation normale",G859="HC","Talon")</f>
        <v>#VALUE!</v>
      </c>
      <c r="E859" s="1" t="e">
        <f>LEFT(Tableau1[[#This Row],[Données]],10)</f>
        <v>#VALUE!</v>
      </c>
      <c r="F859" s="3" t="e">
        <f>RIGHT(Tableau1[[#This Row],[Données]],5)</f>
        <v>#VALUE!</v>
      </c>
      <c r="G859" s="3" t="e" cm="1">
        <f t="array" ref="G8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60" spans="3:7">
      <c r="C860" t="e">
        <f>IF(WEEKDAY(Tableau1[[#This Row],[Date]],11)&gt;5,"W","S")</f>
        <v>#VALUE!</v>
      </c>
      <c r="D860" t="e" cm="1">
        <f t="array" ref="D860">_xlfn.IFS(Tableau1[[#This Row],[Jours]]="W","Talon",Tableau1[[#This Row],[Colonne1]]="HP","Consommation normale",G860="HC","Talon")</f>
        <v>#VALUE!</v>
      </c>
      <c r="E860" s="1" t="e">
        <f>LEFT(Tableau1[[#This Row],[Données]],10)</f>
        <v>#VALUE!</v>
      </c>
      <c r="F860" s="3" t="e">
        <f>RIGHT(Tableau1[[#This Row],[Données]],5)</f>
        <v>#VALUE!</v>
      </c>
      <c r="G860" s="3" t="e" cm="1">
        <f t="array" ref="G8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61" spans="3:7">
      <c r="C861" t="e">
        <f>IF(WEEKDAY(Tableau1[[#This Row],[Date]],11)&gt;5,"W","S")</f>
        <v>#VALUE!</v>
      </c>
      <c r="D861" t="e" cm="1">
        <f t="array" ref="D861">_xlfn.IFS(Tableau1[[#This Row],[Jours]]="W","Talon",Tableau1[[#This Row],[Colonne1]]="HP","Consommation normale",G861="HC","Talon")</f>
        <v>#VALUE!</v>
      </c>
      <c r="E861" s="1" t="e">
        <f>LEFT(Tableau1[[#This Row],[Données]],10)</f>
        <v>#VALUE!</v>
      </c>
      <c r="F861" s="3" t="e">
        <f>RIGHT(Tableau1[[#This Row],[Données]],5)</f>
        <v>#VALUE!</v>
      </c>
      <c r="G861" s="3" t="e" cm="1">
        <f t="array" ref="G8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62" spans="3:7">
      <c r="C862" t="e">
        <f>IF(WEEKDAY(Tableau1[[#This Row],[Date]],11)&gt;5,"W","S")</f>
        <v>#VALUE!</v>
      </c>
      <c r="D862" t="e" cm="1">
        <f t="array" ref="D862">_xlfn.IFS(Tableau1[[#This Row],[Jours]]="W","Talon",Tableau1[[#This Row],[Colonne1]]="HP","Consommation normale",G862="HC","Talon")</f>
        <v>#VALUE!</v>
      </c>
      <c r="E862" s="1" t="e">
        <f>LEFT(Tableau1[[#This Row],[Données]],10)</f>
        <v>#VALUE!</v>
      </c>
      <c r="F862" s="3" t="e">
        <f>RIGHT(Tableau1[[#This Row],[Données]],5)</f>
        <v>#VALUE!</v>
      </c>
      <c r="G862" s="3" t="e" cm="1">
        <f t="array" ref="G8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63" spans="3:7">
      <c r="C863" t="e">
        <f>IF(WEEKDAY(Tableau1[[#This Row],[Date]],11)&gt;5,"W","S")</f>
        <v>#VALUE!</v>
      </c>
      <c r="D863" t="e" cm="1">
        <f t="array" ref="D863">_xlfn.IFS(Tableau1[[#This Row],[Jours]]="W","Talon",Tableau1[[#This Row],[Colonne1]]="HP","Consommation normale",G863="HC","Talon")</f>
        <v>#VALUE!</v>
      </c>
      <c r="E863" s="1" t="e">
        <f>LEFT(Tableau1[[#This Row],[Données]],10)</f>
        <v>#VALUE!</v>
      </c>
      <c r="F863" s="3" t="e">
        <f>RIGHT(Tableau1[[#This Row],[Données]],5)</f>
        <v>#VALUE!</v>
      </c>
      <c r="G863" s="3" t="e" cm="1">
        <f t="array" ref="G8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64" spans="3:7">
      <c r="C864" t="e">
        <f>IF(WEEKDAY(Tableau1[[#This Row],[Date]],11)&gt;5,"W","S")</f>
        <v>#VALUE!</v>
      </c>
      <c r="D864" t="e" cm="1">
        <f t="array" ref="D864">_xlfn.IFS(Tableau1[[#This Row],[Jours]]="W","Talon",Tableau1[[#This Row],[Colonne1]]="HP","Consommation normale",G864="HC","Talon")</f>
        <v>#VALUE!</v>
      </c>
      <c r="E864" s="1" t="e">
        <f>LEFT(Tableau1[[#This Row],[Données]],10)</f>
        <v>#VALUE!</v>
      </c>
      <c r="F864" s="3" t="e">
        <f>RIGHT(Tableau1[[#This Row],[Données]],5)</f>
        <v>#VALUE!</v>
      </c>
      <c r="G864" s="3" t="e" cm="1">
        <f t="array" ref="G8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65" spans="3:7">
      <c r="C865" t="e">
        <f>IF(WEEKDAY(Tableau1[[#This Row],[Date]],11)&gt;5,"W","S")</f>
        <v>#VALUE!</v>
      </c>
      <c r="D865" t="e" cm="1">
        <f t="array" ref="D865">_xlfn.IFS(Tableau1[[#This Row],[Jours]]="W","Talon",Tableau1[[#This Row],[Colonne1]]="HP","Consommation normale",G865="HC","Talon")</f>
        <v>#VALUE!</v>
      </c>
      <c r="E865" s="1" t="e">
        <f>LEFT(Tableau1[[#This Row],[Données]],10)</f>
        <v>#VALUE!</v>
      </c>
      <c r="F865" s="3" t="e">
        <f>RIGHT(Tableau1[[#This Row],[Données]],5)</f>
        <v>#VALUE!</v>
      </c>
      <c r="G865" s="3" t="e" cm="1">
        <f t="array" ref="G8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66" spans="3:7">
      <c r="C866" t="e">
        <f>IF(WEEKDAY(Tableau1[[#This Row],[Date]],11)&gt;5,"W","S")</f>
        <v>#VALUE!</v>
      </c>
      <c r="D866" t="e" cm="1">
        <f t="array" ref="D866">_xlfn.IFS(Tableau1[[#This Row],[Jours]]="W","Talon",Tableau1[[#This Row],[Colonne1]]="HP","Consommation normale",G866="HC","Talon")</f>
        <v>#VALUE!</v>
      </c>
      <c r="E866" s="1" t="e">
        <f>LEFT(Tableau1[[#This Row],[Données]],10)</f>
        <v>#VALUE!</v>
      </c>
      <c r="F866" s="3" t="e">
        <f>RIGHT(Tableau1[[#This Row],[Données]],5)</f>
        <v>#VALUE!</v>
      </c>
      <c r="G866" s="3" t="e" cm="1">
        <f t="array" ref="G8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67" spans="3:7">
      <c r="C867" t="e">
        <f>IF(WEEKDAY(Tableau1[[#This Row],[Date]],11)&gt;5,"W","S")</f>
        <v>#VALUE!</v>
      </c>
      <c r="D867" t="e" cm="1">
        <f t="array" ref="D867">_xlfn.IFS(Tableau1[[#This Row],[Jours]]="W","Talon",Tableau1[[#This Row],[Colonne1]]="HP","Consommation normale",G867="HC","Talon")</f>
        <v>#VALUE!</v>
      </c>
      <c r="E867" s="1" t="e">
        <f>LEFT(Tableau1[[#This Row],[Données]],10)</f>
        <v>#VALUE!</v>
      </c>
      <c r="F867" s="3" t="e">
        <f>RIGHT(Tableau1[[#This Row],[Données]],5)</f>
        <v>#VALUE!</v>
      </c>
      <c r="G867" s="3" t="e" cm="1">
        <f t="array" ref="G8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68" spans="3:7">
      <c r="C868" t="e">
        <f>IF(WEEKDAY(Tableau1[[#This Row],[Date]],11)&gt;5,"W","S")</f>
        <v>#VALUE!</v>
      </c>
      <c r="D868" t="e" cm="1">
        <f t="array" ref="D868">_xlfn.IFS(Tableau1[[#This Row],[Jours]]="W","Talon",Tableau1[[#This Row],[Colonne1]]="HP","Consommation normale",G868="HC","Talon")</f>
        <v>#VALUE!</v>
      </c>
      <c r="E868" s="1" t="e">
        <f>LEFT(Tableau1[[#This Row],[Données]],10)</f>
        <v>#VALUE!</v>
      </c>
      <c r="F868" s="3" t="e">
        <f>RIGHT(Tableau1[[#This Row],[Données]],5)</f>
        <v>#VALUE!</v>
      </c>
      <c r="G868" s="3" t="e" cm="1">
        <f t="array" ref="G8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69" spans="3:7">
      <c r="C869" t="e">
        <f>IF(WEEKDAY(Tableau1[[#This Row],[Date]],11)&gt;5,"W","S")</f>
        <v>#VALUE!</v>
      </c>
      <c r="D869" t="e" cm="1">
        <f t="array" ref="D869">_xlfn.IFS(Tableau1[[#This Row],[Jours]]="W","Talon",Tableau1[[#This Row],[Colonne1]]="HP","Consommation normale",G869="HC","Talon")</f>
        <v>#VALUE!</v>
      </c>
      <c r="E869" s="1" t="e">
        <f>LEFT(Tableau1[[#This Row],[Données]],10)</f>
        <v>#VALUE!</v>
      </c>
      <c r="F869" s="3" t="e">
        <f>RIGHT(Tableau1[[#This Row],[Données]],5)</f>
        <v>#VALUE!</v>
      </c>
      <c r="G869" s="3" t="e" cm="1">
        <f t="array" ref="G8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70" spans="3:7">
      <c r="C870" t="e">
        <f>IF(WEEKDAY(Tableau1[[#This Row],[Date]],11)&gt;5,"W","S")</f>
        <v>#VALUE!</v>
      </c>
      <c r="D870" t="e" cm="1">
        <f t="array" ref="D870">_xlfn.IFS(Tableau1[[#This Row],[Jours]]="W","Talon",Tableau1[[#This Row],[Colonne1]]="HP","Consommation normale",G870="HC","Talon")</f>
        <v>#VALUE!</v>
      </c>
      <c r="E870" s="1" t="e">
        <f>LEFT(Tableau1[[#This Row],[Données]],10)</f>
        <v>#VALUE!</v>
      </c>
      <c r="F870" s="3" t="e">
        <f>RIGHT(Tableau1[[#This Row],[Données]],5)</f>
        <v>#VALUE!</v>
      </c>
      <c r="G870" s="3" t="e" cm="1">
        <f t="array" ref="G8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71" spans="3:7">
      <c r="C871" t="e">
        <f>IF(WEEKDAY(Tableau1[[#This Row],[Date]],11)&gt;5,"W","S")</f>
        <v>#VALUE!</v>
      </c>
      <c r="D871" t="e" cm="1">
        <f t="array" ref="D871">_xlfn.IFS(Tableau1[[#This Row],[Jours]]="W","Talon",Tableau1[[#This Row],[Colonne1]]="HP","Consommation normale",G871="HC","Talon")</f>
        <v>#VALUE!</v>
      </c>
      <c r="E871" s="1" t="e">
        <f>LEFT(Tableau1[[#This Row],[Données]],10)</f>
        <v>#VALUE!</v>
      </c>
      <c r="F871" s="3" t="e">
        <f>RIGHT(Tableau1[[#This Row],[Données]],5)</f>
        <v>#VALUE!</v>
      </c>
      <c r="G871" s="3" t="e" cm="1">
        <f t="array" ref="G8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72" spans="3:7">
      <c r="C872" t="e">
        <f>IF(WEEKDAY(Tableau1[[#This Row],[Date]],11)&gt;5,"W","S")</f>
        <v>#VALUE!</v>
      </c>
      <c r="D872" t="e" cm="1">
        <f t="array" ref="D872">_xlfn.IFS(Tableau1[[#This Row],[Jours]]="W","Talon",Tableau1[[#This Row],[Colonne1]]="HP","Consommation normale",G872="HC","Talon")</f>
        <v>#VALUE!</v>
      </c>
      <c r="E872" s="1" t="e">
        <f>LEFT(Tableau1[[#This Row],[Données]],10)</f>
        <v>#VALUE!</v>
      </c>
      <c r="F872" s="3" t="e">
        <f>RIGHT(Tableau1[[#This Row],[Données]],5)</f>
        <v>#VALUE!</v>
      </c>
      <c r="G872" s="3" t="e" cm="1">
        <f t="array" ref="G8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73" spans="3:7">
      <c r="C873" t="e">
        <f>IF(WEEKDAY(Tableau1[[#This Row],[Date]],11)&gt;5,"W","S")</f>
        <v>#VALUE!</v>
      </c>
      <c r="D873" t="e" cm="1">
        <f t="array" ref="D873">_xlfn.IFS(Tableau1[[#This Row],[Jours]]="W","Talon",Tableau1[[#This Row],[Colonne1]]="HP","Consommation normale",G873="HC","Talon")</f>
        <v>#VALUE!</v>
      </c>
      <c r="E873" s="1" t="e">
        <f>LEFT(Tableau1[[#This Row],[Données]],10)</f>
        <v>#VALUE!</v>
      </c>
      <c r="F873" s="3" t="e">
        <f>RIGHT(Tableau1[[#This Row],[Données]],5)</f>
        <v>#VALUE!</v>
      </c>
      <c r="G873" s="3" t="e" cm="1">
        <f t="array" ref="G8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74" spans="3:7">
      <c r="C874" t="e">
        <f>IF(WEEKDAY(Tableau1[[#This Row],[Date]],11)&gt;5,"W","S")</f>
        <v>#VALUE!</v>
      </c>
      <c r="D874" t="e" cm="1">
        <f t="array" ref="D874">_xlfn.IFS(Tableau1[[#This Row],[Jours]]="W","Talon",Tableau1[[#This Row],[Colonne1]]="HP","Consommation normale",G874="HC","Talon")</f>
        <v>#VALUE!</v>
      </c>
      <c r="E874" s="1" t="e">
        <f>LEFT(Tableau1[[#This Row],[Données]],10)</f>
        <v>#VALUE!</v>
      </c>
      <c r="F874" s="3" t="e">
        <f>RIGHT(Tableau1[[#This Row],[Données]],5)</f>
        <v>#VALUE!</v>
      </c>
      <c r="G874" s="3" t="e" cm="1">
        <f t="array" ref="G8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75" spans="3:7">
      <c r="C875" t="e">
        <f>IF(WEEKDAY(Tableau1[[#This Row],[Date]],11)&gt;5,"W","S")</f>
        <v>#VALUE!</v>
      </c>
      <c r="D875" t="e" cm="1">
        <f t="array" ref="D875">_xlfn.IFS(Tableau1[[#This Row],[Jours]]="W","Talon",Tableau1[[#This Row],[Colonne1]]="HP","Consommation normale",G875="HC","Talon")</f>
        <v>#VALUE!</v>
      </c>
      <c r="E875" s="1" t="e">
        <f>LEFT(Tableau1[[#This Row],[Données]],10)</f>
        <v>#VALUE!</v>
      </c>
      <c r="F875" s="3" t="e">
        <f>RIGHT(Tableau1[[#This Row],[Données]],5)</f>
        <v>#VALUE!</v>
      </c>
      <c r="G875" s="3" t="e" cm="1">
        <f t="array" ref="G8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76" spans="3:7">
      <c r="C876" t="e">
        <f>IF(WEEKDAY(Tableau1[[#This Row],[Date]],11)&gt;5,"W","S")</f>
        <v>#VALUE!</v>
      </c>
      <c r="D876" t="e" cm="1">
        <f t="array" ref="D876">_xlfn.IFS(Tableau1[[#This Row],[Jours]]="W","Talon",Tableau1[[#This Row],[Colonne1]]="HP","Consommation normale",G876="HC","Talon")</f>
        <v>#VALUE!</v>
      </c>
      <c r="E876" s="1" t="e">
        <f>LEFT(Tableau1[[#This Row],[Données]],10)</f>
        <v>#VALUE!</v>
      </c>
      <c r="F876" s="3" t="e">
        <f>RIGHT(Tableau1[[#This Row],[Données]],5)</f>
        <v>#VALUE!</v>
      </c>
      <c r="G876" s="3" t="e" cm="1">
        <f t="array" ref="G8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77" spans="3:7">
      <c r="C877" t="e">
        <f>IF(WEEKDAY(Tableau1[[#This Row],[Date]],11)&gt;5,"W","S")</f>
        <v>#VALUE!</v>
      </c>
      <c r="D877" t="e" cm="1">
        <f t="array" ref="D877">_xlfn.IFS(Tableau1[[#This Row],[Jours]]="W","Talon",Tableau1[[#This Row],[Colonne1]]="HP","Consommation normale",G877="HC","Talon")</f>
        <v>#VALUE!</v>
      </c>
      <c r="E877" s="1" t="e">
        <f>LEFT(Tableau1[[#This Row],[Données]],10)</f>
        <v>#VALUE!</v>
      </c>
      <c r="F877" s="3" t="e">
        <f>RIGHT(Tableau1[[#This Row],[Données]],5)</f>
        <v>#VALUE!</v>
      </c>
      <c r="G877" s="3" t="e" cm="1">
        <f t="array" ref="G8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78" spans="3:7">
      <c r="C878" t="e">
        <f>IF(WEEKDAY(Tableau1[[#This Row],[Date]],11)&gt;5,"W","S")</f>
        <v>#VALUE!</v>
      </c>
      <c r="D878" t="e" cm="1">
        <f t="array" ref="D878">_xlfn.IFS(Tableau1[[#This Row],[Jours]]="W","Talon",Tableau1[[#This Row],[Colonne1]]="HP","Consommation normale",G878="HC","Talon")</f>
        <v>#VALUE!</v>
      </c>
      <c r="E878" s="1" t="e">
        <f>LEFT(Tableau1[[#This Row],[Données]],10)</f>
        <v>#VALUE!</v>
      </c>
      <c r="F878" s="3" t="e">
        <f>RIGHT(Tableau1[[#This Row],[Données]],5)</f>
        <v>#VALUE!</v>
      </c>
      <c r="G878" s="3" t="e" cm="1">
        <f t="array" ref="G8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79" spans="3:7">
      <c r="C879" t="e">
        <f>IF(WEEKDAY(Tableau1[[#This Row],[Date]],11)&gt;5,"W","S")</f>
        <v>#VALUE!</v>
      </c>
      <c r="D879" t="e" cm="1">
        <f t="array" ref="D879">_xlfn.IFS(Tableau1[[#This Row],[Jours]]="W","Talon",Tableau1[[#This Row],[Colonne1]]="HP","Consommation normale",G879="HC","Talon")</f>
        <v>#VALUE!</v>
      </c>
      <c r="E879" s="1" t="e">
        <f>LEFT(Tableau1[[#This Row],[Données]],10)</f>
        <v>#VALUE!</v>
      </c>
      <c r="F879" s="3" t="e">
        <f>RIGHT(Tableau1[[#This Row],[Données]],5)</f>
        <v>#VALUE!</v>
      </c>
      <c r="G879" s="3" t="e" cm="1">
        <f t="array" ref="G8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80" spans="3:7">
      <c r="C880" t="e">
        <f>IF(WEEKDAY(Tableau1[[#This Row],[Date]],11)&gt;5,"W","S")</f>
        <v>#VALUE!</v>
      </c>
      <c r="D880" t="e" cm="1">
        <f t="array" ref="D880">_xlfn.IFS(Tableau1[[#This Row],[Jours]]="W","Talon",Tableau1[[#This Row],[Colonne1]]="HP","Consommation normale",G880="HC","Talon")</f>
        <v>#VALUE!</v>
      </c>
      <c r="E880" s="1" t="e">
        <f>LEFT(Tableau1[[#This Row],[Données]],10)</f>
        <v>#VALUE!</v>
      </c>
      <c r="F880" s="3" t="e">
        <f>RIGHT(Tableau1[[#This Row],[Données]],5)</f>
        <v>#VALUE!</v>
      </c>
      <c r="G880" s="3" t="e" cm="1">
        <f t="array" ref="G8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81" spans="3:7">
      <c r="C881" t="e">
        <f>IF(WEEKDAY(Tableau1[[#This Row],[Date]],11)&gt;5,"W","S")</f>
        <v>#VALUE!</v>
      </c>
      <c r="D881" t="e" cm="1">
        <f t="array" ref="D881">_xlfn.IFS(Tableau1[[#This Row],[Jours]]="W","Talon",Tableau1[[#This Row],[Colonne1]]="HP","Consommation normale",G881="HC","Talon")</f>
        <v>#VALUE!</v>
      </c>
      <c r="E881" s="1" t="e">
        <f>LEFT(Tableau1[[#This Row],[Données]],10)</f>
        <v>#VALUE!</v>
      </c>
      <c r="F881" s="3" t="e">
        <f>RIGHT(Tableau1[[#This Row],[Données]],5)</f>
        <v>#VALUE!</v>
      </c>
      <c r="G881" s="3" t="e" cm="1">
        <f t="array" ref="G8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82" spans="3:7">
      <c r="C882" t="e">
        <f>IF(WEEKDAY(Tableau1[[#This Row],[Date]],11)&gt;5,"W","S")</f>
        <v>#VALUE!</v>
      </c>
      <c r="D882" t="e" cm="1">
        <f t="array" ref="D882">_xlfn.IFS(Tableau1[[#This Row],[Jours]]="W","Talon",Tableau1[[#This Row],[Colonne1]]="HP","Consommation normale",G882="HC","Talon")</f>
        <v>#VALUE!</v>
      </c>
      <c r="E882" s="1" t="e">
        <f>LEFT(Tableau1[[#This Row],[Données]],10)</f>
        <v>#VALUE!</v>
      </c>
      <c r="F882" s="3" t="e">
        <f>RIGHT(Tableau1[[#This Row],[Données]],5)</f>
        <v>#VALUE!</v>
      </c>
      <c r="G882" s="3" t="e" cm="1">
        <f t="array" ref="G8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83" spans="3:7">
      <c r="C883" t="e">
        <f>IF(WEEKDAY(Tableau1[[#This Row],[Date]],11)&gt;5,"W","S")</f>
        <v>#VALUE!</v>
      </c>
      <c r="D883" t="e" cm="1">
        <f t="array" ref="D883">_xlfn.IFS(Tableau1[[#This Row],[Jours]]="W","Talon",Tableau1[[#This Row],[Colonne1]]="HP","Consommation normale",G883="HC","Talon")</f>
        <v>#VALUE!</v>
      </c>
      <c r="E883" s="1" t="e">
        <f>LEFT(Tableau1[[#This Row],[Données]],10)</f>
        <v>#VALUE!</v>
      </c>
      <c r="F883" s="3" t="e">
        <f>RIGHT(Tableau1[[#This Row],[Données]],5)</f>
        <v>#VALUE!</v>
      </c>
      <c r="G883" s="3" t="e" cm="1">
        <f t="array" ref="G8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84" spans="3:7">
      <c r="C884" t="e">
        <f>IF(WEEKDAY(Tableau1[[#This Row],[Date]],11)&gt;5,"W","S")</f>
        <v>#VALUE!</v>
      </c>
      <c r="D884" t="e" cm="1">
        <f t="array" ref="D884">_xlfn.IFS(Tableau1[[#This Row],[Jours]]="W","Talon",Tableau1[[#This Row],[Colonne1]]="HP","Consommation normale",G884="HC","Talon")</f>
        <v>#VALUE!</v>
      </c>
      <c r="E884" s="1" t="e">
        <f>LEFT(Tableau1[[#This Row],[Données]],10)</f>
        <v>#VALUE!</v>
      </c>
      <c r="F884" s="3" t="e">
        <f>RIGHT(Tableau1[[#This Row],[Données]],5)</f>
        <v>#VALUE!</v>
      </c>
      <c r="G884" s="3" t="e" cm="1">
        <f t="array" ref="G8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85" spans="3:7">
      <c r="C885" t="e">
        <f>IF(WEEKDAY(Tableau1[[#This Row],[Date]],11)&gt;5,"W","S")</f>
        <v>#VALUE!</v>
      </c>
      <c r="D885" t="e" cm="1">
        <f t="array" ref="D885">_xlfn.IFS(Tableau1[[#This Row],[Jours]]="W","Talon",Tableau1[[#This Row],[Colonne1]]="HP","Consommation normale",G885="HC","Talon")</f>
        <v>#VALUE!</v>
      </c>
      <c r="E885" s="1" t="e">
        <f>LEFT(Tableau1[[#This Row],[Données]],10)</f>
        <v>#VALUE!</v>
      </c>
      <c r="F885" s="3" t="e">
        <f>RIGHT(Tableau1[[#This Row],[Données]],5)</f>
        <v>#VALUE!</v>
      </c>
      <c r="G885" s="3" t="e" cm="1">
        <f t="array" ref="G8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86" spans="3:7">
      <c r="C886" t="e">
        <f>IF(WEEKDAY(Tableau1[[#This Row],[Date]],11)&gt;5,"W","S")</f>
        <v>#VALUE!</v>
      </c>
      <c r="D886" t="e" cm="1">
        <f t="array" ref="D886">_xlfn.IFS(Tableau1[[#This Row],[Jours]]="W","Talon",Tableau1[[#This Row],[Colonne1]]="HP","Consommation normale",G886="HC","Talon")</f>
        <v>#VALUE!</v>
      </c>
      <c r="E886" s="1" t="e">
        <f>LEFT(Tableau1[[#This Row],[Données]],10)</f>
        <v>#VALUE!</v>
      </c>
      <c r="F886" s="3" t="e">
        <f>RIGHT(Tableau1[[#This Row],[Données]],5)</f>
        <v>#VALUE!</v>
      </c>
      <c r="G886" s="3" t="e" cm="1">
        <f t="array" ref="G8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87" spans="3:7">
      <c r="C887" t="e">
        <f>IF(WEEKDAY(Tableau1[[#This Row],[Date]],11)&gt;5,"W","S")</f>
        <v>#VALUE!</v>
      </c>
      <c r="D887" t="e" cm="1">
        <f t="array" ref="D887">_xlfn.IFS(Tableau1[[#This Row],[Jours]]="W","Talon",Tableau1[[#This Row],[Colonne1]]="HP","Consommation normale",G887="HC","Talon")</f>
        <v>#VALUE!</v>
      </c>
      <c r="E887" s="1" t="e">
        <f>LEFT(Tableau1[[#This Row],[Données]],10)</f>
        <v>#VALUE!</v>
      </c>
      <c r="F887" s="3" t="e">
        <f>RIGHT(Tableau1[[#This Row],[Données]],5)</f>
        <v>#VALUE!</v>
      </c>
      <c r="G887" s="3" t="e" cm="1">
        <f t="array" ref="G8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88" spans="3:7">
      <c r="C888" t="e">
        <f>IF(WEEKDAY(Tableau1[[#This Row],[Date]],11)&gt;5,"W","S")</f>
        <v>#VALUE!</v>
      </c>
      <c r="D888" t="e" cm="1">
        <f t="array" ref="D888">_xlfn.IFS(Tableau1[[#This Row],[Jours]]="W","Talon",Tableau1[[#This Row],[Colonne1]]="HP","Consommation normale",G888="HC","Talon")</f>
        <v>#VALUE!</v>
      </c>
      <c r="E888" s="1" t="e">
        <f>LEFT(Tableau1[[#This Row],[Données]],10)</f>
        <v>#VALUE!</v>
      </c>
      <c r="F888" s="3" t="e">
        <f>RIGHT(Tableau1[[#This Row],[Données]],5)</f>
        <v>#VALUE!</v>
      </c>
      <c r="G888" s="3" t="e" cm="1">
        <f t="array" ref="G8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89" spans="3:7">
      <c r="C889" t="e">
        <f>IF(WEEKDAY(Tableau1[[#This Row],[Date]],11)&gt;5,"W","S")</f>
        <v>#VALUE!</v>
      </c>
      <c r="D889" t="e" cm="1">
        <f t="array" ref="D889">_xlfn.IFS(Tableau1[[#This Row],[Jours]]="W","Talon",Tableau1[[#This Row],[Colonne1]]="HP","Consommation normale",G889="HC","Talon")</f>
        <v>#VALUE!</v>
      </c>
      <c r="E889" s="1" t="e">
        <f>LEFT(Tableau1[[#This Row],[Données]],10)</f>
        <v>#VALUE!</v>
      </c>
      <c r="F889" s="3" t="e">
        <f>RIGHT(Tableau1[[#This Row],[Données]],5)</f>
        <v>#VALUE!</v>
      </c>
      <c r="G889" s="3" t="e" cm="1">
        <f t="array" ref="G8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90" spans="3:7">
      <c r="C890" t="e">
        <f>IF(WEEKDAY(Tableau1[[#This Row],[Date]],11)&gt;5,"W","S")</f>
        <v>#VALUE!</v>
      </c>
      <c r="D890" t="e" cm="1">
        <f t="array" ref="D890">_xlfn.IFS(Tableau1[[#This Row],[Jours]]="W","Talon",Tableau1[[#This Row],[Colonne1]]="HP","Consommation normale",G890="HC","Talon")</f>
        <v>#VALUE!</v>
      </c>
      <c r="E890" s="1" t="e">
        <f>LEFT(Tableau1[[#This Row],[Données]],10)</f>
        <v>#VALUE!</v>
      </c>
      <c r="F890" s="3" t="e">
        <f>RIGHT(Tableau1[[#This Row],[Données]],5)</f>
        <v>#VALUE!</v>
      </c>
      <c r="G890" s="3" t="e" cm="1">
        <f t="array" ref="G8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91" spans="3:7">
      <c r="C891" t="e">
        <f>IF(WEEKDAY(Tableau1[[#This Row],[Date]],11)&gt;5,"W","S")</f>
        <v>#VALUE!</v>
      </c>
      <c r="D891" t="e" cm="1">
        <f t="array" ref="D891">_xlfn.IFS(Tableau1[[#This Row],[Jours]]="W","Talon",Tableau1[[#This Row],[Colonne1]]="HP","Consommation normale",G891="HC","Talon")</f>
        <v>#VALUE!</v>
      </c>
      <c r="E891" s="1" t="e">
        <f>LEFT(Tableau1[[#This Row],[Données]],10)</f>
        <v>#VALUE!</v>
      </c>
      <c r="F891" s="3" t="e">
        <f>RIGHT(Tableau1[[#This Row],[Données]],5)</f>
        <v>#VALUE!</v>
      </c>
      <c r="G891" s="3" t="e" cm="1">
        <f t="array" ref="G8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92" spans="3:7">
      <c r="C892" t="e">
        <f>IF(WEEKDAY(Tableau1[[#This Row],[Date]],11)&gt;5,"W","S")</f>
        <v>#VALUE!</v>
      </c>
      <c r="D892" t="e" cm="1">
        <f t="array" ref="D892">_xlfn.IFS(Tableau1[[#This Row],[Jours]]="W","Talon",Tableau1[[#This Row],[Colonne1]]="HP","Consommation normale",G892="HC","Talon")</f>
        <v>#VALUE!</v>
      </c>
      <c r="E892" s="1" t="e">
        <f>LEFT(Tableau1[[#This Row],[Données]],10)</f>
        <v>#VALUE!</v>
      </c>
      <c r="F892" s="3" t="e">
        <f>RIGHT(Tableau1[[#This Row],[Données]],5)</f>
        <v>#VALUE!</v>
      </c>
      <c r="G892" s="3" t="e" cm="1">
        <f t="array" ref="G8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93" spans="3:7">
      <c r="C893" t="e">
        <f>IF(WEEKDAY(Tableau1[[#This Row],[Date]],11)&gt;5,"W","S")</f>
        <v>#VALUE!</v>
      </c>
      <c r="D893" t="e" cm="1">
        <f t="array" ref="D893">_xlfn.IFS(Tableau1[[#This Row],[Jours]]="W","Talon",Tableau1[[#This Row],[Colonne1]]="HP","Consommation normale",G893="HC","Talon")</f>
        <v>#VALUE!</v>
      </c>
      <c r="E893" s="1" t="e">
        <f>LEFT(Tableau1[[#This Row],[Données]],10)</f>
        <v>#VALUE!</v>
      </c>
      <c r="F893" s="3" t="e">
        <f>RIGHT(Tableau1[[#This Row],[Données]],5)</f>
        <v>#VALUE!</v>
      </c>
      <c r="G893" s="3" t="e" cm="1">
        <f t="array" ref="G8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94" spans="3:7">
      <c r="C894" t="e">
        <f>IF(WEEKDAY(Tableau1[[#This Row],[Date]],11)&gt;5,"W","S")</f>
        <v>#VALUE!</v>
      </c>
      <c r="D894" t="e" cm="1">
        <f t="array" ref="D894">_xlfn.IFS(Tableau1[[#This Row],[Jours]]="W","Talon",Tableau1[[#This Row],[Colonne1]]="HP","Consommation normale",G894="HC","Talon")</f>
        <v>#VALUE!</v>
      </c>
      <c r="E894" s="1" t="e">
        <f>LEFT(Tableau1[[#This Row],[Données]],10)</f>
        <v>#VALUE!</v>
      </c>
      <c r="F894" s="3" t="e">
        <f>RIGHT(Tableau1[[#This Row],[Données]],5)</f>
        <v>#VALUE!</v>
      </c>
      <c r="G894" s="3" t="e" cm="1">
        <f t="array" ref="G8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95" spans="3:7">
      <c r="C895" t="e">
        <f>IF(WEEKDAY(Tableau1[[#This Row],[Date]],11)&gt;5,"W","S")</f>
        <v>#VALUE!</v>
      </c>
      <c r="D895" t="e" cm="1">
        <f t="array" ref="D895">_xlfn.IFS(Tableau1[[#This Row],[Jours]]="W","Talon",Tableau1[[#This Row],[Colonne1]]="HP","Consommation normale",G895="HC","Talon")</f>
        <v>#VALUE!</v>
      </c>
      <c r="E895" s="1" t="e">
        <f>LEFT(Tableau1[[#This Row],[Données]],10)</f>
        <v>#VALUE!</v>
      </c>
      <c r="F895" s="3" t="e">
        <f>RIGHT(Tableau1[[#This Row],[Données]],5)</f>
        <v>#VALUE!</v>
      </c>
      <c r="G895" s="3" t="e" cm="1">
        <f t="array" ref="G8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96" spans="3:7">
      <c r="C896" t="e">
        <f>IF(WEEKDAY(Tableau1[[#This Row],[Date]],11)&gt;5,"W","S")</f>
        <v>#VALUE!</v>
      </c>
      <c r="D896" t="e" cm="1">
        <f t="array" ref="D896">_xlfn.IFS(Tableau1[[#This Row],[Jours]]="W","Talon",Tableau1[[#This Row],[Colonne1]]="HP","Consommation normale",G896="HC","Talon")</f>
        <v>#VALUE!</v>
      </c>
      <c r="E896" s="1" t="e">
        <f>LEFT(Tableau1[[#This Row],[Données]],10)</f>
        <v>#VALUE!</v>
      </c>
      <c r="F896" s="3" t="e">
        <f>RIGHT(Tableau1[[#This Row],[Données]],5)</f>
        <v>#VALUE!</v>
      </c>
      <c r="G896" s="3" t="e" cm="1">
        <f t="array" ref="G8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97" spans="3:7">
      <c r="C897" t="e">
        <f>IF(WEEKDAY(Tableau1[[#This Row],[Date]],11)&gt;5,"W","S")</f>
        <v>#VALUE!</v>
      </c>
      <c r="D897" t="e" cm="1">
        <f t="array" ref="D897">_xlfn.IFS(Tableau1[[#This Row],[Jours]]="W","Talon",Tableau1[[#This Row],[Colonne1]]="HP","Consommation normale",G897="HC","Talon")</f>
        <v>#VALUE!</v>
      </c>
      <c r="E897" s="1" t="e">
        <f>LEFT(Tableau1[[#This Row],[Données]],10)</f>
        <v>#VALUE!</v>
      </c>
      <c r="F897" s="3" t="e">
        <f>RIGHT(Tableau1[[#This Row],[Données]],5)</f>
        <v>#VALUE!</v>
      </c>
      <c r="G897" s="3" t="e" cm="1">
        <f t="array" ref="G8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98" spans="3:7">
      <c r="C898" t="e">
        <f>IF(WEEKDAY(Tableau1[[#This Row],[Date]],11)&gt;5,"W","S")</f>
        <v>#VALUE!</v>
      </c>
      <c r="D898" t="e" cm="1">
        <f t="array" ref="D898">_xlfn.IFS(Tableau1[[#This Row],[Jours]]="W","Talon",Tableau1[[#This Row],[Colonne1]]="HP","Consommation normale",G898="HC","Talon")</f>
        <v>#VALUE!</v>
      </c>
      <c r="E898" s="1" t="e">
        <f>LEFT(Tableau1[[#This Row],[Données]],10)</f>
        <v>#VALUE!</v>
      </c>
      <c r="F898" s="3" t="e">
        <f>RIGHT(Tableau1[[#This Row],[Données]],5)</f>
        <v>#VALUE!</v>
      </c>
      <c r="G898" s="3" t="e" cm="1">
        <f t="array" ref="G8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899" spans="3:7">
      <c r="C899" t="e">
        <f>IF(WEEKDAY(Tableau1[[#This Row],[Date]],11)&gt;5,"W","S")</f>
        <v>#VALUE!</v>
      </c>
      <c r="D899" t="e" cm="1">
        <f t="array" ref="D899">_xlfn.IFS(Tableau1[[#This Row],[Jours]]="W","Talon",Tableau1[[#This Row],[Colonne1]]="HP","Consommation normale",G899="HC","Talon")</f>
        <v>#VALUE!</v>
      </c>
      <c r="E899" s="1" t="e">
        <f>LEFT(Tableau1[[#This Row],[Données]],10)</f>
        <v>#VALUE!</v>
      </c>
      <c r="F899" s="3" t="e">
        <f>RIGHT(Tableau1[[#This Row],[Données]],5)</f>
        <v>#VALUE!</v>
      </c>
      <c r="G899" s="3" t="e" cm="1">
        <f t="array" ref="G8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00" spans="3:7">
      <c r="C900" t="e">
        <f>IF(WEEKDAY(Tableau1[[#This Row],[Date]],11)&gt;5,"W","S")</f>
        <v>#VALUE!</v>
      </c>
      <c r="D900" t="e" cm="1">
        <f t="array" ref="D900">_xlfn.IFS(Tableau1[[#This Row],[Jours]]="W","Talon",Tableau1[[#This Row],[Colonne1]]="HP","Consommation normale",G900="HC","Talon")</f>
        <v>#VALUE!</v>
      </c>
      <c r="E900" s="1" t="e">
        <f>LEFT(Tableau1[[#This Row],[Données]],10)</f>
        <v>#VALUE!</v>
      </c>
      <c r="F900" s="3" t="e">
        <f>RIGHT(Tableau1[[#This Row],[Données]],5)</f>
        <v>#VALUE!</v>
      </c>
      <c r="G900" s="3" t="e" cm="1">
        <f t="array" ref="G9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01" spans="3:7">
      <c r="C901" t="e">
        <f>IF(WEEKDAY(Tableau1[[#This Row],[Date]],11)&gt;5,"W","S")</f>
        <v>#VALUE!</v>
      </c>
      <c r="D901" t="e" cm="1">
        <f t="array" ref="D901">_xlfn.IFS(Tableau1[[#This Row],[Jours]]="W","Talon",Tableau1[[#This Row],[Colonne1]]="HP","Consommation normale",G901="HC","Talon")</f>
        <v>#VALUE!</v>
      </c>
      <c r="E901" s="1" t="e">
        <f>LEFT(Tableau1[[#This Row],[Données]],10)</f>
        <v>#VALUE!</v>
      </c>
      <c r="F901" s="3" t="e">
        <f>RIGHT(Tableau1[[#This Row],[Données]],5)</f>
        <v>#VALUE!</v>
      </c>
      <c r="G901" s="3" t="e" cm="1">
        <f t="array" ref="G9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02" spans="3:7">
      <c r="C902" t="e">
        <f>IF(WEEKDAY(Tableau1[[#This Row],[Date]],11)&gt;5,"W","S")</f>
        <v>#VALUE!</v>
      </c>
      <c r="D902" t="e" cm="1">
        <f t="array" ref="D902">_xlfn.IFS(Tableau1[[#This Row],[Jours]]="W","Talon",Tableau1[[#This Row],[Colonne1]]="HP","Consommation normale",G902="HC","Talon")</f>
        <v>#VALUE!</v>
      </c>
      <c r="E902" s="1" t="e">
        <f>LEFT(Tableau1[[#This Row],[Données]],10)</f>
        <v>#VALUE!</v>
      </c>
      <c r="F902" s="3" t="e">
        <f>RIGHT(Tableau1[[#This Row],[Données]],5)</f>
        <v>#VALUE!</v>
      </c>
      <c r="G902" s="3" t="e" cm="1">
        <f t="array" ref="G9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03" spans="3:7">
      <c r="C903" t="e">
        <f>IF(WEEKDAY(Tableau1[[#This Row],[Date]],11)&gt;5,"W","S")</f>
        <v>#VALUE!</v>
      </c>
      <c r="D903" t="e" cm="1">
        <f t="array" ref="D903">_xlfn.IFS(Tableau1[[#This Row],[Jours]]="W","Talon",Tableau1[[#This Row],[Colonne1]]="HP","Consommation normale",G903="HC","Talon")</f>
        <v>#VALUE!</v>
      </c>
      <c r="E903" s="1" t="e">
        <f>LEFT(Tableau1[[#This Row],[Données]],10)</f>
        <v>#VALUE!</v>
      </c>
      <c r="F903" s="3" t="e">
        <f>RIGHT(Tableau1[[#This Row],[Données]],5)</f>
        <v>#VALUE!</v>
      </c>
      <c r="G903" s="3" t="e" cm="1">
        <f t="array" ref="G9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04" spans="3:7">
      <c r="C904" t="e">
        <f>IF(WEEKDAY(Tableau1[[#This Row],[Date]],11)&gt;5,"W","S")</f>
        <v>#VALUE!</v>
      </c>
      <c r="D904" t="e" cm="1">
        <f t="array" ref="D904">_xlfn.IFS(Tableau1[[#This Row],[Jours]]="W","Talon",Tableau1[[#This Row],[Colonne1]]="HP","Consommation normale",G904="HC","Talon")</f>
        <v>#VALUE!</v>
      </c>
      <c r="E904" s="1" t="e">
        <f>LEFT(Tableau1[[#This Row],[Données]],10)</f>
        <v>#VALUE!</v>
      </c>
      <c r="F904" s="3" t="e">
        <f>RIGHT(Tableau1[[#This Row],[Données]],5)</f>
        <v>#VALUE!</v>
      </c>
      <c r="G904" s="3" t="e" cm="1">
        <f t="array" ref="G9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05" spans="3:7">
      <c r="C905" t="e">
        <f>IF(WEEKDAY(Tableau1[[#This Row],[Date]],11)&gt;5,"W","S")</f>
        <v>#VALUE!</v>
      </c>
      <c r="D905" t="e" cm="1">
        <f t="array" ref="D905">_xlfn.IFS(Tableau1[[#This Row],[Jours]]="W","Talon",Tableau1[[#This Row],[Colonne1]]="HP","Consommation normale",G905="HC","Talon")</f>
        <v>#VALUE!</v>
      </c>
      <c r="E905" s="1" t="e">
        <f>LEFT(Tableau1[[#This Row],[Données]],10)</f>
        <v>#VALUE!</v>
      </c>
      <c r="F905" s="3" t="e">
        <f>RIGHT(Tableau1[[#This Row],[Données]],5)</f>
        <v>#VALUE!</v>
      </c>
      <c r="G905" s="3" t="e" cm="1">
        <f t="array" ref="G9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06" spans="3:7">
      <c r="C906" t="e">
        <f>IF(WEEKDAY(Tableau1[[#This Row],[Date]],11)&gt;5,"W","S")</f>
        <v>#VALUE!</v>
      </c>
      <c r="D906" t="e" cm="1">
        <f t="array" ref="D906">_xlfn.IFS(Tableau1[[#This Row],[Jours]]="W","Talon",Tableau1[[#This Row],[Colonne1]]="HP","Consommation normale",G906="HC","Talon")</f>
        <v>#VALUE!</v>
      </c>
      <c r="E906" s="1" t="e">
        <f>LEFT(Tableau1[[#This Row],[Données]],10)</f>
        <v>#VALUE!</v>
      </c>
      <c r="F906" s="3" t="e">
        <f>RIGHT(Tableau1[[#This Row],[Données]],5)</f>
        <v>#VALUE!</v>
      </c>
      <c r="G906" s="3" t="e" cm="1">
        <f t="array" ref="G9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07" spans="3:7">
      <c r="C907" t="e">
        <f>IF(WEEKDAY(Tableau1[[#This Row],[Date]],11)&gt;5,"W","S")</f>
        <v>#VALUE!</v>
      </c>
      <c r="D907" t="e" cm="1">
        <f t="array" ref="D907">_xlfn.IFS(Tableau1[[#This Row],[Jours]]="W","Talon",Tableau1[[#This Row],[Colonne1]]="HP","Consommation normale",G907="HC","Talon")</f>
        <v>#VALUE!</v>
      </c>
      <c r="E907" s="1" t="e">
        <f>LEFT(Tableau1[[#This Row],[Données]],10)</f>
        <v>#VALUE!</v>
      </c>
      <c r="F907" s="3" t="e">
        <f>RIGHT(Tableau1[[#This Row],[Données]],5)</f>
        <v>#VALUE!</v>
      </c>
      <c r="G907" s="3" t="e" cm="1">
        <f t="array" ref="G9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08" spans="3:7">
      <c r="C908" t="e">
        <f>IF(WEEKDAY(Tableau1[[#This Row],[Date]],11)&gt;5,"W","S")</f>
        <v>#VALUE!</v>
      </c>
      <c r="D908" t="e" cm="1">
        <f t="array" ref="D908">_xlfn.IFS(Tableau1[[#This Row],[Jours]]="W","Talon",Tableau1[[#This Row],[Colonne1]]="HP","Consommation normale",G908="HC","Talon")</f>
        <v>#VALUE!</v>
      </c>
      <c r="E908" s="1" t="e">
        <f>LEFT(Tableau1[[#This Row],[Données]],10)</f>
        <v>#VALUE!</v>
      </c>
      <c r="F908" s="3" t="e">
        <f>RIGHT(Tableau1[[#This Row],[Données]],5)</f>
        <v>#VALUE!</v>
      </c>
      <c r="G908" s="3" t="e" cm="1">
        <f t="array" ref="G9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09" spans="3:7">
      <c r="C909" t="e">
        <f>IF(WEEKDAY(Tableau1[[#This Row],[Date]],11)&gt;5,"W","S")</f>
        <v>#VALUE!</v>
      </c>
      <c r="D909" t="e" cm="1">
        <f t="array" ref="D909">_xlfn.IFS(Tableau1[[#This Row],[Jours]]="W","Talon",Tableau1[[#This Row],[Colonne1]]="HP","Consommation normale",G909="HC","Talon")</f>
        <v>#VALUE!</v>
      </c>
      <c r="E909" s="1" t="e">
        <f>LEFT(Tableau1[[#This Row],[Données]],10)</f>
        <v>#VALUE!</v>
      </c>
      <c r="F909" s="3" t="e">
        <f>RIGHT(Tableau1[[#This Row],[Données]],5)</f>
        <v>#VALUE!</v>
      </c>
      <c r="G909" s="3" t="e" cm="1">
        <f t="array" ref="G9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10" spans="3:7">
      <c r="C910" t="e">
        <f>IF(WEEKDAY(Tableau1[[#This Row],[Date]],11)&gt;5,"W","S")</f>
        <v>#VALUE!</v>
      </c>
      <c r="D910" t="e" cm="1">
        <f t="array" ref="D910">_xlfn.IFS(Tableau1[[#This Row],[Jours]]="W","Talon",Tableau1[[#This Row],[Colonne1]]="HP","Consommation normale",G910="HC","Talon")</f>
        <v>#VALUE!</v>
      </c>
      <c r="E910" s="1" t="e">
        <f>LEFT(Tableau1[[#This Row],[Données]],10)</f>
        <v>#VALUE!</v>
      </c>
      <c r="F910" s="3" t="e">
        <f>RIGHT(Tableau1[[#This Row],[Données]],5)</f>
        <v>#VALUE!</v>
      </c>
      <c r="G910" s="3" t="e" cm="1">
        <f t="array" ref="G9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11" spans="3:7">
      <c r="C911" t="e">
        <f>IF(WEEKDAY(Tableau1[[#This Row],[Date]],11)&gt;5,"W","S")</f>
        <v>#VALUE!</v>
      </c>
      <c r="D911" t="e" cm="1">
        <f t="array" ref="D911">_xlfn.IFS(Tableau1[[#This Row],[Jours]]="W","Talon",Tableau1[[#This Row],[Colonne1]]="HP","Consommation normale",G911="HC","Talon")</f>
        <v>#VALUE!</v>
      </c>
      <c r="E911" s="1" t="e">
        <f>LEFT(Tableau1[[#This Row],[Données]],10)</f>
        <v>#VALUE!</v>
      </c>
      <c r="F911" s="3" t="e">
        <f>RIGHT(Tableau1[[#This Row],[Données]],5)</f>
        <v>#VALUE!</v>
      </c>
      <c r="G911" s="3" t="e" cm="1">
        <f t="array" ref="G9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12" spans="3:7">
      <c r="C912" t="e">
        <f>IF(WEEKDAY(Tableau1[[#This Row],[Date]],11)&gt;5,"W","S")</f>
        <v>#VALUE!</v>
      </c>
      <c r="D912" t="e" cm="1">
        <f t="array" ref="D912">_xlfn.IFS(Tableau1[[#This Row],[Jours]]="W","Talon",Tableau1[[#This Row],[Colonne1]]="HP","Consommation normale",G912="HC","Talon")</f>
        <v>#VALUE!</v>
      </c>
      <c r="E912" s="1" t="e">
        <f>LEFT(Tableau1[[#This Row],[Données]],10)</f>
        <v>#VALUE!</v>
      </c>
      <c r="F912" s="3" t="e">
        <f>RIGHT(Tableau1[[#This Row],[Données]],5)</f>
        <v>#VALUE!</v>
      </c>
      <c r="G912" s="3" t="e" cm="1">
        <f t="array" ref="G9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13" spans="3:7">
      <c r="C913" t="e">
        <f>IF(WEEKDAY(Tableau1[[#This Row],[Date]],11)&gt;5,"W","S")</f>
        <v>#VALUE!</v>
      </c>
      <c r="D913" t="e" cm="1">
        <f t="array" ref="D913">_xlfn.IFS(Tableau1[[#This Row],[Jours]]="W","Talon",Tableau1[[#This Row],[Colonne1]]="HP","Consommation normale",G913="HC","Talon")</f>
        <v>#VALUE!</v>
      </c>
      <c r="E913" s="1" t="e">
        <f>LEFT(Tableau1[[#This Row],[Données]],10)</f>
        <v>#VALUE!</v>
      </c>
      <c r="F913" s="3" t="e">
        <f>RIGHT(Tableau1[[#This Row],[Données]],5)</f>
        <v>#VALUE!</v>
      </c>
      <c r="G913" s="3" t="e" cm="1">
        <f t="array" ref="G9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14" spans="3:7">
      <c r="C914" t="e">
        <f>IF(WEEKDAY(Tableau1[[#This Row],[Date]],11)&gt;5,"W","S")</f>
        <v>#VALUE!</v>
      </c>
      <c r="D914" t="e" cm="1">
        <f t="array" ref="D914">_xlfn.IFS(Tableau1[[#This Row],[Jours]]="W","Talon",Tableau1[[#This Row],[Colonne1]]="HP","Consommation normale",G914="HC","Talon")</f>
        <v>#VALUE!</v>
      </c>
      <c r="E914" s="1" t="e">
        <f>LEFT(Tableau1[[#This Row],[Données]],10)</f>
        <v>#VALUE!</v>
      </c>
      <c r="F914" s="3" t="e">
        <f>RIGHT(Tableau1[[#This Row],[Données]],5)</f>
        <v>#VALUE!</v>
      </c>
      <c r="G914" s="3" t="e" cm="1">
        <f t="array" ref="G9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15" spans="3:7">
      <c r="C915" t="e">
        <f>IF(WEEKDAY(Tableau1[[#This Row],[Date]],11)&gt;5,"W","S")</f>
        <v>#VALUE!</v>
      </c>
      <c r="D915" t="e" cm="1">
        <f t="array" ref="D915">_xlfn.IFS(Tableau1[[#This Row],[Jours]]="W","Talon",Tableau1[[#This Row],[Colonne1]]="HP","Consommation normale",G915="HC","Talon")</f>
        <v>#VALUE!</v>
      </c>
      <c r="E915" s="1" t="e">
        <f>LEFT(Tableau1[[#This Row],[Données]],10)</f>
        <v>#VALUE!</v>
      </c>
      <c r="F915" s="3" t="e">
        <f>RIGHT(Tableau1[[#This Row],[Données]],5)</f>
        <v>#VALUE!</v>
      </c>
      <c r="G915" s="3" t="e" cm="1">
        <f t="array" ref="G9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16" spans="3:7">
      <c r="C916" t="e">
        <f>IF(WEEKDAY(Tableau1[[#This Row],[Date]],11)&gt;5,"W","S")</f>
        <v>#VALUE!</v>
      </c>
      <c r="D916" t="e" cm="1">
        <f t="array" ref="D916">_xlfn.IFS(Tableau1[[#This Row],[Jours]]="W","Talon",Tableau1[[#This Row],[Colonne1]]="HP","Consommation normale",G916="HC","Talon")</f>
        <v>#VALUE!</v>
      </c>
      <c r="E916" s="1" t="e">
        <f>LEFT(Tableau1[[#This Row],[Données]],10)</f>
        <v>#VALUE!</v>
      </c>
      <c r="F916" s="3" t="e">
        <f>RIGHT(Tableau1[[#This Row],[Données]],5)</f>
        <v>#VALUE!</v>
      </c>
      <c r="G916" s="3" t="e" cm="1">
        <f t="array" ref="G9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17" spans="3:7">
      <c r="C917" t="e">
        <f>IF(WEEKDAY(Tableau1[[#This Row],[Date]],11)&gt;5,"W","S")</f>
        <v>#VALUE!</v>
      </c>
      <c r="D917" t="e" cm="1">
        <f t="array" ref="D917">_xlfn.IFS(Tableau1[[#This Row],[Jours]]="W","Talon",Tableau1[[#This Row],[Colonne1]]="HP","Consommation normale",G917="HC","Talon")</f>
        <v>#VALUE!</v>
      </c>
      <c r="E917" s="1" t="e">
        <f>LEFT(Tableau1[[#This Row],[Données]],10)</f>
        <v>#VALUE!</v>
      </c>
      <c r="F917" s="3" t="e">
        <f>RIGHT(Tableau1[[#This Row],[Données]],5)</f>
        <v>#VALUE!</v>
      </c>
      <c r="G917" s="3" t="e" cm="1">
        <f t="array" ref="G9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18" spans="3:7">
      <c r="C918" t="e">
        <f>IF(WEEKDAY(Tableau1[[#This Row],[Date]],11)&gt;5,"W","S")</f>
        <v>#VALUE!</v>
      </c>
      <c r="D918" t="e" cm="1">
        <f t="array" ref="D918">_xlfn.IFS(Tableau1[[#This Row],[Jours]]="W","Talon",Tableau1[[#This Row],[Colonne1]]="HP","Consommation normale",G918="HC","Talon")</f>
        <v>#VALUE!</v>
      </c>
      <c r="E918" s="1" t="e">
        <f>LEFT(Tableau1[[#This Row],[Données]],10)</f>
        <v>#VALUE!</v>
      </c>
      <c r="F918" s="3" t="e">
        <f>RIGHT(Tableau1[[#This Row],[Données]],5)</f>
        <v>#VALUE!</v>
      </c>
      <c r="G918" s="3" t="e" cm="1">
        <f t="array" ref="G9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19" spans="3:7">
      <c r="C919" t="e">
        <f>IF(WEEKDAY(Tableau1[[#This Row],[Date]],11)&gt;5,"W","S")</f>
        <v>#VALUE!</v>
      </c>
      <c r="D919" t="e" cm="1">
        <f t="array" ref="D919">_xlfn.IFS(Tableau1[[#This Row],[Jours]]="W","Talon",Tableau1[[#This Row],[Colonne1]]="HP","Consommation normale",G919="HC","Talon")</f>
        <v>#VALUE!</v>
      </c>
      <c r="E919" s="1" t="e">
        <f>LEFT(Tableau1[[#This Row],[Données]],10)</f>
        <v>#VALUE!</v>
      </c>
      <c r="F919" s="3" t="e">
        <f>RIGHT(Tableau1[[#This Row],[Données]],5)</f>
        <v>#VALUE!</v>
      </c>
      <c r="G919" s="3" t="e" cm="1">
        <f t="array" ref="G9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20" spans="3:7">
      <c r="C920" t="e">
        <f>IF(WEEKDAY(Tableau1[[#This Row],[Date]],11)&gt;5,"W","S")</f>
        <v>#VALUE!</v>
      </c>
      <c r="D920" t="e" cm="1">
        <f t="array" ref="D920">_xlfn.IFS(Tableau1[[#This Row],[Jours]]="W","Talon",Tableau1[[#This Row],[Colonne1]]="HP","Consommation normale",G920="HC","Talon")</f>
        <v>#VALUE!</v>
      </c>
      <c r="E920" s="1" t="e">
        <f>LEFT(Tableau1[[#This Row],[Données]],10)</f>
        <v>#VALUE!</v>
      </c>
      <c r="F920" s="3" t="e">
        <f>RIGHT(Tableau1[[#This Row],[Données]],5)</f>
        <v>#VALUE!</v>
      </c>
      <c r="G920" s="3" t="e" cm="1">
        <f t="array" ref="G9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21" spans="3:7">
      <c r="C921" t="e">
        <f>IF(WEEKDAY(Tableau1[[#This Row],[Date]],11)&gt;5,"W","S")</f>
        <v>#VALUE!</v>
      </c>
      <c r="D921" t="e" cm="1">
        <f t="array" ref="D921">_xlfn.IFS(Tableau1[[#This Row],[Jours]]="W","Talon",Tableau1[[#This Row],[Colonne1]]="HP","Consommation normale",G921="HC","Talon")</f>
        <v>#VALUE!</v>
      </c>
      <c r="E921" s="1" t="e">
        <f>LEFT(Tableau1[[#This Row],[Données]],10)</f>
        <v>#VALUE!</v>
      </c>
      <c r="F921" s="3" t="e">
        <f>RIGHT(Tableau1[[#This Row],[Données]],5)</f>
        <v>#VALUE!</v>
      </c>
      <c r="G921" s="3" t="e" cm="1">
        <f t="array" ref="G9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22" spans="3:7">
      <c r="C922" t="e">
        <f>IF(WEEKDAY(Tableau1[[#This Row],[Date]],11)&gt;5,"W","S")</f>
        <v>#VALUE!</v>
      </c>
      <c r="D922" t="e" cm="1">
        <f t="array" ref="D922">_xlfn.IFS(Tableau1[[#This Row],[Jours]]="W","Talon",Tableau1[[#This Row],[Colonne1]]="HP","Consommation normale",G922="HC","Talon")</f>
        <v>#VALUE!</v>
      </c>
      <c r="E922" s="1" t="e">
        <f>LEFT(Tableau1[[#This Row],[Données]],10)</f>
        <v>#VALUE!</v>
      </c>
      <c r="F922" s="3" t="e">
        <f>RIGHT(Tableau1[[#This Row],[Données]],5)</f>
        <v>#VALUE!</v>
      </c>
      <c r="G922" s="3" t="e" cm="1">
        <f t="array" ref="G9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23" spans="3:7">
      <c r="C923" t="e">
        <f>IF(WEEKDAY(Tableau1[[#This Row],[Date]],11)&gt;5,"W","S")</f>
        <v>#VALUE!</v>
      </c>
      <c r="D923" t="e" cm="1">
        <f t="array" ref="D923">_xlfn.IFS(Tableau1[[#This Row],[Jours]]="W","Talon",Tableau1[[#This Row],[Colonne1]]="HP","Consommation normale",G923="HC","Talon")</f>
        <v>#VALUE!</v>
      </c>
      <c r="E923" s="1" t="e">
        <f>LEFT(Tableau1[[#This Row],[Données]],10)</f>
        <v>#VALUE!</v>
      </c>
      <c r="F923" s="3" t="e">
        <f>RIGHT(Tableau1[[#This Row],[Données]],5)</f>
        <v>#VALUE!</v>
      </c>
      <c r="G923" s="3" t="e" cm="1">
        <f t="array" ref="G9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24" spans="3:7">
      <c r="C924" t="e">
        <f>IF(WEEKDAY(Tableau1[[#This Row],[Date]],11)&gt;5,"W","S")</f>
        <v>#VALUE!</v>
      </c>
      <c r="D924" t="e" cm="1">
        <f t="array" ref="D924">_xlfn.IFS(Tableau1[[#This Row],[Jours]]="W","Talon",Tableau1[[#This Row],[Colonne1]]="HP","Consommation normale",G924="HC","Talon")</f>
        <v>#VALUE!</v>
      </c>
      <c r="E924" s="1" t="e">
        <f>LEFT(Tableau1[[#This Row],[Données]],10)</f>
        <v>#VALUE!</v>
      </c>
      <c r="F924" s="3" t="e">
        <f>RIGHT(Tableau1[[#This Row],[Données]],5)</f>
        <v>#VALUE!</v>
      </c>
      <c r="G924" s="3" t="e" cm="1">
        <f t="array" ref="G9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25" spans="3:7">
      <c r="C925" t="e">
        <f>IF(WEEKDAY(Tableau1[[#This Row],[Date]],11)&gt;5,"W","S")</f>
        <v>#VALUE!</v>
      </c>
      <c r="D925" t="e" cm="1">
        <f t="array" ref="D925">_xlfn.IFS(Tableau1[[#This Row],[Jours]]="W","Talon",Tableau1[[#This Row],[Colonne1]]="HP","Consommation normale",G925="HC","Talon")</f>
        <v>#VALUE!</v>
      </c>
      <c r="E925" s="1" t="e">
        <f>LEFT(Tableau1[[#This Row],[Données]],10)</f>
        <v>#VALUE!</v>
      </c>
      <c r="F925" s="3" t="e">
        <f>RIGHT(Tableau1[[#This Row],[Données]],5)</f>
        <v>#VALUE!</v>
      </c>
      <c r="G925" s="3" t="e" cm="1">
        <f t="array" ref="G9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26" spans="3:7">
      <c r="C926" t="e">
        <f>IF(WEEKDAY(Tableau1[[#This Row],[Date]],11)&gt;5,"W","S")</f>
        <v>#VALUE!</v>
      </c>
      <c r="D926" t="e" cm="1">
        <f t="array" ref="D926">_xlfn.IFS(Tableau1[[#This Row],[Jours]]="W","Talon",Tableau1[[#This Row],[Colonne1]]="HP","Consommation normale",G926="HC","Talon")</f>
        <v>#VALUE!</v>
      </c>
      <c r="E926" s="1" t="e">
        <f>LEFT(Tableau1[[#This Row],[Données]],10)</f>
        <v>#VALUE!</v>
      </c>
      <c r="F926" s="3" t="e">
        <f>RIGHT(Tableau1[[#This Row],[Données]],5)</f>
        <v>#VALUE!</v>
      </c>
      <c r="G926" s="3" t="e" cm="1">
        <f t="array" ref="G9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27" spans="3:7">
      <c r="C927" t="e">
        <f>IF(WEEKDAY(Tableau1[[#This Row],[Date]],11)&gt;5,"W","S")</f>
        <v>#VALUE!</v>
      </c>
      <c r="D927" t="e" cm="1">
        <f t="array" ref="D927">_xlfn.IFS(Tableau1[[#This Row],[Jours]]="W","Talon",Tableau1[[#This Row],[Colonne1]]="HP","Consommation normale",G927="HC","Talon")</f>
        <v>#VALUE!</v>
      </c>
      <c r="E927" s="1" t="e">
        <f>LEFT(Tableau1[[#This Row],[Données]],10)</f>
        <v>#VALUE!</v>
      </c>
      <c r="F927" s="3" t="e">
        <f>RIGHT(Tableau1[[#This Row],[Données]],5)</f>
        <v>#VALUE!</v>
      </c>
      <c r="G927" s="3" t="e" cm="1">
        <f t="array" ref="G9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28" spans="3:7">
      <c r="C928" t="e">
        <f>IF(WEEKDAY(Tableau1[[#This Row],[Date]],11)&gt;5,"W","S")</f>
        <v>#VALUE!</v>
      </c>
      <c r="D928" t="e" cm="1">
        <f t="array" ref="D928">_xlfn.IFS(Tableau1[[#This Row],[Jours]]="W","Talon",Tableau1[[#This Row],[Colonne1]]="HP","Consommation normale",G928="HC","Talon")</f>
        <v>#VALUE!</v>
      </c>
      <c r="E928" s="1" t="e">
        <f>LEFT(Tableau1[[#This Row],[Données]],10)</f>
        <v>#VALUE!</v>
      </c>
      <c r="F928" s="3" t="e">
        <f>RIGHT(Tableau1[[#This Row],[Données]],5)</f>
        <v>#VALUE!</v>
      </c>
      <c r="G928" s="3" t="e" cm="1">
        <f t="array" ref="G9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29" spans="3:7">
      <c r="C929" t="e">
        <f>IF(WEEKDAY(Tableau1[[#This Row],[Date]],11)&gt;5,"W","S")</f>
        <v>#VALUE!</v>
      </c>
      <c r="D929" t="e" cm="1">
        <f t="array" ref="D929">_xlfn.IFS(Tableau1[[#This Row],[Jours]]="W","Talon",Tableau1[[#This Row],[Colonne1]]="HP","Consommation normale",G929="HC","Talon")</f>
        <v>#VALUE!</v>
      </c>
      <c r="E929" s="1" t="e">
        <f>LEFT(Tableau1[[#This Row],[Données]],10)</f>
        <v>#VALUE!</v>
      </c>
      <c r="F929" s="3" t="e">
        <f>RIGHT(Tableau1[[#This Row],[Données]],5)</f>
        <v>#VALUE!</v>
      </c>
      <c r="G929" s="3" t="e" cm="1">
        <f t="array" ref="G9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30" spans="3:7">
      <c r="C930" t="e">
        <f>IF(WEEKDAY(Tableau1[[#This Row],[Date]],11)&gt;5,"W","S")</f>
        <v>#VALUE!</v>
      </c>
      <c r="D930" t="e" cm="1">
        <f t="array" ref="D930">_xlfn.IFS(Tableau1[[#This Row],[Jours]]="W","Talon",Tableau1[[#This Row],[Colonne1]]="HP","Consommation normale",G930="HC","Talon")</f>
        <v>#VALUE!</v>
      </c>
      <c r="E930" s="1" t="e">
        <f>LEFT(Tableau1[[#This Row],[Données]],10)</f>
        <v>#VALUE!</v>
      </c>
      <c r="F930" s="3" t="e">
        <f>RIGHT(Tableau1[[#This Row],[Données]],5)</f>
        <v>#VALUE!</v>
      </c>
      <c r="G930" s="3" t="e" cm="1">
        <f t="array" ref="G9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31" spans="3:7">
      <c r="C931" t="e">
        <f>IF(WEEKDAY(Tableau1[[#This Row],[Date]],11)&gt;5,"W","S")</f>
        <v>#VALUE!</v>
      </c>
      <c r="D931" t="e" cm="1">
        <f t="array" ref="D931">_xlfn.IFS(Tableau1[[#This Row],[Jours]]="W","Talon",Tableau1[[#This Row],[Colonne1]]="HP","Consommation normale",G931="HC","Talon")</f>
        <v>#VALUE!</v>
      </c>
      <c r="E931" s="1" t="e">
        <f>LEFT(Tableau1[[#This Row],[Données]],10)</f>
        <v>#VALUE!</v>
      </c>
      <c r="F931" s="3" t="e">
        <f>RIGHT(Tableau1[[#This Row],[Données]],5)</f>
        <v>#VALUE!</v>
      </c>
      <c r="G931" s="3" t="e" cm="1">
        <f t="array" ref="G9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32" spans="3:7">
      <c r="C932" t="e">
        <f>IF(WEEKDAY(Tableau1[[#This Row],[Date]],11)&gt;5,"W","S")</f>
        <v>#VALUE!</v>
      </c>
      <c r="D932" t="e" cm="1">
        <f t="array" ref="D932">_xlfn.IFS(Tableau1[[#This Row],[Jours]]="W","Talon",Tableau1[[#This Row],[Colonne1]]="HP","Consommation normale",G932="HC","Talon")</f>
        <v>#VALUE!</v>
      </c>
      <c r="E932" s="1" t="e">
        <f>LEFT(Tableau1[[#This Row],[Données]],10)</f>
        <v>#VALUE!</v>
      </c>
      <c r="F932" s="3" t="e">
        <f>RIGHT(Tableau1[[#This Row],[Données]],5)</f>
        <v>#VALUE!</v>
      </c>
      <c r="G932" s="3" t="e" cm="1">
        <f t="array" ref="G9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33" spans="3:7">
      <c r="C933" t="e">
        <f>IF(WEEKDAY(Tableau1[[#This Row],[Date]],11)&gt;5,"W","S")</f>
        <v>#VALUE!</v>
      </c>
      <c r="D933" t="e" cm="1">
        <f t="array" ref="D933">_xlfn.IFS(Tableau1[[#This Row],[Jours]]="W","Talon",Tableau1[[#This Row],[Colonne1]]="HP","Consommation normale",G933="HC","Talon")</f>
        <v>#VALUE!</v>
      </c>
      <c r="E933" s="1" t="e">
        <f>LEFT(Tableau1[[#This Row],[Données]],10)</f>
        <v>#VALUE!</v>
      </c>
      <c r="F933" s="3" t="e">
        <f>RIGHT(Tableau1[[#This Row],[Données]],5)</f>
        <v>#VALUE!</v>
      </c>
      <c r="G933" s="3" t="e" cm="1">
        <f t="array" ref="G9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34" spans="3:7">
      <c r="C934" t="e">
        <f>IF(WEEKDAY(Tableau1[[#This Row],[Date]],11)&gt;5,"W","S")</f>
        <v>#VALUE!</v>
      </c>
      <c r="D934" t="e" cm="1">
        <f t="array" ref="D934">_xlfn.IFS(Tableau1[[#This Row],[Jours]]="W","Talon",Tableau1[[#This Row],[Colonne1]]="HP","Consommation normale",G934="HC","Talon")</f>
        <v>#VALUE!</v>
      </c>
      <c r="E934" s="1" t="e">
        <f>LEFT(Tableau1[[#This Row],[Données]],10)</f>
        <v>#VALUE!</v>
      </c>
      <c r="F934" s="3" t="e">
        <f>RIGHT(Tableau1[[#This Row],[Données]],5)</f>
        <v>#VALUE!</v>
      </c>
      <c r="G934" s="3" t="e" cm="1">
        <f t="array" ref="G9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35" spans="3:7">
      <c r="C935" t="e">
        <f>IF(WEEKDAY(Tableau1[[#This Row],[Date]],11)&gt;5,"W","S")</f>
        <v>#VALUE!</v>
      </c>
      <c r="D935" t="e" cm="1">
        <f t="array" ref="D935">_xlfn.IFS(Tableau1[[#This Row],[Jours]]="W","Talon",Tableau1[[#This Row],[Colonne1]]="HP","Consommation normale",G935="HC","Talon")</f>
        <v>#VALUE!</v>
      </c>
      <c r="E935" s="1" t="e">
        <f>LEFT(Tableau1[[#This Row],[Données]],10)</f>
        <v>#VALUE!</v>
      </c>
      <c r="F935" s="3" t="e">
        <f>RIGHT(Tableau1[[#This Row],[Données]],5)</f>
        <v>#VALUE!</v>
      </c>
      <c r="G935" s="3" t="e" cm="1">
        <f t="array" ref="G9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36" spans="3:7">
      <c r="C936" t="e">
        <f>IF(WEEKDAY(Tableau1[[#This Row],[Date]],11)&gt;5,"W","S")</f>
        <v>#VALUE!</v>
      </c>
      <c r="D936" t="e" cm="1">
        <f t="array" ref="D936">_xlfn.IFS(Tableau1[[#This Row],[Jours]]="W","Talon",Tableau1[[#This Row],[Colonne1]]="HP","Consommation normale",G936="HC","Talon")</f>
        <v>#VALUE!</v>
      </c>
      <c r="E936" s="1" t="e">
        <f>LEFT(Tableau1[[#This Row],[Données]],10)</f>
        <v>#VALUE!</v>
      </c>
      <c r="F936" s="3" t="e">
        <f>RIGHT(Tableau1[[#This Row],[Données]],5)</f>
        <v>#VALUE!</v>
      </c>
      <c r="G936" s="3" t="e" cm="1">
        <f t="array" ref="G9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37" spans="3:7">
      <c r="C937" t="e">
        <f>IF(WEEKDAY(Tableau1[[#This Row],[Date]],11)&gt;5,"W","S")</f>
        <v>#VALUE!</v>
      </c>
      <c r="D937" t="e" cm="1">
        <f t="array" ref="D937">_xlfn.IFS(Tableau1[[#This Row],[Jours]]="W","Talon",Tableau1[[#This Row],[Colonne1]]="HP","Consommation normale",G937="HC","Talon")</f>
        <v>#VALUE!</v>
      </c>
      <c r="E937" s="1" t="e">
        <f>LEFT(Tableau1[[#This Row],[Données]],10)</f>
        <v>#VALUE!</v>
      </c>
      <c r="F937" s="3" t="e">
        <f>RIGHT(Tableau1[[#This Row],[Données]],5)</f>
        <v>#VALUE!</v>
      </c>
      <c r="G937" s="3" t="e" cm="1">
        <f t="array" ref="G9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38" spans="3:7">
      <c r="C938" t="e">
        <f>IF(WEEKDAY(Tableau1[[#This Row],[Date]],11)&gt;5,"W","S")</f>
        <v>#VALUE!</v>
      </c>
      <c r="D938" t="e" cm="1">
        <f t="array" ref="D938">_xlfn.IFS(Tableau1[[#This Row],[Jours]]="W","Talon",Tableau1[[#This Row],[Colonne1]]="HP","Consommation normale",G938="HC","Talon")</f>
        <v>#VALUE!</v>
      </c>
      <c r="E938" s="1" t="e">
        <f>LEFT(Tableau1[[#This Row],[Données]],10)</f>
        <v>#VALUE!</v>
      </c>
      <c r="F938" s="3" t="e">
        <f>RIGHT(Tableau1[[#This Row],[Données]],5)</f>
        <v>#VALUE!</v>
      </c>
      <c r="G938" s="3" t="e" cm="1">
        <f t="array" ref="G9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39" spans="3:7">
      <c r="C939" t="e">
        <f>IF(WEEKDAY(Tableau1[[#This Row],[Date]],11)&gt;5,"W","S")</f>
        <v>#VALUE!</v>
      </c>
      <c r="D939" t="e" cm="1">
        <f t="array" ref="D939">_xlfn.IFS(Tableau1[[#This Row],[Jours]]="W","Talon",Tableau1[[#This Row],[Colonne1]]="HP","Consommation normale",G939="HC","Talon")</f>
        <v>#VALUE!</v>
      </c>
      <c r="E939" s="1" t="e">
        <f>LEFT(Tableau1[[#This Row],[Données]],10)</f>
        <v>#VALUE!</v>
      </c>
      <c r="F939" s="3" t="e">
        <f>RIGHT(Tableau1[[#This Row],[Données]],5)</f>
        <v>#VALUE!</v>
      </c>
      <c r="G939" s="3" t="e" cm="1">
        <f t="array" ref="G9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40" spans="3:7">
      <c r="C940" t="e">
        <f>IF(WEEKDAY(Tableau1[[#This Row],[Date]],11)&gt;5,"W","S")</f>
        <v>#VALUE!</v>
      </c>
      <c r="D940" t="e" cm="1">
        <f t="array" ref="D940">_xlfn.IFS(Tableau1[[#This Row],[Jours]]="W","Talon",Tableau1[[#This Row],[Colonne1]]="HP","Consommation normale",G940="HC","Talon")</f>
        <v>#VALUE!</v>
      </c>
      <c r="E940" s="1" t="e">
        <f>LEFT(Tableau1[[#This Row],[Données]],10)</f>
        <v>#VALUE!</v>
      </c>
      <c r="F940" s="3" t="e">
        <f>RIGHT(Tableau1[[#This Row],[Données]],5)</f>
        <v>#VALUE!</v>
      </c>
      <c r="G940" s="3" t="e" cm="1">
        <f t="array" ref="G9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41" spans="3:7">
      <c r="C941" t="e">
        <f>IF(WEEKDAY(Tableau1[[#This Row],[Date]],11)&gt;5,"W","S")</f>
        <v>#VALUE!</v>
      </c>
      <c r="D941" t="e" cm="1">
        <f t="array" ref="D941">_xlfn.IFS(Tableau1[[#This Row],[Jours]]="W","Talon",Tableau1[[#This Row],[Colonne1]]="HP","Consommation normale",G941="HC","Talon")</f>
        <v>#VALUE!</v>
      </c>
      <c r="E941" s="1" t="e">
        <f>LEFT(Tableau1[[#This Row],[Données]],10)</f>
        <v>#VALUE!</v>
      </c>
      <c r="F941" s="3" t="e">
        <f>RIGHT(Tableau1[[#This Row],[Données]],5)</f>
        <v>#VALUE!</v>
      </c>
      <c r="G941" s="3" t="e" cm="1">
        <f t="array" ref="G9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42" spans="3:7">
      <c r="C942" t="e">
        <f>IF(WEEKDAY(Tableau1[[#This Row],[Date]],11)&gt;5,"W","S")</f>
        <v>#VALUE!</v>
      </c>
      <c r="D942" t="e" cm="1">
        <f t="array" ref="D942">_xlfn.IFS(Tableau1[[#This Row],[Jours]]="W","Talon",Tableau1[[#This Row],[Colonne1]]="HP","Consommation normale",G942="HC","Talon")</f>
        <v>#VALUE!</v>
      </c>
      <c r="E942" s="1" t="e">
        <f>LEFT(Tableau1[[#This Row],[Données]],10)</f>
        <v>#VALUE!</v>
      </c>
      <c r="F942" s="3" t="e">
        <f>RIGHT(Tableau1[[#This Row],[Données]],5)</f>
        <v>#VALUE!</v>
      </c>
      <c r="G942" s="3" t="e" cm="1">
        <f t="array" ref="G9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43" spans="3:7">
      <c r="C943" t="e">
        <f>IF(WEEKDAY(Tableau1[[#This Row],[Date]],11)&gt;5,"W","S")</f>
        <v>#VALUE!</v>
      </c>
      <c r="D943" t="e" cm="1">
        <f t="array" ref="D943">_xlfn.IFS(Tableau1[[#This Row],[Jours]]="W","Talon",Tableau1[[#This Row],[Colonne1]]="HP","Consommation normale",G943="HC","Talon")</f>
        <v>#VALUE!</v>
      </c>
      <c r="E943" s="1" t="e">
        <f>LEFT(Tableau1[[#This Row],[Données]],10)</f>
        <v>#VALUE!</v>
      </c>
      <c r="F943" s="3" t="e">
        <f>RIGHT(Tableau1[[#This Row],[Données]],5)</f>
        <v>#VALUE!</v>
      </c>
      <c r="G943" s="3" t="e" cm="1">
        <f t="array" ref="G9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44" spans="3:7">
      <c r="C944" t="e">
        <f>IF(WEEKDAY(Tableau1[[#This Row],[Date]],11)&gt;5,"W","S")</f>
        <v>#VALUE!</v>
      </c>
      <c r="D944" t="e" cm="1">
        <f t="array" ref="D944">_xlfn.IFS(Tableau1[[#This Row],[Jours]]="W","Talon",Tableau1[[#This Row],[Colonne1]]="HP","Consommation normale",G944="HC","Talon")</f>
        <v>#VALUE!</v>
      </c>
      <c r="E944" s="1" t="e">
        <f>LEFT(Tableau1[[#This Row],[Données]],10)</f>
        <v>#VALUE!</v>
      </c>
      <c r="F944" s="3" t="e">
        <f>RIGHT(Tableau1[[#This Row],[Données]],5)</f>
        <v>#VALUE!</v>
      </c>
      <c r="G944" s="3" t="e" cm="1">
        <f t="array" ref="G9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45" spans="3:7">
      <c r="C945" t="e">
        <f>IF(WEEKDAY(Tableau1[[#This Row],[Date]],11)&gt;5,"W","S")</f>
        <v>#VALUE!</v>
      </c>
      <c r="D945" t="e" cm="1">
        <f t="array" ref="D945">_xlfn.IFS(Tableau1[[#This Row],[Jours]]="W","Talon",Tableau1[[#This Row],[Colonne1]]="HP","Consommation normale",G945="HC","Talon")</f>
        <v>#VALUE!</v>
      </c>
      <c r="E945" s="1" t="e">
        <f>LEFT(Tableau1[[#This Row],[Données]],10)</f>
        <v>#VALUE!</v>
      </c>
      <c r="F945" s="3" t="e">
        <f>RIGHT(Tableau1[[#This Row],[Données]],5)</f>
        <v>#VALUE!</v>
      </c>
      <c r="G945" s="3" t="e" cm="1">
        <f t="array" ref="G9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46" spans="3:7">
      <c r="C946" t="e">
        <f>IF(WEEKDAY(Tableau1[[#This Row],[Date]],11)&gt;5,"W","S")</f>
        <v>#VALUE!</v>
      </c>
      <c r="D946" t="e" cm="1">
        <f t="array" ref="D946">_xlfn.IFS(Tableau1[[#This Row],[Jours]]="W","Talon",Tableau1[[#This Row],[Colonne1]]="HP","Consommation normale",G946="HC","Talon")</f>
        <v>#VALUE!</v>
      </c>
      <c r="E946" s="1" t="e">
        <f>LEFT(Tableau1[[#This Row],[Données]],10)</f>
        <v>#VALUE!</v>
      </c>
      <c r="F946" s="3" t="e">
        <f>RIGHT(Tableau1[[#This Row],[Données]],5)</f>
        <v>#VALUE!</v>
      </c>
      <c r="G946" s="3" t="e" cm="1">
        <f t="array" ref="G9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47" spans="3:7">
      <c r="C947" t="e">
        <f>IF(WEEKDAY(Tableau1[[#This Row],[Date]],11)&gt;5,"W","S")</f>
        <v>#VALUE!</v>
      </c>
      <c r="D947" t="e" cm="1">
        <f t="array" ref="D947">_xlfn.IFS(Tableau1[[#This Row],[Jours]]="W","Talon",Tableau1[[#This Row],[Colonne1]]="HP","Consommation normale",G947="HC","Talon")</f>
        <v>#VALUE!</v>
      </c>
      <c r="E947" s="1" t="e">
        <f>LEFT(Tableau1[[#This Row],[Données]],10)</f>
        <v>#VALUE!</v>
      </c>
      <c r="F947" s="3" t="e">
        <f>RIGHT(Tableau1[[#This Row],[Données]],5)</f>
        <v>#VALUE!</v>
      </c>
      <c r="G947" s="3" t="e" cm="1">
        <f t="array" ref="G9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48" spans="3:7">
      <c r="C948" t="e">
        <f>IF(WEEKDAY(Tableau1[[#This Row],[Date]],11)&gt;5,"W","S")</f>
        <v>#VALUE!</v>
      </c>
      <c r="D948" t="e" cm="1">
        <f t="array" ref="D948">_xlfn.IFS(Tableau1[[#This Row],[Jours]]="W","Talon",Tableau1[[#This Row],[Colonne1]]="HP","Consommation normale",G948="HC","Talon")</f>
        <v>#VALUE!</v>
      </c>
      <c r="E948" s="1" t="e">
        <f>LEFT(Tableau1[[#This Row],[Données]],10)</f>
        <v>#VALUE!</v>
      </c>
      <c r="F948" s="3" t="e">
        <f>RIGHT(Tableau1[[#This Row],[Données]],5)</f>
        <v>#VALUE!</v>
      </c>
      <c r="G948" s="3" t="e" cm="1">
        <f t="array" ref="G9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49" spans="3:7">
      <c r="C949" t="e">
        <f>IF(WEEKDAY(Tableau1[[#This Row],[Date]],11)&gt;5,"W","S")</f>
        <v>#VALUE!</v>
      </c>
      <c r="D949" t="e" cm="1">
        <f t="array" ref="D949">_xlfn.IFS(Tableau1[[#This Row],[Jours]]="W","Talon",Tableau1[[#This Row],[Colonne1]]="HP","Consommation normale",G949="HC","Talon")</f>
        <v>#VALUE!</v>
      </c>
      <c r="E949" s="1" t="e">
        <f>LEFT(Tableau1[[#This Row],[Données]],10)</f>
        <v>#VALUE!</v>
      </c>
      <c r="F949" s="3" t="e">
        <f>RIGHT(Tableau1[[#This Row],[Données]],5)</f>
        <v>#VALUE!</v>
      </c>
      <c r="G949" s="3" t="e" cm="1">
        <f t="array" ref="G9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50" spans="3:7">
      <c r="C950" t="e">
        <f>IF(WEEKDAY(Tableau1[[#This Row],[Date]],11)&gt;5,"W","S")</f>
        <v>#VALUE!</v>
      </c>
      <c r="D950" t="e" cm="1">
        <f t="array" ref="D950">_xlfn.IFS(Tableau1[[#This Row],[Jours]]="W","Talon",Tableau1[[#This Row],[Colonne1]]="HP","Consommation normale",G950="HC","Talon")</f>
        <v>#VALUE!</v>
      </c>
      <c r="E950" s="1" t="e">
        <f>LEFT(Tableau1[[#This Row],[Données]],10)</f>
        <v>#VALUE!</v>
      </c>
      <c r="F950" s="3" t="e">
        <f>RIGHT(Tableau1[[#This Row],[Données]],5)</f>
        <v>#VALUE!</v>
      </c>
      <c r="G950" s="3" t="e" cm="1">
        <f t="array" ref="G9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51" spans="3:7">
      <c r="C951" t="e">
        <f>IF(WEEKDAY(Tableau1[[#This Row],[Date]],11)&gt;5,"W","S")</f>
        <v>#VALUE!</v>
      </c>
      <c r="D951" t="e" cm="1">
        <f t="array" ref="D951">_xlfn.IFS(Tableau1[[#This Row],[Jours]]="W","Talon",Tableau1[[#This Row],[Colonne1]]="HP","Consommation normale",G951="HC","Talon")</f>
        <v>#VALUE!</v>
      </c>
      <c r="E951" s="1" t="e">
        <f>LEFT(Tableau1[[#This Row],[Données]],10)</f>
        <v>#VALUE!</v>
      </c>
      <c r="F951" s="3" t="e">
        <f>RIGHT(Tableau1[[#This Row],[Données]],5)</f>
        <v>#VALUE!</v>
      </c>
      <c r="G951" s="3" t="e" cm="1">
        <f t="array" ref="G9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52" spans="3:7">
      <c r="C952" t="e">
        <f>IF(WEEKDAY(Tableau1[[#This Row],[Date]],11)&gt;5,"W","S")</f>
        <v>#VALUE!</v>
      </c>
      <c r="D952" t="e" cm="1">
        <f t="array" ref="D952">_xlfn.IFS(Tableau1[[#This Row],[Jours]]="W","Talon",Tableau1[[#This Row],[Colonne1]]="HP","Consommation normale",G952="HC","Talon")</f>
        <v>#VALUE!</v>
      </c>
      <c r="E952" s="1" t="e">
        <f>LEFT(Tableau1[[#This Row],[Données]],10)</f>
        <v>#VALUE!</v>
      </c>
      <c r="F952" s="3" t="e">
        <f>RIGHT(Tableau1[[#This Row],[Données]],5)</f>
        <v>#VALUE!</v>
      </c>
      <c r="G952" s="3" t="e" cm="1">
        <f t="array" ref="G9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53" spans="3:7">
      <c r="C953" t="e">
        <f>IF(WEEKDAY(Tableau1[[#This Row],[Date]],11)&gt;5,"W","S")</f>
        <v>#VALUE!</v>
      </c>
      <c r="D953" t="e" cm="1">
        <f t="array" ref="D953">_xlfn.IFS(Tableau1[[#This Row],[Jours]]="W","Talon",Tableau1[[#This Row],[Colonne1]]="HP","Consommation normale",G953="HC","Talon")</f>
        <v>#VALUE!</v>
      </c>
      <c r="E953" s="1" t="e">
        <f>LEFT(Tableau1[[#This Row],[Données]],10)</f>
        <v>#VALUE!</v>
      </c>
      <c r="F953" s="3" t="e">
        <f>RIGHT(Tableau1[[#This Row],[Données]],5)</f>
        <v>#VALUE!</v>
      </c>
      <c r="G953" s="3" t="e" cm="1">
        <f t="array" ref="G9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54" spans="3:7">
      <c r="C954" t="e">
        <f>IF(WEEKDAY(Tableau1[[#This Row],[Date]],11)&gt;5,"W","S")</f>
        <v>#VALUE!</v>
      </c>
      <c r="D954" t="e" cm="1">
        <f t="array" ref="D954">_xlfn.IFS(Tableau1[[#This Row],[Jours]]="W","Talon",Tableau1[[#This Row],[Colonne1]]="HP","Consommation normale",G954="HC","Talon")</f>
        <v>#VALUE!</v>
      </c>
      <c r="E954" s="1" t="e">
        <f>LEFT(Tableau1[[#This Row],[Données]],10)</f>
        <v>#VALUE!</v>
      </c>
      <c r="F954" s="3" t="e">
        <f>RIGHT(Tableau1[[#This Row],[Données]],5)</f>
        <v>#VALUE!</v>
      </c>
      <c r="G954" s="3" t="e" cm="1">
        <f t="array" ref="G9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55" spans="3:7">
      <c r="C955" t="e">
        <f>IF(WEEKDAY(Tableau1[[#This Row],[Date]],11)&gt;5,"W","S")</f>
        <v>#VALUE!</v>
      </c>
      <c r="D955" t="e" cm="1">
        <f t="array" ref="D955">_xlfn.IFS(Tableau1[[#This Row],[Jours]]="W","Talon",Tableau1[[#This Row],[Colonne1]]="HP","Consommation normale",G955="HC","Talon")</f>
        <v>#VALUE!</v>
      </c>
      <c r="E955" s="1" t="e">
        <f>LEFT(Tableau1[[#This Row],[Données]],10)</f>
        <v>#VALUE!</v>
      </c>
      <c r="F955" s="3" t="e">
        <f>RIGHT(Tableau1[[#This Row],[Données]],5)</f>
        <v>#VALUE!</v>
      </c>
      <c r="G955" s="3" t="e" cm="1">
        <f t="array" ref="G9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56" spans="3:7">
      <c r="C956" t="e">
        <f>IF(WEEKDAY(Tableau1[[#This Row],[Date]],11)&gt;5,"W","S")</f>
        <v>#VALUE!</v>
      </c>
      <c r="D956" t="e" cm="1">
        <f t="array" ref="D956">_xlfn.IFS(Tableau1[[#This Row],[Jours]]="W","Talon",Tableau1[[#This Row],[Colonne1]]="HP","Consommation normale",G956="HC","Talon")</f>
        <v>#VALUE!</v>
      </c>
      <c r="E956" s="1" t="e">
        <f>LEFT(Tableau1[[#This Row],[Données]],10)</f>
        <v>#VALUE!</v>
      </c>
      <c r="F956" s="3" t="e">
        <f>RIGHT(Tableau1[[#This Row],[Données]],5)</f>
        <v>#VALUE!</v>
      </c>
      <c r="G956" s="3" t="e" cm="1">
        <f t="array" ref="G9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57" spans="3:7">
      <c r="C957" t="e">
        <f>IF(WEEKDAY(Tableau1[[#This Row],[Date]],11)&gt;5,"W","S")</f>
        <v>#VALUE!</v>
      </c>
      <c r="D957" t="e" cm="1">
        <f t="array" ref="D957">_xlfn.IFS(Tableau1[[#This Row],[Jours]]="W","Talon",Tableau1[[#This Row],[Colonne1]]="HP","Consommation normale",G957="HC","Talon")</f>
        <v>#VALUE!</v>
      </c>
      <c r="E957" s="1" t="e">
        <f>LEFT(Tableau1[[#This Row],[Données]],10)</f>
        <v>#VALUE!</v>
      </c>
      <c r="F957" s="3" t="e">
        <f>RIGHT(Tableau1[[#This Row],[Données]],5)</f>
        <v>#VALUE!</v>
      </c>
      <c r="G957" s="3" t="e" cm="1">
        <f t="array" ref="G9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58" spans="3:7">
      <c r="C958" t="e">
        <f>IF(WEEKDAY(Tableau1[[#This Row],[Date]],11)&gt;5,"W","S")</f>
        <v>#VALUE!</v>
      </c>
      <c r="D958" t="e" cm="1">
        <f t="array" ref="D958">_xlfn.IFS(Tableau1[[#This Row],[Jours]]="W","Talon",Tableau1[[#This Row],[Colonne1]]="HP","Consommation normale",G958="HC","Talon")</f>
        <v>#VALUE!</v>
      </c>
      <c r="E958" s="1" t="e">
        <f>LEFT(Tableau1[[#This Row],[Données]],10)</f>
        <v>#VALUE!</v>
      </c>
      <c r="F958" s="3" t="e">
        <f>RIGHT(Tableau1[[#This Row],[Données]],5)</f>
        <v>#VALUE!</v>
      </c>
      <c r="G958" s="3" t="e" cm="1">
        <f t="array" ref="G9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59" spans="3:7">
      <c r="C959" t="e">
        <f>IF(WEEKDAY(Tableau1[[#This Row],[Date]],11)&gt;5,"W","S")</f>
        <v>#VALUE!</v>
      </c>
      <c r="D959" t="e" cm="1">
        <f t="array" ref="D959">_xlfn.IFS(Tableau1[[#This Row],[Jours]]="W","Talon",Tableau1[[#This Row],[Colonne1]]="HP","Consommation normale",G959="HC","Talon")</f>
        <v>#VALUE!</v>
      </c>
      <c r="E959" s="1" t="e">
        <f>LEFT(Tableau1[[#This Row],[Données]],10)</f>
        <v>#VALUE!</v>
      </c>
      <c r="F959" s="3" t="e">
        <f>RIGHT(Tableau1[[#This Row],[Données]],5)</f>
        <v>#VALUE!</v>
      </c>
      <c r="G959" s="3" t="e" cm="1">
        <f t="array" ref="G9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60" spans="3:7">
      <c r="C960" t="e">
        <f>IF(WEEKDAY(Tableau1[[#This Row],[Date]],11)&gt;5,"W","S")</f>
        <v>#VALUE!</v>
      </c>
      <c r="D960" t="e" cm="1">
        <f t="array" ref="D960">_xlfn.IFS(Tableau1[[#This Row],[Jours]]="W","Talon",Tableau1[[#This Row],[Colonne1]]="HP","Consommation normale",G960="HC","Talon")</f>
        <v>#VALUE!</v>
      </c>
      <c r="E960" s="1" t="e">
        <f>LEFT(Tableau1[[#This Row],[Données]],10)</f>
        <v>#VALUE!</v>
      </c>
      <c r="F960" s="3" t="e">
        <f>RIGHT(Tableau1[[#This Row],[Données]],5)</f>
        <v>#VALUE!</v>
      </c>
      <c r="G960" s="3" t="e" cm="1">
        <f t="array" ref="G9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61" spans="3:7">
      <c r="C961" t="e">
        <f>IF(WEEKDAY(Tableau1[[#This Row],[Date]],11)&gt;5,"W","S")</f>
        <v>#VALUE!</v>
      </c>
      <c r="D961" t="e" cm="1">
        <f t="array" ref="D961">_xlfn.IFS(Tableau1[[#This Row],[Jours]]="W","Talon",Tableau1[[#This Row],[Colonne1]]="HP","Consommation normale",G961="HC","Talon")</f>
        <v>#VALUE!</v>
      </c>
      <c r="E961" s="1" t="e">
        <f>LEFT(Tableau1[[#This Row],[Données]],10)</f>
        <v>#VALUE!</v>
      </c>
      <c r="F961" s="3" t="e">
        <f>RIGHT(Tableau1[[#This Row],[Données]],5)</f>
        <v>#VALUE!</v>
      </c>
      <c r="G961" s="3" t="e" cm="1">
        <f t="array" ref="G9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62" spans="3:7">
      <c r="C962" t="e">
        <f>IF(WEEKDAY(Tableau1[[#This Row],[Date]],11)&gt;5,"W","S")</f>
        <v>#VALUE!</v>
      </c>
      <c r="D962" t="e" cm="1">
        <f t="array" ref="D962">_xlfn.IFS(Tableau1[[#This Row],[Jours]]="W","Talon",Tableau1[[#This Row],[Colonne1]]="HP","Consommation normale",G962="HC","Talon")</f>
        <v>#VALUE!</v>
      </c>
      <c r="E962" s="1" t="e">
        <f>LEFT(Tableau1[[#This Row],[Données]],10)</f>
        <v>#VALUE!</v>
      </c>
      <c r="F962" s="3" t="e">
        <f>RIGHT(Tableau1[[#This Row],[Données]],5)</f>
        <v>#VALUE!</v>
      </c>
      <c r="G962" s="3" t="e" cm="1">
        <f t="array" ref="G9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63" spans="3:7">
      <c r="C963" t="e">
        <f>IF(WEEKDAY(Tableau1[[#This Row],[Date]],11)&gt;5,"W","S")</f>
        <v>#VALUE!</v>
      </c>
      <c r="D963" t="e" cm="1">
        <f t="array" ref="D963">_xlfn.IFS(Tableau1[[#This Row],[Jours]]="W","Talon",Tableau1[[#This Row],[Colonne1]]="HP","Consommation normale",G963="HC","Talon")</f>
        <v>#VALUE!</v>
      </c>
      <c r="E963" s="1" t="e">
        <f>LEFT(Tableau1[[#This Row],[Données]],10)</f>
        <v>#VALUE!</v>
      </c>
      <c r="F963" s="3" t="e">
        <f>RIGHT(Tableau1[[#This Row],[Données]],5)</f>
        <v>#VALUE!</v>
      </c>
      <c r="G963" s="3" t="e" cm="1">
        <f t="array" ref="G9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64" spans="3:7">
      <c r="C964" t="e">
        <f>IF(WEEKDAY(Tableau1[[#This Row],[Date]],11)&gt;5,"W","S")</f>
        <v>#VALUE!</v>
      </c>
      <c r="D964" t="e" cm="1">
        <f t="array" ref="D964">_xlfn.IFS(Tableau1[[#This Row],[Jours]]="W","Talon",Tableau1[[#This Row],[Colonne1]]="HP","Consommation normale",G964="HC","Talon")</f>
        <v>#VALUE!</v>
      </c>
      <c r="E964" s="1" t="e">
        <f>LEFT(Tableau1[[#This Row],[Données]],10)</f>
        <v>#VALUE!</v>
      </c>
      <c r="F964" s="3" t="e">
        <f>RIGHT(Tableau1[[#This Row],[Données]],5)</f>
        <v>#VALUE!</v>
      </c>
      <c r="G964" s="3" t="e" cm="1">
        <f t="array" ref="G9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65" spans="3:7">
      <c r="C965" t="e">
        <f>IF(WEEKDAY(Tableau1[[#This Row],[Date]],11)&gt;5,"W","S")</f>
        <v>#VALUE!</v>
      </c>
      <c r="D965" t="e" cm="1">
        <f t="array" ref="D965">_xlfn.IFS(Tableau1[[#This Row],[Jours]]="W","Talon",Tableau1[[#This Row],[Colonne1]]="HP","Consommation normale",G965="HC","Talon")</f>
        <v>#VALUE!</v>
      </c>
      <c r="E965" s="1" t="e">
        <f>LEFT(Tableau1[[#This Row],[Données]],10)</f>
        <v>#VALUE!</v>
      </c>
      <c r="F965" s="3" t="e">
        <f>RIGHT(Tableau1[[#This Row],[Données]],5)</f>
        <v>#VALUE!</v>
      </c>
      <c r="G965" s="3" t="e" cm="1">
        <f t="array" ref="G9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66" spans="3:7">
      <c r="C966" t="e">
        <f>IF(WEEKDAY(Tableau1[[#This Row],[Date]],11)&gt;5,"W","S")</f>
        <v>#VALUE!</v>
      </c>
      <c r="D966" t="e" cm="1">
        <f t="array" ref="D966">_xlfn.IFS(Tableau1[[#This Row],[Jours]]="W","Talon",Tableau1[[#This Row],[Colonne1]]="HP","Consommation normale",G966="HC","Talon")</f>
        <v>#VALUE!</v>
      </c>
      <c r="E966" s="1" t="e">
        <f>LEFT(Tableau1[[#This Row],[Données]],10)</f>
        <v>#VALUE!</v>
      </c>
      <c r="F966" s="3" t="e">
        <f>RIGHT(Tableau1[[#This Row],[Données]],5)</f>
        <v>#VALUE!</v>
      </c>
      <c r="G966" s="3" t="e" cm="1">
        <f t="array" ref="G9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67" spans="3:7">
      <c r="C967" t="e">
        <f>IF(WEEKDAY(Tableau1[[#This Row],[Date]],11)&gt;5,"W","S")</f>
        <v>#VALUE!</v>
      </c>
      <c r="D967" t="e" cm="1">
        <f t="array" ref="D967">_xlfn.IFS(Tableau1[[#This Row],[Jours]]="W","Talon",Tableau1[[#This Row],[Colonne1]]="HP","Consommation normale",G967="HC","Talon")</f>
        <v>#VALUE!</v>
      </c>
      <c r="E967" s="1" t="e">
        <f>LEFT(Tableau1[[#This Row],[Données]],10)</f>
        <v>#VALUE!</v>
      </c>
      <c r="F967" s="3" t="e">
        <f>RIGHT(Tableau1[[#This Row],[Données]],5)</f>
        <v>#VALUE!</v>
      </c>
      <c r="G967" s="3" t="e" cm="1">
        <f t="array" ref="G9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68" spans="3:7">
      <c r="C968" t="e">
        <f>IF(WEEKDAY(Tableau1[[#This Row],[Date]],11)&gt;5,"W","S")</f>
        <v>#VALUE!</v>
      </c>
      <c r="D968" t="e" cm="1">
        <f t="array" ref="D968">_xlfn.IFS(Tableau1[[#This Row],[Jours]]="W","Talon",Tableau1[[#This Row],[Colonne1]]="HP","Consommation normale",G968="HC","Talon")</f>
        <v>#VALUE!</v>
      </c>
      <c r="E968" s="1" t="e">
        <f>LEFT(Tableau1[[#This Row],[Données]],10)</f>
        <v>#VALUE!</v>
      </c>
      <c r="F968" s="3" t="e">
        <f>RIGHT(Tableau1[[#This Row],[Données]],5)</f>
        <v>#VALUE!</v>
      </c>
      <c r="G968" s="3" t="e" cm="1">
        <f t="array" ref="G9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69" spans="3:7">
      <c r="C969" t="e">
        <f>IF(WEEKDAY(Tableau1[[#This Row],[Date]],11)&gt;5,"W","S")</f>
        <v>#VALUE!</v>
      </c>
      <c r="D969" t="e" cm="1">
        <f t="array" ref="D969">_xlfn.IFS(Tableau1[[#This Row],[Jours]]="W","Talon",Tableau1[[#This Row],[Colonne1]]="HP","Consommation normale",G969="HC","Talon")</f>
        <v>#VALUE!</v>
      </c>
      <c r="E969" s="1" t="e">
        <f>LEFT(Tableau1[[#This Row],[Données]],10)</f>
        <v>#VALUE!</v>
      </c>
      <c r="F969" s="3" t="e">
        <f>RIGHT(Tableau1[[#This Row],[Données]],5)</f>
        <v>#VALUE!</v>
      </c>
      <c r="G969" s="3" t="e" cm="1">
        <f t="array" ref="G9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70" spans="3:7">
      <c r="C970" t="e">
        <f>IF(WEEKDAY(Tableau1[[#This Row],[Date]],11)&gt;5,"W","S")</f>
        <v>#VALUE!</v>
      </c>
      <c r="D970" t="e" cm="1">
        <f t="array" ref="D970">_xlfn.IFS(Tableau1[[#This Row],[Jours]]="W","Talon",Tableau1[[#This Row],[Colonne1]]="HP","Consommation normale",G970="HC","Talon")</f>
        <v>#VALUE!</v>
      </c>
      <c r="E970" s="1" t="e">
        <f>LEFT(Tableau1[[#This Row],[Données]],10)</f>
        <v>#VALUE!</v>
      </c>
      <c r="F970" s="3" t="e">
        <f>RIGHT(Tableau1[[#This Row],[Données]],5)</f>
        <v>#VALUE!</v>
      </c>
      <c r="G970" s="3" t="e" cm="1">
        <f t="array" ref="G9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71" spans="3:7">
      <c r="C971" t="e">
        <f>IF(WEEKDAY(Tableau1[[#This Row],[Date]],11)&gt;5,"W","S")</f>
        <v>#VALUE!</v>
      </c>
      <c r="D971" t="e" cm="1">
        <f t="array" ref="D971">_xlfn.IFS(Tableau1[[#This Row],[Jours]]="W","Talon",Tableau1[[#This Row],[Colonne1]]="HP","Consommation normale",G971="HC","Talon")</f>
        <v>#VALUE!</v>
      </c>
      <c r="E971" s="1" t="e">
        <f>LEFT(Tableau1[[#This Row],[Données]],10)</f>
        <v>#VALUE!</v>
      </c>
      <c r="F971" s="3" t="e">
        <f>RIGHT(Tableau1[[#This Row],[Données]],5)</f>
        <v>#VALUE!</v>
      </c>
      <c r="G971" s="3" t="e" cm="1">
        <f t="array" ref="G9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72" spans="3:7">
      <c r="C972" t="e">
        <f>IF(WEEKDAY(Tableau1[[#This Row],[Date]],11)&gt;5,"W","S")</f>
        <v>#VALUE!</v>
      </c>
      <c r="D972" t="e" cm="1">
        <f t="array" ref="D972">_xlfn.IFS(Tableau1[[#This Row],[Jours]]="W","Talon",Tableau1[[#This Row],[Colonne1]]="HP","Consommation normale",G972="HC","Talon")</f>
        <v>#VALUE!</v>
      </c>
      <c r="E972" s="1" t="e">
        <f>LEFT(Tableau1[[#This Row],[Données]],10)</f>
        <v>#VALUE!</v>
      </c>
      <c r="F972" s="3" t="e">
        <f>RIGHT(Tableau1[[#This Row],[Données]],5)</f>
        <v>#VALUE!</v>
      </c>
      <c r="G972" s="3" t="e" cm="1">
        <f t="array" ref="G9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73" spans="3:7">
      <c r="C973" t="e">
        <f>IF(WEEKDAY(Tableau1[[#This Row],[Date]],11)&gt;5,"W","S")</f>
        <v>#VALUE!</v>
      </c>
      <c r="D973" t="e" cm="1">
        <f t="array" ref="D973">_xlfn.IFS(Tableau1[[#This Row],[Jours]]="W","Talon",Tableau1[[#This Row],[Colonne1]]="HP","Consommation normale",G973="HC","Talon")</f>
        <v>#VALUE!</v>
      </c>
      <c r="E973" s="1" t="e">
        <f>LEFT(Tableau1[[#This Row],[Données]],10)</f>
        <v>#VALUE!</v>
      </c>
      <c r="F973" s="3" t="e">
        <f>RIGHT(Tableau1[[#This Row],[Données]],5)</f>
        <v>#VALUE!</v>
      </c>
      <c r="G973" s="3" t="e" cm="1">
        <f t="array" ref="G9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74" spans="3:7">
      <c r="C974" t="e">
        <f>IF(WEEKDAY(Tableau1[[#This Row],[Date]],11)&gt;5,"W","S")</f>
        <v>#VALUE!</v>
      </c>
      <c r="D974" t="e" cm="1">
        <f t="array" ref="D974">_xlfn.IFS(Tableau1[[#This Row],[Jours]]="W","Talon",Tableau1[[#This Row],[Colonne1]]="HP","Consommation normale",G974="HC","Talon")</f>
        <v>#VALUE!</v>
      </c>
      <c r="E974" s="1" t="e">
        <f>LEFT(Tableau1[[#This Row],[Données]],10)</f>
        <v>#VALUE!</v>
      </c>
      <c r="F974" s="3" t="e">
        <f>RIGHT(Tableau1[[#This Row],[Données]],5)</f>
        <v>#VALUE!</v>
      </c>
      <c r="G974" s="3" t="e" cm="1">
        <f t="array" ref="G9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75" spans="3:7">
      <c r="C975" t="e">
        <f>IF(WEEKDAY(Tableau1[[#This Row],[Date]],11)&gt;5,"W","S")</f>
        <v>#VALUE!</v>
      </c>
      <c r="D975" t="e" cm="1">
        <f t="array" ref="D975">_xlfn.IFS(Tableau1[[#This Row],[Jours]]="W","Talon",Tableau1[[#This Row],[Colonne1]]="HP","Consommation normale",G975="HC","Talon")</f>
        <v>#VALUE!</v>
      </c>
      <c r="E975" s="1" t="e">
        <f>LEFT(Tableau1[[#This Row],[Données]],10)</f>
        <v>#VALUE!</v>
      </c>
      <c r="F975" s="3" t="e">
        <f>RIGHT(Tableau1[[#This Row],[Données]],5)</f>
        <v>#VALUE!</v>
      </c>
      <c r="G975" s="3" t="e" cm="1">
        <f t="array" ref="G9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76" spans="3:7">
      <c r="C976" t="e">
        <f>IF(WEEKDAY(Tableau1[[#This Row],[Date]],11)&gt;5,"W","S")</f>
        <v>#VALUE!</v>
      </c>
      <c r="D976" t="e" cm="1">
        <f t="array" ref="D976">_xlfn.IFS(Tableau1[[#This Row],[Jours]]="W","Talon",Tableau1[[#This Row],[Colonne1]]="HP","Consommation normale",G976="HC","Talon")</f>
        <v>#VALUE!</v>
      </c>
      <c r="E976" s="1" t="e">
        <f>LEFT(Tableau1[[#This Row],[Données]],10)</f>
        <v>#VALUE!</v>
      </c>
      <c r="F976" s="3" t="e">
        <f>RIGHT(Tableau1[[#This Row],[Données]],5)</f>
        <v>#VALUE!</v>
      </c>
      <c r="G976" s="3" t="e" cm="1">
        <f t="array" ref="G9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77" spans="3:7">
      <c r="C977" t="e">
        <f>IF(WEEKDAY(Tableau1[[#This Row],[Date]],11)&gt;5,"W","S")</f>
        <v>#VALUE!</v>
      </c>
      <c r="D977" t="e" cm="1">
        <f t="array" ref="D977">_xlfn.IFS(Tableau1[[#This Row],[Jours]]="W","Talon",Tableau1[[#This Row],[Colonne1]]="HP","Consommation normale",G977="HC","Talon")</f>
        <v>#VALUE!</v>
      </c>
      <c r="E977" s="1" t="e">
        <f>LEFT(Tableau1[[#This Row],[Données]],10)</f>
        <v>#VALUE!</v>
      </c>
      <c r="F977" s="3" t="e">
        <f>RIGHT(Tableau1[[#This Row],[Données]],5)</f>
        <v>#VALUE!</v>
      </c>
      <c r="G977" s="3" t="e" cm="1">
        <f t="array" ref="G9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78" spans="3:7">
      <c r="C978" t="e">
        <f>IF(WEEKDAY(Tableau1[[#This Row],[Date]],11)&gt;5,"W","S")</f>
        <v>#VALUE!</v>
      </c>
      <c r="D978" t="e" cm="1">
        <f t="array" ref="D978">_xlfn.IFS(Tableau1[[#This Row],[Jours]]="W","Talon",Tableau1[[#This Row],[Colonne1]]="HP","Consommation normale",G978="HC","Talon")</f>
        <v>#VALUE!</v>
      </c>
      <c r="E978" s="1" t="e">
        <f>LEFT(Tableau1[[#This Row],[Données]],10)</f>
        <v>#VALUE!</v>
      </c>
      <c r="F978" s="3" t="e">
        <f>RIGHT(Tableau1[[#This Row],[Données]],5)</f>
        <v>#VALUE!</v>
      </c>
      <c r="G978" s="3" t="e" cm="1">
        <f t="array" ref="G9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79" spans="3:7">
      <c r="C979" t="e">
        <f>IF(WEEKDAY(Tableau1[[#This Row],[Date]],11)&gt;5,"W","S")</f>
        <v>#VALUE!</v>
      </c>
      <c r="D979" t="e" cm="1">
        <f t="array" ref="D979">_xlfn.IFS(Tableau1[[#This Row],[Jours]]="W","Talon",Tableau1[[#This Row],[Colonne1]]="HP","Consommation normale",G979="HC","Talon")</f>
        <v>#VALUE!</v>
      </c>
      <c r="E979" s="1" t="e">
        <f>LEFT(Tableau1[[#This Row],[Données]],10)</f>
        <v>#VALUE!</v>
      </c>
      <c r="F979" s="3" t="e">
        <f>RIGHT(Tableau1[[#This Row],[Données]],5)</f>
        <v>#VALUE!</v>
      </c>
      <c r="G979" s="3" t="e" cm="1">
        <f t="array" ref="G9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80" spans="3:7">
      <c r="C980" t="e">
        <f>IF(WEEKDAY(Tableau1[[#This Row],[Date]],11)&gt;5,"W","S")</f>
        <v>#VALUE!</v>
      </c>
      <c r="D980" t="e" cm="1">
        <f t="array" ref="D980">_xlfn.IFS(Tableau1[[#This Row],[Jours]]="W","Talon",Tableau1[[#This Row],[Colonne1]]="HP","Consommation normale",G980="HC","Talon")</f>
        <v>#VALUE!</v>
      </c>
      <c r="E980" s="1" t="e">
        <f>LEFT(Tableau1[[#This Row],[Données]],10)</f>
        <v>#VALUE!</v>
      </c>
      <c r="F980" s="3" t="e">
        <f>RIGHT(Tableau1[[#This Row],[Données]],5)</f>
        <v>#VALUE!</v>
      </c>
      <c r="G980" s="3" t="e" cm="1">
        <f t="array" ref="G9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81" spans="3:7">
      <c r="C981" t="e">
        <f>IF(WEEKDAY(Tableau1[[#This Row],[Date]],11)&gt;5,"W","S")</f>
        <v>#VALUE!</v>
      </c>
      <c r="D981" t="e" cm="1">
        <f t="array" ref="D981">_xlfn.IFS(Tableau1[[#This Row],[Jours]]="W","Talon",Tableau1[[#This Row],[Colonne1]]="HP","Consommation normale",G981="HC","Talon")</f>
        <v>#VALUE!</v>
      </c>
      <c r="E981" s="1" t="e">
        <f>LEFT(Tableau1[[#This Row],[Données]],10)</f>
        <v>#VALUE!</v>
      </c>
      <c r="F981" s="3" t="e">
        <f>RIGHT(Tableau1[[#This Row],[Données]],5)</f>
        <v>#VALUE!</v>
      </c>
      <c r="G981" s="3" t="e" cm="1">
        <f t="array" ref="G9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82" spans="3:7">
      <c r="C982" t="e">
        <f>IF(WEEKDAY(Tableau1[[#This Row],[Date]],11)&gt;5,"W","S")</f>
        <v>#VALUE!</v>
      </c>
      <c r="D982" t="e" cm="1">
        <f t="array" ref="D982">_xlfn.IFS(Tableau1[[#This Row],[Jours]]="W","Talon",Tableau1[[#This Row],[Colonne1]]="HP","Consommation normale",G982="HC","Talon")</f>
        <v>#VALUE!</v>
      </c>
      <c r="E982" s="1" t="e">
        <f>LEFT(Tableau1[[#This Row],[Données]],10)</f>
        <v>#VALUE!</v>
      </c>
      <c r="F982" s="3" t="e">
        <f>RIGHT(Tableau1[[#This Row],[Données]],5)</f>
        <v>#VALUE!</v>
      </c>
      <c r="G982" s="3" t="e" cm="1">
        <f t="array" ref="G9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83" spans="3:7">
      <c r="C983" t="e">
        <f>IF(WEEKDAY(Tableau1[[#This Row],[Date]],11)&gt;5,"W","S")</f>
        <v>#VALUE!</v>
      </c>
      <c r="D983" t="e" cm="1">
        <f t="array" ref="D983">_xlfn.IFS(Tableau1[[#This Row],[Jours]]="W","Talon",Tableau1[[#This Row],[Colonne1]]="HP","Consommation normale",G983="HC","Talon")</f>
        <v>#VALUE!</v>
      </c>
      <c r="E983" s="1" t="e">
        <f>LEFT(Tableau1[[#This Row],[Données]],10)</f>
        <v>#VALUE!</v>
      </c>
      <c r="F983" s="3" t="e">
        <f>RIGHT(Tableau1[[#This Row],[Données]],5)</f>
        <v>#VALUE!</v>
      </c>
      <c r="G983" s="3" t="e" cm="1">
        <f t="array" ref="G9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84" spans="3:7">
      <c r="C984" t="e">
        <f>IF(WEEKDAY(Tableau1[[#This Row],[Date]],11)&gt;5,"W","S")</f>
        <v>#VALUE!</v>
      </c>
      <c r="D984" t="e" cm="1">
        <f t="array" ref="D984">_xlfn.IFS(Tableau1[[#This Row],[Jours]]="W","Talon",Tableau1[[#This Row],[Colonne1]]="HP","Consommation normale",G984="HC","Talon")</f>
        <v>#VALUE!</v>
      </c>
      <c r="E984" s="1" t="e">
        <f>LEFT(Tableau1[[#This Row],[Données]],10)</f>
        <v>#VALUE!</v>
      </c>
      <c r="F984" s="3" t="e">
        <f>RIGHT(Tableau1[[#This Row],[Données]],5)</f>
        <v>#VALUE!</v>
      </c>
      <c r="G984" s="3" t="e" cm="1">
        <f t="array" ref="G9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85" spans="3:7">
      <c r="C985" t="e">
        <f>IF(WEEKDAY(Tableau1[[#This Row],[Date]],11)&gt;5,"W","S")</f>
        <v>#VALUE!</v>
      </c>
      <c r="D985" t="e" cm="1">
        <f t="array" ref="D985">_xlfn.IFS(Tableau1[[#This Row],[Jours]]="W","Talon",Tableau1[[#This Row],[Colonne1]]="HP","Consommation normale",G985="HC","Talon")</f>
        <v>#VALUE!</v>
      </c>
      <c r="E985" s="1" t="e">
        <f>LEFT(Tableau1[[#This Row],[Données]],10)</f>
        <v>#VALUE!</v>
      </c>
      <c r="F985" s="3" t="e">
        <f>RIGHT(Tableau1[[#This Row],[Données]],5)</f>
        <v>#VALUE!</v>
      </c>
      <c r="G985" s="3" t="e" cm="1">
        <f t="array" ref="G9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86" spans="3:7">
      <c r="C986" t="e">
        <f>IF(WEEKDAY(Tableau1[[#This Row],[Date]],11)&gt;5,"W","S")</f>
        <v>#VALUE!</v>
      </c>
      <c r="D986" t="e" cm="1">
        <f t="array" ref="D986">_xlfn.IFS(Tableau1[[#This Row],[Jours]]="W","Talon",Tableau1[[#This Row],[Colonne1]]="HP","Consommation normale",G986="HC","Talon")</f>
        <v>#VALUE!</v>
      </c>
      <c r="E986" s="1" t="e">
        <f>LEFT(Tableau1[[#This Row],[Données]],10)</f>
        <v>#VALUE!</v>
      </c>
      <c r="F986" s="3" t="e">
        <f>RIGHT(Tableau1[[#This Row],[Données]],5)</f>
        <v>#VALUE!</v>
      </c>
      <c r="G986" s="3" t="e" cm="1">
        <f t="array" ref="G9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87" spans="3:7">
      <c r="C987" t="e">
        <f>IF(WEEKDAY(Tableau1[[#This Row],[Date]],11)&gt;5,"W","S")</f>
        <v>#VALUE!</v>
      </c>
      <c r="D987" t="e" cm="1">
        <f t="array" ref="D987">_xlfn.IFS(Tableau1[[#This Row],[Jours]]="W","Talon",Tableau1[[#This Row],[Colonne1]]="HP","Consommation normale",G987="HC","Talon")</f>
        <v>#VALUE!</v>
      </c>
      <c r="E987" s="1" t="e">
        <f>LEFT(Tableau1[[#This Row],[Données]],10)</f>
        <v>#VALUE!</v>
      </c>
      <c r="F987" s="3" t="e">
        <f>RIGHT(Tableau1[[#This Row],[Données]],5)</f>
        <v>#VALUE!</v>
      </c>
      <c r="G987" s="3" t="e" cm="1">
        <f t="array" ref="G9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88" spans="3:7">
      <c r="C988" t="e">
        <f>IF(WEEKDAY(Tableau1[[#This Row],[Date]],11)&gt;5,"W","S")</f>
        <v>#VALUE!</v>
      </c>
      <c r="D988" t="e" cm="1">
        <f t="array" ref="D988">_xlfn.IFS(Tableau1[[#This Row],[Jours]]="W","Talon",Tableau1[[#This Row],[Colonne1]]="HP","Consommation normale",G988="HC","Talon")</f>
        <v>#VALUE!</v>
      </c>
      <c r="E988" s="1" t="e">
        <f>LEFT(Tableau1[[#This Row],[Données]],10)</f>
        <v>#VALUE!</v>
      </c>
      <c r="F988" s="3" t="e">
        <f>RIGHT(Tableau1[[#This Row],[Données]],5)</f>
        <v>#VALUE!</v>
      </c>
      <c r="G988" s="3" t="e" cm="1">
        <f t="array" ref="G9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89" spans="3:7">
      <c r="C989" t="e">
        <f>IF(WEEKDAY(Tableau1[[#This Row],[Date]],11)&gt;5,"W","S")</f>
        <v>#VALUE!</v>
      </c>
      <c r="D989" t="e" cm="1">
        <f t="array" ref="D989">_xlfn.IFS(Tableau1[[#This Row],[Jours]]="W","Talon",Tableau1[[#This Row],[Colonne1]]="HP","Consommation normale",G989="HC","Talon")</f>
        <v>#VALUE!</v>
      </c>
      <c r="E989" s="1" t="e">
        <f>LEFT(Tableau1[[#This Row],[Données]],10)</f>
        <v>#VALUE!</v>
      </c>
      <c r="F989" s="3" t="e">
        <f>RIGHT(Tableau1[[#This Row],[Données]],5)</f>
        <v>#VALUE!</v>
      </c>
      <c r="G989" s="3" t="e" cm="1">
        <f t="array" ref="G9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90" spans="3:7">
      <c r="C990" t="e">
        <f>IF(WEEKDAY(Tableau1[[#This Row],[Date]],11)&gt;5,"W","S")</f>
        <v>#VALUE!</v>
      </c>
      <c r="D990" t="e" cm="1">
        <f t="array" ref="D990">_xlfn.IFS(Tableau1[[#This Row],[Jours]]="W","Talon",Tableau1[[#This Row],[Colonne1]]="HP","Consommation normale",G990="HC","Talon")</f>
        <v>#VALUE!</v>
      </c>
      <c r="E990" s="1" t="e">
        <f>LEFT(Tableau1[[#This Row],[Données]],10)</f>
        <v>#VALUE!</v>
      </c>
      <c r="F990" s="3" t="e">
        <f>RIGHT(Tableau1[[#This Row],[Données]],5)</f>
        <v>#VALUE!</v>
      </c>
      <c r="G990" s="3" t="e" cm="1">
        <f t="array" ref="G9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91" spans="3:7">
      <c r="C991" t="e">
        <f>IF(WEEKDAY(Tableau1[[#This Row],[Date]],11)&gt;5,"W","S")</f>
        <v>#VALUE!</v>
      </c>
      <c r="D991" t="e" cm="1">
        <f t="array" ref="D991">_xlfn.IFS(Tableau1[[#This Row],[Jours]]="W","Talon",Tableau1[[#This Row],[Colonne1]]="HP","Consommation normale",G991="HC","Talon")</f>
        <v>#VALUE!</v>
      </c>
      <c r="E991" s="1" t="e">
        <f>LEFT(Tableau1[[#This Row],[Données]],10)</f>
        <v>#VALUE!</v>
      </c>
      <c r="F991" s="3" t="e">
        <f>RIGHT(Tableau1[[#This Row],[Données]],5)</f>
        <v>#VALUE!</v>
      </c>
      <c r="G991" s="3" t="e" cm="1">
        <f t="array" ref="G9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92" spans="3:7">
      <c r="C992" t="e">
        <f>IF(WEEKDAY(Tableau1[[#This Row],[Date]],11)&gt;5,"W","S")</f>
        <v>#VALUE!</v>
      </c>
      <c r="D992" t="e" cm="1">
        <f t="array" ref="D992">_xlfn.IFS(Tableau1[[#This Row],[Jours]]="W","Talon",Tableau1[[#This Row],[Colonne1]]="HP","Consommation normale",G992="HC","Talon")</f>
        <v>#VALUE!</v>
      </c>
      <c r="E992" s="1" t="e">
        <f>LEFT(Tableau1[[#This Row],[Données]],10)</f>
        <v>#VALUE!</v>
      </c>
      <c r="F992" s="3" t="e">
        <f>RIGHT(Tableau1[[#This Row],[Données]],5)</f>
        <v>#VALUE!</v>
      </c>
      <c r="G992" s="3" t="e" cm="1">
        <f t="array" ref="G9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93" spans="3:7">
      <c r="C993" t="e">
        <f>IF(WEEKDAY(Tableau1[[#This Row],[Date]],11)&gt;5,"W","S")</f>
        <v>#VALUE!</v>
      </c>
      <c r="D993" t="e" cm="1">
        <f t="array" ref="D993">_xlfn.IFS(Tableau1[[#This Row],[Jours]]="W","Talon",Tableau1[[#This Row],[Colonne1]]="HP","Consommation normale",G993="HC","Talon")</f>
        <v>#VALUE!</v>
      </c>
      <c r="E993" s="1" t="e">
        <f>LEFT(Tableau1[[#This Row],[Données]],10)</f>
        <v>#VALUE!</v>
      </c>
      <c r="F993" s="3" t="e">
        <f>RIGHT(Tableau1[[#This Row],[Données]],5)</f>
        <v>#VALUE!</v>
      </c>
      <c r="G993" s="3" t="e" cm="1">
        <f t="array" ref="G9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94" spans="3:7">
      <c r="C994" t="e">
        <f>IF(WEEKDAY(Tableau1[[#This Row],[Date]],11)&gt;5,"W","S")</f>
        <v>#VALUE!</v>
      </c>
      <c r="D994" t="e" cm="1">
        <f t="array" ref="D994">_xlfn.IFS(Tableau1[[#This Row],[Jours]]="W","Talon",Tableau1[[#This Row],[Colonne1]]="HP","Consommation normale",G994="HC","Talon")</f>
        <v>#VALUE!</v>
      </c>
      <c r="E994" s="1" t="e">
        <f>LEFT(Tableau1[[#This Row],[Données]],10)</f>
        <v>#VALUE!</v>
      </c>
      <c r="F994" s="3" t="e">
        <f>RIGHT(Tableau1[[#This Row],[Données]],5)</f>
        <v>#VALUE!</v>
      </c>
      <c r="G994" s="3" t="e" cm="1">
        <f t="array" ref="G9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95" spans="3:7">
      <c r="C995" t="e">
        <f>IF(WEEKDAY(Tableau1[[#This Row],[Date]],11)&gt;5,"W","S")</f>
        <v>#VALUE!</v>
      </c>
      <c r="D995" t="e" cm="1">
        <f t="array" ref="D995">_xlfn.IFS(Tableau1[[#This Row],[Jours]]="W","Talon",Tableau1[[#This Row],[Colonne1]]="HP","Consommation normale",G995="HC","Talon")</f>
        <v>#VALUE!</v>
      </c>
      <c r="E995" s="1" t="e">
        <f>LEFT(Tableau1[[#This Row],[Données]],10)</f>
        <v>#VALUE!</v>
      </c>
      <c r="F995" s="3" t="e">
        <f>RIGHT(Tableau1[[#This Row],[Données]],5)</f>
        <v>#VALUE!</v>
      </c>
      <c r="G995" s="3" t="e" cm="1">
        <f t="array" ref="G9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96" spans="3:7">
      <c r="C996" t="e">
        <f>IF(WEEKDAY(Tableau1[[#This Row],[Date]],11)&gt;5,"W","S")</f>
        <v>#VALUE!</v>
      </c>
      <c r="D996" t="e" cm="1">
        <f t="array" ref="D996">_xlfn.IFS(Tableau1[[#This Row],[Jours]]="W","Talon",Tableau1[[#This Row],[Colonne1]]="HP","Consommation normale",G996="HC","Talon")</f>
        <v>#VALUE!</v>
      </c>
      <c r="E996" s="1" t="e">
        <f>LEFT(Tableau1[[#This Row],[Données]],10)</f>
        <v>#VALUE!</v>
      </c>
      <c r="F996" s="3" t="e">
        <f>RIGHT(Tableau1[[#This Row],[Données]],5)</f>
        <v>#VALUE!</v>
      </c>
      <c r="G996" s="3" t="e" cm="1">
        <f t="array" ref="G9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97" spans="3:7">
      <c r="C997" t="e">
        <f>IF(WEEKDAY(Tableau1[[#This Row],[Date]],11)&gt;5,"W","S")</f>
        <v>#VALUE!</v>
      </c>
      <c r="D997" t="e" cm="1">
        <f t="array" ref="D997">_xlfn.IFS(Tableau1[[#This Row],[Jours]]="W","Talon",Tableau1[[#This Row],[Colonne1]]="HP","Consommation normale",G997="HC","Talon")</f>
        <v>#VALUE!</v>
      </c>
      <c r="E997" s="1" t="e">
        <f>LEFT(Tableau1[[#This Row],[Données]],10)</f>
        <v>#VALUE!</v>
      </c>
      <c r="F997" s="3" t="e">
        <f>RIGHT(Tableau1[[#This Row],[Données]],5)</f>
        <v>#VALUE!</v>
      </c>
      <c r="G997" s="3" t="e" cm="1">
        <f t="array" ref="G9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98" spans="3:7">
      <c r="C998" t="e">
        <f>IF(WEEKDAY(Tableau1[[#This Row],[Date]],11)&gt;5,"W","S")</f>
        <v>#VALUE!</v>
      </c>
      <c r="D998" t="e" cm="1">
        <f t="array" ref="D998">_xlfn.IFS(Tableau1[[#This Row],[Jours]]="W","Talon",Tableau1[[#This Row],[Colonne1]]="HP","Consommation normale",G998="HC","Talon")</f>
        <v>#VALUE!</v>
      </c>
      <c r="E998" s="1" t="e">
        <f>LEFT(Tableau1[[#This Row],[Données]],10)</f>
        <v>#VALUE!</v>
      </c>
      <c r="F998" s="3" t="e">
        <f>RIGHT(Tableau1[[#This Row],[Données]],5)</f>
        <v>#VALUE!</v>
      </c>
      <c r="G998" s="3" t="e" cm="1">
        <f t="array" ref="G9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999" spans="3:7">
      <c r="C999" t="e">
        <f>IF(WEEKDAY(Tableau1[[#This Row],[Date]],11)&gt;5,"W","S")</f>
        <v>#VALUE!</v>
      </c>
      <c r="D999" t="e" cm="1">
        <f t="array" ref="D999">_xlfn.IFS(Tableau1[[#This Row],[Jours]]="W","Talon",Tableau1[[#This Row],[Colonne1]]="HP","Consommation normale",G999="HC","Talon")</f>
        <v>#VALUE!</v>
      </c>
      <c r="E999" s="1" t="e">
        <f>LEFT(Tableau1[[#This Row],[Données]],10)</f>
        <v>#VALUE!</v>
      </c>
      <c r="F999" s="3" t="e">
        <f>RIGHT(Tableau1[[#This Row],[Données]],5)</f>
        <v>#VALUE!</v>
      </c>
      <c r="G999" s="3" t="e" cm="1">
        <f t="array" ref="G9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00" spans="3:7">
      <c r="C1000" t="e">
        <f>IF(WEEKDAY(Tableau1[[#This Row],[Date]],11)&gt;5,"W","S")</f>
        <v>#VALUE!</v>
      </c>
      <c r="D1000" t="e" cm="1">
        <f t="array" ref="D1000">_xlfn.IFS(Tableau1[[#This Row],[Jours]]="W","Talon",Tableau1[[#This Row],[Colonne1]]="HP","Consommation normale",G1000="HC","Talon")</f>
        <v>#VALUE!</v>
      </c>
      <c r="E1000" s="1" t="e">
        <f>LEFT(Tableau1[[#This Row],[Données]],10)</f>
        <v>#VALUE!</v>
      </c>
      <c r="F1000" s="3" t="e">
        <f>RIGHT(Tableau1[[#This Row],[Données]],5)</f>
        <v>#VALUE!</v>
      </c>
      <c r="G1000" s="3" t="e" cm="1">
        <f t="array" ref="G10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01" spans="3:7">
      <c r="C1001" t="e">
        <f>IF(WEEKDAY(Tableau1[[#This Row],[Date]],11)&gt;5,"W","S")</f>
        <v>#VALUE!</v>
      </c>
      <c r="D1001" t="e" cm="1">
        <f t="array" ref="D1001">_xlfn.IFS(Tableau1[[#This Row],[Jours]]="W","Talon",Tableau1[[#This Row],[Colonne1]]="HP","Consommation normale",G1001="HC","Talon")</f>
        <v>#VALUE!</v>
      </c>
      <c r="E1001" s="1" t="e">
        <f>LEFT(Tableau1[[#This Row],[Données]],10)</f>
        <v>#VALUE!</v>
      </c>
      <c r="F1001" s="3" t="e">
        <f>RIGHT(Tableau1[[#This Row],[Données]],5)</f>
        <v>#VALUE!</v>
      </c>
      <c r="G1001" s="3" t="e" cm="1">
        <f t="array" ref="G10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02" spans="3:7">
      <c r="C1002" t="e">
        <f>IF(WEEKDAY(Tableau1[[#This Row],[Date]],11)&gt;5,"W","S")</f>
        <v>#VALUE!</v>
      </c>
      <c r="D1002" t="e" cm="1">
        <f t="array" ref="D1002">_xlfn.IFS(Tableau1[[#This Row],[Jours]]="W","Talon",Tableau1[[#This Row],[Colonne1]]="HP","Consommation normale",G1002="HC","Talon")</f>
        <v>#VALUE!</v>
      </c>
      <c r="E1002" s="1" t="e">
        <f>LEFT(Tableau1[[#This Row],[Données]],10)</f>
        <v>#VALUE!</v>
      </c>
      <c r="F1002" s="3" t="e">
        <f>RIGHT(Tableau1[[#This Row],[Données]],5)</f>
        <v>#VALUE!</v>
      </c>
      <c r="G1002" s="3" t="e" cm="1">
        <f t="array" ref="G10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03" spans="3:7">
      <c r="C1003" t="e">
        <f>IF(WEEKDAY(Tableau1[[#This Row],[Date]],11)&gt;5,"W","S")</f>
        <v>#VALUE!</v>
      </c>
      <c r="D1003" t="e" cm="1">
        <f t="array" ref="D1003">_xlfn.IFS(Tableau1[[#This Row],[Jours]]="W","Talon",Tableau1[[#This Row],[Colonne1]]="HP","Consommation normale",G1003="HC","Talon")</f>
        <v>#VALUE!</v>
      </c>
      <c r="E1003" s="1" t="e">
        <f>LEFT(Tableau1[[#This Row],[Données]],10)</f>
        <v>#VALUE!</v>
      </c>
      <c r="F1003" s="3" t="e">
        <f>RIGHT(Tableau1[[#This Row],[Données]],5)</f>
        <v>#VALUE!</v>
      </c>
      <c r="G1003" s="3" t="e" cm="1">
        <f t="array" ref="G10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04" spans="3:7">
      <c r="C1004" t="e">
        <f>IF(WEEKDAY(Tableau1[[#This Row],[Date]],11)&gt;5,"W","S")</f>
        <v>#VALUE!</v>
      </c>
      <c r="D1004" t="e" cm="1">
        <f t="array" ref="D1004">_xlfn.IFS(Tableau1[[#This Row],[Jours]]="W","Talon",Tableau1[[#This Row],[Colonne1]]="HP","Consommation normale",G1004="HC","Talon")</f>
        <v>#VALUE!</v>
      </c>
      <c r="E1004" s="1" t="e">
        <f>LEFT(Tableau1[[#This Row],[Données]],10)</f>
        <v>#VALUE!</v>
      </c>
      <c r="F1004" s="3" t="e">
        <f>RIGHT(Tableau1[[#This Row],[Données]],5)</f>
        <v>#VALUE!</v>
      </c>
      <c r="G1004" s="3" t="e" cm="1">
        <f t="array" ref="G10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05" spans="3:7">
      <c r="C1005" t="e">
        <f>IF(WEEKDAY(Tableau1[[#This Row],[Date]],11)&gt;5,"W","S")</f>
        <v>#VALUE!</v>
      </c>
      <c r="D1005" t="e" cm="1">
        <f t="array" ref="D1005">_xlfn.IFS(Tableau1[[#This Row],[Jours]]="W","Talon",Tableau1[[#This Row],[Colonne1]]="HP","Consommation normale",G1005="HC","Talon")</f>
        <v>#VALUE!</v>
      </c>
      <c r="E1005" s="1" t="e">
        <f>LEFT(Tableau1[[#This Row],[Données]],10)</f>
        <v>#VALUE!</v>
      </c>
      <c r="F1005" s="3" t="e">
        <f>RIGHT(Tableau1[[#This Row],[Données]],5)</f>
        <v>#VALUE!</v>
      </c>
      <c r="G1005" s="3" t="e" cm="1">
        <f t="array" ref="G10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06" spans="3:7">
      <c r="C1006" t="e">
        <f>IF(WEEKDAY(Tableau1[[#This Row],[Date]],11)&gt;5,"W","S")</f>
        <v>#VALUE!</v>
      </c>
      <c r="D1006" t="e" cm="1">
        <f t="array" ref="D1006">_xlfn.IFS(Tableau1[[#This Row],[Jours]]="W","Talon",Tableau1[[#This Row],[Colonne1]]="HP","Consommation normale",G1006="HC","Talon")</f>
        <v>#VALUE!</v>
      </c>
      <c r="E1006" s="1" t="e">
        <f>LEFT(Tableau1[[#This Row],[Données]],10)</f>
        <v>#VALUE!</v>
      </c>
      <c r="F1006" s="3" t="e">
        <f>RIGHT(Tableau1[[#This Row],[Données]],5)</f>
        <v>#VALUE!</v>
      </c>
      <c r="G1006" s="3" t="e" cm="1">
        <f t="array" ref="G10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07" spans="3:7">
      <c r="C1007" t="e">
        <f>IF(WEEKDAY(Tableau1[[#This Row],[Date]],11)&gt;5,"W","S")</f>
        <v>#VALUE!</v>
      </c>
      <c r="D1007" t="e" cm="1">
        <f t="array" ref="D1007">_xlfn.IFS(Tableau1[[#This Row],[Jours]]="W","Talon",Tableau1[[#This Row],[Colonne1]]="HP","Consommation normale",G1007="HC","Talon")</f>
        <v>#VALUE!</v>
      </c>
      <c r="E1007" s="1" t="e">
        <f>LEFT(Tableau1[[#This Row],[Données]],10)</f>
        <v>#VALUE!</v>
      </c>
      <c r="F1007" s="3" t="e">
        <f>RIGHT(Tableau1[[#This Row],[Données]],5)</f>
        <v>#VALUE!</v>
      </c>
      <c r="G1007" s="3" t="e" cm="1">
        <f t="array" ref="G10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08" spans="3:7">
      <c r="C1008" t="e">
        <f>IF(WEEKDAY(Tableau1[[#This Row],[Date]],11)&gt;5,"W","S")</f>
        <v>#VALUE!</v>
      </c>
      <c r="D1008" t="e" cm="1">
        <f t="array" ref="D1008">_xlfn.IFS(Tableau1[[#This Row],[Jours]]="W","Talon",Tableau1[[#This Row],[Colonne1]]="HP","Consommation normale",G1008="HC","Talon")</f>
        <v>#VALUE!</v>
      </c>
      <c r="E1008" s="1" t="e">
        <f>LEFT(Tableau1[[#This Row],[Données]],10)</f>
        <v>#VALUE!</v>
      </c>
      <c r="F1008" s="3" t="e">
        <f>RIGHT(Tableau1[[#This Row],[Données]],5)</f>
        <v>#VALUE!</v>
      </c>
      <c r="G1008" s="3" t="e" cm="1">
        <f t="array" ref="G10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09" spans="3:7">
      <c r="C1009" t="e">
        <f>IF(WEEKDAY(Tableau1[[#This Row],[Date]],11)&gt;5,"W","S")</f>
        <v>#VALUE!</v>
      </c>
      <c r="D1009" t="e" cm="1">
        <f t="array" ref="D1009">_xlfn.IFS(Tableau1[[#This Row],[Jours]]="W","Talon",Tableau1[[#This Row],[Colonne1]]="HP","Consommation normale",G1009="HC","Talon")</f>
        <v>#VALUE!</v>
      </c>
      <c r="E1009" s="1" t="e">
        <f>LEFT(Tableau1[[#This Row],[Données]],10)</f>
        <v>#VALUE!</v>
      </c>
      <c r="F1009" s="3" t="e">
        <f>RIGHT(Tableau1[[#This Row],[Données]],5)</f>
        <v>#VALUE!</v>
      </c>
      <c r="G1009" s="3" t="e" cm="1">
        <f t="array" ref="G10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10" spans="3:7">
      <c r="C1010" t="e">
        <f>IF(WEEKDAY(Tableau1[[#This Row],[Date]],11)&gt;5,"W","S")</f>
        <v>#VALUE!</v>
      </c>
      <c r="D1010" t="e" cm="1">
        <f t="array" ref="D1010">_xlfn.IFS(Tableau1[[#This Row],[Jours]]="W","Talon",Tableau1[[#This Row],[Colonne1]]="HP","Consommation normale",G1010="HC","Talon")</f>
        <v>#VALUE!</v>
      </c>
      <c r="E1010" s="1" t="e">
        <f>LEFT(Tableau1[[#This Row],[Données]],10)</f>
        <v>#VALUE!</v>
      </c>
      <c r="F1010" s="3" t="e">
        <f>RIGHT(Tableau1[[#This Row],[Données]],5)</f>
        <v>#VALUE!</v>
      </c>
      <c r="G1010" s="3" t="e" cm="1">
        <f t="array" ref="G10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11" spans="3:7">
      <c r="C1011" t="e">
        <f>IF(WEEKDAY(Tableau1[[#This Row],[Date]],11)&gt;5,"W","S")</f>
        <v>#VALUE!</v>
      </c>
      <c r="D1011" t="e" cm="1">
        <f t="array" ref="D1011">_xlfn.IFS(Tableau1[[#This Row],[Jours]]="W","Talon",Tableau1[[#This Row],[Colonne1]]="HP","Consommation normale",G1011="HC","Talon")</f>
        <v>#VALUE!</v>
      </c>
      <c r="E1011" s="1" t="e">
        <f>LEFT(Tableau1[[#This Row],[Données]],10)</f>
        <v>#VALUE!</v>
      </c>
      <c r="F1011" s="3" t="e">
        <f>RIGHT(Tableau1[[#This Row],[Données]],5)</f>
        <v>#VALUE!</v>
      </c>
      <c r="G1011" s="3" t="e" cm="1">
        <f t="array" ref="G10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12" spans="3:7">
      <c r="C1012" t="e">
        <f>IF(WEEKDAY(Tableau1[[#This Row],[Date]],11)&gt;5,"W","S")</f>
        <v>#VALUE!</v>
      </c>
      <c r="D1012" t="e" cm="1">
        <f t="array" ref="D1012">_xlfn.IFS(Tableau1[[#This Row],[Jours]]="W","Talon",Tableau1[[#This Row],[Colonne1]]="HP","Consommation normale",G1012="HC","Talon")</f>
        <v>#VALUE!</v>
      </c>
      <c r="E1012" s="1" t="e">
        <f>LEFT(Tableau1[[#This Row],[Données]],10)</f>
        <v>#VALUE!</v>
      </c>
      <c r="F1012" s="3" t="e">
        <f>RIGHT(Tableau1[[#This Row],[Données]],5)</f>
        <v>#VALUE!</v>
      </c>
      <c r="G1012" s="3" t="e" cm="1">
        <f t="array" ref="G10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13" spans="3:7">
      <c r="C1013" t="e">
        <f>IF(WEEKDAY(Tableau1[[#This Row],[Date]],11)&gt;5,"W","S")</f>
        <v>#VALUE!</v>
      </c>
      <c r="D1013" t="e" cm="1">
        <f t="array" ref="D1013">_xlfn.IFS(Tableau1[[#This Row],[Jours]]="W","Talon",Tableau1[[#This Row],[Colonne1]]="HP","Consommation normale",G1013="HC","Talon")</f>
        <v>#VALUE!</v>
      </c>
      <c r="E1013" s="1" t="e">
        <f>LEFT(Tableau1[[#This Row],[Données]],10)</f>
        <v>#VALUE!</v>
      </c>
      <c r="F1013" s="3" t="e">
        <f>RIGHT(Tableau1[[#This Row],[Données]],5)</f>
        <v>#VALUE!</v>
      </c>
      <c r="G1013" s="3" t="e" cm="1">
        <f t="array" ref="G10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14" spans="3:7">
      <c r="C1014" t="e">
        <f>IF(WEEKDAY(Tableau1[[#This Row],[Date]],11)&gt;5,"W","S")</f>
        <v>#VALUE!</v>
      </c>
      <c r="D1014" t="e" cm="1">
        <f t="array" ref="D1014">_xlfn.IFS(Tableau1[[#This Row],[Jours]]="W","Talon",Tableau1[[#This Row],[Colonne1]]="HP","Consommation normale",G1014="HC","Talon")</f>
        <v>#VALUE!</v>
      </c>
      <c r="E1014" s="1" t="e">
        <f>LEFT(Tableau1[[#This Row],[Données]],10)</f>
        <v>#VALUE!</v>
      </c>
      <c r="F1014" s="3" t="e">
        <f>RIGHT(Tableau1[[#This Row],[Données]],5)</f>
        <v>#VALUE!</v>
      </c>
      <c r="G1014" s="3" t="e" cm="1">
        <f t="array" ref="G10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15" spans="3:7">
      <c r="C1015" t="e">
        <f>IF(WEEKDAY(Tableau1[[#This Row],[Date]],11)&gt;5,"W","S")</f>
        <v>#VALUE!</v>
      </c>
      <c r="D1015" t="e" cm="1">
        <f t="array" ref="D1015">_xlfn.IFS(Tableau1[[#This Row],[Jours]]="W","Talon",Tableau1[[#This Row],[Colonne1]]="HP","Consommation normale",G1015="HC","Talon")</f>
        <v>#VALUE!</v>
      </c>
      <c r="E1015" s="1" t="e">
        <f>LEFT(Tableau1[[#This Row],[Données]],10)</f>
        <v>#VALUE!</v>
      </c>
      <c r="F1015" s="3" t="e">
        <f>RIGHT(Tableau1[[#This Row],[Données]],5)</f>
        <v>#VALUE!</v>
      </c>
      <c r="G1015" s="3" t="e" cm="1">
        <f t="array" ref="G10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16" spans="3:7">
      <c r="C1016" t="e">
        <f>IF(WEEKDAY(Tableau1[[#This Row],[Date]],11)&gt;5,"W","S")</f>
        <v>#VALUE!</v>
      </c>
      <c r="D1016" t="e" cm="1">
        <f t="array" ref="D1016">_xlfn.IFS(Tableau1[[#This Row],[Jours]]="W","Talon",Tableau1[[#This Row],[Colonne1]]="HP","Consommation normale",G1016="HC","Talon")</f>
        <v>#VALUE!</v>
      </c>
      <c r="E1016" s="1" t="e">
        <f>LEFT(Tableau1[[#This Row],[Données]],10)</f>
        <v>#VALUE!</v>
      </c>
      <c r="F1016" s="3" t="e">
        <f>RIGHT(Tableau1[[#This Row],[Données]],5)</f>
        <v>#VALUE!</v>
      </c>
      <c r="G1016" s="3" t="e" cm="1">
        <f t="array" ref="G10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17" spans="3:7">
      <c r="C1017" t="e">
        <f>IF(WEEKDAY(Tableau1[[#This Row],[Date]],11)&gt;5,"W","S")</f>
        <v>#VALUE!</v>
      </c>
      <c r="D1017" t="e" cm="1">
        <f t="array" ref="D1017">_xlfn.IFS(Tableau1[[#This Row],[Jours]]="W","Talon",Tableau1[[#This Row],[Colonne1]]="HP","Consommation normale",G1017="HC","Talon")</f>
        <v>#VALUE!</v>
      </c>
      <c r="E1017" s="1" t="e">
        <f>LEFT(Tableau1[[#This Row],[Données]],10)</f>
        <v>#VALUE!</v>
      </c>
      <c r="F1017" s="3" t="e">
        <f>RIGHT(Tableau1[[#This Row],[Données]],5)</f>
        <v>#VALUE!</v>
      </c>
      <c r="G1017" s="3" t="e" cm="1">
        <f t="array" ref="G10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18" spans="3:7">
      <c r="C1018" t="e">
        <f>IF(WEEKDAY(Tableau1[[#This Row],[Date]],11)&gt;5,"W","S")</f>
        <v>#VALUE!</v>
      </c>
      <c r="D1018" t="e" cm="1">
        <f t="array" ref="D1018">_xlfn.IFS(Tableau1[[#This Row],[Jours]]="W","Talon",Tableau1[[#This Row],[Colonne1]]="HP","Consommation normale",G1018="HC","Talon")</f>
        <v>#VALUE!</v>
      </c>
      <c r="E1018" s="1" t="e">
        <f>LEFT(Tableau1[[#This Row],[Données]],10)</f>
        <v>#VALUE!</v>
      </c>
      <c r="F1018" s="3" t="e">
        <f>RIGHT(Tableau1[[#This Row],[Données]],5)</f>
        <v>#VALUE!</v>
      </c>
      <c r="G1018" s="3" t="e" cm="1">
        <f t="array" ref="G10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19" spans="3:7">
      <c r="C1019" t="e">
        <f>IF(WEEKDAY(Tableau1[[#This Row],[Date]],11)&gt;5,"W","S")</f>
        <v>#VALUE!</v>
      </c>
      <c r="D1019" t="e" cm="1">
        <f t="array" ref="D1019">_xlfn.IFS(Tableau1[[#This Row],[Jours]]="W","Talon",Tableau1[[#This Row],[Colonne1]]="HP","Consommation normale",G1019="HC","Talon")</f>
        <v>#VALUE!</v>
      </c>
      <c r="E1019" s="1" t="e">
        <f>LEFT(Tableau1[[#This Row],[Données]],10)</f>
        <v>#VALUE!</v>
      </c>
      <c r="F1019" s="3" t="e">
        <f>RIGHT(Tableau1[[#This Row],[Données]],5)</f>
        <v>#VALUE!</v>
      </c>
      <c r="G1019" s="3" t="e" cm="1">
        <f t="array" ref="G10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20" spans="3:7">
      <c r="C1020" t="e">
        <f>IF(WEEKDAY(Tableau1[[#This Row],[Date]],11)&gt;5,"W","S")</f>
        <v>#VALUE!</v>
      </c>
      <c r="D1020" t="e" cm="1">
        <f t="array" ref="D1020">_xlfn.IFS(Tableau1[[#This Row],[Jours]]="W","Talon",Tableau1[[#This Row],[Colonne1]]="HP","Consommation normale",G1020="HC","Talon")</f>
        <v>#VALUE!</v>
      </c>
      <c r="E1020" s="1" t="e">
        <f>LEFT(Tableau1[[#This Row],[Données]],10)</f>
        <v>#VALUE!</v>
      </c>
      <c r="F1020" s="3" t="e">
        <f>RIGHT(Tableau1[[#This Row],[Données]],5)</f>
        <v>#VALUE!</v>
      </c>
      <c r="G1020" s="3" t="e" cm="1">
        <f t="array" ref="G10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21" spans="3:7">
      <c r="C1021" t="e">
        <f>IF(WEEKDAY(Tableau1[[#This Row],[Date]],11)&gt;5,"W","S")</f>
        <v>#VALUE!</v>
      </c>
      <c r="D1021" t="e" cm="1">
        <f t="array" ref="D1021">_xlfn.IFS(Tableau1[[#This Row],[Jours]]="W","Talon",Tableau1[[#This Row],[Colonne1]]="HP","Consommation normale",G1021="HC","Talon")</f>
        <v>#VALUE!</v>
      </c>
      <c r="E1021" s="1" t="e">
        <f>LEFT(Tableau1[[#This Row],[Données]],10)</f>
        <v>#VALUE!</v>
      </c>
      <c r="F1021" s="3" t="e">
        <f>RIGHT(Tableau1[[#This Row],[Données]],5)</f>
        <v>#VALUE!</v>
      </c>
      <c r="G1021" s="3" t="e" cm="1">
        <f t="array" ref="G10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22" spans="3:7">
      <c r="C1022" t="e">
        <f>IF(WEEKDAY(Tableau1[[#This Row],[Date]],11)&gt;5,"W","S")</f>
        <v>#VALUE!</v>
      </c>
      <c r="D1022" t="e" cm="1">
        <f t="array" ref="D1022">_xlfn.IFS(Tableau1[[#This Row],[Jours]]="W","Talon",Tableau1[[#This Row],[Colonne1]]="HP","Consommation normale",G1022="HC","Talon")</f>
        <v>#VALUE!</v>
      </c>
      <c r="E1022" s="1" t="e">
        <f>LEFT(Tableau1[[#This Row],[Données]],10)</f>
        <v>#VALUE!</v>
      </c>
      <c r="F1022" s="3" t="e">
        <f>RIGHT(Tableau1[[#This Row],[Données]],5)</f>
        <v>#VALUE!</v>
      </c>
      <c r="G1022" s="3" t="e" cm="1">
        <f t="array" ref="G10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23" spans="3:7">
      <c r="C1023" t="e">
        <f>IF(WEEKDAY(Tableau1[[#This Row],[Date]],11)&gt;5,"W","S")</f>
        <v>#VALUE!</v>
      </c>
      <c r="D1023" t="e" cm="1">
        <f t="array" ref="D1023">_xlfn.IFS(Tableau1[[#This Row],[Jours]]="W","Talon",Tableau1[[#This Row],[Colonne1]]="HP","Consommation normale",G1023="HC","Talon")</f>
        <v>#VALUE!</v>
      </c>
      <c r="E1023" s="1" t="e">
        <f>LEFT(Tableau1[[#This Row],[Données]],10)</f>
        <v>#VALUE!</v>
      </c>
      <c r="F1023" s="3" t="e">
        <f>RIGHT(Tableau1[[#This Row],[Données]],5)</f>
        <v>#VALUE!</v>
      </c>
      <c r="G1023" s="3" t="e" cm="1">
        <f t="array" ref="G10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24" spans="3:7">
      <c r="C1024" t="e">
        <f>IF(WEEKDAY(Tableau1[[#This Row],[Date]],11)&gt;5,"W","S")</f>
        <v>#VALUE!</v>
      </c>
      <c r="D1024" t="e" cm="1">
        <f t="array" ref="D1024">_xlfn.IFS(Tableau1[[#This Row],[Jours]]="W","Talon",Tableau1[[#This Row],[Colonne1]]="HP","Consommation normale",G1024="HC","Talon")</f>
        <v>#VALUE!</v>
      </c>
      <c r="E1024" s="1" t="e">
        <f>LEFT(Tableau1[[#This Row],[Données]],10)</f>
        <v>#VALUE!</v>
      </c>
      <c r="F1024" s="3" t="e">
        <f>RIGHT(Tableau1[[#This Row],[Données]],5)</f>
        <v>#VALUE!</v>
      </c>
      <c r="G1024" s="3" t="e" cm="1">
        <f t="array" ref="G10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25" spans="3:7">
      <c r="C1025" t="e">
        <f>IF(WEEKDAY(Tableau1[[#This Row],[Date]],11)&gt;5,"W","S")</f>
        <v>#VALUE!</v>
      </c>
      <c r="D1025" t="e" cm="1">
        <f t="array" ref="D1025">_xlfn.IFS(Tableau1[[#This Row],[Jours]]="W","Talon",Tableau1[[#This Row],[Colonne1]]="HP","Consommation normale",G1025="HC","Talon")</f>
        <v>#VALUE!</v>
      </c>
      <c r="E1025" s="1" t="e">
        <f>LEFT(Tableau1[[#This Row],[Données]],10)</f>
        <v>#VALUE!</v>
      </c>
      <c r="F1025" s="3" t="e">
        <f>RIGHT(Tableau1[[#This Row],[Données]],5)</f>
        <v>#VALUE!</v>
      </c>
      <c r="G1025" s="3" t="e" cm="1">
        <f t="array" ref="G10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26" spans="3:7">
      <c r="C1026" t="e">
        <f>IF(WEEKDAY(Tableau1[[#This Row],[Date]],11)&gt;5,"W","S")</f>
        <v>#VALUE!</v>
      </c>
      <c r="D1026" t="e" cm="1">
        <f t="array" ref="D1026">_xlfn.IFS(Tableau1[[#This Row],[Jours]]="W","Talon",Tableau1[[#This Row],[Colonne1]]="HP","Consommation normale",G1026="HC","Talon")</f>
        <v>#VALUE!</v>
      </c>
      <c r="E1026" s="1" t="e">
        <f>LEFT(Tableau1[[#This Row],[Données]],10)</f>
        <v>#VALUE!</v>
      </c>
      <c r="F1026" s="3" t="e">
        <f>RIGHT(Tableau1[[#This Row],[Données]],5)</f>
        <v>#VALUE!</v>
      </c>
      <c r="G1026" s="3" t="e" cm="1">
        <f t="array" ref="G10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27" spans="3:7">
      <c r="C1027" t="e">
        <f>IF(WEEKDAY(Tableau1[[#This Row],[Date]],11)&gt;5,"W","S")</f>
        <v>#VALUE!</v>
      </c>
      <c r="D1027" t="e" cm="1">
        <f t="array" ref="D1027">_xlfn.IFS(Tableau1[[#This Row],[Jours]]="W","Talon",Tableau1[[#This Row],[Colonne1]]="HP","Consommation normale",G1027="HC","Talon")</f>
        <v>#VALUE!</v>
      </c>
      <c r="E1027" s="1" t="e">
        <f>LEFT(Tableau1[[#This Row],[Données]],10)</f>
        <v>#VALUE!</v>
      </c>
      <c r="F1027" s="3" t="e">
        <f>RIGHT(Tableau1[[#This Row],[Données]],5)</f>
        <v>#VALUE!</v>
      </c>
      <c r="G1027" s="3" t="e" cm="1">
        <f t="array" ref="G10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28" spans="3:7">
      <c r="C1028" t="e">
        <f>IF(WEEKDAY(Tableau1[[#This Row],[Date]],11)&gt;5,"W","S")</f>
        <v>#VALUE!</v>
      </c>
      <c r="D1028" t="e" cm="1">
        <f t="array" ref="D1028">_xlfn.IFS(Tableau1[[#This Row],[Jours]]="W","Talon",Tableau1[[#This Row],[Colonne1]]="HP","Consommation normale",G1028="HC","Talon")</f>
        <v>#VALUE!</v>
      </c>
      <c r="E1028" s="1" t="e">
        <f>LEFT(Tableau1[[#This Row],[Données]],10)</f>
        <v>#VALUE!</v>
      </c>
      <c r="F1028" s="3" t="e">
        <f>RIGHT(Tableau1[[#This Row],[Données]],5)</f>
        <v>#VALUE!</v>
      </c>
      <c r="G1028" s="3" t="e" cm="1">
        <f t="array" ref="G10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29" spans="3:7">
      <c r="C1029" t="e">
        <f>IF(WEEKDAY(Tableau1[[#This Row],[Date]],11)&gt;5,"W","S")</f>
        <v>#VALUE!</v>
      </c>
      <c r="D1029" t="e" cm="1">
        <f t="array" ref="D1029">_xlfn.IFS(Tableau1[[#This Row],[Jours]]="W","Talon",Tableau1[[#This Row],[Colonne1]]="HP","Consommation normale",G1029="HC","Talon")</f>
        <v>#VALUE!</v>
      </c>
      <c r="E1029" s="1" t="e">
        <f>LEFT(Tableau1[[#This Row],[Données]],10)</f>
        <v>#VALUE!</v>
      </c>
      <c r="F1029" s="3" t="e">
        <f>RIGHT(Tableau1[[#This Row],[Données]],5)</f>
        <v>#VALUE!</v>
      </c>
      <c r="G1029" s="3" t="e" cm="1">
        <f t="array" ref="G10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30" spans="3:7">
      <c r="C1030" t="e">
        <f>IF(WEEKDAY(Tableau1[[#This Row],[Date]],11)&gt;5,"W","S")</f>
        <v>#VALUE!</v>
      </c>
      <c r="D1030" t="e" cm="1">
        <f t="array" ref="D1030">_xlfn.IFS(Tableau1[[#This Row],[Jours]]="W","Talon",Tableau1[[#This Row],[Colonne1]]="HP","Consommation normale",G1030="HC","Talon")</f>
        <v>#VALUE!</v>
      </c>
      <c r="E1030" s="1" t="e">
        <f>LEFT(Tableau1[[#This Row],[Données]],10)</f>
        <v>#VALUE!</v>
      </c>
      <c r="F1030" s="3" t="e">
        <f>RIGHT(Tableau1[[#This Row],[Données]],5)</f>
        <v>#VALUE!</v>
      </c>
      <c r="G1030" s="3" t="e" cm="1">
        <f t="array" ref="G10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31" spans="3:7">
      <c r="C1031" t="e">
        <f>IF(WEEKDAY(Tableau1[[#This Row],[Date]],11)&gt;5,"W","S")</f>
        <v>#VALUE!</v>
      </c>
      <c r="D1031" t="e" cm="1">
        <f t="array" ref="D1031">_xlfn.IFS(Tableau1[[#This Row],[Jours]]="W","Talon",Tableau1[[#This Row],[Colonne1]]="HP","Consommation normale",G1031="HC","Talon")</f>
        <v>#VALUE!</v>
      </c>
      <c r="E1031" s="1" t="e">
        <f>LEFT(Tableau1[[#This Row],[Données]],10)</f>
        <v>#VALUE!</v>
      </c>
      <c r="F1031" s="3" t="e">
        <f>RIGHT(Tableau1[[#This Row],[Données]],5)</f>
        <v>#VALUE!</v>
      </c>
      <c r="G1031" s="3" t="e" cm="1">
        <f t="array" ref="G10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32" spans="3:7">
      <c r="C1032" t="e">
        <f>IF(WEEKDAY(Tableau1[[#This Row],[Date]],11)&gt;5,"W","S")</f>
        <v>#VALUE!</v>
      </c>
      <c r="D1032" t="e" cm="1">
        <f t="array" ref="D1032">_xlfn.IFS(Tableau1[[#This Row],[Jours]]="W","Talon",Tableau1[[#This Row],[Colonne1]]="HP","Consommation normale",G1032="HC","Talon")</f>
        <v>#VALUE!</v>
      </c>
      <c r="E1032" s="1" t="e">
        <f>LEFT(Tableau1[[#This Row],[Données]],10)</f>
        <v>#VALUE!</v>
      </c>
      <c r="F1032" s="3" t="e">
        <f>RIGHT(Tableau1[[#This Row],[Données]],5)</f>
        <v>#VALUE!</v>
      </c>
      <c r="G1032" s="3" t="e" cm="1">
        <f t="array" ref="G10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33" spans="3:7">
      <c r="C1033" t="e">
        <f>IF(WEEKDAY(Tableau1[[#This Row],[Date]],11)&gt;5,"W","S")</f>
        <v>#VALUE!</v>
      </c>
      <c r="D1033" t="e" cm="1">
        <f t="array" ref="D1033">_xlfn.IFS(Tableau1[[#This Row],[Jours]]="W","Talon",Tableau1[[#This Row],[Colonne1]]="HP","Consommation normale",G1033="HC","Talon")</f>
        <v>#VALUE!</v>
      </c>
      <c r="E1033" s="1" t="e">
        <f>LEFT(Tableau1[[#This Row],[Données]],10)</f>
        <v>#VALUE!</v>
      </c>
      <c r="F1033" s="3" t="e">
        <f>RIGHT(Tableau1[[#This Row],[Données]],5)</f>
        <v>#VALUE!</v>
      </c>
      <c r="G1033" s="3" t="e" cm="1">
        <f t="array" ref="G10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34" spans="3:7">
      <c r="C1034" t="e">
        <f>IF(WEEKDAY(Tableau1[[#This Row],[Date]],11)&gt;5,"W","S")</f>
        <v>#VALUE!</v>
      </c>
      <c r="D1034" t="e" cm="1">
        <f t="array" ref="D1034">_xlfn.IFS(Tableau1[[#This Row],[Jours]]="W","Talon",Tableau1[[#This Row],[Colonne1]]="HP","Consommation normale",G1034="HC","Talon")</f>
        <v>#VALUE!</v>
      </c>
      <c r="E1034" s="1" t="e">
        <f>LEFT(Tableau1[[#This Row],[Données]],10)</f>
        <v>#VALUE!</v>
      </c>
      <c r="F1034" s="3" t="e">
        <f>RIGHT(Tableau1[[#This Row],[Données]],5)</f>
        <v>#VALUE!</v>
      </c>
      <c r="G1034" s="3" t="e" cm="1">
        <f t="array" ref="G10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35" spans="3:7">
      <c r="C1035" t="e">
        <f>IF(WEEKDAY(Tableau1[[#This Row],[Date]],11)&gt;5,"W","S")</f>
        <v>#VALUE!</v>
      </c>
      <c r="D1035" t="e" cm="1">
        <f t="array" ref="D1035">_xlfn.IFS(Tableau1[[#This Row],[Jours]]="W","Talon",Tableau1[[#This Row],[Colonne1]]="HP","Consommation normale",G1035="HC","Talon")</f>
        <v>#VALUE!</v>
      </c>
      <c r="E1035" s="1" t="e">
        <f>LEFT(Tableau1[[#This Row],[Données]],10)</f>
        <v>#VALUE!</v>
      </c>
      <c r="F1035" s="3" t="e">
        <f>RIGHT(Tableau1[[#This Row],[Données]],5)</f>
        <v>#VALUE!</v>
      </c>
      <c r="G1035" s="3" t="e" cm="1">
        <f t="array" ref="G10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36" spans="3:7">
      <c r="C1036" t="e">
        <f>IF(WEEKDAY(Tableau1[[#This Row],[Date]],11)&gt;5,"W","S")</f>
        <v>#VALUE!</v>
      </c>
      <c r="D1036" t="e" cm="1">
        <f t="array" ref="D1036">_xlfn.IFS(Tableau1[[#This Row],[Jours]]="W","Talon",Tableau1[[#This Row],[Colonne1]]="HP","Consommation normale",G1036="HC","Talon")</f>
        <v>#VALUE!</v>
      </c>
      <c r="E1036" s="1" t="e">
        <f>LEFT(Tableau1[[#This Row],[Données]],10)</f>
        <v>#VALUE!</v>
      </c>
      <c r="F1036" s="3" t="e">
        <f>RIGHT(Tableau1[[#This Row],[Données]],5)</f>
        <v>#VALUE!</v>
      </c>
      <c r="G1036" s="3" t="e" cm="1">
        <f t="array" ref="G10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37" spans="3:7">
      <c r="C1037" t="e">
        <f>IF(WEEKDAY(Tableau1[[#This Row],[Date]],11)&gt;5,"W","S")</f>
        <v>#VALUE!</v>
      </c>
      <c r="D1037" t="e" cm="1">
        <f t="array" ref="D1037">_xlfn.IFS(Tableau1[[#This Row],[Jours]]="W","Talon",Tableau1[[#This Row],[Colonne1]]="HP","Consommation normale",G1037="HC","Talon")</f>
        <v>#VALUE!</v>
      </c>
      <c r="E1037" s="1" t="e">
        <f>LEFT(Tableau1[[#This Row],[Données]],10)</f>
        <v>#VALUE!</v>
      </c>
      <c r="F1037" s="3" t="e">
        <f>RIGHT(Tableau1[[#This Row],[Données]],5)</f>
        <v>#VALUE!</v>
      </c>
      <c r="G1037" s="3" t="e" cm="1">
        <f t="array" ref="G10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38" spans="3:7">
      <c r="C1038" t="e">
        <f>IF(WEEKDAY(Tableau1[[#This Row],[Date]],11)&gt;5,"W","S")</f>
        <v>#VALUE!</v>
      </c>
      <c r="D1038" t="e" cm="1">
        <f t="array" ref="D1038">_xlfn.IFS(Tableau1[[#This Row],[Jours]]="W","Talon",Tableau1[[#This Row],[Colonne1]]="HP","Consommation normale",G1038="HC","Talon")</f>
        <v>#VALUE!</v>
      </c>
      <c r="E1038" s="1" t="e">
        <f>LEFT(Tableau1[[#This Row],[Données]],10)</f>
        <v>#VALUE!</v>
      </c>
      <c r="F1038" s="3" t="e">
        <f>RIGHT(Tableau1[[#This Row],[Données]],5)</f>
        <v>#VALUE!</v>
      </c>
      <c r="G1038" s="3" t="e" cm="1">
        <f t="array" ref="G10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39" spans="3:7">
      <c r="C1039" t="e">
        <f>IF(WEEKDAY(Tableau1[[#This Row],[Date]],11)&gt;5,"W","S")</f>
        <v>#VALUE!</v>
      </c>
      <c r="D1039" t="e" cm="1">
        <f t="array" ref="D1039">_xlfn.IFS(Tableau1[[#This Row],[Jours]]="W","Talon",Tableau1[[#This Row],[Colonne1]]="HP","Consommation normale",G1039="HC","Talon")</f>
        <v>#VALUE!</v>
      </c>
      <c r="E1039" s="1" t="e">
        <f>LEFT(Tableau1[[#This Row],[Données]],10)</f>
        <v>#VALUE!</v>
      </c>
      <c r="F1039" s="3" t="e">
        <f>RIGHT(Tableau1[[#This Row],[Données]],5)</f>
        <v>#VALUE!</v>
      </c>
      <c r="G1039" s="3" t="e" cm="1">
        <f t="array" ref="G10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40" spans="3:7">
      <c r="C1040" t="e">
        <f>IF(WEEKDAY(Tableau1[[#This Row],[Date]],11)&gt;5,"W","S")</f>
        <v>#VALUE!</v>
      </c>
      <c r="D1040" t="e" cm="1">
        <f t="array" ref="D1040">_xlfn.IFS(Tableau1[[#This Row],[Jours]]="W","Talon",Tableau1[[#This Row],[Colonne1]]="HP","Consommation normale",G1040="HC","Talon")</f>
        <v>#VALUE!</v>
      </c>
      <c r="E1040" s="1" t="e">
        <f>LEFT(Tableau1[[#This Row],[Données]],10)</f>
        <v>#VALUE!</v>
      </c>
      <c r="F1040" s="3" t="e">
        <f>RIGHT(Tableau1[[#This Row],[Données]],5)</f>
        <v>#VALUE!</v>
      </c>
      <c r="G1040" s="3" t="e" cm="1">
        <f t="array" ref="G10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41" spans="3:7">
      <c r="C1041" t="e">
        <f>IF(WEEKDAY(Tableau1[[#This Row],[Date]],11)&gt;5,"W","S")</f>
        <v>#VALUE!</v>
      </c>
      <c r="D1041" t="e" cm="1">
        <f t="array" ref="D1041">_xlfn.IFS(Tableau1[[#This Row],[Jours]]="W","Talon",Tableau1[[#This Row],[Colonne1]]="HP","Consommation normale",G1041="HC","Talon")</f>
        <v>#VALUE!</v>
      </c>
      <c r="E1041" s="1" t="e">
        <f>LEFT(Tableau1[[#This Row],[Données]],10)</f>
        <v>#VALUE!</v>
      </c>
      <c r="F1041" s="3" t="e">
        <f>RIGHT(Tableau1[[#This Row],[Données]],5)</f>
        <v>#VALUE!</v>
      </c>
      <c r="G1041" s="3" t="e" cm="1">
        <f t="array" ref="G10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42" spans="3:7">
      <c r="C1042" t="e">
        <f>IF(WEEKDAY(Tableau1[[#This Row],[Date]],11)&gt;5,"W","S")</f>
        <v>#VALUE!</v>
      </c>
      <c r="D1042" t="e" cm="1">
        <f t="array" ref="D1042">_xlfn.IFS(Tableau1[[#This Row],[Jours]]="W","Talon",Tableau1[[#This Row],[Colonne1]]="HP","Consommation normale",G1042="HC","Talon")</f>
        <v>#VALUE!</v>
      </c>
      <c r="E1042" s="1" t="e">
        <f>LEFT(Tableau1[[#This Row],[Données]],10)</f>
        <v>#VALUE!</v>
      </c>
      <c r="F1042" s="3" t="e">
        <f>RIGHT(Tableau1[[#This Row],[Données]],5)</f>
        <v>#VALUE!</v>
      </c>
      <c r="G1042" s="3" t="e" cm="1">
        <f t="array" ref="G10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43" spans="3:7">
      <c r="C1043" t="e">
        <f>IF(WEEKDAY(Tableau1[[#This Row],[Date]],11)&gt;5,"W","S")</f>
        <v>#VALUE!</v>
      </c>
      <c r="D1043" t="e" cm="1">
        <f t="array" ref="D1043">_xlfn.IFS(Tableau1[[#This Row],[Jours]]="W","Talon",Tableau1[[#This Row],[Colonne1]]="HP","Consommation normale",G1043="HC","Talon")</f>
        <v>#VALUE!</v>
      </c>
      <c r="E1043" s="1" t="e">
        <f>LEFT(Tableau1[[#This Row],[Données]],10)</f>
        <v>#VALUE!</v>
      </c>
      <c r="F1043" s="3" t="e">
        <f>RIGHT(Tableau1[[#This Row],[Données]],5)</f>
        <v>#VALUE!</v>
      </c>
      <c r="G1043" s="3" t="e" cm="1">
        <f t="array" ref="G10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44" spans="3:7">
      <c r="C1044" t="e">
        <f>IF(WEEKDAY(Tableau1[[#This Row],[Date]],11)&gt;5,"W","S")</f>
        <v>#VALUE!</v>
      </c>
      <c r="D1044" t="e" cm="1">
        <f t="array" ref="D1044">_xlfn.IFS(Tableau1[[#This Row],[Jours]]="W","Talon",Tableau1[[#This Row],[Colonne1]]="HP","Consommation normale",G1044="HC","Talon")</f>
        <v>#VALUE!</v>
      </c>
      <c r="E1044" s="1" t="e">
        <f>LEFT(Tableau1[[#This Row],[Données]],10)</f>
        <v>#VALUE!</v>
      </c>
      <c r="F1044" s="3" t="e">
        <f>RIGHT(Tableau1[[#This Row],[Données]],5)</f>
        <v>#VALUE!</v>
      </c>
      <c r="G1044" s="3" t="e" cm="1">
        <f t="array" ref="G10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45" spans="3:7">
      <c r="C1045" t="e">
        <f>IF(WEEKDAY(Tableau1[[#This Row],[Date]],11)&gt;5,"W","S")</f>
        <v>#VALUE!</v>
      </c>
      <c r="D1045" t="e" cm="1">
        <f t="array" ref="D1045">_xlfn.IFS(Tableau1[[#This Row],[Jours]]="W","Talon",Tableau1[[#This Row],[Colonne1]]="HP","Consommation normale",G1045="HC","Talon")</f>
        <v>#VALUE!</v>
      </c>
      <c r="E1045" s="1" t="e">
        <f>LEFT(Tableau1[[#This Row],[Données]],10)</f>
        <v>#VALUE!</v>
      </c>
      <c r="F1045" s="3" t="e">
        <f>RIGHT(Tableau1[[#This Row],[Données]],5)</f>
        <v>#VALUE!</v>
      </c>
      <c r="G1045" s="3" t="e" cm="1">
        <f t="array" ref="G10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46" spans="3:7">
      <c r="C1046" t="e">
        <f>IF(WEEKDAY(Tableau1[[#This Row],[Date]],11)&gt;5,"W","S")</f>
        <v>#VALUE!</v>
      </c>
      <c r="D1046" t="e" cm="1">
        <f t="array" ref="D1046">_xlfn.IFS(Tableau1[[#This Row],[Jours]]="W","Talon",Tableau1[[#This Row],[Colonne1]]="HP","Consommation normale",G1046="HC","Talon")</f>
        <v>#VALUE!</v>
      </c>
      <c r="E1046" s="1" t="e">
        <f>LEFT(Tableau1[[#This Row],[Données]],10)</f>
        <v>#VALUE!</v>
      </c>
      <c r="F1046" s="3" t="e">
        <f>RIGHT(Tableau1[[#This Row],[Données]],5)</f>
        <v>#VALUE!</v>
      </c>
      <c r="G1046" s="3" t="e" cm="1">
        <f t="array" ref="G10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47" spans="3:7">
      <c r="C1047" t="e">
        <f>IF(WEEKDAY(Tableau1[[#This Row],[Date]],11)&gt;5,"W","S")</f>
        <v>#VALUE!</v>
      </c>
      <c r="D1047" t="e" cm="1">
        <f t="array" ref="D1047">_xlfn.IFS(Tableau1[[#This Row],[Jours]]="W","Talon",Tableau1[[#This Row],[Colonne1]]="HP","Consommation normale",G1047="HC","Talon")</f>
        <v>#VALUE!</v>
      </c>
      <c r="E1047" s="1" t="e">
        <f>LEFT(Tableau1[[#This Row],[Données]],10)</f>
        <v>#VALUE!</v>
      </c>
      <c r="F1047" s="3" t="e">
        <f>RIGHT(Tableau1[[#This Row],[Données]],5)</f>
        <v>#VALUE!</v>
      </c>
      <c r="G1047" s="3" t="e" cm="1">
        <f t="array" ref="G10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48" spans="3:7">
      <c r="C1048" t="e">
        <f>IF(WEEKDAY(Tableau1[[#This Row],[Date]],11)&gt;5,"W","S")</f>
        <v>#VALUE!</v>
      </c>
      <c r="D1048" t="e" cm="1">
        <f t="array" ref="D1048">_xlfn.IFS(Tableau1[[#This Row],[Jours]]="W","Talon",Tableau1[[#This Row],[Colonne1]]="HP","Consommation normale",G1048="HC","Talon")</f>
        <v>#VALUE!</v>
      </c>
      <c r="E1048" s="1" t="e">
        <f>LEFT(Tableau1[[#This Row],[Données]],10)</f>
        <v>#VALUE!</v>
      </c>
      <c r="F1048" s="3" t="e">
        <f>RIGHT(Tableau1[[#This Row],[Données]],5)</f>
        <v>#VALUE!</v>
      </c>
      <c r="G1048" s="3" t="e" cm="1">
        <f t="array" ref="G10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49" spans="3:7">
      <c r="C1049" t="e">
        <f>IF(WEEKDAY(Tableau1[[#This Row],[Date]],11)&gt;5,"W","S")</f>
        <v>#VALUE!</v>
      </c>
      <c r="D1049" t="e" cm="1">
        <f t="array" ref="D1049">_xlfn.IFS(Tableau1[[#This Row],[Jours]]="W","Talon",Tableau1[[#This Row],[Colonne1]]="HP","Consommation normale",G1049="HC","Talon")</f>
        <v>#VALUE!</v>
      </c>
      <c r="E1049" s="1" t="e">
        <f>LEFT(Tableau1[[#This Row],[Données]],10)</f>
        <v>#VALUE!</v>
      </c>
      <c r="F1049" s="3" t="e">
        <f>RIGHT(Tableau1[[#This Row],[Données]],5)</f>
        <v>#VALUE!</v>
      </c>
      <c r="G1049" s="3" t="e" cm="1">
        <f t="array" ref="G10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50" spans="3:7">
      <c r="C1050" t="e">
        <f>IF(WEEKDAY(Tableau1[[#This Row],[Date]],11)&gt;5,"W","S")</f>
        <v>#VALUE!</v>
      </c>
      <c r="D1050" t="e" cm="1">
        <f t="array" ref="D1050">_xlfn.IFS(Tableau1[[#This Row],[Jours]]="W","Talon",Tableau1[[#This Row],[Colonne1]]="HP","Consommation normale",G1050="HC","Talon")</f>
        <v>#VALUE!</v>
      </c>
      <c r="E1050" s="1" t="e">
        <f>LEFT(Tableau1[[#This Row],[Données]],10)</f>
        <v>#VALUE!</v>
      </c>
      <c r="F1050" s="3" t="e">
        <f>RIGHT(Tableau1[[#This Row],[Données]],5)</f>
        <v>#VALUE!</v>
      </c>
      <c r="G1050" s="3" t="e" cm="1">
        <f t="array" ref="G10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51" spans="3:7">
      <c r="C1051" t="e">
        <f>IF(WEEKDAY(Tableau1[[#This Row],[Date]],11)&gt;5,"W","S")</f>
        <v>#VALUE!</v>
      </c>
      <c r="D1051" t="e" cm="1">
        <f t="array" ref="D1051">_xlfn.IFS(Tableau1[[#This Row],[Jours]]="W","Talon",Tableau1[[#This Row],[Colonne1]]="HP","Consommation normale",G1051="HC","Talon")</f>
        <v>#VALUE!</v>
      </c>
      <c r="E1051" s="1" t="e">
        <f>LEFT(Tableau1[[#This Row],[Données]],10)</f>
        <v>#VALUE!</v>
      </c>
      <c r="F1051" s="3" t="e">
        <f>RIGHT(Tableau1[[#This Row],[Données]],5)</f>
        <v>#VALUE!</v>
      </c>
      <c r="G1051" s="3" t="e" cm="1">
        <f t="array" ref="G10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52" spans="3:7">
      <c r="C1052" t="e">
        <f>IF(WEEKDAY(Tableau1[[#This Row],[Date]],11)&gt;5,"W","S")</f>
        <v>#VALUE!</v>
      </c>
      <c r="D1052" t="e" cm="1">
        <f t="array" ref="D1052">_xlfn.IFS(Tableau1[[#This Row],[Jours]]="W","Talon",Tableau1[[#This Row],[Colonne1]]="HP","Consommation normale",G1052="HC","Talon")</f>
        <v>#VALUE!</v>
      </c>
      <c r="E1052" s="1" t="e">
        <f>LEFT(Tableau1[[#This Row],[Données]],10)</f>
        <v>#VALUE!</v>
      </c>
      <c r="F1052" s="3" t="e">
        <f>RIGHT(Tableau1[[#This Row],[Données]],5)</f>
        <v>#VALUE!</v>
      </c>
      <c r="G1052" s="3" t="e" cm="1">
        <f t="array" ref="G10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53" spans="3:7">
      <c r="C1053" t="e">
        <f>IF(WEEKDAY(Tableau1[[#This Row],[Date]],11)&gt;5,"W","S")</f>
        <v>#VALUE!</v>
      </c>
      <c r="D1053" t="e" cm="1">
        <f t="array" ref="D1053">_xlfn.IFS(Tableau1[[#This Row],[Jours]]="W","Talon",Tableau1[[#This Row],[Colonne1]]="HP","Consommation normale",G1053="HC","Talon")</f>
        <v>#VALUE!</v>
      </c>
      <c r="E1053" s="1" t="e">
        <f>LEFT(Tableau1[[#This Row],[Données]],10)</f>
        <v>#VALUE!</v>
      </c>
      <c r="F1053" s="3" t="e">
        <f>RIGHT(Tableau1[[#This Row],[Données]],5)</f>
        <v>#VALUE!</v>
      </c>
      <c r="G1053" s="3" t="e" cm="1">
        <f t="array" ref="G10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54" spans="3:7">
      <c r="C1054" t="e">
        <f>IF(WEEKDAY(Tableau1[[#This Row],[Date]],11)&gt;5,"W","S")</f>
        <v>#VALUE!</v>
      </c>
      <c r="D1054" t="e" cm="1">
        <f t="array" ref="D1054">_xlfn.IFS(Tableau1[[#This Row],[Jours]]="W","Talon",Tableau1[[#This Row],[Colonne1]]="HP","Consommation normale",G1054="HC","Talon")</f>
        <v>#VALUE!</v>
      </c>
      <c r="E1054" s="1" t="e">
        <f>LEFT(Tableau1[[#This Row],[Données]],10)</f>
        <v>#VALUE!</v>
      </c>
      <c r="F1054" s="3" t="e">
        <f>RIGHT(Tableau1[[#This Row],[Données]],5)</f>
        <v>#VALUE!</v>
      </c>
      <c r="G1054" s="3" t="e" cm="1">
        <f t="array" ref="G10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55" spans="3:7">
      <c r="C1055" t="e">
        <f>IF(WEEKDAY(Tableau1[[#This Row],[Date]],11)&gt;5,"W","S")</f>
        <v>#VALUE!</v>
      </c>
      <c r="D1055" t="e" cm="1">
        <f t="array" ref="D1055">_xlfn.IFS(Tableau1[[#This Row],[Jours]]="W","Talon",Tableau1[[#This Row],[Colonne1]]="HP","Consommation normale",G1055="HC","Talon")</f>
        <v>#VALUE!</v>
      </c>
      <c r="E1055" s="1" t="e">
        <f>LEFT(Tableau1[[#This Row],[Données]],10)</f>
        <v>#VALUE!</v>
      </c>
      <c r="F1055" s="3" t="e">
        <f>RIGHT(Tableau1[[#This Row],[Données]],5)</f>
        <v>#VALUE!</v>
      </c>
      <c r="G1055" s="3" t="e" cm="1">
        <f t="array" ref="G10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56" spans="3:7">
      <c r="C1056" t="e">
        <f>IF(WEEKDAY(Tableau1[[#This Row],[Date]],11)&gt;5,"W","S")</f>
        <v>#VALUE!</v>
      </c>
      <c r="D1056" t="e" cm="1">
        <f t="array" ref="D1056">_xlfn.IFS(Tableau1[[#This Row],[Jours]]="W","Talon",Tableau1[[#This Row],[Colonne1]]="HP","Consommation normale",G1056="HC","Talon")</f>
        <v>#VALUE!</v>
      </c>
      <c r="E1056" s="1" t="e">
        <f>LEFT(Tableau1[[#This Row],[Données]],10)</f>
        <v>#VALUE!</v>
      </c>
      <c r="F1056" s="3" t="e">
        <f>RIGHT(Tableau1[[#This Row],[Données]],5)</f>
        <v>#VALUE!</v>
      </c>
      <c r="G1056" s="3" t="e" cm="1">
        <f t="array" ref="G10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57" spans="3:7">
      <c r="C1057" t="e">
        <f>IF(WEEKDAY(Tableau1[[#This Row],[Date]],11)&gt;5,"W","S")</f>
        <v>#VALUE!</v>
      </c>
      <c r="D1057" t="e" cm="1">
        <f t="array" ref="D1057">_xlfn.IFS(Tableau1[[#This Row],[Jours]]="W","Talon",Tableau1[[#This Row],[Colonne1]]="HP","Consommation normale",G1057="HC","Talon")</f>
        <v>#VALUE!</v>
      </c>
      <c r="E1057" s="1" t="e">
        <f>LEFT(Tableau1[[#This Row],[Données]],10)</f>
        <v>#VALUE!</v>
      </c>
      <c r="F1057" s="3" t="e">
        <f>RIGHT(Tableau1[[#This Row],[Données]],5)</f>
        <v>#VALUE!</v>
      </c>
      <c r="G1057" s="3" t="e" cm="1">
        <f t="array" ref="G10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58" spans="3:7">
      <c r="C1058" t="e">
        <f>IF(WEEKDAY(Tableau1[[#This Row],[Date]],11)&gt;5,"W","S")</f>
        <v>#VALUE!</v>
      </c>
      <c r="D1058" t="e" cm="1">
        <f t="array" ref="D1058">_xlfn.IFS(Tableau1[[#This Row],[Jours]]="W","Talon",Tableau1[[#This Row],[Colonne1]]="HP","Consommation normale",G1058="HC","Talon")</f>
        <v>#VALUE!</v>
      </c>
      <c r="E1058" s="1" t="e">
        <f>LEFT(Tableau1[[#This Row],[Données]],10)</f>
        <v>#VALUE!</v>
      </c>
      <c r="F1058" s="3" t="e">
        <f>RIGHT(Tableau1[[#This Row],[Données]],5)</f>
        <v>#VALUE!</v>
      </c>
      <c r="G1058" s="3" t="e" cm="1">
        <f t="array" ref="G10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59" spans="3:7">
      <c r="C1059" t="e">
        <f>IF(WEEKDAY(Tableau1[[#This Row],[Date]],11)&gt;5,"W","S")</f>
        <v>#VALUE!</v>
      </c>
      <c r="D1059" t="e" cm="1">
        <f t="array" ref="D1059">_xlfn.IFS(Tableau1[[#This Row],[Jours]]="W","Talon",Tableau1[[#This Row],[Colonne1]]="HP","Consommation normale",G1059="HC","Talon")</f>
        <v>#VALUE!</v>
      </c>
      <c r="E1059" s="1" t="e">
        <f>LEFT(Tableau1[[#This Row],[Données]],10)</f>
        <v>#VALUE!</v>
      </c>
      <c r="F1059" s="3" t="e">
        <f>RIGHT(Tableau1[[#This Row],[Données]],5)</f>
        <v>#VALUE!</v>
      </c>
      <c r="G1059" s="3" t="e" cm="1">
        <f t="array" ref="G10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60" spans="3:7">
      <c r="C1060" t="e">
        <f>IF(WEEKDAY(Tableau1[[#This Row],[Date]],11)&gt;5,"W","S")</f>
        <v>#VALUE!</v>
      </c>
      <c r="D1060" t="e" cm="1">
        <f t="array" ref="D1060">_xlfn.IFS(Tableau1[[#This Row],[Jours]]="W","Talon",Tableau1[[#This Row],[Colonne1]]="HP","Consommation normale",G1060="HC","Talon")</f>
        <v>#VALUE!</v>
      </c>
      <c r="E1060" s="1" t="e">
        <f>LEFT(Tableau1[[#This Row],[Données]],10)</f>
        <v>#VALUE!</v>
      </c>
      <c r="F1060" s="3" t="e">
        <f>RIGHT(Tableau1[[#This Row],[Données]],5)</f>
        <v>#VALUE!</v>
      </c>
      <c r="G1060" s="3" t="e" cm="1">
        <f t="array" ref="G10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61" spans="3:7">
      <c r="C1061" t="e">
        <f>IF(WEEKDAY(Tableau1[[#This Row],[Date]],11)&gt;5,"W","S")</f>
        <v>#VALUE!</v>
      </c>
      <c r="D1061" t="e" cm="1">
        <f t="array" ref="D1061">_xlfn.IFS(Tableau1[[#This Row],[Jours]]="W","Talon",Tableau1[[#This Row],[Colonne1]]="HP","Consommation normale",G1061="HC","Talon")</f>
        <v>#VALUE!</v>
      </c>
      <c r="E1061" s="1" t="e">
        <f>LEFT(Tableau1[[#This Row],[Données]],10)</f>
        <v>#VALUE!</v>
      </c>
      <c r="F1061" s="3" t="e">
        <f>RIGHT(Tableau1[[#This Row],[Données]],5)</f>
        <v>#VALUE!</v>
      </c>
      <c r="G1061" s="3" t="e" cm="1">
        <f t="array" ref="G10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62" spans="3:7">
      <c r="C1062" t="e">
        <f>IF(WEEKDAY(Tableau1[[#This Row],[Date]],11)&gt;5,"W","S")</f>
        <v>#VALUE!</v>
      </c>
      <c r="D1062" t="e" cm="1">
        <f t="array" ref="D1062">_xlfn.IFS(Tableau1[[#This Row],[Jours]]="W","Talon",Tableau1[[#This Row],[Colonne1]]="HP","Consommation normale",G1062="HC","Talon")</f>
        <v>#VALUE!</v>
      </c>
      <c r="E1062" s="1" t="e">
        <f>LEFT(Tableau1[[#This Row],[Données]],10)</f>
        <v>#VALUE!</v>
      </c>
      <c r="F1062" s="3" t="e">
        <f>RIGHT(Tableau1[[#This Row],[Données]],5)</f>
        <v>#VALUE!</v>
      </c>
      <c r="G1062" s="3" t="e" cm="1">
        <f t="array" ref="G10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63" spans="3:7">
      <c r="C1063" t="e">
        <f>IF(WEEKDAY(Tableau1[[#This Row],[Date]],11)&gt;5,"W","S")</f>
        <v>#VALUE!</v>
      </c>
      <c r="D1063" t="e" cm="1">
        <f t="array" ref="D1063">_xlfn.IFS(Tableau1[[#This Row],[Jours]]="W","Talon",Tableau1[[#This Row],[Colonne1]]="HP","Consommation normale",G1063="HC","Talon")</f>
        <v>#VALUE!</v>
      </c>
      <c r="E1063" s="1" t="e">
        <f>LEFT(Tableau1[[#This Row],[Données]],10)</f>
        <v>#VALUE!</v>
      </c>
      <c r="F1063" s="3" t="e">
        <f>RIGHT(Tableau1[[#This Row],[Données]],5)</f>
        <v>#VALUE!</v>
      </c>
      <c r="G1063" s="3" t="e" cm="1">
        <f t="array" ref="G10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64" spans="3:7">
      <c r="C1064" t="e">
        <f>IF(WEEKDAY(Tableau1[[#This Row],[Date]],11)&gt;5,"W","S")</f>
        <v>#VALUE!</v>
      </c>
      <c r="D1064" t="e" cm="1">
        <f t="array" ref="D1064">_xlfn.IFS(Tableau1[[#This Row],[Jours]]="W","Talon",Tableau1[[#This Row],[Colonne1]]="HP","Consommation normale",G1064="HC","Talon")</f>
        <v>#VALUE!</v>
      </c>
      <c r="E1064" s="1" t="e">
        <f>LEFT(Tableau1[[#This Row],[Données]],10)</f>
        <v>#VALUE!</v>
      </c>
      <c r="F1064" s="3" t="e">
        <f>RIGHT(Tableau1[[#This Row],[Données]],5)</f>
        <v>#VALUE!</v>
      </c>
      <c r="G1064" s="3" t="e" cm="1">
        <f t="array" ref="G10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65" spans="3:7">
      <c r="C1065" t="e">
        <f>IF(WEEKDAY(Tableau1[[#This Row],[Date]],11)&gt;5,"W","S")</f>
        <v>#VALUE!</v>
      </c>
      <c r="D1065" t="e" cm="1">
        <f t="array" ref="D1065">_xlfn.IFS(Tableau1[[#This Row],[Jours]]="W","Talon",Tableau1[[#This Row],[Colonne1]]="HP","Consommation normale",G1065="HC","Talon")</f>
        <v>#VALUE!</v>
      </c>
      <c r="E1065" s="1" t="e">
        <f>LEFT(Tableau1[[#This Row],[Données]],10)</f>
        <v>#VALUE!</v>
      </c>
      <c r="F1065" s="3" t="e">
        <f>RIGHT(Tableau1[[#This Row],[Données]],5)</f>
        <v>#VALUE!</v>
      </c>
      <c r="G1065" s="3" t="e" cm="1">
        <f t="array" ref="G10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66" spans="3:7">
      <c r="C1066" t="e">
        <f>IF(WEEKDAY(Tableau1[[#This Row],[Date]],11)&gt;5,"W","S")</f>
        <v>#VALUE!</v>
      </c>
      <c r="D1066" t="e" cm="1">
        <f t="array" ref="D1066">_xlfn.IFS(Tableau1[[#This Row],[Jours]]="W","Talon",Tableau1[[#This Row],[Colonne1]]="HP","Consommation normale",G1066="HC","Talon")</f>
        <v>#VALUE!</v>
      </c>
      <c r="E1066" s="1" t="e">
        <f>LEFT(Tableau1[[#This Row],[Données]],10)</f>
        <v>#VALUE!</v>
      </c>
      <c r="F1066" s="3" t="e">
        <f>RIGHT(Tableau1[[#This Row],[Données]],5)</f>
        <v>#VALUE!</v>
      </c>
      <c r="G1066" s="3" t="e" cm="1">
        <f t="array" ref="G10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67" spans="3:7">
      <c r="C1067" t="e">
        <f>IF(WEEKDAY(Tableau1[[#This Row],[Date]],11)&gt;5,"W","S")</f>
        <v>#VALUE!</v>
      </c>
      <c r="D1067" t="e" cm="1">
        <f t="array" ref="D1067">_xlfn.IFS(Tableau1[[#This Row],[Jours]]="W","Talon",Tableau1[[#This Row],[Colonne1]]="HP","Consommation normale",G1067="HC","Talon")</f>
        <v>#VALUE!</v>
      </c>
      <c r="E1067" s="1" t="e">
        <f>LEFT(Tableau1[[#This Row],[Données]],10)</f>
        <v>#VALUE!</v>
      </c>
      <c r="F1067" s="3" t="e">
        <f>RIGHT(Tableau1[[#This Row],[Données]],5)</f>
        <v>#VALUE!</v>
      </c>
      <c r="G1067" s="3" t="e" cm="1">
        <f t="array" ref="G10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68" spans="3:7">
      <c r="C1068" t="e">
        <f>IF(WEEKDAY(Tableau1[[#This Row],[Date]],11)&gt;5,"W","S")</f>
        <v>#VALUE!</v>
      </c>
      <c r="D1068" t="e" cm="1">
        <f t="array" ref="D1068">_xlfn.IFS(Tableau1[[#This Row],[Jours]]="W","Talon",Tableau1[[#This Row],[Colonne1]]="HP","Consommation normale",G1068="HC","Talon")</f>
        <v>#VALUE!</v>
      </c>
      <c r="E1068" s="1" t="e">
        <f>LEFT(Tableau1[[#This Row],[Données]],10)</f>
        <v>#VALUE!</v>
      </c>
      <c r="F1068" s="3" t="e">
        <f>RIGHT(Tableau1[[#This Row],[Données]],5)</f>
        <v>#VALUE!</v>
      </c>
      <c r="G1068" s="3" t="e" cm="1">
        <f t="array" ref="G10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69" spans="3:7">
      <c r="C1069" t="e">
        <f>IF(WEEKDAY(Tableau1[[#This Row],[Date]],11)&gt;5,"W","S")</f>
        <v>#VALUE!</v>
      </c>
      <c r="D1069" t="e" cm="1">
        <f t="array" ref="D1069">_xlfn.IFS(Tableau1[[#This Row],[Jours]]="W","Talon",Tableau1[[#This Row],[Colonne1]]="HP","Consommation normale",G1069="HC","Talon")</f>
        <v>#VALUE!</v>
      </c>
      <c r="E1069" s="1" t="e">
        <f>LEFT(Tableau1[[#This Row],[Données]],10)</f>
        <v>#VALUE!</v>
      </c>
      <c r="F1069" s="3" t="e">
        <f>RIGHT(Tableau1[[#This Row],[Données]],5)</f>
        <v>#VALUE!</v>
      </c>
      <c r="G1069" s="3" t="e" cm="1">
        <f t="array" ref="G10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70" spans="3:7">
      <c r="C1070" t="e">
        <f>IF(WEEKDAY(Tableau1[[#This Row],[Date]],11)&gt;5,"W","S")</f>
        <v>#VALUE!</v>
      </c>
      <c r="D1070" t="e" cm="1">
        <f t="array" ref="D1070">_xlfn.IFS(Tableau1[[#This Row],[Jours]]="W","Talon",Tableau1[[#This Row],[Colonne1]]="HP","Consommation normale",G1070="HC","Talon")</f>
        <v>#VALUE!</v>
      </c>
      <c r="E1070" s="1" t="e">
        <f>LEFT(Tableau1[[#This Row],[Données]],10)</f>
        <v>#VALUE!</v>
      </c>
      <c r="F1070" s="3" t="e">
        <f>RIGHT(Tableau1[[#This Row],[Données]],5)</f>
        <v>#VALUE!</v>
      </c>
      <c r="G1070" s="3" t="e" cm="1">
        <f t="array" ref="G10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71" spans="3:7">
      <c r="C1071" t="e">
        <f>IF(WEEKDAY(Tableau1[[#This Row],[Date]],11)&gt;5,"W","S")</f>
        <v>#VALUE!</v>
      </c>
      <c r="D1071" t="e" cm="1">
        <f t="array" ref="D1071">_xlfn.IFS(Tableau1[[#This Row],[Jours]]="W","Talon",Tableau1[[#This Row],[Colonne1]]="HP","Consommation normale",G1071="HC","Talon")</f>
        <v>#VALUE!</v>
      </c>
      <c r="E1071" s="1" t="e">
        <f>LEFT(Tableau1[[#This Row],[Données]],10)</f>
        <v>#VALUE!</v>
      </c>
      <c r="F1071" s="3" t="e">
        <f>RIGHT(Tableau1[[#This Row],[Données]],5)</f>
        <v>#VALUE!</v>
      </c>
      <c r="G1071" s="3" t="e" cm="1">
        <f t="array" ref="G10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72" spans="3:7">
      <c r="C1072" t="e">
        <f>IF(WEEKDAY(Tableau1[[#This Row],[Date]],11)&gt;5,"W","S")</f>
        <v>#VALUE!</v>
      </c>
      <c r="D1072" t="e" cm="1">
        <f t="array" ref="D1072">_xlfn.IFS(Tableau1[[#This Row],[Jours]]="W","Talon",Tableau1[[#This Row],[Colonne1]]="HP","Consommation normale",G1072="HC","Talon")</f>
        <v>#VALUE!</v>
      </c>
      <c r="E1072" s="1" t="e">
        <f>LEFT(Tableau1[[#This Row],[Données]],10)</f>
        <v>#VALUE!</v>
      </c>
      <c r="F1072" s="3" t="e">
        <f>RIGHT(Tableau1[[#This Row],[Données]],5)</f>
        <v>#VALUE!</v>
      </c>
      <c r="G1072" s="3" t="e" cm="1">
        <f t="array" ref="G10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73" spans="3:7">
      <c r="C1073" t="e">
        <f>IF(WEEKDAY(Tableau1[[#This Row],[Date]],11)&gt;5,"W","S")</f>
        <v>#VALUE!</v>
      </c>
      <c r="D1073" t="e" cm="1">
        <f t="array" ref="D1073">_xlfn.IFS(Tableau1[[#This Row],[Jours]]="W","Talon",Tableau1[[#This Row],[Colonne1]]="HP","Consommation normale",G1073="HC","Talon")</f>
        <v>#VALUE!</v>
      </c>
      <c r="E1073" s="1" t="e">
        <f>LEFT(Tableau1[[#This Row],[Données]],10)</f>
        <v>#VALUE!</v>
      </c>
      <c r="F1073" s="3" t="e">
        <f>RIGHT(Tableau1[[#This Row],[Données]],5)</f>
        <v>#VALUE!</v>
      </c>
      <c r="G1073" s="3" t="e" cm="1">
        <f t="array" ref="G10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74" spans="3:7">
      <c r="C1074" t="e">
        <f>IF(WEEKDAY(Tableau1[[#This Row],[Date]],11)&gt;5,"W","S")</f>
        <v>#VALUE!</v>
      </c>
      <c r="D1074" t="e" cm="1">
        <f t="array" ref="D1074">_xlfn.IFS(Tableau1[[#This Row],[Jours]]="W","Talon",Tableau1[[#This Row],[Colonne1]]="HP","Consommation normale",G1074="HC","Talon")</f>
        <v>#VALUE!</v>
      </c>
      <c r="E1074" s="1" t="e">
        <f>LEFT(Tableau1[[#This Row],[Données]],10)</f>
        <v>#VALUE!</v>
      </c>
      <c r="F1074" s="3" t="e">
        <f>RIGHT(Tableau1[[#This Row],[Données]],5)</f>
        <v>#VALUE!</v>
      </c>
      <c r="G1074" s="3" t="e" cm="1">
        <f t="array" ref="G10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75" spans="3:7">
      <c r="C1075" t="e">
        <f>IF(WEEKDAY(Tableau1[[#This Row],[Date]],11)&gt;5,"W","S")</f>
        <v>#VALUE!</v>
      </c>
      <c r="D1075" t="e" cm="1">
        <f t="array" ref="D1075">_xlfn.IFS(Tableau1[[#This Row],[Jours]]="W","Talon",Tableau1[[#This Row],[Colonne1]]="HP","Consommation normale",G1075="HC","Talon")</f>
        <v>#VALUE!</v>
      </c>
      <c r="E1075" s="1" t="e">
        <f>LEFT(Tableau1[[#This Row],[Données]],10)</f>
        <v>#VALUE!</v>
      </c>
      <c r="F1075" s="3" t="e">
        <f>RIGHT(Tableau1[[#This Row],[Données]],5)</f>
        <v>#VALUE!</v>
      </c>
      <c r="G1075" s="3" t="e" cm="1">
        <f t="array" ref="G10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76" spans="3:7">
      <c r="C1076" t="e">
        <f>IF(WEEKDAY(Tableau1[[#This Row],[Date]],11)&gt;5,"W","S")</f>
        <v>#VALUE!</v>
      </c>
      <c r="D1076" t="e" cm="1">
        <f t="array" ref="D1076">_xlfn.IFS(Tableau1[[#This Row],[Jours]]="W","Talon",Tableau1[[#This Row],[Colonne1]]="HP","Consommation normale",G1076="HC","Talon")</f>
        <v>#VALUE!</v>
      </c>
      <c r="E1076" s="1" t="e">
        <f>LEFT(Tableau1[[#This Row],[Données]],10)</f>
        <v>#VALUE!</v>
      </c>
      <c r="F1076" s="3" t="e">
        <f>RIGHT(Tableau1[[#This Row],[Données]],5)</f>
        <v>#VALUE!</v>
      </c>
      <c r="G1076" s="3" t="e" cm="1">
        <f t="array" ref="G10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77" spans="3:7">
      <c r="C1077" t="e">
        <f>IF(WEEKDAY(Tableau1[[#This Row],[Date]],11)&gt;5,"W","S")</f>
        <v>#VALUE!</v>
      </c>
      <c r="D1077" t="e" cm="1">
        <f t="array" ref="D1077">_xlfn.IFS(Tableau1[[#This Row],[Jours]]="W","Talon",Tableau1[[#This Row],[Colonne1]]="HP","Consommation normale",G1077="HC","Talon")</f>
        <v>#VALUE!</v>
      </c>
      <c r="E1077" s="1" t="e">
        <f>LEFT(Tableau1[[#This Row],[Données]],10)</f>
        <v>#VALUE!</v>
      </c>
      <c r="F1077" s="3" t="e">
        <f>RIGHT(Tableau1[[#This Row],[Données]],5)</f>
        <v>#VALUE!</v>
      </c>
      <c r="G1077" s="3" t="e" cm="1">
        <f t="array" ref="G10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78" spans="3:7">
      <c r="C1078" t="e">
        <f>IF(WEEKDAY(Tableau1[[#This Row],[Date]],11)&gt;5,"W","S")</f>
        <v>#VALUE!</v>
      </c>
      <c r="D1078" t="e" cm="1">
        <f t="array" ref="D1078">_xlfn.IFS(Tableau1[[#This Row],[Jours]]="W","Talon",Tableau1[[#This Row],[Colonne1]]="HP","Consommation normale",G1078="HC","Talon")</f>
        <v>#VALUE!</v>
      </c>
      <c r="E1078" s="1" t="e">
        <f>LEFT(Tableau1[[#This Row],[Données]],10)</f>
        <v>#VALUE!</v>
      </c>
      <c r="F1078" s="3" t="e">
        <f>RIGHT(Tableau1[[#This Row],[Données]],5)</f>
        <v>#VALUE!</v>
      </c>
      <c r="G1078" s="3" t="e" cm="1">
        <f t="array" ref="G10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79" spans="3:7">
      <c r="C1079" t="e">
        <f>IF(WEEKDAY(Tableau1[[#This Row],[Date]],11)&gt;5,"W","S")</f>
        <v>#VALUE!</v>
      </c>
      <c r="D1079" t="e" cm="1">
        <f t="array" ref="D1079">_xlfn.IFS(Tableau1[[#This Row],[Jours]]="W","Talon",Tableau1[[#This Row],[Colonne1]]="HP","Consommation normale",G1079="HC","Talon")</f>
        <v>#VALUE!</v>
      </c>
      <c r="E1079" s="1" t="e">
        <f>LEFT(Tableau1[[#This Row],[Données]],10)</f>
        <v>#VALUE!</v>
      </c>
      <c r="F1079" s="3" t="e">
        <f>RIGHT(Tableau1[[#This Row],[Données]],5)</f>
        <v>#VALUE!</v>
      </c>
      <c r="G1079" s="3" t="e" cm="1">
        <f t="array" ref="G10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80" spans="3:7">
      <c r="C1080" t="e">
        <f>IF(WEEKDAY(Tableau1[[#This Row],[Date]],11)&gt;5,"W","S")</f>
        <v>#VALUE!</v>
      </c>
      <c r="D1080" t="e" cm="1">
        <f t="array" ref="D1080">_xlfn.IFS(Tableau1[[#This Row],[Jours]]="W","Talon",Tableau1[[#This Row],[Colonne1]]="HP","Consommation normale",G1080="HC","Talon")</f>
        <v>#VALUE!</v>
      </c>
      <c r="E1080" s="1" t="e">
        <f>LEFT(Tableau1[[#This Row],[Données]],10)</f>
        <v>#VALUE!</v>
      </c>
      <c r="F1080" s="3" t="e">
        <f>RIGHT(Tableau1[[#This Row],[Données]],5)</f>
        <v>#VALUE!</v>
      </c>
      <c r="G1080" s="3" t="e" cm="1">
        <f t="array" ref="G10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81" spans="3:7">
      <c r="C1081" t="e">
        <f>IF(WEEKDAY(Tableau1[[#This Row],[Date]],11)&gt;5,"W","S")</f>
        <v>#VALUE!</v>
      </c>
      <c r="D1081" t="e" cm="1">
        <f t="array" ref="D1081">_xlfn.IFS(Tableau1[[#This Row],[Jours]]="W","Talon",Tableau1[[#This Row],[Colonne1]]="HP","Consommation normale",G1081="HC","Talon")</f>
        <v>#VALUE!</v>
      </c>
      <c r="E1081" s="1" t="e">
        <f>LEFT(Tableau1[[#This Row],[Données]],10)</f>
        <v>#VALUE!</v>
      </c>
      <c r="F1081" s="3" t="e">
        <f>RIGHT(Tableau1[[#This Row],[Données]],5)</f>
        <v>#VALUE!</v>
      </c>
      <c r="G1081" s="3" t="e" cm="1">
        <f t="array" ref="G10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82" spans="3:7">
      <c r="C1082" t="e">
        <f>IF(WEEKDAY(Tableau1[[#This Row],[Date]],11)&gt;5,"W","S")</f>
        <v>#VALUE!</v>
      </c>
      <c r="D1082" t="e" cm="1">
        <f t="array" ref="D1082">_xlfn.IFS(Tableau1[[#This Row],[Jours]]="W","Talon",Tableau1[[#This Row],[Colonne1]]="HP","Consommation normale",G1082="HC","Talon")</f>
        <v>#VALUE!</v>
      </c>
      <c r="E1082" s="1" t="e">
        <f>LEFT(Tableau1[[#This Row],[Données]],10)</f>
        <v>#VALUE!</v>
      </c>
      <c r="F1082" s="3" t="e">
        <f>RIGHT(Tableau1[[#This Row],[Données]],5)</f>
        <v>#VALUE!</v>
      </c>
      <c r="G1082" s="3" t="e" cm="1">
        <f t="array" ref="G10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83" spans="3:7">
      <c r="C1083" t="e">
        <f>IF(WEEKDAY(Tableau1[[#This Row],[Date]],11)&gt;5,"W","S")</f>
        <v>#VALUE!</v>
      </c>
      <c r="D1083" t="e" cm="1">
        <f t="array" ref="D1083">_xlfn.IFS(Tableau1[[#This Row],[Jours]]="W","Talon",Tableau1[[#This Row],[Colonne1]]="HP","Consommation normale",G1083="HC","Talon")</f>
        <v>#VALUE!</v>
      </c>
      <c r="E1083" s="1" t="e">
        <f>LEFT(Tableau1[[#This Row],[Données]],10)</f>
        <v>#VALUE!</v>
      </c>
      <c r="F1083" s="3" t="e">
        <f>RIGHT(Tableau1[[#This Row],[Données]],5)</f>
        <v>#VALUE!</v>
      </c>
      <c r="G1083" s="3" t="e" cm="1">
        <f t="array" ref="G10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84" spans="3:7">
      <c r="C1084" t="e">
        <f>IF(WEEKDAY(Tableau1[[#This Row],[Date]],11)&gt;5,"W","S")</f>
        <v>#VALUE!</v>
      </c>
      <c r="D1084" t="e" cm="1">
        <f t="array" ref="D1084">_xlfn.IFS(Tableau1[[#This Row],[Jours]]="W","Talon",Tableau1[[#This Row],[Colonne1]]="HP","Consommation normale",G1084="HC","Talon")</f>
        <v>#VALUE!</v>
      </c>
      <c r="E1084" s="1" t="e">
        <f>LEFT(Tableau1[[#This Row],[Données]],10)</f>
        <v>#VALUE!</v>
      </c>
      <c r="F1084" s="3" t="e">
        <f>RIGHT(Tableau1[[#This Row],[Données]],5)</f>
        <v>#VALUE!</v>
      </c>
      <c r="G1084" s="3" t="e" cm="1">
        <f t="array" ref="G10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85" spans="3:7">
      <c r="C1085" t="e">
        <f>IF(WEEKDAY(Tableau1[[#This Row],[Date]],11)&gt;5,"W","S")</f>
        <v>#VALUE!</v>
      </c>
      <c r="D1085" t="e" cm="1">
        <f t="array" ref="D1085">_xlfn.IFS(Tableau1[[#This Row],[Jours]]="W","Talon",Tableau1[[#This Row],[Colonne1]]="HP","Consommation normale",G1085="HC","Talon")</f>
        <v>#VALUE!</v>
      </c>
      <c r="E1085" s="1" t="e">
        <f>LEFT(Tableau1[[#This Row],[Données]],10)</f>
        <v>#VALUE!</v>
      </c>
      <c r="F1085" s="3" t="e">
        <f>RIGHT(Tableau1[[#This Row],[Données]],5)</f>
        <v>#VALUE!</v>
      </c>
      <c r="G1085" s="3" t="e" cm="1">
        <f t="array" ref="G10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86" spans="3:7">
      <c r="C1086" t="e">
        <f>IF(WEEKDAY(Tableau1[[#This Row],[Date]],11)&gt;5,"W","S")</f>
        <v>#VALUE!</v>
      </c>
      <c r="D1086" t="e" cm="1">
        <f t="array" ref="D1086">_xlfn.IFS(Tableau1[[#This Row],[Jours]]="W","Talon",Tableau1[[#This Row],[Colonne1]]="HP","Consommation normale",G1086="HC","Talon")</f>
        <v>#VALUE!</v>
      </c>
      <c r="E1086" s="1" t="e">
        <f>LEFT(Tableau1[[#This Row],[Données]],10)</f>
        <v>#VALUE!</v>
      </c>
      <c r="F1086" s="3" t="e">
        <f>RIGHT(Tableau1[[#This Row],[Données]],5)</f>
        <v>#VALUE!</v>
      </c>
      <c r="G1086" s="3" t="e" cm="1">
        <f t="array" ref="G10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87" spans="3:7">
      <c r="C1087" t="e">
        <f>IF(WEEKDAY(Tableau1[[#This Row],[Date]],11)&gt;5,"W","S")</f>
        <v>#VALUE!</v>
      </c>
      <c r="D1087" t="e" cm="1">
        <f t="array" ref="D1087">_xlfn.IFS(Tableau1[[#This Row],[Jours]]="W","Talon",Tableau1[[#This Row],[Colonne1]]="HP","Consommation normale",G1087="HC","Talon")</f>
        <v>#VALUE!</v>
      </c>
      <c r="E1087" s="1" t="e">
        <f>LEFT(Tableau1[[#This Row],[Données]],10)</f>
        <v>#VALUE!</v>
      </c>
      <c r="F1087" s="3" t="e">
        <f>RIGHT(Tableau1[[#This Row],[Données]],5)</f>
        <v>#VALUE!</v>
      </c>
      <c r="G1087" s="3" t="e" cm="1">
        <f t="array" ref="G10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88" spans="3:7">
      <c r="C1088" t="e">
        <f>IF(WEEKDAY(Tableau1[[#This Row],[Date]],11)&gt;5,"W","S")</f>
        <v>#VALUE!</v>
      </c>
      <c r="D1088" t="e" cm="1">
        <f t="array" ref="D1088">_xlfn.IFS(Tableau1[[#This Row],[Jours]]="W","Talon",Tableau1[[#This Row],[Colonne1]]="HP","Consommation normale",G1088="HC","Talon")</f>
        <v>#VALUE!</v>
      </c>
      <c r="E1088" s="1" t="e">
        <f>LEFT(Tableau1[[#This Row],[Données]],10)</f>
        <v>#VALUE!</v>
      </c>
      <c r="F1088" s="3" t="e">
        <f>RIGHT(Tableau1[[#This Row],[Données]],5)</f>
        <v>#VALUE!</v>
      </c>
      <c r="G1088" s="3" t="e" cm="1">
        <f t="array" ref="G10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89" spans="3:7">
      <c r="C1089" t="e">
        <f>IF(WEEKDAY(Tableau1[[#This Row],[Date]],11)&gt;5,"W","S")</f>
        <v>#VALUE!</v>
      </c>
      <c r="D1089" t="e" cm="1">
        <f t="array" ref="D1089">_xlfn.IFS(Tableau1[[#This Row],[Jours]]="W","Talon",Tableau1[[#This Row],[Colonne1]]="HP","Consommation normale",G1089="HC","Talon")</f>
        <v>#VALUE!</v>
      </c>
      <c r="E1089" s="1" t="e">
        <f>LEFT(Tableau1[[#This Row],[Données]],10)</f>
        <v>#VALUE!</v>
      </c>
      <c r="F1089" s="3" t="e">
        <f>RIGHT(Tableau1[[#This Row],[Données]],5)</f>
        <v>#VALUE!</v>
      </c>
      <c r="G1089" s="3" t="e" cm="1">
        <f t="array" ref="G10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90" spans="3:7">
      <c r="C1090" t="e">
        <f>IF(WEEKDAY(Tableau1[[#This Row],[Date]],11)&gt;5,"W","S")</f>
        <v>#VALUE!</v>
      </c>
      <c r="D1090" t="e" cm="1">
        <f t="array" ref="D1090">_xlfn.IFS(Tableau1[[#This Row],[Jours]]="W","Talon",Tableau1[[#This Row],[Colonne1]]="HP","Consommation normale",G1090="HC","Talon")</f>
        <v>#VALUE!</v>
      </c>
      <c r="E1090" s="1" t="e">
        <f>LEFT(Tableau1[[#This Row],[Données]],10)</f>
        <v>#VALUE!</v>
      </c>
      <c r="F1090" s="3" t="e">
        <f>RIGHT(Tableau1[[#This Row],[Données]],5)</f>
        <v>#VALUE!</v>
      </c>
      <c r="G1090" s="3" t="e" cm="1">
        <f t="array" ref="G10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91" spans="3:7">
      <c r="C1091" t="e">
        <f>IF(WEEKDAY(Tableau1[[#This Row],[Date]],11)&gt;5,"W","S")</f>
        <v>#VALUE!</v>
      </c>
      <c r="D1091" t="e" cm="1">
        <f t="array" ref="D1091">_xlfn.IFS(Tableau1[[#This Row],[Jours]]="W","Talon",Tableau1[[#This Row],[Colonne1]]="HP","Consommation normale",G1091="HC","Talon")</f>
        <v>#VALUE!</v>
      </c>
      <c r="E1091" s="1" t="e">
        <f>LEFT(Tableau1[[#This Row],[Données]],10)</f>
        <v>#VALUE!</v>
      </c>
      <c r="F1091" s="3" t="e">
        <f>RIGHT(Tableau1[[#This Row],[Données]],5)</f>
        <v>#VALUE!</v>
      </c>
      <c r="G1091" s="3" t="e" cm="1">
        <f t="array" ref="G10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92" spans="3:7">
      <c r="C1092" t="e">
        <f>IF(WEEKDAY(Tableau1[[#This Row],[Date]],11)&gt;5,"W","S")</f>
        <v>#VALUE!</v>
      </c>
      <c r="D1092" t="e" cm="1">
        <f t="array" ref="D1092">_xlfn.IFS(Tableau1[[#This Row],[Jours]]="W","Talon",Tableau1[[#This Row],[Colonne1]]="HP","Consommation normale",G1092="HC","Talon")</f>
        <v>#VALUE!</v>
      </c>
      <c r="E1092" s="1" t="e">
        <f>LEFT(Tableau1[[#This Row],[Données]],10)</f>
        <v>#VALUE!</v>
      </c>
      <c r="F1092" s="3" t="e">
        <f>RIGHT(Tableau1[[#This Row],[Données]],5)</f>
        <v>#VALUE!</v>
      </c>
      <c r="G1092" s="3" t="e" cm="1">
        <f t="array" ref="G10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93" spans="3:7">
      <c r="C1093" t="e">
        <f>IF(WEEKDAY(Tableau1[[#This Row],[Date]],11)&gt;5,"W","S")</f>
        <v>#VALUE!</v>
      </c>
      <c r="D1093" t="e" cm="1">
        <f t="array" ref="D1093">_xlfn.IFS(Tableau1[[#This Row],[Jours]]="W","Talon",Tableau1[[#This Row],[Colonne1]]="HP","Consommation normale",G1093="HC","Talon")</f>
        <v>#VALUE!</v>
      </c>
      <c r="E1093" s="1" t="e">
        <f>LEFT(Tableau1[[#This Row],[Données]],10)</f>
        <v>#VALUE!</v>
      </c>
      <c r="F1093" s="3" t="e">
        <f>RIGHT(Tableau1[[#This Row],[Données]],5)</f>
        <v>#VALUE!</v>
      </c>
      <c r="G1093" s="3" t="e" cm="1">
        <f t="array" ref="G10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94" spans="3:7">
      <c r="C1094" t="e">
        <f>IF(WEEKDAY(Tableau1[[#This Row],[Date]],11)&gt;5,"W","S")</f>
        <v>#VALUE!</v>
      </c>
      <c r="D1094" t="e" cm="1">
        <f t="array" ref="D1094">_xlfn.IFS(Tableau1[[#This Row],[Jours]]="W","Talon",Tableau1[[#This Row],[Colonne1]]="HP","Consommation normale",G1094="HC","Talon")</f>
        <v>#VALUE!</v>
      </c>
      <c r="E1094" s="1" t="e">
        <f>LEFT(Tableau1[[#This Row],[Données]],10)</f>
        <v>#VALUE!</v>
      </c>
      <c r="F1094" s="3" t="e">
        <f>RIGHT(Tableau1[[#This Row],[Données]],5)</f>
        <v>#VALUE!</v>
      </c>
      <c r="G1094" s="3" t="e" cm="1">
        <f t="array" ref="G10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95" spans="3:7">
      <c r="C1095" t="e">
        <f>IF(WEEKDAY(Tableau1[[#This Row],[Date]],11)&gt;5,"W","S")</f>
        <v>#VALUE!</v>
      </c>
      <c r="D1095" t="e" cm="1">
        <f t="array" ref="D1095">_xlfn.IFS(Tableau1[[#This Row],[Jours]]="W","Talon",Tableau1[[#This Row],[Colonne1]]="HP","Consommation normale",G1095="HC","Talon")</f>
        <v>#VALUE!</v>
      </c>
      <c r="E1095" s="1" t="e">
        <f>LEFT(Tableau1[[#This Row],[Données]],10)</f>
        <v>#VALUE!</v>
      </c>
      <c r="F1095" s="3" t="e">
        <f>RIGHT(Tableau1[[#This Row],[Données]],5)</f>
        <v>#VALUE!</v>
      </c>
      <c r="G1095" s="3" t="e" cm="1">
        <f t="array" ref="G10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96" spans="3:7">
      <c r="C1096" t="e">
        <f>IF(WEEKDAY(Tableau1[[#This Row],[Date]],11)&gt;5,"W","S")</f>
        <v>#VALUE!</v>
      </c>
      <c r="D1096" t="e" cm="1">
        <f t="array" ref="D1096">_xlfn.IFS(Tableau1[[#This Row],[Jours]]="W","Talon",Tableau1[[#This Row],[Colonne1]]="HP","Consommation normale",G1096="HC","Talon")</f>
        <v>#VALUE!</v>
      </c>
      <c r="E1096" s="1" t="e">
        <f>LEFT(Tableau1[[#This Row],[Données]],10)</f>
        <v>#VALUE!</v>
      </c>
      <c r="F1096" s="3" t="e">
        <f>RIGHT(Tableau1[[#This Row],[Données]],5)</f>
        <v>#VALUE!</v>
      </c>
      <c r="G1096" s="3" t="e" cm="1">
        <f t="array" ref="G10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97" spans="3:7">
      <c r="C1097" t="e">
        <f>IF(WEEKDAY(Tableau1[[#This Row],[Date]],11)&gt;5,"W","S")</f>
        <v>#VALUE!</v>
      </c>
      <c r="D1097" t="e" cm="1">
        <f t="array" ref="D1097">_xlfn.IFS(Tableau1[[#This Row],[Jours]]="W","Talon",Tableau1[[#This Row],[Colonne1]]="HP","Consommation normale",G1097="HC","Talon")</f>
        <v>#VALUE!</v>
      </c>
      <c r="E1097" s="1" t="e">
        <f>LEFT(Tableau1[[#This Row],[Données]],10)</f>
        <v>#VALUE!</v>
      </c>
      <c r="F1097" s="3" t="e">
        <f>RIGHT(Tableau1[[#This Row],[Données]],5)</f>
        <v>#VALUE!</v>
      </c>
      <c r="G1097" s="3" t="e" cm="1">
        <f t="array" ref="G10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98" spans="3:7">
      <c r="C1098" t="e">
        <f>IF(WEEKDAY(Tableau1[[#This Row],[Date]],11)&gt;5,"W","S")</f>
        <v>#VALUE!</v>
      </c>
      <c r="D1098" t="e" cm="1">
        <f t="array" ref="D1098">_xlfn.IFS(Tableau1[[#This Row],[Jours]]="W","Talon",Tableau1[[#This Row],[Colonne1]]="HP","Consommation normale",G1098="HC","Talon")</f>
        <v>#VALUE!</v>
      </c>
      <c r="E1098" s="1" t="e">
        <f>LEFT(Tableau1[[#This Row],[Données]],10)</f>
        <v>#VALUE!</v>
      </c>
      <c r="F1098" s="3" t="e">
        <f>RIGHT(Tableau1[[#This Row],[Données]],5)</f>
        <v>#VALUE!</v>
      </c>
      <c r="G1098" s="3" t="e" cm="1">
        <f t="array" ref="G10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099" spans="3:7">
      <c r="C1099" t="e">
        <f>IF(WEEKDAY(Tableau1[[#This Row],[Date]],11)&gt;5,"W","S")</f>
        <v>#VALUE!</v>
      </c>
      <c r="D1099" t="e" cm="1">
        <f t="array" ref="D1099">_xlfn.IFS(Tableau1[[#This Row],[Jours]]="W","Talon",Tableau1[[#This Row],[Colonne1]]="HP","Consommation normale",G1099="HC","Talon")</f>
        <v>#VALUE!</v>
      </c>
      <c r="E1099" s="1" t="e">
        <f>LEFT(Tableau1[[#This Row],[Données]],10)</f>
        <v>#VALUE!</v>
      </c>
      <c r="F1099" s="3" t="e">
        <f>RIGHT(Tableau1[[#This Row],[Données]],5)</f>
        <v>#VALUE!</v>
      </c>
      <c r="G1099" s="3" t="e" cm="1">
        <f t="array" ref="G10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00" spans="3:7">
      <c r="C1100" t="e">
        <f>IF(WEEKDAY(Tableau1[[#This Row],[Date]],11)&gt;5,"W","S")</f>
        <v>#VALUE!</v>
      </c>
      <c r="D1100" t="e" cm="1">
        <f t="array" ref="D1100">_xlfn.IFS(Tableau1[[#This Row],[Jours]]="W","Talon",Tableau1[[#This Row],[Colonne1]]="HP","Consommation normale",G1100="HC","Talon")</f>
        <v>#VALUE!</v>
      </c>
      <c r="E1100" s="1" t="e">
        <f>LEFT(Tableau1[[#This Row],[Données]],10)</f>
        <v>#VALUE!</v>
      </c>
      <c r="F1100" s="3" t="e">
        <f>RIGHT(Tableau1[[#This Row],[Données]],5)</f>
        <v>#VALUE!</v>
      </c>
      <c r="G1100" s="3" t="e" cm="1">
        <f t="array" ref="G11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01" spans="3:7">
      <c r="C1101" t="e">
        <f>IF(WEEKDAY(Tableau1[[#This Row],[Date]],11)&gt;5,"W","S")</f>
        <v>#VALUE!</v>
      </c>
      <c r="D1101" t="e" cm="1">
        <f t="array" ref="D1101">_xlfn.IFS(Tableau1[[#This Row],[Jours]]="W","Talon",Tableau1[[#This Row],[Colonne1]]="HP","Consommation normale",G1101="HC","Talon")</f>
        <v>#VALUE!</v>
      </c>
      <c r="E1101" s="1" t="e">
        <f>LEFT(Tableau1[[#This Row],[Données]],10)</f>
        <v>#VALUE!</v>
      </c>
      <c r="F1101" s="3" t="e">
        <f>RIGHT(Tableau1[[#This Row],[Données]],5)</f>
        <v>#VALUE!</v>
      </c>
      <c r="G1101" s="3" t="e" cm="1">
        <f t="array" ref="G11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02" spans="3:7">
      <c r="C1102" t="e">
        <f>IF(WEEKDAY(Tableau1[[#This Row],[Date]],11)&gt;5,"W","S")</f>
        <v>#VALUE!</v>
      </c>
      <c r="D1102" t="e" cm="1">
        <f t="array" ref="D1102">_xlfn.IFS(Tableau1[[#This Row],[Jours]]="W","Talon",Tableau1[[#This Row],[Colonne1]]="HP","Consommation normale",G1102="HC","Talon")</f>
        <v>#VALUE!</v>
      </c>
      <c r="E1102" s="1" t="e">
        <f>LEFT(Tableau1[[#This Row],[Données]],10)</f>
        <v>#VALUE!</v>
      </c>
      <c r="F1102" s="3" t="e">
        <f>RIGHT(Tableau1[[#This Row],[Données]],5)</f>
        <v>#VALUE!</v>
      </c>
      <c r="G1102" s="3" t="e" cm="1">
        <f t="array" ref="G11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03" spans="3:7">
      <c r="C1103" t="e">
        <f>IF(WEEKDAY(Tableau1[[#This Row],[Date]],11)&gt;5,"W","S")</f>
        <v>#VALUE!</v>
      </c>
      <c r="D1103" t="e" cm="1">
        <f t="array" ref="D1103">_xlfn.IFS(Tableau1[[#This Row],[Jours]]="W","Talon",Tableau1[[#This Row],[Colonne1]]="HP","Consommation normale",G1103="HC","Talon")</f>
        <v>#VALUE!</v>
      </c>
      <c r="E1103" s="1" t="e">
        <f>LEFT(Tableau1[[#This Row],[Données]],10)</f>
        <v>#VALUE!</v>
      </c>
      <c r="F1103" s="3" t="e">
        <f>RIGHT(Tableau1[[#This Row],[Données]],5)</f>
        <v>#VALUE!</v>
      </c>
      <c r="G1103" s="3" t="e" cm="1">
        <f t="array" ref="G11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04" spans="3:7">
      <c r="C1104" t="e">
        <f>IF(WEEKDAY(Tableau1[[#This Row],[Date]],11)&gt;5,"W","S")</f>
        <v>#VALUE!</v>
      </c>
      <c r="D1104" t="e" cm="1">
        <f t="array" ref="D1104">_xlfn.IFS(Tableau1[[#This Row],[Jours]]="W","Talon",Tableau1[[#This Row],[Colonne1]]="HP","Consommation normale",G1104="HC","Talon")</f>
        <v>#VALUE!</v>
      </c>
      <c r="E1104" s="1" t="e">
        <f>LEFT(Tableau1[[#This Row],[Données]],10)</f>
        <v>#VALUE!</v>
      </c>
      <c r="F1104" s="3" t="e">
        <f>RIGHT(Tableau1[[#This Row],[Données]],5)</f>
        <v>#VALUE!</v>
      </c>
      <c r="G1104" s="3" t="e" cm="1">
        <f t="array" ref="G11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05" spans="3:7">
      <c r="C1105" t="e">
        <f>IF(WEEKDAY(Tableau1[[#This Row],[Date]],11)&gt;5,"W","S")</f>
        <v>#VALUE!</v>
      </c>
      <c r="D1105" t="e" cm="1">
        <f t="array" ref="D1105">_xlfn.IFS(Tableau1[[#This Row],[Jours]]="W","Talon",Tableau1[[#This Row],[Colonne1]]="HP","Consommation normale",G1105="HC","Talon")</f>
        <v>#VALUE!</v>
      </c>
      <c r="E1105" s="1" t="e">
        <f>LEFT(Tableau1[[#This Row],[Données]],10)</f>
        <v>#VALUE!</v>
      </c>
      <c r="F1105" s="3" t="e">
        <f>RIGHT(Tableau1[[#This Row],[Données]],5)</f>
        <v>#VALUE!</v>
      </c>
      <c r="G1105" s="3" t="e" cm="1">
        <f t="array" ref="G11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06" spans="3:7">
      <c r="C1106" t="e">
        <f>IF(WEEKDAY(Tableau1[[#This Row],[Date]],11)&gt;5,"W","S")</f>
        <v>#VALUE!</v>
      </c>
      <c r="D1106" t="e" cm="1">
        <f t="array" ref="D1106">_xlfn.IFS(Tableau1[[#This Row],[Jours]]="W","Talon",Tableau1[[#This Row],[Colonne1]]="HP","Consommation normale",G1106="HC","Talon")</f>
        <v>#VALUE!</v>
      </c>
      <c r="E1106" s="1" t="e">
        <f>LEFT(Tableau1[[#This Row],[Données]],10)</f>
        <v>#VALUE!</v>
      </c>
      <c r="F1106" s="3" t="e">
        <f>RIGHT(Tableau1[[#This Row],[Données]],5)</f>
        <v>#VALUE!</v>
      </c>
      <c r="G1106" s="3" t="e" cm="1">
        <f t="array" ref="G11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07" spans="3:7">
      <c r="C1107" t="e">
        <f>IF(WEEKDAY(Tableau1[[#This Row],[Date]],11)&gt;5,"W","S")</f>
        <v>#VALUE!</v>
      </c>
      <c r="D1107" t="e" cm="1">
        <f t="array" ref="D1107">_xlfn.IFS(Tableau1[[#This Row],[Jours]]="W","Talon",Tableau1[[#This Row],[Colonne1]]="HP","Consommation normale",G1107="HC","Talon")</f>
        <v>#VALUE!</v>
      </c>
      <c r="E1107" s="1" t="e">
        <f>LEFT(Tableau1[[#This Row],[Données]],10)</f>
        <v>#VALUE!</v>
      </c>
      <c r="F1107" s="3" t="e">
        <f>RIGHT(Tableau1[[#This Row],[Données]],5)</f>
        <v>#VALUE!</v>
      </c>
      <c r="G1107" s="3" t="e" cm="1">
        <f t="array" ref="G11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08" spans="3:7">
      <c r="C1108" t="e">
        <f>IF(WEEKDAY(Tableau1[[#This Row],[Date]],11)&gt;5,"W","S")</f>
        <v>#VALUE!</v>
      </c>
      <c r="D1108" t="e" cm="1">
        <f t="array" ref="D1108">_xlfn.IFS(Tableau1[[#This Row],[Jours]]="W","Talon",Tableau1[[#This Row],[Colonne1]]="HP","Consommation normale",G1108="HC","Talon")</f>
        <v>#VALUE!</v>
      </c>
      <c r="E1108" s="1" t="e">
        <f>LEFT(Tableau1[[#This Row],[Données]],10)</f>
        <v>#VALUE!</v>
      </c>
      <c r="F1108" s="3" t="e">
        <f>RIGHT(Tableau1[[#This Row],[Données]],5)</f>
        <v>#VALUE!</v>
      </c>
      <c r="G1108" s="3" t="e" cm="1">
        <f t="array" ref="G11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09" spans="3:7">
      <c r="C1109" t="e">
        <f>IF(WEEKDAY(Tableau1[[#This Row],[Date]],11)&gt;5,"W","S")</f>
        <v>#VALUE!</v>
      </c>
      <c r="D1109" t="e" cm="1">
        <f t="array" ref="D1109">_xlfn.IFS(Tableau1[[#This Row],[Jours]]="W","Talon",Tableau1[[#This Row],[Colonne1]]="HP","Consommation normale",G1109="HC","Talon")</f>
        <v>#VALUE!</v>
      </c>
      <c r="E1109" s="1" t="e">
        <f>LEFT(Tableau1[[#This Row],[Données]],10)</f>
        <v>#VALUE!</v>
      </c>
      <c r="F1109" s="3" t="e">
        <f>RIGHT(Tableau1[[#This Row],[Données]],5)</f>
        <v>#VALUE!</v>
      </c>
      <c r="G1109" s="3" t="e" cm="1">
        <f t="array" ref="G11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10" spans="3:7">
      <c r="C1110" t="e">
        <f>IF(WEEKDAY(Tableau1[[#This Row],[Date]],11)&gt;5,"W","S")</f>
        <v>#VALUE!</v>
      </c>
      <c r="D1110" t="e" cm="1">
        <f t="array" ref="D1110">_xlfn.IFS(Tableau1[[#This Row],[Jours]]="W","Talon",Tableau1[[#This Row],[Colonne1]]="HP","Consommation normale",G1110="HC","Talon")</f>
        <v>#VALUE!</v>
      </c>
      <c r="E1110" s="1" t="e">
        <f>LEFT(Tableau1[[#This Row],[Données]],10)</f>
        <v>#VALUE!</v>
      </c>
      <c r="F1110" s="3" t="e">
        <f>RIGHT(Tableau1[[#This Row],[Données]],5)</f>
        <v>#VALUE!</v>
      </c>
      <c r="G1110" s="3" t="e" cm="1">
        <f t="array" ref="G11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11" spans="3:7">
      <c r="C1111" t="e">
        <f>IF(WEEKDAY(Tableau1[[#This Row],[Date]],11)&gt;5,"W","S")</f>
        <v>#VALUE!</v>
      </c>
      <c r="D1111" t="e" cm="1">
        <f t="array" ref="D1111">_xlfn.IFS(Tableau1[[#This Row],[Jours]]="W","Talon",Tableau1[[#This Row],[Colonne1]]="HP","Consommation normale",G1111="HC","Talon")</f>
        <v>#VALUE!</v>
      </c>
      <c r="E1111" s="1" t="e">
        <f>LEFT(Tableau1[[#This Row],[Données]],10)</f>
        <v>#VALUE!</v>
      </c>
      <c r="F1111" s="3" t="e">
        <f>RIGHT(Tableau1[[#This Row],[Données]],5)</f>
        <v>#VALUE!</v>
      </c>
      <c r="G1111" s="3" t="e" cm="1">
        <f t="array" ref="G11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12" spans="3:7">
      <c r="C1112" t="e">
        <f>IF(WEEKDAY(Tableau1[[#This Row],[Date]],11)&gt;5,"W","S")</f>
        <v>#VALUE!</v>
      </c>
      <c r="D1112" t="e" cm="1">
        <f t="array" ref="D1112">_xlfn.IFS(Tableau1[[#This Row],[Jours]]="W","Talon",Tableau1[[#This Row],[Colonne1]]="HP","Consommation normale",G1112="HC","Talon")</f>
        <v>#VALUE!</v>
      </c>
      <c r="E1112" s="1" t="e">
        <f>LEFT(Tableau1[[#This Row],[Données]],10)</f>
        <v>#VALUE!</v>
      </c>
      <c r="F1112" s="3" t="e">
        <f>RIGHT(Tableau1[[#This Row],[Données]],5)</f>
        <v>#VALUE!</v>
      </c>
      <c r="G1112" s="3" t="e" cm="1">
        <f t="array" ref="G11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13" spans="3:7">
      <c r="C1113" t="e">
        <f>IF(WEEKDAY(Tableau1[[#This Row],[Date]],11)&gt;5,"W","S")</f>
        <v>#VALUE!</v>
      </c>
      <c r="D1113" t="e" cm="1">
        <f t="array" ref="D1113">_xlfn.IFS(Tableau1[[#This Row],[Jours]]="W","Talon",Tableau1[[#This Row],[Colonne1]]="HP","Consommation normale",G1113="HC","Talon")</f>
        <v>#VALUE!</v>
      </c>
      <c r="E1113" s="1" t="e">
        <f>LEFT(Tableau1[[#This Row],[Données]],10)</f>
        <v>#VALUE!</v>
      </c>
      <c r="F1113" s="3" t="e">
        <f>RIGHT(Tableau1[[#This Row],[Données]],5)</f>
        <v>#VALUE!</v>
      </c>
      <c r="G1113" s="3" t="e" cm="1">
        <f t="array" ref="G11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14" spans="3:7">
      <c r="C1114" t="e">
        <f>IF(WEEKDAY(Tableau1[[#This Row],[Date]],11)&gt;5,"W","S")</f>
        <v>#VALUE!</v>
      </c>
      <c r="D1114" t="e" cm="1">
        <f t="array" ref="D1114">_xlfn.IFS(Tableau1[[#This Row],[Jours]]="W","Talon",Tableau1[[#This Row],[Colonne1]]="HP","Consommation normale",G1114="HC","Talon")</f>
        <v>#VALUE!</v>
      </c>
      <c r="E1114" s="1" t="e">
        <f>LEFT(Tableau1[[#This Row],[Données]],10)</f>
        <v>#VALUE!</v>
      </c>
      <c r="F1114" s="3" t="e">
        <f>RIGHT(Tableau1[[#This Row],[Données]],5)</f>
        <v>#VALUE!</v>
      </c>
      <c r="G1114" s="3" t="e" cm="1">
        <f t="array" ref="G11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15" spans="3:7">
      <c r="C1115" t="e">
        <f>IF(WEEKDAY(Tableau1[[#This Row],[Date]],11)&gt;5,"W","S")</f>
        <v>#VALUE!</v>
      </c>
      <c r="D1115" t="e" cm="1">
        <f t="array" ref="D1115">_xlfn.IFS(Tableau1[[#This Row],[Jours]]="W","Talon",Tableau1[[#This Row],[Colonne1]]="HP","Consommation normale",G1115="HC","Talon")</f>
        <v>#VALUE!</v>
      </c>
      <c r="E1115" s="1" t="e">
        <f>LEFT(Tableau1[[#This Row],[Données]],10)</f>
        <v>#VALUE!</v>
      </c>
      <c r="F1115" s="3" t="e">
        <f>RIGHT(Tableau1[[#This Row],[Données]],5)</f>
        <v>#VALUE!</v>
      </c>
      <c r="G1115" s="3" t="e" cm="1">
        <f t="array" ref="G11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16" spans="3:7">
      <c r="C1116" t="e">
        <f>IF(WEEKDAY(Tableau1[[#This Row],[Date]],11)&gt;5,"W","S")</f>
        <v>#VALUE!</v>
      </c>
      <c r="D1116" t="e" cm="1">
        <f t="array" ref="D1116">_xlfn.IFS(Tableau1[[#This Row],[Jours]]="W","Talon",Tableau1[[#This Row],[Colonne1]]="HP","Consommation normale",G1116="HC","Talon")</f>
        <v>#VALUE!</v>
      </c>
      <c r="E1116" s="1" t="e">
        <f>LEFT(Tableau1[[#This Row],[Données]],10)</f>
        <v>#VALUE!</v>
      </c>
      <c r="F1116" s="3" t="e">
        <f>RIGHT(Tableau1[[#This Row],[Données]],5)</f>
        <v>#VALUE!</v>
      </c>
      <c r="G1116" s="3" t="e" cm="1">
        <f t="array" ref="G11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17" spans="3:7">
      <c r="C1117" t="e">
        <f>IF(WEEKDAY(Tableau1[[#This Row],[Date]],11)&gt;5,"W","S")</f>
        <v>#VALUE!</v>
      </c>
      <c r="D1117" t="e" cm="1">
        <f t="array" ref="D1117">_xlfn.IFS(Tableau1[[#This Row],[Jours]]="W","Talon",Tableau1[[#This Row],[Colonne1]]="HP","Consommation normale",G1117="HC","Talon")</f>
        <v>#VALUE!</v>
      </c>
      <c r="E1117" s="1" t="e">
        <f>LEFT(Tableau1[[#This Row],[Données]],10)</f>
        <v>#VALUE!</v>
      </c>
      <c r="F1117" s="3" t="e">
        <f>RIGHT(Tableau1[[#This Row],[Données]],5)</f>
        <v>#VALUE!</v>
      </c>
      <c r="G1117" s="3" t="e" cm="1">
        <f t="array" ref="G11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18" spans="3:7">
      <c r="C1118" t="e">
        <f>IF(WEEKDAY(Tableau1[[#This Row],[Date]],11)&gt;5,"W","S")</f>
        <v>#VALUE!</v>
      </c>
      <c r="D1118" t="e" cm="1">
        <f t="array" ref="D1118">_xlfn.IFS(Tableau1[[#This Row],[Jours]]="W","Talon",Tableau1[[#This Row],[Colonne1]]="HP","Consommation normale",G1118="HC","Talon")</f>
        <v>#VALUE!</v>
      </c>
      <c r="E1118" s="1" t="e">
        <f>LEFT(Tableau1[[#This Row],[Données]],10)</f>
        <v>#VALUE!</v>
      </c>
      <c r="F1118" s="3" t="e">
        <f>RIGHT(Tableau1[[#This Row],[Données]],5)</f>
        <v>#VALUE!</v>
      </c>
      <c r="G1118" s="3" t="e" cm="1">
        <f t="array" ref="G11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19" spans="3:7">
      <c r="C1119" t="e">
        <f>IF(WEEKDAY(Tableau1[[#This Row],[Date]],11)&gt;5,"W","S")</f>
        <v>#VALUE!</v>
      </c>
      <c r="D1119" t="e" cm="1">
        <f t="array" ref="D1119">_xlfn.IFS(Tableau1[[#This Row],[Jours]]="W","Talon",Tableau1[[#This Row],[Colonne1]]="HP","Consommation normale",G1119="HC","Talon")</f>
        <v>#VALUE!</v>
      </c>
      <c r="E1119" s="1" t="e">
        <f>LEFT(Tableau1[[#This Row],[Données]],10)</f>
        <v>#VALUE!</v>
      </c>
      <c r="F1119" s="3" t="e">
        <f>RIGHT(Tableau1[[#This Row],[Données]],5)</f>
        <v>#VALUE!</v>
      </c>
      <c r="G1119" s="3" t="e" cm="1">
        <f t="array" ref="G11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20" spans="3:7">
      <c r="C1120" t="e">
        <f>IF(WEEKDAY(Tableau1[[#This Row],[Date]],11)&gt;5,"W","S")</f>
        <v>#VALUE!</v>
      </c>
      <c r="D1120" t="e" cm="1">
        <f t="array" ref="D1120">_xlfn.IFS(Tableau1[[#This Row],[Jours]]="W","Talon",Tableau1[[#This Row],[Colonne1]]="HP","Consommation normale",G1120="HC","Talon")</f>
        <v>#VALUE!</v>
      </c>
      <c r="E1120" s="1" t="e">
        <f>LEFT(Tableau1[[#This Row],[Données]],10)</f>
        <v>#VALUE!</v>
      </c>
      <c r="F1120" s="3" t="e">
        <f>RIGHT(Tableau1[[#This Row],[Données]],5)</f>
        <v>#VALUE!</v>
      </c>
      <c r="G1120" s="3" t="e" cm="1">
        <f t="array" ref="G11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21" spans="3:7">
      <c r="C1121" t="e">
        <f>IF(WEEKDAY(Tableau1[[#This Row],[Date]],11)&gt;5,"W","S")</f>
        <v>#VALUE!</v>
      </c>
      <c r="D1121" t="e" cm="1">
        <f t="array" ref="D1121">_xlfn.IFS(Tableau1[[#This Row],[Jours]]="W","Talon",Tableau1[[#This Row],[Colonne1]]="HP","Consommation normale",G1121="HC","Talon")</f>
        <v>#VALUE!</v>
      </c>
      <c r="E1121" s="1" t="e">
        <f>LEFT(Tableau1[[#This Row],[Données]],10)</f>
        <v>#VALUE!</v>
      </c>
      <c r="F1121" s="3" t="e">
        <f>RIGHT(Tableau1[[#This Row],[Données]],5)</f>
        <v>#VALUE!</v>
      </c>
      <c r="G1121" s="3" t="e" cm="1">
        <f t="array" ref="G11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22" spans="3:7">
      <c r="C1122" t="e">
        <f>IF(WEEKDAY(Tableau1[[#This Row],[Date]],11)&gt;5,"W","S")</f>
        <v>#VALUE!</v>
      </c>
      <c r="D1122" t="e" cm="1">
        <f t="array" ref="D1122">_xlfn.IFS(Tableau1[[#This Row],[Jours]]="W","Talon",Tableau1[[#This Row],[Colonne1]]="HP","Consommation normale",G1122="HC","Talon")</f>
        <v>#VALUE!</v>
      </c>
      <c r="E1122" s="1" t="e">
        <f>LEFT(Tableau1[[#This Row],[Données]],10)</f>
        <v>#VALUE!</v>
      </c>
      <c r="F1122" s="3" t="e">
        <f>RIGHT(Tableau1[[#This Row],[Données]],5)</f>
        <v>#VALUE!</v>
      </c>
      <c r="G1122" s="3" t="e" cm="1">
        <f t="array" ref="G11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23" spans="3:7">
      <c r="C1123" t="e">
        <f>IF(WEEKDAY(Tableau1[[#This Row],[Date]],11)&gt;5,"W","S")</f>
        <v>#VALUE!</v>
      </c>
      <c r="D1123" t="e" cm="1">
        <f t="array" ref="D1123">_xlfn.IFS(Tableau1[[#This Row],[Jours]]="W","Talon",Tableau1[[#This Row],[Colonne1]]="HP","Consommation normale",G1123="HC","Talon")</f>
        <v>#VALUE!</v>
      </c>
      <c r="E1123" s="1" t="e">
        <f>LEFT(Tableau1[[#This Row],[Données]],10)</f>
        <v>#VALUE!</v>
      </c>
      <c r="F1123" s="3" t="e">
        <f>RIGHT(Tableau1[[#This Row],[Données]],5)</f>
        <v>#VALUE!</v>
      </c>
      <c r="G1123" s="3" t="e" cm="1">
        <f t="array" ref="G11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24" spans="3:7">
      <c r="C1124" t="e">
        <f>IF(WEEKDAY(Tableau1[[#This Row],[Date]],11)&gt;5,"W","S")</f>
        <v>#VALUE!</v>
      </c>
      <c r="D1124" t="e" cm="1">
        <f t="array" ref="D1124">_xlfn.IFS(Tableau1[[#This Row],[Jours]]="W","Talon",Tableau1[[#This Row],[Colonne1]]="HP","Consommation normale",G1124="HC","Talon")</f>
        <v>#VALUE!</v>
      </c>
      <c r="E1124" s="1" t="e">
        <f>LEFT(Tableau1[[#This Row],[Données]],10)</f>
        <v>#VALUE!</v>
      </c>
      <c r="F1124" s="3" t="e">
        <f>RIGHT(Tableau1[[#This Row],[Données]],5)</f>
        <v>#VALUE!</v>
      </c>
      <c r="G1124" s="3" t="e" cm="1">
        <f t="array" ref="G11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25" spans="3:7">
      <c r="C1125" t="e">
        <f>IF(WEEKDAY(Tableau1[[#This Row],[Date]],11)&gt;5,"W","S")</f>
        <v>#VALUE!</v>
      </c>
      <c r="D1125" t="e" cm="1">
        <f t="array" ref="D1125">_xlfn.IFS(Tableau1[[#This Row],[Jours]]="W","Talon",Tableau1[[#This Row],[Colonne1]]="HP","Consommation normale",G1125="HC","Talon")</f>
        <v>#VALUE!</v>
      </c>
      <c r="E1125" s="1" t="e">
        <f>LEFT(Tableau1[[#This Row],[Données]],10)</f>
        <v>#VALUE!</v>
      </c>
      <c r="F1125" s="3" t="e">
        <f>RIGHT(Tableau1[[#This Row],[Données]],5)</f>
        <v>#VALUE!</v>
      </c>
      <c r="G1125" s="3" t="e" cm="1">
        <f t="array" ref="G11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26" spans="3:7">
      <c r="C1126" t="e">
        <f>IF(WEEKDAY(Tableau1[[#This Row],[Date]],11)&gt;5,"W","S")</f>
        <v>#VALUE!</v>
      </c>
      <c r="D1126" t="e" cm="1">
        <f t="array" ref="D1126">_xlfn.IFS(Tableau1[[#This Row],[Jours]]="W","Talon",Tableau1[[#This Row],[Colonne1]]="HP","Consommation normale",G1126="HC","Talon")</f>
        <v>#VALUE!</v>
      </c>
      <c r="E1126" s="1" t="e">
        <f>LEFT(Tableau1[[#This Row],[Données]],10)</f>
        <v>#VALUE!</v>
      </c>
      <c r="F1126" s="3" t="e">
        <f>RIGHT(Tableau1[[#This Row],[Données]],5)</f>
        <v>#VALUE!</v>
      </c>
      <c r="G1126" s="3" t="e" cm="1">
        <f t="array" ref="G11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27" spans="3:7">
      <c r="C1127" t="e">
        <f>IF(WEEKDAY(Tableau1[[#This Row],[Date]],11)&gt;5,"W","S")</f>
        <v>#VALUE!</v>
      </c>
      <c r="D1127" t="e" cm="1">
        <f t="array" ref="D1127">_xlfn.IFS(Tableau1[[#This Row],[Jours]]="W","Talon",Tableau1[[#This Row],[Colonne1]]="HP","Consommation normale",G1127="HC","Talon")</f>
        <v>#VALUE!</v>
      </c>
      <c r="E1127" s="1" t="e">
        <f>LEFT(Tableau1[[#This Row],[Données]],10)</f>
        <v>#VALUE!</v>
      </c>
      <c r="F1127" s="3" t="e">
        <f>RIGHT(Tableau1[[#This Row],[Données]],5)</f>
        <v>#VALUE!</v>
      </c>
      <c r="G1127" s="3" t="e" cm="1">
        <f t="array" ref="G11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28" spans="3:7">
      <c r="C1128" t="e">
        <f>IF(WEEKDAY(Tableau1[[#This Row],[Date]],11)&gt;5,"W","S")</f>
        <v>#VALUE!</v>
      </c>
      <c r="D1128" t="e" cm="1">
        <f t="array" ref="D1128">_xlfn.IFS(Tableau1[[#This Row],[Jours]]="W","Talon",Tableau1[[#This Row],[Colonne1]]="HP","Consommation normale",G1128="HC","Talon")</f>
        <v>#VALUE!</v>
      </c>
      <c r="E1128" s="1" t="e">
        <f>LEFT(Tableau1[[#This Row],[Données]],10)</f>
        <v>#VALUE!</v>
      </c>
      <c r="F1128" s="3" t="e">
        <f>RIGHT(Tableau1[[#This Row],[Données]],5)</f>
        <v>#VALUE!</v>
      </c>
      <c r="G1128" s="3" t="e" cm="1">
        <f t="array" ref="G11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29" spans="3:7">
      <c r="C1129" t="e">
        <f>IF(WEEKDAY(Tableau1[[#This Row],[Date]],11)&gt;5,"W","S")</f>
        <v>#VALUE!</v>
      </c>
      <c r="D1129" t="e" cm="1">
        <f t="array" ref="D1129">_xlfn.IFS(Tableau1[[#This Row],[Jours]]="W","Talon",Tableau1[[#This Row],[Colonne1]]="HP","Consommation normale",G1129="HC","Talon")</f>
        <v>#VALUE!</v>
      </c>
      <c r="E1129" s="1" t="e">
        <f>LEFT(Tableau1[[#This Row],[Données]],10)</f>
        <v>#VALUE!</v>
      </c>
      <c r="F1129" s="3" t="e">
        <f>RIGHT(Tableau1[[#This Row],[Données]],5)</f>
        <v>#VALUE!</v>
      </c>
      <c r="G1129" s="3" t="e" cm="1">
        <f t="array" ref="G11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30" spans="3:7">
      <c r="C1130" t="e">
        <f>IF(WEEKDAY(Tableau1[[#This Row],[Date]],11)&gt;5,"W","S")</f>
        <v>#VALUE!</v>
      </c>
      <c r="D1130" t="e" cm="1">
        <f t="array" ref="D1130">_xlfn.IFS(Tableau1[[#This Row],[Jours]]="W","Talon",Tableau1[[#This Row],[Colonne1]]="HP","Consommation normale",G1130="HC","Talon")</f>
        <v>#VALUE!</v>
      </c>
      <c r="E1130" s="1" t="e">
        <f>LEFT(Tableau1[[#This Row],[Données]],10)</f>
        <v>#VALUE!</v>
      </c>
      <c r="F1130" s="3" t="e">
        <f>RIGHT(Tableau1[[#This Row],[Données]],5)</f>
        <v>#VALUE!</v>
      </c>
      <c r="G1130" s="3" t="e" cm="1">
        <f t="array" ref="G11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31" spans="3:7">
      <c r="C1131" t="e">
        <f>IF(WEEKDAY(Tableau1[[#This Row],[Date]],11)&gt;5,"W","S")</f>
        <v>#VALUE!</v>
      </c>
      <c r="D1131" t="e" cm="1">
        <f t="array" ref="D1131">_xlfn.IFS(Tableau1[[#This Row],[Jours]]="W","Talon",Tableau1[[#This Row],[Colonne1]]="HP","Consommation normale",G1131="HC","Talon")</f>
        <v>#VALUE!</v>
      </c>
      <c r="E1131" s="1" t="e">
        <f>LEFT(Tableau1[[#This Row],[Données]],10)</f>
        <v>#VALUE!</v>
      </c>
      <c r="F1131" s="3" t="e">
        <f>RIGHT(Tableau1[[#This Row],[Données]],5)</f>
        <v>#VALUE!</v>
      </c>
      <c r="G1131" s="3" t="e" cm="1">
        <f t="array" ref="G11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32" spans="3:7">
      <c r="C1132" t="e">
        <f>IF(WEEKDAY(Tableau1[[#This Row],[Date]],11)&gt;5,"W","S")</f>
        <v>#VALUE!</v>
      </c>
      <c r="D1132" t="e" cm="1">
        <f t="array" ref="D1132">_xlfn.IFS(Tableau1[[#This Row],[Jours]]="W","Talon",Tableau1[[#This Row],[Colonne1]]="HP","Consommation normale",G1132="HC","Talon")</f>
        <v>#VALUE!</v>
      </c>
      <c r="E1132" s="1" t="e">
        <f>LEFT(Tableau1[[#This Row],[Données]],10)</f>
        <v>#VALUE!</v>
      </c>
      <c r="F1132" s="3" t="e">
        <f>RIGHT(Tableau1[[#This Row],[Données]],5)</f>
        <v>#VALUE!</v>
      </c>
      <c r="G1132" s="3" t="e" cm="1">
        <f t="array" ref="G11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33" spans="3:7">
      <c r="C1133" t="e">
        <f>IF(WEEKDAY(Tableau1[[#This Row],[Date]],11)&gt;5,"W","S")</f>
        <v>#VALUE!</v>
      </c>
      <c r="D1133" t="e" cm="1">
        <f t="array" ref="D1133">_xlfn.IFS(Tableau1[[#This Row],[Jours]]="W","Talon",Tableau1[[#This Row],[Colonne1]]="HP","Consommation normale",G1133="HC","Talon")</f>
        <v>#VALUE!</v>
      </c>
      <c r="E1133" s="1" t="e">
        <f>LEFT(Tableau1[[#This Row],[Données]],10)</f>
        <v>#VALUE!</v>
      </c>
      <c r="F1133" s="3" t="e">
        <f>RIGHT(Tableau1[[#This Row],[Données]],5)</f>
        <v>#VALUE!</v>
      </c>
      <c r="G1133" s="3" t="e" cm="1">
        <f t="array" ref="G11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34" spans="3:7">
      <c r="C1134" t="e">
        <f>IF(WEEKDAY(Tableau1[[#This Row],[Date]],11)&gt;5,"W","S")</f>
        <v>#VALUE!</v>
      </c>
      <c r="D1134" t="e" cm="1">
        <f t="array" ref="D1134">_xlfn.IFS(Tableau1[[#This Row],[Jours]]="W","Talon",Tableau1[[#This Row],[Colonne1]]="HP","Consommation normale",G1134="HC","Talon")</f>
        <v>#VALUE!</v>
      </c>
      <c r="E1134" s="1" t="e">
        <f>LEFT(Tableau1[[#This Row],[Données]],10)</f>
        <v>#VALUE!</v>
      </c>
      <c r="F1134" s="3" t="e">
        <f>RIGHT(Tableau1[[#This Row],[Données]],5)</f>
        <v>#VALUE!</v>
      </c>
      <c r="G1134" s="3" t="e" cm="1">
        <f t="array" ref="G11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35" spans="3:7">
      <c r="C1135" t="e">
        <f>IF(WEEKDAY(Tableau1[[#This Row],[Date]],11)&gt;5,"W","S")</f>
        <v>#VALUE!</v>
      </c>
      <c r="D1135" t="e" cm="1">
        <f t="array" ref="D1135">_xlfn.IFS(Tableau1[[#This Row],[Jours]]="W","Talon",Tableau1[[#This Row],[Colonne1]]="HP","Consommation normale",G1135="HC","Talon")</f>
        <v>#VALUE!</v>
      </c>
      <c r="E1135" s="1" t="e">
        <f>LEFT(Tableau1[[#This Row],[Données]],10)</f>
        <v>#VALUE!</v>
      </c>
      <c r="F1135" s="3" t="e">
        <f>RIGHT(Tableau1[[#This Row],[Données]],5)</f>
        <v>#VALUE!</v>
      </c>
      <c r="G1135" s="3" t="e" cm="1">
        <f t="array" ref="G11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36" spans="3:7">
      <c r="C1136" t="e">
        <f>IF(WEEKDAY(Tableau1[[#This Row],[Date]],11)&gt;5,"W","S")</f>
        <v>#VALUE!</v>
      </c>
      <c r="D1136" t="e" cm="1">
        <f t="array" ref="D1136">_xlfn.IFS(Tableau1[[#This Row],[Jours]]="W","Talon",Tableau1[[#This Row],[Colonne1]]="HP","Consommation normale",G1136="HC","Talon")</f>
        <v>#VALUE!</v>
      </c>
      <c r="E1136" s="1" t="e">
        <f>LEFT(Tableau1[[#This Row],[Données]],10)</f>
        <v>#VALUE!</v>
      </c>
      <c r="F1136" s="3" t="e">
        <f>RIGHT(Tableau1[[#This Row],[Données]],5)</f>
        <v>#VALUE!</v>
      </c>
      <c r="G1136" s="3" t="e" cm="1">
        <f t="array" ref="G11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37" spans="3:7">
      <c r="C1137" t="e">
        <f>IF(WEEKDAY(Tableau1[[#This Row],[Date]],11)&gt;5,"W","S")</f>
        <v>#VALUE!</v>
      </c>
      <c r="D1137" t="e" cm="1">
        <f t="array" ref="D1137">_xlfn.IFS(Tableau1[[#This Row],[Jours]]="W","Talon",Tableau1[[#This Row],[Colonne1]]="HP","Consommation normale",G1137="HC","Talon")</f>
        <v>#VALUE!</v>
      </c>
      <c r="E1137" s="1" t="e">
        <f>LEFT(Tableau1[[#This Row],[Données]],10)</f>
        <v>#VALUE!</v>
      </c>
      <c r="F1137" s="3" t="e">
        <f>RIGHT(Tableau1[[#This Row],[Données]],5)</f>
        <v>#VALUE!</v>
      </c>
      <c r="G1137" s="3" t="e" cm="1">
        <f t="array" ref="G11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38" spans="3:7">
      <c r="C1138" t="e">
        <f>IF(WEEKDAY(Tableau1[[#This Row],[Date]],11)&gt;5,"W","S")</f>
        <v>#VALUE!</v>
      </c>
      <c r="D1138" t="e" cm="1">
        <f t="array" ref="D1138">_xlfn.IFS(Tableau1[[#This Row],[Jours]]="W","Talon",Tableau1[[#This Row],[Colonne1]]="HP","Consommation normale",G1138="HC","Talon")</f>
        <v>#VALUE!</v>
      </c>
      <c r="E1138" s="1" t="e">
        <f>LEFT(Tableau1[[#This Row],[Données]],10)</f>
        <v>#VALUE!</v>
      </c>
      <c r="F1138" s="3" t="e">
        <f>RIGHT(Tableau1[[#This Row],[Données]],5)</f>
        <v>#VALUE!</v>
      </c>
      <c r="G1138" s="3" t="e" cm="1">
        <f t="array" ref="G11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39" spans="3:7">
      <c r="C1139" t="e">
        <f>IF(WEEKDAY(Tableau1[[#This Row],[Date]],11)&gt;5,"W","S")</f>
        <v>#VALUE!</v>
      </c>
      <c r="D1139" t="e" cm="1">
        <f t="array" ref="D1139">_xlfn.IFS(Tableau1[[#This Row],[Jours]]="W","Talon",Tableau1[[#This Row],[Colonne1]]="HP","Consommation normale",G1139="HC","Talon")</f>
        <v>#VALUE!</v>
      </c>
      <c r="E1139" s="1" t="e">
        <f>LEFT(Tableau1[[#This Row],[Données]],10)</f>
        <v>#VALUE!</v>
      </c>
      <c r="F1139" s="3" t="e">
        <f>RIGHT(Tableau1[[#This Row],[Données]],5)</f>
        <v>#VALUE!</v>
      </c>
      <c r="G1139" s="3" t="e" cm="1">
        <f t="array" ref="G11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40" spans="3:7">
      <c r="C1140" t="e">
        <f>IF(WEEKDAY(Tableau1[[#This Row],[Date]],11)&gt;5,"W","S")</f>
        <v>#VALUE!</v>
      </c>
      <c r="D1140" t="e" cm="1">
        <f t="array" ref="D1140">_xlfn.IFS(Tableau1[[#This Row],[Jours]]="W","Talon",Tableau1[[#This Row],[Colonne1]]="HP","Consommation normale",G1140="HC","Talon")</f>
        <v>#VALUE!</v>
      </c>
      <c r="E1140" s="1" t="e">
        <f>LEFT(Tableau1[[#This Row],[Données]],10)</f>
        <v>#VALUE!</v>
      </c>
      <c r="F1140" s="3" t="e">
        <f>RIGHT(Tableau1[[#This Row],[Données]],5)</f>
        <v>#VALUE!</v>
      </c>
      <c r="G1140" s="3" t="e" cm="1">
        <f t="array" ref="G11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41" spans="3:7">
      <c r="C1141" t="e">
        <f>IF(WEEKDAY(Tableau1[[#This Row],[Date]],11)&gt;5,"W","S")</f>
        <v>#VALUE!</v>
      </c>
      <c r="D1141" t="e" cm="1">
        <f t="array" ref="D1141">_xlfn.IFS(Tableau1[[#This Row],[Jours]]="W","Talon",Tableau1[[#This Row],[Colonne1]]="HP","Consommation normale",G1141="HC","Talon")</f>
        <v>#VALUE!</v>
      </c>
      <c r="E1141" s="1" t="e">
        <f>LEFT(Tableau1[[#This Row],[Données]],10)</f>
        <v>#VALUE!</v>
      </c>
      <c r="F1141" s="3" t="e">
        <f>RIGHT(Tableau1[[#This Row],[Données]],5)</f>
        <v>#VALUE!</v>
      </c>
      <c r="G1141" s="3" t="e" cm="1">
        <f t="array" ref="G11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42" spans="3:7">
      <c r="C1142" t="e">
        <f>IF(WEEKDAY(Tableau1[[#This Row],[Date]],11)&gt;5,"W","S")</f>
        <v>#VALUE!</v>
      </c>
      <c r="D1142" t="e" cm="1">
        <f t="array" ref="D1142">_xlfn.IFS(Tableau1[[#This Row],[Jours]]="W","Talon",Tableau1[[#This Row],[Colonne1]]="HP","Consommation normale",G1142="HC","Talon")</f>
        <v>#VALUE!</v>
      </c>
      <c r="E1142" s="1" t="e">
        <f>LEFT(Tableau1[[#This Row],[Données]],10)</f>
        <v>#VALUE!</v>
      </c>
      <c r="F1142" s="3" t="e">
        <f>RIGHT(Tableau1[[#This Row],[Données]],5)</f>
        <v>#VALUE!</v>
      </c>
      <c r="G1142" s="3" t="e" cm="1">
        <f t="array" ref="G11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43" spans="3:7">
      <c r="C1143" t="e">
        <f>IF(WEEKDAY(Tableau1[[#This Row],[Date]],11)&gt;5,"W","S")</f>
        <v>#VALUE!</v>
      </c>
      <c r="D1143" t="e" cm="1">
        <f t="array" ref="D1143">_xlfn.IFS(Tableau1[[#This Row],[Jours]]="W","Talon",Tableau1[[#This Row],[Colonne1]]="HP","Consommation normale",G1143="HC","Talon")</f>
        <v>#VALUE!</v>
      </c>
      <c r="E1143" s="1" t="e">
        <f>LEFT(Tableau1[[#This Row],[Données]],10)</f>
        <v>#VALUE!</v>
      </c>
      <c r="F1143" s="3" t="e">
        <f>RIGHT(Tableau1[[#This Row],[Données]],5)</f>
        <v>#VALUE!</v>
      </c>
      <c r="G1143" s="3" t="e" cm="1">
        <f t="array" ref="G11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44" spans="3:7">
      <c r="C1144" t="e">
        <f>IF(WEEKDAY(Tableau1[[#This Row],[Date]],11)&gt;5,"W","S")</f>
        <v>#VALUE!</v>
      </c>
      <c r="D1144" t="e" cm="1">
        <f t="array" ref="D1144">_xlfn.IFS(Tableau1[[#This Row],[Jours]]="W","Talon",Tableau1[[#This Row],[Colonne1]]="HP","Consommation normale",G1144="HC","Talon")</f>
        <v>#VALUE!</v>
      </c>
      <c r="E1144" s="1" t="e">
        <f>LEFT(Tableau1[[#This Row],[Données]],10)</f>
        <v>#VALUE!</v>
      </c>
      <c r="F1144" s="3" t="e">
        <f>RIGHT(Tableau1[[#This Row],[Données]],5)</f>
        <v>#VALUE!</v>
      </c>
      <c r="G1144" s="3" t="e" cm="1">
        <f t="array" ref="G11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45" spans="3:7">
      <c r="C1145" t="e">
        <f>IF(WEEKDAY(Tableau1[[#This Row],[Date]],11)&gt;5,"W","S")</f>
        <v>#VALUE!</v>
      </c>
      <c r="D1145" t="e" cm="1">
        <f t="array" ref="D1145">_xlfn.IFS(Tableau1[[#This Row],[Jours]]="W","Talon",Tableau1[[#This Row],[Colonne1]]="HP","Consommation normale",G1145="HC","Talon")</f>
        <v>#VALUE!</v>
      </c>
      <c r="E1145" s="1" t="e">
        <f>LEFT(Tableau1[[#This Row],[Données]],10)</f>
        <v>#VALUE!</v>
      </c>
      <c r="F1145" s="3" t="e">
        <f>RIGHT(Tableau1[[#This Row],[Données]],5)</f>
        <v>#VALUE!</v>
      </c>
      <c r="G1145" s="3" t="e" cm="1">
        <f t="array" ref="G11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46" spans="3:7">
      <c r="C1146" t="e">
        <f>IF(WEEKDAY(Tableau1[[#This Row],[Date]],11)&gt;5,"W","S")</f>
        <v>#VALUE!</v>
      </c>
      <c r="D1146" t="e" cm="1">
        <f t="array" ref="D1146">_xlfn.IFS(Tableau1[[#This Row],[Jours]]="W","Talon",Tableau1[[#This Row],[Colonne1]]="HP","Consommation normale",G1146="HC","Talon")</f>
        <v>#VALUE!</v>
      </c>
      <c r="E1146" s="1" t="e">
        <f>LEFT(Tableau1[[#This Row],[Données]],10)</f>
        <v>#VALUE!</v>
      </c>
      <c r="F1146" s="3" t="e">
        <f>RIGHT(Tableau1[[#This Row],[Données]],5)</f>
        <v>#VALUE!</v>
      </c>
      <c r="G1146" s="3" t="e" cm="1">
        <f t="array" ref="G11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47" spans="3:7">
      <c r="C1147" t="e">
        <f>IF(WEEKDAY(Tableau1[[#This Row],[Date]],11)&gt;5,"W","S")</f>
        <v>#VALUE!</v>
      </c>
      <c r="D1147" t="e" cm="1">
        <f t="array" ref="D1147">_xlfn.IFS(Tableau1[[#This Row],[Jours]]="W","Talon",Tableau1[[#This Row],[Colonne1]]="HP","Consommation normale",G1147="HC","Talon")</f>
        <v>#VALUE!</v>
      </c>
      <c r="E1147" s="1" t="e">
        <f>LEFT(Tableau1[[#This Row],[Données]],10)</f>
        <v>#VALUE!</v>
      </c>
      <c r="F1147" s="3" t="e">
        <f>RIGHT(Tableau1[[#This Row],[Données]],5)</f>
        <v>#VALUE!</v>
      </c>
      <c r="G1147" s="3" t="e" cm="1">
        <f t="array" ref="G11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48" spans="3:7">
      <c r="C1148" t="e">
        <f>IF(WEEKDAY(Tableau1[[#This Row],[Date]],11)&gt;5,"W","S")</f>
        <v>#VALUE!</v>
      </c>
      <c r="D1148" t="e" cm="1">
        <f t="array" ref="D1148">_xlfn.IFS(Tableau1[[#This Row],[Jours]]="W","Talon",Tableau1[[#This Row],[Colonne1]]="HP","Consommation normale",G1148="HC","Talon")</f>
        <v>#VALUE!</v>
      </c>
      <c r="E1148" s="1" t="e">
        <f>LEFT(Tableau1[[#This Row],[Données]],10)</f>
        <v>#VALUE!</v>
      </c>
      <c r="F1148" s="3" t="e">
        <f>RIGHT(Tableau1[[#This Row],[Données]],5)</f>
        <v>#VALUE!</v>
      </c>
      <c r="G1148" s="3" t="e" cm="1">
        <f t="array" ref="G11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49" spans="3:7">
      <c r="C1149" t="e">
        <f>IF(WEEKDAY(Tableau1[[#This Row],[Date]],11)&gt;5,"W","S")</f>
        <v>#VALUE!</v>
      </c>
      <c r="D1149" t="e" cm="1">
        <f t="array" ref="D1149">_xlfn.IFS(Tableau1[[#This Row],[Jours]]="W","Talon",Tableau1[[#This Row],[Colonne1]]="HP","Consommation normale",G1149="HC","Talon")</f>
        <v>#VALUE!</v>
      </c>
      <c r="E1149" s="1" t="e">
        <f>LEFT(Tableau1[[#This Row],[Données]],10)</f>
        <v>#VALUE!</v>
      </c>
      <c r="F1149" s="3" t="e">
        <f>RIGHT(Tableau1[[#This Row],[Données]],5)</f>
        <v>#VALUE!</v>
      </c>
      <c r="G1149" s="3" t="e" cm="1">
        <f t="array" ref="G11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50" spans="3:7">
      <c r="C1150" t="e">
        <f>IF(WEEKDAY(Tableau1[[#This Row],[Date]],11)&gt;5,"W","S")</f>
        <v>#VALUE!</v>
      </c>
      <c r="D1150" t="e" cm="1">
        <f t="array" ref="D1150">_xlfn.IFS(Tableau1[[#This Row],[Jours]]="W","Talon",Tableau1[[#This Row],[Colonne1]]="HP","Consommation normale",G1150="HC","Talon")</f>
        <v>#VALUE!</v>
      </c>
      <c r="E1150" s="1" t="e">
        <f>LEFT(Tableau1[[#This Row],[Données]],10)</f>
        <v>#VALUE!</v>
      </c>
      <c r="F1150" s="3" t="e">
        <f>RIGHT(Tableau1[[#This Row],[Données]],5)</f>
        <v>#VALUE!</v>
      </c>
      <c r="G1150" s="3" t="e" cm="1">
        <f t="array" ref="G11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51" spans="3:7">
      <c r="C1151" t="e">
        <f>IF(WEEKDAY(Tableau1[[#This Row],[Date]],11)&gt;5,"W","S")</f>
        <v>#VALUE!</v>
      </c>
      <c r="D1151" t="e" cm="1">
        <f t="array" ref="D1151">_xlfn.IFS(Tableau1[[#This Row],[Jours]]="W","Talon",Tableau1[[#This Row],[Colonne1]]="HP","Consommation normale",G1151="HC","Talon")</f>
        <v>#VALUE!</v>
      </c>
      <c r="E1151" s="1" t="e">
        <f>LEFT(Tableau1[[#This Row],[Données]],10)</f>
        <v>#VALUE!</v>
      </c>
      <c r="F1151" s="3" t="e">
        <f>RIGHT(Tableau1[[#This Row],[Données]],5)</f>
        <v>#VALUE!</v>
      </c>
      <c r="G1151" s="3" t="e" cm="1">
        <f t="array" ref="G11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52" spans="3:7">
      <c r="C1152" t="e">
        <f>IF(WEEKDAY(Tableau1[[#This Row],[Date]],11)&gt;5,"W","S")</f>
        <v>#VALUE!</v>
      </c>
      <c r="D1152" t="e" cm="1">
        <f t="array" ref="D1152">_xlfn.IFS(Tableau1[[#This Row],[Jours]]="W","Talon",Tableau1[[#This Row],[Colonne1]]="HP","Consommation normale",G1152="HC","Talon")</f>
        <v>#VALUE!</v>
      </c>
      <c r="E1152" s="1" t="e">
        <f>LEFT(Tableau1[[#This Row],[Données]],10)</f>
        <v>#VALUE!</v>
      </c>
      <c r="F1152" s="3" t="e">
        <f>RIGHT(Tableau1[[#This Row],[Données]],5)</f>
        <v>#VALUE!</v>
      </c>
      <c r="G1152" s="3" t="e" cm="1">
        <f t="array" ref="G11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53" spans="3:7">
      <c r="C1153" t="e">
        <f>IF(WEEKDAY(Tableau1[[#This Row],[Date]],11)&gt;5,"W","S")</f>
        <v>#VALUE!</v>
      </c>
      <c r="D1153" t="e" cm="1">
        <f t="array" ref="D1153">_xlfn.IFS(Tableau1[[#This Row],[Jours]]="W","Talon",Tableau1[[#This Row],[Colonne1]]="HP","Consommation normale",G1153="HC","Talon")</f>
        <v>#VALUE!</v>
      </c>
      <c r="E1153" s="1" t="e">
        <f>LEFT(Tableau1[[#This Row],[Données]],10)</f>
        <v>#VALUE!</v>
      </c>
      <c r="F1153" s="3" t="e">
        <f>RIGHT(Tableau1[[#This Row],[Données]],5)</f>
        <v>#VALUE!</v>
      </c>
      <c r="G1153" s="3" t="e" cm="1">
        <f t="array" ref="G11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54" spans="3:7">
      <c r="C1154" t="e">
        <f>IF(WEEKDAY(Tableau1[[#This Row],[Date]],11)&gt;5,"W","S")</f>
        <v>#VALUE!</v>
      </c>
      <c r="D1154" t="e" cm="1">
        <f t="array" ref="D1154">_xlfn.IFS(Tableau1[[#This Row],[Jours]]="W","Talon",Tableau1[[#This Row],[Colonne1]]="HP","Consommation normale",G1154="HC","Talon")</f>
        <v>#VALUE!</v>
      </c>
      <c r="E1154" s="1" t="e">
        <f>LEFT(Tableau1[[#This Row],[Données]],10)</f>
        <v>#VALUE!</v>
      </c>
      <c r="F1154" s="3" t="e">
        <f>RIGHT(Tableau1[[#This Row],[Données]],5)</f>
        <v>#VALUE!</v>
      </c>
      <c r="G1154" s="3" t="e" cm="1">
        <f t="array" ref="G11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55" spans="3:7">
      <c r="C1155" t="e">
        <f>IF(WEEKDAY(Tableau1[[#This Row],[Date]],11)&gt;5,"W","S")</f>
        <v>#VALUE!</v>
      </c>
      <c r="D1155" t="e" cm="1">
        <f t="array" ref="D1155">_xlfn.IFS(Tableau1[[#This Row],[Jours]]="W","Talon",Tableau1[[#This Row],[Colonne1]]="HP","Consommation normale",G1155="HC","Talon")</f>
        <v>#VALUE!</v>
      </c>
      <c r="E1155" s="1" t="e">
        <f>LEFT(Tableau1[[#This Row],[Données]],10)</f>
        <v>#VALUE!</v>
      </c>
      <c r="F1155" s="3" t="e">
        <f>RIGHT(Tableau1[[#This Row],[Données]],5)</f>
        <v>#VALUE!</v>
      </c>
      <c r="G1155" s="3" t="e" cm="1">
        <f t="array" ref="G11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56" spans="3:7">
      <c r="C1156" t="e">
        <f>IF(WEEKDAY(Tableau1[[#This Row],[Date]],11)&gt;5,"W","S")</f>
        <v>#VALUE!</v>
      </c>
      <c r="D1156" t="e" cm="1">
        <f t="array" ref="D1156">_xlfn.IFS(Tableau1[[#This Row],[Jours]]="W","Talon",Tableau1[[#This Row],[Colonne1]]="HP","Consommation normale",G1156="HC","Talon")</f>
        <v>#VALUE!</v>
      </c>
      <c r="E1156" s="1" t="e">
        <f>LEFT(Tableau1[[#This Row],[Données]],10)</f>
        <v>#VALUE!</v>
      </c>
      <c r="F1156" s="3" t="e">
        <f>RIGHT(Tableau1[[#This Row],[Données]],5)</f>
        <v>#VALUE!</v>
      </c>
      <c r="G1156" s="3" t="e" cm="1">
        <f t="array" ref="G11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57" spans="3:7">
      <c r="C1157" t="e">
        <f>IF(WEEKDAY(Tableau1[[#This Row],[Date]],11)&gt;5,"W","S")</f>
        <v>#VALUE!</v>
      </c>
      <c r="D1157" t="e" cm="1">
        <f t="array" ref="D1157">_xlfn.IFS(Tableau1[[#This Row],[Jours]]="W","Talon",Tableau1[[#This Row],[Colonne1]]="HP","Consommation normale",G1157="HC","Talon")</f>
        <v>#VALUE!</v>
      </c>
      <c r="E1157" s="1" t="e">
        <f>LEFT(Tableau1[[#This Row],[Données]],10)</f>
        <v>#VALUE!</v>
      </c>
      <c r="F1157" s="3" t="e">
        <f>RIGHT(Tableau1[[#This Row],[Données]],5)</f>
        <v>#VALUE!</v>
      </c>
      <c r="G1157" s="3" t="e" cm="1">
        <f t="array" ref="G11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58" spans="3:7">
      <c r="C1158" t="e">
        <f>IF(WEEKDAY(Tableau1[[#This Row],[Date]],11)&gt;5,"W","S")</f>
        <v>#VALUE!</v>
      </c>
      <c r="D1158" t="e" cm="1">
        <f t="array" ref="D1158">_xlfn.IFS(Tableau1[[#This Row],[Jours]]="W","Talon",Tableau1[[#This Row],[Colonne1]]="HP","Consommation normale",G1158="HC","Talon")</f>
        <v>#VALUE!</v>
      </c>
      <c r="E1158" s="1" t="e">
        <f>LEFT(Tableau1[[#This Row],[Données]],10)</f>
        <v>#VALUE!</v>
      </c>
      <c r="F1158" s="3" t="e">
        <f>RIGHT(Tableau1[[#This Row],[Données]],5)</f>
        <v>#VALUE!</v>
      </c>
      <c r="G1158" s="3" t="e" cm="1">
        <f t="array" ref="G11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59" spans="3:7">
      <c r="C1159" t="e">
        <f>IF(WEEKDAY(Tableau1[[#This Row],[Date]],11)&gt;5,"W","S")</f>
        <v>#VALUE!</v>
      </c>
      <c r="D1159" t="e" cm="1">
        <f t="array" ref="D1159">_xlfn.IFS(Tableau1[[#This Row],[Jours]]="W","Talon",Tableau1[[#This Row],[Colonne1]]="HP","Consommation normale",G1159="HC","Talon")</f>
        <v>#VALUE!</v>
      </c>
      <c r="E1159" s="1" t="e">
        <f>LEFT(Tableau1[[#This Row],[Données]],10)</f>
        <v>#VALUE!</v>
      </c>
      <c r="F1159" s="3" t="e">
        <f>RIGHT(Tableau1[[#This Row],[Données]],5)</f>
        <v>#VALUE!</v>
      </c>
      <c r="G1159" s="3" t="e" cm="1">
        <f t="array" ref="G11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60" spans="3:7">
      <c r="C1160" t="e">
        <f>IF(WEEKDAY(Tableau1[[#This Row],[Date]],11)&gt;5,"W","S")</f>
        <v>#VALUE!</v>
      </c>
      <c r="D1160" t="e" cm="1">
        <f t="array" ref="D1160">_xlfn.IFS(Tableau1[[#This Row],[Jours]]="W","Talon",Tableau1[[#This Row],[Colonne1]]="HP","Consommation normale",G1160="HC","Talon")</f>
        <v>#VALUE!</v>
      </c>
      <c r="E1160" s="1" t="e">
        <f>LEFT(Tableau1[[#This Row],[Données]],10)</f>
        <v>#VALUE!</v>
      </c>
      <c r="F1160" s="3" t="e">
        <f>RIGHT(Tableau1[[#This Row],[Données]],5)</f>
        <v>#VALUE!</v>
      </c>
      <c r="G1160" s="3" t="e" cm="1">
        <f t="array" ref="G11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61" spans="3:7">
      <c r="C1161" t="e">
        <f>IF(WEEKDAY(Tableau1[[#This Row],[Date]],11)&gt;5,"W","S")</f>
        <v>#VALUE!</v>
      </c>
      <c r="D1161" t="e" cm="1">
        <f t="array" ref="D1161">_xlfn.IFS(Tableau1[[#This Row],[Jours]]="W","Talon",Tableau1[[#This Row],[Colonne1]]="HP","Consommation normale",G1161="HC","Talon")</f>
        <v>#VALUE!</v>
      </c>
      <c r="E1161" s="1" t="e">
        <f>LEFT(Tableau1[[#This Row],[Données]],10)</f>
        <v>#VALUE!</v>
      </c>
      <c r="F1161" s="3" t="e">
        <f>RIGHT(Tableau1[[#This Row],[Données]],5)</f>
        <v>#VALUE!</v>
      </c>
      <c r="G1161" s="3" t="e" cm="1">
        <f t="array" ref="G11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62" spans="3:7">
      <c r="C1162" t="e">
        <f>IF(WEEKDAY(Tableau1[[#This Row],[Date]],11)&gt;5,"W","S")</f>
        <v>#VALUE!</v>
      </c>
      <c r="D1162" t="e" cm="1">
        <f t="array" ref="D1162">_xlfn.IFS(Tableau1[[#This Row],[Jours]]="W","Talon",Tableau1[[#This Row],[Colonne1]]="HP","Consommation normale",G1162="HC","Talon")</f>
        <v>#VALUE!</v>
      </c>
      <c r="E1162" s="1" t="e">
        <f>LEFT(Tableau1[[#This Row],[Données]],10)</f>
        <v>#VALUE!</v>
      </c>
      <c r="F1162" s="3" t="e">
        <f>RIGHT(Tableau1[[#This Row],[Données]],5)</f>
        <v>#VALUE!</v>
      </c>
      <c r="G1162" s="3" t="e" cm="1">
        <f t="array" ref="G11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63" spans="3:7">
      <c r="C1163" t="e">
        <f>IF(WEEKDAY(Tableau1[[#This Row],[Date]],11)&gt;5,"W","S")</f>
        <v>#VALUE!</v>
      </c>
      <c r="D1163" t="e" cm="1">
        <f t="array" ref="D1163">_xlfn.IFS(Tableau1[[#This Row],[Jours]]="W","Talon",Tableau1[[#This Row],[Colonne1]]="HP","Consommation normale",G1163="HC","Talon")</f>
        <v>#VALUE!</v>
      </c>
      <c r="E1163" s="1" t="e">
        <f>LEFT(Tableau1[[#This Row],[Données]],10)</f>
        <v>#VALUE!</v>
      </c>
      <c r="F1163" s="3" t="e">
        <f>RIGHT(Tableau1[[#This Row],[Données]],5)</f>
        <v>#VALUE!</v>
      </c>
      <c r="G1163" s="3" t="e" cm="1">
        <f t="array" ref="G11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64" spans="3:7">
      <c r="C1164" t="e">
        <f>IF(WEEKDAY(Tableau1[[#This Row],[Date]],11)&gt;5,"W","S")</f>
        <v>#VALUE!</v>
      </c>
      <c r="D1164" t="e" cm="1">
        <f t="array" ref="D1164">_xlfn.IFS(Tableau1[[#This Row],[Jours]]="W","Talon",Tableau1[[#This Row],[Colonne1]]="HP","Consommation normale",G1164="HC","Talon")</f>
        <v>#VALUE!</v>
      </c>
      <c r="E1164" s="1" t="e">
        <f>LEFT(Tableau1[[#This Row],[Données]],10)</f>
        <v>#VALUE!</v>
      </c>
      <c r="F1164" s="3" t="e">
        <f>RIGHT(Tableau1[[#This Row],[Données]],5)</f>
        <v>#VALUE!</v>
      </c>
      <c r="G1164" s="3" t="e" cm="1">
        <f t="array" ref="G11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65" spans="3:7">
      <c r="C1165" t="e">
        <f>IF(WEEKDAY(Tableau1[[#This Row],[Date]],11)&gt;5,"W","S")</f>
        <v>#VALUE!</v>
      </c>
      <c r="D1165" t="e" cm="1">
        <f t="array" ref="D1165">_xlfn.IFS(Tableau1[[#This Row],[Jours]]="W","Talon",Tableau1[[#This Row],[Colonne1]]="HP","Consommation normale",G1165="HC","Talon")</f>
        <v>#VALUE!</v>
      </c>
      <c r="E1165" s="1" t="e">
        <f>LEFT(Tableau1[[#This Row],[Données]],10)</f>
        <v>#VALUE!</v>
      </c>
      <c r="F1165" s="3" t="e">
        <f>RIGHT(Tableau1[[#This Row],[Données]],5)</f>
        <v>#VALUE!</v>
      </c>
      <c r="G1165" s="3" t="e" cm="1">
        <f t="array" ref="G11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66" spans="3:7">
      <c r="C1166" t="e">
        <f>IF(WEEKDAY(Tableau1[[#This Row],[Date]],11)&gt;5,"W","S")</f>
        <v>#VALUE!</v>
      </c>
      <c r="D1166" t="e" cm="1">
        <f t="array" ref="D1166">_xlfn.IFS(Tableau1[[#This Row],[Jours]]="W","Talon",Tableau1[[#This Row],[Colonne1]]="HP","Consommation normale",G1166="HC","Talon")</f>
        <v>#VALUE!</v>
      </c>
      <c r="E1166" s="1" t="e">
        <f>LEFT(Tableau1[[#This Row],[Données]],10)</f>
        <v>#VALUE!</v>
      </c>
      <c r="F1166" s="3" t="e">
        <f>RIGHT(Tableau1[[#This Row],[Données]],5)</f>
        <v>#VALUE!</v>
      </c>
      <c r="G1166" s="3" t="e" cm="1">
        <f t="array" ref="G11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67" spans="3:7">
      <c r="C1167" t="e">
        <f>IF(WEEKDAY(Tableau1[[#This Row],[Date]],11)&gt;5,"W","S")</f>
        <v>#VALUE!</v>
      </c>
      <c r="D1167" t="e" cm="1">
        <f t="array" ref="D1167">_xlfn.IFS(Tableau1[[#This Row],[Jours]]="W","Talon",Tableau1[[#This Row],[Colonne1]]="HP","Consommation normale",G1167="HC","Talon")</f>
        <v>#VALUE!</v>
      </c>
      <c r="E1167" s="1" t="e">
        <f>LEFT(Tableau1[[#This Row],[Données]],10)</f>
        <v>#VALUE!</v>
      </c>
      <c r="F1167" s="3" t="e">
        <f>RIGHT(Tableau1[[#This Row],[Données]],5)</f>
        <v>#VALUE!</v>
      </c>
      <c r="G1167" s="3" t="e" cm="1">
        <f t="array" ref="G11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68" spans="3:7">
      <c r="C1168" t="e">
        <f>IF(WEEKDAY(Tableau1[[#This Row],[Date]],11)&gt;5,"W","S")</f>
        <v>#VALUE!</v>
      </c>
      <c r="D1168" t="e" cm="1">
        <f t="array" ref="D1168">_xlfn.IFS(Tableau1[[#This Row],[Jours]]="W","Talon",Tableau1[[#This Row],[Colonne1]]="HP","Consommation normale",G1168="HC","Talon")</f>
        <v>#VALUE!</v>
      </c>
      <c r="E1168" s="1" t="e">
        <f>LEFT(Tableau1[[#This Row],[Données]],10)</f>
        <v>#VALUE!</v>
      </c>
      <c r="F1168" s="3" t="e">
        <f>RIGHT(Tableau1[[#This Row],[Données]],5)</f>
        <v>#VALUE!</v>
      </c>
      <c r="G1168" s="3" t="e" cm="1">
        <f t="array" ref="G11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69" spans="3:7">
      <c r="C1169" t="e">
        <f>IF(WEEKDAY(Tableau1[[#This Row],[Date]],11)&gt;5,"W","S")</f>
        <v>#VALUE!</v>
      </c>
      <c r="D1169" t="e" cm="1">
        <f t="array" ref="D1169">_xlfn.IFS(Tableau1[[#This Row],[Jours]]="W","Talon",Tableau1[[#This Row],[Colonne1]]="HP","Consommation normale",G1169="HC","Talon")</f>
        <v>#VALUE!</v>
      </c>
      <c r="E1169" s="1" t="e">
        <f>LEFT(Tableau1[[#This Row],[Données]],10)</f>
        <v>#VALUE!</v>
      </c>
      <c r="F1169" s="3" t="e">
        <f>RIGHT(Tableau1[[#This Row],[Données]],5)</f>
        <v>#VALUE!</v>
      </c>
      <c r="G1169" s="3" t="e" cm="1">
        <f t="array" ref="G11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70" spans="3:7">
      <c r="C1170" t="e">
        <f>IF(WEEKDAY(Tableau1[[#This Row],[Date]],11)&gt;5,"W","S")</f>
        <v>#VALUE!</v>
      </c>
      <c r="D1170" t="e" cm="1">
        <f t="array" ref="D1170">_xlfn.IFS(Tableau1[[#This Row],[Jours]]="W","Talon",Tableau1[[#This Row],[Colonne1]]="HP","Consommation normale",G1170="HC","Talon")</f>
        <v>#VALUE!</v>
      </c>
      <c r="E1170" s="1" t="e">
        <f>LEFT(Tableau1[[#This Row],[Données]],10)</f>
        <v>#VALUE!</v>
      </c>
      <c r="F1170" s="3" t="e">
        <f>RIGHT(Tableau1[[#This Row],[Données]],5)</f>
        <v>#VALUE!</v>
      </c>
      <c r="G1170" s="3" t="e" cm="1">
        <f t="array" ref="G11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71" spans="3:7">
      <c r="C1171" t="e">
        <f>IF(WEEKDAY(Tableau1[[#This Row],[Date]],11)&gt;5,"W","S")</f>
        <v>#VALUE!</v>
      </c>
      <c r="D1171" t="e" cm="1">
        <f t="array" ref="D1171">_xlfn.IFS(Tableau1[[#This Row],[Jours]]="W","Talon",Tableau1[[#This Row],[Colonne1]]="HP","Consommation normale",G1171="HC","Talon")</f>
        <v>#VALUE!</v>
      </c>
      <c r="E1171" s="1" t="e">
        <f>LEFT(Tableau1[[#This Row],[Données]],10)</f>
        <v>#VALUE!</v>
      </c>
      <c r="F1171" s="3" t="e">
        <f>RIGHT(Tableau1[[#This Row],[Données]],5)</f>
        <v>#VALUE!</v>
      </c>
      <c r="G1171" s="3" t="e" cm="1">
        <f t="array" ref="G11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72" spans="3:7">
      <c r="C1172" t="e">
        <f>IF(WEEKDAY(Tableau1[[#This Row],[Date]],11)&gt;5,"W","S")</f>
        <v>#VALUE!</v>
      </c>
      <c r="D1172" t="e" cm="1">
        <f t="array" ref="D1172">_xlfn.IFS(Tableau1[[#This Row],[Jours]]="W","Talon",Tableau1[[#This Row],[Colonne1]]="HP","Consommation normale",G1172="HC","Talon")</f>
        <v>#VALUE!</v>
      </c>
      <c r="E1172" s="1" t="e">
        <f>LEFT(Tableau1[[#This Row],[Données]],10)</f>
        <v>#VALUE!</v>
      </c>
      <c r="F1172" s="3" t="e">
        <f>RIGHT(Tableau1[[#This Row],[Données]],5)</f>
        <v>#VALUE!</v>
      </c>
      <c r="G1172" s="3" t="e" cm="1">
        <f t="array" ref="G11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73" spans="3:7">
      <c r="C1173" t="e">
        <f>IF(WEEKDAY(Tableau1[[#This Row],[Date]],11)&gt;5,"W","S")</f>
        <v>#VALUE!</v>
      </c>
      <c r="D1173" t="e" cm="1">
        <f t="array" ref="D1173">_xlfn.IFS(Tableau1[[#This Row],[Jours]]="W","Talon",Tableau1[[#This Row],[Colonne1]]="HP","Consommation normale",G1173="HC","Talon")</f>
        <v>#VALUE!</v>
      </c>
      <c r="E1173" s="1" t="e">
        <f>LEFT(Tableau1[[#This Row],[Données]],10)</f>
        <v>#VALUE!</v>
      </c>
      <c r="F1173" s="3" t="e">
        <f>RIGHT(Tableau1[[#This Row],[Données]],5)</f>
        <v>#VALUE!</v>
      </c>
      <c r="G1173" s="3" t="e" cm="1">
        <f t="array" ref="G11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74" spans="3:7">
      <c r="C1174" t="e">
        <f>IF(WEEKDAY(Tableau1[[#This Row],[Date]],11)&gt;5,"W","S")</f>
        <v>#VALUE!</v>
      </c>
      <c r="D1174" t="e" cm="1">
        <f t="array" ref="D1174">_xlfn.IFS(Tableau1[[#This Row],[Jours]]="W","Talon",Tableau1[[#This Row],[Colonne1]]="HP","Consommation normale",G1174="HC","Talon")</f>
        <v>#VALUE!</v>
      </c>
      <c r="E1174" s="1" t="e">
        <f>LEFT(Tableau1[[#This Row],[Données]],10)</f>
        <v>#VALUE!</v>
      </c>
      <c r="F1174" s="3" t="e">
        <f>RIGHT(Tableau1[[#This Row],[Données]],5)</f>
        <v>#VALUE!</v>
      </c>
      <c r="G1174" s="3" t="e" cm="1">
        <f t="array" ref="G11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75" spans="3:7">
      <c r="C1175" t="e">
        <f>IF(WEEKDAY(Tableau1[[#This Row],[Date]],11)&gt;5,"W","S")</f>
        <v>#VALUE!</v>
      </c>
      <c r="D1175" t="e" cm="1">
        <f t="array" ref="D1175">_xlfn.IFS(Tableau1[[#This Row],[Jours]]="W","Talon",Tableau1[[#This Row],[Colonne1]]="HP","Consommation normale",G1175="HC","Talon")</f>
        <v>#VALUE!</v>
      </c>
      <c r="E1175" s="1" t="e">
        <f>LEFT(Tableau1[[#This Row],[Données]],10)</f>
        <v>#VALUE!</v>
      </c>
      <c r="F1175" s="3" t="e">
        <f>RIGHT(Tableau1[[#This Row],[Données]],5)</f>
        <v>#VALUE!</v>
      </c>
      <c r="G1175" s="3" t="e" cm="1">
        <f t="array" ref="G11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76" spans="3:7">
      <c r="C1176" t="e">
        <f>IF(WEEKDAY(Tableau1[[#This Row],[Date]],11)&gt;5,"W","S")</f>
        <v>#VALUE!</v>
      </c>
      <c r="D1176" t="e" cm="1">
        <f t="array" ref="D1176">_xlfn.IFS(Tableau1[[#This Row],[Jours]]="W","Talon",Tableau1[[#This Row],[Colonne1]]="HP","Consommation normale",G1176="HC","Talon")</f>
        <v>#VALUE!</v>
      </c>
      <c r="E1176" s="1" t="e">
        <f>LEFT(Tableau1[[#This Row],[Données]],10)</f>
        <v>#VALUE!</v>
      </c>
      <c r="F1176" s="3" t="e">
        <f>RIGHT(Tableau1[[#This Row],[Données]],5)</f>
        <v>#VALUE!</v>
      </c>
      <c r="G1176" s="3" t="e" cm="1">
        <f t="array" ref="G11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77" spans="3:7">
      <c r="C1177" t="e">
        <f>IF(WEEKDAY(Tableau1[[#This Row],[Date]],11)&gt;5,"W","S")</f>
        <v>#VALUE!</v>
      </c>
      <c r="D1177" t="e" cm="1">
        <f t="array" ref="D1177">_xlfn.IFS(Tableau1[[#This Row],[Jours]]="W","Talon",Tableau1[[#This Row],[Colonne1]]="HP","Consommation normale",G1177="HC","Talon")</f>
        <v>#VALUE!</v>
      </c>
      <c r="E1177" s="1" t="e">
        <f>LEFT(Tableau1[[#This Row],[Données]],10)</f>
        <v>#VALUE!</v>
      </c>
      <c r="F1177" s="3" t="e">
        <f>RIGHT(Tableau1[[#This Row],[Données]],5)</f>
        <v>#VALUE!</v>
      </c>
      <c r="G1177" s="3" t="e" cm="1">
        <f t="array" ref="G11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78" spans="3:7">
      <c r="C1178" t="e">
        <f>IF(WEEKDAY(Tableau1[[#This Row],[Date]],11)&gt;5,"W","S")</f>
        <v>#VALUE!</v>
      </c>
      <c r="D1178" t="e" cm="1">
        <f t="array" ref="D1178">_xlfn.IFS(Tableau1[[#This Row],[Jours]]="W","Talon",Tableau1[[#This Row],[Colonne1]]="HP","Consommation normale",G1178="HC","Talon")</f>
        <v>#VALUE!</v>
      </c>
      <c r="E1178" s="1" t="e">
        <f>LEFT(Tableau1[[#This Row],[Données]],10)</f>
        <v>#VALUE!</v>
      </c>
      <c r="F1178" s="3" t="e">
        <f>RIGHT(Tableau1[[#This Row],[Données]],5)</f>
        <v>#VALUE!</v>
      </c>
      <c r="G1178" s="3" t="e" cm="1">
        <f t="array" ref="G11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79" spans="3:7">
      <c r="C1179" t="e">
        <f>IF(WEEKDAY(Tableau1[[#This Row],[Date]],11)&gt;5,"W","S")</f>
        <v>#VALUE!</v>
      </c>
      <c r="D1179" t="e" cm="1">
        <f t="array" ref="D1179">_xlfn.IFS(Tableau1[[#This Row],[Jours]]="W","Talon",Tableau1[[#This Row],[Colonne1]]="HP","Consommation normale",G1179="HC","Talon")</f>
        <v>#VALUE!</v>
      </c>
      <c r="E1179" s="1" t="e">
        <f>LEFT(Tableau1[[#This Row],[Données]],10)</f>
        <v>#VALUE!</v>
      </c>
      <c r="F1179" s="3" t="e">
        <f>RIGHT(Tableau1[[#This Row],[Données]],5)</f>
        <v>#VALUE!</v>
      </c>
      <c r="G1179" s="3" t="e" cm="1">
        <f t="array" ref="G11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80" spans="3:7">
      <c r="C1180" t="e">
        <f>IF(WEEKDAY(Tableau1[[#This Row],[Date]],11)&gt;5,"W","S")</f>
        <v>#VALUE!</v>
      </c>
      <c r="D1180" t="e" cm="1">
        <f t="array" ref="D1180">_xlfn.IFS(Tableau1[[#This Row],[Jours]]="W","Talon",Tableau1[[#This Row],[Colonne1]]="HP","Consommation normale",G1180="HC","Talon")</f>
        <v>#VALUE!</v>
      </c>
      <c r="E1180" s="1" t="e">
        <f>LEFT(Tableau1[[#This Row],[Données]],10)</f>
        <v>#VALUE!</v>
      </c>
      <c r="F1180" s="3" t="e">
        <f>RIGHT(Tableau1[[#This Row],[Données]],5)</f>
        <v>#VALUE!</v>
      </c>
      <c r="G1180" s="3" t="e" cm="1">
        <f t="array" ref="G11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81" spans="3:7">
      <c r="C1181" t="e">
        <f>IF(WEEKDAY(Tableau1[[#This Row],[Date]],11)&gt;5,"W","S")</f>
        <v>#VALUE!</v>
      </c>
      <c r="D1181" t="e" cm="1">
        <f t="array" ref="D1181">_xlfn.IFS(Tableau1[[#This Row],[Jours]]="W","Talon",Tableau1[[#This Row],[Colonne1]]="HP","Consommation normale",G1181="HC","Talon")</f>
        <v>#VALUE!</v>
      </c>
      <c r="E1181" s="1" t="e">
        <f>LEFT(Tableau1[[#This Row],[Données]],10)</f>
        <v>#VALUE!</v>
      </c>
      <c r="F1181" s="3" t="e">
        <f>RIGHT(Tableau1[[#This Row],[Données]],5)</f>
        <v>#VALUE!</v>
      </c>
      <c r="G1181" s="3" t="e" cm="1">
        <f t="array" ref="G11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82" spans="3:7">
      <c r="C1182" t="e">
        <f>IF(WEEKDAY(Tableau1[[#This Row],[Date]],11)&gt;5,"W","S")</f>
        <v>#VALUE!</v>
      </c>
      <c r="D1182" t="e" cm="1">
        <f t="array" ref="D1182">_xlfn.IFS(Tableau1[[#This Row],[Jours]]="W","Talon",Tableau1[[#This Row],[Colonne1]]="HP","Consommation normale",G1182="HC","Talon")</f>
        <v>#VALUE!</v>
      </c>
      <c r="E1182" s="1" t="e">
        <f>LEFT(Tableau1[[#This Row],[Données]],10)</f>
        <v>#VALUE!</v>
      </c>
      <c r="F1182" s="3" t="e">
        <f>RIGHT(Tableau1[[#This Row],[Données]],5)</f>
        <v>#VALUE!</v>
      </c>
      <c r="G1182" s="3" t="e" cm="1">
        <f t="array" ref="G11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83" spans="3:7">
      <c r="C1183" t="e">
        <f>IF(WEEKDAY(Tableau1[[#This Row],[Date]],11)&gt;5,"W","S")</f>
        <v>#VALUE!</v>
      </c>
      <c r="D1183" t="e" cm="1">
        <f t="array" ref="D1183">_xlfn.IFS(Tableau1[[#This Row],[Jours]]="W","Talon",Tableau1[[#This Row],[Colonne1]]="HP","Consommation normale",G1183="HC","Talon")</f>
        <v>#VALUE!</v>
      </c>
      <c r="E1183" s="1" t="e">
        <f>LEFT(Tableau1[[#This Row],[Données]],10)</f>
        <v>#VALUE!</v>
      </c>
      <c r="F1183" s="3" t="e">
        <f>RIGHT(Tableau1[[#This Row],[Données]],5)</f>
        <v>#VALUE!</v>
      </c>
      <c r="G1183" s="3" t="e" cm="1">
        <f t="array" ref="G11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84" spans="3:7">
      <c r="C1184" t="e">
        <f>IF(WEEKDAY(Tableau1[[#This Row],[Date]],11)&gt;5,"W","S")</f>
        <v>#VALUE!</v>
      </c>
      <c r="D1184" t="e" cm="1">
        <f t="array" ref="D1184">_xlfn.IFS(Tableau1[[#This Row],[Jours]]="W","Talon",Tableau1[[#This Row],[Colonne1]]="HP","Consommation normale",G1184="HC","Talon")</f>
        <v>#VALUE!</v>
      </c>
      <c r="E1184" s="1" t="e">
        <f>LEFT(Tableau1[[#This Row],[Données]],10)</f>
        <v>#VALUE!</v>
      </c>
      <c r="F1184" s="3" t="e">
        <f>RIGHT(Tableau1[[#This Row],[Données]],5)</f>
        <v>#VALUE!</v>
      </c>
      <c r="G1184" s="3" t="e" cm="1">
        <f t="array" ref="G11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85" spans="3:7">
      <c r="C1185" t="e">
        <f>IF(WEEKDAY(Tableau1[[#This Row],[Date]],11)&gt;5,"W","S")</f>
        <v>#VALUE!</v>
      </c>
      <c r="D1185" t="e" cm="1">
        <f t="array" ref="D1185">_xlfn.IFS(Tableau1[[#This Row],[Jours]]="W","Talon",Tableau1[[#This Row],[Colonne1]]="HP","Consommation normale",G1185="HC","Talon")</f>
        <v>#VALUE!</v>
      </c>
      <c r="E1185" s="1" t="e">
        <f>LEFT(Tableau1[[#This Row],[Données]],10)</f>
        <v>#VALUE!</v>
      </c>
      <c r="F1185" s="3" t="e">
        <f>RIGHT(Tableau1[[#This Row],[Données]],5)</f>
        <v>#VALUE!</v>
      </c>
      <c r="G1185" s="3" t="e" cm="1">
        <f t="array" ref="G11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86" spans="3:7">
      <c r="C1186" t="e">
        <f>IF(WEEKDAY(Tableau1[[#This Row],[Date]],11)&gt;5,"W","S")</f>
        <v>#VALUE!</v>
      </c>
      <c r="D1186" t="e" cm="1">
        <f t="array" ref="D1186">_xlfn.IFS(Tableau1[[#This Row],[Jours]]="W","Talon",Tableau1[[#This Row],[Colonne1]]="HP","Consommation normale",G1186="HC","Talon")</f>
        <v>#VALUE!</v>
      </c>
      <c r="E1186" s="1" t="e">
        <f>LEFT(Tableau1[[#This Row],[Données]],10)</f>
        <v>#VALUE!</v>
      </c>
      <c r="F1186" s="3" t="e">
        <f>RIGHT(Tableau1[[#This Row],[Données]],5)</f>
        <v>#VALUE!</v>
      </c>
      <c r="G1186" s="3" t="e" cm="1">
        <f t="array" ref="G11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87" spans="3:7">
      <c r="C1187" t="e">
        <f>IF(WEEKDAY(Tableau1[[#This Row],[Date]],11)&gt;5,"W","S")</f>
        <v>#VALUE!</v>
      </c>
      <c r="D1187" t="e" cm="1">
        <f t="array" ref="D1187">_xlfn.IFS(Tableau1[[#This Row],[Jours]]="W","Talon",Tableau1[[#This Row],[Colonne1]]="HP","Consommation normale",G1187="HC","Talon")</f>
        <v>#VALUE!</v>
      </c>
      <c r="E1187" s="1" t="e">
        <f>LEFT(Tableau1[[#This Row],[Données]],10)</f>
        <v>#VALUE!</v>
      </c>
      <c r="F1187" s="3" t="e">
        <f>RIGHT(Tableau1[[#This Row],[Données]],5)</f>
        <v>#VALUE!</v>
      </c>
      <c r="G1187" s="3" t="e" cm="1">
        <f t="array" ref="G11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88" spans="3:7">
      <c r="C1188" t="e">
        <f>IF(WEEKDAY(Tableau1[[#This Row],[Date]],11)&gt;5,"W","S")</f>
        <v>#VALUE!</v>
      </c>
      <c r="D1188" t="e" cm="1">
        <f t="array" ref="D1188">_xlfn.IFS(Tableau1[[#This Row],[Jours]]="W","Talon",Tableau1[[#This Row],[Colonne1]]="HP","Consommation normale",G1188="HC","Talon")</f>
        <v>#VALUE!</v>
      </c>
      <c r="E1188" s="1" t="e">
        <f>LEFT(Tableau1[[#This Row],[Données]],10)</f>
        <v>#VALUE!</v>
      </c>
      <c r="F1188" s="3" t="e">
        <f>RIGHT(Tableau1[[#This Row],[Données]],5)</f>
        <v>#VALUE!</v>
      </c>
      <c r="G1188" s="3" t="e" cm="1">
        <f t="array" ref="G11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89" spans="3:7">
      <c r="C1189" t="e">
        <f>IF(WEEKDAY(Tableau1[[#This Row],[Date]],11)&gt;5,"W","S")</f>
        <v>#VALUE!</v>
      </c>
      <c r="D1189" t="e" cm="1">
        <f t="array" ref="D1189">_xlfn.IFS(Tableau1[[#This Row],[Jours]]="W","Talon",Tableau1[[#This Row],[Colonne1]]="HP","Consommation normale",G1189="HC","Talon")</f>
        <v>#VALUE!</v>
      </c>
      <c r="E1189" s="1" t="e">
        <f>LEFT(Tableau1[[#This Row],[Données]],10)</f>
        <v>#VALUE!</v>
      </c>
      <c r="F1189" s="3" t="e">
        <f>RIGHT(Tableau1[[#This Row],[Données]],5)</f>
        <v>#VALUE!</v>
      </c>
      <c r="G1189" s="3" t="e" cm="1">
        <f t="array" ref="G11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90" spans="3:7">
      <c r="C1190" t="e">
        <f>IF(WEEKDAY(Tableau1[[#This Row],[Date]],11)&gt;5,"W","S")</f>
        <v>#VALUE!</v>
      </c>
      <c r="D1190" t="e" cm="1">
        <f t="array" ref="D1190">_xlfn.IFS(Tableau1[[#This Row],[Jours]]="W","Talon",Tableau1[[#This Row],[Colonne1]]="HP","Consommation normale",G1190="HC","Talon")</f>
        <v>#VALUE!</v>
      </c>
      <c r="E1190" s="1" t="e">
        <f>LEFT(Tableau1[[#This Row],[Données]],10)</f>
        <v>#VALUE!</v>
      </c>
      <c r="F1190" s="3" t="e">
        <f>RIGHT(Tableau1[[#This Row],[Données]],5)</f>
        <v>#VALUE!</v>
      </c>
      <c r="G1190" s="3" t="e" cm="1">
        <f t="array" ref="G11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91" spans="3:7">
      <c r="C1191" t="e">
        <f>IF(WEEKDAY(Tableau1[[#This Row],[Date]],11)&gt;5,"W","S")</f>
        <v>#VALUE!</v>
      </c>
      <c r="D1191" t="e" cm="1">
        <f t="array" ref="D1191">_xlfn.IFS(Tableau1[[#This Row],[Jours]]="W","Talon",Tableau1[[#This Row],[Colonne1]]="HP","Consommation normale",G1191="HC","Talon")</f>
        <v>#VALUE!</v>
      </c>
      <c r="E1191" s="1" t="e">
        <f>LEFT(Tableau1[[#This Row],[Données]],10)</f>
        <v>#VALUE!</v>
      </c>
      <c r="F1191" s="3" t="e">
        <f>RIGHT(Tableau1[[#This Row],[Données]],5)</f>
        <v>#VALUE!</v>
      </c>
      <c r="G1191" s="3" t="e" cm="1">
        <f t="array" ref="G11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92" spans="3:7">
      <c r="C1192" t="e">
        <f>IF(WEEKDAY(Tableau1[[#This Row],[Date]],11)&gt;5,"W","S")</f>
        <v>#VALUE!</v>
      </c>
      <c r="D1192" t="e" cm="1">
        <f t="array" ref="D1192">_xlfn.IFS(Tableau1[[#This Row],[Jours]]="W","Talon",Tableau1[[#This Row],[Colonne1]]="HP","Consommation normale",G1192="HC","Talon")</f>
        <v>#VALUE!</v>
      </c>
      <c r="E1192" s="1" t="e">
        <f>LEFT(Tableau1[[#This Row],[Données]],10)</f>
        <v>#VALUE!</v>
      </c>
      <c r="F1192" s="3" t="e">
        <f>RIGHT(Tableau1[[#This Row],[Données]],5)</f>
        <v>#VALUE!</v>
      </c>
      <c r="G1192" s="3" t="e" cm="1">
        <f t="array" ref="G11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93" spans="3:7">
      <c r="C1193" t="e">
        <f>IF(WEEKDAY(Tableau1[[#This Row],[Date]],11)&gt;5,"W","S")</f>
        <v>#VALUE!</v>
      </c>
      <c r="D1193" t="e" cm="1">
        <f t="array" ref="D1193">_xlfn.IFS(Tableau1[[#This Row],[Jours]]="W","Talon",Tableau1[[#This Row],[Colonne1]]="HP","Consommation normale",G1193="HC","Talon")</f>
        <v>#VALUE!</v>
      </c>
      <c r="E1193" s="1" t="e">
        <f>LEFT(Tableau1[[#This Row],[Données]],10)</f>
        <v>#VALUE!</v>
      </c>
      <c r="F1193" s="3" t="e">
        <f>RIGHT(Tableau1[[#This Row],[Données]],5)</f>
        <v>#VALUE!</v>
      </c>
      <c r="G1193" s="3" t="e" cm="1">
        <f t="array" ref="G11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94" spans="3:7">
      <c r="C1194" t="e">
        <f>IF(WEEKDAY(Tableau1[[#This Row],[Date]],11)&gt;5,"W","S")</f>
        <v>#VALUE!</v>
      </c>
      <c r="D1194" t="e" cm="1">
        <f t="array" ref="D1194">_xlfn.IFS(Tableau1[[#This Row],[Jours]]="W","Talon",Tableau1[[#This Row],[Colonne1]]="HP","Consommation normale",G1194="HC","Talon")</f>
        <v>#VALUE!</v>
      </c>
      <c r="E1194" s="1" t="e">
        <f>LEFT(Tableau1[[#This Row],[Données]],10)</f>
        <v>#VALUE!</v>
      </c>
      <c r="F1194" s="3" t="e">
        <f>RIGHT(Tableau1[[#This Row],[Données]],5)</f>
        <v>#VALUE!</v>
      </c>
      <c r="G1194" s="3" t="e" cm="1">
        <f t="array" ref="G11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95" spans="3:7">
      <c r="C1195" t="e">
        <f>IF(WEEKDAY(Tableau1[[#This Row],[Date]],11)&gt;5,"W","S")</f>
        <v>#VALUE!</v>
      </c>
      <c r="D1195" t="e" cm="1">
        <f t="array" ref="D1195">_xlfn.IFS(Tableau1[[#This Row],[Jours]]="W","Talon",Tableau1[[#This Row],[Colonne1]]="HP","Consommation normale",G1195="HC","Talon")</f>
        <v>#VALUE!</v>
      </c>
      <c r="E1195" s="1" t="e">
        <f>LEFT(Tableau1[[#This Row],[Données]],10)</f>
        <v>#VALUE!</v>
      </c>
      <c r="F1195" s="3" t="e">
        <f>RIGHT(Tableau1[[#This Row],[Données]],5)</f>
        <v>#VALUE!</v>
      </c>
      <c r="G1195" s="3" t="e" cm="1">
        <f t="array" ref="G11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96" spans="3:7">
      <c r="C1196" t="e">
        <f>IF(WEEKDAY(Tableau1[[#This Row],[Date]],11)&gt;5,"W","S")</f>
        <v>#VALUE!</v>
      </c>
      <c r="D1196" t="e" cm="1">
        <f t="array" ref="D1196">_xlfn.IFS(Tableau1[[#This Row],[Jours]]="W","Talon",Tableau1[[#This Row],[Colonne1]]="HP","Consommation normale",G1196="HC","Talon")</f>
        <v>#VALUE!</v>
      </c>
      <c r="E1196" s="1" t="e">
        <f>LEFT(Tableau1[[#This Row],[Données]],10)</f>
        <v>#VALUE!</v>
      </c>
      <c r="F1196" s="3" t="e">
        <f>RIGHT(Tableau1[[#This Row],[Données]],5)</f>
        <v>#VALUE!</v>
      </c>
      <c r="G1196" s="3" t="e" cm="1">
        <f t="array" ref="G11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97" spans="3:7">
      <c r="C1197" t="e">
        <f>IF(WEEKDAY(Tableau1[[#This Row],[Date]],11)&gt;5,"W","S")</f>
        <v>#VALUE!</v>
      </c>
      <c r="D1197" t="e" cm="1">
        <f t="array" ref="D1197">_xlfn.IFS(Tableau1[[#This Row],[Jours]]="W","Talon",Tableau1[[#This Row],[Colonne1]]="HP","Consommation normale",G1197="HC","Talon")</f>
        <v>#VALUE!</v>
      </c>
      <c r="E1197" s="1" t="e">
        <f>LEFT(Tableau1[[#This Row],[Données]],10)</f>
        <v>#VALUE!</v>
      </c>
      <c r="F1197" s="3" t="e">
        <f>RIGHT(Tableau1[[#This Row],[Données]],5)</f>
        <v>#VALUE!</v>
      </c>
      <c r="G1197" s="3" t="e" cm="1">
        <f t="array" ref="G11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98" spans="3:7">
      <c r="C1198" t="e">
        <f>IF(WEEKDAY(Tableau1[[#This Row],[Date]],11)&gt;5,"W","S")</f>
        <v>#VALUE!</v>
      </c>
      <c r="D1198" t="e" cm="1">
        <f t="array" ref="D1198">_xlfn.IFS(Tableau1[[#This Row],[Jours]]="W","Talon",Tableau1[[#This Row],[Colonne1]]="HP","Consommation normale",G1198="HC","Talon")</f>
        <v>#VALUE!</v>
      </c>
      <c r="E1198" s="1" t="e">
        <f>LEFT(Tableau1[[#This Row],[Données]],10)</f>
        <v>#VALUE!</v>
      </c>
      <c r="F1198" s="3" t="e">
        <f>RIGHT(Tableau1[[#This Row],[Données]],5)</f>
        <v>#VALUE!</v>
      </c>
      <c r="G1198" s="3" t="e" cm="1">
        <f t="array" ref="G11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199" spans="3:7">
      <c r="C1199" t="e">
        <f>IF(WEEKDAY(Tableau1[[#This Row],[Date]],11)&gt;5,"W","S")</f>
        <v>#VALUE!</v>
      </c>
      <c r="D1199" t="e" cm="1">
        <f t="array" ref="D1199">_xlfn.IFS(Tableau1[[#This Row],[Jours]]="W","Talon",Tableau1[[#This Row],[Colonne1]]="HP","Consommation normale",G1199="HC","Talon")</f>
        <v>#VALUE!</v>
      </c>
      <c r="E1199" s="1" t="e">
        <f>LEFT(Tableau1[[#This Row],[Données]],10)</f>
        <v>#VALUE!</v>
      </c>
      <c r="F1199" s="3" t="e">
        <f>RIGHT(Tableau1[[#This Row],[Données]],5)</f>
        <v>#VALUE!</v>
      </c>
      <c r="G1199" s="3" t="e" cm="1">
        <f t="array" ref="G11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00" spans="3:7">
      <c r="C1200" t="e">
        <f>IF(WEEKDAY(Tableau1[[#This Row],[Date]],11)&gt;5,"W","S")</f>
        <v>#VALUE!</v>
      </c>
      <c r="D1200" t="e" cm="1">
        <f t="array" ref="D1200">_xlfn.IFS(Tableau1[[#This Row],[Jours]]="W","Talon",Tableau1[[#This Row],[Colonne1]]="HP","Consommation normale",G1200="HC","Talon")</f>
        <v>#VALUE!</v>
      </c>
      <c r="E1200" s="1" t="e">
        <f>LEFT(Tableau1[[#This Row],[Données]],10)</f>
        <v>#VALUE!</v>
      </c>
      <c r="F1200" s="3" t="e">
        <f>RIGHT(Tableau1[[#This Row],[Données]],5)</f>
        <v>#VALUE!</v>
      </c>
      <c r="G1200" s="3" t="e" cm="1">
        <f t="array" ref="G12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01" spans="3:7">
      <c r="C1201" t="e">
        <f>IF(WEEKDAY(Tableau1[[#This Row],[Date]],11)&gt;5,"W","S")</f>
        <v>#VALUE!</v>
      </c>
      <c r="D1201" t="e" cm="1">
        <f t="array" ref="D1201">_xlfn.IFS(Tableau1[[#This Row],[Jours]]="W","Talon",Tableau1[[#This Row],[Colonne1]]="HP","Consommation normale",G1201="HC","Talon")</f>
        <v>#VALUE!</v>
      </c>
      <c r="E1201" s="1" t="e">
        <f>LEFT(Tableau1[[#This Row],[Données]],10)</f>
        <v>#VALUE!</v>
      </c>
      <c r="F1201" s="3" t="e">
        <f>RIGHT(Tableau1[[#This Row],[Données]],5)</f>
        <v>#VALUE!</v>
      </c>
      <c r="G1201" s="3" t="e" cm="1">
        <f t="array" ref="G12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02" spans="3:7">
      <c r="C1202" t="e">
        <f>IF(WEEKDAY(Tableau1[[#This Row],[Date]],11)&gt;5,"W","S")</f>
        <v>#VALUE!</v>
      </c>
      <c r="D1202" t="e" cm="1">
        <f t="array" ref="D1202">_xlfn.IFS(Tableau1[[#This Row],[Jours]]="W","Talon",Tableau1[[#This Row],[Colonne1]]="HP","Consommation normale",G1202="HC","Talon")</f>
        <v>#VALUE!</v>
      </c>
      <c r="E1202" s="1" t="e">
        <f>LEFT(Tableau1[[#This Row],[Données]],10)</f>
        <v>#VALUE!</v>
      </c>
      <c r="F1202" s="3" t="e">
        <f>RIGHT(Tableau1[[#This Row],[Données]],5)</f>
        <v>#VALUE!</v>
      </c>
      <c r="G1202" s="3" t="e" cm="1">
        <f t="array" ref="G12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03" spans="3:7">
      <c r="C1203" t="e">
        <f>IF(WEEKDAY(Tableau1[[#This Row],[Date]],11)&gt;5,"W","S")</f>
        <v>#VALUE!</v>
      </c>
      <c r="D1203" t="e" cm="1">
        <f t="array" ref="D1203">_xlfn.IFS(Tableau1[[#This Row],[Jours]]="W","Talon",Tableau1[[#This Row],[Colonne1]]="HP","Consommation normale",G1203="HC","Talon")</f>
        <v>#VALUE!</v>
      </c>
      <c r="E1203" s="1" t="e">
        <f>LEFT(Tableau1[[#This Row],[Données]],10)</f>
        <v>#VALUE!</v>
      </c>
      <c r="F1203" s="3" t="e">
        <f>RIGHT(Tableau1[[#This Row],[Données]],5)</f>
        <v>#VALUE!</v>
      </c>
      <c r="G1203" s="3" t="e" cm="1">
        <f t="array" ref="G12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04" spans="3:7">
      <c r="C1204" t="e">
        <f>IF(WEEKDAY(Tableau1[[#This Row],[Date]],11)&gt;5,"W","S")</f>
        <v>#VALUE!</v>
      </c>
      <c r="D1204" t="e" cm="1">
        <f t="array" ref="D1204">_xlfn.IFS(Tableau1[[#This Row],[Jours]]="W","Talon",Tableau1[[#This Row],[Colonne1]]="HP","Consommation normale",G1204="HC","Talon")</f>
        <v>#VALUE!</v>
      </c>
      <c r="E1204" s="1" t="e">
        <f>LEFT(Tableau1[[#This Row],[Données]],10)</f>
        <v>#VALUE!</v>
      </c>
      <c r="F1204" s="3" t="e">
        <f>RIGHT(Tableau1[[#This Row],[Données]],5)</f>
        <v>#VALUE!</v>
      </c>
      <c r="G1204" s="3" t="e" cm="1">
        <f t="array" ref="G12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05" spans="3:7">
      <c r="C1205" t="e">
        <f>IF(WEEKDAY(Tableau1[[#This Row],[Date]],11)&gt;5,"W","S")</f>
        <v>#VALUE!</v>
      </c>
      <c r="D1205" t="e" cm="1">
        <f t="array" ref="D1205">_xlfn.IFS(Tableau1[[#This Row],[Jours]]="W","Talon",Tableau1[[#This Row],[Colonne1]]="HP","Consommation normale",G1205="HC","Talon")</f>
        <v>#VALUE!</v>
      </c>
      <c r="E1205" s="1" t="e">
        <f>LEFT(Tableau1[[#This Row],[Données]],10)</f>
        <v>#VALUE!</v>
      </c>
      <c r="F1205" s="3" t="e">
        <f>RIGHT(Tableau1[[#This Row],[Données]],5)</f>
        <v>#VALUE!</v>
      </c>
      <c r="G1205" s="3" t="e" cm="1">
        <f t="array" ref="G12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06" spans="3:7">
      <c r="C1206" t="e">
        <f>IF(WEEKDAY(Tableau1[[#This Row],[Date]],11)&gt;5,"W","S")</f>
        <v>#VALUE!</v>
      </c>
      <c r="D1206" t="e" cm="1">
        <f t="array" ref="D1206">_xlfn.IFS(Tableau1[[#This Row],[Jours]]="W","Talon",Tableau1[[#This Row],[Colonne1]]="HP","Consommation normale",G1206="HC","Talon")</f>
        <v>#VALUE!</v>
      </c>
      <c r="E1206" s="1" t="e">
        <f>LEFT(Tableau1[[#This Row],[Données]],10)</f>
        <v>#VALUE!</v>
      </c>
      <c r="F1206" s="3" t="e">
        <f>RIGHT(Tableau1[[#This Row],[Données]],5)</f>
        <v>#VALUE!</v>
      </c>
      <c r="G1206" s="3" t="e" cm="1">
        <f t="array" ref="G12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07" spans="3:7">
      <c r="C1207" t="e">
        <f>IF(WEEKDAY(Tableau1[[#This Row],[Date]],11)&gt;5,"W","S")</f>
        <v>#VALUE!</v>
      </c>
      <c r="D1207" t="e" cm="1">
        <f t="array" ref="D1207">_xlfn.IFS(Tableau1[[#This Row],[Jours]]="W","Talon",Tableau1[[#This Row],[Colonne1]]="HP","Consommation normale",G1207="HC","Talon")</f>
        <v>#VALUE!</v>
      </c>
      <c r="E1207" s="1" t="e">
        <f>LEFT(Tableau1[[#This Row],[Données]],10)</f>
        <v>#VALUE!</v>
      </c>
      <c r="F1207" s="3" t="e">
        <f>RIGHT(Tableau1[[#This Row],[Données]],5)</f>
        <v>#VALUE!</v>
      </c>
      <c r="G1207" s="3" t="e" cm="1">
        <f t="array" ref="G12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08" spans="3:7">
      <c r="C1208" t="e">
        <f>IF(WEEKDAY(Tableau1[[#This Row],[Date]],11)&gt;5,"W","S")</f>
        <v>#VALUE!</v>
      </c>
      <c r="D1208" t="e" cm="1">
        <f t="array" ref="D1208">_xlfn.IFS(Tableau1[[#This Row],[Jours]]="W","Talon",Tableau1[[#This Row],[Colonne1]]="HP","Consommation normale",G1208="HC","Talon")</f>
        <v>#VALUE!</v>
      </c>
      <c r="E1208" s="1" t="e">
        <f>LEFT(Tableau1[[#This Row],[Données]],10)</f>
        <v>#VALUE!</v>
      </c>
      <c r="F1208" s="3" t="e">
        <f>RIGHT(Tableau1[[#This Row],[Données]],5)</f>
        <v>#VALUE!</v>
      </c>
      <c r="G1208" s="3" t="e" cm="1">
        <f t="array" ref="G12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09" spans="3:7">
      <c r="C1209" t="e">
        <f>IF(WEEKDAY(Tableau1[[#This Row],[Date]],11)&gt;5,"W","S")</f>
        <v>#VALUE!</v>
      </c>
      <c r="D1209" t="e" cm="1">
        <f t="array" ref="D1209">_xlfn.IFS(Tableau1[[#This Row],[Jours]]="W","Talon",Tableau1[[#This Row],[Colonne1]]="HP","Consommation normale",G1209="HC","Talon")</f>
        <v>#VALUE!</v>
      </c>
      <c r="E1209" s="1" t="e">
        <f>LEFT(Tableau1[[#This Row],[Données]],10)</f>
        <v>#VALUE!</v>
      </c>
      <c r="F1209" s="3" t="e">
        <f>RIGHT(Tableau1[[#This Row],[Données]],5)</f>
        <v>#VALUE!</v>
      </c>
      <c r="G1209" s="3" t="e" cm="1">
        <f t="array" ref="G12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10" spans="3:7">
      <c r="C1210" t="e">
        <f>IF(WEEKDAY(Tableau1[[#This Row],[Date]],11)&gt;5,"W","S")</f>
        <v>#VALUE!</v>
      </c>
      <c r="D1210" t="e" cm="1">
        <f t="array" ref="D1210">_xlfn.IFS(Tableau1[[#This Row],[Jours]]="W","Talon",Tableau1[[#This Row],[Colonne1]]="HP","Consommation normale",G1210="HC","Talon")</f>
        <v>#VALUE!</v>
      </c>
      <c r="E1210" s="1" t="e">
        <f>LEFT(Tableau1[[#This Row],[Données]],10)</f>
        <v>#VALUE!</v>
      </c>
      <c r="F1210" s="3" t="e">
        <f>RIGHT(Tableau1[[#This Row],[Données]],5)</f>
        <v>#VALUE!</v>
      </c>
      <c r="G1210" s="3" t="e" cm="1">
        <f t="array" ref="G12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11" spans="3:7">
      <c r="C1211" t="e">
        <f>IF(WEEKDAY(Tableau1[[#This Row],[Date]],11)&gt;5,"W","S")</f>
        <v>#VALUE!</v>
      </c>
      <c r="D1211" t="e" cm="1">
        <f t="array" ref="D1211">_xlfn.IFS(Tableau1[[#This Row],[Jours]]="W","Talon",Tableau1[[#This Row],[Colonne1]]="HP","Consommation normale",G1211="HC","Talon")</f>
        <v>#VALUE!</v>
      </c>
      <c r="E1211" s="1" t="e">
        <f>LEFT(Tableau1[[#This Row],[Données]],10)</f>
        <v>#VALUE!</v>
      </c>
      <c r="F1211" s="3" t="e">
        <f>RIGHT(Tableau1[[#This Row],[Données]],5)</f>
        <v>#VALUE!</v>
      </c>
      <c r="G1211" s="3" t="e" cm="1">
        <f t="array" ref="G12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12" spans="3:7">
      <c r="C1212" t="e">
        <f>IF(WEEKDAY(Tableau1[[#This Row],[Date]],11)&gt;5,"W","S")</f>
        <v>#VALUE!</v>
      </c>
      <c r="D1212" t="e" cm="1">
        <f t="array" ref="D1212">_xlfn.IFS(Tableau1[[#This Row],[Jours]]="W","Talon",Tableau1[[#This Row],[Colonne1]]="HP","Consommation normale",G1212="HC","Talon")</f>
        <v>#VALUE!</v>
      </c>
      <c r="E1212" s="1" t="e">
        <f>LEFT(Tableau1[[#This Row],[Données]],10)</f>
        <v>#VALUE!</v>
      </c>
      <c r="F1212" s="3" t="e">
        <f>RIGHT(Tableau1[[#This Row],[Données]],5)</f>
        <v>#VALUE!</v>
      </c>
      <c r="G1212" s="3" t="e" cm="1">
        <f t="array" ref="G12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13" spans="3:7">
      <c r="C1213" t="e">
        <f>IF(WEEKDAY(Tableau1[[#This Row],[Date]],11)&gt;5,"W","S")</f>
        <v>#VALUE!</v>
      </c>
      <c r="D1213" t="e" cm="1">
        <f t="array" ref="D1213">_xlfn.IFS(Tableau1[[#This Row],[Jours]]="W","Talon",Tableau1[[#This Row],[Colonne1]]="HP","Consommation normale",G1213="HC","Talon")</f>
        <v>#VALUE!</v>
      </c>
      <c r="E1213" s="1" t="e">
        <f>LEFT(Tableau1[[#This Row],[Données]],10)</f>
        <v>#VALUE!</v>
      </c>
      <c r="F1213" s="3" t="e">
        <f>RIGHT(Tableau1[[#This Row],[Données]],5)</f>
        <v>#VALUE!</v>
      </c>
      <c r="G1213" s="3" t="e" cm="1">
        <f t="array" ref="G12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14" spans="3:7">
      <c r="C1214" t="e">
        <f>IF(WEEKDAY(Tableau1[[#This Row],[Date]],11)&gt;5,"W","S")</f>
        <v>#VALUE!</v>
      </c>
      <c r="D1214" t="e" cm="1">
        <f t="array" ref="D1214">_xlfn.IFS(Tableau1[[#This Row],[Jours]]="W","Talon",Tableau1[[#This Row],[Colonne1]]="HP","Consommation normale",G1214="HC","Talon")</f>
        <v>#VALUE!</v>
      </c>
      <c r="E1214" s="1" t="e">
        <f>LEFT(Tableau1[[#This Row],[Données]],10)</f>
        <v>#VALUE!</v>
      </c>
      <c r="F1214" s="3" t="e">
        <f>RIGHT(Tableau1[[#This Row],[Données]],5)</f>
        <v>#VALUE!</v>
      </c>
      <c r="G1214" s="3" t="e" cm="1">
        <f t="array" ref="G12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15" spans="3:7">
      <c r="C1215" t="e">
        <f>IF(WEEKDAY(Tableau1[[#This Row],[Date]],11)&gt;5,"W","S")</f>
        <v>#VALUE!</v>
      </c>
      <c r="D1215" t="e" cm="1">
        <f t="array" ref="D1215">_xlfn.IFS(Tableau1[[#This Row],[Jours]]="W","Talon",Tableau1[[#This Row],[Colonne1]]="HP","Consommation normale",G1215="HC","Talon")</f>
        <v>#VALUE!</v>
      </c>
      <c r="E1215" s="1" t="e">
        <f>LEFT(Tableau1[[#This Row],[Données]],10)</f>
        <v>#VALUE!</v>
      </c>
      <c r="F1215" s="3" t="e">
        <f>RIGHT(Tableau1[[#This Row],[Données]],5)</f>
        <v>#VALUE!</v>
      </c>
      <c r="G1215" s="3" t="e" cm="1">
        <f t="array" ref="G12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16" spans="3:7">
      <c r="C1216" t="e">
        <f>IF(WEEKDAY(Tableau1[[#This Row],[Date]],11)&gt;5,"W","S")</f>
        <v>#VALUE!</v>
      </c>
      <c r="D1216" t="e" cm="1">
        <f t="array" ref="D1216">_xlfn.IFS(Tableau1[[#This Row],[Jours]]="W","Talon",Tableau1[[#This Row],[Colonne1]]="HP","Consommation normale",G1216="HC","Talon")</f>
        <v>#VALUE!</v>
      </c>
      <c r="E1216" s="1" t="e">
        <f>LEFT(Tableau1[[#This Row],[Données]],10)</f>
        <v>#VALUE!</v>
      </c>
      <c r="F1216" s="3" t="e">
        <f>RIGHT(Tableau1[[#This Row],[Données]],5)</f>
        <v>#VALUE!</v>
      </c>
      <c r="G1216" s="3" t="e" cm="1">
        <f t="array" ref="G12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17" spans="3:7">
      <c r="C1217" t="e">
        <f>IF(WEEKDAY(Tableau1[[#This Row],[Date]],11)&gt;5,"W","S")</f>
        <v>#VALUE!</v>
      </c>
      <c r="D1217" t="e" cm="1">
        <f t="array" ref="D1217">_xlfn.IFS(Tableau1[[#This Row],[Jours]]="W","Talon",Tableau1[[#This Row],[Colonne1]]="HP","Consommation normale",G1217="HC","Talon")</f>
        <v>#VALUE!</v>
      </c>
      <c r="E1217" s="1" t="e">
        <f>LEFT(Tableau1[[#This Row],[Données]],10)</f>
        <v>#VALUE!</v>
      </c>
      <c r="F1217" s="3" t="e">
        <f>RIGHT(Tableau1[[#This Row],[Données]],5)</f>
        <v>#VALUE!</v>
      </c>
      <c r="G1217" s="3" t="e" cm="1">
        <f t="array" ref="G12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18" spans="3:7">
      <c r="C1218" t="e">
        <f>IF(WEEKDAY(Tableau1[[#This Row],[Date]],11)&gt;5,"W","S")</f>
        <v>#VALUE!</v>
      </c>
      <c r="D1218" t="e" cm="1">
        <f t="array" ref="D1218">_xlfn.IFS(Tableau1[[#This Row],[Jours]]="W","Talon",Tableau1[[#This Row],[Colonne1]]="HP","Consommation normale",G1218="HC","Talon")</f>
        <v>#VALUE!</v>
      </c>
      <c r="E1218" s="1" t="e">
        <f>LEFT(Tableau1[[#This Row],[Données]],10)</f>
        <v>#VALUE!</v>
      </c>
      <c r="F1218" s="3" t="e">
        <f>RIGHT(Tableau1[[#This Row],[Données]],5)</f>
        <v>#VALUE!</v>
      </c>
      <c r="G1218" s="3" t="e" cm="1">
        <f t="array" ref="G12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19" spans="3:7">
      <c r="C1219" t="e">
        <f>IF(WEEKDAY(Tableau1[[#This Row],[Date]],11)&gt;5,"W","S")</f>
        <v>#VALUE!</v>
      </c>
      <c r="D1219" t="e" cm="1">
        <f t="array" ref="D1219">_xlfn.IFS(Tableau1[[#This Row],[Jours]]="W","Talon",Tableau1[[#This Row],[Colonne1]]="HP","Consommation normale",G1219="HC","Talon")</f>
        <v>#VALUE!</v>
      </c>
      <c r="E1219" s="1" t="e">
        <f>LEFT(Tableau1[[#This Row],[Données]],10)</f>
        <v>#VALUE!</v>
      </c>
      <c r="F1219" s="3" t="e">
        <f>RIGHT(Tableau1[[#This Row],[Données]],5)</f>
        <v>#VALUE!</v>
      </c>
      <c r="G1219" s="3" t="e" cm="1">
        <f t="array" ref="G12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20" spans="3:7">
      <c r="C1220" t="e">
        <f>IF(WEEKDAY(Tableau1[[#This Row],[Date]],11)&gt;5,"W","S")</f>
        <v>#VALUE!</v>
      </c>
      <c r="D1220" t="e" cm="1">
        <f t="array" ref="D1220">_xlfn.IFS(Tableau1[[#This Row],[Jours]]="W","Talon",Tableau1[[#This Row],[Colonne1]]="HP","Consommation normale",G1220="HC","Talon")</f>
        <v>#VALUE!</v>
      </c>
      <c r="E1220" s="1" t="e">
        <f>LEFT(Tableau1[[#This Row],[Données]],10)</f>
        <v>#VALUE!</v>
      </c>
      <c r="F1220" s="3" t="e">
        <f>RIGHT(Tableau1[[#This Row],[Données]],5)</f>
        <v>#VALUE!</v>
      </c>
      <c r="G1220" s="3" t="e" cm="1">
        <f t="array" ref="G12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21" spans="3:7">
      <c r="C1221" t="e">
        <f>IF(WEEKDAY(Tableau1[[#This Row],[Date]],11)&gt;5,"W","S")</f>
        <v>#VALUE!</v>
      </c>
      <c r="D1221" t="e" cm="1">
        <f t="array" ref="D1221">_xlfn.IFS(Tableau1[[#This Row],[Jours]]="W","Talon",Tableau1[[#This Row],[Colonne1]]="HP","Consommation normale",G1221="HC","Talon")</f>
        <v>#VALUE!</v>
      </c>
      <c r="E1221" s="1" t="e">
        <f>LEFT(Tableau1[[#This Row],[Données]],10)</f>
        <v>#VALUE!</v>
      </c>
      <c r="F1221" s="3" t="e">
        <f>RIGHT(Tableau1[[#This Row],[Données]],5)</f>
        <v>#VALUE!</v>
      </c>
      <c r="G1221" s="3" t="e" cm="1">
        <f t="array" ref="G12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22" spans="3:7">
      <c r="C1222" t="e">
        <f>IF(WEEKDAY(Tableau1[[#This Row],[Date]],11)&gt;5,"W","S")</f>
        <v>#VALUE!</v>
      </c>
      <c r="D1222" t="e" cm="1">
        <f t="array" ref="D1222">_xlfn.IFS(Tableau1[[#This Row],[Jours]]="W","Talon",Tableau1[[#This Row],[Colonne1]]="HP","Consommation normale",G1222="HC","Talon")</f>
        <v>#VALUE!</v>
      </c>
      <c r="E1222" s="1" t="e">
        <f>LEFT(Tableau1[[#This Row],[Données]],10)</f>
        <v>#VALUE!</v>
      </c>
      <c r="F1222" s="3" t="e">
        <f>RIGHT(Tableau1[[#This Row],[Données]],5)</f>
        <v>#VALUE!</v>
      </c>
      <c r="G1222" s="3" t="e" cm="1">
        <f t="array" ref="G12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23" spans="3:7">
      <c r="C1223" t="e">
        <f>IF(WEEKDAY(Tableau1[[#This Row],[Date]],11)&gt;5,"W","S")</f>
        <v>#VALUE!</v>
      </c>
      <c r="D1223" t="e" cm="1">
        <f t="array" ref="D1223">_xlfn.IFS(Tableau1[[#This Row],[Jours]]="W","Talon",Tableau1[[#This Row],[Colonne1]]="HP","Consommation normale",G1223="HC","Talon")</f>
        <v>#VALUE!</v>
      </c>
      <c r="E1223" s="1" t="e">
        <f>LEFT(Tableau1[[#This Row],[Données]],10)</f>
        <v>#VALUE!</v>
      </c>
      <c r="F1223" s="3" t="e">
        <f>RIGHT(Tableau1[[#This Row],[Données]],5)</f>
        <v>#VALUE!</v>
      </c>
      <c r="G1223" s="3" t="e" cm="1">
        <f t="array" ref="G12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24" spans="3:7">
      <c r="C1224" t="e">
        <f>IF(WEEKDAY(Tableau1[[#This Row],[Date]],11)&gt;5,"W","S")</f>
        <v>#VALUE!</v>
      </c>
      <c r="D1224" t="e" cm="1">
        <f t="array" ref="D1224">_xlfn.IFS(Tableau1[[#This Row],[Jours]]="W","Talon",Tableau1[[#This Row],[Colonne1]]="HP","Consommation normale",G1224="HC","Talon")</f>
        <v>#VALUE!</v>
      </c>
      <c r="E1224" s="1" t="e">
        <f>LEFT(Tableau1[[#This Row],[Données]],10)</f>
        <v>#VALUE!</v>
      </c>
      <c r="F1224" s="3" t="e">
        <f>RIGHT(Tableau1[[#This Row],[Données]],5)</f>
        <v>#VALUE!</v>
      </c>
      <c r="G1224" s="3" t="e" cm="1">
        <f t="array" ref="G12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25" spans="3:7">
      <c r="C1225" t="e">
        <f>IF(WEEKDAY(Tableau1[[#This Row],[Date]],11)&gt;5,"W","S")</f>
        <v>#VALUE!</v>
      </c>
      <c r="D1225" t="e" cm="1">
        <f t="array" ref="D1225">_xlfn.IFS(Tableau1[[#This Row],[Jours]]="W","Talon",Tableau1[[#This Row],[Colonne1]]="HP","Consommation normale",G1225="HC","Talon")</f>
        <v>#VALUE!</v>
      </c>
      <c r="E1225" s="1" t="e">
        <f>LEFT(Tableau1[[#This Row],[Données]],10)</f>
        <v>#VALUE!</v>
      </c>
      <c r="F1225" s="3" t="e">
        <f>RIGHT(Tableau1[[#This Row],[Données]],5)</f>
        <v>#VALUE!</v>
      </c>
      <c r="G1225" s="3" t="e" cm="1">
        <f t="array" ref="G12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26" spans="3:7">
      <c r="C1226" t="e">
        <f>IF(WEEKDAY(Tableau1[[#This Row],[Date]],11)&gt;5,"W","S")</f>
        <v>#VALUE!</v>
      </c>
      <c r="D1226" t="e" cm="1">
        <f t="array" ref="D1226">_xlfn.IFS(Tableau1[[#This Row],[Jours]]="W","Talon",Tableau1[[#This Row],[Colonne1]]="HP","Consommation normale",G1226="HC","Talon")</f>
        <v>#VALUE!</v>
      </c>
      <c r="E1226" s="1" t="e">
        <f>LEFT(Tableau1[[#This Row],[Données]],10)</f>
        <v>#VALUE!</v>
      </c>
      <c r="F1226" s="3" t="e">
        <f>RIGHT(Tableau1[[#This Row],[Données]],5)</f>
        <v>#VALUE!</v>
      </c>
      <c r="G1226" s="3" t="e" cm="1">
        <f t="array" ref="G12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27" spans="3:7">
      <c r="C1227" t="e">
        <f>IF(WEEKDAY(Tableau1[[#This Row],[Date]],11)&gt;5,"W","S")</f>
        <v>#VALUE!</v>
      </c>
      <c r="D1227" t="e" cm="1">
        <f t="array" ref="D1227">_xlfn.IFS(Tableau1[[#This Row],[Jours]]="W","Talon",Tableau1[[#This Row],[Colonne1]]="HP","Consommation normale",G1227="HC","Talon")</f>
        <v>#VALUE!</v>
      </c>
      <c r="E1227" s="1" t="e">
        <f>LEFT(Tableau1[[#This Row],[Données]],10)</f>
        <v>#VALUE!</v>
      </c>
      <c r="F1227" s="3" t="e">
        <f>RIGHT(Tableau1[[#This Row],[Données]],5)</f>
        <v>#VALUE!</v>
      </c>
      <c r="G1227" s="3" t="e" cm="1">
        <f t="array" ref="G12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28" spans="3:7">
      <c r="C1228" t="e">
        <f>IF(WEEKDAY(Tableau1[[#This Row],[Date]],11)&gt;5,"W","S")</f>
        <v>#VALUE!</v>
      </c>
      <c r="D1228" t="e" cm="1">
        <f t="array" ref="D1228">_xlfn.IFS(Tableau1[[#This Row],[Jours]]="W","Talon",Tableau1[[#This Row],[Colonne1]]="HP","Consommation normale",G1228="HC","Talon")</f>
        <v>#VALUE!</v>
      </c>
      <c r="E1228" s="1" t="e">
        <f>LEFT(Tableau1[[#This Row],[Données]],10)</f>
        <v>#VALUE!</v>
      </c>
      <c r="F1228" s="3" t="e">
        <f>RIGHT(Tableau1[[#This Row],[Données]],5)</f>
        <v>#VALUE!</v>
      </c>
      <c r="G1228" s="3" t="e" cm="1">
        <f t="array" ref="G12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29" spans="3:7">
      <c r="C1229" t="e">
        <f>IF(WEEKDAY(Tableau1[[#This Row],[Date]],11)&gt;5,"W","S")</f>
        <v>#VALUE!</v>
      </c>
      <c r="D1229" t="e" cm="1">
        <f t="array" ref="D1229">_xlfn.IFS(Tableau1[[#This Row],[Jours]]="W","Talon",Tableau1[[#This Row],[Colonne1]]="HP","Consommation normale",G1229="HC","Talon")</f>
        <v>#VALUE!</v>
      </c>
      <c r="E1229" s="1" t="e">
        <f>LEFT(Tableau1[[#This Row],[Données]],10)</f>
        <v>#VALUE!</v>
      </c>
      <c r="F1229" s="3" t="e">
        <f>RIGHT(Tableau1[[#This Row],[Données]],5)</f>
        <v>#VALUE!</v>
      </c>
      <c r="G1229" s="3" t="e" cm="1">
        <f t="array" ref="G12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30" spans="3:7">
      <c r="C1230" t="e">
        <f>IF(WEEKDAY(Tableau1[[#This Row],[Date]],11)&gt;5,"W","S")</f>
        <v>#VALUE!</v>
      </c>
      <c r="D1230" t="e" cm="1">
        <f t="array" ref="D1230">_xlfn.IFS(Tableau1[[#This Row],[Jours]]="W","Talon",Tableau1[[#This Row],[Colonne1]]="HP","Consommation normale",G1230="HC","Talon")</f>
        <v>#VALUE!</v>
      </c>
      <c r="E1230" s="1" t="e">
        <f>LEFT(Tableau1[[#This Row],[Données]],10)</f>
        <v>#VALUE!</v>
      </c>
      <c r="F1230" s="3" t="e">
        <f>RIGHT(Tableau1[[#This Row],[Données]],5)</f>
        <v>#VALUE!</v>
      </c>
      <c r="G1230" s="3" t="e" cm="1">
        <f t="array" ref="G12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31" spans="3:7">
      <c r="C1231" t="e">
        <f>IF(WEEKDAY(Tableau1[[#This Row],[Date]],11)&gt;5,"W","S")</f>
        <v>#VALUE!</v>
      </c>
      <c r="D1231" t="e" cm="1">
        <f t="array" ref="D1231">_xlfn.IFS(Tableau1[[#This Row],[Jours]]="W","Talon",Tableau1[[#This Row],[Colonne1]]="HP","Consommation normale",G1231="HC","Talon")</f>
        <v>#VALUE!</v>
      </c>
      <c r="E1231" s="1" t="e">
        <f>LEFT(Tableau1[[#This Row],[Données]],10)</f>
        <v>#VALUE!</v>
      </c>
      <c r="F1231" s="3" t="e">
        <f>RIGHT(Tableau1[[#This Row],[Données]],5)</f>
        <v>#VALUE!</v>
      </c>
      <c r="G1231" s="3" t="e" cm="1">
        <f t="array" ref="G12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32" spans="3:7">
      <c r="C1232" t="e">
        <f>IF(WEEKDAY(Tableau1[[#This Row],[Date]],11)&gt;5,"W","S")</f>
        <v>#VALUE!</v>
      </c>
      <c r="D1232" t="e" cm="1">
        <f t="array" ref="D1232">_xlfn.IFS(Tableau1[[#This Row],[Jours]]="W","Talon",Tableau1[[#This Row],[Colonne1]]="HP","Consommation normale",G1232="HC","Talon")</f>
        <v>#VALUE!</v>
      </c>
      <c r="E1232" s="1" t="e">
        <f>LEFT(Tableau1[[#This Row],[Données]],10)</f>
        <v>#VALUE!</v>
      </c>
      <c r="F1232" s="3" t="e">
        <f>RIGHT(Tableau1[[#This Row],[Données]],5)</f>
        <v>#VALUE!</v>
      </c>
      <c r="G1232" s="3" t="e" cm="1">
        <f t="array" ref="G12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33" spans="3:7">
      <c r="C1233" t="e">
        <f>IF(WEEKDAY(Tableau1[[#This Row],[Date]],11)&gt;5,"W","S")</f>
        <v>#VALUE!</v>
      </c>
      <c r="D1233" t="e" cm="1">
        <f t="array" ref="D1233">_xlfn.IFS(Tableau1[[#This Row],[Jours]]="W","Talon",Tableau1[[#This Row],[Colonne1]]="HP","Consommation normale",G1233="HC","Talon")</f>
        <v>#VALUE!</v>
      </c>
      <c r="E1233" s="1" t="e">
        <f>LEFT(Tableau1[[#This Row],[Données]],10)</f>
        <v>#VALUE!</v>
      </c>
      <c r="F1233" s="3" t="e">
        <f>RIGHT(Tableau1[[#This Row],[Données]],5)</f>
        <v>#VALUE!</v>
      </c>
      <c r="G1233" s="3" t="e" cm="1">
        <f t="array" ref="G12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34" spans="3:7">
      <c r="C1234" t="e">
        <f>IF(WEEKDAY(Tableau1[[#This Row],[Date]],11)&gt;5,"W","S")</f>
        <v>#VALUE!</v>
      </c>
      <c r="D1234" t="e" cm="1">
        <f t="array" ref="D1234">_xlfn.IFS(Tableau1[[#This Row],[Jours]]="W","Talon",Tableau1[[#This Row],[Colonne1]]="HP","Consommation normale",G1234="HC","Talon")</f>
        <v>#VALUE!</v>
      </c>
      <c r="E1234" s="1" t="e">
        <f>LEFT(Tableau1[[#This Row],[Données]],10)</f>
        <v>#VALUE!</v>
      </c>
      <c r="F1234" s="3" t="e">
        <f>RIGHT(Tableau1[[#This Row],[Données]],5)</f>
        <v>#VALUE!</v>
      </c>
      <c r="G1234" s="3" t="e" cm="1">
        <f t="array" ref="G12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35" spans="3:7">
      <c r="C1235" t="e">
        <f>IF(WEEKDAY(Tableau1[[#This Row],[Date]],11)&gt;5,"W","S")</f>
        <v>#VALUE!</v>
      </c>
      <c r="D1235" t="e" cm="1">
        <f t="array" ref="D1235">_xlfn.IFS(Tableau1[[#This Row],[Jours]]="W","Talon",Tableau1[[#This Row],[Colonne1]]="HP","Consommation normale",G1235="HC","Talon")</f>
        <v>#VALUE!</v>
      </c>
      <c r="E1235" s="1" t="e">
        <f>LEFT(Tableau1[[#This Row],[Données]],10)</f>
        <v>#VALUE!</v>
      </c>
      <c r="F1235" s="3" t="e">
        <f>RIGHT(Tableau1[[#This Row],[Données]],5)</f>
        <v>#VALUE!</v>
      </c>
      <c r="G1235" s="3" t="e" cm="1">
        <f t="array" ref="G12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36" spans="3:7">
      <c r="C1236" t="e">
        <f>IF(WEEKDAY(Tableau1[[#This Row],[Date]],11)&gt;5,"W","S")</f>
        <v>#VALUE!</v>
      </c>
      <c r="D1236" t="e" cm="1">
        <f t="array" ref="D1236">_xlfn.IFS(Tableau1[[#This Row],[Jours]]="W","Talon",Tableau1[[#This Row],[Colonne1]]="HP","Consommation normale",G1236="HC","Talon")</f>
        <v>#VALUE!</v>
      </c>
      <c r="E1236" s="1" t="e">
        <f>LEFT(Tableau1[[#This Row],[Données]],10)</f>
        <v>#VALUE!</v>
      </c>
      <c r="F1236" s="3" t="e">
        <f>RIGHT(Tableau1[[#This Row],[Données]],5)</f>
        <v>#VALUE!</v>
      </c>
      <c r="G1236" s="3" t="e" cm="1">
        <f t="array" ref="G12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37" spans="3:7">
      <c r="C1237" t="e">
        <f>IF(WEEKDAY(Tableau1[[#This Row],[Date]],11)&gt;5,"W","S")</f>
        <v>#VALUE!</v>
      </c>
      <c r="D1237" t="e" cm="1">
        <f t="array" ref="D1237">_xlfn.IFS(Tableau1[[#This Row],[Jours]]="W","Talon",Tableau1[[#This Row],[Colonne1]]="HP","Consommation normale",G1237="HC","Talon")</f>
        <v>#VALUE!</v>
      </c>
      <c r="E1237" s="1" t="e">
        <f>LEFT(Tableau1[[#This Row],[Données]],10)</f>
        <v>#VALUE!</v>
      </c>
      <c r="F1237" s="3" t="e">
        <f>RIGHT(Tableau1[[#This Row],[Données]],5)</f>
        <v>#VALUE!</v>
      </c>
      <c r="G1237" s="3" t="e" cm="1">
        <f t="array" ref="G12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38" spans="3:7">
      <c r="C1238" t="e">
        <f>IF(WEEKDAY(Tableau1[[#This Row],[Date]],11)&gt;5,"W","S")</f>
        <v>#VALUE!</v>
      </c>
      <c r="D1238" t="e" cm="1">
        <f t="array" ref="D1238">_xlfn.IFS(Tableau1[[#This Row],[Jours]]="W","Talon",Tableau1[[#This Row],[Colonne1]]="HP","Consommation normale",G1238="HC","Talon")</f>
        <v>#VALUE!</v>
      </c>
      <c r="E1238" s="1" t="e">
        <f>LEFT(Tableau1[[#This Row],[Données]],10)</f>
        <v>#VALUE!</v>
      </c>
      <c r="F1238" s="3" t="e">
        <f>RIGHT(Tableau1[[#This Row],[Données]],5)</f>
        <v>#VALUE!</v>
      </c>
      <c r="G1238" s="3" t="e" cm="1">
        <f t="array" ref="G12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39" spans="3:7">
      <c r="C1239" t="e">
        <f>IF(WEEKDAY(Tableau1[[#This Row],[Date]],11)&gt;5,"W","S")</f>
        <v>#VALUE!</v>
      </c>
      <c r="D1239" t="e" cm="1">
        <f t="array" ref="D1239">_xlfn.IFS(Tableau1[[#This Row],[Jours]]="W","Talon",Tableau1[[#This Row],[Colonne1]]="HP","Consommation normale",G1239="HC","Talon")</f>
        <v>#VALUE!</v>
      </c>
      <c r="E1239" s="1" t="e">
        <f>LEFT(Tableau1[[#This Row],[Données]],10)</f>
        <v>#VALUE!</v>
      </c>
      <c r="F1239" s="3" t="e">
        <f>RIGHT(Tableau1[[#This Row],[Données]],5)</f>
        <v>#VALUE!</v>
      </c>
      <c r="G1239" s="3" t="e" cm="1">
        <f t="array" ref="G12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40" spans="3:7">
      <c r="C1240" t="e">
        <f>IF(WEEKDAY(Tableau1[[#This Row],[Date]],11)&gt;5,"W","S")</f>
        <v>#VALUE!</v>
      </c>
      <c r="D1240" t="e" cm="1">
        <f t="array" ref="D1240">_xlfn.IFS(Tableau1[[#This Row],[Jours]]="W","Talon",Tableau1[[#This Row],[Colonne1]]="HP","Consommation normale",G1240="HC","Talon")</f>
        <v>#VALUE!</v>
      </c>
      <c r="E1240" s="1" t="e">
        <f>LEFT(Tableau1[[#This Row],[Données]],10)</f>
        <v>#VALUE!</v>
      </c>
      <c r="F1240" s="3" t="e">
        <f>RIGHT(Tableau1[[#This Row],[Données]],5)</f>
        <v>#VALUE!</v>
      </c>
      <c r="G1240" s="3" t="e" cm="1">
        <f t="array" ref="G12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41" spans="3:7">
      <c r="C1241" t="e">
        <f>IF(WEEKDAY(Tableau1[[#This Row],[Date]],11)&gt;5,"W","S")</f>
        <v>#VALUE!</v>
      </c>
      <c r="D1241" t="e" cm="1">
        <f t="array" ref="D1241">_xlfn.IFS(Tableau1[[#This Row],[Jours]]="W","Talon",Tableau1[[#This Row],[Colonne1]]="HP","Consommation normale",G1241="HC","Talon")</f>
        <v>#VALUE!</v>
      </c>
      <c r="E1241" s="1" t="e">
        <f>LEFT(Tableau1[[#This Row],[Données]],10)</f>
        <v>#VALUE!</v>
      </c>
      <c r="F1241" s="3" t="e">
        <f>RIGHT(Tableau1[[#This Row],[Données]],5)</f>
        <v>#VALUE!</v>
      </c>
      <c r="G1241" s="3" t="e" cm="1">
        <f t="array" ref="G12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42" spans="3:7">
      <c r="C1242" t="e">
        <f>IF(WEEKDAY(Tableau1[[#This Row],[Date]],11)&gt;5,"W","S")</f>
        <v>#VALUE!</v>
      </c>
      <c r="D1242" t="e" cm="1">
        <f t="array" ref="D1242">_xlfn.IFS(Tableau1[[#This Row],[Jours]]="W","Talon",Tableau1[[#This Row],[Colonne1]]="HP","Consommation normale",G1242="HC","Talon")</f>
        <v>#VALUE!</v>
      </c>
      <c r="E1242" s="1" t="e">
        <f>LEFT(Tableau1[[#This Row],[Données]],10)</f>
        <v>#VALUE!</v>
      </c>
      <c r="F1242" s="3" t="e">
        <f>RIGHT(Tableau1[[#This Row],[Données]],5)</f>
        <v>#VALUE!</v>
      </c>
      <c r="G1242" s="3" t="e" cm="1">
        <f t="array" ref="G12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43" spans="3:7">
      <c r="C1243" t="e">
        <f>IF(WEEKDAY(Tableau1[[#This Row],[Date]],11)&gt;5,"W","S")</f>
        <v>#VALUE!</v>
      </c>
      <c r="D1243" t="e" cm="1">
        <f t="array" ref="D1243">_xlfn.IFS(Tableau1[[#This Row],[Jours]]="W","Talon",Tableau1[[#This Row],[Colonne1]]="HP","Consommation normale",G1243="HC","Talon")</f>
        <v>#VALUE!</v>
      </c>
      <c r="E1243" s="1" t="e">
        <f>LEFT(Tableau1[[#This Row],[Données]],10)</f>
        <v>#VALUE!</v>
      </c>
      <c r="F1243" s="3" t="e">
        <f>RIGHT(Tableau1[[#This Row],[Données]],5)</f>
        <v>#VALUE!</v>
      </c>
      <c r="G1243" s="3" t="e" cm="1">
        <f t="array" ref="G12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44" spans="3:7">
      <c r="C1244" t="e">
        <f>IF(WEEKDAY(Tableau1[[#This Row],[Date]],11)&gt;5,"W","S")</f>
        <v>#VALUE!</v>
      </c>
      <c r="D1244" t="e" cm="1">
        <f t="array" ref="D1244">_xlfn.IFS(Tableau1[[#This Row],[Jours]]="W","Talon",Tableau1[[#This Row],[Colonne1]]="HP","Consommation normale",G1244="HC","Talon")</f>
        <v>#VALUE!</v>
      </c>
      <c r="E1244" s="1" t="e">
        <f>LEFT(Tableau1[[#This Row],[Données]],10)</f>
        <v>#VALUE!</v>
      </c>
      <c r="F1244" s="3" t="e">
        <f>RIGHT(Tableau1[[#This Row],[Données]],5)</f>
        <v>#VALUE!</v>
      </c>
      <c r="G1244" s="3" t="e" cm="1">
        <f t="array" ref="G12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45" spans="3:7">
      <c r="C1245" t="e">
        <f>IF(WEEKDAY(Tableau1[[#This Row],[Date]],11)&gt;5,"W","S")</f>
        <v>#VALUE!</v>
      </c>
      <c r="D1245" t="e" cm="1">
        <f t="array" ref="D1245">_xlfn.IFS(Tableau1[[#This Row],[Jours]]="W","Talon",Tableau1[[#This Row],[Colonne1]]="HP","Consommation normale",G1245="HC","Talon")</f>
        <v>#VALUE!</v>
      </c>
      <c r="E1245" s="1" t="e">
        <f>LEFT(Tableau1[[#This Row],[Données]],10)</f>
        <v>#VALUE!</v>
      </c>
      <c r="F1245" s="3" t="e">
        <f>RIGHT(Tableau1[[#This Row],[Données]],5)</f>
        <v>#VALUE!</v>
      </c>
      <c r="G1245" s="3" t="e" cm="1">
        <f t="array" ref="G12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46" spans="3:7">
      <c r="C1246" t="e">
        <f>IF(WEEKDAY(Tableau1[[#This Row],[Date]],11)&gt;5,"W","S")</f>
        <v>#VALUE!</v>
      </c>
      <c r="D1246" t="e" cm="1">
        <f t="array" ref="D1246">_xlfn.IFS(Tableau1[[#This Row],[Jours]]="W","Talon",Tableau1[[#This Row],[Colonne1]]="HP","Consommation normale",G1246="HC","Talon")</f>
        <v>#VALUE!</v>
      </c>
      <c r="E1246" s="1" t="e">
        <f>LEFT(Tableau1[[#This Row],[Données]],10)</f>
        <v>#VALUE!</v>
      </c>
      <c r="F1246" s="3" t="e">
        <f>RIGHT(Tableau1[[#This Row],[Données]],5)</f>
        <v>#VALUE!</v>
      </c>
      <c r="G1246" s="3" t="e" cm="1">
        <f t="array" ref="G12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47" spans="3:7">
      <c r="C1247" t="e">
        <f>IF(WEEKDAY(Tableau1[[#This Row],[Date]],11)&gt;5,"W","S")</f>
        <v>#VALUE!</v>
      </c>
      <c r="D1247" t="e" cm="1">
        <f t="array" ref="D1247">_xlfn.IFS(Tableau1[[#This Row],[Jours]]="W","Talon",Tableau1[[#This Row],[Colonne1]]="HP","Consommation normale",G1247="HC","Talon")</f>
        <v>#VALUE!</v>
      </c>
      <c r="E1247" s="1" t="e">
        <f>LEFT(Tableau1[[#This Row],[Données]],10)</f>
        <v>#VALUE!</v>
      </c>
      <c r="F1247" s="3" t="e">
        <f>RIGHT(Tableau1[[#This Row],[Données]],5)</f>
        <v>#VALUE!</v>
      </c>
      <c r="G1247" s="3" t="e" cm="1">
        <f t="array" ref="G12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48" spans="3:7">
      <c r="C1248" t="e">
        <f>IF(WEEKDAY(Tableau1[[#This Row],[Date]],11)&gt;5,"W","S")</f>
        <v>#VALUE!</v>
      </c>
      <c r="D1248" t="e" cm="1">
        <f t="array" ref="D1248">_xlfn.IFS(Tableau1[[#This Row],[Jours]]="W","Talon",Tableau1[[#This Row],[Colonne1]]="HP","Consommation normale",G1248="HC","Talon")</f>
        <v>#VALUE!</v>
      </c>
      <c r="E1248" s="1" t="e">
        <f>LEFT(Tableau1[[#This Row],[Données]],10)</f>
        <v>#VALUE!</v>
      </c>
      <c r="F1248" s="3" t="e">
        <f>RIGHT(Tableau1[[#This Row],[Données]],5)</f>
        <v>#VALUE!</v>
      </c>
      <c r="G1248" s="3" t="e" cm="1">
        <f t="array" ref="G12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49" spans="3:7">
      <c r="C1249" t="e">
        <f>IF(WEEKDAY(Tableau1[[#This Row],[Date]],11)&gt;5,"W","S")</f>
        <v>#VALUE!</v>
      </c>
      <c r="D1249" t="e" cm="1">
        <f t="array" ref="D1249">_xlfn.IFS(Tableau1[[#This Row],[Jours]]="W","Talon",Tableau1[[#This Row],[Colonne1]]="HP","Consommation normale",G1249="HC","Talon")</f>
        <v>#VALUE!</v>
      </c>
      <c r="E1249" s="1" t="e">
        <f>LEFT(Tableau1[[#This Row],[Données]],10)</f>
        <v>#VALUE!</v>
      </c>
      <c r="F1249" s="3" t="e">
        <f>RIGHT(Tableau1[[#This Row],[Données]],5)</f>
        <v>#VALUE!</v>
      </c>
      <c r="G1249" s="3" t="e" cm="1">
        <f t="array" ref="G12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50" spans="3:7">
      <c r="C1250" t="e">
        <f>IF(WEEKDAY(Tableau1[[#This Row],[Date]],11)&gt;5,"W","S")</f>
        <v>#VALUE!</v>
      </c>
      <c r="D1250" t="e" cm="1">
        <f t="array" ref="D1250">_xlfn.IFS(Tableau1[[#This Row],[Jours]]="W","Talon",Tableau1[[#This Row],[Colonne1]]="HP","Consommation normale",G1250="HC","Talon")</f>
        <v>#VALUE!</v>
      </c>
      <c r="E1250" s="1" t="e">
        <f>LEFT(Tableau1[[#This Row],[Données]],10)</f>
        <v>#VALUE!</v>
      </c>
      <c r="F1250" s="3" t="e">
        <f>RIGHT(Tableau1[[#This Row],[Données]],5)</f>
        <v>#VALUE!</v>
      </c>
      <c r="G1250" s="3" t="e" cm="1">
        <f t="array" ref="G12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51" spans="3:7">
      <c r="C1251" t="e">
        <f>IF(WEEKDAY(Tableau1[[#This Row],[Date]],11)&gt;5,"W","S")</f>
        <v>#VALUE!</v>
      </c>
      <c r="D1251" t="e" cm="1">
        <f t="array" ref="D1251">_xlfn.IFS(Tableau1[[#This Row],[Jours]]="W","Talon",Tableau1[[#This Row],[Colonne1]]="HP","Consommation normale",G1251="HC","Talon")</f>
        <v>#VALUE!</v>
      </c>
      <c r="E1251" s="1" t="e">
        <f>LEFT(Tableau1[[#This Row],[Données]],10)</f>
        <v>#VALUE!</v>
      </c>
      <c r="F1251" s="3" t="e">
        <f>RIGHT(Tableau1[[#This Row],[Données]],5)</f>
        <v>#VALUE!</v>
      </c>
      <c r="G1251" s="3" t="e" cm="1">
        <f t="array" ref="G12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52" spans="3:7">
      <c r="C1252" t="e">
        <f>IF(WEEKDAY(Tableau1[[#This Row],[Date]],11)&gt;5,"W","S")</f>
        <v>#VALUE!</v>
      </c>
      <c r="D1252" t="e" cm="1">
        <f t="array" ref="D1252">_xlfn.IFS(Tableau1[[#This Row],[Jours]]="W","Talon",Tableau1[[#This Row],[Colonne1]]="HP","Consommation normale",G1252="HC","Talon")</f>
        <v>#VALUE!</v>
      </c>
      <c r="E1252" s="1" t="e">
        <f>LEFT(Tableau1[[#This Row],[Données]],10)</f>
        <v>#VALUE!</v>
      </c>
      <c r="F1252" s="3" t="e">
        <f>RIGHT(Tableau1[[#This Row],[Données]],5)</f>
        <v>#VALUE!</v>
      </c>
      <c r="G1252" s="3" t="e" cm="1">
        <f t="array" ref="G12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53" spans="3:7">
      <c r="C1253" t="e">
        <f>IF(WEEKDAY(Tableau1[[#This Row],[Date]],11)&gt;5,"W","S")</f>
        <v>#VALUE!</v>
      </c>
      <c r="D1253" t="e" cm="1">
        <f t="array" ref="D1253">_xlfn.IFS(Tableau1[[#This Row],[Jours]]="W","Talon",Tableau1[[#This Row],[Colonne1]]="HP","Consommation normale",G1253="HC","Talon")</f>
        <v>#VALUE!</v>
      </c>
      <c r="E1253" s="1" t="e">
        <f>LEFT(Tableau1[[#This Row],[Données]],10)</f>
        <v>#VALUE!</v>
      </c>
      <c r="F1253" s="3" t="e">
        <f>RIGHT(Tableau1[[#This Row],[Données]],5)</f>
        <v>#VALUE!</v>
      </c>
      <c r="G1253" s="3" t="e" cm="1">
        <f t="array" ref="G12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54" spans="3:7">
      <c r="C1254" t="e">
        <f>IF(WEEKDAY(Tableau1[[#This Row],[Date]],11)&gt;5,"W","S")</f>
        <v>#VALUE!</v>
      </c>
      <c r="D1254" t="e" cm="1">
        <f t="array" ref="D1254">_xlfn.IFS(Tableau1[[#This Row],[Jours]]="W","Talon",Tableau1[[#This Row],[Colonne1]]="HP","Consommation normale",G1254="HC","Talon")</f>
        <v>#VALUE!</v>
      </c>
      <c r="E1254" s="1" t="e">
        <f>LEFT(Tableau1[[#This Row],[Données]],10)</f>
        <v>#VALUE!</v>
      </c>
      <c r="F1254" s="3" t="e">
        <f>RIGHT(Tableau1[[#This Row],[Données]],5)</f>
        <v>#VALUE!</v>
      </c>
      <c r="G1254" s="3" t="e" cm="1">
        <f t="array" ref="G12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55" spans="3:7">
      <c r="C1255" t="e">
        <f>IF(WEEKDAY(Tableau1[[#This Row],[Date]],11)&gt;5,"W","S")</f>
        <v>#VALUE!</v>
      </c>
      <c r="D1255" t="e" cm="1">
        <f t="array" ref="D1255">_xlfn.IFS(Tableau1[[#This Row],[Jours]]="W","Talon",Tableau1[[#This Row],[Colonne1]]="HP","Consommation normale",G1255="HC","Talon")</f>
        <v>#VALUE!</v>
      </c>
      <c r="E1255" s="1" t="e">
        <f>LEFT(Tableau1[[#This Row],[Données]],10)</f>
        <v>#VALUE!</v>
      </c>
      <c r="F1255" s="3" t="e">
        <f>RIGHT(Tableau1[[#This Row],[Données]],5)</f>
        <v>#VALUE!</v>
      </c>
      <c r="G1255" s="3" t="e" cm="1">
        <f t="array" ref="G12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56" spans="3:7">
      <c r="C1256" t="e">
        <f>IF(WEEKDAY(Tableau1[[#This Row],[Date]],11)&gt;5,"W","S")</f>
        <v>#VALUE!</v>
      </c>
      <c r="D1256" t="e" cm="1">
        <f t="array" ref="D1256">_xlfn.IFS(Tableau1[[#This Row],[Jours]]="W","Talon",Tableau1[[#This Row],[Colonne1]]="HP","Consommation normale",G1256="HC","Talon")</f>
        <v>#VALUE!</v>
      </c>
      <c r="E1256" s="1" t="e">
        <f>LEFT(Tableau1[[#This Row],[Données]],10)</f>
        <v>#VALUE!</v>
      </c>
      <c r="F1256" s="3" t="e">
        <f>RIGHT(Tableau1[[#This Row],[Données]],5)</f>
        <v>#VALUE!</v>
      </c>
      <c r="G1256" s="3" t="e" cm="1">
        <f t="array" ref="G12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57" spans="3:7">
      <c r="C1257" t="e">
        <f>IF(WEEKDAY(Tableau1[[#This Row],[Date]],11)&gt;5,"W","S")</f>
        <v>#VALUE!</v>
      </c>
      <c r="D1257" t="e" cm="1">
        <f t="array" ref="D1257">_xlfn.IFS(Tableau1[[#This Row],[Jours]]="W","Talon",Tableau1[[#This Row],[Colonne1]]="HP","Consommation normale",G1257="HC","Talon")</f>
        <v>#VALUE!</v>
      </c>
      <c r="E1257" s="1" t="e">
        <f>LEFT(Tableau1[[#This Row],[Données]],10)</f>
        <v>#VALUE!</v>
      </c>
      <c r="F1257" s="3" t="e">
        <f>RIGHT(Tableau1[[#This Row],[Données]],5)</f>
        <v>#VALUE!</v>
      </c>
      <c r="G1257" s="3" t="e" cm="1">
        <f t="array" ref="G12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58" spans="3:7">
      <c r="C1258" t="e">
        <f>IF(WEEKDAY(Tableau1[[#This Row],[Date]],11)&gt;5,"W","S")</f>
        <v>#VALUE!</v>
      </c>
      <c r="D1258" t="e" cm="1">
        <f t="array" ref="D1258">_xlfn.IFS(Tableau1[[#This Row],[Jours]]="W","Talon",Tableau1[[#This Row],[Colonne1]]="HP","Consommation normale",G1258="HC","Talon")</f>
        <v>#VALUE!</v>
      </c>
      <c r="E1258" s="1" t="e">
        <f>LEFT(Tableau1[[#This Row],[Données]],10)</f>
        <v>#VALUE!</v>
      </c>
      <c r="F1258" s="3" t="e">
        <f>RIGHT(Tableau1[[#This Row],[Données]],5)</f>
        <v>#VALUE!</v>
      </c>
      <c r="G1258" s="3" t="e" cm="1">
        <f t="array" ref="G12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59" spans="3:7">
      <c r="C1259" t="e">
        <f>IF(WEEKDAY(Tableau1[[#This Row],[Date]],11)&gt;5,"W","S")</f>
        <v>#VALUE!</v>
      </c>
      <c r="D1259" t="e" cm="1">
        <f t="array" ref="D1259">_xlfn.IFS(Tableau1[[#This Row],[Jours]]="W","Talon",Tableau1[[#This Row],[Colonne1]]="HP","Consommation normale",G1259="HC","Talon")</f>
        <v>#VALUE!</v>
      </c>
      <c r="E1259" s="1" t="e">
        <f>LEFT(Tableau1[[#This Row],[Données]],10)</f>
        <v>#VALUE!</v>
      </c>
      <c r="F1259" s="3" t="e">
        <f>RIGHT(Tableau1[[#This Row],[Données]],5)</f>
        <v>#VALUE!</v>
      </c>
      <c r="G1259" s="3" t="e" cm="1">
        <f t="array" ref="G12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60" spans="3:7">
      <c r="C1260" t="e">
        <f>IF(WEEKDAY(Tableau1[[#This Row],[Date]],11)&gt;5,"W","S")</f>
        <v>#VALUE!</v>
      </c>
      <c r="D1260" t="e" cm="1">
        <f t="array" ref="D1260">_xlfn.IFS(Tableau1[[#This Row],[Jours]]="W","Talon",Tableau1[[#This Row],[Colonne1]]="HP","Consommation normale",G1260="HC","Talon")</f>
        <v>#VALUE!</v>
      </c>
      <c r="E1260" s="1" t="e">
        <f>LEFT(Tableau1[[#This Row],[Données]],10)</f>
        <v>#VALUE!</v>
      </c>
      <c r="F1260" s="3" t="e">
        <f>RIGHT(Tableau1[[#This Row],[Données]],5)</f>
        <v>#VALUE!</v>
      </c>
      <c r="G1260" s="3" t="e" cm="1">
        <f t="array" ref="G12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61" spans="3:7">
      <c r="C1261" t="e">
        <f>IF(WEEKDAY(Tableau1[[#This Row],[Date]],11)&gt;5,"W","S")</f>
        <v>#VALUE!</v>
      </c>
      <c r="D1261" t="e" cm="1">
        <f t="array" ref="D1261">_xlfn.IFS(Tableau1[[#This Row],[Jours]]="W","Talon",Tableau1[[#This Row],[Colonne1]]="HP","Consommation normale",G1261="HC","Talon")</f>
        <v>#VALUE!</v>
      </c>
      <c r="E1261" s="1" t="e">
        <f>LEFT(Tableau1[[#This Row],[Données]],10)</f>
        <v>#VALUE!</v>
      </c>
      <c r="F1261" s="3" t="e">
        <f>RIGHT(Tableau1[[#This Row],[Données]],5)</f>
        <v>#VALUE!</v>
      </c>
      <c r="G1261" s="3" t="e" cm="1">
        <f t="array" ref="G12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62" spans="3:7">
      <c r="C1262" t="e">
        <f>IF(WEEKDAY(Tableau1[[#This Row],[Date]],11)&gt;5,"W","S")</f>
        <v>#VALUE!</v>
      </c>
      <c r="D1262" t="e" cm="1">
        <f t="array" ref="D1262">_xlfn.IFS(Tableau1[[#This Row],[Jours]]="W","Talon",Tableau1[[#This Row],[Colonne1]]="HP","Consommation normale",G1262="HC","Talon")</f>
        <v>#VALUE!</v>
      </c>
      <c r="E1262" s="1" t="e">
        <f>LEFT(Tableau1[[#This Row],[Données]],10)</f>
        <v>#VALUE!</v>
      </c>
      <c r="F1262" s="3" t="e">
        <f>RIGHT(Tableau1[[#This Row],[Données]],5)</f>
        <v>#VALUE!</v>
      </c>
      <c r="G1262" s="3" t="e" cm="1">
        <f t="array" ref="G12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63" spans="3:7">
      <c r="C1263" t="e">
        <f>IF(WEEKDAY(Tableau1[[#This Row],[Date]],11)&gt;5,"W","S")</f>
        <v>#VALUE!</v>
      </c>
      <c r="D1263" t="e" cm="1">
        <f t="array" ref="D1263">_xlfn.IFS(Tableau1[[#This Row],[Jours]]="W","Talon",Tableau1[[#This Row],[Colonne1]]="HP","Consommation normale",G1263="HC","Talon")</f>
        <v>#VALUE!</v>
      </c>
      <c r="E1263" s="1" t="e">
        <f>LEFT(Tableau1[[#This Row],[Données]],10)</f>
        <v>#VALUE!</v>
      </c>
      <c r="F1263" s="3" t="e">
        <f>RIGHT(Tableau1[[#This Row],[Données]],5)</f>
        <v>#VALUE!</v>
      </c>
      <c r="G1263" s="3" t="e" cm="1">
        <f t="array" ref="G12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64" spans="3:7">
      <c r="C1264" t="e">
        <f>IF(WEEKDAY(Tableau1[[#This Row],[Date]],11)&gt;5,"W","S")</f>
        <v>#VALUE!</v>
      </c>
      <c r="D1264" t="e" cm="1">
        <f t="array" ref="D1264">_xlfn.IFS(Tableau1[[#This Row],[Jours]]="W","Talon",Tableau1[[#This Row],[Colonne1]]="HP","Consommation normale",G1264="HC","Talon")</f>
        <v>#VALUE!</v>
      </c>
      <c r="E1264" s="1" t="e">
        <f>LEFT(Tableau1[[#This Row],[Données]],10)</f>
        <v>#VALUE!</v>
      </c>
      <c r="F1264" s="3" t="e">
        <f>RIGHT(Tableau1[[#This Row],[Données]],5)</f>
        <v>#VALUE!</v>
      </c>
      <c r="G1264" s="3" t="e" cm="1">
        <f t="array" ref="G12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65" spans="3:7">
      <c r="C1265" t="e">
        <f>IF(WEEKDAY(Tableau1[[#This Row],[Date]],11)&gt;5,"W","S")</f>
        <v>#VALUE!</v>
      </c>
      <c r="D1265" t="e" cm="1">
        <f t="array" ref="D1265">_xlfn.IFS(Tableau1[[#This Row],[Jours]]="W","Talon",Tableau1[[#This Row],[Colonne1]]="HP","Consommation normale",G1265="HC","Talon")</f>
        <v>#VALUE!</v>
      </c>
      <c r="E1265" s="1" t="e">
        <f>LEFT(Tableau1[[#This Row],[Données]],10)</f>
        <v>#VALUE!</v>
      </c>
      <c r="F1265" s="3" t="e">
        <f>RIGHT(Tableau1[[#This Row],[Données]],5)</f>
        <v>#VALUE!</v>
      </c>
      <c r="G1265" s="3" t="e" cm="1">
        <f t="array" ref="G12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66" spans="3:7">
      <c r="C1266" t="e">
        <f>IF(WEEKDAY(Tableau1[[#This Row],[Date]],11)&gt;5,"W","S")</f>
        <v>#VALUE!</v>
      </c>
      <c r="D1266" t="e" cm="1">
        <f t="array" ref="D1266">_xlfn.IFS(Tableau1[[#This Row],[Jours]]="W","Talon",Tableau1[[#This Row],[Colonne1]]="HP","Consommation normale",G1266="HC","Talon")</f>
        <v>#VALUE!</v>
      </c>
      <c r="E1266" s="1" t="e">
        <f>LEFT(Tableau1[[#This Row],[Données]],10)</f>
        <v>#VALUE!</v>
      </c>
      <c r="F1266" s="3" t="e">
        <f>RIGHT(Tableau1[[#This Row],[Données]],5)</f>
        <v>#VALUE!</v>
      </c>
      <c r="G1266" s="3" t="e" cm="1">
        <f t="array" ref="G12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67" spans="3:7">
      <c r="C1267" t="e">
        <f>IF(WEEKDAY(Tableau1[[#This Row],[Date]],11)&gt;5,"W","S")</f>
        <v>#VALUE!</v>
      </c>
      <c r="D1267" t="e" cm="1">
        <f t="array" ref="D1267">_xlfn.IFS(Tableau1[[#This Row],[Jours]]="W","Talon",Tableau1[[#This Row],[Colonne1]]="HP","Consommation normale",G1267="HC","Talon")</f>
        <v>#VALUE!</v>
      </c>
      <c r="E1267" s="1" t="e">
        <f>LEFT(Tableau1[[#This Row],[Données]],10)</f>
        <v>#VALUE!</v>
      </c>
      <c r="F1267" s="3" t="e">
        <f>RIGHT(Tableau1[[#This Row],[Données]],5)</f>
        <v>#VALUE!</v>
      </c>
      <c r="G1267" s="3" t="e" cm="1">
        <f t="array" ref="G12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68" spans="3:7">
      <c r="C1268" t="e">
        <f>IF(WEEKDAY(Tableau1[[#This Row],[Date]],11)&gt;5,"W","S")</f>
        <v>#VALUE!</v>
      </c>
      <c r="D1268" t="e" cm="1">
        <f t="array" ref="D1268">_xlfn.IFS(Tableau1[[#This Row],[Jours]]="W","Talon",Tableau1[[#This Row],[Colonne1]]="HP","Consommation normale",G1268="HC","Talon")</f>
        <v>#VALUE!</v>
      </c>
      <c r="E1268" s="1" t="e">
        <f>LEFT(Tableau1[[#This Row],[Données]],10)</f>
        <v>#VALUE!</v>
      </c>
      <c r="F1268" s="3" t="e">
        <f>RIGHT(Tableau1[[#This Row],[Données]],5)</f>
        <v>#VALUE!</v>
      </c>
      <c r="G1268" s="3" t="e" cm="1">
        <f t="array" ref="G12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69" spans="3:7">
      <c r="C1269" t="e">
        <f>IF(WEEKDAY(Tableau1[[#This Row],[Date]],11)&gt;5,"W","S")</f>
        <v>#VALUE!</v>
      </c>
      <c r="D1269" t="e" cm="1">
        <f t="array" ref="D1269">_xlfn.IFS(Tableau1[[#This Row],[Jours]]="W","Talon",Tableau1[[#This Row],[Colonne1]]="HP","Consommation normale",G1269="HC","Talon")</f>
        <v>#VALUE!</v>
      </c>
      <c r="E1269" s="1" t="e">
        <f>LEFT(Tableau1[[#This Row],[Données]],10)</f>
        <v>#VALUE!</v>
      </c>
      <c r="F1269" s="3" t="e">
        <f>RIGHT(Tableau1[[#This Row],[Données]],5)</f>
        <v>#VALUE!</v>
      </c>
      <c r="G1269" s="3" t="e" cm="1">
        <f t="array" ref="G12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70" spans="3:7">
      <c r="C1270" t="e">
        <f>IF(WEEKDAY(Tableau1[[#This Row],[Date]],11)&gt;5,"W","S")</f>
        <v>#VALUE!</v>
      </c>
      <c r="D1270" t="e" cm="1">
        <f t="array" ref="D1270">_xlfn.IFS(Tableau1[[#This Row],[Jours]]="W","Talon",Tableau1[[#This Row],[Colonne1]]="HP","Consommation normale",G1270="HC","Talon")</f>
        <v>#VALUE!</v>
      </c>
      <c r="E1270" s="1" t="e">
        <f>LEFT(Tableau1[[#This Row],[Données]],10)</f>
        <v>#VALUE!</v>
      </c>
      <c r="F1270" s="3" t="e">
        <f>RIGHT(Tableau1[[#This Row],[Données]],5)</f>
        <v>#VALUE!</v>
      </c>
      <c r="G1270" s="3" t="e" cm="1">
        <f t="array" ref="G12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71" spans="3:7">
      <c r="C1271" t="e">
        <f>IF(WEEKDAY(Tableau1[[#This Row],[Date]],11)&gt;5,"W","S")</f>
        <v>#VALUE!</v>
      </c>
      <c r="D1271" t="e" cm="1">
        <f t="array" ref="D1271">_xlfn.IFS(Tableau1[[#This Row],[Jours]]="W","Talon",Tableau1[[#This Row],[Colonne1]]="HP","Consommation normale",G1271="HC","Talon")</f>
        <v>#VALUE!</v>
      </c>
      <c r="E1271" s="1" t="e">
        <f>LEFT(Tableau1[[#This Row],[Données]],10)</f>
        <v>#VALUE!</v>
      </c>
      <c r="F1271" s="3" t="e">
        <f>RIGHT(Tableau1[[#This Row],[Données]],5)</f>
        <v>#VALUE!</v>
      </c>
      <c r="G1271" s="3" t="e" cm="1">
        <f t="array" ref="G12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72" spans="3:7">
      <c r="C1272" t="e">
        <f>IF(WEEKDAY(Tableau1[[#This Row],[Date]],11)&gt;5,"W","S")</f>
        <v>#VALUE!</v>
      </c>
      <c r="D1272" t="e" cm="1">
        <f t="array" ref="D1272">_xlfn.IFS(Tableau1[[#This Row],[Jours]]="W","Talon",Tableau1[[#This Row],[Colonne1]]="HP","Consommation normale",G1272="HC","Talon")</f>
        <v>#VALUE!</v>
      </c>
      <c r="E1272" s="1" t="e">
        <f>LEFT(Tableau1[[#This Row],[Données]],10)</f>
        <v>#VALUE!</v>
      </c>
      <c r="F1272" s="3" t="e">
        <f>RIGHT(Tableau1[[#This Row],[Données]],5)</f>
        <v>#VALUE!</v>
      </c>
      <c r="G1272" s="3" t="e" cm="1">
        <f t="array" ref="G12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73" spans="3:7">
      <c r="C1273" t="e">
        <f>IF(WEEKDAY(Tableau1[[#This Row],[Date]],11)&gt;5,"W","S")</f>
        <v>#VALUE!</v>
      </c>
      <c r="D1273" t="e" cm="1">
        <f t="array" ref="D1273">_xlfn.IFS(Tableau1[[#This Row],[Jours]]="W","Talon",Tableau1[[#This Row],[Colonne1]]="HP","Consommation normale",G1273="HC","Talon")</f>
        <v>#VALUE!</v>
      </c>
      <c r="E1273" s="1" t="e">
        <f>LEFT(Tableau1[[#This Row],[Données]],10)</f>
        <v>#VALUE!</v>
      </c>
      <c r="F1273" s="3" t="e">
        <f>RIGHT(Tableau1[[#This Row],[Données]],5)</f>
        <v>#VALUE!</v>
      </c>
      <c r="G1273" s="3" t="e" cm="1">
        <f t="array" ref="G12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74" spans="3:7">
      <c r="C1274" t="e">
        <f>IF(WEEKDAY(Tableau1[[#This Row],[Date]],11)&gt;5,"W","S")</f>
        <v>#VALUE!</v>
      </c>
      <c r="D1274" t="e" cm="1">
        <f t="array" ref="D1274">_xlfn.IFS(Tableau1[[#This Row],[Jours]]="W","Talon",Tableau1[[#This Row],[Colonne1]]="HP","Consommation normale",G1274="HC","Talon")</f>
        <v>#VALUE!</v>
      </c>
      <c r="E1274" s="1" t="e">
        <f>LEFT(Tableau1[[#This Row],[Données]],10)</f>
        <v>#VALUE!</v>
      </c>
      <c r="F1274" s="3" t="e">
        <f>RIGHT(Tableau1[[#This Row],[Données]],5)</f>
        <v>#VALUE!</v>
      </c>
      <c r="G1274" s="3" t="e" cm="1">
        <f t="array" ref="G12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75" spans="3:7">
      <c r="C1275" t="e">
        <f>IF(WEEKDAY(Tableau1[[#This Row],[Date]],11)&gt;5,"W","S")</f>
        <v>#VALUE!</v>
      </c>
      <c r="D1275" t="e" cm="1">
        <f t="array" ref="D1275">_xlfn.IFS(Tableau1[[#This Row],[Jours]]="W","Talon",Tableau1[[#This Row],[Colonne1]]="HP","Consommation normale",G1275="HC","Talon")</f>
        <v>#VALUE!</v>
      </c>
      <c r="E1275" s="1" t="e">
        <f>LEFT(Tableau1[[#This Row],[Données]],10)</f>
        <v>#VALUE!</v>
      </c>
      <c r="F1275" s="3" t="e">
        <f>RIGHT(Tableau1[[#This Row],[Données]],5)</f>
        <v>#VALUE!</v>
      </c>
      <c r="G1275" s="3" t="e" cm="1">
        <f t="array" ref="G12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76" spans="3:7">
      <c r="C1276" t="e">
        <f>IF(WEEKDAY(Tableau1[[#This Row],[Date]],11)&gt;5,"W","S")</f>
        <v>#VALUE!</v>
      </c>
      <c r="D1276" t="e" cm="1">
        <f t="array" ref="D1276">_xlfn.IFS(Tableau1[[#This Row],[Jours]]="W","Talon",Tableau1[[#This Row],[Colonne1]]="HP","Consommation normale",G1276="HC","Talon")</f>
        <v>#VALUE!</v>
      </c>
      <c r="E1276" s="1" t="e">
        <f>LEFT(Tableau1[[#This Row],[Données]],10)</f>
        <v>#VALUE!</v>
      </c>
      <c r="F1276" s="3" t="e">
        <f>RIGHT(Tableau1[[#This Row],[Données]],5)</f>
        <v>#VALUE!</v>
      </c>
      <c r="G1276" s="3" t="e" cm="1">
        <f t="array" ref="G12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77" spans="3:7">
      <c r="C1277" t="e">
        <f>IF(WEEKDAY(Tableau1[[#This Row],[Date]],11)&gt;5,"W","S")</f>
        <v>#VALUE!</v>
      </c>
      <c r="D1277" t="e" cm="1">
        <f t="array" ref="D1277">_xlfn.IFS(Tableau1[[#This Row],[Jours]]="W","Talon",Tableau1[[#This Row],[Colonne1]]="HP","Consommation normale",G1277="HC","Talon")</f>
        <v>#VALUE!</v>
      </c>
      <c r="E1277" s="1" t="e">
        <f>LEFT(Tableau1[[#This Row],[Données]],10)</f>
        <v>#VALUE!</v>
      </c>
      <c r="F1277" s="3" t="e">
        <f>RIGHT(Tableau1[[#This Row],[Données]],5)</f>
        <v>#VALUE!</v>
      </c>
      <c r="G1277" s="3" t="e" cm="1">
        <f t="array" ref="G12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78" spans="3:7">
      <c r="C1278" t="e">
        <f>IF(WEEKDAY(Tableau1[[#This Row],[Date]],11)&gt;5,"W","S")</f>
        <v>#VALUE!</v>
      </c>
      <c r="D1278" t="e" cm="1">
        <f t="array" ref="D1278">_xlfn.IFS(Tableau1[[#This Row],[Jours]]="W","Talon",Tableau1[[#This Row],[Colonne1]]="HP","Consommation normale",G1278="HC","Talon")</f>
        <v>#VALUE!</v>
      </c>
      <c r="E1278" s="1" t="e">
        <f>LEFT(Tableau1[[#This Row],[Données]],10)</f>
        <v>#VALUE!</v>
      </c>
      <c r="F1278" s="3" t="e">
        <f>RIGHT(Tableau1[[#This Row],[Données]],5)</f>
        <v>#VALUE!</v>
      </c>
      <c r="G1278" s="3" t="e" cm="1">
        <f t="array" ref="G12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79" spans="3:7">
      <c r="C1279" t="e">
        <f>IF(WEEKDAY(Tableau1[[#This Row],[Date]],11)&gt;5,"W","S")</f>
        <v>#VALUE!</v>
      </c>
      <c r="D1279" t="e" cm="1">
        <f t="array" ref="D1279">_xlfn.IFS(Tableau1[[#This Row],[Jours]]="W","Talon",Tableau1[[#This Row],[Colonne1]]="HP","Consommation normale",G1279="HC","Talon")</f>
        <v>#VALUE!</v>
      </c>
      <c r="E1279" s="1" t="e">
        <f>LEFT(Tableau1[[#This Row],[Données]],10)</f>
        <v>#VALUE!</v>
      </c>
      <c r="F1279" s="3" t="e">
        <f>RIGHT(Tableau1[[#This Row],[Données]],5)</f>
        <v>#VALUE!</v>
      </c>
      <c r="G1279" s="3" t="e" cm="1">
        <f t="array" ref="G12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80" spans="3:7">
      <c r="C1280" t="e">
        <f>IF(WEEKDAY(Tableau1[[#This Row],[Date]],11)&gt;5,"W","S")</f>
        <v>#VALUE!</v>
      </c>
      <c r="D1280" t="e" cm="1">
        <f t="array" ref="D1280">_xlfn.IFS(Tableau1[[#This Row],[Jours]]="W","Talon",Tableau1[[#This Row],[Colonne1]]="HP","Consommation normale",G1280="HC","Talon")</f>
        <v>#VALUE!</v>
      </c>
      <c r="E1280" s="1" t="e">
        <f>LEFT(Tableau1[[#This Row],[Données]],10)</f>
        <v>#VALUE!</v>
      </c>
      <c r="F1280" s="3" t="e">
        <f>RIGHT(Tableau1[[#This Row],[Données]],5)</f>
        <v>#VALUE!</v>
      </c>
      <c r="G1280" s="3" t="e" cm="1">
        <f t="array" ref="G12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81" spans="3:7">
      <c r="C1281" t="e">
        <f>IF(WEEKDAY(Tableau1[[#This Row],[Date]],11)&gt;5,"W","S")</f>
        <v>#VALUE!</v>
      </c>
      <c r="D1281" t="e" cm="1">
        <f t="array" ref="D1281">_xlfn.IFS(Tableau1[[#This Row],[Jours]]="W","Talon",Tableau1[[#This Row],[Colonne1]]="HP","Consommation normale",G1281="HC","Talon")</f>
        <v>#VALUE!</v>
      </c>
      <c r="E1281" s="1" t="e">
        <f>LEFT(Tableau1[[#This Row],[Données]],10)</f>
        <v>#VALUE!</v>
      </c>
      <c r="F1281" s="3" t="e">
        <f>RIGHT(Tableau1[[#This Row],[Données]],5)</f>
        <v>#VALUE!</v>
      </c>
      <c r="G1281" s="3" t="e" cm="1">
        <f t="array" ref="G12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82" spans="3:7">
      <c r="C1282" t="e">
        <f>IF(WEEKDAY(Tableau1[[#This Row],[Date]],11)&gt;5,"W","S")</f>
        <v>#VALUE!</v>
      </c>
      <c r="D1282" t="e" cm="1">
        <f t="array" ref="D1282">_xlfn.IFS(Tableau1[[#This Row],[Jours]]="W","Talon",Tableau1[[#This Row],[Colonne1]]="HP","Consommation normale",G1282="HC","Talon")</f>
        <v>#VALUE!</v>
      </c>
      <c r="E1282" s="1" t="e">
        <f>LEFT(Tableau1[[#This Row],[Données]],10)</f>
        <v>#VALUE!</v>
      </c>
      <c r="F1282" s="3" t="e">
        <f>RIGHT(Tableau1[[#This Row],[Données]],5)</f>
        <v>#VALUE!</v>
      </c>
      <c r="G1282" s="3" t="e" cm="1">
        <f t="array" ref="G12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83" spans="3:7">
      <c r="C1283" t="e">
        <f>IF(WEEKDAY(Tableau1[[#This Row],[Date]],11)&gt;5,"W","S")</f>
        <v>#VALUE!</v>
      </c>
      <c r="D1283" t="e" cm="1">
        <f t="array" ref="D1283">_xlfn.IFS(Tableau1[[#This Row],[Jours]]="W","Talon",Tableau1[[#This Row],[Colonne1]]="HP","Consommation normale",G1283="HC","Talon")</f>
        <v>#VALUE!</v>
      </c>
      <c r="E1283" s="1" t="e">
        <f>LEFT(Tableau1[[#This Row],[Données]],10)</f>
        <v>#VALUE!</v>
      </c>
      <c r="F1283" s="3" t="e">
        <f>RIGHT(Tableau1[[#This Row],[Données]],5)</f>
        <v>#VALUE!</v>
      </c>
      <c r="G1283" s="3" t="e" cm="1">
        <f t="array" ref="G12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84" spans="3:7">
      <c r="C1284" t="e">
        <f>IF(WEEKDAY(Tableau1[[#This Row],[Date]],11)&gt;5,"W","S")</f>
        <v>#VALUE!</v>
      </c>
      <c r="D1284" t="e" cm="1">
        <f t="array" ref="D1284">_xlfn.IFS(Tableau1[[#This Row],[Jours]]="W","Talon",Tableau1[[#This Row],[Colonne1]]="HP","Consommation normale",G1284="HC","Talon")</f>
        <v>#VALUE!</v>
      </c>
      <c r="E1284" s="1" t="e">
        <f>LEFT(Tableau1[[#This Row],[Données]],10)</f>
        <v>#VALUE!</v>
      </c>
      <c r="F1284" s="3" t="e">
        <f>RIGHT(Tableau1[[#This Row],[Données]],5)</f>
        <v>#VALUE!</v>
      </c>
      <c r="G1284" s="3" t="e" cm="1">
        <f t="array" ref="G12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85" spans="3:7">
      <c r="C1285" t="e">
        <f>IF(WEEKDAY(Tableau1[[#This Row],[Date]],11)&gt;5,"W","S")</f>
        <v>#VALUE!</v>
      </c>
      <c r="D1285" t="e" cm="1">
        <f t="array" ref="D1285">_xlfn.IFS(Tableau1[[#This Row],[Jours]]="W","Talon",Tableau1[[#This Row],[Colonne1]]="HP","Consommation normale",G1285="HC","Talon")</f>
        <v>#VALUE!</v>
      </c>
      <c r="E1285" s="1" t="e">
        <f>LEFT(Tableau1[[#This Row],[Données]],10)</f>
        <v>#VALUE!</v>
      </c>
      <c r="F1285" s="3" t="e">
        <f>RIGHT(Tableau1[[#This Row],[Données]],5)</f>
        <v>#VALUE!</v>
      </c>
      <c r="G1285" s="3" t="e" cm="1">
        <f t="array" ref="G12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86" spans="3:7">
      <c r="C1286" t="e">
        <f>IF(WEEKDAY(Tableau1[[#This Row],[Date]],11)&gt;5,"W","S")</f>
        <v>#VALUE!</v>
      </c>
      <c r="D1286" t="e" cm="1">
        <f t="array" ref="D1286">_xlfn.IFS(Tableau1[[#This Row],[Jours]]="W","Talon",Tableau1[[#This Row],[Colonne1]]="HP","Consommation normale",G1286="HC","Talon")</f>
        <v>#VALUE!</v>
      </c>
      <c r="E1286" s="1" t="e">
        <f>LEFT(Tableau1[[#This Row],[Données]],10)</f>
        <v>#VALUE!</v>
      </c>
      <c r="F1286" s="3" t="e">
        <f>RIGHT(Tableau1[[#This Row],[Données]],5)</f>
        <v>#VALUE!</v>
      </c>
      <c r="G1286" s="3" t="e" cm="1">
        <f t="array" ref="G12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87" spans="3:7">
      <c r="C1287" t="e">
        <f>IF(WEEKDAY(Tableau1[[#This Row],[Date]],11)&gt;5,"W","S")</f>
        <v>#VALUE!</v>
      </c>
      <c r="D1287" t="e" cm="1">
        <f t="array" ref="D1287">_xlfn.IFS(Tableau1[[#This Row],[Jours]]="W","Talon",Tableau1[[#This Row],[Colonne1]]="HP","Consommation normale",G1287="HC","Talon")</f>
        <v>#VALUE!</v>
      </c>
      <c r="E1287" s="1" t="e">
        <f>LEFT(Tableau1[[#This Row],[Données]],10)</f>
        <v>#VALUE!</v>
      </c>
      <c r="F1287" s="3" t="e">
        <f>RIGHT(Tableau1[[#This Row],[Données]],5)</f>
        <v>#VALUE!</v>
      </c>
      <c r="G1287" s="3" t="e" cm="1">
        <f t="array" ref="G12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88" spans="3:7">
      <c r="C1288" t="e">
        <f>IF(WEEKDAY(Tableau1[[#This Row],[Date]],11)&gt;5,"W","S")</f>
        <v>#VALUE!</v>
      </c>
      <c r="D1288" t="e" cm="1">
        <f t="array" ref="D1288">_xlfn.IFS(Tableau1[[#This Row],[Jours]]="W","Talon",Tableau1[[#This Row],[Colonne1]]="HP","Consommation normale",G1288="HC","Talon")</f>
        <v>#VALUE!</v>
      </c>
      <c r="E1288" s="1" t="e">
        <f>LEFT(Tableau1[[#This Row],[Données]],10)</f>
        <v>#VALUE!</v>
      </c>
      <c r="F1288" s="3" t="e">
        <f>RIGHT(Tableau1[[#This Row],[Données]],5)</f>
        <v>#VALUE!</v>
      </c>
      <c r="G1288" s="3" t="e" cm="1">
        <f t="array" ref="G12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89" spans="3:7">
      <c r="C1289" t="e">
        <f>IF(WEEKDAY(Tableau1[[#This Row],[Date]],11)&gt;5,"W","S")</f>
        <v>#VALUE!</v>
      </c>
      <c r="D1289" t="e" cm="1">
        <f t="array" ref="D1289">_xlfn.IFS(Tableau1[[#This Row],[Jours]]="W","Talon",Tableau1[[#This Row],[Colonne1]]="HP","Consommation normale",G1289="HC","Talon")</f>
        <v>#VALUE!</v>
      </c>
      <c r="E1289" s="1" t="e">
        <f>LEFT(Tableau1[[#This Row],[Données]],10)</f>
        <v>#VALUE!</v>
      </c>
      <c r="F1289" s="3" t="e">
        <f>RIGHT(Tableau1[[#This Row],[Données]],5)</f>
        <v>#VALUE!</v>
      </c>
      <c r="G1289" s="3" t="e" cm="1">
        <f t="array" ref="G12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90" spans="3:7">
      <c r="C1290" t="e">
        <f>IF(WEEKDAY(Tableau1[[#This Row],[Date]],11)&gt;5,"W","S")</f>
        <v>#VALUE!</v>
      </c>
      <c r="D1290" t="e" cm="1">
        <f t="array" ref="D1290">_xlfn.IFS(Tableau1[[#This Row],[Jours]]="W","Talon",Tableau1[[#This Row],[Colonne1]]="HP","Consommation normale",G1290="HC","Talon")</f>
        <v>#VALUE!</v>
      </c>
      <c r="E1290" s="1" t="e">
        <f>LEFT(Tableau1[[#This Row],[Données]],10)</f>
        <v>#VALUE!</v>
      </c>
      <c r="F1290" s="3" t="e">
        <f>RIGHT(Tableau1[[#This Row],[Données]],5)</f>
        <v>#VALUE!</v>
      </c>
      <c r="G1290" s="3" t="e" cm="1">
        <f t="array" ref="G12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91" spans="3:7">
      <c r="C1291" t="e">
        <f>IF(WEEKDAY(Tableau1[[#This Row],[Date]],11)&gt;5,"W","S")</f>
        <v>#VALUE!</v>
      </c>
      <c r="D1291" t="e" cm="1">
        <f t="array" ref="D1291">_xlfn.IFS(Tableau1[[#This Row],[Jours]]="W","Talon",Tableau1[[#This Row],[Colonne1]]="HP","Consommation normale",G1291="HC","Talon")</f>
        <v>#VALUE!</v>
      </c>
      <c r="E1291" s="1" t="e">
        <f>LEFT(Tableau1[[#This Row],[Données]],10)</f>
        <v>#VALUE!</v>
      </c>
      <c r="F1291" s="3" t="e">
        <f>RIGHT(Tableau1[[#This Row],[Données]],5)</f>
        <v>#VALUE!</v>
      </c>
      <c r="G1291" s="3" t="e" cm="1">
        <f t="array" ref="G12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92" spans="3:7">
      <c r="C1292" t="e">
        <f>IF(WEEKDAY(Tableau1[[#This Row],[Date]],11)&gt;5,"W","S")</f>
        <v>#VALUE!</v>
      </c>
      <c r="D1292" t="e" cm="1">
        <f t="array" ref="D1292">_xlfn.IFS(Tableau1[[#This Row],[Jours]]="W","Talon",Tableau1[[#This Row],[Colonne1]]="HP","Consommation normale",G1292="HC","Talon")</f>
        <v>#VALUE!</v>
      </c>
      <c r="E1292" s="1" t="e">
        <f>LEFT(Tableau1[[#This Row],[Données]],10)</f>
        <v>#VALUE!</v>
      </c>
      <c r="F1292" s="3" t="e">
        <f>RIGHT(Tableau1[[#This Row],[Données]],5)</f>
        <v>#VALUE!</v>
      </c>
      <c r="G1292" s="3" t="e" cm="1">
        <f t="array" ref="G12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93" spans="3:7">
      <c r="C1293" t="e">
        <f>IF(WEEKDAY(Tableau1[[#This Row],[Date]],11)&gt;5,"W","S")</f>
        <v>#VALUE!</v>
      </c>
      <c r="D1293" t="e" cm="1">
        <f t="array" ref="D1293">_xlfn.IFS(Tableau1[[#This Row],[Jours]]="W","Talon",Tableau1[[#This Row],[Colonne1]]="HP","Consommation normale",G1293="HC","Talon")</f>
        <v>#VALUE!</v>
      </c>
      <c r="E1293" s="1" t="e">
        <f>LEFT(Tableau1[[#This Row],[Données]],10)</f>
        <v>#VALUE!</v>
      </c>
      <c r="F1293" s="3" t="e">
        <f>RIGHT(Tableau1[[#This Row],[Données]],5)</f>
        <v>#VALUE!</v>
      </c>
      <c r="G1293" s="3" t="e" cm="1">
        <f t="array" ref="G12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94" spans="3:7">
      <c r="C1294" t="e">
        <f>IF(WEEKDAY(Tableau1[[#This Row],[Date]],11)&gt;5,"W","S")</f>
        <v>#VALUE!</v>
      </c>
      <c r="D1294" t="e" cm="1">
        <f t="array" ref="D1294">_xlfn.IFS(Tableau1[[#This Row],[Jours]]="W","Talon",Tableau1[[#This Row],[Colonne1]]="HP","Consommation normale",G1294="HC","Talon")</f>
        <v>#VALUE!</v>
      </c>
      <c r="E1294" s="1" t="e">
        <f>LEFT(Tableau1[[#This Row],[Données]],10)</f>
        <v>#VALUE!</v>
      </c>
      <c r="F1294" s="3" t="e">
        <f>RIGHT(Tableau1[[#This Row],[Données]],5)</f>
        <v>#VALUE!</v>
      </c>
      <c r="G1294" s="3" t="e" cm="1">
        <f t="array" ref="G12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95" spans="3:7">
      <c r="C1295" t="e">
        <f>IF(WEEKDAY(Tableau1[[#This Row],[Date]],11)&gt;5,"W","S")</f>
        <v>#VALUE!</v>
      </c>
      <c r="D1295" t="e" cm="1">
        <f t="array" ref="D1295">_xlfn.IFS(Tableau1[[#This Row],[Jours]]="W","Talon",Tableau1[[#This Row],[Colonne1]]="HP","Consommation normale",G1295="HC","Talon")</f>
        <v>#VALUE!</v>
      </c>
      <c r="E1295" s="1" t="e">
        <f>LEFT(Tableau1[[#This Row],[Données]],10)</f>
        <v>#VALUE!</v>
      </c>
      <c r="F1295" s="3" t="e">
        <f>RIGHT(Tableau1[[#This Row],[Données]],5)</f>
        <v>#VALUE!</v>
      </c>
      <c r="G1295" s="3" t="e" cm="1">
        <f t="array" ref="G12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96" spans="3:7">
      <c r="C1296" t="e">
        <f>IF(WEEKDAY(Tableau1[[#This Row],[Date]],11)&gt;5,"W","S")</f>
        <v>#VALUE!</v>
      </c>
      <c r="D1296" t="e" cm="1">
        <f t="array" ref="D1296">_xlfn.IFS(Tableau1[[#This Row],[Jours]]="W","Talon",Tableau1[[#This Row],[Colonne1]]="HP","Consommation normale",G1296="HC","Talon")</f>
        <v>#VALUE!</v>
      </c>
      <c r="E1296" s="1" t="e">
        <f>LEFT(Tableau1[[#This Row],[Données]],10)</f>
        <v>#VALUE!</v>
      </c>
      <c r="F1296" s="3" t="e">
        <f>RIGHT(Tableau1[[#This Row],[Données]],5)</f>
        <v>#VALUE!</v>
      </c>
      <c r="G1296" s="3" t="e" cm="1">
        <f t="array" ref="G12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97" spans="3:7">
      <c r="C1297" t="e">
        <f>IF(WEEKDAY(Tableau1[[#This Row],[Date]],11)&gt;5,"W","S")</f>
        <v>#VALUE!</v>
      </c>
      <c r="D1297" t="e" cm="1">
        <f t="array" ref="D1297">_xlfn.IFS(Tableau1[[#This Row],[Jours]]="W","Talon",Tableau1[[#This Row],[Colonne1]]="HP","Consommation normale",G1297="HC","Talon")</f>
        <v>#VALUE!</v>
      </c>
      <c r="E1297" s="1" t="e">
        <f>LEFT(Tableau1[[#This Row],[Données]],10)</f>
        <v>#VALUE!</v>
      </c>
      <c r="F1297" s="3" t="e">
        <f>RIGHT(Tableau1[[#This Row],[Données]],5)</f>
        <v>#VALUE!</v>
      </c>
      <c r="G1297" s="3" t="e" cm="1">
        <f t="array" ref="G12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98" spans="3:7">
      <c r="C1298" t="e">
        <f>IF(WEEKDAY(Tableau1[[#This Row],[Date]],11)&gt;5,"W","S")</f>
        <v>#VALUE!</v>
      </c>
      <c r="D1298" t="e" cm="1">
        <f t="array" ref="D1298">_xlfn.IFS(Tableau1[[#This Row],[Jours]]="W","Talon",Tableau1[[#This Row],[Colonne1]]="HP","Consommation normale",G1298="HC","Talon")</f>
        <v>#VALUE!</v>
      </c>
      <c r="E1298" s="1" t="e">
        <f>LEFT(Tableau1[[#This Row],[Données]],10)</f>
        <v>#VALUE!</v>
      </c>
      <c r="F1298" s="3" t="e">
        <f>RIGHT(Tableau1[[#This Row],[Données]],5)</f>
        <v>#VALUE!</v>
      </c>
      <c r="G1298" s="3" t="e" cm="1">
        <f t="array" ref="G12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299" spans="3:7">
      <c r="C1299" t="e">
        <f>IF(WEEKDAY(Tableau1[[#This Row],[Date]],11)&gt;5,"W","S")</f>
        <v>#VALUE!</v>
      </c>
      <c r="D1299" t="e" cm="1">
        <f t="array" ref="D1299">_xlfn.IFS(Tableau1[[#This Row],[Jours]]="W","Talon",Tableau1[[#This Row],[Colonne1]]="HP","Consommation normale",G1299="HC","Talon")</f>
        <v>#VALUE!</v>
      </c>
      <c r="E1299" s="1" t="e">
        <f>LEFT(Tableau1[[#This Row],[Données]],10)</f>
        <v>#VALUE!</v>
      </c>
      <c r="F1299" s="3" t="e">
        <f>RIGHT(Tableau1[[#This Row],[Données]],5)</f>
        <v>#VALUE!</v>
      </c>
      <c r="G1299" s="3" t="e" cm="1">
        <f t="array" ref="G12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00" spans="3:7">
      <c r="C1300" t="e">
        <f>IF(WEEKDAY(Tableau1[[#This Row],[Date]],11)&gt;5,"W","S")</f>
        <v>#VALUE!</v>
      </c>
      <c r="D1300" t="e" cm="1">
        <f t="array" ref="D1300">_xlfn.IFS(Tableau1[[#This Row],[Jours]]="W","Talon",Tableau1[[#This Row],[Colonne1]]="HP","Consommation normale",G1300="HC","Talon")</f>
        <v>#VALUE!</v>
      </c>
      <c r="E1300" s="1" t="e">
        <f>LEFT(Tableau1[[#This Row],[Données]],10)</f>
        <v>#VALUE!</v>
      </c>
      <c r="F1300" s="3" t="e">
        <f>RIGHT(Tableau1[[#This Row],[Données]],5)</f>
        <v>#VALUE!</v>
      </c>
      <c r="G1300" s="3" t="e" cm="1">
        <f t="array" ref="G13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01" spans="3:7">
      <c r="C1301" t="e">
        <f>IF(WEEKDAY(Tableau1[[#This Row],[Date]],11)&gt;5,"W","S")</f>
        <v>#VALUE!</v>
      </c>
      <c r="D1301" t="e" cm="1">
        <f t="array" ref="D1301">_xlfn.IFS(Tableau1[[#This Row],[Jours]]="W","Talon",Tableau1[[#This Row],[Colonne1]]="HP","Consommation normale",G1301="HC","Talon")</f>
        <v>#VALUE!</v>
      </c>
      <c r="E1301" s="1" t="e">
        <f>LEFT(Tableau1[[#This Row],[Données]],10)</f>
        <v>#VALUE!</v>
      </c>
      <c r="F1301" s="3" t="e">
        <f>RIGHT(Tableau1[[#This Row],[Données]],5)</f>
        <v>#VALUE!</v>
      </c>
      <c r="G1301" s="3" t="e" cm="1">
        <f t="array" ref="G13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02" spans="3:7">
      <c r="C1302" t="e">
        <f>IF(WEEKDAY(Tableau1[[#This Row],[Date]],11)&gt;5,"W","S")</f>
        <v>#VALUE!</v>
      </c>
      <c r="D1302" t="e" cm="1">
        <f t="array" ref="D1302">_xlfn.IFS(Tableau1[[#This Row],[Jours]]="W","Talon",Tableau1[[#This Row],[Colonne1]]="HP","Consommation normale",G1302="HC","Talon")</f>
        <v>#VALUE!</v>
      </c>
      <c r="E1302" s="1" t="e">
        <f>LEFT(Tableau1[[#This Row],[Données]],10)</f>
        <v>#VALUE!</v>
      </c>
      <c r="F1302" s="3" t="e">
        <f>RIGHT(Tableau1[[#This Row],[Données]],5)</f>
        <v>#VALUE!</v>
      </c>
      <c r="G1302" s="3" t="e" cm="1">
        <f t="array" ref="G13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03" spans="3:7">
      <c r="C1303" t="e">
        <f>IF(WEEKDAY(Tableau1[[#This Row],[Date]],11)&gt;5,"W","S")</f>
        <v>#VALUE!</v>
      </c>
      <c r="D1303" t="e" cm="1">
        <f t="array" ref="D1303">_xlfn.IFS(Tableau1[[#This Row],[Jours]]="W","Talon",Tableau1[[#This Row],[Colonne1]]="HP","Consommation normale",G1303="HC","Talon")</f>
        <v>#VALUE!</v>
      </c>
      <c r="E1303" s="1" t="e">
        <f>LEFT(Tableau1[[#This Row],[Données]],10)</f>
        <v>#VALUE!</v>
      </c>
      <c r="F1303" s="3" t="e">
        <f>RIGHT(Tableau1[[#This Row],[Données]],5)</f>
        <v>#VALUE!</v>
      </c>
      <c r="G1303" s="3" t="e" cm="1">
        <f t="array" ref="G13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04" spans="3:7">
      <c r="C1304" t="e">
        <f>IF(WEEKDAY(Tableau1[[#This Row],[Date]],11)&gt;5,"W","S")</f>
        <v>#VALUE!</v>
      </c>
      <c r="D1304" t="e" cm="1">
        <f t="array" ref="D1304">_xlfn.IFS(Tableau1[[#This Row],[Jours]]="W","Talon",Tableau1[[#This Row],[Colonne1]]="HP","Consommation normale",G1304="HC","Talon")</f>
        <v>#VALUE!</v>
      </c>
      <c r="E1304" s="1" t="e">
        <f>LEFT(Tableau1[[#This Row],[Données]],10)</f>
        <v>#VALUE!</v>
      </c>
      <c r="F1304" s="3" t="e">
        <f>RIGHT(Tableau1[[#This Row],[Données]],5)</f>
        <v>#VALUE!</v>
      </c>
      <c r="G1304" s="3" t="e" cm="1">
        <f t="array" ref="G13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05" spans="3:7">
      <c r="C1305" t="e">
        <f>IF(WEEKDAY(Tableau1[[#This Row],[Date]],11)&gt;5,"W","S")</f>
        <v>#VALUE!</v>
      </c>
      <c r="D1305" t="e" cm="1">
        <f t="array" ref="D1305">_xlfn.IFS(Tableau1[[#This Row],[Jours]]="W","Talon",Tableau1[[#This Row],[Colonne1]]="HP","Consommation normale",G1305="HC","Talon")</f>
        <v>#VALUE!</v>
      </c>
      <c r="E1305" s="1" t="e">
        <f>LEFT(Tableau1[[#This Row],[Données]],10)</f>
        <v>#VALUE!</v>
      </c>
      <c r="F1305" s="3" t="e">
        <f>RIGHT(Tableau1[[#This Row],[Données]],5)</f>
        <v>#VALUE!</v>
      </c>
      <c r="G1305" s="3" t="e" cm="1">
        <f t="array" ref="G13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06" spans="3:7">
      <c r="C1306" t="e">
        <f>IF(WEEKDAY(Tableau1[[#This Row],[Date]],11)&gt;5,"W","S")</f>
        <v>#VALUE!</v>
      </c>
      <c r="D1306" t="e" cm="1">
        <f t="array" ref="D1306">_xlfn.IFS(Tableau1[[#This Row],[Jours]]="W","Talon",Tableau1[[#This Row],[Colonne1]]="HP","Consommation normale",G1306="HC","Talon")</f>
        <v>#VALUE!</v>
      </c>
      <c r="E1306" s="1" t="e">
        <f>LEFT(Tableau1[[#This Row],[Données]],10)</f>
        <v>#VALUE!</v>
      </c>
      <c r="F1306" s="3" t="e">
        <f>RIGHT(Tableau1[[#This Row],[Données]],5)</f>
        <v>#VALUE!</v>
      </c>
      <c r="G1306" s="3" t="e" cm="1">
        <f t="array" ref="G13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07" spans="3:7">
      <c r="C1307" t="e">
        <f>IF(WEEKDAY(Tableau1[[#This Row],[Date]],11)&gt;5,"W","S")</f>
        <v>#VALUE!</v>
      </c>
      <c r="D1307" t="e" cm="1">
        <f t="array" ref="D1307">_xlfn.IFS(Tableau1[[#This Row],[Jours]]="W","Talon",Tableau1[[#This Row],[Colonne1]]="HP","Consommation normale",G1307="HC","Talon")</f>
        <v>#VALUE!</v>
      </c>
      <c r="E1307" s="1" t="e">
        <f>LEFT(Tableau1[[#This Row],[Données]],10)</f>
        <v>#VALUE!</v>
      </c>
      <c r="F1307" s="3" t="e">
        <f>RIGHT(Tableau1[[#This Row],[Données]],5)</f>
        <v>#VALUE!</v>
      </c>
      <c r="G1307" s="3" t="e" cm="1">
        <f t="array" ref="G13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08" spans="3:7">
      <c r="C1308" t="e">
        <f>IF(WEEKDAY(Tableau1[[#This Row],[Date]],11)&gt;5,"W","S")</f>
        <v>#VALUE!</v>
      </c>
      <c r="D1308" t="e" cm="1">
        <f t="array" ref="D1308">_xlfn.IFS(Tableau1[[#This Row],[Jours]]="W","Talon",Tableau1[[#This Row],[Colonne1]]="HP","Consommation normale",G1308="HC","Talon")</f>
        <v>#VALUE!</v>
      </c>
      <c r="E1308" s="1" t="e">
        <f>LEFT(Tableau1[[#This Row],[Données]],10)</f>
        <v>#VALUE!</v>
      </c>
      <c r="F1308" s="3" t="e">
        <f>RIGHT(Tableau1[[#This Row],[Données]],5)</f>
        <v>#VALUE!</v>
      </c>
      <c r="G1308" s="3" t="e" cm="1">
        <f t="array" ref="G13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09" spans="3:7">
      <c r="C1309" t="e">
        <f>IF(WEEKDAY(Tableau1[[#This Row],[Date]],11)&gt;5,"W","S")</f>
        <v>#VALUE!</v>
      </c>
      <c r="D1309" t="e" cm="1">
        <f t="array" ref="D1309">_xlfn.IFS(Tableau1[[#This Row],[Jours]]="W","Talon",Tableau1[[#This Row],[Colonne1]]="HP","Consommation normale",G1309="HC","Talon")</f>
        <v>#VALUE!</v>
      </c>
      <c r="E1309" s="1" t="e">
        <f>LEFT(Tableau1[[#This Row],[Données]],10)</f>
        <v>#VALUE!</v>
      </c>
      <c r="F1309" s="3" t="e">
        <f>RIGHT(Tableau1[[#This Row],[Données]],5)</f>
        <v>#VALUE!</v>
      </c>
      <c r="G1309" s="3" t="e" cm="1">
        <f t="array" ref="G13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10" spans="3:7">
      <c r="C1310" t="e">
        <f>IF(WEEKDAY(Tableau1[[#This Row],[Date]],11)&gt;5,"W","S")</f>
        <v>#VALUE!</v>
      </c>
      <c r="D1310" t="e" cm="1">
        <f t="array" ref="D1310">_xlfn.IFS(Tableau1[[#This Row],[Jours]]="W","Talon",Tableau1[[#This Row],[Colonne1]]="HP","Consommation normale",G1310="HC","Talon")</f>
        <v>#VALUE!</v>
      </c>
      <c r="E1310" s="1" t="e">
        <f>LEFT(Tableau1[[#This Row],[Données]],10)</f>
        <v>#VALUE!</v>
      </c>
      <c r="F1310" s="3" t="e">
        <f>RIGHT(Tableau1[[#This Row],[Données]],5)</f>
        <v>#VALUE!</v>
      </c>
      <c r="G1310" s="3" t="e" cm="1">
        <f t="array" ref="G13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11" spans="3:7">
      <c r="C1311" t="e">
        <f>IF(WEEKDAY(Tableau1[[#This Row],[Date]],11)&gt;5,"W","S")</f>
        <v>#VALUE!</v>
      </c>
      <c r="D1311" t="e" cm="1">
        <f t="array" ref="D1311">_xlfn.IFS(Tableau1[[#This Row],[Jours]]="W","Talon",Tableau1[[#This Row],[Colonne1]]="HP","Consommation normale",G1311="HC","Talon")</f>
        <v>#VALUE!</v>
      </c>
      <c r="E1311" s="1" t="e">
        <f>LEFT(Tableau1[[#This Row],[Données]],10)</f>
        <v>#VALUE!</v>
      </c>
      <c r="F1311" s="3" t="e">
        <f>RIGHT(Tableau1[[#This Row],[Données]],5)</f>
        <v>#VALUE!</v>
      </c>
      <c r="G1311" s="3" t="e" cm="1">
        <f t="array" ref="G13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12" spans="3:7">
      <c r="C1312" t="e">
        <f>IF(WEEKDAY(Tableau1[[#This Row],[Date]],11)&gt;5,"W","S")</f>
        <v>#VALUE!</v>
      </c>
      <c r="D1312" t="e" cm="1">
        <f t="array" ref="D1312">_xlfn.IFS(Tableau1[[#This Row],[Jours]]="W","Talon",Tableau1[[#This Row],[Colonne1]]="HP","Consommation normale",G1312="HC","Talon")</f>
        <v>#VALUE!</v>
      </c>
      <c r="E1312" s="1" t="e">
        <f>LEFT(Tableau1[[#This Row],[Données]],10)</f>
        <v>#VALUE!</v>
      </c>
      <c r="F1312" s="3" t="e">
        <f>RIGHT(Tableau1[[#This Row],[Données]],5)</f>
        <v>#VALUE!</v>
      </c>
      <c r="G1312" s="3" t="e" cm="1">
        <f t="array" ref="G13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13" spans="3:7">
      <c r="C1313" t="e">
        <f>IF(WEEKDAY(Tableau1[[#This Row],[Date]],11)&gt;5,"W","S")</f>
        <v>#VALUE!</v>
      </c>
      <c r="D1313" t="e" cm="1">
        <f t="array" ref="D1313">_xlfn.IFS(Tableau1[[#This Row],[Jours]]="W","Talon",Tableau1[[#This Row],[Colonne1]]="HP","Consommation normale",G1313="HC","Talon")</f>
        <v>#VALUE!</v>
      </c>
      <c r="E1313" s="1" t="e">
        <f>LEFT(Tableau1[[#This Row],[Données]],10)</f>
        <v>#VALUE!</v>
      </c>
      <c r="F1313" s="3" t="e">
        <f>RIGHT(Tableau1[[#This Row],[Données]],5)</f>
        <v>#VALUE!</v>
      </c>
      <c r="G1313" s="3" t="e" cm="1">
        <f t="array" ref="G13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14" spans="3:7">
      <c r="C1314" t="e">
        <f>IF(WEEKDAY(Tableau1[[#This Row],[Date]],11)&gt;5,"W","S")</f>
        <v>#VALUE!</v>
      </c>
      <c r="D1314" t="e" cm="1">
        <f t="array" ref="D1314">_xlfn.IFS(Tableau1[[#This Row],[Jours]]="W","Talon",Tableau1[[#This Row],[Colonne1]]="HP","Consommation normale",G1314="HC","Talon")</f>
        <v>#VALUE!</v>
      </c>
      <c r="E1314" s="1" t="e">
        <f>LEFT(Tableau1[[#This Row],[Données]],10)</f>
        <v>#VALUE!</v>
      </c>
      <c r="F1314" s="3" t="e">
        <f>RIGHT(Tableau1[[#This Row],[Données]],5)</f>
        <v>#VALUE!</v>
      </c>
      <c r="G1314" s="3" t="e" cm="1">
        <f t="array" ref="G13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15" spans="3:7">
      <c r="C1315" t="e">
        <f>IF(WEEKDAY(Tableau1[[#This Row],[Date]],11)&gt;5,"W","S")</f>
        <v>#VALUE!</v>
      </c>
      <c r="D1315" t="e" cm="1">
        <f t="array" ref="D1315">_xlfn.IFS(Tableau1[[#This Row],[Jours]]="W","Talon",Tableau1[[#This Row],[Colonne1]]="HP","Consommation normale",G1315="HC","Talon")</f>
        <v>#VALUE!</v>
      </c>
      <c r="E1315" s="1" t="e">
        <f>LEFT(Tableau1[[#This Row],[Données]],10)</f>
        <v>#VALUE!</v>
      </c>
      <c r="F1315" s="3" t="e">
        <f>RIGHT(Tableau1[[#This Row],[Données]],5)</f>
        <v>#VALUE!</v>
      </c>
      <c r="G1315" s="3" t="e" cm="1">
        <f t="array" ref="G13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16" spans="3:7">
      <c r="C1316" t="e">
        <f>IF(WEEKDAY(Tableau1[[#This Row],[Date]],11)&gt;5,"W","S")</f>
        <v>#VALUE!</v>
      </c>
      <c r="D1316" t="e" cm="1">
        <f t="array" ref="D1316">_xlfn.IFS(Tableau1[[#This Row],[Jours]]="W","Talon",Tableau1[[#This Row],[Colonne1]]="HP","Consommation normale",G1316="HC","Talon")</f>
        <v>#VALUE!</v>
      </c>
      <c r="E1316" s="1" t="e">
        <f>LEFT(Tableau1[[#This Row],[Données]],10)</f>
        <v>#VALUE!</v>
      </c>
      <c r="F1316" s="3" t="e">
        <f>RIGHT(Tableau1[[#This Row],[Données]],5)</f>
        <v>#VALUE!</v>
      </c>
      <c r="G1316" s="3" t="e" cm="1">
        <f t="array" ref="G13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17" spans="3:7">
      <c r="C1317" t="e">
        <f>IF(WEEKDAY(Tableau1[[#This Row],[Date]],11)&gt;5,"W","S")</f>
        <v>#VALUE!</v>
      </c>
      <c r="D1317" t="e" cm="1">
        <f t="array" ref="D1317">_xlfn.IFS(Tableau1[[#This Row],[Jours]]="W","Talon",Tableau1[[#This Row],[Colonne1]]="HP","Consommation normale",G1317="HC","Talon")</f>
        <v>#VALUE!</v>
      </c>
      <c r="E1317" s="1" t="e">
        <f>LEFT(Tableau1[[#This Row],[Données]],10)</f>
        <v>#VALUE!</v>
      </c>
      <c r="F1317" s="3" t="e">
        <f>RIGHT(Tableau1[[#This Row],[Données]],5)</f>
        <v>#VALUE!</v>
      </c>
      <c r="G1317" s="3" t="e" cm="1">
        <f t="array" ref="G13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18" spans="3:7">
      <c r="C1318" t="e">
        <f>IF(WEEKDAY(Tableau1[[#This Row],[Date]],11)&gt;5,"W","S")</f>
        <v>#VALUE!</v>
      </c>
      <c r="D1318" t="e" cm="1">
        <f t="array" ref="D1318">_xlfn.IFS(Tableau1[[#This Row],[Jours]]="W","Talon",Tableau1[[#This Row],[Colonne1]]="HP","Consommation normale",G1318="HC","Talon")</f>
        <v>#VALUE!</v>
      </c>
      <c r="E1318" s="1" t="e">
        <f>LEFT(Tableau1[[#This Row],[Données]],10)</f>
        <v>#VALUE!</v>
      </c>
      <c r="F1318" s="3" t="e">
        <f>RIGHT(Tableau1[[#This Row],[Données]],5)</f>
        <v>#VALUE!</v>
      </c>
      <c r="G1318" s="3" t="e" cm="1">
        <f t="array" ref="G13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19" spans="3:7">
      <c r="C1319" t="e">
        <f>IF(WEEKDAY(Tableau1[[#This Row],[Date]],11)&gt;5,"W","S")</f>
        <v>#VALUE!</v>
      </c>
      <c r="D1319" t="e" cm="1">
        <f t="array" ref="D1319">_xlfn.IFS(Tableau1[[#This Row],[Jours]]="W","Talon",Tableau1[[#This Row],[Colonne1]]="HP","Consommation normale",G1319="HC","Talon")</f>
        <v>#VALUE!</v>
      </c>
      <c r="E1319" s="1" t="e">
        <f>LEFT(Tableau1[[#This Row],[Données]],10)</f>
        <v>#VALUE!</v>
      </c>
      <c r="F1319" s="3" t="e">
        <f>RIGHT(Tableau1[[#This Row],[Données]],5)</f>
        <v>#VALUE!</v>
      </c>
      <c r="G1319" s="3" t="e" cm="1">
        <f t="array" ref="G13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20" spans="3:7">
      <c r="C1320" t="e">
        <f>IF(WEEKDAY(Tableau1[[#This Row],[Date]],11)&gt;5,"W","S")</f>
        <v>#VALUE!</v>
      </c>
      <c r="D1320" t="e" cm="1">
        <f t="array" ref="D1320">_xlfn.IFS(Tableau1[[#This Row],[Jours]]="W","Talon",Tableau1[[#This Row],[Colonne1]]="HP","Consommation normale",G1320="HC","Talon")</f>
        <v>#VALUE!</v>
      </c>
      <c r="E1320" s="1" t="e">
        <f>LEFT(Tableau1[[#This Row],[Données]],10)</f>
        <v>#VALUE!</v>
      </c>
      <c r="F1320" s="3" t="e">
        <f>RIGHT(Tableau1[[#This Row],[Données]],5)</f>
        <v>#VALUE!</v>
      </c>
      <c r="G1320" s="3" t="e" cm="1">
        <f t="array" ref="G13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21" spans="3:7">
      <c r="C1321" t="e">
        <f>IF(WEEKDAY(Tableau1[[#This Row],[Date]],11)&gt;5,"W","S")</f>
        <v>#VALUE!</v>
      </c>
      <c r="D1321" t="e" cm="1">
        <f t="array" ref="D1321">_xlfn.IFS(Tableau1[[#This Row],[Jours]]="W","Talon",Tableau1[[#This Row],[Colonne1]]="HP","Consommation normale",G1321="HC","Talon")</f>
        <v>#VALUE!</v>
      </c>
      <c r="E1321" s="1" t="e">
        <f>LEFT(Tableau1[[#This Row],[Données]],10)</f>
        <v>#VALUE!</v>
      </c>
      <c r="F1321" s="3" t="e">
        <f>RIGHT(Tableau1[[#This Row],[Données]],5)</f>
        <v>#VALUE!</v>
      </c>
      <c r="G1321" s="3" t="e" cm="1">
        <f t="array" ref="G13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22" spans="3:7">
      <c r="C1322" t="e">
        <f>IF(WEEKDAY(Tableau1[[#This Row],[Date]],11)&gt;5,"W","S")</f>
        <v>#VALUE!</v>
      </c>
      <c r="D1322" t="e" cm="1">
        <f t="array" ref="D1322">_xlfn.IFS(Tableau1[[#This Row],[Jours]]="W","Talon",Tableau1[[#This Row],[Colonne1]]="HP","Consommation normale",G1322="HC","Talon")</f>
        <v>#VALUE!</v>
      </c>
      <c r="E1322" s="1" t="e">
        <f>LEFT(Tableau1[[#This Row],[Données]],10)</f>
        <v>#VALUE!</v>
      </c>
      <c r="F1322" s="3" t="e">
        <f>RIGHT(Tableau1[[#This Row],[Données]],5)</f>
        <v>#VALUE!</v>
      </c>
      <c r="G1322" s="3" t="e" cm="1">
        <f t="array" ref="G13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23" spans="3:7">
      <c r="C1323" t="e">
        <f>IF(WEEKDAY(Tableau1[[#This Row],[Date]],11)&gt;5,"W","S")</f>
        <v>#VALUE!</v>
      </c>
      <c r="D1323" t="e" cm="1">
        <f t="array" ref="D1323">_xlfn.IFS(Tableau1[[#This Row],[Jours]]="W","Talon",Tableau1[[#This Row],[Colonne1]]="HP","Consommation normale",G1323="HC","Talon")</f>
        <v>#VALUE!</v>
      </c>
      <c r="E1323" s="1" t="e">
        <f>LEFT(Tableau1[[#This Row],[Données]],10)</f>
        <v>#VALUE!</v>
      </c>
      <c r="F1323" s="3" t="e">
        <f>RIGHT(Tableau1[[#This Row],[Données]],5)</f>
        <v>#VALUE!</v>
      </c>
      <c r="G1323" s="3" t="e" cm="1">
        <f t="array" ref="G13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24" spans="3:7">
      <c r="C1324" t="e">
        <f>IF(WEEKDAY(Tableau1[[#This Row],[Date]],11)&gt;5,"W","S")</f>
        <v>#VALUE!</v>
      </c>
      <c r="D1324" t="e" cm="1">
        <f t="array" ref="D1324">_xlfn.IFS(Tableau1[[#This Row],[Jours]]="W","Talon",Tableau1[[#This Row],[Colonne1]]="HP","Consommation normale",G1324="HC","Talon")</f>
        <v>#VALUE!</v>
      </c>
      <c r="E1324" s="1" t="e">
        <f>LEFT(Tableau1[[#This Row],[Données]],10)</f>
        <v>#VALUE!</v>
      </c>
      <c r="F1324" s="3" t="e">
        <f>RIGHT(Tableau1[[#This Row],[Données]],5)</f>
        <v>#VALUE!</v>
      </c>
      <c r="G1324" s="3" t="e" cm="1">
        <f t="array" ref="G13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25" spans="3:7">
      <c r="C1325" t="e">
        <f>IF(WEEKDAY(Tableau1[[#This Row],[Date]],11)&gt;5,"W","S")</f>
        <v>#VALUE!</v>
      </c>
      <c r="D1325" t="e" cm="1">
        <f t="array" ref="D1325">_xlfn.IFS(Tableau1[[#This Row],[Jours]]="W","Talon",Tableau1[[#This Row],[Colonne1]]="HP","Consommation normale",G1325="HC","Talon")</f>
        <v>#VALUE!</v>
      </c>
      <c r="E1325" s="1" t="e">
        <f>LEFT(Tableau1[[#This Row],[Données]],10)</f>
        <v>#VALUE!</v>
      </c>
      <c r="F1325" s="3" t="e">
        <f>RIGHT(Tableau1[[#This Row],[Données]],5)</f>
        <v>#VALUE!</v>
      </c>
      <c r="G1325" s="3" t="e" cm="1">
        <f t="array" ref="G13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26" spans="3:7">
      <c r="C1326" t="e">
        <f>IF(WEEKDAY(Tableau1[[#This Row],[Date]],11)&gt;5,"W","S")</f>
        <v>#VALUE!</v>
      </c>
      <c r="D1326" t="e" cm="1">
        <f t="array" ref="D1326">_xlfn.IFS(Tableau1[[#This Row],[Jours]]="W","Talon",Tableau1[[#This Row],[Colonne1]]="HP","Consommation normale",G1326="HC","Talon")</f>
        <v>#VALUE!</v>
      </c>
      <c r="E1326" s="1" t="e">
        <f>LEFT(Tableau1[[#This Row],[Données]],10)</f>
        <v>#VALUE!</v>
      </c>
      <c r="F1326" s="3" t="e">
        <f>RIGHT(Tableau1[[#This Row],[Données]],5)</f>
        <v>#VALUE!</v>
      </c>
      <c r="G1326" s="3" t="e" cm="1">
        <f t="array" ref="G13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27" spans="3:7">
      <c r="C1327" t="e">
        <f>IF(WEEKDAY(Tableau1[[#This Row],[Date]],11)&gt;5,"W","S")</f>
        <v>#VALUE!</v>
      </c>
      <c r="D1327" t="e" cm="1">
        <f t="array" ref="D1327">_xlfn.IFS(Tableau1[[#This Row],[Jours]]="W","Talon",Tableau1[[#This Row],[Colonne1]]="HP","Consommation normale",G1327="HC","Talon")</f>
        <v>#VALUE!</v>
      </c>
      <c r="E1327" s="1" t="e">
        <f>LEFT(Tableau1[[#This Row],[Données]],10)</f>
        <v>#VALUE!</v>
      </c>
      <c r="F1327" s="3" t="e">
        <f>RIGHT(Tableau1[[#This Row],[Données]],5)</f>
        <v>#VALUE!</v>
      </c>
      <c r="G1327" s="3" t="e" cm="1">
        <f t="array" ref="G13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28" spans="3:7">
      <c r="C1328" t="e">
        <f>IF(WEEKDAY(Tableau1[[#This Row],[Date]],11)&gt;5,"W","S")</f>
        <v>#VALUE!</v>
      </c>
      <c r="D1328" t="e" cm="1">
        <f t="array" ref="D1328">_xlfn.IFS(Tableau1[[#This Row],[Jours]]="W","Talon",Tableau1[[#This Row],[Colonne1]]="HP","Consommation normale",G1328="HC","Talon")</f>
        <v>#VALUE!</v>
      </c>
      <c r="E1328" s="1" t="e">
        <f>LEFT(Tableau1[[#This Row],[Données]],10)</f>
        <v>#VALUE!</v>
      </c>
      <c r="F1328" s="3" t="e">
        <f>RIGHT(Tableau1[[#This Row],[Données]],5)</f>
        <v>#VALUE!</v>
      </c>
      <c r="G1328" s="3" t="e" cm="1">
        <f t="array" ref="G13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29" spans="3:7">
      <c r="C1329" t="e">
        <f>IF(WEEKDAY(Tableau1[[#This Row],[Date]],11)&gt;5,"W","S")</f>
        <v>#VALUE!</v>
      </c>
      <c r="D1329" t="e" cm="1">
        <f t="array" ref="D1329">_xlfn.IFS(Tableau1[[#This Row],[Jours]]="W","Talon",Tableau1[[#This Row],[Colonne1]]="HP","Consommation normale",G1329="HC","Talon")</f>
        <v>#VALUE!</v>
      </c>
      <c r="E1329" s="1" t="e">
        <f>LEFT(Tableau1[[#This Row],[Données]],10)</f>
        <v>#VALUE!</v>
      </c>
      <c r="F1329" s="3" t="e">
        <f>RIGHT(Tableau1[[#This Row],[Données]],5)</f>
        <v>#VALUE!</v>
      </c>
      <c r="G1329" s="3" t="e" cm="1">
        <f t="array" ref="G13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30" spans="3:7">
      <c r="C1330" t="e">
        <f>IF(WEEKDAY(Tableau1[[#This Row],[Date]],11)&gt;5,"W","S")</f>
        <v>#VALUE!</v>
      </c>
      <c r="D1330" t="e" cm="1">
        <f t="array" ref="D1330">_xlfn.IFS(Tableau1[[#This Row],[Jours]]="W","Talon",Tableau1[[#This Row],[Colonne1]]="HP","Consommation normale",G1330="HC","Talon")</f>
        <v>#VALUE!</v>
      </c>
      <c r="E1330" s="1" t="e">
        <f>LEFT(Tableau1[[#This Row],[Données]],10)</f>
        <v>#VALUE!</v>
      </c>
      <c r="F1330" s="3" t="e">
        <f>RIGHT(Tableau1[[#This Row],[Données]],5)</f>
        <v>#VALUE!</v>
      </c>
      <c r="G1330" s="3" t="e" cm="1">
        <f t="array" ref="G13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31" spans="3:7">
      <c r="C1331" t="e">
        <f>IF(WEEKDAY(Tableau1[[#This Row],[Date]],11)&gt;5,"W","S")</f>
        <v>#VALUE!</v>
      </c>
      <c r="D1331" t="e" cm="1">
        <f t="array" ref="D1331">_xlfn.IFS(Tableau1[[#This Row],[Jours]]="W","Talon",Tableau1[[#This Row],[Colonne1]]="HP","Consommation normale",G1331="HC","Talon")</f>
        <v>#VALUE!</v>
      </c>
      <c r="E1331" s="1" t="e">
        <f>LEFT(Tableau1[[#This Row],[Données]],10)</f>
        <v>#VALUE!</v>
      </c>
      <c r="F1331" s="3" t="e">
        <f>RIGHT(Tableau1[[#This Row],[Données]],5)</f>
        <v>#VALUE!</v>
      </c>
      <c r="G1331" s="3" t="e" cm="1">
        <f t="array" ref="G13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32" spans="3:7">
      <c r="C1332" t="e">
        <f>IF(WEEKDAY(Tableau1[[#This Row],[Date]],11)&gt;5,"W","S")</f>
        <v>#VALUE!</v>
      </c>
      <c r="D1332" t="e" cm="1">
        <f t="array" ref="D1332">_xlfn.IFS(Tableau1[[#This Row],[Jours]]="W","Talon",Tableau1[[#This Row],[Colonne1]]="HP","Consommation normale",G1332="HC","Talon")</f>
        <v>#VALUE!</v>
      </c>
      <c r="E1332" s="1" t="e">
        <f>LEFT(Tableau1[[#This Row],[Données]],10)</f>
        <v>#VALUE!</v>
      </c>
      <c r="F1332" s="3" t="e">
        <f>RIGHT(Tableau1[[#This Row],[Données]],5)</f>
        <v>#VALUE!</v>
      </c>
      <c r="G1332" s="3" t="e" cm="1">
        <f t="array" ref="G13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33" spans="3:7">
      <c r="C1333" t="e">
        <f>IF(WEEKDAY(Tableau1[[#This Row],[Date]],11)&gt;5,"W","S")</f>
        <v>#VALUE!</v>
      </c>
      <c r="D1333" t="e" cm="1">
        <f t="array" ref="D1333">_xlfn.IFS(Tableau1[[#This Row],[Jours]]="W","Talon",Tableau1[[#This Row],[Colonne1]]="HP","Consommation normale",G1333="HC","Talon")</f>
        <v>#VALUE!</v>
      </c>
      <c r="E1333" s="1" t="e">
        <f>LEFT(Tableau1[[#This Row],[Données]],10)</f>
        <v>#VALUE!</v>
      </c>
      <c r="F1333" s="3" t="e">
        <f>RIGHT(Tableau1[[#This Row],[Données]],5)</f>
        <v>#VALUE!</v>
      </c>
      <c r="G1333" s="3" t="e" cm="1">
        <f t="array" ref="G13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34" spans="3:7">
      <c r="C1334" t="e">
        <f>IF(WEEKDAY(Tableau1[[#This Row],[Date]],11)&gt;5,"W","S")</f>
        <v>#VALUE!</v>
      </c>
      <c r="D1334" t="e" cm="1">
        <f t="array" ref="D1334">_xlfn.IFS(Tableau1[[#This Row],[Jours]]="W","Talon",Tableau1[[#This Row],[Colonne1]]="HP","Consommation normale",G1334="HC","Talon")</f>
        <v>#VALUE!</v>
      </c>
      <c r="E1334" s="1" t="e">
        <f>LEFT(Tableau1[[#This Row],[Données]],10)</f>
        <v>#VALUE!</v>
      </c>
      <c r="F1334" s="3" t="e">
        <f>RIGHT(Tableau1[[#This Row],[Données]],5)</f>
        <v>#VALUE!</v>
      </c>
      <c r="G1334" s="3" t="e" cm="1">
        <f t="array" ref="G13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35" spans="3:7">
      <c r="C1335" t="e">
        <f>IF(WEEKDAY(Tableau1[[#This Row],[Date]],11)&gt;5,"W","S")</f>
        <v>#VALUE!</v>
      </c>
      <c r="D1335" t="e" cm="1">
        <f t="array" ref="D1335">_xlfn.IFS(Tableau1[[#This Row],[Jours]]="W","Talon",Tableau1[[#This Row],[Colonne1]]="HP","Consommation normale",G1335="HC","Talon")</f>
        <v>#VALUE!</v>
      </c>
      <c r="E1335" s="1" t="e">
        <f>LEFT(Tableau1[[#This Row],[Données]],10)</f>
        <v>#VALUE!</v>
      </c>
      <c r="F1335" s="3" t="e">
        <f>RIGHT(Tableau1[[#This Row],[Données]],5)</f>
        <v>#VALUE!</v>
      </c>
      <c r="G1335" s="3" t="e" cm="1">
        <f t="array" ref="G13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36" spans="3:7">
      <c r="C1336" t="e">
        <f>IF(WEEKDAY(Tableau1[[#This Row],[Date]],11)&gt;5,"W","S")</f>
        <v>#VALUE!</v>
      </c>
      <c r="D1336" t="e" cm="1">
        <f t="array" ref="D1336">_xlfn.IFS(Tableau1[[#This Row],[Jours]]="W","Talon",Tableau1[[#This Row],[Colonne1]]="HP","Consommation normale",G1336="HC","Talon")</f>
        <v>#VALUE!</v>
      </c>
      <c r="E1336" s="1" t="e">
        <f>LEFT(Tableau1[[#This Row],[Données]],10)</f>
        <v>#VALUE!</v>
      </c>
      <c r="F1336" s="3" t="e">
        <f>RIGHT(Tableau1[[#This Row],[Données]],5)</f>
        <v>#VALUE!</v>
      </c>
      <c r="G1336" s="3" t="e" cm="1">
        <f t="array" ref="G13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37" spans="3:7">
      <c r="C1337" t="e">
        <f>IF(WEEKDAY(Tableau1[[#This Row],[Date]],11)&gt;5,"W","S")</f>
        <v>#VALUE!</v>
      </c>
      <c r="D1337" t="e" cm="1">
        <f t="array" ref="D1337">_xlfn.IFS(Tableau1[[#This Row],[Jours]]="W","Talon",Tableau1[[#This Row],[Colonne1]]="HP","Consommation normale",G1337="HC","Talon")</f>
        <v>#VALUE!</v>
      </c>
      <c r="E1337" s="1" t="e">
        <f>LEFT(Tableau1[[#This Row],[Données]],10)</f>
        <v>#VALUE!</v>
      </c>
      <c r="F1337" s="3" t="e">
        <f>RIGHT(Tableau1[[#This Row],[Données]],5)</f>
        <v>#VALUE!</v>
      </c>
      <c r="G1337" s="3" t="e" cm="1">
        <f t="array" ref="G13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38" spans="3:7">
      <c r="C1338" t="e">
        <f>IF(WEEKDAY(Tableau1[[#This Row],[Date]],11)&gt;5,"W","S")</f>
        <v>#VALUE!</v>
      </c>
      <c r="D1338" t="e" cm="1">
        <f t="array" ref="D1338">_xlfn.IFS(Tableau1[[#This Row],[Jours]]="W","Talon",Tableau1[[#This Row],[Colonne1]]="HP","Consommation normale",G1338="HC","Talon")</f>
        <v>#VALUE!</v>
      </c>
      <c r="E1338" s="1" t="e">
        <f>LEFT(Tableau1[[#This Row],[Données]],10)</f>
        <v>#VALUE!</v>
      </c>
      <c r="F1338" s="3" t="e">
        <f>RIGHT(Tableau1[[#This Row],[Données]],5)</f>
        <v>#VALUE!</v>
      </c>
      <c r="G1338" s="3" t="e" cm="1">
        <f t="array" ref="G13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39" spans="3:7">
      <c r="C1339" t="e">
        <f>IF(WEEKDAY(Tableau1[[#This Row],[Date]],11)&gt;5,"W","S")</f>
        <v>#VALUE!</v>
      </c>
      <c r="D1339" t="e" cm="1">
        <f t="array" ref="D1339">_xlfn.IFS(Tableau1[[#This Row],[Jours]]="W","Talon",Tableau1[[#This Row],[Colonne1]]="HP","Consommation normale",G1339="HC","Talon")</f>
        <v>#VALUE!</v>
      </c>
      <c r="E1339" s="1" t="e">
        <f>LEFT(Tableau1[[#This Row],[Données]],10)</f>
        <v>#VALUE!</v>
      </c>
      <c r="F1339" s="3" t="e">
        <f>RIGHT(Tableau1[[#This Row],[Données]],5)</f>
        <v>#VALUE!</v>
      </c>
      <c r="G1339" s="3" t="e" cm="1">
        <f t="array" ref="G13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40" spans="3:7">
      <c r="C1340" t="e">
        <f>IF(WEEKDAY(Tableau1[[#This Row],[Date]],11)&gt;5,"W","S")</f>
        <v>#VALUE!</v>
      </c>
      <c r="D1340" t="e" cm="1">
        <f t="array" ref="D1340">_xlfn.IFS(Tableau1[[#This Row],[Jours]]="W","Talon",Tableau1[[#This Row],[Colonne1]]="HP","Consommation normale",G1340="HC","Talon")</f>
        <v>#VALUE!</v>
      </c>
      <c r="E1340" s="1" t="e">
        <f>LEFT(Tableau1[[#This Row],[Données]],10)</f>
        <v>#VALUE!</v>
      </c>
      <c r="F1340" s="3" t="e">
        <f>RIGHT(Tableau1[[#This Row],[Données]],5)</f>
        <v>#VALUE!</v>
      </c>
      <c r="G1340" s="3" t="e" cm="1">
        <f t="array" ref="G13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41" spans="3:7">
      <c r="C1341" t="e">
        <f>IF(WEEKDAY(Tableau1[[#This Row],[Date]],11)&gt;5,"W","S")</f>
        <v>#VALUE!</v>
      </c>
      <c r="D1341" t="e" cm="1">
        <f t="array" ref="D1341">_xlfn.IFS(Tableau1[[#This Row],[Jours]]="W","Talon",Tableau1[[#This Row],[Colonne1]]="HP","Consommation normale",G1341="HC","Talon")</f>
        <v>#VALUE!</v>
      </c>
      <c r="E1341" s="1" t="e">
        <f>LEFT(Tableau1[[#This Row],[Données]],10)</f>
        <v>#VALUE!</v>
      </c>
      <c r="F1341" s="3" t="e">
        <f>RIGHT(Tableau1[[#This Row],[Données]],5)</f>
        <v>#VALUE!</v>
      </c>
      <c r="G1341" s="3" t="e" cm="1">
        <f t="array" ref="G13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42" spans="3:7">
      <c r="C1342" t="e">
        <f>IF(WEEKDAY(Tableau1[[#This Row],[Date]],11)&gt;5,"W","S")</f>
        <v>#VALUE!</v>
      </c>
      <c r="D1342" t="e" cm="1">
        <f t="array" ref="D1342">_xlfn.IFS(Tableau1[[#This Row],[Jours]]="W","Talon",Tableau1[[#This Row],[Colonne1]]="HP","Consommation normale",G1342="HC","Talon")</f>
        <v>#VALUE!</v>
      </c>
      <c r="E1342" s="1" t="e">
        <f>LEFT(Tableau1[[#This Row],[Données]],10)</f>
        <v>#VALUE!</v>
      </c>
      <c r="F1342" s="3" t="e">
        <f>RIGHT(Tableau1[[#This Row],[Données]],5)</f>
        <v>#VALUE!</v>
      </c>
      <c r="G1342" s="3" t="e" cm="1">
        <f t="array" ref="G13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43" spans="3:7">
      <c r="C1343" t="e">
        <f>IF(WEEKDAY(Tableau1[[#This Row],[Date]],11)&gt;5,"W","S")</f>
        <v>#VALUE!</v>
      </c>
      <c r="D1343" t="e" cm="1">
        <f t="array" ref="D1343">_xlfn.IFS(Tableau1[[#This Row],[Jours]]="W","Talon",Tableau1[[#This Row],[Colonne1]]="HP","Consommation normale",G1343="HC","Talon")</f>
        <v>#VALUE!</v>
      </c>
      <c r="E1343" s="1" t="e">
        <f>LEFT(Tableau1[[#This Row],[Données]],10)</f>
        <v>#VALUE!</v>
      </c>
      <c r="F1343" s="3" t="e">
        <f>RIGHT(Tableau1[[#This Row],[Données]],5)</f>
        <v>#VALUE!</v>
      </c>
      <c r="G1343" s="3" t="e" cm="1">
        <f t="array" ref="G13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44" spans="3:7">
      <c r="C1344" t="e">
        <f>IF(WEEKDAY(Tableau1[[#This Row],[Date]],11)&gt;5,"W","S")</f>
        <v>#VALUE!</v>
      </c>
      <c r="D1344" t="e" cm="1">
        <f t="array" ref="D1344">_xlfn.IFS(Tableau1[[#This Row],[Jours]]="W","Talon",Tableau1[[#This Row],[Colonne1]]="HP","Consommation normale",G1344="HC","Talon")</f>
        <v>#VALUE!</v>
      </c>
      <c r="E1344" s="1" t="e">
        <f>LEFT(Tableau1[[#This Row],[Données]],10)</f>
        <v>#VALUE!</v>
      </c>
      <c r="F1344" s="3" t="e">
        <f>RIGHT(Tableau1[[#This Row],[Données]],5)</f>
        <v>#VALUE!</v>
      </c>
      <c r="G1344" s="3" t="e" cm="1">
        <f t="array" ref="G13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45" spans="3:7">
      <c r="C1345" t="e">
        <f>IF(WEEKDAY(Tableau1[[#This Row],[Date]],11)&gt;5,"W","S")</f>
        <v>#VALUE!</v>
      </c>
      <c r="D1345" t="e" cm="1">
        <f t="array" ref="D1345">_xlfn.IFS(Tableau1[[#This Row],[Jours]]="W","Talon",Tableau1[[#This Row],[Colonne1]]="HP","Consommation normale",G1345="HC","Talon")</f>
        <v>#VALUE!</v>
      </c>
      <c r="E1345" s="1" t="e">
        <f>LEFT(Tableau1[[#This Row],[Données]],10)</f>
        <v>#VALUE!</v>
      </c>
      <c r="F1345" s="3" t="e">
        <f>RIGHT(Tableau1[[#This Row],[Données]],5)</f>
        <v>#VALUE!</v>
      </c>
      <c r="G1345" s="3" t="e" cm="1">
        <f t="array" ref="G13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46" spans="3:7">
      <c r="C1346" t="e">
        <f>IF(WEEKDAY(Tableau1[[#This Row],[Date]],11)&gt;5,"W","S")</f>
        <v>#VALUE!</v>
      </c>
      <c r="D1346" t="e" cm="1">
        <f t="array" ref="D1346">_xlfn.IFS(Tableau1[[#This Row],[Jours]]="W","Talon",Tableau1[[#This Row],[Colonne1]]="HP","Consommation normale",G1346="HC","Talon")</f>
        <v>#VALUE!</v>
      </c>
      <c r="E1346" s="1" t="e">
        <f>LEFT(Tableau1[[#This Row],[Données]],10)</f>
        <v>#VALUE!</v>
      </c>
      <c r="F1346" s="3" t="e">
        <f>RIGHT(Tableau1[[#This Row],[Données]],5)</f>
        <v>#VALUE!</v>
      </c>
      <c r="G1346" s="3" t="e" cm="1">
        <f t="array" ref="G13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47" spans="3:7">
      <c r="C1347" t="e">
        <f>IF(WEEKDAY(Tableau1[[#This Row],[Date]],11)&gt;5,"W","S")</f>
        <v>#VALUE!</v>
      </c>
      <c r="D1347" t="e" cm="1">
        <f t="array" ref="D1347">_xlfn.IFS(Tableau1[[#This Row],[Jours]]="W","Talon",Tableau1[[#This Row],[Colonne1]]="HP","Consommation normale",G1347="HC","Talon")</f>
        <v>#VALUE!</v>
      </c>
      <c r="E1347" s="1" t="e">
        <f>LEFT(Tableau1[[#This Row],[Données]],10)</f>
        <v>#VALUE!</v>
      </c>
      <c r="F1347" s="3" t="e">
        <f>RIGHT(Tableau1[[#This Row],[Données]],5)</f>
        <v>#VALUE!</v>
      </c>
      <c r="G1347" s="3" t="e" cm="1">
        <f t="array" ref="G13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48" spans="3:7">
      <c r="C1348" t="e">
        <f>IF(WEEKDAY(Tableau1[[#This Row],[Date]],11)&gt;5,"W","S")</f>
        <v>#VALUE!</v>
      </c>
      <c r="D1348" t="e" cm="1">
        <f t="array" ref="D1348">_xlfn.IFS(Tableau1[[#This Row],[Jours]]="W","Talon",Tableau1[[#This Row],[Colonne1]]="HP","Consommation normale",G1348="HC","Talon")</f>
        <v>#VALUE!</v>
      </c>
      <c r="E1348" s="1" t="e">
        <f>LEFT(Tableau1[[#This Row],[Données]],10)</f>
        <v>#VALUE!</v>
      </c>
      <c r="F1348" s="3" t="e">
        <f>RIGHT(Tableau1[[#This Row],[Données]],5)</f>
        <v>#VALUE!</v>
      </c>
      <c r="G1348" s="3" t="e" cm="1">
        <f t="array" ref="G13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49" spans="3:7">
      <c r="C1349" t="e">
        <f>IF(WEEKDAY(Tableau1[[#This Row],[Date]],11)&gt;5,"W","S")</f>
        <v>#VALUE!</v>
      </c>
      <c r="D1349" t="e" cm="1">
        <f t="array" ref="D1349">_xlfn.IFS(Tableau1[[#This Row],[Jours]]="W","Talon",Tableau1[[#This Row],[Colonne1]]="HP","Consommation normale",G1349="HC","Talon")</f>
        <v>#VALUE!</v>
      </c>
      <c r="E1349" s="1" t="e">
        <f>LEFT(Tableau1[[#This Row],[Données]],10)</f>
        <v>#VALUE!</v>
      </c>
      <c r="F1349" s="3" t="e">
        <f>RIGHT(Tableau1[[#This Row],[Données]],5)</f>
        <v>#VALUE!</v>
      </c>
      <c r="G1349" s="3" t="e" cm="1">
        <f t="array" ref="G13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50" spans="3:7">
      <c r="C1350" t="e">
        <f>IF(WEEKDAY(Tableau1[[#This Row],[Date]],11)&gt;5,"W","S")</f>
        <v>#VALUE!</v>
      </c>
      <c r="D1350" t="e" cm="1">
        <f t="array" ref="D1350">_xlfn.IFS(Tableau1[[#This Row],[Jours]]="W","Talon",Tableau1[[#This Row],[Colonne1]]="HP","Consommation normale",G1350="HC","Talon")</f>
        <v>#VALUE!</v>
      </c>
      <c r="E1350" s="1" t="e">
        <f>LEFT(Tableau1[[#This Row],[Données]],10)</f>
        <v>#VALUE!</v>
      </c>
      <c r="F1350" s="3" t="e">
        <f>RIGHT(Tableau1[[#This Row],[Données]],5)</f>
        <v>#VALUE!</v>
      </c>
      <c r="G1350" s="3" t="e" cm="1">
        <f t="array" ref="G13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51" spans="3:7">
      <c r="C1351" t="e">
        <f>IF(WEEKDAY(Tableau1[[#This Row],[Date]],11)&gt;5,"W","S")</f>
        <v>#VALUE!</v>
      </c>
      <c r="D1351" t="e" cm="1">
        <f t="array" ref="D1351">_xlfn.IFS(Tableau1[[#This Row],[Jours]]="W","Talon",Tableau1[[#This Row],[Colonne1]]="HP","Consommation normale",G1351="HC","Talon")</f>
        <v>#VALUE!</v>
      </c>
      <c r="E1351" s="1" t="e">
        <f>LEFT(Tableau1[[#This Row],[Données]],10)</f>
        <v>#VALUE!</v>
      </c>
      <c r="F1351" s="3" t="e">
        <f>RIGHT(Tableau1[[#This Row],[Données]],5)</f>
        <v>#VALUE!</v>
      </c>
      <c r="G1351" s="3" t="e" cm="1">
        <f t="array" ref="G13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52" spans="3:7">
      <c r="C1352" t="e">
        <f>IF(WEEKDAY(Tableau1[[#This Row],[Date]],11)&gt;5,"W","S")</f>
        <v>#VALUE!</v>
      </c>
      <c r="D1352" t="e" cm="1">
        <f t="array" ref="D1352">_xlfn.IFS(Tableau1[[#This Row],[Jours]]="W","Talon",Tableau1[[#This Row],[Colonne1]]="HP","Consommation normale",G1352="HC","Talon")</f>
        <v>#VALUE!</v>
      </c>
      <c r="E1352" s="1" t="e">
        <f>LEFT(Tableau1[[#This Row],[Données]],10)</f>
        <v>#VALUE!</v>
      </c>
      <c r="F1352" s="3" t="e">
        <f>RIGHT(Tableau1[[#This Row],[Données]],5)</f>
        <v>#VALUE!</v>
      </c>
      <c r="G1352" s="3" t="e" cm="1">
        <f t="array" ref="G13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53" spans="3:7">
      <c r="C1353" t="e">
        <f>IF(WEEKDAY(Tableau1[[#This Row],[Date]],11)&gt;5,"W","S")</f>
        <v>#VALUE!</v>
      </c>
      <c r="D1353" t="e" cm="1">
        <f t="array" ref="D1353">_xlfn.IFS(Tableau1[[#This Row],[Jours]]="W","Talon",Tableau1[[#This Row],[Colonne1]]="HP","Consommation normale",G1353="HC","Talon")</f>
        <v>#VALUE!</v>
      </c>
      <c r="E1353" s="1" t="e">
        <f>LEFT(Tableau1[[#This Row],[Données]],10)</f>
        <v>#VALUE!</v>
      </c>
      <c r="F1353" s="3" t="e">
        <f>RIGHT(Tableau1[[#This Row],[Données]],5)</f>
        <v>#VALUE!</v>
      </c>
      <c r="G1353" s="3" t="e" cm="1">
        <f t="array" ref="G13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54" spans="3:7">
      <c r="C1354" t="e">
        <f>IF(WEEKDAY(Tableau1[[#This Row],[Date]],11)&gt;5,"W","S")</f>
        <v>#VALUE!</v>
      </c>
      <c r="D1354" t="e" cm="1">
        <f t="array" ref="D1354">_xlfn.IFS(Tableau1[[#This Row],[Jours]]="W","Talon",Tableau1[[#This Row],[Colonne1]]="HP","Consommation normale",G1354="HC","Talon")</f>
        <v>#VALUE!</v>
      </c>
      <c r="E1354" s="1" t="e">
        <f>LEFT(Tableau1[[#This Row],[Données]],10)</f>
        <v>#VALUE!</v>
      </c>
      <c r="F1354" s="3" t="e">
        <f>RIGHT(Tableau1[[#This Row],[Données]],5)</f>
        <v>#VALUE!</v>
      </c>
      <c r="G1354" s="3" t="e" cm="1">
        <f t="array" ref="G13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55" spans="3:7">
      <c r="C1355" t="e">
        <f>IF(WEEKDAY(Tableau1[[#This Row],[Date]],11)&gt;5,"W","S")</f>
        <v>#VALUE!</v>
      </c>
      <c r="D1355" t="e" cm="1">
        <f t="array" ref="D1355">_xlfn.IFS(Tableau1[[#This Row],[Jours]]="W","Talon",Tableau1[[#This Row],[Colonne1]]="HP","Consommation normale",G1355="HC","Talon")</f>
        <v>#VALUE!</v>
      </c>
      <c r="E1355" s="1" t="e">
        <f>LEFT(Tableau1[[#This Row],[Données]],10)</f>
        <v>#VALUE!</v>
      </c>
      <c r="F1355" s="3" t="e">
        <f>RIGHT(Tableau1[[#This Row],[Données]],5)</f>
        <v>#VALUE!</v>
      </c>
      <c r="G1355" s="3" t="e" cm="1">
        <f t="array" ref="G13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56" spans="3:7">
      <c r="C1356" t="e">
        <f>IF(WEEKDAY(Tableau1[[#This Row],[Date]],11)&gt;5,"W","S")</f>
        <v>#VALUE!</v>
      </c>
      <c r="D1356" t="e" cm="1">
        <f t="array" ref="D1356">_xlfn.IFS(Tableau1[[#This Row],[Jours]]="W","Talon",Tableau1[[#This Row],[Colonne1]]="HP","Consommation normale",G1356="HC","Talon")</f>
        <v>#VALUE!</v>
      </c>
      <c r="E1356" s="1" t="e">
        <f>LEFT(Tableau1[[#This Row],[Données]],10)</f>
        <v>#VALUE!</v>
      </c>
      <c r="F1356" s="3" t="e">
        <f>RIGHT(Tableau1[[#This Row],[Données]],5)</f>
        <v>#VALUE!</v>
      </c>
      <c r="G1356" s="3" t="e" cm="1">
        <f t="array" ref="G13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57" spans="3:7">
      <c r="C1357" t="e">
        <f>IF(WEEKDAY(Tableau1[[#This Row],[Date]],11)&gt;5,"W","S")</f>
        <v>#VALUE!</v>
      </c>
      <c r="D1357" t="e" cm="1">
        <f t="array" ref="D1357">_xlfn.IFS(Tableau1[[#This Row],[Jours]]="W","Talon",Tableau1[[#This Row],[Colonne1]]="HP","Consommation normale",G1357="HC","Talon")</f>
        <v>#VALUE!</v>
      </c>
      <c r="E1357" s="1" t="e">
        <f>LEFT(Tableau1[[#This Row],[Données]],10)</f>
        <v>#VALUE!</v>
      </c>
      <c r="F1357" s="3" t="e">
        <f>RIGHT(Tableau1[[#This Row],[Données]],5)</f>
        <v>#VALUE!</v>
      </c>
      <c r="G1357" s="3" t="e" cm="1">
        <f t="array" ref="G13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58" spans="3:7">
      <c r="C1358" t="e">
        <f>IF(WEEKDAY(Tableau1[[#This Row],[Date]],11)&gt;5,"W","S")</f>
        <v>#VALUE!</v>
      </c>
      <c r="D1358" t="e" cm="1">
        <f t="array" ref="D1358">_xlfn.IFS(Tableau1[[#This Row],[Jours]]="W","Talon",Tableau1[[#This Row],[Colonne1]]="HP","Consommation normale",G1358="HC","Talon")</f>
        <v>#VALUE!</v>
      </c>
      <c r="E1358" s="1" t="e">
        <f>LEFT(Tableau1[[#This Row],[Données]],10)</f>
        <v>#VALUE!</v>
      </c>
      <c r="F1358" s="3" t="e">
        <f>RIGHT(Tableau1[[#This Row],[Données]],5)</f>
        <v>#VALUE!</v>
      </c>
      <c r="G1358" s="3" t="e" cm="1">
        <f t="array" ref="G13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59" spans="3:7">
      <c r="C1359" t="e">
        <f>IF(WEEKDAY(Tableau1[[#This Row],[Date]],11)&gt;5,"W","S")</f>
        <v>#VALUE!</v>
      </c>
      <c r="D1359" t="e" cm="1">
        <f t="array" ref="D1359">_xlfn.IFS(Tableau1[[#This Row],[Jours]]="W","Talon",Tableau1[[#This Row],[Colonne1]]="HP","Consommation normale",G1359="HC","Talon")</f>
        <v>#VALUE!</v>
      </c>
      <c r="E1359" s="1" t="e">
        <f>LEFT(Tableau1[[#This Row],[Données]],10)</f>
        <v>#VALUE!</v>
      </c>
      <c r="F1359" s="3" t="e">
        <f>RIGHT(Tableau1[[#This Row],[Données]],5)</f>
        <v>#VALUE!</v>
      </c>
      <c r="G1359" s="3" t="e" cm="1">
        <f t="array" ref="G13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60" spans="3:7">
      <c r="C1360" t="e">
        <f>IF(WEEKDAY(Tableau1[[#This Row],[Date]],11)&gt;5,"W","S")</f>
        <v>#VALUE!</v>
      </c>
      <c r="D1360" t="e" cm="1">
        <f t="array" ref="D1360">_xlfn.IFS(Tableau1[[#This Row],[Jours]]="W","Talon",Tableau1[[#This Row],[Colonne1]]="HP","Consommation normale",G1360="HC","Talon")</f>
        <v>#VALUE!</v>
      </c>
      <c r="E1360" s="1" t="e">
        <f>LEFT(Tableau1[[#This Row],[Données]],10)</f>
        <v>#VALUE!</v>
      </c>
      <c r="F1360" s="3" t="e">
        <f>RIGHT(Tableau1[[#This Row],[Données]],5)</f>
        <v>#VALUE!</v>
      </c>
      <c r="G1360" s="3" t="e" cm="1">
        <f t="array" ref="G13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61" spans="3:7">
      <c r="C1361" t="e">
        <f>IF(WEEKDAY(Tableau1[[#This Row],[Date]],11)&gt;5,"W","S")</f>
        <v>#VALUE!</v>
      </c>
      <c r="D1361" t="e" cm="1">
        <f t="array" ref="D1361">_xlfn.IFS(Tableau1[[#This Row],[Jours]]="W","Talon",Tableau1[[#This Row],[Colonne1]]="HP","Consommation normale",G1361="HC","Talon")</f>
        <v>#VALUE!</v>
      </c>
      <c r="E1361" s="1" t="e">
        <f>LEFT(Tableau1[[#This Row],[Données]],10)</f>
        <v>#VALUE!</v>
      </c>
      <c r="F1361" s="3" t="e">
        <f>RIGHT(Tableau1[[#This Row],[Données]],5)</f>
        <v>#VALUE!</v>
      </c>
      <c r="G1361" s="3" t="e" cm="1">
        <f t="array" ref="G13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62" spans="3:7">
      <c r="C1362" t="e">
        <f>IF(WEEKDAY(Tableau1[[#This Row],[Date]],11)&gt;5,"W","S")</f>
        <v>#VALUE!</v>
      </c>
      <c r="D1362" t="e" cm="1">
        <f t="array" ref="D1362">_xlfn.IFS(Tableau1[[#This Row],[Jours]]="W","Talon",Tableau1[[#This Row],[Colonne1]]="HP","Consommation normale",G1362="HC","Talon")</f>
        <v>#VALUE!</v>
      </c>
      <c r="E1362" s="1" t="e">
        <f>LEFT(Tableau1[[#This Row],[Données]],10)</f>
        <v>#VALUE!</v>
      </c>
      <c r="F1362" s="3" t="e">
        <f>RIGHT(Tableau1[[#This Row],[Données]],5)</f>
        <v>#VALUE!</v>
      </c>
      <c r="G1362" s="3" t="e" cm="1">
        <f t="array" ref="G13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63" spans="3:7">
      <c r="C1363" t="e">
        <f>IF(WEEKDAY(Tableau1[[#This Row],[Date]],11)&gt;5,"W","S")</f>
        <v>#VALUE!</v>
      </c>
      <c r="D1363" t="e" cm="1">
        <f t="array" ref="D1363">_xlfn.IFS(Tableau1[[#This Row],[Jours]]="W","Talon",Tableau1[[#This Row],[Colonne1]]="HP","Consommation normale",G1363="HC","Talon")</f>
        <v>#VALUE!</v>
      </c>
      <c r="E1363" s="1" t="e">
        <f>LEFT(Tableau1[[#This Row],[Données]],10)</f>
        <v>#VALUE!</v>
      </c>
      <c r="F1363" s="3" t="e">
        <f>RIGHT(Tableau1[[#This Row],[Données]],5)</f>
        <v>#VALUE!</v>
      </c>
      <c r="G1363" s="3" t="e" cm="1">
        <f t="array" ref="G13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64" spans="3:7">
      <c r="C1364" t="e">
        <f>IF(WEEKDAY(Tableau1[[#This Row],[Date]],11)&gt;5,"W","S")</f>
        <v>#VALUE!</v>
      </c>
      <c r="D1364" t="e" cm="1">
        <f t="array" ref="D1364">_xlfn.IFS(Tableau1[[#This Row],[Jours]]="W","Talon",Tableau1[[#This Row],[Colonne1]]="HP","Consommation normale",G1364="HC","Talon")</f>
        <v>#VALUE!</v>
      </c>
      <c r="E1364" s="1" t="e">
        <f>LEFT(Tableau1[[#This Row],[Données]],10)</f>
        <v>#VALUE!</v>
      </c>
      <c r="F1364" s="3" t="e">
        <f>RIGHT(Tableau1[[#This Row],[Données]],5)</f>
        <v>#VALUE!</v>
      </c>
      <c r="G1364" s="3" t="e" cm="1">
        <f t="array" ref="G13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65" spans="3:7">
      <c r="C1365" t="e">
        <f>IF(WEEKDAY(Tableau1[[#This Row],[Date]],11)&gt;5,"W","S")</f>
        <v>#VALUE!</v>
      </c>
      <c r="D1365" t="e" cm="1">
        <f t="array" ref="D1365">_xlfn.IFS(Tableau1[[#This Row],[Jours]]="W","Talon",Tableau1[[#This Row],[Colonne1]]="HP","Consommation normale",G1365="HC","Talon")</f>
        <v>#VALUE!</v>
      </c>
      <c r="E1365" s="1" t="e">
        <f>LEFT(Tableau1[[#This Row],[Données]],10)</f>
        <v>#VALUE!</v>
      </c>
      <c r="F1365" s="3" t="e">
        <f>RIGHT(Tableau1[[#This Row],[Données]],5)</f>
        <v>#VALUE!</v>
      </c>
      <c r="G1365" s="3" t="e" cm="1">
        <f t="array" ref="G13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66" spans="3:7">
      <c r="C1366" t="e">
        <f>IF(WEEKDAY(Tableau1[[#This Row],[Date]],11)&gt;5,"W","S")</f>
        <v>#VALUE!</v>
      </c>
      <c r="D1366" t="e" cm="1">
        <f t="array" ref="D1366">_xlfn.IFS(Tableau1[[#This Row],[Jours]]="W","Talon",Tableau1[[#This Row],[Colonne1]]="HP","Consommation normale",G1366="HC","Talon")</f>
        <v>#VALUE!</v>
      </c>
      <c r="E1366" s="1" t="e">
        <f>LEFT(Tableau1[[#This Row],[Données]],10)</f>
        <v>#VALUE!</v>
      </c>
      <c r="F1366" s="3" t="e">
        <f>RIGHT(Tableau1[[#This Row],[Données]],5)</f>
        <v>#VALUE!</v>
      </c>
      <c r="G1366" s="3" t="e" cm="1">
        <f t="array" ref="G13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67" spans="3:7">
      <c r="C1367" t="e">
        <f>IF(WEEKDAY(Tableau1[[#This Row],[Date]],11)&gt;5,"W","S")</f>
        <v>#VALUE!</v>
      </c>
      <c r="D1367" t="e" cm="1">
        <f t="array" ref="D1367">_xlfn.IFS(Tableau1[[#This Row],[Jours]]="W","Talon",Tableau1[[#This Row],[Colonne1]]="HP","Consommation normale",G1367="HC","Talon")</f>
        <v>#VALUE!</v>
      </c>
      <c r="E1367" s="1" t="e">
        <f>LEFT(Tableau1[[#This Row],[Données]],10)</f>
        <v>#VALUE!</v>
      </c>
      <c r="F1367" s="3" t="e">
        <f>RIGHT(Tableau1[[#This Row],[Données]],5)</f>
        <v>#VALUE!</v>
      </c>
      <c r="G1367" s="3" t="e" cm="1">
        <f t="array" ref="G13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68" spans="3:7">
      <c r="C1368" t="e">
        <f>IF(WEEKDAY(Tableau1[[#This Row],[Date]],11)&gt;5,"W","S")</f>
        <v>#VALUE!</v>
      </c>
      <c r="D1368" t="e" cm="1">
        <f t="array" ref="D1368">_xlfn.IFS(Tableau1[[#This Row],[Jours]]="W","Talon",Tableau1[[#This Row],[Colonne1]]="HP","Consommation normale",G1368="HC","Talon")</f>
        <v>#VALUE!</v>
      </c>
      <c r="E1368" s="1" t="e">
        <f>LEFT(Tableau1[[#This Row],[Données]],10)</f>
        <v>#VALUE!</v>
      </c>
      <c r="F1368" s="3" t="e">
        <f>RIGHT(Tableau1[[#This Row],[Données]],5)</f>
        <v>#VALUE!</v>
      </c>
      <c r="G1368" s="3" t="e" cm="1">
        <f t="array" ref="G13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69" spans="3:7">
      <c r="C1369" t="e">
        <f>IF(WEEKDAY(Tableau1[[#This Row],[Date]],11)&gt;5,"W","S")</f>
        <v>#VALUE!</v>
      </c>
      <c r="D1369" t="e" cm="1">
        <f t="array" ref="D1369">_xlfn.IFS(Tableau1[[#This Row],[Jours]]="W","Talon",Tableau1[[#This Row],[Colonne1]]="HP","Consommation normale",G1369="HC","Talon")</f>
        <v>#VALUE!</v>
      </c>
      <c r="E1369" s="1" t="e">
        <f>LEFT(Tableau1[[#This Row],[Données]],10)</f>
        <v>#VALUE!</v>
      </c>
      <c r="F1369" s="3" t="e">
        <f>RIGHT(Tableau1[[#This Row],[Données]],5)</f>
        <v>#VALUE!</v>
      </c>
      <c r="G1369" s="3" t="e" cm="1">
        <f t="array" ref="G13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70" spans="3:7">
      <c r="C1370" t="e">
        <f>IF(WEEKDAY(Tableau1[[#This Row],[Date]],11)&gt;5,"W","S")</f>
        <v>#VALUE!</v>
      </c>
      <c r="D1370" t="e" cm="1">
        <f t="array" ref="D1370">_xlfn.IFS(Tableau1[[#This Row],[Jours]]="W","Talon",Tableau1[[#This Row],[Colonne1]]="HP","Consommation normale",G1370="HC","Talon")</f>
        <v>#VALUE!</v>
      </c>
      <c r="E1370" s="1" t="e">
        <f>LEFT(Tableau1[[#This Row],[Données]],10)</f>
        <v>#VALUE!</v>
      </c>
      <c r="F1370" s="3" t="e">
        <f>RIGHT(Tableau1[[#This Row],[Données]],5)</f>
        <v>#VALUE!</v>
      </c>
      <c r="G1370" s="3" t="e" cm="1">
        <f t="array" ref="G13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71" spans="3:7">
      <c r="C1371" t="e">
        <f>IF(WEEKDAY(Tableau1[[#This Row],[Date]],11)&gt;5,"W","S")</f>
        <v>#VALUE!</v>
      </c>
      <c r="D1371" t="e" cm="1">
        <f t="array" ref="D1371">_xlfn.IFS(Tableau1[[#This Row],[Jours]]="W","Talon",Tableau1[[#This Row],[Colonne1]]="HP","Consommation normale",G1371="HC","Talon")</f>
        <v>#VALUE!</v>
      </c>
      <c r="E1371" s="1" t="e">
        <f>LEFT(Tableau1[[#This Row],[Données]],10)</f>
        <v>#VALUE!</v>
      </c>
      <c r="F1371" s="3" t="e">
        <f>RIGHT(Tableau1[[#This Row],[Données]],5)</f>
        <v>#VALUE!</v>
      </c>
      <c r="G1371" s="3" t="e" cm="1">
        <f t="array" ref="G13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72" spans="3:7">
      <c r="C1372" t="e">
        <f>IF(WEEKDAY(Tableau1[[#This Row],[Date]],11)&gt;5,"W","S")</f>
        <v>#VALUE!</v>
      </c>
      <c r="D1372" t="e" cm="1">
        <f t="array" ref="D1372">_xlfn.IFS(Tableau1[[#This Row],[Jours]]="W","Talon",Tableau1[[#This Row],[Colonne1]]="HP","Consommation normale",G1372="HC","Talon")</f>
        <v>#VALUE!</v>
      </c>
      <c r="E1372" s="1" t="e">
        <f>LEFT(Tableau1[[#This Row],[Données]],10)</f>
        <v>#VALUE!</v>
      </c>
      <c r="F1372" s="3" t="e">
        <f>RIGHT(Tableau1[[#This Row],[Données]],5)</f>
        <v>#VALUE!</v>
      </c>
      <c r="G1372" s="3" t="e" cm="1">
        <f t="array" ref="G13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73" spans="3:7">
      <c r="C1373" t="e">
        <f>IF(WEEKDAY(Tableau1[[#This Row],[Date]],11)&gt;5,"W","S")</f>
        <v>#VALUE!</v>
      </c>
      <c r="D1373" t="e" cm="1">
        <f t="array" ref="D1373">_xlfn.IFS(Tableau1[[#This Row],[Jours]]="W","Talon",Tableau1[[#This Row],[Colonne1]]="HP","Consommation normale",G1373="HC","Talon")</f>
        <v>#VALUE!</v>
      </c>
      <c r="E1373" s="1" t="e">
        <f>LEFT(Tableau1[[#This Row],[Données]],10)</f>
        <v>#VALUE!</v>
      </c>
      <c r="F1373" s="3" t="e">
        <f>RIGHT(Tableau1[[#This Row],[Données]],5)</f>
        <v>#VALUE!</v>
      </c>
      <c r="G1373" s="3" t="e" cm="1">
        <f t="array" ref="G13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74" spans="3:7">
      <c r="C1374" t="e">
        <f>IF(WEEKDAY(Tableau1[[#This Row],[Date]],11)&gt;5,"W","S")</f>
        <v>#VALUE!</v>
      </c>
      <c r="D1374" t="e" cm="1">
        <f t="array" ref="D1374">_xlfn.IFS(Tableau1[[#This Row],[Jours]]="W","Talon",Tableau1[[#This Row],[Colonne1]]="HP","Consommation normale",G1374="HC","Talon")</f>
        <v>#VALUE!</v>
      </c>
      <c r="E1374" s="1" t="e">
        <f>LEFT(Tableau1[[#This Row],[Données]],10)</f>
        <v>#VALUE!</v>
      </c>
      <c r="F1374" s="3" t="e">
        <f>RIGHT(Tableau1[[#This Row],[Données]],5)</f>
        <v>#VALUE!</v>
      </c>
      <c r="G1374" s="3" t="e" cm="1">
        <f t="array" ref="G13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75" spans="3:7">
      <c r="C1375" t="e">
        <f>IF(WEEKDAY(Tableau1[[#This Row],[Date]],11)&gt;5,"W","S")</f>
        <v>#VALUE!</v>
      </c>
      <c r="D1375" t="e" cm="1">
        <f t="array" ref="D1375">_xlfn.IFS(Tableau1[[#This Row],[Jours]]="W","Talon",Tableau1[[#This Row],[Colonne1]]="HP","Consommation normale",G1375="HC","Talon")</f>
        <v>#VALUE!</v>
      </c>
      <c r="E1375" s="1" t="e">
        <f>LEFT(Tableau1[[#This Row],[Données]],10)</f>
        <v>#VALUE!</v>
      </c>
      <c r="F1375" s="3" t="e">
        <f>RIGHT(Tableau1[[#This Row],[Données]],5)</f>
        <v>#VALUE!</v>
      </c>
      <c r="G1375" s="3" t="e" cm="1">
        <f t="array" ref="G13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76" spans="3:7">
      <c r="C1376" t="e">
        <f>IF(WEEKDAY(Tableau1[[#This Row],[Date]],11)&gt;5,"W","S")</f>
        <v>#VALUE!</v>
      </c>
      <c r="D1376" t="e" cm="1">
        <f t="array" ref="D1376">_xlfn.IFS(Tableau1[[#This Row],[Jours]]="W","Talon",Tableau1[[#This Row],[Colonne1]]="HP","Consommation normale",G1376="HC","Talon")</f>
        <v>#VALUE!</v>
      </c>
      <c r="E1376" s="1" t="e">
        <f>LEFT(Tableau1[[#This Row],[Données]],10)</f>
        <v>#VALUE!</v>
      </c>
      <c r="F1376" s="3" t="e">
        <f>RIGHT(Tableau1[[#This Row],[Données]],5)</f>
        <v>#VALUE!</v>
      </c>
      <c r="G1376" s="3" t="e" cm="1">
        <f t="array" ref="G13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77" spans="3:7">
      <c r="C1377" t="e">
        <f>IF(WEEKDAY(Tableau1[[#This Row],[Date]],11)&gt;5,"W","S")</f>
        <v>#VALUE!</v>
      </c>
      <c r="D1377" t="e" cm="1">
        <f t="array" ref="D1377">_xlfn.IFS(Tableau1[[#This Row],[Jours]]="W","Talon",Tableau1[[#This Row],[Colonne1]]="HP","Consommation normale",G1377="HC","Talon")</f>
        <v>#VALUE!</v>
      </c>
      <c r="E1377" s="1" t="e">
        <f>LEFT(Tableau1[[#This Row],[Données]],10)</f>
        <v>#VALUE!</v>
      </c>
      <c r="F1377" s="3" t="e">
        <f>RIGHT(Tableau1[[#This Row],[Données]],5)</f>
        <v>#VALUE!</v>
      </c>
      <c r="G1377" s="3" t="e" cm="1">
        <f t="array" ref="G13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78" spans="3:7">
      <c r="C1378" t="e">
        <f>IF(WEEKDAY(Tableau1[[#This Row],[Date]],11)&gt;5,"W","S")</f>
        <v>#VALUE!</v>
      </c>
      <c r="D1378" t="e" cm="1">
        <f t="array" ref="D1378">_xlfn.IFS(Tableau1[[#This Row],[Jours]]="W","Talon",Tableau1[[#This Row],[Colonne1]]="HP","Consommation normale",G1378="HC","Talon")</f>
        <v>#VALUE!</v>
      </c>
      <c r="E1378" s="1" t="e">
        <f>LEFT(Tableau1[[#This Row],[Données]],10)</f>
        <v>#VALUE!</v>
      </c>
      <c r="F1378" s="3" t="e">
        <f>RIGHT(Tableau1[[#This Row],[Données]],5)</f>
        <v>#VALUE!</v>
      </c>
      <c r="G1378" s="3" t="e" cm="1">
        <f t="array" ref="G13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79" spans="3:7">
      <c r="C1379" t="e">
        <f>IF(WEEKDAY(Tableau1[[#This Row],[Date]],11)&gt;5,"W","S")</f>
        <v>#VALUE!</v>
      </c>
      <c r="D1379" t="e" cm="1">
        <f t="array" ref="D1379">_xlfn.IFS(Tableau1[[#This Row],[Jours]]="W","Talon",Tableau1[[#This Row],[Colonne1]]="HP","Consommation normale",G1379="HC","Talon")</f>
        <v>#VALUE!</v>
      </c>
      <c r="E1379" s="1" t="e">
        <f>LEFT(Tableau1[[#This Row],[Données]],10)</f>
        <v>#VALUE!</v>
      </c>
      <c r="F1379" s="3" t="e">
        <f>RIGHT(Tableau1[[#This Row],[Données]],5)</f>
        <v>#VALUE!</v>
      </c>
      <c r="G1379" s="3" t="e" cm="1">
        <f t="array" ref="G13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80" spans="3:7">
      <c r="C1380" t="e">
        <f>IF(WEEKDAY(Tableau1[[#This Row],[Date]],11)&gt;5,"W","S")</f>
        <v>#VALUE!</v>
      </c>
      <c r="D1380" t="e" cm="1">
        <f t="array" ref="D1380">_xlfn.IFS(Tableau1[[#This Row],[Jours]]="W","Talon",Tableau1[[#This Row],[Colonne1]]="HP","Consommation normale",G1380="HC","Talon")</f>
        <v>#VALUE!</v>
      </c>
      <c r="E1380" s="1" t="e">
        <f>LEFT(Tableau1[[#This Row],[Données]],10)</f>
        <v>#VALUE!</v>
      </c>
      <c r="F1380" s="3" t="e">
        <f>RIGHT(Tableau1[[#This Row],[Données]],5)</f>
        <v>#VALUE!</v>
      </c>
      <c r="G1380" s="3" t="e" cm="1">
        <f t="array" ref="G13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81" spans="3:7">
      <c r="C1381" t="e">
        <f>IF(WEEKDAY(Tableau1[[#This Row],[Date]],11)&gt;5,"W","S")</f>
        <v>#VALUE!</v>
      </c>
      <c r="D1381" t="e" cm="1">
        <f t="array" ref="D1381">_xlfn.IFS(Tableau1[[#This Row],[Jours]]="W","Talon",Tableau1[[#This Row],[Colonne1]]="HP","Consommation normale",G1381="HC","Talon")</f>
        <v>#VALUE!</v>
      </c>
      <c r="E1381" s="1" t="e">
        <f>LEFT(Tableau1[[#This Row],[Données]],10)</f>
        <v>#VALUE!</v>
      </c>
      <c r="F1381" s="3" t="e">
        <f>RIGHT(Tableau1[[#This Row],[Données]],5)</f>
        <v>#VALUE!</v>
      </c>
      <c r="G1381" s="3" t="e" cm="1">
        <f t="array" ref="G13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82" spans="3:7">
      <c r="C1382" t="e">
        <f>IF(WEEKDAY(Tableau1[[#This Row],[Date]],11)&gt;5,"W","S")</f>
        <v>#VALUE!</v>
      </c>
      <c r="D1382" t="e" cm="1">
        <f t="array" ref="D1382">_xlfn.IFS(Tableau1[[#This Row],[Jours]]="W","Talon",Tableau1[[#This Row],[Colonne1]]="HP","Consommation normale",G1382="HC","Talon")</f>
        <v>#VALUE!</v>
      </c>
      <c r="E1382" s="1" t="e">
        <f>LEFT(Tableau1[[#This Row],[Données]],10)</f>
        <v>#VALUE!</v>
      </c>
      <c r="F1382" s="3" t="e">
        <f>RIGHT(Tableau1[[#This Row],[Données]],5)</f>
        <v>#VALUE!</v>
      </c>
      <c r="G1382" s="3" t="e" cm="1">
        <f t="array" ref="G13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83" spans="3:7">
      <c r="C1383" t="e">
        <f>IF(WEEKDAY(Tableau1[[#This Row],[Date]],11)&gt;5,"W","S")</f>
        <v>#VALUE!</v>
      </c>
      <c r="D1383" t="e" cm="1">
        <f t="array" ref="D1383">_xlfn.IFS(Tableau1[[#This Row],[Jours]]="W","Talon",Tableau1[[#This Row],[Colonne1]]="HP","Consommation normale",G1383="HC","Talon")</f>
        <v>#VALUE!</v>
      </c>
      <c r="E1383" s="1" t="e">
        <f>LEFT(Tableau1[[#This Row],[Données]],10)</f>
        <v>#VALUE!</v>
      </c>
      <c r="F1383" s="3" t="e">
        <f>RIGHT(Tableau1[[#This Row],[Données]],5)</f>
        <v>#VALUE!</v>
      </c>
      <c r="G1383" s="3" t="e" cm="1">
        <f t="array" ref="G13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84" spans="3:7">
      <c r="C1384" t="e">
        <f>IF(WEEKDAY(Tableau1[[#This Row],[Date]],11)&gt;5,"W","S")</f>
        <v>#VALUE!</v>
      </c>
      <c r="D1384" t="e" cm="1">
        <f t="array" ref="D1384">_xlfn.IFS(Tableau1[[#This Row],[Jours]]="W","Talon",Tableau1[[#This Row],[Colonne1]]="HP","Consommation normale",G1384="HC","Talon")</f>
        <v>#VALUE!</v>
      </c>
      <c r="E1384" s="1" t="e">
        <f>LEFT(Tableau1[[#This Row],[Données]],10)</f>
        <v>#VALUE!</v>
      </c>
      <c r="F1384" s="3" t="e">
        <f>RIGHT(Tableau1[[#This Row],[Données]],5)</f>
        <v>#VALUE!</v>
      </c>
      <c r="G1384" s="3" t="e" cm="1">
        <f t="array" ref="G13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85" spans="3:7">
      <c r="C1385" t="e">
        <f>IF(WEEKDAY(Tableau1[[#This Row],[Date]],11)&gt;5,"W","S")</f>
        <v>#VALUE!</v>
      </c>
      <c r="D1385" t="e" cm="1">
        <f t="array" ref="D1385">_xlfn.IFS(Tableau1[[#This Row],[Jours]]="W","Talon",Tableau1[[#This Row],[Colonne1]]="HP","Consommation normale",G1385="HC","Talon")</f>
        <v>#VALUE!</v>
      </c>
      <c r="E1385" s="1" t="e">
        <f>LEFT(Tableau1[[#This Row],[Données]],10)</f>
        <v>#VALUE!</v>
      </c>
      <c r="F1385" s="3" t="e">
        <f>RIGHT(Tableau1[[#This Row],[Données]],5)</f>
        <v>#VALUE!</v>
      </c>
      <c r="G1385" s="3" t="e" cm="1">
        <f t="array" ref="G13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86" spans="3:7">
      <c r="C1386" t="e">
        <f>IF(WEEKDAY(Tableau1[[#This Row],[Date]],11)&gt;5,"W","S")</f>
        <v>#VALUE!</v>
      </c>
      <c r="D1386" t="e" cm="1">
        <f t="array" ref="D1386">_xlfn.IFS(Tableau1[[#This Row],[Jours]]="W","Talon",Tableau1[[#This Row],[Colonne1]]="HP","Consommation normale",G1386="HC","Talon")</f>
        <v>#VALUE!</v>
      </c>
      <c r="E1386" s="1" t="e">
        <f>LEFT(Tableau1[[#This Row],[Données]],10)</f>
        <v>#VALUE!</v>
      </c>
      <c r="F1386" s="3" t="e">
        <f>RIGHT(Tableau1[[#This Row],[Données]],5)</f>
        <v>#VALUE!</v>
      </c>
      <c r="G1386" s="3" t="e" cm="1">
        <f t="array" ref="G13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87" spans="3:7">
      <c r="C1387" t="e">
        <f>IF(WEEKDAY(Tableau1[[#This Row],[Date]],11)&gt;5,"W","S")</f>
        <v>#VALUE!</v>
      </c>
      <c r="D1387" t="e" cm="1">
        <f t="array" ref="D1387">_xlfn.IFS(Tableau1[[#This Row],[Jours]]="W","Talon",Tableau1[[#This Row],[Colonne1]]="HP","Consommation normale",G1387="HC","Talon")</f>
        <v>#VALUE!</v>
      </c>
      <c r="E1387" s="1" t="e">
        <f>LEFT(Tableau1[[#This Row],[Données]],10)</f>
        <v>#VALUE!</v>
      </c>
      <c r="F1387" s="3" t="e">
        <f>RIGHT(Tableau1[[#This Row],[Données]],5)</f>
        <v>#VALUE!</v>
      </c>
      <c r="G1387" s="3" t="e" cm="1">
        <f t="array" ref="G13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88" spans="3:7">
      <c r="C1388" t="e">
        <f>IF(WEEKDAY(Tableau1[[#This Row],[Date]],11)&gt;5,"W","S")</f>
        <v>#VALUE!</v>
      </c>
      <c r="D1388" t="e" cm="1">
        <f t="array" ref="D1388">_xlfn.IFS(Tableau1[[#This Row],[Jours]]="W","Talon",Tableau1[[#This Row],[Colonne1]]="HP","Consommation normale",G1388="HC","Talon")</f>
        <v>#VALUE!</v>
      </c>
      <c r="E1388" s="1" t="e">
        <f>LEFT(Tableau1[[#This Row],[Données]],10)</f>
        <v>#VALUE!</v>
      </c>
      <c r="F1388" s="3" t="e">
        <f>RIGHT(Tableau1[[#This Row],[Données]],5)</f>
        <v>#VALUE!</v>
      </c>
      <c r="G1388" s="3" t="e" cm="1">
        <f t="array" ref="G13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89" spans="3:7">
      <c r="C1389" t="e">
        <f>IF(WEEKDAY(Tableau1[[#This Row],[Date]],11)&gt;5,"W","S")</f>
        <v>#VALUE!</v>
      </c>
      <c r="D1389" t="e" cm="1">
        <f t="array" ref="D1389">_xlfn.IFS(Tableau1[[#This Row],[Jours]]="W","Talon",Tableau1[[#This Row],[Colonne1]]="HP","Consommation normale",G1389="HC","Talon")</f>
        <v>#VALUE!</v>
      </c>
      <c r="E1389" s="1" t="e">
        <f>LEFT(Tableau1[[#This Row],[Données]],10)</f>
        <v>#VALUE!</v>
      </c>
      <c r="F1389" s="3" t="e">
        <f>RIGHT(Tableau1[[#This Row],[Données]],5)</f>
        <v>#VALUE!</v>
      </c>
      <c r="G1389" s="3" t="e" cm="1">
        <f t="array" ref="G13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90" spans="3:7">
      <c r="C1390" t="e">
        <f>IF(WEEKDAY(Tableau1[[#This Row],[Date]],11)&gt;5,"W","S")</f>
        <v>#VALUE!</v>
      </c>
      <c r="D1390" t="e" cm="1">
        <f t="array" ref="D1390">_xlfn.IFS(Tableau1[[#This Row],[Jours]]="W","Talon",Tableau1[[#This Row],[Colonne1]]="HP","Consommation normale",G1390="HC","Talon")</f>
        <v>#VALUE!</v>
      </c>
      <c r="E1390" s="1" t="e">
        <f>LEFT(Tableau1[[#This Row],[Données]],10)</f>
        <v>#VALUE!</v>
      </c>
      <c r="F1390" s="3" t="e">
        <f>RIGHT(Tableau1[[#This Row],[Données]],5)</f>
        <v>#VALUE!</v>
      </c>
      <c r="G1390" s="3" t="e" cm="1">
        <f t="array" ref="G13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91" spans="3:7">
      <c r="C1391" t="e">
        <f>IF(WEEKDAY(Tableau1[[#This Row],[Date]],11)&gt;5,"W","S")</f>
        <v>#VALUE!</v>
      </c>
      <c r="D1391" t="e" cm="1">
        <f t="array" ref="D1391">_xlfn.IFS(Tableau1[[#This Row],[Jours]]="W","Talon",Tableau1[[#This Row],[Colonne1]]="HP","Consommation normale",G1391="HC","Talon")</f>
        <v>#VALUE!</v>
      </c>
      <c r="E1391" s="1" t="e">
        <f>LEFT(Tableau1[[#This Row],[Données]],10)</f>
        <v>#VALUE!</v>
      </c>
      <c r="F1391" s="3" t="e">
        <f>RIGHT(Tableau1[[#This Row],[Données]],5)</f>
        <v>#VALUE!</v>
      </c>
      <c r="G1391" s="3" t="e" cm="1">
        <f t="array" ref="G13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92" spans="3:7">
      <c r="C1392" t="e">
        <f>IF(WEEKDAY(Tableau1[[#This Row],[Date]],11)&gt;5,"W","S")</f>
        <v>#VALUE!</v>
      </c>
      <c r="D1392" t="e" cm="1">
        <f t="array" ref="D1392">_xlfn.IFS(Tableau1[[#This Row],[Jours]]="W","Talon",Tableau1[[#This Row],[Colonne1]]="HP","Consommation normale",G1392="HC","Talon")</f>
        <v>#VALUE!</v>
      </c>
      <c r="E1392" s="1" t="e">
        <f>LEFT(Tableau1[[#This Row],[Données]],10)</f>
        <v>#VALUE!</v>
      </c>
      <c r="F1392" s="3" t="e">
        <f>RIGHT(Tableau1[[#This Row],[Données]],5)</f>
        <v>#VALUE!</v>
      </c>
      <c r="G1392" s="3" t="e" cm="1">
        <f t="array" ref="G13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93" spans="3:7">
      <c r="C1393" t="e">
        <f>IF(WEEKDAY(Tableau1[[#This Row],[Date]],11)&gt;5,"W","S")</f>
        <v>#VALUE!</v>
      </c>
      <c r="D1393" t="e" cm="1">
        <f t="array" ref="D1393">_xlfn.IFS(Tableau1[[#This Row],[Jours]]="W","Talon",Tableau1[[#This Row],[Colonne1]]="HP","Consommation normale",G1393="HC","Talon")</f>
        <v>#VALUE!</v>
      </c>
      <c r="E1393" s="1" t="e">
        <f>LEFT(Tableau1[[#This Row],[Données]],10)</f>
        <v>#VALUE!</v>
      </c>
      <c r="F1393" s="3" t="e">
        <f>RIGHT(Tableau1[[#This Row],[Données]],5)</f>
        <v>#VALUE!</v>
      </c>
      <c r="G1393" s="3" t="e" cm="1">
        <f t="array" ref="G13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94" spans="3:7">
      <c r="C1394" t="e">
        <f>IF(WEEKDAY(Tableau1[[#This Row],[Date]],11)&gt;5,"W","S")</f>
        <v>#VALUE!</v>
      </c>
      <c r="D1394" t="e" cm="1">
        <f t="array" ref="D1394">_xlfn.IFS(Tableau1[[#This Row],[Jours]]="W","Talon",Tableau1[[#This Row],[Colonne1]]="HP","Consommation normale",G1394="HC","Talon")</f>
        <v>#VALUE!</v>
      </c>
      <c r="E1394" s="1" t="e">
        <f>LEFT(Tableau1[[#This Row],[Données]],10)</f>
        <v>#VALUE!</v>
      </c>
      <c r="F1394" s="3" t="e">
        <f>RIGHT(Tableau1[[#This Row],[Données]],5)</f>
        <v>#VALUE!</v>
      </c>
      <c r="G1394" s="3" t="e" cm="1">
        <f t="array" ref="G13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95" spans="3:7">
      <c r="C1395" t="e">
        <f>IF(WEEKDAY(Tableau1[[#This Row],[Date]],11)&gt;5,"W","S")</f>
        <v>#VALUE!</v>
      </c>
      <c r="D1395" t="e" cm="1">
        <f t="array" ref="D1395">_xlfn.IFS(Tableau1[[#This Row],[Jours]]="W","Talon",Tableau1[[#This Row],[Colonne1]]="HP","Consommation normale",G1395="HC","Talon")</f>
        <v>#VALUE!</v>
      </c>
      <c r="E1395" s="1" t="e">
        <f>LEFT(Tableau1[[#This Row],[Données]],10)</f>
        <v>#VALUE!</v>
      </c>
      <c r="F1395" s="3" t="e">
        <f>RIGHT(Tableau1[[#This Row],[Données]],5)</f>
        <v>#VALUE!</v>
      </c>
      <c r="G1395" s="3" t="e" cm="1">
        <f t="array" ref="G13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96" spans="3:7">
      <c r="C1396" t="e">
        <f>IF(WEEKDAY(Tableau1[[#This Row],[Date]],11)&gt;5,"W","S")</f>
        <v>#VALUE!</v>
      </c>
      <c r="D1396" t="e" cm="1">
        <f t="array" ref="D1396">_xlfn.IFS(Tableau1[[#This Row],[Jours]]="W","Talon",Tableau1[[#This Row],[Colonne1]]="HP","Consommation normale",G1396="HC","Talon")</f>
        <v>#VALUE!</v>
      </c>
      <c r="E1396" s="1" t="e">
        <f>LEFT(Tableau1[[#This Row],[Données]],10)</f>
        <v>#VALUE!</v>
      </c>
      <c r="F1396" s="3" t="e">
        <f>RIGHT(Tableau1[[#This Row],[Données]],5)</f>
        <v>#VALUE!</v>
      </c>
      <c r="G1396" s="3" t="e" cm="1">
        <f t="array" ref="G13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97" spans="3:7">
      <c r="C1397" t="e">
        <f>IF(WEEKDAY(Tableau1[[#This Row],[Date]],11)&gt;5,"W","S")</f>
        <v>#VALUE!</v>
      </c>
      <c r="D1397" t="e" cm="1">
        <f t="array" ref="D1397">_xlfn.IFS(Tableau1[[#This Row],[Jours]]="W","Talon",Tableau1[[#This Row],[Colonne1]]="HP","Consommation normale",G1397="HC","Talon")</f>
        <v>#VALUE!</v>
      </c>
      <c r="E1397" s="1" t="e">
        <f>LEFT(Tableau1[[#This Row],[Données]],10)</f>
        <v>#VALUE!</v>
      </c>
      <c r="F1397" s="3" t="e">
        <f>RIGHT(Tableau1[[#This Row],[Données]],5)</f>
        <v>#VALUE!</v>
      </c>
      <c r="G1397" s="3" t="e" cm="1">
        <f t="array" ref="G13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98" spans="3:7">
      <c r="C1398" t="e">
        <f>IF(WEEKDAY(Tableau1[[#This Row],[Date]],11)&gt;5,"W","S")</f>
        <v>#VALUE!</v>
      </c>
      <c r="D1398" t="e" cm="1">
        <f t="array" ref="D1398">_xlfn.IFS(Tableau1[[#This Row],[Jours]]="W","Talon",Tableau1[[#This Row],[Colonne1]]="HP","Consommation normale",G1398="HC","Talon")</f>
        <v>#VALUE!</v>
      </c>
      <c r="E1398" s="1" t="e">
        <f>LEFT(Tableau1[[#This Row],[Données]],10)</f>
        <v>#VALUE!</v>
      </c>
      <c r="F1398" s="3" t="e">
        <f>RIGHT(Tableau1[[#This Row],[Données]],5)</f>
        <v>#VALUE!</v>
      </c>
      <c r="G1398" s="3" t="e" cm="1">
        <f t="array" ref="G13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399" spans="3:7">
      <c r="C1399" t="e">
        <f>IF(WEEKDAY(Tableau1[[#This Row],[Date]],11)&gt;5,"W","S")</f>
        <v>#VALUE!</v>
      </c>
      <c r="D1399" t="e" cm="1">
        <f t="array" ref="D1399">_xlfn.IFS(Tableau1[[#This Row],[Jours]]="W","Talon",Tableau1[[#This Row],[Colonne1]]="HP","Consommation normale",G1399="HC","Talon")</f>
        <v>#VALUE!</v>
      </c>
      <c r="E1399" s="1" t="e">
        <f>LEFT(Tableau1[[#This Row],[Données]],10)</f>
        <v>#VALUE!</v>
      </c>
      <c r="F1399" s="3" t="e">
        <f>RIGHT(Tableau1[[#This Row],[Données]],5)</f>
        <v>#VALUE!</v>
      </c>
      <c r="G1399" s="3" t="e" cm="1">
        <f t="array" ref="G13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00" spans="3:7">
      <c r="C1400" t="e">
        <f>IF(WEEKDAY(Tableau1[[#This Row],[Date]],11)&gt;5,"W","S")</f>
        <v>#VALUE!</v>
      </c>
      <c r="D1400" t="e" cm="1">
        <f t="array" ref="D1400">_xlfn.IFS(Tableau1[[#This Row],[Jours]]="W","Talon",Tableau1[[#This Row],[Colonne1]]="HP","Consommation normale",G1400="HC","Talon")</f>
        <v>#VALUE!</v>
      </c>
      <c r="E1400" s="1" t="e">
        <f>LEFT(Tableau1[[#This Row],[Données]],10)</f>
        <v>#VALUE!</v>
      </c>
      <c r="F1400" s="3" t="e">
        <f>RIGHT(Tableau1[[#This Row],[Données]],5)</f>
        <v>#VALUE!</v>
      </c>
      <c r="G1400" s="3" t="e" cm="1">
        <f t="array" ref="G14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01" spans="3:7">
      <c r="C1401" t="e">
        <f>IF(WEEKDAY(Tableau1[[#This Row],[Date]],11)&gt;5,"W","S")</f>
        <v>#VALUE!</v>
      </c>
      <c r="D1401" t="e" cm="1">
        <f t="array" ref="D1401">_xlfn.IFS(Tableau1[[#This Row],[Jours]]="W","Talon",Tableau1[[#This Row],[Colonne1]]="HP","Consommation normale",G1401="HC","Talon")</f>
        <v>#VALUE!</v>
      </c>
      <c r="E1401" s="1" t="e">
        <f>LEFT(Tableau1[[#This Row],[Données]],10)</f>
        <v>#VALUE!</v>
      </c>
      <c r="F1401" s="3" t="e">
        <f>RIGHT(Tableau1[[#This Row],[Données]],5)</f>
        <v>#VALUE!</v>
      </c>
      <c r="G1401" s="3" t="e" cm="1">
        <f t="array" ref="G14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02" spans="3:7">
      <c r="C1402" t="e">
        <f>IF(WEEKDAY(Tableau1[[#This Row],[Date]],11)&gt;5,"W","S")</f>
        <v>#VALUE!</v>
      </c>
      <c r="D1402" t="e" cm="1">
        <f t="array" ref="D1402">_xlfn.IFS(Tableau1[[#This Row],[Jours]]="W","Talon",Tableau1[[#This Row],[Colonne1]]="HP","Consommation normale",G1402="HC","Talon")</f>
        <v>#VALUE!</v>
      </c>
      <c r="E1402" s="1" t="e">
        <f>LEFT(Tableau1[[#This Row],[Données]],10)</f>
        <v>#VALUE!</v>
      </c>
      <c r="F1402" s="3" t="e">
        <f>RIGHT(Tableau1[[#This Row],[Données]],5)</f>
        <v>#VALUE!</v>
      </c>
      <c r="G1402" s="3" t="e" cm="1">
        <f t="array" ref="G14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03" spans="3:7">
      <c r="C1403" t="e">
        <f>IF(WEEKDAY(Tableau1[[#This Row],[Date]],11)&gt;5,"W","S")</f>
        <v>#VALUE!</v>
      </c>
      <c r="D1403" t="e" cm="1">
        <f t="array" ref="D1403">_xlfn.IFS(Tableau1[[#This Row],[Jours]]="W","Talon",Tableau1[[#This Row],[Colonne1]]="HP","Consommation normale",G1403="HC","Talon")</f>
        <v>#VALUE!</v>
      </c>
      <c r="E1403" s="1" t="e">
        <f>LEFT(Tableau1[[#This Row],[Données]],10)</f>
        <v>#VALUE!</v>
      </c>
      <c r="F1403" s="3" t="e">
        <f>RIGHT(Tableau1[[#This Row],[Données]],5)</f>
        <v>#VALUE!</v>
      </c>
      <c r="G1403" s="3" t="e" cm="1">
        <f t="array" ref="G14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04" spans="3:7">
      <c r="C1404" t="e">
        <f>IF(WEEKDAY(Tableau1[[#This Row],[Date]],11)&gt;5,"W","S")</f>
        <v>#VALUE!</v>
      </c>
      <c r="D1404" t="e" cm="1">
        <f t="array" ref="D1404">_xlfn.IFS(Tableau1[[#This Row],[Jours]]="W","Talon",Tableau1[[#This Row],[Colonne1]]="HP","Consommation normale",G1404="HC","Talon")</f>
        <v>#VALUE!</v>
      </c>
      <c r="E1404" s="1" t="e">
        <f>LEFT(Tableau1[[#This Row],[Données]],10)</f>
        <v>#VALUE!</v>
      </c>
      <c r="F1404" s="3" t="e">
        <f>RIGHT(Tableau1[[#This Row],[Données]],5)</f>
        <v>#VALUE!</v>
      </c>
      <c r="G1404" s="3" t="e" cm="1">
        <f t="array" ref="G14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05" spans="3:7">
      <c r="C1405" t="e">
        <f>IF(WEEKDAY(Tableau1[[#This Row],[Date]],11)&gt;5,"W","S")</f>
        <v>#VALUE!</v>
      </c>
      <c r="D1405" t="e" cm="1">
        <f t="array" ref="D1405">_xlfn.IFS(Tableau1[[#This Row],[Jours]]="W","Talon",Tableau1[[#This Row],[Colonne1]]="HP","Consommation normale",G1405="HC","Talon")</f>
        <v>#VALUE!</v>
      </c>
      <c r="E1405" s="1" t="e">
        <f>LEFT(Tableau1[[#This Row],[Données]],10)</f>
        <v>#VALUE!</v>
      </c>
      <c r="F1405" s="3" t="e">
        <f>RIGHT(Tableau1[[#This Row],[Données]],5)</f>
        <v>#VALUE!</v>
      </c>
      <c r="G1405" s="3" t="e" cm="1">
        <f t="array" ref="G14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06" spans="3:7">
      <c r="C1406" t="e">
        <f>IF(WEEKDAY(Tableau1[[#This Row],[Date]],11)&gt;5,"W","S")</f>
        <v>#VALUE!</v>
      </c>
      <c r="D1406" t="e" cm="1">
        <f t="array" ref="D1406">_xlfn.IFS(Tableau1[[#This Row],[Jours]]="W","Talon",Tableau1[[#This Row],[Colonne1]]="HP","Consommation normale",G1406="HC","Talon")</f>
        <v>#VALUE!</v>
      </c>
      <c r="E1406" s="1" t="e">
        <f>LEFT(Tableau1[[#This Row],[Données]],10)</f>
        <v>#VALUE!</v>
      </c>
      <c r="F1406" s="3" t="e">
        <f>RIGHT(Tableau1[[#This Row],[Données]],5)</f>
        <v>#VALUE!</v>
      </c>
      <c r="G1406" s="3" t="e" cm="1">
        <f t="array" ref="G14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07" spans="3:7">
      <c r="C1407" t="e">
        <f>IF(WEEKDAY(Tableau1[[#This Row],[Date]],11)&gt;5,"W","S")</f>
        <v>#VALUE!</v>
      </c>
      <c r="D1407" t="e" cm="1">
        <f t="array" ref="D1407">_xlfn.IFS(Tableau1[[#This Row],[Jours]]="W","Talon",Tableau1[[#This Row],[Colonne1]]="HP","Consommation normale",G1407="HC","Talon")</f>
        <v>#VALUE!</v>
      </c>
      <c r="E1407" s="1" t="e">
        <f>LEFT(Tableau1[[#This Row],[Données]],10)</f>
        <v>#VALUE!</v>
      </c>
      <c r="F1407" s="3" t="e">
        <f>RIGHT(Tableau1[[#This Row],[Données]],5)</f>
        <v>#VALUE!</v>
      </c>
      <c r="G1407" s="3" t="e" cm="1">
        <f t="array" ref="G14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08" spans="3:7">
      <c r="C1408" t="e">
        <f>IF(WEEKDAY(Tableau1[[#This Row],[Date]],11)&gt;5,"W","S")</f>
        <v>#VALUE!</v>
      </c>
      <c r="D1408" t="e" cm="1">
        <f t="array" ref="D1408">_xlfn.IFS(Tableau1[[#This Row],[Jours]]="W","Talon",Tableau1[[#This Row],[Colonne1]]="HP","Consommation normale",G1408="HC","Talon")</f>
        <v>#VALUE!</v>
      </c>
      <c r="E1408" s="1" t="e">
        <f>LEFT(Tableau1[[#This Row],[Données]],10)</f>
        <v>#VALUE!</v>
      </c>
      <c r="F1408" s="3" t="e">
        <f>RIGHT(Tableau1[[#This Row],[Données]],5)</f>
        <v>#VALUE!</v>
      </c>
      <c r="G1408" s="3" t="e" cm="1">
        <f t="array" ref="G14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09" spans="3:7">
      <c r="C1409" t="e">
        <f>IF(WEEKDAY(Tableau1[[#This Row],[Date]],11)&gt;5,"W","S")</f>
        <v>#VALUE!</v>
      </c>
      <c r="D1409" t="e" cm="1">
        <f t="array" ref="D1409">_xlfn.IFS(Tableau1[[#This Row],[Jours]]="W","Talon",Tableau1[[#This Row],[Colonne1]]="HP","Consommation normale",G1409="HC","Talon")</f>
        <v>#VALUE!</v>
      </c>
      <c r="E1409" s="1" t="e">
        <f>LEFT(Tableau1[[#This Row],[Données]],10)</f>
        <v>#VALUE!</v>
      </c>
      <c r="F1409" s="3" t="e">
        <f>RIGHT(Tableau1[[#This Row],[Données]],5)</f>
        <v>#VALUE!</v>
      </c>
      <c r="G1409" s="3" t="e" cm="1">
        <f t="array" ref="G14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10" spans="3:7">
      <c r="C1410" t="e">
        <f>IF(WEEKDAY(Tableau1[[#This Row],[Date]],11)&gt;5,"W","S")</f>
        <v>#VALUE!</v>
      </c>
      <c r="D1410" t="e" cm="1">
        <f t="array" ref="D1410">_xlfn.IFS(Tableau1[[#This Row],[Jours]]="W","Talon",Tableau1[[#This Row],[Colonne1]]="HP","Consommation normale",G1410="HC","Talon")</f>
        <v>#VALUE!</v>
      </c>
      <c r="E1410" s="1" t="e">
        <f>LEFT(Tableau1[[#This Row],[Données]],10)</f>
        <v>#VALUE!</v>
      </c>
      <c r="F1410" s="3" t="e">
        <f>RIGHT(Tableau1[[#This Row],[Données]],5)</f>
        <v>#VALUE!</v>
      </c>
      <c r="G1410" s="3" t="e" cm="1">
        <f t="array" ref="G14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11" spans="3:7">
      <c r="C1411" t="e">
        <f>IF(WEEKDAY(Tableau1[[#This Row],[Date]],11)&gt;5,"W","S")</f>
        <v>#VALUE!</v>
      </c>
      <c r="D1411" t="e" cm="1">
        <f t="array" ref="D1411">_xlfn.IFS(Tableau1[[#This Row],[Jours]]="W","Talon",Tableau1[[#This Row],[Colonne1]]="HP","Consommation normale",G1411="HC","Talon")</f>
        <v>#VALUE!</v>
      </c>
      <c r="E1411" s="1" t="e">
        <f>LEFT(Tableau1[[#This Row],[Données]],10)</f>
        <v>#VALUE!</v>
      </c>
      <c r="F1411" s="3" t="e">
        <f>RIGHT(Tableau1[[#This Row],[Données]],5)</f>
        <v>#VALUE!</v>
      </c>
      <c r="G1411" s="3" t="e" cm="1">
        <f t="array" ref="G14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12" spans="3:7">
      <c r="C1412" t="e">
        <f>IF(WEEKDAY(Tableau1[[#This Row],[Date]],11)&gt;5,"W","S")</f>
        <v>#VALUE!</v>
      </c>
      <c r="D1412" t="e" cm="1">
        <f t="array" ref="D1412">_xlfn.IFS(Tableau1[[#This Row],[Jours]]="W","Talon",Tableau1[[#This Row],[Colonne1]]="HP","Consommation normale",G1412="HC","Talon")</f>
        <v>#VALUE!</v>
      </c>
      <c r="E1412" s="1" t="e">
        <f>LEFT(Tableau1[[#This Row],[Données]],10)</f>
        <v>#VALUE!</v>
      </c>
      <c r="F1412" s="3" t="e">
        <f>RIGHT(Tableau1[[#This Row],[Données]],5)</f>
        <v>#VALUE!</v>
      </c>
      <c r="G1412" s="3" t="e" cm="1">
        <f t="array" ref="G14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13" spans="3:7">
      <c r="C1413" t="e">
        <f>IF(WEEKDAY(Tableau1[[#This Row],[Date]],11)&gt;5,"W","S")</f>
        <v>#VALUE!</v>
      </c>
      <c r="D1413" t="e" cm="1">
        <f t="array" ref="D1413">_xlfn.IFS(Tableau1[[#This Row],[Jours]]="W","Talon",Tableau1[[#This Row],[Colonne1]]="HP","Consommation normale",G1413="HC","Talon")</f>
        <v>#VALUE!</v>
      </c>
      <c r="E1413" s="1" t="e">
        <f>LEFT(Tableau1[[#This Row],[Données]],10)</f>
        <v>#VALUE!</v>
      </c>
      <c r="F1413" s="3" t="e">
        <f>RIGHT(Tableau1[[#This Row],[Données]],5)</f>
        <v>#VALUE!</v>
      </c>
      <c r="G1413" s="3" t="e" cm="1">
        <f t="array" ref="G14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14" spans="3:7">
      <c r="C1414" t="e">
        <f>IF(WEEKDAY(Tableau1[[#This Row],[Date]],11)&gt;5,"W","S")</f>
        <v>#VALUE!</v>
      </c>
      <c r="D1414" t="e" cm="1">
        <f t="array" ref="D1414">_xlfn.IFS(Tableau1[[#This Row],[Jours]]="W","Talon",Tableau1[[#This Row],[Colonne1]]="HP","Consommation normale",G1414="HC","Talon")</f>
        <v>#VALUE!</v>
      </c>
      <c r="E1414" s="1" t="e">
        <f>LEFT(Tableau1[[#This Row],[Données]],10)</f>
        <v>#VALUE!</v>
      </c>
      <c r="F1414" s="3" t="e">
        <f>RIGHT(Tableau1[[#This Row],[Données]],5)</f>
        <v>#VALUE!</v>
      </c>
      <c r="G1414" s="3" t="e" cm="1">
        <f t="array" ref="G14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15" spans="3:7">
      <c r="C1415" t="e">
        <f>IF(WEEKDAY(Tableau1[[#This Row],[Date]],11)&gt;5,"W","S")</f>
        <v>#VALUE!</v>
      </c>
      <c r="D1415" t="e" cm="1">
        <f t="array" ref="D1415">_xlfn.IFS(Tableau1[[#This Row],[Jours]]="W","Talon",Tableau1[[#This Row],[Colonne1]]="HP","Consommation normale",G1415="HC","Talon")</f>
        <v>#VALUE!</v>
      </c>
      <c r="E1415" s="1" t="e">
        <f>LEFT(Tableau1[[#This Row],[Données]],10)</f>
        <v>#VALUE!</v>
      </c>
      <c r="F1415" s="3" t="e">
        <f>RIGHT(Tableau1[[#This Row],[Données]],5)</f>
        <v>#VALUE!</v>
      </c>
      <c r="G1415" s="3" t="e" cm="1">
        <f t="array" ref="G14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16" spans="3:7">
      <c r="C1416" t="e">
        <f>IF(WEEKDAY(Tableau1[[#This Row],[Date]],11)&gt;5,"W","S")</f>
        <v>#VALUE!</v>
      </c>
      <c r="D1416" t="e" cm="1">
        <f t="array" ref="D1416">_xlfn.IFS(Tableau1[[#This Row],[Jours]]="W","Talon",Tableau1[[#This Row],[Colonne1]]="HP","Consommation normale",G1416="HC","Talon")</f>
        <v>#VALUE!</v>
      </c>
      <c r="E1416" s="1" t="e">
        <f>LEFT(Tableau1[[#This Row],[Données]],10)</f>
        <v>#VALUE!</v>
      </c>
      <c r="F1416" s="3" t="e">
        <f>RIGHT(Tableau1[[#This Row],[Données]],5)</f>
        <v>#VALUE!</v>
      </c>
      <c r="G1416" s="3" t="e" cm="1">
        <f t="array" ref="G14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17" spans="3:7">
      <c r="C1417" t="e">
        <f>IF(WEEKDAY(Tableau1[[#This Row],[Date]],11)&gt;5,"W","S")</f>
        <v>#VALUE!</v>
      </c>
      <c r="D1417" t="e" cm="1">
        <f t="array" ref="D1417">_xlfn.IFS(Tableau1[[#This Row],[Jours]]="W","Talon",Tableau1[[#This Row],[Colonne1]]="HP","Consommation normale",G1417="HC","Talon")</f>
        <v>#VALUE!</v>
      </c>
      <c r="E1417" s="1" t="e">
        <f>LEFT(Tableau1[[#This Row],[Données]],10)</f>
        <v>#VALUE!</v>
      </c>
      <c r="F1417" s="3" t="e">
        <f>RIGHT(Tableau1[[#This Row],[Données]],5)</f>
        <v>#VALUE!</v>
      </c>
      <c r="G1417" s="3" t="e" cm="1">
        <f t="array" ref="G14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18" spans="3:7">
      <c r="C1418" t="e">
        <f>IF(WEEKDAY(Tableau1[[#This Row],[Date]],11)&gt;5,"W","S")</f>
        <v>#VALUE!</v>
      </c>
      <c r="D1418" t="e" cm="1">
        <f t="array" ref="D1418">_xlfn.IFS(Tableau1[[#This Row],[Jours]]="W","Talon",Tableau1[[#This Row],[Colonne1]]="HP","Consommation normale",G1418="HC","Talon")</f>
        <v>#VALUE!</v>
      </c>
      <c r="E1418" s="1" t="e">
        <f>LEFT(Tableau1[[#This Row],[Données]],10)</f>
        <v>#VALUE!</v>
      </c>
      <c r="F1418" s="3" t="e">
        <f>RIGHT(Tableau1[[#This Row],[Données]],5)</f>
        <v>#VALUE!</v>
      </c>
      <c r="G1418" s="3" t="e" cm="1">
        <f t="array" ref="G14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19" spans="3:7">
      <c r="C1419" t="e">
        <f>IF(WEEKDAY(Tableau1[[#This Row],[Date]],11)&gt;5,"W","S")</f>
        <v>#VALUE!</v>
      </c>
      <c r="D1419" t="e" cm="1">
        <f t="array" ref="D1419">_xlfn.IFS(Tableau1[[#This Row],[Jours]]="W","Talon",Tableau1[[#This Row],[Colonne1]]="HP","Consommation normale",G1419="HC","Talon")</f>
        <v>#VALUE!</v>
      </c>
      <c r="E1419" s="1" t="e">
        <f>LEFT(Tableau1[[#This Row],[Données]],10)</f>
        <v>#VALUE!</v>
      </c>
      <c r="F1419" s="3" t="e">
        <f>RIGHT(Tableau1[[#This Row],[Données]],5)</f>
        <v>#VALUE!</v>
      </c>
      <c r="G1419" s="3" t="e" cm="1">
        <f t="array" ref="G14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20" spans="3:7">
      <c r="C1420" t="e">
        <f>IF(WEEKDAY(Tableau1[[#This Row],[Date]],11)&gt;5,"W","S")</f>
        <v>#VALUE!</v>
      </c>
      <c r="D1420" t="e" cm="1">
        <f t="array" ref="D1420">_xlfn.IFS(Tableau1[[#This Row],[Jours]]="W","Talon",Tableau1[[#This Row],[Colonne1]]="HP","Consommation normale",G1420="HC","Talon")</f>
        <v>#VALUE!</v>
      </c>
      <c r="E1420" s="1" t="e">
        <f>LEFT(Tableau1[[#This Row],[Données]],10)</f>
        <v>#VALUE!</v>
      </c>
      <c r="F1420" s="3" t="e">
        <f>RIGHT(Tableau1[[#This Row],[Données]],5)</f>
        <v>#VALUE!</v>
      </c>
      <c r="G1420" s="3" t="e" cm="1">
        <f t="array" ref="G14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21" spans="3:7">
      <c r="C1421" t="e">
        <f>IF(WEEKDAY(Tableau1[[#This Row],[Date]],11)&gt;5,"W","S")</f>
        <v>#VALUE!</v>
      </c>
      <c r="D1421" t="e" cm="1">
        <f t="array" ref="D1421">_xlfn.IFS(Tableau1[[#This Row],[Jours]]="W","Talon",Tableau1[[#This Row],[Colonne1]]="HP","Consommation normale",G1421="HC","Talon")</f>
        <v>#VALUE!</v>
      </c>
      <c r="E1421" s="1" t="e">
        <f>LEFT(Tableau1[[#This Row],[Données]],10)</f>
        <v>#VALUE!</v>
      </c>
      <c r="F1421" s="3" t="e">
        <f>RIGHT(Tableau1[[#This Row],[Données]],5)</f>
        <v>#VALUE!</v>
      </c>
      <c r="G1421" s="3" t="e" cm="1">
        <f t="array" ref="G14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22" spans="3:7">
      <c r="C1422" t="e">
        <f>IF(WEEKDAY(Tableau1[[#This Row],[Date]],11)&gt;5,"W","S")</f>
        <v>#VALUE!</v>
      </c>
      <c r="D1422" t="e" cm="1">
        <f t="array" ref="D1422">_xlfn.IFS(Tableau1[[#This Row],[Jours]]="W","Talon",Tableau1[[#This Row],[Colonne1]]="HP","Consommation normale",G1422="HC","Talon")</f>
        <v>#VALUE!</v>
      </c>
      <c r="E1422" s="1" t="e">
        <f>LEFT(Tableau1[[#This Row],[Données]],10)</f>
        <v>#VALUE!</v>
      </c>
      <c r="F1422" s="3" t="e">
        <f>RIGHT(Tableau1[[#This Row],[Données]],5)</f>
        <v>#VALUE!</v>
      </c>
      <c r="G1422" s="3" t="e" cm="1">
        <f t="array" ref="G14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23" spans="3:7">
      <c r="C1423" t="e">
        <f>IF(WEEKDAY(Tableau1[[#This Row],[Date]],11)&gt;5,"W","S")</f>
        <v>#VALUE!</v>
      </c>
      <c r="D1423" t="e" cm="1">
        <f t="array" ref="D1423">_xlfn.IFS(Tableau1[[#This Row],[Jours]]="W","Talon",Tableau1[[#This Row],[Colonne1]]="HP","Consommation normale",G1423="HC","Talon")</f>
        <v>#VALUE!</v>
      </c>
      <c r="E1423" s="1" t="e">
        <f>LEFT(Tableau1[[#This Row],[Données]],10)</f>
        <v>#VALUE!</v>
      </c>
      <c r="F1423" s="3" t="e">
        <f>RIGHT(Tableau1[[#This Row],[Données]],5)</f>
        <v>#VALUE!</v>
      </c>
      <c r="G1423" s="3" t="e" cm="1">
        <f t="array" ref="G14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24" spans="3:7">
      <c r="C1424" t="e">
        <f>IF(WEEKDAY(Tableau1[[#This Row],[Date]],11)&gt;5,"W","S")</f>
        <v>#VALUE!</v>
      </c>
      <c r="D1424" t="e" cm="1">
        <f t="array" ref="D1424">_xlfn.IFS(Tableau1[[#This Row],[Jours]]="W","Talon",Tableau1[[#This Row],[Colonne1]]="HP","Consommation normale",G1424="HC","Talon")</f>
        <v>#VALUE!</v>
      </c>
      <c r="E1424" s="1" t="e">
        <f>LEFT(Tableau1[[#This Row],[Données]],10)</f>
        <v>#VALUE!</v>
      </c>
      <c r="F1424" s="3" t="e">
        <f>RIGHT(Tableau1[[#This Row],[Données]],5)</f>
        <v>#VALUE!</v>
      </c>
      <c r="G1424" s="3" t="e" cm="1">
        <f t="array" ref="G14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25" spans="3:7">
      <c r="C1425" t="e">
        <f>IF(WEEKDAY(Tableau1[[#This Row],[Date]],11)&gt;5,"W","S")</f>
        <v>#VALUE!</v>
      </c>
      <c r="D1425" t="e" cm="1">
        <f t="array" ref="D1425">_xlfn.IFS(Tableau1[[#This Row],[Jours]]="W","Talon",Tableau1[[#This Row],[Colonne1]]="HP","Consommation normale",G1425="HC","Talon")</f>
        <v>#VALUE!</v>
      </c>
      <c r="E1425" s="1" t="e">
        <f>LEFT(Tableau1[[#This Row],[Données]],10)</f>
        <v>#VALUE!</v>
      </c>
      <c r="F1425" s="3" t="e">
        <f>RIGHT(Tableau1[[#This Row],[Données]],5)</f>
        <v>#VALUE!</v>
      </c>
      <c r="G1425" s="3" t="e" cm="1">
        <f t="array" ref="G14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26" spans="3:7">
      <c r="C1426" t="e">
        <f>IF(WEEKDAY(Tableau1[[#This Row],[Date]],11)&gt;5,"W","S")</f>
        <v>#VALUE!</v>
      </c>
      <c r="D1426" t="e" cm="1">
        <f t="array" ref="D1426">_xlfn.IFS(Tableau1[[#This Row],[Jours]]="W","Talon",Tableau1[[#This Row],[Colonne1]]="HP","Consommation normale",G1426="HC","Talon")</f>
        <v>#VALUE!</v>
      </c>
      <c r="E1426" s="1" t="e">
        <f>LEFT(Tableau1[[#This Row],[Données]],10)</f>
        <v>#VALUE!</v>
      </c>
      <c r="F1426" s="3" t="e">
        <f>RIGHT(Tableau1[[#This Row],[Données]],5)</f>
        <v>#VALUE!</v>
      </c>
      <c r="G1426" s="3" t="e" cm="1">
        <f t="array" ref="G14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27" spans="3:7">
      <c r="C1427" t="e">
        <f>IF(WEEKDAY(Tableau1[[#This Row],[Date]],11)&gt;5,"W","S")</f>
        <v>#VALUE!</v>
      </c>
      <c r="D1427" t="e" cm="1">
        <f t="array" ref="D1427">_xlfn.IFS(Tableau1[[#This Row],[Jours]]="W","Talon",Tableau1[[#This Row],[Colonne1]]="HP","Consommation normale",G1427="HC","Talon")</f>
        <v>#VALUE!</v>
      </c>
      <c r="E1427" s="1" t="e">
        <f>LEFT(Tableau1[[#This Row],[Données]],10)</f>
        <v>#VALUE!</v>
      </c>
      <c r="F1427" s="3" t="e">
        <f>RIGHT(Tableau1[[#This Row],[Données]],5)</f>
        <v>#VALUE!</v>
      </c>
      <c r="G1427" s="3" t="e" cm="1">
        <f t="array" ref="G14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28" spans="3:7">
      <c r="C1428" t="e">
        <f>IF(WEEKDAY(Tableau1[[#This Row],[Date]],11)&gt;5,"W","S")</f>
        <v>#VALUE!</v>
      </c>
      <c r="D1428" t="e" cm="1">
        <f t="array" ref="D1428">_xlfn.IFS(Tableau1[[#This Row],[Jours]]="W","Talon",Tableau1[[#This Row],[Colonne1]]="HP","Consommation normale",G1428="HC","Talon")</f>
        <v>#VALUE!</v>
      </c>
      <c r="E1428" s="1" t="e">
        <f>LEFT(Tableau1[[#This Row],[Données]],10)</f>
        <v>#VALUE!</v>
      </c>
      <c r="F1428" s="3" t="e">
        <f>RIGHT(Tableau1[[#This Row],[Données]],5)</f>
        <v>#VALUE!</v>
      </c>
      <c r="G1428" s="3" t="e" cm="1">
        <f t="array" ref="G14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29" spans="3:7">
      <c r="C1429" t="e">
        <f>IF(WEEKDAY(Tableau1[[#This Row],[Date]],11)&gt;5,"W","S")</f>
        <v>#VALUE!</v>
      </c>
      <c r="D1429" t="e" cm="1">
        <f t="array" ref="D1429">_xlfn.IFS(Tableau1[[#This Row],[Jours]]="W","Talon",Tableau1[[#This Row],[Colonne1]]="HP","Consommation normale",G1429="HC","Talon")</f>
        <v>#VALUE!</v>
      </c>
      <c r="E1429" s="1" t="e">
        <f>LEFT(Tableau1[[#This Row],[Données]],10)</f>
        <v>#VALUE!</v>
      </c>
      <c r="F1429" s="3" t="e">
        <f>RIGHT(Tableau1[[#This Row],[Données]],5)</f>
        <v>#VALUE!</v>
      </c>
      <c r="G1429" s="3" t="e" cm="1">
        <f t="array" ref="G14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30" spans="3:7">
      <c r="C1430" t="e">
        <f>IF(WEEKDAY(Tableau1[[#This Row],[Date]],11)&gt;5,"W","S")</f>
        <v>#VALUE!</v>
      </c>
      <c r="D1430" t="e" cm="1">
        <f t="array" ref="D1430">_xlfn.IFS(Tableau1[[#This Row],[Jours]]="W","Talon",Tableau1[[#This Row],[Colonne1]]="HP","Consommation normale",G1430="HC","Talon")</f>
        <v>#VALUE!</v>
      </c>
      <c r="E1430" s="1" t="e">
        <f>LEFT(Tableau1[[#This Row],[Données]],10)</f>
        <v>#VALUE!</v>
      </c>
      <c r="F1430" s="3" t="e">
        <f>RIGHT(Tableau1[[#This Row],[Données]],5)</f>
        <v>#VALUE!</v>
      </c>
      <c r="G1430" s="3" t="e" cm="1">
        <f t="array" ref="G14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31" spans="3:7">
      <c r="C1431" t="e">
        <f>IF(WEEKDAY(Tableau1[[#This Row],[Date]],11)&gt;5,"W","S")</f>
        <v>#VALUE!</v>
      </c>
      <c r="D1431" t="e" cm="1">
        <f t="array" ref="D1431">_xlfn.IFS(Tableau1[[#This Row],[Jours]]="W","Talon",Tableau1[[#This Row],[Colonne1]]="HP","Consommation normale",G1431="HC","Talon")</f>
        <v>#VALUE!</v>
      </c>
      <c r="E1431" s="1" t="e">
        <f>LEFT(Tableau1[[#This Row],[Données]],10)</f>
        <v>#VALUE!</v>
      </c>
      <c r="F1431" s="3" t="e">
        <f>RIGHT(Tableau1[[#This Row],[Données]],5)</f>
        <v>#VALUE!</v>
      </c>
      <c r="G1431" s="3" t="e" cm="1">
        <f t="array" ref="G14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32" spans="3:7">
      <c r="C1432" t="e">
        <f>IF(WEEKDAY(Tableau1[[#This Row],[Date]],11)&gt;5,"W","S")</f>
        <v>#VALUE!</v>
      </c>
      <c r="D1432" t="e" cm="1">
        <f t="array" ref="D1432">_xlfn.IFS(Tableau1[[#This Row],[Jours]]="W","Talon",Tableau1[[#This Row],[Colonne1]]="HP","Consommation normale",G1432="HC","Talon")</f>
        <v>#VALUE!</v>
      </c>
      <c r="E1432" s="1" t="e">
        <f>LEFT(Tableau1[[#This Row],[Données]],10)</f>
        <v>#VALUE!</v>
      </c>
      <c r="F1432" s="3" t="e">
        <f>RIGHT(Tableau1[[#This Row],[Données]],5)</f>
        <v>#VALUE!</v>
      </c>
      <c r="G1432" s="3" t="e" cm="1">
        <f t="array" ref="G14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33" spans="3:7">
      <c r="C1433" t="e">
        <f>IF(WEEKDAY(Tableau1[[#This Row],[Date]],11)&gt;5,"W","S")</f>
        <v>#VALUE!</v>
      </c>
      <c r="D1433" t="e" cm="1">
        <f t="array" ref="D1433">_xlfn.IFS(Tableau1[[#This Row],[Jours]]="W","Talon",Tableau1[[#This Row],[Colonne1]]="HP","Consommation normale",G1433="HC","Talon")</f>
        <v>#VALUE!</v>
      </c>
      <c r="E1433" s="1" t="e">
        <f>LEFT(Tableau1[[#This Row],[Données]],10)</f>
        <v>#VALUE!</v>
      </c>
      <c r="F1433" s="3" t="e">
        <f>RIGHT(Tableau1[[#This Row],[Données]],5)</f>
        <v>#VALUE!</v>
      </c>
      <c r="G1433" s="3" t="e" cm="1">
        <f t="array" ref="G14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34" spans="3:7">
      <c r="C1434" t="e">
        <f>IF(WEEKDAY(Tableau1[[#This Row],[Date]],11)&gt;5,"W","S")</f>
        <v>#VALUE!</v>
      </c>
      <c r="D1434" t="e" cm="1">
        <f t="array" ref="D1434">_xlfn.IFS(Tableau1[[#This Row],[Jours]]="W","Talon",Tableau1[[#This Row],[Colonne1]]="HP","Consommation normale",G1434="HC","Talon")</f>
        <v>#VALUE!</v>
      </c>
      <c r="E1434" s="1" t="e">
        <f>LEFT(Tableau1[[#This Row],[Données]],10)</f>
        <v>#VALUE!</v>
      </c>
      <c r="F1434" s="3" t="e">
        <f>RIGHT(Tableau1[[#This Row],[Données]],5)</f>
        <v>#VALUE!</v>
      </c>
      <c r="G1434" s="3" t="e" cm="1">
        <f t="array" ref="G14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35" spans="3:7">
      <c r="C1435" t="e">
        <f>IF(WEEKDAY(Tableau1[[#This Row],[Date]],11)&gt;5,"W","S")</f>
        <v>#VALUE!</v>
      </c>
      <c r="D1435" t="e" cm="1">
        <f t="array" ref="D1435">_xlfn.IFS(Tableau1[[#This Row],[Jours]]="W","Talon",Tableau1[[#This Row],[Colonne1]]="HP","Consommation normale",G1435="HC","Talon")</f>
        <v>#VALUE!</v>
      </c>
      <c r="E1435" s="1" t="e">
        <f>LEFT(Tableau1[[#This Row],[Données]],10)</f>
        <v>#VALUE!</v>
      </c>
      <c r="F1435" s="3" t="e">
        <f>RIGHT(Tableau1[[#This Row],[Données]],5)</f>
        <v>#VALUE!</v>
      </c>
      <c r="G1435" s="3" t="e" cm="1">
        <f t="array" ref="G14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36" spans="3:7">
      <c r="C1436" t="e">
        <f>IF(WEEKDAY(Tableau1[[#This Row],[Date]],11)&gt;5,"W","S")</f>
        <v>#VALUE!</v>
      </c>
      <c r="D1436" t="e" cm="1">
        <f t="array" ref="D1436">_xlfn.IFS(Tableau1[[#This Row],[Jours]]="W","Talon",Tableau1[[#This Row],[Colonne1]]="HP","Consommation normale",G1436="HC","Talon")</f>
        <v>#VALUE!</v>
      </c>
      <c r="E1436" s="1" t="e">
        <f>LEFT(Tableau1[[#This Row],[Données]],10)</f>
        <v>#VALUE!</v>
      </c>
      <c r="F1436" s="3" t="e">
        <f>RIGHT(Tableau1[[#This Row],[Données]],5)</f>
        <v>#VALUE!</v>
      </c>
      <c r="G1436" s="3" t="e" cm="1">
        <f t="array" ref="G14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37" spans="3:7">
      <c r="C1437" t="e">
        <f>IF(WEEKDAY(Tableau1[[#This Row],[Date]],11)&gt;5,"W","S")</f>
        <v>#VALUE!</v>
      </c>
      <c r="D1437" t="e" cm="1">
        <f t="array" ref="D1437">_xlfn.IFS(Tableau1[[#This Row],[Jours]]="W","Talon",Tableau1[[#This Row],[Colonne1]]="HP","Consommation normale",G1437="HC","Talon")</f>
        <v>#VALUE!</v>
      </c>
      <c r="E1437" s="1" t="e">
        <f>LEFT(Tableau1[[#This Row],[Données]],10)</f>
        <v>#VALUE!</v>
      </c>
      <c r="F1437" s="3" t="e">
        <f>RIGHT(Tableau1[[#This Row],[Données]],5)</f>
        <v>#VALUE!</v>
      </c>
      <c r="G1437" s="3" t="e" cm="1">
        <f t="array" ref="G14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38" spans="3:7">
      <c r="C1438" t="e">
        <f>IF(WEEKDAY(Tableau1[[#This Row],[Date]],11)&gt;5,"W","S")</f>
        <v>#VALUE!</v>
      </c>
      <c r="D1438" t="e" cm="1">
        <f t="array" ref="D1438">_xlfn.IFS(Tableau1[[#This Row],[Jours]]="W","Talon",Tableau1[[#This Row],[Colonne1]]="HP","Consommation normale",G1438="HC","Talon")</f>
        <v>#VALUE!</v>
      </c>
      <c r="E1438" s="1" t="e">
        <f>LEFT(Tableau1[[#This Row],[Données]],10)</f>
        <v>#VALUE!</v>
      </c>
      <c r="F1438" s="3" t="e">
        <f>RIGHT(Tableau1[[#This Row],[Données]],5)</f>
        <v>#VALUE!</v>
      </c>
      <c r="G1438" s="3" t="e" cm="1">
        <f t="array" ref="G14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39" spans="3:7">
      <c r="C1439" t="e">
        <f>IF(WEEKDAY(Tableau1[[#This Row],[Date]],11)&gt;5,"W","S")</f>
        <v>#VALUE!</v>
      </c>
      <c r="D1439" t="e" cm="1">
        <f t="array" ref="D1439">_xlfn.IFS(Tableau1[[#This Row],[Jours]]="W","Talon",Tableau1[[#This Row],[Colonne1]]="HP","Consommation normale",G1439="HC","Talon")</f>
        <v>#VALUE!</v>
      </c>
      <c r="E1439" s="1" t="e">
        <f>LEFT(Tableau1[[#This Row],[Données]],10)</f>
        <v>#VALUE!</v>
      </c>
      <c r="F1439" s="3" t="e">
        <f>RIGHT(Tableau1[[#This Row],[Données]],5)</f>
        <v>#VALUE!</v>
      </c>
      <c r="G1439" s="3" t="e" cm="1">
        <f t="array" ref="G14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40" spans="3:7">
      <c r="C1440" t="e">
        <f>IF(WEEKDAY(Tableau1[[#This Row],[Date]],11)&gt;5,"W","S")</f>
        <v>#VALUE!</v>
      </c>
      <c r="D1440" t="e" cm="1">
        <f t="array" ref="D1440">_xlfn.IFS(Tableau1[[#This Row],[Jours]]="W","Talon",Tableau1[[#This Row],[Colonne1]]="HP","Consommation normale",G1440="HC","Talon")</f>
        <v>#VALUE!</v>
      </c>
      <c r="E1440" s="1" t="e">
        <f>LEFT(Tableau1[[#This Row],[Données]],10)</f>
        <v>#VALUE!</v>
      </c>
      <c r="F1440" s="3" t="e">
        <f>RIGHT(Tableau1[[#This Row],[Données]],5)</f>
        <v>#VALUE!</v>
      </c>
      <c r="G1440" s="3" t="e" cm="1">
        <f t="array" ref="G14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41" spans="3:7">
      <c r="C1441" t="e">
        <f>IF(WEEKDAY(Tableau1[[#This Row],[Date]],11)&gt;5,"W","S")</f>
        <v>#VALUE!</v>
      </c>
      <c r="D1441" t="e" cm="1">
        <f t="array" ref="D1441">_xlfn.IFS(Tableau1[[#This Row],[Jours]]="W","Talon",Tableau1[[#This Row],[Colonne1]]="HP","Consommation normale",G1441="HC","Talon")</f>
        <v>#VALUE!</v>
      </c>
      <c r="E1441" s="1" t="e">
        <f>LEFT(Tableau1[[#This Row],[Données]],10)</f>
        <v>#VALUE!</v>
      </c>
      <c r="F1441" s="3" t="e">
        <f>RIGHT(Tableau1[[#This Row],[Données]],5)</f>
        <v>#VALUE!</v>
      </c>
      <c r="G1441" s="3" t="e" cm="1">
        <f t="array" ref="G14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42" spans="3:7">
      <c r="C1442" t="e">
        <f>IF(WEEKDAY(Tableau1[[#This Row],[Données]],11)&gt;6,"W","S")</f>
        <v>#VALUE!</v>
      </c>
      <c r="D1442" t="e" cm="1">
        <f t="array" ref="D1442">_xlfn.IFS(Tableau1[[#This Row],[Jours]]="W","Talon",Tableau1[[#This Row],[Colonne1]]="HP","Consommation normale",G1442="HC","Talon")</f>
        <v>#VALUE!</v>
      </c>
      <c r="E1442" s="1" t="e">
        <f>LEFT(Tableau1[[#This Row],[Données]],10)</f>
        <v>#VALUE!</v>
      </c>
      <c r="F1442" s="3" t="e">
        <f>RIGHT(Tableau1[[#This Row],[Données]],5)</f>
        <v>#VALUE!</v>
      </c>
      <c r="G1442" s="3" t="e" cm="1">
        <f t="array" ref="G14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43" spans="3:7">
      <c r="C1443" t="e">
        <f>IF(WEEKDAY(Tableau1[[#This Row],[Date]],11)&gt;5,"W","S")</f>
        <v>#VALUE!</v>
      </c>
      <c r="D1443" t="e" cm="1">
        <f t="array" ref="D1443">_xlfn.IFS(Tableau1[[#This Row],[Jours]]="W","Talon",Tableau1[[#This Row],[Colonne1]]="HP","Consommation normale",G1443="HC","Talon")</f>
        <v>#VALUE!</v>
      </c>
      <c r="E1443" s="1" t="e">
        <f>LEFT(Tableau1[[#This Row],[Données]],10)</f>
        <v>#VALUE!</v>
      </c>
      <c r="F1443" s="3" t="e">
        <f>RIGHT(Tableau1[[#This Row],[Données]],5)</f>
        <v>#VALUE!</v>
      </c>
      <c r="G1443" s="3" t="e" cm="1">
        <f t="array" ref="G14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44" spans="3:7">
      <c r="C1444" t="e">
        <f>IF(WEEKDAY(Tableau1[[#This Row],[Date]],11)&gt;5,"W","S")</f>
        <v>#VALUE!</v>
      </c>
      <c r="D1444" t="e" cm="1">
        <f t="array" ref="D1444">_xlfn.IFS(Tableau1[[#This Row],[Jours]]="W","Talon",Tableau1[[#This Row],[Colonne1]]="HP","Consommation normale",G1444="HC","Talon")</f>
        <v>#VALUE!</v>
      </c>
      <c r="E1444" s="1" t="e">
        <f>LEFT(Tableau1[[#This Row],[Données]],10)</f>
        <v>#VALUE!</v>
      </c>
      <c r="F1444" s="3" t="e">
        <f>RIGHT(Tableau1[[#This Row],[Données]],5)</f>
        <v>#VALUE!</v>
      </c>
      <c r="G1444" s="3" t="e" cm="1">
        <f t="array" ref="G14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45" spans="3:7">
      <c r="C1445" t="e">
        <f>IF(WEEKDAY(Tableau1[[#This Row],[Date]],11)&gt;5,"W","S")</f>
        <v>#VALUE!</v>
      </c>
      <c r="D1445" t="e" cm="1">
        <f t="array" ref="D1445">_xlfn.IFS(Tableau1[[#This Row],[Jours]]="W","Talon",Tableau1[[#This Row],[Colonne1]]="HP","Consommation normale",G1445="HC","Talon")</f>
        <v>#VALUE!</v>
      </c>
      <c r="E1445" s="1" t="e">
        <f>LEFT(Tableau1[[#This Row],[Données]],10)</f>
        <v>#VALUE!</v>
      </c>
      <c r="F1445" s="3" t="e">
        <f>RIGHT(Tableau1[[#This Row],[Données]],5)</f>
        <v>#VALUE!</v>
      </c>
      <c r="G1445" s="3" t="e" cm="1">
        <f t="array" ref="G14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46" spans="3:7">
      <c r="C1446" t="e">
        <f>IF(WEEKDAY(Tableau1[[#This Row],[Date]],11)&gt;5,"W","S")</f>
        <v>#VALUE!</v>
      </c>
      <c r="D1446" t="e" cm="1">
        <f t="array" ref="D1446">_xlfn.IFS(Tableau1[[#This Row],[Jours]]="W","Talon",Tableau1[[#This Row],[Colonne1]]="HP","Consommation normale",G1446="HC","Talon")</f>
        <v>#VALUE!</v>
      </c>
      <c r="E1446" s="1" t="e">
        <f>LEFT(Tableau1[[#This Row],[Données]],10)</f>
        <v>#VALUE!</v>
      </c>
      <c r="F1446" s="3" t="e">
        <f>RIGHT(Tableau1[[#This Row],[Données]],5)</f>
        <v>#VALUE!</v>
      </c>
      <c r="G1446" s="3" t="e" cm="1">
        <f t="array" ref="G14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47" spans="3:7">
      <c r="C1447" t="e">
        <f>IF(WEEKDAY(Tableau1[[#This Row],[Date]],11)&gt;5,"W","S")</f>
        <v>#VALUE!</v>
      </c>
      <c r="D1447" t="e" cm="1">
        <f t="array" ref="D1447">_xlfn.IFS(Tableau1[[#This Row],[Jours]]="W","Talon",Tableau1[[#This Row],[Colonne1]]="HP","Consommation normale",G1447="HC","Talon")</f>
        <v>#VALUE!</v>
      </c>
      <c r="E1447" s="1" t="e">
        <f>LEFT(Tableau1[[#This Row],[Données]],10)</f>
        <v>#VALUE!</v>
      </c>
      <c r="F1447" s="3" t="e">
        <f>RIGHT(Tableau1[[#This Row],[Données]],5)</f>
        <v>#VALUE!</v>
      </c>
      <c r="G1447" s="3" t="e" cm="1">
        <f t="array" ref="G14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48" spans="3:7">
      <c r="C1448" t="e">
        <f>IF(WEEKDAY(Tableau1[[#This Row],[Date]],11)&gt;5,"W","S")</f>
        <v>#VALUE!</v>
      </c>
      <c r="D1448" t="e" cm="1">
        <f t="array" ref="D1448">_xlfn.IFS(Tableau1[[#This Row],[Jours]]="W","Talon",Tableau1[[#This Row],[Colonne1]]="HP","Consommation normale",G1448="HC","Talon")</f>
        <v>#VALUE!</v>
      </c>
      <c r="E1448" s="1" t="e">
        <f>LEFT(Tableau1[[#This Row],[Données]],10)</f>
        <v>#VALUE!</v>
      </c>
      <c r="F1448" s="3" t="e">
        <f>RIGHT(Tableau1[[#This Row],[Données]],5)</f>
        <v>#VALUE!</v>
      </c>
      <c r="G1448" s="3" t="e" cm="1">
        <f t="array" ref="G14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49" spans="3:7">
      <c r="C1449" t="e">
        <f>IF(WEEKDAY(Tableau1[[#This Row],[Date]],11)&gt;5,"W","S")</f>
        <v>#VALUE!</v>
      </c>
      <c r="D1449" t="e" cm="1">
        <f t="array" ref="D1449">_xlfn.IFS(Tableau1[[#This Row],[Jours]]="W","Talon",Tableau1[[#This Row],[Colonne1]]="HP","Consommation normale",G1449="HC","Talon")</f>
        <v>#VALUE!</v>
      </c>
      <c r="E1449" s="1" t="e">
        <f>LEFT(Tableau1[[#This Row],[Données]],10)</f>
        <v>#VALUE!</v>
      </c>
      <c r="F1449" s="3" t="e">
        <f>RIGHT(Tableau1[[#This Row],[Données]],5)</f>
        <v>#VALUE!</v>
      </c>
      <c r="G1449" s="3" t="e" cm="1">
        <f t="array" ref="G14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50" spans="3:7">
      <c r="C1450" t="e">
        <f>IF(WEEKDAY(Tableau1[[#This Row],[Date]],11)&gt;5,"W","S")</f>
        <v>#VALUE!</v>
      </c>
      <c r="D1450" t="e" cm="1">
        <f t="array" ref="D1450">_xlfn.IFS(Tableau1[[#This Row],[Jours]]="W","Talon",Tableau1[[#This Row],[Colonne1]]="HP","Consommation normale",G1450="HC","Talon")</f>
        <v>#VALUE!</v>
      </c>
      <c r="E1450" s="1" t="e">
        <f>LEFT(Tableau1[[#This Row],[Données]],10)</f>
        <v>#VALUE!</v>
      </c>
      <c r="F1450" s="3" t="e">
        <f>RIGHT(Tableau1[[#This Row],[Données]],5)</f>
        <v>#VALUE!</v>
      </c>
      <c r="G1450" s="3" t="e" cm="1">
        <f t="array" ref="G14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51" spans="3:7">
      <c r="C1451" t="e">
        <f>IF(WEEKDAY(Tableau1[[#This Row],[Date]],11)&gt;5,"W","S")</f>
        <v>#VALUE!</v>
      </c>
      <c r="D1451" t="e" cm="1">
        <f t="array" ref="D1451">_xlfn.IFS(Tableau1[[#This Row],[Jours]]="W","Talon",Tableau1[[#This Row],[Colonne1]]="HP","Consommation normale",G1451="HC","Talon")</f>
        <v>#VALUE!</v>
      </c>
      <c r="E1451" s="1" t="e">
        <f>LEFT(Tableau1[[#This Row],[Données]],10)</f>
        <v>#VALUE!</v>
      </c>
      <c r="F1451" s="3" t="e">
        <f>RIGHT(Tableau1[[#This Row],[Données]],5)</f>
        <v>#VALUE!</v>
      </c>
      <c r="G1451" s="3" t="e" cm="1">
        <f t="array" ref="G14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52" spans="3:7">
      <c r="C1452" t="e">
        <f>IF(WEEKDAY(Tableau1[[#This Row],[Date]],11)&gt;5,"W","S")</f>
        <v>#VALUE!</v>
      </c>
      <c r="D1452" t="e" cm="1">
        <f t="array" ref="D1452">_xlfn.IFS(Tableau1[[#This Row],[Jours]]="W","Talon",Tableau1[[#This Row],[Colonne1]]="HP","Consommation normale",G1452="HC","Talon")</f>
        <v>#VALUE!</v>
      </c>
      <c r="E1452" s="1" t="e">
        <f>LEFT(Tableau1[[#This Row],[Données]],10)</f>
        <v>#VALUE!</v>
      </c>
      <c r="F1452" s="3" t="e">
        <f>RIGHT(Tableau1[[#This Row],[Données]],5)</f>
        <v>#VALUE!</v>
      </c>
      <c r="G1452" s="3" t="e" cm="1">
        <f t="array" ref="G14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53" spans="3:7">
      <c r="C1453" t="e">
        <f>IF(WEEKDAY(Tableau1[[#This Row],[Date]],11)&gt;5,"W","S")</f>
        <v>#VALUE!</v>
      </c>
      <c r="D1453" t="e" cm="1">
        <f t="array" ref="D1453">_xlfn.IFS(Tableau1[[#This Row],[Jours]]="W","Talon",Tableau1[[#This Row],[Colonne1]]="HP","Consommation normale",G1453="HC","Talon")</f>
        <v>#VALUE!</v>
      </c>
      <c r="E1453" s="1" t="e">
        <f>LEFT(Tableau1[[#This Row],[Données]],10)</f>
        <v>#VALUE!</v>
      </c>
      <c r="F1453" s="3" t="e">
        <f>RIGHT(Tableau1[[#This Row],[Données]],5)</f>
        <v>#VALUE!</v>
      </c>
      <c r="G1453" s="3" t="e" cm="1">
        <f t="array" ref="G14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54" spans="3:7">
      <c r="C1454" t="e">
        <f>IF(WEEKDAY(Tableau1[[#This Row],[Date]],11)&gt;5,"W","S")</f>
        <v>#VALUE!</v>
      </c>
      <c r="D1454" t="e" cm="1">
        <f t="array" ref="D1454">_xlfn.IFS(Tableau1[[#This Row],[Jours]]="W","Talon",Tableau1[[#This Row],[Colonne1]]="HP","Consommation normale",G1454="HC","Talon")</f>
        <v>#VALUE!</v>
      </c>
      <c r="E1454" s="1" t="e">
        <f>LEFT(Tableau1[[#This Row],[Données]],10)</f>
        <v>#VALUE!</v>
      </c>
      <c r="F1454" s="3" t="e">
        <f>RIGHT(Tableau1[[#This Row],[Données]],5)</f>
        <v>#VALUE!</v>
      </c>
      <c r="G1454" s="3" t="e" cm="1">
        <f t="array" ref="G14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55" spans="3:7">
      <c r="C1455" t="e">
        <f>IF(WEEKDAY(Tableau1[[#This Row],[Date]],11)&gt;5,"W","S")</f>
        <v>#VALUE!</v>
      </c>
      <c r="D1455" t="e" cm="1">
        <f t="array" ref="D1455">_xlfn.IFS(Tableau1[[#This Row],[Jours]]="W","Talon",Tableau1[[#This Row],[Colonne1]]="HP","Consommation normale",G1455="HC","Talon")</f>
        <v>#VALUE!</v>
      </c>
      <c r="E1455" s="1" t="e">
        <f>LEFT(Tableau1[[#This Row],[Données]],10)</f>
        <v>#VALUE!</v>
      </c>
      <c r="F1455" s="3" t="e">
        <f>RIGHT(Tableau1[[#This Row],[Données]],5)</f>
        <v>#VALUE!</v>
      </c>
      <c r="G1455" s="3" t="e" cm="1">
        <f t="array" ref="G14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56" spans="3:7">
      <c r="C1456" t="e">
        <f>IF(WEEKDAY(Tableau1[[#This Row],[Date]],11)&gt;5,"W","S")</f>
        <v>#VALUE!</v>
      </c>
      <c r="D1456" t="e" cm="1">
        <f t="array" ref="D1456">_xlfn.IFS(Tableau1[[#This Row],[Jours]]="W","Talon",Tableau1[[#This Row],[Colonne1]]="HP","Consommation normale",G1456="HC","Talon")</f>
        <v>#VALUE!</v>
      </c>
      <c r="E1456" s="1" t="e">
        <f>LEFT(Tableau1[[#This Row],[Données]],10)</f>
        <v>#VALUE!</v>
      </c>
      <c r="F1456" s="3" t="e">
        <f>RIGHT(Tableau1[[#This Row],[Données]],5)</f>
        <v>#VALUE!</v>
      </c>
      <c r="G1456" s="3" t="e" cm="1">
        <f t="array" ref="G14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57" spans="3:7">
      <c r="C1457" t="e">
        <f>IF(WEEKDAY(Tableau1[[#This Row],[Date]],11)&gt;5,"W","S")</f>
        <v>#VALUE!</v>
      </c>
      <c r="D1457" t="e" cm="1">
        <f t="array" ref="D1457">_xlfn.IFS(Tableau1[[#This Row],[Jours]]="W","Talon",Tableau1[[#This Row],[Colonne1]]="HP","Consommation normale",G1457="HC","Talon")</f>
        <v>#VALUE!</v>
      </c>
      <c r="E1457" s="1" t="e">
        <f>LEFT(Tableau1[[#This Row],[Données]],10)</f>
        <v>#VALUE!</v>
      </c>
      <c r="F1457" s="3" t="e">
        <f>RIGHT(Tableau1[[#This Row],[Données]],5)</f>
        <v>#VALUE!</v>
      </c>
      <c r="G1457" s="3" t="e" cm="1">
        <f t="array" ref="G14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58" spans="3:7">
      <c r="C1458" t="e">
        <f>IF(WEEKDAY(Tableau1[[#This Row],[Date]],11)&gt;5,"W","S")</f>
        <v>#VALUE!</v>
      </c>
      <c r="D1458" t="e" cm="1">
        <f t="array" ref="D1458">_xlfn.IFS(Tableau1[[#This Row],[Jours]]="W","Talon",Tableau1[[#This Row],[Colonne1]]="HP","Consommation normale",G1458="HC","Talon")</f>
        <v>#VALUE!</v>
      </c>
      <c r="E1458" s="1" t="e">
        <f>LEFT(Tableau1[[#This Row],[Données]],10)</f>
        <v>#VALUE!</v>
      </c>
      <c r="F1458" s="3" t="e">
        <f>RIGHT(Tableau1[[#This Row],[Données]],5)</f>
        <v>#VALUE!</v>
      </c>
      <c r="G1458" s="3" t="e" cm="1">
        <f t="array" ref="G14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59" spans="3:7">
      <c r="C1459" t="e">
        <f>IF(WEEKDAY(Tableau1[[#This Row],[Date]],11)&gt;5,"W","S")</f>
        <v>#VALUE!</v>
      </c>
      <c r="D1459" t="e" cm="1">
        <f t="array" ref="D1459">_xlfn.IFS(Tableau1[[#This Row],[Jours]]="W","Talon",Tableau1[[#This Row],[Colonne1]]="HP","Consommation normale",G1459="HC","Talon")</f>
        <v>#VALUE!</v>
      </c>
      <c r="E1459" s="1" t="e">
        <f>LEFT(Tableau1[[#This Row],[Données]],10)</f>
        <v>#VALUE!</v>
      </c>
      <c r="F1459" s="3" t="e">
        <f>RIGHT(Tableau1[[#This Row],[Données]],5)</f>
        <v>#VALUE!</v>
      </c>
      <c r="G1459" s="3" t="e" cm="1">
        <f t="array" ref="G14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60" spans="3:7">
      <c r="C1460" t="e">
        <f>IF(WEEKDAY(Tableau1[[#This Row],[Date]],11)&gt;5,"W","S")</f>
        <v>#VALUE!</v>
      </c>
      <c r="D1460" t="e" cm="1">
        <f t="array" ref="D1460">_xlfn.IFS(Tableau1[[#This Row],[Jours]]="W","Talon",Tableau1[[#This Row],[Colonne1]]="HP","Consommation normale",G1460="HC","Talon")</f>
        <v>#VALUE!</v>
      </c>
      <c r="E1460" s="1" t="e">
        <f>LEFT(Tableau1[[#This Row],[Données]],10)</f>
        <v>#VALUE!</v>
      </c>
      <c r="F1460" s="3" t="e">
        <f>RIGHT(Tableau1[[#This Row],[Données]],5)</f>
        <v>#VALUE!</v>
      </c>
      <c r="G1460" s="3" t="e" cm="1">
        <f t="array" ref="G14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61" spans="3:7">
      <c r="C1461" t="e">
        <f>IF(WEEKDAY(Tableau1[[#This Row],[Date]],11)&gt;5,"W","S")</f>
        <v>#VALUE!</v>
      </c>
      <c r="D1461" t="e" cm="1">
        <f t="array" ref="D1461">_xlfn.IFS(Tableau1[[#This Row],[Jours]]="W","Talon",Tableau1[[#This Row],[Colonne1]]="HP","Consommation normale",G1461="HC","Talon")</f>
        <v>#VALUE!</v>
      </c>
      <c r="E1461" s="1" t="e">
        <f>LEFT(Tableau1[[#This Row],[Données]],10)</f>
        <v>#VALUE!</v>
      </c>
      <c r="F1461" s="3" t="e">
        <f>RIGHT(Tableau1[[#This Row],[Données]],5)</f>
        <v>#VALUE!</v>
      </c>
      <c r="G1461" s="3" t="e" cm="1">
        <f t="array" ref="G14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62" spans="3:7">
      <c r="C1462" t="e">
        <f>IF(WEEKDAY(Tableau1[[#This Row],[Date]],11)&gt;5,"W","S")</f>
        <v>#VALUE!</v>
      </c>
      <c r="D1462" t="e" cm="1">
        <f t="array" ref="D1462">_xlfn.IFS(Tableau1[[#This Row],[Jours]]="W","Talon",Tableau1[[#This Row],[Colonne1]]="HP","Consommation normale",G1462="HC","Talon")</f>
        <v>#VALUE!</v>
      </c>
      <c r="E1462" s="1" t="e">
        <f>LEFT(Tableau1[[#This Row],[Données]],10)</f>
        <v>#VALUE!</v>
      </c>
      <c r="F1462" s="3" t="e">
        <f>RIGHT(Tableau1[[#This Row],[Données]],5)</f>
        <v>#VALUE!</v>
      </c>
      <c r="G1462" s="3" t="e" cm="1">
        <f t="array" ref="G14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63" spans="3:7">
      <c r="C1463" t="e">
        <f>IF(WEEKDAY(Tableau1[[#This Row],[Date]],11)&gt;5,"W","S")</f>
        <v>#VALUE!</v>
      </c>
      <c r="D1463" t="e" cm="1">
        <f t="array" ref="D1463">_xlfn.IFS(Tableau1[[#This Row],[Jours]]="W","Talon",Tableau1[[#This Row],[Colonne1]]="HP","Consommation normale",G1463="HC","Talon")</f>
        <v>#VALUE!</v>
      </c>
      <c r="E1463" s="1" t="e">
        <f>LEFT(Tableau1[[#This Row],[Données]],10)</f>
        <v>#VALUE!</v>
      </c>
      <c r="F1463" s="3" t="e">
        <f>RIGHT(Tableau1[[#This Row],[Données]],5)</f>
        <v>#VALUE!</v>
      </c>
      <c r="G1463" s="3" t="e" cm="1">
        <f t="array" ref="G14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64" spans="3:7">
      <c r="C1464" t="e">
        <f>IF(WEEKDAY(Tableau1[[#This Row],[Date]],11)&gt;5,"W","S")</f>
        <v>#VALUE!</v>
      </c>
      <c r="D1464" t="e" cm="1">
        <f t="array" ref="D1464">_xlfn.IFS(Tableau1[[#This Row],[Jours]]="W","Talon",Tableau1[[#This Row],[Colonne1]]="HP","Consommation normale",G1464="HC","Talon")</f>
        <v>#VALUE!</v>
      </c>
      <c r="E1464" s="1" t="e">
        <f>LEFT(Tableau1[[#This Row],[Données]],10)</f>
        <v>#VALUE!</v>
      </c>
      <c r="F1464" s="3" t="e">
        <f>RIGHT(Tableau1[[#This Row],[Données]],5)</f>
        <v>#VALUE!</v>
      </c>
      <c r="G1464" s="3" t="e" cm="1">
        <f t="array" ref="G14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65" spans="3:7">
      <c r="C1465" t="e">
        <f>IF(WEEKDAY(Tableau1[[#This Row],[Date]],11)&gt;5,"W","S")</f>
        <v>#VALUE!</v>
      </c>
      <c r="D1465" t="e" cm="1">
        <f t="array" ref="D1465">_xlfn.IFS(Tableau1[[#This Row],[Jours]]="W","Talon",Tableau1[[#This Row],[Colonne1]]="HP","Consommation normale",G1465="HC","Talon")</f>
        <v>#VALUE!</v>
      </c>
      <c r="E1465" s="1" t="e">
        <f>LEFT(Tableau1[[#This Row],[Données]],10)</f>
        <v>#VALUE!</v>
      </c>
      <c r="F1465" s="3" t="e">
        <f>RIGHT(Tableau1[[#This Row],[Données]],5)</f>
        <v>#VALUE!</v>
      </c>
      <c r="G1465" s="3" t="e" cm="1">
        <f t="array" ref="G14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66" spans="3:7">
      <c r="C1466" t="e">
        <f>IF(WEEKDAY(Tableau1[[#This Row],[Date]],11)&gt;5,"W","S")</f>
        <v>#VALUE!</v>
      </c>
      <c r="D1466" t="e" cm="1">
        <f t="array" ref="D1466">_xlfn.IFS(Tableau1[[#This Row],[Jours]]="W","Talon",Tableau1[[#This Row],[Colonne1]]="HP","Consommation normale",G1466="HC","Talon")</f>
        <v>#VALUE!</v>
      </c>
      <c r="E1466" s="1" t="e">
        <f>LEFT(Tableau1[[#This Row],[Données]],10)</f>
        <v>#VALUE!</v>
      </c>
      <c r="F1466" s="3" t="e">
        <f>RIGHT(Tableau1[[#This Row],[Données]],5)</f>
        <v>#VALUE!</v>
      </c>
      <c r="G1466" s="3" t="e" cm="1">
        <f t="array" ref="G14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67" spans="3:7">
      <c r="C1467" t="e">
        <f>IF(WEEKDAY(Tableau1[[#This Row],[Date]],11)&gt;5,"W","S")</f>
        <v>#VALUE!</v>
      </c>
      <c r="D1467" t="e" cm="1">
        <f t="array" ref="D1467">_xlfn.IFS(Tableau1[[#This Row],[Jours]]="W","Talon",Tableau1[[#This Row],[Colonne1]]="HP","Consommation normale",G1467="HC","Talon")</f>
        <v>#VALUE!</v>
      </c>
      <c r="E1467" s="1" t="e">
        <f>LEFT(Tableau1[[#This Row],[Données]],10)</f>
        <v>#VALUE!</v>
      </c>
      <c r="F1467" s="3" t="e">
        <f>RIGHT(Tableau1[[#This Row],[Données]],5)</f>
        <v>#VALUE!</v>
      </c>
      <c r="G1467" s="3" t="e" cm="1">
        <f t="array" ref="G14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68" spans="3:7">
      <c r="C1468" t="e">
        <f>IF(WEEKDAY(Tableau1[[#This Row],[Date]],11)&gt;5,"W","S")</f>
        <v>#VALUE!</v>
      </c>
      <c r="D1468" t="e" cm="1">
        <f t="array" ref="D1468">_xlfn.IFS(Tableau1[[#This Row],[Jours]]="W","Talon",Tableau1[[#This Row],[Colonne1]]="HP","Consommation normale",G1468="HC","Talon")</f>
        <v>#VALUE!</v>
      </c>
      <c r="E1468" s="1" t="e">
        <f>LEFT(Tableau1[[#This Row],[Données]],10)</f>
        <v>#VALUE!</v>
      </c>
      <c r="F1468" s="3" t="e">
        <f>RIGHT(Tableau1[[#This Row],[Données]],5)</f>
        <v>#VALUE!</v>
      </c>
      <c r="G1468" s="3" t="e" cm="1">
        <f t="array" ref="G14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69" spans="3:7">
      <c r="C1469" t="e">
        <f>IF(WEEKDAY(Tableau1[[#This Row],[Date]],11)&gt;5,"W","S")</f>
        <v>#VALUE!</v>
      </c>
      <c r="D1469" t="e" cm="1">
        <f t="array" ref="D1469">_xlfn.IFS(Tableau1[[#This Row],[Jours]]="W","Talon",Tableau1[[#This Row],[Colonne1]]="HP","Consommation normale",G1469="HC","Talon")</f>
        <v>#VALUE!</v>
      </c>
      <c r="E1469" s="1" t="e">
        <f>LEFT(Tableau1[[#This Row],[Données]],10)</f>
        <v>#VALUE!</v>
      </c>
      <c r="F1469" s="3" t="e">
        <f>RIGHT(Tableau1[[#This Row],[Données]],5)</f>
        <v>#VALUE!</v>
      </c>
      <c r="G1469" s="3" t="e" cm="1">
        <f t="array" ref="G14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70" spans="3:7">
      <c r="C1470" t="e">
        <f>IF(WEEKDAY(Tableau1[[#This Row],[Date]],11)&gt;5,"W","S")</f>
        <v>#VALUE!</v>
      </c>
      <c r="D1470" t="e" cm="1">
        <f t="array" ref="D1470">_xlfn.IFS(Tableau1[[#This Row],[Jours]]="W","Talon",Tableau1[[#This Row],[Colonne1]]="HP","Consommation normale",G1470="HC","Talon")</f>
        <v>#VALUE!</v>
      </c>
      <c r="E1470" s="1" t="e">
        <f>LEFT(Tableau1[[#This Row],[Données]],10)</f>
        <v>#VALUE!</v>
      </c>
      <c r="F1470" s="3" t="e">
        <f>RIGHT(Tableau1[[#This Row],[Données]],5)</f>
        <v>#VALUE!</v>
      </c>
      <c r="G1470" s="3" t="e" cm="1">
        <f t="array" ref="G14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71" spans="3:7">
      <c r="C1471" t="e">
        <f>IF(WEEKDAY(Tableau1[[#This Row],[Date]],11)&gt;5,"W","S")</f>
        <v>#VALUE!</v>
      </c>
      <c r="D1471" t="e" cm="1">
        <f t="array" ref="D1471">_xlfn.IFS(Tableau1[[#This Row],[Jours]]="W","Talon",Tableau1[[#This Row],[Colonne1]]="HP","Consommation normale",G1471="HC","Talon")</f>
        <v>#VALUE!</v>
      </c>
      <c r="E1471" s="1" t="e">
        <f>LEFT(Tableau1[[#This Row],[Données]],10)</f>
        <v>#VALUE!</v>
      </c>
      <c r="F1471" s="3" t="e">
        <f>RIGHT(Tableau1[[#This Row],[Données]],5)</f>
        <v>#VALUE!</v>
      </c>
      <c r="G1471" s="3" t="e" cm="1">
        <f t="array" ref="G14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72" spans="3:7">
      <c r="C1472" t="e">
        <f>IF(WEEKDAY(Tableau1[[#This Row],[Date]],11)&gt;5,"W","S")</f>
        <v>#VALUE!</v>
      </c>
      <c r="D1472" t="e" cm="1">
        <f t="array" ref="D1472">_xlfn.IFS(Tableau1[[#This Row],[Jours]]="W","Talon",Tableau1[[#This Row],[Colonne1]]="HP","Consommation normale",G1472="HC","Talon")</f>
        <v>#VALUE!</v>
      </c>
      <c r="E1472" s="1" t="e">
        <f>LEFT(Tableau1[[#This Row],[Données]],10)</f>
        <v>#VALUE!</v>
      </c>
      <c r="F1472" s="3" t="e">
        <f>RIGHT(Tableau1[[#This Row],[Données]],5)</f>
        <v>#VALUE!</v>
      </c>
      <c r="G1472" s="3" t="e" cm="1">
        <f t="array" ref="G14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73" spans="3:7">
      <c r="C1473" t="e">
        <f>IF(WEEKDAY(Tableau1[[#This Row],[Date]],11)&gt;5,"W","S")</f>
        <v>#VALUE!</v>
      </c>
      <c r="D1473" t="e" cm="1">
        <f t="array" ref="D1473">_xlfn.IFS(Tableau1[[#This Row],[Jours]]="W","Talon",Tableau1[[#This Row],[Colonne1]]="HP","Consommation normale",G1473="HC","Talon")</f>
        <v>#VALUE!</v>
      </c>
      <c r="E1473" s="1" t="e">
        <f>LEFT(Tableau1[[#This Row],[Données]],10)</f>
        <v>#VALUE!</v>
      </c>
      <c r="F1473" s="3" t="e">
        <f>RIGHT(Tableau1[[#This Row],[Données]],5)</f>
        <v>#VALUE!</v>
      </c>
      <c r="G1473" s="3" t="e" cm="1">
        <f t="array" ref="G14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74" spans="3:7">
      <c r="C1474" t="e">
        <f>IF(WEEKDAY(Tableau1[[#This Row],[Date]],11)&gt;5,"W","S")</f>
        <v>#VALUE!</v>
      </c>
      <c r="D1474" t="e" cm="1">
        <f t="array" ref="D1474">_xlfn.IFS(Tableau1[[#This Row],[Jours]]="W","Talon",Tableau1[[#This Row],[Colonne1]]="HP","Consommation normale",G1474="HC","Talon")</f>
        <v>#VALUE!</v>
      </c>
      <c r="E1474" s="1" t="e">
        <f>LEFT(Tableau1[[#This Row],[Données]],10)</f>
        <v>#VALUE!</v>
      </c>
      <c r="F1474" s="3" t="e">
        <f>RIGHT(Tableau1[[#This Row],[Données]],5)</f>
        <v>#VALUE!</v>
      </c>
      <c r="G1474" s="3" t="e" cm="1">
        <f t="array" ref="G14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75" spans="3:7">
      <c r="C1475" t="e">
        <f>IF(WEEKDAY(Tableau1[[#This Row],[Date]],11)&gt;5,"W","S")</f>
        <v>#VALUE!</v>
      </c>
      <c r="D1475" t="e" cm="1">
        <f t="array" ref="D1475">_xlfn.IFS(Tableau1[[#This Row],[Jours]]="W","Talon",Tableau1[[#This Row],[Colonne1]]="HP","Consommation normale",G1475="HC","Talon")</f>
        <v>#VALUE!</v>
      </c>
      <c r="E1475" s="1" t="e">
        <f>LEFT(Tableau1[[#This Row],[Données]],10)</f>
        <v>#VALUE!</v>
      </c>
      <c r="F1475" s="3" t="e">
        <f>RIGHT(Tableau1[[#This Row],[Données]],5)</f>
        <v>#VALUE!</v>
      </c>
      <c r="G1475" s="3" t="e" cm="1">
        <f t="array" ref="G14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76" spans="3:7">
      <c r="C1476" t="e">
        <f>IF(WEEKDAY(Tableau1[[#This Row],[Date]],11)&gt;5,"W","S")</f>
        <v>#VALUE!</v>
      </c>
      <c r="D1476" t="e" cm="1">
        <f t="array" ref="D1476">_xlfn.IFS(Tableau1[[#This Row],[Jours]]="W","Talon",Tableau1[[#This Row],[Colonne1]]="HP","Consommation normale",G1476="HC","Talon")</f>
        <v>#VALUE!</v>
      </c>
      <c r="E1476" s="1" t="e">
        <f>LEFT(Tableau1[[#This Row],[Données]],10)</f>
        <v>#VALUE!</v>
      </c>
      <c r="F1476" s="3" t="e">
        <f>RIGHT(Tableau1[[#This Row],[Données]],5)</f>
        <v>#VALUE!</v>
      </c>
      <c r="G1476" s="3" t="e" cm="1">
        <f t="array" ref="G14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77" spans="3:7">
      <c r="C1477" t="e">
        <f>IF(WEEKDAY(Tableau1[[#This Row],[Date]],11)&gt;5,"W","S")</f>
        <v>#VALUE!</v>
      </c>
      <c r="D1477" t="e" cm="1">
        <f t="array" ref="D1477">_xlfn.IFS(Tableau1[[#This Row],[Jours]]="W","Talon",Tableau1[[#This Row],[Colonne1]]="HP","Consommation normale",G1477="HC","Talon")</f>
        <v>#VALUE!</v>
      </c>
      <c r="E1477" s="1" t="e">
        <f>LEFT(Tableau1[[#This Row],[Données]],10)</f>
        <v>#VALUE!</v>
      </c>
      <c r="F1477" s="3" t="e">
        <f>RIGHT(Tableau1[[#This Row],[Données]],5)</f>
        <v>#VALUE!</v>
      </c>
      <c r="G1477" s="3" t="e" cm="1">
        <f t="array" ref="G14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78" spans="3:7">
      <c r="C1478" t="e">
        <f>IF(WEEKDAY(Tableau1[[#This Row],[Date]],11)&gt;5,"W","S")</f>
        <v>#VALUE!</v>
      </c>
      <c r="D1478" t="e" cm="1">
        <f t="array" ref="D1478">_xlfn.IFS(Tableau1[[#This Row],[Jours]]="W","Talon",Tableau1[[#This Row],[Colonne1]]="HP","Consommation normale",G1478="HC","Talon")</f>
        <v>#VALUE!</v>
      </c>
      <c r="E1478" s="1" t="e">
        <f>LEFT(Tableau1[[#This Row],[Données]],10)</f>
        <v>#VALUE!</v>
      </c>
      <c r="F1478" s="3" t="e">
        <f>RIGHT(Tableau1[[#This Row],[Données]],5)</f>
        <v>#VALUE!</v>
      </c>
      <c r="G1478" s="3" t="e" cm="1">
        <f t="array" ref="G14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79" spans="3:7">
      <c r="C1479" t="e">
        <f>IF(WEEKDAY(Tableau1[[#This Row],[Date]],11)&gt;5,"W","S")</f>
        <v>#VALUE!</v>
      </c>
      <c r="D1479" t="e" cm="1">
        <f t="array" ref="D1479">_xlfn.IFS(Tableau1[[#This Row],[Jours]]="W","Talon",Tableau1[[#This Row],[Colonne1]]="HP","Consommation normale",G1479="HC","Talon")</f>
        <v>#VALUE!</v>
      </c>
      <c r="E1479" s="1" t="e">
        <f>LEFT(Tableau1[[#This Row],[Données]],10)</f>
        <v>#VALUE!</v>
      </c>
      <c r="F1479" s="3" t="e">
        <f>RIGHT(Tableau1[[#This Row],[Données]],5)</f>
        <v>#VALUE!</v>
      </c>
      <c r="G1479" s="3" t="e" cm="1">
        <f t="array" ref="G14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80" spans="3:7">
      <c r="C1480" t="e">
        <f>IF(WEEKDAY(Tableau1[[#This Row],[Date]],11)&gt;5,"W","S")</f>
        <v>#VALUE!</v>
      </c>
      <c r="D1480" t="e" cm="1">
        <f t="array" ref="D1480">_xlfn.IFS(Tableau1[[#This Row],[Jours]]="W","Talon",Tableau1[[#This Row],[Colonne1]]="HP","Consommation normale",G1480="HC","Talon")</f>
        <v>#VALUE!</v>
      </c>
      <c r="E1480" s="1" t="e">
        <f>LEFT(Tableau1[[#This Row],[Données]],10)</f>
        <v>#VALUE!</v>
      </c>
      <c r="F1480" s="3" t="e">
        <f>RIGHT(Tableau1[[#This Row],[Données]],5)</f>
        <v>#VALUE!</v>
      </c>
      <c r="G1480" s="3" t="e" cm="1">
        <f t="array" ref="G14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81" spans="3:7">
      <c r="C1481" t="e">
        <f>IF(WEEKDAY(Tableau1[[#This Row],[Date]],11)&gt;5,"W","S")</f>
        <v>#VALUE!</v>
      </c>
      <c r="D1481" t="e" cm="1">
        <f t="array" ref="D1481">_xlfn.IFS(Tableau1[[#This Row],[Jours]]="W","Talon",Tableau1[[#This Row],[Colonne1]]="HP","Consommation normale",G1481="HC","Talon")</f>
        <v>#VALUE!</v>
      </c>
      <c r="E1481" s="1" t="e">
        <f>LEFT(Tableau1[[#This Row],[Données]],10)</f>
        <v>#VALUE!</v>
      </c>
      <c r="F1481" s="3" t="e">
        <f>RIGHT(Tableau1[[#This Row],[Données]],5)</f>
        <v>#VALUE!</v>
      </c>
      <c r="G1481" s="3" t="e" cm="1">
        <f t="array" ref="G14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82" spans="3:7">
      <c r="C1482" t="e">
        <f>IF(WEEKDAY(Tableau1[[#This Row],[Date]],11)&gt;5,"W","S")</f>
        <v>#VALUE!</v>
      </c>
      <c r="D1482" t="e" cm="1">
        <f t="array" ref="D1482">_xlfn.IFS(Tableau1[[#This Row],[Jours]]="W","Talon",Tableau1[[#This Row],[Colonne1]]="HP","Consommation normale",G1482="HC","Talon")</f>
        <v>#VALUE!</v>
      </c>
      <c r="E1482" s="1" t="e">
        <f>LEFT(Tableau1[[#This Row],[Données]],10)</f>
        <v>#VALUE!</v>
      </c>
      <c r="F1482" s="3" t="e">
        <f>RIGHT(Tableau1[[#This Row],[Données]],5)</f>
        <v>#VALUE!</v>
      </c>
      <c r="G1482" s="3" t="e" cm="1">
        <f t="array" ref="G14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83" spans="3:7">
      <c r="C1483" t="e">
        <f>IF(WEEKDAY(Tableau1[[#This Row],[Date]],11)&gt;5,"W","S")</f>
        <v>#VALUE!</v>
      </c>
      <c r="D1483" t="e" cm="1">
        <f t="array" ref="D1483">_xlfn.IFS(Tableau1[[#This Row],[Jours]]="W","Talon",Tableau1[[#This Row],[Colonne1]]="HP","Consommation normale",G1483="HC","Talon")</f>
        <v>#VALUE!</v>
      </c>
      <c r="E1483" s="1" t="e">
        <f>LEFT(Tableau1[[#This Row],[Données]],10)</f>
        <v>#VALUE!</v>
      </c>
      <c r="F1483" s="3" t="e">
        <f>RIGHT(Tableau1[[#This Row],[Données]],5)</f>
        <v>#VALUE!</v>
      </c>
      <c r="G1483" s="3" t="e" cm="1">
        <f t="array" ref="G14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84" spans="3:7">
      <c r="C1484" t="e">
        <f>IF(WEEKDAY(Tableau1[[#This Row],[Date]],11)&gt;5,"W","S")</f>
        <v>#VALUE!</v>
      </c>
      <c r="D1484" t="e" cm="1">
        <f t="array" ref="D1484">_xlfn.IFS(Tableau1[[#This Row],[Jours]]="W","Talon",Tableau1[[#This Row],[Colonne1]]="HP","Consommation normale",G1484="HC","Talon")</f>
        <v>#VALUE!</v>
      </c>
      <c r="E1484" s="1" t="e">
        <f>LEFT(Tableau1[[#This Row],[Données]],10)</f>
        <v>#VALUE!</v>
      </c>
      <c r="F1484" s="3" t="e">
        <f>RIGHT(Tableau1[[#This Row],[Données]],5)</f>
        <v>#VALUE!</v>
      </c>
      <c r="G1484" s="3" t="e" cm="1">
        <f t="array" ref="G14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85" spans="3:7">
      <c r="C1485" t="e">
        <f>IF(WEEKDAY(Tableau1[[#This Row],[Date]],11)&gt;5,"W","S")</f>
        <v>#VALUE!</v>
      </c>
      <c r="D1485" t="e" cm="1">
        <f t="array" ref="D1485">_xlfn.IFS(Tableau1[[#This Row],[Jours]]="W","Talon",Tableau1[[#This Row],[Colonne1]]="HP","Consommation normale",G1485="HC","Talon")</f>
        <v>#VALUE!</v>
      </c>
      <c r="E1485" s="1" t="e">
        <f>LEFT(Tableau1[[#This Row],[Données]],10)</f>
        <v>#VALUE!</v>
      </c>
      <c r="F1485" s="3" t="e">
        <f>RIGHT(Tableau1[[#This Row],[Données]],5)</f>
        <v>#VALUE!</v>
      </c>
      <c r="G1485" s="3" t="e" cm="1">
        <f t="array" ref="G14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86" spans="3:7">
      <c r="C1486" t="e">
        <f>IF(WEEKDAY(Tableau1[[#This Row],[Date]],11)&gt;5,"W","S")</f>
        <v>#VALUE!</v>
      </c>
      <c r="D1486" t="e" cm="1">
        <f t="array" ref="D1486">_xlfn.IFS(Tableau1[[#This Row],[Jours]]="W","Talon",Tableau1[[#This Row],[Colonne1]]="HP","Consommation normale",G1486="HC","Talon")</f>
        <v>#VALUE!</v>
      </c>
      <c r="E1486" s="1" t="e">
        <f>LEFT(Tableau1[[#This Row],[Données]],10)</f>
        <v>#VALUE!</v>
      </c>
      <c r="F1486" s="3" t="e">
        <f>RIGHT(Tableau1[[#This Row],[Données]],5)</f>
        <v>#VALUE!</v>
      </c>
      <c r="G1486" s="3" t="e" cm="1">
        <f t="array" ref="G14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87" spans="3:7">
      <c r="C1487" t="e">
        <f>IF(WEEKDAY(Tableau1[[#This Row],[Date]],11)&gt;5,"W","S")</f>
        <v>#VALUE!</v>
      </c>
      <c r="D1487" t="e" cm="1">
        <f t="array" ref="D1487">_xlfn.IFS(Tableau1[[#This Row],[Jours]]="W","Talon",Tableau1[[#This Row],[Colonne1]]="HP","Consommation normale",G1487="HC","Talon")</f>
        <v>#VALUE!</v>
      </c>
      <c r="E1487" s="1" t="e">
        <f>LEFT(Tableau1[[#This Row],[Données]],10)</f>
        <v>#VALUE!</v>
      </c>
      <c r="F1487" s="3" t="e">
        <f>RIGHT(Tableau1[[#This Row],[Données]],5)</f>
        <v>#VALUE!</v>
      </c>
      <c r="G1487" s="3" t="e" cm="1">
        <f t="array" ref="G14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88" spans="3:7">
      <c r="C1488" t="e">
        <f>IF(WEEKDAY(Tableau1[[#This Row],[Date]],11)&gt;5,"W","S")</f>
        <v>#VALUE!</v>
      </c>
      <c r="D1488" t="e" cm="1">
        <f t="array" ref="D1488">_xlfn.IFS(Tableau1[[#This Row],[Jours]]="W","Talon",Tableau1[[#This Row],[Colonne1]]="HP","Consommation normale",G1488="HC","Talon")</f>
        <v>#VALUE!</v>
      </c>
      <c r="E1488" s="1" t="e">
        <f>LEFT(Tableau1[[#This Row],[Données]],10)</f>
        <v>#VALUE!</v>
      </c>
      <c r="F1488" s="3" t="e">
        <f>RIGHT(Tableau1[[#This Row],[Données]],5)</f>
        <v>#VALUE!</v>
      </c>
      <c r="G1488" s="3" t="e" cm="1">
        <f t="array" ref="G14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89" spans="3:7">
      <c r="C1489" t="e">
        <f>IF(WEEKDAY(Tableau1[[#This Row],[Date]],11)&gt;5,"W","S")</f>
        <v>#VALUE!</v>
      </c>
      <c r="D1489" t="e" cm="1">
        <f t="array" ref="D1489">_xlfn.IFS(Tableau1[[#This Row],[Jours]]="W","Talon",Tableau1[[#This Row],[Colonne1]]="HP","Consommation normale",G1489="HC","Talon")</f>
        <v>#VALUE!</v>
      </c>
      <c r="E1489" s="1" t="e">
        <f>LEFT(Tableau1[[#This Row],[Données]],10)</f>
        <v>#VALUE!</v>
      </c>
      <c r="F1489" s="3" t="e">
        <f>RIGHT(Tableau1[[#This Row],[Données]],5)</f>
        <v>#VALUE!</v>
      </c>
      <c r="G1489" s="3" t="e" cm="1">
        <f t="array" ref="G14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90" spans="3:7">
      <c r="C1490" t="e">
        <f>IF(WEEKDAY(Tableau1[[#This Row],[Date]],11)&gt;5,"W","S")</f>
        <v>#VALUE!</v>
      </c>
      <c r="D1490" t="e" cm="1">
        <f t="array" ref="D1490">_xlfn.IFS(Tableau1[[#This Row],[Jours]]="W","Talon",Tableau1[[#This Row],[Colonne1]]="HP","Consommation normale",G1490="HC","Talon")</f>
        <v>#VALUE!</v>
      </c>
      <c r="E1490" s="1" t="e">
        <f>LEFT(Tableau1[[#This Row],[Données]],10)</f>
        <v>#VALUE!</v>
      </c>
      <c r="F1490" s="3" t="e">
        <f>RIGHT(Tableau1[[#This Row],[Données]],5)</f>
        <v>#VALUE!</v>
      </c>
      <c r="G1490" s="3" t="e" cm="1">
        <f t="array" ref="G14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91" spans="3:7">
      <c r="C1491" t="e">
        <f>IF(WEEKDAY(Tableau1[[#This Row],[Date]],11)&gt;5,"W","S")</f>
        <v>#VALUE!</v>
      </c>
      <c r="D1491" t="e" cm="1">
        <f t="array" ref="D1491">_xlfn.IFS(Tableau1[[#This Row],[Jours]]="W","Talon",Tableau1[[#This Row],[Colonne1]]="HP","Consommation normale",G1491="HC","Talon")</f>
        <v>#VALUE!</v>
      </c>
      <c r="E1491" s="1" t="e">
        <f>LEFT(Tableau1[[#This Row],[Données]],10)</f>
        <v>#VALUE!</v>
      </c>
      <c r="F1491" s="3" t="e">
        <f>RIGHT(Tableau1[[#This Row],[Données]],5)</f>
        <v>#VALUE!</v>
      </c>
      <c r="G1491" s="3" t="e" cm="1">
        <f t="array" ref="G14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92" spans="3:7">
      <c r="C1492" t="e">
        <f>IF(WEEKDAY(Tableau1[[#This Row],[Date]],11)&gt;5,"W","S")</f>
        <v>#VALUE!</v>
      </c>
      <c r="D1492" t="e" cm="1">
        <f t="array" ref="D1492">_xlfn.IFS(Tableau1[[#This Row],[Jours]]="W","Talon",Tableau1[[#This Row],[Colonne1]]="HP","Consommation normale",G1492="HC","Talon")</f>
        <v>#VALUE!</v>
      </c>
      <c r="E1492" s="1" t="e">
        <f>LEFT(Tableau1[[#This Row],[Données]],10)</f>
        <v>#VALUE!</v>
      </c>
      <c r="F1492" s="3" t="e">
        <f>RIGHT(Tableau1[[#This Row],[Données]],5)</f>
        <v>#VALUE!</v>
      </c>
      <c r="G1492" s="3" t="e" cm="1">
        <f t="array" ref="G14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93" spans="3:7">
      <c r="C1493" t="e">
        <f>IF(WEEKDAY(Tableau1[[#This Row],[Date]],11)&gt;5,"W","S")</f>
        <v>#VALUE!</v>
      </c>
      <c r="D1493" t="e" cm="1">
        <f t="array" ref="D1493">_xlfn.IFS(Tableau1[[#This Row],[Jours]]="W","Talon",Tableau1[[#This Row],[Colonne1]]="HP","Consommation normale",G1493="HC","Talon")</f>
        <v>#VALUE!</v>
      </c>
      <c r="E1493" s="1" t="e">
        <f>LEFT(Tableau1[[#This Row],[Données]],10)</f>
        <v>#VALUE!</v>
      </c>
      <c r="F1493" s="3" t="e">
        <f>RIGHT(Tableau1[[#This Row],[Données]],5)</f>
        <v>#VALUE!</v>
      </c>
      <c r="G1493" s="3" t="e" cm="1">
        <f t="array" ref="G14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94" spans="3:7">
      <c r="C1494" t="e">
        <f>IF(WEEKDAY(Tableau1[[#This Row],[Date]],11)&gt;5,"W","S")</f>
        <v>#VALUE!</v>
      </c>
      <c r="D1494" t="e" cm="1">
        <f t="array" ref="D1494">_xlfn.IFS(Tableau1[[#This Row],[Jours]]="W","Talon",Tableau1[[#This Row],[Colonne1]]="HP","Consommation normale",G1494="HC","Talon")</f>
        <v>#VALUE!</v>
      </c>
      <c r="E1494" s="1" t="e">
        <f>LEFT(Tableau1[[#This Row],[Données]],10)</f>
        <v>#VALUE!</v>
      </c>
      <c r="F1494" s="3" t="e">
        <f>RIGHT(Tableau1[[#This Row],[Données]],5)</f>
        <v>#VALUE!</v>
      </c>
      <c r="G1494" s="3" t="e" cm="1">
        <f t="array" ref="G14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95" spans="3:7">
      <c r="C1495" t="e">
        <f>IF(WEEKDAY(Tableau1[[#This Row],[Date]],11)&gt;5,"W","S")</f>
        <v>#VALUE!</v>
      </c>
      <c r="D1495" t="e" cm="1">
        <f t="array" ref="D1495">_xlfn.IFS(Tableau1[[#This Row],[Jours]]="W","Talon",Tableau1[[#This Row],[Colonne1]]="HP","Consommation normale",G1495="HC","Talon")</f>
        <v>#VALUE!</v>
      </c>
      <c r="E1495" s="1" t="e">
        <f>LEFT(Tableau1[[#This Row],[Données]],10)</f>
        <v>#VALUE!</v>
      </c>
      <c r="F1495" s="3" t="e">
        <f>RIGHT(Tableau1[[#This Row],[Données]],5)</f>
        <v>#VALUE!</v>
      </c>
      <c r="G1495" s="3" t="e" cm="1">
        <f t="array" ref="G14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96" spans="3:7">
      <c r="C1496" t="e">
        <f>IF(WEEKDAY(Tableau1[[#This Row],[Date]],11)&gt;5,"W","S")</f>
        <v>#VALUE!</v>
      </c>
      <c r="D1496" t="e" cm="1">
        <f t="array" ref="D1496">_xlfn.IFS(Tableau1[[#This Row],[Jours]]="W","Talon",Tableau1[[#This Row],[Colonne1]]="HP","Consommation normale",G1496="HC","Talon")</f>
        <v>#VALUE!</v>
      </c>
      <c r="E1496" s="1" t="e">
        <f>LEFT(Tableau1[[#This Row],[Données]],10)</f>
        <v>#VALUE!</v>
      </c>
      <c r="F1496" s="3" t="e">
        <f>RIGHT(Tableau1[[#This Row],[Données]],5)</f>
        <v>#VALUE!</v>
      </c>
      <c r="G1496" s="3" t="e" cm="1">
        <f t="array" ref="G14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97" spans="3:7">
      <c r="C1497" t="e">
        <f>IF(WEEKDAY(Tableau1[[#This Row],[Date]],11)&gt;5,"W","S")</f>
        <v>#VALUE!</v>
      </c>
      <c r="D1497" t="e" cm="1">
        <f t="array" ref="D1497">_xlfn.IFS(Tableau1[[#This Row],[Jours]]="W","Talon",Tableau1[[#This Row],[Colonne1]]="HP","Consommation normale",G1497="HC","Talon")</f>
        <v>#VALUE!</v>
      </c>
      <c r="E1497" s="1" t="e">
        <f>LEFT(Tableau1[[#This Row],[Données]],10)</f>
        <v>#VALUE!</v>
      </c>
      <c r="F1497" s="3" t="e">
        <f>RIGHT(Tableau1[[#This Row],[Données]],5)</f>
        <v>#VALUE!</v>
      </c>
      <c r="G1497" s="3" t="e" cm="1">
        <f t="array" ref="G14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98" spans="3:7">
      <c r="C1498" t="e">
        <f>IF(WEEKDAY(Tableau1[[#This Row],[Date]],11)&gt;5,"W","S")</f>
        <v>#VALUE!</v>
      </c>
      <c r="D1498" t="e" cm="1">
        <f t="array" ref="D1498">_xlfn.IFS(Tableau1[[#This Row],[Jours]]="W","Talon",Tableau1[[#This Row],[Colonne1]]="HP","Consommation normale",G1498="HC","Talon")</f>
        <v>#VALUE!</v>
      </c>
      <c r="E1498" s="1" t="e">
        <f>LEFT(Tableau1[[#This Row],[Données]],10)</f>
        <v>#VALUE!</v>
      </c>
      <c r="F1498" s="3" t="e">
        <f>RIGHT(Tableau1[[#This Row],[Données]],5)</f>
        <v>#VALUE!</v>
      </c>
      <c r="G1498" s="3" t="e" cm="1">
        <f t="array" ref="G14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499" spans="3:7">
      <c r="C1499" t="e">
        <f>IF(WEEKDAY(Tableau1[[#This Row],[Date]],11)&gt;5,"W","S")</f>
        <v>#VALUE!</v>
      </c>
      <c r="D1499" t="e" cm="1">
        <f t="array" ref="D1499">_xlfn.IFS(Tableau1[[#This Row],[Jours]]="W","Talon",Tableau1[[#This Row],[Colonne1]]="HP","Consommation normale",G1499="HC","Talon")</f>
        <v>#VALUE!</v>
      </c>
      <c r="E1499" s="1" t="e">
        <f>LEFT(Tableau1[[#This Row],[Données]],10)</f>
        <v>#VALUE!</v>
      </c>
      <c r="F1499" s="3" t="e">
        <f>RIGHT(Tableau1[[#This Row],[Données]],5)</f>
        <v>#VALUE!</v>
      </c>
      <c r="G1499" s="3" t="e" cm="1">
        <f t="array" ref="G14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00" spans="3:7">
      <c r="C1500" t="e">
        <f>IF(WEEKDAY(Tableau1[[#This Row],[Date]],11)&gt;5,"W","S")</f>
        <v>#VALUE!</v>
      </c>
      <c r="D1500" t="e" cm="1">
        <f t="array" ref="D1500">_xlfn.IFS(Tableau1[[#This Row],[Jours]]="W","Talon",Tableau1[[#This Row],[Colonne1]]="HP","Consommation normale",G1500="HC","Talon")</f>
        <v>#VALUE!</v>
      </c>
      <c r="E1500" s="1" t="e">
        <f>LEFT(Tableau1[[#This Row],[Données]],10)</f>
        <v>#VALUE!</v>
      </c>
      <c r="F1500" s="3" t="e">
        <f>RIGHT(Tableau1[[#This Row],[Données]],5)</f>
        <v>#VALUE!</v>
      </c>
      <c r="G1500" s="3" t="e" cm="1">
        <f t="array" ref="G15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01" spans="3:7">
      <c r="C1501" t="e">
        <f>IF(WEEKDAY(Tableau1[[#This Row],[Date]],11)&gt;5,"W","S")</f>
        <v>#VALUE!</v>
      </c>
      <c r="D1501" t="e" cm="1">
        <f t="array" ref="D1501">_xlfn.IFS(Tableau1[[#This Row],[Jours]]="W","Talon",Tableau1[[#This Row],[Colonne1]]="HP","Consommation normale",G1501="HC","Talon")</f>
        <v>#VALUE!</v>
      </c>
      <c r="E1501" s="1" t="e">
        <f>LEFT(Tableau1[[#This Row],[Données]],10)</f>
        <v>#VALUE!</v>
      </c>
      <c r="F1501" s="3" t="e">
        <f>RIGHT(Tableau1[[#This Row],[Données]],5)</f>
        <v>#VALUE!</v>
      </c>
      <c r="G1501" s="3" t="e" cm="1">
        <f t="array" ref="G15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02" spans="3:7">
      <c r="C1502" t="e">
        <f>IF(WEEKDAY(Tableau1[[#This Row],[Date]],11)&gt;5,"W","S")</f>
        <v>#VALUE!</v>
      </c>
      <c r="D1502" t="e" cm="1">
        <f t="array" ref="D1502">_xlfn.IFS(Tableau1[[#This Row],[Jours]]="W","Talon",Tableau1[[#This Row],[Colonne1]]="HP","Consommation normale",G1502="HC","Talon")</f>
        <v>#VALUE!</v>
      </c>
      <c r="E1502" s="1" t="e">
        <f>LEFT(Tableau1[[#This Row],[Données]],10)</f>
        <v>#VALUE!</v>
      </c>
      <c r="F1502" s="3" t="e">
        <f>RIGHT(Tableau1[[#This Row],[Données]],5)</f>
        <v>#VALUE!</v>
      </c>
      <c r="G1502" s="3" t="e" cm="1">
        <f t="array" ref="G15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03" spans="3:7">
      <c r="C1503" t="e">
        <f>IF(WEEKDAY(Tableau1[[#This Row],[Date]],11)&gt;5,"W","S")</f>
        <v>#VALUE!</v>
      </c>
      <c r="D1503" t="e" cm="1">
        <f t="array" ref="D1503">_xlfn.IFS(Tableau1[[#This Row],[Jours]]="W","Talon",Tableau1[[#This Row],[Colonne1]]="HP","Consommation normale",G1503="HC","Talon")</f>
        <v>#VALUE!</v>
      </c>
      <c r="E1503" s="1" t="e">
        <f>LEFT(Tableau1[[#This Row],[Données]],10)</f>
        <v>#VALUE!</v>
      </c>
      <c r="F1503" s="3" t="e">
        <f>RIGHT(Tableau1[[#This Row],[Données]],5)</f>
        <v>#VALUE!</v>
      </c>
      <c r="G1503" s="3" t="e" cm="1">
        <f t="array" ref="G15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04" spans="3:7">
      <c r="C1504" t="e">
        <f>IF(WEEKDAY(Tableau1[[#This Row],[Date]],11)&gt;5,"W","S")</f>
        <v>#VALUE!</v>
      </c>
      <c r="D1504" t="e" cm="1">
        <f t="array" ref="D1504">_xlfn.IFS(Tableau1[[#This Row],[Jours]]="W","Talon",Tableau1[[#This Row],[Colonne1]]="HP","Consommation normale",G1504="HC","Talon")</f>
        <v>#VALUE!</v>
      </c>
      <c r="E1504" s="1" t="e">
        <f>LEFT(Tableau1[[#This Row],[Données]],10)</f>
        <v>#VALUE!</v>
      </c>
      <c r="F1504" s="3" t="e">
        <f>RIGHT(Tableau1[[#This Row],[Données]],5)</f>
        <v>#VALUE!</v>
      </c>
      <c r="G1504" s="3" t="e" cm="1">
        <f t="array" ref="G15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05" spans="3:7">
      <c r="C1505" t="e">
        <f>IF(WEEKDAY(Tableau1[[#This Row],[Date]],11)&gt;5,"W","S")</f>
        <v>#VALUE!</v>
      </c>
      <c r="D1505" t="e" cm="1">
        <f t="array" ref="D1505">_xlfn.IFS(Tableau1[[#This Row],[Jours]]="W","Talon",Tableau1[[#This Row],[Colonne1]]="HP","Consommation normale",G1505="HC","Talon")</f>
        <v>#VALUE!</v>
      </c>
      <c r="E1505" s="1" t="e">
        <f>LEFT(Tableau1[[#This Row],[Données]],10)</f>
        <v>#VALUE!</v>
      </c>
      <c r="F1505" s="3" t="e">
        <f>RIGHT(Tableau1[[#This Row],[Données]],5)</f>
        <v>#VALUE!</v>
      </c>
      <c r="G1505" s="3" t="e" cm="1">
        <f t="array" ref="G15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06" spans="3:7">
      <c r="C1506" t="e">
        <f>IF(WEEKDAY(Tableau1[[#This Row],[Date]],11)&gt;5,"W","S")</f>
        <v>#VALUE!</v>
      </c>
      <c r="D1506" t="e" cm="1">
        <f t="array" ref="D1506">_xlfn.IFS(Tableau1[[#This Row],[Jours]]="W","Talon",Tableau1[[#This Row],[Colonne1]]="HP","Consommation normale",G1506="HC","Talon")</f>
        <v>#VALUE!</v>
      </c>
      <c r="E1506" s="1" t="e">
        <f>LEFT(Tableau1[[#This Row],[Données]],10)</f>
        <v>#VALUE!</v>
      </c>
      <c r="F1506" s="3" t="e">
        <f>RIGHT(Tableau1[[#This Row],[Données]],5)</f>
        <v>#VALUE!</v>
      </c>
      <c r="G1506" s="3" t="e" cm="1">
        <f t="array" ref="G15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07" spans="3:7">
      <c r="C1507" t="e">
        <f>IF(WEEKDAY(Tableau1[[#This Row],[Date]],11)&gt;5,"W","S")</f>
        <v>#VALUE!</v>
      </c>
      <c r="D1507" t="e" cm="1">
        <f t="array" ref="D1507">_xlfn.IFS(Tableau1[[#This Row],[Jours]]="W","Talon",Tableau1[[#This Row],[Colonne1]]="HP","Consommation normale",G1507="HC","Talon")</f>
        <v>#VALUE!</v>
      </c>
      <c r="E1507" s="1" t="e">
        <f>LEFT(Tableau1[[#This Row],[Données]],10)</f>
        <v>#VALUE!</v>
      </c>
      <c r="F1507" s="3" t="e">
        <f>RIGHT(Tableau1[[#This Row],[Données]],5)</f>
        <v>#VALUE!</v>
      </c>
      <c r="G1507" s="3" t="e" cm="1">
        <f t="array" ref="G15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08" spans="3:7">
      <c r="C1508" t="e">
        <f>IF(WEEKDAY(Tableau1[[#This Row],[Date]],11)&gt;5,"W","S")</f>
        <v>#VALUE!</v>
      </c>
      <c r="D1508" t="e" cm="1">
        <f t="array" ref="D1508">_xlfn.IFS(Tableau1[[#This Row],[Jours]]="W","Talon",Tableau1[[#This Row],[Colonne1]]="HP","Consommation normale",G1508="HC","Talon")</f>
        <v>#VALUE!</v>
      </c>
      <c r="E1508" s="1" t="e">
        <f>LEFT(Tableau1[[#This Row],[Données]],10)</f>
        <v>#VALUE!</v>
      </c>
      <c r="F1508" s="3" t="e">
        <f>RIGHT(Tableau1[[#This Row],[Données]],5)</f>
        <v>#VALUE!</v>
      </c>
      <c r="G1508" s="3" t="e" cm="1">
        <f t="array" ref="G15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09" spans="3:7">
      <c r="C1509" t="e">
        <f>IF(WEEKDAY(Tableau1[[#This Row],[Date]],11)&gt;5,"W","S")</f>
        <v>#VALUE!</v>
      </c>
      <c r="D1509" t="e" cm="1">
        <f t="array" ref="D1509">_xlfn.IFS(Tableau1[[#This Row],[Jours]]="W","Talon",Tableau1[[#This Row],[Colonne1]]="HP","Consommation normale",G1509="HC","Talon")</f>
        <v>#VALUE!</v>
      </c>
      <c r="E1509" s="1" t="e">
        <f>LEFT(Tableau1[[#This Row],[Données]],10)</f>
        <v>#VALUE!</v>
      </c>
      <c r="F1509" s="3" t="e">
        <f>RIGHT(Tableau1[[#This Row],[Données]],5)</f>
        <v>#VALUE!</v>
      </c>
      <c r="G1509" s="3" t="e" cm="1">
        <f t="array" ref="G15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10" spans="3:7">
      <c r="C1510" t="e">
        <f>IF(WEEKDAY(Tableau1[[#This Row],[Date]],11)&gt;5,"W","S")</f>
        <v>#VALUE!</v>
      </c>
      <c r="D1510" t="e" cm="1">
        <f t="array" ref="D1510">_xlfn.IFS(Tableau1[[#This Row],[Jours]]="W","Talon",Tableau1[[#This Row],[Colonne1]]="HP","Consommation normale",G1510="HC","Talon")</f>
        <v>#VALUE!</v>
      </c>
      <c r="E1510" s="1" t="e">
        <f>LEFT(Tableau1[[#This Row],[Données]],10)</f>
        <v>#VALUE!</v>
      </c>
      <c r="F1510" s="3" t="e">
        <f>RIGHT(Tableau1[[#This Row],[Données]],5)</f>
        <v>#VALUE!</v>
      </c>
      <c r="G1510" s="3" t="e" cm="1">
        <f t="array" ref="G15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11" spans="3:7">
      <c r="C1511" t="e">
        <f>IF(WEEKDAY(Tableau1[[#This Row],[Date]],11)&gt;5,"W","S")</f>
        <v>#VALUE!</v>
      </c>
      <c r="D1511" t="e" cm="1">
        <f t="array" ref="D1511">_xlfn.IFS(Tableau1[[#This Row],[Jours]]="W","Talon",Tableau1[[#This Row],[Colonne1]]="HP","Consommation normale",G1511="HC","Talon")</f>
        <v>#VALUE!</v>
      </c>
      <c r="E1511" s="1" t="e">
        <f>LEFT(Tableau1[[#This Row],[Données]],10)</f>
        <v>#VALUE!</v>
      </c>
      <c r="F1511" s="3" t="e">
        <f>RIGHT(Tableau1[[#This Row],[Données]],5)</f>
        <v>#VALUE!</v>
      </c>
      <c r="G1511" s="3" t="e" cm="1">
        <f t="array" ref="G15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12" spans="3:7">
      <c r="C1512" t="e">
        <f>IF(WEEKDAY(Tableau1[[#This Row],[Date]],11)&gt;5,"W","S")</f>
        <v>#VALUE!</v>
      </c>
      <c r="D1512" t="e" cm="1">
        <f t="array" ref="D1512">_xlfn.IFS(Tableau1[[#This Row],[Jours]]="W","Talon",Tableau1[[#This Row],[Colonne1]]="HP","Consommation normale",G1512="HC","Talon")</f>
        <v>#VALUE!</v>
      </c>
      <c r="E1512" s="1" t="e">
        <f>LEFT(Tableau1[[#This Row],[Données]],10)</f>
        <v>#VALUE!</v>
      </c>
      <c r="F1512" s="3" t="e">
        <f>RIGHT(Tableau1[[#This Row],[Données]],5)</f>
        <v>#VALUE!</v>
      </c>
      <c r="G1512" s="3" t="e" cm="1">
        <f t="array" ref="G15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13" spans="3:7">
      <c r="C1513" t="e">
        <f>IF(WEEKDAY(Tableau1[[#This Row],[Date]],11)&gt;5,"W","S")</f>
        <v>#VALUE!</v>
      </c>
      <c r="D1513" t="e" cm="1">
        <f t="array" ref="D1513">_xlfn.IFS(Tableau1[[#This Row],[Jours]]="W","Talon",Tableau1[[#This Row],[Colonne1]]="HP","Consommation normale",G1513="HC","Talon")</f>
        <v>#VALUE!</v>
      </c>
      <c r="E1513" s="1" t="e">
        <f>LEFT(Tableau1[[#This Row],[Données]],10)</f>
        <v>#VALUE!</v>
      </c>
      <c r="F1513" s="3" t="e">
        <f>RIGHT(Tableau1[[#This Row],[Données]],5)</f>
        <v>#VALUE!</v>
      </c>
      <c r="G1513" s="3" t="e" cm="1">
        <f t="array" ref="G15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14" spans="3:7">
      <c r="C1514" t="e">
        <f>IF(WEEKDAY(Tableau1[[#This Row],[Date]],11)&gt;5,"W","S")</f>
        <v>#VALUE!</v>
      </c>
      <c r="D1514" t="e" cm="1">
        <f t="array" ref="D1514">_xlfn.IFS(Tableau1[[#This Row],[Jours]]="W","Talon",Tableau1[[#This Row],[Colonne1]]="HP","Consommation normale",G1514="HC","Talon")</f>
        <v>#VALUE!</v>
      </c>
      <c r="E1514" s="1" t="e">
        <f>LEFT(Tableau1[[#This Row],[Données]],10)</f>
        <v>#VALUE!</v>
      </c>
      <c r="F1514" s="3" t="e">
        <f>RIGHT(Tableau1[[#This Row],[Données]],5)</f>
        <v>#VALUE!</v>
      </c>
      <c r="G1514" s="3" t="e" cm="1">
        <f t="array" ref="G15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15" spans="3:7">
      <c r="C1515" t="e">
        <f>IF(WEEKDAY(Tableau1[[#This Row],[Date]],11)&gt;5,"W","S")</f>
        <v>#VALUE!</v>
      </c>
      <c r="D1515" t="e" cm="1">
        <f t="array" ref="D1515">_xlfn.IFS(Tableau1[[#This Row],[Jours]]="W","Talon",Tableau1[[#This Row],[Colonne1]]="HP","Consommation normale",G1515="HC","Talon")</f>
        <v>#VALUE!</v>
      </c>
      <c r="E1515" s="1" t="e">
        <f>LEFT(Tableau1[[#This Row],[Données]],10)</f>
        <v>#VALUE!</v>
      </c>
      <c r="F1515" s="3" t="e">
        <f>RIGHT(Tableau1[[#This Row],[Données]],5)</f>
        <v>#VALUE!</v>
      </c>
      <c r="G1515" s="3" t="e" cm="1">
        <f t="array" ref="G15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16" spans="3:7">
      <c r="C1516" t="e">
        <f>IF(WEEKDAY(Tableau1[[#This Row],[Date]],11)&gt;5,"W","S")</f>
        <v>#VALUE!</v>
      </c>
      <c r="D1516" t="e" cm="1">
        <f t="array" ref="D1516">_xlfn.IFS(Tableau1[[#This Row],[Jours]]="W","Talon",Tableau1[[#This Row],[Colonne1]]="HP","Consommation normale",G1516="HC","Talon")</f>
        <v>#VALUE!</v>
      </c>
      <c r="E1516" s="1" t="e">
        <f>LEFT(Tableau1[[#This Row],[Données]],10)</f>
        <v>#VALUE!</v>
      </c>
      <c r="F1516" s="3" t="e">
        <f>RIGHT(Tableau1[[#This Row],[Données]],5)</f>
        <v>#VALUE!</v>
      </c>
      <c r="G1516" s="3" t="e" cm="1">
        <f t="array" ref="G15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17" spans="3:7">
      <c r="C1517" t="e">
        <f>IF(WEEKDAY(Tableau1[[#This Row],[Date]],11)&gt;5,"W","S")</f>
        <v>#VALUE!</v>
      </c>
      <c r="D1517" t="e" cm="1">
        <f t="array" ref="D1517">_xlfn.IFS(Tableau1[[#This Row],[Jours]]="W","Talon",Tableau1[[#This Row],[Colonne1]]="HP","Consommation normale",G1517="HC","Talon")</f>
        <v>#VALUE!</v>
      </c>
      <c r="E1517" s="1" t="e">
        <f>LEFT(Tableau1[[#This Row],[Données]],10)</f>
        <v>#VALUE!</v>
      </c>
      <c r="F1517" s="3" t="e">
        <f>RIGHT(Tableau1[[#This Row],[Données]],5)</f>
        <v>#VALUE!</v>
      </c>
      <c r="G1517" s="3" t="e" cm="1">
        <f t="array" ref="G15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18" spans="3:7">
      <c r="C1518" t="e">
        <f>IF(WEEKDAY(Tableau1[[#This Row],[Date]],11)&gt;5,"W","S")</f>
        <v>#VALUE!</v>
      </c>
      <c r="D1518" t="e" cm="1">
        <f t="array" ref="D1518">_xlfn.IFS(Tableau1[[#This Row],[Jours]]="W","Talon",Tableau1[[#This Row],[Colonne1]]="HP","Consommation normale",G1518="HC","Talon")</f>
        <v>#VALUE!</v>
      </c>
      <c r="E1518" s="1" t="e">
        <f>LEFT(Tableau1[[#This Row],[Données]],10)</f>
        <v>#VALUE!</v>
      </c>
      <c r="F1518" s="3" t="e">
        <f>RIGHT(Tableau1[[#This Row],[Données]],5)</f>
        <v>#VALUE!</v>
      </c>
      <c r="G1518" s="3" t="e" cm="1">
        <f t="array" ref="G15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19" spans="3:7">
      <c r="C1519" t="e">
        <f>IF(WEEKDAY(Tableau1[[#This Row],[Date]],11)&gt;5,"W","S")</f>
        <v>#VALUE!</v>
      </c>
      <c r="D1519" t="e" cm="1">
        <f t="array" ref="D1519">_xlfn.IFS(Tableau1[[#This Row],[Jours]]="W","Talon",Tableau1[[#This Row],[Colonne1]]="HP","Consommation normale",G1519="HC","Talon")</f>
        <v>#VALUE!</v>
      </c>
      <c r="E1519" s="1" t="e">
        <f>LEFT(Tableau1[[#This Row],[Données]],10)</f>
        <v>#VALUE!</v>
      </c>
      <c r="F1519" s="3" t="e">
        <f>RIGHT(Tableau1[[#This Row],[Données]],5)</f>
        <v>#VALUE!</v>
      </c>
      <c r="G1519" s="3" t="e" cm="1">
        <f t="array" ref="G15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20" spans="3:7">
      <c r="C1520" t="e">
        <f>IF(WEEKDAY(Tableau1[[#This Row],[Date]],11)&gt;5,"W","S")</f>
        <v>#VALUE!</v>
      </c>
      <c r="D1520" t="e" cm="1">
        <f t="array" ref="D1520">_xlfn.IFS(Tableau1[[#This Row],[Jours]]="W","Talon",Tableau1[[#This Row],[Colonne1]]="HP","Consommation normale",G1520="HC","Talon")</f>
        <v>#VALUE!</v>
      </c>
      <c r="E1520" s="1" t="e">
        <f>LEFT(Tableau1[[#This Row],[Données]],10)</f>
        <v>#VALUE!</v>
      </c>
      <c r="F1520" s="3" t="e">
        <f>RIGHT(Tableau1[[#This Row],[Données]],5)</f>
        <v>#VALUE!</v>
      </c>
      <c r="G1520" s="3" t="e" cm="1">
        <f t="array" ref="G15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21" spans="3:7">
      <c r="C1521" t="e">
        <f>IF(WEEKDAY(Tableau1[[#This Row],[Date]],11)&gt;5,"W","S")</f>
        <v>#VALUE!</v>
      </c>
      <c r="D1521" t="e" cm="1">
        <f t="array" ref="D1521">_xlfn.IFS(Tableau1[[#This Row],[Jours]]="W","Talon",Tableau1[[#This Row],[Colonne1]]="HP","Consommation normale",G1521="HC","Talon")</f>
        <v>#VALUE!</v>
      </c>
      <c r="E1521" s="1" t="e">
        <f>LEFT(Tableau1[[#This Row],[Données]],10)</f>
        <v>#VALUE!</v>
      </c>
      <c r="F1521" s="3" t="e">
        <f>RIGHT(Tableau1[[#This Row],[Données]],5)</f>
        <v>#VALUE!</v>
      </c>
      <c r="G1521" s="3" t="e" cm="1">
        <f t="array" ref="G15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22" spans="3:7">
      <c r="C1522" t="e">
        <f>IF(WEEKDAY(Tableau1[[#This Row],[Date]],11)&gt;5,"W","S")</f>
        <v>#VALUE!</v>
      </c>
      <c r="D1522" t="e" cm="1">
        <f t="array" ref="D1522">_xlfn.IFS(Tableau1[[#This Row],[Jours]]="W","Talon",Tableau1[[#This Row],[Colonne1]]="HP","Consommation normale",G1522="HC","Talon")</f>
        <v>#VALUE!</v>
      </c>
      <c r="E1522" s="1" t="e">
        <f>LEFT(Tableau1[[#This Row],[Données]],10)</f>
        <v>#VALUE!</v>
      </c>
      <c r="F1522" s="3" t="e">
        <f>RIGHT(Tableau1[[#This Row],[Données]],5)</f>
        <v>#VALUE!</v>
      </c>
      <c r="G1522" s="3" t="e" cm="1">
        <f t="array" ref="G15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23" spans="3:7">
      <c r="C1523" t="e">
        <f>IF(WEEKDAY(Tableau1[[#This Row],[Date]],11)&gt;5,"W","S")</f>
        <v>#VALUE!</v>
      </c>
      <c r="D1523" t="e" cm="1">
        <f t="array" ref="D1523">_xlfn.IFS(Tableau1[[#This Row],[Jours]]="W","Talon",Tableau1[[#This Row],[Colonne1]]="HP","Consommation normale",G1523="HC","Talon")</f>
        <v>#VALUE!</v>
      </c>
      <c r="E1523" s="1" t="e">
        <f>LEFT(Tableau1[[#This Row],[Données]],10)</f>
        <v>#VALUE!</v>
      </c>
      <c r="F1523" s="3" t="e">
        <f>RIGHT(Tableau1[[#This Row],[Données]],5)</f>
        <v>#VALUE!</v>
      </c>
      <c r="G1523" s="3" t="e" cm="1">
        <f t="array" ref="G15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24" spans="3:7">
      <c r="C1524" t="e">
        <f>IF(WEEKDAY(Tableau1[[#This Row],[Date]],11)&gt;5,"W","S")</f>
        <v>#VALUE!</v>
      </c>
      <c r="D1524" t="e" cm="1">
        <f t="array" ref="D1524">_xlfn.IFS(Tableau1[[#This Row],[Jours]]="W","Talon",Tableau1[[#This Row],[Colonne1]]="HP","Consommation normale",G1524="HC","Talon")</f>
        <v>#VALUE!</v>
      </c>
      <c r="E1524" s="1" t="e">
        <f>LEFT(Tableau1[[#This Row],[Données]],10)</f>
        <v>#VALUE!</v>
      </c>
      <c r="F1524" s="3" t="e">
        <f>RIGHT(Tableau1[[#This Row],[Données]],5)</f>
        <v>#VALUE!</v>
      </c>
      <c r="G1524" s="3" t="e" cm="1">
        <f t="array" ref="G15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25" spans="3:7">
      <c r="C1525" t="e">
        <f>IF(WEEKDAY(Tableau1[[#This Row],[Date]],11)&gt;5,"W","S")</f>
        <v>#VALUE!</v>
      </c>
      <c r="D1525" t="e" cm="1">
        <f t="array" ref="D1525">_xlfn.IFS(Tableau1[[#This Row],[Jours]]="W","Talon",Tableau1[[#This Row],[Colonne1]]="HP","Consommation normale",G1525="HC","Talon")</f>
        <v>#VALUE!</v>
      </c>
      <c r="E1525" s="1" t="e">
        <f>LEFT(Tableau1[[#This Row],[Données]],10)</f>
        <v>#VALUE!</v>
      </c>
      <c r="F1525" s="3" t="e">
        <f>RIGHT(Tableau1[[#This Row],[Données]],5)</f>
        <v>#VALUE!</v>
      </c>
      <c r="G1525" s="3" t="e" cm="1">
        <f t="array" ref="G15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26" spans="3:7">
      <c r="C1526" t="e">
        <f>IF(WEEKDAY(Tableau1[[#This Row],[Date]],11)&gt;5,"W","S")</f>
        <v>#VALUE!</v>
      </c>
      <c r="D1526" t="e" cm="1">
        <f t="array" ref="D1526">_xlfn.IFS(Tableau1[[#This Row],[Jours]]="W","Talon",Tableau1[[#This Row],[Colonne1]]="HP","Consommation normale",G1526="HC","Talon")</f>
        <v>#VALUE!</v>
      </c>
      <c r="E1526" s="1" t="e">
        <f>LEFT(Tableau1[[#This Row],[Données]],10)</f>
        <v>#VALUE!</v>
      </c>
      <c r="F1526" s="3" t="e">
        <f>RIGHT(Tableau1[[#This Row],[Données]],5)</f>
        <v>#VALUE!</v>
      </c>
      <c r="G1526" s="3" t="e" cm="1">
        <f t="array" ref="G15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27" spans="3:7">
      <c r="C1527" t="e">
        <f>IF(WEEKDAY(Tableau1[[#This Row],[Date]],11)&gt;5,"W","S")</f>
        <v>#VALUE!</v>
      </c>
      <c r="D1527" t="e" cm="1">
        <f t="array" ref="D1527">_xlfn.IFS(Tableau1[[#This Row],[Jours]]="W","Talon",Tableau1[[#This Row],[Colonne1]]="HP","Consommation normale",G1527="HC","Talon")</f>
        <v>#VALUE!</v>
      </c>
      <c r="E1527" s="1" t="e">
        <f>LEFT(Tableau1[[#This Row],[Données]],10)</f>
        <v>#VALUE!</v>
      </c>
      <c r="F1527" s="3" t="e">
        <f>RIGHT(Tableau1[[#This Row],[Données]],5)</f>
        <v>#VALUE!</v>
      </c>
      <c r="G1527" s="3" t="e" cm="1">
        <f t="array" ref="G15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28" spans="3:7">
      <c r="C1528" t="e">
        <f>IF(WEEKDAY(Tableau1[[#This Row],[Date]],11)&gt;5,"W","S")</f>
        <v>#VALUE!</v>
      </c>
      <c r="D1528" t="e" cm="1">
        <f t="array" ref="D1528">_xlfn.IFS(Tableau1[[#This Row],[Jours]]="W","Talon",Tableau1[[#This Row],[Colonne1]]="HP","Consommation normale",G1528="HC","Talon")</f>
        <v>#VALUE!</v>
      </c>
      <c r="E1528" s="1" t="e">
        <f>LEFT(Tableau1[[#This Row],[Données]],10)</f>
        <v>#VALUE!</v>
      </c>
      <c r="F1528" s="3" t="e">
        <f>RIGHT(Tableau1[[#This Row],[Données]],5)</f>
        <v>#VALUE!</v>
      </c>
      <c r="G1528" s="3" t="e" cm="1">
        <f t="array" ref="G15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29" spans="3:7">
      <c r="C1529" t="e">
        <f>IF(WEEKDAY(Tableau1[[#This Row],[Date]],11)&gt;5,"W","S")</f>
        <v>#VALUE!</v>
      </c>
      <c r="D1529" t="e" cm="1">
        <f t="array" ref="D1529">_xlfn.IFS(Tableau1[[#This Row],[Jours]]="W","Talon",Tableau1[[#This Row],[Colonne1]]="HP","Consommation normale",G1529="HC","Talon")</f>
        <v>#VALUE!</v>
      </c>
      <c r="E1529" s="1" t="e">
        <f>LEFT(Tableau1[[#This Row],[Données]],10)</f>
        <v>#VALUE!</v>
      </c>
      <c r="F1529" s="3" t="e">
        <f>RIGHT(Tableau1[[#This Row],[Données]],5)</f>
        <v>#VALUE!</v>
      </c>
      <c r="G1529" s="3" t="e" cm="1">
        <f t="array" ref="G15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30" spans="3:7">
      <c r="C1530" t="e">
        <f>IF(WEEKDAY(Tableau1[[#This Row],[Date]],11)&gt;5,"W","S")</f>
        <v>#VALUE!</v>
      </c>
      <c r="D1530" t="e" cm="1">
        <f t="array" ref="D1530">_xlfn.IFS(Tableau1[[#This Row],[Jours]]="W","Talon",Tableau1[[#This Row],[Colonne1]]="HP","Consommation normale",G1530="HC","Talon")</f>
        <v>#VALUE!</v>
      </c>
      <c r="E1530" s="1" t="e">
        <f>LEFT(Tableau1[[#This Row],[Données]],10)</f>
        <v>#VALUE!</v>
      </c>
      <c r="F1530" s="3" t="e">
        <f>RIGHT(Tableau1[[#This Row],[Données]],5)</f>
        <v>#VALUE!</v>
      </c>
      <c r="G1530" s="3" t="e" cm="1">
        <f t="array" ref="G15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31" spans="3:7">
      <c r="C1531" t="e">
        <f>IF(WEEKDAY(Tableau1[[#This Row],[Date]],11)&gt;5,"W","S")</f>
        <v>#VALUE!</v>
      </c>
      <c r="D1531" t="e" cm="1">
        <f t="array" ref="D1531">_xlfn.IFS(Tableau1[[#This Row],[Jours]]="W","Talon",Tableau1[[#This Row],[Colonne1]]="HP","Consommation normale",G1531="HC","Talon")</f>
        <v>#VALUE!</v>
      </c>
      <c r="E1531" s="1" t="e">
        <f>LEFT(Tableau1[[#This Row],[Données]],10)</f>
        <v>#VALUE!</v>
      </c>
      <c r="F1531" s="3" t="e">
        <f>RIGHT(Tableau1[[#This Row],[Données]],5)</f>
        <v>#VALUE!</v>
      </c>
      <c r="G1531" s="3" t="e" cm="1">
        <f t="array" ref="G15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32" spans="3:7">
      <c r="C1532" t="e">
        <f>IF(WEEKDAY(Tableau1[[#This Row],[Date]],11)&gt;5,"W","S")</f>
        <v>#VALUE!</v>
      </c>
      <c r="D1532" t="e" cm="1">
        <f t="array" ref="D1532">_xlfn.IFS(Tableau1[[#This Row],[Jours]]="W","Talon",Tableau1[[#This Row],[Colonne1]]="HP","Consommation normale",G1532="HC","Talon")</f>
        <v>#VALUE!</v>
      </c>
      <c r="E1532" s="1" t="e">
        <f>LEFT(Tableau1[[#This Row],[Données]],10)</f>
        <v>#VALUE!</v>
      </c>
      <c r="F1532" s="3" t="e">
        <f>RIGHT(Tableau1[[#This Row],[Données]],5)</f>
        <v>#VALUE!</v>
      </c>
      <c r="G1532" s="3" t="e" cm="1">
        <f t="array" ref="G15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33" spans="3:7">
      <c r="C1533" t="e">
        <f>IF(WEEKDAY(Tableau1[[#This Row],[Date]],11)&gt;5,"W","S")</f>
        <v>#VALUE!</v>
      </c>
      <c r="D1533" t="e" cm="1">
        <f t="array" ref="D1533">_xlfn.IFS(Tableau1[[#This Row],[Jours]]="W","Talon",Tableau1[[#This Row],[Colonne1]]="HP","Consommation normale",G1533="HC","Talon")</f>
        <v>#VALUE!</v>
      </c>
      <c r="E1533" s="1" t="e">
        <f>LEFT(Tableau1[[#This Row],[Données]],10)</f>
        <v>#VALUE!</v>
      </c>
      <c r="F1533" s="3" t="e">
        <f>RIGHT(Tableau1[[#This Row],[Données]],5)</f>
        <v>#VALUE!</v>
      </c>
      <c r="G1533" s="3" t="e" cm="1">
        <f t="array" ref="G15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34" spans="3:7">
      <c r="C1534" t="e">
        <f>IF(WEEKDAY(Tableau1[[#This Row],[Date]],11)&gt;5,"W","S")</f>
        <v>#VALUE!</v>
      </c>
      <c r="D1534" t="e" cm="1">
        <f t="array" ref="D1534">_xlfn.IFS(Tableau1[[#This Row],[Jours]]="W","Talon",Tableau1[[#This Row],[Colonne1]]="HP","Consommation normale",G1534="HC","Talon")</f>
        <v>#VALUE!</v>
      </c>
      <c r="E1534" s="1" t="e">
        <f>LEFT(Tableau1[[#This Row],[Données]],10)</f>
        <v>#VALUE!</v>
      </c>
      <c r="F1534" s="3" t="e">
        <f>RIGHT(Tableau1[[#This Row],[Données]],5)</f>
        <v>#VALUE!</v>
      </c>
      <c r="G1534" s="3" t="e" cm="1">
        <f t="array" ref="G15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35" spans="3:7">
      <c r="C1535" t="e">
        <f>IF(WEEKDAY(Tableau1[[#This Row],[Date]],11)&gt;5,"W","S")</f>
        <v>#VALUE!</v>
      </c>
      <c r="D1535" t="e" cm="1">
        <f t="array" ref="D1535">_xlfn.IFS(Tableau1[[#This Row],[Jours]]="W","Talon",Tableau1[[#This Row],[Colonne1]]="HP","Consommation normale",G1535="HC","Talon")</f>
        <v>#VALUE!</v>
      </c>
      <c r="E1535" s="1" t="e">
        <f>LEFT(Tableau1[[#This Row],[Données]],10)</f>
        <v>#VALUE!</v>
      </c>
      <c r="F1535" s="3" t="e">
        <f>RIGHT(Tableau1[[#This Row],[Données]],5)</f>
        <v>#VALUE!</v>
      </c>
      <c r="G1535" s="3" t="e" cm="1">
        <f t="array" ref="G15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36" spans="3:7">
      <c r="C1536" t="e">
        <f>IF(WEEKDAY(Tableau1[[#This Row],[Date]],11)&gt;5,"W","S")</f>
        <v>#VALUE!</v>
      </c>
      <c r="D1536" t="e" cm="1">
        <f t="array" ref="D1536">_xlfn.IFS(Tableau1[[#This Row],[Jours]]="W","Talon",Tableau1[[#This Row],[Colonne1]]="HP","Consommation normale",G1536="HC","Talon")</f>
        <v>#VALUE!</v>
      </c>
      <c r="E1536" s="1" t="e">
        <f>LEFT(Tableau1[[#This Row],[Données]],10)</f>
        <v>#VALUE!</v>
      </c>
      <c r="F1536" s="3" t="e">
        <f>RIGHT(Tableau1[[#This Row],[Données]],5)</f>
        <v>#VALUE!</v>
      </c>
      <c r="G1536" s="3" t="e" cm="1">
        <f t="array" ref="G15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37" spans="3:7">
      <c r="C1537" t="e">
        <f>IF(WEEKDAY(Tableau1[[#This Row],[Date]],11)&gt;5,"W","S")</f>
        <v>#VALUE!</v>
      </c>
      <c r="D1537" t="e" cm="1">
        <f t="array" ref="D1537">_xlfn.IFS(Tableau1[[#This Row],[Jours]]="W","Talon",Tableau1[[#This Row],[Colonne1]]="HP","Consommation normale",G1537="HC","Talon")</f>
        <v>#VALUE!</v>
      </c>
      <c r="E1537" s="1" t="e">
        <f>LEFT(Tableau1[[#This Row],[Données]],10)</f>
        <v>#VALUE!</v>
      </c>
      <c r="F1537" s="3" t="e">
        <f>RIGHT(Tableau1[[#This Row],[Données]],5)</f>
        <v>#VALUE!</v>
      </c>
      <c r="G1537" s="3" t="e" cm="1">
        <f t="array" ref="G15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38" spans="3:7">
      <c r="C1538" t="e">
        <f>IF(WEEKDAY(Tableau1[[#This Row],[Date]],11)&gt;5,"W","S")</f>
        <v>#VALUE!</v>
      </c>
      <c r="D1538" t="e" cm="1">
        <f t="array" ref="D1538">_xlfn.IFS(Tableau1[[#This Row],[Jours]]="W","Talon",Tableau1[[#This Row],[Colonne1]]="HP","Consommation normale",G1538="HC","Talon")</f>
        <v>#VALUE!</v>
      </c>
      <c r="E1538" s="1" t="e">
        <f>LEFT(Tableau1[[#This Row],[Données]],10)</f>
        <v>#VALUE!</v>
      </c>
      <c r="F1538" s="3" t="e">
        <f>RIGHT(Tableau1[[#This Row],[Données]],5)</f>
        <v>#VALUE!</v>
      </c>
      <c r="G1538" s="3" t="e" cm="1">
        <f t="array" ref="G15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39" spans="3:7">
      <c r="C1539" t="e">
        <f>IF(WEEKDAY(Tableau1[[#This Row],[Date]],11)&gt;5,"W","S")</f>
        <v>#VALUE!</v>
      </c>
      <c r="D1539" t="e" cm="1">
        <f t="array" ref="D1539">_xlfn.IFS(Tableau1[[#This Row],[Jours]]="W","Talon",Tableau1[[#This Row],[Colonne1]]="HP","Consommation normale",G1539="HC","Talon")</f>
        <v>#VALUE!</v>
      </c>
      <c r="E1539" s="1" t="e">
        <f>LEFT(Tableau1[[#This Row],[Données]],10)</f>
        <v>#VALUE!</v>
      </c>
      <c r="F1539" s="3" t="e">
        <f>RIGHT(Tableau1[[#This Row],[Données]],5)</f>
        <v>#VALUE!</v>
      </c>
      <c r="G1539" s="3" t="e" cm="1">
        <f t="array" ref="G15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40" spans="3:7">
      <c r="C1540" t="e">
        <f>IF(WEEKDAY(Tableau1[[#This Row],[Date]],11)&gt;5,"W","S")</f>
        <v>#VALUE!</v>
      </c>
      <c r="D1540" t="e" cm="1">
        <f t="array" ref="D1540">_xlfn.IFS(Tableau1[[#This Row],[Jours]]="W","Talon",Tableau1[[#This Row],[Colonne1]]="HP","Consommation normale",G1540="HC","Talon")</f>
        <v>#VALUE!</v>
      </c>
      <c r="E1540" s="1" t="e">
        <f>LEFT(Tableau1[[#This Row],[Données]],10)</f>
        <v>#VALUE!</v>
      </c>
      <c r="F1540" s="3" t="e">
        <f>RIGHT(Tableau1[[#This Row],[Données]],5)</f>
        <v>#VALUE!</v>
      </c>
      <c r="G1540" s="3" t="e" cm="1">
        <f t="array" ref="G15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41" spans="3:7">
      <c r="C1541" t="e">
        <f>IF(WEEKDAY(Tableau1[[#This Row],[Date]],11)&gt;5,"W","S")</f>
        <v>#VALUE!</v>
      </c>
      <c r="D1541" t="e" cm="1">
        <f t="array" ref="D1541">_xlfn.IFS(Tableau1[[#This Row],[Jours]]="W","Talon",Tableau1[[#This Row],[Colonne1]]="HP","Consommation normale",G1541="HC","Talon")</f>
        <v>#VALUE!</v>
      </c>
      <c r="E1541" s="1" t="e">
        <f>LEFT(Tableau1[[#This Row],[Données]],10)</f>
        <v>#VALUE!</v>
      </c>
      <c r="F1541" s="3" t="e">
        <f>RIGHT(Tableau1[[#This Row],[Données]],5)</f>
        <v>#VALUE!</v>
      </c>
      <c r="G1541" s="3" t="e" cm="1">
        <f t="array" ref="G15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42" spans="3:7">
      <c r="C1542" t="e">
        <f>IF(WEEKDAY(Tableau1[[#This Row],[Date]],11)&gt;5,"W","S")</f>
        <v>#VALUE!</v>
      </c>
      <c r="D1542" t="e" cm="1">
        <f t="array" ref="D1542">_xlfn.IFS(Tableau1[[#This Row],[Jours]]="W","Talon",Tableau1[[#This Row],[Colonne1]]="HP","Consommation normale",G1542="HC","Talon")</f>
        <v>#VALUE!</v>
      </c>
      <c r="E1542" s="1" t="e">
        <f>LEFT(Tableau1[[#This Row],[Données]],10)</f>
        <v>#VALUE!</v>
      </c>
      <c r="F1542" s="3" t="e">
        <f>RIGHT(Tableau1[[#This Row],[Données]],5)</f>
        <v>#VALUE!</v>
      </c>
      <c r="G1542" s="3" t="e" cm="1">
        <f t="array" ref="G15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43" spans="3:7">
      <c r="C1543" t="e">
        <f>IF(WEEKDAY(Tableau1[[#This Row],[Date]],11)&gt;5,"W","S")</f>
        <v>#VALUE!</v>
      </c>
      <c r="D1543" t="e" cm="1">
        <f t="array" ref="D1543">_xlfn.IFS(Tableau1[[#This Row],[Jours]]="W","Talon",Tableau1[[#This Row],[Colonne1]]="HP","Consommation normale",G1543="HC","Talon")</f>
        <v>#VALUE!</v>
      </c>
      <c r="E1543" s="1" t="e">
        <f>LEFT(Tableau1[[#This Row],[Données]],10)</f>
        <v>#VALUE!</v>
      </c>
      <c r="F1543" s="3" t="e">
        <f>RIGHT(Tableau1[[#This Row],[Données]],5)</f>
        <v>#VALUE!</v>
      </c>
      <c r="G1543" s="3" t="e" cm="1">
        <f t="array" ref="G15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44" spans="3:7">
      <c r="C1544" t="e">
        <f>IF(WEEKDAY(Tableau1[[#This Row],[Date]],11)&gt;5,"W","S")</f>
        <v>#VALUE!</v>
      </c>
      <c r="D1544" t="e" cm="1">
        <f t="array" ref="D1544">_xlfn.IFS(Tableau1[[#This Row],[Jours]]="W","Talon",Tableau1[[#This Row],[Colonne1]]="HP","Consommation normale",G1544="HC","Talon")</f>
        <v>#VALUE!</v>
      </c>
      <c r="E1544" s="1" t="e">
        <f>LEFT(Tableau1[[#This Row],[Données]],10)</f>
        <v>#VALUE!</v>
      </c>
      <c r="F1544" s="3" t="e">
        <f>RIGHT(Tableau1[[#This Row],[Données]],5)</f>
        <v>#VALUE!</v>
      </c>
      <c r="G1544" s="3" t="e" cm="1">
        <f t="array" ref="G15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45" spans="3:7">
      <c r="C1545" t="e">
        <f>IF(WEEKDAY(Tableau1[[#This Row],[Date]],11)&gt;5,"W","S")</f>
        <v>#VALUE!</v>
      </c>
      <c r="D1545" t="e" cm="1">
        <f t="array" ref="D1545">_xlfn.IFS(Tableau1[[#This Row],[Jours]]="W","Talon",Tableau1[[#This Row],[Colonne1]]="HP","Consommation normale",G1545="HC","Talon")</f>
        <v>#VALUE!</v>
      </c>
      <c r="E1545" s="1" t="e">
        <f>LEFT(Tableau1[[#This Row],[Données]],10)</f>
        <v>#VALUE!</v>
      </c>
      <c r="F1545" s="3" t="e">
        <f>RIGHT(Tableau1[[#This Row],[Données]],5)</f>
        <v>#VALUE!</v>
      </c>
      <c r="G1545" s="3" t="e" cm="1">
        <f t="array" ref="G15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46" spans="3:7">
      <c r="C1546" t="e">
        <f>IF(WEEKDAY(Tableau1[[#This Row],[Date]],11)&gt;5,"W","S")</f>
        <v>#VALUE!</v>
      </c>
      <c r="D1546" t="e" cm="1">
        <f t="array" ref="D1546">_xlfn.IFS(Tableau1[[#This Row],[Jours]]="W","Talon",Tableau1[[#This Row],[Colonne1]]="HP","Consommation normale",G1546="HC","Talon")</f>
        <v>#VALUE!</v>
      </c>
      <c r="E1546" s="1" t="e">
        <f>LEFT(Tableau1[[#This Row],[Données]],10)</f>
        <v>#VALUE!</v>
      </c>
      <c r="F1546" s="3" t="e">
        <f>RIGHT(Tableau1[[#This Row],[Données]],5)</f>
        <v>#VALUE!</v>
      </c>
      <c r="G1546" s="3" t="e" cm="1">
        <f t="array" ref="G15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47" spans="3:7">
      <c r="C1547" t="e">
        <f>IF(WEEKDAY(Tableau1[[#This Row],[Date]],11)&gt;5,"W","S")</f>
        <v>#VALUE!</v>
      </c>
      <c r="D1547" t="e" cm="1">
        <f t="array" ref="D1547">_xlfn.IFS(Tableau1[[#This Row],[Jours]]="W","Talon",Tableau1[[#This Row],[Colonne1]]="HP","Consommation normale",G1547="HC","Talon")</f>
        <v>#VALUE!</v>
      </c>
      <c r="E1547" s="1" t="e">
        <f>LEFT(Tableau1[[#This Row],[Données]],10)</f>
        <v>#VALUE!</v>
      </c>
      <c r="F1547" s="3" t="e">
        <f>RIGHT(Tableau1[[#This Row],[Données]],5)</f>
        <v>#VALUE!</v>
      </c>
      <c r="G1547" s="3" t="e" cm="1">
        <f t="array" ref="G15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48" spans="3:7">
      <c r="C1548" t="e">
        <f>IF(WEEKDAY(Tableau1[[#This Row],[Date]],11)&gt;5,"W","S")</f>
        <v>#VALUE!</v>
      </c>
      <c r="D1548" t="e" cm="1">
        <f t="array" ref="D1548">_xlfn.IFS(Tableau1[[#This Row],[Jours]]="W","Talon",Tableau1[[#This Row],[Colonne1]]="HP","Consommation normale",G1548="HC","Talon")</f>
        <v>#VALUE!</v>
      </c>
      <c r="E1548" s="1" t="e">
        <f>LEFT(Tableau1[[#This Row],[Données]],10)</f>
        <v>#VALUE!</v>
      </c>
      <c r="F1548" s="3" t="e">
        <f>RIGHT(Tableau1[[#This Row],[Données]],5)</f>
        <v>#VALUE!</v>
      </c>
      <c r="G1548" s="3" t="e" cm="1">
        <f t="array" ref="G15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49" spans="3:7">
      <c r="C1549" t="e">
        <f>IF(WEEKDAY(Tableau1[[#This Row],[Date]],11)&gt;5,"W","S")</f>
        <v>#VALUE!</v>
      </c>
      <c r="D1549" t="e" cm="1">
        <f t="array" ref="D1549">_xlfn.IFS(Tableau1[[#This Row],[Jours]]="W","Talon",Tableau1[[#This Row],[Colonne1]]="HP","Consommation normale",G1549="HC","Talon")</f>
        <v>#VALUE!</v>
      </c>
      <c r="E1549" s="1" t="e">
        <f>LEFT(Tableau1[[#This Row],[Données]],10)</f>
        <v>#VALUE!</v>
      </c>
      <c r="F1549" s="3" t="e">
        <f>RIGHT(Tableau1[[#This Row],[Données]],5)</f>
        <v>#VALUE!</v>
      </c>
      <c r="G1549" s="3" t="e" cm="1">
        <f t="array" ref="G15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50" spans="3:7">
      <c r="C1550" t="e">
        <f>IF(WEEKDAY(Tableau1[[#This Row],[Date]],11)&gt;5,"W","S")</f>
        <v>#VALUE!</v>
      </c>
      <c r="D1550" t="e" cm="1">
        <f t="array" ref="D1550">_xlfn.IFS(Tableau1[[#This Row],[Jours]]="W","Talon",Tableau1[[#This Row],[Colonne1]]="HP","Consommation normale",G1550="HC","Talon")</f>
        <v>#VALUE!</v>
      </c>
      <c r="E1550" s="1" t="e">
        <f>LEFT(Tableau1[[#This Row],[Données]],10)</f>
        <v>#VALUE!</v>
      </c>
      <c r="F1550" s="3" t="e">
        <f>RIGHT(Tableau1[[#This Row],[Données]],5)</f>
        <v>#VALUE!</v>
      </c>
      <c r="G1550" s="3" t="e" cm="1">
        <f t="array" ref="G15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51" spans="3:7">
      <c r="C1551" t="e">
        <f>IF(WEEKDAY(Tableau1[[#This Row],[Date]],11)&gt;5,"W","S")</f>
        <v>#VALUE!</v>
      </c>
      <c r="D1551" t="e" cm="1">
        <f t="array" ref="D1551">_xlfn.IFS(Tableau1[[#This Row],[Jours]]="W","Talon",Tableau1[[#This Row],[Colonne1]]="HP","Consommation normale",G1551="HC","Talon")</f>
        <v>#VALUE!</v>
      </c>
      <c r="E1551" s="1" t="e">
        <f>LEFT(Tableau1[[#This Row],[Données]],10)</f>
        <v>#VALUE!</v>
      </c>
      <c r="F1551" s="3" t="e">
        <f>RIGHT(Tableau1[[#This Row],[Données]],5)</f>
        <v>#VALUE!</v>
      </c>
      <c r="G1551" s="3" t="e" cm="1">
        <f t="array" ref="G15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52" spans="3:7">
      <c r="C1552" t="e">
        <f>IF(WEEKDAY(Tableau1[[#This Row],[Date]],11)&gt;5,"W","S")</f>
        <v>#VALUE!</v>
      </c>
      <c r="D1552" t="e" cm="1">
        <f t="array" ref="D1552">_xlfn.IFS(Tableau1[[#This Row],[Jours]]="W","Talon",Tableau1[[#This Row],[Colonne1]]="HP","Consommation normale",G1552="HC","Talon")</f>
        <v>#VALUE!</v>
      </c>
      <c r="E1552" s="1" t="e">
        <f>LEFT(Tableau1[[#This Row],[Données]],10)</f>
        <v>#VALUE!</v>
      </c>
      <c r="F1552" s="3" t="e">
        <f>RIGHT(Tableau1[[#This Row],[Données]],5)</f>
        <v>#VALUE!</v>
      </c>
      <c r="G1552" s="3" t="e" cm="1">
        <f t="array" ref="G15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53" spans="3:7">
      <c r="C1553" t="e">
        <f>IF(WEEKDAY(Tableau1[[#This Row],[Date]],11)&gt;5,"W","S")</f>
        <v>#VALUE!</v>
      </c>
      <c r="D1553" t="e" cm="1">
        <f t="array" ref="D1553">_xlfn.IFS(Tableau1[[#This Row],[Jours]]="W","Talon",Tableau1[[#This Row],[Colonne1]]="HP","Consommation normale",G1553="HC","Talon")</f>
        <v>#VALUE!</v>
      </c>
      <c r="E1553" s="1" t="e">
        <f>LEFT(Tableau1[[#This Row],[Données]],10)</f>
        <v>#VALUE!</v>
      </c>
      <c r="F1553" s="3" t="e">
        <f>RIGHT(Tableau1[[#This Row],[Données]],5)</f>
        <v>#VALUE!</v>
      </c>
      <c r="G1553" s="3" t="e" cm="1">
        <f t="array" ref="G15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54" spans="3:7">
      <c r="C1554" t="e">
        <f>IF(WEEKDAY(Tableau1[[#This Row],[Date]],11)&gt;5,"W","S")</f>
        <v>#VALUE!</v>
      </c>
      <c r="D1554" t="e" cm="1">
        <f t="array" ref="D1554">_xlfn.IFS(Tableau1[[#This Row],[Jours]]="W","Talon",Tableau1[[#This Row],[Colonne1]]="HP","Consommation normale",G1554="HC","Talon")</f>
        <v>#VALUE!</v>
      </c>
      <c r="E1554" s="1" t="e">
        <f>LEFT(Tableau1[[#This Row],[Données]],10)</f>
        <v>#VALUE!</v>
      </c>
      <c r="F1554" s="3" t="e">
        <f>RIGHT(Tableau1[[#This Row],[Données]],5)</f>
        <v>#VALUE!</v>
      </c>
      <c r="G1554" s="3" t="e" cm="1">
        <f t="array" ref="G15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55" spans="3:7">
      <c r="C1555" t="e">
        <f>IF(WEEKDAY(Tableau1[[#This Row],[Date]],11)&gt;5,"W","S")</f>
        <v>#VALUE!</v>
      </c>
      <c r="D1555" t="e" cm="1">
        <f t="array" ref="D1555">_xlfn.IFS(Tableau1[[#This Row],[Jours]]="W","Talon",Tableau1[[#This Row],[Colonne1]]="HP","Consommation normale",G1555="HC","Talon")</f>
        <v>#VALUE!</v>
      </c>
      <c r="E1555" s="1" t="e">
        <f>LEFT(Tableau1[[#This Row],[Données]],10)</f>
        <v>#VALUE!</v>
      </c>
      <c r="F1555" s="3" t="e">
        <f>RIGHT(Tableau1[[#This Row],[Données]],5)</f>
        <v>#VALUE!</v>
      </c>
      <c r="G1555" s="3" t="e" cm="1">
        <f t="array" ref="G15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56" spans="3:7">
      <c r="C1556" t="e">
        <f>IF(WEEKDAY(Tableau1[[#This Row],[Date]],11)&gt;5,"W","S")</f>
        <v>#VALUE!</v>
      </c>
      <c r="D1556" t="e" cm="1">
        <f t="array" ref="D1556">_xlfn.IFS(Tableau1[[#This Row],[Jours]]="W","Talon",Tableau1[[#This Row],[Colonne1]]="HP","Consommation normale",G1556="HC","Talon")</f>
        <v>#VALUE!</v>
      </c>
      <c r="E1556" s="1" t="e">
        <f>LEFT(Tableau1[[#This Row],[Données]],10)</f>
        <v>#VALUE!</v>
      </c>
      <c r="F1556" s="3" t="e">
        <f>RIGHT(Tableau1[[#This Row],[Données]],5)</f>
        <v>#VALUE!</v>
      </c>
      <c r="G1556" s="3" t="e" cm="1">
        <f t="array" ref="G15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57" spans="3:7">
      <c r="C1557" t="e">
        <f>IF(WEEKDAY(Tableau1[[#This Row],[Date]],11)&gt;5,"W","S")</f>
        <v>#VALUE!</v>
      </c>
      <c r="D1557" t="e" cm="1">
        <f t="array" ref="D1557">_xlfn.IFS(Tableau1[[#This Row],[Jours]]="W","Talon",Tableau1[[#This Row],[Colonne1]]="HP","Consommation normale",G1557="HC","Talon")</f>
        <v>#VALUE!</v>
      </c>
      <c r="E1557" s="1" t="e">
        <f>LEFT(Tableau1[[#This Row],[Données]],10)</f>
        <v>#VALUE!</v>
      </c>
      <c r="F1557" s="3" t="e">
        <f>RIGHT(Tableau1[[#This Row],[Données]],5)</f>
        <v>#VALUE!</v>
      </c>
      <c r="G1557" s="3" t="e" cm="1">
        <f t="array" ref="G15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58" spans="3:7">
      <c r="C1558" t="e">
        <f>IF(WEEKDAY(Tableau1[[#This Row],[Date]],11)&gt;5,"W","S")</f>
        <v>#VALUE!</v>
      </c>
      <c r="D1558" t="e" cm="1">
        <f t="array" ref="D1558">_xlfn.IFS(Tableau1[[#This Row],[Jours]]="W","Talon",Tableau1[[#This Row],[Colonne1]]="HP","Consommation normale",G1558="HC","Talon")</f>
        <v>#VALUE!</v>
      </c>
      <c r="E1558" s="1" t="e">
        <f>LEFT(Tableau1[[#This Row],[Données]],10)</f>
        <v>#VALUE!</v>
      </c>
      <c r="F1558" s="3" t="e">
        <f>RIGHT(Tableau1[[#This Row],[Données]],5)</f>
        <v>#VALUE!</v>
      </c>
      <c r="G1558" s="3" t="e" cm="1">
        <f t="array" ref="G15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59" spans="3:7">
      <c r="C1559" t="e">
        <f>IF(WEEKDAY(Tableau1[[#This Row],[Date]],11)&gt;5,"W","S")</f>
        <v>#VALUE!</v>
      </c>
      <c r="D1559" t="e" cm="1">
        <f t="array" ref="D1559">_xlfn.IFS(Tableau1[[#This Row],[Jours]]="W","Talon",Tableau1[[#This Row],[Colonne1]]="HP","Consommation normale",G1559="HC","Talon")</f>
        <v>#VALUE!</v>
      </c>
      <c r="E1559" s="1" t="e">
        <f>LEFT(Tableau1[[#This Row],[Données]],10)</f>
        <v>#VALUE!</v>
      </c>
      <c r="F1559" s="3" t="e">
        <f>RIGHT(Tableau1[[#This Row],[Données]],5)</f>
        <v>#VALUE!</v>
      </c>
      <c r="G1559" s="3" t="e" cm="1">
        <f t="array" ref="G15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60" spans="3:7">
      <c r="C1560" t="e">
        <f>IF(WEEKDAY(Tableau1[[#This Row],[Date]],11)&gt;5,"W","S")</f>
        <v>#VALUE!</v>
      </c>
      <c r="D1560" t="e" cm="1">
        <f t="array" ref="D1560">_xlfn.IFS(Tableau1[[#This Row],[Jours]]="W","Talon",Tableau1[[#This Row],[Colonne1]]="HP","Consommation normale",G1560="HC","Talon")</f>
        <v>#VALUE!</v>
      </c>
      <c r="E1560" s="1" t="e">
        <f>LEFT(Tableau1[[#This Row],[Données]],10)</f>
        <v>#VALUE!</v>
      </c>
      <c r="F1560" s="3" t="e">
        <f>RIGHT(Tableau1[[#This Row],[Données]],5)</f>
        <v>#VALUE!</v>
      </c>
      <c r="G1560" s="3" t="e" cm="1">
        <f t="array" ref="G15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61" spans="3:7">
      <c r="C1561" t="e">
        <f>IF(WEEKDAY(Tableau1[[#This Row],[Date]],11)&gt;5,"W","S")</f>
        <v>#VALUE!</v>
      </c>
      <c r="D1561" t="e" cm="1">
        <f t="array" ref="D1561">_xlfn.IFS(Tableau1[[#This Row],[Jours]]="W","Talon",Tableau1[[#This Row],[Colonne1]]="HP","Consommation normale",G1561="HC","Talon")</f>
        <v>#VALUE!</v>
      </c>
      <c r="E1561" s="1" t="e">
        <f>LEFT(Tableau1[[#This Row],[Données]],10)</f>
        <v>#VALUE!</v>
      </c>
      <c r="F1561" s="3" t="e">
        <f>RIGHT(Tableau1[[#This Row],[Données]],5)</f>
        <v>#VALUE!</v>
      </c>
      <c r="G1561" s="3" t="e" cm="1">
        <f t="array" ref="G15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62" spans="3:7">
      <c r="C1562" t="e">
        <f>IF(WEEKDAY(Tableau1[[#This Row],[Date]],11)&gt;5,"W","S")</f>
        <v>#VALUE!</v>
      </c>
      <c r="D1562" t="e" cm="1">
        <f t="array" ref="D1562">_xlfn.IFS(Tableau1[[#This Row],[Jours]]="W","Talon",Tableau1[[#This Row],[Colonne1]]="HP","Consommation normale",G1562="HC","Talon")</f>
        <v>#VALUE!</v>
      </c>
      <c r="E1562" s="1" t="e">
        <f>LEFT(Tableau1[[#This Row],[Données]],10)</f>
        <v>#VALUE!</v>
      </c>
      <c r="F1562" s="3" t="e">
        <f>RIGHT(Tableau1[[#This Row],[Données]],5)</f>
        <v>#VALUE!</v>
      </c>
      <c r="G1562" s="3" t="e" cm="1">
        <f t="array" ref="G15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63" spans="3:7">
      <c r="C1563" t="e">
        <f>IF(WEEKDAY(Tableau1[[#This Row],[Date]],11)&gt;5,"W","S")</f>
        <v>#VALUE!</v>
      </c>
      <c r="D1563" t="e" cm="1">
        <f t="array" ref="D1563">_xlfn.IFS(Tableau1[[#This Row],[Jours]]="W","Talon",Tableau1[[#This Row],[Colonne1]]="HP","Consommation normale",G1563="HC","Talon")</f>
        <v>#VALUE!</v>
      </c>
      <c r="E1563" s="1" t="e">
        <f>LEFT(Tableau1[[#This Row],[Données]],10)</f>
        <v>#VALUE!</v>
      </c>
      <c r="F1563" s="3" t="e">
        <f>RIGHT(Tableau1[[#This Row],[Données]],5)</f>
        <v>#VALUE!</v>
      </c>
      <c r="G1563" s="3" t="e" cm="1">
        <f t="array" ref="G15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64" spans="3:7">
      <c r="C1564" t="e">
        <f>IF(WEEKDAY(Tableau1[[#This Row],[Date]],11)&gt;5,"W","S")</f>
        <v>#VALUE!</v>
      </c>
      <c r="D1564" t="e" cm="1">
        <f t="array" ref="D1564">_xlfn.IFS(Tableau1[[#This Row],[Jours]]="W","Talon",Tableau1[[#This Row],[Colonne1]]="HP","Consommation normale",G1564="HC","Talon")</f>
        <v>#VALUE!</v>
      </c>
      <c r="E1564" s="1" t="e">
        <f>LEFT(Tableau1[[#This Row],[Données]],10)</f>
        <v>#VALUE!</v>
      </c>
      <c r="F1564" s="3" t="e">
        <f>RIGHT(Tableau1[[#This Row],[Données]],5)</f>
        <v>#VALUE!</v>
      </c>
      <c r="G1564" s="3" t="e" cm="1">
        <f t="array" ref="G15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65" spans="3:7">
      <c r="C1565" t="e">
        <f>IF(WEEKDAY(Tableau1[[#This Row],[Date]],11)&gt;5,"W","S")</f>
        <v>#VALUE!</v>
      </c>
      <c r="D1565" t="e" cm="1">
        <f t="array" ref="D1565">_xlfn.IFS(Tableau1[[#This Row],[Jours]]="W","Talon",Tableau1[[#This Row],[Colonne1]]="HP","Consommation normale",G1565="HC","Talon")</f>
        <v>#VALUE!</v>
      </c>
      <c r="E1565" s="1" t="e">
        <f>LEFT(Tableau1[[#This Row],[Données]],10)</f>
        <v>#VALUE!</v>
      </c>
      <c r="F1565" s="3" t="e">
        <f>RIGHT(Tableau1[[#This Row],[Données]],5)</f>
        <v>#VALUE!</v>
      </c>
      <c r="G1565" s="3" t="e" cm="1">
        <f t="array" ref="G15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66" spans="3:7">
      <c r="C1566" t="e">
        <f>IF(WEEKDAY(Tableau1[[#This Row],[Date]],11)&gt;5,"W","S")</f>
        <v>#VALUE!</v>
      </c>
      <c r="D1566" t="e" cm="1">
        <f t="array" ref="D1566">_xlfn.IFS(Tableau1[[#This Row],[Jours]]="W","Talon",Tableau1[[#This Row],[Colonne1]]="HP","Consommation normale",G1566="HC","Talon")</f>
        <v>#VALUE!</v>
      </c>
      <c r="E1566" s="1" t="e">
        <f>LEFT(Tableau1[[#This Row],[Données]],10)</f>
        <v>#VALUE!</v>
      </c>
      <c r="F1566" s="3" t="e">
        <f>RIGHT(Tableau1[[#This Row],[Données]],5)</f>
        <v>#VALUE!</v>
      </c>
      <c r="G1566" s="3" t="e" cm="1">
        <f t="array" ref="G15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67" spans="3:7">
      <c r="C1567" t="e">
        <f>IF(WEEKDAY(Tableau1[[#This Row],[Date]],11)&gt;5,"W","S")</f>
        <v>#VALUE!</v>
      </c>
      <c r="D1567" t="e" cm="1">
        <f t="array" ref="D1567">_xlfn.IFS(Tableau1[[#This Row],[Jours]]="W","Talon",Tableau1[[#This Row],[Colonne1]]="HP","Consommation normale",G1567="HC","Talon")</f>
        <v>#VALUE!</v>
      </c>
      <c r="E1567" s="1" t="e">
        <f>LEFT(Tableau1[[#This Row],[Données]],10)</f>
        <v>#VALUE!</v>
      </c>
      <c r="F1567" s="3" t="e">
        <f>RIGHT(Tableau1[[#This Row],[Données]],5)</f>
        <v>#VALUE!</v>
      </c>
      <c r="G1567" s="3" t="e" cm="1">
        <f t="array" ref="G15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68" spans="3:7">
      <c r="C1568" t="e">
        <f>IF(WEEKDAY(Tableau1[[#This Row],[Date]],11)&gt;5,"W","S")</f>
        <v>#VALUE!</v>
      </c>
      <c r="D1568" t="e" cm="1">
        <f t="array" ref="D1568">_xlfn.IFS(Tableau1[[#This Row],[Jours]]="W","Talon",Tableau1[[#This Row],[Colonne1]]="HP","Consommation normale",G1568="HC","Talon")</f>
        <v>#VALUE!</v>
      </c>
      <c r="E1568" s="1" t="e">
        <f>LEFT(Tableau1[[#This Row],[Données]],10)</f>
        <v>#VALUE!</v>
      </c>
      <c r="F1568" s="3" t="e">
        <f>RIGHT(Tableau1[[#This Row],[Données]],5)</f>
        <v>#VALUE!</v>
      </c>
      <c r="G1568" s="3" t="e" cm="1">
        <f t="array" ref="G15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69" spans="3:7">
      <c r="C1569" t="e">
        <f>IF(WEEKDAY(Tableau1[[#This Row],[Date]],11)&gt;5,"W","S")</f>
        <v>#VALUE!</v>
      </c>
      <c r="D1569" t="e" cm="1">
        <f t="array" ref="D1569">_xlfn.IFS(Tableau1[[#This Row],[Jours]]="W","Talon",Tableau1[[#This Row],[Colonne1]]="HP","Consommation normale",G1569="HC","Talon")</f>
        <v>#VALUE!</v>
      </c>
      <c r="E1569" s="1" t="e">
        <f>LEFT(Tableau1[[#This Row],[Données]],10)</f>
        <v>#VALUE!</v>
      </c>
      <c r="F1569" s="3" t="e">
        <f>RIGHT(Tableau1[[#This Row],[Données]],5)</f>
        <v>#VALUE!</v>
      </c>
      <c r="G1569" s="3" t="e" cm="1">
        <f t="array" ref="G15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70" spans="3:7">
      <c r="C1570" t="e">
        <f>IF(WEEKDAY(Tableau1[[#This Row],[Date]],11)&gt;5,"W","S")</f>
        <v>#VALUE!</v>
      </c>
      <c r="D1570" t="e" cm="1">
        <f t="array" ref="D1570">_xlfn.IFS(Tableau1[[#This Row],[Jours]]="W","Talon",Tableau1[[#This Row],[Colonne1]]="HP","Consommation normale",G1570="HC","Talon")</f>
        <v>#VALUE!</v>
      </c>
      <c r="E1570" s="1" t="e">
        <f>LEFT(Tableau1[[#This Row],[Données]],10)</f>
        <v>#VALUE!</v>
      </c>
      <c r="F1570" s="3" t="e">
        <f>RIGHT(Tableau1[[#This Row],[Données]],5)</f>
        <v>#VALUE!</v>
      </c>
      <c r="G1570" s="3" t="e" cm="1">
        <f t="array" ref="G15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71" spans="3:7">
      <c r="C1571" t="e">
        <f>IF(WEEKDAY(Tableau1[[#This Row],[Date]],11)&gt;5,"W","S")</f>
        <v>#VALUE!</v>
      </c>
      <c r="D1571" t="e" cm="1">
        <f t="array" ref="D1571">_xlfn.IFS(Tableau1[[#This Row],[Jours]]="W","Talon",Tableau1[[#This Row],[Colonne1]]="HP","Consommation normale",G1571="HC","Talon")</f>
        <v>#VALUE!</v>
      </c>
      <c r="E1571" s="1" t="e">
        <f>LEFT(Tableau1[[#This Row],[Données]],10)</f>
        <v>#VALUE!</v>
      </c>
      <c r="F1571" s="3" t="e">
        <f>RIGHT(Tableau1[[#This Row],[Données]],5)</f>
        <v>#VALUE!</v>
      </c>
      <c r="G1571" s="3" t="e" cm="1">
        <f t="array" ref="G15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72" spans="3:7">
      <c r="C1572" t="e">
        <f>IF(WEEKDAY(Tableau1[[#This Row],[Date]],11)&gt;5,"W","S")</f>
        <v>#VALUE!</v>
      </c>
      <c r="D1572" t="e" cm="1">
        <f t="array" ref="D1572">_xlfn.IFS(Tableau1[[#This Row],[Jours]]="W","Talon",Tableau1[[#This Row],[Colonne1]]="HP","Consommation normale",G1572="HC","Talon")</f>
        <v>#VALUE!</v>
      </c>
      <c r="E1572" s="1" t="e">
        <f>LEFT(Tableau1[[#This Row],[Données]],10)</f>
        <v>#VALUE!</v>
      </c>
      <c r="F1572" s="3" t="e">
        <f>RIGHT(Tableau1[[#This Row],[Données]],5)</f>
        <v>#VALUE!</v>
      </c>
      <c r="G1572" s="3" t="e" cm="1">
        <f t="array" ref="G15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73" spans="3:7">
      <c r="C1573" t="e">
        <f>IF(WEEKDAY(Tableau1[[#This Row],[Date]],11)&gt;5,"W","S")</f>
        <v>#VALUE!</v>
      </c>
      <c r="D1573" t="e" cm="1">
        <f t="array" ref="D1573">_xlfn.IFS(Tableau1[[#This Row],[Jours]]="W","Talon",Tableau1[[#This Row],[Colonne1]]="HP","Consommation normale",G1573="HC","Talon")</f>
        <v>#VALUE!</v>
      </c>
      <c r="E1573" s="1" t="e">
        <f>LEFT(Tableau1[[#This Row],[Données]],10)</f>
        <v>#VALUE!</v>
      </c>
      <c r="F1573" s="3" t="e">
        <f>RIGHT(Tableau1[[#This Row],[Données]],5)</f>
        <v>#VALUE!</v>
      </c>
      <c r="G1573" s="3" t="e" cm="1">
        <f t="array" ref="G15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74" spans="3:7">
      <c r="C1574" t="e">
        <f>IF(WEEKDAY(Tableau1[[#This Row],[Date]],11)&gt;5,"W","S")</f>
        <v>#VALUE!</v>
      </c>
      <c r="D1574" t="e" cm="1">
        <f t="array" ref="D1574">_xlfn.IFS(Tableau1[[#This Row],[Jours]]="W","Talon",Tableau1[[#This Row],[Colonne1]]="HP","Consommation normale",G1574="HC","Talon")</f>
        <v>#VALUE!</v>
      </c>
      <c r="E1574" s="1" t="e">
        <f>LEFT(Tableau1[[#This Row],[Données]],10)</f>
        <v>#VALUE!</v>
      </c>
      <c r="F1574" s="3" t="e">
        <f>RIGHT(Tableau1[[#This Row],[Données]],5)</f>
        <v>#VALUE!</v>
      </c>
      <c r="G1574" s="3" t="e" cm="1">
        <f t="array" ref="G15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75" spans="3:7">
      <c r="C1575" t="e">
        <f>IF(WEEKDAY(Tableau1[[#This Row],[Date]],11)&gt;5,"W","S")</f>
        <v>#VALUE!</v>
      </c>
      <c r="D1575" t="e" cm="1">
        <f t="array" ref="D1575">_xlfn.IFS(Tableau1[[#This Row],[Jours]]="W","Talon",Tableau1[[#This Row],[Colonne1]]="HP","Consommation normale",G1575="HC","Talon")</f>
        <v>#VALUE!</v>
      </c>
      <c r="E1575" s="1" t="e">
        <f>LEFT(Tableau1[[#This Row],[Données]],10)</f>
        <v>#VALUE!</v>
      </c>
      <c r="F1575" s="3" t="e">
        <f>RIGHT(Tableau1[[#This Row],[Données]],5)</f>
        <v>#VALUE!</v>
      </c>
      <c r="G1575" s="3" t="e" cm="1">
        <f t="array" ref="G15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76" spans="3:7">
      <c r="C1576" t="e">
        <f>IF(WEEKDAY(Tableau1[[#This Row],[Date]],11)&gt;5,"W","S")</f>
        <v>#VALUE!</v>
      </c>
      <c r="D1576" t="e" cm="1">
        <f t="array" ref="D1576">_xlfn.IFS(Tableau1[[#This Row],[Jours]]="W","Talon",Tableau1[[#This Row],[Colonne1]]="HP","Consommation normale",G1576="HC","Talon")</f>
        <v>#VALUE!</v>
      </c>
      <c r="E1576" s="1" t="e">
        <f>LEFT(Tableau1[[#This Row],[Données]],10)</f>
        <v>#VALUE!</v>
      </c>
      <c r="F1576" s="3" t="e">
        <f>RIGHT(Tableau1[[#This Row],[Données]],5)</f>
        <v>#VALUE!</v>
      </c>
      <c r="G1576" s="3" t="e" cm="1">
        <f t="array" ref="G15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77" spans="3:7">
      <c r="C1577" t="e">
        <f>IF(WEEKDAY(Tableau1[[#This Row],[Date]],11)&gt;5,"W","S")</f>
        <v>#VALUE!</v>
      </c>
      <c r="D1577" t="e" cm="1">
        <f t="array" ref="D1577">_xlfn.IFS(Tableau1[[#This Row],[Jours]]="W","Talon",Tableau1[[#This Row],[Colonne1]]="HP","Consommation normale",G1577="HC","Talon")</f>
        <v>#VALUE!</v>
      </c>
      <c r="E1577" s="1" t="e">
        <f>LEFT(Tableau1[[#This Row],[Données]],10)</f>
        <v>#VALUE!</v>
      </c>
      <c r="F1577" s="3" t="e">
        <f>RIGHT(Tableau1[[#This Row],[Données]],5)</f>
        <v>#VALUE!</v>
      </c>
      <c r="G1577" s="3" t="e" cm="1">
        <f t="array" ref="G15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78" spans="3:7">
      <c r="C1578" t="e">
        <f>IF(WEEKDAY(Tableau1[[#This Row],[Date]],11)&gt;5,"W","S")</f>
        <v>#VALUE!</v>
      </c>
      <c r="D1578" t="e" cm="1">
        <f t="array" ref="D1578">_xlfn.IFS(Tableau1[[#This Row],[Jours]]="W","Talon",Tableau1[[#This Row],[Colonne1]]="HP","Consommation normale",G1578="HC","Talon")</f>
        <v>#VALUE!</v>
      </c>
      <c r="E1578" s="1" t="e">
        <f>LEFT(Tableau1[[#This Row],[Données]],10)</f>
        <v>#VALUE!</v>
      </c>
      <c r="F1578" s="3" t="e">
        <f>RIGHT(Tableau1[[#This Row],[Données]],5)</f>
        <v>#VALUE!</v>
      </c>
      <c r="G1578" s="3" t="e" cm="1">
        <f t="array" ref="G15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79" spans="3:7">
      <c r="C1579" t="e">
        <f>IF(WEEKDAY(Tableau1[[#This Row],[Date]],11)&gt;5,"W","S")</f>
        <v>#VALUE!</v>
      </c>
      <c r="D1579" t="e" cm="1">
        <f t="array" ref="D1579">_xlfn.IFS(Tableau1[[#This Row],[Jours]]="W","Talon",Tableau1[[#This Row],[Colonne1]]="HP","Consommation normale",G1579="HC","Talon")</f>
        <v>#VALUE!</v>
      </c>
      <c r="E1579" s="1" t="e">
        <f>LEFT(Tableau1[[#This Row],[Données]],10)</f>
        <v>#VALUE!</v>
      </c>
      <c r="F1579" s="3" t="e">
        <f>RIGHT(Tableau1[[#This Row],[Données]],5)</f>
        <v>#VALUE!</v>
      </c>
      <c r="G1579" s="3" t="e" cm="1">
        <f t="array" ref="G15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80" spans="3:7">
      <c r="C1580" t="e">
        <f>IF(WEEKDAY(Tableau1[[#This Row],[Date]],11)&gt;5,"W","S")</f>
        <v>#VALUE!</v>
      </c>
      <c r="D1580" t="e" cm="1">
        <f t="array" ref="D1580">_xlfn.IFS(Tableau1[[#This Row],[Jours]]="W","Talon",Tableau1[[#This Row],[Colonne1]]="HP","Consommation normale",G1580="HC","Talon")</f>
        <v>#VALUE!</v>
      </c>
      <c r="E1580" s="1" t="e">
        <f>LEFT(Tableau1[[#This Row],[Données]],10)</f>
        <v>#VALUE!</v>
      </c>
      <c r="F1580" s="3" t="e">
        <f>RIGHT(Tableau1[[#This Row],[Données]],5)</f>
        <v>#VALUE!</v>
      </c>
      <c r="G1580" s="3" t="e" cm="1">
        <f t="array" ref="G15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81" spans="3:7">
      <c r="C1581" t="e">
        <f>IF(WEEKDAY(Tableau1[[#This Row],[Date]],11)&gt;5,"W","S")</f>
        <v>#VALUE!</v>
      </c>
      <c r="D1581" t="e" cm="1">
        <f t="array" ref="D1581">_xlfn.IFS(Tableau1[[#This Row],[Jours]]="W","Talon",Tableau1[[#This Row],[Colonne1]]="HP","Consommation normale",G1581="HC","Talon")</f>
        <v>#VALUE!</v>
      </c>
      <c r="E1581" s="1" t="e">
        <f>LEFT(Tableau1[[#This Row],[Données]],10)</f>
        <v>#VALUE!</v>
      </c>
      <c r="F1581" s="3" t="e">
        <f>RIGHT(Tableau1[[#This Row],[Données]],5)</f>
        <v>#VALUE!</v>
      </c>
      <c r="G1581" s="3" t="e" cm="1">
        <f t="array" ref="G15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82" spans="3:7">
      <c r="C1582" t="e">
        <f>IF(WEEKDAY(Tableau1[[#This Row],[Date]],11)&gt;5,"W","S")</f>
        <v>#VALUE!</v>
      </c>
      <c r="D1582" t="e" cm="1">
        <f t="array" ref="D1582">_xlfn.IFS(Tableau1[[#This Row],[Jours]]="W","Talon",Tableau1[[#This Row],[Colonne1]]="HP","Consommation normale",G1582="HC","Talon")</f>
        <v>#VALUE!</v>
      </c>
      <c r="E1582" s="1" t="e">
        <f>LEFT(Tableau1[[#This Row],[Données]],10)</f>
        <v>#VALUE!</v>
      </c>
      <c r="F1582" s="3" t="e">
        <f>RIGHT(Tableau1[[#This Row],[Données]],5)</f>
        <v>#VALUE!</v>
      </c>
      <c r="G1582" s="3" t="e" cm="1">
        <f t="array" ref="G15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83" spans="3:7">
      <c r="C1583" t="e">
        <f>IF(WEEKDAY(Tableau1[[#This Row],[Date]],11)&gt;5,"W","S")</f>
        <v>#VALUE!</v>
      </c>
      <c r="D1583" t="e" cm="1">
        <f t="array" ref="D1583">_xlfn.IFS(Tableau1[[#This Row],[Jours]]="W","Talon",Tableau1[[#This Row],[Colonne1]]="HP","Consommation normale",G1583="HC","Talon")</f>
        <v>#VALUE!</v>
      </c>
      <c r="E1583" s="1" t="e">
        <f>LEFT(Tableau1[[#This Row],[Données]],10)</f>
        <v>#VALUE!</v>
      </c>
      <c r="F1583" s="3" t="e">
        <f>RIGHT(Tableau1[[#This Row],[Données]],5)</f>
        <v>#VALUE!</v>
      </c>
      <c r="G1583" s="3" t="e" cm="1">
        <f t="array" ref="G15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84" spans="3:7">
      <c r="C1584" t="e">
        <f>IF(WEEKDAY(Tableau1[[#This Row],[Date]],11)&gt;5,"W","S")</f>
        <v>#VALUE!</v>
      </c>
      <c r="D1584" t="e" cm="1">
        <f t="array" ref="D1584">_xlfn.IFS(Tableau1[[#This Row],[Jours]]="W","Talon",Tableau1[[#This Row],[Colonne1]]="HP","Consommation normale",G1584="HC","Talon")</f>
        <v>#VALUE!</v>
      </c>
      <c r="E1584" s="1" t="e">
        <f>LEFT(Tableau1[[#This Row],[Données]],10)</f>
        <v>#VALUE!</v>
      </c>
      <c r="F1584" s="3" t="e">
        <f>RIGHT(Tableau1[[#This Row],[Données]],5)</f>
        <v>#VALUE!</v>
      </c>
      <c r="G1584" s="3" t="e" cm="1">
        <f t="array" ref="G15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85" spans="3:7">
      <c r="C1585" t="e">
        <f>IF(WEEKDAY(Tableau1[[#This Row],[Date]],11)&gt;5,"W","S")</f>
        <v>#VALUE!</v>
      </c>
      <c r="D1585" t="e" cm="1">
        <f t="array" ref="D1585">_xlfn.IFS(Tableau1[[#This Row],[Jours]]="W","Talon",Tableau1[[#This Row],[Colonne1]]="HP","Consommation normale",G1585="HC","Talon")</f>
        <v>#VALUE!</v>
      </c>
      <c r="E1585" s="1" t="e">
        <f>LEFT(Tableau1[[#This Row],[Données]],10)</f>
        <v>#VALUE!</v>
      </c>
      <c r="F1585" s="3" t="e">
        <f>RIGHT(Tableau1[[#This Row],[Données]],5)</f>
        <v>#VALUE!</v>
      </c>
      <c r="G1585" s="3" t="e" cm="1">
        <f t="array" ref="G15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86" spans="3:7">
      <c r="C1586" t="e">
        <f>IF(WEEKDAY(Tableau1[[#This Row],[Date]],11)&gt;5,"W","S")</f>
        <v>#VALUE!</v>
      </c>
      <c r="D1586" t="e" cm="1">
        <f t="array" ref="D1586">_xlfn.IFS(Tableau1[[#This Row],[Jours]]="W","Talon",Tableau1[[#This Row],[Colonne1]]="HP","Consommation normale",G1586="HC","Talon")</f>
        <v>#VALUE!</v>
      </c>
      <c r="E1586" s="1" t="e">
        <f>LEFT(Tableau1[[#This Row],[Données]],10)</f>
        <v>#VALUE!</v>
      </c>
      <c r="F1586" s="3" t="e">
        <f>RIGHT(Tableau1[[#This Row],[Données]],5)</f>
        <v>#VALUE!</v>
      </c>
      <c r="G1586" s="3" t="e" cm="1">
        <f t="array" ref="G15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87" spans="3:7">
      <c r="C1587" t="e">
        <f>IF(WEEKDAY(Tableau1[[#This Row],[Date]],11)&gt;5,"W","S")</f>
        <v>#VALUE!</v>
      </c>
      <c r="D1587" t="e" cm="1">
        <f t="array" ref="D1587">_xlfn.IFS(Tableau1[[#This Row],[Jours]]="W","Talon",Tableau1[[#This Row],[Colonne1]]="HP","Consommation normale",G1587="HC","Talon")</f>
        <v>#VALUE!</v>
      </c>
      <c r="E1587" s="1" t="e">
        <f>LEFT(Tableau1[[#This Row],[Données]],10)</f>
        <v>#VALUE!</v>
      </c>
      <c r="F1587" s="3" t="e">
        <f>RIGHT(Tableau1[[#This Row],[Données]],5)</f>
        <v>#VALUE!</v>
      </c>
      <c r="G1587" s="3" t="e" cm="1">
        <f t="array" ref="G15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88" spans="3:7">
      <c r="C1588" t="e">
        <f>IF(WEEKDAY(Tableau1[[#This Row],[Date]],11)&gt;5,"W","S")</f>
        <v>#VALUE!</v>
      </c>
      <c r="D1588" t="e" cm="1">
        <f t="array" ref="D1588">_xlfn.IFS(Tableau1[[#This Row],[Jours]]="W","Talon",Tableau1[[#This Row],[Colonne1]]="HP","Consommation normale",G1588="HC","Talon")</f>
        <v>#VALUE!</v>
      </c>
      <c r="E1588" s="1" t="e">
        <f>LEFT(Tableau1[[#This Row],[Données]],10)</f>
        <v>#VALUE!</v>
      </c>
      <c r="F1588" s="3" t="e">
        <f>RIGHT(Tableau1[[#This Row],[Données]],5)</f>
        <v>#VALUE!</v>
      </c>
      <c r="G1588" s="3" t="e" cm="1">
        <f t="array" ref="G15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89" spans="3:7">
      <c r="C1589" t="e">
        <f>IF(WEEKDAY(Tableau1[[#This Row],[Date]],11)&gt;5,"W","S")</f>
        <v>#VALUE!</v>
      </c>
      <c r="D1589" t="e" cm="1">
        <f t="array" ref="D1589">_xlfn.IFS(Tableau1[[#This Row],[Jours]]="W","Talon",Tableau1[[#This Row],[Colonne1]]="HP","Consommation normale",G1589="HC","Talon")</f>
        <v>#VALUE!</v>
      </c>
      <c r="E1589" s="1" t="e">
        <f>LEFT(Tableau1[[#This Row],[Données]],10)</f>
        <v>#VALUE!</v>
      </c>
      <c r="F1589" s="3" t="e">
        <f>RIGHT(Tableau1[[#This Row],[Données]],5)</f>
        <v>#VALUE!</v>
      </c>
      <c r="G1589" s="3" t="e" cm="1">
        <f t="array" ref="G15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90" spans="3:7">
      <c r="C1590" t="e">
        <f>IF(WEEKDAY(Tableau1[[#This Row],[Date]],11)&gt;5,"W","S")</f>
        <v>#VALUE!</v>
      </c>
      <c r="D1590" t="e" cm="1">
        <f t="array" ref="D1590">_xlfn.IFS(Tableau1[[#This Row],[Jours]]="W","Talon",Tableau1[[#This Row],[Colonne1]]="HP","Consommation normale",G1590="HC","Talon")</f>
        <v>#VALUE!</v>
      </c>
      <c r="E1590" s="1" t="e">
        <f>LEFT(Tableau1[[#This Row],[Données]],10)</f>
        <v>#VALUE!</v>
      </c>
      <c r="F1590" s="3" t="e">
        <f>RIGHT(Tableau1[[#This Row],[Données]],5)</f>
        <v>#VALUE!</v>
      </c>
      <c r="G1590" s="3" t="e" cm="1">
        <f t="array" ref="G15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91" spans="3:7">
      <c r="C1591" t="e">
        <f>IF(WEEKDAY(Tableau1[[#This Row],[Date]],11)&gt;5,"W","S")</f>
        <v>#VALUE!</v>
      </c>
      <c r="D1591" t="e" cm="1">
        <f t="array" ref="D1591">_xlfn.IFS(Tableau1[[#This Row],[Jours]]="W","Talon",Tableau1[[#This Row],[Colonne1]]="HP","Consommation normale",G1591="HC","Talon")</f>
        <v>#VALUE!</v>
      </c>
      <c r="E1591" s="1" t="e">
        <f>LEFT(Tableau1[[#This Row],[Données]],10)</f>
        <v>#VALUE!</v>
      </c>
      <c r="F1591" s="3" t="e">
        <f>RIGHT(Tableau1[[#This Row],[Données]],5)</f>
        <v>#VALUE!</v>
      </c>
      <c r="G1591" s="3" t="e" cm="1">
        <f t="array" ref="G15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92" spans="3:7">
      <c r="C1592" t="e">
        <f>IF(WEEKDAY(Tableau1[[#This Row],[Date]],11)&gt;5,"W","S")</f>
        <v>#VALUE!</v>
      </c>
      <c r="D1592" t="e" cm="1">
        <f t="array" ref="D1592">_xlfn.IFS(Tableau1[[#This Row],[Jours]]="W","Talon",Tableau1[[#This Row],[Colonne1]]="HP","Consommation normale",G1592="HC","Talon")</f>
        <v>#VALUE!</v>
      </c>
      <c r="E1592" s="1" t="e">
        <f>LEFT(Tableau1[[#This Row],[Données]],10)</f>
        <v>#VALUE!</v>
      </c>
      <c r="F1592" s="3" t="e">
        <f>RIGHT(Tableau1[[#This Row],[Données]],5)</f>
        <v>#VALUE!</v>
      </c>
      <c r="G1592" s="3" t="e" cm="1">
        <f t="array" ref="G15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93" spans="3:7">
      <c r="C1593" t="e">
        <f>IF(WEEKDAY(Tableau1[[#This Row],[Date]],11)&gt;5,"W","S")</f>
        <v>#VALUE!</v>
      </c>
      <c r="D1593" t="e" cm="1">
        <f t="array" ref="D1593">_xlfn.IFS(Tableau1[[#This Row],[Jours]]="W","Talon",Tableau1[[#This Row],[Colonne1]]="HP","Consommation normale",G1593="HC","Talon")</f>
        <v>#VALUE!</v>
      </c>
      <c r="E1593" s="1" t="e">
        <f>LEFT(Tableau1[[#This Row],[Données]],10)</f>
        <v>#VALUE!</v>
      </c>
      <c r="F1593" s="3" t="e">
        <f>RIGHT(Tableau1[[#This Row],[Données]],5)</f>
        <v>#VALUE!</v>
      </c>
      <c r="G1593" s="3" t="e" cm="1">
        <f t="array" ref="G15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94" spans="3:7">
      <c r="C1594" t="e">
        <f>IF(WEEKDAY(Tableau1[[#This Row],[Date]],11)&gt;5,"W","S")</f>
        <v>#VALUE!</v>
      </c>
      <c r="D1594" t="e" cm="1">
        <f t="array" ref="D1594">_xlfn.IFS(Tableau1[[#This Row],[Jours]]="W","Talon",Tableau1[[#This Row],[Colonne1]]="HP","Consommation normale",G1594="HC","Talon")</f>
        <v>#VALUE!</v>
      </c>
      <c r="E1594" s="1" t="e">
        <f>LEFT(Tableau1[[#This Row],[Données]],10)</f>
        <v>#VALUE!</v>
      </c>
      <c r="F1594" s="3" t="e">
        <f>RIGHT(Tableau1[[#This Row],[Données]],5)</f>
        <v>#VALUE!</v>
      </c>
      <c r="G1594" s="3" t="e" cm="1">
        <f t="array" ref="G15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95" spans="3:7">
      <c r="C1595" t="e">
        <f>IF(WEEKDAY(Tableau1[[#This Row],[Date]],11)&gt;5,"W","S")</f>
        <v>#VALUE!</v>
      </c>
      <c r="D1595" t="e" cm="1">
        <f t="array" ref="D1595">_xlfn.IFS(Tableau1[[#This Row],[Jours]]="W","Talon",Tableau1[[#This Row],[Colonne1]]="HP","Consommation normale",G1595="HC","Talon")</f>
        <v>#VALUE!</v>
      </c>
      <c r="E1595" s="1" t="e">
        <f>LEFT(Tableau1[[#This Row],[Données]],10)</f>
        <v>#VALUE!</v>
      </c>
      <c r="F1595" s="3" t="e">
        <f>RIGHT(Tableau1[[#This Row],[Données]],5)</f>
        <v>#VALUE!</v>
      </c>
      <c r="G1595" s="3" t="e" cm="1">
        <f t="array" ref="G15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96" spans="3:7">
      <c r="C1596" t="e">
        <f>IF(WEEKDAY(Tableau1[[#This Row],[Date]],11)&gt;5,"W","S")</f>
        <v>#VALUE!</v>
      </c>
      <c r="D1596" t="e" cm="1">
        <f t="array" ref="D1596">_xlfn.IFS(Tableau1[[#This Row],[Jours]]="W","Talon",Tableau1[[#This Row],[Colonne1]]="HP","Consommation normale",G1596="HC","Talon")</f>
        <v>#VALUE!</v>
      </c>
      <c r="E1596" s="1" t="e">
        <f>LEFT(Tableau1[[#This Row],[Données]],10)</f>
        <v>#VALUE!</v>
      </c>
      <c r="F1596" s="3" t="e">
        <f>RIGHT(Tableau1[[#This Row],[Données]],5)</f>
        <v>#VALUE!</v>
      </c>
      <c r="G1596" s="3" t="e" cm="1">
        <f t="array" ref="G15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97" spans="3:7">
      <c r="C1597" t="e">
        <f>IF(WEEKDAY(Tableau1[[#This Row],[Date]],11)&gt;5,"W","S")</f>
        <v>#VALUE!</v>
      </c>
      <c r="D1597" t="e" cm="1">
        <f t="array" ref="D1597">_xlfn.IFS(Tableau1[[#This Row],[Jours]]="W","Talon",Tableau1[[#This Row],[Colonne1]]="HP","Consommation normale",G1597="HC","Talon")</f>
        <v>#VALUE!</v>
      </c>
      <c r="E1597" s="1" t="e">
        <f>LEFT(Tableau1[[#This Row],[Données]],10)</f>
        <v>#VALUE!</v>
      </c>
      <c r="F1597" s="3" t="e">
        <f>RIGHT(Tableau1[[#This Row],[Données]],5)</f>
        <v>#VALUE!</v>
      </c>
      <c r="G1597" s="3" t="e" cm="1">
        <f t="array" ref="G15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98" spans="3:7">
      <c r="C1598" t="e">
        <f>IF(WEEKDAY(Tableau1[[#This Row],[Date]],11)&gt;5,"W","S")</f>
        <v>#VALUE!</v>
      </c>
      <c r="D1598" t="e" cm="1">
        <f t="array" ref="D1598">_xlfn.IFS(Tableau1[[#This Row],[Jours]]="W","Talon",Tableau1[[#This Row],[Colonne1]]="HP","Consommation normale",G1598="HC","Talon")</f>
        <v>#VALUE!</v>
      </c>
      <c r="E1598" s="1" t="e">
        <f>LEFT(Tableau1[[#This Row],[Données]],10)</f>
        <v>#VALUE!</v>
      </c>
      <c r="F1598" s="3" t="e">
        <f>RIGHT(Tableau1[[#This Row],[Données]],5)</f>
        <v>#VALUE!</v>
      </c>
      <c r="G1598" s="3" t="e" cm="1">
        <f t="array" ref="G15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599" spans="3:7">
      <c r="C1599" t="e">
        <f>IF(WEEKDAY(Tableau1[[#This Row],[Date]],11)&gt;5,"W","S")</f>
        <v>#VALUE!</v>
      </c>
      <c r="D1599" t="e" cm="1">
        <f t="array" ref="D1599">_xlfn.IFS(Tableau1[[#This Row],[Jours]]="W","Talon",Tableau1[[#This Row],[Colonne1]]="HP","Consommation normale",G1599="HC","Talon")</f>
        <v>#VALUE!</v>
      </c>
      <c r="E1599" s="1" t="e">
        <f>LEFT(Tableau1[[#This Row],[Données]],10)</f>
        <v>#VALUE!</v>
      </c>
      <c r="F1599" s="3" t="e">
        <f>RIGHT(Tableau1[[#This Row],[Données]],5)</f>
        <v>#VALUE!</v>
      </c>
      <c r="G1599" s="3" t="e" cm="1">
        <f t="array" ref="G15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00" spans="3:7">
      <c r="C1600" t="e">
        <f>IF(WEEKDAY(Tableau1[[#This Row],[Date]],11)&gt;5,"W","S")</f>
        <v>#VALUE!</v>
      </c>
      <c r="D1600" t="e" cm="1">
        <f t="array" ref="D1600">_xlfn.IFS(Tableau1[[#This Row],[Jours]]="W","Talon",Tableau1[[#This Row],[Colonne1]]="HP","Consommation normale",G1600="HC","Talon")</f>
        <v>#VALUE!</v>
      </c>
      <c r="E1600" s="1" t="e">
        <f>LEFT(Tableau1[[#This Row],[Données]],10)</f>
        <v>#VALUE!</v>
      </c>
      <c r="F1600" s="3" t="e">
        <f>RIGHT(Tableau1[[#This Row],[Données]],5)</f>
        <v>#VALUE!</v>
      </c>
      <c r="G1600" s="3" t="e" cm="1">
        <f t="array" ref="G16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01" spans="3:7">
      <c r="C1601" t="e">
        <f>IF(WEEKDAY(Tableau1[[#This Row],[Date]],11)&gt;5,"W","S")</f>
        <v>#VALUE!</v>
      </c>
      <c r="D1601" t="e" cm="1">
        <f t="array" ref="D1601">_xlfn.IFS(Tableau1[[#This Row],[Jours]]="W","Talon",Tableau1[[#This Row],[Colonne1]]="HP","Consommation normale",G1601="HC","Talon")</f>
        <v>#VALUE!</v>
      </c>
      <c r="E1601" s="1" t="e">
        <f>LEFT(Tableau1[[#This Row],[Données]],10)</f>
        <v>#VALUE!</v>
      </c>
      <c r="F1601" s="3" t="e">
        <f>RIGHT(Tableau1[[#This Row],[Données]],5)</f>
        <v>#VALUE!</v>
      </c>
      <c r="G1601" s="3" t="e" cm="1">
        <f t="array" ref="G16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02" spans="3:7">
      <c r="C1602" t="e">
        <f>IF(WEEKDAY(Tableau1[[#This Row],[Date]],11)&gt;5,"W","S")</f>
        <v>#VALUE!</v>
      </c>
      <c r="D1602" t="e" cm="1">
        <f t="array" ref="D1602">_xlfn.IFS(Tableau1[[#This Row],[Jours]]="W","Talon",Tableau1[[#This Row],[Colonne1]]="HP","Consommation normale",G1602="HC","Talon")</f>
        <v>#VALUE!</v>
      </c>
      <c r="E1602" s="1" t="e">
        <f>LEFT(Tableau1[[#This Row],[Données]],10)</f>
        <v>#VALUE!</v>
      </c>
      <c r="F1602" s="3" t="e">
        <f>RIGHT(Tableau1[[#This Row],[Données]],5)</f>
        <v>#VALUE!</v>
      </c>
      <c r="G1602" s="3" t="e" cm="1">
        <f t="array" ref="G16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03" spans="3:7">
      <c r="C1603" t="e">
        <f>IF(WEEKDAY(Tableau1[[#This Row],[Date]],11)&gt;5,"W","S")</f>
        <v>#VALUE!</v>
      </c>
      <c r="D1603" t="e" cm="1">
        <f t="array" ref="D1603">_xlfn.IFS(Tableau1[[#This Row],[Jours]]="W","Talon",Tableau1[[#This Row],[Colonne1]]="HP","Consommation normale",G1603="HC","Talon")</f>
        <v>#VALUE!</v>
      </c>
      <c r="E1603" s="1" t="e">
        <f>LEFT(Tableau1[[#This Row],[Données]],10)</f>
        <v>#VALUE!</v>
      </c>
      <c r="F1603" s="3" t="e">
        <f>RIGHT(Tableau1[[#This Row],[Données]],5)</f>
        <v>#VALUE!</v>
      </c>
      <c r="G1603" s="3" t="e" cm="1">
        <f t="array" ref="G16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04" spans="3:7">
      <c r="C1604" t="e">
        <f>IF(WEEKDAY(Tableau1[[#This Row],[Date]],11)&gt;5,"W","S")</f>
        <v>#VALUE!</v>
      </c>
      <c r="D1604" t="e" cm="1">
        <f t="array" ref="D1604">_xlfn.IFS(Tableau1[[#This Row],[Jours]]="W","Talon",Tableau1[[#This Row],[Colonne1]]="HP","Consommation normale",G1604="HC","Talon")</f>
        <v>#VALUE!</v>
      </c>
      <c r="E1604" s="1" t="e">
        <f>LEFT(Tableau1[[#This Row],[Données]],10)</f>
        <v>#VALUE!</v>
      </c>
      <c r="F1604" s="3" t="e">
        <f>RIGHT(Tableau1[[#This Row],[Données]],5)</f>
        <v>#VALUE!</v>
      </c>
      <c r="G1604" s="3" t="e" cm="1">
        <f t="array" ref="G16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05" spans="3:7">
      <c r="C1605" t="e">
        <f>IF(WEEKDAY(Tableau1[[#This Row],[Date]],11)&gt;5,"W","S")</f>
        <v>#VALUE!</v>
      </c>
      <c r="D1605" t="e" cm="1">
        <f t="array" ref="D1605">_xlfn.IFS(Tableau1[[#This Row],[Jours]]="W","Talon",Tableau1[[#This Row],[Colonne1]]="HP","Consommation normale",G1605="HC","Talon")</f>
        <v>#VALUE!</v>
      </c>
      <c r="E1605" s="1" t="e">
        <f>LEFT(Tableau1[[#This Row],[Données]],10)</f>
        <v>#VALUE!</v>
      </c>
      <c r="F1605" s="3" t="e">
        <f>RIGHT(Tableau1[[#This Row],[Données]],5)</f>
        <v>#VALUE!</v>
      </c>
      <c r="G1605" s="3" t="e" cm="1">
        <f t="array" ref="G16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06" spans="3:7">
      <c r="C1606" t="e">
        <f>IF(WEEKDAY(Tableau1[[#This Row],[Date]],11)&gt;5,"W","S")</f>
        <v>#VALUE!</v>
      </c>
      <c r="D1606" t="e" cm="1">
        <f t="array" ref="D1606">_xlfn.IFS(Tableau1[[#This Row],[Jours]]="W","Talon",Tableau1[[#This Row],[Colonne1]]="HP","Consommation normale",G1606="HC","Talon")</f>
        <v>#VALUE!</v>
      </c>
      <c r="E1606" s="1" t="e">
        <f>LEFT(Tableau1[[#This Row],[Données]],10)</f>
        <v>#VALUE!</v>
      </c>
      <c r="F1606" s="3" t="e">
        <f>RIGHT(Tableau1[[#This Row],[Données]],5)</f>
        <v>#VALUE!</v>
      </c>
      <c r="G1606" s="3" t="e" cm="1">
        <f t="array" ref="G16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07" spans="3:7">
      <c r="C1607" t="e">
        <f>IF(WEEKDAY(Tableau1[[#This Row],[Date]],11)&gt;5,"W","S")</f>
        <v>#VALUE!</v>
      </c>
      <c r="D1607" t="e" cm="1">
        <f t="array" ref="D1607">_xlfn.IFS(Tableau1[[#This Row],[Jours]]="W","Talon",Tableau1[[#This Row],[Colonne1]]="HP","Consommation normale",G1607="HC","Talon")</f>
        <v>#VALUE!</v>
      </c>
      <c r="E1607" s="1" t="e">
        <f>LEFT(Tableau1[[#This Row],[Données]],10)</f>
        <v>#VALUE!</v>
      </c>
      <c r="F1607" s="3" t="e">
        <f>RIGHT(Tableau1[[#This Row],[Données]],5)</f>
        <v>#VALUE!</v>
      </c>
      <c r="G1607" s="3" t="e" cm="1">
        <f t="array" ref="G16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08" spans="3:7">
      <c r="C1608" t="e">
        <f>IF(WEEKDAY(Tableau1[[#This Row],[Date]],11)&gt;5,"W","S")</f>
        <v>#VALUE!</v>
      </c>
      <c r="D1608" t="e" cm="1">
        <f t="array" ref="D1608">_xlfn.IFS(Tableau1[[#This Row],[Jours]]="W","Talon",Tableau1[[#This Row],[Colonne1]]="HP","Consommation normale",G1608="HC","Talon")</f>
        <v>#VALUE!</v>
      </c>
      <c r="E1608" s="1" t="e">
        <f>LEFT(Tableau1[[#This Row],[Données]],10)</f>
        <v>#VALUE!</v>
      </c>
      <c r="F1608" s="3" t="e">
        <f>RIGHT(Tableau1[[#This Row],[Données]],5)</f>
        <v>#VALUE!</v>
      </c>
      <c r="G1608" s="3" t="e" cm="1">
        <f t="array" ref="G16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09" spans="3:7">
      <c r="C1609" t="e">
        <f>IF(WEEKDAY(Tableau1[[#This Row],[Date]],11)&gt;5,"W","S")</f>
        <v>#VALUE!</v>
      </c>
      <c r="D1609" t="e" cm="1">
        <f t="array" ref="D1609">_xlfn.IFS(Tableau1[[#This Row],[Jours]]="W","Talon",Tableau1[[#This Row],[Colonne1]]="HP","Consommation normale",G1609="HC","Talon")</f>
        <v>#VALUE!</v>
      </c>
      <c r="E1609" s="1" t="e">
        <f>LEFT(Tableau1[[#This Row],[Données]],10)</f>
        <v>#VALUE!</v>
      </c>
      <c r="F1609" s="3" t="e">
        <f>RIGHT(Tableau1[[#This Row],[Données]],5)</f>
        <v>#VALUE!</v>
      </c>
      <c r="G1609" s="3" t="e" cm="1">
        <f t="array" ref="G16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10" spans="3:7">
      <c r="C1610" t="e">
        <f>IF(WEEKDAY(Tableau1[[#This Row],[Date]],11)&gt;5,"W","S")</f>
        <v>#VALUE!</v>
      </c>
      <c r="D1610" t="e" cm="1">
        <f t="array" ref="D1610">_xlfn.IFS(Tableau1[[#This Row],[Jours]]="W","Talon",Tableau1[[#This Row],[Colonne1]]="HP","Consommation normale",G1610="HC","Talon")</f>
        <v>#VALUE!</v>
      </c>
      <c r="E1610" s="1" t="e">
        <f>LEFT(Tableau1[[#This Row],[Données]],10)</f>
        <v>#VALUE!</v>
      </c>
      <c r="F1610" s="3" t="e">
        <f>RIGHT(Tableau1[[#This Row],[Données]],5)</f>
        <v>#VALUE!</v>
      </c>
      <c r="G1610" s="3" t="e" cm="1">
        <f t="array" ref="G16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11" spans="3:7">
      <c r="C1611" t="e">
        <f>IF(WEEKDAY(Tableau1[[#This Row],[Date]],11)&gt;5,"W","S")</f>
        <v>#VALUE!</v>
      </c>
      <c r="D1611" t="e" cm="1">
        <f t="array" ref="D1611">_xlfn.IFS(Tableau1[[#This Row],[Jours]]="W","Talon",Tableau1[[#This Row],[Colonne1]]="HP","Consommation normale",G1611="HC","Talon")</f>
        <v>#VALUE!</v>
      </c>
      <c r="E1611" s="1" t="e">
        <f>LEFT(Tableau1[[#This Row],[Données]],10)</f>
        <v>#VALUE!</v>
      </c>
      <c r="F1611" s="3" t="e">
        <f>RIGHT(Tableau1[[#This Row],[Données]],5)</f>
        <v>#VALUE!</v>
      </c>
      <c r="G1611" s="3" t="e" cm="1">
        <f t="array" ref="G16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12" spans="3:7">
      <c r="C1612" t="e">
        <f>IF(WEEKDAY(Tableau1[[#This Row],[Date]],11)&gt;5,"W","S")</f>
        <v>#VALUE!</v>
      </c>
      <c r="D1612" t="e" cm="1">
        <f t="array" ref="D1612">_xlfn.IFS(Tableau1[[#This Row],[Jours]]="W","Talon",Tableau1[[#This Row],[Colonne1]]="HP","Consommation normale",G1612="HC","Talon")</f>
        <v>#VALUE!</v>
      </c>
      <c r="E1612" s="1" t="e">
        <f>LEFT(Tableau1[[#This Row],[Données]],10)</f>
        <v>#VALUE!</v>
      </c>
      <c r="F1612" s="3" t="e">
        <f>RIGHT(Tableau1[[#This Row],[Données]],5)</f>
        <v>#VALUE!</v>
      </c>
      <c r="G1612" s="3" t="e" cm="1">
        <f t="array" ref="G16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13" spans="3:7">
      <c r="C1613" t="e">
        <f>IF(WEEKDAY(Tableau1[[#This Row],[Date]],11)&gt;5,"W","S")</f>
        <v>#VALUE!</v>
      </c>
      <c r="D1613" t="e" cm="1">
        <f t="array" ref="D1613">_xlfn.IFS(Tableau1[[#This Row],[Jours]]="W","Talon",Tableau1[[#This Row],[Colonne1]]="HP","Consommation normale",G1613="HC","Talon")</f>
        <v>#VALUE!</v>
      </c>
      <c r="E1613" s="1" t="e">
        <f>LEFT(Tableau1[[#This Row],[Données]],10)</f>
        <v>#VALUE!</v>
      </c>
      <c r="F1613" s="3" t="e">
        <f>RIGHT(Tableau1[[#This Row],[Données]],5)</f>
        <v>#VALUE!</v>
      </c>
      <c r="G1613" s="3" t="e" cm="1">
        <f t="array" ref="G16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14" spans="3:7">
      <c r="C1614" t="e">
        <f>IF(WEEKDAY(Tableau1[[#This Row],[Date]],11)&gt;5,"W","S")</f>
        <v>#VALUE!</v>
      </c>
      <c r="D1614" t="e" cm="1">
        <f t="array" ref="D1614">_xlfn.IFS(Tableau1[[#This Row],[Jours]]="W","Talon",Tableau1[[#This Row],[Colonne1]]="HP","Consommation normale",G1614="HC","Talon")</f>
        <v>#VALUE!</v>
      </c>
      <c r="E1614" s="1" t="e">
        <f>LEFT(Tableau1[[#This Row],[Données]],10)</f>
        <v>#VALUE!</v>
      </c>
      <c r="F1614" s="3" t="e">
        <f>RIGHT(Tableau1[[#This Row],[Données]],5)</f>
        <v>#VALUE!</v>
      </c>
      <c r="G1614" s="3" t="e" cm="1">
        <f t="array" ref="G16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15" spans="3:7">
      <c r="C1615" t="e">
        <f>IF(WEEKDAY(Tableau1[[#This Row],[Date]],11)&gt;5,"W","S")</f>
        <v>#VALUE!</v>
      </c>
      <c r="D1615" t="e" cm="1">
        <f t="array" ref="D1615">_xlfn.IFS(Tableau1[[#This Row],[Jours]]="W","Talon",Tableau1[[#This Row],[Colonne1]]="HP","Consommation normale",G1615="HC","Talon")</f>
        <v>#VALUE!</v>
      </c>
      <c r="E1615" s="1" t="e">
        <f>LEFT(Tableau1[[#This Row],[Données]],10)</f>
        <v>#VALUE!</v>
      </c>
      <c r="F1615" s="3" t="e">
        <f>RIGHT(Tableau1[[#This Row],[Données]],5)</f>
        <v>#VALUE!</v>
      </c>
      <c r="G1615" s="3" t="e" cm="1">
        <f t="array" ref="G16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16" spans="3:7">
      <c r="C1616" t="e">
        <f>IF(WEEKDAY(Tableau1[[#This Row],[Date]],11)&gt;5,"W","S")</f>
        <v>#VALUE!</v>
      </c>
      <c r="D1616" t="e" cm="1">
        <f t="array" ref="D1616">_xlfn.IFS(Tableau1[[#This Row],[Jours]]="W","Talon",Tableau1[[#This Row],[Colonne1]]="HP","Consommation normale",G1616="HC","Talon")</f>
        <v>#VALUE!</v>
      </c>
      <c r="E1616" s="1" t="e">
        <f>LEFT(Tableau1[[#This Row],[Données]],10)</f>
        <v>#VALUE!</v>
      </c>
      <c r="F1616" s="3" t="e">
        <f>RIGHT(Tableau1[[#This Row],[Données]],5)</f>
        <v>#VALUE!</v>
      </c>
      <c r="G1616" s="3" t="e" cm="1">
        <f t="array" ref="G16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17" spans="3:7">
      <c r="C1617" t="e">
        <f>IF(WEEKDAY(Tableau1[[#This Row],[Date]],11)&gt;5,"W","S")</f>
        <v>#VALUE!</v>
      </c>
      <c r="D1617" t="e" cm="1">
        <f t="array" ref="D1617">_xlfn.IFS(Tableau1[[#This Row],[Jours]]="W","Talon",Tableau1[[#This Row],[Colonne1]]="HP","Consommation normale",G1617="HC","Talon")</f>
        <v>#VALUE!</v>
      </c>
      <c r="E1617" s="1" t="e">
        <f>LEFT(Tableau1[[#This Row],[Données]],10)</f>
        <v>#VALUE!</v>
      </c>
      <c r="F1617" s="3" t="e">
        <f>RIGHT(Tableau1[[#This Row],[Données]],5)</f>
        <v>#VALUE!</v>
      </c>
      <c r="G1617" s="3" t="e" cm="1">
        <f t="array" ref="G16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18" spans="3:7">
      <c r="C1618" t="e">
        <f>IF(WEEKDAY(Tableau1[[#This Row],[Date]],11)&gt;5,"W","S")</f>
        <v>#VALUE!</v>
      </c>
      <c r="D1618" t="e" cm="1">
        <f t="array" ref="D1618">_xlfn.IFS(Tableau1[[#This Row],[Jours]]="W","Talon",Tableau1[[#This Row],[Colonne1]]="HP","Consommation normale",G1618="HC","Talon")</f>
        <v>#VALUE!</v>
      </c>
      <c r="E1618" s="1" t="e">
        <f>LEFT(Tableau1[[#This Row],[Données]],10)</f>
        <v>#VALUE!</v>
      </c>
      <c r="F1618" s="3" t="e">
        <f>RIGHT(Tableau1[[#This Row],[Données]],5)</f>
        <v>#VALUE!</v>
      </c>
      <c r="G1618" s="3" t="e" cm="1">
        <f t="array" ref="G16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19" spans="3:7">
      <c r="C1619" t="e">
        <f>IF(WEEKDAY(Tableau1[[#This Row],[Date]],11)&gt;5,"W","S")</f>
        <v>#VALUE!</v>
      </c>
      <c r="D1619" t="e" cm="1">
        <f t="array" ref="D1619">_xlfn.IFS(Tableau1[[#This Row],[Jours]]="W","Talon",Tableau1[[#This Row],[Colonne1]]="HP","Consommation normale",G1619="HC","Talon")</f>
        <v>#VALUE!</v>
      </c>
      <c r="E1619" s="1" t="e">
        <f>LEFT(Tableau1[[#This Row],[Données]],10)</f>
        <v>#VALUE!</v>
      </c>
      <c r="F1619" s="3" t="e">
        <f>RIGHT(Tableau1[[#This Row],[Données]],5)</f>
        <v>#VALUE!</v>
      </c>
      <c r="G1619" s="3" t="e" cm="1">
        <f t="array" ref="G16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20" spans="3:7">
      <c r="C1620" t="e">
        <f>IF(WEEKDAY(Tableau1[[#This Row],[Date]],11)&gt;5,"W","S")</f>
        <v>#VALUE!</v>
      </c>
      <c r="D1620" t="e" cm="1">
        <f t="array" ref="D1620">_xlfn.IFS(Tableau1[[#This Row],[Jours]]="W","Talon",Tableau1[[#This Row],[Colonne1]]="HP","Consommation normale",G1620="HC","Talon")</f>
        <v>#VALUE!</v>
      </c>
      <c r="E1620" s="1" t="e">
        <f>LEFT(Tableau1[[#This Row],[Données]],10)</f>
        <v>#VALUE!</v>
      </c>
      <c r="F1620" s="3" t="e">
        <f>RIGHT(Tableau1[[#This Row],[Données]],5)</f>
        <v>#VALUE!</v>
      </c>
      <c r="G1620" s="3" t="e" cm="1">
        <f t="array" ref="G16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21" spans="3:7">
      <c r="C1621" t="e">
        <f>IF(WEEKDAY(Tableau1[[#This Row],[Date]],11)&gt;5,"W","S")</f>
        <v>#VALUE!</v>
      </c>
      <c r="D1621" t="e" cm="1">
        <f t="array" ref="D1621">_xlfn.IFS(Tableau1[[#This Row],[Jours]]="W","Talon",Tableau1[[#This Row],[Colonne1]]="HP","Consommation normale",G1621="HC","Talon")</f>
        <v>#VALUE!</v>
      </c>
      <c r="E1621" s="1" t="e">
        <f>LEFT(Tableau1[[#This Row],[Données]],10)</f>
        <v>#VALUE!</v>
      </c>
      <c r="F1621" s="3" t="e">
        <f>RIGHT(Tableau1[[#This Row],[Données]],5)</f>
        <v>#VALUE!</v>
      </c>
      <c r="G1621" s="3" t="e" cm="1">
        <f t="array" ref="G16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22" spans="3:7">
      <c r="C1622" t="e">
        <f>IF(WEEKDAY(Tableau1[[#This Row],[Date]],11)&gt;5,"W","S")</f>
        <v>#VALUE!</v>
      </c>
      <c r="D1622" t="e" cm="1">
        <f t="array" ref="D1622">_xlfn.IFS(Tableau1[[#This Row],[Jours]]="W","Talon",Tableau1[[#This Row],[Colonne1]]="HP","Consommation normale",G1622="HC","Talon")</f>
        <v>#VALUE!</v>
      </c>
      <c r="E1622" s="1" t="e">
        <f>LEFT(Tableau1[[#This Row],[Données]],10)</f>
        <v>#VALUE!</v>
      </c>
      <c r="F1622" s="3" t="e">
        <f>RIGHT(Tableau1[[#This Row],[Données]],5)</f>
        <v>#VALUE!</v>
      </c>
      <c r="G1622" s="3" t="e" cm="1">
        <f t="array" ref="G16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23" spans="3:7">
      <c r="C1623" t="e">
        <f>IF(WEEKDAY(Tableau1[[#This Row],[Date]],11)&gt;5,"W","S")</f>
        <v>#VALUE!</v>
      </c>
      <c r="D1623" t="e" cm="1">
        <f t="array" ref="D1623">_xlfn.IFS(Tableau1[[#This Row],[Jours]]="W","Talon",Tableau1[[#This Row],[Colonne1]]="HP","Consommation normale",G1623="HC","Talon")</f>
        <v>#VALUE!</v>
      </c>
      <c r="E1623" s="1" t="e">
        <f>LEFT(Tableau1[[#This Row],[Données]],10)</f>
        <v>#VALUE!</v>
      </c>
      <c r="F1623" s="3" t="e">
        <f>RIGHT(Tableau1[[#This Row],[Données]],5)</f>
        <v>#VALUE!</v>
      </c>
      <c r="G1623" s="3" t="e" cm="1">
        <f t="array" ref="G16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24" spans="3:7">
      <c r="C1624" t="e">
        <f>IF(WEEKDAY(Tableau1[[#This Row],[Date]],11)&gt;5,"W","S")</f>
        <v>#VALUE!</v>
      </c>
      <c r="D1624" t="e" cm="1">
        <f t="array" ref="D1624">_xlfn.IFS(Tableau1[[#This Row],[Jours]]="W","Talon",Tableau1[[#This Row],[Colonne1]]="HP","Consommation normale",G1624="HC","Talon")</f>
        <v>#VALUE!</v>
      </c>
      <c r="E1624" s="1" t="e">
        <f>LEFT(Tableau1[[#This Row],[Données]],10)</f>
        <v>#VALUE!</v>
      </c>
      <c r="F1624" s="3" t="e">
        <f>RIGHT(Tableau1[[#This Row],[Données]],5)</f>
        <v>#VALUE!</v>
      </c>
      <c r="G1624" s="3" t="e" cm="1">
        <f t="array" ref="G16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25" spans="3:7">
      <c r="C1625" t="e">
        <f>IF(WEEKDAY(Tableau1[[#This Row],[Date]],11)&gt;5,"W","S")</f>
        <v>#VALUE!</v>
      </c>
      <c r="D1625" t="e" cm="1">
        <f t="array" ref="D1625">_xlfn.IFS(Tableau1[[#This Row],[Jours]]="W","Talon",Tableau1[[#This Row],[Colonne1]]="HP","Consommation normale",G1625="HC","Talon")</f>
        <v>#VALUE!</v>
      </c>
      <c r="E1625" s="1" t="e">
        <f>LEFT(Tableau1[[#This Row],[Données]],10)</f>
        <v>#VALUE!</v>
      </c>
      <c r="F1625" s="3" t="e">
        <f>RIGHT(Tableau1[[#This Row],[Données]],5)</f>
        <v>#VALUE!</v>
      </c>
      <c r="G1625" s="3" t="e" cm="1">
        <f t="array" ref="G16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26" spans="3:7">
      <c r="C1626" t="e">
        <f>IF(WEEKDAY(Tableau1[[#This Row],[Date]],11)&gt;5,"W","S")</f>
        <v>#VALUE!</v>
      </c>
      <c r="D1626" t="e" cm="1">
        <f t="array" ref="D1626">_xlfn.IFS(Tableau1[[#This Row],[Jours]]="W","Talon",Tableau1[[#This Row],[Colonne1]]="HP","Consommation normale",G1626="HC","Talon")</f>
        <v>#VALUE!</v>
      </c>
      <c r="E1626" s="1" t="e">
        <f>LEFT(Tableau1[[#This Row],[Données]],10)</f>
        <v>#VALUE!</v>
      </c>
      <c r="F1626" s="3" t="e">
        <f>RIGHT(Tableau1[[#This Row],[Données]],5)</f>
        <v>#VALUE!</v>
      </c>
      <c r="G1626" s="3" t="e" cm="1">
        <f t="array" ref="G16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27" spans="3:7">
      <c r="C1627" t="e">
        <f>IF(WEEKDAY(Tableau1[[#This Row],[Date]],11)&gt;5,"W","S")</f>
        <v>#VALUE!</v>
      </c>
      <c r="D1627" t="e" cm="1">
        <f t="array" ref="D1627">_xlfn.IFS(Tableau1[[#This Row],[Jours]]="W","Talon",Tableau1[[#This Row],[Colonne1]]="HP","Consommation normale",G1627="HC","Talon")</f>
        <v>#VALUE!</v>
      </c>
      <c r="E1627" s="1" t="e">
        <f>LEFT(Tableau1[[#This Row],[Données]],10)</f>
        <v>#VALUE!</v>
      </c>
      <c r="F1627" s="3" t="e">
        <f>RIGHT(Tableau1[[#This Row],[Données]],5)</f>
        <v>#VALUE!</v>
      </c>
      <c r="G1627" s="3" t="e" cm="1">
        <f t="array" ref="G16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28" spans="3:7">
      <c r="C1628" t="e">
        <f>IF(WEEKDAY(Tableau1[[#This Row],[Date]],11)&gt;5,"W","S")</f>
        <v>#VALUE!</v>
      </c>
      <c r="D1628" t="e" cm="1">
        <f t="array" ref="D1628">_xlfn.IFS(Tableau1[[#This Row],[Jours]]="W","Talon",Tableau1[[#This Row],[Colonne1]]="HP","Consommation normale",G1628="HC","Talon")</f>
        <v>#VALUE!</v>
      </c>
      <c r="E1628" s="1" t="e">
        <f>LEFT(Tableau1[[#This Row],[Données]],10)</f>
        <v>#VALUE!</v>
      </c>
      <c r="F1628" s="3" t="e">
        <f>RIGHT(Tableau1[[#This Row],[Données]],5)</f>
        <v>#VALUE!</v>
      </c>
      <c r="G1628" s="3" t="e" cm="1">
        <f t="array" ref="G16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29" spans="3:7">
      <c r="C1629" t="e">
        <f>IF(WEEKDAY(Tableau1[[#This Row],[Date]],11)&gt;5,"W","S")</f>
        <v>#VALUE!</v>
      </c>
      <c r="D1629" t="e" cm="1">
        <f t="array" ref="D1629">_xlfn.IFS(Tableau1[[#This Row],[Jours]]="W","Talon",Tableau1[[#This Row],[Colonne1]]="HP","Consommation normale",G1629="HC","Talon")</f>
        <v>#VALUE!</v>
      </c>
      <c r="E1629" s="1" t="e">
        <f>LEFT(Tableau1[[#This Row],[Données]],10)</f>
        <v>#VALUE!</v>
      </c>
      <c r="F1629" s="3" t="e">
        <f>RIGHT(Tableau1[[#This Row],[Données]],5)</f>
        <v>#VALUE!</v>
      </c>
      <c r="G1629" s="3" t="e" cm="1">
        <f t="array" ref="G16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30" spans="3:7">
      <c r="C1630" t="e">
        <f>IF(WEEKDAY(Tableau1[[#This Row],[Date]],11)&gt;5,"W","S")</f>
        <v>#VALUE!</v>
      </c>
      <c r="D1630" t="e" cm="1">
        <f t="array" ref="D1630">_xlfn.IFS(Tableau1[[#This Row],[Jours]]="W","Talon",Tableau1[[#This Row],[Colonne1]]="HP","Consommation normale",G1630="HC","Talon")</f>
        <v>#VALUE!</v>
      </c>
      <c r="E1630" s="1" t="e">
        <f>LEFT(Tableau1[[#This Row],[Données]],10)</f>
        <v>#VALUE!</v>
      </c>
      <c r="F1630" s="3" t="e">
        <f>RIGHT(Tableau1[[#This Row],[Données]],5)</f>
        <v>#VALUE!</v>
      </c>
      <c r="G1630" s="3" t="e" cm="1">
        <f t="array" ref="G16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31" spans="3:7">
      <c r="C1631" t="e">
        <f>IF(WEEKDAY(Tableau1[[#This Row],[Date]],11)&gt;5,"W","S")</f>
        <v>#VALUE!</v>
      </c>
      <c r="D1631" t="e" cm="1">
        <f t="array" ref="D1631">_xlfn.IFS(Tableau1[[#This Row],[Jours]]="W","Talon",Tableau1[[#This Row],[Colonne1]]="HP","Consommation normale",G1631="HC","Talon")</f>
        <v>#VALUE!</v>
      </c>
      <c r="E1631" s="1" t="e">
        <f>LEFT(Tableau1[[#This Row],[Données]],10)</f>
        <v>#VALUE!</v>
      </c>
      <c r="F1631" s="3" t="e">
        <f>RIGHT(Tableau1[[#This Row],[Données]],5)</f>
        <v>#VALUE!</v>
      </c>
      <c r="G1631" s="3" t="e" cm="1">
        <f t="array" ref="G16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32" spans="3:7">
      <c r="C1632" t="e">
        <f>IF(WEEKDAY(Tableau1[[#This Row],[Date]],11)&gt;5,"W","S")</f>
        <v>#VALUE!</v>
      </c>
      <c r="D1632" t="e" cm="1">
        <f t="array" ref="D1632">_xlfn.IFS(Tableau1[[#This Row],[Jours]]="W","Talon",Tableau1[[#This Row],[Colonne1]]="HP","Consommation normale",G1632="HC","Talon")</f>
        <v>#VALUE!</v>
      </c>
      <c r="E1632" s="1" t="e">
        <f>LEFT(Tableau1[[#This Row],[Données]],10)</f>
        <v>#VALUE!</v>
      </c>
      <c r="F1632" s="3" t="e">
        <f>RIGHT(Tableau1[[#This Row],[Données]],5)</f>
        <v>#VALUE!</v>
      </c>
      <c r="G1632" s="3" t="e" cm="1">
        <f t="array" ref="G16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33" spans="3:7">
      <c r="C1633" t="e">
        <f>IF(WEEKDAY(Tableau1[[#This Row],[Date]],11)&gt;5,"W","S")</f>
        <v>#VALUE!</v>
      </c>
      <c r="D1633" t="e" cm="1">
        <f t="array" ref="D1633">_xlfn.IFS(Tableau1[[#This Row],[Jours]]="W","Talon",Tableau1[[#This Row],[Colonne1]]="HP","Consommation normale",G1633="HC","Talon")</f>
        <v>#VALUE!</v>
      </c>
      <c r="E1633" s="1" t="e">
        <f>LEFT(Tableau1[[#This Row],[Données]],10)</f>
        <v>#VALUE!</v>
      </c>
      <c r="F1633" s="3" t="e">
        <f>RIGHT(Tableau1[[#This Row],[Données]],5)</f>
        <v>#VALUE!</v>
      </c>
      <c r="G1633" s="3" t="e" cm="1">
        <f t="array" ref="G16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34" spans="3:7">
      <c r="C1634" t="e">
        <f>IF(WEEKDAY(Tableau1[[#This Row],[Date]],11)&gt;5,"W","S")</f>
        <v>#VALUE!</v>
      </c>
      <c r="D1634" t="e" cm="1">
        <f t="array" ref="D1634">_xlfn.IFS(Tableau1[[#This Row],[Jours]]="W","Talon",Tableau1[[#This Row],[Colonne1]]="HP","Consommation normale",G1634="HC","Talon")</f>
        <v>#VALUE!</v>
      </c>
      <c r="E1634" s="1" t="e">
        <f>LEFT(Tableau1[[#This Row],[Données]],10)</f>
        <v>#VALUE!</v>
      </c>
      <c r="F1634" s="3" t="e">
        <f>RIGHT(Tableau1[[#This Row],[Données]],5)</f>
        <v>#VALUE!</v>
      </c>
      <c r="G1634" s="3" t="e" cm="1">
        <f t="array" ref="G16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35" spans="3:7">
      <c r="C1635" t="e">
        <f>IF(WEEKDAY(Tableau1[[#This Row],[Date]],11)&gt;5,"W","S")</f>
        <v>#VALUE!</v>
      </c>
      <c r="D1635" t="e" cm="1">
        <f t="array" ref="D1635">_xlfn.IFS(Tableau1[[#This Row],[Jours]]="W","Talon",Tableau1[[#This Row],[Colonne1]]="HP","Consommation normale",G1635="HC","Talon")</f>
        <v>#VALUE!</v>
      </c>
      <c r="E1635" s="1" t="e">
        <f>LEFT(Tableau1[[#This Row],[Données]],10)</f>
        <v>#VALUE!</v>
      </c>
      <c r="F1635" s="3" t="e">
        <f>RIGHT(Tableau1[[#This Row],[Données]],5)</f>
        <v>#VALUE!</v>
      </c>
      <c r="G1635" s="3" t="e" cm="1">
        <f t="array" ref="G16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36" spans="3:7">
      <c r="C1636" t="e">
        <f>IF(WEEKDAY(Tableau1[[#This Row],[Date]],11)&gt;5,"W","S")</f>
        <v>#VALUE!</v>
      </c>
      <c r="D1636" t="e" cm="1">
        <f t="array" ref="D1636">_xlfn.IFS(Tableau1[[#This Row],[Jours]]="W","Talon",Tableau1[[#This Row],[Colonne1]]="HP","Consommation normale",G1636="HC","Talon")</f>
        <v>#VALUE!</v>
      </c>
      <c r="E1636" s="1" t="e">
        <f>LEFT(Tableau1[[#This Row],[Données]],10)</f>
        <v>#VALUE!</v>
      </c>
      <c r="F1636" s="3" t="e">
        <f>RIGHT(Tableau1[[#This Row],[Données]],5)</f>
        <v>#VALUE!</v>
      </c>
      <c r="G1636" s="3" t="e" cm="1">
        <f t="array" ref="G16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37" spans="3:7">
      <c r="C1637" t="e">
        <f>IF(WEEKDAY(Tableau1[[#This Row],[Date]],11)&gt;5,"W","S")</f>
        <v>#VALUE!</v>
      </c>
      <c r="D1637" t="e" cm="1">
        <f t="array" ref="D1637">_xlfn.IFS(Tableau1[[#This Row],[Jours]]="W","Talon",Tableau1[[#This Row],[Colonne1]]="HP","Consommation normale",G1637="HC","Talon")</f>
        <v>#VALUE!</v>
      </c>
      <c r="E1637" s="1" t="e">
        <f>LEFT(Tableau1[[#This Row],[Données]],10)</f>
        <v>#VALUE!</v>
      </c>
      <c r="F1637" s="3" t="e">
        <f>RIGHT(Tableau1[[#This Row],[Données]],5)</f>
        <v>#VALUE!</v>
      </c>
      <c r="G1637" s="3" t="e" cm="1">
        <f t="array" ref="G16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38" spans="3:7">
      <c r="C1638" t="e">
        <f>IF(WEEKDAY(Tableau1[[#This Row],[Date]],11)&gt;5,"W","S")</f>
        <v>#VALUE!</v>
      </c>
      <c r="D1638" t="e" cm="1">
        <f t="array" ref="D1638">_xlfn.IFS(Tableau1[[#This Row],[Jours]]="W","Talon",Tableau1[[#This Row],[Colonne1]]="HP","Consommation normale",G1638="HC","Talon")</f>
        <v>#VALUE!</v>
      </c>
      <c r="E1638" s="1" t="e">
        <f>LEFT(Tableau1[[#This Row],[Données]],10)</f>
        <v>#VALUE!</v>
      </c>
      <c r="F1638" s="3" t="e">
        <f>RIGHT(Tableau1[[#This Row],[Données]],5)</f>
        <v>#VALUE!</v>
      </c>
      <c r="G1638" s="3" t="e" cm="1">
        <f t="array" ref="G16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39" spans="3:7">
      <c r="C1639" t="e">
        <f>IF(WEEKDAY(Tableau1[[#This Row],[Date]],11)&gt;5,"W","S")</f>
        <v>#VALUE!</v>
      </c>
      <c r="D1639" t="e" cm="1">
        <f t="array" ref="D1639">_xlfn.IFS(Tableau1[[#This Row],[Jours]]="W","Talon",Tableau1[[#This Row],[Colonne1]]="HP","Consommation normale",G1639="HC","Talon")</f>
        <v>#VALUE!</v>
      </c>
      <c r="E1639" s="1" t="e">
        <f>LEFT(Tableau1[[#This Row],[Données]],10)</f>
        <v>#VALUE!</v>
      </c>
      <c r="F1639" s="3" t="e">
        <f>RIGHT(Tableau1[[#This Row],[Données]],5)</f>
        <v>#VALUE!</v>
      </c>
      <c r="G1639" s="3" t="e" cm="1">
        <f t="array" ref="G16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40" spans="3:7">
      <c r="C1640" t="e">
        <f>IF(WEEKDAY(Tableau1[[#This Row],[Date]],11)&gt;5,"W","S")</f>
        <v>#VALUE!</v>
      </c>
      <c r="D1640" t="e" cm="1">
        <f t="array" ref="D1640">_xlfn.IFS(Tableau1[[#This Row],[Jours]]="W","Talon",Tableau1[[#This Row],[Colonne1]]="HP","Consommation normale",G1640="HC","Talon")</f>
        <v>#VALUE!</v>
      </c>
      <c r="E1640" s="1" t="e">
        <f>LEFT(Tableau1[[#This Row],[Données]],10)</f>
        <v>#VALUE!</v>
      </c>
      <c r="F1640" s="3" t="e">
        <f>RIGHT(Tableau1[[#This Row],[Données]],5)</f>
        <v>#VALUE!</v>
      </c>
      <c r="G1640" s="3" t="e" cm="1">
        <f t="array" ref="G16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41" spans="3:7">
      <c r="C1641" t="e">
        <f>IF(WEEKDAY(Tableau1[[#This Row],[Date]],11)&gt;5,"W","S")</f>
        <v>#VALUE!</v>
      </c>
      <c r="D1641" t="e" cm="1">
        <f t="array" ref="D1641">_xlfn.IFS(Tableau1[[#This Row],[Jours]]="W","Talon",Tableau1[[#This Row],[Colonne1]]="HP","Consommation normale",G1641="HC","Talon")</f>
        <v>#VALUE!</v>
      </c>
      <c r="E1641" s="1" t="e">
        <f>LEFT(Tableau1[[#This Row],[Données]],10)</f>
        <v>#VALUE!</v>
      </c>
      <c r="F1641" s="3" t="e">
        <f>RIGHT(Tableau1[[#This Row],[Données]],5)</f>
        <v>#VALUE!</v>
      </c>
      <c r="G1641" s="3" t="e" cm="1">
        <f t="array" ref="G16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42" spans="3:7">
      <c r="C1642" t="e">
        <f>IF(WEEKDAY(Tableau1[[#This Row],[Date]],11)&gt;5,"W","S")</f>
        <v>#VALUE!</v>
      </c>
      <c r="D1642" t="e" cm="1">
        <f t="array" ref="D1642">_xlfn.IFS(Tableau1[[#This Row],[Jours]]="W","Talon",Tableau1[[#This Row],[Colonne1]]="HP","Consommation normale",G1642="HC","Talon")</f>
        <v>#VALUE!</v>
      </c>
      <c r="E1642" s="1" t="e">
        <f>LEFT(Tableau1[[#This Row],[Données]],10)</f>
        <v>#VALUE!</v>
      </c>
      <c r="F1642" s="3" t="e">
        <f>RIGHT(Tableau1[[#This Row],[Données]],5)</f>
        <v>#VALUE!</v>
      </c>
      <c r="G1642" s="3" t="e" cm="1">
        <f t="array" ref="G16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43" spans="3:7">
      <c r="C1643" t="e">
        <f>IF(WEEKDAY(Tableau1[[#This Row],[Date]],11)&gt;5,"W","S")</f>
        <v>#VALUE!</v>
      </c>
      <c r="D1643" t="e" cm="1">
        <f t="array" ref="D1643">_xlfn.IFS(Tableau1[[#This Row],[Jours]]="W","Talon",Tableau1[[#This Row],[Colonne1]]="HP","Consommation normale",G1643="HC","Talon")</f>
        <v>#VALUE!</v>
      </c>
      <c r="E1643" s="1" t="e">
        <f>LEFT(Tableau1[[#This Row],[Données]],10)</f>
        <v>#VALUE!</v>
      </c>
      <c r="F1643" s="3" t="e">
        <f>RIGHT(Tableau1[[#This Row],[Données]],5)</f>
        <v>#VALUE!</v>
      </c>
      <c r="G1643" s="3" t="e" cm="1">
        <f t="array" ref="G16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44" spans="3:7">
      <c r="C1644" t="e">
        <f>IF(WEEKDAY(Tableau1[[#This Row],[Date]],11)&gt;5,"W","S")</f>
        <v>#VALUE!</v>
      </c>
      <c r="D1644" t="e" cm="1">
        <f t="array" ref="D1644">_xlfn.IFS(Tableau1[[#This Row],[Jours]]="W","Talon",Tableau1[[#This Row],[Colonne1]]="HP","Consommation normale",G1644="HC","Talon")</f>
        <v>#VALUE!</v>
      </c>
      <c r="E1644" s="1" t="e">
        <f>LEFT(Tableau1[[#This Row],[Données]],10)</f>
        <v>#VALUE!</v>
      </c>
      <c r="F1644" s="3" t="e">
        <f>RIGHT(Tableau1[[#This Row],[Données]],5)</f>
        <v>#VALUE!</v>
      </c>
      <c r="G1644" s="3" t="e" cm="1">
        <f t="array" ref="G16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45" spans="3:7">
      <c r="C1645" t="e">
        <f>IF(WEEKDAY(Tableau1[[#This Row],[Date]],11)&gt;5,"W","S")</f>
        <v>#VALUE!</v>
      </c>
      <c r="D1645" t="e" cm="1">
        <f t="array" ref="D1645">_xlfn.IFS(Tableau1[[#This Row],[Jours]]="W","Talon",Tableau1[[#This Row],[Colonne1]]="HP","Consommation normale",G1645="HC","Talon")</f>
        <v>#VALUE!</v>
      </c>
      <c r="E1645" s="1" t="e">
        <f>LEFT(Tableau1[[#This Row],[Données]],10)</f>
        <v>#VALUE!</v>
      </c>
      <c r="F1645" s="3" t="e">
        <f>RIGHT(Tableau1[[#This Row],[Données]],5)</f>
        <v>#VALUE!</v>
      </c>
      <c r="G1645" s="3" t="e" cm="1">
        <f t="array" ref="G16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46" spans="3:7">
      <c r="C1646" t="e">
        <f>IF(WEEKDAY(Tableau1[[#This Row],[Date]],11)&gt;5,"W","S")</f>
        <v>#VALUE!</v>
      </c>
      <c r="D1646" t="e" cm="1">
        <f t="array" ref="D1646">_xlfn.IFS(Tableau1[[#This Row],[Jours]]="W","Talon",Tableau1[[#This Row],[Colonne1]]="HP","Consommation normale",G1646="HC","Talon")</f>
        <v>#VALUE!</v>
      </c>
      <c r="E1646" s="1" t="e">
        <f>LEFT(Tableau1[[#This Row],[Données]],10)</f>
        <v>#VALUE!</v>
      </c>
      <c r="F1646" s="3" t="e">
        <f>RIGHT(Tableau1[[#This Row],[Données]],5)</f>
        <v>#VALUE!</v>
      </c>
      <c r="G1646" s="3" t="e" cm="1">
        <f t="array" ref="G16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47" spans="3:7">
      <c r="C1647" t="e">
        <f>IF(WEEKDAY(Tableau1[[#This Row],[Date]],11)&gt;5,"W","S")</f>
        <v>#VALUE!</v>
      </c>
      <c r="D1647" t="e" cm="1">
        <f t="array" ref="D1647">_xlfn.IFS(Tableau1[[#This Row],[Jours]]="W","Talon",Tableau1[[#This Row],[Colonne1]]="HP","Consommation normale",G1647="HC","Talon")</f>
        <v>#VALUE!</v>
      </c>
      <c r="E1647" s="1" t="e">
        <f>LEFT(Tableau1[[#This Row],[Données]],10)</f>
        <v>#VALUE!</v>
      </c>
      <c r="F1647" s="3" t="e">
        <f>RIGHT(Tableau1[[#This Row],[Données]],5)</f>
        <v>#VALUE!</v>
      </c>
      <c r="G1647" s="3" t="e" cm="1">
        <f t="array" ref="G16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48" spans="3:7">
      <c r="C1648" t="e">
        <f>IF(WEEKDAY(Tableau1[[#This Row],[Date]],11)&gt;5,"W","S")</f>
        <v>#VALUE!</v>
      </c>
      <c r="D1648" t="e" cm="1">
        <f t="array" ref="D1648">_xlfn.IFS(Tableau1[[#This Row],[Jours]]="W","Talon",Tableau1[[#This Row],[Colonne1]]="HP","Consommation normale",G1648="HC","Talon")</f>
        <v>#VALUE!</v>
      </c>
      <c r="E1648" s="1" t="e">
        <f>LEFT(Tableau1[[#This Row],[Données]],10)</f>
        <v>#VALUE!</v>
      </c>
      <c r="F1648" s="3" t="e">
        <f>RIGHT(Tableau1[[#This Row],[Données]],5)</f>
        <v>#VALUE!</v>
      </c>
      <c r="G1648" s="3" t="e" cm="1">
        <f t="array" ref="G16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49" spans="3:7">
      <c r="C1649" t="e">
        <f>IF(WEEKDAY(Tableau1[[#This Row],[Date]],11)&gt;5,"W","S")</f>
        <v>#VALUE!</v>
      </c>
      <c r="D1649" t="e" cm="1">
        <f t="array" ref="D1649">_xlfn.IFS(Tableau1[[#This Row],[Jours]]="W","Talon",Tableau1[[#This Row],[Colonne1]]="HP","Consommation normale",G1649="HC","Talon")</f>
        <v>#VALUE!</v>
      </c>
      <c r="E1649" s="1" t="e">
        <f>LEFT(Tableau1[[#This Row],[Données]],10)</f>
        <v>#VALUE!</v>
      </c>
      <c r="F1649" s="3" t="e">
        <f>RIGHT(Tableau1[[#This Row],[Données]],5)</f>
        <v>#VALUE!</v>
      </c>
      <c r="G1649" s="3" t="e" cm="1">
        <f t="array" ref="G16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50" spans="3:7">
      <c r="C1650" t="e">
        <f>IF(WEEKDAY(Tableau1[[#This Row],[Date]],11)&gt;5,"W","S")</f>
        <v>#VALUE!</v>
      </c>
      <c r="D1650" t="e" cm="1">
        <f t="array" ref="D1650">_xlfn.IFS(Tableau1[[#This Row],[Jours]]="W","Talon",Tableau1[[#This Row],[Colonne1]]="HP","Consommation normale",G1650="HC","Talon")</f>
        <v>#VALUE!</v>
      </c>
      <c r="E1650" s="1" t="e">
        <f>LEFT(Tableau1[[#This Row],[Données]],10)</f>
        <v>#VALUE!</v>
      </c>
      <c r="F1650" s="3" t="e">
        <f>RIGHT(Tableau1[[#This Row],[Données]],5)</f>
        <v>#VALUE!</v>
      </c>
      <c r="G1650" s="3" t="e" cm="1">
        <f t="array" ref="G16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51" spans="3:7">
      <c r="C1651" t="e">
        <f>IF(WEEKDAY(Tableau1[[#This Row],[Date]],11)&gt;5,"W","S")</f>
        <v>#VALUE!</v>
      </c>
      <c r="D1651" t="e" cm="1">
        <f t="array" ref="D1651">_xlfn.IFS(Tableau1[[#This Row],[Jours]]="W","Talon",Tableau1[[#This Row],[Colonne1]]="HP","Consommation normale",G1651="HC","Talon")</f>
        <v>#VALUE!</v>
      </c>
      <c r="E1651" s="1" t="e">
        <f>LEFT(Tableau1[[#This Row],[Données]],10)</f>
        <v>#VALUE!</v>
      </c>
      <c r="F1651" s="3" t="e">
        <f>RIGHT(Tableau1[[#This Row],[Données]],5)</f>
        <v>#VALUE!</v>
      </c>
      <c r="G1651" s="3" t="e" cm="1">
        <f t="array" ref="G16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52" spans="3:7">
      <c r="C1652" t="e">
        <f>IF(WEEKDAY(Tableau1[[#This Row],[Date]],11)&gt;5,"W","S")</f>
        <v>#VALUE!</v>
      </c>
      <c r="D1652" t="e" cm="1">
        <f t="array" ref="D1652">_xlfn.IFS(Tableau1[[#This Row],[Jours]]="W","Talon",Tableau1[[#This Row],[Colonne1]]="HP","Consommation normale",G1652="HC","Talon")</f>
        <v>#VALUE!</v>
      </c>
      <c r="E1652" s="1" t="e">
        <f>LEFT(Tableau1[[#This Row],[Données]],10)</f>
        <v>#VALUE!</v>
      </c>
      <c r="F1652" s="3" t="e">
        <f>RIGHT(Tableau1[[#This Row],[Données]],5)</f>
        <v>#VALUE!</v>
      </c>
      <c r="G1652" s="3" t="e" cm="1">
        <f t="array" ref="G16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53" spans="3:7">
      <c r="C1653" t="e">
        <f>IF(WEEKDAY(Tableau1[[#This Row],[Date]],11)&gt;5,"W","S")</f>
        <v>#VALUE!</v>
      </c>
      <c r="D1653" t="e" cm="1">
        <f t="array" ref="D1653">_xlfn.IFS(Tableau1[[#This Row],[Jours]]="W","Talon",Tableau1[[#This Row],[Colonne1]]="HP","Consommation normale",G1653="HC","Talon")</f>
        <v>#VALUE!</v>
      </c>
      <c r="E1653" s="1" t="e">
        <f>LEFT(Tableau1[[#This Row],[Données]],10)</f>
        <v>#VALUE!</v>
      </c>
      <c r="F1653" s="3" t="e">
        <f>RIGHT(Tableau1[[#This Row],[Données]],5)</f>
        <v>#VALUE!</v>
      </c>
      <c r="G1653" s="3" t="e" cm="1">
        <f t="array" ref="G16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54" spans="3:7">
      <c r="C1654" t="e">
        <f>IF(WEEKDAY(Tableau1[[#This Row],[Date]],11)&gt;5,"W","S")</f>
        <v>#VALUE!</v>
      </c>
      <c r="D1654" t="e" cm="1">
        <f t="array" ref="D1654">_xlfn.IFS(Tableau1[[#This Row],[Jours]]="W","Talon",Tableau1[[#This Row],[Colonne1]]="HP","Consommation normale",G1654="HC","Talon")</f>
        <v>#VALUE!</v>
      </c>
      <c r="E1654" s="1" t="e">
        <f>LEFT(Tableau1[[#This Row],[Données]],10)</f>
        <v>#VALUE!</v>
      </c>
      <c r="F1654" s="3" t="e">
        <f>RIGHT(Tableau1[[#This Row],[Données]],5)</f>
        <v>#VALUE!</v>
      </c>
      <c r="G1654" s="3" t="e" cm="1">
        <f t="array" ref="G16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55" spans="3:7">
      <c r="C1655" t="e">
        <f>IF(WEEKDAY(Tableau1[[#This Row],[Date]],11)&gt;5,"W","S")</f>
        <v>#VALUE!</v>
      </c>
      <c r="D1655" t="e" cm="1">
        <f t="array" ref="D1655">_xlfn.IFS(Tableau1[[#This Row],[Jours]]="W","Talon",Tableau1[[#This Row],[Colonne1]]="HP","Consommation normale",G1655="HC","Talon")</f>
        <v>#VALUE!</v>
      </c>
      <c r="E1655" s="1" t="e">
        <f>LEFT(Tableau1[[#This Row],[Données]],10)</f>
        <v>#VALUE!</v>
      </c>
      <c r="F1655" s="3" t="e">
        <f>RIGHT(Tableau1[[#This Row],[Données]],5)</f>
        <v>#VALUE!</v>
      </c>
      <c r="G1655" s="3" t="e" cm="1">
        <f t="array" ref="G16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56" spans="3:7">
      <c r="C1656" t="e">
        <f>IF(WEEKDAY(Tableau1[[#This Row],[Date]],11)&gt;5,"W","S")</f>
        <v>#VALUE!</v>
      </c>
      <c r="D1656" t="e" cm="1">
        <f t="array" ref="D1656">_xlfn.IFS(Tableau1[[#This Row],[Jours]]="W","Talon",Tableau1[[#This Row],[Colonne1]]="HP","Consommation normale",G1656="HC","Talon")</f>
        <v>#VALUE!</v>
      </c>
      <c r="E1656" s="1" t="e">
        <f>LEFT(Tableau1[[#This Row],[Données]],10)</f>
        <v>#VALUE!</v>
      </c>
      <c r="F1656" s="3" t="e">
        <f>RIGHT(Tableau1[[#This Row],[Données]],5)</f>
        <v>#VALUE!</v>
      </c>
      <c r="G1656" s="3" t="e" cm="1">
        <f t="array" ref="G16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57" spans="3:7">
      <c r="C1657" t="e">
        <f>IF(WEEKDAY(Tableau1[[#This Row],[Date]],11)&gt;5,"W","S")</f>
        <v>#VALUE!</v>
      </c>
      <c r="D1657" t="e" cm="1">
        <f t="array" ref="D1657">_xlfn.IFS(Tableau1[[#This Row],[Jours]]="W","Talon",Tableau1[[#This Row],[Colonne1]]="HP","Consommation normale",G1657="HC","Talon")</f>
        <v>#VALUE!</v>
      </c>
      <c r="E1657" s="1" t="e">
        <f>LEFT(Tableau1[[#This Row],[Données]],10)</f>
        <v>#VALUE!</v>
      </c>
      <c r="F1657" s="3" t="e">
        <f>RIGHT(Tableau1[[#This Row],[Données]],5)</f>
        <v>#VALUE!</v>
      </c>
      <c r="G1657" s="3" t="e" cm="1">
        <f t="array" ref="G16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58" spans="3:7">
      <c r="C1658" t="e">
        <f>IF(WEEKDAY(Tableau1[[#This Row],[Date]],11)&gt;5,"W","S")</f>
        <v>#VALUE!</v>
      </c>
      <c r="D1658" t="e" cm="1">
        <f t="array" ref="D1658">_xlfn.IFS(Tableau1[[#This Row],[Jours]]="W","Talon",Tableau1[[#This Row],[Colonne1]]="HP","Consommation normale",G1658="HC","Talon")</f>
        <v>#VALUE!</v>
      </c>
      <c r="E1658" s="1" t="e">
        <f>LEFT(Tableau1[[#This Row],[Données]],10)</f>
        <v>#VALUE!</v>
      </c>
      <c r="F1658" s="3" t="e">
        <f>RIGHT(Tableau1[[#This Row],[Données]],5)</f>
        <v>#VALUE!</v>
      </c>
      <c r="G1658" s="3" t="e" cm="1">
        <f t="array" ref="G16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59" spans="3:7">
      <c r="C1659" t="e">
        <f>IF(WEEKDAY(Tableau1[[#This Row],[Date]],11)&gt;5,"W","S")</f>
        <v>#VALUE!</v>
      </c>
      <c r="D1659" t="e" cm="1">
        <f t="array" ref="D1659">_xlfn.IFS(Tableau1[[#This Row],[Jours]]="W","Talon",Tableau1[[#This Row],[Colonne1]]="HP","Consommation normale",G1659="HC","Talon")</f>
        <v>#VALUE!</v>
      </c>
      <c r="E1659" s="1" t="e">
        <f>LEFT(Tableau1[[#This Row],[Données]],10)</f>
        <v>#VALUE!</v>
      </c>
      <c r="F1659" s="3" t="e">
        <f>RIGHT(Tableau1[[#This Row],[Données]],5)</f>
        <v>#VALUE!</v>
      </c>
      <c r="G1659" s="3" t="e" cm="1">
        <f t="array" ref="G16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60" spans="3:7">
      <c r="C1660" t="e">
        <f>IF(WEEKDAY(Tableau1[[#This Row],[Date]],11)&gt;5,"W","S")</f>
        <v>#VALUE!</v>
      </c>
      <c r="D1660" t="e" cm="1">
        <f t="array" ref="D1660">_xlfn.IFS(Tableau1[[#This Row],[Jours]]="W","Talon",Tableau1[[#This Row],[Colonne1]]="HP","Consommation normale",G1660="HC","Talon")</f>
        <v>#VALUE!</v>
      </c>
      <c r="E1660" s="1" t="e">
        <f>LEFT(Tableau1[[#This Row],[Données]],10)</f>
        <v>#VALUE!</v>
      </c>
      <c r="F1660" s="3" t="e">
        <f>RIGHT(Tableau1[[#This Row],[Données]],5)</f>
        <v>#VALUE!</v>
      </c>
      <c r="G1660" s="3" t="e" cm="1">
        <f t="array" ref="G16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61" spans="3:7">
      <c r="C1661" t="e">
        <f>IF(WEEKDAY(Tableau1[[#This Row],[Date]],11)&gt;5,"W","S")</f>
        <v>#VALUE!</v>
      </c>
      <c r="D1661" t="e" cm="1">
        <f t="array" ref="D1661">_xlfn.IFS(Tableau1[[#This Row],[Jours]]="W","Talon",Tableau1[[#This Row],[Colonne1]]="HP","Consommation normale",G1661="HC","Talon")</f>
        <v>#VALUE!</v>
      </c>
      <c r="E1661" s="1" t="e">
        <f>LEFT(Tableau1[[#This Row],[Données]],10)</f>
        <v>#VALUE!</v>
      </c>
      <c r="F1661" s="3" t="e">
        <f>RIGHT(Tableau1[[#This Row],[Données]],5)</f>
        <v>#VALUE!</v>
      </c>
      <c r="G1661" s="3" t="e" cm="1">
        <f t="array" ref="G16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62" spans="3:7">
      <c r="C1662" t="e">
        <f>IF(WEEKDAY(Tableau1[[#This Row],[Date]],11)&gt;5,"W","S")</f>
        <v>#VALUE!</v>
      </c>
      <c r="D1662" t="e" cm="1">
        <f t="array" ref="D1662">_xlfn.IFS(Tableau1[[#This Row],[Jours]]="W","Talon",Tableau1[[#This Row],[Colonne1]]="HP","Consommation normale",G1662="HC","Talon")</f>
        <v>#VALUE!</v>
      </c>
      <c r="E1662" s="1" t="e">
        <f>LEFT(Tableau1[[#This Row],[Données]],10)</f>
        <v>#VALUE!</v>
      </c>
      <c r="F1662" s="3" t="e">
        <f>RIGHT(Tableau1[[#This Row],[Données]],5)</f>
        <v>#VALUE!</v>
      </c>
      <c r="G1662" s="3" t="e" cm="1">
        <f t="array" ref="G16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63" spans="3:7">
      <c r="C1663" t="e">
        <f>IF(WEEKDAY(Tableau1[[#This Row],[Date]],11)&gt;5,"W","S")</f>
        <v>#VALUE!</v>
      </c>
      <c r="D1663" t="e" cm="1">
        <f t="array" ref="D1663">_xlfn.IFS(Tableau1[[#This Row],[Jours]]="W","Talon",Tableau1[[#This Row],[Colonne1]]="HP","Consommation normale",G1663="HC","Talon")</f>
        <v>#VALUE!</v>
      </c>
      <c r="E1663" s="1" t="e">
        <f>LEFT(Tableau1[[#This Row],[Données]],10)</f>
        <v>#VALUE!</v>
      </c>
      <c r="F1663" s="3" t="e">
        <f>RIGHT(Tableau1[[#This Row],[Données]],5)</f>
        <v>#VALUE!</v>
      </c>
      <c r="G1663" s="3" t="e" cm="1">
        <f t="array" ref="G16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64" spans="3:7">
      <c r="C1664" t="e">
        <f>IF(WEEKDAY(Tableau1[[#This Row],[Date]],11)&gt;5,"W","S")</f>
        <v>#VALUE!</v>
      </c>
      <c r="D1664" t="e" cm="1">
        <f t="array" ref="D1664">_xlfn.IFS(Tableau1[[#This Row],[Jours]]="W","Talon",Tableau1[[#This Row],[Colonne1]]="HP","Consommation normale",G1664="HC","Talon")</f>
        <v>#VALUE!</v>
      </c>
      <c r="E1664" s="1" t="e">
        <f>LEFT(Tableau1[[#This Row],[Données]],10)</f>
        <v>#VALUE!</v>
      </c>
      <c r="F1664" s="3" t="e">
        <f>RIGHT(Tableau1[[#This Row],[Données]],5)</f>
        <v>#VALUE!</v>
      </c>
      <c r="G1664" s="3" t="e" cm="1">
        <f t="array" ref="G16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65" spans="3:7">
      <c r="C1665" t="e">
        <f>IF(WEEKDAY(Tableau1[[#This Row],[Date]],11)&gt;5,"W","S")</f>
        <v>#VALUE!</v>
      </c>
      <c r="D1665" t="e" cm="1">
        <f t="array" ref="D1665">_xlfn.IFS(Tableau1[[#This Row],[Jours]]="W","Talon",Tableau1[[#This Row],[Colonne1]]="HP","Consommation normale",G1665="HC","Talon")</f>
        <v>#VALUE!</v>
      </c>
      <c r="E1665" s="1" t="e">
        <f>LEFT(Tableau1[[#This Row],[Données]],10)</f>
        <v>#VALUE!</v>
      </c>
      <c r="F1665" s="3" t="e">
        <f>RIGHT(Tableau1[[#This Row],[Données]],5)</f>
        <v>#VALUE!</v>
      </c>
      <c r="G1665" s="3" t="e" cm="1">
        <f t="array" ref="G16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66" spans="3:7">
      <c r="C1666" t="e">
        <f>IF(WEEKDAY(Tableau1[[#This Row],[Date]],11)&gt;5,"W","S")</f>
        <v>#VALUE!</v>
      </c>
      <c r="D1666" t="e" cm="1">
        <f t="array" ref="D1666">_xlfn.IFS(Tableau1[[#This Row],[Jours]]="W","Talon",Tableau1[[#This Row],[Colonne1]]="HP","Consommation normale",G1666="HC","Talon")</f>
        <v>#VALUE!</v>
      </c>
      <c r="E1666" s="1" t="e">
        <f>LEFT(Tableau1[[#This Row],[Données]],10)</f>
        <v>#VALUE!</v>
      </c>
      <c r="F1666" s="3" t="e">
        <f>RIGHT(Tableau1[[#This Row],[Données]],5)</f>
        <v>#VALUE!</v>
      </c>
      <c r="G1666" s="3" t="e" cm="1">
        <f t="array" ref="G16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67" spans="3:7">
      <c r="C1667" t="e">
        <f>IF(WEEKDAY(Tableau1[[#This Row],[Date]],11)&gt;5,"W","S")</f>
        <v>#VALUE!</v>
      </c>
      <c r="D1667" t="e" cm="1">
        <f t="array" ref="D1667">_xlfn.IFS(Tableau1[[#This Row],[Jours]]="W","Talon",Tableau1[[#This Row],[Colonne1]]="HP","Consommation normale",G1667="HC","Talon")</f>
        <v>#VALUE!</v>
      </c>
      <c r="E1667" s="1" t="e">
        <f>LEFT(Tableau1[[#This Row],[Données]],10)</f>
        <v>#VALUE!</v>
      </c>
      <c r="F1667" s="3" t="e">
        <f>RIGHT(Tableau1[[#This Row],[Données]],5)</f>
        <v>#VALUE!</v>
      </c>
      <c r="G1667" s="3" t="e" cm="1">
        <f t="array" ref="G16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68" spans="3:7">
      <c r="C1668" t="e">
        <f>IF(WEEKDAY(Tableau1[[#This Row],[Date]],11)&gt;5,"W","S")</f>
        <v>#VALUE!</v>
      </c>
      <c r="D1668" t="e" cm="1">
        <f t="array" ref="D1668">_xlfn.IFS(Tableau1[[#This Row],[Jours]]="W","Talon",Tableau1[[#This Row],[Colonne1]]="HP","Consommation normale",G1668="HC","Talon")</f>
        <v>#VALUE!</v>
      </c>
      <c r="E1668" s="1" t="e">
        <f>LEFT(Tableau1[[#This Row],[Données]],10)</f>
        <v>#VALUE!</v>
      </c>
      <c r="F1668" s="3" t="e">
        <f>RIGHT(Tableau1[[#This Row],[Données]],5)</f>
        <v>#VALUE!</v>
      </c>
      <c r="G1668" s="3" t="e" cm="1">
        <f t="array" ref="G16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69" spans="3:7">
      <c r="C1669" t="e">
        <f>IF(WEEKDAY(Tableau1[[#This Row],[Date]],11)&gt;5,"W","S")</f>
        <v>#VALUE!</v>
      </c>
      <c r="D1669" t="e" cm="1">
        <f t="array" ref="D1669">_xlfn.IFS(Tableau1[[#This Row],[Jours]]="W","Talon",Tableau1[[#This Row],[Colonne1]]="HP","Consommation normale",G1669="HC","Talon")</f>
        <v>#VALUE!</v>
      </c>
      <c r="E1669" s="1" t="e">
        <f>LEFT(Tableau1[[#This Row],[Données]],10)</f>
        <v>#VALUE!</v>
      </c>
      <c r="F1669" s="3" t="e">
        <f>RIGHT(Tableau1[[#This Row],[Données]],5)</f>
        <v>#VALUE!</v>
      </c>
      <c r="G1669" s="3" t="e" cm="1">
        <f t="array" ref="G16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70" spans="3:7">
      <c r="C1670" t="e">
        <f>IF(WEEKDAY(Tableau1[[#This Row],[Date]],11)&gt;5,"W","S")</f>
        <v>#VALUE!</v>
      </c>
      <c r="D1670" t="e" cm="1">
        <f t="array" ref="D1670">_xlfn.IFS(Tableau1[[#This Row],[Jours]]="W","Talon",Tableau1[[#This Row],[Colonne1]]="HP","Consommation normale",G1670="HC","Talon")</f>
        <v>#VALUE!</v>
      </c>
      <c r="E1670" s="1" t="e">
        <f>LEFT(Tableau1[[#This Row],[Données]],10)</f>
        <v>#VALUE!</v>
      </c>
      <c r="F1670" s="3" t="e">
        <f>RIGHT(Tableau1[[#This Row],[Données]],5)</f>
        <v>#VALUE!</v>
      </c>
      <c r="G1670" s="3" t="e" cm="1">
        <f t="array" ref="G16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71" spans="3:7">
      <c r="C1671" t="e">
        <f>IF(WEEKDAY(Tableau1[[#This Row],[Date]],11)&gt;5,"W","S")</f>
        <v>#VALUE!</v>
      </c>
      <c r="D1671" t="e" cm="1">
        <f t="array" ref="D1671">_xlfn.IFS(Tableau1[[#This Row],[Jours]]="W","Talon",Tableau1[[#This Row],[Colonne1]]="HP","Consommation normale",G1671="HC","Talon")</f>
        <v>#VALUE!</v>
      </c>
      <c r="E1671" s="1" t="e">
        <f>LEFT(Tableau1[[#This Row],[Données]],10)</f>
        <v>#VALUE!</v>
      </c>
      <c r="F1671" s="3" t="e">
        <f>RIGHT(Tableau1[[#This Row],[Données]],5)</f>
        <v>#VALUE!</v>
      </c>
      <c r="G1671" s="3" t="e" cm="1">
        <f t="array" ref="G16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72" spans="3:7">
      <c r="C1672" t="e">
        <f>IF(WEEKDAY(Tableau1[[#This Row],[Date]],11)&gt;5,"W","S")</f>
        <v>#VALUE!</v>
      </c>
      <c r="D1672" t="e" cm="1">
        <f t="array" ref="D1672">_xlfn.IFS(Tableau1[[#This Row],[Jours]]="W","Talon",Tableau1[[#This Row],[Colonne1]]="HP","Consommation normale",G1672="HC","Talon")</f>
        <v>#VALUE!</v>
      </c>
      <c r="E1672" s="1" t="e">
        <f>LEFT(Tableau1[[#This Row],[Données]],10)</f>
        <v>#VALUE!</v>
      </c>
      <c r="F1672" s="3" t="e">
        <f>RIGHT(Tableau1[[#This Row],[Données]],5)</f>
        <v>#VALUE!</v>
      </c>
      <c r="G1672" s="3" t="e" cm="1">
        <f t="array" ref="G16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73" spans="3:7">
      <c r="C1673" t="e">
        <f>IF(WEEKDAY(Tableau1[[#This Row],[Date]],11)&gt;5,"W","S")</f>
        <v>#VALUE!</v>
      </c>
      <c r="D1673" t="e" cm="1">
        <f t="array" ref="D1673">_xlfn.IFS(Tableau1[[#This Row],[Jours]]="W","Talon",Tableau1[[#This Row],[Colonne1]]="HP","Consommation normale",G1673="HC","Talon")</f>
        <v>#VALUE!</v>
      </c>
      <c r="E1673" s="1" t="e">
        <f>LEFT(Tableau1[[#This Row],[Données]],10)</f>
        <v>#VALUE!</v>
      </c>
      <c r="F1673" s="3" t="e">
        <f>RIGHT(Tableau1[[#This Row],[Données]],5)</f>
        <v>#VALUE!</v>
      </c>
      <c r="G1673" s="3" t="e" cm="1">
        <f t="array" ref="G16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74" spans="3:7">
      <c r="C1674" t="e">
        <f>IF(WEEKDAY(Tableau1[[#This Row],[Date]],11)&gt;5,"W","S")</f>
        <v>#VALUE!</v>
      </c>
      <c r="D1674" t="e" cm="1">
        <f t="array" ref="D1674">_xlfn.IFS(Tableau1[[#This Row],[Jours]]="W","Talon",Tableau1[[#This Row],[Colonne1]]="HP","Consommation normale",G1674="HC","Talon")</f>
        <v>#VALUE!</v>
      </c>
      <c r="E1674" s="1" t="e">
        <f>LEFT(Tableau1[[#This Row],[Données]],10)</f>
        <v>#VALUE!</v>
      </c>
      <c r="F1674" s="3" t="e">
        <f>RIGHT(Tableau1[[#This Row],[Données]],5)</f>
        <v>#VALUE!</v>
      </c>
      <c r="G1674" s="3" t="e" cm="1">
        <f t="array" ref="G16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75" spans="3:7">
      <c r="C1675" t="e">
        <f>IF(WEEKDAY(Tableau1[[#This Row],[Date]],11)&gt;5,"W","S")</f>
        <v>#VALUE!</v>
      </c>
      <c r="D1675" t="e" cm="1">
        <f t="array" ref="D1675">_xlfn.IFS(Tableau1[[#This Row],[Jours]]="W","Talon",Tableau1[[#This Row],[Colonne1]]="HP","Consommation normale",G1675="HC","Talon")</f>
        <v>#VALUE!</v>
      </c>
      <c r="E1675" s="1" t="e">
        <f>LEFT(Tableau1[[#This Row],[Données]],10)</f>
        <v>#VALUE!</v>
      </c>
      <c r="F1675" s="3" t="e">
        <f>RIGHT(Tableau1[[#This Row],[Données]],5)</f>
        <v>#VALUE!</v>
      </c>
      <c r="G1675" s="3" t="e" cm="1">
        <f t="array" ref="G16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76" spans="3:7">
      <c r="C1676" t="e">
        <f>IF(WEEKDAY(Tableau1[[#This Row],[Date]],11)&gt;5,"W","S")</f>
        <v>#VALUE!</v>
      </c>
      <c r="D1676" t="e" cm="1">
        <f t="array" ref="D1676">_xlfn.IFS(Tableau1[[#This Row],[Jours]]="W","Talon",Tableau1[[#This Row],[Colonne1]]="HP","Consommation normale",G1676="HC","Talon")</f>
        <v>#VALUE!</v>
      </c>
      <c r="E1676" s="1" t="e">
        <f>LEFT(Tableau1[[#This Row],[Données]],10)</f>
        <v>#VALUE!</v>
      </c>
      <c r="F1676" s="3" t="e">
        <f>RIGHT(Tableau1[[#This Row],[Données]],5)</f>
        <v>#VALUE!</v>
      </c>
      <c r="G1676" s="3" t="e" cm="1">
        <f t="array" ref="G16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77" spans="3:7">
      <c r="C1677" t="e">
        <f>IF(WEEKDAY(Tableau1[[#This Row],[Date]],11)&gt;5,"W","S")</f>
        <v>#VALUE!</v>
      </c>
      <c r="D1677" t="e" cm="1">
        <f t="array" ref="D1677">_xlfn.IFS(Tableau1[[#This Row],[Jours]]="W","Talon",Tableau1[[#This Row],[Colonne1]]="HP","Consommation normale",G1677="HC","Talon")</f>
        <v>#VALUE!</v>
      </c>
      <c r="E1677" s="1" t="e">
        <f>LEFT(Tableau1[[#This Row],[Données]],10)</f>
        <v>#VALUE!</v>
      </c>
      <c r="F1677" s="3" t="e">
        <f>RIGHT(Tableau1[[#This Row],[Données]],5)</f>
        <v>#VALUE!</v>
      </c>
      <c r="G1677" s="3" t="e" cm="1">
        <f t="array" ref="G16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78" spans="3:7">
      <c r="C1678" t="e">
        <f>IF(WEEKDAY(Tableau1[[#This Row],[Date]],11)&gt;5,"W","S")</f>
        <v>#VALUE!</v>
      </c>
      <c r="D1678" t="e" cm="1">
        <f t="array" ref="D1678">_xlfn.IFS(Tableau1[[#This Row],[Jours]]="W","Talon",Tableau1[[#This Row],[Colonne1]]="HP","Consommation normale",G1678="HC","Talon")</f>
        <v>#VALUE!</v>
      </c>
      <c r="E1678" s="1" t="e">
        <f>LEFT(Tableau1[[#This Row],[Données]],10)</f>
        <v>#VALUE!</v>
      </c>
      <c r="F1678" s="3" t="e">
        <f>RIGHT(Tableau1[[#This Row],[Données]],5)</f>
        <v>#VALUE!</v>
      </c>
      <c r="G1678" s="3" t="e" cm="1">
        <f t="array" ref="G16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79" spans="3:7">
      <c r="C1679" t="e">
        <f>IF(WEEKDAY(Tableau1[[#This Row],[Date]],11)&gt;5,"W","S")</f>
        <v>#VALUE!</v>
      </c>
      <c r="D1679" t="e" cm="1">
        <f t="array" ref="D1679">_xlfn.IFS(Tableau1[[#This Row],[Jours]]="W","Talon",Tableau1[[#This Row],[Colonne1]]="HP","Consommation normale",G1679="HC","Talon")</f>
        <v>#VALUE!</v>
      </c>
      <c r="E1679" s="1" t="e">
        <f>LEFT(Tableau1[[#This Row],[Données]],10)</f>
        <v>#VALUE!</v>
      </c>
      <c r="F1679" s="3" t="e">
        <f>RIGHT(Tableau1[[#This Row],[Données]],5)</f>
        <v>#VALUE!</v>
      </c>
      <c r="G1679" s="3" t="e" cm="1">
        <f t="array" ref="G16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80" spans="3:7">
      <c r="C1680" t="e">
        <f>IF(WEEKDAY(Tableau1[[#This Row],[Date]],11)&gt;5,"W","S")</f>
        <v>#VALUE!</v>
      </c>
      <c r="D1680" t="e" cm="1">
        <f t="array" ref="D1680">_xlfn.IFS(Tableau1[[#This Row],[Jours]]="W","Talon",Tableau1[[#This Row],[Colonne1]]="HP","Consommation normale",G1680="HC","Talon")</f>
        <v>#VALUE!</v>
      </c>
      <c r="E1680" s="1" t="e">
        <f>LEFT(Tableau1[[#This Row],[Données]],10)</f>
        <v>#VALUE!</v>
      </c>
      <c r="F1680" s="3" t="e">
        <f>RIGHT(Tableau1[[#This Row],[Données]],5)</f>
        <v>#VALUE!</v>
      </c>
      <c r="G1680" s="3" t="e" cm="1">
        <f t="array" ref="G16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81" spans="3:7">
      <c r="C1681" t="e">
        <f>IF(WEEKDAY(Tableau1[[#This Row],[Date]],11)&gt;5,"W","S")</f>
        <v>#VALUE!</v>
      </c>
      <c r="D1681" t="e" cm="1">
        <f t="array" ref="D1681">_xlfn.IFS(Tableau1[[#This Row],[Jours]]="W","Talon",Tableau1[[#This Row],[Colonne1]]="HP","Consommation normale",G1681="HC","Talon")</f>
        <v>#VALUE!</v>
      </c>
      <c r="E1681" s="1" t="e">
        <f>LEFT(Tableau1[[#This Row],[Données]],10)</f>
        <v>#VALUE!</v>
      </c>
      <c r="F1681" s="3" t="e">
        <f>RIGHT(Tableau1[[#This Row],[Données]],5)</f>
        <v>#VALUE!</v>
      </c>
      <c r="G1681" s="3" t="e" cm="1">
        <f t="array" ref="G16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82" spans="3:7">
      <c r="C1682" t="e">
        <f>IF(WEEKDAY(Tableau1[[#This Row],[Date]],11)&gt;5,"W","S")</f>
        <v>#VALUE!</v>
      </c>
      <c r="D1682" t="e" cm="1">
        <f t="array" ref="D1682">_xlfn.IFS(Tableau1[[#This Row],[Jours]]="W","Talon",Tableau1[[#This Row],[Colonne1]]="HP","Consommation normale",G1682="HC","Talon")</f>
        <v>#VALUE!</v>
      </c>
      <c r="E1682" s="1" t="e">
        <f>LEFT(Tableau1[[#This Row],[Données]],10)</f>
        <v>#VALUE!</v>
      </c>
      <c r="F1682" s="3" t="e">
        <f>RIGHT(Tableau1[[#This Row],[Données]],5)</f>
        <v>#VALUE!</v>
      </c>
      <c r="G1682" s="3" t="e" cm="1">
        <f t="array" ref="G16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83" spans="3:7">
      <c r="C1683" t="e">
        <f>IF(WEEKDAY(Tableau1[[#This Row],[Date]],11)&gt;5,"W","S")</f>
        <v>#VALUE!</v>
      </c>
      <c r="D1683" t="e" cm="1">
        <f t="array" ref="D1683">_xlfn.IFS(Tableau1[[#This Row],[Jours]]="W","Talon",Tableau1[[#This Row],[Colonne1]]="HP","Consommation normale",G1683="HC","Talon")</f>
        <v>#VALUE!</v>
      </c>
      <c r="E1683" s="1" t="e">
        <f>LEFT(Tableau1[[#This Row],[Données]],10)</f>
        <v>#VALUE!</v>
      </c>
      <c r="F1683" s="3" t="e">
        <f>RIGHT(Tableau1[[#This Row],[Données]],5)</f>
        <v>#VALUE!</v>
      </c>
      <c r="G1683" s="3" t="e" cm="1">
        <f t="array" ref="G16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84" spans="3:7">
      <c r="C1684" t="e">
        <f>IF(WEEKDAY(Tableau1[[#This Row],[Date]],11)&gt;5,"W","S")</f>
        <v>#VALUE!</v>
      </c>
      <c r="D1684" t="e" cm="1">
        <f t="array" ref="D1684">_xlfn.IFS(Tableau1[[#This Row],[Jours]]="W","Talon",Tableau1[[#This Row],[Colonne1]]="HP","Consommation normale",G1684="HC","Talon")</f>
        <v>#VALUE!</v>
      </c>
      <c r="E1684" s="1" t="e">
        <f>LEFT(Tableau1[[#This Row],[Données]],10)</f>
        <v>#VALUE!</v>
      </c>
      <c r="F1684" s="3" t="e">
        <f>RIGHT(Tableau1[[#This Row],[Données]],5)</f>
        <v>#VALUE!</v>
      </c>
      <c r="G1684" s="3" t="e" cm="1">
        <f t="array" ref="G16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85" spans="3:7">
      <c r="C1685" t="e">
        <f>IF(WEEKDAY(Tableau1[[#This Row],[Date]],11)&gt;5,"W","S")</f>
        <v>#VALUE!</v>
      </c>
      <c r="D1685" t="e" cm="1">
        <f t="array" ref="D1685">_xlfn.IFS(Tableau1[[#This Row],[Jours]]="W","Talon",Tableau1[[#This Row],[Colonne1]]="HP","Consommation normale",G1685="HC","Talon")</f>
        <v>#VALUE!</v>
      </c>
      <c r="E1685" s="1" t="e">
        <f>LEFT(Tableau1[[#This Row],[Données]],10)</f>
        <v>#VALUE!</v>
      </c>
      <c r="F1685" s="3" t="e">
        <f>RIGHT(Tableau1[[#This Row],[Données]],5)</f>
        <v>#VALUE!</v>
      </c>
      <c r="G1685" s="3" t="e" cm="1">
        <f t="array" ref="G16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86" spans="3:7">
      <c r="C1686" t="e">
        <f>IF(WEEKDAY(Tableau1[[#This Row],[Date]],11)&gt;5,"W","S")</f>
        <v>#VALUE!</v>
      </c>
      <c r="D1686" t="e" cm="1">
        <f t="array" ref="D1686">_xlfn.IFS(Tableau1[[#This Row],[Jours]]="W","Talon",Tableau1[[#This Row],[Colonne1]]="HP","Consommation normale",G1686="HC","Talon")</f>
        <v>#VALUE!</v>
      </c>
      <c r="E1686" s="1" t="e">
        <f>LEFT(Tableau1[[#This Row],[Données]],10)</f>
        <v>#VALUE!</v>
      </c>
      <c r="F1686" s="3" t="e">
        <f>RIGHT(Tableau1[[#This Row],[Données]],5)</f>
        <v>#VALUE!</v>
      </c>
      <c r="G1686" s="3" t="e" cm="1">
        <f t="array" ref="G16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87" spans="3:7">
      <c r="C1687" t="e">
        <f>IF(WEEKDAY(Tableau1[[#This Row],[Date]],11)&gt;5,"W","S")</f>
        <v>#VALUE!</v>
      </c>
      <c r="D1687" t="e" cm="1">
        <f t="array" ref="D1687">_xlfn.IFS(Tableau1[[#This Row],[Jours]]="W","Talon",Tableau1[[#This Row],[Colonne1]]="HP","Consommation normale",G1687="HC","Talon")</f>
        <v>#VALUE!</v>
      </c>
      <c r="E1687" s="1" t="e">
        <f>LEFT(Tableau1[[#This Row],[Données]],10)</f>
        <v>#VALUE!</v>
      </c>
      <c r="F1687" s="3" t="e">
        <f>RIGHT(Tableau1[[#This Row],[Données]],5)</f>
        <v>#VALUE!</v>
      </c>
      <c r="G1687" s="3" t="e" cm="1">
        <f t="array" ref="G16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88" spans="3:7">
      <c r="C1688" t="e">
        <f>IF(WEEKDAY(Tableau1[[#This Row],[Date]],11)&gt;5,"W","S")</f>
        <v>#VALUE!</v>
      </c>
      <c r="D1688" t="e" cm="1">
        <f t="array" ref="D1688">_xlfn.IFS(Tableau1[[#This Row],[Jours]]="W","Talon",Tableau1[[#This Row],[Colonne1]]="HP","Consommation normale",G1688="HC","Talon")</f>
        <v>#VALUE!</v>
      </c>
      <c r="E1688" s="1" t="e">
        <f>LEFT(Tableau1[[#This Row],[Données]],10)</f>
        <v>#VALUE!</v>
      </c>
      <c r="F1688" s="3" t="e">
        <f>RIGHT(Tableau1[[#This Row],[Données]],5)</f>
        <v>#VALUE!</v>
      </c>
      <c r="G1688" s="3" t="e" cm="1">
        <f t="array" ref="G16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89" spans="3:7">
      <c r="C1689" t="e">
        <f>IF(WEEKDAY(Tableau1[[#This Row],[Date]],11)&gt;5,"W","S")</f>
        <v>#VALUE!</v>
      </c>
      <c r="D1689" t="e" cm="1">
        <f t="array" ref="D1689">_xlfn.IFS(Tableau1[[#This Row],[Jours]]="W","Talon",Tableau1[[#This Row],[Colonne1]]="HP","Consommation normale",G1689="HC","Talon")</f>
        <v>#VALUE!</v>
      </c>
      <c r="E1689" s="1" t="e">
        <f>LEFT(Tableau1[[#This Row],[Données]],10)</f>
        <v>#VALUE!</v>
      </c>
      <c r="F1689" s="3" t="e">
        <f>RIGHT(Tableau1[[#This Row],[Données]],5)</f>
        <v>#VALUE!</v>
      </c>
      <c r="G1689" s="3" t="e" cm="1">
        <f t="array" ref="G16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90" spans="3:7">
      <c r="C1690" t="e">
        <f>IF(WEEKDAY(Tableau1[[#This Row],[Date]],11)&gt;5,"W","S")</f>
        <v>#VALUE!</v>
      </c>
      <c r="D1690" t="e" cm="1">
        <f t="array" ref="D1690">_xlfn.IFS(Tableau1[[#This Row],[Jours]]="W","Talon",Tableau1[[#This Row],[Colonne1]]="HP","Consommation normale",G1690="HC","Talon")</f>
        <v>#VALUE!</v>
      </c>
      <c r="E1690" s="1" t="e">
        <f>LEFT(Tableau1[[#This Row],[Données]],10)</f>
        <v>#VALUE!</v>
      </c>
      <c r="F1690" s="3" t="e">
        <f>RIGHT(Tableau1[[#This Row],[Données]],5)</f>
        <v>#VALUE!</v>
      </c>
      <c r="G1690" s="3" t="e" cm="1">
        <f t="array" ref="G16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91" spans="3:7">
      <c r="C1691" t="e">
        <f>IF(WEEKDAY(Tableau1[[#This Row],[Date]],11)&gt;5,"W","S")</f>
        <v>#VALUE!</v>
      </c>
      <c r="D1691" t="e" cm="1">
        <f t="array" ref="D1691">_xlfn.IFS(Tableau1[[#This Row],[Jours]]="W","Talon",Tableau1[[#This Row],[Colonne1]]="HP","Consommation normale",G1691="HC","Talon")</f>
        <v>#VALUE!</v>
      </c>
      <c r="E1691" s="1" t="e">
        <f>LEFT(Tableau1[[#This Row],[Données]],10)</f>
        <v>#VALUE!</v>
      </c>
      <c r="F1691" s="3" t="e">
        <f>RIGHT(Tableau1[[#This Row],[Données]],5)</f>
        <v>#VALUE!</v>
      </c>
      <c r="G1691" s="3" t="e" cm="1">
        <f t="array" ref="G16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92" spans="3:7">
      <c r="C1692" t="e">
        <f>IF(WEEKDAY(Tableau1[[#This Row],[Date]],11)&gt;5,"W","S")</f>
        <v>#VALUE!</v>
      </c>
      <c r="D1692" t="e" cm="1">
        <f t="array" ref="D1692">_xlfn.IFS(Tableau1[[#This Row],[Jours]]="W","Talon",Tableau1[[#This Row],[Colonne1]]="HP","Consommation normale",G1692="HC","Talon")</f>
        <v>#VALUE!</v>
      </c>
      <c r="E1692" s="1" t="e">
        <f>LEFT(Tableau1[[#This Row],[Données]],10)</f>
        <v>#VALUE!</v>
      </c>
      <c r="F1692" s="3" t="e">
        <f>RIGHT(Tableau1[[#This Row],[Données]],5)</f>
        <v>#VALUE!</v>
      </c>
      <c r="G1692" s="3" t="e" cm="1">
        <f t="array" ref="G16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93" spans="3:7">
      <c r="C1693" t="e">
        <f>IF(WEEKDAY(Tableau1[[#This Row],[Date]],11)&gt;5,"W","S")</f>
        <v>#VALUE!</v>
      </c>
      <c r="D1693" t="e" cm="1">
        <f t="array" ref="D1693">_xlfn.IFS(Tableau1[[#This Row],[Jours]]="W","Talon",Tableau1[[#This Row],[Colonne1]]="HP","Consommation normale",G1693="HC","Talon")</f>
        <v>#VALUE!</v>
      </c>
      <c r="E1693" s="1" t="e">
        <f>LEFT(Tableau1[[#This Row],[Données]],10)</f>
        <v>#VALUE!</v>
      </c>
      <c r="F1693" s="3" t="e">
        <f>RIGHT(Tableau1[[#This Row],[Données]],5)</f>
        <v>#VALUE!</v>
      </c>
      <c r="G1693" s="3" t="e" cm="1">
        <f t="array" ref="G16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94" spans="3:7">
      <c r="C1694" t="e">
        <f>IF(WEEKDAY(Tableau1[[#This Row],[Date]],11)&gt;5,"W","S")</f>
        <v>#VALUE!</v>
      </c>
      <c r="D1694" t="e" cm="1">
        <f t="array" ref="D1694">_xlfn.IFS(Tableau1[[#This Row],[Jours]]="W","Talon",Tableau1[[#This Row],[Colonne1]]="HP","Consommation normale",G1694="HC","Talon")</f>
        <v>#VALUE!</v>
      </c>
      <c r="E1694" s="1" t="e">
        <f>LEFT(Tableau1[[#This Row],[Données]],10)</f>
        <v>#VALUE!</v>
      </c>
      <c r="F1694" s="3" t="e">
        <f>RIGHT(Tableau1[[#This Row],[Données]],5)</f>
        <v>#VALUE!</v>
      </c>
      <c r="G1694" s="3" t="e" cm="1">
        <f t="array" ref="G16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95" spans="3:7">
      <c r="C1695" t="e">
        <f>IF(WEEKDAY(Tableau1[[#This Row],[Date]],11)&gt;5,"W","S")</f>
        <v>#VALUE!</v>
      </c>
      <c r="D1695" t="e" cm="1">
        <f t="array" ref="D1695">_xlfn.IFS(Tableau1[[#This Row],[Jours]]="W","Talon",Tableau1[[#This Row],[Colonne1]]="HP","Consommation normale",G1695="HC","Talon")</f>
        <v>#VALUE!</v>
      </c>
      <c r="E1695" s="1" t="e">
        <f>LEFT(Tableau1[[#This Row],[Données]],10)</f>
        <v>#VALUE!</v>
      </c>
      <c r="F1695" s="3" t="e">
        <f>RIGHT(Tableau1[[#This Row],[Données]],5)</f>
        <v>#VALUE!</v>
      </c>
      <c r="G1695" s="3" t="e" cm="1">
        <f t="array" ref="G16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96" spans="3:7">
      <c r="C1696" t="e">
        <f>IF(WEEKDAY(Tableau1[[#This Row],[Date]],11)&gt;5,"W","S")</f>
        <v>#VALUE!</v>
      </c>
      <c r="D1696" t="e" cm="1">
        <f t="array" ref="D1696">_xlfn.IFS(Tableau1[[#This Row],[Jours]]="W","Talon",Tableau1[[#This Row],[Colonne1]]="HP","Consommation normale",G1696="HC","Talon")</f>
        <v>#VALUE!</v>
      </c>
      <c r="E1696" s="1" t="e">
        <f>LEFT(Tableau1[[#This Row],[Données]],10)</f>
        <v>#VALUE!</v>
      </c>
      <c r="F1696" s="3" t="e">
        <f>RIGHT(Tableau1[[#This Row],[Données]],5)</f>
        <v>#VALUE!</v>
      </c>
      <c r="G1696" s="3" t="e" cm="1">
        <f t="array" ref="G16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97" spans="3:7">
      <c r="C1697" t="e">
        <f>IF(WEEKDAY(Tableau1[[#This Row],[Date]],11)&gt;5,"W","S")</f>
        <v>#VALUE!</v>
      </c>
      <c r="D1697" t="e" cm="1">
        <f t="array" ref="D1697">_xlfn.IFS(Tableau1[[#This Row],[Jours]]="W","Talon",Tableau1[[#This Row],[Colonne1]]="HP","Consommation normale",G1697="HC","Talon")</f>
        <v>#VALUE!</v>
      </c>
      <c r="E1697" s="1" t="e">
        <f>LEFT(Tableau1[[#This Row],[Données]],10)</f>
        <v>#VALUE!</v>
      </c>
      <c r="F1697" s="3" t="e">
        <f>RIGHT(Tableau1[[#This Row],[Données]],5)</f>
        <v>#VALUE!</v>
      </c>
      <c r="G1697" s="3" t="e" cm="1">
        <f t="array" ref="G16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98" spans="3:7">
      <c r="C1698" t="e">
        <f>IF(WEEKDAY(Tableau1[[#This Row],[Date]],11)&gt;5,"W","S")</f>
        <v>#VALUE!</v>
      </c>
      <c r="D1698" t="e" cm="1">
        <f t="array" ref="D1698">_xlfn.IFS(Tableau1[[#This Row],[Jours]]="W","Talon",Tableau1[[#This Row],[Colonne1]]="HP","Consommation normale",G1698="HC","Talon")</f>
        <v>#VALUE!</v>
      </c>
      <c r="E1698" s="1" t="e">
        <f>LEFT(Tableau1[[#This Row],[Données]],10)</f>
        <v>#VALUE!</v>
      </c>
      <c r="F1698" s="3" t="e">
        <f>RIGHT(Tableau1[[#This Row],[Données]],5)</f>
        <v>#VALUE!</v>
      </c>
      <c r="G1698" s="3" t="e" cm="1">
        <f t="array" ref="G16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699" spans="3:7">
      <c r="C1699" t="e">
        <f>IF(WEEKDAY(Tableau1[[#This Row],[Date]],11)&gt;5,"W","S")</f>
        <v>#VALUE!</v>
      </c>
      <c r="D1699" t="e" cm="1">
        <f t="array" ref="D1699">_xlfn.IFS(Tableau1[[#This Row],[Jours]]="W","Talon",Tableau1[[#This Row],[Colonne1]]="HP","Consommation normale",G1699="HC","Talon")</f>
        <v>#VALUE!</v>
      </c>
      <c r="E1699" s="1" t="e">
        <f>LEFT(Tableau1[[#This Row],[Données]],10)</f>
        <v>#VALUE!</v>
      </c>
      <c r="F1699" s="3" t="e">
        <f>RIGHT(Tableau1[[#This Row],[Données]],5)</f>
        <v>#VALUE!</v>
      </c>
      <c r="G1699" s="3" t="e" cm="1">
        <f t="array" ref="G16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00" spans="3:7">
      <c r="C1700" t="e">
        <f>IF(WEEKDAY(Tableau1[[#This Row],[Date]],11)&gt;5,"W","S")</f>
        <v>#VALUE!</v>
      </c>
      <c r="D1700" t="e" cm="1">
        <f t="array" ref="D1700">_xlfn.IFS(Tableau1[[#This Row],[Jours]]="W","Talon",Tableau1[[#This Row],[Colonne1]]="HP","Consommation normale",G1700="HC","Talon")</f>
        <v>#VALUE!</v>
      </c>
      <c r="E1700" s="1" t="e">
        <f>LEFT(Tableau1[[#This Row],[Données]],10)</f>
        <v>#VALUE!</v>
      </c>
      <c r="F1700" s="3" t="e">
        <f>RIGHT(Tableau1[[#This Row],[Données]],5)</f>
        <v>#VALUE!</v>
      </c>
      <c r="G1700" s="3" t="e" cm="1">
        <f t="array" ref="G17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01" spans="3:7">
      <c r="C1701" t="e">
        <f>IF(WEEKDAY(Tableau1[[#This Row],[Date]],11)&gt;5,"W","S")</f>
        <v>#VALUE!</v>
      </c>
      <c r="D1701" t="e" cm="1">
        <f t="array" ref="D1701">_xlfn.IFS(Tableau1[[#This Row],[Jours]]="W","Talon",Tableau1[[#This Row],[Colonne1]]="HP","Consommation normale",G1701="HC","Talon")</f>
        <v>#VALUE!</v>
      </c>
      <c r="E1701" s="1" t="e">
        <f>LEFT(Tableau1[[#This Row],[Données]],10)</f>
        <v>#VALUE!</v>
      </c>
      <c r="F1701" s="3" t="e">
        <f>RIGHT(Tableau1[[#This Row],[Données]],5)</f>
        <v>#VALUE!</v>
      </c>
      <c r="G1701" s="3" t="e" cm="1">
        <f t="array" ref="G17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02" spans="3:7">
      <c r="C1702" t="e">
        <f>IF(WEEKDAY(Tableau1[[#This Row],[Date]],11)&gt;5,"W","S")</f>
        <v>#VALUE!</v>
      </c>
      <c r="D1702" t="e" cm="1">
        <f t="array" ref="D1702">_xlfn.IFS(Tableau1[[#This Row],[Jours]]="W","Talon",Tableau1[[#This Row],[Colonne1]]="HP","Consommation normale",G1702="HC","Talon")</f>
        <v>#VALUE!</v>
      </c>
      <c r="E1702" s="1" t="e">
        <f>LEFT(Tableau1[[#This Row],[Données]],10)</f>
        <v>#VALUE!</v>
      </c>
      <c r="F1702" s="3" t="e">
        <f>RIGHT(Tableau1[[#This Row],[Données]],5)</f>
        <v>#VALUE!</v>
      </c>
      <c r="G1702" s="3" t="e" cm="1">
        <f t="array" ref="G17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03" spans="3:7">
      <c r="C1703" t="e">
        <f>IF(WEEKDAY(Tableau1[[#This Row],[Date]],11)&gt;5,"W","S")</f>
        <v>#VALUE!</v>
      </c>
      <c r="D1703" t="e" cm="1">
        <f t="array" ref="D1703">_xlfn.IFS(Tableau1[[#This Row],[Jours]]="W","Talon",Tableau1[[#This Row],[Colonne1]]="HP","Consommation normale",G1703="HC","Talon")</f>
        <v>#VALUE!</v>
      </c>
      <c r="E1703" s="1" t="e">
        <f>LEFT(Tableau1[[#This Row],[Données]],10)</f>
        <v>#VALUE!</v>
      </c>
      <c r="F1703" s="3" t="e">
        <f>RIGHT(Tableau1[[#This Row],[Données]],5)</f>
        <v>#VALUE!</v>
      </c>
      <c r="G1703" s="3" t="e" cm="1">
        <f t="array" ref="G17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04" spans="3:7">
      <c r="C1704" t="e">
        <f>IF(WEEKDAY(Tableau1[[#This Row],[Date]],11)&gt;5,"W","S")</f>
        <v>#VALUE!</v>
      </c>
      <c r="D1704" t="e" cm="1">
        <f t="array" ref="D1704">_xlfn.IFS(Tableau1[[#This Row],[Jours]]="W","Talon",Tableau1[[#This Row],[Colonne1]]="HP","Consommation normale",G1704="HC","Talon")</f>
        <v>#VALUE!</v>
      </c>
      <c r="E1704" s="1" t="e">
        <f>LEFT(Tableau1[[#This Row],[Données]],10)</f>
        <v>#VALUE!</v>
      </c>
      <c r="F1704" s="3" t="e">
        <f>RIGHT(Tableau1[[#This Row],[Données]],5)</f>
        <v>#VALUE!</v>
      </c>
      <c r="G1704" s="3" t="e" cm="1">
        <f t="array" ref="G17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05" spans="3:7">
      <c r="C1705" t="e">
        <f>IF(WEEKDAY(Tableau1[[#This Row],[Date]],11)&gt;5,"W","S")</f>
        <v>#VALUE!</v>
      </c>
      <c r="D1705" t="e" cm="1">
        <f t="array" ref="D1705">_xlfn.IFS(Tableau1[[#This Row],[Jours]]="W","Talon",Tableau1[[#This Row],[Colonne1]]="HP","Consommation normale",G1705="HC","Talon")</f>
        <v>#VALUE!</v>
      </c>
      <c r="E1705" s="1" t="e">
        <f>LEFT(Tableau1[[#This Row],[Données]],10)</f>
        <v>#VALUE!</v>
      </c>
      <c r="F1705" s="3" t="e">
        <f>RIGHT(Tableau1[[#This Row],[Données]],5)</f>
        <v>#VALUE!</v>
      </c>
      <c r="G1705" s="3" t="e" cm="1">
        <f t="array" ref="G17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06" spans="3:7">
      <c r="C1706" t="e">
        <f>IF(WEEKDAY(Tableau1[[#This Row],[Date]],11)&gt;5,"W","S")</f>
        <v>#VALUE!</v>
      </c>
      <c r="D1706" t="e" cm="1">
        <f t="array" ref="D1706">_xlfn.IFS(Tableau1[[#This Row],[Jours]]="W","Talon",Tableau1[[#This Row],[Colonne1]]="HP","Consommation normale",G1706="HC","Talon")</f>
        <v>#VALUE!</v>
      </c>
      <c r="E1706" s="1" t="e">
        <f>LEFT(Tableau1[[#This Row],[Données]],10)</f>
        <v>#VALUE!</v>
      </c>
      <c r="F1706" s="3" t="e">
        <f>RIGHT(Tableau1[[#This Row],[Données]],5)</f>
        <v>#VALUE!</v>
      </c>
      <c r="G1706" s="3" t="e" cm="1">
        <f t="array" ref="G17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07" spans="3:7">
      <c r="C1707" t="e">
        <f>IF(WEEKDAY(Tableau1[[#This Row],[Date]],11)&gt;5,"W","S")</f>
        <v>#VALUE!</v>
      </c>
      <c r="D1707" t="e" cm="1">
        <f t="array" ref="D1707">_xlfn.IFS(Tableau1[[#This Row],[Jours]]="W","Talon",Tableau1[[#This Row],[Colonne1]]="HP","Consommation normale",G1707="HC","Talon")</f>
        <v>#VALUE!</v>
      </c>
      <c r="E1707" s="1" t="e">
        <f>LEFT(Tableau1[[#This Row],[Données]],10)</f>
        <v>#VALUE!</v>
      </c>
      <c r="F1707" s="3" t="e">
        <f>RIGHT(Tableau1[[#This Row],[Données]],5)</f>
        <v>#VALUE!</v>
      </c>
      <c r="G1707" s="3" t="e" cm="1">
        <f t="array" ref="G17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08" spans="3:7">
      <c r="C1708" t="e">
        <f>IF(WEEKDAY(Tableau1[[#This Row],[Date]],11)&gt;5,"W","S")</f>
        <v>#VALUE!</v>
      </c>
      <c r="D1708" t="e" cm="1">
        <f t="array" ref="D1708">_xlfn.IFS(Tableau1[[#This Row],[Jours]]="W","Talon",Tableau1[[#This Row],[Colonne1]]="HP","Consommation normale",G1708="HC","Talon")</f>
        <v>#VALUE!</v>
      </c>
      <c r="E1708" s="1" t="e">
        <f>LEFT(Tableau1[[#This Row],[Données]],10)</f>
        <v>#VALUE!</v>
      </c>
      <c r="F1708" s="3" t="e">
        <f>RIGHT(Tableau1[[#This Row],[Données]],5)</f>
        <v>#VALUE!</v>
      </c>
      <c r="G1708" s="3" t="e" cm="1">
        <f t="array" ref="G17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09" spans="3:7">
      <c r="C1709" t="e">
        <f>IF(WEEKDAY(Tableau1[[#This Row],[Date]],11)&gt;5,"W","S")</f>
        <v>#VALUE!</v>
      </c>
      <c r="D1709" t="e" cm="1">
        <f t="array" ref="D1709">_xlfn.IFS(Tableau1[[#This Row],[Jours]]="W","Talon",Tableau1[[#This Row],[Colonne1]]="HP","Consommation normale",G1709="HC","Talon")</f>
        <v>#VALUE!</v>
      </c>
      <c r="E1709" s="1" t="e">
        <f>LEFT(Tableau1[[#This Row],[Données]],10)</f>
        <v>#VALUE!</v>
      </c>
      <c r="F1709" s="3" t="e">
        <f>RIGHT(Tableau1[[#This Row],[Données]],5)</f>
        <v>#VALUE!</v>
      </c>
      <c r="G1709" s="3" t="e" cm="1">
        <f t="array" ref="G17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10" spans="3:7">
      <c r="C1710" t="e">
        <f>IF(WEEKDAY(Tableau1[[#This Row],[Date]],11)&gt;5,"W","S")</f>
        <v>#VALUE!</v>
      </c>
      <c r="D1710" t="e" cm="1">
        <f t="array" ref="D1710">_xlfn.IFS(Tableau1[[#This Row],[Jours]]="W","Talon",Tableau1[[#This Row],[Colonne1]]="HP","Consommation normale",G1710="HC","Talon")</f>
        <v>#VALUE!</v>
      </c>
      <c r="E1710" s="1" t="e">
        <f>LEFT(Tableau1[[#This Row],[Données]],10)</f>
        <v>#VALUE!</v>
      </c>
      <c r="F1710" s="3" t="e">
        <f>RIGHT(Tableau1[[#This Row],[Données]],5)</f>
        <v>#VALUE!</v>
      </c>
      <c r="G1710" s="3" t="e" cm="1">
        <f t="array" ref="G17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11" spans="3:7">
      <c r="C1711" t="e">
        <f>IF(WEEKDAY(Tableau1[[#This Row],[Date]],11)&gt;5,"W","S")</f>
        <v>#VALUE!</v>
      </c>
      <c r="D1711" t="e" cm="1">
        <f t="array" ref="D1711">_xlfn.IFS(Tableau1[[#This Row],[Jours]]="W","Talon",Tableau1[[#This Row],[Colonne1]]="HP","Consommation normale",G1711="HC","Talon")</f>
        <v>#VALUE!</v>
      </c>
      <c r="E1711" s="1" t="e">
        <f>LEFT(Tableau1[[#This Row],[Données]],10)</f>
        <v>#VALUE!</v>
      </c>
      <c r="F1711" s="3" t="e">
        <f>RIGHT(Tableau1[[#This Row],[Données]],5)</f>
        <v>#VALUE!</v>
      </c>
      <c r="G1711" s="3" t="e" cm="1">
        <f t="array" ref="G17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12" spans="3:7">
      <c r="C1712" t="e">
        <f>IF(WEEKDAY(Tableau1[[#This Row],[Date]],11)&gt;5,"W","S")</f>
        <v>#VALUE!</v>
      </c>
      <c r="D1712" t="e" cm="1">
        <f t="array" ref="D1712">_xlfn.IFS(Tableau1[[#This Row],[Jours]]="W","Talon",Tableau1[[#This Row],[Colonne1]]="HP","Consommation normale",G1712="HC","Talon")</f>
        <v>#VALUE!</v>
      </c>
      <c r="E1712" s="1" t="e">
        <f>LEFT(Tableau1[[#This Row],[Données]],10)</f>
        <v>#VALUE!</v>
      </c>
      <c r="F1712" s="3" t="e">
        <f>RIGHT(Tableau1[[#This Row],[Données]],5)</f>
        <v>#VALUE!</v>
      </c>
      <c r="G1712" s="3" t="e" cm="1">
        <f t="array" ref="G17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13" spans="3:7">
      <c r="C1713" t="e">
        <f>IF(WEEKDAY(Tableau1[[#This Row],[Date]],11)&gt;5,"W","S")</f>
        <v>#VALUE!</v>
      </c>
      <c r="D1713" t="e" cm="1">
        <f t="array" ref="D1713">_xlfn.IFS(Tableau1[[#This Row],[Jours]]="W","Talon",Tableau1[[#This Row],[Colonne1]]="HP","Consommation normale",G1713="HC","Talon")</f>
        <v>#VALUE!</v>
      </c>
      <c r="E1713" s="1" t="e">
        <f>LEFT(Tableau1[[#This Row],[Données]],10)</f>
        <v>#VALUE!</v>
      </c>
      <c r="F1713" s="3" t="e">
        <f>RIGHT(Tableau1[[#This Row],[Données]],5)</f>
        <v>#VALUE!</v>
      </c>
      <c r="G1713" s="3" t="e" cm="1">
        <f t="array" ref="G17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14" spans="3:7">
      <c r="C1714" t="e">
        <f>IF(WEEKDAY(Tableau1[[#This Row],[Date]],11)&gt;5,"W","S")</f>
        <v>#VALUE!</v>
      </c>
      <c r="D1714" t="e" cm="1">
        <f t="array" ref="D1714">_xlfn.IFS(Tableau1[[#This Row],[Jours]]="W","Talon",Tableau1[[#This Row],[Colonne1]]="HP","Consommation normale",G1714="HC","Talon")</f>
        <v>#VALUE!</v>
      </c>
      <c r="E1714" s="1" t="e">
        <f>LEFT(Tableau1[[#This Row],[Données]],10)</f>
        <v>#VALUE!</v>
      </c>
      <c r="F1714" s="3" t="e">
        <f>RIGHT(Tableau1[[#This Row],[Données]],5)</f>
        <v>#VALUE!</v>
      </c>
      <c r="G1714" s="3" t="e" cm="1">
        <f t="array" ref="G17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15" spans="3:7">
      <c r="C1715" t="e">
        <f>IF(WEEKDAY(Tableau1[[#This Row],[Date]],11)&gt;5,"W","S")</f>
        <v>#VALUE!</v>
      </c>
      <c r="D1715" t="e" cm="1">
        <f t="array" ref="D1715">_xlfn.IFS(Tableau1[[#This Row],[Jours]]="W","Talon",Tableau1[[#This Row],[Colonne1]]="HP","Consommation normale",G1715="HC","Talon")</f>
        <v>#VALUE!</v>
      </c>
      <c r="E1715" s="1" t="e">
        <f>LEFT(Tableau1[[#This Row],[Données]],10)</f>
        <v>#VALUE!</v>
      </c>
      <c r="F1715" s="3" t="e">
        <f>RIGHT(Tableau1[[#This Row],[Données]],5)</f>
        <v>#VALUE!</v>
      </c>
      <c r="G1715" s="3" t="e" cm="1">
        <f t="array" ref="G17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16" spans="3:7">
      <c r="C1716" t="e">
        <f>IF(WEEKDAY(Tableau1[[#This Row],[Date]],11)&gt;5,"W","S")</f>
        <v>#VALUE!</v>
      </c>
      <c r="D1716" t="e" cm="1">
        <f t="array" ref="D1716">_xlfn.IFS(Tableau1[[#This Row],[Jours]]="W","Talon",Tableau1[[#This Row],[Colonne1]]="HP","Consommation normale",G1716="HC","Talon")</f>
        <v>#VALUE!</v>
      </c>
      <c r="E1716" s="1" t="e">
        <f>LEFT(Tableau1[[#This Row],[Données]],10)</f>
        <v>#VALUE!</v>
      </c>
      <c r="F1716" s="3" t="e">
        <f>RIGHT(Tableau1[[#This Row],[Données]],5)</f>
        <v>#VALUE!</v>
      </c>
      <c r="G1716" s="3" t="e" cm="1">
        <f t="array" ref="G17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17" spans="3:7">
      <c r="C1717" t="e">
        <f>IF(WEEKDAY(Tableau1[[#This Row],[Date]],11)&gt;5,"W","S")</f>
        <v>#VALUE!</v>
      </c>
      <c r="D1717" t="e" cm="1">
        <f t="array" ref="D1717">_xlfn.IFS(Tableau1[[#This Row],[Jours]]="W","Talon",Tableau1[[#This Row],[Colonne1]]="HP","Consommation normale",G1717="HC","Talon")</f>
        <v>#VALUE!</v>
      </c>
      <c r="E1717" s="1" t="e">
        <f>LEFT(Tableau1[[#This Row],[Données]],10)</f>
        <v>#VALUE!</v>
      </c>
      <c r="F1717" s="3" t="e">
        <f>RIGHT(Tableau1[[#This Row],[Données]],5)</f>
        <v>#VALUE!</v>
      </c>
      <c r="G1717" s="3" t="e" cm="1">
        <f t="array" ref="G17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18" spans="3:7">
      <c r="C1718" t="e">
        <f>IF(WEEKDAY(Tableau1[[#This Row],[Date]],11)&gt;5,"W","S")</f>
        <v>#VALUE!</v>
      </c>
      <c r="D1718" t="e" cm="1">
        <f t="array" ref="D1718">_xlfn.IFS(Tableau1[[#This Row],[Jours]]="W","Talon",Tableau1[[#This Row],[Colonne1]]="HP","Consommation normale",G1718="HC","Talon")</f>
        <v>#VALUE!</v>
      </c>
      <c r="E1718" s="1" t="e">
        <f>LEFT(Tableau1[[#This Row],[Données]],10)</f>
        <v>#VALUE!</v>
      </c>
      <c r="F1718" s="3" t="e">
        <f>RIGHT(Tableau1[[#This Row],[Données]],5)</f>
        <v>#VALUE!</v>
      </c>
      <c r="G1718" s="3" t="e" cm="1">
        <f t="array" ref="G17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19" spans="3:7">
      <c r="C1719" t="e">
        <f>IF(WEEKDAY(Tableau1[[#This Row],[Date]],11)&gt;5,"W","S")</f>
        <v>#VALUE!</v>
      </c>
      <c r="D1719" t="e" cm="1">
        <f t="array" ref="D1719">_xlfn.IFS(Tableau1[[#This Row],[Jours]]="W","Talon",Tableau1[[#This Row],[Colonne1]]="HP","Consommation normale",G1719="HC","Talon")</f>
        <v>#VALUE!</v>
      </c>
      <c r="E1719" s="1" t="e">
        <f>LEFT(Tableau1[[#This Row],[Données]],10)</f>
        <v>#VALUE!</v>
      </c>
      <c r="F1719" s="3" t="e">
        <f>RIGHT(Tableau1[[#This Row],[Données]],5)</f>
        <v>#VALUE!</v>
      </c>
      <c r="G1719" s="3" t="e" cm="1">
        <f t="array" ref="G17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20" spans="3:7">
      <c r="C1720" t="e">
        <f>IF(WEEKDAY(Tableau1[[#This Row],[Date]],11)&gt;5,"W","S")</f>
        <v>#VALUE!</v>
      </c>
      <c r="D1720" t="e" cm="1">
        <f t="array" ref="D1720">_xlfn.IFS(Tableau1[[#This Row],[Jours]]="W","Talon",Tableau1[[#This Row],[Colonne1]]="HP","Consommation normale",G1720="HC","Talon")</f>
        <v>#VALUE!</v>
      </c>
      <c r="E1720" s="1" t="e">
        <f>LEFT(Tableau1[[#This Row],[Données]],10)</f>
        <v>#VALUE!</v>
      </c>
      <c r="F1720" s="3" t="e">
        <f>RIGHT(Tableau1[[#This Row],[Données]],5)</f>
        <v>#VALUE!</v>
      </c>
      <c r="G1720" s="3" t="e" cm="1">
        <f t="array" ref="G17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21" spans="3:7">
      <c r="C1721" t="e">
        <f>IF(WEEKDAY(Tableau1[[#This Row],[Date]],11)&gt;5,"W","S")</f>
        <v>#VALUE!</v>
      </c>
      <c r="D1721" t="e" cm="1">
        <f t="array" ref="D1721">_xlfn.IFS(Tableau1[[#This Row],[Jours]]="W","Talon",Tableau1[[#This Row],[Colonne1]]="HP","Consommation normale",G1721="HC","Talon")</f>
        <v>#VALUE!</v>
      </c>
      <c r="E1721" s="1" t="e">
        <f>LEFT(Tableau1[[#This Row],[Données]],10)</f>
        <v>#VALUE!</v>
      </c>
      <c r="F1721" s="3" t="e">
        <f>RIGHT(Tableau1[[#This Row],[Données]],5)</f>
        <v>#VALUE!</v>
      </c>
      <c r="G1721" s="3" t="e" cm="1">
        <f t="array" ref="G17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22" spans="3:7">
      <c r="C1722" t="e">
        <f>IF(WEEKDAY(Tableau1[[#This Row],[Date]],11)&gt;5,"W","S")</f>
        <v>#VALUE!</v>
      </c>
      <c r="D1722" t="e" cm="1">
        <f t="array" ref="D1722">_xlfn.IFS(Tableau1[[#This Row],[Jours]]="W","Talon",Tableau1[[#This Row],[Colonne1]]="HP","Consommation normale",G1722="HC","Talon")</f>
        <v>#VALUE!</v>
      </c>
      <c r="E1722" s="1" t="e">
        <f>LEFT(Tableau1[[#This Row],[Données]],10)</f>
        <v>#VALUE!</v>
      </c>
      <c r="F1722" s="3" t="e">
        <f>RIGHT(Tableau1[[#This Row],[Données]],5)</f>
        <v>#VALUE!</v>
      </c>
      <c r="G1722" s="3" t="e" cm="1">
        <f t="array" ref="G17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23" spans="3:7">
      <c r="C1723" t="e">
        <f>IF(WEEKDAY(Tableau1[[#This Row],[Date]],11)&gt;5,"W","S")</f>
        <v>#VALUE!</v>
      </c>
      <c r="D1723" t="e" cm="1">
        <f t="array" ref="D1723">_xlfn.IFS(Tableau1[[#This Row],[Jours]]="W","Talon",Tableau1[[#This Row],[Colonne1]]="HP","Consommation normale",G1723="HC","Talon")</f>
        <v>#VALUE!</v>
      </c>
      <c r="E1723" s="1" t="e">
        <f>LEFT(Tableau1[[#This Row],[Données]],10)</f>
        <v>#VALUE!</v>
      </c>
      <c r="F1723" s="3" t="e">
        <f>RIGHT(Tableau1[[#This Row],[Données]],5)</f>
        <v>#VALUE!</v>
      </c>
      <c r="G1723" s="3" t="e" cm="1">
        <f t="array" ref="G17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24" spans="3:7">
      <c r="C1724" t="e">
        <f>IF(WEEKDAY(Tableau1[[#This Row],[Date]],11)&gt;5,"W","S")</f>
        <v>#VALUE!</v>
      </c>
      <c r="D1724" t="e" cm="1">
        <f t="array" ref="D1724">_xlfn.IFS(Tableau1[[#This Row],[Jours]]="W","Talon",Tableau1[[#This Row],[Colonne1]]="HP","Consommation normale",G1724="HC","Talon")</f>
        <v>#VALUE!</v>
      </c>
      <c r="E1724" s="1" t="e">
        <f>LEFT(Tableau1[[#This Row],[Données]],10)</f>
        <v>#VALUE!</v>
      </c>
      <c r="F1724" s="3" t="e">
        <f>RIGHT(Tableau1[[#This Row],[Données]],5)</f>
        <v>#VALUE!</v>
      </c>
      <c r="G1724" s="3" t="e" cm="1">
        <f t="array" ref="G17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25" spans="3:7">
      <c r="C1725" t="e">
        <f>IF(WEEKDAY(Tableau1[[#This Row],[Date]],11)&gt;5,"W","S")</f>
        <v>#VALUE!</v>
      </c>
      <c r="D1725" t="e" cm="1">
        <f t="array" ref="D1725">_xlfn.IFS(Tableau1[[#This Row],[Jours]]="W","Talon",Tableau1[[#This Row],[Colonne1]]="HP","Consommation normale",G1725="HC","Talon")</f>
        <v>#VALUE!</v>
      </c>
      <c r="E1725" s="1" t="e">
        <f>LEFT(Tableau1[[#This Row],[Données]],10)</f>
        <v>#VALUE!</v>
      </c>
      <c r="F1725" s="3" t="e">
        <f>RIGHT(Tableau1[[#This Row],[Données]],5)</f>
        <v>#VALUE!</v>
      </c>
      <c r="G1725" s="3" t="e" cm="1">
        <f t="array" ref="G17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26" spans="3:7">
      <c r="C1726" t="e">
        <f>IF(WEEKDAY(Tableau1[[#This Row],[Date]],11)&gt;5,"W","S")</f>
        <v>#VALUE!</v>
      </c>
      <c r="D1726" t="e" cm="1">
        <f t="array" ref="D1726">_xlfn.IFS(Tableau1[[#This Row],[Jours]]="W","Talon",Tableau1[[#This Row],[Colonne1]]="HP","Consommation normale",G1726="HC","Talon")</f>
        <v>#VALUE!</v>
      </c>
      <c r="E1726" s="1" t="e">
        <f>LEFT(Tableau1[[#This Row],[Données]],10)</f>
        <v>#VALUE!</v>
      </c>
      <c r="F1726" s="3" t="e">
        <f>RIGHT(Tableau1[[#This Row],[Données]],5)</f>
        <v>#VALUE!</v>
      </c>
      <c r="G1726" s="3" t="e" cm="1">
        <f t="array" ref="G17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27" spans="3:7">
      <c r="C1727" t="e">
        <f>IF(WEEKDAY(Tableau1[[#This Row],[Date]],11)&gt;5,"W","S")</f>
        <v>#VALUE!</v>
      </c>
      <c r="D1727" t="e" cm="1">
        <f t="array" ref="D1727">_xlfn.IFS(Tableau1[[#This Row],[Jours]]="W","Talon",Tableau1[[#This Row],[Colonne1]]="HP","Consommation normale",G1727="HC","Talon")</f>
        <v>#VALUE!</v>
      </c>
      <c r="E1727" s="1" t="e">
        <f>LEFT(Tableau1[[#This Row],[Données]],10)</f>
        <v>#VALUE!</v>
      </c>
      <c r="F1727" s="3" t="e">
        <f>RIGHT(Tableau1[[#This Row],[Données]],5)</f>
        <v>#VALUE!</v>
      </c>
      <c r="G1727" s="3" t="e" cm="1">
        <f t="array" ref="G17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28" spans="3:7">
      <c r="C1728" t="e">
        <f>IF(WEEKDAY(Tableau1[[#This Row],[Date]],11)&gt;5,"W","S")</f>
        <v>#VALUE!</v>
      </c>
      <c r="D1728" t="e" cm="1">
        <f t="array" ref="D1728">_xlfn.IFS(Tableau1[[#This Row],[Jours]]="W","Talon",Tableau1[[#This Row],[Colonne1]]="HP","Consommation normale",G1728="HC","Talon")</f>
        <v>#VALUE!</v>
      </c>
      <c r="E1728" s="1" t="e">
        <f>LEFT(Tableau1[[#This Row],[Données]],10)</f>
        <v>#VALUE!</v>
      </c>
      <c r="F1728" s="3" t="e">
        <f>RIGHT(Tableau1[[#This Row],[Données]],5)</f>
        <v>#VALUE!</v>
      </c>
      <c r="G1728" s="3" t="e" cm="1">
        <f t="array" ref="G17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29" spans="3:7">
      <c r="C1729" t="e">
        <f>IF(WEEKDAY(Tableau1[[#This Row],[Date]],11)&gt;5,"W","S")</f>
        <v>#VALUE!</v>
      </c>
      <c r="D1729" t="e" cm="1">
        <f t="array" ref="D1729">_xlfn.IFS(Tableau1[[#This Row],[Jours]]="W","Talon",Tableau1[[#This Row],[Colonne1]]="HP","Consommation normale",G1729="HC","Talon")</f>
        <v>#VALUE!</v>
      </c>
      <c r="E1729" s="1" t="e">
        <f>LEFT(Tableau1[[#This Row],[Données]],10)</f>
        <v>#VALUE!</v>
      </c>
      <c r="F1729" s="3" t="e">
        <f>RIGHT(Tableau1[[#This Row],[Données]],5)</f>
        <v>#VALUE!</v>
      </c>
      <c r="G1729" s="3" t="e" cm="1">
        <f t="array" ref="G17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30" spans="3:7">
      <c r="C1730" t="e">
        <f>IF(WEEKDAY(Tableau1[[#This Row],[Date]],11)&gt;5,"W","S")</f>
        <v>#VALUE!</v>
      </c>
      <c r="D1730" t="e" cm="1">
        <f t="array" ref="D1730">_xlfn.IFS(Tableau1[[#This Row],[Jours]]="W","Talon",Tableau1[[#This Row],[Colonne1]]="HP","Consommation normale",G1730="HC","Talon")</f>
        <v>#VALUE!</v>
      </c>
      <c r="E1730" s="1" t="e">
        <f>LEFT(Tableau1[[#This Row],[Données]],10)</f>
        <v>#VALUE!</v>
      </c>
      <c r="F1730" s="3" t="e">
        <f>RIGHT(Tableau1[[#This Row],[Données]],5)</f>
        <v>#VALUE!</v>
      </c>
      <c r="G1730" s="3" t="e" cm="1">
        <f t="array" ref="G17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31" spans="3:7">
      <c r="C1731" t="e">
        <f>IF(WEEKDAY(Tableau1[[#This Row],[Date]],11)&gt;5,"W","S")</f>
        <v>#VALUE!</v>
      </c>
      <c r="D1731" t="e" cm="1">
        <f t="array" ref="D1731">_xlfn.IFS(Tableau1[[#This Row],[Jours]]="W","Talon",Tableau1[[#This Row],[Colonne1]]="HP","Consommation normale",G1731="HC","Talon")</f>
        <v>#VALUE!</v>
      </c>
      <c r="E1731" s="1" t="e">
        <f>LEFT(Tableau1[[#This Row],[Données]],10)</f>
        <v>#VALUE!</v>
      </c>
      <c r="F1731" s="3" t="e">
        <f>RIGHT(Tableau1[[#This Row],[Données]],5)</f>
        <v>#VALUE!</v>
      </c>
      <c r="G1731" s="3" t="e" cm="1">
        <f t="array" ref="G17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32" spans="3:7">
      <c r="C1732" t="e">
        <f>IF(WEEKDAY(Tableau1[[#This Row],[Date]],11)&gt;5,"W","S")</f>
        <v>#VALUE!</v>
      </c>
      <c r="D1732" t="e" cm="1">
        <f t="array" ref="D1732">_xlfn.IFS(Tableau1[[#This Row],[Jours]]="W","Talon",Tableau1[[#This Row],[Colonne1]]="HP","Consommation normale",G1732="HC","Talon")</f>
        <v>#VALUE!</v>
      </c>
      <c r="E1732" s="1" t="e">
        <f>LEFT(Tableau1[[#This Row],[Données]],10)</f>
        <v>#VALUE!</v>
      </c>
      <c r="F1732" s="3" t="e">
        <f>RIGHT(Tableau1[[#This Row],[Données]],5)</f>
        <v>#VALUE!</v>
      </c>
      <c r="G1732" s="3" t="e" cm="1">
        <f t="array" ref="G17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33" spans="3:7">
      <c r="C1733" t="e">
        <f>IF(WEEKDAY(Tableau1[[#This Row],[Date]],11)&gt;5,"W","S")</f>
        <v>#VALUE!</v>
      </c>
      <c r="D1733" t="e" cm="1">
        <f t="array" ref="D1733">_xlfn.IFS(Tableau1[[#This Row],[Jours]]="W","Talon",Tableau1[[#This Row],[Colonne1]]="HP","Consommation normale",G1733="HC","Talon")</f>
        <v>#VALUE!</v>
      </c>
      <c r="E1733" s="1" t="e">
        <f>LEFT(Tableau1[[#This Row],[Données]],10)</f>
        <v>#VALUE!</v>
      </c>
      <c r="F1733" s="3" t="e">
        <f>RIGHT(Tableau1[[#This Row],[Données]],5)</f>
        <v>#VALUE!</v>
      </c>
      <c r="G1733" s="3" t="e" cm="1">
        <f t="array" ref="G17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34" spans="3:7">
      <c r="C1734" t="e">
        <f>IF(WEEKDAY(Tableau1[[#This Row],[Date]],11)&gt;5,"W","S")</f>
        <v>#VALUE!</v>
      </c>
      <c r="D1734" t="e" cm="1">
        <f t="array" ref="D1734">_xlfn.IFS(Tableau1[[#This Row],[Jours]]="W","Talon",Tableau1[[#This Row],[Colonne1]]="HP","Consommation normale",G1734="HC","Talon")</f>
        <v>#VALUE!</v>
      </c>
      <c r="E1734" s="1" t="e">
        <f>LEFT(Tableau1[[#This Row],[Données]],10)</f>
        <v>#VALUE!</v>
      </c>
      <c r="F1734" s="3" t="e">
        <f>RIGHT(Tableau1[[#This Row],[Données]],5)</f>
        <v>#VALUE!</v>
      </c>
      <c r="G1734" s="3" t="e" cm="1">
        <f t="array" ref="G17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35" spans="3:7">
      <c r="C1735" t="e">
        <f>IF(WEEKDAY(Tableau1[[#This Row],[Date]],11)&gt;5,"W","S")</f>
        <v>#VALUE!</v>
      </c>
      <c r="D1735" t="e" cm="1">
        <f t="array" ref="D1735">_xlfn.IFS(Tableau1[[#This Row],[Jours]]="W","Talon",Tableau1[[#This Row],[Colonne1]]="HP","Consommation normale",G1735="HC","Talon")</f>
        <v>#VALUE!</v>
      </c>
      <c r="E1735" s="1" t="e">
        <f>LEFT(Tableau1[[#This Row],[Données]],10)</f>
        <v>#VALUE!</v>
      </c>
      <c r="F1735" s="3" t="e">
        <f>RIGHT(Tableau1[[#This Row],[Données]],5)</f>
        <v>#VALUE!</v>
      </c>
      <c r="G1735" s="3" t="e" cm="1">
        <f t="array" ref="G17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36" spans="3:7">
      <c r="C1736" t="e">
        <f>IF(WEEKDAY(Tableau1[[#This Row],[Date]],11)&gt;5,"W","S")</f>
        <v>#VALUE!</v>
      </c>
      <c r="D1736" t="e" cm="1">
        <f t="array" ref="D1736">_xlfn.IFS(Tableau1[[#This Row],[Jours]]="W","Talon",Tableau1[[#This Row],[Colonne1]]="HP","Consommation normale",G1736="HC","Talon")</f>
        <v>#VALUE!</v>
      </c>
      <c r="E1736" s="1" t="e">
        <f>LEFT(Tableau1[[#This Row],[Données]],10)</f>
        <v>#VALUE!</v>
      </c>
      <c r="F1736" s="3" t="e">
        <f>RIGHT(Tableau1[[#This Row],[Données]],5)</f>
        <v>#VALUE!</v>
      </c>
      <c r="G1736" s="3" t="e" cm="1">
        <f t="array" ref="G17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37" spans="3:7">
      <c r="C1737" t="e">
        <f>IF(WEEKDAY(Tableau1[[#This Row],[Date]],11)&gt;5,"W","S")</f>
        <v>#VALUE!</v>
      </c>
      <c r="D1737" t="e" cm="1">
        <f t="array" ref="D1737">_xlfn.IFS(Tableau1[[#This Row],[Jours]]="W","Talon",Tableau1[[#This Row],[Colonne1]]="HP","Consommation normale",G1737="HC","Talon")</f>
        <v>#VALUE!</v>
      </c>
      <c r="E1737" s="1" t="e">
        <f>LEFT(Tableau1[[#This Row],[Données]],10)</f>
        <v>#VALUE!</v>
      </c>
      <c r="F1737" s="3" t="e">
        <f>RIGHT(Tableau1[[#This Row],[Données]],5)</f>
        <v>#VALUE!</v>
      </c>
      <c r="G1737" s="3" t="e" cm="1">
        <f t="array" ref="G17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38" spans="3:7">
      <c r="C1738" t="e">
        <f>IF(WEEKDAY(Tableau1[[#This Row],[Date]],11)&gt;5,"W","S")</f>
        <v>#VALUE!</v>
      </c>
      <c r="D1738" t="e" cm="1">
        <f t="array" ref="D1738">_xlfn.IFS(Tableau1[[#This Row],[Jours]]="W","Talon",Tableau1[[#This Row],[Colonne1]]="HP","Consommation normale",G1738="HC","Talon")</f>
        <v>#VALUE!</v>
      </c>
      <c r="E1738" s="1" t="e">
        <f>LEFT(Tableau1[[#This Row],[Données]],10)</f>
        <v>#VALUE!</v>
      </c>
      <c r="F1738" s="3" t="e">
        <f>RIGHT(Tableau1[[#This Row],[Données]],5)</f>
        <v>#VALUE!</v>
      </c>
      <c r="G1738" s="3" t="e" cm="1">
        <f t="array" ref="G17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39" spans="3:7">
      <c r="C1739" t="e">
        <f>IF(WEEKDAY(Tableau1[[#This Row],[Date]],11)&gt;5,"W","S")</f>
        <v>#VALUE!</v>
      </c>
      <c r="D1739" t="e" cm="1">
        <f t="array" ref="D1739">_xlfn.IFS(Tableau1[[#This Row],[Jours]]="W","Talon",Tableau1[[#This Row],[Colonne1]]="HP","Consommation normale",G1739="HC","Talon")</f>
        <v>#VALUE!</v>
      </c>
      <c r="E1739" s="1" t="e">
        <f>LEFT(Tableau1[[#This Row],[Données]],10)</f>
        <v>#VALUE!</v>
      </c>
      <c r="F1739" s="3" t="e">
        <f>RIGHT(Tableau1[[#This Row],[Données]],5)</f>
        <v>#VALUE!</v>
      </c>
      <c r="G1739" s="3" t="e" cm="1">
        <f t="array" ref="G17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40" spans="3:7">
      <c r="C1740" t="e">
        <f>IF(WEEKDAY(Tableau1[[#This Row],[Date]],11)&gt;5,"W","S")</f>
        <v>#VALUE!</v>
      </c>
      <c r="D1740" t="e" cm="1">
        <f t="array" ref="D1740">_xlfn.IFS(Tableau1[[#This Row],[Jours]]="W","Talon",Tableau1[[#This Row],[Colonne1]]="HP","Consommation normale",G1740="HC","Talon")</f>
        <v>#VALUE!</v>
      </c>
      <c r="E1740" s="1" t="e">
        <f>LEFT(Tableau1[[#This Row],[Données]],10)</f>
        <v>#VALUE!</v>
      </c>
      <c r="F1740" s="3" t="e">
        <f>RIGHT(Tableau1[[#This Row],[Données]],5)</f>
        <v>#VALUE!</v>
      </c>
      <c r="G1740" s="3" t="e" cm="1">
        <f t="array" ref="G17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41" spans="3:7">
      <c r="C1741" t="e">
        <f>IF(WEEKDAY(Tableau1[[#This Row],[Date]],11)&gt;5,"W","S")</f>
        <v>#VALUE!</v>
      </c>
      <c r="D1741" t="e" cm="1">
        <f t="array" ref="D1741">_xlfn.IFS(Tableau1[[#This Row],[Jours]]="W","Talon",Tableau1[[#This Row],[Colonne1]]="HP","Consommation normale",G1741="HC","Talon")</f>
        <v>#VALUE!</v>
      </c>
      <c r="E1741" s="1" t="e">
        <f>LEFT(Tableau1[[#This Row],[Données]],10)</f>
        <v>#VALUE!</v>
      </c>
      <c r="F1741" s="3" t="e">
        <f>RIGHT(Tableau1[[#This Row],[Données]],5)</f>
        <v>#VALUE!</v>
      </c>
      <c r="G1741" s="3" t="e" cm="1">
        <f t="array" ref="G17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42" spans="3:7">
      <c r="C1742" t="e">
        <f>IF(WEEKDAY(Tableau1[[#This Row],[Date]],11)&gt;5,"W","S")</f>
        <v>#VALUE!</v>
      </c>
      <c r="D1742" t="e" cm="1">
        <f t="array" ref="D1742">_xlfn.IFS(Tableau1[[#This Row],[Jours]]="W","Talon",Tableau1[[#This Row],[Colonne1]]="HP","Consommation normale",G1742="HC","Talon")</f>
        <v>#VALUE!</v>
      </c>
      <c r="E1742" s="1" t="e">
        <f>LEFT(Tableau1[[#This Row],[Données]],10)</f>
        <v>#VALUE!</v>
      </c>
      <c r="F1742" s="3" t="e">
        <f>RIGHT(Tableau1[[#This Row],[Données]],5)</f>
        <v>#VALUE!</v>
      </c>
      <c r="G1742" s="3" t="e" cm="1">
        <f t="array" ref="G17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43" spans="3:7">
      <c r="C1743" t="e">
        <f>IF(WEEKDAY(Tableau1[[#This Row],[Date]],11)&gt;5,"W","S")</f>
        <v>#VALUE!</v>
      </c>
      <c r="D1743" t="e" cm="1">
        <f t="array" ref="D1743">_xlfn.IFS(Tableau1[[#This Row],[Jours]]="W","Talon",Tableau1[[#This Row],[Colonne1]]="HP","Consommation normale",G1743="HC","Talon")</f>
        <v>#VALUE!</v>
      </c>
      <c r="E1743" s="1" t="e">
        <f>LEFT(Tableau1[[#This Row],[Données]],10)</f>
        <v>#VALUE!</v>
      </c>
      <c r="F1743" s="3" t="e">
        <f>RIGHT(Tableau1[[#This Row],[Données]],5)</f>
        <v>#VALUE!</v>
      </c>
      <c r="G1743" s="3" t="e" cm="1">
        <f t="array" ref="G17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44" spans="3:7">
      <c r="C1744" t="e">
        <f>IF(WEEKDAY(Tableau1[[#This Row],[Date]],11)&gt;5,"W","S")</f>
        <v>#VALUE!</v>
      </c>
      <c r="D1744" t="e" cm="1">
        <f t="array" ref="D1744">_xlfn.IFS(Tableau1[[#This Row],[Jours]]="W","Talon",Tableau1[[#This Row],[Colonne1]]="HP","Consommation normale",G1744="HC","Talon")</f>
        <v>#VALUE!</v>
      </c>
      <c r="E1744" s="1" t="e">
        <f>LEFT(Tableau1[[#This Row],[Données]],10)</f>
        <v>#VALUE!</v>
      </c>
      <c r="F1744" s="3" t="e">
        <f>RIGHT(Tableau1[[#This Row],[Données]],5)</f>
        <v>#VALUE!</v>
      </c>
      <c r="G1744" s="3" t="e" cm="1">
        <f t="array" ref="G17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45" spans="3:7">
      <c r="C1745" t="e">
        <f>IF(WEEKDAY(Tableau1[[#This Row],[Date]],11)&gt;5,"W","S")</f>
        <v>#VALUE!</v>
      </c>
      <c r="D1745" t="e" cm="1">
        <f t="array" ref="D1745">_xlfn.IFS(Tableau1[[#This Row],[Jours]]="W","Talon",Tableau1[[#This Row],[Colonne1]]="HP","Consommation normale",G1745="HC","Talon")</f>
        <v>#VALUE!</v>
      </c>
      <c r="E1745" s="1" t="e">
        <f>LEFT(Tableau1[[#This Row],[Données]],10)</f>
        <v>#VALUE!</v>
      </c>
      <c r="F1745" s="3" t="e">
        <f>RIGHT(Tableau1[[#This Row],[Données]],5)</f>
        <v>#VALUE!</v>
      </c>
      <c r="G1745" s="3" t="e" cm="1">
        <f t="array" ref="G17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46" spans="3:7">
      <c r="C1746" t="e">
        <f>IF(WEEKDAY(Tableau1[[#This Row],[Date]],11)&gt;5,"W","S")</f>
        <v>#VALUE!</v>
      </c>
      <c r="D1746" t="e" cm="1">
        <f t="array" ref="D1746">_xlfn.IFS(Tableau1[[#This Row],[Jours]]="W","Talon",Tableau1[[#This Row],[Colonne1]]="HP","Consommation normale",G1746="HC","Talon")</f>
        <v>#VALUE!</v>
      </c>
      <c r="E1746" s="1" t="e">
        <f>LEFT(Tableau1[[#This Row],[Données]],10)</f>
        <v>#VALUE!</v>
      </c>
      <c r="F1746" s="3" t="e">
        <f>RIGHT(Tableau1[[#This Row],[Données]],5)</f>
        <v>#VALUE!</v>
      </c>
      <c r="G1746" s="3" t="e" cm="1">
        <f t="array" ref="G17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47" spans="3:7">
      <c r="C1747" t="e">
        <f>IF(WEEKDAY(Tableau1[[#This Row],[Date]],11)&gt;5,"W","S")</f>
        <v>#VALUE!</v>
      </c>
      <c r="D1747" t="e" cm="1">
        <f t="array" ref="D1747">_xlfn.IFS(Tableau1[[#This Row],[Jours]]="W","Talon",Tableau1[[#This Row],[Colonne1]]="HP","Consommation normale",G1747="HC","Talon")</f>
        <v>#VALUE!</v>
      </c>
      <c r="E1747" s="1" t="e">
        <f>LEFT(Tableau1[[#This Row],[Données]],10)</f>
        <v>#VALUE!</v>
      </c>
      <c r="F1747" s="3" t="e">
        <f>RIGHT(Tableau1[[#This Row],[Données]],5)</f>
        <v>#VALUE!</v>
      </c>
      <c r="G1747" s="3" t="e" cm="1">
        <f t="array" ref="G17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48" spans="3:7">
      <c r="C1748" t="e">
        <f>IF(WEEKDAY(Tableau1[[#This Row],[Date]],11)&gt;5,"W","S")</f>
        <v>#VALUE!</v>
      </c>
      <c r="D1748" t="e" cm="1">
        <f t="array" ref="D1748">_xlfn.IFS(Tableau1[[#This Row],[Jours]]="W","Talon",Tableau1[[#This Row],[Colonne1]]="HP","Consommation normale",G1748="HC","Talon")</f>
        <v>#VALUE!</v>
      </c>
      <c r="E1748" s="1" t="e">
        <f>LEFT(Tableau1[[#This Row],[Données]],10)</f>
        <v>#VALUE!</v>
      </c>
      <c r="F1748" s="3" t="e">
        <f>RIGHT(Tableau1[[#This Row],[Données]],5)</f>
        <v>#VALUE!</v>
      </c>
      <c r="G1748" s="3" t="e" cm="1">
        <f t="array" ref="G17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49" spans="3:7">
      <c r="C1749" t="e">
        <f>IF(WEEKDAY(Tableau1[[#This Row],[Date]],11)&gt;5,"W","S")</f>
        <v>#VALUE!</v>
      </c>
      <c r="D1749" t="e" cm="1">
        <f t="array" ref="D1749">_xlfn.IFS(Tableau1[[#This Row],[Jours]]="W","Talon",Tableau1[[#This Row],[Colonne1]]="HP","Consommation normale",G1749="HC","Talon")</f>
        <v>#VALUE!</v>
      </c>
      <c r="E1749" s="1" t="e">
        <f>LEFT(Tableau1[[#This Row],[Données]],10)</f>
        <v>#VALUE!</v>
      </c>
      <c r="F1749" s="3" t="e">
        <f>RIGHT(Tableau1[[#This Row],[Données]],5)</f>
        <v>#VALUE!</v>
      </c>
      <c r="G1749" s="3" t="e" cm="1">
        <f t="array" ref="G17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50" spans="3:7">
      <c r="C1750" t="e">
        <f>IF(WEEKDAY(Tableau1[[#This Row],[Date]],11)&gt;5,"W","S")</f>
        <v>#VALUE!</v>
      </c>
      <c r="D1750" t="e" cm="1">
        <f t="array" ref="D1750">_xlfn.IFS(Tableau1[[#This Row],[Jours]]="W","Talon",Tableau1[[#This Row],[Colonne1]]="HP","Consommation normale",G1750="HC","Talon")</f>
        <v>#VALUE!</v>
      </c>
      <c r="E1750" s="1" t="e">
        <f>LEFT(Tableau1[[#This Row],[Données]],10)</f>
        <v>#VALUE!</v>
      </c>
      <c r="F1750" s="3" t="e">
        <f>RIGHT(Tableau1[[#This Row],[Données]],5)</f>
        <v>#VALUE!</v>
      </c>
      <c r="G1750" s="3" t="e" cm="1">
        <f t="array" ref="G17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51" spans="3:7">
      <c r="C1751" t="e">
        <f>IF(WEEKDAY(Tableau1[[#This Row],[Date]],11)&gt;5,"W","S")</f>
        <v>#VALUE!</v>
      </c>
      <c r="D1751" t="e" cm="1">
        <f t="array" ref="D1751">_xlfn.IFS(Tableau1[[#This Row],[Jours]]="W","Talon",Tableau1[[#This Row],[Colonne1]]="HP","Consommation normale",G1751="HC","Talon")</f>
        <v>#VALUE!</v>
      </c>
      <c r="E1751" s="1" t="e">
        <f>LEFT(Tableau1[[#This Row],[Données]],10)</f>
        <v>#VALUE!</v>
      </c>
      <c r="F1751" s="3" t="e">
        <f>RIGHT(Tableau1[[#This Row],[Données]],5)</f>
        <v>#VALUE!</v>
      </c>
      <c r="G1751" s="3" t="e" cm="1">
        <f t="array" ref="G17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52" spans="3:7">
      <c r="C1752" t="e">
        <f>IF(WEEKDAY(Tableau1[[#This Row],[Date]],11)&gt;5,"W","S")</f>
        <v>#VALUE!</v>
      </c>
      <c r="D1752" t="e" cm="1">
        <f t="array" ref="D1752">_xlfn.IFS(Tableau1[[#This Row],[Jours]]="W","Talon",Tableau1[[#This Row],[Colonne1]]="HP","Consommation normale",G1752="HC","Talon")</f>
        <v>#VALUE!</v>
      </c>
      <c r="E1752" s="1" t="e">
        <f>LEFT(Tableau1[[#This Row],[Données]],10)</f>
        <v>#VALUE!</v>
      </c>
      <c r="F1752" s="3" t="e">
        <f>RIGHT(Tableau1[[#This Row],[Données]],5)</f>
        <v>#VALUE!</v>
      </c>
      <c r="G1752" s="3" t="e" cm="1">
        <f t="array" ref="G17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53" spans="3:7">
      <c r="C1753" t="e">
        <f>IF(WEEKDAY(Tableau1[[#This Row],[Date]],11)&gt;5,"W","S")</f>
        <v>#VALUE!</v>
      </c>
      <c r="D1753" t="e" cm="1">
        <f t="array" ref="D1753">_xlfn.IFS(Tableau1[[#This Row],[Jours]]="W","Talon",Tableau1[[#This Row],[Colonne1]]="HP","Consommation normale",G1753="HC","Talon")</f>
        <v>#VALUE!</v>
      </c>
      <c r="E1753" s="1" t="e">
        <f>LEFT(Tableau1[[#This Row],[Données]],10)</f>
        <v>#VALUE!</v>
      </c>
      <c r="F1753" s="3" t="e">
        <f>RIGHT(Tableau1[[#This Row],[Données]],5)</f>
        <v>#VALUE!</v>
      </c>
      <c r="G1753" s="3" t="e" cm="1">
        <f t="array" ref="G17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54" spans="3:7">
      <c r="C1754" t="e">
        <f>IF(WEEKDAY(Tableau1[[#This Row],[Date]],11)&gt;5,"W","S")</f>
        <v>#VALUE!</v>
      </c>
      <c r="D1754" t="e" cm="1">
        <f t="array" ref="D1754">_xlfn.IFS(Tableau1[[#This Row],[Jours]]="W","Talon",Tableau1[[#This Row],[Colonne1]]="HP","Consommation normale",G1754="HC","Talon")</f>
        <v>#VALUE!</v>
      </c>
      <c r="E1754" s="1" t="e">
        <f>LEFT(Tableau1[[#This Row],[Données]],10)</f>
        <v>#VALUE!</v>
      </c>
      <c r="F1754" s="3" t="e">
        <f>RIGHT(Tableau1[[#This Row],[Données]],5)</f>
        <v>#VALUE!</v>
      </c>
      <c r="G1754" s="3" t="e" cm="1">
        <f t="array" ref="G17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55" spans="3:7">
      <c r="C1755" t="e">
        <f>IF(WEEKDAY(Tableau1[[#This Row],[Date]],11)&gt;5,"W","S")</f>
        <v>#VALUE!</v>
      </c>
      <c r="D1755" t="e" cm="1">
        <f t="array" ref="D1755">_xlfn.IFS(Tableau1[[#This Row],[Jours]]="W","Talon",Tableau1[[#This Row],[Colonne1]]="HP","Consommation normale",G1755="HC","Talon")</f>
        <v>#VALUE!</v>
      </c>
      <c r="E1755" s="1" t="e">
        <f>LEFT(Tableau1[[#This Row],[Données]],10)</f>
        <v>#VALUE!</v>
      </c>
      <c r="F1755" s="3" t="e">
        <f>RIGHT(Tableau1[[#This Row],[Données]],5)</f>
        <v>#VALUE!</v>
      </c>
      <c r="G1755" s="3" t="e" cm="1">
        <f t="array" ref="G17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56" spans="3:7">
      <c r="C1756" t="e">
        <f>IF(WEEKDAY(Tableau1[[#This Row],[Date]],11)&gt;5,"W","S")</f>
        <v>#VALUE!</v>
      </c>
      <c r="D1756" t="e" cm="1">
        <f t="array" ref="D1756">_xlfn.IFS(Tableau1[[#This Row],[Jours]]="W","Talon",Tableau1[[#This Row],[Colonne1]]="HP","Consommation normale",G1756="HC","Talon")</f>
        <v>#VALUE!</v>
      </c>
      <c r="E1756" s="1" t="e">
        <f>LEFT(Tableau1[[#This Row],[Données]],10)</f>
        <v>#VALUE!</v>
      </c>
      <c r="F1756" s="3" t="e">
        <f>RIGHT(Tableau1[[#This Row],[Données]],5)</f>
        <v>#VALUE!</v>
      </c>
      <c r="G1756" s="3" t="e" cm="1">
        <f t="array" ref="G17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57" spans="3:7">
      <c r="C1757" t="e">
        <f>IF(WEEKDAY(Tableau1[[#This Row],[Date]],11)&gt;5,"W","S")</f>
        <v>#VALUE!</v>
      </c>
      <c r="D1757" t="e" cm="1">
        <f t="array" ref="D1757">_xlfn.IFS(Tableau1[[#This Row],[Jours]]="W","Talon",Tableau1[[#This Row],[Colonne1]]="HP","Consommation normale",G1757="HC","Talon")</f>
        <v>#VALUE!</v>
      </c>
      <c r="E1757" s="1" t="e">
        <f>LEFT(Tableau1[[#This Row],[Données]],10)</f>
        <v>#VALUE!</v>
      </c>
      <c r="F1757" s="3" t="e">
        <f>RIGHT(Tableau1[[#This Row],[Données]],5)</f>
        <v>#VALUE!</v>
      </c>
      <c r="G1757" s="3" t="e" cm="1">
        <f t="array" ref="G17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58" spans="3:7">
      <c r="C1758" t="e">
        <f>IF(WEEKDAY(Tableau1[[#This Row],[Date]],11)&gt;5,"W","S")</f>
        <v>#VALUE!</v>
      </c>
      <c r="D1758" t="e" cm="1">
        <f t="array" ref="D1758">_xlfn.IFS(Tableau1[[#This Row],[Jours]]="W","Talon",Tableau1[[#This Row],[Colonne1]]="HP","Consommation normale",G1758="HC","Talon")</f>
        <v>#VALUE!</v>
      </c>
      <c r="E1758" s="1" t="e">
        <f>LEFT(Tableau1[[#This Row],[Données]],10)</f>
        <v>#VALUE!</v>
      </c>
      <c r="F1758" s="3" t="e">
        <f>RIGHT(Tableau1[[#This Row],[Données]],5)</f>
        <v>#VALUE!</v>
      </c>
      <c r="G1758" s="3" t="e" cm="1">
        <f t="array" ref="G17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59" spans="3:7">
      <c r="C1759" t="e">
        <f>IF(WEEKDAY(Tableau1[[#This Row],[Date]],11)&gt;5,"W","S")</f>
        <v>#VALUE!</v>
      </c>
      <c r="D1759" t="e" cm="1">
        <f t="array" ref="D1759">_xlfn.IFS(Tableau1[[#This Row],[Jours]]="W","Talon",Tableau1[[#This Row],[Colonne1]]="HP","Consommation normale",G1759="HC","Talon")</f>
        <v>#VALUE!</v>
      </c>
      <c r="E1759" s="1" t="e">
        <f>LEFT(Tableau1[[#This Row],[Données]],10)</f>
        <v>#VALUE!</v>
      </c>
      <c r="F1759" s="3" t="e">
        <f>RIGHT(Tableau1[[#This Row],[Données]],5)</f>
        <v>#VALUE!</v>
      </c>
      <c r="G1759" s="3" t="e" cm="1">
        <f t="array" ref="G17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60" spans="3:7">
      <c r="C1760" t="e">
        <f>IF(WEEKDAY(Tableau1[[#This Row],[Date]],11)&gt;5,"W","S")</f>
        <v>#VALUE!</v>
      </c>
      <c r="D1760" t="e" cm="1">
        <f t="array" ref="D1760">_xlfn.IFS(Tableau1[[#This Row],[Jours]]="W","Talon",Tableau1[[#This Row],[Colonne1]]="HP","Consommation normale",G1760="HC","Talon")</f>
        <v>#VALUE!</v>
      </c>
      <c r="E1760" s="1" t="e">
        <f>LEFT(Tableau1[[#This Row],[Données]],10)</f>
        <v>#VALUE!</v>
      </c>
      <c r="F1760" s="3" t="e">
        <f>RIGHT(Tableau1[[#This Row],[Données]],5)</f>
        <v>#VALUE!</v>
      </c>
      <c r="G1760" s="3" t="e" cm="1">
        <f t="array" ref="G17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61" spans="3:7">
      <c r="C1761" t="e">
        <f>IF(WEEKDAY(Tableau1[[#This Row],[Date]],11)&gt;5,"W","S")</f>
        <v>#VALUE!</v>
      </c>
      <c r="D1761" t="e" cm="1">
        <f t="array" ref="D1761">_xlfn.IFS(Tableau1[[#This Row],[Jours]]="W","Talon",Tableau1[[#This Row],[Colonne1]]="HP","Consommation normale",G1761="HC","Talon")</f>
        <v>#VALUE!</v>
      </c>
      <c r="E1761" s="1" t="e">
        <f>LEFT(Tableau1[[#This Row],[Données]],10)</f>
        <v>#VALUE!</v>
      </c>
      <c r="F1761" s="3" t="e">
        <f>RIGHT(Tableau1[[#This Row],[Données]],5)</f>
        <v>#VALUE!</v>
      </c>
      <c r="G1761" s="3" t="e" cm="1">
        <f t="array" ref="G17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62" spans="3:7">
      <c r="C1762" t="e">
        <f>IF(WEEKDAY(Tableau1[[#This Row],[Date]],11)&gt;5,"W","S")</f>
        <v>#VALUE!</v>
      </c>
      <c r="D1762" t="e" cm="1">
        <f t="array" ref="D1762">_xlfn.IFS(Tableau1[[#This Row],[Jours]]="W","Talon",Tableau1[[#This Row],[Colonne1]]="HP","Consommation normale",G1762="HC","Talon")</f>
        <v>#VALUE!</v>
      </c>
      <c r="E1762" s="1" t="e">
        <f>LEFT(Tableau1[[#This Row],[Données]],10)</f>
        <v>#VALUE!</v>
      </c>
      <c r="F1762" s="3" t="e">
        <f>RIGHT(Tableau1[[#This Row],[Données]],5)</f>
        <v>#VALUE!</v>
      </c>
      <c r="G1762" s="3" t="e" cm="1">
        <f t="array" ref="G17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63" spans="3:7">
      <c r="C1763" t="e">
        <f>IF(WEEKDAY(Tableau1[[#This Row],[Date]],11)&gt;5,"W","S")</f>
        <v>#VALUE!</v>
      </c>
      <c r="D1763" t="e" cm="1">
        <f t="array" ref="D1763">_xlfn.IFS(Tableau1[[#This Row],[Jours]]="W","Talon",Tableau1[[#This Row],[Colonne1]]="HP","Consommation normale",G1763="HC","Talon")</f>
        <v>#VALUE!</v>
      </c>
      <c r="E1763" s="1" t="e">
        <f>LEFT(Tableau1[[#This Row],[Données]],10)</f>
        <v>#VALUE!</v>
      </c>
      <c r="F1763" s="3" t="e">
        <f>RIGHT(Tableau1[[#This Row],[Données]],5)</f>
        <v>#VALUE!</v>
      </c>
      <c r="G1763" s="3" t="e" cm="1">
        <f t="array" ref="G17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64" spans="3:7">
      <c r="C1764" t="e">
        <f>IF(WEEKDAY(Tableau1[[#This Row],[Date]],11)&gt;5,"W","S")</f>
        <v>#VALUE!</v>
      </c>
      <c r="D1764" t="e" cm="1">
        <f t="array" ref="D1764">_xlfn.IFS(Tableau1[[#This Row],[Jours]]="W","Talon",Tableau1[[#This Row],[Colonne1]]="HP","Consommation normale",G1764="HC","Talon")</f>
        <v>#VALUE!</v>
      </c>
      <c r="E1764" s="1" t="e">
        <f>LEFT(Tableau1[[#This Row],[Données]],10)</f>
        <v>#VALUE!</v>
      </c>
      <c r="F1764" s="3" t="e">
        <f>RIGHT(Tableau1[[#This Row],[Données]],5)</f>
        <v>#VALUE!</v>
      </c>
      <c r="G1764" s="3" t="e" cm="1">
        <f t="array" ref="G17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65" spans="3:7">
      <c r="C1765" t="e">
        <f>IF(WEEKDAY(Tableau1[[#This Row],[Date]],11)&gt;5,"W","S")</f>
        <v>#VALUE!</v>
      </c>
      <c r="D1765" t="e" cm="1">
        <f t="array" ref="D1765">_xlfn.IFS(Tableau1[[#This Row],[Jours]]="W","Talon",Tableau1[[#This Row],[Colonne1]]="HP","Consommation normale",G1765="HC","Talon")</f>
        <v>#VALUE!</v>
      </c>
      <c r="E1765" s="1" t="e">
        <f>LEFT(Tableau1[[#This Row],[Données]],10)</f>
        <v>#VALUE!</v>
      </c>
      <c r="F1765" s="3" t="e">
        <f>RIGHT(Tableau1[[#This Row],[Données]],5)</f>
        <v>#VALUE!</v>
      </c>
      <c r="G1765" s="3" t="e" cm="1">
        <f t="array" ref="G17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66" spans="3:7">
      <c r="C1766" t="e">
        <f>IF(WEEKDAY(Tableau1[[#This Row],[Date]],11)&gt;5,"W","S")</f>
        <v>#VALUE!</v>
      </c>
      <c r="D1766" t="e" cm="1">
        <f t="array" ref="D1766">_xlfn.IFS(Tableau1[[#This Row],[Jours]]="W","Talon",Tableau1[[#This Row],[Colonne1]]="HP","Consommation normale",G1766="HC","Talon")</f>
        <v>#VALUE!</v>
      </c>
      <c r="E1766" s="1" t="e">
        <f>LEFT(Tableau1[[#This Row],[Données]],10)</f>
        <v>#VALUE!</v>
      </c>
      <c r="F1766" s="3" t="e">
        <f>RIGHT(Tableau1[[#This Row],[Données]],5)</f>
        <v>#VALUE!</v>
      </c>
      <c r="G1766" s="3" t="e" cm="1">
        <f t="array" ref="G17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67" spans="3:7">
      <c r="C1767" t="e">
        <f>IF(WEEKDAY(Tableau1[[#This Row],[Date]],11)&gt;5,"W","S")</f>
        <v>#VALUE!</v>
      </c>
      <c r="D1767" t="e" cm="1">
        <f t="array" ref="D1767">_xlfn.IFS(Tableau1[[#This Row],[Jours]]="W","Talon",Tableau1[[#This Row],[Colonne1]]="HP","Consommation normale",G1767="HC","Talon")</f>
        <v>#VALUE!</v>
      </c>
      <c r="E1767" s="1" t="e">
        <f>LEFT(Tableau1[[#This Row],[Données]],10)</f>
        <v>#VALUE!</v>
      </c>
      <c r="F1767" s="3" t="e">
        <f>RIGHT(Tableau1[[#This Row],[Données]],5)</f>
        <v>#VALUE!</v>
      </c>
      <c r="G1767" s="3" t="e" cm="1">
        <f t="array" ref="G17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68" spans="3:7">
      <c r="C1768" t="e">
        <f>IF(WEEKDAY(Tableau1[[#This Row],[Date]],11)&gt;5,"W","S")</f>
        <v>#VALUE!</v>
      </c>
      <c r="D1768" t="e" cm="1">
        <f t="array" ref="D1768">_xlfn.IFS(Tableau1[[#This Row],[Jours]]="W","Talon",Tableau1[[#This Row],[Colonne1]]="HP","Consommation normale",G1768="HC","Talon")</f>
        <v>#VALUE!</v>
      </c>
      <c r="E1768" s="1" t="e">
        <f>LEFT(Tableau1[[#This Row],[Données]],10)</f>
        <v>#VALUE!</v>
      </c>
      <c r="F1768" s="3" t="e">
        <f>RIGHT(Tableau1[[#This Row],[Données]],5)</f>
        <v>#VALUE!</v>
      </c>
      <c r="G1768" s="3" t="e" cm="1">
        <f t="array" ref="G17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69" spans="3:7">
      <c r="C1769" t="e">
        <f>IF(WEEKDAY(Tableau1[[#This Row],[Date]],11)&gt;5,"W","S")</f>
        <v>#VALUE!</v>
      </c>
      <c r="D1769" t="e" cm="1">
        <f t="array" ref="D1769">_xlfn.IFS(Tableau1[[#This Row],[Jours]]="W","Talon",Tableau1[[#This Row],[Colonne1]]="HP","Consommation normale",G1769="HC","Talon")</f>
        <v>#VALUE!</v>
      </c>
      <c r="E1769" s="1" t="e">
        <f>LEFT(Tableau1[[#This Row],[Données]],10)</f>
        <v>#VALUE!</v>
      </c>
      <c r="F1769" s="3" t="e">
        <f>RIGHT(Tableau1[[#This Row],[Données]],5)</f>
        <v>#VALUE!</v>
      </c>
      <c r="G1769" s="3" t="e" cm="1">
        <f t="array" ref="G17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70" spans="3:7">
      <c r="C1770" t="e">
        <f>IF(WEEKDAY(Tableau1[[#This Row],[Date]],11)&gt;5,"W","S")</f>
        <v>#VALUE!</v>
      </c>
      <c r="D1770" t="e" cm="1">
        <f t="array" ref="D1770">_xlfn.IFS(Tableau1[[#This Row],[Jours]]="W","Talon",Tableau1[[#This Row],[Colonne1]]="HP","Consommation normale",G1770="HC","Talon")</f>
        <v>#VALUE!</v>
      </c>
      <c r="E1770" s="1" t="e">
        <f>LEFT(Tableau1[[#This Row],[Données]],10)</f>
        <v>#VALUE!</v>
      </c>
      <c r="F1770" s="3" t="e">
        <f>RIGHT(Tableau1[[#This Row],[Données]],5)</f>
        <v>#VALUE!</v>
      </c>
      <c r="G1770" s="3" t="e" cm="1">
        <f t="array" ref="G17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71" spans="3:7">
      <c r="C1771" t="e">
        <f>IF(WEEKDAY(Tableau1[[#This Row],[Date]],11)&gt;5,"W","S")</f>
        <v>#VALUE!</v>
      </c>
      <c r="D1771" t="e" cm="1">
        <f t="array" ref="D1771">_xlfn.IFS(Tableau1[[#This Row],[Jours]]="W","Talon",Tableau1[[#This Row],[Colonne1]]="HP","Consommation normale",G1771="HC","Talon")</f>
        <v>#VALUE!</v>
      </c>
      <c r="E1771" s="1" t="e">
        <f>LEFT(Tableau1[[#This Row],[Données]],10)</f>
        <v>#VALUE!</v>
      </c>
      <c r="F1771" s="3" t="e">
        <f>RIGHT(Tableau1[[#This Row],[Données]],5)</f>
        <v>#VALUE!</v>
      </c>
      <c r="G1771" s="3" t="e" cm="1">
        <f t="array" ref="G17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72" spans="3:7">
      <c r="C1772" t="e">
        <f>IF(WEEKDAY(Tableau1[[#This Row],[Date]],11)&gt;5,"W","S")</f>
        <v>#VALUE!</v>
      </c>
      <c r="D1772" t="e" cm="1">
        <f t="array" ref="D1772">_xlfn.IFS(Tableau1[[#This Row],[Jours]]="W","Talon",Tableau1[[#This Row],[Colonne1]]="HP","Consommation normale",G1772="HC","Talon")</f>
        <v>#VALUE!</v>
      </c>
      <c r="E1772" s="1" t="e">
        <f>LEFT(Tableau1[[#This Row],[Données]],10)</f>
        <v>#VALUE!</v>
      </c>
      <c r="F1772" s="3" t="e">
        <f>RIGHT(Tableau1[[#This Row],[Données]],5)</f>
        <v>#VALUE!</v>
      </c>
      <c r="G1772" s="3" t="e" cm="1">
        <f t="array" ref="G17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73" spans="3:7">
      <c r="C1773" t="e">
        <f>IF(WEEKDAY(Tableau1[[#This Row],[Date]],11)&gt;5,"W","S")</f>
        <v>#VALUE!</v>
      </c>
      <c r="D1773" t="e" cm="1">
        <f t="array" ref="D1773">_xlfn.IFS(Tableau1[[#This Row],[Jours]]="W","Talon",Tableau1[[#This Row],[Colonne1]]="HP","Consommation normale",G1773="HC","Talon")</f>
        <v>#VALUE!</v>
      </c>
      <c r="E1773" s="1" t="e">
        <f>LEFT(Tableau1[[#This Row],[Données]],10)</f>
        <v>#VALUE!</v>
      </c>
      <c r="F1773" s="3" t="e">
        <f>RIGHT(Tableau1[[#This Row],[Données]],5)</f>
        <v>#VALUE!</v>
      </c>
      <c r="G1773" s="3" t="e" cm="1">
        <f t="array" ref="G17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74" spans="3:7">
      <c r="C1774" t="e">
        <f>IF(WEEKDAY(Tableau1[[#This Row],[Date]],11)&gt;5,"W","S")</f>
        <v>#VALUE!</v>
      </c>
      <c r="D1774" t="e" cm="1">
        <f t="array" ref="D1774">_xlfn.IFS(Tableau1[[#This Row],[Jours]]="W","Talon",Tableau1[[#This Row],[Colonne1]]="HP","Consommation normale",G1774="HC","Talon")</f>
        <v>#VALUE!</v>
      </c>
      <c r="E1774" s="1" t="e">
        <f>LEFT(Tableau1[[#This Row],[Données]],10)</f>
        <v>#VALUE!</v>
      </c>
      <c r="F1774" s="3" t="e">
        <f>RIGHT(Tableau1[[#This Row],[Données]],5)</f>
        <v>#VALUE!</v>
      </c>
      <c r="G1774" s="3" t="e" cm="1">
        <f t="array" ref="G17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75" spans="3:7">
      <c r="C1775" t="e">
        <f>IF(WEEKDAY(Tableau1[[#This Row],[Date]],11)&gt;5,"W","S")</f>
        <v>#VALUE!</v>
      </c>
      <c r="D1775" t="e" cm="1">
        <f t="array" ref="D1775">_xlfn.IFS(Tableau1[[#This Row],[Jours]]="W","Talon",Tableau1[[#This Row],[Colonne1]]="HP","Consommation normale",G1775="HC","Talon")</f>
        <v>#VALUE!</v>
      </c>
      <c r="E1775" s="1" t="e">
        <f>LEFT(Tableau1[[#This Row],[Données]],10)</f>
        <v>#VALUE!</v>
      </c>
      <c r="F1775" s="3" t="e">
        <f>RIGHT(Tableau1[[#This Row],[Données]],5)</f>
        <v>#VALUE!</v>
      </c>
      <c r="G1775" s="3" t="e" cm="1">
        <f t="array" ref="G17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76" spans="3:7">
      <c r="C1776" t="e">
        <f>IF(WEEKDAY(Tableau1[[#This Row],[Date]],11)&gt;5,"W","S")</f>
        <v>#VALUE!</v>
      </c>
      <c r="D1776" t="e" cm="1">
        <f t="array" ref="D1776">_xlfn.IFS(Tableau1[[#This Row],[Jours]]="W","Talon",Tableau1[[#This Row],[Colonne1]]="HP","Consommation normale",G1776="HC","Talon")</f>
        <v>#VALUE!</v>
      </c>
      <c r="E1776" s="1" t="e">
        <f>LEFT(Tableau1[[#This Row],[Données]],10)</f>
        <v>#VALUE!</v>
      </c>
      <c r="F1776" s="3" t="e">
        <f>RIGHT(Tableau1[[#This Row],[Données]],5)</f>
        <v>#VALUE!</v>
      </c>
      <c r="G1776" s="3" t="e" cm="1">
        <f t="array" ref="G17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77" spans="3:7">
      <c r="C1777" t="e">
        <f>IF(WEEKDAY(Tableau1[[#This Row],[Date]],11)&gt;5,"W","S")</f>
        <v>#VALUE!</v>
      </c>
      <c r="D1777" t="e" cm="1">
        <f t="array" ref="D1777">_xlfn.IFS(Tableau1[[#This Row],[Jours]]="W","Talon",Tableau1[[#This Row],[Colonne1]]="HP","Consommation normale",G1777="HC","Talon")</f>
        <v>#VALUE!</v>
      </c>
      <c r="E1777" s="1" t="e">
        <f>LEFT(Tableau1[[#This Row],[Données]],10)</f>
        <v>#VALUE!</v>
      </c>
      <c r="F1777" s="3" t="e">
        <f>RIGHT(Tableau1[[#This Row],[Données]],5)</f>
        <v>#VALUE!</v>
      </c>
      <c r="G1777" s="3" t="e" cm="1">
        <f t="array" ref="G17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78" spans="3:7">
      <c r="C1778" t="e">
        <f>IF(WEEKDAY(Tableau1[[#This Row],[Date]],11)&gt;5,"W","S")</f>
        <v>#VALUE!</v>
      </c>
      <c r="D1778" t="e" cm="1">
        <f t="array" ref="D1778">_xlfn.IFS(Tableau1[[#This Row],[Jours]]="W","Talon",Tableau1[[#This Row],[Colonne1]]="HP","Consommation normale",G1778="HC","Talon")</f>
        <v>#VALUE!</v>
      </c>
      <c r="E1778" s="1" t="e">
        <f>LEFT(Tableau1[[#This Row],[Données]],10)</f>
        <v>#VALUE!</v>
      </c>
      <c r="F1778" s="3" t="e">
        <f>RIGHT(Tableau1[[#This Row],[Données]],5)</f>
        <v>#VALUE!</v>
      </c>
      <c r="G1778" s="3" t="e" cm="1">
        <f t="array" ref="G17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79" spans="3:7">
      <c r="C1779" t="e">
        <f>IF(WEEKDAY(Tableau1[[#This Row],[Date]],11)&gt;5,"W","S")</f>
        <v>#VALUE!</v>
      </c>
      <c r="D1779" t="e" cm="1">
        <f t="array" ref="D1779">_xlfn.IFS(Tableau1[[#This Row],[Jours]]="W","Talon",Tableau1[[#This Row],[Colonne1]]="HP","Consommation normale",G1779="HC","Talon")</f>
        <v>#VALUE!</v>
      </c>
      <c r="E1779" s="1" t="e">
        <f>LEFT(Tableau1[[#This Row],[Données]],10)</f>
        <v>#VALUE!</v>
      </c>
      <c r="F1779" s="3" t="e">
        <f>RIGHT(Tableau1[[#This Row],[Données]],5)</f>
        <v>#VALUE!</v>
      </c>
      <c r="G1779" s="3" t="e" cm="1">
        <f t="array" ref="G17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80" spans="3:7">
      <c r="C1780" t="e">
        <f>IF(WEEKDAY(Tableau1[[#This Row],[Date]],11)&gt;5,"W","S")</f>
        <v>#VALUE!</v>
      </c>
      <c r="D1780" t="e" cm="1">
        <f t="array" ref="D1780">_xlfn.IFS(Tableau1[[#This Row],[Jours]]="W","Talon",Tableau1[[#This Row],[Colonne1]]="HP","Consommation normale",G1780="HC","Talon")</f>
        <v>#VALUE!</v>
      </c>
      <c r="E1780" s="1" t="e">
        <f>LEFT(Tableau1[[#This Row],[Données]],10)</f>
        <v>#VALUE!</v>
      </c>
      <c r="F1780" s="3" t="e">
        <f>RIGHT(Tableau1[[#This Row],[Données]],5)</f>
        <v>#VALUE!</v>
      </c>
      <c r="G1780" s="3" t="e" cm="1">
        <f t="array" ref="G17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81" spans="3:7">
      <c r="C1781" t="e">
        <f>IF(WEEKDAY(Tableau1[[#This Row],[Date]],11)&gt;5,"W","S")</f>
        <v>#VALUE!</v>
      </c>
      <c r="D1781" t="e" cm="1">
        <f t="array" ref="D1781">_xlfn.IFS(Tableau1[[#This Row],[Jours]]="W","Talon",Tableau1[[#This Row],[Colonne1]]="HP","Consommation normale",G1781="HC","Talon")</f>
        <v>#VALUE!</v>
      </c>
      <c r="E1781" s="1" t="e">
        <f>LEFT(Tableau1[[#This Row],[Données]],10)</f>
        <v>#VALUE!</v>
      </c>
      <c r="F1781" s="3" t="e">
        <f>RIGHT(Tableau1[[#This Row],[Données]],5)</f>
        <v>#VALUE!</v>
      </c>
      <c r="G1781" s="3" t="e" cm="1">
        <f t="array" ref="G17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82" spans="3:7">
      <c r="C1782" t="e">
        <f>IF(WEEKDAY(Tableau1[[#This Row],[Date]],11)&gt;5,"W","S")</f>
        <v>#VALUE!</v>
      </c>
      <c r="D1782" t="e" cm="1">
        <f t="array" ref="D1782">_xlfn.IFS(Tableau1[[#This Row],[Jours]]="W","Talon",Tableau1[[#This Row],[Colonne1]]="HP","Consommation normale",G1782="HC","Talon")</f>
        <v>#VALUE!</v>
      </c>
      <c r="E1782" s="1" t="e">
        <f>LEFT(Tableau1[[#This Row],[Données]],10)</f>
        <v>#VALUE!</v>
      </c>
      <c r="F1782" s="3" t="e">
        <f>RIGHT(Tableau1[[#This Row],[Données]],5)</f>
        <v>#VALUE!</v>
      </c>
      <c r="G1782" s="3" t="e" cm="1">
        <f t="array" ref="G17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83" spans="3:7">
      <c r="C1783" t="e">
        <f>IF(WEEKDAY(Tableau1[[#This Row],[Date]],11)&gt;5,"W","S")</f>
        <v>#VALUE!</v>
      </c>
      <c r="D1783" t="e" cm="1">
        <f t="array" ref="D1783">_xlfn.IFS(Tableau1[[#This Row],[Jours]]="W","Talon",Tableau1[[#This Row],[Colonne1]]="HP","Consommation normale",G1783="HC","Talon")</f>
        <v>#VALUE!</v>
      </c>
      <c r="E1783" s="1" t="e">
        <f>LEFT(Tableau1[[#This Row],[Données]],10)</f>
        <v>#VALUE!</v>
      </c>
      <c r="F1783" s="3" t="e">
        <f>RIGHT(Tableau1[[#This Row],[Données]],5)</f>
        <v>#VALUE!</v>
      </c>
      <c r="G1783" s="3" t="e" cm="1">
        <f t="array" ref="G17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84" spans="3:7">
      <c r="C1784" t="e">
        <f>IF(WEEKDAY(Tableau1[[#This Row],[Date]],11)&gt;5,"W","S")</f>
        <v>#VALUE!</v>
      </c>
      <c r="D1784" t="e" cm="1">
        <f t="array" ref="D1784">_xlfn.IFS(Tableau1[[#This Row],[Jours]]="W","Talon",Tableau1[[#This Row],[Colonne1]]="HP","Consommation normale",G1784="HC","Talon")</f>
        <v>#VALUE!</v>
      </c>
      <c r="E1784" s="1" t="e">
        <f>LEFT(Tableau1[[#This Row],[Données]],10)</f>
        <v>#VALUE!</v>
      </c>
      <c r="F1784" s="3" t="e">
        <f>RIGHT(Tableau1[[#This Row],[Données]],5)</f>
        <v>#VALUE!</v>
      </c>
      <c r="G1784" s="3" t="e" cm="1">
        <f t="array" ref="G17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85" spans="3:7">
      <c r="C1785" t="e">
        <f>IF(WEEKDAY(Tableau1[[#This Row],[Date]],11)&gt;5,"W","S")</f>
        <v>#VALUE!</v>
      </c>
      <c r="D1785" t="e" cm="1">
        <f t="array" ref="D1785">_xlfn.IFS(Tableau1[[#This Row],[Jours]]="W","Talon",Tableau1[[#This Row],[Colonne1]]="HP","Consommation normale",G1785="HC","Talon")</f>
        <v>#VALUE!</v>
      </c>
      <c r="E1785" s="1" t="e">
        <f>LEFT(Tableau1[[#This Row],[Données]],10)</f>
        <v>#VALUE!</v>
      </c>
      <c r="F1785" s="3" t="e">
        <f>RIGHT(Tableau1[[#This Row],[Données]],5)</f>
        <v>#VALUE!</v>
      </c>
      <c r="G1785" s="3" t="e" cm="1">
        <f t="array" ref="G17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86" spans="3:7">
      <c r="C1786" t="e">
        <f>IF(WEEKDAY(Tableau1[[#This Row],[Date]],11)&gt;5,"W","S")</f>
        <v>#VALUE!</v>
      </c>
      <c r="D1786" t="e" cm="1">
        <f t="array" ref="D1786">_xlfn.IFS(Tableau1[[#This Row],[Jours]]="W","Talon",Tableau1[[#This Row],[Colonne1]]="HP","Consommation normale",G1786="HC","Talon")</f>
        <v>#VALUE!</v>
      </c>
      <c r="E1786" s="1" t="e">
        <f>LEFT(Tableau1[[#This Row],[Données]],10)</f>
        <v>#VALUE!</v>
      </c>
      <c r="F1786" s="3" t="e">
        <f>RIGHT(Tableau1[[#This Row],[Données]],5)</f>
        <v>#VALUE!</v>
      </c>
      <c r="G1786" s="3" t="e" cm="1">
        <f t="array" ref="G17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87" spans="3:7">
      <c r="C1787" t="e">
        <f>IF(WEEKDAY(Tableau1[[#This Row],[Date]],11)&gt;5,"W","S")</f>
        <v>#VALUE!</v>
      </c>
      <c r="D1787" t="e" cm="1">
        <f t="array" ref="D1787">_xlfn.IFS(Tableau1[[#This Row],[Jours]]="W","Talon",Tableau1[[#This Row],[Colonne1]]="HP","Consommation normale",G1787="HC","Talon")</f>
        <v>#VALUE!</v>
      </c>
      <c r="E1787" s="1" t="e">
        <f>LEFT(Tableau1[[#This Row],[Données]],10)</f>
        <v>#VALUE!</v>
      </c>
      <c r="F1787" s="3" t="e">
        <f>RIGHT(Tableau1[[#This Row],[Données]],5)</f>
        <v>#VALUE!</v>
      </c>
      <c r="G1787" s="3" t="e" cm="1">
        <f t="array" ref="G17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88" spans="3:7">
      <c r="C1788" t="e">
        <f>IF(WEEKDAY(Tableau1[[#This Row],[Date]],11)&gt;5,"W","S")</f>
        <v>#VALUE!</v>
      </c>
      <c r="D1788" t="e" cm="1">
        <f t="array" ref="D1788">_xlfn.IFS(Tableau1[[#This Row],[Jours]]="W","Talon",Tableau1[[#This Row],[Colonne1]]="HP","Consommation normale",G1788="HC","Talon")</f>
        <v>#VALUE!</v>
      </c>
      <c r="E1788" s="1" t="e">
        <f>LEFT(Tableau1[[#This Row],[Données]],10)</f>
        <v>#VALUE!</v>
      </c>
      <c r="F1788" s="3" t="e">
        <f>RIGHT(Tableau1[[#This Row],[Données]],5)</f>
        <v>#VALUE!</v>
      </c>
      <c r="G1788" s="3" t="e" cm="1">
        <f t="array" ref="G17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89" spans="3:7">
      <c r="C1789" t="e">
        <f>IF(WEEKDAY(Tableau1[[#This Row],[Date]],11)&gt;5,"W","S")</f>
        <v>#VALUE!</v>
      </c>
      <c r="D1789" t="e" cm="1">
        <f t="array" ref="D1789">_xlfn.IFS(Tableau1[[#This Row],[Jours]]="W","Talon",Tableau1[[#This Row],[Colonne1]]="HP","Consommation normale",G1789="HC","Talon")</f>
        <v>#VALUE!</v>
      </c>
      <c r="E1789" s="1" t="e">
        <f>LEFT(Tableau1[[#This Row],[Données]],10)</f>
        <v>#VALUE!</v>
      </c>
      <c r="F1789" s="3" t="e">
        <f>RIGHT(Tableau1[[#This Row],[Données]],5)</f>
        <v>#VALUE!</v>
      </c>
      <c r="G1789" s="3" t="e" cm="1">
        <f t="array" ref="G17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90" spans="3:7">
      <c r="C1790" t="e">
        <f>IF(WEEKDAY(Tableau1[[#This Row],[Date]],11)&gt;5,"W","S")</f>
        <v>#VALUE!</v>
      </c>
      <c r="D1790" t="e" cm="1">
        <f t="array" ref="D1790">_xlfn.IFS(Tableau1[[#This Row],[Jours]]="W","Talon",Tableau1[[#This Row],[Colonne1]]="HP","Consommation normale",G1790="HC","Talon")</f>
        <v>#VALUE!</v>
      </c>
      <c r="E1790" s="1" t="e">
        <f>LEFT(Tableau1[[#This Row],[Données]],10)</f>
        <v>#VALUE!</v>
      </c>
      <c r="F1790" s="3" t="e">
        <f>RIGHT(Tableau1[[#This Row],[Données]],5)</f>
        <v>#VALUE!</v>
      </c>
      <c r="G1790" s="3" t="e" cm="1">
        <f t="array" ref="G17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91" spans="3:7">
      <c r="C1791" t="e">
        <f>IF(WEEKDAY(Tableau1[[#This Row],[Date]],11)&gt;5,"W","S")</f>
        <v>#VALUE!</v>
      </c>
      <c r="D1791" t="e" cm="1">
        <f t="array" ref="D1791">_xlfn.IFS(Tableau1[[#This Row],[Jours]]="W","Talon",Tableau1[[#This Row],[Colonne1]]="HP","Consommation normale",G1791="HC","Talon")</f>
        <v>#VALUE!</v>
      </c>
      <c r="E1791" s="1" t="e">
        <f>LEFT(Tableau1[[#This Row],[Données]],10)</f>
        <v>#VALUE!</v>
      </c>
      <c r="F1791" s="3" t="e">
        <f>RIGHT(Tableau1[[#This Row],[Données]],5)</f>
        <v>#VALUE!</v>
      </c>
      <c r="G1791" s="3" t="e" cm="1">
        <f t="array" ref="G17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92" spans="3:7">
      <c r="C1792" t="e">
        <f>IF(WEEKDAY(Tableau1[[#This Row],[Date]],11)&gt;5,"W","S")</f>
        <v>#VALUE!</v>
      </c>
      <c r="D1792" t="e" cm="1">
        <f t="array" ref="D1792">_xlfn.IFS(Tableau1[[#This Row],[Jours]]="W","Talon",Tableau1[[#This Row],[Colonne1]]="HP","Consommation normale",G1792="HC","Talon")</f>
        <v>#VALUE!</v>
      </c>
      <c r="E1792" s="1" t="e">
        <f>LEFT(Tableau1[[#This Row],[Données]],10)</f>
        <v>#VALUE!</v>
      </c>
      <c r="F1792" s="3" t="e">
        <f>RIGHT(Tableau1[[#This Row],[Données]],5)</f>
        <v>#VALUE!</v>
      </c>
      <c r="G1792" s="3" t="e" cm="1">
        <f t="array" ref="G17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93" spans="3:7">
      <c r="C1793" t="e">
        <f>IF(WEEKDAY(Tableau1[[#This Row],[Date]],11)&gt;5,"W","S")</f>
        <v>#VALUE!</v>
      </c>
      <c r="D1793" t="e" cm="1">
        <f t="array" ref="D1793">_xlfn.IFS(Tableau1[[#This Row],[Jours]]="W","Talon",Tableau1[[#This Row],[Colonne1]]="HP","Consommation normale",G1793="HC","Talon")</f>
        <v>#VALUE!</v>
      </c>
      <c r="E1793" s="1" t="e">
        <f>LEFT(Tableau1[[#This Row],[Données]],10)</f>
        <v>#VALUE!</v>
      </c>
      <c r="F1793" s="3" t="e">
        <f>RIGHT(Tableau1[[#This Row],[Données]],5)</f>
        <v>#VALUE!</v>
      </c>
      <c r="G1793" s="3" t="e" cm="1">
        <f t="array" ref="G17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94" spans="3:7">
      <c r="C1794" t="e">
        <f>IF(WEEKDAY(Tableau1[[#This Row],[Date]],11)&gt;5,"W","S")</f>
        <v>#VALUE!</v>
      </c>
      <c r="D1794" t="e" cm="1">
        <f t="array" ref="D1794">_xlfn.IFS(Tableau1[[#This Row],[Jours]]="W","Talon",Tableau1[[#This Row],[Colonne1]]="HP","Consommation normale",G1794="HC","Talon")</f>
        <v>#VALUE!</v>
      </c>
      <c r="E1794" s="1" t="e">
        <f>LEFT(Tableau1[[#This Row],[Données]],10)</f>
        <v>#VALUE!</v>
      </c>
      <c r="F1794" s="3" t="e">
        <f>RIGHT(Tableau1[[#This Row],[Données]],5)</f>
        <v>#VALUE!</v>
      </c>
      <c r="G1794" s="3" t="e" cm="1">
        <f t="array" ref="G17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95" spans="3:7">
      <c r="C1795" t="e">
        <f>IF(WEEKDAY(Tableau1[[#This Row],[Date]],11)&gt;5,"W","S")</f>
        <v>#VALUE!</v>
      </c>
      <c r="D1795" t="e" cm="1">
        <f t="array" ref="D1795">_xlfn.IFS(Tableau1[[#This Row],[Jours]]="W","Talon",Tableau1[[#This Row],[Colonne1]]="HP","Consommation normale",G1795="HC","Talon")</f>
        <v>#VALUE!</v>
      </c>
      <c r="E1795" s="1" t="e">
        <f>LEFT(Tableau1[[#This Row],[Données]],10)</f>
        <v>#VALUE!</v>
      </c>
      <c r="F1795" s="3" t="e">
        <f>RIGHT(Tableau1[[#This Row],[Données]],5)</f>
        <v>#VALUE!</v>
      </c>
      <c r="G1795" s="3" t="e" cm="1">
        <f t="array" ref="G17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96" spans="3:7">
      <c r="C1796" t="e">
        <f>IF(WEEKDAY(Tableau1[[#This Row],[Date]],11)&gt;5,"W","S")</f>
        <v>#VALUE!</v>
      </c>
      <c r="D1796" t="e" cm="1">
        <f t="array" ref="D1796">_xlfn.IFS(Tableau1[[#This Row],[Jours]]="W","Talon",Tableau1[[#This Row],[Colonne1]]="HP","Consommation normale",G1796="HC","Talon")</f>
        <v>#VALUE!</v>
      </c>
      <c r="E1796" s="1" t="e">
        <f>LEFT(Tableau1[[#This Row],[Données]],10)</f>
        <v>#VALUE!</v>
      </c>
      <c r="F1796" s="3" t="e">
        <f>RIGHT(Tableau1[[#This Row],[Données]],5)</f>
        <v>#VALUE!</v>
      </c>
      <c r="G1796" s="3" t="e" cm="1">
        <f t="array" ref="G17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97" spans="3:7">
      <c r="C1797" t="e">
        <f>IF(WEEKDAY(Tableau1[[#This Row],[Date]],11)&gt;5,"W","S")</f>
        <v>#VALUE!</v>
      </c>
      <c r="D1797" t="e" cm="1">
        <f t="array" ref="D1797">_xlfn.IFS(Tableau1[[#This Row],[Jours]]="W","Talon",Tableau1[[#This Row],[Colonne1]]="HP","Consommation normale",G1797="HC","Talon")</f>
        <v>#VALUE!</v>
      </c>
      <c r="E1797" s="1" t="e">
        <f>LEFT(Tableau1[[#This Row],[Données]],10)</f>
        <v>#VALUE!</v>
      </c>
      <c r="F1797" s="3" t="e">
        <f>RIGHT(Tableau1[[#This Row],[Données]],5)</f>
        <v>#VALUE!</v>
      </c>
      <c r="G1797" s="3" t="e" cm="1">
        <f t="array" ref="G17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98" spans="3:7">
      <c r="C1798" t="e">
        <f>IF(WEEKDAY(Tableau1[[#This Row],[Date]],11)&gt;5,"W","S")</f>
        <v>#VALUE!</v>
      </c>
      <c r="D1798" t="e" cm="1">
        <f t="array" ref="D1798">_xlfn.IFS(Tableau1[[#This Row],[Jours]]="W","Talon",Tableau1[[#This Row],[Colonne1]]="HP","Consommation normale",G1798="HC","Talon")</f>
        <v>#VALUE!</v>
      </c>
      <c r="E1798" s="1" t="e">
        <f>LEFT(Tableau1[[#This Row],[Données]],10)</f>
        <v>#VALUE!</v>
      </c>
      <c r="F1798" s="3" t="e">
        <f>RIGHT(Tableau1[[#This Row],[Données]],5)</f>
        <v>#VALUE!</v>
      </c>
      <c r="G1798" s="3" t="e" cm="1">
        <f t="array" ref="G17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799" spans="3:7">
      <c r="C1799" t="e">
        <f>IF(WEEKDAY(Tableau1[[#This Row],[Date]],11)&gt;5,"W","S")</f>
        <v>#VALUE!</v>
      </c>
      <c r="D1799" t="e" cm="1">
        <f t="array" ref="D1799">_xlfn.IFS(Tableau1[[#This Row],[Jours]]="W","Talon",Tableau1[[#This Row],[Colonne1]]="HP","Consommation normale",G1799="HC","Talon")</f>
        <v>#VALUE!</v>
      </c>
      <c r="E1799" s="1" t="e">
        <f>LEFT(Tableau1[[#This Row],[Données]],10)</f>
        <v>#VALUE!</v>
      </c>
      <c r="F1799" s="3" t="e">
        <f>RIGHT(Tableau1[[#This Row],[Données]],5)</f>
        <v>#VALUE!</v>
      </c>
      <c r="G1799" s="3" t="e" cm="1">
        <f t="array" ref="G17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00" spans="3:7">
      <c r="C1800" t="e">
        <f>IF(WEEKDAY(Tableau1[[#This Row],[Date]],11)&gt;5,"W","S")</f>
        <v>#VALUE!</v>
      </c>
      <c r="D1800" t="e" cm="1">
        <f t="array" ref="D1800">_xlfn.IFS(Tableau1[[#This Row],[Jours]]="W","Talon",Tableau1[[#This Row],[Colonne1]]="HP","Consommation normale",G1800="HC","Talon")</f>
        <v>#VALUE!</v>
      </c>
      <c r="E1800" s="1" t="e">
        <f>LEFT(Tableau1[[#This Row],[Données]],10)</f>
        <v>#VALUE!</v>
      </c>
      <c r="F1800" s="3" t="e">
        <f>RIGHT(Tableau1[[#This Row],[Données]],5)</f>
        <v>#VALUE!</v>
      </c>
      <c r="G1800" s="3" t="e" cm="1">
        <f t="array" ref="G18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01" spans="3:7">
      <c r="C1801" t="e">
        <f>IF(WEEKDAY(Tableau1[[#This Row],[Date]],11)&gt;5,"W","S")</f>
        <v>#VALUE!</v>
      </c>
      <c r="D1801" t="e" cm="1">
        <f t="array" ref="D1801">_xlfn.IFS(Tableau1[[#This Row],[Jours]]="W","Talon",Tableau1[[#This Row],[Colonne1]]="HP","Consommation normale",G1801="HC","Talon")</f>
        <v>#VALUE!</v>
      </c>
      <c r="E1801" s="1" t="e">
        <f>LEFT(Tableau1[[#This Row],[Données]],10)</f>
        <v>#VALUE!</v>
      </c>
      <c r="F1801" s="3" t="e">
        <f>RIGHT(Tableau1[[#This Row],[Données]],5)</f>
        <v>#VALUE!</v>
      </c>
      <c r="G1801" s="3" t="e" cm="1">
        <f t="array" ref="G18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02" spans="3:7">
      <c r="C1802" t="e">
        <f>IF(WEEKDAY(Tableau1[[#This Row],[Date]],11)&gt;5,"W","S")</f>
        <v>#VALUE!</v>
      </c>
      <c r="D1802" t="e" cm="1">
        <f t="array" ref="D1802">_xlfn.IFS(Tableau1[[#This Row],[Jours]]="W","Talon",Tableau1[[#This Row],[Colonne1]]="HP","Consommation normale",G1802="HC","Talon")</f>
        <v>#VALUE!</v>
      </c>
      <c r="E1802" s="1" t="e">
        <f>LEFT(Tableau1[[#This Row],[Données]],10)</f>
        <v>#VALUE!</v>
      </c>
      <c r="F1802" s="3" t="e">
        <f>RIGHT(Tableau1[[#This Row],[Données]],5)</f>
        <v>#VALUE!</v>
      </c>
      <c r="G1802" s="3" t="e" cm="1">
        <f t="array" ref="G18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03" spans="3:7">
      <c r="C1803" t="e">
        <f>IF(WEEKDAY(Tableau1[[#This Row],[Date]],11)&gt;5,"W","S")</f>
        <v>#VALUE!</v>
      </c>
      <c r="D1803" t="e" cm="1">
        <f t="array" ref="D1803">_xlfn.IFS(Tableau1[[#This Row],[Jours]]="W","Talon",Tableau1[[#This Row],[Colonne1]]="HP","Consommation normale",G1803="HC","Talon")</f>
        <v>#VALUE!</v>
      </c>
      <c r="E1803" s="1" t="e">
        <f>LEFT(Tableau1[[#This Row],[Données]],10)</f>
        <v>#VALUE!</v>
      </c>
      <c r="F1803" s="3" t="e">
        <f>RIGHT(Tableau1[[#This Row],[Données]],5)</f>
        <v>#VALUE!</v>
      </c>
      <c r="G1803" s="3" t="e" cm="1">
        <f t="array" ref="G18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04" spans="3:7">
      <c r="C1804" t="e">
        <f>IF(WEEKDAY(Tableau1[[#This Row],[Date]],11)&gt;5,"W","S")</f>
        <v>#VALUE!</v>
      </c>
      <c r="D1804" t="e" cm="1">
        <f t="array" ref="D1804">_xlfn.IFS(Tableau1[[#This Row],[Jours]]="W","Talon",Tableau1[[#This Row],[Colonne1]]="HP","Consommation normale",G1804="HC","Talon")</f>
        <v>#VALUE!</v>
      </c>
      <c r="E1804" s="1" t="e">
        <f>LEFT(Tableau1[[#This Row],[Données]],10)</f>
        <v>#VALUE!</v>
      </c>
      <c r="F1804" s="3" t="e">
        <f>RIGHT(Tableau1[[#This Row],[Données]],5)</f>
        <v>#VALUE!</v>
      </c>
      <c r="G1804" s="3" t="e" cm="1">
        <f t="array" ref="G18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05" spans="3:7">
      <c r="C1805" t="e">
        <f>IF(WEEKDAY(Tableau1[[#This Row],[Date]],11)&gt;5,"W","S")</f>
        <v>#VALUE!</v>
      </c>
      <c r="D1805" t="e" cm="1">
        <f t="array" ref="D1805">_xlfn.IFS(Tableau1[[#This Row],[Jours]]="W","Talon",Tableau1[[#This Row],[Colonne1]]="HP","Consommation normale",G1805="HC","Talon")</f>
        <v>#VALUE!</v>
      </c>
      <c r="E1805" s="1" t="e">
        <f>LEFT(Tableau1[[#This Row],[Données]],10)</f>
        <v>#VALUE!</v>
      </c>
      <c r="F1805" s="3" t="e">
        <f>RIGHT(Tableau1[[#This Row],[Données]],5)</f>
        <v>#VALUE!</v>
      </c>
      <c r="G1805" s="3" t="e" cm="1">
        <f t="array" ref="G18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06" spans="3:7">
      <c r="C1806" t="e">
        <f>IF(WEEKDAY(Tableau1[[#This Row],[Date]],11)&gt;5,"W","S")</f>
        <v>#VALUE!</v>
      </c>
      <c r="D1806" t="e" cm="1">
        <f t="array" ref="D1806">_xlfn.IFS(Tableau1[[#This Row],[Jours]]="W","Talon",Tableau1[[#This Row],[Colonne1]]="HP","Consommation normale",G1806="HC","Talon")</f>
        <v>#VALUE!</v>
      </c>
      <c r="E1806" s="1" t="e">
        <f>LEFT(Tableau1[[#This Row],[Données]],10)</f>
        <v>#VALUE!</v>
      </c>
      <c r="F1806" s="3" t="e">
        <f>RIGHT(Tableau1[[#This Row],[Données]],5)</f>
        <v>#VALUE!</v>
      </c>
      <c r="G1806" s="3" t="e" cm="1">
        <f t="array" ref="G18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07" spans="3:7">
      <c r="C1807" t="e">
        <f>IF(WEEKDAY(Tableau1[[#This Row],[Date]],11)&gt;5,"W","S")</f>
        <v>#VALUE!</v>
      </c>
      <c r="D1807" t="e" cm="1">
        <f t="array" ref="D1807">_xlfn.IFS(Tableau1[[#This Row],[Jours]]="W","Talon",Tableau1[[#This Row],[Colonne1]]="HP","Consommation normale",G1807="HC","Talon")</f>
        <v>#VALUE!</v>
      </c>
      <c r="E1807" s="1" t="e">
        <f>LEFT(Tableau1[[#This Row],[Données]],10)</f>
        <v>#VALUE!</v>
      </c>
      <c r="F1807" s="3" t="e">
        <f>RIGHT(Tableau1[[#This Row],[Données]],5)</f>
        <v>#VALUE!</v>
      </c>
      <c r="G1807" s="3" t="e" cm="1">
        <f t="array" ref="G18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08" spans="3:7">
      <c r="C1808" t="e">
        <f>IF(WEEKDAY(Tableau1[[#This Row],[Date]],11)&gt;5,"W","S")</f>
        <v>#VALUE!</v>
      </c>
      <c r="D1808" t="e" cm="1">
        <f t="array" ref="D1808">_xlfn.IFS(Tableau1[[#This Row],[Jours]]="W","Talon",Tableau1[[#This Row],[Colonne1]]="HP","Consommation normale",G1808="HC","Talon")</f>
        <v>#VALUE!</v>
      </c>
      <c r="E1808" s="1" t="e">
        <f>LEFT(Tableau1[[#This Row],[Données]],10)</f>
        <v>#VALUE!</v>
      </c>
      <c r="F1808" s="3" t="e">
        <f>RIGHT(Tableau1[[#This Row],[Données]],5)</f>
        <v>#VALUE!</v>
      </c>
      <c r="G1808" s="3" t="e" cm="1">
        <f t="array" ref="G18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09" spans="3:7">
      <c r="C1809" t="e">
        <f>IF(WEEKDAY(Tableau1[[#This Row],[Date]],11)&gt;5,"W","S")</f>
        <v>#VALUE!</v>
      </c>
      <c r="D1809" t="e" cm="1">
        <f t="array" ref="D1809">_xlfn.IFS(Tableau1[[#This Row],[Jours]]="W","Talon",Tableau1[[#This Row],[Colonne1]]="HP","Consommation normale",G1809="HC","Talon")</f>
        <v>#VALUE!</v>
      </c>
      <c r="E1809" s="1" t="e">
        <f>LEFT(Tableau1[[#This Row],[Données]],10)</f>
        <v>#VALUE!</v>
      </c>
      <c r="F1809" s="3" t="e">
        <f>RIGHT(Tableau1[[#This Row],[Données]],5)</f>
        <v>#VALUE!</v>
      </c>
      <c r="G1809" s="3" t="e" cm="1">
        <f t="array" ref="G18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10" spans="3:7">
      <c r="C1810" t="e">
        <f>IF(WEEKDAY(Tableau1[[#This Row],[Date]],11)&gt;5,"W","S")</f>
        <v>#VALUE!</v>
      </c>
      <c r="D1810" t="e" cm="1">
        <f t="array" ref="D1810">_xlfn.IFS(Tableau1[[#This Row],[Jours]]="W","Talon",Tableau1[[#This Row],[Colonne1]]="HP","Consommation normale",G1810="HC","Talon")</f>
        <v>#VALUE!</v>
      </c>
      <c r="E1810" s="1" t="e">
        <f>LEFT(Tableau1[[#This Row],[Données]],10)</f>
        <v>#VALUE!</v>
      </c>
      <c r="F1810" s="3" t="e">
        <f>RIGHT(Tableau1[[#This Row],[Données]],5)</f>
        <v>#VALUE!</v>
      </c>
      <c r="G1810" s="3" t="e" cm="1">
        <f t="array" ref="G18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11" spans="3:7">
      <c r="C1811" t="e">
        <f>IF(WEEKDAY(Tableau1[[#This Row],[Date]],11)&gt;5,"W","S")</f>
        <v>#VALUE!</v>
      </c>
      <c r="D1811" t="e" cm="1">
        <f t="array" ref="D1811">_xlfn.IFS(Tableau1[[#This Row],[Jours]]="W","Talon",Tableau1[[#This Row],[Colonne1]]="HP","Consommation normale",G1811="HC","Talon")</f>
        <v>#VALUE!</v>
      </c>
      <c r="E1811" s="1" t="e">
        <f>LEFT(Tableau1[[#This Row],[Données]],10)</f>
        <v>#VALUE!</v>
      </c>
      <c r="F1811" s="3" t="e">
        <f>RIGHT(Tableau1[[#This Row],[Données]],5)</f>
        <v>#VALUE!</v>
      </c>
      <c r="G1811" s="3" t="e" cm="1">
        <f t="array" ref="G18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12" spans="3:7">
      <c r="C1812" t="e">
        <f>IF(WEEKDAY(Tableau1[[#This Row],[Date]],11)&gt;5,"W","S")</f>
        <v>#VALUE!</v>
      </c>
      <c r="D1812" t="e" cm="1">
        <f t="array" ref="D1812">_xlfn.IFS(Tableau1[[#This Row],[Jours]]="W","Talon",Tableau1[[#This Row],[Colonne1]]="HP","Consommation normale",G1812="HC","Talon")</f>
        <v>#VALUE!</v>
      </c>
      <c r="E1812" s="1" t="e">
        <f>LEFT(Tableau1[[#This Row],[Données]],10)</f>
        <v>#VALUE!</v>
      </c>
      <c r="F1812" s="3" t="e">
        <f>RIGHT(Tableau1[[#This Row],[Données]],5)</f>
        <v>#VALUE!</v>
      </c>
      <c r="G1812" s="3" t="e" cm="1">
        <f t="array" ref="G18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13" spans="3:7">
      <c r="C1813" t="e">
        <f>IF(WEEKDAY(Tableau1[[#This Row],[Date]],11)&gt;5,"W","S")</f>
        <v>#VALUE!</v>
      </c>
      <c r="D1813" t="e" cm="1">
        <f t="array" ref="D1813">_xlfn.IFS(Tableau1[[#This Row],[Jours]]="W","Talon",Tableau1[[#This Row],[Colonne1]]="HP","Consommation normale",G1813="HC","Talon")</f>
        <v>#VALUE!</v>
      </c>
      <c r="E1813" s="1" t="e">
        <f>LEFT(Tableau1[[#This Row],[Données]],10)</f>
        <v>#VALUE!</v>
      </c>
      <c r="F1813" s="3" t="e">
        <f>RIGHT(Tableau1[[#This Row],[Données]],5)</f>
        <v>#VALUE!</v>
      </c>
      <c r="G1813" s="3" t="e" cm="1">
        <f t="array" ref="G18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14" spans="3:7">
      <c r="C1814" t="e">
        <f>IF(WEEKDAY(Tableau1[[#This Row],[Date]],11)&gt;5,"W","S")</f>
        <v>#VALUE!</v>
      </c>
      <c r="D1814" t="e" cm="1">
        <f t="array" ref="D1814">_xlfn.IFS(Tableau1[[#This Row],[Jours]]="W","Talon",Tableau1[[#This Row],[Colonne1]]="HP","Consommation normale",G1814="HC","Talon")</f>
        <v>#VALUE!</v>
      </c>
      <c r="E1814" s="1" t="e">
        <f>LEFT(Tableau1[[#This Row],[Données]],10)</f>
        <v>#VALUE!</v>
      </c>
      <c r="F1814" s="3" t="e">
        <f>RIGHT(Tableau1[[#This Row],[Données]],5)</f>
        <v>#VALUE!</v>
      </c>
      <c r="G1814" s="3" t="e" cm="1">
        <f t="array" ref="G18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15" spans="3:7">
      <c r="C1815" t="e">
        <f>IF(WEEKDAY(Tableau1[[#This Row],[Date]],11)&gt;5,"W","S")</f>
        <v>#VALUE!</v>
      </c>
      <c r="D1815" t="e" cm="1">
        <f t="array" ref="D1815">_xlfn.IFS(Tableau1[[#This Row],[Jours]]="W","Talon",Tableau1[[#This Row],[Colonne1]]="HP","Consommation normale",G1815="HC","Talon")</f>
        <v>#VALUE!</v>
      </c>
      <c r="E1815" s="1" t="e">
        <f>LEFT(Tableau1[[#This Row],[Données]],10)</f>
        <v>#VALUE!</v>
      </c>
      <c r="F1815" s="3" t="e">
        <f>RIGHT(Tableau1[[#This Row],[Données]],5)</f>
        <v>#VALUE!</v>
      </c>
      <c r="G1815" s="3" t="e" cm="1">
        <f t="array" ref="G18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16" spans="3:7">
      <c r="C1816" t="e">
        <f>IF(WEEKDAY(Tableau1[[#This Row],[Date]],11)&gt;5,"W","S")</f>
        <v>#VALUE!</v>
      </c>
      <c r="D1816" t="e" cm="1">
        <f t="array" ref="D1816">_xlfn.IFS(Tableau1[[#This Row],[Jours]]="W","Talon",Tableau1[[#This Row],[Colonne1]]="HP","Consommation normale",G1816="HC","Talon")</f>
        <v>#VALUE!</v>
      </c>
      <c r="E1816" s="1" t="e">
        <f>LEFT(Tableau1[[#This Row],[Données]],10)</f>
        <v>#VALUE!</v>
      </c>
      <c r="F1816" s="3" t="e">
        <f>RIGHT(Tableau1[[#This Row],[Données]],5)</f>
        <v>#VALUE!</v>
      </c>
      <c r="G1816" s="3" t="e" cm="1">
        <f t="array" ref="G18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17" spans="3:7">
      <c r="C1817" t="e">
        <f>IF(WEEKDAY(Tableau1[[#This Row],[Date]],11)&gt;5,"W","S")</f>
        <v>#VALUE!</v>
      </c>
      <c r="D1817" t="e" cm="1">
        <f t="array" ref="D1817">_xlfn.IFS(Tableau1[[#This Row],[Jours]]="W","Talon",Tableau1[[#This Row],[Colonne1]]="HP","Consommation normale",G1817="HC","Talon")</f>
        <v>#VALUE!</v>
      </c>
      <c r="E1817" s="1" t="e">
        <f>LEFT(Tableau1[[#This Row],[Données]],10)</f>
        <v>#VALUE!</v>
      </c>
      <c r="F1817" s="3" t="e">
        <f>RIGHT(Tableau1[[#This Row],[Données]],5)</f>
        <v>#VALUE!</v>
      </c>
      <c r="G1817" s="3" t="e" cm="1">
        <f t="array" ref="G18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18" spans="3:7">
      <c r="C1818" t="e">
        <f>IF(WEEKDAY(Tableau1[[#This Row],[Date]],11)&gt;5,"W","S")</f>
        <v>#VALUE!</v>
      </c>
      <c r="D1818" t="e" cm="1">
        <f t="array" ref="D1818">_xlfn.IFS(Tableau1[[#This Row],[Jours]]="W","Talon",Tableau1[[#This Row],[Colonne1]]="HP","Consommation normale",G1818="HC","Talon")</f>
        <v>#VALUE!</v>
      </c>
      <c r="E1818" s="1" t="e">
        <f>LEFT(Tableau1[[#This Row],[Données]],10)</f>
        <v>#VALUE!</v>
      </c>
      <c r="F1818" s="3" t="e">
        <f>RIGHT(Tableau1[[#This Row],[Données]],5)</f>
        <v>#VALUE!</v>
      </c>
      <c r="G1818" s="3" t="e" cm="1">
        <f t="array" ref="G18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19" spans="3:7">
      <c r="C1819" t="e">
        <f>IF(WEEKDAY(Tableau1[[#This Row],[Date]],11)&gt;5,"W","S")</f>
        <v>#VALUE!</v>
      </c>
      <c r="D1819" t="e" cm="1">
        <f t="array" ref="D1819">_xlfn.IFS(Tableau1[[#This Row],[Jours]]="W","Talon",Tableau1[[#This Row],[Colonne1]]="HP","Consommation normale",G1819="HC","Talon")</f>
        <v>#VALUE!</v>
      </c>
      <c r="E1819" s="1" t="e">
        <f>LEFT(Tableau1[[#This Row],[Données]],10)</f>
        <v>#VALUE!</v>
      </c>
      <c r="F1819" s="3" t="e">
        <f>RIGHT(Tableau1[[#This Row],[Données]],5)</f>
        <v>#VALUE!</v>
      </c>
      <c r="G1819" s="3" t="e" cm="1">
        <f t="array" ref="G18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20" spans="3:7">
      <c r="C1820" t="e">
        <f>IF(WEEKDAY(Tableau1[[#This Row],[Date]],11)&gt;5,"W","S")</f>
        <v>#VALUE!</v>
      </c>
      <c r="D1820" t="e" cm="1">
        <f t="array" ref="D1820">_xlfn.IFS(Tableau1[[#This Row],[Jours]]="W","Talon",Tableau1[[#This Row],[Colonne1]]="HP","Consommation normale",G1820="HC","Talon")</f>
        <v>#VALUE!</v>
      </c>
      <c r="E1820" s="1" t="e">
        <f>LEFT(Tableau1[[#This Row],[Données]],10)</f>
        <v>#VALUE!</v>
      </c>
      <c r="F1820" s="3" t="e">
        <f>RIGHT(Tableau1[[#This Row],[Données]],5)</f>
        <v>#VALUE!</v>
      </c>
      <c r="G1820" s="3" t="e" cm="1">
        <f t="array" ref="G18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21" spans="3:7">
      <c r="C1821" t="e">
        <f>IF(WEEKDAY(Tableau1[[#This Row],[Date]],11)&gt;5,"W","S")</f>
        <v>#VALUE!</v>
      </c>
      <c r="D1821" t="e" cm="1">
        <f t="array" ref="D1821">_xlfn.IFS(Tableau1[[#This Row],[Jours]]="W","Talon",Tableau1[[#This Row],[Colonne1]]="HP","Consommation normale",G1821="HC","Talon")</f>
        <v>#VALUE!</v>
      </c>
      <c r="E1821" s="1" t="e">
        <f>LEFT(Tableau1[[#This Row],[Données]],10)</f>
        <v>#VALUE!</v>
      </c>
      <c r="F1821" s="3" t="e">
        <f>RIGHT(Tableau1[[#This Row],[Données]],5)</f>
        <v>#VALUE!</v>
      </c>
      <c r="G1821" s="3" t="e" cm="1">
        <f t="array" ref="G18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22" spans="3:7">
      <c r="C1822" t="e">
        <f>IF(WEEKDAY(Tableau1[[#This Row],[Date]],11)&gt;5,"W","S")</f>
        <v>#VALUE!</v>
      </c>
      <c r="D1822" t="e" cm="1">
        <f t="array" ref="D1822">_xlfn.IFS(Tableau1[[#This Row],[Jours]]="W","Talon",Tableau1[[#This Row],[Colonne1]]="HP","Consommation normale",G1822="HC","Talon")</f>
        <v>#VALUE!</v>
      </c>
      <c r="E1822" s="1" t="e">
        <f>LEFT(Tableau1[[#This Row],[Données]],10)</f>
        <v>#VALUE!</v>
      </c>
      <c r="F1822" s="3" t="e">
        <f>RIGHT(Tableau1[[#This Row],[Données]],5)</f>
        <v>#VALUE!</v>
      </c>
      <c r="G1822" s="3" t="e" cm="1">
        <f t="array" ref="G18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23" spans="3:7">
      <c r="C1823" t="e">
        <f>IF(WEEKDAY(Tableau1[[#This Row],[Date]],11)&gt;5,"W","S")</f>
        <v>#VALUE!</v>
      </c>
      <c r="D1823" t="e" cm="1">
        <f t="array" ref="D1823">_xlfn.IFS(Tableau1[[#This Row],[Jours]]="W","Talon",Tableau1[[#This Row],[Colonne1]]="HP","Consommation normale",G1823="HC","Talon")</f>
        <v>#VALUE!</v>
      </c>
      <c r="E1823" s="1" t="e">
        <f>LEFT(Tableau1[[#This Row],[Données]],10)</f>
        <v>#VALUE!</v>
      </c>
      <c r="F1823" s="3" t="e">
        <f>RIGHT(Tableau1[[#This Row],[Données]],5)</f>
        <v>#VALUE!</v>
      </c>
      <c r="G1823" s="3" t="e" cm="1">
        <f t="array" ref="G18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24" spans="3:7">
      <c r="C1824" t="e">
        <f>IF(WEEKDAY(Tableau1[[#This Row],[Date]],11)&gt;5,"W","S")</f>
        <v>#VALUE!</v>
      </c>
      <c r="D1824" t="e" cm="1">
        <f t="array" ref="D1824">_xlfn.IFS(Tableau1[[#This Row],[Jours]]="W","Talon",Tableau1[[#This Row],[Colonne1]]="HP","Consommation normale",G1824="HC","Talon")</f>
        <v>#VALUE!</v>
      </c>
      <c r="E1824" s="1" t="e">
        <f>LEFT(Tableau1[[#This Row],[Données]],10)</f>
        <v>#VALUE!</v>
      </c>
      <c r="F1824" s="3" t="e">
        <f>RIGHT(Tableau1[[#This Row],[Données]],5)</f>
        <v>#VALUE!</v>
      </c>
      <c r="G1824" s="3" t="e" cm="1">
        <f t="array" ref="G18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25" spans="3:7">
      <c r="C1825" t="e">
        <f>IF(WEEKDAY(Tableau1[[#This Row],[Date]],11)&gt;5,"W","S")</f>
        <v>#VALUE!</v>
      </c>
      <c r="D1825" t="e" cm="1">
        <f t="array" ref="D1825">_xlfn.IFS(Tableau1[[#This Row],[Jours]]="W","Talon",Tableau1[[#This Row],[Colonne1]]="HP","Consommation normale",G1825="HC","Talon")</f>
        <v>#VALUE!</v>
      </c>
      <c r="E1825" s="1" t="e">
        <f>LEFT(Tableau1[[#This Row],[Données]],10)</f>
        <v>#VALUE!</v>
      </c>
      <c r="F1825" s="3" t="e">
        <f>RIGHT(Tableau1[[#This Row],[Données]],5)</f>
        <v>#VALUE!</v>
      </c>
      <c r="G1825" s="3" t="e" cm="1">
        <f t="array" ref="G18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26" spans="3:7">
      <c r="C1826" t="e">
        <f>IF(WEEKDAY(Tableau1[[#This Row],[Date]],11)&gt;5,"W","S")</f>
        <v>#VALUE!</v>
      </c>
      <c r="D1826" t="e" cm="1">
        <f t="array" ref="D1826">_xlfn.IFS(Tableau1[[#This Row],[Jours]]="W","Talon",Tableau1[[#This Row],[Colonne1]]="HP","Consommation normale",G1826="HC","Talon")</f>
        <v>#VALUE!</v>
      </c>
      <c r="E1826" s="1" t="e">
        <f>LEFT(Tableau1[[#This Row],[Données]],10)</f>
        <v>#VALUE!</v>
      </c>
      <c r="F1826" s="3" t="e">
        <f>RIGHT(Tableau1[[#This Row],[Données]],5)</f>
        <v>#VALUE!</v>
      </c>
      <c r="G1826" s="3" t="e" cm="1">
        <f t="array" ref="G18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27" spans="3:7">
      <c r="C1827" t="e">
        <f>IF(WEEKDAY(Tableau1[[#This Row],[Date]],11)&gt;5,"W","S")</f>
        <v>#VALUE!</v>
      </c>
      <c r="D1827" t="e" cm="1">
        <f t="array" ref="D1827">_xlfn.IFS(Tableau1[[#This Row],[Jours]]="W","Talon",Tableau1[[#This Row],[Colonne1]]="HP","Consommation normale",G1827="HC","Talon")</f>
        <v>#VALUE!</v>
      </c>
      <c r="E1827" s="1" t="e">
        <f>LEFT(Tableau1[[#This Row],[Données]],10)</f>
        <v>#VALUE!</v>
      </c>
      <c r="F1827" s="3" t="e">
        <f>RIGHT(Tableau1[[#This Row],[Données]],5)</f>
        <v>#VALUE!</v>
      </c>
      <c r="G1827" s="3" t="e" cm="1">
        <f t="array" ref="G18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28" spans="3:7">
      <c r="C1828" t="e">
        <f>IF(WEEKDAY(Tableau1[[#This Row],[Date]],11)&gt;5,"W","S")</f>
        <v>#VALUE!</v>
      </c>
      <c r="D1828" t="e" cm="1">
        <f t="array" ref="D1828">_xlfn.IFS(Tableau1[[#This Row],[Jours]]="W","Talon",Tableau1[[#This Row],[Colonne1]]="HP","Consommation normale",G1828="HC","Talon")</f>
        <v>#VALUE!</v>
      </c>
      <c r="E1828" s="1" t="e">
        <f>LEFT(Tableau1[[#This Row],[Données]],10)</f>
        <v>#VALUE!</v>
      </c>
      <c r="F1828" s="3" t="e">
        <f>RIGHT(Tableau1[[#This Row],[Données]],5)</f>
        <v>#VALUE!</v>
      </c>
      <c r="G1828" s="3" t="e" cm="1">
        <f t="array" ref="G18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29" spans="3:7">
      <c r="C1829" t="e">
        <f>IF(WEEKDAY(Tableau1[[#This Row],[Date]],11)&gt;5,"W","S")</f>
        <v>#VALUE!</v>
      </c>
      <c r="D1829" t="e" cm="1">
        <f t="array" ref="D1829">_xlfn.IFS(Tableau1[[#This Row],[Jours]]="W","Talon",Tableau1[[#This Row],[Colonne1]]="HP","Consommation normale",G1829="HC","Talon")</f>
        <v>#VALUE!</v>
      </c>
      <c r="E1829" s="1" t="e">
        <f>LEFT(Tableau1[[#This Row],[Données]],10)</f>
        <v>#VALUE!</v>
      </c>
      <c r="F1829" s="3" t="e">
        <f>RIGHT(Tableau1[[#This Row],[Données]],5)</f>
        <v>#VALUE!</v>
      </c>
      <c r="G1829" s="3" t="e" cm="1">
        <f t="array" ref="G18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30" spans="3:7">
      <c r="C1830" t="e">
        <f>IF(WEEKDAY(Tableau1[[#This Row],[Date]],11)&gt;5,"W","S")</f>
        <v>#VALUE!</v>
      </c>
      <c r="D1830" t="e" cm="1">
        <f t="array" ref="D1830">_xlfn.IFS(Tableau1[[#This Row],[Jours]]="W","Talon",Tableau1[[#This Row],[Colonne1]]="HP","Consommation normale",G1830="HC","Talon")</f>
        <v>#VALUE!</v>
      </c>
      <c r="E1830" s="1" t="e">
        <f>LEFT(Tableau1[[#This Row],[Données]],10)</f>
        <v>#VALUE!</v>
      </c>
      <c r="F1830" s="3" t="e">
        <f>RIGHT(Tableau1[[#This Row],[Données]],5)</f>
        <v>#VALUE!</v>
      </c>
      <c r="G1830" s="3" t="e" cm="1">
        <f t="array" ref="G18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31" spans="3:7">
      <c r="C1831" t="e">
        <f>IF(WEEKDAY(Tableau1[[#This Row],[Date]],11)&gt;5,"W","S")</f>
        <v>#VALUE!</v>
      </c>
      <c r="D1831" t="e" cm="1">
        <f t="array" ref="D1831">_xlfn.IFS(Tableau1[[#This Row],[Jours]]="W","Talon",Tableau1[[#This Row],[Colonne1]]="HP","Consommation normale",G1831="HC","Talon")</f>
        <v>#VALUE!</v>
      </c>
      <c r="E1831" s="1" t="e">
        <f>LEFT(Tableau1[[#This Row],[Données]],10)</f>
        <v>#VALUE!</v>
      </c>
      <c r="F1831" s="3" t="e">
        <f>RIGHT(Tableau1[[#This Row],[Données]],5)</f>
        <v>#VALUE!</v>
      </c>
      <c r="G1831" s="3" t="e" cm="1">
        <f t="array" ref="G18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32" spans="3:7">
      <c r="C1832" t="e">
        <f>IF(WEEKDAY(Tableau1[[#This Row],[Date]],11)&gt;5,"W","S")</f>
        <v>#VALUE!</v>
      </c>
      <c r="D1832" t="e" cm="1">
        <f t="array" ref="D1832">_xlfn.IFS(Tableau1[[#This Row],[Jours]]="W","Talon",Tableau1[[#This Row],[Colonne1]]="HP","Consommation normale",G1832="HC","Talon")</f>
        <v>#VALUE!</v>
      </c>
      <c r="E1832" s="1" t="e">
        <f>LEFT(Tableau1[[#This Row],[Données]],10)</f>
        <v>#VALUE!</v>
      </c>
      <c r="F1832" s="3" t="e">
        <f>RIGHT(Tableau1[[#This Row],[Données]],5)</f>
        <v>#VALUE!</v>
      </c>
      <c r="G1832" s="3" t="e" cm="1">
        <f t="array" ref="G18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33" spans="3:7">
      <c r="C1833" t="e">
        <f>IF(WEEKDAY(Tableau1[[#This Row],[Date]],11)&gt;5,"W","S")</f>
        <v>#VALUE!</v>
      </c>
      <c r="D1833" t="e" cm="1">
        <f t="array" ref="D1833">_xlfn.IFS(Tableau1[[#This Row],[Jours]]="W","Talon",Tableau1[[#This Row],[Colonne1]]="HP","Consommation normale",G1833="HC","Talon")</f>
        <v>#VALUE!</v>
      </c>
      <c r="E1833" s="1" t="e">
        <f>LEFT(Tableau1[[#This Row],[Données]],10)</f>
        <v>#VALUE!</v>
      </c>
      <c r="F1833" s="3" t="e">
        <f>RIGHT(Tableau1[[#This Row],[Données]],5)</f>
        <v>#VALUE!</v>
      </c>
      <c r="G1833" s="3" t="e" cm="1">
        <f t="array" ref="G18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34" spans="3:7">
      <c r="C1834" t="e">
        <f>IF(WEEKDAY(Tableau1[[#This Row],[Date]],11)&gt;5,"W","S")</f>
        <v>#VALUE!</v>
      </c>
      <c r="D1834" t="e" cm="1">
        <f t="array" ref="D1834">_xlfn.IFS(Tableau1[[#This Row],[Jours]]="W","Talon",Tableau1[[#This Row],[Colonne1]]="HP","Consommation normale",G1834="HC","Talon")</f>
        <v>#VALUE!</v>
      </c>
      <c r="E1834" s="1" t="e">
        <f>LEFT(Tableau1[[#This Row],[Données]],10)</f>
        <v>#VALUE!</v>
      </c>
      <c r="F1834" s="3" t="e">
        <f>RIGHT(Tableau1[[#This Row],[Données]],5)</f>
        <v>#VALUE!</v>
      </c>
      <c r="G1834" s="3" t="e" cm="1">
        <f t="array" ref="G18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35" spans="3:7">
      <c r="C1835" t="e">
        <f>IF(WEEKDAY(Tableau1[[#This Row],[Date]],11)&gt;5,"W","S")</f>
        <v>#VALUE!</v>
      </c>
      <c r="D1835" t="e" cm="1">
        <f t="array" ref="D1835">_xlfn.IFS(Tableau1[[#This Row],[Jours]]="W","Talon",Tableau1[[#This Row],[Colonne1]]="HP","Consommation normale",G1835="HC","Talon")</f>
        <v>#VALUE!</v>
      </c>
      <c r="E1835" s="1" t="e">
        <f>LEFT(Tableau1[[#This Row],[Données]],10)</f>
        <v>#VALUE!</v>
      </c>
      <c r="F1835" s="3" t="e">
        <f>RIGHT(Tableau1[[#This Row],[Données]],5)</f>
        <v>#VALUE!</v>
      </c>
      <c r="G1835" s="3" t="e" cm="1">
        <f t="array" ref="G18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36" spans="3:7">
      <c r="C1836" t="e">
        <f>IF(WEEKDAY(Tableau1[[#This Row],[Date]],11)&gt;5,"W","S")</f>
        <v>#VALUE!</v>
      </c>
      <c r="D1836" t="e" cm="1">
        <f t="array" ref="D1836">_xlfn.IFS(Tableau1[[#This Row],[Jours]]="W","Talon",Tableau1[[#This Row],[Colonne1]]="HP","Consommation normale",G1836="HC","Talon")</f>
        <v>#VALUE!</v>
      </c>
      <c r="E1836" s="1" t="e">
        <f>LEFT(Tableau1[[#This Row],[Données]],10)</f>
        <v>#VALUE!</v>
      </c>
      <c r="F1836" s="3" t="e">
        <f>RIGHT(Tableau1[[#This Row],[Données]],5)</f>
        <v>#VALUE!</v>
      </c>
      <c r="G1836" s="3" t="e" cm="1">
        <f t="array" ref="G18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37" spans="3:7">
      <c r="C1837" t="e">
        <f>IF(WEEKDAY(Tableau1[[#This Row],[Date]],11)&gt;5,"W","S")</f>
        <v>#VALUE!</v>
      </c>
      <c r="D1837" t="e" cm="1">
        <f t="array" ref="D1837">_xlfn.IFS(Tableau1[[#This Row],[Jours]]="W","Talon",Tableau1[[#This Row],[Colonne1]]="HP","Consommation normale",G1837="HC","Talon")</f>
        <v>#VALUE!</v>
      </c>
      <c r="E1837" s="1" t="e">
        <f>LEFT(Tableau1[[#This Row],[Données]],10)</f>
        <v>#VALUE!</v>
      </c>
      <c r="F1837" s="3" t="e">
        <f>RIGHT(Tableau1[[#This Row],[Données]],5)</f>
        <v>#VALUE!</v>
      </c>
      <c r="G1837" s="3" t="e" cm="1">
        <f t="array" ref="G18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38" spans="3:7">
      <c r="C1838" t="e">
        <f>IF(WEEKDAY(Tableau1[[#This Row],[Date]],11)&gt;5,"W","S")</f>
        <v>#VALUE!</v>
      </c>
      <c r="D1838" t="e" cm="1">
        <f t="array" ref="D1838">_xlfn.IFS(Tableau1[[#This Row],[Jours]]="W","Talon",Tableau1[[#This Row],[Colonne1]]="HP","Consommation normale",G1838="HC","Talon")</f>
        <v>#VALUE!</v>
      </c>
      <c r="E1838" s="1" t="e">
        <f>LEFT(Tableau1[[#This Row],[Données]],10)</f>
        <v>#VALUE!</v>
      </c>
      <c r="F1838" s="3" t="e">
        <f>RIGHT(Tableau1[[#This Row],[Données]],5)</f>
        <v>#VALUE!</v>
      </c>
      <c r="G1838" s="3" t="e" cm="1">
        <f t="array" ref="G18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39" spans="3:7">
      <c r="C1839" t="e">
        <f>IF(WEEKDAY(Tableau1[[#This Row],[Date]],11)&gt;5,"W","S")</f>
        <v>#VALUE!</v>
      </c>
      <c r="D1839" t="e" cm="1">
        <f t="array" ref="D1839">_xlfn.IFS(Tableau1[[#This Row],[Jours]]="W","Talon",Tableau1[[#This Row],[Colonne1]]="HP","Consommation normale",G1839="HC","Talon")</f>
        <v>#VALUE!</v>
      </c>
      <c r="E1839" s="1" t="e">
        <f>LEFT(Tableau1[[#This Row],[Données]],10)</f>
        <v>#VALUE!</v>
      </c>
      <c r="F1839" s="3" t="e">
        <f>RIGHT(Tableau1[[#This Row],[Données]],5)</f>
        <v>#VALUE!</v>
      </c>
      <c r="G1839" s="3" t="e" cm="1">
        <f t="array" ref="G18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40" spans="3:7">
      <c r="C1840" t="e">
        <f>IF(WEEKDAY(Tableau1[[#This Row],[Date]],11)&gt;5,"W","S")</f>
        <v>#VALUE!</v>
      </c>
      <c r="D1840" t="e" cm="1">
        <f t="array" ref="D1840">_xlfn.IFS(Tableau1[[#This Row],[Jours]]="W","Talon",Tableau1[[#This Row],[Colonne1]]="HP","Consommation normale",G1840="HC","Talon")</f>
        <v>#VALUE!</v>
      </c>
      <c r="E1840" s="1" t="e">
        <f>LEFT(Tableau1[[#This Row],[Données]],10)</f>
        <v>#VALUE!</v>
      </c>
      <c r="F1840" s="3" t="e">
        <f>RIGHT(Tableau1[[#This Row],[Données]],5)</f>
        <v>#VALUE!</v>
      </c>
      <c r="G1840" s="3" t="e" cm="1">
        <f t="array" ref="G18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41" spans="3:7">
      <c r="C1841" t="e">
        <f>IF(WEEKDAY(Tableau1[[#This Row],[Date]],11)&gt;5,"W","S")</f>
        <v>#VALUE!</v>
      </c>
      <c r="D1841" t="e" cm="1">
        <f t="array" ref="D1841">_xlfn.IFS(Tableau1[[#This Row],[Jours]]="W","Talon",Tableau1[[#This Row],[Colonne1]]="HP","Consommation normale",G1841="HC","Talon")</f>
        <v>#VALUE!</v>
      </c>
      <c r="E1841" s="1" t="e">
        <f>LEFT(Tableau1[[#This Row],[Données]],10)</f>
        <v>#VALUE!</v>
      </c>
      <c r="F1841" s="3" t="e">
        <f>RIGHT(Tableau1[[#This Row],[Données]],5)</f>
        <v>#VALUE!</v>
      </c>
      <c r="G1841" s="3" t="e" cm="1">
        <f t="array" ref="G18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42" spans="3:7">
      <c r="C1842" t="e">
        <f>IF(WEEKDAY(Tableau1[[#This Row],[Date]],11)&gt;5,"W","S")</f>
        <v>#VALUE!</v>
      </c>
      <c r="D1842" t="e" cm="1">
        <f t="array" ref="D1842">_xlfn.IFS(Tableau1[[#This Row],[Jours]]="W","Talon",Tableau1[[#This Row],[Colonne1]]="HP","Consommation normale",G1842="HC","Talon")</f>
        <v>#VALUE!</v>
      </c>
      <c r="E1842" s="1" t="e">
        <f>LEFT(Tableau1[[#This Row],[Données]],10)</f>
        <v>#VALUE!</v>
      </c>
      <c r="F1842" s="3" t="e">
        <f>RIGHT(Tableau1[[#This Row],[Données]],5)</f>
        <v>#VALUE!</v>
      </c>
      <c r="G1842" s="3" t="e" cm="1">
        <f t="array" ref="G18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43" spans="3:7">
      <c r="C1843" t="e">
        <f>IF(WEEKDAY(Tableau1[[#This Row],[Date]],11)&gt;5,"W","S")</f>
        <v>#VALUE!</v>
      </c>
      <c r="D1843" t="e" cm="1">
        <f t="array" ref="D1843">_xlfn.IFS(Tableau1[[#This Row],[Jours]]="W","Talon",Tableau1[[#This Row],[Colonne1]]="HP","Consommation normale",G1843="HC","Talon")</f>
        <v>#VALUE!</v>
      </c>
      <c r="E1843" s="1" t="e">
        <f>LEFT(Tableau1[[#This Row],[Données]],10)</f>
        <v>#VALUE!</v>
      </c>
      <c r="F1843" s="3" t="e">
        <f>RIGHT(Tableau1[[#This Row],[Données]],5)</f>
        <v>#VALUE!</v>
      </c>
      <c r="G1843" s="3" t="e" cm="1">
        <f t="array" ref="G18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44" spans="3:7">
      <c r="C1844" t="e">
        <f>IF(WEEKDAY(Tableau1[[#This Row],[Date]],11)&gt;5,"W","S")</f>
        <v>#VALUE!</v>
      </c>
      <c r="D1844" t="e" cm="1">
        <f t="array" ref="D1844">_xlfn.IFS(Tableau1[[#This Row],[Jours]]="W","Talon",Tableau1[[#This Row],[Colonne1]]="HP","Consommation normale",G1844="HC","Talon")</f>
        <v>#VALUE!</v>
      </c>
      <c r="E1844" s="1" t="e">
        <f>LEFT(Tableau1[[#This Row],[Données]],10)</f>
        <v>#VALUE!</v>
      </c>
      <c r="F1844" s="3" t="e">
        <f>RIGHT(Tableau1[[#This Row],[Données]],5)</f>
        <v>#VALUE!</v>
      </c>
      <c r="G1844" s="3" t="e" cm="1">
        <f t="array" ref="G18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45" spans="3:7">
      <c r="C1845" t="e">
        <f>IF(WEEKDAY(Tableau1[[#This Row],[Date]],11)&gt;5,"W","S")</f>
        <v>#VALUE!</v>
      </c>
      <c r="D1845" t="e" cm="1">
        <f t="array" ref="D1845">_xlfn.IFS(Tableau1[[#This Row],[Jours]]="W","Talon",Tableau1[[#This Row],[Colonne1]]="HP","Consommation normale",G1845="HC","Talon")</f>
        <v>#VALUE!</v>
      </c>
      <c r="E1845" s="1" t="e">
        <f>LEFT(Tableau1[[#This Row],[Données]],10)</f>
        <v>#VALUE!</v>
      </c>
      <c r="F1845" s="3" t="e">
        <f>RIGHT(Tableau1[[#This Row],[Données]],5)</f>
        <v>#VALUE!</v>
      </c>
      <c r="G1845" s="3" t="e" cm="1">
        <f t="array" ref="G18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46" spans="3:7">
      <c r="C1846" t="e">
        <f>IF(WEEKDAY(Tableau1[[#This Row],[Date]],11)&gt;5,"W","S")</f>
        <v>#VALUE!</v>
      </c>
      <c r="D1846" t="e" cm="1">
        <f t="array" ref="D1846">_xlfn.IFS(Tableau1[[#This Row],[Jours]]="W","Talon",Tableau1[[#This Row],[Colonne1]]="HP","Consommation normale",G1846="HC","Talon")</f>
        <v>#VALUE!</v>
      </c>
      <c r="E1846" s="1" t="e">
        <f>LEFT(Tableau1[[#This Row],[Données]],10)</f>
        <v>#VALUE!</v>
      </c>
      <c r="F1846" s="3" t="e">
        <f>RIGHT(Tableau1[[#This Row],[Données]],5)</f>
        <v>#VALUE!</v>
      </c>
      <c r="G1846" s="3" t="e" cm="1">
        <f t="array" ref="G18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47" spans="3:7">
      <c r="C1847" t="e">
        <f>IF(WEEKDAY(Tableau1[[#This Row],[Date]],11)&gt;5,"W","S")</f>
        <v>#VALUE!</v>
      </c>
      <c r="D1847" t="e" cm="1">
        <f t="array" ref="D1847">_xlfn.IFS(Tableau1[[#This Row],[Jours]]="W","Talon",Tableau1[[#This Row],[Colonne1]]="HP","Consommation normale",G1847="HC","Talon")</f>
        <v>#VALUE!</v>
      </c>
      <c r="E1847" s="1" t="e">
        <f>LEFT(Tableau1[[#This Row],[Données]],10)</f>
        <v>#VALUE!</v>
      </c>
      <c r="F1847" s="3" t="e">
        <f>RIGHT(Tableau1[[#This Row],[Données]],5)</f>
        <v>#VALUE!</v>
      </c>
      <c r="G1847" s="3" t="e" cm="1">
        <f t="array" ref="G18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48" spans="3:7">
      <c r="C1848" t="e">
        <f>IF(WEEKDAY(Tableau1[[#This Row],[Date]],11)&gt;5,"W","S")</f>
        <v>#VALUE!</v>
      </c>
      <c r="D1848" t="e" cm="1">
        <f t="array" ref="D1848">_xlfn.IFS(Tableau1[[#This Row],[Jours]]="W","Talon",Tableau1[[#This Row],[Colonne1]]="HP","Consommation normale",G1848="HC","Talon")</f>
        <v>#VALUE!</v>
      </c>
      <c r="E1848" s="1" t="e">
        <f>LEFT(Tableau1[[#This Row],[Données]],10)</f>
        <v>#VALUE!</v>
      </c>
      <c r="F1848" s="3" t="e">
        <f>RIGHT(Tableau1[[#This Row],[Données]],5)</f>
        <v>#VALUE!</v>
      </c>
      <c r="G1848" s="3" t="e" cm="1">
        <f t="array" ref="G18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49" spans="3:7">
      <c r="C1849" t="e">
        <f>IF(WEEKDAY(Tableau1[[#This Row],[Date]],11)&gt;5,"W","S")</f>
        <v>#VALUE!</v>
      </c>
      <c r="D1849" t="e" cm="1">
        <f t="array" ref="D1849">_xlfn.IFS(Tableau1[[#This Row],[Jours]]="W","Talon",Tableau1[[#This Row],[Colonne1]]="HP","Consommation normale",G1849="HC","Talon")</f>
        <v>#VALUE!</v>
      </c>
      <c r="E1849" s="1" t="e">
        <f>LEFT(Tableau1[[#This Row],[Données]],10)</f>
        <v>#VALUE!</v>
      </c>
      <c r="F1849" s="3" t="e">
        <f>RIGHT(Tableau1[[#This Row],[Données]],5)</f>
        <v>#VALUE!</v>
      </c>
      <c r="G1849" s="3" t="e" cm="1">
        <f t="array" ref="G18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50" spans="3:7">
      <c r="C1850" t="e">
        <f>IF(WEEKDAY(Tableau1[[#This Row],[Date]],11)&gt;5,"W","S")</f>
        <v>#VALUE!</v>
      </c>
      <c r="D1850" t="e" cm="1">
        <f t="array" ref="D1850">_xlfn.IFS(Tableau1[[#This Row],[Jours]]="W","Talon",Tableau1[[#This Row],[Colonne1]]="HP","Consommation normale",G1850="HC","Talon")</f>
        <v>#VALUE!</v>
      </c>
      <c r="E1850" s="1" t="e">
        <f>LEFT(Tableau1[[#This Row],[Données]],10)</f>
        <v>#VALUE!</v>
      </c>
      <c r="F1850" s="3" t="e">
        <f>RIGHT(Tableau1[[#This Row],[Données]],5)</f>
        <v>#VALUE!</v>
      </c>
      <c r="G1850" s="3" t="e" cm="1">
        <f t="array" ref="G18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51" spans="3:7">
      <c r="C1851" t="e">
        <f>IF(WEEKDAY(Tableau1[[#This Row],[Date]],11)&gt;5,"W","S")</f>
        <v>#VALUE!</v>
      </c>
      <c r="D1851" t="e" cm="1">
        <f t="array" ref="D1851">_xlfn.IFS(Tableau1[[#This Row],[Jours]]="W","Talon",Tableau1[[#This Row],[Colonne1]]="HP","Consommation normale",G1851="HC","Talon")</f>
        <v>#VALUE!</v>
      </c>
      <c r="E1851" s="1" t="e">
        <f>LEFT(Tableau1[[#This Row],[Données]],10)</f>
        <v>#VALUE!</v>
      </c>
      <c r="F1851" s="3" t="e">
        <f>RIGHT(Tableau1[[#This Row],[Données]],5)</f>
        <v>#VALUE!</v>
      </c>
      <c r="G1851" s="3" t="e" cm="1">
        <f t="array" ref="G18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52" spans="3:7">
      <c r="C1852" t="e">
        <f>IF(WEEKDAY(Tableau1[[#This Row],[Date]],11)&gt;5,"W","S")</f>
        <v>#VALUE!</v>
      </c>
      <c r="D1852" t="e" cm="1">
        <f t="array" ref="D1852">_xlfn.IFS(Tableau1[[#This Row],[Jours]]="W","Talon",Tableau1[[#This Row],[Colonne1]]="HP","Consommation normale",G1852="HC","Talon")</f>
        <v>#VALUE!</v>
      </c>
      <c r="E1852" s="1" t="e">
        <f>LEFT(Tableau1[[#This Row],[Données]],10)</f>
        <v>#VALUE!</v>
      </c>
      <c r="F1852" s="3" t="e">
        <f>RIGHT(Tableau1[[#This Row],[Données]],5)</f>
        <v>#VALUE!</v>
      </c>
      <c r="G1852" s="3" t="e" cm="1">
        <f t="array" ref="G18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53" spans="3:7">
      <c r="C1853" t="e">
        <f>IF(WEEKDAY(Tableau1[[#This Row],[Date]],11)&gt;5,"W","S")</f>
        <v>#VALUE!</v>
      </c>
      <c r="D1853" t="e" cm="1">
        <f t="array" ref="D1853">_xlfn.IFS(Tableau1[[#This Row],[Jours]]="W","Talon",Tableau1[[#This Row],[Colonne1]]="HP","Consommation normale",G1853="HC","Talon")</f>
        <v>#VALUE!</v>
      </c>
      <c r="E1853" s="1" t="e">
        <f>LEFT(Tableau1[[#This Row],[Données]],10)</f>
        <v>#VALUE!</v>
      </c>
      <c r="F1853" s="3" t="e">
        <f>RIGHT(Tableau1[[#This Row],[Données]],5)</f>
        <v>#VALUE!</v>
      </c>
      <c r="G1853" s="3" t="e" cm="1">
        <f t="array" ref="G18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54" spans="3:7">
      <c r="C1854" t="e">
        <f>IF(WEEKDAY(Tableau1[[#This Row],[Date]],11)&gt;5,"W","S")</f>
        <v>#VALUE!</v>
      </c>
      <c r="D1854" t="e" cm="1">
        <f t="array" ref="D1854">_xlfn.IFS(Tableau1[[#This Row],[Jours]]="W","Talon",Tableau1[[#This Row],[Colonne1]]="HP","Consommation normale",G1854="HC","Talon")</f>
        <v>#VALUE!</v>
      </c>
      <c r="E1854" s="1" t="e">
        <f>LEFT(Tableau1[[#This Row],[Données]],10)</f>
        <v>#VALUE!</v>
      </c>
      <c r="F1854" s="3" t="e">
        <f>RIGHT(Tableau1[[#This Row],[Données]],5)</f>
        <v>#VALUE!</v>
      </c>
      <c r="G1854" s="3" t="e" cm="1">
        <f t="array" ref="G18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55" spans="3:7">
      <c r="C1855" t="e">
        <f>IF(WEEKDAY(Tableau1[[#This Row],[Date]],11)&gt;5,"W","S")</f>
        <v>#VALUE!</v>
      </c>
      <c r="D1855" t="e" cm="1">
        <f t="array" ref="D1855">_xlfn.IFS(Tableau1[[#This Row],[Jours]]="W","Talon",Tableau1[[#This Row],[Colonne1]]="HP","Consommation normale",G1855="HC","Talon")</f>
        <v>#VALUE!</v>
      </c>
      <c r="E1855" s="1" t="e">
        <f>LEFT(Tableau1[[#This Row],[Données]],10)</f>
        <v>#VALUE!</v>
      </c>
      <c r="F1855" s="3" t="e">
        <f>RIGHT(Tableau1[[#This Row],[Données]],5)</f>
        <v>#VALUE!</v>
      </c>
      <c r="G1855" s="3" t="e" cm="1">
        <f t="array" ref="G18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56" spans="3:7">
      <c r="C1856" t="e">
        <f>IF(WEEKDAY(Tableau1[[#This Row],[Date]],11)&gt;5,"W","S")</f>
        <v>#VALUE!</v>
      </c>
      <c r="D1856" t="e" cm="1">
        <f t="array" ref="D1856">_xlfn.IFS(Tableau1[[#This Row],[Jours]]="W","Talon",Tableau1[[#This Row],[Colonne1]]="HP","Consommation normale",G1856="HC","Talon")</f>
        <v>#VALUE!</v>
      </c>
      <c r="E1856" s="1" t="e">
        <f>LEFT(Tableau1[[#This Row],[Données]],10)</f>
        <v>#VALUE!</v>
      </c>
      <c r="F1856" s="3" t="e">
        <f>RIGHT(Tableau1[[#This Row],[Données]],5)</f>
        <v>#VALUE!</v>
      </c>
      <c r="G1856" s="3" t="e" cm="1">
        <f t="array" ref="G18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57" spans="3:7">
      <c r="C1857" t="e">
        <f>IF(WEEKDAY(Tableau1[[#This Row],[Date]],11)&gt;5,"W","S")</f>
        <v>#VALUE!</v>
      </c>
      <c r="D1857" t="e" cm="1">
        <f t="array" ref="D1857">_xlfn.IFS(Tableau1[[#This Row],[Jours]]="W","Talon",Tableau1[[#This Row],[Colonne1]]="HP","Consommation normale",G1857="HC","Talon")</f>
        <v>#VALUE!</v>
      </c>
      <c r="E1857" s="1" t="e">
        <f>LEFT(Tableau1[[#This Row],[Données]],10)</f>
        <v>#VALUE!</v>
      </c>
      <c r="F1857" s="3" t="e">
        <f>RIGHT(Tableau1[[#This Row],[Données]],5)</f>
        <v>#VALUE!</v>
      </c>
      <c r="G1857" s="3" t="e" cm="1">
        <f t="array" ref="G18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58" spans="3:7">
      <c r="C1858" t="e">
        <f>IF(WEEKDAY(Tableau1[[#This Row],[Date]],11)&gt;5,"W","S")</f>
        <v>#VALUE!</v>
      </c>
      <c r="D1858" t="e" cm="1">
        <f t="array" ref="D1858">_xlfn.IFS(Tableau1[[#This Row],[Jours]]="W","Talon",Tableau1[[#This Row],[Colonne1]]="HP","Consommation normale",G1858="HC","Talon")</f>
        <v>#VALUE!</v>
      </c>
      <c r="E1858" s="1" t="e">
        <f>LEFT(Tableau1[[#This Row],[Données]],10)</f>
        <v>#VALUE!</v>
      </c>
      <c r="F1858" s="3" t="e">
        <f>RIGHT(Tableau1[[#This Row],[Données]],5)</f>
        <v>#VALUE!</v>
      </c>
      <c r="G1858" s="3" t="e" cm="1">
        <f t="array" ref="G18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59" spans="3:7">
      <c r="C1859" t="e">
        <f>IF(WEEKDAY(Tableau1[[#This Row],[Date]],11)&gt;5,"W","S")</f>
        <v>#VALUE!</v>
      </c>
      <c r="D1859" t="e" cm="1">
        <f t="array" ref="D1859">_xlfn.IFS(Tableau1[[#This Row],[Jours]]="W","Talon",Tableau1[[#This Row],[Colonne1]]="HP","Consommation normale",G1859="HC","Talon")</f>
        <v>#VALUE!</v>
      </c>
      <c r="E1859" s="1" t="e">
        <f>LEFT(Tableau1[[#This Row],[Données]],10)</f>
        <v>#VALUE!</v>
      </c>
      <c r="F1859" s="3" t="e">
        <f>RIGHT(Tableau1[[#This Row],[Données]],5)</f>
        <v>#VALUE!</v>
      </c>
      <c r="G1859" s="3" t="e" cm="1">
        <f t="array" ref="G18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60" spans="3:7">
      <c r="C1860" t="e">
        <f>IF(WEEKDAY(Tableau1[[#This Row],[Date]],11)&gt;5,"W","S")</f>
        <v>#VALUE!</v>
      </c>
      <c r="D1860" t="e" cm="1">
        <f t="array" ref="D1860">_xlfn.IFS(Tableau1[[#This Row],[Jours]]="W","Talon",Tableau1[[#This Row],[Colonne1]]="HP","Consommation normale",G1860="HC","Talon")</f>
        <v>#VALUE!</v>
      </c>
      <c r="E1860" s="1" t="e">
        <f>LEFT(Tableau1[[#This Row],[Données]],10)</f>
        <v>#VALUE!</v>
      </c>
      <c r="F1860" s="3" t="e">
        <f>RIGHT(Tableau1[[#This Row],[Données]],5)</f>
        <v>#VALUE!</v>
      </c>
      <c r="G1860" s="3" t="e" cm="1">
        <f t="array" ref="G18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61" spans="3:7">
      <c r="C1861" t="e">
        <f>IF(WEEKDAY(Tableau1[[#This Row],[Date]],11)&gt;5,"W","S")</f>
        <v>#VALUE!</v>
      </c>
      <c r="D1861" t="e" cm="1">
        <f t="array" ref="D1861">_xlfn.IFS(Tableau1[[#This Row],[Jours]]="W","Talon",Tableau1[[#This Row],[Colonne1]]="HP","Consommation normale",G1861="HC","Talon")</f>
        <v>#VALUE!</v>
      </c>
      <c r="E1861" s="1" t="e">
        <f>LEFT(Tableau1[[#This Row],[Données]],10)</f>
        <v>#VALUE!</v>
      </c>
      <c r="F1861" s="3" t="e">
        <f>RIGHT(Tableau1[[#This Row],[Données]],5)</f>
        <v>#VALUE!</v>
      </c>
      <c r="G1861" s="3" t="e" cm="1">
        <f t="array" ref="G18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62" spans="3:7">
      <c r="C1862" t="e">
        <f>IF(WEEKDAY(Tableau1[[#This Row],[Date]],11)&gt;5,"W","S")</f>
        <v>#VALUE!</v>
      </c>
      <c r="D1862" t="e" cm="1">
        <f t="array" ref="D1862">_xlfn.IFS(Tableau1[[#This Row],[Jours]]="W","Talon",Tableau1[[#This Row],[Colonne1]]="HP","Consommation normale",G1862="HC","Talon")</f>
        <v>#VALUE!</v>
      </c>
      <c r="E1862" s="1" t="e">
        <f>LEFT(Tableau1[[#This Row],[Données]],10)</f>
        <v>#VALUE!</v>
      </c>
      <c r="F1862" s="3" t="e">
        <f>RIGHT(Tableau1[[#This Row],[Données]],5)</f>
        <v>#VALUE!</v>
      </c>
      <c r="G1862" s="3" t="e" cm="1">
        <f t="array" ref="G18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63" spans="3:7">
      <c r="C1863" t="e">
        <f>IF(WEEKDAY(Tableau1[[#This Row],[Date]],11)&gt;5,"W","S")</f>
        <v>#VALUE!</v>
      </c>
      <c r="D1863" t="e" cm="1">
        <f t="array" ref="D1863">_xlfn.IFS(Tableau1[[#This Row],[Jours]]="W","Talon",Tableau1[[#This Row],[Colonne1]]="HP","Consommation normale",G1863="HC","Talon")</f>
        <v>#VALUE!</v>
      </c>
      <c r="E1863" s="1" t="e">
        <f>LEFT(Tableau1[[#This Row],[Données]],10)</f>
        <v>#VALUE!</v>
      </c>
      <c r="F1863" s="3" t="e">
        <f>RIGHT(Tableau1[[#This Row],[Données]],5)</f>
        <v>#VALUE!</v>
      </c>
      <c r="G1863" s="3" t="e" cm="1">
        <f t="array" ref="G18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64" spans="3:7">
      <c r="C1864" t="e">
        <f>IF(WEEKDAY(Tableau1[[#This Row],[Date]],11)&gt;5,"W","S")</f>
        <v>#VALUE!</v>
      </c>
      <c r="D1864" t="e" cm="1">
        <f t="array" ref="D1864">_xlfn.IFS(Tableau1[[#This Row],[Jours]]="W","Talon",Tableau1[[#This Row],[Colonne1]]="HP","Consommation normale",G1864="HC","Talon")</f>
        <v>#VALUE!</v>
      </c>
      <c r="E1864" s="1" t="e">
        <f>LEFT(Tableau1[[#This Row],[Données]],10)</f>
        <v>#VALUE!</v>
      </c>
      <c r="F1864" s="3" t="e">
        <f>RIGHT(Tableau1[[#This Row],[Données]],5)</f>
        <v>#VALUE!</v>
      </c>
      <c r="G1864" s="3" t="e" cm="1">
        <f t="array" ref="G18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65" spans="3:7">
      <c r="C1865" t="e">
        <f>IF(WEEKDAY(Tableau1[[#This Row],[Date]],11)&gt;5,"W","S")</f>
        <v>#VALUE!</v>
      </c>
      <c r="D1865" t="e" cm="1">
        <f t="array" ref="D1865">_xlfn.IFS(Tableau1[[#This Row],[Jours]]="W","Talon",Tableau1[[#This Row],[Colonne1]]="HP","Consommation normale",G1865="HC","Talon")</f>
        <v>#VALUE!</v>
      </c>
      <c r="E1865" s="1" t="e">
        <f>LEFT(Tableau1[[#This Row],[Données]],10)</f>
        <v>#VALUE!</v>
      </c>
      <c r="F1865" s="3" t="e">
        <f>RIGHT(Tableau1[[#This Row],[Données]],5)</f>
        <v>#VALUE!</v>
      </c>
      <c r="G1865" s="3" t="e" cm="1">
        <f t="array" ref="G18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66" spans="3:7">
      <c r="C1866" t="e">
        <f>IF(WEEKDAY(Tableau1[[#This Row],[Date]],11)&gt;5,"W","S")</f>
        <v>#VALUE!</v>
      </c>
      <c r="D1866" t="e" cm="1">
        <f t="array" ref="D1866">_xlfn.IFS(Tableau1[[#This Row],[Jours]]="W","Talon",Tableau1[[#This Row],[Colonne1]]="HP","Consommation normale",G1866="HC","Talon")</f>
        <v>#VALUE!</v>
      </c>
      <c r="E1866" s="1" t="e">
        <f>LEFT(Tableau1[[#This Row],[Données]],10)</f>
        <v>#VALUE!</v>
      </c>
      <c r="F1866" s="3" t="e">
        <f>RIGHT(Tableau1[[#This Row],[Données]],5)</f>
        <v>#VALUE!</v>
      </c>
      <c r="G1866" s="3" t="e" cm="1">
        <f t="array" ref="G18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67" spans="3:7">
      <c r="C1867" t="e">
        <f>IF(WEEKDAY(Tableau1[[#This Row],[Date]],11)&gt;5,"W","S")</f>
        <v>#VALUE!</v>
      </c>
      <c r="D1867" t="e" cm="1">
        <f t="array" ref="D1867">_xlfn.IFS(Tableau1[[#This Row],[Jours]]="W","Talon",Tableau1[[#This Row],[Colonne1]]="HP","Consommation normale",G1867="HC","Talon")</f>
        <v>#VALUE!</v>
      </c>
      <c r="E1867" s="1" t="e">
        <f>LEFT(Tableau1[[#This Row],[Données]],10)</f>
        <v>#VALUE!</v>
      </c>
      <c r="F1867" s="3" t="e">
        <f>RIGHT(Tableau1[[#This Row],[Données]],5)</f>
        <v>#VALUE!</v>
      </c>
      <c r="G1867" s="3" t="e" cm="1">
        <f t="array" ref="G18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68" spans="3:7">
      <c r="C1868" t="e">
        <f>IF(WEEKDAY(Tableau1[[#This Row],[Date]],11)&gt;5,"W","S")</f>
        <v>#VALUE!</v>
      </c>
      <c r="D1868" t="e" cm="1">
        <f t="array" ref="D1868">_xlfn.IFS(Tableau1[[#This Row],[Jours]]="W","Talon",Tableau1[[#This Row],[Colonne1]]="HP","Consommation normale",G1868="HC","Talon")</f>
        <v>#VALUE!</v>
      </c>
      <c r="E1868" s="1" t="e">
        <f>LEFT(Tableau1[[#This Row],[Données]],10)</f>
        <v>#VALUE!</v>
      </c>
      <c r="F1868" s="3" t="e">
        <f>RIGHT(Tableau1[[#This Row],[Données]],5)</f>
        <v>#VALUE!</v>
      </c>
      <c r="G1868" s="3" t="e" cm="1">
        <f t="array" ref="G18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69" spans="3:7">
      <c r="C1869" t="e">
        <f>IF(WEEKDAY(Tableau1[[#This Row],[Date]],11)&gt;5,"W","S")</f>
        <v>#VALUE!</v>
      </c>
      <c r="D1869" t="e" cm="1">
        <f t="array" ref="D1869">_xlfn.IFS(Tableau1[[#This Row],[Jours]]="W","Talon",Tableau1[[#This Row],[Colonne1]]="HP","Consommation normale",G1869="HC","Talon")</f>
        <v>#VALUE!</v>
      </c>
      <c r="E1869" s="1" t="e">
        <f>LEFT(Tableau1[[#This Row],[Données]],10)</f>
        <v>#VALUE!</v>
      </c>
      <c r="F1869" s="3" t="e">
        <f>RIGHT(Tableau1[[#This Row],[Données]],5)</f>
        <v>#VALUE!</v>
      </c>
      <c r="G1869" s="3" t="e" cm="1">
        <f t="array" ref="G18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70" spans="3:7">
      <c r="C1870" t="e">
        <f>IF(WEEKDAY(Tableau1[[#This Row],[Date]],11)&gt;5,"W","S")</f>
        <v>#VALUE!</v>
      </c>
      <c r="D1870" t="e" cm="1">
        <f t="array" ref="D1870">_xlfn.IFS(Tableau1[[#This Row],[Jours]]="W","Talon",Tableau1[[#This Row],[Colonne1]]="HP","Consommation normale",G1870="HC","Talon")</f>
        <v>#VALUE!</v>
      </c>
      <c r="E1870" s="1" t="e">
        <f>LEFT(Tableau1[[#This Row],[Données]],10)</f>
        <v>#VALUE!</v>
      </c>
      <c r="F1870" s="3" t="e">
        <f>RIGHT(Tableau1[[#This Row],[Données]],5)</f>
        <v>#VALUE!</v>
      </c>
      <c r="G1870" s="3" t="e" cm="1">
        <f t="array" ref="G18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71" spans="3:7">
      <c r="C1871" t="e">
        <f>IF(WEEKDAY(Tableau1[[#This Row],[Date]],11)&gt;5,"W","S")</f>
        <v>#VALUE!</v>
      </c>
      <c r="D1871" t="e" cm="1">
        <f t="array" ref="D1871">_xlfn.IFS(Tableau1[[#This Row],[Jours]]="W","Talon",Tableau1[[#This Row],[Colonne1]]="HP","Consommation normale",G1871="HC","Talon")</f>
        <v>#VALUE!</v>
      </c>
      <c r="E1871" s="1" t="e">
        <f>LEFT(Tableau1[[#This Row],[Données]],10)</f>
        <v>#VALUE!</v>
      </c>
      <c r="F1871" s="3" t="e">
        <f>RIGHT(Tableau1[[#This Row],[Données]],5)</f>
        <v>#VALUE!</v>
      </c>
      <c r="G1871" s="3" t="e" cm="1">
        <f t="array" ref="G18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72" spans="3:7">
      <c r="C1872" t="e">
        <f>IF(WEEKDAY(Tableau1[[#This Row],[Date]],11)&gt;5,"W","S")</f>
        <v>#VALUE!</v>
      </c>
      <c r="D1872" t="e" cm="1">
        <f t="array" ref="D1872">_xlfn.IFS(Tableau1[[#This Row],[Jours]]="W","Talon",Tableau1[[#This Row],[Colonne1]]="HP","Consommation normale",G1872="HC","Talon")</f>
        <v>#VALUE!</v>
      </c>
      <c r="E1872" s="1" t="e">
        <f>LEFT(Tableau1[[#This Row],[Données]],10)</f>
        <v>#VALUE!</v>
      </c>
      <c r="F1872" s="3" t="e">
        <f>RIGHT(Tableau1[[#This Row],[Données]],5)</f>
        <v>#VALUE!</v>
      </c>
      <c r="G1872" s="3" t="e" cm="1">
        <f t="array" ref="G18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73" spans="3:7">
      <c r="C1873" t="e">
        <f>IF(WEEKDAY(Tableau1[[#This Row],[Date]],11)&gt;5,"W","S")</f>
        <v>#VALUE!</v>
      </c>
      <c r="D1873" t="e" cm="1">
        <f t="array" ref="D1873">_xlfn.IFS(Tableau1[[#This Row],[Jours]]="W","Talon",Tableau1[[#This Row],[Colonne1]]="HP","Consommation normale",G1873="HC","Talon")</f>
        <v>#VALUE!</v>
      </c>
      <c r="E1873" s="1" t="e">
        <f>LEFT(Tableau1[[#This Row],[Données]],10)</f>
        <v>#VALUE!</v>
      </c>
      <c r="F1873" s="3" t="e">
        <f>RIGHT(Tableau1[[#This Row],[Données]],5)</f>
        <v>#VALUE!</v>
      </c>
      <c r="G1873" s="3" t="e" cm="1">
        <f t="array" ref="G18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74" spans="3:7">
      <c r="C1874" t="e">
        <f>IF(WEEKDAY(Tableau1[[#This Row],[Date]],11)&gt;5,"W","S")</f>
        <v>#VALUE!</v>
      </c>
      <c r="D1874" t="e" cm="1">
        <f t="array" ref="D1874">_xlfn.IFS(Tableau1[[#This Row],[Jours]]="W","Talon",Tableau1[[#This Row],[Colonne1]]="HP","Consommation normale",G1874="HC","Talon")</f>
        <v>#VALUE!</v>
      </c>
      <c r="E1874" s="1" t="e">
        <f>LEFT(Tableau1[[#This Row],[Données]],10)</f>
        <v>#VALUE!</v>
      </c>
      <c r="F1874" s="3" t="e">
        <f>RIGHT(Tableau1[[#This Row],[Données]],5)</f>
        <v>#VALUE!</v>
      </c>
      <c r="G1874" s="3" t="e" cm="1">
        <f t="array" ref="G18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75" spans="3:7">
      <c r="C1875" t="e">
        <f>IF(WEEKDAY(Tableau1[[#This Row],[Date]],11)&gt;5,"W","S")</f>
        <v>#VALUE!</v>
      </c>
      <c r="D1875" t="e" cm="1">
        <f t="array" ref="D1875">_xlfn.IFS(Tableau1[[#This Row],[Jours]]="W","Talon",Tableau1[[#This Row],[Colonne1]]="HP","Consommation normale",G1875="HC","Talon")</f>
        <v>#VALUE!</v>
      </c>
      <c r="E1875" s="1" t="e">
        <f>LEFT(Tableau1[[#This Row],[Données]],10)</f>
        <v>#VALUE!</v>
      </c>
      <c r="F1875" s="3" t="e">
        <f>RIGHT(Tableau1[[#This Row],[Données]],5)</f>
        <v>#VALUE!</v>
      </c>
      <c r="G1875" s="3" t="e" cm="1">
        <f t="array" ref="G18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76" spans="3:7">
      <c r="C1876" t="e">
        <f>IF(WEEKDAY(Tableau1[[#This Row],[Date]],11)&gt;5,"W","S")</f>
        <v>#VALUE!</v>
      </c>
      <c r="D1876" t="e" cm="1">
        <f t="array" ref="D1876">_xlfn.IFS(Tableau1[[#This Row],[Jours]]="W","Talon",Tableau1[[#This Row],[Colonne1]]="HP","Consommation normale",G1876="HC","Talon")</f>
        <v>#VALUE!</v>
      </c>
      <c r="E1876" s="1" t="e">
        <f>LEFT(Tableau1[[#This Row],[Données]],10)</f>
        <v>#VALUE!</v>
      </c>
      <c r="F1876" s="3" t="e">
        <f>RIGHT(Tableau1[[#This Row],[Données]],5)</f>
        <v>#VALUE!</v>
      </c>
      <c r="G1876" s="3" t="e" cm="1">
        <f t="array" ref="G18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77" spans="3:7">
      <c r="C1877" t="e">
        <f>IF(WEEKDAY(Tableau1[[#This Row],[Date]],11)&gt;5,"W","S")</f>
        <v>#VALUE!</v>
      </c>
      <c r="D1877" t="e" cm="1">
        <f t="array" ref="D1877">_xlfn.IFS(Tableau1[[#This Row],[Jours]]="W","Talon",Tableau1[[#This Row],[Colonne1]]="HP","Consommation normale",G1877="HC","Talon")</f>
        <v>#VALUE!</v>
      </c>
      <c r="E1877" s="1" t="e">
        <f>LEFT(Tableau1[[#This Row],[Données]],10)</f>
        <v>#VALUE!</v>
      </c>
      <c r="F1877" s="3" t="e">
        <f>RIGHT(Tableau1[[#This Row],[Données]],5)</f>
        <v>#VALUE!</v>
      </c>
      <c r="G1877" s="3" t="e" cm="1">
        <f t="array" ref="G18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78" spans="3:7">
      <c r="C1878" t="e">
        <f>IF(WEEKDAY(Tableau1[[#This Row],[Date]],11)&gt;5,"W","S")</f>
        <v>#VALUE!</v>
      </c>
      <c r="D1878" t="e" cm="1">
        <f t="array" ref="D1878">_xlfn.IFS(Tableau1[[#This Row],[Jours]]="W","Talon",Tableau1[[#This Row],[Colonne1]]="HP","Consommation normale",G1878="HC","Talon")</f>
        <v>#VALUE!</v>
      </c>
      <c r="E1878" s="1" t="e">
        <f>LEFT(Tableau1[[#This Row],[Données]],10)</f>
        <v>#VALUE!</v>
      </c>
      <c r="F1878" s="3" t="e">
        <f>RIGHT(Tableau1[[#This Row],[Données]],5)</f>
        <v>#VALUE!</v>
      </c>
      <c r="G1878" s="3" t="e" cm="1">
        <f t="array" ref="G18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79" spans="3:7">
      <c r="C1879" t="e">
        <f>IF(WEEKDAY(Tableau1[[#This Row],[Date]],11)&gt;5,"W","S")</f>
        <v>#VALUE!</v>
      </c>
      <c r="D1879" t="e" cm="1">
        <f t="array" ref="D1879">_xlfn.IFS(Tableau1[[#This Row],[Jours]]="W","Talon",Tableau1[[#This Row],[Colonne1]]="HP","Consommation normale",G1879="HC","Talon")</f>
        <v>#VALUE!</v>
      </c>
      <c r="E1879" s="1" t="e">
        <f>LEFT(Tableau1[[#This Row],[Données]],10)</f>
        <v>#VALUE!</v>
      </c>
      <c r="F1879" s="3" t="e">
        <f>RIGHT(Tableau1[[#This Row],[Données]],5)</f>
        <v>#VALUE!</v>
      </c>
      <c r="G1879" s="3" t="e" cm="1">
        <f t="array" ref="G18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80" spans="3:7">
      <c r="C1880" t="e">
        <f>IF(WEEKDAY(Tableau1[[#This Row],[Date]],11)&gt;5,"W","S")</f>
        <v>#VALUE!</v>
      </c>
      <c r="D1880" t="e" cm="1">
        <f t="array" ref="D1880">_xlfn.IFS(Tableau1[[#This Row],[Jours]]="W","Talon",Tableau1[[#This Row],[Colonne1]]="HP","Consommation normale",G1880="HC","Talon")</f>
        <v>#VALUE!</v>
      </c>
      <c r="E1880" s="1" t="e">
        <f>LEFT(Tableau1[[#This Row],[Données]],10)</f>
        <v>#VALUE!</v>
      </c>
      <c r="F1880" s="3" t="e">
        <f>RIGHT(Tableau1[[#This Row],[Données]],5)</f>
        <v>#VALUE!</v>
      </c>
      <c r="G1880" s="3" t="e" cm="1">
        <f t="array" ref="G18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81" spans="3:7">
      <c r="C1881" t="e">
        <f>IF(WEEKDAY(Tableau1[[#This Row],[Date]],11)&gt;5,"W","S")</f>
        <v>#VALUE!</v>
      </c>
      <c r="D1881" t="e" cm="1">
        <f t="array" ref="D1881">_xlfn.IFS(Tableau1[[#This Row],[Jours]]="W","Talon",Tableau1[[#This Row],[Colonne1]]="HP","Consommation normale",G1881="HC","Talon")</f>
        <v>#VALUE!</v>
      </c>
      <c r="E1881" s="1" t="e">
        <f>LEFT(Tableau1[[#This Row],[Données]],10)</f>
        <v>#VALUE!</v>
      </c>
      <c r="F1881" s="3" t="e">
        <f>RIGHT(Tableau1[[#This Row],[Données]],5)</f>
        <v>#VALUE!</v>
      </c>
      <c r="G1881" s="3" t="e" cm="1">
        <f t="array" ref="G18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82" spans="3:7">
      <c r="C1882" t="e">
        <f>IF(WEEKDAY(Tableau1[[#This Row],[Date]],11)&gt;5,"W","S")</f>
        <v>#VALUE!</v>
      </c>
      <c r="D1882" t="e" cm="1">
        <f t="array" ref="D1882">_xlfn.IFS(Tableau1[[#This Row],[Jours]]="W","Talon",Tableau1[[#This Row],[Colonne1]]="HP","Consommation normale",G1882="HC","Talon")</f>
        <v>#VALUE!</v>
      </c>
      <c r="E1882" s="1" t="e">
        <f>LEFT(Tableau1[[#This Row],[Données]],10)</f>
        <v>#VALUE!</v>
      </c>
      <c r="F1882" s="3" t="e">
        <f>RIGHT(Tableau1[[#This Row],[Données]],5)</f>
        <v>#VALUE!</v>
      </c>
      <c r="G1882" s="3" t="e" cm="1">
        <f t="array" ref="G18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83" spans="3:7">
      <c r="C1883" t="e">
        <f>IF(WEEKDAY(Tableau1[[#This Row],[Date]],11)&gt;5,"W","S")</f>
        <v>#VALUE!</v>
      </c>
      <c r="D1883" t="e" cm="1">
        <f t="array" ref="D1883">_xlfn.IFS(Tableau1[[#This Row],[Jours]]="W","Talon",Tableau1[[#This Row],[Colonne1]]="HP","Consommation normale",G1883="HC","Talon")</f>
        <v>#VALUE!</v>
      </c>
      <c r="E1883" s="1" t="e">
        <f>LEFT(Tableau1[[#This Row],[Données]],10)</f>
        <v>#VALUE!</v>
      </c>
      <c r="F1883" s="3" t="e">
        <f>RIGHT(Tableau1[[#This Row],[Données]],5)</f>
        <v>#VALUE!</v>
      </c>
      <c r="G1883" s="3" t="e" cm="1">
        <f t="array" ref="G18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84" spans="3:7">
      <c r="C1884" t="e">
        <f>IF(WEEKDAY(Tableau1[[#This Row],[Date]],11)&gt;5,"W","S")</f>
        <v>#VALUE!</v>
      </c>
      <c r="D1884" t="e" cm="1">
        <f t="array" ref="D1884">_xlfn.IFS(Tableau1[[#This Row],[Jours]]="W","Talon",Tableau1[[#This Row],[Colonne1]]="HP","Consommation normale",G1884="HC","Talon")</f>
        <v>#VALUE!</v>
      </c>
      <c r="E1884" s="1" t="e">
        <f>LEFT(Tableau1[[#This Row],[Données]],10)</f>
        <v>#VALUE!</v>
      </c>
      <c r="F1884" s="3" t="e">
        <f>RIGHT(Tableau1[[#This Row],[Données]],5)</f>
        <v>#VALUE!</v>
      </c>
      <c r="G1884" s="3" t="e" cm="1">
        <f t="array" ref="G18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85" spans="3:7">
      <c r="C1885" t="e">
        <f>IF(WEEKDAY(Tableau1[[#This Row],[Date]],11)&gt;5,"W","S")</f>
        <v>#VALUE!</v>
      </c>
      <c r="D1885" t="e" cm="1">
        <f t="array" ref="D1885">_xlfn.IFS(Tableau1[[#This Row],[Jours]]="W","Talon",Tableau1[[#This Row],[Colonne1]]="HP","Consommation normale",G1885="HC","Talon")</f>
        <v>#VALUE!</v>
      </c>
      <c r="E1885" s="1" t="e">
        <f>LEFT(Tableau1[[#This Row],[Données]],10)</f>
        <v>#VALUE!</v>
      </c>
      <c r="F1885" s="3" t="e">
        <f>RIGHT(Tableau1[[#This Row],[Données]],5)</f>
        <v>#VALUE!</v>
      </c>
      <c r="G1885" s="3" t="e" cm="1">
        <f t="array" ref="G18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86" spans="3:7">
      <c r="C1886" t="e">
        <f>IF(WEEKDAY(Tableau1[[#This Row],[Date]],11)&gt;5,"W","S")</f>
        <v>#VALUE!</v>
      </c>
      <c r="D1886" t="e" cm="1">
        <f t="array" ref="D1886">_xlfn.IFS(Tableau1[[#This Row],[Jours]]="W","Talon",Tableau1[[#This Row],[Colonne1]]="HP","Consommation normale",G1886="HC","Talon")</f>
        <v>#VALUE!</v>
      </c>
      <c r="E1886" s="1" t="e">
        <f>LEFT(Tableau1[[#This Row],[Données]],10)</f>
        <v>#VALUE!</v>
      </c>
      <c r="F1886" s="3" t="e">
        <f>RIGHT(Tableau1[[#This Row],[Données]],5)</f>
        <v>#VALUE!</v>
      </c>
      <c r="G1886" s="3" t="e" cm="1">
        <f t="array" ref="G18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87" spans="3:7">
      <c r="C1887" t="e">
        <f>IF(WEEKDAY(Tableau1[[#This Row],[Date]],11)&gt;5,"W","S")</f>
        <v>#VALUE!</v>
      </c>
      <c r="D1887" t="e" cm="1">
        <f t="array" ref="D1887">_xlfn.IFS(Tableau1[[#This Row],[Jours]]="W","Talon",Tableau1[[#This Row],[Colonne1]]="HP","Consommation normale",G1887="HC","Talon")</f>
        <v>#VALUE!</v>
      </c>
      <c r="E1887" s="1" t="e">
        <f>LEFT(Tableau1[[#This Row],[Données]],10)</f>
        <v>#VALUE!</v>
      </c>
      <c r="F1887" s="3" t="e">
        <f>RIGHT(Tableau1[[#This Row],[Données]],5)</f>
        <v>#VALUE!</v>
      </c>
      <c r="G1887" s="3" t="e" cm="1">
        <f t="array" ref="G18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88" spans="3:7">
      <c r="C1888" t="e">
        <f>IF(WEEKDAY(Tableau1[[#This Row],[Date]],11)&gt;5,"W","S")</f>
        <v>#VALUE!</v>
      </c>
      <c r="D1888" t="e" cm="1">
        <f t="array" ref="D1888">_xlfn.IFS(Tableau1[[#This Row],[Jours]]="W","Talon",Tableau1[[#This Row],[Colonne1]]="HP","Consommation normale",G1888="HC","Talon")</f>
        <v>#VALUE!</v>
      </c>
      <c r="E1888" s="1" t="e">
        <f>LEFT(Tableau1[[#This Row],[Données]],10)</f>
        <v>#VALUE!</v>
      </c>
      <c r="F1888" s="3" t="e">
        <f>RIGHT(Tableau1[[#This Row],[Données]],5)</f>
        <v>#VALUE!</v>
      </c>
      <c r="G1888" s="3" t="e" cm="1">
        <f t="array" ref="G18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89" spans="3:7">
      <c r="C1889" t="e">
        <f>IF(WEEKDAY(Tableau1[[#This Row],[Date]],11)&gt;5,"W","S")</f>
        <v>#VALUE!</v>
      </c>
      <c r="D1889" t="e" cm="1">
        <f t="array" ref="D1889">_xlfn.IFS(Tableau1[[#This Row],[Jours]]="W","Talon",Tableau1[[#This Row],[Colonne1]]="HP","Consommation normale",G1889="HC","Talon")</f>
        <v>#VALUE!</v>
      </c>
      <c r="E1889" s="1" t="e">
        <f>LEFT(Tableau1[[#This Row],[Données]],10)</f>
        <v>#VALUE!</v>
      </c>
      <c r="F1889" s="3" t="e">
        <f>RIGHT(Tableau1[[#This Row],[Données]],5)</f>
        <v>#VALUE!</v>
      </c>
      <c r="G1889" s="3" t="e" cm="1">
        <f t="array" ref="G18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90" spans="3:7">
      <c r="C1890" t="e">
        <f>IF(WEEKDAY(Tableau1[[#This Row],[Date]],11)&gt;5,"W","S")</f>
        <v>#VALUE!</v>
      </c>
      <c r="D1890" t="e" cm="1">
        <f t="array" ref="D1890">_xlfn.IFS(Tableau1[[#This Row],[Jours]]="W","Talon",Tableau1[[#This Row],[Colonne1]]="HP","Consommation normale",G1890="HC","Talon")</f>
        <v>#VALUE!</v>
      </c>
      <c r="E1890" s="1" t="e">
        <f>LEFT(Tableau1[[#This Row],[Données]],10)</f>
        <v>#VALUE!</v>
      </c>
      <c r="F1890" s="3" t="e">
        <f>RIGHT(Tableau1[[#This Row],[Données]],5)</f>
        <v>#VALUE!</v>
      </c>
      <c r="G1890" s="3" t="e" cm="1">
        <f t="array" ref="G18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91" spans="3:7">
      <c r="C1891" t="e">
        <f>IF(WEEKDAY(Tableau1[[#This Row],[Date]],11)&gt;5,"W","S")</f>
        <v>#VALUE!</v>
      </c>
      <c r="D1891" t="e" cm="1">
        <f t="array" ref="D1891">_xlfn.IFS(Tableau1[[#This Row],[Jours]]="W","Talon",Tableau1[[#This Row],[Colonne1]]="HP","Consommation normale",G1891="HC","Talon")</f>
        <v>#VALUE!</v>
      </c>
      <c r="E1891" s="1" t="e">
        <f>LEFT(Tableau1[[#This Row],[Données]],10)</f>
        <v>#VALUE!</v>
      </c>
      <c r="F1891" s="3" t="e">
        <f>RIGHT(Tableau1[[#This Row],[Données]],5)</f>
        <v>#VALUE!</v>
      </c>
      <c r="G1891" s="3" t="e" cm="1">
        <f t="array" ref="G18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92" spans="3:7">
      <c r="C1892" t="e">
        <f>IF(WEEKDAY(Tableau1[[#This Row],[Date]],11)&gt;5,"W","S")</f>
        <v>#VALUE!</v>
      </c>
      <c r="D1892" t="e" cm="1">
        <f t="array" ref="D1892">_xlfn.IFS(Tableau1[[#This Row],[Jours]]="W","Talon",Tableau1[[#This Row],[Colonne1]]="HP","Consommation normale",G1892="HC","Talon")</f>
        <v>#VALUE!</v>
      </c>
      <c r="E1892" s="1" t="e">
        <f>LEFT(Tableau1[[#This Row],[Données]],10)</f>
        <v>#VALUE!</v>
      </c>
      <c r="F1892" s="3" t="e">
        <f>RIGHT(Tableau1[[#This Row],[Données]],5)</f>
        <v>#VALUE!</v>
      </c>
      <c r="G1892" s="3" t="e" cm="1">
        <f t="array" ref="G18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93" spans="3:7">
      <c r="C1893" t="e">
        <f>IF(WEEKDAY(Tableau1[[#This Row],[Date]],11)&gt;5,"W","S")</f>
        <v>#VALUE!</v>
      </c>
      <c r="D1893" t="e" cm="1">
        <f t="array" ref="D1893">_xlfn.IFS(Tableau1[[#This Row],[Jours]]="W","Talon",Tableau1[[#This Row],[Colonne1]]="HP","Consommation normale",G1893="HC","Talon")</f>
        <v>#VALUE!</v>
      </c>
      <c r="E1893" s="1" t="e">
        <f>LEFT(Tableau1[[#This Row],[Données]],10)</f>
        <v>#VALUE!</v>
      </c>
      <c r="F1893" s="3" t="e">
        <f>RIGHT(Tableau1[[#This Row],[Données]],5)</f>
        <v>#VALUE!</v>
      </c>
      <c r="G1893" s="3" t="e" cm="1">
        <f t="array" ref="G18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94" spans="3:7">
      <c r="C1894" t="e">
        <f>IF(WEEKDAY(Tableau1[[#This Row],[Date]],11)&gt;5,"W","S")</f>
        <v>#VALUE!</v>
      </c>
      <c r="D1894" t="e" cm="1">
        <f t="array" ref="D1894">_xlfn.IFS(Tableau1[[#This Row],[Jours]]="W","Talon",Tableau1[[#This Row],[Colonne1]]="HP","Consommation normale",G1894="HC","Talon")</f>
        <v>#VALUE!</v>
      </c>
      <c r="E1894" s="1" t="e">
        <f>LEFT(Tableau1[[#This Row],[Données]],10)</f>
        <v>#VALUE!</v>
      </c>
      <c r="F1894" s="3" t="e">
        <f>RIGHT(Tableau1[[#This Row],[Données]],5)</f>
        <v>#VALUE!</v>
      </c>
      <c r="G1894" s="3" t="e" cm="1">
        <f t="array" ref="G18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95" spans="3:7">
      <c r="C1895" t="e">
        <f>IF(WEEKDAY(Tableau1[[#This Row],[Date]],11)&gt;5,"W","S")</f>
        <v>#VALUE!</v>
      </c>
      <c r="D1895" t="e" cm="1">
        <f t="array" ref="D1895">_xlfn.IFS(Tableau1[[#This Row],[Jours]]="W","Talon",Tableau1[[#This Row],[Colonne1]]="HP","Consommation normale",G1895="HC","Talon")</f>
        <v>#VALUE!</v>
      </c>
      <c r="E1895" s="1" t="e">
        <f>LEFT(Tableau1[[#This Row],[Données]],10)</f>
        <v>#VALUE!</v>
      </c>
      <c r="F1895" s="3" t="e">
        <f>RIGHT(Tableau1[[#This Row],[Données]],5)</f>
        <v>#VALUE!</v>
      </c>
      <c r="G1895" s="3" t="e" cm="1">
        <f t="array" ref="G18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96" spans="3:7">
      <c r="C1896" t="e">
        <f>IF(WEEKDAY(Tableau1[[#This Row],[Date]],11)&gt;5,"W","S")</f>
        <v>#VALUE!</v>
      </c>
      <c r="D1896" t="e" cm="1">
        <f t="array" ref="D1896">_xlfn.IFS(Tableau1[[#This Row],[Jours]]="W","Talon",Tableau1[[#This Row],[Colonne1]]="HP","Consommation normale",G1896="HC","Talon")</f>
        <v>#VALUE!</v>
      </c>
      <c r="E1896" s="1" t="e">
        <f>LEFT(Tableau1[[#This Row],[Données]],10)</f>
        <v>#VALUE!</v>
      </c>
      <c r="F1896" s="3" t="e">
        <f>RIGHT(Tableau1[[#This Row],[Données]],5)</f>
        <v>#VALUE!</v>
      </c>
      <c r="G1896" s="3" t="e" cm="1">
        <f t="array" ref="G18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97" spans="3:7">
      <c r="C1897" t="e">
        <f>IF(WEEKDAY(Tableau1[[#This Row],[Date]],11)&gt;5,"W","S")</f>
        <v>#VALUE!</v>
      </c>
      <c r="D1897" t="e" cm="1">
        <f t="array" ref="D1897">_xlfn.IFS(Tableau1[[#This Row],[Jours]]="W","Talon",Tableau1[[#This Row],[Colonne1]]="HP","Consommation normale",G1897="HC","Talon")</f>
        <v>#VALUE!</v>
      </c>
      <c r="E1897" s="1" t="e">
        <f>LEFT(Tableau1[[#This Row],[Données]],10)</f>
        <v>#VALUE!</v>
      </c>
      <c r="F1897" s="3" t="e">
        <f>RIGHT(Tableau1[[#This Row],[Données]],5)</f>
        <v>#VALUE!</v>
      </c>
      <c r="G1897" s="3" t="e" cm="1">
        <f t="array" ref="G18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98" spans="3:7">
      <c r="C1898" t="e">
        <f>IF(WEEKDAY(Tableau1[[#This Row],[Date]],11)&gt;5,"W","S")</f>
        <v>#VALUE!</v>
      </c>
      <c r="D1898" t="e" cm="1">
        <f t="array" ref="D1898">_xlfn.IFS(Tableau1[[#This Row],[Jours]]="W","Talon",Tableau1[[#This Row],[Colonne1]]="HP","Consommation normale",G1898="HC","Talon")</f>
        <v>#VALUE!</v>
      </c>
      <c r="E1898" s="1" t="e">
        <f>LEFT(Tableau1[[#This Row],[Données]],10)</f>
        <v>#VALUE!</v>
      </c>
      <c r="F1898" s="3" t="e">
        <f>RIGHT(Tableau1[[#This Row],[Données]],5)</f>
        <v>#VALUE!</v>
      </c>
      <c r="G1898" s="3" t="e" cm="1">
        <f t="array" ref="G18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899" spans="3:7">
      <c r="C1899" t="e">
        <f>IF(WEEKDAY(Tableau1[[#This Row],[Date]],11)&gt;5,"W","S")</f>
        <v>#VALUE!</v>
      </c>
      <c r="D1899" t="e" cm="1">
        <f t="array" ref="D1899">_xlfn.IFS(Tableau1[[#This Row],[Jours]]="W","Talon",Tableau1[[#This Row],[Colonne1]]="HP","Consommation normale",G1899="HC","Talon")</f>
        <v>#VALUE!</v>
      </c>
      <c r="E1899" s="1" t="e">
        <f>LEFT(Tableau1[[#This Row],[Données]],10)</f>
        <v>#VALUE!</v>
      </c>
      <c r="F1899" s="3" t="e">
        <f>RIGHT(Tableau1[[#This Row],[Données]],5)</f>
        <v>#VALUE!</v>
      </c>
      <c r="G1899" s="3" t="e" cm="1">
        <f t="array" ref="G18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00" spans="3:7">
      <c r="C1900" t="e">
        <f>IF(WEEKDAY(Tableau1[[#This Row],[Date]],11)&gt;5,"W","S")</f>
        <v>#VALUE!</v>
      </c>
      <c r="D1900" t="e" cm="1">
        <f t="array" ref="D1900">_xlfn.IFS(Tableau1[[#This Row],[Jours]]="W","Talon",Tableau1[[#This Row],[Colonne1]]="HP","Consommation normale",G1900="HC","Talon")</f>
        <v>#VALUE!</v>
      </c>
      <c r="E1900" s="1" t="e">
        <f>LEFT(Tableau1[[#This Row],[Données]],10)</f>
        <v>#VALUE!</v>
      </c>
      <c r="F1900" s="3" t="e">
        <f>RIGHT(Tableau1[[#This Row],[Données]],5)</f>
        <v>#VALUE!</v>
      </c>
      <c r="G1900" s="3" t="e" cm="1">
        <f t="array" ref="G19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01" spans="3:7">
      <c r="C1901" t="e">
        <f>IF(WEEKDAY(Tableau1[[#This Row],[Date]],11)&gt;5,"W","S")</f>
        <v>#VALUE!</v>
      </c>
      <c r="D1901" t="e" cm="1">
        <f t="array" ref="D1901">_xlfn.IFS(Tableau1[[#This Row],[Jours]]="W","Talon",Tableau1[[#This Row],[Colonne1]]="HP","Consommation normale",G1901="HC","Talon")</f>
        <v>#VALUE!</v>
      </c>
      <c r="E1901" s="1" t="e">
        <f>LEFT(Tableau1[[#This Row],[Données]],10)</f>
        <v>#VALUE!</v>
      </c>
      <c r="F1901" s="3" t="e">
        <f>RIGHT(Tableau1[[#This Row],[Données]],5)</f>
        <v>#VALUE!</v>
      </c>
      <c r="G1901" s="3" t="e" cm="1">
        <f t="array" ref="G19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02" spans="3:7">
      <c r="C1902" t="e">
        <f>IF(WEEKDAY(Tableau1[[#This Row],[Date]],11)&gt;5,"W","S")</f>
        <v>#VALUE!</v>
      </c>
      <c r="D1902" t="e" cm="1">
        <f t="array" ref="D1902">_xlfn.IFS(Tableau1[[#This Row],[Jours]]="W","Talon",Tableau1[[#This Row],[Colonne1]]="HP","Consommation normale",G1902="HC","Talon")</f>
        <v>#VALUE!</v>
      </c>
      <c r="E1902" s="1" t="e">
        <f>LEFT(Tableau1[[#This Row],[Données]],10)</f>
        <v>#VALUE!</v>
      </c>
      <c r="F1902" s="3" t="e">
        <f>RIGHT(Tableau1[[#This Row],[Données]],5)</f>
        <v>#VALUE!</v>
      </c>
      <c r="G1902" s="3" t="e" cm="1">
        <f t="array" ref="G19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03" spans="3:7">
      <c r="C1903" t="e">
        <f>IF(WEEKDAY(Tableau1[[#This Row],[Date]],11)&gt;5,"W","S")</f>
        <v>#VALUE!</v>
      </c>
      <c r="D1903" t="e" cm="1">
        <f t="array" ref="D1903">_xlfn.IFS(Tableau1[[#This Row],[Jours]]="W","Talon",Tableau1[[#This Row],[Colonne1]]="HP","Consommation normale",G1903="HC","Talon")</f>
        <v>#VALUE!</v>
      </c>
      <c r="E1903" s="1" t="e">
        <f>LEFT(Tableau1[[#This Row],[Données]],10)</f>
        <v>#VALUE!</v>
      </c>
      <c r="F1903" s="3" t="e">
        <f>RIGHT(Tableau1[[#This Row],[Données]],5)</f>
        <v>#VALUE!</v>
      </c>
      <c r="G1903" s="3" t="e" cm="1">
        <f t="array" ref="G19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04" spans="3:7">
      <c r="C1904" t="e">
        <f>IF(WEEKDAY(Tableau1[[#This Row],[Date]],11)&gt;5,"W","S")</f>
        <v>#VALUE!</v>
      </c>
      <c r="D1904" t="e" cm="1">
        <f t="array" ref="D1904">_xlfn.IFS(Tableau1[[#This Row],[Jours]]="W","Talon",Tableau1[[#This Row],[Colonne1]]="HP","Consommation normale",G1904="HC","Talon")</f>
        <v>#VALUE!</v>
      </c>
      <c r="E1904" s="1" t="e">
        <f>LEFT(Tableau1[[#This Row],[Données]],10)</f>
        <v>#VALUE!</v>
      </c>
      <c r="F1904" s="3" t="e">
        <f>RIGHT(Tableau1[[#This Row],[Données]],5)</f>
        <v>#VALUE!</v>
      </c>
      <c r="G1904" s="3" t="e" cm="1">
        <f t="array" ref="G19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05" spans="3:7">
      <c r="C1905" t="e">
        <f>IF(WEEKDAY(Tableau1[[#This Row],[Date]],11)&gt;5,"W","S")</f>
        <v>#VALUE!</v>
      </c>
      <c r="D1905" t="e" cm="1">
        <f t="array" ref="D1905">_xlfn.IFS(Tableau1[[#This Row],[Jours]]="W","Talon",Tableau1[[#This Row],[Colonne1]]="HP","Consommation normale",G1905="HC","Talon")</f>
        <v>#VALUE!</v>
      </c>
      <c r="E1905" s="1" t="e">
        <f>LEFT(Tableau1[[#This Row],[Données]],10)</f>
        <v>#VALUE!</v>
      </c>
      <c r="F1905" s="3" t="e">
        <f>RIGHT(Tableau1[[#This Row],[Données]],5)</f>
        <v>#VALUE!</v>
      </c>
      <c r="G1905" s="3" t="e" cm="1">
        <f t="array" ref="G19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06" spans="3:7">
      <c r="C1906" t="e">
        <f>IF(WEEKDAY(Tableau1[[#This Row],[Date]],11)&gt;5,"W","S")</f>
        <v>#VALUE!</v>
      </c>
      <c r="D1906" t="e" cm="1">
        <f t="array" ref="D1906">_xlfn.IFS(Tableau1[[#This Row],[Jours]]="W","Talon",Tableau1[[#This Row],[Colonne1]]="HP","Consommation normale",G1906="HC","Talon")</f>
        <v>#VALUE!</v>
      </c>
      <c r="E1906" s="1" t="e">
        <f>LEFT(Tableau1[[#This Row],[Données]],10)</f>
        <v>#VALUE!</v>
      </c>
      <c r="F1906" s="3" t="e">
        <f>RIGHT(Tableau1[[#This Row],[Données]],5)</f>
        <v>#VALUE!</v>
      </c>
      <c r="G1906" s="3" t="e" cm="1">
        <f t="array" ref="G19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07" spans="3:7">
      <c r="C1907" t="e">
        <f>IF(WEEKDAY(Tableau1[[#This Row],[Date]],11)&gt;5,"W","S")</f>
        <v>#VALUE!</v>
      </c>
      <c r="D1907" t="e" cm="1">
        <f t="array" ref="D1907">_xlfn.IFS(Tableau1[[#This Row],[Jours]]="W","Talon",Tableau1[[#This Row],[Colonne1]]="HP","Consommation normale",G1907="HC","Talon")</f>
        <v>#VALUE!</v>
      </c>
      <c r="E1907" s="1" t="e">
        <f>LEFT(Tableau1[[#This Row],[Données]],10)</f>
        <v>#VALUE!</v>
      </c>
      <c r="F1907" s="3" t="e">
        <f>RIGHT(Tableau1[[#This Row],[Données]],5)</f>
        <v>#VALUE!</v>
      </c>
      <c r="G1907" s="3" t="e" cm="1">
        <f t="array" ref="G19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08" spans="3:7">
      <c r="C1908" t="e">
        <f>IF(WEEKDAY(Tableau1[[#This Row],[Date]],11)&gt;5,"W","S")</f>
        <v>#VALUE!</v>
      </c>
      <c r="D1908" t="e" cm="1">
        <f t="array" ref="D1908">_xlfn.IFS(Tableau1[[#This Row],[Jours]]="W","Talon",Tableau1[[#This Row],[Colonne1]]="HP","Consommation normale",G1908="HC","Talon")</f>
        <v>#VALUE!</v>
      </c>
      <c r="E1908" s="1" t="e">
        <f>LEFT(Tableau1[[#This Row],[Données]],10)</f>
        <v>#VALUE!</v>
      </c>
      <c r="F1908" s="3" t="e">
        <f>RIGHT(Tableau1[[#This Row],[Données]],5)</f>
        <v>#VALUE!</v>
      </c>
      <c r="G1908" s="3" t="e" cm="1">
        <f t="array" ref="G19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09" spans="3:7">
      <c r="C1909" t="e">
        <f>IF(WEEKDAY(Tableau1[[#This Row],[Date]],11)&gt;5,"W","S")</f>
        <v>#VALUE!</v>
      </c>
      <c r="D1909" t="e" cm="1">
        <f t="array" ref="D1909">_xlfn.IFS(Tableau1[[#This Row],[Jours]]="W","Talon",Tableau1[[#This Row],[Colonne1]]="HP","Consommation normale",G1909="HC","Talon")</f>
        <v>#VALUE!</v>
      </c>
      <c r="E1909" s="1" t="e">
        <f>LEFT(Tableau1[[#This Row],[Données]],10)</f>
        <v>#VALUE!</v>
      </c>
      <c r="F1909" s="3" t="e">
        <f>RIGHT(Tableau1[[#This Row],[Données]],5)</f>
        <v>#VALUE!</v>
      </c>
      <c r="G1909" s="3" t="e" cm="1">
        <f t="array" ref="G19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10" spans="3:7">
      <c r="C1910" t="e">
        <f>IF(WEEKDAY(Tableau1[[#This Row],[Date]],11)&gt;5,"W","S")</f>
        <v>#VALUE!</v>
      </c>
      <c r="D1910" t="e" cm="1">
        <f t="array" ref="D1910">_xlfn.IFS(Tableau1[[#This Row],[Jours]]="W","Talon",Tableau1[[#This Row],[Colonne1]]="HP","Consommation normale",G1910="HC","Talon")</f>
        <v>#VALUE!</v>
      </c>
      <c r="E1910" s="1" t="e">
        <f>LEFT(Tableau1[[#This Row],[Données]],10)</f>
        <v>#VALUE!</v>
      </c>
      <c r="F1910" s="3" t="e">
        <f>RIGHT(Tableau1[[#This Row],[Données]],5)</f>
        <v>#VALUE!</v>
      </c>
      <c r="G1910" s="3" t="e" cm="1">
        <f t="array" ref="G19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11" spans="3:7">
      <c r="C1911" t="e">
        <f>IF(WEEKDAY(Tableau1[[#This Row],[Date]],11)&gt;5,"W","S")</f>
        <v>#VALUE!</v>
      </c>
      <c r="D1911" t="e" cm="1">
        <f t="array" ref="D1911">_xlfn.IFS(Tableau1[[#This Row],[Jours]]="W","Talon",Tableau1[[#This Row],[Colonne1]]="HP","Consommation normale",G1911="HC","Talon")</f>
        <v>#VALUE!</v>
      </c>
      <c r="E1911" s="1" t="e">
        <f>LEFT(Tableau1[[#This Row],[Données]],10)</f>
        <v>#VALUE!</v>
      </c>
      <c r="F1911" s="3" t="e">
        <f>RIGHT(Tableau1[[#This Row],[Données]],5)</f>
        <v>#VALUE!</v>
      </c>
      <c r="G1911" s="3" t="e" cm="1">
        <f t="array" ref="G19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12" spans="3:7">
      <c r="C1912" t="e">
        <f>IF(WEEKDAY(Tableau1[[#This Row],[Date]],11)&gt;5,"W","S")</f>
        <v>#VALUE!</v>
      </c>
      <c r="D1912" t="e" cm="1">
        <f t="array" ref="D1912">_xlfn.IFS(Tableau1[[#This Row],[Jours]]="W","Talon",Tableau1[[#This Row],[Colonne1]]="HP","Consommation normale",G1912="HC","Talon")</f>
        <v>#VALUE!</v>
      </c>
      <c r="E1912" s="1" t="e">
        <f>LEFT(Tableau1[[#This Row],[Données]],10)</f>
        <v>#VALUE!</v>
      </c>
      <c r="F1912" s="3" t="e">
        <f>RIGHT(Tableau1[[#This Row],[Données]],5)</f>
        <v>#VALUE!</v>
      </c>
      <c r="G1912" s="3" t="e" cm="1">
        <f t="array" ref="G19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13" spans="3:7">
      <c r="C1913" t="e">
        <f>IF(WEEKDAY(Tableau1[[#This Row],[Date]],11)&gt;5,"W","S")</f>
        <v>#VALUE!</v>
      </c>
      <c r="D1913" t="e" cm="1">
        <f t="array" ref="D1913">_xlfn.IFS(Tableau1[[#This Row],[Jours]]="W","Talon",Tableau1[[#This Row],[Colonne1]]="HP","Consommation normale",G1913="HC","Talon")</f>
        <v>#VALUE!</v>
      </c>
      <c r="E1913" s="1" t="e">
        <f>LEFT(Tableau1[[#This Row],[Données]],10)</f>
        <v>#VALUE!</v>
      </c>
      <c r="F1913" s="3" t="e">
        <f>RIGHT(Tableau1[[#This Row],[Données]],5)</f>
        <v>#VALUE!</v>
      </c>
      <c r="G1913" s="3" t="e" cm="1">
        <f t="array" ref="G19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14" spans="3:7">
      <c r="C1914" t="e">
        <f>IF(WEEKDAY(Tableau1[[#This Row],[Date]],11)&gt;5,"W","S")</f>
        <v>#VALUE!</v>
      </c>
      <c r="D1914" t="e" cm="1">
        <f t="array" ref="D1914">_xlfn.IFS(Tableau1[[#This Row],[Jours]]="W","Talon",Tableau1[[#This Row],[Colonne1]]="HP","Consommation normale",G1914="HC","Talon")</f>
        <v>#VALUE!</v>
      </c>
      <c r="E1914" s="1" t="e">
        <f>LEFT(Tableau1[[#This Row],[Données]],10)</f>
        <v>#VALUE!</v>
      </c>
      <c r="F1914" s="3" t="e">
        <f>RIGHT(Tableau1[[#This Row],[Données]],5)</f>
        <v>#VALUE!</v>
      </c>
      <c r="G1914" s="3" t="e" cm="1">
        <f t="array" ref="G19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15" spans="3:7">
      <c r="C1915" t="e">
        <f>IF(WEEKDAY(Tableau1[[#This Row],[Date]],11)&gt;5,"W","S")</f>
        <v>#VALUE!</v>
      </c>
      <c r="D1915" t="e" cm="1">
        <f t="array" ref="D1915">_xlfn.IFS(Tableau1[[#This Row],[Jours]]="W","Talon",Tableau1[[#This Row],[Colonne1]]="HP","Consommation normale",G1915="HC","Talon")</f>
        <v>#VALUE!</v>
      </c>
      <c r="E1915" s="1" t="e">
        <f>LEFT(Tableau1[[#This Row],[Données]],10)</f>
        <v>#VALUE!</v>
      </c>
      <c r="F1915" s="3" t="e">
        <f>RIGHT(Tableau1[[#This Row],[Données]],5)</f>
        <v>#VALUE!</v>
      </c>
      <c r="G1915" s="3" t="e" cm="1">
        <f t="array" ref="G19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16" spans="3:7">
      <c r="C1916" t="e">
        <f>IF(WEEKDAY(Tableau1[[#This Row],[Date]],11)&gt;5,"W","S")</f>
        <v>#VALUE!</v>
      </c>
      <c r="D1916" t="e" cm="1">
        <f t="array" ref="D1916">_xlfn.IFS(Tableau1[[#This Row],[Jours]]="W","Talon",Tableau1[[#This Row],[Colonne1]]="HP","Consommation normale",G1916="HC","Talon")</f>
        <v>#VALUE!</v>
      </c>
      <c r="E1916" s="1" t="e">
        <f>LEFT(Tableau1[[#This Row],[Données]],10)</f>
        <v>#VALUE!</v>
      </c>
      <c r="F1916" s="3" t="e">
        <f>RIGHT(Tableau1[[#This Row],[Données]],5)</f>
        <v>#VALUE!</v>
      </c>
      <c r="G1916" s="3" t="e" cm="1">
        <f t="array" ref="G19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17" spans="3:7">
      <c r="C1917" t="e">
        <f>IF(WEEKDAY(Tableau1[[#This Row],[Date]],11)&gt;5,"W","S")</f>
        <v>#VALUE!</v>
      </c>
      <c r="D1917" t="e" cm="1">
        <f t="array" ref="D1917">_xlfn.IFS(Tableau1[[#This Row],[Jours]]="W","Talon",Tableau1[[#This Row],[Colonne1]]="HP","Consommation normale",G1917="HC","Talon")</f>
        <v>#VALUE!</v>
      </c>
      <c r="E1917" s="1" t="e">
        <f>LEFT(Tableau1[[#This Row],[Données]],10)</f>
        <v>#VALUE!</v>
      </c>
      <c r="F1917" s="3" t="e">
        <f>RIGHT(Tableau1[[#This Row],[Données]],5)</f>
        <v>#VALUE!</v>
      </c>
      <c r="G1917" s="3" t="e" cm="1">
        <f t="array" ref="G19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18" spans="3:7">
      <c r="C1918" t="e">
        <f>IF(WEEKDAY(Tableau1[[#This Row],[Date]],11)&gt;5,"W","S")</f>
        <v>#VALUE!</v>
      </c>
      <c r="D1918" t="e" cm="1">
        <f t="array" ref="D1918">_xlfn.IFS(Tableau1[[#This Row],[Jours]]="W","Talon",Tableau1[[#This Row],[Colonne1]]="HP","Consommation normale",G1918="HC","Talon")</f>
        <v>#VALUE!</v>
      </c>
      <c r="E1918" s="1" t="e">
        <f>LEFT(Tableau1[[#This Row],[Données]],10)</f>
        <v>#VALUE!</v>
      </c>
      <c r="F1918" s="3" t="e">
        <f>RIGHT(Tableau1[[#This Row],[Données]],5)</f>
        <v>#VALUE!</v>
      </c>
      <c r="G1918" s="3" t="e" cm="1">
        <f t="array" ref="G19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19" spans="3:7">
      <c r="C1919" t="e">
        <f>IF(WEEKDAY(Tableau1[[#This Row],[Date]],11)&gt;5,"W","S")</f>
        <v>#VALUE!</v>
      </c>
      <c r="D1919" t="e" cm="1">
        <f t="array" ref="D1919">_xlfn.IFS(Tableau1[[#This Row],[Jours]]="W","Talon",Tableau1[[#This Row],[Colonne1]]="HP","Consommation normale",G1919="HC","Talon")</f>
        <v>#VALUE!</v>
      </c>
      <c r="E1919" s="1" t="e">
        <f>LEFT(Tableau1[[#This Row],[Données]],10)</f>
        <v>#VALUE!</v>
      </c>
      <c r="F1919" s="3" t="e">
        <f>RIGHT(Tableau1[[#This Row],[Données]],5)</f>
        <v>#VALUE!</v>
      </c>
      <c r="G1919" s="3" t="e" cm="1">
        <f t="array" ref="G19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20" spans="3:7">
      <c r="C1920" t="e">
        <f>IF(WEEKDAY(Tableau1[[#This Row],[Date]],11)&gt;5,"W","S")</f>
        <v>#VALUE!</v>
      </c>
      <c r="D1920" t="e" cm="1">
        <f t="array" ref="D1920">_xlfn.IFS(Tableau1[[#This Row],[Jours]]="W","Talon",Tableau1[[#This Row],[Colonne1]]="HP","Consommation normale",G1920="HC","Talon")</f>
        <v>#VALUE!</v>
      </c>
      <c r="E1920" s="1" t="e">
        <f>LEFT(Tableau1[[#This Row],[Données]],10)</f>
        <v>#VALUE!</v>
      </c>
      <c r="F1920" s="3" t="e">
        <f>RIGHT(Tableau1[[#This Row],[Données]],5)</f>
        <v>#VALUE!</v>
      </c>
      <c r="G1920" s="3" t="e" cm="1">
        <f t="array" ref="G19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21" spans="3:7">
      <c r="C1921" t="e">
        <f>IF(WEEKDAY(Tableau1[[#This Row],[Date]],11)&gt;5,"W","S")</f>
        <v>#VALUE!</v>
      </c>
      <c r="D1921" t="e" cm="1">
        <f t="array" ref="D1921">_xlfn.IFS(Tableau1[[#This Row],[Jours]]="W","Talon",Tableau1[[#This Row],[Colonne1]]="HP","Consommation normale",G1921="HC","Talon")</f>
        <v>#VALUE!</v>
      </c>
      <c r="E1921" s="1" t="e">
        <f>LEFT(Tableau1[[#This Row],[Données]],10)</f>
        <v>#VALUE!</v>
      </c>
      <c r="F1921" s="3" t="e">
        <f>RIGHT(Tableau1[[#This Row],[Données]],5)</f>
        <v>#VALUE!</v>
      </c>
      <c r="G1921" s="3" t="e" cm="1">
        <f t="array" ref="G19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22" spans="3:7">
      <c r="C1922" t="e">
        <f>IF(WEEKDAY(Tableau1[[#This Row],[Date]],11)&gt;5,"W","S")</f>
        <v>#VALUE!</v>
      </c>
      <c r="D1922" t="e" cm="1">
        <f t="array" ref="D1922">_xlfn.IFS(Tableau1[[#This Row],[Jours]]="W","Talon",Tableau1[[#This Row],[Colonne1]]="HP","Consommation normale",G1922="HC","Talon")</f>
        <v>#VALUE!</v>
      </c>
      <c r="E1922" s="1" t="e">
        <f>LEFT(Tableau1[[#This Row],[Données]],10)</f>
        <v>#VALUE!</v>
      </c>
      <c r="F1922" s="3" t="e">
        <f>RIGHT(Tableau1[[#This Row],[Données]],5)</f>
        <v>#VALUE!</v>
      </c>
      <c r="G1922" s="3" t="e" cm="1">
        <f t="array" ref="G19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23" spans="3:7">
      <c r="C1923" t="e">
        <f>IF(WEEKDAY(Tableau1[[#This Row],[Date]],11)&gt;5,"W","S")</f>
        <v>#VALUE!</v>
      </c>
      <c r="D1923" t="e" cm="1">
        <f t="array" ref="D1923">_xlfn.IFS(Tableau1[[#This Row],[Jours]]="W","Talon",Tableau1[[#This Row],[Colonne1]]="HP","Consommation normale",G1923="HC","Talon")</f>
        <v>#VALUE!</v>
      </c>
      <c r="E1923" s="1" t="e">
        <f>LEFT(Tableau1[[#This Row],[Données]],10)</f>
        <v>#VALUE!</v>
      </c>
      <c r="F1923" s="3" t="e">
        <f>RIGHT(Tableau1[[#This Row],[Données]],5)</f>
        <v>#VALUE!</v>
      </c>
      <c r="G1923" s="3" t="e" cm="1">
        <f t="array" ref="G19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24" spans="3:7">
      <c r="C1924" t="e">
        <f>IF(WEEKDAY(Tableau1[[#This Row],[Date]],11)&gt;5,"W","S")</f>
        <v>#VALUE!</v>
      </c>
      <c r="D1924" t="e" cm="1">
        <f t="array" ref="D1924">_xlfn.IFS(Tableau1[[#This Row],[Jours]]="W","Talon",Tableau1[[#This Row],[Colonne1]]="HP","Consommation normale",G1924="HC","Talon")</f>
        <v>#VALUE!</v>
      </c>
      <c r="E1924" s="1" t="e">
        <f>LEFT(Tableau1[[#This Row],[Données]],10)</f>
        <v>#VALUE!</v>
      </c>
      <c r="F1924" s="3" t="e">
        <f>RIGHT(Tableau1[[#This Row],[Données]],5)</f>
        <v>#VALUE!</v>
      </c>
      <c r="G1924" s="3" t="e" cm="1">
        <f t="array" ref="G19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25" spans="3:7">
      <c r="C1925" t="e">
        <f>IF(WEEKDAY(Tableau1[[#This Row],[Date]],11)&gt;5,"W","S")</f>
        <v>#VALUE!</v>
      </c>
      <c r="D1925" t="e" cm="1">
        <f t="array" ref="D1925">_xlfn.IFS(Tableau1[[#This Row],[Jours]]="W","Talon",Tableau1[[#This Row],[Colonne1]]="HP","Consommation normale",G1925="HC","Talon")</f>
        <v>#VALUE!</v>
      </c>
      <c r="E1925" s="1" t="e">
        <f>LEFT(Tableau1[[#This Row],[Données]],10)</f>
        <v>#VALUE!</v>
      </c>
      <c r="F1925" s="3" t="e">
        <f>RIGHT(Tableau1[[#This Row],[Données]],5)</f>
        <v>#VALUE!</v>
      </c>
      <c r="G1925" s="3" t="e" cm="1">
        <f t="array" ref="G19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26" spans="3:7">
      <c r="C1926" t="e">
        <f>IF(WEEKDAY(Tableau1[[#This Row],[Date]],11)&gt;5,"W","S")</f>
        <v>#VALUE!</v>
      </c>
      <c r="D1926" t="e" cm="1">
        <f t="array" ref="D1926">_xlfn.IFS(Tableau1[[#This Row],[Jours]]="W","Talon",Tableau1[[#This Row],[Colonne1]]="HP","Consommation normale",G1926="HC","Talon")</f>
        <v>#VALUE!</v>
      </c>
      <c r="E1926" s="1" t="e">
        <f>LEFT(Tableau1[[#This Row],[Données]],10)</f>
        <v>#VALUE!</v>
      </c>
      <c r="F1926" s="3" t="e">
        <f>RIGHT(Tableau1[[#This Row],[Données]],5)</f>
        <v>#VALUE!</v>
      </c>
      <c r="G1926" s="3" t="e" cm="1">
        <f t="array" ref="G19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27" spans="3:7">
      <c r="C1927" t="e">
        <f>IF(WEEKDAY(Tableau1[[#This Row],[Date]],11)&gt;5,"W","S")</f>
        <v>#VALUE!</v>
      </c>
      <c r="D1927" t="e" cm="1">
        <f t="array" ref="D1927">_xlfn.IFS(Tableau1[[#This Row],[Jours]]="W","Talon",Tableau1[[#This Row],[Colonne1]]="HP","Consommation normale",G1927="HC","Talon")</f>
        <v>#VALUE!</v>
      </c>
      <c r="E1927" s="1" t="e">
        <f>LEFT(Tableau1[[#This Row],[Données]],10)</f>
        <v>#VALUE!</v>
      </c>
      <c r="F1927" s="3" t="e">
        <f>RIGHT(Tableau1[[#This Row],[Données]],5)</f>
        <v>#VALUE!</v>
      </c>
      <c r="G1927" s="3" t="e" cm="1">
        <f t="array" ref="G19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28" spans="3:7">
      <c r="C1928" t="e">
        <f>IF(WEEKDAY(Tableau1[[#This Row],[Date]],11)&gt;5,"W","S")</f>
        <v>#VALUE!</v>
      </c>
      <c r="D1928" t="e" cm="1">
        <f t="array" ref="D1928">_xlfn.IFS(Tableau1[[#This Row],[Jours]]="W","Talon",Tableau1[[#This Row],[Colonne1]]="HP","Consommation normale",G1928="HC","Talon")</f>
        <v>#VALUE!</v>
      </c>
      <c r="E1928" s="1" t="e">
        <f>LEFT(Tableau1[[#This Row],[Données]],10)</f>
        <v>#VALUE!</v>
      </c>
      <c r="F1928" s="3" t="e">
        <f>RIGHT(Tableau1[[#This Row],[Données]],5)</f>
        <v>#VALUE!</v>
      </c>
      <c r="G1928" s="3" t="e" cm="1">
        <f t="array" ref="G19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29" spans="3:7">
      <c r="C1929" t="e">
        <f>IF(WEEKDAY(Tableau1[[#This Row],[Date]],11)&gt;5,"W","S")</f>
        <v>#VALUE!</v>
      </c>
      <c r="D1929" t="e" cm="1">
        <f t="array" ref="D1929">_xlfn.IFS(Tableau1[[#This Row],[Jours]]="W","Talon",Tableau1[[#This Row],[Colonne1]]="HP","Consommation normale",G1929="HC","Talon")</f>
        <v>#VALUE!</v>
      </c>
      <c r="E1929" s="1" t="e">
        <f>LEFT(Tableau1[[#This Row],[Données]],10)</f>
        <v>#VALUE!</v>
      </c>
      <c r="F1929" s="3" t="e">
        <f>RIGHT(Tableau1[[#This Row],[Données]],5)</f>
        <v>#VALUE!</v>
      </c>
      <c r="G1929" s="3" t="e" cm="1">
        <f t="array" ref="G19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30" spans="3:7">
      <c r="C1930" t="e">
        <f>IF(WEEKDAY(Tableau1[[#This Row],[Date]],11)&gt;5,"W","S")</f>
        <v>#VALUE!</v>
      </c>
      <c r="D1930" t="e" cm="1">
        <f t="array" ref="D1930">_xlfn.IFS(Tableau1[[#This Row],[Jours]]="W","Talon",Tableau1[[#This Row],[Colonne1]]="HP","Consommation normale",G1930="HC","Talon")</f>
        <v>#VALUE!</v>
      </c>
      <c r="E1930" s="1" t="e">
        <f>LEFT(Tableau1[[#This Row],[Données]],10)</f>
        <v>#VALUE!</v>
      </c>
      <c r="F1930" s="3" t="e">
        <f>RIGHT(Tableau1[[#This Row],[Données]],5)</f>
        <v>#VALUE!</v>
      </c>
      <c r="G1930" s="3" t="e" cm="1">
        <f t="array" ref="G19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31" spans="3:7">
      <c r="C1931" t="e">
        <f>IF(WEEKDAY(Tableau1[[#This Row],[Date]],11)&gt;5,"W","S")</f>
        <v>#VALUE!</v>
      </c>
      <c r="D1931" t="e" cm="1">
        <f t="array" ref="D1931">_xlfn.IFS(Tableau1[[#This Row],[Jours]]="W","Talon",Tableau1[[#This Row],[Colonne1]]="HP","Consommation normale",G1931="HC","Talon")</f>
        <v>#VALUE!</v>
      </c>
      <c r="E1931" s="1" t="e">
        <f>LEFT(Tableau1[[#This Row],[Données]],10)</f>
        <v>#VALUE!</v>
      </c>
      <c r="F1931" s="3" t="e">
        <f>RIGHT(Tableau1[[#This Row],[Données]],5)</f>
        <v>#VALUE!</v>
      </c>
      <c r="G1931" s="3" t="e" cm="1">
        <f t="array" ref="G19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32" spans="3:7">
      <c r="C1932" t="e">
        <f>IF(WEEKDAY(Tableau1[[#This Row],[Date]],11)&gt;5,"W","S")</f>
        <v>#VALUE!</v>
      </c>
      <c r="D1932" t="e" cm="1">
        <f t="array" ref="D1932">_xlfn.IFS(Tableau1[[#This Row],[Jours]]="W","Talon",Tableau1[[#This Row],[Colonne1]]="HP","Consommation normale",G1932="HC","Talon")</f>
        <v>#VALUE!</v>
      </c>
      <c r="E1932" s="1" t="e">
        <f>LEFT(Tableau1[[#This Row],[Données]],10)</f>
        <v>#VALUE!</v>
      </c>
      <c r="F1932" s="3" t="e">
        <f>RIGHT(Tableau1[[#This Row],[Données]],5)</f>
        <v>#VALUE!</v>
      </c>
      <c r="G1932" s="3" t="e" cm="1">
        <f t="array" ref="G19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33" spans="3:7">
      <c r="C1933" t="e">
        <f>IF(WEEKDAY(Tableau1[[#This Row],[Date]],11)&gt;5,"W","S")</f>
        <v>#VALUE!</v>
      </c>
      <c r="D1933" t="e" cm="1">
        <f t="array" ref="D1933">_xlfn.IFS(Tableau1[[#This Row],[Jours]]="W","Talon",Tableau1[[#This Row],[Colonne1]]="HP","Consommation normale",G1933="HC","Talon")</f>
        <v>#VALUE!</v>
      </c>
      <c r="E1933" s="1" t="e">
        <f>LEFT(Tableau1[[#This Row],[Données]],10)</f>
        <v>#VALUE!</v>
      </c>
      <c r="F1933" s="3" t="e">
        <f>RIGHT(Tableau1[[#This Row],[Données]],5)</f>
        <v>#VALUE!</v>
      </c>
      <c r="G1933" s="3" t="e" cm="1">
        <f t="array" ref="G19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34" spans="3:7">
      <c r="C1934" t="e">
        <f>IF(WEEKDAY(Tableau1[[#This Row],[Date]],11)&gt;5,"W","S")</f>
        <v>#VALUE!</v>
      </c>
      <c r="D1934" t="e" cm="1">
        <f t="array" ref="D1934">_xlfn.IFS(Tableau1[[#This Row],[Jours]]="W","Talon",Tableau1[[#This Row],[Colonne1]]="HP","Consommation normale",G1934="HC","Talon")</f>
        <v>#VALUE!</v>
      </c>
      <c r="E1934" s="1" t="e">
        <f>LEFT(Tableau1[[#This Row],[Données]],10)</f>
        <v>#VALUE!</v>
      </c>
      <c r="F1934" s="3" t="e">
        <f>RIGHT(Tableau1[[#This Row],[Données]],5)</f>
        <v>#VALUE!</v>
      </c>
      <c r="G1934" s="3" t="e" cm="1">
        <f t="array" ref="G19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35" spans="3:7">
      <c r="C1935" t="e">
        <f>IF(WEEKDAY(Tableau1[[#This Row],[Date]],11)&gt;5,"W","S")</f>
        <v>#VALUE!</v>
      </c>
      <c r="D1935" t="e" cm="1">
        <f t="array" ref="D1935">_xlfn.IFS(Tableau1[[#This Row],[Jours]]="W","Talon",Tableau1[[#This Row],[Colonne1]]="HP","Consommation normale",G1935="HC","Talon")</f>
        <v>#VALUE!</v>
      </c>
      <c r="E1935" s="1" t="e">
        <f>LEFT(Tableau1[[#This Row],[Données]],10)</f>
        <v>#VALUE!</v>
      </c>
      <c r="F1935" s="3" t="e">
        <f>RIGHT(Tableau1[[#This Row],[Données]],5)</f>
        <v>#VALUE!</v>
      </c>
      <c r="G1935" s="3" t="e" cm="1">
        <f t="array" ref="G19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36" spans="3:7">
      <c r="C1936" t="e">
        <f>IF(WEEKDAY(Tableau1[[#This Row],[Date]],11)&gt;5,"W","S")</f>
        <v>#VALUE!</v>
      </c>
      <c r="D1936" t="e" cm="1">
        <f t="array" ref="D1936">_xlfn.IFS(Tableau1[[#This Row],[Jours]]="W","Talon",Tableau1[[#This Row],[Colonne1]]="HP","Consommation normale",G1936="HC","Talon")</f>
        <v>#VALUE!</v>
      </c>
      <c r="E1936" s="1" t="e">
        <f>LEFT(Tableau1[[#This Row],[Données]],10)</f>
        <v>#VALUE!</v>
      </c>
      <c r="F1936" s="3" t="e">
        <f>RIGHT(Tableau1[[#This Row],[Données]],5)</f>
        <v>#VALUE!</v>
      </c>
      <c r="G1936" s="3" t="e" cm="1">
        <f t="array" ref="G19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37" spans="3:7">
      <c r="C1937" t="e">
        <f>IF(WEEKDAY(Tableau1[[#This Row],[Date]],11)&gt;5,"W","S")</f>
        <v>#VALUE!</v>
      </c>
      <c r="D1937" t="e" cm="1">
        <f t="array" ref="D1937">_xlfn.IFS(Tableau1[[#This Row],[Jours]]="W","Talon",Tableau1[[#This Row],[Colonne1]]="HP","Consommation normale",G1937="HC","Talon")</f>
        <v>#VALUE!</v>
      </c>
      <c r="E1937" s="1" t="e">
        <f>LEFT(Tableau1[[#This Row],[Données]],10)</f>
        <v>#VALUE!</v>
      </c>
      <c r="F1937" s="3" t="e">
        <f>RIGHT(Tableau1[[#This Row],[Données]],5)</f>
        <v>#VALUE!</v>
      </c>
      <c r="G1937" s="3" t="e" cm="1">
        <f t="array" ref="G19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38" spans="3:7">
      <c r="C1938" t="e">
        <f>IF(WEEKDAY(Tableau1[[#This Row],[Date]],11)&gt;5,"W","S")</f>
        <v>#VALUE!</v>
      </c>
      <c r="D1938" t="e" cm="1">
        <f t="array" ref="D1938">_xlfn.IFS(Tableau1[[#This Row],[Jours]]="W","Talon",Tableau1[[#This Row],[Colonne1]]="HP","Consommation normale",G1938="HC","Talon")</f>
        <v>#VALUE!</v>
      </c>
      <c r="E1938" s="1" t="e">
        <f>LEFT(Tableau1[[#This Row],[Données]],10)</f>
        <v>#VALUE!</v>
      </c>
      <c r="F1938" s="3" t="e">
        <f>RIGHT(Tableau1[[#This Row],[Données]],5)</f>
        <v>#VALUE!</v>
      </c>
      <c r="G1938" s="3" t="e" cm="1">
        <f t="array" ref="G19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39" spans="3:7">
      <c r="C1939" t="e">
        <f>IF(WEEKDAY(Tableau1[[#This Row],[Date]],11)&gt;5,"W","S")</f>
        <v>#VALUE!</v>
      </c>
      <c r="D1939" t="e" cm="1">
        <f t="array" ref="D1939">_xlfn.IFS(Tableau1[[#This Row],[Jours]]="W","Talon",Tableau1[[#This Row],[Colonne1]]="HP","Consommation normale",G1939="HC","Talon")</f>
        <v>#VALUE!</v>
      </c>
      <c r="E1939" s="1" t="e">
        <f>LEFT(Tableau1[[#This Row],[Données]],10)</f>
        <v>#VALUE!</v>
      </c>
      <c r="F1939" s="3" t="e">
        <f>RIGHT(Tableau1[[#This Row],[Données]],5)</f>
        <v>#VALUE!</v>
      </c>
      <c r="G1939" s="3" t="e" cm="1">
        <f t="array" ref="G19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40" spans="3:7">
      <c r="C1940" t="e">
        <f>IF(WEEKDAY(Tableau1[[#This Row],[Date]],11)&gt;5,"W","S")</f>
        <v>#VALUE!</v>
      </c>
      <c r="D1940" t="e" cm="1">
        <f t="array" ref="D1940">_xlfn.IFS(Tableau1[[#This Row],[Jours]]="W","Talon",Tableau1[[#This Row],[Colonne1]]="HP","Consommation normale",G1940="HC","Talon")</f>
        <v>#VALUE!</v>
      </c>
      <c r="E1940" s="1" t="e">
        <f>LEFT(Tableau1[[#This Row],[Données]],10)</f>
        <v>#VALUE!</v>
      </c>
      <c r="F1940" s="3" t="e">
        <f>RIGHT(Tableau1[[#This Row],[Données]],5)</f>
        <v>#VALUE!</v>
      </c>
      <c r="G1940" s="3" t="e" cm="1">
        <f t="array" ref="G19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41" spans="3:7">
      <c r="C1941" t="e">
        <f>IF(WEEKDAY(Tableau1[[#This Row],[Date]],11)&gt;5,"W","S")</f>
        <v>#VALUE!</v>
      </c>
      <c r="D1941" t="e" cm="1">
        <f t="array" ref="D1941">_xlfn.IFS(Tableau1[[#This Row],[Jours]]="W","Talon",Tableau1[[#This Row],[Colonne1]]="HP","Consommation normale",G1941="HC","Talon")</f>
        <v>#VALUE!</v>
      </c>
      <c r="E1941" s="1" t="e">
        <f>LEFT(Tableau1[[#This Row],[Données]],10)</f>
        <v>#VALUE!</v>
      </c>
      <c r="F1941" s="3" t="e">
        <f>RIGHT(Tableau1[[#This Row],[Données]],5)</f>
        <v>#VALUE!</v>
      </c>
      <c r="G1941" s="3" t="e" cm="1">
        <f t="array" ref="G19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42" spans="3:7">
      <c r="C1942" t="e">
        <f>IF(WEEKDAY(Tableau1[[#This Row],[Date]],11)&gt;5,"W","S")</f>
        <v>#VALUE!</v>
      </c>
      <c r="D1942" t="e" cm="1">
        <f t="array" ref="D1942">_xlfn.IFS(Tableau1[[#This Row],[Jours]]="W","Talon",Tableau1[[#This Row],[Colonne1]]="HP","Consommation normale",G1942="HC","Talon")</f>
        <v>#VALUE!</v>
      </c>
      <c r="E1942" s="1" t="e">
        <f>LEFT(Tableau1[[#This Row],[Données]],10)</f>
        <v>#VALUE!</v>
      </c>
      <c r="F1942" s="3" t="e">
        <f>RIGHT(Tableau1[[#This Row],[Données]],5)</f>
        <v>#VALUE!</v>
      </c>
      <c r="G1942" s="3" t="e" cm="1">
        <f t="array" ref="G19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43" spans="3:7">
      <c r="C1943" t="e">
        <f>IF(WEEKDAY(Tableau1[[#This Row],[Date]],11)&gt;5,"W","S")</f>
        <v>#VALUE!</v>
      </c>
      <c r="D1943" t="e" cm="1">
        <f t="array" ref="D1943">_xlfn.IFS(Tableau1[[#This Row],[Jours]]="W","Talon",Tableau1[[#This Row],[Colonne1]]="HP","Consommation normale",G1943="HC","Talon")</f>
        <v>#VALUE!</v>
      </c>
      <c r="E1943" s="1" t="e">
        <f>LEFT(Tableau1[[#This Row],[Données]],10)</f>
        <v>#VALUE!</v>
      </c>
      <c r="F1943" s="3" t="e">
        <f>RIGHT(Tableau1[[#This Row],[Données]],5)</f>
        <v>#VALUE!</v>
      </c>
      <c r="G1943" s="3" t="e" cm="1">
        <f t="array" ref="G19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44" spans="3:7">
      <c r="C1944" t="e">
        <f>IF(WEEKDAY(Tableau1[[#This Row],[Date]],11)&gt;5,"W","S")</f>
        <v>#VALUE!</v>
      </c>
      <c r="D1944" t="e" cm="1">
        <f t="array" ref="D1944">_xlfn.IFS(Tableau1[[#This Row],[Jours]]="W","Talon",Tableau1[[#This Row],[Colonne1]]="HP","Consommation normale",G1944="HC","Talon")</f>
        <v>#VALUE!</v>
      </c>
      <c r="E1944" s="1" t="e">
        <f>LEFT(Tableau1[[#This Row],[Données]],10)</f>
        <v>#VALUE!</v>
      </c>
      <c r="F1944" s="3" t="e">
        <f>RIGHT(Tableau1[[#This Row],[Données]],5)</f>
        <v>#VALUE!</v>
      </c>
      <c r="G1944" s="3" t="e" cm="1">
        <f t="array" ref="G19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45" spans="3:7">
      <c r="C1945" t="e">
        <f>IF(WEEKDAY(Tableau1[[#This Row],[Date]],11)&gt;5,"W","S")</f>
        <v>#VALUE!</v>
      </c>
      <c r="D1945" t="e" cm="1">
        <f t="array" ref="D1945">_xlfn.IFS(Tableau1[[#This Row],[Jours]]="W","Talon",Tableau1[[#This Row],[Colonne1]]="HP","Consommation normale",G1945="HC","Talon")</f>
        <v>#VALUE!</v>
      </c>
      <c r="E1945" s="1" t="e">
        <f>LEFT(Tableau1[[#This Row],[Données]],10)</f>
        <v>#VALUE!</v>
      </c>
      <c r="F1945" s="3" t="e">
        <f>RIGHT(Tableau1[[#This Row],[Données]],5)</f>
        <v>#VALUE!</v>
      </c>
      <c r="G1945" s="3" t="e" cm="1">
        <f t="array" ref="G19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46" spans="3:7">
      <c r="C1946" t="e">
        <f>IF(WEEKDAY(Tableau1[[#This Row],[Date]],11)&gt;5,"W","S")</f>
        <v>#VALUE!</v>
      </c>
      <c r="D1946" t="e" cm="1">
        <f t="array" ref="D1946">_xlfn.IFS(Tableau1[[#This Row],[Jours]]="W","Talon",Tableau1[[#This Row],[Colonne1]]="HP","Consommation normale",G1946="HC","Talon")</f>
        <v>#VALUE!</v>
      </c>
      <c r="E1946" s="1" t="e">
        <f>LEFT(Tableau1[[#This Row],[Données]],10)</f>
        <v>#VALUE!</v>
      </c>
      <c r="F1946" s="3" t="e">
        <f>RIGHT(Tableau1[[#This Row],[Données]],5)</f>
        <v>#VALUE!</v>
      </c>
      <c r="G1946" s="3" t="e" cm="1">
        <f t="array" ref="G19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47" spans="3:7">
      <c r="C1947" t="e">
        <f>IF(WEEKDAY(Tableau1[[#This Row],[Date]],11)&gt;5,"W","S")</f>
        <v>#VALUE!</v>
      </c>
      <c r="D1947" t="e" cm="1">
        <f t="array" ref="D1947">_xlfn.IFS(Tableau1[[#This Row],[Jours]]="W","Talon",Tableau1[[#This Row],[Colonne1]]="HP","Consommation normale",G1947="HC","Talon")</f>
        <v>#VALUE!</v>
      </c>
      <c r="E1947" s="1" t="e">
        <f>LEFT(Tableau1[[#This Row],[Données]],10)</f>
        <v>#VALUE!</v>
      </c>
      <c r="F1947" s="3" t="e">
        <f>RIGHT(Tableau1[[#This Row],[Données]],5)</f>
        <v>#VALUE!</v>
      </c>
      <c r="G1947" s="3" t="e" cm="1">
        <f t="array" ref="G19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48" spans="3:7">
      <c r="C1948" t="e">
        <f>IF(WEEKDAY(Tableau1[[#This Row],[Date]],11)&gt;5,"W","S")</f>
        <v>#VALUE!</v>
      </c>
      <c r="D1948" t="e" cm="1">
        <f t="array" ref="D1948">_xlfn.IFS(Tableau1[[#This Row],[Jours]]="W","Talon",Tableau1[[#This Row],[Colonne1]]="HP","Consommation normale",G1948="HC","Talon")</f>
        <v>#VALUE!</v>
      </c>
      <c r="E1948" s="1" t="e">
        <f>LEFT(Tableau1[[#This Row],[Données]],10)</f>
        <v>#VALUE!</v>
      </c>
      <c r="F1948" s="3" t="e">
        <f>RIGHT(Tableau1[[#This Row],[Données]],5)</f>
        <v>#VALUE!</v>
      </c>
      <c r="G1948" s="3" t="e" cm="1">
        <f t="array" ref="G19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49" spans="3:7">
      <c r="C1949" t="e">
        <f>IF(WEEKDAY(Tableau1[[#This Row],[Date]],11)&gt;5,"W","S")</f>
        <v>#VALUE!</v>
      </c>
      <c r="D1949" t="e" cm="1">
        <f t="array" ref="D1949">_xlfn.IFS(Tableau1[[#This Row],[Jours]]="W","Talon",Tableau1[[#This Row],[Colonne1]]="HP","Consommation normale",G1949="HC","Talon")</f>
        <v>#VALUE!</v>
      </c>
      <c r="E1949" s="1" t="e">
        <f>LEFT(Tableau1[[#This Row],[Données]],10)</f>
        <v>#VALUE!</v>
      </c>
      <c r="F1949" s="3" t="e">
        <f>RIGHT(Tableau1[[#This Row],[Données]],5)</f>
        <v>#VALUE!</v>
      </c>
      <c r="G1949" s="3" t="e" cm="1">
        <f t="array" ref="G19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50" spans="3:7">
      <c r="C1950" t="e">
        <f>IF(WEEKDAY(Tableau1[[#This Row],[Date]],11)&gt;5,"W","S")</f>
        <v>#VALUE!</v>
      </c>
      <c r="D1950" t="e" cm="1">
        <f t="array" ref="D1950">_xlfn.IFS(Tableau1[[#This Row],[Jours]]="W","Talon",Tableau1[[#This Row],[Colonne1]]="HP","Consommation normale",G1950="HC","Talon")</f>
        <v>#VALUE!</v>
      </c>
      <c r="E1950" s="1" t="e">
        <f>LEFT(Tableau1[[#This Row],[Données]],10)</f>
        <v>#VALUE!</v>
      </c>
      <c r="F1950" s="3" t="e">
        <f>RIGHT(Tableau1[[#This Row],[Données]],5)</f>
        <v>#VALUE!</v>
      </c>
      <c r="G1950" s="3" t="e" cm="1">
        <f t="array" ref="G19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51" spans="3:7">
      <c r="C1951" t="e">
        <f>IF(WEEKDAY(Tableau1[[#This Row],[Date]],11)&gt;5,"W","S")</f>
        <v>#VALUE!</v>
      </c>
      <c r="D1951" t="e" cm="1">
        <f t="array" ref="D1951">_xlfn.IFS(Tableau1[[#This Row],[Jours]]="W","Talon",Tableau1[[#This Row],[Colonne1]]="HP","Consommation normale",G1951="HC","Talon")</f>
        <v>#VALUE!</v>
      </c>
      <c r="E1951" s="1" t="e">
        <f>LEFT(Tableau1[[#This Row],[Données]],10)</f>
        <v>#VALUE!</v>
      </c>
      <c r="F1951" s="3" t="e">
        <f>RIGHT(Tableau1[[#This Row],[Données]],5)</f>
        <v>#VALUE!</v>
      </c>
      <c r="G1951" s="3" t="e" cm="1">
        <f t="array" ref="G19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52" spans="3:7">
      <c r="C1952" t="e">
        <f>IF(WEEKDAY(Tableau1[[#This Row],[Date]],11)&gt;5,"W","S")</f>
        <v>#VALUE!</v>
      </c>
      <c r="D1952" t="e" cm="1">
        <f t="array" ref="D1952">_xlfn.IFS(Tableau1[[#This Row],[Jours]]="W","Talon",Tableau1[[#This Row],[Colonne1]]="HP","Consommation normale",G1952="HC","Talon")</f>
        <v>#VALUE!</v>
      </c>
      <c r="E1952" s="1" t="e">
        <f>LEFT(Tableau1[[#This Row],[Données]],10)</f>
        <v>#VALUE!</v>
      </c>
      <c r="F1952" s="3" t="e">
        <f>RIGHT(Tableau1[[#This Row],[Données]],5)</f>
        <v>#VALUE!</v>
      </c>
      <c r="G1952" s="3" t="e" cm="1">
        <f t="array" ref="G19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53" spans="3:7">
      <c r="C1953" t="e">
        <f>IF(WEEKDAY(Tableau1[[#This Row],[Date]],11)&gt;5,"W","S")</f>
        <v>#VALUE!</v>
      </c>
      <c r="D1953" t="e" cm="1">
        <f t="array" ref="D1953">_xlfn.IFS(Tableau1[[#This Row],[Jours]]="W","Talon",Tableau1[[#This Row],[Colonne1]]="HP","Consommation normale",G1953="HC","Talon")</f>
        <v>#VALUE!</v>
      </c>
      <c r="E1953" s="1" t="e">
        <f>LEFT(Tableau1[[#This Row],[Données]],10)</f>
        <v>#VALUE!</v>
      </c>
      <c r="F1953" s="3" t="e">
        <f>RIGHT(Tableau1[[#This Row],[Données]],5)</f>
        <v>#VALUE!</v>
      </c>
      <c r="G1953" s="3" t="e" cm="1">
        <f t="array" ref="G19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54" spans="3:7">
      <c r="C1954" t="e">
        <f>IF(WEEKDAY(Tableau1[[#This Row],[Date]],11)&gt;5,"W","S")</f>
        <v>#VALUE!</v>
      </c>
      <c r="D1954" t="e" cm="1">
        <f t="array" ref="D1954">_xlfn.IFS(Tableau1[[#This Row],[Jours]]="W","Talon",Tableau1[[#This Row],[Colonne1]]="HP","Consommation normale",G1954="HC","Talon")</f>
        <v>#VALUE!</v>
      </c>
      <c r="E1954" s="1" t="e">
        <f>LEFT(Tableau1[[#This Row],[Données]],10)</f>
        <v>#VALUE!</v>
      </c>
      <c r="F1954" s="3" t="e">
        <f>RIGHT(Tableau1[[#This Row],[Données]],5)</f>
        <v>#VALUE!</v>
      </c>
      <c r="G1954" s="3" t="e" cm="1">
        <f t="array" ref="G19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55" spans="3:7">
      <c r="C1955" t="e">
        <f>IF(WEEKDAY(Tableau1[[#This Row],[Date]],11)&gt;5,"W","S")</f>
        <v>#VALUE!</v>
      </c>
      <c r="D1955" t="e" cm="1">
        <f t="array" ref="D1955">_xlfn.IFS(Tableau1[[#This Row],[Jours]]="W","Talon",Tableau1[[#This Row],[Colonne1]]="HP","Consommation normale",G1955="HC","Talon")</f>
        <v>#VALUE!</v>
      </c>
      <c r="E1955" s="1" t="e">
        <f>LEFT(Tableau1[[#This Row],[Données]],10)</f>
        <v>#VALUE!</v>
      </c>
      <c r="F1955" s="3" t="e">
        <f>RIGHT(Tableau1[[#This Row],[Données]],5)</f>
        <v>#VALUE!</v>
      </c>
      <c r="G1955" s="3" t="e" cm="1">
        <f t="array" ref="G19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56" spans="3:7">
      <c r="C1956" t="e">
        <f>IF(WEEKDAY(Tableau1[[#This Row],[Date]],11)&gt;5,"W","S")</f>
        <v>#VALUE!</v>
      </c>
      <c r="D1956" t="e" cm="1">
        <f t="array" ref="D1956">_xlfn.IFS(Tableau1[[#This Row],[Jours]]="W","Talon",Tableau1[[#This Row],[Colonne1]]="HP","Consommation normale",G1956="HC","Talon")</f>
        <v>#VALUE!</v>
      </c>
      <c r="E1956" s="1" t="e">
        <f>LEFT(Tableau1[[#This Row],[Données]],10)</f>
        <v>#VALUE!</v>
      </c>
      <c r="F1956" s="3" t="e">
        <f>RIGHT(Tableau1[[#This Row],[Données]],5)</f>
        <v>#VALUE!</v>
      </c>
      <c r="G1956" s="3" t="e" cm="1">
        <f t="array" ref="G19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57" spans="3:7">
      <c r="C1957" t="e">
        <f>IF(WEEKDAY(Tableau1[[#This Row],[Date]],11)&gt;5,"W","S")</f>
        <v>#VALUE!</v>
      </c>
      <c r="D1957" t="e" cm="1">
        <f t="array" ref="D1957">_xlfn.IFS(Tableau1[[#This Row],[Jours]]="W","Talon",Tableau1[[#This Row],[Colonne1]]="HP","Consommation normale",G1957="HC","Talon")</f>
        <v>#VALUE!</v>
      </c>
      <c r="E1957" s="1" t="e">
        <f>LEFT(Tableau1[[#This Row],[Données]],10)</f>
        <v>#VALUE!</v>
      </c>
      <c r="F1957" s="3" t="e">
        <f>RIGHT(Tableau1[[#This Row],[Données]],5)</f>
        <v>#VALUE!</v>
      </c>
      <c r="G1957" s="3" t="e" cm="1">
        <f t="array" ref="G19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58" spans="3:7">
      <c r="C1958" t="e">
        <f>IF(WEEKDAY(Tableau1[[#This Row],[Date]],11)&gt;5,"W","S")</f>
        <v>#VALUE!</v>
      </c>
      <c r="D1958" t="e" cm="1">
        <f t="array" ref="D1958">_xlfn.IFS(Tableau1[[#This Row],[Jours]]="W","Talon",Tableau1[[#This Row],[Colonne1]]="HP","Consommation normale",G1958="HC","Talon")</f>
        <v>#VALUE!</v>
      </c>
      <c r="E1958" s="1" t="e">
        <f>LEFT(Tableau1[[#This Row],[Données]],10)</f>
        <v>#VALUE!</v>
      </c>
      <c r="F1958" s="3" t="e">
        <f>RIGHT(Tableau1[[#This Row],[Données]],5)</f>
        <v>#VALUE!</v>
      </c>
      <c r="G1958" s="3" t="e" cm="1">
        <f t="array" ref="G19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59" spans="3:7">
      <c r="C1959" t="e">
        <f>IF(WEEKDAY(Tableau1[[#This Row],[Date]],11)&gt;5,"W","S")</f>
        <v>#VALUE!</v>
      </c>
      <c r="D1959" t="e" cm="1">
        <f t="array" ref="D1959">_xlfn.IFS(Tableau1[[#This Row],[Jours]]="W","Talon",Tableau1[[#This Row],[Colonne1]]="HP","Consommation normale",G1959="HC","Talon")</f>
        <v>#VALUE!</v>
      </c>
      <c r="E1959" s="1" t="e">
        <f>LEFT(Tableau1[[#This Row],[Données]],10)</f>
        <v>#VALUE!</v>
      </c>
      <c r="F1959" s="3" t="e">
        <f>RIGHT(Tableau1[[#This Row],[Données]],5)</f>
        <v>#VALUE!</v>
      </c>
      <c r="G1959" s="3" t="e" cm="1">
        <f t="array" ref="G19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60" spans="3:7">
      <c r="C1960" t="e">
        <f>IF(WEEKDAY(Tableau1[[#This Row],[Date]],11)&gt;5,"W","S")</f>
        <v>#VALUE!</v>
      </c>
      <c r="D1960" t="e" cm="1">
        <f t="array" ref="D1960">_xlfn.IFS(Tableau1[[#This Row],[Jours]]="W","Talon",Tableau1[[#This Row],[Colonne1]]="HP","Consommation normale",G1960="HC","Talon")</f>
        <v>#VALUE!</v>
      </c>
      <c r="E1960" s="1" t="e">
        <f>LEFT(Tableau1[[#This Row],[Données]],10)</f>
        <v>#VALUE!</v>
      </c>
      <c r="F1960" s="3" t="e">
        <f>RIGHT(Tableau1[[#This Row],[Données]],5)</f>
        <v>#VALUE!</v>
      </c>
      <c r="G1960" s="3" t="e" cm="1">
        <f t="array" ref="G19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61" spans="3:7">
      <c r="C1961" t="e">
        <f>IF(WEEKDAY(Tableau1[[#This Row],[Date]],11)&gt;5,"W","S")</f>
        <v>#VALUE!</v>
      </c>
      <c r="D1961" t="e" cm="1">
        <f t="array" ref="D1961">_xlfn.IFS(Tableau1[[#This Row],[Jours]]="W","Talon",Tableau1[[#This Row],[Colonne1]]="HP","Consommation normale",G1961="HC","Talon")</f>
        <v>#VALUE!</v>
      </c>
      <c r="E1961" s="1" t="e">
        <f>LEFT(Tableau1[[#This Row],[Données]],10)</f>
        <v>#VALUE!</v>
      </c>
      <c r="F1961" s="3" t="e">
        <f>RIGHT(Tableau1[[#This Row],[Données]],5)</f>
        <v>#VALUE!</v>
      </c>
      <c r="G1961" s="3" t="e" cm="1">
        <f t="array" ref="G19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62" spans="3:7">
      <c r="C1962" t="e">
        <f>IF(WEEKDAY(Tableau1[[#This Row],[Date]],11)&gt;5,"W","S")</f>
        <v>#VALUE!</v>
      </c>
      <c r="D1962" t="e" cm="1">
        <f t="array" ref="D1962">_xlfn.IFS(Tableau1[[#This Row],[Jours]]="W","Talon",Tableau1[[#This Row],[Colonne1]]="HP","Consommation normale",G1962="HC","Talon")</f>
        <v>#VALUE!</v>
      </c>
      <c r="E1962" s="1" t="e">
        <f>LEFT(Tableau1[[#This Row],[Données]],10)</f>
        <v>#VALUE!</v>
      </c>
      <c r="F1962" s="3" t="e">
        <f>RIGHT(Tableau1[[#This Row],[Données]],5)</f>
        <v>#VALUE!</v>
      </c>
      <c r="G1962" s="3" t="e" cm="1">
        <f t="array" ref="G19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63" spans="3:7">
      <c r="C1963" t="e">
        <f>IF(WEEKDAY(Tableau1[[#This Row],[Date]],11)&gt;5,"W","S")</f>
        <v>#VALUE!</v>
      </c>
      <c r="D1963" t="e" cm="1">
        <f t="array" ref="D1963">_xlfn.IFS(Tableau1[[#This Row],[Jours]]="W","Talon",Tableau1[[#This Row],[Colonne1]]="HP","Consommation normale",G1963="HC","Talon")</f>
        <v>#VALUE!</v>
      </c>
      <c r="E1963" s="1" t="e">
        <f>LEFT(Tableau1[[#This Row],[Données]],10)</f>
        <v>#VALUE!</v>
      </c>
      <c r="F1963" s="3" t="e">
        <f>RIGHT(Tableau1[[#This Row],[Données]],5)</f>
        <v>#VALUE!</v>
      </c>
      <c r="G1963" s="3" t="e" cm="1">
        <f t="array" ref="G19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64" spans="3:7">
      <c r="C1964" t="e">
        <f>IF(WEEKDAY(Tableau1[[#This Row],[Date]],11)&gt;5,"W","S")</f>
        <v>#VALUE!</v>
      </c>
      <c r="D1964" t="e" cm="1">
        <f t="array" ref="D1964">_xlfn.IFS(Tableau1[[#This Row],[Jours]]="W","Talon",Tableau1[[#This Row],[Colonne1]]="HP","Consommation normale",G1964="HC","Talon")</f>
        <v>#VALUE!</v>
      </c>
      <c r="E1964" s="1" t="e">
        <f>LEFT(Tableau1[[#This Row],[Données]],10)</f>
        <v>#VALUE!</v>
      </c>
      <c r="F1964" s="3" t="e">
        <f>RIGHT(Tableau1[[#This Row],[Données]],5)</f>
        <v>#VALUE!</v>
      </c>
      <c r="G1964" s="3" t="e" cm="1">
        <f t="array" ref="G19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65" spans="3:7">
      <c r="C1965" t="e">
        <f>IF(WEEKDAY(Tableau1[[#This Row],[Date]],11)&gt;5,"W","S")</f>
        <v>#VALUE!</v>
      </c>
      <c r="D1965" t="e" cm="1">
        <f t="array" ref="D1965">_xlfn.IFS(Tableau1[[#This Row],[Jours]]="W","Talon",Tableau1[[#This Row],[Colonne1]]="HP","Consommation normale",G1965="HC","Talon")</f>
        <v>#VALUE!</v>
      </c>
      <c r="E1965" s="1" t="e">
        <f>LEFT(Tableau1[[#This Row],[Données]],10)</f>
        <v>#VALUE!</v>
      </c>
      <c r="F1965" s="3" t="e">
        <f>RIGHT(Tableau1[[#This Row],[Données]],5)</f>
        <v>#VALUE!</v>
      </c>
      <c r="G1965" s="3" t="e" cm="1">
        <f t="array" ref="G19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66" spans="3:7">
      <c r="C1966" t="e">
        <f>IF(WEEKDAY(Tableau1[[#This Row],[Date]],11)&gt;5,"W","S")</f>
        <v>#VALUE!</v>
      </c>
      <c r="D1966" t="e" cm="1">
        <f t="array" ref="D1966">_xlfn.IFS(Tableau1[[#This Row],[Jours]]="W","Talon",Tableau1[[#This Row],[Colonne1]]="HP","Consommation normale",G1966="HC","Talon")</f>
        <v>#VALUE!</v>
      </c>
      <c r="E1966" s="1" t="e">
        <f>LEFT(Tableau1[[#This Row],[Données]],10)</f>
        <v>#VALUE!</v>
      </c>
      <c r="F1966" s="3" t="e">
        <f>RIGHT(Tableau1[[#This Row],[Données]],5)</f>
        <v>#VALUE!</v>
      </c>
      <c r="G1966" s="3" t="e" cm="1">
        <f t="array" ref="G19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67" spans="3:7">
      <c r="C1967" t="e">
        <f>IF(WEEKDAY(Tableau1[[#This Row],[Date]],11)&gt;5,"W","S")</f>
        <v>#VALUE!</v>
      </c>
      <c r="D1967" t="e" cm="1">
        <f t="array" ref="D1967">_xlfn.IFS(Tableau1[[#This Row],[Jours]]="W","Talon",Tableau1[[#This Row],[Colonne1]]="HP","Consommation normale",G1967="HC","Talon")</f>
        <v>#VALUE!</v>
      </c>
      <c r="E1967" s="1" t="e">
        <f>LEFT(Tableau1[[#This Row],[Données]],10)</f>
        <v>#VALUE!</v>
      </c>
      <c r="F1967" s="3" t="e">
        <f>RIGHT(Tableau1[[#This Row],[Données]],5)</f>
        <v>#VALUE!</v>
      </c>
      <c r="G1967" s="3" t="e" cm="1">
        <f t="array" ref="G19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68" spans="3:7">
      <c r="C1968" t="e">
        <f>IF(WEEKDAY(Tableau1[[#This Row],[Date]],11)&gt;5,"W","S")</f>
        <v>#VALUE!</v>
      </c>
      <c r="D1968" t="e" cm="1">
        <f t="array" ref="D1968">_xlfn.IFS(Tableau1[[#This Row],[Jours]]="W","Talon",Tableau1[[#This Row],[Colonne1]]="HP","Consommation normale",G1968="HC","Talon")</f>
        <v>#VALUE!</v>
      </c>
      <c r="E1968" s="1" t="e">
        <f>LEFT(Tableau1[[#This Row],[Données]],10)</f>
        <v>#VALUE!</v>
      </c>
      <c r="F1968" s="3" t="e">
        <f>RIGHT(Tableau1[[#This Row],[Données]],5)</f>
        <v>#VALUE!</v>
      </c>
      <c r="G1968" s="3" t="e" cm="1">
        <f t="array" ref="G19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69" spans="3:7">
      <c r="C1969" t="e">
        <f>IF(WEEKDAY(Tableau1[[#This Row],[Date]],11)&gt;5,"W","S")</f>
        <v>#VALUE!</v>
      </c>
      <c r="D1969" t="e" cm="1">
        <f t="array" ref="D1969">_xlfn.IFS(Tableau1[[#This Row],[Jours]]="W","Talon",Tableau1[[#This Row],[Colonne1]]="HP","Consommation normale",G1969="HC","Talon")</f>
        <v>#VALUE!</v>
      </c>
      <c r="E1969" s="1" t="e">
        <f>LEFT(Tableau1[[#This Row],[Données]],10)</f>
        <v>#VALUE!</v>
      </c>
      <c r="F1969" s="3" t="e">
        <f>RIGHT(Tableau1[[#This Row],[Données]],5)</f>
        <v>#VALUE!</v>
      </c>
      <c r="G1969" s="3" t="e" cm="1">
        <f t="array" ref="G19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70" spans="3:7">
      <c r="C1970" t="e">
        <f>IF(WEEKDAY(Tableau1[[#This Row],[Date]],11)&gt;5,"W","S")</f>
        <v>#VALUE!</v>
      </c>
      <c r="D1970" t="e" cm="1">
        <f t="array" ref="D1970">_xlfn.IFS(Tableau1[[#This Row],[Jours]]="W","Talon",Tableau1[[#This Row],[Colonne1]]="HP","Consommation normale",G1970="HC","Talon")</f>
        <v>#VALUE!</v>
      </c>
      <c r="E1970" s="1" t="e">
        <f>LEFT(Tableau1[[#This Row],[Données]],10)</f>
        <v>#VALUE!</v>
      </c>
      <c r="F1970" s="3" t="e">
        <f>RIGHT(Tableau1[[#This Row],[Données]],5)</f>
        <v>#VALUE!</v>
      </c>
      <c r="G1970" s="3" t="e" cm="1">
        <f t="array" ref="G19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71" spans="3:7">
      <c r="C1971" t="e">
        <f>IF(WEEKDAY(Tableau1[[#This Row],[Date]],11)&gt;5,"W","S")</f>
        <v>#VALUE!</v>
      </c>
      <c r="D1971" t="e" cm="1">
        <f t="array" ref="D1971">_xlfn.IFS(Tableau1[[#This Row],[Jours]]="W","Talon",Tableau1[[#This Row],[Colonne1]]="HP","Consommation normale",G1971="HC","Talon")</f>
        <v>#VALUE!</v>
      </c>
      <c r="E1971" s="1" t="e">
        <f>LEFT(Tableau1[[#This Row],[Données]],10)</f>
        <v>#VALUE!</v>
      </c>
      <c r="F1971" s="3" t="e">
        <f>RIGHT(Tableau1[[#This Row],[Données]],5)</f>
        <v>#VALUE!</v>
      </c>
      <c r="G1971" s="3" t="e" cm="1">
        <f t="array" ref="G19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72" spans="3:7">
      <c r="C1972" t="e">
        <f>IF(WEEKDAY(Tableau1[[#This Row],[Date]],11)&gt;5,"W","S")</f>
        <v>#VALUE!</v>
      </c>
      <c r="D1972" t="e" cm="1">
        <f t="array" ref="D1972">_xlfn.IFS(Tableau1[[#This Row],[Jours]]="W","Talon",Tableau1[[#This Row],[Colonne1]]="HP","Consommation normale",G1972="HC","Talon")</f>
        <v>#VALUE!</v>
      </c>
      <c r="E1972" s="1" t="e">
        <f>LEFT(Tableau1[[#This Row],[Données]],10)</f>
        <v>#VALUE!</v>
      </c>
      <c r="F1972" s="3" t="e">
        <f>RIGHT(Tableau1[[#This Row],[Données]],5)</f>
        <v>#VALUE!</v>
      </c>
      <c r="G1972" s="3" t="e" cm="1">
        <f t="array" ref="G19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73" spans="3:7">
      <c r="C1973" t="e">
        <f>IF(WEEKDAY(Tableau1[[#This Row],[Date]],11)&gt;5,"W","S")</f>
        <v>#VALUE!</v>
      </c>
      <c r="D1973" t="e" cm="1">
        <f t="array" ref="D1973">_xlfn.IFS(Tableau1[[#This Row],[Jours]]="W","Talon",Tableau1[[#This Row],[Colonne1]]="HP","Consommation normale",G1973="HC","Talon")</f>
        <v>#VALUE!</v>
      </c>
      <c r="E1973" s="1" t="e">
        <f>LEFT(Tableau1[[#This Row],[Données]],10)</f>
        <v>#VALUE!</v>
      </c>
      <c r="F1973" s="3" t="e">
        <f>RIGHT(Tableau1[[#This Row],[Données]],5)</f>
        <v>#VALUE!</v>
      </c>
      <c r="G1973" s="3" t="e" cm="1">
        <f t="array" ref="G19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74" spans="3:7">
      <c r="C1974" t="e">
        <f>IF(WEEKDAY(Tableau1[[#This Row],[Date]],11)&gt;5,"W","S")</f>
        <v>#VALUE!</v>
      </c>
      <c r="D1974" t="e" cm="1">
        <f t="array" ref="D1974">_xlfn.IFS(Tableau1[[#This Row],[Jours]]="W","Talon",Tableau1[[#This Row],[Colonne1]]="HP","Consommation normale",G1974="HC","Talon")</f>
        <v>#VALUE!</v>
      </c>
      <c r="E1974" s="1" t="e">
        <f>LEFT(Tableau1[[#This Row],[Données]],10)</f>
        <v>#VALUE!</v>
      </c>
      <c r="F1974" s="3" t="e">
        <f>RIGHT(Tableau1[[#This Row],[Données]],5)</f>
        <v>#VALUE!</v>
      </c>
      <c r="G1974" s="3" t="e" cm="1">
        <f t="array" ref="G19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75" spans="3:7">
      <c r="C1975" t="e">
        <f>IF(WEEKDAY(Tableau1[[#This Row],[Date]],11)&gt;5,"W","S")</f>
        <v>#VALUE!</v>
      </c>
      <c r="D1975" t="e" cm="1">
        <f t="array" ref="D1975">_xlfn.IFS(Tableau1[[#This Row],[Jours]]="W","Talon",Tableau1[[#This Row],[Colonne1]]="HP","Consommation normale",G1975="HC","Talon")</f>
        <v>#VALUE!</v>
      </c>
      <c r="E1975" s="1" t="e">
        <f>LEFT(Tableau1[[#This Row],[Données]],10)</f>
        <v>#VALUE!</v>
      </c>
      <c r="F1975" s="3" t="e">
        <f>RIGHT(Tableau1[[#This Row],[Données]],5)</f>
        <v>#VALUE!</v>
      </c>
      <c r="G1975" s="3" t="e" cm="1">
        <f t="array" ref="G19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76" spans="3:7">
      <c r="C1976" t="e">
        <f>IF(WEEKDAY(Tableau1[[#This Row],[Date]],11)&gt;5,"W","S")</f>
        <v>#VALUE!</v>
      </c>
      <c r="D1976" t="e" cm="1">
        <f t="array" ref="D1976">_xlfn.IFS(Tableau1[[#This Row],[Jours]]="W","Talon",Tableau1[[#This Row],[Colonne1]]="HP","Consommation normale",G1976="HC","Talon")</f>
        <v>#VALUE!</v>
      </c>
      <c r="E1976" s="1" t="e">
        <f>LEFT(Tableau1[[#This Row],[Données]],10)</f>
        <v>#VALUE!</v>
      </c>
      <c r="F1976" s="3" t="e">
        <f>RIGHT(Tableau1[[#This Row],[Données]],5)</f>
        <v>#VALUE!</v>
      </c>
      <c r="G1976" s="3" t="e" cm="1">
        <f t="array" ref="G19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77" spans="3:7">
      <c r="C1977" t="e">
        <f>IF(WEEKDAY(Tableau1[[#This Row],[Date]],11)&gt;5,"W","S")</f>
        <v>#VALUE!</v>
      </c>
      <c r="D1977" t="e" cm="1">
        <f t="array" ref="D1977">_xlfn.IFS(Tableau1[[#This Row],[Jours]]="W","Talon",Tableau1[[#This Row],[Colonne1]]="HP","Consommation normale",G1977="HC","Talon")</f>
        <v>#VALUE!</v>
      </c>
      <c r="E1977" s="1" t="e">
        <f>LEFT(Tableau1[[#This Row],[Données]],10)</f>
        <v>#VALUE!</v>
      </c>
      <c r="F1977" s="3" t="e">
        <f>RIGHT(Tableau1[[#This Row],[Données]],5)</f>
        <v>#VALUE!</v>
      </c>
      <c r="G1977" s="3" t="e" cm="1">
        <f t="array" ref="G19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78" spans="3:7">
      <c r="C1978" t="e">
        <f>IF(WEEKDAY(Tableau1[[#This Row],[Date]],11)&gt;5,"W","S")</f>
        <v>#VALUE!</v>
      </c>
      <c r="D1978" t="e" cm="1">
        <f t="array" ref="D1978">_xlfn.IFS(Tableau1[[#This Row],[Jours]]="W","Talon",Tableau1[[#This Row],[Colonne1]]="HP","Consommation normale",G1978="HC","Talon")</f>
        <v>#VALUE!</v>
      </c>
      <c r="E1978" s="1" t="e">
        <f>LEFT(Tableau1[[#This Row],[Données]],10)</f>
        <v>#VALUE!</v>
      </c>
      <c r="F1978" s="3" t="e">
        <f>RIGHT(Tableau1[[#This Row],[Données]],5)</f>
        <v>#VALUE!</v>
      </c>
      <c r="G1978" s="3" t="e" cm="1">
        <f t="array" ref="G19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79" spans="3:7">
      <c r="C1979" t="e">
        <f>IF(WEEKDAY(Tableau1[[#This Row],[Date]],11)&gt;5,"W","S")</f>
        <v>#VALUE!</v>
      </c>
      <c r="D1979" t="e" cm="1">
        <f t="array" ref="D1979">_xlfn.IFS(Tableau1[[#This Row],[Jours]]="W","Talon",Tableau1[[#This Row],[Colonne1]]="HP","Consommation normale",G1979="HC","Talon")</f>
        <v>#VALUE!</v>
      </c>
      <c r="E1979" s="1" t="e">
        <f>LEFT(Tableau1[[#This Row],[Données]],10)</f>
        <v>#VALUE!</v>
      </c>
      <c r="F1979" s="3" t="e">
        <f>RIGHT(Tableau1[[#This Row],[Données]],5)</f>
        <v>#VALUE!</v>
      </c>
      <c r="G1979" s="3" t="e" cm="1">
        <f t="array" ref="G19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80" spans="3:7">
      <c r="C1980" t="e">
        <f>IF(WEEKDAY(Tableau1[[#This Row],[Date]],11)&gt;5,"W","S")</f>
        <v>#VALUE!</v>
      </c>
      <c r="D1980" t="e" cm="1">
        <f t="array" ref="D1980">_xlfn.IFS(Tableau1[[#This Row],[Jours]]="W","Talon",Tableau1[[#This Row],[Colonne1]]="HP","Consommation normale",G1980="HC","Talon")</f>
        <v>#VALUE!</v>
      </c>
      <c r="E1980" s="1" t="e">
        <f>LEFT(Tableau1[[#This Row],[Données]],10)</f>
        <v>#VALUE!</v>
      </c>
      <c r="F1980" s="3" t="e">
        <f>RIGHT(Tableau1[[#This Row],[Données]],5)</f>
        <v>#VALUE!</v>
      </c>
      <c r="G1980" s="3" t="e" cm="1">
        <f t="array" ref="G19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81" spans="3:7">
      <c r="C1981" t="e">
        <f>IF(WEEKDAY(Tableau1[[#This Row],[Date]],11)&gt;5,"W","S")</f>
        <v>#VALUE!</v>
      </c>
      <c r="D1981" t="e" cm="1">
        <f t="array" ref="D1981">_xlfn.IFS(Tableau1[[#This Row],[Jours]]="W","Talon",Tableau1[[#This Row],[Colonne1]]="HP","Consommation normale",G1981="HC","Talon")</f>
        <v>#VALUE!</v>
      </c>
      <c r="E1981" s="1" t="e">
        <f>LEFT(Tableau1[[#This Row],[Données]],10)</f>
        <v>#VALUE!</v>
      </c>
      <c r="F1981" s="3" t="e">
        <f>RIGHT(Tableau1[[#This Row],[Données]],5)</f>
        <v>#VALUE!</v>
      </c>
      <c r="G1981" s="3" t="e" cm="1">
        <f t="array" ref="G19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82" spans="3:7">
      <c r="C1982" t="e">
        <f>IF(WEEKDAY(Tableau1[[#This Row],[Date]],11)&gt;5,"W","S")</f>
        <v>#VALUE!</v>
      </c>
      <c r="D1982" t="e" cm="1">
        <f t="array" ref="D1982">_xlfn.IFS(Tableau1[[#This Row],[Jours]]="W","Talon",Tableau1[[#This Row],[Colonne1]]="HP","Consommation normale",G1982="HC","Talon")</f>
        <v>#VALUE!</v>
      </c>
      <c r="E1982" s="1" t="e">
        <f>LEFT(Tableau1[[#This Row],[Données]],10)</f>
        <v>#VALUE!</v>
      </c>
      <c r="F1982" s="3" t="e">
        <f>RIGHT(Tableau1[[#This Row],[Données]],5)</f>
        <v>#VALUE!</v>
      </c>
      <c r="G1982" s="3" t="e" cm="1">
        <f t="array" ref="G19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83" spans="3:7">
      <c r="C1983" t="e">
        <f>IF(WEEKDAY(Tableau1[[#This Row],[Date]],11)&gt;5,"W","S")</f>
        <v>#VALUE!</v>
      </c>
      <c r="D1983" t="e" cm="1">
        <f t="array" ref="D1983">_xlfn.IFS(Tableau1[[#This Row],[Jours]]="W","Talon",Tableau1[[#This Row],[Colonne1]]="HP","Consommation normale",G1983="HC","Talon")</f>
        <v>#VALUE!</v>
      </c>
      <c r="E1983" s="1" t="e">
        <f>LEFT(Tableau1[[#This Row],[Données]],10)</f>
        <v>#VALUE!</v>
      </c>
      <c r="F1983" s="3" t="e">
        <f>RIGHT(Tableau1[[#This Row],[Données]],5)</f>
        <v>#VALUE!</v>
      </c>
      <c r="G1983" s="3" t="e" cm="1">
        <f t="array" ref="G19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84" spans="3:7">
      <c r="C1984" t="e">
        <f>IF(WEEKDAY(Tableau1[[#This Row],[Date]],11)&gt;5,"W","S")</f>
        <v>#VALUE!</v>
      </c>
      <c r="D1984" t="e" cm="1">
        <f t="array" ref="D1984">_xlfn.IFS(Tableau1[[#This Row],[Jours]]="W","Talon",Tableau1[[#This Row],[Colonne1]]="HP","Consommation normale",G1984="HC","Talon")</f>
        <v>#VALUE!</v>
      </c>
      <c r="E1984" s="1" t="e">
        <f>LEFT(Tableau1[[#This Row],[Données]],10)</f>
        <v>#VALUE!</v>
      </c>
      <c r="F1984" s="3" t="e">
        <f>RIGHT(Tableau1[[#This Row],[Données]],5)</f>
        <v>#VALUE!</v>
      </c>
      <c r="G1984" s="3" t="e" cm="1">
        <f t="array" ref="G19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85" spans="3:7">
      <c r="C1985" t="e">
        <f>IF(WEEKDAY(Tableau1[[#This Row],[Date]],11)&gt;5,"W","S")</f>
        <v>#VALUE!</v>
      </c>
      <c r="D1985" t="e" cm="1">
        <f t="array" ref="D1985">_xlfn.IFS(Tableau1[[#This Row],[Jours]]="W","Talon",Tableau1[[#This Row],[Colonne1]]="HP","Consommation normale",G1985="HC","Talon")</f>
        <v>#VALUE!</v>
      </c>
      <c r="E1985" s="1" t="e">
        <f>LEFT(Tableau1[[#This Row],[Données]],10)</f>
        <v>#VALUE!</v>
      </c>
      <c r="F1985" s="3" t="e">
        <f>RIGHT(Tableau1[[#This Row],[Données]],5)</f>
        <v>#VALUE!</v>
      </c>
      <c r="G1985" s="3" t="e" cm="1">
        <f t="array" ref="G19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86" spans="3:7">
      <c r="C1986" t="e">
        <f>IF(WEEKDAY(Tableau1[[#This Row],[Date]],11)&gt;5,"W","S")</f>
        <v>#VALUE!</v>
      </c>
      <c r="D1986" t="e" cm="1">
        <f t="array" ref="D1986">_xlfn.IFS(Tableau1[[#This Row],[Jours]]="W","Talon",Tableau1[[#This Row],[Colonne1]]="HP","Consommation normale",G1986="HC","Talon")</f>
        <v>#VALUE!</v>
      </c>
      <c r="E1986" s="1" t="e">
        <f>LEFT(Tableau1[[#This Row],[Données]],10)</f>
        <v>#VALUE!</v>
      </c>
      <c r="F1986" s="3" t="e">
        <f>RIGHT(Tableau1[[#This Row],[Données]],5)</f>
        <v>#VALUE!</v>
      </c>
      <c r="G1986" s="3" t="e" cm="1">
        <f t="array" ref="G19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87" spans="3:7">
      <c r="C1987" t="e">
        <f>IF(WEEKDAY(Tableau1[[#This Row],[Date]],11)&gt;5,"W","S")</f>
        <v>#VALUE!</v>
      </c>
      <c r="D1987" t="e" cm="1">
        <f t="array" ref="D1987">_xlfn.IFS(Tableau1[[#This Row],[Jours]]="W","Talon",Tableau1[[#This Row],[Colonne1]]="HP","Consommation normale",G1987="HC","Talon")</f>
        <v>#VALUE!</v>
      </c>
      <c r="E1987" s="1" t="e">
        <f>LEFT(Tableau1[[#This Row],[Données]],10)</f>
        <v>#VALUE!</v>
      </c>
      <c r="F1987" s="3" t="e">
        <f>RIGHT(Tableau1[[#This Row],[Données]],5)</f>
        <v>#VALUE!</v>
      </c>
      <c r="G1987" s="3" t="e" cm="1">
        <f t="array" ref="G19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88" spans="3:7">
      <c r="C1988" t="e">
        <f>IF(WEEKDAY(Tableau1[[#This Row],[Date]],11)&gt;5,"W","S")</f>
        <v>#VALUE!</v>
      </c>
      <c r="D1988" t="e" cm="1">
        <f t="array" ref="D1988">_xlfn.IFS(Tableau1[[#This Row],[Jours]]="W","Talon",Tableau1[[#This Row],[Colonne1]]="HP","Consommation normale",G1988="HC","Talon")</f>
        <v>#VALUE!</v>
      </c>
      <c r="E1988" s="1" t="e">
        <f>LEFT(Tableau1[[#This Row],[Données]],10)</f>
        <v>#VALUE!</v>
      </c>
      <c r="F1988" s="3" t="e">
        <f>RIGHT(Tableau1[[#This Row],[Données]],5)</f>
        <v>#VALUE!</v>
      </c>
      <c r="G1988" s="3" t="e" cm="1">
        <f t="array" ref="G19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89" spans="3:7">
      <c r="C1989" t="e">
        <f>IF(WEEKDAY(Tableau1[[#This Row],[Date]],11)&gt;5,"W","S")</f>
        <v>#VALUE!</v>
      </c>
      <c r="D1989" t="e" cm="1">
        <f t="array" ref="D1989">_xlfn.IFS(Tableau1[[#This Row],[Jours]]="W","Talon",Tableau1[[#This Row],[Colonne1]]="HP","Consommation normale",G1989="HC","Talon")</f>
        <v>#VALUE!</v>
      </c>
      <c r="E1989" s="1" t="e">
        <f>LEFT(Tableau1[[#This Row],[Données]],10)</f>
        <v>#VALUE!</v>
      </c>
      <c r="F1989" s="3" t="e">
        <f>RIGHT(Tableau1[[#This Row],[Données]],5)</f>
        <v>#VALUE!</v>
      </c>
      <c r="G1989" s="3" t="e" cm="1">
        <f t="array" ref="G19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90" spans="3:7">
      <c r="C1990" t="e">
        <f>IF(WEEKDAY(Tableau1[[#This Row],[Date]],11)&gt;5,"W","S")</f>
        <v>#VALUE!</v>
      </c>
      <c r="D1990" t="e" cm="1">
        <f t="array" ref="D1990">_xlfn.IFS(Tableau1[[#This Row],[Jours]]="W","Talon",Tableau1[[#This Row],[Colonne1]]="HP","Consommation normale",G1990="HC","Talon")</f>
        <v>#VALUE!</v>
      </c>
      <c r="E1990" s="1" t="e">
        <f>LEFT(Tableau1[[#This Row],[Données]],10)</f>
        <v>#VALUE!</v>
      </c>
      <c r="F1990" s="3" t="e">
        <f>RIGHT(Tableau1[[#This Row],[Données]],5)</f>
        <v>#VALUE!</v>
      </c>
      <c r="G1990" s="3" t="e" cm="1">
        <f t="array" ref="G19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91" spans="3:7">
      <c r="C1991" t="e">
        <f>IF(WEEKDAY(Tableau1[[#This Row],[Date]],11)&gt;5,"W","S")</f>
        <v>#VALUE!</v>
      </c>
      <c r="D1991" t="e" cm="1">
        <f t="array" ref="D1991">_xlfn.IFS(Tableau1[[#This Row],[Jours]]="W","Talon",Tableau1[[#This Row],[Colonne1]]="HP","Consommation normale",G1991="HC","Talon")</f>
        <v>#VALUE!</v>
      </c>
      <c r="E1991" s="1" t="e">
        <f>LEFT(Tableau1[[#This Row],[Données]],10)</f>
        <v>#VALUE!</v>
      </c>
      <c r="F1991" s="3" t="e">
        <f>RIGHT(Tableau1[[#This Row],[Données]],5)</f>
        <v>#VALUE!</v>
      </c>
      <c r="G1991" s="3" t="e" cm="1">
        <f t="array" ref="G19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92" spans="3:7">
      <c r="C1992" t="e">
        <f>IF(WEEKDAY(Tableau1[[#This Row],[Date]],11)&gt;5,"W","S")</f>
        <v>#VALUE!</v>
      </c>
      <c r="D1992" t="e" cm="1">
        <f t="array" ref="D1992">_xlfn.IFS(Tableau1[[#This Row],[Jours]]="W","Talon",Tableau1[[#This Row],[Colonne1]]="HP","Consommation normale",G1992="HC","Talon")</f>
        <v>#VALUE!</v>
      </c>
      <c r="E1992" s="1" t="e">
        <f>LEFT(Tableau1[[#This Row],[Données]],10)</f>
        <v>#VALUE!</v>
      </c>
      <c r="F1992" s="3" t="e">
        <f>RIGHT(Tableau1[[#This Row],[Données]],5)</f>
        <v>#VALUE!</v>
      </c>
      <c r="G1992" s="3" t="e" cm="1">
        <f t="array" ref="G19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93" spans="3:7">
      <c r="C1993" t="e">
        <f>IF(WEEKDAY(Tableau1[[#This Row],[Date]],11)&gt;5,"W","S")</f>
        <v>#VALUE!</v>
      </c>
      <c r="D1993" t="e" cm="1">
        <f t="array" ref="D1993">_xlfn.IFS(Tableau1[[#This Row],[Jours]]="W","Talon",Tableau1[[#This Row],[Colonne1]]="HP","Consommation normale",G1993="HC","Talon")</f>
        <v>#VALUE!</v>
      </c>
      <c r="E1993" s="1" t="e">
        <f>LEFT(Tableau1[[#This Row],[Données]],10)</f>
        <v>#VALUE!</v>
      </c>
      <c r="F1993" s="3" t="e">
        <f>RIGHT(Tableau1[[#This Row],[Données]],5)</f>
        <v>#VALUE!</v>
      </c>
      <c r="G1993" s="3" t="e" cm="1">
        <f t="array" ref="G19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94" spans="3:7">
      <c r="C1994" t="e">
        <f>IF(WEEKDAY(Tableau1[[#This Row],[Date]],11)&gt;5,"W","S")</f>
        <v>#VALUE!</v>
      </c>
      <c r="D1994" t="e" cm="1">
        <f t="array" ref="D1994">_xlfn.IFS(Tableau1[[#This Row],[Jours]]="W","Talon",Tableau1[[#This Row],[Colonne1]]="HP","Consommation normale",G1994="HC","Talon")</f>
        <v>#VALUE!</v>
      </c>
      <c r="E1994" s="1" t="e">
        <f>LEFT(Tableau1[[#This Row],[Données]],10)</f>
        <v>#VALUE!</v>
      </c>
      <c r="F1994" s="3" t="e">
        <f>RIGHT(Tableau1[[#This Row],[Données]],5)</f>
        <v>#VALUE!</v>
      </c>
      <c r="G1994" s="3" t="e" cm="1">
        <f t="array" ref="G19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95" spans="3:7">
      <c r="C1995" t="e">
        <f>IF(WEEKDAY(Tableau1[[#This Row],[Date]],11)&gt;5,"W","S")</f>
        <v>#VALUE!</v>
      </c>
      <c r="D1995" t="e" cm="1">
        <f t="array" ref="D1995">_xlfn.IFS(Tableau1[[#This Row],[Jours]]="W","Talon",Tableau1[[#This Row],[Colonne1]]="HP","Consommation normale",G1995="HC","Talon")</f>
        <v>#VALUE!</v>
      </c>
      <c r="E1995" s="1" t="e">
        <f>LEFT(Tableau1[[#This Row],[Données]],10)</f>
        <v>#VALUE!</v>
      </c>
      <c r="F1995" s="3" t="e">
        <f>RIGHT(Tableau1[[#This Row],[Données]],5)</f>
        <v>#VALUE!</v>
      </c>
      <c r="G1995" s="3" t="e" cm="1">
        <f t="array" ref="G19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96" spans="3:7">
      <c r="C1996" t="e">
        <f>IF(WEEKDAY(Tableau1[[#This Row],[Date]],11)&gt;5,"W","S")</f>
        <v>#VALUE!</v>
      </c>
      <c r="D1996" t="e" cm="1">
        <f t="array" ref="D1996">_xlfn.IFS(Tableau1[[#This Row],[Jours]]="W","Talon",Tableau1[[#This Row],[Colonne1]]="HP","Consommation normale",G1996="HC","Talon")</f>
        <v>#VALUE!</v>
      </c>
      <c r="E1996" s="1" t="e">
        <f>LEFT(Tableau1[[#This Row],[Données]],10)</f>
        <v>#VALUE!</v>
      </c>
      <c r="F1996" s="3" t="e">
        <f>RIGHT(Tableau1[[#This Row],[Données]],5)</f>
        <v>#VALUE!</v>
      </c>
      <c r="G1996" s="3" t="e" cm="1">
        <f t="array" ref="G19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97" spans="3:7">
      <c r="C1997" t="e">
        <f>IF(WEEKDAY(Tableau1[[#This Row],[Date]],11)&gt;5,"W","S")</f>
        <v>#VALUE!</v>
      </c>
      <c r="D1997" t="e" cm="1">
        <f t="array" ref="D1997">_xlfn.IFS(Tableau1[[#This Row],[Jours]]="W","Talon",Tableau1[[#This Row],[Colonne1]]="HP","Consommation normale",G1997="HC","Talon")</f>
        <v>#VALUE!</v>
      </c>
      <c r="E1997" s="1" t="e">
        <f>LEFT(Tableau1[[#This Row],[Données]],10)</f>
        <v>#VALUE!</v>
      </c>
      <c r="F1997" s="3" t="e">
        <f>RIGHT(Tableau1[[#This Row],[Données]],5)</f>
        <v>#VALUE!</v>
      </c>
      <c r="G1997" s="3" t="e" cm="1">
        <f t="array" ref="G19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98" spans="3:7">
      <c r="C1998" t="e">
        <f>IF(WEEKDAY(Tableau1[[#This Row],[Date]],11)&gt;5,"W","S")</f>
        <v>#VALUE!</v>
      </c>
      <c r="D1998" t="e" cm="1">
        <f t="array" ref="D1998">_xlfn.IFS(Tableau1[[#This Row],[Jours]]="W","Talon",Tableau1[[#This Row],[Colonne1]]="HP","Consommation normale",G1998="HC","Talon")</f>
        <v>#VALUE!</v>
      </c>
      <c r="E1998" s="1" t="e">
        <f>LEFT(Tableau1[[#This Row],[Données]],10)</f>
        <v>#VALUE!</v>
      </c>
      <c r="F1998" s="3" t="e">
        <f>RIGHT(Tableau1[[#This Row],[Données]],5)</f>
        <v>#VALUE!</v>
      </c>
      <c r="G1998" s="3" t="e" cm="1">
        <f t="array" ref="G19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1999" spans="3:7">
      <c r="C1999" t="e">
        <f>IF(WEEKDAY(Tableau1[[#This Row],[Date]],11)&gt;5,"W","S")</f>
        <v>#VALUE!</v>
      </c>
      <c r="D1999" t="e" cm="1">
        <f t="array" ref="D1999">_xlfn.IFS(Tableau1[[#This Row],[Jours]]="W","Talon",Tableau1[[#This Row],[Colonne1]]="HP","Consommation normale",G1999="HC","Talon")</f>
        <v>#VALUE!</v>
      </c>
      <c r="E1999" s="1" t="e">
        <f>LEFT(Tableau1[[#This Row],[Données]],10)</f>
        <v>#VALUE!</v>
      </c>
      <c r="F1999" s="3" t="e">
        <f>RIGHT(Tableau1[[#This Row],[Données]],5)</f>
        <v>#VALUE!</v>
      </c>
      <c r="G1999" s="3" t="e" cm="1">
        <f t="array" ref="G19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00" spans="3:7">
      <c r="C2000" t="e">
        <f>IF(WEEKDAY(Tableau1[[#This Row],[Date]],11)&gt;5,"W","S")</f>
        <v>#VALUE!</v>
      </c>
      <c r="D2000" t="e" cm="1">
        <f t="array" ref="D2000">_xlfn.IFS(Tableau1[[#This Row],[Jours]]="W","Talon",Tableau1[[#This Row],[Colonne1]]="HP","Consommation normale",G2000="HC","Talon")</f>
        <v>#VALUE!</v>
      </c>
      <c r="E2000" s="1" t="e">
        <f>LEFT(Tableau1[[#This Row],[Données]],10)</f>
        <v>#VALUE!</v>
      </c>
      <c r="F2000" s="3" t="e">
        <f>RIGHT(Tableau1[[#This Row],[Données]],5)</f>
        <v>#VALUE!</v>
      </c>
      <c r="G2000" s="3" t="e" cm="1">
        <f t="array" ref="G20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01" spans="3:7">
      <c r="C2001" t="e">
        <f>IF(WEEKDAY(Tableau1[[#This Row],[Date]],11)&gt;5,"W","S")</f>
        <v>#VALUE!</v>
      </c>
      <c r="D2001" t="e" cm="1">
        <f t="array" ref="D2001">_xlfn.IFS(Tableau1[[#This Row],[Jours]]="W","Talon",Tableau1[[#This Row],[Colonne1]]="HP","Consommation normale",G2001="HC","Talon")</f>
        <v>#VALUE!</v>
      </c>
      <c r="E2001" s="1" t="e">
        <f>LEFT(Tableau1[[#This Row],[Données]],10)</f>
        <v>#VALUE!</v>
      </c>
      <c r="F2001" s="3" t="e">
        <f>RIGHT(Tableau1[[#This Row],[Données]],5)</f>
        <v>#VALUE!</v>
      </c>
      <c r="G2001" s="3" t="e" cm="1">
        <f t="array" ref="G20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02" spans="3:7">
      <c r="C2002" t="e">
        <f>IF(WEEKDAY(Tableau1[[#This Row],[Date]],11)&gt;5,"W","S")</f>
        <v>#VALUE!</v>
      </c>
      <c r="D2002" t="e" cm="1">
        <f t="array" ref="D2002">_xlfn.IFS(Tableau1[[#This Row],[Jours]]="W","Talon",Tableau1[[#This Row],[Colonne1]]="HP","Consommation normale",G2002="HC","Talon")</f>
        <v>#VALUE!</v>
      </c>
      <c r="E2002" s="1" t="e">
        <f>LEFT(Tableau1[[#This Row],[Données]],10)</f>
        <v>#VALUE!</v>
      </c>
      <c r="F2002" s="3" t="e">
        <f>RIGHT(Tableau1[[#This Row],[Données]],5)</f>
        <v>#VALUE!</v>
      </c>
      <c r="G2002" s="3" t="e" cm="1">
        <f t="array" ref="G20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03" spans="3:7">
      <c r="C2003" t="e">
        <f>IF(WEEKDAY(Tableau1[[#This Row],[Date]],11)&gt;5,"W","S")</f>
        <v>#VALUE!</v>
      </c>
      <c r="D2003" t="e" cm="1">
        <f t="array" ref="D2003">_xlfn.IFS(Tableau1[[#This Row],[Jours]]="W","Talon",Tableau1[[#This Row],[Colonne1]]="HP","Consommation normale",G2003="HC","Talon")</f>
        <v>#VALUE!</v>
      </c>
      <c r="E2003" s="1" t="e">
        <f>LEFT(Tableau1[[#This Row],[Données]],10)</f>
        <v>#VALUE!</v>
      </c>
      <c r="F2003" s="3" t="e">
        <f>RIGHT(Tableau1[[#This Row],[Données]],5)</f>
        <v>#VALUE!</v>
      </c>
      <c r="G2003" s="3" t="e" cm="1">
        <f t="array" ref="G20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04" spans="3:7">
      <c r="C2004" t="e">
        <f>IF(WEEKDAY(Tableau1[[#This Row],[Date]],11)&gt;5,"W","S")</f>
        <v>#VALUE!</v>
      </c>
      <c r="D2004" t="e" cm="1">
        <f t="array" ref="D2004">_xlfn.IFS(Tableau1[[#This Row],[Jours]]="W","Talon",Tableau1[[#This Row],[Colonne1]]="HP","Consommation normale",G2004="HC","Talon")</f>
        <v>#VALUE!</v>
      </c>
      <c r="E2004" s="1" t="e">
        <f>LEFT(Tableau1[[#This Row],[Données]],10)</f>
        <v>#VALUE!</v>
      </c>
      <c r="F2004" s="3" t="e">
        <f>RIGHT(Tableau1[[#This Row],[Données]],5)</f>
        <v>#VALUE!</v>
      </c>
      <c r="G2004" s="3" t="e" cm="1">
        <f t="array" ref="G20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05" spans="3:7">
      <c r="C2005" t="e">
        <f>IF(WEEKDAY(Tableau1[[#This Row],[Date]],11)&gt;5,"W","S")</f>
        <v>#VALUE!</v>
      </c>
      <c r="D2005" t="e" cm="1">
        <f t="array" ref="D2005">_xlfn.IFS(Tableau1[[#This Row],[Jours]]="W","Talon",Tableau1[[#This Row],[Colonne1]]="HP","Consommation normale",G2005="HC","Talon")</f>
        <v>#VALUE!</v>
      </c>
      <c r="E2005" s="1" t="e">
        <f>LEFT(Tableau1[[#This Row],[Données]],10)</f>
        <v>#VALUE!</v>
      </c>
      <c r="F2005" s="3" t="e">
        <f>RIGHT(Tableau1[[#This Row],[Données]],5)</f>
        <v>#VALUE!</v>
      </c>
      <c r="G2005" s="3" t="e" cm="1">
        <f t="array" ref="G20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06" spans="3:7">
      <c r="C2006" t="e">
        <f>IF(WEEKDAY(Tableau1[[#This Row],[Date]],11)&gt;5,"W","S")</f>
        <v>#VALUE!</v>
      </c>
      <c r="D2006" t="e" cm="1">
        <f t="array" ref="D2006">_xlfn.IFS(Tableau1[[#This Row],[Jours]]="W","Talon",Tableau1[[#This Row],[Colonne1]]="HP","Consommation normale",G2006="HC","Talon")</f>
        <v>#VALUE!</v>
      </c>
      <c r="E2006" s="1" t="e">
        <f>LEFT(Tableau1[[#This Row],[Données]],10)</f>
        <v>#VALUE!</v>
      </c>
      <c r="F2006" s="3" t="e">
        <f>RIGHT(Tableau1[[#This Row],[Données]],5)</f>
        <v>#VALUE!</v>
      </c>
      <c r="G2006" s="3" t="e" cm="1">
        <f t="array" ref="G20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07" spans="3:7">
      <c r="C2007" t="e">
        <f>IF(WEEKDAY(Tableau1[[#This Row],[Date]],11)&gt;5,"W","S")</f>
        <v>#VALUE!</v>
      </c>
      <c r="D2007" t="e" cm="1">
        <f t="array" ref="D2007">_xlfn.IFS(Tableau1[[#This Row],[Jours]]="W","Talon",Tableau1[[#This Row],[Colonne1]]="HP","Consommation normale",G2007="HC","Talon")</f>
        <v>#VALUE!</v>
      </c>
      <c r="E2007" s="1" t="e">
        <f>LEFT(Tableau1[[#This Row],[Données]],10)</f>
        <v>#VALUE!</v>
      </c>
      <c r="F2007" s="3" t="e">
        <f>RIGHT(Tableau1[[#This Row],[Données]],5)</f>
        <v>#VALUE!</v>
      </c>
      <c r="G2007" s="3" t="e" cm="1">
        <f t="array" ref="G20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08" spans="3:7">
      <c r="C2008" t="e">
        <f>IF(WEEKDAY(Tableau1[[#This Row],[Date]],11)&gt;5,"W","S")</f>
        <v>#VALUE!</v>
      </c>
      <c r="D2008" t="e" cm="1">
        <f t="array" ref="D2008">_xlfn.IFS(Tableau1[[#This Row],[Jours]]="W","Talon",Tableau1[[#This Row],[Colonne1]]="HP","Consommation normale",G2008="HC","Talon")</f>
        <v>#VALUE!</v>
      </c>
      <c r="E2008" s="1" t="e">
        <f>LEFT(Tableau1[[#This Row],[Données]],10)</f>
        <v>#VALUE!</v>
      </c>
      <c r="F2008" s="3" t="e">
        <f>RIGHT(Tableau1[[#This Row],[Données]],5)</f>
        <v>#VALUE!</v>
      </c>
      <c r="G2008" s="3" t="e" cm="1">
        <f t="array" ref="G20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09" spans="3:7">
      <c r="C2009" t="e">
        <f>IF(WEEKDAY(Tableau1[[#This Row],[Date]],11)&gt;5,"W","S")</f>
        <v>#VALUE!</v>
      </c>
      <c r="D2009" t="e" cm="1">
        <f t="array" ref="D2009">_xlfn.IFS(Tableau1[[#This Row],[Jours]]="W","Talon",Tableau1[[#This Row],[Colonne1]]="HP","Consommation normale",G2009="HC","Talon")</f>
        <v>#VALUE!</v>
      </c>
      <c r="E2009" s="1" t="e">
        <f>LEFT(Tableau1[[#This Row],[Données]],10)</f>
        <v>#VALUE!</v>
      </c>
      <c r="F2009" s="3" t="e">
        <f>RIGHT(Tableau1[[#This Row],[Données]],5)</f>
        <v>#VALUE!</v>
      </c>
      <c r="G2009" s="3" t="e" cm="1">
        <f t="array" ref="G20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10" spans="3:7">
      <c r="C2010" t="e">
        <f>IF(WEEKDAY(Tableau1[[#This Row],[Date]],11)&gt;5,"W","S")</f>
        <v>#VALUE!</v>
      </c>
      <c r="D2010" t="e" cm="1">
        <f t="array" ref="D2010">_xlfn.IFS(Tableau1[[#This Row],[Jours]]="W","Talon",Tableau1[[#This Row],[Colonne1]]="HP","Consommation normale",G2010="HC","Talon")</f>
        <v>#VALUE!</v>
      </c>
      <c r="E2010" s="1" t="e">
        <f>LEFT(Tableau1[[#This Row],[Données]],10)</f>
        <v>#VALUE!</v>
      </c>
      <c r="F2010" s="3" t="e">
        <f>RIGHT(Tableau1[[#This Row],[Données]],5)</f>
        <v>#VALUE!</v>
      </c>
      <c r="G2010" s="3" t="e" cm="1">
        <f t="array" ref="G20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11" spans="3:7">
      <c r="C2011" t="e">
        <f>IF(WEEKDAY(Tableau1[[#This Row],[Date]],11)&gt;5,"W","S")</f>
        <v>#VALUE!</v>
      </c>
      <c r="D2011" t="e" cm="1">
        <f t="array" ref="D2011">_xlfn.IFS(Tableau1[[#This Row],[Jours]]="W","Talon",Tableau1[[#This Row],[Colonne1]]="HP","Consommation normale",G2011="HC","Talon")</f>
        <v>#VALUE!</v>
      </c>
      <c r="E2011" s="1" t="e">
        <f>LEFT(Tableau1[[#This Row],[Données]],10)</f>
        <v>#VALUE!</v>
      </c>
      <c r="F2011" s="3" t="e">
        <f>RIGHT(Tableau1[[#This Row],[Données]],5)</f>
        <v>#VALUE!</v>
      </c>
      <c r="G2011" s="3" t="e" cm="1">
        <f t="array" ref="G20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12" spans="3:7">
      <c r="C2012" t="e">
        <f>IF(WEEKDAY(Tableau1[[#This Row],[Date]],11)&gt;5,"W","S")</f>
        <v>#VALUE!</v>
      </c>
      <c r="D2012" t="e" cm="1">
        <f t="array" ref="D2012">_xlfn.IFS(Tableau1[[#This Row],[Jours]]="W","Talon",Tableau1[[#This Row],[Colonne1]]="HP","Consommation normale",G2012="HC","Talon")</f>
        <v>#VALUE!</v>
      </c>
      <c r="E2012" s="1" t="e">
        <f>LEFT(Tableau1[[#This Row],[Données]],10)</f>
        <v>#VALUE!</v>
      </c>
      <c r="F2012" s="3" t="e">
        <f>RIGHT(Tableau1[[#This Row],[Données]],5)</f>
        <v>#VALUE!</v>
      </c>
      <c r="G2012" s="3" t="e" cm="1">
        <f t="array" ref="G20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13" spans="3:7">
      <c r="C2013" t="e">
        <f>IF(WEEKDAY(Tableau1[[#This Row],[Date]],11)&gt;5,"W","S")</f>
        <v>#VALUE!</v>
      </c>
      <c r="D2013" t="e" cm="1">
        <f t="array" ref="D2013">_xlfn.IFS(Tableau1[[#This Row],[Jours]]="W","Talon",Tableau1[[#This Row],[Colonne1]]="HP","Consommation normale",G2013="HC","Talon")</f>
        <v>#VALUE!</v>
      </c>
      <c r="E2013" s="1" t="e">
        <f>LEFT(Tableau1[[#This Row],[Données]],10)</f>
        <v>#VALUE!</v>
      </c>
      <c r="F2013" s="3" t="e">
        <f>RIGHT(Tableau1[[#This Row],[Données]],5)</f>
        <v>#VALUE!</v>
      </c>
      <c r="G2013" s="3" t="e" cm="1">
        <f t="array" ref="G20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14" spans="3:7">
      <c r="C2014" t="e">
        <f>IF(WEEKDAY(Tableau1[[#This Row],[Date]],11)&gt;5,"W","S")</f>
        <v>#VALUE!</v>
      </c>
      <c r="D2014" t="e" cm="1">
        <f t="array" ref="D2014">_xlfn.IFS(Tableau1[[#This Row],[Jours]]="W","Talon",Tableau1[[#This Row],[Colonne1]]="HP","Consommation normale",G2014="HC","Talon")</f>
        <v>#VALUE!</v>
      </c>
      <c r="E2014" s="1" t="e">
        <f>LEFT(Tableau1[[#This Row],[Données]],10)</f>
        <v>#VALUE!</v>
      </c>
      <c r="F2014" s="3" t="e">
        <f>RIGHT(Tableau1[[#This Row],[Données]],5)</f>
        <v>#VALUE!</v>
      </c>
      <c r="G2014" s="3" t="e" cm="1">
        <f t="array" ref="G20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15" spans="3:7">
      <c r="C2015" t="e">
        <f>IF(WEEKDAY(Tableau1[[#This Row],[Date]],11)&gt;5,"W","S")</f>
        <v>#VALUE!</v>
      </c>
      <c r="D2015" t="e" cm="1">
        <f t="array" ref="D2015">_xlfn.IFS(Tableau1[[#This Row],[Jours]]="W","Talon",Tableau1[[#This Row],[Colonne1]]="HP","Consommation normale",G2015="HC","Talon")</f>
        <v>#VALUE!</v>
      </c>
      <c r="E2015" s="1" t="e">
        <f>LEFT(Tableau1[[#This Row],[Données]],10)</f>
        <v>#VALUE!</v>
      </c>
      <c r="F2015" s="3" t="e">
        <f>RIGHT(Tableau1[[#This Row],[Données]],5)</f>
        <v>#VALUE!</v>
      </c>
      <c r="G2015" s="3" t="e" cm="1">
        <f t="array" ref="G20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16" spans="3:7">
      <c r="C2016" t="e">
        <f>IF(WEEKDAY(Tableau1[[#This Row],[Date]],11)&gt;5,"W","S")</f>
        <v>#VALUE!</v>
      </c>
      <c r="D2016" t="e" cm="1">
        <f t="array" ref="D2016">_xlfn.IFS(Tableau1[[#This Row],[Jours]]="W","Talon",Tableau1[[#This Row],[Colonne1]]="HP","Consommation normale",G2016="HC","Talon")</f>
        <v>#VALUE!</v>
      </c>
      <c r="E2016" s="1" t="e">
        <f>LEFT(Tableau1[[#This Row],[Données]],10)</f>
        <v>#VALUE!</v>
      </c>
      <c r="F2016" s="3" t="e">
        <f>RIGHT(Tableau1[[#This Row],[Données]],5)</f>
        <v>#VALUE!</v>
      </c>
      <c r="G2016" s="3" t="e" cm="1">
        <f t="array" ref="G20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17" spans="3:7">
      <c r="C2017" t="e">
        <f>IF(WEEKDAY(Tableau1[[#This Row],[Date]],11)&gt;5,"W","S")</f>
        <v>#VALUE!</v>
      </c>
      <c r="D2017" t="e" cm="1">
        <f t="array" ref="D2017">_xlfn.IFS(Tableau1[[#This Row],[Jours]]="W","Talon",Tableau1[[#This Row],[Colonne1]]="HP","Consommation normale",G2017="HC","Talon")</f>
        <v>#VALUE!</v>
      </c>
      <c r="E2017" s="1" t="e">
        <f>LEFT(Tableau1[[#This Row],[Données]],10)</f>
        <v>#VALUE!</v>
      </c>
      <c r="F2017" s="3" t="e">
        <f>RIGHT(Tableau1[[#This Row],[Données]],5)</f>
        <v>#VALUE!</v>
      </c>
      <c r="G2017" s="3" t="e" cm="1">
        <f t="array" ref="G20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18" spans="3:7">
      <c r="C2018" t="e">
        <f>IF(WEEKDAY(Tableau1[[#This Row],[Date]],11)&gt;5,"W","S")</f>
        <v>#VALUE!</v>
      </c>
      <c r="D2018" t="e" cm="1">
        <f t="array" ref="D2018">_xlfn.IFS(Tableau1[[#This Row],[Jours]]="W","Talon",Tableau1[[#This Row],[Colonne1]]="HP","Consommation normale",G2018="HC","Talon")</f>
        <v>#VALUE!</v>
      </c>
      <c r="E2018" s="1" t="e">
        <f>LEFT(Tableau1[[#This Row],[Données]],10)</f>
        <v>#VALUE!</v>
      </c>
      <c r="F2018" s="3" t="e">
        <f>RIGHT(Tableau1[[#This Row],[Données]],5)</f>
        <v>#VALUE!</v>
      </c>
      <c r="G2018" s="3" t="e" cm="1">
        <f t="array" ref="G20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19" spans="3:7">
      <c r="C2019" t="e">
        <f>IF(WEEKDAY(Tableau1[[#This Row],[Date]],11)&gt;5,"W","S")</f>
        <v>#VALUE!</v>
      </c>
      <c r="D2019" t="e" cm="1">
        <f t="array" ref="D2019">_xlfn.IFS(Tableau1[[#This Row],[Jours]]="W","Talon",Tableau1[[#This Row],[Colonne1]]="HP","Consommation normale",G2019="HC","Talon")</f>
        <v>#VALUE!</v>
      </c>
      <c r="E2019" s="1" t="e">
        <f>LEFT(Tableau1[[#This Row],[Données]],10)</f>
        <v>#VALUE!</v>
      </c>
      <c r="F2019" s="3" t="e">
        <f>RIGHT(Tableau1[[#This Row],[Données]],5)</f>
        <v>#VALUE!</v>
      </c>
      <c r="G2019" s="3" t="e" cm="1">
        <f t="array" ref="G20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20" spans="3:7">
      <c r="C2020" t="e">
        <f>IF(WEEKDAY(Tableau1[[#This Row],[Date]],11)&gt;5,"W","S")</f>
        <v>#VALUE!</v>
      </c>
      <c r="D2020" t="e" cm="1">
        <f t="array" ref="D2020">_xlfn.IFS(Tableau1[[#This Row],[Jours]]="W","Talon",Tableau1[[#This Row],[Colonne1]]="HP","Consommation normale",G2020="HC","Talon")</f>
        <v>#VALUE!</v>
      </c>
      <c r="E2020" s="1" t="e">
        <f>LEFT(Tableau1[[#This Row],[Données]],10)</f>
        <v>#VALUE!</v>
      </c>
      <c r="F2020" s="3" t="e">
        <f>RIGHT(Tableau1[[#This Row],[Données]],5)</f>
        <v>#VALUE!</v>
      </c>
      <c r="G2020" s="3" t="e" cm="1">
        <f t="array" ref="G20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21" spans="3:7">
      <c r="C2021" t="e">
        <f>IF(WEEKDAY(Tableau1[[#This Row],[Date]],11)&gt;5,"W","S")</f>
        <v>#VALUE!</v>
      </c>
      <c r="D2021" t="e" cm="1">
        <f t="array" ref="D2021">_xlfn.IFS(Tableau1[[#This Row],[Jours]]="W","Talon",Tableau1[[#This Row],[Colonne1]]="HP","Consommation normale",G2021="HC","Talon")</f>
        <v>#VALUE!</v>
      </c>
      <c r="E2021" s="1" t="e">
        <f>LEFT(Tableau1[[#This Row],[Données]],10)</f>
        <v>#VALUE!</v>
      </c>
      <c r="F2021" s="3" t="e">
        <f>RIGHT(Tableau1[[#This Row],[Données]],5)</f>
        <v>#VALUE!</v>
      </c>
      <c r="G2021" s="3" t="e" cm="1">
        <f t="array" ref="G20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22" spans="3:7">
      <c r="C2022" t="e">
        <f>IF(WEEKDAY(Tableau1[[#This Row],[Date]],11)&gt;5,"W","S")</f>
        <v>#VALUE!</v>
      </c>
      <c r="D2022" t="e" cm="1">
        <f t="array" ref="D2022">_xlfn.IFS(Tableau1[[#This Row],[Jours]]="W","Talon",Tableau1[[#This Row],[Colonne1]]="HP","Consommation normale",G2022="HC","Talon")</f>
        <v>#VALUE!</v>
      </c>
      <c r="E2022" s="1" t="e">
        <f>LEFT(Tableau1[[#This Row],[Données]],10)</f>
        <v>#VALUE!</v>
      </c>
      <c r="F2022" s="3" t="e">
        <f>RIGHT(Tableau1[[#This Row],[Données]],5)</f>
        <v>#VALUE!</v>
      </c>
      <c r="G2022" s="3" t="e" cm="1">
        <f t="array" ref="G20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23" spans="3:7">
      <c r="C2023" t="e">
        <f>IF(WEEKDAY(Tableau1[[#This Row],[Date]],11)&gt;5,"W","S")</f>
        <v>#VALUE!</v>
      </c>
      <c r="D2023" t="e" cm="1">
        <f t="array" ref="D2023">_xlfn.IFS(Tableau1[[#This Row],[Jours]]="W","Talon",Tableau1[[#This Row],[Colonne1]]="HP","Consommation normale",G2023="HC","Talon")</f>
        <v>#VALUE!</v>
      </c>
      <c r="E2023" s="1" t="e">
        <f>LEFT(Tableau1[[#This Row],[Données]],10)</f>
        <v>#VALUE!</v>
      </c>
      <c r="F2023" s="3" t="e">
        <f>RIGHT(Tableau1[[#This Row],[Données]],5)</f>
        <v>#VALUE!</v>
      </c>
      <c r="G2023" s="3" t="e" cm="1">
        <f t="array" ref="G20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24" spans="3:7">
      <c r="C2024" t="e">
        <f>IF(WEEKDAY(Tableau1[[#This Row],[Date]],11)&gt;5,"W","S")</f>
        <v>#VALUE!</v>
      </c>
      <c r="D2024" t="e" cm="1">
        <f t="array" ref="D2024">_xlfn.IFS(Tableau1[[#This Row],[Jours]]="W","Talon",Tableau1[[#This Row],[Colonne1]]="HP","Consommation normale",G2024="HC","Talon")</f>
        <v>#VALUE!</v>
      </c>
      <c r="E2024" s="1" t="e">
        <f>LEFT(Tableau1[[#This Row],[Données]],10)</f>
        <v>#VALUE!</v>
      </c>
      <c r="F2024" s="3" t="e">
        <f>RIGHT(Tableau1[[#This Row],[Données]],5)</f>
        <v>#VALUE!</v>
      </c>
      <c r="G2024" s="3" t="e" cm="1">
        <f t="array" ref="G20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25" spans="3:7">
      <c r="C2025" t="e">
        <f>IF(WEEKDAY(Tableau1[[#This Row],[Date]],11)&gt;5,"W","S")</f>
        <v>#VALUE!</v>
      </c>
      <c r="D2025" t="e" cm="1">
        <f t="array" ref="D2025">_xlfn.IFS(Tableau1[[#This Row],[Jours]]="W","Talon",Tableau1[[#This Row],[Colonne1]]="HP","Consommation normale",G2025="HC","Talon")</f>
        <v>#VALUE!</v>
      </c>
      <c r="E2025" s="1" t="e">
        <f>LEFT(Tableau1[[#This Row],[Données]],10)</f>
        <v>#VALUE!</v>
      </c>
      <c r="F2025" s="3" t="e">
        <f>RIGHT(Tableau1[[#This Row],[Données]],5)</f>
        <v>#VALUE!</v>
      </c>
      <c r="G2025" s="3" t="e" cm="1">
        <f t="array" ref="G20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26" spans="3:7">
      <c r="C2026" t="e">
        <f>IF(WEEKDAY(Tableau1[[#This Row],[Date]],11)&gt;5,"W","S")</f>
        <v>#VALUE!</v>
      </c>
      <c r="D2026" t="e" cm="1">
        <f t="array" ref="D2026">_xlfn.IFS(Tableau1[[#This Row],[Jours]]="W","Talon",Tableau1[[#This Row],[Colonne1]]="HP","Consommation normale",G2026="HC","Talon")</f>
        <v>#VALUE!</v>
      </c>
      <c r="E2026" s="1" t="e">
        <f>LEFT(Tableau1[[#This Row],[Données]],10)</f>
        <v>#VALUE!</v>
      </c>
      <c r="F2026" s="3" t="e">
        <f>RIGHT(Tableau1[[#This Row],[Données]],5)</f>
        <v>#VALUE!</v>
      </c>
      <c r="G2026" s="3" t="e" cm="1">
        <f t="array" ref="G20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27" spans="3:7">
      <c r="C2027" t="e">
        <f>IF(WEEKDAY(Tableau1[[#This Row],[Date]],11)&gt;5,"W","S")</f>
        <v>#VALUE!</v>
      </c>
      <c r="D2027" t="e" cm="1">
        <f t="array" ref="D2027">_xlfn.IFS(Tableau1[[#This Row],[Jours]]="W","Talon",Tableau1[[#This Row],[Colonne1]]="HP","Consommation normale",G2027="HC","Talon")</f>
        <v>#VALUE!</v>
      </c>
      <c r="E2027" s="1" t="e">
        <f>LEFT(Tableau1[[#This Row],[Données]],10)</f>
        <v>#VALUE!</v>
      </c>
      <c r="F2027" s="3" t="e">
        <f>RIGHT(Tableau1[[#This Row],[Données]],5)</f>
        <v>#VALUE!</v>
      </c>
      <c r="G2027" s="3" t="e" cm="1">
        <f t="array" ref="G20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28" spans="3:7">
      <c r="C2028" t="e">
        <f>IF(WEEKDAY(Tableau1[[#This Row],[Date]],11)&gt;5,"W","S")</f>
        <v>#VALUE!</v>
      </c>
      <c r="D2028" t="e" cm="1">
        <f t="array" ref="D2028">_xlfn.IFS(Tableau1[[#This Row],[Jours]]="W","Talon",Tableau1[[#This Row],[Colonne1]]="HP","Consommation normale",G2028="HC","Talon")</f>
        <v>#VALUE!</v>
      </c>
      <c r="E2028" s="1" t="e">
        <f>LEFT(Tableau1[[#This Row],[Données]],10)</f>
        <v>#VALUE!</v>
      </c>
      <c r="F2028" s="3" t="e">
        <f>RIGHT(Tableau1[[#This Row],[Données]],5)</f>
        <v>#VALUE!</v>
      </c>
      <c r="G2028" s="3" t="e" cm="1">
        <f t="array" ref="G20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29" spans="3:7">
      <c r="C2029" t="e">
        <f>IF(WEEKDAY(Tableau1[[#This Row],[Date]],11)&gt;5,"W","S")</f>
        <v>#VALUE!</v>
      </c>
      <c r="D2029" t="e" cm="1">
        <f t="array" ref="D2029">_xlfn.IFS(Tableau1[[#This Row],[Jours]]="W","Talon",Tableau1[[#This Row],[Colonne1]]="HP","Consommation normale",G2029="HC","Talon")</f>
        <v>#VALUE!</v>
      </c>
      <c r="E2029" s="1" t="e">
        <f>LEFT(Tableau1[[#This Row],[Données]],10)</f>
        <v>#VALUE!</v>
      </c>
      <c r="F2029" s="3" t="e">
        <f>RIGHT(Tableau1[[#This Row],[Données]],5)</f>
        <v>#VALUE!</v>
      </c>
      <c r="G2029" s="3" t="e" cm="1">
        <f t="array" ref="G20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30" spans="3:7">
      <c r="C2030" t="e">
        <f>IF(WEEKDAY(Tableau1[[#This Row],[Date]],11)&gt;5,"W","S")</f>
        <v>#VALUE!</v>
      </c>
      <c r="D2030" t="e" cm="1">
        <f t="array" ref="D2030">_xlfn.IFS(Tableau1[[#This Row],[Jours]]="W","Talon",Tableau1[[#This Row],[Colonne1]]="HP","Consommation normale",G2030="HC","Talon")</f>
        <v>#VALUE!</v>
      </c>
      <c r="E2030" s="1" t="e">
        <f>LEFT(Tableau1[[#This Row],[Données]],10)</f>
        <v>#VALUE!</v>
      </c>
      <c r="F2030" s="3" t="e">
        <f>RIGHT(Tableau1[[#This Row],[Données]],5)</f>
        <v>#VALUE!</v>
      </c>
      <c r="G2030" s="3" t="e" cm="1">
        <f t="array" ref="G20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31" spans="3:7">
      <c r="C2031" t="e">
        <f>IF(WEEKDAY(Tableau1[[#This Row],[Date]],11)&gt;5,"W","S")</f>
        <v>#VALUE!</v>
      </c>
      <c r="D2031" t="e" cm="1">
        <f t="array" ref="D2031">_xlfn.IFS(Tableau1[[#This Row],[Jours]]="W","Talon",Tableau1[[#This Row],[Colonne1]]="HP","Consommation normale",G2031="HC","Talon")</f>
        <v>#VALUE!</v>
      </c>
      <c r="E2031" s="1" t="e">
        <f>LEFT(Tableau1[[#This Row],[Données]],10)</f>
        <v>#VALUE!</v>
      </c>
      <c r="F2031" s="3" t="e">
        <f>RIGHT(Tableau1[[#This Row],[Données]],5)</f>
        <v>#VALUE!</v>
      </c>
      <c r="G2031" s="3" t="e" cm="1">
        <f t="array" ref="G20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32" spans="3:7">
      <c r="C2032" t="e">
        <f>IF(WEEKDAY(Tableau1[[#This Row],[Date]],11)&gt;5,"W","S")</f>
        <v>#VALUE!</v>
      </c>
      <c r="D2032" t="e" cm="1">
        <f t="array" ref="D2032">_xlfn.IFS(Tableau1[[#This Row],[Jours]]="W","Talon",Tableau1[[#This Row],[Colonne1]]="HP","Consommation normale",G2032="HC","Talon")</f>
        <v>#VALUE!</v>
      </c>
      <c r="E2032" s="1" t="e">
        <f>LEFT(Tableau1[[#This Row],[Données]],10)</f>
        <v>#VALUE!</v>
      </c>
      <c r="F2032" s="3" t="e">
        <f>RIGHT(Tableau1[[#This Row],[Données]],5)</f>
        <v>#VALUE!</v>
      </c>
      <c r="G2032" s="3" t="e" cm="1">
        <f t="array" ref="G20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33" spans="3:7">
      <c r="C2033" t="e">
        <f>IF(WEEKDAY(Tableau1[[#This Row],[Date]],11)&gt;5,"W","S")</f>
        <v>#VALUE!</v>
      </c>
      <c r="D2033" t="e" cm="1">
        <f t="array" ref="D2033">_xlfn.IFS(Tableau1[[#This Row],[Jours]]="W","Talon",Tableau1[[#This Row],[Colonne1]]="HP","Consommation normale",G2033="HC","Talon")</f>
        <v>#VALUE!</v>
      </c>
      <c r="E2033" s="1" t="e">
        <f>LEFT(Tableau1[[#This Row],[Données]],10)</f>
        <v>#VALUE!</v>
      </c>
      <c r="F2033" s="3" t="e">
        <f>RIGHT(Tableau1[[#This Row],[Données]],5)</f>
        <v>#VALUE!</v>
      </c>
      <c r="G2033" s="3" t="e" cm="1">
        <f t="array" ref="G20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34" spans="3:7">
      <c r="C2034" t="e">
        <f>IF(WEEKDAY(Tableau1[[#This Row],[Date]],11)&gt;5,"W","S")</f>
        <v>#VALUE!</v>
      </c>
      <c r="D2034" t="e" cm="1">
        <f t="array" ref="D2034">_xlfn.IFS(Tableau1[[#This Row],[Jours]]="W","Talon",Tableau1[[#This Row],[Colonne1]]="HP","Consommation normale",G2034="HC","Talon")</f>
        <v>#VALUE!</v>
      </c>
      <c r="E2034" s="1" t="e">
        <f>LEFT(Tableau1[[#This Row],[Données]],10)</f>
        <v>#VALUE!</v>
      </c>
      <c r="F2034" s="3" t="e">
        <f>RIGHT(Tableau1[[#This Row],[Données]],5)</f>
        <v>#VALUE!</v>
      </c>
      <c r="G2034" s="3" t="e" cm="1">
        <f t="array" ref="G20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35" spans="3:7">
      <c r="C2035" t="e">
        <f>IF(WEEKDAY(Tableau1[[#This Row],[Date]],11)&gt;5,"W","S")</f>
        <v>#VALUE!</v>
      </c>
      <c r="D2035" t="e" cm="1">
        <f t="array" ref="D2035">_xlfn.IFS(Tableau1[[#This Row],[Jours]]="W","Talon",Tableau1[[#This Row],[Colonne1]]="HP","Consommation normale",G2035="HC","Talon")</f>
        <v>#VALUE!</v>
      </c>
      <c r="E2035" s="1" t="e">
        <f>LEFT(Tableau1[[#This Row],[Données]],10)</f>
        <v>#VALUE!</v>
      </c>
      <c r="F2035" s="3" t="e">
        <f>RIGHT(Tableau1[[#This Row],[Données]],5)</f>
        <v>#VALUE!</v>
      </c>
      <c r="G2035" s="3" t="e" cm="1">
        <f t="array" ref="G20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36" spans="3:7">
      <c r="C2036" t="e">
        <f>IF(WEEKDAY(Tableau1[[#This Row],[Date]],11)&gt;5,"W","S")</f>
        <v>#VALUE!</v>
      </c>
      <c r="D2036" t="e" cm="1">
        <f t="array" ref="D2036">_xlfn.IFS(Tableau1[[#This Row],[Jours]]="W","Talon",Tableau1[[#This Row],[Colonne1]]="HP","Consommation normale",G2036="HC","Talon")</f>
        <v>#VALUE!</v>
      </c>
      <c r="E2036" s="1" t="e">
        <f>LEFT(Tableau1[[#This Row],[Données]],10)</f>
        <v>#VALUE!</v>
      </c>
      <c r="F2036" s="3" t="e">
        <f>RIGHT(Tableau1[[#This Row],[Données]],5)</f>
        <v>#VALUE!</v>
      </c>
      <c r="G2036" s="3" t="e" cm="1">
        <f t="array" ref="G20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37" spans="3:7">
      <c r="C2037" t="e">
        <f>IF(WEEKDAY(Tableau1[[#This Row],[Date]],11)&gt;5,"W","S")</f>
        <v>#VALUE!</v>
      </c>
      <c r="D2037" t="e" cm="1">
        <f t="array" ref="D2037">_xlfn.IFS(Tableau1[[#This Row],[Jours]]="W","Talon",Tableau1[[#This Row],[Colonne1]]="HP","Consommation normale",G2037="HC","Talon")</f>
        <v>#VALUE!</v>
      </c>
      <c r="E2037" s="1" t="e">
        <f>LEFT(Tableau1[[#This Row],[Données]],10)</f>
        <v>#VALUE!</v>
      </c>
      <c r="F2037" s="3" t="e">
        <f>RIGHT(Tableau1[[#This Row],[Données]],5)</f>
        <v>#VALUE!</v>
      </c>
      <c r="G2037" s="3" t="e" cm="1">
        <f t="array" ref="G20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38" spans="3:7">
      <c r="C2038" t="e">
        <f>IF(WEEKDAY(Tableau1[[#This Row],[Date]],11)&gt;5,"W","S")</f>
        <v>#VALUE!</v>
      </c>
      <c r="D2038" t="e" cm="1">
        <f t="array" ref="D2038">_xlfn.IFS(Tableau1[[#This Row],[Jours]]="W","Talon",Tableau1[[#This Row],[Colonne1]]="HP","Consommation normale",G2038="HC","Talon")</f>
        <v>#VALUE!</v>
      </c>
      <c r="E2038" s="1" t="e">
        <f>LEFT(Tableau1[[#This Row],[Données]],10)</f>
        <v>#VALUE!</v>
      </c>
      <c r="F2038" s="3" t="e">
        <f>RIGHT(Tableau1[[#This Row],[Données]],5)</f>
        <v>#VALUE!</v>
      </c>
      <c r="G2038" s="3" t="e" cm="1">
        <f t="array" ref="G20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39" spans="3:7">
      <c r="C2039" t="e">
        <f>IF(WEEKDAY(Tableau1[[#This Row],[Date]],11)&gt;5,"W","S")</f>
        <v>#VALUE!</v>
      </c>
      <c r="D2039" t="e" cm="1">
        <f t="array" ref="D2039">_xlfn.IFS(Tableau1[[#This Row],[Jours]]="W","Talon",Tableau1[[#This Row],[Colonne1]]="HP","Consommation normale",G2039="HC","Talon")</f>
        <v>#VALUE!</v>
      </c>
      <c r="E2039" s="1" t="e">
        <f>LEFT(Tableau1[[#This Row],[Données]],10)</f>
        <v>#VALUE!</v>
      </c>
      <c r="F2039" s="3" t="e">
        <f>RIGHT(Tableau1[[#This Row],[Données]],5)</f>
        <v>#VALUE!</v>
      </c>
      <c r="G2039" s="3" t="e" cm="1">
        <f t="array" ref="G20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40" spans="3:7">
      <c r="C2040" t="e">
        <f>IF(WEEKDAY(Tableau1[[#This Row],[Date]],11)&gt;5,"W","S")</f>
        <v>#VALUE!</v>
      </c>
      <c r="D2040" t="e" cm="1">
        <f t="array" ref="D2040">_xlfn.IFS(Tableau1[[#This Row],[Jours]]="W","Talon",Tableau1[[#This Row],[Colonne1]]="HP","Consommation normale",G2040="HC","Talon")</f>
        <v>#VALUE!</v>
      </c>
      <c r="E2040" s="1" t="e">
        <f>LEFT(Tableau1[[#This Row],[Données]],10)</f>
        <v>#VALUE!</v>
      </c>
      <c r="F2040" s="3" t="e">
        <f>RIGHT(Tableau1[[#This Row],[Données]],5)</f>
        <v>#VALUE!</v>
      </c>
      <c r="G2040" s="3" t="e" cm="1">
        <f t="array" ref="G20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41" spans="3:7">
      <c r="C2041" t="e">
        <f>IF(WEEKDAY(Tableau1[[#This Row],[Date]],11)&gt;5,"W","S")</f>
        <v>#VALUE!</v>
      </c>
      <c r="D2041" t="e" cm="1">
        <f t="array" ref="D2041">_xlfn.IFS(Tableau1[[#This Row],[Jours]]="W","Talon",Tableau1[[#This Row],[Colonne1]]="HP","Consommation normale",G2041="HC","Talon")</f>
        <v>#VALUE!</v>
      </c>
      <c r="E2041" s="1" t="e">
        <f>LEFT(Tableau1[[#This Row],[Données]],10)</f>
        <v>#VALUE!</v>
      </c>
      <c r="F2041" s="3" t="e">
        <f>RIGHT(Tableau1[[#This Row],[Données]],5)</f>
        <v>#VALUE!</v>
      </c>
      <c r="G2041" s="3" t="e" cm="1">
        <f t="array" ref="G20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42" spans="3:7">
      <c r="C2042" t="e">
        <f>IF(WEEKDAY(Tableau1[[#This Row],[Date]],11)&gt;5,"W","S")</f>
        <v>#VALUE!</v>
      </c>
      <c r="D2042" t="e" cm="1">
        <f t="array" ref="D2042">_xlfn.IFS(Tableau1[[#This Row],[Jours]]="W","Talon",Tableau1[[#This Row],[Colonne1]]="HP","Consommation normale",G2042="HC","Talon")</f>
        <v>#VALUE!</v>
      </c>
      <c r="E2042" s="1" t="e">
        <f>LEFT(Tableau1[[#This Row],[Données]],10)</f>
        <v>#VALUE!</v>
      </c>
      <c r="F2042" s="3" t="e">
        <f>RIGHT(Tableau1[[#This Row],[Données]],5)</f>
        <v>#VALUE!</v>
      </c>
      <c r="G2042" s="3" t="e" cm="1">
        <f t="array" ref="G20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43" spans="3:7">
      <c r="C2043" t="e">
        <f>IF(WEEKDAY(Tableau1[[#This Row],[Date]],11)&gt;5,"W","S")</f>
        <v>#VALUE!</v>
      </c>
      <c r="D2043" t="e" cm="1">
        <f t="array" ref="D2043">_xlfn.IFS(Tableau1[[#This Row],[Jours]]="W","Talon",Tableau1[[#This Row],[Colonne1]]="HP","Consommation normale",G2043="HC","Talon")</f>
        <v>#VALUE!</v>
      </c>
      <c r="E2043" s="1" t="e">
        <f>LEFT(Tableau1[[#This Row],[Données]],10)</f>
        <v>#VALUE!</v>
      </c>
      <c r="F2043" s="3" t="e">
        <f>RIGHT(Tableau1[[#This Row],[Données]],5)</f>
        <v>#VALUE!</v>
      </c>
      <c r="G2043" s="3" t="e" cm="1">
        <f t="array" ref="G20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44" spans="3:7">
      <c r="C2044" t="e">
        <f>IF(WEEKDAY(Tableau1[[#This Row],[Date]],11)&gt;5,"W","S")</f>
        <v>#VALUE!</v>
      </c>
      <c r="D2044" t="e" cm="1">
        <f t="array" ref="D2044">_xlfn.IFS(Tableau1[[#This Row],[Jours]]="W","Talon",Tableau1[[#This Row],[Colonne1]]="HP","Consommation normale",G2044="HC","Talon")</f>
        <v>#VALUE!</v>
      </c>
      <c r="E2044" s="1" t="e">
        <f>LEFT(Tableau1[[#This Row],[Données]],10)</f>
        <v>#VALUE!</v>
      </c>
      <c r="F2044" s="3" t="e">
        <f>RIGHT(Tableau1[[#This Row],[Données]],5)</f>
        <v>#VALUE!</v>
      </c>
      <c r="G2044" s="3" t="e" cm="1">
        <f t="array" ref="G20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45" spans="3:7">
      <c r="C2045" t="e">
        <f>IF(WEEKDAY(Tableau1[[#This Row],[Date]],11)&gt;5,"W","S")</f>
        <v>#VALUE!</v>
      </c>
      <c r="D2045" t="e" cm="1">
        <f t="array" ref="D2045">_xlfn.IFS(Tableau1[[#This Row],[Jours]]="W","Talon",Tableau1[[#This Row],[Colonne1]]="HP","Consommation normale",G2045="HC","Talon")</f>
        <v>#VALUE!</v>
      </c>
      <c r="E2045" s="1" t="e">
        <f>LEFT(Tableau1[[#This Row],[Données]],10)</f>
        <v>#VALUE!</v>
      </c>
      <c r="F2045" s="3" t="e">
        <f>RIGHT(Tableau1[[#This Row],[Données]],5)</f>
        <v>#VALUE!</v>
      </c>
      <c r="G2045" s="3" t="e" cm="1">
        <f t="array" ref="G20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46" spans="3:7">
      <c r="C2046" t="e">
        <f>IF(WEEKDAY(Tableau1[[#This Row],[Date]],11)&gt;5,"W","S")</f>
        <v>#VALUE!</v>
      </c>
      <c r="D2046" t="e" cm="1">
        <f t="array" ref="D2046">_xlfn.IFS(Tableau1[[#This Row],[Jours]]="W","Talon",Tableau1[[#This Row],[Colonne1]]="HP","Consommation normale",G2046="HC","Talon")</f>
        <v>#VALUE!</v>
      </c>
      <c r="E2046" s="1" t="e">
        <f>LEFT(Tableau1[[#This Row],[Données]],10)</f>
        <v>#VALUE!</v>
      </c>
      <c r="F2046" s="3" t="e">
        <f>RIGHT(Tableau1[[#This Row],[Données]],5)</f>
        <v>#VALUE!</v>
      </c>
      <c r="G2046" s="3" t="e" cm="1">
        <f t="array" ref="G20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47" spans="3:7">
      <c r="C2047" t="e">
        <f>IF(WEEKDAY(Tableau1[[#This Row],[Date]],11)&gt;5,"W","S")</f>
        <v>#VALUE!</v>
      </c>
      <c r="D2047" t="e" cm="1">
        <f t="array" ref="D2047">_xlfn.IFS(Tableau1[[#This Row],[Jours]]="W","Talon",Tableau1[[#This Row],[Colonne1]]="HP","Consommation normale",G2047="HC","Talon")</f>
        <v>#VALUE!</v>
      </c>
      <c r="E2047" s="1" t="e">
        <f>LEFT(Tableau1[[#This Row],[Données]],10)</f>
        <v>#VALUE!</v>
      </c>
      <c r="F2047" s="3" t="e">
        <f>RIGHT(Tableau1[[#This Row],[Données]],5)</f>
        <v>#VALUE!</v>
      </c>
      <c r="G2047" s="3" t="e" cm="1">
        <f t="array" ref="G20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48" spans="3:7">
      <c r="C2048" t="e">
        <f>IF(WEEKDAY(Tableau1[[#This Row],[Date]],11)&gt;5,"W","S")</f>
        <v>#VALUE!</v>
      </c>
      <c r="D2048" t="e" cm="1">
        <f t="array" ref="D2048">_xlfn.IFS(Tableau1[[#This Row],[Jours]]="W","Talon",Tableau1[[#This Row],[Colonne1]]="HP","Consommation normale",G2048="HC","Talon")</f>
        <v>#VALUE!</v>
      </c>
      <c r="E2048" s="1" t="e">
        <f>LEFT(Tableau1[[#This Row],[Données]],10)</f>
        <v>#VALUE!</v>
      </c>
      <c r="F2048" s="3" t="e">
        <f>RIGHT(Tableau1[[#This Row],[Données]],5)</f>
        <v>#VALUE!</v>
      </c>
      <c r="G2048" s="3" t="e" cm="1">
        <f t="array" ref="G20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49" spans="3:7">
      <c r="C2049" t="e">
        <f>IF(WEEKDAY(Tableau1[[#This Row],[Date]],11)&gt;5,"W","S")</f>
        <v>#VALUE!</v>
      </c>
      <c r="D2049" t="e" cm="1">
        <f t="array" ref="D2049">_xlfn.IFS(Tableau1[[#This Row],[Jours]]="W","Talon",Tableau1[[#This Row],[Colonne1]]="HP","Consommation normale",G2049="HC","Talon")</f>
        <v>#VALUE!</v>
      </c>
      <c r="E2049" s="1" t="e">
        <f>LEFT(Tableau1[[#This Row],[Données]],10)</f>
        <v>#VALUE!</v>
      </c>
      <c r="F2049" s="3" t="e">
        <f>RIGHT(Tableau1[[#This Row],[Données]],5)</f>
        <v>#VALUE!</v>
      </c>
      <c r="G2049" s="3" t="e" cm="1">
        <f t="array" ref="G20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50" spans="3:7">
      <c r="C2050" t="e">
        <f>IF(WEEKDAY(Tableau1[[#This Row],[Date]],11)&gt;5,"W","S")</f>
        <v>#VALUE!</v>
      </c>
      <c r="D2050" t="e" cm="1">
        <f t="array" ref="D2050">_xlfn.IFS(Tableau1[[#This Row],[Jours]]="W","Talon",Tableau1[[#This Row],[Colonne1]]="HP","Consommation normale",G2050="HC","Talon")</f>
        <v>#VALUE!</v>
      </c>
      <c r="E2050" s="1" t="e">
        <f>LEFT(Tableau1[[#This Row],[Données]],10)</f>
        <v>#VALUE!</v>
      </c>
      <c r="F2050" s="3" t="e">
        <f>RIGHT(Tableau1[[#This Row],[Données]],5)</f>
        <v>#VALUE!</v>
      </c>
      <c r="G2050" s="3" t="e" cm="1">
        <f t="array" ref="G20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51" spans="3:7">
      <c r="C2051" t="e">
        <f>IF(WEEKDAY(Tableau1[[#This Row],[Date]],11)&gt;5,"W","S")</f>
        <v>#VALUE!</v>
      </c>
      <c r="D2051" t="e" cm="1">
        <f t="array" ref="D2051">_xlfn.IFS(Tableau1[[#This Row],[Jours]]="W","Talon",Tableau1[[#This Row],[Colonne1]]="HP","Consommation normale",G2051="HC","Talon")</f>
        <v>#VALUE!</v>
      </c>
      <c r="E2051" s="1" t="e">
        <f>LEFT(Tableau1[[#This Row],[Données]],10)</f>
        <v>#VALUE!</v>
      </c>
      <c r="F2051" s="3" t="e">
        <f>RIGHT(Tableau1[[#This Row],[Données]],5)</f>
        <v>#VALUE!</v>
      </c>
      <c r="G2051" s="3" t="e" cm="1">
        <f t="array" ref="G20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52" spans="3:7">
      <c r="C2052" t="e">
        <f>IF(WEEKDAY(Tableau1[[#This Row],[Date]],11)&gt;5,"W","S")</f>
        <v>#VALUE!</v>
      </c>
      <c r="D2052" t="e" cm="1">
        <f t="array" ref="D2052">_xlfn.IFS(Tableau1[[#This Row],[Jours]]="W","Talon",Tableau1[[#This Row],[Colonne1]]="HP","Consommation normale",G2052="HC","Talon")</f>
        <v>#VALUE!</v>
      </c>
      <c r="E2052" s="1" t="e">
        <f>LEFT(Tableau1[[#This Row],[Données]],10)</f>
        <v>#VALUE!</v>
      </c>
      <c r="F2052" s="3" t="e">
        <f>RIGHT(Tableau1[[#This Row],[Données]],5)</f>
        <v>#VALUE!</v>
      </c>
      <c r="G2052" s="3" t="e" cm="1">
        <f t="array" ref="G20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53" spans="3:7">
      <c r="C2053" t="e">
        <f>IF(WEEKDAY(Tableau1[[#This Row],[Date]],11)&gt;5,"W","S")</f>
        <v>#VALUE!</v>
      </c>
      <c r="D2053" t="e" cm="1">
        <f t="array" ref="D2053">_xlfn.IFS(Tableau1[[#This Row],[Jours]]="W","Talon",Tableau1[[#This Row],[Colonne1]]="HP","Consommation normale",G2053="HC","Talon")</f>
        <v>#VALUE!</v>
      </c>
      <c r="E2053" s="1" t="e">
        <f>LEFT(Tableau1[[#This Row],[Données]],10)</f>
        <v>#VALUE!</v>
      </c>
      <c r="F2053" s="3" t="e">
        <f>RIGHT(Tableau1[[#This Row],[Données]],5)</f>
        <v>#VALUE!</v>
      </c>
      <c r="G2053" s="3" t="e" cm="1">
        <f t="array" ref="G20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54" spans="3:7">
      <c r="C2054" t="e">
        <f>IF(WEEKDAY(Tableau1[[#This Row],[Date]],11)&gt;5,"W","S")</f>
        <v>#VALUE!</v>
      </c>
      <c r="D2054" t="e" cm="1">
        <f t="array" ref="D2054">_xlfn.IFS(Tableau1[[#This Row],[Jours]]="W","Talon",Tableau1[[#This Row],[Colonne1]]="HP","Consommation normale",G2054="HC","Talon")</f>
        <v>#VALUE!</v>
      </c>
      <c r="E2054" s="1" t="e">
        <f>LEFT(Tableau1[[#This Row],[Données]],10)</f>
        <v>#VALUE!</v>
      </c>
      <c r="F2054" s="3" t="e">
        <f>RIGHT(Tableau1[[#This Row],[Données]],5)</f>
        <v>#VALUE!</v>
      </c>
      <c r="G2054" s="3" t="e" cm="1">
        <f t="array" ref="G20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55" spans="3:7">
      <c r="C2055" t="e">
        <f>IF(WEEKDAY(Tableau1[[#This Row],[Date]],11)&gt;5,"W","S")</f>
        <v>#VALUE!</v>
      </c>
      <c r="D2055" t="e" cm="1">
        <f t="array" ref="D2055">_xlfn.IFS(Tableau1[[#This Row],[Jours]]="W","Talon",Tableau1[[#This Row],[Colonne1]]="HP","Consommation normale",G2055="HC","Talon")</f>
        <v>#VALUE!</v>
      </c>
      <c r="E2055" s="1" t="e">
        <f>LEFT(Tableau1[[#This Row],[Données]],10)</f>
        <v>#VALUE!</v>
      </c>
      <c r="F2055" s="3" t="e">
        <f>RIGHT(Tableau1[[#This Row],[Données]],5)</f>
        <v>#VALUE!</v>
      </c>
      <c r="G2055" s="3" t="e" cm="1">
        <f t="array" ref="G20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56" spans="3:7">
      <c r="C2056" t="e">
        <f>IF(WEEKDAY(Tableau1[[#This Row],[Date]],11)&gt;5,"W","S")</f>
        <v>#VALUE!</v>
      </c>
      <c r="D2056" t="e" cm="1">
        <f t="array" ref="D2056">_xlfn.IFS(Tableau1[[#This Row],[Jours]]="W","Talon",Tableau1[[#This Row],[Colonne1]]="HP","Consommation normale",G2056="HC","Talon")</f>
        <v>#VALUE!</v>
      </c>
      <c r="E2056" s="1" t="e">
        <f>LEFT(Tableau1[[#This Row],[Données]],10)</f>
        <v>#VALUE!</v>
      </c>
      <c r="F2056" s="3" t="e">
        <f>RIGHT(Tableau1[[#This Row],[Données]],5)</f>
        <v>#VALUE!</v>
      </c>
      <c r="G2056" s="3" t="e" cm="1">
        <f t="array" ref="G20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57" spans="3:7">
      <c r="C2057" t="e">
        <f>IF(WEEKDAY(Tableau1[[#This Row],[Date]],11)&gt;5,"W","S")</f>
        <v>#VALUE!</v>
      </c>
      <c r="D2057" t="e" cm="1">
        <f t="array" ref="D2057">_xlfn.IFS(Tableau1[[#This Row],[Jours]]="W","Talon",Tableau1[[#This Row],[Colonne1]]="HP","Consommation normale",G2057="HC","Talon")</f>
        <v>#VALUE!</v>
      </c>
      <c r="E2057" s="1" t="e">
        <f>LEFT(Tableau1[[#This Row],[Données]],10)</f>
        <v>#VALUE!</v>
      </c>
      <c r="F2057" s="3" t="e">
        <f>RIGHT(Tableau1[[#This Row],[Données]],5)</f>
        <v>#VALUE!</v>
      </c>
      <c r="G2057" s="3" t="e" cm="1">
        <f t="array" ref="G20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58" spans="3:7">
      <c r="C2058" t="e">
        <f>IF(WEEKDAY(Tableau1[[#This Row],[Date]],11)&gt;5,"W","S")</f>
        <v>#VALUE!</v>
      </c>
      <c r="D2058" t="e" cm="1">
        <f t="array" ref="D2058">_xlfn.IFS(Tableau1[[#This Row],[Jours]]="W","Talon",Tableau1[[#This Row],[Colonne1]]="HP","Consommation normale",G2058="HC","Talon")</f>
        <v>#VALUE!</v>
      </c>
      <c r="E2058" s="1" t="e">
        <f>LEFT(Tableau1[[#This Row],[Données]],10)</f>
        <v>#VALUE!</v>
      </c>
      <c r="F2058" s="3" t="e">
        <f>RIGHT(Tableau1[[#This Row],[Données]],5)</f>
        <v>#VALUE!</v>
      </c>
      <c r="G2058" s="3" t="e" cm="1">
        <f t="array" ref="G20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59" spans="3:7">
      <c r="C2059" t="e">
        <f>IF(WEEKDAY(Tableau1[[#This Row],[Date]],11)&gt;5,"W","S")</f>
        <v>#VALUE!</v>
      </c>
      <c r="D2059" t="e" cm="1">
        <f t="array" ref="D2059">_xlfn.IFS(Tableau1[[#This Row],[Jours]]="W","Talon",Tableau1[[#This Row],[Colonne1]]="HP","Consommation normale",G2059="HC","Talon")</f>
        <v>#VALUE!</v>
      </c>
      <c r="E2059" s="1" t="e">
        <f>LEFT(Tableau1[[#This Row],[Données]],10)</f>
        <v>#VALUE!</v>
      </c>
      <c r="F2059" s="3" t="e">
        <f>RIGHT(Tableau1[[#This Row],[Données]],5)</f>
        <v>#VALUE!</v>
      </c>
      <c r="G2059" s="3" t="e" cm="1">
        <f t="array" ref="G20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60" spans="3:7">
      <c r="C2060" t="e">
        <f>IF(WEEKDAY(Tableau1[[#This Row],[Date]],11)&gt;5,"W","S")</f>
        <v>#VALUE!</v>
      </c>
      <c r="D2060" t="e" cm="1">
        <f t="array" ref="D2060">_xlfn.IFS(Tableau1[[#This Row],[Jours]]="W","Talon",Tableau1[[#This Row],[Colonne1]]="HP","Consommation normale",G2060="HC","Talon")</f>
        <v>#VALUE!</v>
      </c>
      <c r="E2060" s="1" t="e">
        <f>LEFT(Tableau1[[#This Row],[Données]],10)</f>
        <v>#VALUE!</v>
      </c>
      <c r="F2060" s="3" t="e">
        <f>RIGHT(Tableau1[[#This Row],[Données]],5)</f>
        <v>#VALUE!</v>
      </c>
      <c r="G2060" s="3" t="e" cm="1">
        <f t="array" ref="G20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61" spans="3:7">
      <c r="C2061" t="e">
        <f>IF(WEEKDAY(Tableau1[[#This Row],[Date]],11)&gt;5,"W","S")</f>
        <v>#VALUE!</v>
      </c>
      <c r="D2061" t="e" cm="1">
        <f t="array" ref="D2061">_xlfn.IFS(Tableau1[[#This Row],[Jours]]="W","Talon",Tableau1[[#This Row],[Colonne1]]="HP","Consommation normale",G2061="HC","Talon")</f>
        <v>#VALUE!</v>
      </c>
      <c r="E2061" s="1" t="e">
        <f>LEFT(Tableau1[[#This Row],[Données]],10)</f>
        <v>#VALUE!</v>
      </c>
      <c r="F2061" s="3" t="e">
        <f>RIGHT(Tableau1[[#This Row],[Données]],5)</f>
        <v>#VALUE!</v>
      </c>
      <c r="G2061" s="3" t="e" cm="1">
        <f t="array" ref="G20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62" spans="3:7">
      <c r="C2062" t="e">
        <f>IF(WEEKDAY(Tableau1[[#This Row],[Date]],11)&gt;5,"W","S")</f>
        <v>#VALUE!</v>
      </c>
      <c r="D2062" t="e" cm="1">
        <f t="array" ref="D2062">_xlfn.IFS(Tableau1[[#This Row],[Jours]]="W","Talon",Tableau1[[#This Row],[Colonne1]]="HP","Consommation normale",G2062="HC","Talon")</f>
        <v>#VALUE!</v>
      </c>
      <c r="E2062" s="1" t="e">
        <f>LEFT(Tableau1[[#This Row],[Données]],10)</f>
        <v>#VALUE!</v>
      </c>
      <c r="F2062" s="3" t="e">
        <f>RIGHT(Tableau1[[#This Row],[Données]],5)</f>
        <v>#VALUE!</v>
      </c>
      <c r="G2062" s="3" t="e" cm="1">
        <f t="array" ref="G20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63" spans="3:7">
      <c r="C2063" t="e">
        <f>IF(WEEKDAY(Tableau1[[#This Row],[Date]],11)&gt;5,"W","S")</f>
        <v>#VALUE!</v>
      </c>
      <c r="D2063" t="e" cm="1">
        <f t="array" ref="D2063">_xlfn.IFS(Tableau1[[#This Row],[Jours]]="W","Talon",Tableau1[[#This Row],[Colonne1]]="HP","Consommation normale",G2063="HC","Talon")</f>
        <v>#VALUE!</v>
      </c>
      <c r="E2063" s="1" t="e">
        <f>LEFT(Tableau1[[#This Row],[Données]],10)</f>
        <v>#VALUE!</v>
      </c>
      <c r="F2063" s="3" t="e">
        <f>RIGHT(Tableau1[[#This Row],[Données]],5)</f>
        <v>#VALUE!</v>
      </c>
      <c r="G2063" s="3" t="e" cm="1">
        <f t="array" ref="G20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64" spans="3:7">
      <c r="C2064" t="e">
        <f>IF(WEEKDAY(Tableau1[[#This Row],[Date]],11)&gt;5,"W","S")</f>
        <v>#VALUE!</v>
      </c>
      <c r="D2064" t="e" cm="1">
        <f t="array" ref="D2064">_xlfn.IFS(Tableau1[[#This Row],[Jours]]="W","Talon",Tableau1[[#This Row],[Colonne1]]="HP","Consommation normale",G2064="HC","Talon")</f>
        <v>#VALUE!</v>
      </c>
      <c r="E2064" s="1" t="e">
        <f>LEFT(Tableau1[[#This Row],[Données]],10)</f>
        <v>#VALUE!</v>
      </c>
      <c r="F2064" s="3" t="e">
        <f>RIGHT(Tableau1[[#This Row],[Données]],5)</f>
        <v>#VALUE!</v>
      </c>
      <c r="G2064" s="3" t="e" cm="1">
        <f t="array" ref="G20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65" spans="3:7">
      <c r="C2065" t="e">
        <f>IF(WEEKDAY(Tableau1[[#This Row],[Date]],11)&gt;5,"W","S")</f>
        <v>#VALUE!</v>
      </c>
      <c r="D2065" t="e" cm="1">
        <f t="array" ref="D2065">_xlfn.IFS(Tableau1[[#This Row],[Jours]]="W","Talon",Tableau1[[#This Row],[Colonne1]]="HP","Consommation normale",G2065="HC","Talon")</f>
        <v>#VALUE!</v>
      </c>
      <c r="E2065" s="1" t="e">
        <f>LEFT(Tableau1[[#This Row],[Données]],10)</f>
        <v>#VALUE!</v>
      </c>
      <c r="F2065" s="3" t="e">
        <f>RIGHT(Tableau1[[#This Row],[Données]],5)</f>
        <v>#VALUE!</v>
      </c>
      <c r="G2065" s="3" t="e" cm="1">
        <f t="array" ref="G20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66" spans="3:7">
      <c r="C2066" t="e">
        <f>IF(WEEKDAY(Tableau1[[#This Row],[Date]],11)&gt;5,"W","S")</f>
        <v>#VALUE!</v>
      </c>
      <c r="D2066" t="e" cm="1">
        <f t="array" ref="D2066">_xlfn.IFS(Tableau1[[#This Row],[Jours]]="W","Talon",Tableau1[[#This Row],[Colonne1]]="HP","Consommation normale",G2066="HC","Talon")</f>
        <v>#VALUE!</v>
      </c>
      <c r="E2066" s="1" t="e">
        <f>LEFT(Tableau1[[#This Row],[Données]],10)</f>
        <v>#VALUE!</v>
      </c>
      <c r="F2066" s="3" t="e">
        <f>RIGHT(Tableau1[[#This Row],[Données]],5)</f>
        <v>#VALUE!</v>
      </c>
      <c r="G2066" s="3" t="e" cm="1">
        <f t="array" ref="G20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67" spans="3:7">
      <c r="C2067" t="e">
        <f>IF(WEEKDAY(Tableau1[[#This Row],[Date]],11)&gt;5,"W","S")</f>
        <v>#VALUE!</v>
      </c>
      <c r="D2067" t="e" cm="1">
        <f t="array" ref="D2067">_xlfn.IFS(Tableau1[[#This Row],[Jours]]="W","Talon",Tableau1[[#This Row],[Colonne1]]="HP","Consommation normale",G2067="HC","Talon")</f>
        <v>#VALUE!</v>
      </c>
      <c r="E2067" s="1" t="e">
        <f>LEFT(Tableau1[[#This Row],[Données]],10)</f>
        <v>#VALUE!</v>
      </c>
      <c r="F2067" s="3" t="e">
        <f>RIGHT(Tableau1[[#This Row],[Données]],5)</f>
        <v>#VALUE!</v>
      </c>
      <c r="G2067" s="3" t="e" cm="1">
        <f t="array" ref="G20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68" spans="3:7">
      <c r="C2068" t="e">
        <f>IF(WEEKDAY(Tableau1[[#This Row],[Date]],11)&gt;5,"W","S")</f>
        <v>#VALUE!</v>
      </c>
      <c r="D2068" t="e" cm="1">
        <f t="array" ref="D2068">_xlfn.IFS(Tableau1[[#This Row],[Jours]]="W","Talon",Tableau1[[#This Row],[Colonne1]]="HP","Consommation normale",G2068="HC","Talon")</f>
        <v>#VALUE!</v>
      </c>
      <c r="E2068" s="1" t="e">
        <f>LEFT(Tableau1[[#This Row],[Données]],10)</f>
        <v>#VALUE!</v>
      </c>
      <c r="F2068" s="3" t="e">
        <f>RIGHT(Tableau1[[#This Row],[Données]],5)</f>
        <v>#VALUE!</v>
      </c>
      <c r="G2068" s="3" t="e" cm="1">
        <f t="array" ref="G20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69" spans="3:7">
      <c r="C2069" t="e">
        <f>IF(WEEKDAY(Tableau1[[#This Row],[Date]],11)&gt;5,"W","S")</f>
        <v>#VALUE!</v>
      </c>
      <c r="D2069" t="e" cm="1">
        <f t="array" ref="D2069">_xlfn.IFS(Tableau1[[#This Row],[Jours]]="W","Talon",Tableau1[[#This Row],[Colonne1]]="HP","Consommation normale",G2069="HC","Talon")</f>
        <v>#VALUE!</v>
      </c>
      <c r="E2069" s="1" t="e">
        <f>LEFT(Tableau1[[#This Row],[Données]],10)</f>
        <v>#VALUE!</v>
      </c>
      <c r="F2069" s="3" t="e">
        <f>RIGHT(Tableau1[[#This Row],[Données]],5)</f>
        <v>#VALUE!</v>
      </c>
      <c r="G2069" s="3" t="e" cm="1">
        <f t="array" ref="G20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70" spans="3:7">
      <c r="C2070" t="e">
        <f>IF(WEEKDAY(Tableau1[[#This Row],[Date]],11)&gt;5,"W","S")</f>
        <v>#VALUE!</v>
      </c>
      <c r="D2070" t="e" cm="1">
        <f t="array" ref="D2070">_xlfn.IFS(Tableau1[[#This Row],[Jours]]="W","Talon",Tableau1[[#This Row],[Colonne1]]="HP","Consommation normale",G2070="HC","Talon")</f>
        <v>#VALUE!</v>
      </c>
      <c r="E2070" s="1" t="e">
        <f>LEFT(Tableau1[[#This Row],[Données]],10)</f>
        <v>#VALUE!</v>
      </c>
      <c r="F2070" s="3" t="e">
        <f>RIGHT(Tableau1[[#This Row],[Données]],5)</f>
        <v>#VALUE!</v>
      </c>
      <c r="G2070" s="3" t="e" cm="1">
        <f t="array" ref="G20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71" spans="3:7">
      <c r="C2071" t="e">
        <f>IF(WEEKDAY(Tableau1[[#This Row],[Date]],11)&gt;5,"W","S")</f>
        <v>#VALUE!</v>
      </c>
      <c r="D2071" t="e" cm="1">
        <f t="array" ref="D2071">_xlfn.IFS(Tableau1[[#This Row],[Jours]]="W","Talon",Tableau1[[#This Row],[Colonne1]]="HP","Consommation normale",G2071="HC","Talon")</f>
        <v>#VALUE!</v>
      </c>
      <c r="E2071" s="1" t="e">
        <f>LEFT(Tableau1[[#This Row],[Données]],10)</f>
        <v>#VALUE!</v>
      </c>
      <c r="F2071" s="3" t="e">
        <f>RIGHT(Tableau1[[#This Row],[Données]],5)</f>
        <v>#VALUE!</v>
      </c>
      <c r="G2071" s="3" t="e" cm="1">
        <f t="array" ref="G20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72" spans="3:7">
      <c r="C2072" t="e">
        <f>IF(WEEKDAY(Tableau1[[#This Row],[Date]],11)&gt;5,"W","S")</f>
        <v>#VALUE!</v>
      </c>
      <c r="D2072" t="e" cm="1">
        <f t="array" ref="D2072">_xlfn.IFS(Tableau1[[#This Row],[Jours]]="W","Talon",Tableau1[[#This Row],[Colonne1]]="HP","Consommation normale",G2072="HC","Talon")</f>
        <v>#VALUE!</v>
      </c>
      <c r="E2072" s="1" t="e">
        <f>LEFT(Tableau1[[#This Row],[Données]],10)</f>
        <v>#VALUE!</v>
      </c>
      <c r="F2072" s="3" t="e">
        <f>RIGHT(Tableau1[[#This Row],[Données]],5)</f>
        <v>#VALUE!</v>
      </c>
      <c r="G2072" s="3" t="e" cm="1">
        <f t="array" ref="G20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73" spans="3:7">
      <c r="C2073" t="e">
        <f>IF(WEEKDAY(Tableau1[[#This Row],[Date]],11)&gt;5,"W","S")</f>
        <v>#VALUE!</v>
      </c>
      <c r="D2073" t="e" cm="1">
        <f t="array" ref="D2073">_xlfn.IFS(Tableau1[[#This Row],[Jours]]="W","Talon",Tableau1[[#This Row],[Colonne1]]="HP","Consommation normale",G2073="HC","Talon")</f>
        <v>#VALUE!</v>
      </c>
      <c r="E2073" s="1" t="e">
        <f>LEFT(Tableau1[[#This Row],[Données]],10)</f>
        <v>#VALUE!</v>
      </c>
      <c r="F2073" s="3" t="e">
        <f>RIGHT(Tableau1[[#This Row],[Données]],5)</f>
        <v>#VALUE!</v>
      </c>
      <c r="G2073" s="3" t="e" cm="1">
        <f t="array" ref="G20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74" spans="3:7">
      <c r="C2074" t="e">
        <f>IF(WEEKDAY(Tableau1[[#This Row],[Date]],11)&gt;5,"W","S")</f>
        <v>#VALUE!</v>
      </c>
      <c r="D2074" t="e" cm="1">
        <f t="array" ref="D2074">_xlfn.IFS(Tableau1[[#This Row],[Jours]]="W","Talon",Tableau1[[#This Row],[Colonne1]]="HP","Consommation normale",G2074="HC","Talon")</f>
        <v>#VALUE!</v>
      </c>
      <c r="E2074" s="1" t="e">
        <f>LEFT(Tableau1[[#This Row],[Données]],10)</f>
        <v>#VALUE!</v>
      </c>
      <c r="F2074" s="3" t="e">
        <f>RIGHT(Tableau1[[#This Row],[Données]],5)</f>
        <v>#VALUE!</v>
      </c>
      <c r="G2074" s="3" t="e" cm="1">
        <f t="array" ref="G20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75" spans="3:7">
      <c r="C2075" t="e">
        <f>IF(WEEKDAY(Tableau1[[#This Row],[Date]],11)&gt;5,"W","S")</f>
        <v>#VALUE!</v>
      </c>
      <c r="D2075" t="e" cm="1">
        <f t="array" ref="D2075">_xlfn.IFS(Tableau1[[#This Row],[Jours]]="W","Talon",Tableau1[[#This Row],[Colonne1]]="HP","Consommation normale",G2075="HC","Talon")</f>
        <v>#VALUE!</v>
      </c>
      <c r="E2075" s="1" t="e">
        <f>LEFT(Tableau1[[#This Row],[Données]],10)</f>
        <v>#VALUE!</v>
      </c>
      <c r="F2075" s="3" t="e">
        <f>RIGHT(Tableau1[[#This Row],[Données]],5)</f>
        <v>#VALUE!</v>
      </c>
      <c r="G2075" s="3" t="e" cm="1">
        <f t="array" ref="G20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76" spans="3:7">
      <c r="C2076" t="e">
        <f>IF(WEEKDAY(Tableau1[[#This Row],[Date]],11)&gt;5,"W","S")</f>
        <v>#VALUE!</v>
      </c>
      <c r="D2076" t="e" cm="1">
        <f t="array" ref="D2076">_xlfn.IFS(Tableau1[[#This Row],[Jours]]="W","Talon",Tableau1[[#This Row],[Colonne1]]="HP","Consommation normale",G2076="HC","Talon")</f>
        <v>#VALUE!</v>
      </c>
      <c r="E2076" s="1" t="e">
        <f>LEFT(Tableau1[[#This Row],[Données]],10)</f>
        <v>#VALUE!</v>
      </c>
      <c r="F2076" s="3" t="e">
        <f>RIGHT(Tableau1[[#This Row],[Données]],5)</f>
        <v>#VALUE!</v>
      </c>
      <c r="G2076" s="3" t="e" cm="1">
        <f t="array" ref="G20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77" spans="3:7">
      <c r="C2077" t="e">
        <f>IF(WEEKDAY(Tableau1[[#This Row],[Date]],11)&gt;5,"W","S")</f>
        <v>#VALUE!</v>
      </c>
      <c r="D2077" t="e" cm="1">
        <f t="array" ref="D2077">_xlfn.IFS(Tableau1[[#This Row],[Jours]]="W","Talon",Tableau1[[#This Row],[Colonne1]]="HP","Consommation normale",G2077="HC","Talon")</f>
        <v>#VALUE!</v>
      </c>
      <c r="E2077" s="1" t="e">
        <f>LEFT(Tableau1[[#This Row],[Données]],10)</f>
        <v>#VALUE!</v>
      </c>
      <c r="F2077" s="3" t="e">
        <f>RIGHT(Tableau1[[#This Row],[Données]],5)</f>
        <v>#VALUE!</v>
      </c>
      <c r="G2077" s="3" t="e" cm="1">
        <f t="array" ref="G20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78" spans="3:7">
      <c r="C2078" t="e">
        <f>IF(WEEKDAY(Tableau1[[#This Row],[Date]],11)&gt;5,"W","S")</f>
        <v>#VALUE!</v>
      </c>
      <c r="D2078" t="e" cm="1">
        <f t="array" ref="D2078">_xlfn.IFS(Tableau1[[#This Row],[Jours]]="W","Talon",Tableau1[[#This Row],[Colonne1]]="HP","Consommation normale",G2078="HC","Talon")</f>
        <v>#VALUE!</v>
      </c>
      <c r="E2078" s="1" t="e">
        <f>LEFT(Tableau1[[#This Row],[Données]],10)</f>
        <v>#VALUE!</v>
      </c>
      <c r="F2078" s="3" t="e">
        <f>RIGHT(Tableau1[[#This Row],[Données]],5)</f>
        <v>#VALUE!</v>
      </c>
      <c r="G2078" s="3" t="e" cm="1">
        <f t="array" ref="G20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79" spans="3:7">
      <c r="C2079" t="e">
        <f>IF(WEEKDAY(Tableau1[[#This Row],[Date]],11)&gt;5,"W","S")</f>
        <v>#VALUE!</v>
      </c>
      <c r="D2079" t="e" cm="1">
        <f t="array" ref="D2079">_xlfn.IFS(Tableau1[[#This Row],[Jours]]="W","Talon",Tableau1[[#This Row],[Colonne1]]="HP","Consommation normale",G2079="HC","Talon")</f>
        <v>#VALUE!</v>
      </c>
      <c r="E2079" s="1" t="e">
        <f>LEFT(Tableau1[[#This Row],[Données]],10)</f>
        <v>#VALUE!</v>
      </c>
      <c r="F2079" s="3" t="e">
        <f>RIGHT(Tableau1[[#This Row],[Données]],5)</f>
        <v>#VALUE!</v>
      </c>
      <c r="G2079" s="3" t="e" cm="1">
        <f t="array" ref="G20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80" spans="3:7">
      <c r="C2080" t="e">
        <f>IF(WEEKDAY(Tableau1[[#This Row],[Date]],11)&gt;5,"W","S")</f>
        <v>#VALUE!</v>
      </c>
      <c r="D2080" t="e" cm="1">
        <f t="array" ref="D2080">_xlfn.IFS(Tableau1[[#This Row],[Jours]]="W","Talon",Tableau1[[#This Row],[Colonne1]]="HP","Consommation normale",G2080="HC","Talon")</f>
        <v>#VALUE!</v>
      </c>
      <c r="E2080" s="1" t="e">
        <f>LEFT(Tableau1[[#This Row],[Données]],10)</f>
        <v>#VALUE!</v>
      </c>
      <c r="F2080" s="3" t="e">
        <f>RIGHT(Tableau1[[#This Row],[Données]],5)</f>
        <v>#VALUE!</v>
      </c>
      <c r="G2080" s="3" t="e" cm="1">
        <f t="array" ref="G20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81" spans="3:7">
      <c r="C2081" t="e">
        <f>IF(WEEKDAY(Tableau1[[#This Row],[Date]],11)&gt;5,"W","S")</f>
        <v>#VALUE!</v>
      </c>
      <c r="D2081" t="e" cm="1">
        <f t="array" ref="D2081">_xlfn.IFS(Tableau1[[#This Row],[Jours]]="W","Talon",Tableau1[[#This Row],[Colonne1]]="HP","Consommation normale",G2081="HC","Talon")</f>
        <v>#VALUE!</v>
      </c>
      <c r="E2081" s="1" t="e">
        <f>LEFT(Tableau1[[#This Row],[Données]],10)</f>
        <v>#VALUE!</v>
      </c>
      <c r="F2081" s="3" t="e">
        <f>RIGHT(Tableau1[[#This Row],[Données]],5)</f>
        <v>#VALUE!</v>
      </c>
      <c r="G2081" s="3" t="e" cm="1">
        <f t="array" ref="G20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82" spans="3:7">
      <c r="C2082" t="e">
        <f>IF(WEEKDAY(Tableau1[[#This Row],[Date]],11)&gt;5,"W","S")</f>
        <v>#VALUE!</v>
      </c>
      <c r="D2082" t="e" cm="1">
        <f t="array" ref="D2082">_xlfn.IFS(Tableau1[[#This Row],[Jours]]="W","Talon",Tableau1[[#This Row],[Colonne1]]="HP","Consommation normale",G2082="HC","Talon")</f>
        <v>#VALUE!</v>
      </c>
      <c r="E2082" s="1" t="e">
        <f>LEFT(Tableau1[[#This Row],[Données]],10)</f>
        <v>#VALUE!</v>
      </c>
      <c r="F2082" s="3" t="e">
        <f>RIGHT(Tableau1[[#This Row],[Données]],5)</f>
        <v>#VALUE!</v>
      </c>
      <c r="G2082" s="3" t="e" cm="1">
        <f t="array" ref="G20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83" spans="3:7">
      <c r="C2083" t="e">
        <f>IF(WEEKDAY(Tableau1[[#This Row],[Date]],11)&gt;5,"W","S")</f>
        <v>#VALUE!</v>
      </c>
      <c r="D2083" t="e" cm="1">
        <f t="array" ref="D2083">_xlfn.IFS(Tableau1[[#This Row],[Jours]]="W","Talon",Tableau1[[#This Row],[Colonne1]]="HP","Consommation normale",G2083="HC","Talon")</f>
        <v>#VALUE!</v>
      </c>
      <c r="E2083" s="1" t="e">
        <f>LEFT(Tableau1[[#This Row],[Données]],10)</f>
        <v>#VALUE!</v>
      </c>
      <c r="F2083" s="3" t="e">
        <f>RIGHT(Tableau1[[#This Row],[Données]],5)</f>
        <v>#VALUE!</v>
      </c>
      <c r="G2083" s="3" t="e" cm="1">
        <f t="array" ref="G20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84" spans="3:7">
      <c r="C2084" t="e">
        <f>IF(WEEKDAY(Tableau1[[#This Row],[Date]],11)&gt;5,"W","S")</f>
        <v>#VALUE!</v>
      </c>
      <c r="D2084" t="e" cm="1">
        <f t="array" ref="D2084">_xlfn.IFS(Tableau1[[#This Row],[Jours]]="W","Talon",Tableau1[[#This Row],[Colonne1]]="HP","Consommation normale",G2084="HC","Talon")</f>
        <v>#VALUE!</v>
      </c>
      <c r="E2084" s="1" t="e">
        <f>LEFT(Tableau1[[#This Row],[Données]],10)</f>
        <v>#VALUE!</v>
      </c>
      <c r="F2084" s="3" t="e">
        <f>RIGHT(Tableau1[[#This Row],[Données]],5)</f>
        <v>#VALUE!</v>
      </c>
      <c r="G2084" s="3" t="e" cm="1">
        <f t="array" ref="G20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85" spans="3:7">
      <c r="C2085" t="e">
        <f>IF(WEEKDAY(Tableau1[[#This Row],[Date]],11)&gt;5,"W","S")</f>
        <v>#VALUE!</v>
      </c>
      <c r="D2085" t="e" cm="1">
        <f t="array" ref="D2085">_xlfn.IFS(Tableau1[[#This Row],[Jours]]="W","Talon",Tableau1[[#This Row],[Colonne1]]="HP","Consommation normale",G2085="HC","Talon")</f>
        <v>#VALUE!</v>
      </c>
      <c r="E2085" s="1" t="e">
        <f>LEFT(Tableau1[[#This Row],[Données]],10)</f>
        <v>#VALUE!</v>
      </c>
      <c r="F2085" s="3" t="e">
        <f>RIGHT(Tableau1[[#This Row],[Données]],5)</f>
        <v>#VALUE!</v>
      </c>
      <c r="G2085" s="3" t="e" cm="1">
        <f t="array" ref="G20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86" spans="3:7">
      <c r="C2086" t="e">
        <f>IF(WEEKDAY(Tableau1[[#This Row],[Date]],11)&gt;5,"W","S")</f>
        <v>#VALUE!</v>
      </c>
      <c r="D2086" t="e" cm="1">
        <f t="array" ref="D2086">_xlfn.IFS(Tableau1[[#This Row],[Jours]]="W","Talon",Tableau1[[#This Row],[Colonne1]]="HP","Consommation normale",G2086="HC","Talon")</f>
        <v>#VALUE!</v>
      </c>
      <c r="E2086" s="1" t="e">
        <f>LEFT(Tableau1[[#This Row],[Données]],10)</f>
        <v>#VALUE!</v>
      </c>
      <c r="F2086" s="3" t="e">
        <f>RIGHT(Tableau1[[#This Row],[Données]],5)</f>
        <v>#VALUE!</v>
      </c>
      <c r="G2086" s="3" t="e" cm="1">
        <f t="array" ref="G20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87" spans="3:7">
      <c r="C2087" t="e">
        <f>IF(WEEKDAY(Tableau1[[#This Row],[Date]],11)&gt;5,"W","S")</f>
        <v>#VALUE!</v>
      </c>
      <c r="D2087" t="e" cm="1">
        <f t="array" ref="D2087">_xlfn.IFS(Tableau1[[#This Row],[Jours]]="W","Talon",Tableau1[[#This Row],[Colonne1]]="HP","Consommation normale",G2087="HC","Talon")</f>
        <v>#VALUE!</v>
      </c>
      <c r="E2087" s="1" t="e">
        <f>LEFT(Tableau1[[#This Row],[Données]],10)</f>
        <v>#VALUE!</v>
      </c>
      <c r="F2087" s="3" t="e">
        <f>RIGHT(Tableau1[[#This Row],[Données]],5)</f>
        <v>#VALUE!</v>
      </c>
      <c r="G2087" s="3" t="e" cm="1">
        <f t="array" ref="G20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88" spans="3:7">
      <c r="C2088" t="e">
        <f>IF(WEEKDAY(Tableau1[[#This Row],[Date]],11)&gt;5,"W","S")</f>
        <v>#VALUE!</v>
      </c>
      <c r="D2088" t="e" cm="1">
        <f t="array" ref="D2088">_xlfn.IFS(Tableau1[[#This Row],[Jours]]="W","Talon",Tableau1[[#This Row],[Colonne1]]="HP","Consommation normale",G2088="HC","Talon")</f>
        <v>#VALUE!</v>
      </c>
      <c r="E2088" s="1" t="e">
        <f>LEFT(Tableau1[[#This Row],[Données]],10)</f>
        <v>#VALUE!</v>
      </c>
      <c r="F2088" s="3" t="e">
        <f>RIGHT(Tableau1[[#This Row],[Données]],5)</f>
        <v>#VALUE!</v>
      </c>
      <c r="G2088" s="3" t="e" cm="1">
        <f t="array" ref="G20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89" spans="3:7">
      <c r="C2089" t="e">
        <f>IF(WEEKDAY(Tableau1[[#This Row],[Date]],11)&gt;5,"W","S")</f>
        <v>#VALUE!</v>
      </c>
      <c r="D2089" t="e" cm="1">
        <f t="array" ref="D2089">_xlfn.IFS(Tableau1[[#This Row],[Jours]]="W","Talon",Tableau1[[#This Row],[Colonne1]]="HP","Consommation normale",G2089="HC","Talon")</f>
        <v>#VALUE!</v>
      </c>
      <c r="E2089" s="1" t="e">
        <f>LEFT(Tableau1[[#This Row],[Données]],10)</f>
        <v>#VALUE!</v>
      </c>
      <c r="F2089" s="3" t="e">
        <f>RIGHT(Tableau1[[#This Row],[Données]],5)</f>
        <v>#VALUE!</v>
      </c>
      <c r="G2089" s="3" t="e" cm="1">
        <f t="array" ref="G20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90" spans="3:7">
      <c r="C2090" t="e">
        <f>IF(WEEKDAY(Tableau1[[#This Row],[Date]],11)&gt;5,"W","S")</f>
        <v>#VALUE!</v>
      </c>
      <c r="D2090" t="e" cm="1">
        <f t="array" ref="D2090">_xlfn.IFS(Tableau1[[#This Row],[Jours]]="W","Talon",Tableau1[[#This Row],[Colonne1]]="HP","Consommation normale",G2090="HC","Talon")</f>
        <v>#VALUE!</v>
      </c>
      <c r="E2090" s="1" t="e">
        <f>LEFT(Tableau1[[#This Row],[Données]],10)</f>
        <v>#VALUE!</v>
      </c>
      <c r="F2090" s="3" t="e">
        <f>RIGHT(Tableau1[[#This Row],[Données]],5)</f>
        <v>#VALUE!</v>
      </c>
      <c r="G2090" s="3" t="e" cm="1">
        <f t="array" ref="G20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91" spans="3:7">
      <c r="C2091" t="e">
        <f>IF(WEEKDAY(Tableau1[[#This Row],[Date]],11)&gt;5,"W","S")</f>
        <v>#VALUE!</v>
      </c>
      <c r="D2091" t="e" cm="1">
        <f t="array" ref="D2091">_xlfn.IFS(Tableau1[[#This Row],[Jours]]="W","Talon",Tableau1[[#This Row],[Colonne1]]="HP","Consommation normale",G2091="HC","Talon")</f>
        <v>#VALUE!</v>
      </c>
      <c r="E2091" s="1" t="e">
        <f>LEFT(Tableau1[[#This Row],[Données]],10)</f>
        <v>#VALUE!</v>
      </c>
      <c r="F2091" s="3" t="e">
        <f>RIGHT(Tableau1[[#This Row],[Données]],5)</f>
        <v>#VALUE!</v>
      </c>
      <c r="G2091" s="3" t="e" cm="1">
        <f t="array" ref="G20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92" spans="3:7">
      <c r="C2092" t="e">
        <f>IF(WEEKDAY(Tableau1[[#This Row],[Date]],11)&gt;5,"W","S")</f>
        <v>#VALUE!</v>
      </c>
      <c r="D2092" t="e" cm="1">
        <f t="array" ref="D2092">_xlfn.IFS(Tableau1[[#This Row],[Jours]]="W","Talon",Tableau1[[#This Row],[Colonne1]]="HP","Consommation normale",G2092="HC","Talon")</f>
        <v>#VALUE!</v>
      </c>
      <c r="E2092" s="1" t="e">
        <f>LEFT(Tableau1[[#This Row],[Données]],10)</f>
        <v>#VALUE!</v>
      </c>
      <c r="F2092" s="3" t="e">
        <f>RIGHT(Tableau1[[#This Row],[Données]],5)</f>
        <v>#VALUE!</v>
      </c>
      <c r="G2092" s="3" t="e" cm="1">
        <f t="array" ref="G20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93" spans="3:7">
      <c r="C2093" t="e">
        <f>IF(WEEKDAY(Tableau1[[#This Row],[Date]],11)&gt;5,"W","S")</f>
        <v>#VALUE!</v>
      </c>
      <c r="D2093" t="e" cm="1">
        <f t="array" ref="D2093">_xlfn.IFS(Tableau1[[#This Row],[Jours]]="W","Talon",Tableau1[[#This Row],[Colonne1]]="HP","Consommation normale",G2093="HC","Talon")</f>
        <v>#VALUE!</v>
      </c>
      <c r="E2093" s="1" t="e">
        <f>LEFT(Tableau1[[#This Row],[Données]],10)</f>
        <v>#VALUE!</v>
      </c>
      <c r="F2093" s="3" t="e">
        <f>RIGHT(Tableau1[[#This Row],[Données]],5)</f>
        <v>#VALUE!</v>
      </c>
      <c r="G2093" s="3" t="e" cm="1">
        <f t="array" ref="G20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94" spans="3:7">
      <c r="C2094" t="e">
        <f>IF(WEEKDAY(Tableau1[[#This Row],[Date]],11)&gt;5,"W","S")</f>
        <v>#VALUE!</v>
      </c>
      <c r="D2094" t="e" cm="1">
        <f t="array" ref="D2094">_xlfn.IFS(Tableau1[[#This Row],[Jours]]="W","Talon",Tableau1[[#This Row],[Colonne1]]="HP","Consommation normale",G2094="HC","Talon")</f>
        <v>#VALUE!</v>
      </c>
      <c r="E2094" s="1" t="e">
        <f>LEFT(Tableau1[[#This Row],[Données]],10)</f>
        <v>#VALUE!</v>
      </c>
      <c r="F2094" s="3" t="e">
        <f>RIGHT(Tableau1[[#This Row],[Données]],5)</f>
        <v>#VALUE!</v>
      </c>
      <c r="G2094" s="3" t="e" cm="1">
        <f t="array" ref="G20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95" spans="3:7">
      <c r="C2095" t="e">
        <f>IF(WEEKDAY(Tableau1[[#This Row],[Date]],11)&gt;5,"W","S")</f>
        <v>#VALUE!</v>
      </c>
      <c r="D2095" t="e" cm="1">
        <f t="array" ref="D2095">_xlfn.IFS(Tableau1[[#This Row],[Jours]]="W","Talon",Tableau1[[#This Row],[Colonne1]]="HP","Consommation normale",G2095="HC","Talon")</f>
        <v>#VALUE!</v>
      </c>
      <c r="E2095" s="1" t="e">
        <f>LEFT(Tableau1[[#This Row],[Données]],10)</f>
        <v>#VALUE!</v>
      </c>
      <c r="F2095" s="3" t="e">
        <f>RIGHT(Tableau1[[#This Row],[Données]],5)</f>
        <v>#VALUE!</v>
      </c>
      <c r="G2095" s="3" t="e" cm="1">
        <f t="array" ref="G20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96" spans="3:7">
      <c r="C2096" t="e">
        <f>IF(WEEKDAY(Tableau1[[#This Row],[Date]],11)&gt;5,"W","S")</f>
        <v>#VALUE!</v>
      </c>
      <c r="D2096" t="e" cm="1">
        <f t="array" ref="D2096">_xlfn.IFS(Tableau1[[#This Row],[Jours]]="W","Talon",Tableau1[[#This Row],[Colonne1]]="HP","Consommation normale",G2096="HC","Talon")</f>
        <v>#VALUE!</v>
      </c>
      <c r="E2096" s="1" t="e">
        <f>LEFT(Tableau1[[#This Row],[Données]],10)</f>
        <v>#VALUE!</v>
      </c>
      <c r="F2096" s="3" t="e">
        <f>RIGHT(Tableau1[[#This Row],[Données]],5)</f>
        <v>#VALUE!</v>
      </c>
      <c r="G2096" s="3" t="e" cm="1">
        <f t="array" ref="G20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97" spans="3:7">
      <c r="C2097" t="e">
        <f>IF(WEEKDAY(Tableau1[[#This Row],[Date]],11)&gt;5,"W","S")</f>
        <v>#VALUE!</v>
      </c>
      <c r="D2097" t="e" cm="1">
        <f t="array" ref="D2097">_xlfn.IFS(Tableau1[[#This Row],[Jours]]="W","Talon",Tableau1[[#This Row],[Colonne1]]="HP","Consommation normale",G2097="HC","Talon")</f>
        <v>#VALUE!</v>
      </c>
      <c r="E2097" s="1" t="e">
        <f>LEFT(Tableau1[[#This Row],[Données]],10)</f>
        <v>#VALUE!</v>
      </c>
      <c r="F2097" s="3" t="e">
        <f>RIGHT(Tableau1[[#This Row],[Données]],5)</f>
        <v>#VALUE!</v>
      </c>
      <c r="G2097" s="3" t="e" cm="1">
        <f t="array" ref="G20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98" spans="3:7">
      <c r="C2098" t="e">
        <f>IF(WEEKDAY(Tableau1[[#This Row],[Date]],11)&gt;5,"W","S")</f>
        <v>#VALUE!</v>
      </c>
      <c r="D2098" t="e" cm="1">
        <f t="array" ref="D2098">_xlfn.IFS(Tableau1[[#This Row],[Jours]]="W","Talon",Tableau1[[#This Row],[Colonne1]]="HP","Consommation normale",G2098="HC","Talon")</f>
        <v>#VALUE!</v>
      </c>
      <c r="E2098" s="1" t="e">
        <f>LEFT(Tableau1[[#This Row],[Données]],10)</f>
        <v>#VALUE!</v>
      </c>
      <c r="F2098" s="3" t="e">
        <f>RIGHT(Tableau1[[#This Row],[Données]],5)</f>
        <v>#VALUE!</v>
      </c>
      <c r="G2098" s="3" t="e" cm="1">
        <f t="array" ref="G20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099" spans="3:7">
      <c r="C2099" t="e">
        <f>IF(WEEKDAY(Tableau1[[#This Row],[Date]],11)&gt;5,"W","S")</f>
        <v>#VALUE!</v>
      </c>
      <c r="D2099" t="e" cm="1">
        <f t="array" ref="D2099">_xlfn.IFS(Tableau1[[#This Row],[Jours]]="W","Talon",Tableau1[[#This Row],[Colonne1]]="HP","Consommation normale",G2099="HC","Talon")</f>
        <v>#VALUE!</v>
      </c>
      <c r="E2099" s="1" t="e">
        <f>LEFT(Tableau1[[#This Row],[Données]],10)</f>
        <v>#VALUE!</v>
      </c>
      <c r="F2099" s="3" t="e">
        <f>RIGHT(Tableau1[[#This Row],[Données]],5)</f>
        <v>#VALUE!</v>
      </c>
      <c r="G2099" s="3" t="e" cm="1">
        <f t="array" ref="G20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00" spans="3:7">
      <c r="C2100" t="e">
        <f>IF(WEEKDAY(Tableau1[[#This Row],[Date]],11)&gt;5,"W","S")</f>
        <v>#VALUE!</v>
      </c>
      <c r="D2100" t="e" cm="1">
        <f t="array" ref="D2100">_xlfn.IFS(Tableau1[[#This Row],[Jours]]="W","Talon",Tableau1[[#This Row],[Colonne1]]="HP","Consommation normale",G2100="HC","Talon")</f>
        <v>#VALUE!</v>
      </c>
      <c r="E2100" s="1" t="e">
        <f>LEFT(Tableau1[[#This Row],[Données]],10)</f>
        <v>#VALUE!</v>
      </c>
      <c r="F2100" s="3" t="e">
        <f>RIGHT(Tableau1[[#This Row],[Données]],5)</f>
        <v>#VALUE!</v>
      </c>
      <c r="G2100" s="3" t="e" cm="1">
        <f t="array" ref="G21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01" spans="3:7">
      <c r="C2101" t="e">
        <f>IF(WEEKDAY(Tableau1[[#This Row],[Date]],11)&gt;5,"W","S")</f>
        <v>#VALUE!</v>
      </c>
      <c r="D2101" t="e" cm="1">
        <f t="array" ref="D2101">_xlfn.IFS(Tableau1[[#This Row],[Jours]]="W","Talon",Tableau1[[#This Row],[Colonne1]]="HP","Consommation normale",G2101="HC","Talon")</f>
        <v>#VALUE!</v>
      </c>
      <c r="E2101" s="1" t="e">
        <f>LEFT(Tableau1[[#This Row],[Données]],10)</f>
        <v>#VALUE!</v>
      </c>
      <c r="F2101" s="3" t="e">
        <f>RIGHT(Tableau1[[#This Row],[Données]],5)</f>
        <v>#VALUE!</v>
      </c>
      <c r="G2101" s="3" t="e" cm="1">
        <f t="array" ref="G21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02" spans="3:7">
      <c r="C2102" t="e">
        <f>IF(WEEKDAY(Tableau1[[#This Row],[Date]],11)&gt;5,"W","S")</f>
        <v>#VALUE!</v>
      </c>
      <c r="D2102" t="e" cm="1">
        <f t="array" ref="D2102">_xlfn.IFS(Tableau1[[#This Row],[Jours]]="W","Talon",Tableau1[[#This Row],[Colonne1]]="HP","Consommation normale",G2102="HC","Talon")</f>
        <v>#VALUE!</v>
      </c>
      <c r="E2102" s="1" t="e">
        <f>LEFT(Tableau1[[#This Row],[Données]],10)</f>
        <v>#VALUE!</v>
      </c>
      <c r="F2102" s="3" t="e">
        <f>RIGHT(Tableau1[[#This Row],[Données]],5)</f>
        <v>#VALUE!</v>
      </c>
      <c r="G2102" s="3" t="e" cm="1">
        <f t="array" ref="G21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03" spans="3:7">
      <c r="C2103" t="e">
        <f>IF(WEEKDAY(Tableau1[[#This Row],[Date]],11)&gt;5,"W","S")</f>
        <v>#VALUE!</v>
      </c>
      <c r="D2103" t="e" cm="1">
        <f t="array" ref="D2103">_xlfn.IFS(Tableau1[[#This Row],[Jours]]="W","Talon",Tableau1[[#This Row],[Colonne1]]="HP","Consommation normale",G2103="HC","Talon")</f>
        <v>#VALUE!</v>
      </c>
      <c r="E2103" s="1" t="e">
        <f>LEFT(Tableau1[[#This Row],[Données]],10)</f>
        <v>#VALUE!</v>
      </c>
      <c r="F2103" s="3" t="e">
        <f>RIGHT(Tableau1[[#This Row],[Données]],5)</f>
        <v>#VALUE!</v>
      </c>
      <c r="G2103" s="3" t="e" cm="1">
        <f t="array" ref="G21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04" spans="3:7">
      <c r="C2104" t="e">
        <f>IF(WEEKDAY(Tableau1[[#This Row],[Date]],11)&gt;5,"W","S")</f>
        <v>#VALUE!</v>
      </c>
      <c r="D2104" t="e" cm="1">
        <f t="array" ref="D2104">_xlfn.IFS(Tableau1[[#This Row],[Jours]]="W","Talon",Tableau1[[#This Row],[Colonne1]]="HP","Consommation normale",G2104="HC","Talon")</f>
        <v>#VALUE!</v>
      </c>
      <c r="E2104" s="1" t="e">
        <f>LEFT(Tableau1[[#This Row],[Données]],10)</f>
        <v>#VALUE!</v>
      </c>
      <c r="F2104" s="3" t="e">
        <f>RIGHT(Tableau1[[#This Row],[Données]],5)</f>
        <v>#VALUE!</v>
      </c>
      <c r="G2104" s="3" t="e" cm="1">
        <f t="array" ref="G21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05" spans="3:7">
      <c r="C2105" t="e">
        <f>IF(WEEKDAY(Tableau1[[#This Row],[Date]],11)&gt;5,"W","S")</f>
        <v>#VALUE!</v>
      </c>
      <c r="D2105" t="e" cm="1">
        <f t="array" ref="D2105">_xlfn.IFS(Tableau1[[#This Row],[Jours]]="W","Talon",Tableau1[[#This Row],[Colonne1]]="HP","Consommation normale",G2105="HC","Talon")</f>
        <v>#VALUE!</v>
      </c>
      <c r="E2105" s="1" t="e">
        <f>LEFT(Tableau1[[#This Row],[Données]],10)</f>
        <v>#VALUE!</v>
      </c>
      <c r="F2105" s="3" t="e">
        <f>RIGHT(Tableau1[[#This Row],[Données]],5)</f>
        <v>#VALUE!</v>
      </c>
      <c r="G2105" s="3" t="e" cm="1">
        <f t="array" ref="G21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06" spans="3:7">
      <c r="C2106" t="e">
        <f>IF(WEEKDAY(Tableau1[[#This Row],[Date]],11)&gt;5,"W","S")</f>
        <v>#VALUE!</v>
      </c>
      <c r="D2106" t="e" cm="1">
        <f t="array" ref="D2106">_xlfn.IFS(Tableau1[[#This Row],[Jours]]="W","Talon",Tableau1[[#This Row],[Colonne1]]="HP","Consommation normale",G2106="HC","Talon")</f>
        <v>#VALUE!</v>
      </c>
      <c r="E2106" s="1" t="e">
        <f>LEFT(Tableau1[[#This Row],[Données]],10)</f>
        <v>#VALUE!</v>
      </c>
      <c r="F2106" s="3" t="e">
        <f>RIGHT(Tableau1[[#This Row],[Données]],5)</f>
        <v>#VALUE!</v>
      </c>
      <c r="G2106" s="3" t="e" cm="1">
        <f t="array" ref="G21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07" spans="3:7">
      <c r="C2107" t="e">
        <f>IF(WEEKDAY(Tableau1[[#This Row],[Date]],11)&gt;5,"W","S")</f>
        <v>#VALUE!</v>
      </c>
      <c r="D2107" t="e" cm="1">
        <f t="array" ref="D2107">_xlfn.IFS(Tableau1[[#This Row],[Jours]]="W","Talon",Tableau1[[#This Row],[Colonne1]]="HP","Consommation normale",G2107="HC","Talon")</f>
        <v>#VALUE!</v>
      </c>
      <c r="E2107" s="1" t="e">
        <f>LEFT(Tableau1[[#This Row],[Données]],10)</f>
        <v>#VALUE!</v>
      </c>
      <c r="F2107" s="3" t="e">
        <f>RIGHT(Tableau1[[#This Row],[Données]],5)</f>
        <v>#VALUE!</v>
      </c>
      <c r="G2107" s="3" t="e" cm="1">
        <f t="array" ref="G21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08" spans="3:7">
      <c r="C2108" t="e">
        <f>IF(WEEKDAY(Tableau1[[#This Row],[Date]],11)&gt;5,"W","S")</f>
        <v>#VALUE!</v>
      </c>
      <c r="D2108" t="e" cm="1">
        <f t="array" ref="D2108">_xlfn.IFS(Tableau1[[#This Row],[Jours]]="W","Talon",Tableau1[[#This Row],[Colonne1]]="HP","Consommation normale",G2108="HC","Talon")</f>
        <v>#VALUE!</v>
      </c>
      <c r="E2108" s="1" t="e">
        <f>LEFT(Tableau1[[#This Row],[Données]],10)</f>
        <v>#VALUE!</v>
      </c>
      <c r="F2108" s="3" t="e">
        <f>RIGHT(Tableau1[[#This Row],[Données]],5)</f>
        <v>#VALUE!</v>
      </c>
      <c r="G2108" s="3" t="e" cm="1">
        <f t="array" ref="G21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09" spans="3:7">
      <c r="C2109" t="e">
        <f>IF(WEEKDAY(Tableau1[[#This Row],[Date]],11)&gt;5,"W","S")</f>
        <v>#VALUE!</v>
      </c>
      <c r="D2109" t="e" cm="1">
        <f t="array" ref="D2109">_xlfn.IFS(Tableau1[[#This Row],[Jours]]="W","Talon",Tableau1[[#This Row],[Colonne1]]="HP","Consommation normale",G2109="HC","Talon")</f>
        <v>#VALUE!</v>
      </c>
      <c r="E2109" s="1" t="e">
        <f>LEFT(Tableau1[[#This Row],[Données]],10)</f>
        <v>#VALUE!</v>
      </c>
      <c r="F2109" s="3" t="e">
        <f>RIGHT(Tableau1[[#This Row],[Données]],5)</f>
        <v>#VALUE!</v>
      </c>
      <c r="G2109" s="3" t="e" cm="1">
        <f t="array" ref="G21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10" spans="3:7">
      <c r="C2110" t="e">
        <f>IF(WEEKDAY(Tableau1[[#This Row],[Date]],11)&gt;5,"W","S")</f>
        <v>#VALUE!</v>
      </c>
      <c r="D2110" t="e" cm="1">
        <f t="array" ref="D2110">_xlfn.IFS(Tableau1[[#This Row],[Jours]]="W","Talon",Tableau1[[#This Row],[Colonne1]]="HP","Consommation normale",G2110="HC","Talon")</f>
        <v>#VALUE!</v>
      </c>
      <c r="E2110" s="1" t="e">
        <f>LEFT(Tableau1[[#This Row],[Données]],10)</f>
        <v>#VALUE!</v>
      </c>
      <c r="F2110" s="3" t="e">
        <f>RIGHT(Tableau1[[#This Row],[Données]],5)</f>
        <v>#VALUE!</v>
      </c>
      <c r="G2110" s="3" t="e" cm="1">
        <f t="array" ref="G21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11" spans="3:7">
      <c r="C2111" t="e">
        <f>IF(WEEKDAY(Tableau1[[#This Row],[Date]],11)&gt;5,"W","S")</f>
        <v>#VALUE!</v>
      </c>
      <c r="D2111" t="e" cm="1">
        <f t="array" ref="D2111">_xlfn.IFS(Tableau1[[#This Row],[Jours]]="W","Talon",Tableau1[[#This Row],[Colonne1]]="HP","Consommation normale",G2111="HC","Talon")</f>
        <v>#VALUE!</v>
      </c>
      <c r="E2111" s="1" t="e">
        <f>LEFT(Tableau1[[#This Row],[Données]],10)</f>
        <v>#VALUE!</v>
      </c>
      <c r="F2111" s="3" t="e">
        <f>RIGHT(Tableau1[[#This Row],[Données]],5)</f>
        <v>#VALUE!</v>
      </c>
      <c r="G2111" s="3" t="e" cm="1">
        <f t="array" ref="G21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12" spans="3:7">
      <c r="C2112" t="e">
        <f>IF(WEEKDAY(Tableau1[[#This Row],[Date]],11)&gt;5,"W","S")</f>
        <v>#VALUE!</v>
      </c>
      <c r="D2112" t="e" cm="1">
        <f t="array" ref="D2112">_xlfn.IFS(Tableau1[[#This Row],[Jours]]="W","Talon",Tableau1[[#This Row],[Colonne1]]="HP","Consommation normale",G2112="HC","Talon")</f>
        <v>#VALUE!</v>
      </c>
      <c r="E2112" s="1" t="e">
        <f>LEFT(Tableau1[[#This Row],[Données]],10)</f>
        <v>#VALUE!</v>
      </c>
      <c r="F2112" s="3" t="e">
        <f>RIGHT(Tableau1[[#This Row],[Données]],5)</f>
        <v>#VALUE!</v>
      </c>
      <c r="G2112" s="3" t="e" cm="1">
        <f t="array" ref="G21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13" spans="3:7">
      <c r="C2113" t="e">
        <f>IF(WEEKDAY(Tableau1[[#This Row],[Date]],11)&gt;5,"W","S")</f>
        <v>#VALUE!</v>
      </c>
      <c r="D2113" t="e" cm="1">
        <f t="array" ref="D2113">_xlfn.IFS(Tableau1[[#This Row],[Jours]]="W","Talon",Tableau1[[#This Row],[Colonne1]]="HP","Consommation normale",G2113="HC","Talon")</f>
        <v>#VALUE!</v>
      </c>
      <c r="E2113" s="1" t="e">
        <f>LEFT(Tableau1[[#This Row],[Données]],10)</f>
        <v>#VALUE!</v>
      </c>
      <c r="F2113" s="3" t="e">
        <f>RIGHT(Tableau1[[#This Row],[Données]],5)</f>
        <v>#VALUE!</v>
      </c>
      <c r="G2113" s="3" t="e" cm="1">
        <f t="array" ref="G21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14" spans="3:7">
      <c r="C2114" t="e">
        <f>IF(WEEKDAY(Tableau1[[#This Row],[Date]],11)&gt;5,"W","S")</f>
        <v>#VALUE!</v>
      </c>
      <c r="D2114" t="e" cm="1">
        <f t="array" ref="D2114">_xlfn.IFS(Tableau1[[#This Row],[Jours]]="W","Talon",Tableau1[[#This Row],[Colonne1]]="HP","Consommation normale",G2114="HC","Talon")</f>
        <v>#VALUE!</v>
      </c>
      <c r="E2114" s="1" t="e">
        <f>LEFT(Tableau1[[#This Row],[Données]],10)</f>
        <v>#VALUE!</v>
      </c>
      <c r="F2114" s="3" t="e">
        <f>RIGHT(Tableau1[[#This Row],[Données]],5)</f>
        <v>#VALUE!</v>
      </c>
      <c r="G2114" s="3" t="e" cm="1">
        <f t="array" ref="G21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15" spans="3:7">
      <c r="C2115" t="e">
        <f>IF(WEEKDAY(Tableau1[[#This Row],[Date]],11)&gt;5,"W","S")</f>
        <v>#VALUE!</v>
      </c>
      <c r="D2115" t="e" cm="1">
        <f t="array" ref="D2115">_xlfn.IFS(Tableau1[[#This Row],[Jours]]="W","Talon",Tableau1[[#This Row],[Colonne1]]="HP","Consommation normale",G2115="HC","Talon")</f>
        <v>#VALUE!</v>
      </c>
      <c r="E2115" s="1" t="e">
        <f>LEFT(Tableau1[[#This Row],[Données]],10)</f>
        <v>#VALUE!</v>
      </c>
      <c r="F2115" s="3" t="e">
        <f>RIGHT(Tableau1[[#This Row],[Données]],5)</f>
        <v>#VALUE!</v>
      </c>
      <c r="G2115" s="3" t="e" cm="1">
        <f t="array" ref="G21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16" spans="3:7">
      <c r="C2116" t="e">
        <f>IF(WEEKDAY(Tableau1[[#This Row],[Date]],11)&gt;5,"W","S")</f>
        <v>#VALUE!</v>
      </c>
      <c r="D2116" t="e" cm="1">
        <f t="array" ref="D2116">_xlfn.IFS(Tableau1[[#This Row],[Jours]]="W","Talon",Tableau1[[#This Row],[Colonne1]]="HP","Consommation normale",G2116="HC","Talon")</f>
        <v>#VALUE!</v>
      </c>
      <c r="E2116" s="1" t="e">
        <f>LEFT(Tableau1[[#This Row],[Données]],10)</f>
        <v>#VALUE!</v>
      </c>
      <c r="F2116" s="3" t="e">
        <f>RIGHT(Tableau1[[#This Row],[Données]],5)</f>
        <v>#VALUE!</v>
      </c>
      <c r="G2116" s="3" t="e" cm="1">
        <f t="array" ref="G21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17" spans="3:7">
      <c r="C2117" t="e">
        <f>IF(WEEKDAY(Tableau1[[#This Row],[Date]],11)&gt;5,"W","S")</f>
        <v>#VALUE!</v>
      </c>
      <c r="D2117" t="e" cm="1">
        <f t="array" ref="D2117">_xlfn.IFS(Tableau1[[#This Row],[Jours]]="W","Talon",Tableau1[[#This Row],[Colonne1]]="HP","Consommation normale",G2117="HC","Talon")</f>
        <v>#VALUE!</v>
      </c>
      <c r="E2117" s="1" t="e">
        <f>LEFT(Tableau1[[#This Row],[Données]],10)</f>
        <v>#VALUE!</v>
      </c>
      <c r="F2117" s="3" t="e">
        <f>RIGHT(Tableau1[[#This Row],[Données]],5)</f>
        <v>#VALUE!</v>
      </c>
      <c r="G2117" s="3" t="e" cm="1">
        <f t="array" ref="G21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18" spans="3:7">
      <c r="C2118" t="e">
        <f>IF(WEEKDAY(Tableau1[[#This Row],[Date]],11)&gt;5,"W","S")</f>
        <v>#VALUE!</v>
      </c>
      <c r="D2118" t="e" cm="1">
        <f t="array" ref="D2118">_xlfn.IFS(Tableau1[[#This Row],[Jours]]="W","Talon",Tableau1[[#This Row],[Colonne1]]="HP","Consommation normale",G2118="HC","Talon")</f>
        <v>#VALUE!</v>
      </c>
      <c r="E2118" s="1" t="e">
        <f>LEFT(Tableau1[[#This Row],[Données]],10)</f>
        <v>#VALUE!</v>
      </c>
      <c r="F2118" s="3" t="e">
        <f>RIGHT(Tableau1[[#This Row],[Données]],5)</f>
        <v>#VALUE!</v>
      </c>
      <c r="G2118" s="3" t="e" cm="1">
        <f t="array" ref="G21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19" spans="3:7">
      <c r="C2119" t="e">
        <f>IF(WEEKDAY(Tableau1[[#This Row],[Date]],11)&gt;5,"W","S")</f>
        <v>#VALUE!</v>
      </c>
      <c r="D2119" t="e" cm="1">
        <f t="array" ref="D2119">_xlfn.IFS(Tableau1[[#This Row],[Jours]]="W","Talon",Tableau1[[#This Row],[Colonne1]]="HP","Consommation normale",G2119="HC","Talon")</f>
        <v>#VALUE!</v>
      </c>
      <c r="E2119" s="1" t="e">
        <f>LEFT(Tableau1[[#This Row],[Données]],10)</f>
        <v>#VALUE!</v>
      </c>
      <c r="F2119" s="3" t="e">
        <f>RIGHT(Tableau1[[#This Row],[Données]],5)</f>
        <v>#VALUE!</v>
      </c>
      <c r="G2119" s="3" t="e" cm="1">
        <f t="array" ref="G21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20" spans="3:7">
      <c r="C2120" t="e">
        <f>IF(WEEKDAY(Tableau1[[#This Row],[Date]],11)&gt;5,"W","S")</f>
        <v>#VALUE!</v>
      </c>
      <c r="D2120" t="e" cm="1">
        <f t="array" ref="D2120">_xlfn.IFS(Tableau1[[#This Row],[Jours]]="W","Talon",Tableau1[[#This Row],[Colonne1]]="HP","Consommation normale",G2120="HC","Talon")</f>
        <v>#VALUE!</v>
      </c>
      <c r="E2120" s="1" t="e">
        <f>LEFT(Tableau1[[#This Row],[Données]],10)</f>
        <v>#VALUE!</v>
      </c>
      <c r="F2120" s="3" t="e">
        <f>RIGHT(Tableau1[[#This Row],[Données]],5)</f>
        <v>#VALUE!</v>
      </c>
      <c r="G2120" s="3" t="e" cm="1">
        <f t="array" ref="G21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21" spans="3:7">
      <c r="C2121" t="e">
        <f>IF(WEEKDAY(Tableau1[[#This Row],[Date]],11)&gt;5,"W","S")</f>
        <v>#VALUE!</v>
      </c>
      <c r="D2121" t="e" cm="1">
        <f t="array" ref="D2121">_xlfn.IFS(Tableau1[[#This Row],[Jours]]="W","Talon",Tableau1[[#This Row],[Colonne1]]="HP","Consommation normale",G2121="HC","Talon")</f>
        <v>#VALUE!</v>
      </c>
      <c r="E2121" s="1" t="e">
        <f>LEFT(Tableau1[[#This Row],[Données]],10)</f>
        <v>#VALUE!</v>
      </c>
      <c r="F2121" s="3" t="e">
        <f>RIGHT(Tableau1[[#This Row],[Données]],5)</f>
        <v>#VALUE!</v>
      </c>
      <c r="G2121" s="3" t="e" cm="1">
        <f t="array" ref="G21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22" spans="3:7">
      <c r="C2122" t="e">
        <f>IF(WEEKDAY(Tableau1[[#This Row],[Date]],11)&gt;5,"W","S")</f>
        <v>#VALUE!</v>
      </c>
      <c r="D2122" t="e" cm="1">
        <f t="array" ref="D2122">_xlfn.IFS(Tableau1[[#This Row],[Jours]]="W","Talon",Tableau1[[#This Row],[Colonne1]]="HP","Consommation normale",G2122="HC","Talon")</f>
        <v>#VALUE!</v>
      </c>
      <c r="E2122" s="1" t="e">
        <f>LEFT(Tableau1[[#This Row],[Données]],10)</f>
        <v>#VALUE!</v>
      </c>
      <c r="F2122" s="3" t="e">
        <f>RIGHT(Tableau1[[#This Row],[Données]],5)</f>
        <v>#VALUE!</v>
      </c>
      <c r="G2122" s="3" t="e" cm="1">
        <f t="array" ref="G21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23" spans="3:7">
      <c r="C2123" t="e">
        <f>IF(WEEKDAY(Tableau1[[#This Row],[Date]],11)&gt;5,"W","S")</f>
        <v>#VALUE!</v>
      </c>
      <c r="D2123" t="e" cm="1">
        <f t="array" ref="D2123">_xlfn.IFS(Tableau1[[#This Row],[Jours]]="W","Talon",Tableau1[[#This Row],[Colonne1]]="HP","Consommation normale",G2123="HC","Talon")</f>
        <v>#VALUE!</v>
      </c>
      <c r="E2123" s="1" t="e">
        <f>LEFT(Tableau1[[#This Row],[Données]],10)</f>
        <v>#VALUE!</v>
      </c>
      <c r="F2123" s="3" t="e">
        <f>RIGHT(Tableau1[[#This Row],[Données]],5)</f>
        <v>#VALUE!</v>
      </c>
      <c r="G2123" s="3" t="e" cm="1">
        <f t="array" ref="G21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24" spans="3:7">
      <c r="C2124" t="e">
        <f>IF(WEEKDAY(Tableau1[[#This Row],[Date]],11)&gt;5,"W","S")</f>
        <v>#VALUE!</v>
      </c>
      <c r="D2124" t="e" cm="1">
        <f t="array" ref="D2124">_xlfn.IFS(Tableau1[[#This Row],[Jours]]="W","Talon",Tableau1[[#This Row],[Colonne1]]="HP","Consommation normale",G2124="HC","Talon")</f>
        <v>#VALUE!</v>
      </c>
      <c r="E2124" s="1" t="e">
        <f>LEFT(Tableau1[[#This Row],[Données]],10)</f>
        <v>#VALUE!</v>
      </c>
      <c r="F2124" s="3" t="e">
        <f>RIGHT(Tableau1[[#This Row],[Données]],5)</f>
        <v>#VALUE!</v>
      </c>
      <c r="G2124" s="3" t="e" cm="1">
        <f t="array" ref="G21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25" spans="3:7">
      <c r="C2125" t="e">
        <f>IF(WEEKDAY(Tableau1[[#This Row],[Date]],11)&gt;5,"W","S")</f>
        <v>#VALUE!</v>
      </c>
      <c r="D2125" t="e" cm="1">
        <f t="array" ref="D2125">_xlfn.IFS(Tableau1[[#This Row],[Jours]]="W","Talon",Tableau1[[#This Row],[Colonne1]]="HP","Consommation normale",G2125="HC","Talon")</f>
        <v>#VALUE!</v>
      </c>
      <c r="E2125" s="1" t="e">
        <f>LEFT(Tableau1[[#This Row],[Données]],10)</f>
        <v>#VALUE!</v>
      </c>
      <c r="F2125" s="3" t="e">
        <f>RIGHT(Tableau1[[#This Row],[Données]],5)</f>
        <v>#VALUE!</v>
      </c>
      <c r="G2125" s="3" t="e" cm="1">
        <f t="array" ref="G21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26" spans="3:7">
      <c r="C2126" t="e">
        <f>IF(WEEKDAY(Tableau1[[#This Row],[Date]],11)&gt;5,"W","S")</f>
        <v>#VALUE!</v>
      </c>
      <c r="D2126" t="e" cm="1">
        <f t="array" ref="D2126">_xlfn.IFS(Tableau1[[#This Row],[Jours]]="W","Talon",Tableau1[[#This Row],[Colonne1]]="HP","Consommation normale",G2126="HC","Talon")</f>
        <v>#VALUE!</v>
      </c>
      <c r="E2126" s="1" t="e">
        <f>LEFT(Tableau1[[#This Row],[Données]],10)</f>
        <v>#VALUE!</v>
      </c>
      <c r="F2126" s="3" t="e">
        <f>RIGHT(Tableau1[[#This Row],[Données]],5)</f>
        <v>#VALUE!</v>
      </c>
      <c r="G2126" s="3" t="e" cm="1">
        <f t="array" ref="G21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27" spans="3:7">
      <c r="C2127" t="e">
        <f>IF(WEEKDAY(Tableau1[[#This Row],[Date]],11)&gt;5,"W","S")</f>
        <v>#VALUE!</v>
      </c>
      <c r="D2127" t="e" cm="1">
        <f t="array" ref="D2127">_xlfn.IFS(Tableau1[[#This Row],[Jours]]="W","Talon",Tableau1[[#This Row],[Colonne1]]="HP","Consommation normale",G2127="HC","Talon")</f>
        <v>#VALUE!</v>
      </c>
      <c r="E2127" s="1" t="e">
        <f>LEFT(Tableau1[[#This Row],[Données]],10)</f>
        <v>#VALUE!</v>
      </c>
      <c r="F2127" s="3" t="e">
        <f>RIGHT(Tableau1[[#This Row],[Données]],5)</f>
        <v>#VALUE!</v>
      </c>
      <c r="G2127" s="3" t="e" cm="1">
        <f t="array" ref="G21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28" spans="3:7">
      <c r="C2128" t="e">
        <f>IF(WEEKDAY(Tableau1[[#This Row],[Date]],11)&gt;5,"W","S")</f>
        <v>#VALUE!</v>
      </c>
      <c r="D2128" t="e" cm="1">
        <f t="array" ref="D2128">_xlfn.IFS(Tableau1[[#This Row],[Jours]]="W","Talon",Tableau1[[#This Row],[Colonne1]]="HP","Consommation normale",G2128="HC","Talon")</f>
        <v>#VALUE!</v>
      </c>
      <c r="E2128" s="1" t="e">
        <f>LEFT(Tableau1[[#This Row],[Données]],10)</f>
        <v>#VALUE!</v>
      </c>
      <c r="F2128" s="3" t="e">
        <f>RIGHT(Tableau1[[#This Row],[Données]],5)</f>
        <v>#VALUE!</v>
      </c>
      <c r="G2128" s="3" t="e" cm="1">
        <f t="array" ref="G21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29" spans="3:7">
      <c r="C2129" t="e">
        <f>IF(WEEKDAY(Tableau1[[#This Row],[Date]],11)&gt;5,"W","S")</f>
        <v>#VALUE!</v>
      </c>
      <c r="D2129" t="e" cm="1">
        <f t="array" ref="D2129">_xlfn.IFS(Tableau1[[#This Row],[Jours]]="W","Talon",Tableau1[[#This Row],[Colonne1]]="HP","Consommation normale",G2129="HC","Talon")</f>
        <v>#VALUE!</v>
      </c>
      <c r="E2129" s="1" t="e">
        <f>LEFT(Tableau1[[#This Row],[Données]],10)</f>
        <v>#VALUE!</v>
      </c>
      <c r="F2129" s="3" t="e">
        <f>RIGHT(Tableau1[[#This Row],[Données]],5)</f>
        <v>#VALUE!</v>
      </c>
      <c r="G2129" s="3" t="e" cm="1">
        <f t="array" ref="G21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30" spans="3:7">
      <c r="C2130" t="e">
        <f>IF(WEEKDAY(Tableau1[[#This Row],[Date]],11)&gt;5,"W","S")</f>
        <v>#VALUE!</v>
      </c>
      <c r="D2130" t="e" cm="1">
        <f t="array" ref="D2130">_xlfn.IFS(Tableau1[[#This Row],[Jours]]="W","Talon",Tableau1[[#This Row],[Colonne1]]="HP","Consommation normale",G2130="HC","Talon")</f>
        <v>#VALUE!</v>
      </c>
      <c r="E2130" s="1" t="e">
        <f>LEFT(Tableau1[[#This Row],[Données]],10)</f>
        <v>#VALUE!</v>
      </c>
      <c r="F2130" s="3" t="e">
        <f>RIGHT(Tableau1[[#This Row],[Données]],5)</f>
        <v>#VALUE!</v>
      </c>
      <c r="G2130" s="3" t="e" cm="1">
        <f t="array" ref="G21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31" spans="3:7">
      <c r="C2131" t="e">
        <f>IF(WEEKDAY(Tableau1[[#This Row],[Date]],11)&gt;5,"W","S")</f>
        <v>#VALUE!</v>
      </c>
      <c r="D2131" t="e" cm="1">
        <f t="array" ref="D2131">_xlfn.IFS(Tableau1[[#This Row],[Jours]]="W","Talon",Tableau1[[#This Row],[Colonne1]]="HP","Consommation normale",G2131="HC","Talon")</f>
        <v>#VALUE!</v>
      </c>
      <c r="E2131" s="1" t="e">
        <f>LEFT(Tableau1[[#This Row],[Données]],10)</f>
        <v>#VALUE!</v>
      </c>
      <c r="F2131" s="3" t="e">
        <f>RIGHT(Tableau1[[#This Row],[Données]],5)</f>
        <v>#VALUE!</v>
      </c>
      <c r="G2131" s="3" t="e" cm="1">
        <f t="array" ref="G21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32" spans="3:7">
      <c r="C2132" t="e">
        <f>IF(WEEKDAY(Tableau1[[#This Row],[Date]],11)&gt;5,"W","S")</f>
        <v>#VALUE!</v>
      </c>
      <c r="D2132" t="e" cm="1">
        <f t="array" ref="D2132">_xlfn.IFS(Tableau1[[#This Row],[Jours]]="W","Talon",Tableau1[[#This Row],[Colonne1]]="HP","Consommation normale",G2132="HC","Talon")</f>
        <v>#VALUE!</v>
      </c>
      <c r="E2132" s="1" t="e">
        <f>LEFT(Tableau1[[#This Row],[Données]],10)</f>
        <v>#VALUE!</v>
      </c>
      <c r="F2132" s="3" t="e">
        <f>RIGHT(Tableau1[[#This Row],[Données]],5)</f>
        <v>#VALUE!</v>
      </c>
      <c r="G2132" s="3" t="e" cm="1">
        <f t="array" ref="G21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33" spans="3:7">
      <c r="C2133" t="e">
        <f>IF(WEEKDAY(Tableau1[[#This Row],[Date]],11)&gt;5,"W","S")</f>
        <v>#VALUE!</v>
      </c>
      <c r="D2133" t="e" cm="1">
        <f t="array" ref="D2133">_xlfn.IFS(Tableau1[[#This Row],[Jours]]="W","Talon",Tableau1[[#This Row],[Colonne1]]="HP","Consommation normale",G2133="HC","Talon")</f>
        <v>#VALUE!</v>
      </c>
      <c r="E2133" s="1" t="e">
        <f>LEFT(Tableau1[[#This Row],[Données]],10)</f>
        <v>#VALUE!</v>
      </c>
      <c r="F2133" s="3" t="e">
        <f>RIGHT(Tableau1[[#This Row],[Données]],5)</f>
        <v>#VALUE!</v>
      </c>
      <c r="G2133" s="3" t="e" cm="1">
        <f t="array" ref="G21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34" spans="3:7">
      <c r="C2134" t="e">
        <f>IF(WEEKDAY(Tableau1[[#This Row],[Date]],11)&gt;5,"W","S")</f>
        <v>#VALUE!</v>
      </c>
      <c r="D2134" t="e" cm="1">
        <f t="array" ref="D2134">_xlfn.IFS(Tableau1[[#This Row],[Jours]]="W","Talon",Tableau1[[#This Row],[Colonne1]]="HP","Consommation normale",G2134="HC","Talon")</f>
        <v>#VALUE!</v>
      </c>
      <c r="E2134" s="1" t="e">
        <f>LEFT(Tableau1[[#This Row],[Données]],10)</f>
        <v>#VALUE!</v>
      </c>
      <c r="F2134" s="3" t="e">
        <f>RIGHT(Tableau1[[#This Row],[Données]],5)</f>
        <v>#VALUE!</v>
      </c>
      <c r="G2134" s="3" t="e" cm="1">
        <f t="array" ref="G21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35" spans="3:7">
      <c r="C2135" t="e">
        <f>IF(WEEKDAY(Tableau1[[#This Row],[Date]],11)&gt;5,"W","S")</f>
        <v>#VALUE!</v>
      </c>
      <c r="D2135" t="e" cm="1">
        <f t="array" ref="D2135">_xlfn.IFS(Tableau1[[#This Row],[Jours]]="W","Talon",Tableau1[[#This Row],[Colonne1]]="HP","Consommation normale",G2135="HC","Talon")</f>
        <v>#VALUE!</v>
      </c>
      <c r="E2135" s="1" t="e">
        <f>LEFT(Tableau1[[#This Row],[Données]],10)</f>
        <v>#VALUE!</v>
      </c>
      <c r="F2135" s="3" t="e">
        <f>RIGHT(Tableau1[[#This Row],[Données]],5)</f>
        <v>#VALUE!</v>
      </c>
      <c r="G2135" s="3" t="e" cm="1">
        <f t="array" ref="G21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36" spans="3:7">
      <c r="C2136" t="e">
        <f>IF(WEEKDAY(Tableau1[[#This Row],[Date]],11)&gt;5,"W","S")</f>
        <v>#VALUE!</v>
      </c>
      <c r="D2136" t="e" cm="1">
        <f t="array" ref="D2136">_xlfn.IFS(Tableau1[[#This Row],[Jours]]="W","Talon",Tableau1[[#This Row],[Colonne1]]="HP","Consommation normale",G2136="HC","Talon")</f>
        <v>#VALUE!</v>
      </c>
      <c r="E2136" s="1" t="e">
        <f>LEFT(Tableau1[[#This Row],[Données]],10)</f>
        <v>#VALUE!</v>
      </c>
      <c r="F2136" s="3" t="e">
        <f>RIGHT(Tableau1[[#This Row],[Données]],5)</f>
        <v>#VALUE!</v>
      </c>
      <c r="G2136" s="3" t="e" cm="1">
        <f t="array" ref="G21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37" spans="3:7">
      <c r="C2137" t="e">
        <f>IF(WEEKDAY(Tableau1[[#This Row],[Date]],11)&gt;5,"W","S")</f>
        <v>#VALUE!</v>
      </c>
      <c r="D2137" t="e" cm="1">
        <f t="array" ref="D2137">_xlfn.IFS(Tableau1[[#This Row],[Jours]]="W","Talon",Tableau1[[#This Row],[Colonne1]]="HP","Consommation normale",G2137="HC","Talon")</f>
        <v>#VALUE!</v>
      </c>
      <c r="E2137" s="1" t="e">
        <f>LEFT(Tableau1[[#This Row],[Données]],10)</f>
        <v>#VALUE!</v>
      </c>
      <c r="F2137" s="3" t="e">
        <f>RIGHT(Tableau1[[#This Row],[Données]],5)</f>
        <v>#VALUE!</v>
      </c>
      <c r="G2137" s="3" t="e" cm="1">
        <f t="array" ref="G21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38" spans="3:7">
      <c r="C2138" t="e">
        <f>IF(WEEKDAY(Tableau1[[#This Row],[Données]],11)&gt;6,"W","S")</f>
        <v>#VALUE!</v>
      </c>
      <c r="D2138" t="e" cm="1">
        <f t="array" ref="D2138">_xlfn.IFS(Tableau1[[#This Row],[Jours]]="W","Talon",Tableau1[[#This Row],[Colonne1]]="HP","Consommation normale",G2138="HC","Talon")</f>
        <v>#VALUE!</v>
      </c>
      <c r="E2138" s="1" t="e">
        <f>LEFT(Tableau1[[#This Row],[Données]],10)</f>
        <v>#VALUE!</v>
      </c>
      <c r="F2138" s="3" t="e">
        <f>RIGHT(Tableau1[[#This Row],[Données]],5)</f>
        <v>#VALUE!</v>
      </c>
      <c r="G2138" s="3" t="e" cm="1">
        <f t="array" ref="G21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39" spans="3:7">
      <c r="C2139" t="e">
        <f>IF(WEEKDAY(Tableau1[[#This Row],[Date]],11)&gt;5,"W","S")</f>
        <v>#VALUE!</v>
      </c>
      <c r="D2139" t="e" cm="1">
        <f t="array" ref="D2139">_xlfn.IFS(Tableau1[[#This Row],[Jours]]="W","Talon",Tableau1[[#This Row],[Colonne1]]="HP","Consommation normale",G2139="HC","Talon")</f>
        <v>#VALUE!</v>
      </c>
      <c r="E2139" s="1" t="e">
        <f>LEFT(Tableau1[[#This Row],[Données]],10)</f>
        <v>#VALUE!</v>
      </c>
      <c r="F2139" s="3" t="e">
        <f>RIGHT(Tableau1[[#This Row],[Données]],5)</f>
        <v>#VALUE!</v>
      </c>
      <c r="G2139" s="3" t="e" cm="1">
        <f t="array" ref="G21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40" spans="3:7">
      <c r="C2140" t="e">
        <f>IF(WEEKDAY(Tableau1[[#This Row],[Date]],11)&gt;5,"W","S")</f>
        <v>#VALUE!</v>
      </c>
      <c r="D2140" t="e" cm="1">
        <f t="array" ref="D2140">_xlfn.IFS(Tableau1[[#This Row],[Jours]]="W","Talon",Tableau1[[#This Row],[Colonne1]]="HP","Consommation normale",G2140="HC","Talon")</f>
        <v>#VALUE!</v>
      </c>
      <c r="E2140" s="1" t="e">
        <f>LEFT(Tableau1[[#This Row],[Données]],10)</f>
        <v>#VALUE!</v>
      </c>
      <c r="F2140" s="3" t="e">
        <f>RIGHT(Tableau1[[#This Row],[Données]],5)</f>
        <v>#VALUE!</v>
      </c>
      <c r="G2140" s="3" t="e" cm="1">
        <f t="array" ref="G21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41" spans="3:7">
      <c r="C2141" t="e">
        <f>IF(WEEKDAY(Tableau1[[#This Row],[Date]],11)&gt;5,"W","S")</f>
        <v>#VALUE!</v>
      </c>
      <c r="D2141" t="e" cm="1">
        <f t="array" ref="D2141">_xlfn.IFS(Tableau1[[#This Row],[Jours]]="W","Talon",Tableau1[[#This Row],[Colonne1]]="HP","Consommation normale",G2141="HC","Talon")</f>
        <v>#VALUE!</v>
      </c>
      <c r="E2141" s="1" t="e">
        <f>LEFT(Tableau1[[#This Row],[Données]],10)</f>
        <v>#VALUE!</v>
      </c>
      <c r="F2141" s="3" t="e">
        <f>RIGHT(Tableau1[[#This Row],[Données]],5)</f>
        <v>#VALUE!</v>
      </c>
      <c r="G2141" s="3" t="e" cm="1">
        <f t="array" ref="G21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42" spans="3:7">
      <c r="C2142" t="e">
        <f>IF(WEEKDAY(Tableau1[[#This Row],[Date]],11)&gt;5,"W","S")</f>
        <v>#VALUE!</v>
      </c>
      <c r="D2142" t="e" cm="1">
        <f t="array" ref="D2142">_xlfn.IFS(Tableau1[[#This Row],[Jours]]="W","Talon",Tableau1[[#This Row],[Colonne1]]="HP","Consommation normale",G2142="HC","Talon")</f>
        <v>#VALUE!</v>
      </c>
      <c r="E2142" s="1" t="e">
        <f>LEFT(Tableau1[[#This Row],[Données]],10)</f>
        <v>#VALUE!</v>
      </c>
      <c r="F2142" s="3" t="e">
        <f>RIGHT(Tableau1[[#This Row],[Données]],5)</f>
        <v>#VALUE!</v>
      </c>
      <c r="G2142" s="3" t="e" cm="1">
        <f t="array" ref="G21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43" spans="3:7">
      <c r="C2143" t="e">
        <f>IF(WEEKDAY(Tableau1[[#This Row],[Date]],11)&gt;5,"W","S")</f>
        <v>#VALUE!</v>
      </c>
      <c r="D2143" t="e" cm="1">
        <f t="array" ref="D2143">_xlfn.IFS(Tableau1[[#This Row],[Jours]]="W","Talon",Tableau1[[#This Row],[Colonne1]]="HP","Consommation normale",G2143="HC","Talon")</f>
        <v>#VALUE!</v>
      </c>
      <c r="E2143" s="1" t="e">
        <f>LEFT(Tableau1[[#This Row],[Données]],10)</f>
        <v>#VALUE!</v>
      </c>
      <c r="F2143" s="3" t="e">
        <f>RIGHT(Tableau1[[#This Row],[Données]],5)</f>
        <v>#VALUE!</v>
      </c>
      <c r="G2143" s="3" t="e" cm="1">
        <f t="array" ref="G21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44" spans="3:7">
      <c r="C2144" t="e">
        <f>IF(WEEKDAY(Tableau1[[#This Row],[Date]],11)&gt;5,"W","S")</f>
        <v>#VALUE!</v>
      </c>
      <c r="D2144" t="e" cm="1">
        <f t="array" ref="D2144">_xlfn.IFS(Tableau1[[#This Row],[Jours]]="W","Talon",Tableau1[[#This Row],[Colonne1]]="HP","Consommation normale",G2144="HC","Talon")</f>
        <v>#VALUE!</v>
      </c>
      <c r="E2144" s="1" t="e">
        <f>LEFT(Tableau1[[#This Row],[Données]],10)</f>
        <v>#VALUE!</v>
      </c>
      <c r="F2144" s="3" t="e">
        <f>RIGHT(Tableau1[[#This Row],[Données]],5)</f>
        <v>#VALUE!</v>
      </c>
      <c r="G2144" s="3" t="e" cm="1">
        <f t="array" ref="G21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45" spans="3:7">
      <c r="C2145" t="e">
        <f>IF(WEEKDAY(Tableau1[[#This Row],[Date]],11)&gt;5,"W","S")</f>
        <v>#VALUE!</v>
      </c>
      <c r="D2145" t="e" cm="1">
        <f t="array" ref="D2145">_xlfn.IFS(Tableau1[[#This Row],[Jours]]="W","Talon",Tableau1[[#This Row],[Colonne1]]="HP","Consommation normale",G2145="HC","Talon")</f>
        <v>#VALUE!</v>
      </c>
      <c r="E2145" s="1" t="e">
        <f>LEFT(Tableau1[[#This Row],[Données]],10)</f>
        <v>#VALUE!</v>
      </c>
      <c r="F2145" s="3" t="e">
        <f>RIGHT(Tableau1[[#This Row],[Données]],5)</f>
        <v>#VALUE!</v>
      </c>
      <c r="G2145" s="3" t="e" cm="1">
        <f t="array" ref="G21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46" spans="3:7">
      <c r="C2146" t="e">
        <f>IF(WEEKDAY(Tableau1[[#This Row],[Date]],11)&gt;5,"W","S")</f>
        <v>#VALUE!</v>
      </c>
      <c r="D2146" t="e" cm="1">
        <f t="array" ref="D2146">_xlfn.IFS(Tableau1[[#This Row],[Jours]]="W","Talon",Tableau1[[#This Row],[Colonne1]]="HP","Consommation normale",G2146="HC","Talon")</f>
        <v>#VALUE!</v>
      </c>
      <c r="E2146" s="1" t="e">
        <f>LEFT(Tableau1[[#This Row],[Données]],10)</f>
        <v>#VALUE!</v>
      </c>
      <c r="F2146" s="3" t="e">
        <f>RIGHT(Tableau1[[#This Row],[Données]],5)</f>
        <v>#VALUE!</v>
      </c>
      <c r="G2146" s="3" t="e" cm="1">
        <f t="array" ref="G21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47" spans="3:7">
      <c r="C2147" t="e">
        <f>IF(WEEKDAY(Tableau1[[#This Row],[Date]],11)&gt;5,"W","S")</f>
        <v>#VALUE!</v>
      </c>
      <c r="D2147" t="e" cm="1">
        <f t="array" ref="D2147">_xlfn.IFS(Tableau1[[#This Row],[Jours]]="W","Talon",Tableau1[[#This Row],[Colonne1]]="HP","Consommation normale",G2147="HC","Talon")</f>
        <v>#VALUE!</v>
      </c>
      <c r="E2147" s="1" t="e">
        <f>LEFT(Tableau1[[#This Row],[Données]],10)</f>
        <v>#VALUE!</v>
      </c>
      <c r="F2147" s="3" t="e">
        <f>RIGHT(Tableau1[[#This Row],[Données]],5)</f>
        <v>#VALUE!</v>
      </c>
      <c r="G2147" s="3" t="e" cm="1">
        <f t="array" ref="G21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48" spans="3:7">
      <c r="C2148" t="e">
        <f>IF(WEEKDAY(Tableau1[[#This Row],[Date]],11)&gt;5,"W","S")</f>
        <v>#VALUE!</v>
      </c>
      <c r="D2148" t="e" cm="1">
        <f t="array" ref="D2148">_xlfn.IFS(Tableau1[[#This Row],[Jours]]="W","Talon",Tableau1[[#This Row],[Colonne1]]="HP","Consommation normale",G2148="HC","Talon")</f>
        <v>#VALUE!</v>
      </c>
      <c r="E2148" s="1" t="e">
        <f>LEFT(Tableau1[[#This Row],[Données]],10)</f>
        <v>#VALUE!</v>
      </c>
      <c r="F2148" s="3" t="e">
        <f>RIGHT(Tableau1[[#This Row],[Données]],5)</f>
        <v>#VALUE!</v>
      </c>
      <c r="G2148" s="3" t="e" cm="1">
        <f t="array" ref="G21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49" spans="3:7">
      <c r="C2149" t="e">
        <f>IF(WEEKDAY(Tableau1[[#This Row],[Date]],11)&gt;5,"W","S")</f>
        <v>#VALUE!</v>
      </c>
      <c r="D2149" t="e" cm="1">
        <f t="array" ref="D2149">_xlfn.IFS(Tableau1[[#This Row],[Jours]]="W","Talon",Tableau1[[#This Row],[Colonne1]]="HP","Consommation normale",G2149="HC","Talon")</f>
        <v>#VALUE!</v>
      </c>
      <c r="E2149" s="1" t="e">
        <f>LEFT(Tableau1[[#This Row],[Données]],10)</f>
        <v>#VALUE!</v>
      </c>
      <c r="F2149" s="3" t="e">
        <f>RIGHT(Tableau1[[#This Row],[Données]],5)</f>
        <v>#VALUE!</v>
      </c>
      <c r="G2149" s="3" t="e" cm="1">
        <f t="array" ref="G21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50" spans="3:7">
      <c r="C2150" t="e">
        <f>IF(WEEKDAY(Tableau1[[#This Row],[Date]],11)&gt;5,"W","S")</f>
        <v>#VALUE!</v>
      </c>
      <c r="D2150" t="e" cm="1">
        <f t="array" ref="D2150">_xlfn.IFS(Tableau1[[#This Row],[Jours]]="W","Talon",Tableau1[[#This Row],[Colonne1]]="HP","Consommation normale",G2150="HC","Talon")</f>
        <v>#VALUE!</v>
      </c>
      <c r="E2150" s="1" t="e">
        <f>LEFT(Tableau1[[#This Row],[Données]],10)</f>
        <v>#VALUE!</v>
      </c>
      <c r="F2150" s="3" t="e">
        <f>RIGHT(Tableau1[[#This Row],[Données]],5)</f>
        <v>#VALUE!</v>
      </c>
      <c r="G2150" s="3" t="e" cm="1">
        <f t="array" ref="G21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51" spans="3:7">
      <c r="C2151" t="e">
        <f>IF(WEEKDAY(Tableau1[[#This Row],[Date]],11)&gt;5,"W","S")</f>
        <v>#VALUE!</v>
      </c>
      <c r="D2151" t="e" cm="1">
        <f t="array" ref="D2151">_xlfn.IFS(Tableau1[[#This Row],[Jours]]="W","Talon",Tableau1[[#This Row],[Colonne1]]="HP","Consommation normale",G2151="HC","Talon")</f>
        <v>#VALUE!</v>
      </c>
      <c r="E2151" s="1" t="e">
        <f>LEFT(Tableau1[[#This Row],[Données]],10)</f>
        <v>#VALUE!</v>
      </c>
      <c r="F2151" s="3" t="e">
        <f>RIGHT(Tableau1[[#This Row],[Données]],5)</f>
        <v>#VALUE!</v>
      </c>
      <c r="G2151" s="3" t="e" cm="1">
        <f t="array" ref="G21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52" spans="3:7">
      <c r="C2152" t="e">
        <f>IF(WEEKDAY(Tableau1[[#This Row],[Date]],11)&gt;5,"W","S")</f>
        <v>#VALUE!</v>
      </c>
      <c r="D2152" t="e" cm="1">
        <f t="array" ref="D2152">_xlfn.IFS(Tableau1[[#This Row],[Jours]]="W","Talon",Tableau1[[#This Row],[Colonne1]]="HP","Consommation normale",G2152="HC","Talon")</f>
        <v>#VALUE!</v>
      </c>
      <c r="E2152" s="1" t="e">
        <f>LEFT(Tableau1[[#This Row],[Données]],10)</f>
        <v>#VALUE!</v>
      </c>
      <c r="F2152" s="3" t="e">
        <f>RIGHT(Tableau1[[#This Row],[Données]],5)</f>
        <v>#VALUE!</v>
      </c>
      <c r="G2152" s="3" t="e" cm="1">
        <f t="array" ref="G21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53" spans="3:7">
      <c r="C2153" t="e">
        <f>IF(WEEKDAY(Tableau1[[#This Row],[Date]],11)&gt;5,"W","S")</f>
        <v>#VALUE!</v>
      </c>
      <c r="D2153" t="e" cm="1">
        <f t="array" ref="D2153">_xlfn.IFS(Tableau1[[#This Row],[Jours]]="W","Talon",Tableau1[[#This Row],[Colonne1]]="HP","Consommation normale",G2153="HC","Talon")</f>
        <v>#VALUE!</v>
      </c>
      <c r="E2153" s="1" t="e">
        <f>LEFT(Tableau1[[#This Row],[Données]],10)</f>
        <v>#VALUE!</v>
      </c>
      <c r="F2153" s="3" t="e">
        <f>RIGHT(Tableau1[[#This Row],[Données]],5)</f>
        <v>#VALUE!</v>
      </c>
      <c r="G2153" s="3" t="e" cm="1">
        <f t="array" ref="G21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54" spans="3:7">
      <c r="C2154" t="e">
        <f>IF(WEEKDAY(Tableau1[[#This Row],[Date]],11)&gt;5,"W","S")</f>
        <v>#VALUE!</v>
      </c>
      <c r="D2154" t="e" cm="1">
        <f t="array" ref="D2154">_xlfn.IFS(Tableau1[[#This Row],[Jours]]="W","Talon",Tableau1[[#This Row],[Colonne1]]="HP","Consommation normale",G2154="HC","Talon")</f>
        <v>#VALUE!</v>
      </c>
      <c r="E2154" s="1" t="e">
        <f>LEFT(Tableau1[[#This Row],[Données]],10)</f>
        <v>#VALUE!</v>
      </c>
      <c r="F2154" s="3" t="e">
        <f>RIGHT(Tableau1[[#This Row],[Données]],5)</f>
        <v>#VALUE!</v>
      </c>
      <c r="G2154" s="3" t="e" cm="1">
        <f t="array" ref="G21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55" spans="3:7">
      <c r="C2155" t="e">
        <f>IF(WEEKDAY(Tableau1[[#This Row],[Date]],11)&gt;5,"W","S")</f>
        <v>#VALUE!</v>
      </c>
      <c r="D2155" t="e" cm="1">
        <f t="array" ref="D2155">_xlfn.IFS(Tableau1[[#This Row],[Jours]]="W","Talon",Tableau1[[#This Row],[Colonne1]]="HP","Consommation normale",G2155="HC","Talon")</f>
        <v>#VALUE!</v>
      </c>
      <c r="E2155" s="1" t="e">
        <f>LEFT(Tableau1[[#This Row],[Données]],10)</f>
        <v>#VALUE!</v>
      </c>
      <c r="F2155" s="3" t="e">
        <f>RIGHT(Tableau1[[#This Row],[Données]],5)</f>
        <v>#VALUE!</v>
      </c>
      <c r="G2155" s="3" t="e" cm="1">
        <f t="array" ref="G21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56" spans="3:7">
      <c r="C2156" t="e">
        <f>IF(WEEKDAY(Tableau1[[#This Row],[Date]],11)&gt;5,"W","S")</f>
        <v>#VALUE!</v>
      </c>
      <c r="D2156" t="e" cm="1">
        <f t="array" ref="D2156">_xlfn.IFS(Tableau1[[#This Row],[Jours]]="W","Talon",Tableau1[[#This Row],[Colonne1]]="HP","Consommation normale",G2156="HC","Talon")</f>
        <v>#VALUE!</v>
      </c>
      <c r="E2156" s="1" t="e">
        <f>LEFT(Tableau1[[#This Row],[Données]],10)</f>
        <v>#VALUE!</v>
      </c>
      <c r="F2156" s="3" t="e">
        <f>RIGHT(Tableau1[[#This Row],[Données]],5)</f>
        <v>#VALUE!</v>
      </c>
      <c r="G2156" s="3" t="e" cm="1">
        <f t="array" ref="G21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57" spans="3:7">
      <c r="C2157" t="e">
        <f>IF(WEEKDAY(Tableau1[[#This Row],[Date]],11)&gt;5,"W","S")</f>
        <v>#VALUE!</v>
      </c>
      <c r="D2157" t="e" cm="1">
        <f t="array" ref="D2157">_xlfn.IFS(Tableau1[[#This Row],[Jours]]="W","Talon",Tableau1[[#This Row],[Colonne1]]="HP","Consommation normale",G2157="HC","Talon")</f>
        <v>#VALUE!</v>
      </c>
      <c r="E2157" s="1" t="e">
        <f>LEFT(Tableau1[[#This Row],[Données]],10)</f>
        <v>#VALUE!</v>
      </c>
      <c r="F2157" s="3" t="e">
        <f>RIGHT(Tableau1[[#This Row],[Données]],5)</f>
        <v>#VALUE!</v>
      </c>
      <c r="G2157" s="3" t="e" cm="1">
        <f t="array" ref="G21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58" spans="3:7">
      <c r="C2158" t="e">
        <f>IF(WEEKDAY(Tableau1[[#This Row],[Date]],11)&gt;5,"W","S")</f>
        <v>#VALUE!</v>
      </c>
      <c r="D2158" t="e" cm="1">
        <f t="array" ref="D2158">_xlfn.IFS(Tableau1[[#This Row],[Jours]]="W","Talon",Tableau1[[#This Row],[Colonne1]]="HP","Consommation normale",G2158="HC","Talon")</f>
        <v>#VALUE!</v>
      </c>
      <c r="E2158" s="1" t="e">
        <f>LEFT(Tableau1[[#This Row],[Données]],10)</f>
        <v>#VALUE!</v>
      </c>
      <c r="F2158" s="3" t="e">
        <f>RIGHT(Tableau1[[#This Row],[Données]],5)</f>
        <v>#VALUE!</v>
      </c>
      <c r="G2158" s="3" t="e" cm="1">
        <f t="array" ref="G21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59" spans="3:7">
      <c r="C2159" t="e">
        <f>IF(WEEKDAY(Tableau1[[#This Row],[Date]],11)&gt;5,"W","S")</f>
        <v>#VALUE!</v>
      </c>
      <c r="D2159" t="e" cm="1">
        <f t="array" ref="D2159">_xlfn.IFS(Tableau1[[#This Row],[Jours]]="W","Talon",Tableau1[[#This Row],[Colonne1]]="HP","Consommation normale",G2159="HC","Talon")</f>
        <v>#VALUE!</v>
      </c>
      <c r="E2159" s="1" t="e">
        <f>LEFT(Tableau1[[#This Row],[Données]],10)</f>
        <v>#VALUE!</v>
      </c>
      <c r="F2159" s="3" t="e">
        <f>RIGHT(Tableau1[[#This Row],[Données]],5)</f>
        <v>#VALUE!</v>
      </c>
      <c r="G2159" s="3" t="e" cm="1">
        <f t="array" ref="G21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60" spans="3:7">
      <c r="C2160" t="e">
        <f>IF(WEEKDAY(Tableau1[[#This Row],[Date]],11)&gt;5,"W","S")</f>
        <v>#VALUE!</v>
      </c>
      <c r="D2160" t="e" cm="1">
        <f t="array" ref="D2160">_xlfn.IFS(Tableau1[[#This Row],[Jours]]="W","Talon",Tableau1[[#This Row],[Colonne1]]="HP","Consommation normale",G2160="HC","Talon")</f>
        <v>#VALUE!</v>
      </c>
      <c r="E2160" s="1" t="e">
        <f>LEFT(Tableau1[[#This Row],[Données]],10)</f>
        <v>#VALUE!</v>
      </c>
      <c r="F2160" s="3" t="e">
        <f>RIGHT(Tableau1[[#This Row],[Données]],5)</f>
        <v>#VALUE!</v>
      </c>
      <c r="G2160" s="3" t="e" cm="1">
        <f t="array" ref="G21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61" spans="3:7">
      <c r="C2161" t="e">
        <f>IF(WEEKDAY(Tableau1[[#This Row],[Date]],11)&gt;5,"W","S")</f>
        <v>#VALUE!</v>
      </c>
      <c r="D2161" t="e" cm="1">
        <f t="array" ref="D2161">_xlfn.IFS(Tableau1[[#This Row],[Jours]]="W","Talon",Tableau1[[#This Row],[Colonne1]]="HP","Consommation normale",G2161="HC","Talon")</f>
        <v>#VALUE!</v>
      </c>
      <c r="E2161" s="1" t="e">
        <f>LEFT(Tableau1[[#This Row],[Données]],10)</f>
        <v>#VALUE!</v>
      </c>
      <c r="F2161" s="3" t="e">
        <f>RIGHT(Tableau1[[#This Row],[Données]],5)</f>
        <v>#VALUE!</v>
      </c>
      <c r="G2161" s="3" t="e" cm="1">
        <f t="array" ref="G21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62" spans="3:7">
      <c r="C2162" t="e">
        <f>IF(WEEKDAY(Tableau1[[#This Row],[Date]],11)&gt;5,"W","S")</f>
        <v>#VALUE!</v>
      </c>
      <c r="D2162" t="e" cm="1">
        <f t="array" ref="D2162">_xlfn.IFS(Tableau1[[#This Row],[Jours]]="W","Talon",Tableau1[[#This Row],[Colonne1]]="HP","Consommation normale",G2162="HC","Talon")</f>
        <v>#VALUE!</v>
      </c>
      <c r="E2162" s="1" t="e">
        <f>LEFT(Tableau1[[#This Row],[Données]],10)</f>
        <v>#VALUE!</v>
      </c>
      <c r="F2162" s="3" t="e">
        <f>RIGHT(Tableau1[[#This Row],[Données]],5)</f>
        <v>#VALUE!</v>
      </c>
      <c r="G2162" s="3" t="e" cm="1">
        <f t="array" ref="G21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63" spans="3:7">
      <c r="C2163" t="e">
        <f>IF(WEEKDAY(Tableau1[[#This Row],[Date]],11)&gt;5,"W","S")</f>
        <v>#VALUE!</v>
      </c>
      <c r="D2163" t="e" cm="1">
        <f t="array" ref="D2163">_xlfn.IFS(Tableau1[[#This Row],[Jours]]="W","Talon",Tableau1[[#This Row],[Colonne1]]="HP","Consommation normale",G2163="HC","Talon")</f>
        <v>#VALUE!</v>
      </c>
      <c r="E2163" s="1" t="e">
        <f>LEFT(Tableau1[[#This Row],[Données]],10)</f>
        <v>#VALUE!</v>
      </c>
      <c r="F2163" s="3" t="e">
        <f>RIGHT(Tableau1[[#This Row],[Données]],5)</f>
        <v>#VALUE!</v>
      </c>
      <c r="G2163" s="3" t="e" cm="1">
        <f t="array" ref="G21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64" spans="3:7">
      <c r="C2164" t="e">
        <f>IF(WEEKDAY(Tableau1[[#This Row],[Date]],11)&gt;5,"W","S")</f>
        <v>#VALUE!</v>
      </c>
      <c r="D2164" t="e" cm="1">
        <f t="array" ref="D2164">_xlfn.IFS(Tableau1[[#This Row],[Jours]]="W","Talon",Tableau1[[#This Row],[Colonne1]]="HP","Consommation normale",G2164="HC","Talon")</f>
        <v>#VALUE!</v>
      </c>
      <c r="E2164" s="1" t="e">
        <f>LEFT(Tableau1[[#This Row],[Données]],10)</f>
        <v>#VALUE!</v>
      </c>
      <c r="F2164" s="3" t="e">
        <f>RIGHT(Tableau1[[#This Row],[Données]],5)</f>
        <v>#VALUE!</v>
      </c>
      <c r="G2164" s="3" t="e" cm="1">
        <f t="array" ref="G21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65" spans="3:7">
      <c r="C2165" t="e">
        <f>IF(WEEKDAY(Tableau1[[#This Row],[Date]],11)&gt;5,"W","S")</f>
        <v>#VALUE!</v>
      </c>
      <c r="D2165" t="e" cm="1">
        <f t="array" ref="D2165">_xlfn.IFS(Tableau1[[#This Row],[Jours]]="W","Talon",Tableau1[[#This Row],[Colonne1]]="HP","Consommation normale",G2165="HC","Talon")</f>
        <v>#VALUE!</v>
      </c>
      <c r="E2165" s="1" t="e">
        <f>LEFT(Tableau1[[#This Row],[Données]],10)</f>
        <v>#VALUE!</v>
      </c>
      <c r="F2165" s="3" t="e">
        <f>RIGHT(Tableau1[[#This Row],[Données]],5)</f>
        <v>#VALUE!</v>
      </c>
      <c r="G2165" s="3" t="e" cm="1">
        <f t="array" ref="G21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66" spans="3:7">
      <c r="C2166" t="e">
        <f>IF(WEEKDAY(Tableau1[[#This Row],[Date]],11)&gt;5,"W","S")</f>
        <v>#VALUE!</v>
      </c>
      <c r="D2166" t="e" cm="1">
        <f t="array" ref="D2166">_xlfn.IFS(Tableau1[[#This Row],[Jours]]="W","Talon",Tableau1[[#This Row],[Colonne1]]="HP","Consommation normale",G2166="HC","Talon")</f>
        <v>#VALUE!</v>
      </c>
      <c r="E2166" s="1" t="e">
        <f>LEFT(Tableau1[[#This Row],[Données]],10)</f>
        <v>#VALUE!</v>
      </c>
      <c r="F2166" s="3" t="e">
        <f>RIGHT(Tableau1[[#This Row],[Données]],5)</f>
        <v>#VALUE!</v>
      </c>
      <c r="G2166" s="3" t="e" cm="1">
        <f t="array" ref="G21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67" spans="3:7">
      <c r="C2167" t="e">
        <f>IF(WEEKDAY(Tableau1[[#This Row],[Date]],11)&gt;5,"W","S")</f>
        <v>#VALUE!</v>
      </c>
      <c r="D2167" t="e" cm="1">
        <f t="array" ref="D2167">_xlfn.IFS(Tableau1[[#This Row],[Jours]]="W","Talon",Tableau1[[#This Row],[Colonne1]]="HP","Consommation normale",G2167="HC","Talon")</f>
        <v>#VALUE!</v>
      </c>
      <c r="E2167" s="1" t="e">
        <f>LEFT(Tableau1[[#This Row],[Données]],10)</f>
        <v>#VALUE!</v>
      </c>
      <c r="F2167" s="3" t="e">
        <f>RIGHT(Tableau1[[#This Row],[Données]],5)</f>
        <v>#VALUE!</v>
      </c>
      <c r="G2167" s="3" t="e" cm="1">
        <f t="array" ref="G21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68" spans="3:7">
      <c r="C2168" t="e">
        <f>IF(WEEKDAY(Tableau1[[#This Row],[Date]],11)&gt;5,"W","S")</f>
        <v>#VALUE!</v>
      </c>
      <c r="D2168" t="e" cm="1">
        <f t="array" ref="D2168">_xlfn.IFS(Tableau1[[#This Row],[Jours]]="W","Talon",Tableau1[[#This Row],[Colonne1]]="HP","Consommation normale",G2168="HC","Talon")</f>
        <v>#VALUE!</v>
      </c>
      <c r="E2168" s="1" t="e">
        <f>LEFT(Tableau1[[#This Row],[Données]],10)</f>
        <v>#VALUE!</v>
      </c>
      <c r="F2168" s="3" t="e">
        <f>RIGHT(Tableau1[[#This Row],[Données]],5)</f>
        <v>#VALUE!</v>
      </c>
      <c r="G2168" s="3" t="e" cm="1">
        <f t="array" ref="G21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69" spans="3:7">
      <c r="C2169" t="e">
        <f>IF(WEEKDAY(Tableau1[[#This Row],[Date]],11)&gt;5,"W","S")</f>
        <v>#VALUE!</v>
      </c>
      <c r="D2169" t="e" cm="1">
        <f t="array" ref="D2169">_xlfn.IFS(Tableau1[[#This Row],[Jours]]="W","Talon",Tableau1[[#This Row],[Colonne1]]="HP","Consommation normale",G2169="HC","Talon")</f>
        <v>#VALUE!</v>
      </c>
      <c r="E2169" s="1" t="e">
        <f>LEFT(Tableau1[[#This Row],[Données]],10)</f>
        <v>#VALUE!</v>
      </c>
      <c r="F2169" s="3" t="e">
        <f>RIGHT(Tableau1[[#This Row],[Données]],5)</f>
        <v>#VALUE!</v>
      </c>
      <c r="G2169" s="3" t="e" cm="1">
        <f t="array" ref="G21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70" spans="3:7">
      <c r="C2170" t="e">
        <f>IF(WEEKDAY(Tableau1[[#This Row],[Date]],11)&gt;5,"W","S")</f>
        <v>#VALUE!</v>
      </c>
      <c r="D2170" t="e" cm="1">
        <f t="array" ref="D2170">_xlfn.IFS(Tableau1[[#This Row],[Jours]]="W","Talon",Tableau1[[#This Row],[Colonne1]]="HP","Consommation normale",G2170="HC","Talon")</f>
        <v>#VALUE!</v>
      </c>
      <c r="E2170" s="1" t="e">
        <f>LEFT(Tableau1[[#This Row],[Données]],10)</f>
        <v>#VALUE!</v>
      </c>
      <c r="F2170" s="3" t="e">
        <f>RIGHT(Tableau1[[#This Row],[Données]],5)</f>
        <v>#VALUE!</v>
      </c>
      <c r="G2170" s="3" t="e" cm="1">
        <f t="array" ref="G21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71" spans="3:7">
      <c r="C2171" t="e">
        <f>IF(WEEKDAY(Tableau1[[#This Row],[Date]],11)&gt;5,"W","S")</f>
        <v>#VALUE!</v>
      </c>
      <c r="D2171" t="e" cm="1">
        <f t="array" ref="D2171">_xlfn.IFS(Tableau1[[#This Row],[Jours]]="W","Talon",Tableau1[[#This Row],[Colonne1]]="HP","Consommation normale",G2171="HC","Talon")</f>
        <v>#VALUE!</v>
      </c>
      <c r="E2171" s="1" t="e">
        <f>LEFT(Tableau1[[#This Row],[Données]],10)</f>
        <v>#VALUE!</v>
      </c>
      <c r="F2171" s="3" t="e">
        <f>RIGHT(Tableau1[[#This Row],[Données]],5)</f>
        <v>#VALUE!</v>
      </c>
      <c r="G2171" s="3" t="e" cm="1">
        <f t="array" ref="G21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72" spans="3:7">
      <c r="C2172" t="e">
        <f>IF(WEEKDAY(Tableau1[[#This Row],[Date]],11)&gt;5,"W","S")</f>
        <v>#VALUE!</v>
      </c>
      <c r="D2172" t="e" cm="1">
        <f t="array" ref="D2172">_xlfn.IFS(Tableau1[[#This Row],[Jours]]="W","Talon",Tableau1[[#This Row],[Colonne1]]="HP","Consommation normale",G2172="HC","Talon")</f>
        <v>#VALUE!</v>
      </c>
      <c r="E2172" s="1" t="e">
        <f>LEFT(Tableau1[[#This Row],[Données]],10)</f>
        <v>#VALUE!</v>
      </c>
      <c r="F2172" s="3" t="e">
        <f>RIGHT(Tableau1[[#This Row],[Données]],5)</f>
        <v>#VALUE!</v>
      </c>
      <c r="G2172" s="3" t="e" cm="1">
        <f t="array" ref="G21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73" spans="3:7">
      <c r="C2173" t="e">
        <f>IF(WEEKDAY(Tableau1[[#This Row],[Date]],11)&gt;5,"W","S")</f>
        <v>#VALUE!</v>
      </c>
      <c r="D2173" t="e" cm="1">
        <f t="array" ref="D2173">_xlfn.IFS(Tableau1[[#This Row],[Jours]]="W","Talon",Tableau1[[#This Row],[Colonne1]]="HP","Consommation normale",G2173="HC","Talon")</f>
        <v>#VALUE!</v>
      </c>
      <c r="E2173" s="1" t="e">
        <f>LEFT(Tableau1[[#This Row],[Données]],10)</f>
        <v>#VALUE!</v>
      </c>
      <c r="F2173" s="3" t="e">
        <f>RIGHT(Tableau1[[#This Row],[Données]],5)</f>
        <v>#VALUE!</v>
      </c>
      <c r="G2173" s="3" t="e" cm="1">
        <f t="array" ref="G21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74" spans="3:7">
      <c r="C2174" t="e">
        <f>IF(WEEKDAY(Tableau1[[#This Row],[Date]],11)&gt;5,"W","S")</f>
        <v>#VALUE!</v>
      </c>
      <c r="D2174" t="e" cm="1">
        <f t="array" ref="D2174">_xlfn.IFS(Tableau1[[#This Row],[Jours]]="W","Talon",Tableau1[[#This Row],[Colonne1]]="HP","Consommation normale",G2174="HC","Talon")</f>
        <v>#VALUE!</v>
      </c>
      <c r="E2174" s="1" t="e">
        <f>LEFT(Tableau1[[#This Row],[Données]],10)</f>
        <v>#VALUE!</v>
      </c>
      <c r="F2174" s="3" t="e">
        <f>RIGHT(Tableau1[[#This Row],[Données]],5)</f>
        <v>#VALUE!</v>
      </c>
      <c r="G2174" s="3" t="e" cm="1">
        <f t="array" ref="G21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75" spans="3:7">
      <c r="C2175" t="e">
        <f>IF(WEEKDAY(Tableau1[[#This Row],[Date]],11)&gt;5,"W","S")</f>
        <v>#VALUE!</v>
      </c>
      <c r="D2175" t="e" cm="1">
        <f t="array" ref="D2175">_xlfn.IFS(Tableau1[[#This Row],[Jours]]="W","Talon",Tableau1[[#This Row],[Colonne1]]="HP","Consommation normale",G2175="HC","Talon")</f>
        <v>#VALUE!</v>
      </c>
      <c r="E2175" s="1" t="e">
        <f>LEFT(Tableau1[[#This Row],[Données]],10)</f>
        <v>#VALUE!</v>
      </c>
      <c r="F2175" s="3" t="e">
        <f>RIGHT(Tableau1[[#This Row],[Données]],5)</f>
        <v>#VALUE!</v>
      </c>
      <c r="G2175" s="3" t="e" cm="1">
        <f t="array" ref="G21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76" spans="3:7">
      <c r="C2176" t="e">
        <f>IF(WEEKDAY(Tableau1[[#This Row],[Date]],11)&gt;5,"W","S")</f>
        <v>#VALUE!</v>
      </c>
      <c r="D2176" t="e" cm="1">
        <f t="array" ref="D2176">_xlfn.IFS(Tableau1[[#This Row],[Jours]]="W","Talon",Tableau1[[#This Row],[Colonne1]]="HP","Consommation normale",G2176="HC","Talon")</f>
        <v>#VALUE!</v>
      </c>
      <c r="E2176" s="1" t="e">
        <f>LEFT(Tableau1[[#This Row],[Données]],10)</f>
        <v>#VALUE!</v>
      </c>
      <c r="F2176" s="3" t="e">
        <f>RIGHT(Tableau1[[#This Row],[Données]],5)</f>
        <v>#VALUE!</v>
      </c>
      <c r="G2176" s="3" t="e" cm="1">
        <f t="array" ref="G21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77" spans="3:7">
      <c r="C2177" t="e">
        <f>IF(WEEKDAY(Tableau1[[#This Row],[Date]],11)&gt;5,"W","S")</f>
        <v>#VALUE!</v>
      </c>
      <c r="D2177" t="e" cm="1">
        <f t="array" ref="D2177">_xlfn.IFS(Tableau1[[#This Row],[Jours]]="W","Talon",Tableau1[[#This Row],[Colonne1]]="HP","Consommation normale",G2177="HC","Talon")</f>
        <v>#VALUE!</v>
      </c>
      <c r="E2177" s="1" t="e">
        <f>LEFT(Tableau1[[#This Row],[Données]],10)</f>
        <v>#VALUE!</v>
      </c>
      <c r="F2177" s="3" t="e">
        <f>RIGHT(Tableau1[[#This Row],[Données]],5)</f>
        <v>#VALUE!</v>
      </c>
      <c r="G2177" s="3" t="e" cm="1">
        <f t="array" ref="G21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78" spans="3:7">
      <c r="C2178" t="e">
        <f>IF(WEEKDAY(Tableau1[[#This Row],[Date]],11)&gt;5,"W","S")</f>
        <v>#VALUE!</v>
      </c>
      <c r="D2178" t="e" cm="1">
        <f t="array" ref="D2178">_xlfn.IFS(Tableau1[[#This Row],[Jours]]="W","Talon",Tableau1[[#This Row],[Colonne1]]="HP","Consommation normale",G2178="HC","Talon")</f>
        <v>#VALUE!</v>
      </c>
      <c r="E2178" s="1" t="e">
        <f>LEFT(Tableau1[[#This Row],[Données]],10)</f>
        <v>#VALUE!</v>
      </c>
      <c r="F2178" s="3" t="e">
        <f>RIGHT(Tableau1[[#This Row],[Données]],5)</f>
        <v>#VALUE!</v>
      </c>
      <c r="G2178" s="3" t="e" cm="1">
        <f t="array" ref="G21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79" spans="3:7">
      <c r="C2179" t="e">
        <f>IF(WEEKDAY(Tableau1[[#This Row],[Date]],11)&gt;5,"W","S")</f>
        <v>#VALUE!</v>
      </c>
      <c r="D2179" t="e" cm="1">
        <f t="array" ref="D2179">_xlfn.IFS(Tableau1[[#This Row],[Jours]]="W","Talon",Tableau1[[#This Row],[Colonne1]]="HP","Consommation normale",G2179="HC","Talon")</f>
        <v>#VALUE!</v>
      </c>
      <c r="E2179" s="1" t="e">
        <f>LEFT(Tableau1[[#This Row],[Données]],10)</f>
        <v>#VALUE!</v>
      </c>
      <c r="F2179" s="3" t="e">
        <f>RIGHT(Tableau1[[#This Row],[Données]],5)</f>
        <v>#VALUE!</v>
      </c>
      <c r="G2179" s="3" t="e" cm="1">
        <f t="array" ref="G21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80" spans="3:7">
      <c r="C2180" t="e">
        <f>IF(WEEKDAY(Tableau1[[#This Row],[Date]],11)&gt;5,"W","S")</f>
        <v>#VALUE!</v>
      </c>
      <c r="D2180" t="e" cm="1">
        <f t="array" ref="D2180">_xlfn.IFS(Tableau1[[#This Row],[Jours]]="W","Talon",Tableau1[[#This Row],[Colonne1]]="HP","Consommation normale",G2180="HC","Talon")</f>
        <v>#VALUE!</v>
      </c>
      <c r="E2180" s="1" t="e">
        <f>LEFT(Tableau1[[#This Row],[Données]],10)</f>
        <v>#VALUE!</v>
      </c>
      <c r="F2180" s="3" t="e">
        <f>RIGHT(Tableau1[[#This Row],[Données]],5)</f>
        <v>#VALUE!</v>
      </c>
      <c r="G2180" s="3" t="e" cm="1">
        <f t="array" ref="G21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81" spans="3:7">
      <c r="C2181" t="e">
        <f>IF(WEEKDAY(Tableau1[[#This Row],[Date]],11)&gt;5,"W","S")</f>
        <v>#VALUE!</v>
      </c>
      <c r="D2181" t="e" cm="1">
        <f t="array" ref="D2181">_xlfn.IFS(Tableau1[[#This Row],[Jours]]="W","Talon",Tableau1[[#This Row],[Colonne1]]="HP","Consommation normale",G2181="HC","Talon")</f>
        <v>#VALUE!</v>
      </c>
      <c r="E2181" s="1" t="e">
        <f>LEFT(Tableau1[[#This Row],[Données]],10)</f>
        <v>#VALUE!</v>
      </c>
      <c r="F2181" s="3" t="e">
        <f>RIGHT(Tableau1[[#This Row],[Données]],5)</f>
        <v>#VALUE!</v>
      </c>
      <c r="G2181" s="3" t="e" cm="1">
        <f t="array" ref="G21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82" spans="3:7">
      <c r="C2182" t="e">
        <f>IF(WEEKDAY(Tableau1[[#This Row],[Date]],11)&gt;5,"W","S")</f>
        <v>#VALUE!</v>
      </c>
      <c r="D2182" t="e" cm="1">
        <f t="array" ref="D2182">_xlfn.IFS(Tableau1[[#This Row],[Jours]]="W","Talon",Tableau1[[#This Row],[Colonne1]]="HP","Consommation normale",G2182="HC","Talon")</f>
        <v>#VALUE!</v>
      </c>
      <c r="E2182" s="1" t="e">
        <f>LEFT(Tableau1[[#This Row],[Données]],10)</f>
        <v>#VALUE!</v>
      </c>
      <c r="F2182" s="3" t="e">
        <f>RIGHT(Tableau1[[#This Row],[Données]],5)</f>
        <v>#VALUE!</v>
      </c>
      <c r="G2182" s="3" t="e" cm="1">
        <f t="array" ref="G21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83" spans="3:7">
      <c r="C2183" t="e">
        <f>IF(WEEKDAY(Tableau1[[#This Row],[Date]],11)&gt;5,"W","S")</f>
        <v>#VALUE!</v>
      </c>
      <c r="D2183" t="e" cm="1">
        <f t="array" ref="D2183">_xlfn.IFS(Tableau1[[#This Row],[Jours]]="W","Talon",Tableau1[[#This Row],[Colonne1]]="HP","Consommation normale",G2183="HC","Talon")</f>
        <v>#VALUE!</v>
      </c>
      <c r="E2183" s="1" t="e">
        <f>LEFT(Tableau1[[#This Row],[Données]],10)</f>
        <v>#VALUE!</v>
      </c>
      <c r="F2183" s="3" t="e">
        <f>RIGHT(Tableau1[[#This Row],[Données]],5)</f>
        <v>#VALUE!</v>
      </c>
      <c r="G2183" s="3" t="e" cm="1">
        <f t="array" ref="G21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84" spans="3:7">
      <c r="C2184" t="e">
        <f>IF(WEEKDAY(Tableau1[[#This Row],[Date]],11)&gt;5,"W","S")</f>
        <v>#VALUE!</v>
      </c>
      <c r="D2184" t="e" cm="1">
        <f t="array" ref="D2184">_xlfn.IFS(Tableau1[[#This Row],[Jours]]="W","Talon",Tableau1[[#This Row],[Colonne1]]="HP","Consommation normale",G2184="HC","Talon")</f>
        <v>#VALUE!</v>
      </c>
      <c r="E2184" s="1" t="e">
        <f>LEFT(Tableau1[[#This Row],[Données]],10)</f>
        <v>#VALUE!</v>
      </c>
      <c r="F2184" s="3" t="e">
        <f>RIGHT(Tableau1[[#This Row],[Données]],5)</f>
        <v>#VALUE!</v>
      </c>
      <c r="G2184" s="3" t="e" cm="1">
        <f t="array" ref="G21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85" spans="3:7">
      <c r="C2185" t="e">
        <f>IF(WEEKDAY(Tableau1[[#This Row],[Date]],11)&gt;5,"W","S")</f>
        <v>#VALUE!</v>
      </c>
      <c r="D2185" t="e" cm="1">
        <f t="array" ref="D2185">_xlfn.IFS(Tableau1[[#This Row],[Jours]]="W","Talon",Tableau1[[#This Row],[Colonne1]]="HP","Consommation normale",G2185="HC","Talon")</f>
        <v>#VALUE!</v>
      </c>
      <c r="E2185" s="1" t="e">
        <f>LEFT(Tableau1[[#This Row],[Données]],10)</f>
        <v>#VALUE!</v>
      </c>
      <c r="F2185" s="3" t="e">
        <f>RIGHT(Tableau1[[#This Row],[Données]],5)</f>
        <v>#VALUE!</v>
      </c>
      <c r="G2185" s="3" t="e" cm="1">
        <f t="array" ref="G21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86" spans="3:7">
      <c r="C2186" t="e">
        <f>IF(WEEKDAY(Tableau1[[#This Row],[Date]],11)&gt;5,"W","S")</f>
        <v>#VALUE!</v>
      </c>
      <c r="D2186" t="e" cm="1">
        <f t="array" ref="D2186">_xlfn.IFS(Tableau1[[#This Row],[Jours]]="W","Talon",Tableau1[[#This Row],[Colonne1]]="HP","Consommation normale",G2186="HC","Talon")</f>
        <v>#VALUE!</v>
      </c>
      <c r="E2186" s="1" t="e">
        <f>LEFT(Tableau1[[#This Row],[Données]],10)</f>
        <v>#VALUE!</v>
      </c>
      <c r="F2186" s="3" t="e">
        <f>RIGHT(Tableau1[[#This Row],[Données]],5)</f>
        <v>#VALUE!</v>
      </c>
      <c r="G2186" s="3" t="e" cm="1">
        <f t="array" ref="G21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87" spans="3:7">
      <c r="C2187" t="e">
        <f>IF(WEEKDAY(Tableau1[[#This Row],[Date]],11)&gt;5,"W","S")</f>
        <v>#VALUE!</v>
      </c>
      <c r="D2187" t="e" cm="1">
        <f t="array" ref="D2187">_xlfn.IFS(Tableau1[[#This Row],[Jours]]="W","Talon",Tableau1[[#This Row],[Colonne1]]="HP","Consommation normale",G2187="HC","Talon")</f>
        <v>#VALUE!</v>
      </c>
      <c r="E2187" s="1" t="e">
        <f>LEFT(Tableau1[[#This Row],[Données]],10)</f>
        <v>#VALUE!</v>
      </c>
      <c r="F2187" s="3" t="e">
        <f>RIGHT(Tableau1[[#This Row],[Données]],5)</f>
        <v>#VALUE!</v>
      </c>
      <c r="G2187" s="3" t="e" cm="1">
        <f t="array" ref="G21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88" spans="3:7">
      <c r="C2188" t="e">
        <f>IF(WEEKDAY(Tableau1[[#This Row],[Date]],11)&gt;5,"W","S")</f>
        <v>#VALUE!</v>
      </c>
      <c r="D2188" t="e" cm="1">
        <f t="array" ref="D2188">_xlfn.IFS(Tableau1[[#This Row],[Jours]]="W","Talon",Tableau1[[#This Row],[Colonne1]]="HP","Consommation normale",G2188="HC","Talon")</f>
        <v>#VALUE!</v>
      </c>
      <c r="E2188" s="1" t="e">
        <f>LEFT(Tableau1[[#This Row],[Données]],10)</f>
        <v>#VALUE!</v>
      </c>
      <c r="F2188" s="3" t="e">
        <f>RIGHT(Tableau1[[#This Row],[Données]],5)</f>
        <v>#VALUE!</v>
      </c>
      <c r="G2188" s="3" t="e" cm="1">
        <f t="array" ref="G21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89" spans="3:7">
      <c r="C2189" t="e">
        <f>IF(WEEKDAY(Tableau1[[#This Row],[Date]],11)&gt;5,"W","S")</f>
        <v>#VALUE!</v>
      </c>
      <c r="D2189" t="e" cm="1">
        <f t="array" ref="D2189">_xlfn.IFS(Tableau1[[#This Row],[Jours]]="W","Talon",Tableau1[[#This Row],[Colonne1]]="HP","Consommation normale",G2189="HC","Talon")</f>
        <v>#VALUE!</v>
      </c>
      <c r="E2189" s="1" t="e">
        <f>LEFT(Tableau1[[#This Row],[Données]],10)</f>
        <v>#VALUE!</v>
      </c>
      <c r="F2189" s="3" t="e">
        <f>RIGHT(Tableau1[[#This Row],[Données]],5)</f>
        <v>#VALUE!</v>
      </c>
      <c r="G2189" s="3" t="e" cm="1">
        <f t="array" ref="G21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90" spans="3:7">
      <c r="C2190" t="e">
        <f>IF(WEEKDAY(Tableau1[[#This Row],[Date]],11)&gt;5,"W","S")</f>
        <v>#VALUE!</v>
      </c>
      <c r="D2190" t="e" cm="1">
        <f t="array" ref="D2190">_xlfn.IFS(Tableau1[[#This Row],[Jours]]="W","Talon",Tableau1[[#This Row],[Colonne1]]="HP","Consommation normale",G2190="HC","Talon")</f>
        <v>#VALUE!</v>
      </c>
      <c r="E2190" s="1" t="e">
        <f>LEFT(Tableau1[[#This Row],[Données]],10)</f>
        <v>#VALUE!</v>
      </c>
      <c r="F2190" s="3" t="e">
        <f>RIGHT(Tableau1[[#This Row],[Données]],5)</f>
        <v>#VALUE!</v>
      </c>
      <c r="G2190" s="3" t="e" cm="1">
        <f t="array" ref="G21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91" spans="3:7">
      <c r="C2191" t="e">
        <f>IF(WEEKDAY(Tableau1[[#This Row],[Date]],11)&gt;5,"W","S")</f>
        <v>#VALUE!</v>
      </c>
      <c r="D2191" t="e" cm="1">
        <f t="array" ref="D2191">_xlfn.IFS(Tableau1[[#This Row],[Jours]]="W","Talon",Tableau1[[#This Row],[Colonne1]]="HP","Consommation normale",G2191="HC","Talon")</f>
        <v>#VALUE!</v>
      </c>
      <c r="E2191" s="1" t="e">
        <f>LEFT(Tableau1[[#This Row],[Données]],10)</f>
        <v>#VALUE!</v>
      </c>
      <c r="F2191" s="3" t="e">
        <f>RIGHT(Tableau1[[#This Row],[Données]],5)</f>
        <v>#VALUE!</v>
      </c>
      <c r="G2191" s="3" t="e" cm="1">
        <f t="array" ref="G21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92" spans="3:7">
      <c r="C2192" t="e">
        <f>IF(WEEKDAY(Tableau1[[#This Row],[Date]],11)&gt;5,"W","S")</f>
        <v>#VALUE!</v>
      </c>
      <c r="D2192" t="e" cm="1">
        <f t="array" ref="D2192">_xlfn.IFS(Tableau1[[#This Row],[Jours]]="W","Talon",Tableau1[[#This Row],[Colonne1]]="HP","Consommation normale",G2192="HC","Talon")</f>
        <v>#VALUE!</v>
      </c>
      <c r="E2192" s="1" t="e">
        <f>LEFT(Tableau1[[#This Row],[Données]],10)</f>
        <v>#VALUE!</v>
      </c>
      <c r="F2192" s="3" t="e">
        <f>RIGHT(Tableau1[[#This Row],[Données]],5)</f>
        <v>#VALUE!</v>
      </c>
      <c r="G2192" s="3" t="e" cm="1">
        <f t="array" ref="G21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93" spans="3:7">
      <c r="C2193" t="e">
        <f>IF(WEEKDAY(Tableau1[[#This Row],[Date]],11)&gt;5,"W","S")</f>
        <v>#VALUE!</v>
      </c>
      <c r="D2193" t="e" cm="1">
        <f t="array" ref="D2193">_xlfn.IFS(Tableau1[[#This Row],[Jours]]="W","Talon",Tableau1[[#This Row],[Colonne1]]="HP","Consommation normale",G2193="HC","Talon")</f>
        <v>#VALUE!</v>
      </c>
      <c r="E2193" s="1" t="e">
        <f>LEFT(Tableau1[[#This Row],[Données]],10)</f>
        <v>#VALUE!</v>
      </c>
      <c r="F2193" s="3" t="e">
        <f>RIGHT(Tableau1[[#This Row],[Données]],5)</f>
        <v>#VALUE!</v>
      </c>
      <c r="G2193" s="3" t="e" cm="1">
        <f t="array" ref="G21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94" spans="3:7">
      <c r="C2194" t="e">
        <f>IF(WEEKDAY(Tableau1[[#This Row],[Date]],11)&gt;5,"W","S")</f>
        <v>#VALUE!</v>
      </c>
      <c r="D2194" t="e" cm="1">
        <f t="array" ref="D2194">_xlfn.IFS(Tableau1[[#This Row],[Jours]]="W","Talon",Tableau1[[#This Row],[Colonne1]]="HP","Consommation normale",G2194="HC","Talon")</f>
        <v>#VALUE!</v>
      </c>
      <c r="E2194" s="1" t="e">
        <f>LEFT(Tableau1[[#This Row],[Données]],10)</f>
        <v>#VALUE!</v>
      </c>
      <c r="F2194" s="3" t="e">
        <f>RIGHT(Tableau1[[#This Row],[Données]],5)</f>
        <v>#VALUE!</v>
      </c>
      <c r="G2194" s="3" t="e" cm="1">
        <f t="array" ref="G21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95" spans="3:7">
      <c r="C2195" t="e">
        <f>IF(WEEKDAY(Tableau1[[#This Row],[Date]],11)&gt;5,"W","S")</f>
        <v>#VALUE!</v>
      </c>
      <c r="D2195" t="e" cm="1">
        <f t="array" ref="D2195">_xlfn.IFS(Tableau1[[#This Row],[Jours]]="W","Talon",Tableau1[[#This Row],[Colonne1]]="HP","Consommation normale",G2195="HC","Talon")</f>
        <v>#VALUE!</v>
      </c>
      <c r="E2195" s="1" t="e">
        <f>LEFT(Tableau1[[#This Row],[Données]],10)</f>
        <v>#VALUE!</v>
      </c>
      <c r="F2195" s="3" t="e">
        <f>RIGHT(Tableau1[[#This Row],[Données]],5)</f>
        <v>#VALUE!</v>
      </c>
      <c r="G2195" s="3" t="e" cm="1">
        <f t="array" ref="G21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96" spans="3:7">
      <c r="C2196" t="e">
        <f>IF(WEEKDAY(Tableau1[[#This Row],[Date]],11)&gt;5,"W","S")</f>
        <v>#VALUE!</v>
      </c>
      <c r="D2196" t="e" cm="1">
        <f t="array" ref="D2196">_xlfn.IFS(Tableau1[[#This Row],[Jours]]="W","Talon",Tableau1[[#This Row],[Colonne1]]="HP","Consommation normale",G2196="HC","Talon")</f>
        <v>#VALUE!</v>
      </c>
      <c r="E2196" s="1" t="e">
        <f>LEFT(Tableau1[[#This Row],[Données]],10)</f>
        <v>#VALUE!</v>
      </c>
      <c r="F2196" s="3" t="e">
        <f>RIGHT(Tableau1[[#This Row],[Données]],5)</f>
        <v>#VALUE!</v>
      </c>
      <c r="G2196" s="3" t="e" cm="1">
        <f t="array" ref="G21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97" spans="3:7">
      <c r="C2197" t="e">
        <f>IF(WEEKDAY(Tableau1[[#This Row],[Date]],11)&gt;5,"W","S")</f>
        <v>#VALUE!</v>
      </c>
      <c r="D2197" t="e" cm="1">
        <f t="array" ref="D2197">_xlfn.IFS(Tableau1[[#This Row],[Jours]]="W","Talon",Tableau1[[#This Row],[Colonne1]]="HP","Consommation normale",G2197="HC","Talon")</f>
        <v>#VALUE!</v>
      </c>
      <c r="E2197" s="1" t="e">
        <f>LEFT(Tableau1[[#This Row],[Données]],10)</f>
        <v>#VALUE!</v>
      </c>
      <c r="F2197" s="3" t="e">
        <f>RIGHT(Tableau1[[#This Row],[Données]],5)</f>
        <v>#VALUE!</v>
      </c>
      <c r="G2197" s="3" t="e" cm="1">
        <f t="array" ref="G21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98" spans="3:7">
      <c r="C2198" t="e">
        <f>IF(WEEKDAY(Tableau1[[#This Row],[Date]],11)&gt;5,"W","S")</f>
        <v>#VALUE!</v>
      </c>
      <c r="D2198" t="e" cm="1">
        <f t="array" ref="D2198">_xlfn.IFS(Tableau1[[#This Row],[Jours]]="W","Talon",Tableau1[[#This Row],[Colonne1]]="HP","Consommation normale",G2198="HC","Talon")</f>
        <v>#VALUE!</v>
      </c>
      <c r="E2198" s="1" t="e">
        <f>LEFT(Tableau1[[#This Row],[Données]],10)</f>
        <v>#VALUE!</v>
      </c>
      <c r="F2198" s="3" t="e">
        <f>RIGHT(Tableau1[[#This Row],[Données]],5)</f>
        <v>#VALUE!</v>
      </c>
      <c r="G2198" s="3" t="e" cm="1">
        <f t="array" ref="G21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199" spans="3:7">
      <c r="C2199" t="e">
        <f>IF(WEEKDAY(Tableau1[[#This Row],[Date]],11)&gt;5,"W","S")</f>
        <v>#VALUE!</v>
      </c>
      <c r="D2199" t="e" cm="1">
        <f t="array" ref="D2199">_xlfn.IFS(Tableau1[[#This Row],[Jours]]="W","Talon",Tableau1[[#This Row],[Colonne1]]="HP","Consommation normale",G2199="HC","Talon")</f>
        <v>#VALUE!</v>
      </c>
      <c r="E2199" s="1" t="e">
        <f>LEFT(Tableau1[[#This Row],[Données]],10)</f>
        <v>#VALUE!</v>
      </c>
      <c r="F2199" s="3" t="e">
        <f>RIGHT(Tableau1[[#This Row],[Données]],5)</f>
        <v>#VALUE!</v>
      </c>
      <c r="G2199" s="3" t="e" cm="1">
        <f t="array" ref="G21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00" spans="3:7">
      <c r="C2200" t="e">
        <f>IF(WEEKDAY(Tableau1[[#This Row],[Date]],11)&gt;5,"W","S")</f>
        <v>#VALUE!</v>
      </c>
      <c r="D2200" t="e" cm="1">
        <f t="array" ref="D2200">_xlfn.IFS(Tableau1[[#This Row],[Jours]]="W","Talon",Tableau1[[#This Row],[Colonne1]]="HP","Consommation normale",G2200="HC","Talon")</f>
        <v>#VALUE!</v>
      </c>
      <c r="E2200" s="1" t="e">
        <f>LEFT(Tableau1[[#This Row],[Données]],10)</f>
        <v>#VALUE!</v>
      </c>
      <c r="F2200" s="3" t="e">
        <f>RIGHT(Tableau1[[#This Row],[Données]],5)</f>
        <v>#VALUE!</v>
      </c>
      <c r="G2200" s="3" t="e" cm="1">
        <f t="array" ref="G22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01" spans="3:7">
      <c r="C2201" t="e">
        <f>IF(WEEKDAY(Tableau1[[#This Row],[Date]],11)&gt;5,"W","S")</f>
        <v>#VALUE!</v>
      </c>
      <c r="D2201" t="e" cm="1">
        <f t="array" ref="D2201">_xlfn.IFS(Tableau1[[#This Row],[Jours]]="W","Talon",Tableau1[[#This Row],[Colonne1]]="HP","Consommation normale",G2201="HC","Talon")</f>
        <v>#VALUE!</v>
      </c>
      <c r="E2201" s="1" t="e">
        <f>LEFT(Tableau1[[#This Row],[Données]],10)</f>
        <v>#VALUE!</v>
      </c>
      <c r="F2201" s="3" t="e">
        <f>RIGHT(Tableau1[[#This Row],[Données]],5)</f>
        <v>#VALUE!</v>
      </c>
      <c r="G2201" s="3" t="e" cm="1">
        <f t="array" ref="G22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02" spans="3:7">
      <c r="C2202" t="e">
        <f>IF(WEEKDAY(Tableau1[[#This Row],[Date]],11)&gt;5,"W","S")</f>
        <v>#VALUE!</v>
      </c>
      <c r="D2202" t="e" cm="1">
        <f t="array" ref="D2202">_xlfn.IFS(Tableau1[[#This Row],[Jours]]="W","Talon",Tableau1[[#This Row],[Colonne1]]="HP","Consommation normale",G2202="HC","Talon")</f>
        <v>#VALUE!</v>
      </c>
      <c r="E2202" s="1" t="e">
        <f>LEFT(Tableau1[[#This Row],[Données]],10)</f>
        <v>#VALUE!</v>
      </c>
      <c r="F2202" s="3" t="e">
        <f>RIGHT(Tableau1[[#This Row],[Données]],5)</f>
        <v>#VALUE!</v>
      </c>
      <c r="G2202" s="3" t="e" cm="1">
        <f t="array" ref="G22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03" spans="3:7">
      <c r="C2203" t="e">
        <f>IF(WEEKDAY(Tableau1[[#This Row],[Date]],11)&gt;5,"W","S")</f>
        <v>#VALUE!</v>
      </c>
      <c r="D2203" t="e" cm="1">
        <f t="array" ref="D2203">_xlfn.IFS(Tableau1[[#This Row],[Jours]]="W","Talon",Tableau1[[#This Row],[Colonne1]]="HP","Consommation normale",G2203="HC","Talon")</f>
        <v>#VALUE!</v>
      </c>
      <c r="E2203" s="1" t="e">
        <f>LEFT(Tableau1[[#This Row],[Données]],10)</f>
        <v>#VALUE!</v>
      </c>
      <c r="F2203" s="3" t="e">
        <f>RIGHT(Tableau1[[#This Row],[Données]],5)</f>
        <v>#VALUE!</v>
      </c>
      <c r="G2203" s="3" t="e" cm="1">
        <f t="array" ref="G22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04" spans="3:7">
      <c r="C2204" t="e">
        <f>IF(WEEKDAY(Tableau1[[#This Row],[Date]],11)&gt;5,"W","S")</f>
        <v>#VALUE!</v>
      </c>
      <c r="D2204" t="e" cm="1">
        <f t="array" ref="D2204">_xlfn.IFS(Tableau1[[#This Row],[Jours]]="W","Talon",Tableau1[[#This Row],[Colonne1]]="HP","Consommation normale",G2204="HC","Talon")</f>
        <v>#VALUE!</v>
      </c>
      <c r="E2204" s="1" t="e">
        <f>LEFT(Tableau1[[#This Row],[Données]],10)</f>
        <v>#VALUE!</v>
      </c>
      <c r="F2204" s="3" t="e">
        <f>RIGHT(Tableau1[[#This Row],[Données]],5)</f>
        <v>#VALUE!</v>
      </c>
      <c r="G2204" s="3" t="e" cm="1">
        <f t="array" ref="G22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05" spans="3:7">
      <c r="C2205" t="e">
        <f>IF(WEEKDAY(Tableau1[[#This Row],[Date]],11)&gt;5,"W","S")</f>
        <v>#VALUE!</v>
      </c>
      <c r="D2205" t="e" cm="1">
        <f t="array" ref="D2205">_xlfn.IFS(Tableau1[[#This Row],[Jours]]="W","Talon",Tableau1[[#This Row],[Colonne1]]="HP","Consommation normale",G2205="HC","Talon")</f>
        <v>#VALUE!</v>
      </c>
      <c r="E2205" s="1" t="e">
        <f>LEFT(Tableau1[[#This Row],[Données]],10)</f>
        <v>#VALUE!</v>
      </c>
      <c r="F2205" s="3" t="e">
        <f>RIGHT(Tableau1[[#This Row],[Données]],5)</f>
        <v>#VALUE!</v>
      </c>
      <c r="G2205" s="3" t="e" cm="1">
        <f t="array" ref="G22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06" spans="3:7">
      <c r="C2206" t="e">
        <f>IF(WEEKDAY(Tableau1[[#This Row],[Date]],11)&gt;5,"W","S")</f>
        <v>#VALUE!</v>
      </c>
      <c r="D2206" t="e" cm="1">
        <f t="array" ref="D2206">_xlfn.IFS(Tableau1[[#This Row],[Jours]]="W","Talon",Tableau1[[#This Row],[Colonne1]]="HP","Consommation normale",G2206="HC","Talon")</f>
        <v>#VALUE!</v>
      </c>
      <c r="E2206" s="1" t="e">
        <f>LEFT(Tableau1[[#This Row],[Données]],10)</f>
        <v>#VALUE!</v>
      </c>
      <c r="F2206" s="3" t="e">
        <f>RIGHT(Tableau1[[#This Row],[Données]],5)</f>
        <v>#VALUE!</v>
      </c>
      <c r="G2206" s="3" t="e" cm="1">
        <f t="array" ref="G22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07" spans="3:7">
      <c r="C2207" t="e">
        <f>IF(WEEKDAY(Tableau1[[#This Row],[Date]],11)&gt;5,"W","S")</f>
        <v>#VALUE!</v>
      </c>
      <c r="D2207" t="e" cm="1">
        <f t="array" ref="D2207">_xlfn.IFS(Tableau1[[#This Row],[Jours]]="W","Talon",Tableau1[[#This Row],[Colonne1]]="HP","Consommation normale",G2207="HC","Talon")</f>
        <v>#VALUE!</v>
      </c>
      <c r="E2207" s="1" t="e">
        <f>LEFT(Tableau1[[#This Row],[Données]],10)</f>
        <v>#VALUE!</v>
      </c>
      <c r="F2207" s="3" t="e">
        <f>RIGHT(Tableau1[[#This Row],[Données]],5)</f>
        <v>#VALUE!</v>
      </c>
      <c r="G2207" s="3" t="e" cm="1">
        <f t="array" ref="G22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08" spans="3:7">
      <c r="C2208" t="e">
        <f>IF(WEEKDAY(Tableau1[[#This Row],[Date]],11)&gt;5,"W","S")</f>
        <v>#VALUE!</v>
      </c>
      <c r="D2208" t="e" cm="1">
        <f t="array" ref="D2208">_xlfn.IFS(Tableau1[[#This Row],[Jours]]="W","Talon",Tableau1[[#This Row],[Colonne1]]="HP","Consommation normale",G2208="HC","Talon")</f>
        <v>#VALUE!</v>
      </c>
      <c r="E2208" s="1" t="e">
        <f>LEFT(Tableau1[[#This Row],[Données]],10)</f>
        <v>#VALUE!</v>
      </c>
      <c r="F2208" s="3" t="e">
        <f>RIGHT(Tableau1[[#This Row],[Données]],5)</f>
        <v>#VALUE!</v>
      </c>
      <c r="G2208" s="3" t="e" cm="1">
        <f t="array" ref="G22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09" spans="3:7">
      <c r="C2209" t="e">
        <f>IF(WEEKDAY(Tableau1[[#This Row],[Date]],11)&gt;5,"W","S")</f>
        <v>#VALUE!</v>
      </c>
      <c r="D2209" t="e" cm="1">
        <f t="array" ref="D2209">_xlfn.IFS(Tableau1[[#This Row],[Jours]]="W","Talon",Tableau1[[#This Row],[Colonne1]]="HP","Consommation normale",G2209="HC","Talon")</f>
        <v>#VALUE!</v>
      </c>
      <c r="E2209" s="1" t="e">
        <f>LEFT(Tableau1[[#This Row],[Données]],10)</f>
        <v>#VALUE!</v>
      </c>
      <c r="F2209" s="3" t="e">
        <f>RIGHT(Tableau1[[#This Row],[Données]],5)</f>
        <v>#VALUE!</v>
      </c>
      <c r="G2209" s="3" t="e" cm="1">
        <f t="array" ref="G22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10" spans="3:7">
      <c r="C2210" t="e">
        <f>IF(WEEKDAY(Tableau1[[#This Row],[Date]],11)&gt;5,"W","S")</f>
        <v>#VALUE!</v>
      </c>
      <c r="D2210" t="e" cm="1">
        <f t="array" ref="D2210">_xlfn.IFS(Tableau1[[#This Row],[Jours]]="W","Talon",Tableau1[[#This Row],[Colonne1]]="HP","Consommation normale",G2210="HC","Talon")</f>
        <v>#VALUE!</v>
      </c>
      <c r="E2210" s="1" t="e">
        <f>LEFT(Tableau1[[#This Row],[Données]],10)</f>
        <v>#VALUE!</v>
      </c>
      <c r="F2210" s="3" t="e">
        <f>RIGHT(Tableau1[[#This Row],[Données]],5)</f>
        <v>#VALUE!</v>
      </c>
      <c r="G2210" s="3" t="e" cm="1">
        <f t="array" ref="G22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11" spans="3:7">
      <c r="C2211" t="e">
        <f>IF(WEEKDAY(Tableau1[[#This Row],[Date]],11)&gt;5,"W","S")</f>
        <v>#VALUE!</v>
      </c>
      <c r="D2211" t="e" cm="1">
        <f t="array" ref="D2211">_xlfn.IFS(Tableau1[[#This Row],[Jours]]="W","Talon",Tableau1[[#This Row],[Colonne1]]="HP","Consommation normale",G2211="HC","Talon")</f>
        <v>#VALUE!</v>
      </c>
      <c r="E2211" s="1" t="e">
        <f>LEFT(Tableau1[[#This Row],[Données]],10)</f>
        <v>#VALUE!</v>
      </c>
      <c r="F2211" s="3" t="e">
        <f>RIGHT(Tableau1[[#This Row],[Données]],5)</f>
        <v>#VALUE!</v>
      </c>
      <c r="G2211" s="3" t="e" cm="1">
        <f t="array" ref="G22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12" spans="3:7">
      <c r="C2212" t="e">
        <f>IF(WEEKDAY(Tableau1[[#This Row],[Date]],11)&gt;5,"W","S")</f>
        <v>#VALUE!</v>
      </c>
      <c r="D2212" t="e" cm="1">
        <f t="array" ref="D2212">_xlfn.IFS(Tableau1[[#This Row],[Jours]]="W","Talon",Tableau1[[#This Row],[Colonne1]]="HP","Consommation normale",G2212="HC","Talon")</f>
        <v>#VALUE!</v>
      </c>
      <c r="E2212" s="1" t="e">
        <f>LEFT(Tableau1[[#This Row],[Données]],10)</f>
        <v>#VALUE!</v>
      </c>
      <c r="F2212" s="3" t="e">
        <f>RIGHT(Tableau1[[#This Row],[Données]],5)</f>
        <v>#VALUE!</v>
      </c>
      <c r="G2212" s="3" t="e" cm="1">
        <f t="array" ref="G22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13" spans="3:7">
      <c r="C2213" t="e">
        <f>IF(WEEKDAY(Tableau1[[#This Row],[Date]],11)&gt;5,"W","S")</f>
        <v>#VALUE!</v>
      </c>
      <c r="D2213" t="e" cm="1">
        <f t="array" ref="D2213">_xlfn.IFS(Tableau1[[#This Row],[Jours]]="W","Talon",Tableau1[[#This Row],[Colonne1]]="HP","Consommation normale",G2213="HC","Talon")</f>
        <v>#VALUE!</v>
      </c>
      <c r="E2213" s="1" t="e">
        <f>LEFT(Tableau1[[#This Row],[Données]],10)</f>
        <v>#VALUE!</v>
      </c>
      <c r="F2213" s="3" t="e">
        <f>RIGHT(Tableau1[[#This Row],[Données]],5)</f>
        <v>#VALUE!</v>
      </c>
      <c r="G2213" s="3" t="e" cm="1">
        <f t="array" ref="G22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14" spans="3:7">
      <c r="C2214" t="e">
        <f>IF(WEEKDAY(Tableau1[[#This Row],[Date]],11)&gt;5,"W","S")</f>
        <v>#VALUE!</v>
      </c>
      <c r="D2214" t="e" cm="1">
        <f t="array" ref="D2214">_xlfn.IFS(Tableau1[[#This Row],[Jours]]="W","Talon",Tableau1[[#This Row],[Colonne1]]="HP","Consommation normale",G2214="HC","Talon")</f>
        <v>#VALUE!</v>
      </c>
      <c r="E2214" s="1" t="e">
        <f>LEFT(Tableau1[[#This Row],[Données]],10)</f>
        <v>#VALUE!</v>
      </c>
      <c r="F2214" s="3" t="e">
        <f>RIGHT(Tableau1[[#This Row],[Données]],5)</f>
        <v>#VALUE!</v>
      </c>
      <c r="G2214" s="3" t="e" cm="1">
        <f t="array" ref="G22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15" spans="3:7">
      <c r="C2215" t="e">
        <f>IF(WEEKDAY(Tableau1[[#This Row],[Date]],11)&gt;5,"W","S")</f>
        <v>#VALUE!</v>
      </c>
      <c r="D2215" t="e" cm="1">
        <f t="array" ref="D2215">_xlfn.IFS(Tableau1[[#This Row],[Jours]]="W","Talon",Tableau1[[#This Row],[Colonne1]]="HP","Consommation normale",G2215="HC","Talon")</f>
        <v>#VALUE!</v>
      </c>
      <c r="E2215" s="1" t="e">
        <f>LEFT(Tableau1[[#This Row],[Données]],10)</f>
        <v>#VALUE!</v>
      </c>
      <c r="F2215" s="3" t="e">
        <f>RIGHT(Tableau1[[#This Row],[Données]],5)</f>
        <v>#VALUE!</v>
      </c>
      <c r="G2215" s="3" t="e" cm="1">
        <f t="array" ref="G22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16" spans="3:7">
      <c r="C2216" t="e">
        <f>IF(WEEKDAY(Tableau1[[#This Row],[Date]],11)&gt;5,"W","S")</f>
        <v>#VALUE!</v>
      </c>
      <c r="D2216" t="e" cm="1">
        <f t="array" ref="D2216">_xlfn.IFS(Tableau1[[#This Row],[Jours]]="W","Talon",Tableau1[[#This Row],[Colonne1]]="HP","Consommation normale",G2216="HC","Talon")</f>
        <v>#VALUE!</v>
      </c>
      <c r="E2216" s="1" t="e">
        <f>LEFT(Tableau1[[#This Row],[Données]],10)</f>
        <v>#VALUE!</v>
      </c>
      <c r="F2216" s="3" t="e">
        <f>RIGHT(Tableau1[[#This Row],[Données]],5)</f>
        <v>#VALUE!</v>
      </c>
      <c r="G2216" s="3" t="e" cm="1">
        <f t="array" ref="G22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17" spans="3:7">
      <c r="C2217" t="e">
        <f>IF(WEEKDAY(Tableau1[[#This Row],[Date]],11)&gt;5,"W","S")</f>
        <v>#VALUE!</v>
      </c>
      <c r="D2217" t="e" cm="1">
        <f t="array" ref="D2217">_xlfn.IFS(Tableau1[[#This Row],[Jours]]="W","Talon",Tableau1[[#This Row],[Colonne1]]="HP","Consommation normale",G2217="HC","Talon")</f>
        <v>#VALUE!</v>
      </c>
      <c r="E2217" s="1" t="e">
        <f>LEFT(Tableau1[[#This Row],[Données]],10)</f>
        <v>#VALUE!</v>
      </c>
      <c r="F2217" s="3" t="e">
        <f>RIGHT(Tableau1[[#This Row],[Données]],5)</f>
        <v>#VALUE!</v>
      </c>
      <c r="G2217" s="3" t="e" cm="1">
        <f t="array" ref="G22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18" spans="3:7">
      <c r="C2218" t="e">
        <f>IF(WEEKDAY(Tableau1[[#This Row],[Date]],11)&gt;5,"W","S")</f>
        <v>#VALUE!</v>
      </c>
      <c r="D2218" t="e" cm="1">
        <f t="array" ref="D2218">_xlfn.IFS(Tableau1[[#This Row],[Jours]]="W","Talon",Tableau1[[#This Row],[Colonne1]]="HP","Consommation normale",G2218="HC","Talon")</f>
        <v>#VALUE!</v>
      </c>
      <c r="E2218" s="1" t="e">
        <f>LEFT(Tableau1[[#This Row],[Données]],10)</f>
        <v>#VALUE!</v>
      </c>
      <c r="F2218" s="3" t="e">
        <f>RIGHT(Tableau1[[#This Row],[Données]],5)</f>
        <v>#VALUE!</v>
      </c>
      <c r="G2218" s="3" t="e" cm="1">
        <f t="array" ref="G22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19" spans="3:7">
      <c r="C2219" t="e">
        <f>IF(WEEKDAY(Tableau1[[#This Row],[Date]],11)&gt;5,"W","S")</f>
        <v>#VALUE!</v>
      </c>
      <c r="D2219" t="e" cm="1">
        <f t="array" ref="D2219">_xlfn.IFS(Tableau1[[#This Row],[Jours]]="W","Talon",Tableau1[[#This Row],[Colonne1]]="HP","Consommation normale",G2219="HC","Talon")</f>
        <v>#VALUE!</v>
      </c>
      <c r="E2219" s="1" t="e">
        <f>LEFT(Tableau1[[#This Row],[Données]],10)</f>
        <v>#VALUE!</v>
      </c>
      <c r="F2219" s="3" t="e">
        <f>RIGHT(Tableau1[[#This Row],[Données]],5)</f>
        <v>#VALUE!</v>
      </c>
      <c r="G2219" s="3" t="e" cm="1">
        <f t="array" ref="G22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20" spans="3:7">
      <c r="C2220" t="e">
        <f>IF(WEEKDAY(Tableau1[[#This Row],[Date]],11)&gt;5,"W","S")</f>
        <v>#VALUE!</v>
      </c>
      <c r="D2220" t="e" cm="1">
        <f t="array" ref="D2220">_xlfn.IFS(Tableau1[[#This Row],[Jours]]="W","Talon",Tableau1[[#This Row],[Colonne1]]="HP","Consommation normale",G2220="HC","Talon")</f>
        <v>#VALUE!</v>
      </c>
      <c r="E2220" s="1" t="e">
        <f>LEFT(Tableau1[[#This Row],[Données]],10)</f>
        <v>#VALUE!</v>
      </c>
      <c r="F2220" s="3" t="e">
        <f>RIGHT(Tableau1[[#This Row],[Données]],5)</f>
        <v>#VALUE!</v>
      </c>
      <c r="G2220" s="3" t="e" cm="1">
        <f t="array" ref="G22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21" spans="3:7">
      <c r="C2221" t="e">
        <f>IF(WEEKDAY(Tableau1[[#This Row],[Date]],11)&gt;5,"W","S")</f>
        <v>#VALUE!</v>
      </c>
      <c r="D2221" t="e" cm="1">
        <f t="array" ref="D2221">_xlfn.IFS(Tableau1[[#This Row],[Jours]]="W","Talon",Tableau1[[#This Row],[Colonne1]]="HP","Consommation normale",G2221="HC","Talon")</f>
        <v>#VALUE!</v>
      </c>
      <c r="E2221" s="1" t="e">
        <f>LEFT(Tableau1[[#This Row],[Données]],10)</f>
        <v>#VALUE!</v>
      </c>
      <c r="F2221" s="3" t="e">
        <f>RIGHT(Tableau1[[#This Row],[Données]],5)</f>
        <v>#VALUE!</v>
      </c>
      <c r="G2221" s="3" t="e" cm="1">
        <f t="array" ref="G22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22" spans="3:7">
      <c r="C2222" t="e">
        <f>IF(WEEKDAY(Tableau1[[#This Row],[Date]],11)&gt;5,"W","S")</f>
        <v>#VALUE!</v>
      </c>
      <c r="D2222" t="e" cm="1">
        <f t="array" ref="D2222">_xlfn.IFS(Tableau1[[#This Row],[Jours]]="W","Talon",Tableau1[[#This Row],[Colonne1]]="HP","Consommation normale",G2222="HC","Talon")</f>
        <v>#VALUE!</v>
      </c>
      <c r="E2222" s="1" t="e">
        <f>LEFT(Tableau1[[#This Row],[Données]],10)</f>
        <v>#VALUE!</v>
      </c>
      <c r="F2222" s="3" t="e">
        <f>RIGHT(Tableau1[[#This Row],[Données]],5)</f>
        <v>#VALUE!</v>
      </c>
      <c r="G2222" s="3" t="e" cm="1">
        <f t="array" ref="G22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23" spans="3:7">
      <c r="C2223" t="e">
        <f>IF(WEEKDAY(Tableau1[[#This Row],[Date]],11)&gt;5,"W","S")</f>
        <v>#VALUE!</v>
      </c>
      <c r="D2223" t="e" cm="1">
        <f t="array" ref="D2223">_xlfn.IFS(Tableau1[[#This Row],[Jours]]="W","Talon",Tableau1[[#This Row],[Colonne1]]="HP","Consommation normale",G2223="HC","Talon")</f>
        <v>#VALUE!</v>
      </c>
      <c r="E2223" s="1" t="e">
        <f>LEFT(Tableau1[[#This Row],[Données]],10)</f>
        <v>#VALUE!</v>
      </c>
      <c r="F2223" s="3" t="e">
        <f>RIGHT(Tableau1[[#This Row],[Données]],5)</f>
        <v>#VALUE!</v>
      </c>
      <c r="G2223" s="3" t="e" cm="1">
        <f t="array" ref="G22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24" spans="3:7">
      <c r="C2224" t="e">
        <f>IF(WEEKDAY(Tableau1[[#This Row],[Date]],11)&gt;5,"W","S")</f>
        <v>#VALUE!</v>
      </c>
      <c r="D2224" t="e" cm="1">
        <f t="array" ref="D2224">_xlfn.IFS(Tableau1[[#This Row],[Jours]]="W","Talon",Tableau1[[#This Row],[Colonne1]]="HP","Consommation normale",G2224="HC","Talon")</f>
        <v>#VALUE!</v>
      </c>
      <c r="E2224" s="1" t="e">
        <f>LEFT(Tableau1[[#This Row],[Données]],10)</f>
        <v>#VALUE!</v>
      </c>
      <c r="F2224" s="3" t="e">
        <f>RIGHT(Tableau1[[#This Row],[Données]],5)</f>
        <v>#VALUE!</v>
      </c>
      <c r="G2224" s="3" t="e" cm="1">
        <f t="array" ref="G22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25" spans="3:7">
      <c r="C2225" t="e">
        <f>IF(WEEKDAY(Tableau1[[#This Row],[Date]],11)&gt;5,"W","S")</f>
        <v>#VALUE!</v>
      </c>
      <c r="D2225" t="e" cm="1">
        <f t="array" ref="D2225">_xlfn.IFS(Tableau1[[#This Row],[Jours]]="W","Talon",Tableau1[[#This Row],[Colonne1]]="HP","Consommation normale",G2225="HC","Talon")</f>
        <v>#VALUE!</v>
      </c>
      <c r="E2225" s="1" t="e">
        <f>LEFT(Tableau1[[#This Row],[Données]],10)</f>
        <v>#VALUE!</v>
      </c>
      <c r="F2225" s="3" t="e">
        <f>RIGHT(Tableau1[[#This Row],[Données]],5)</f>
        <v>#VALUE!</v>
      </c>
      <c r="G2225" s="3" t="e" cm="1">
        <f t="array" ref="G22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26" spans="3:7">
      <c r="C2226" t="e">
        <f>IF(WEEKDAY(Tableau1[[#This Row],[Date]],11)&gt;5,"W","S")</f>
        <v>#VALUE!</v>
      </c>
      <c r="D2226" t="e" cm="1">
        <f t="array" ref="D2226">_xlfn.IFS(Tableau1[[#This Row],[Jours]]="W","Talon",Tableau1[[#This Row],[Colonne1]]="HP","Consommation normale",G2226="HC","Talon")</f>
        <v>#VALUE!</v>
      </c>
      <c r="E2226" s="1" t="e">
        <f>LEFT(Tableau1[[#This Row],[Données]],10)</f>
        <v>#VALUE!</v>
      </c>
      <c r="F2226" s="3" t="e">
        <f>RIGHT(Tableau1[[#This Row],[Données]],5)</f>
        <v>#VALUE!</v>
      </c>
      <c r="G2226" s="3" t="e" cm="1">
        <f t="array" ref="G22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27" spans="3:7">
      <c r="C2227" t="e">
        <f>IF(WEEKDAY(Tableau1[[#This Row],[Date]],11)&gt;5,"W","S")</f>
        <v>#VALUE!</v>
      </c>
      <c r="D2227" t="e" cm="1">
        <f t="array" ref="D2227">_xlfn.IFS(Tableau1[[#This Row],[Jours]]="W","Talon",Tableau1[[#This Row],[Colonne1]]="HP","Consommation normale",G2227="HC","Talon")</f>
        <v>#VALUE!</v>
      </c>
      <c r="E2227" s="1" t="e">
        <f>LEFT(Tableau1[[#This Row],[Données]],10)</f>
        <v>#VALUE!</v>
      </c>
      <c r="F2227" s="3" t="e">
        <f>RIGHT(Tableau1[[#This Row],[Données]],5)</f>
        <v>#VALUE!</v>
      </c>
      <c r="G2227" s="3" t="e" cm="1">
        <f t="array" ref="G22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28" spans="3:7">
      <c r="C2228" t="e">
        <f>IF(WEEKDAY(Tableau1[[#This Row],[Date]],11)&gt;5,"W","S")</f>
        <v>#VALUE!</v>
      </c>
      <c r="D2228" t="e" cm="1">
        <f t="array" ref="D2228">_xlfn.IFS(Tableau1[[#This Row],[Jours]]="W","Talon",Tableau1[[#This Row],[Colonne1]]="HP","Consommation normale",G2228="HC","Talon")</f>
        <v>#VALUE!</v>
      </c>
      <c r="E2228" s="1" t="e">
        <f>LEFT(Tableau1[[#This Row],[Données]],10)</f>
        <v>#VALUE!</v>
      </c>
      <c r="F2228" s="3" t="e">
        <f>RIGHT(Tableau1[[#This Row],[Données]],5)</f>
        <v>#VALUE!</v>
      </c>
      <c r="G2228" s="3" t="e" cm="1">
        <f t="array" ref="G22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29" spans="3:7">
      <c r="C2229" t="e">
        <f>IF(WEEKDAY(Tableau1[[#This Row],[Date]],11)&gt;5,"W","S")</f>
        <v>#VALUE!</v>
      </c>
      <c r="D2229" t="e" cm="1">
        <f t="array" ref="D2229">_xlfn.IFS(Tableau1[[#This Row],[Jours]]="W","Talon",Tableau1[[#This Row],[Colonne1]]="HP","Consommation normale",G2229="HC","Talon")</f>
        <v>#VALUE!</v>
      </c>
      <c r="E2229" s="1" t="e">
        <f>LEFT(Tableau1[[#This Row],[Données]],10)</f>
        <v>#VALUE!</v>
      </c>
      <c r="F2229" s="3" t="e">
        <f>RIGHT(Tableau1[[#This Row],[Données]],5)</f>
        <v>#VALUE!</v>
      </c>
      <c r="G2229" s="3" t="e" cm="1">
        <f t="array" ref="G22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30" spans="3:7">
      <c r="C2230" t="e">
        <f>IF(WEEKDAY(Tableau1[[#This Row],[Date]],11)&gt;5,"W","S")</f>
        <v>#VALUE!</v>
      </c>
      <c r="D2230" t="e" cm="1">
        <f t="array" ref="D2230">_xlfn.IFS(Tableau1[[#This Row],[Jours]]="W","Talon",Tableau1[[#This Row],[Colonne1]]="HP","Consommation normale",G2230="HC","Talon")</f>
        <v>#VALUE!</v>
      </c>
      <c r="E2230" s="1" t="e">
        <f>LEFT(Tableau1[[#This Row],[Données]],10)</f>
        <v>#VALUE!</v>
      </c>
      <c r="F2230" s="3" t="e">
        <f>RIGHT(Tableau1[[#This Row],[Données]],5)</f>
        <v>#VALUE!</v>
      </c>
      <c r="G2230" s="3" t="e" cm="1">
        <f t="array" ref="G22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31" spans="3:7">
      <c r="C2231" t="e">
        <f>IF(WEEKDAY(Tableau1[[#This Row],[Date]],11)&gt;5,"W","S")</f>
        <v>#VALUE!</v>
      </c>
      <c r="D2231" t="e" cm="1">
        <f t="array" ref="D2231">_xlfn.IFS(Tableau1[[#This Row],[Jours]]="W","Talon",Tableau1[[#This Row],[Colonne1]]="HP","Consommation normale",G2231="HC","Talon")</f>
        <v>#VALUE!</v>
      </c>
      <c r="E2231" s="1" t="e">
        <f>LEFT(Tableau1[[#This Row],[Données]],10)</f>
        <v>#VALUE!</v>
      </c>
      <c r="F2231" s="3" t="e">
        <f>RIGHT(Tableau1[[#This Row],[Données]],5)</f>
        <v>#VALUE!</v>
      </c>
      <c r="G2231" s="3" t="e" cm="1">
        <f t="array" ref="G22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32" spans="3:7">
      <c r="C2232" t="e">
        <f>IF(WEEKDAY(Tableau1[[#This Row],[Date]],11)&gt;5,"W","S")</f>
        <v>#VALUE!</v>
      </c>
      <c r="D2232" t="e" cm="1">
        <f t="array" ref="D2232">_xlfn.IFS(Tableau1[[#This Row],[Jours]]="W","Talon",Tableau1[[#This Row],[Colonne1]]="HP","Consommation normale",G2232="HC","Talon")</f>
        <v>#VALUE!</v>
      </c>
      <c r="E2232" s="1" t="e">
        <f>LEFT(Tableau1[[#This Row],[Données]],10)</f>
        <v>#VALUE!</v>
      </c>
      <c r="F2232" s="3" t="e">
        <f>RIGHT(Tableau1[[#This Row],[Données]],5)</f>
        <v>#VALUE!</v>
      </c>
      <c r="G2232" s="3" t="e" cm="1">
        <f t="array" ref="G22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33" spans="3:7">
      <c r="C2233" t="e">
        <f>IF(WEEKDAY(Tableau1[[#This Row],[Date]],11)&gt;5,"W","S")</f>
        <v>#VALUE!</v>
      </c>
      <c r="D2233" t="e" cm="1">
        <f t="array" ref="D2233">_xlfn.IFS(Tableau1[[#This Row],[Jours]]="W","Talon",Tableau1[[#This Row],[Colonne1]]="HP","Consommation normale",G2233="HC","Talon")</f>
        <v>#VALUE!</v>
      </c>
      <c r="E2233" s="1" t="e">
        <f>LEFT(Tableau1[[#This Row],[Données]],10)</f>
        <v>#VALUE!</v>
      </c>
      <c r="F2233" s="3" t="e">
        <f>RIGHT(Tableau1[[#This Row],[Données]],5)</f>
        <v>#VALUE!</v>
      </c>
      <c r="G2233" s="3" t="e" cm="1">
        <f t="array" ref="G22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34" spans="3:7">
      <c r="C2234" t="e">
        <f>IF(WEEKDAY(Tableau1[[#This Row],[Date]],11)&gt;5,"W","S")</f>
        <v>#VALUE!</v>
      </c>
      <c r="D2234" t="e" cm="1">
        <f t="array" ref="D2234">_xlfn.IFS(Tableau1[[#This Row],[Jours]]="W","Talon",Tableau1[[#This Row],[Colonne1]]="HP","Consommation normale",G2234="HC","Talon")</f>
        <v>#VALUE!</v>
      </c>
      <c r="E2234" s="1" t="e">
        <f>LEFT(Tableau1[[#This Row],[Données]],10)</f>
        <v>#VALUE!</v>
      </c>
      <c r="F2234" s="3" t="e">
        <f>RIGHT(Tableau1[[#This Row],[Données]],5)</f>
        <v>#VALUE!</v>
      </c>
      <c r="G2234" s="3" t="e" cm="1">
        <f t="array" ref="G22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35" spans="3:7">
      <c r="C2235" t="e">
        <f>IF(WEEKDAY(Tableau1[[#This Row],[Date]],11)&gt;5,"W","S")</f>
        <v>#VALUE!</v>
      </c>
      <c r="D2235" t="e" cm="1">
        <f t="array" ref="D2235">_xlfn.IFS(Tableau1[[#This Row],[Jours]]="W","Talon",Tableau1[[#This Row],[Colonne1]]="HP","Consommation normale",G2235="HC","Talon")</f>
        <v>#VALUE!</v>
      </c>
      <c r="E2235" s="1" t="e">
        <f>LEFT(Tableau1[[#This Row],[Données]],10)</f>
        <v>#VALUE!</v>
      </c>
      <c r="F2235" s="3" t="e">
        <f>RIGHT(Tableau1[[#This Row],[Données]],5)</f>
        <v>#VALUE!</v>
      </c>
      <c r="G2235" s="3" t="e" cm="1">
        <f t="array" ref="G22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36" spans="3:7">
      <c r="C2236" t="e">
        <f>IF(WEEKDAY(Tableau1[[#This Row],[Date]],11)&gt;5,"W","S")</f>
        <v>#VALUE!</v>
      </c>
      <c r="D2236" t="e" cm="1">
        <f t="array" ref="D2236">_xlfn.IFS(Tableau1[[#This Row],[Jours]]="W","Talon",Tableau1[[#This Row],[Colonne1]]="HP","Consommation normale",G2236="HC","Talon")</f>
        <v>#VALUE!</v>
      </c>
      <c r="E2236" s="1" t="e">
        <f>LEFT(Tableau1[[#This Row],[Données]],10)</f>
        <v>#VALUE!</v>
      </c>
      <c r="F2236" s="3" t="e">
        <f>RIGHT(Tableau1[[#This Row],[Données]],5)</f>
        <v>#VALUE!</v>
      </c>
      <c r="G2236" s="3" t="e" cm="1">
        <f t="array" ref="G22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37" spans="3:7">
      <c r="C2237" t="e">
        <f>IF(WEEKDAY(Tableau1[[#This Row],[Date]],11)&gt;5,"W","S")</f>
        <v>#VALUE!</v>
      </c>
      <c r="D2237" t="e" cm="1">
        <f t="array" ref="D2237">_xlfn.IFS(Tableau1[[#This Row],[Jours]]="W","Talon",Tableau1[[#This Row],[Colonne1]]="HP","Consommation normale",G2237="HC","Talon")</f>
        <v>#VALUE!</v>
      </c>
      <c r="E2237" s="1" t="e">
        <f>LEFT(Tableau1[[#This Row],[Données]],10)</f>
        <v>#VALUE!</v>
      </c>
      <c r="F2237" s="3" t="e">
        <f>RIGHT(Tableau1[[#This Row],[Données]],5)</f>
        <v>#VALUE!</v>
      </c>
      <c r="G2237" s="3" t="e" cm="1">
        <f t="array" ref="G22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38" spans="3:7">
      <c r="C2238" t="e">
        <f>IF(WEEKDAY(Tableau1[[#This Row],[Date]],11)&gt;5,"W","S")</f>
        <v>#VALUE!</v>
      </c>
      <c r="D2238" t="e" cm="1">
        <f t="array" ref="D2238">_xlfn.IFS(Tableau1[[#This Row],[Jours]]="W","Talon",Tableau1[[#This Row],[Colonne1]]="HP","Consommation normale",G2238="HC","Talon")</f>
        <v>#VALUE!</v>
      </c>
      <c r="E2238" s="1" t="e">
        <f>LEFT(Tableau1[[#This Row],[Données]],10)</f>
        <v>#VALUE!</v>
      </c>
      <c r="F2238" s="3" t="e">
        <f>RIGHT(Tableau1[[#This Row],[Données]],5)</f>
        <v>#VALUE!</v>
      </c>
      <c r="G2238" s="3" t="e" cm="1">
        <f t="array" ref="G22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39" spans="3:7">
      <c r="C2239" t="e">
        <f>IF(WEEKDAY(Tableau1[[#This Row],[Date]],11)&gt;5,"W","S")</f>
        <v>#VALUE!</v>
      </c>
      <c r="D2239" t="e" cm="1">
        <f t="array" ref="D2239">_xlfn.IFS(Tableau1[[#This Row],[Jours]]="W","Talon",Tableau1[[#This Row],[Colonne1]]="HP","Consommation normale",G2239="HC","Talon")</f>
        <v>#VALUE!</v>
      </c>
      <c r="E2239" s="1" t="e">
        <f>LEFT(Tableau1[[#This Row],[Données]],10)</f>
        <v>#VALUE!</v>
      </c>
      <c r="F2239" s="3" t="e">
        <f>RIGHT(Tableau1[[#This Row],[Données]],5)</f>
        <v>#VALUE!</v>
      </c>
      <c r="G2239" s="3" t="e" cm="1">
        <f t="array" ref="G22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40" spans="3:7">
      <c r="C2240" t="e">
        <f>IF(WEEKDAY(Tableau1[[#This Row],[Date]],11)&gt;5,"W","S")</f>
        <v>#VALUE!</v>
      </c>
      <c r="D2240" t="e" cm="1">
        <f t="array" ref="D2240">_xlfn.IFS(Tableau1[[#This Row],[Jours]]="W","Talon",Tableau1[[#This Row],[Colonne1]]="HP","Consommation normale",G2240="HC","Talon")</f>
        <v>#VALUE!</v>
      </c>
      <c r="E2240" s="1" t="e">
        <f>LEFT(Tableau1[[#This Row],[Données]],10)</f>
        <v>#VALUE!</v>
      </c>
      <c r="F2240" s="3" t="e">
        <f>RIGHT(Tableau1[[#This Row],[Données]],5)</f>
        <v>#VALUE!</v>
      </c>
      <c r="G2240" s="3" t="e" cm="1">
        <f t="array" ref="G22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41" spans="3:7">
      <c r="C2241" t="e">
        <f>IF(WEEKDAY(Tableau1[[#This Row],[Date]],11)&gt;5,"W","S")</f>
        <v>#VALUE!</v>
      </c>
      <c r="D2241" t="e" cm="1">
        <f t="array" ref="D2241">_xlfn.IFS(Tableau1[[#This Row],[Jours]]="W","Talon",Tableau1[[#This Row],[Colonne1]]="HP","Consommation normale",G2241="HC","Talon")</f>
        <v>#VALUE!</v>
      </c>
      <c r="E2241" s="1" t="e">
        <f>LEFT(Tableau1[[#This Row],[Données]],10)</f>
        <v>#VALUE!</v>
      </c>
      <c r="F2241" s="3" t="e">
        <f>RIGHT(Tableau1[[#This Row],[Données]],5)</f>
        <v>#VALUE!</v>
      </c>
      <c r="G2241" s="3" t="e" cm="1">
        <f t="array" ref="G22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42" spans="3:7">
      <c r="C2242" t="e">
        <f>IF(WEEKDAY(Tableau1[[#This Row],[Date]],11)&gt;5,"W","S")</f>
        <v>#VALUE!</v>
      </c>
      <c r="D2242" t="e" cm="1">
        <f t="array" ref="D2242">_xlfn.IFS(Tableau1[[#This Row],[Jours]]="W","Talon",Tableau1[[#This Row],[Colonne1]]="HP","Consommation normale",G2242="HC","Talon")</f>
        <v>#VALUE!</v>
      </c>
      <c r="E2242" s="1" t="e">
        <f>LEFT(Tableau1[[#This Row],[Données]],10)</f>
        <v>#VALUE!</v>
      </c>
      <c r="F2242" s="3" t="e">
        <f>RIGHT(Tableau1[[#This Row],[Données]],5)</f>
        <v>#VALUE!</v>
      </c>
      <c r="G2242" s="3" t="e" cm="1">
        <f t="array" ref="G22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43" spans="3:7">
      <c r="C2243" t="e">
        <f>IF(WEEKDAY(Tableau1[[#This Row],[Date]],11)&gt;5,"W","S")</f>
        <v>#VALUE!</v>
      </c>
      <c r="D2243" t="e" cm="1">
        <f t="array" ref="D2243">_xlfn.IFS(Tableau1[[#This Row],[Jours]]="W","Talon",Tableau1[[#This Row],[Colonne1]]="HP","Consommation normale",G2243="HC","Talon")</f>
        <v>#VALUE!</v>
      </c>
      <c r="E2243" s="1" t="e">
        <f>LEFT(Tableau1[[#This Row],[Données]],10)</f>
        <v>#VALUE!</v>
      </c>
      <c r="F2243" s="3" t="e">
        <f>RIGHT(Tableau1[[#This Row],[Données]],5)</f>
        <v>#VALUE!</v>
      </c>
      <c r="G2243" s="3" t="e" cm="1">
        <f t="array" ref="G22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44" spans="3:7">
      <c r="C2244" t="e">
        <f>IF(WEEKDAY(Tableau1[[#This Row],[Date]],11)&gt;5,"W","S")</f>
        <v>#VALUE!</v>
      </c>
      <c r="D2244" t="e" cm="1">
        <f t="array" ref="D2244">_xlfn.IFS(Tableau1[[#This Row],[Jours]]="W","Talon",Tableau1[[#This Row],[Colonne1]]="HP","Consommation normale",G2244="HC","Talon")</f>
        <v>#VALUE!</v>
      </c>
      <c r="E2244" s="1" t="e">
        <f>LEFT(Tableau1[[#This Row],[Données]],10)</f>
        <v>#VALUE!</v>
      </c>
      <c r="F2244" s="3" t="e">
        <f>RIGHT(Tableau1[[#This Row],[Données]],5)</f>
        <v>#VALUE!</v>
      </c>
      <c r="G2244" s="3" t="e" cm="1">
        <f t="array" ref="G22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45" spans="3:7">
      <c r="C2245" t="e">
        <f>IF(WEEKDAY(Tableau1[[#This Row],[Date]],11)&gt;5,"W","S")</f>
        <v>#VALUE!</v>
      </c>
      <c r="D2245" t="e" cm="1">
        <f t="array" ref="D2245">_xlfn.IFS(Tableau1[[#This Row],[Jours]]="W","Talon",Tableau1[[#This Row],[Colonne1]]="HP","Consommation normale",G2245="HC","Talon")</f>
        <v>#VALUE!</v>
      </c>
      <c r="E2245" s="1" t="e">
        <f>LEFT(Tableau1[[#This Row],[Données]],10)</f>
        <v>#VALUE!</v>
      </c>
      <c r="F2245" s="3" t="e">
        <f>RIGHT(Tableau1[[#This Row],[Données]],5)</f>
        <v>#VALUE!</v>
      </c>
      <c r="G2245" s="3" t="e" cm="1">
        <f t="array" ref="G22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46" spans="3:7">
      <c r="C2246" t="e">
        <f>IF(WEEKDAY(Tableau1[[#This Row],[Date]],11)&gt;5,"W","S")</f>
        <v>#VALUE!</v>
      </c>
      <c r="D2246" t="e" cm="1">
        <f t="array" ref="D2246">_xlfn.IFS(Tableau1[[#This Row],[Jours]]="W","Talon",Tableau1[[#This Row],[Colonne1]]="HP","Consommation normale",G2246="HC","Talon")</f>
        <v>#VALUE!</v>
      </c>
      <c r="E2246" s="1" t="e">
        <f>LEFT(Tableau1[[#This Row],[Données]],10)</f>
        <v>#VALUE!</v>
      </c>
      <c r="F2246" s="3" t="e">
        <f>RIGHT(Tableau1[[#This Row],[Données]],5)</f>
        <v>#VALUE!</v>
      </c>
      <c r="G2246" s="3" t="e" cm="1">
        <f t="array" ref="G22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47" spans="3:7">
      <c r="C2247" t="e">
        <f>IF(WEEKDAY(Tableau1[[#This Row],[Date]],11)&gt;5,"W","S")</f>
        <v>#VALUE!</v>
      </c>
      <c r="D2247" t="e" cm="1">
        <f t="array" ref="D2247">_xlfn.IFS(Tableau1[[#This Row],[Jours]]="W","Talon",Tableau1[[#This Row],[Colonne1]]="HP","Consommation normale",G2247="HC","Talon")</f>
        <v>#VALUE!</v>
      </c>
      <c r="E2247" s="1" t="e">
        <f>LEFT(Tableau1[[#This Row],[Données]],10)</f>
        <v>#VALUE!</v>
      </c>
      <c r="F2247" s="3" t="e">
        <f>RIGHT(Tableau1[[#This Row],[Données]],5)</f>
        <v>#VALUE!</v>
      </c>
      <c r="G2247" s="3" t="e" cm="1">
        <f t="array" ref="G22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48" spans="3:7">
      <c r="C2248" t="e">
        <f>IF(WEEKDAY(Tableau1[[#This Row],[Date]],11)&gt;5,"W","S")</f>
        <v>#VALUE!</v>
      </c>
      <c r="D2248" t="e" cm="1">
        <f t="array" ref="D2248">_xlfn.IFS(Tableau1[[#This Row],[Jours]]="W","Talon",Tableau1[[#This Row],[Colonne1]]="HP","Consommation normale",G2248="HC","Talon")</f>
        <v>#VALUE!</v>
      </c>
      <c r="E2248" s="1" t="e">
        <f>LEFT(Tableau1[[#This Row],[Données]],10)</f>
        <v>#VALUE!</v>
      </c>
      <c r="F2248" s="3" t="e">
        <f>RIGHT(Tableau1[[#This Row],[Données]],5)</f>
        <v>#VALUE!</v>
      </c>
      <c r="G2248" s="3" t="e" cm="1">
        <f t="array" ref="G22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49" spans="3:7">
      <c r="C2249" t="e">
        <f>IF(WEEKDAY(Tableau1[[#This Row],[Date]],11)&gt;5,"W","S")</f>
        <v>#VALUE!</v>
      </c>
      <c r="D2249" t="e" cm="1">
        <f t="array" ref="D2249">_xlfn.IFS(Tableau1[[#This Row],[Jours]]="W","Talon",Tableau1[[#This Row],[Colonne1]]="HP","Consommation normale",G2249="HC","Talon")</f>
        <v>#VALUE!</v>
      </c>
      <c r="E2249" s="1" t="e">
        <f>LEFT(Tableau1[[#This Row],[Données]],10)</f>
        <v>#VALUE!</v>
      </c>
      <c r="F2249" s="3" t="e">
        <f>RIGHT(Tableau1[[#This Row],[Données]],5)</f>
        <v>#VALUE!</v>
      </c>
      <c r="G2249" s="3" t="e" cm="1">
        <f t="array" ref="G22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50" spans="3:7">
      <c r="C2250" t="e">
        <f>IF(WEEKDAY(Tableau1[[#This Row],[Date]],11)&gt;5,"W","S")</f>
        <v>#VALUE!</v>
      </c>
      <c r="D2250" t="e" cm="1">
        <f t="array" ref="D2250">_xlfn.IFS(Tableau1[[#This Row],[Jours]]="W","Talon",Tableau1[[#This Row],[Colonne1]]="HP","Consommation normale",G2250="HC","Talon")</f>
        <v>#VALUE!</v>
      </c>
      <c r="E2250" s="1" t="e">
        <f>LEFT(Tableau1[[#This Row],[Données]],10)</f>
        <v>#VALUE!</v>
      </c>
      <c r="F2250" s="3" t="e">
        <f>RIGHT(Tableau1[[#This Row],[Données]],5)</f>
        <v>#VALUE!</v>
      </c>
      <c r="G2250" s="3" t="e" cm="1">
        <f t="array" ref="G22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51" spans="3:7">
      <c r="C2251" t="e">
        <f>IF(WEEKDAY(Tableau1[[#This Row],[Date]],11)&gt;5,"W","S")</f>
        <v>#VALUE!</v>
      </c>
      <c r="D2251" t="e" cm="1">
        <f t="array" ref="D2251">_xlfn.IFS(Tableau1[[#This Row],[Jours]]="W","Talon",Tableau1[[#This Row],[Colonne1]]="HP","Consommation normale",G2251="HC","Talon")</f>
        <v>#VALUE!</v>
      </c>
      <c r="E2251" s="1" t="e">
        <f>LEFT(Tableau1[[#This Row],[Données]],10)</f>
        <v>#VALUE!</v>
      </c>
      <c r="F2251" s="3" t="e">
        <f>RIGHT(Tableau1[[#This Row],[Données]],5)</f>
        <v>#VALUE!</v>
      </c>
      <c r="G2251" s="3" t="e" cm="1">
        <f t="array" ref="G22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52" spans="3:7">
      <c r="C2252" t="e">
        <f>IF(WEEKDAY(Tableau1[[#This Row],[Date]],11)&gt;5,"W","S")</f>
        <v>#VALUE!</v>
      </c>
      <c r="D2252" t="e" cm="1">
        <f t="array" ref="D2252">_xlfn.IFS(Tableau1[[#This Row],[Jours]]="W","Talon",Tableau1[[#This Row],[Colonne1]]="HP","Consommation normale",G2252="HC","Talon")</f>
        <v>#VALUE!</v>
      </c>
      <c r="E2252" s="1" t="e">
        <f>LEFT(Tableau1[[#This Row],[Données]],10)</f>
        <v>#VALUE!</v>
      </c>
      <c r="F2252" s="3" t="e">
        <f>RIGHT(Tableau1[[#This Row],[Données]],5)</f>
        <v>#VALUE!</v>
      </c>
      <c r="G2252" s="3" t="e" cm="1">
        <f t="array" ref="G22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53" spans="3:7">
      <c r="C2253" t="e">
        <f>IF(WEEKDAY(Tableau1[[#This Row],[Date]],11)&gt;5,"W","S")</f>
        <v>#VALUE!</v>
      </c>
      <c r="D2253" t="e" cm="1">
        <f t="array" ref="D2253">_xlfn.IFS(Tableau1[[#This Row],[Jours]]="W","Talon",Tableau1[[#This Row],[Colonne1]]="HP","Consommation normale",G2253="HC","Talon")</f>
        <v>#VALUE!</v>
      </c>
      <c r="E2253" s="1" t="e">
        <f>LEFT(Tableau1[[#This Row],[Données]],10)</f>
        <v>#VALUE!</v>
      </c>
      <c r="F2253" s="3" t="e">
        <f>RIGHT(Tableau1[[#This Row],[Données]],5)</f>
        <v>#VALUE!</v>
      </c>
      <c r="G2253" s="3" t="e" cm="1">
        <f t="array" ref="G22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54" spans="3:7">
      <c r="C2254" t="e">
        <f>IF(WEEKDAY(Tableau1[[#This Row],[Date]],11)&gt;5,"W","S")</f>
        <v>#VALUE!</v>
      </c>
      <c r="D2254" t="e" cm="1">
        <f t="array" ref="D2254">_xlfn.IFS(Tableau1[[#This Row],[Jours]]="W","Talon",Tableau1[[#This Row],[Colonne1]]="HP","Consommation normale",G2254="HC","Talon")</f>
        <v>#VALUE!</v>
      </c>
      <c r="E2254" s="1" t="e">
        <f>LEFT(Tableau1[[#This Row],[Données]],10)</f>
        <v>#VALUE!</v>
      </c>
      <c r="F2254" s="3" t="e">
        <f>RIGHT(Tableau1[[#This Row],[Données]],5)</f>
        <v>#VALUE!</v>
      </c>
      <c r="G2254" s="3" t="e" cm="1">
        <f t="array" ref="G22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55" spans="3:7">
      <c r="C2255" t="e">
        <f>IF(WEEKDAY(Tableau1[[#This Row],[Date]],11)&gt;5,"W","S")</f>
        <v>#VALUE!</v>
      </c>
      <c r="D2255" t="e" cm="1">
        <f t="array" ref="D2255">_xlfn.IFS(Tableau1[[#This Row],[Jours]]="W","Talon",Tableau1[[#This Row],[Colonne1]]="HP","Consommation normale",G2255="HC","Talon")</f>
        <v>#VALUE!</v>
      </c>
      <c r="E2255" s="1" t="e">
        <f>LEFT(Tableau1[[#This Row],[Données]],10)</f>
        <v>#VALUE!</v>
      </c>
      <c r="F2255" s="3" t="e">
        <f>RIGHT(Tableau1[[#This Row],[Données]],5)</f>
        <v>#VALUE!</v>
      </c>
      <c r="G2255" s="3" t="e" cm="1">
        <f t="array" ref="G22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56" spans="3:7">
      <c r="C2256" t="e">
        <f>IF(WEEKDAY(Tableau1[[#This Row],[Date]],11)&gt;5,"W","S")</f>
        <v>#VALUE!</v>
      </c>
      <c r="D2256" t="e" cm="1">
        <f t="array" ref="D2256">_xlfn.IFS(Tableau1[[#This Row],[Jours]]="W","Talon",Tableau1[[#This Row],[Colonne1]]="HP","Consommation normale",G2256="HC","Talon")</f>
        <v>#VALUE!</v>
      </c>
      <c r="E2256" s="1" t="e">
        <f>LEFT(Tableau1[[#This Row],[Données]],10)</f>
        <v>#VALUE!</v>
      </c>
      <c r="F2256" s="3" t="e">
        <f>RIGHT(Tableau1[[#This Row],[Données]],5)</f>
        <v>#VALUE!</v>
      </c>
      <c r="G2256" s="3" t="e" cm="1">
        <f t="array" ref="G22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57" spans="3:7">
      <c r="C2257" t="e">
        <f>IF(WEEKDAY(Tableau1[[#This Row],[Date]],11)&gt;5,"W","S")</f>
        <v>#VALUE!</v>
      </c>
      <c r="D2257" t="e" cm="1">
        <f t="array" ref="D2257">_xlfn.IFS(Tableau1[[#This Row],[Jours]]="W","Talon",Tableau1[[#This Row],[Colonne1]]="HP","Consommation normale",G2257="HC","Talon")</f>
        <v>#VALUE!</v>
      </c>
      <c r="E2257" s="1" t="e">
        <f>LEFT(Tableau1[[#This Row],[Données]],10)</f>
        <v>#VALUE!</v>
      </c>
      <c r="F2257" s="3" t="e">
        <f>RIGHT(Tableau1[[#This Row],[Données]],5)</f>
        <v>#VALUE!</v>
      </c>
      <c r="G2257" s="3" t="e" cm="1">
        <f t="array" ref="G22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58" spans="3:7">
      <c r="C2258" t="e">
        <f>IF(WEEKDAY(Tableau1[[#This Row],[Date]],11)&gt;5,"W","S")</f>
        <v>#VALUE!</v>
      </c>
      <c r="D2258" t="e" cm="1">
        <f t="array" ref="D2258">_xlfn.IFS(Tableau1[[#This Row],[Jours]]="W","Talon",Tableau1[[#This Row],[Colonne1]]="HP","Consommation normale",G2258="HC","Talon")</f>
        <v>#VALUE!</v>
      </c>
      <c r="E2258" s="1" t="e">
        <f>LEFT(Tableau1[[#This Row],[Données]],10)</f>
        <v>#VALUE!</v>
      </c>
      <c r="F2258" s="3" t="e">
        <f>RIGHT(Tableau1[[#This Row],[Données]],5)</f>
        <v>#VALUE!</v>
      </c>
      <c r="G2258" s="3" t="e" cm="1">
        <f t="array" ref="G22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59" spans="3:7">
      <c r="C2259" t="e">
        <f>IF(WEEKDAY(Tableau1[[#This Row],[Date]],11)&gt;5,"W","S")</f>
        <v>#VALUE!</v>
      </c>
      <c r="D2259" t="e" cm="1">
        <f t="array" ref="D2259">_xlfn.IFS(Tableau1[[#This Row],[Jours]]="W","Talon",Tableau1[[#This Row],[Colonne1]]="HP","Consommation normale",G2259="HC","Talon")</f>
        <v>#VALUE!</v>
      </c>
      <c r="E2259" s="1" t="e">
        <f>LEFT(Tableau1[[#This Row],[Données]],10)</f>
        <v>#VALUE!</v>
      </c>
      <c r="F2259" s="3" t="e">
        <f>RIGHT(Tableau1[[#This Row],[Données]],5)</f>
        <v>#VALUE!</v>
      </c>
      <c r="G2259" s="3" t="e" cm="1">
        <f t="array" ref="G22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60" spans="3:7">
      <c r="C2260" t="e">
        <f>IF(WEEKDAY(Tableau1[[#This Row],[Date]],11)&gt;5,"W","S")</f>
        <v>#VALUE!</v>
      </c>
      <c r="D2260" t="e" cm="1">
        <f t="array" ref="D2260">_xlfn.IFS(Tableau1[[#This Row],[Jours]]="W","Talon",Tableau1[[#This Row],[Colonne1]]="HP","Consommation normale",G2260="HC","Talon")</f>
        <v>#VALUE!</v>
      </c>
      <c r="E2260" s="1" t="e">
        <f>LEFT(Tableau1[[#This Row],[Données]],10)</f>
        <v>#VALUE!</v>
      </c>
      <c r="F2260" s="3" t="e">
        <f>RIGHT(Tableau1[[#This Row],[Données]],5)</f>
        <v>#VALUE!</v>
      </c>
      <c r="G2260" s="3" t="e" cm="1">
        <f t="array" ref="G22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61" spans="3:7">
      <c r="C2261" t="e">
        <f>IF(WEEKDAY(Tableau1[[#This Row],[Date]],11)&gt;5,"W","S")</f>
        <v>#VALUE!</v>
      </c>
      <c r="D2261" t="e" cm="1">
        <f t="array" ref="D2261">_xlfn.IFS(Tableau1[[#This Row],[Jours]]="W","Talon",Tableau1[[#This Row],[Colonne1]]="HP","Consommation normale",G2261="HC","Talon")</f>
        <v>#VALUE!</v>
      </c>
      <c r="E2261" s="1" t="e">
        <f>LEFT(Tableau1[[#This Row],[Données]],10)</f>
        <v>#VALUE!</v>
      </c>
      <c r="F2261" s="3" t="e">
        <f>RIGHT(Tableau1[[#This Row],[Données]],5)</f>
        <v>#VALUE!</v>
      </c>
      <c r="G2261" s="3" t="e" cm="1">
        <f t="array" ref="G22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62" spans="3:7">
      <c r="C2262" t="e">
        <f>IF(WEEKDAY(Tableau1[[#This Row],[Date]],11)&gt;5,"W","S")</f>
        <v>#VALUE!</v>
      </c>
      <c r="D2262" t="e" cm="1">
        <f t="array" ref="D2262">_xlfn.IFS(Tableau1[[#This Row],[Jours]]="W","Talon",Tableau1[[#This Row],[Colonne1]]="HP","Consommation normale",G2262="HC","Talon")</f>
        <v>#VALUE!</v>
      </c>
      <c r="E2262" s="1" t="e">
        <f>LEFT(Tableau1[[#This Row],[Données]],10)</f>
        <v>#VALUE!</v>
      </c>
      <c r="F2262" s="3" t="e">
        <f>RIGHT(Tableau1[[#This Row],[Données]],5)</f>
        <v>#VALUE!</v>
      </c>
      <c r="G2262" s="3" t="e" cm="1">
        <f t="array" ref="G22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63" spans="3:7">
      <c r="C2263" t="e">
        <f>IF(WEEKDAY(Tableau1[[#This Row],[Date]],11)&gt;5,"W","S")</f>
        <v>#VALUE!</v>
      </c>
      <c r="D2263" t="e" cm="1">
        <f t="array" ref="D2263">_xlfn.IFS(Tableau1[[#This Row],[Jours]]="W","Talon",Tableau1[[#This Row],[Colonne1]]="HP","Consommation normale",G2263="HC","Talon")</f>
        <v>#VALUE!</v>
      </c>
      <c r="E2263" s="1" t="e">
        <f>LEFT(Tableau1[[#This Row],[Données]],10)</f>
        <v>#VALUE!</v>
      </c>
      <c r="F2263" s="3" t="e">
        <f>RIGHT(Tableau1[[#This Row],[Données]],5)</f>
        <v>#VALUE!</v>
      </c>
      <c r="G2263" s="3" t="e" cm="1">
        <f t="array" ref="G22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64" spans="3:7">
      <c r="C2264" t="e">
        <f>IF(WEEKDAY(Tableau1[[#This Row],[Date]],11)&gt;5,"W","S")</f>
        <v>#VALUE!</v>
      </c>
      <c r="D2264" t="e" cm="1">
        <f t="array" ref="D2264">_xlfn.IFS(Tableau1[[#This Row],[Jours]]="W","Talon",Tableau1[[#This Row],[Colonne1]]="HP","Consommation normale",G2264="HC","Talon")</f>
        <v>#VALUE!</v>
      </c>
      <c r="E2264" s="1" t="e">
        <f>LEFT(Tableau1[[#This Row],[Données]],10)</f>
        <v>#VALUE!</v>
      </c>
      <c r="F2264" s="3" t="e">
        <f>RIGHT(Tableau1[[#This Row],[Données]],5)</f>
        <v>#VALUE!</v>
      </c>
      <c r="G2264" s="3" t="e" cm="1">
        <f t="array" ref="G22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65" spans="3:7">
      <c r="C2265" t="e">
        <f>IF(WEEKDAY(Tableau1[[#This Row],[Date]],11)&gt;5,"W","S")</f>
        <v>#VALUE!</v>
      </c>
      <c r="D2265" t="e" cm="1">
        <f t="array" ref="D2265">_xlfn.IFS(Tableau1[[#This Row],[Jours]]="W","Talon",Tableau1[[#This Row],[Colonne1]]="HP","Consommation normale",G2265="HC","Talon")</f>
        <v>#VALUE!</v>
      </c>
      <c r="E2265" s="1" t="e">
        <f>LEFT(Tableau1[[#This Row],[Données]],10)</f>
        <v>#VALUE!</v>
      </c>
      <c r="F2265" s="3" t="e">
        <f>RIGHT(Tableau1[[#This Row],[Données]],5)</f>
        <v>#VALUE!</v>
      </c>
      <c r="G2265" s="3" t="e" cm="1">
        <f t="array" ref="G22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66" spans="3:7">
      <c r="C2266" t="e">
        <f>IF(WEEKDAY(Tableau1[[#This Row],[Date]],11)&gt;5,"W","S")</f>
        <v>#VALUE!</v>
      </c>
      <c r="D2266" t="e" cm="1">
        <f t="array" ref="D2266">_xlfn.IFS(Tableau1[[#This Row],[Jours]]="W","Talon",Tableau1[[#This Row],[Colonne1]]="HP","Consommation normale",G2266="HC","Talon")</f>
        <v>#VALUE!</v>
      </c>
      <c r="E2266" s="1" t="e">
        <f>LEFT(Tableau1[[#This Row],[Données]],10)</f>
        <v>#VALUE!</v>
      </c>
      <c r="F2266" s="3" t="e">
        <f>RIGHT(Tableau1[[#This Row],[Données]],5)</f>
        <v>#VALUE!</v>
      </c>
      <c r="G2266" s="3" t="e" cm="1">
        <f t="array" ref="G22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67" spans="3:7">
      <c r="C2267" t="e">
        <f>IF(WEEKDAY(Tableau1[[#This Row],[Date]],11)&gt;5,"W","S")</f>
        <v>#VALUE!</v>
      </c>
      <c r="D2267" t="e" cm="1">
        <f t="array" ref="D2267">_xlfn.IFS(Tableau1[[#This Row],[Jours]]="W","Talon",Tableau1[[#This Row],[Colonne1]]="HP","Consommation normale",G2267="HC","Talon")</f>
        <v>#VALUE!</v>
      </c>
      <c r="E2267" s="1" t="e">
        <f>LEFT(Tableau1[[#This Row],[Données]],10)</f>
        <v>#VALUE!</v>
      </c>
      <c r="F2267" s="3" t="e">
        <f>RIGHT(Tableau1[[#This Row],[Données]],5)</f>
        <v>#VALUE!</v>
      </c>
      <c r="G2267" s="3" t="e" cm="1">
        <f t="array" ref="G22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68" spans="3:7">
      <c r="C2268" t="e">
        <f>IF(WEEKDAY(Tableau1[[#This Row],[Date]],11)&gt;5,"W","S")</f>
        <v>#VALUE!</v>
      </c>
      <c r="D2268" t="e" cm="1">
        <f t="array" ref="D2268">_xlfn.IFS(Tableau1[[#This Row],[Jours]]="W","Talon",Tableau1[[#This Row],[Colonne1]]="HP","Consommation normale",G2268="HC","Talon")</f>
        <v>#VALUE!</v>
      </c>
      <c r="E2268" s="1" t="e">
        <f>LEFT(Tableau1[[#This Row],[Données]],10)</f>
        <v>#VALUE!</v>
      </c>
      <c r="F2268" s="3" t="e">
        <f>RIGHT(Tableau1[[#This Row],[Données]],5)</f>
        <v>#VALUE!</v>
      </c>
      <c r="G2268" s="3" t="e" cm="1">
        <f t="array" ref="G22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69" spans="3:7">
      <c r="C2269" t="e">
        <f>IF(WEEKDAY(Tableau1[[#This Row],[Date]],11)&gt;5,"W","S")</f>
        <v>#VALUE!</v>
      </c>
      <c r="D2269" t="e" cm="1">
        <f t="array" ref="D2269">_xlfn.IFS(Tableau1[[#This Row],[Jours]]="W","Talon",Tableau1[[#This Row],[Colonne1]]="HP","Consommation normale",G2269="HC","Talon")</f>
        <v>#VALUE!</v>
      </c>
      <c r="E2269" s="1" t="e">
        <f>LEFT(Tableau1[[#This Row],[Données]],10)</f>
        <v>#VALUE!</v>
      </c>
      <c r="F2269" s="3" t="e">
        <f>RIGHT(Tableau1[[#This Row],[Données]],5)</f>
        <v>#VALUE!</v>
      </c>
      <c r="G2269" s="3" t="e" cm="1">
        <f t="array" ref="G22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70" spans="3:7">
      <c r="C2270" t="e">
        <f>IF(WEEKDAY(Tableau1[[#This Row],[Date]],11)&gt;5,"W","S")</f>
        <v>#VALUE!</v>
      </c>
      <c r="D2270" t="e" cm="1">
        <f t="array" ref="D2270">_xlfn.IFS(Tableau1[[#This Row],[Jours]]="W","Talon",Tableau1[[#This Row],[Colonne1]]="HP","Consommation normale",G2270="HC","Talon")</f>
        <v>#VALUE!</v>
      </c>
      <c r="E2270" s="1" t="e">
        <f>LEFT(Tableau1[[#This Row],[Données]],10)</f>
        <v>#VALUE!</v>
      </c>
      <c r="F2270" s="3" t="e">
        <f>RIGHT(Tableau1[[#This Row],[Données]],5)</f>
        <v>#VALUE!</v>
      </c>
      <c r="G2270" s="3" t="e" cm="1">
        <f t="array" ref="G22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71" spans="3:7">
      <c r="C2271" t="e">
        <f>IF(WEEKDAY(Tableau1[[#This Row],[Date]],11)&gt;5,"W","S")</f>
        <v>#VALUE!</v>
      </c>
      <c r="D2271" t="e" cm="1">
        <f t="array" ref="D2271">_xlfn.IFS(Tableau1[[#This Row],[Jours]]="W","Talon",Tableau1[[#This Row],[Colonne1]]="HP","Consommation normale",G2271="HC","Talon")</f>
        <v>#VALUE!</v>
      </c>
      <c r="E2271" s="1" t="e">
        <f>LEFT(Tableau1[[#This Row],[Données]],10)</f>
        <v>#VALUE!</v>
      </c>
      <c r="F2271" s="3" t="e">
        <f>RIGHT(Tableau1[[#This Row],[Données]],5)</f>
        <v>#VALUE!</v>
      </c>
      <c r="G2271" s="3" t="e" cm="1">
        <f t="array" ref="G22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72" spans="3:7">
      <c r="C2272" t="e">
        <f>IF(WEEKDAY(Tableau1[[#This Row],[Date]],11)&gt;5,"W","S")</f>
        <v>#VALUE!</v>
      </c>
      <c r="D2272" t="e" cm="1">
        <f t="array" ref="D2272">_xlfn.IFS(Tableau1[[#This Row],[Jours]]="W","Talon",Tableau1[[#This Row],[Colonne1]]="HP","Consommation normale",G2272="HC","Talon")</f>
        <v>#VALUE!</v>
      </c>
      <c r="E2272" s="1" t="e">
        <f>LEFT(Tableau1[[#This Row],[Données]],10)</f>
        <v>#VALUE!</v>
      </c>
      <c r="F2272" s="3" t="e">
        <f>RIGHT(Tableau1[[#This Row],[Données]],5)</f>
        <v>#VALUE!</v>
      </c>
      <c r="G2272" s="3" t="e" cm="1">
        <f t="array" ref="G22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73" spans="3:7">
      <c r="C2273" t="e">
        <f>IF(WEEKDAY(Tableau1[[#This Row],[Date]],11)&gt;5,"W","S")</f>
        <v>#VALUE!</v>
      </c>
      <c r="D2273" t="e" cm="1">
        <f t="array" ref="D2273">_xlfn.IFS(Tableau1[[#This Row],[Jours]]="W","Talon",Tableau1[[#This Row],[Colonne1]]="HP","Consommation normale",G2273="HC","Talon")</f>
        <v>#VALUE!</v>
      </c>
      <c r="E2273" s="1" t="e">
        <f>LEFT(Tableau1[[#This Row],[Données]],10)</f>
        <v>#VALUE!</v>
      </c>
      <c r="F2273" s="3" t="e">
        <f>RIGHT(Tableau1[[#This Row],[Données]],5)</f>
        <v>#VALUE!</v>
      </c>
      <c r="G2273" s="3" t="e" cm="1">
        <f t="array" ref="G22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74" spans="3:7">
      <c r="C2274" t="e">
        <f>IF(WEEKDAY(Tableau1[[#This Row],[Date]],11)&gt;5,"W","S")</f>
        <v>#VALUE!</v>
      </c>
      <c r="D2274" t="e" cm="1">
        <f t="array" ref="D2274">_xlfn.IFS(Tableau1[[#This Row],[Jours]]="W","Talon",Tableau1[[#This Row],[Colonne1]]="HP","Consommation normale",G2274="HC","Talon")</f>
        <v>#VALUE!</v>
      </c>
      <c r="E2274" s="1" t="e">
        <f>LEFT(Tableau1[[#This Row],[Données]],10)</f>
        <v>#VALUE!</v>
      </c>
      <c r="F2274" s="3" t="e">
        <f>RIGHT(Tableau1[[#This Row],[Données]],5)</f>
        <v>#VALUE!</v>
      </c>
      <c r="G2274" s="3" t="e" cm="1">
        <f t="array" ref="G22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75" spans="3:7">
      <c r="C2275" t="e">
        <f>IF(WEEKDAY(Tableau1[[#This Row],[Date]],11)&gt;5,"W","S")</f>
        <v>#VALUE!</v>
      </c>
      <c r="D2275" t="e" cm="1">
        <f t="array" ref="D2275">_xlfn.IFS(Tableau1[[#This Row],[Jours]]="W","Talon",Tableau1[[#This Row],[Colonne1]]="HP","Consommation normale",G2275="HC","Talon")</f>
        <v>#VALUE!</v>
      </c>
      <c r="E2275" s="1" t="e">
        <f>LEFT(Tableau1[[#This Row],[Données]],10)</f>
        <v>#VALUE!</v>
      </c>
      <c r="F2275" s="3" t="e">
        <f>RIGHT(Tableau1[[#This Row],[Données]],5)</f>
        <v>#VALUE!</v>
      </c>
      <c r="G2275" s="3" t="e" cm="1">
        <f t="array" ref="G22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76" spans="3:7">
      <c r="C2276" t="e">
        <f>IF(WEEKDAY(Tableau1[[#This Row],[Date]],11)&gt;5,"W","S")</f>
        <v>#VALUE!</v>
      </c>
      <c r="D2276" t="e" cm="1">
        <f t="array" ref="D2276">_xlfn.IFS(Tableau1[[#This Row],[Jours]]="W","Talon",Tableau1[[#This Row],[Colonne1]]="HP","Consommation normale",G2276="HC","Talon")</f>
        <v>#VALUE!</v>
      </c>
      <c r="E2276" s="1" t="e">
        <f>LEFT(Tableau1[[#This Row],[Données]],10)</f>
        <v>#VALUE!</v>
      </c>
      <c r="F2276" s="3" t="e">
        <f>RIGHT(Tableau1[[#This Row],[Données]],5)</f>
        <v>#VALUE!</v>
      </c>
      <c r="G2276" s="3" t="e" cm="1">
        <f t="array" ref="G22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77" spans="3:7">
      <c r="C2277" t="e">
        <f>IF(WEEKDAY(Tableau1[[#This Row],[Date]],11)&gt;5,"W","S")</f>
        <v>#VALUE!</v>
      </c>
      <c r="D2277" t="e" cm="1">
        <f t="array" ref="D2277">_xlfn.IFS(Tableau1[[#This Row],[Jours]]="W","Talon",Tableau1[[#This Row],[Colonne1]]="HP","Consommation normale",G2277="HC","Talon")</f>
        <v>#VALUE!</v>
      </c>
      <c r="E2277" s="1" t="e">
        <f>LEFT(Tableau1[[#This Row],[Données]],10)</f>
        <v>#VALUE!</v>
      </c>
      <c r="F2277" s="3" t="e">
        <f>RIGHT(Tableau1[[#This Row],[Données]],5)</f>
        <v>#VALUE!</v>
      </c>
      <c r="G2277" s="3" t="e" cm="1">
        <f t="array" ref="G22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78" spans="3:7">
      <c r="C2278" t="e">
        <f>IF(WEEKDAY(Tableau1[[#This Row],[Date]],11)&gt;5,"W","S")</f>
        <v>#VALUE!</v>
      </c>
      <c r="D2278" t="e" cm="1">
        <f t="array" ref="D2278">_xlfn.IFS(Tableau1[[#This Row],[Jours]]="W","Talon",Tableau1[[#This Row],[Colonne1]]="HP","Consommation normale",G2278="HC","Talon")</f>
        <v>#VALUE!</v>
      </c>
      <c r="E2278" s="1" t="e">
        <f>LEFT(Tableau1[[#This Row],[Données]],10)</f>
        <v>#VALUE!</v>
      </c>
      <c r="F2278" s="3" t="e">
        <f>RIGHT(Tableau1[[#This Row],[Données]],5)</f>
        <v>#VALUE!</v>
      </c>
      <c r="G2278" s="3" t="e" cm="1">
        <f t="array" ref="G22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79" spans="3:7">
      <c r="C2279" t="e">
        <f>IF(WEEKDAY(Tableau1[[#This Row],[Date]],11)&gt;5,"W","S")</f>
        <v>#VALUE!</v>
      </c>
      <c r="D2279" t="e" cm="1">
        <f t="array" ref="D2279">_xlfn.IFS(Tableau1[[#This Row],[Jours]]="W","Talon",Tableau1[[#This Row],[Colonne1]]="HP","Consommation normale",G2279="HC","Talon")</f>
        <v>#VALUE!</v>
      </c>
      <c r="E2279" s="1" t="e">
        <f>LEFT(Tableau1[[#This Row],[Données]],10)</f>
        <v>#VALUE!</v>
      </c>
      <c r="F2279" s="3" t="e">
        <f>RIGHT(Tableau1[[#This Row],[Données]],5)</f>
        <v>#VALUE!</v>
      </c>
      <c r="G2279" s="3" t="e" cm="1">
        <f t="array" ref="G22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80" spans="3:7">
      <c r="C2280" t="e">
        <f>IF(WEEKDAY(Tableau1[[#This Row],[Date]],11)&gt;5,"W","S")</f>
        <v>#VALUE!</v>
      </c>
      <c r="D2280" t="e" cm="1">
        <f t="array" ref="D2280">_xlfn.IFS(Tableau1[[#This Row],[Jours]]="W","Talon",Tableau1[[#This Row],[Colonne1]]="HP","Consommation normale",G2280="HC","Talon")</f>
        <v>#VALUE!</v>
      </c>
      <c r="E2280" s="1" t="e">
        <f>LEFT(Tableau1[[#This Row],[Données]],10)</f>
        <v>#VALUE!</v>
      </c>
      <c r="F2280" s="3" t="e">
        <f>RIGHT(Tableau1[[#This Row],[Données]],5)</f>
        <v>#VALUE!</v>
      </c>
      <c r="G2280" s="3" t="e" cm="1">
        <f t="array" ref="G22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81" spans="3:7">
      <c r="C2281" t="e">
        <f>IF(WEEKDAY(Tableau1[[#This Row],[Date]],11)&gt;5,"W","S")</f>
        <v>#VALUE!</v>
      </c>
      <c r="D2281" t="e" cm="1">
        <f t="array" ref="D2281">_xlfn.IFS(Tableau1[[#This Row],[Jours]]="W","Talon",Tableau1[[#This Row],[Colonne1]]="HP","Consommation normale",G2281="HC","Talon")</f>
        <v>#VALUE!</v>
      </c>
      <c r="E2281" s="1" t="e">
        <f>LEFT(Tableau1[[#This Row],[Données]],10)</f>
        <v>#VALUE!</v>
      </c>
      <c r="F2281" s="3" t="e">
        <f>RIGHT(Tableau1[[#This Row],[Données]],5)</f>
        <v>#VALUE!</v>
      </c>
      <c r="G2281" s="3" t="e" cm="1">
        <f t="array" ref="G22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82" spans="3:7">
      <c r="C2282" t="e">
        <f>IF(WEEKDAY(Tableau1[[#This Row],[Date]],11)&gt;5,"W","S")</f>
        <v>#VALUE!</v>
      </c>
      <c r="D2282" t="e" cm="1">
        <f t="array" ref="D2282">_xlfn.IFS(Tableau1[[#This Row],[Jours]]="W","Talon",Tableau1[[#This Row],[Colonne1]]="HP","Consommation normale",G2282="HC","Talon")</f>
        <v>#VALUE!</v>
      </c>
      <c r="E2282" s="1" t="e">
        <f>LEFT(Tableau1[[#This Row],[Données]],10)</f>
        <v>#VALUE!</v>
      </c>
      <c r="F2282" s="3" t="e">
        <f>RIGHT(Tableau1[[#This Row],[Données]],5)</f>
        <v>#VALUE!</v>
      </c>
      <c r="G2282" s="3" t="e" cm="1">
        <f t="array" ref="G22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83" spans="3:7">
      <c r="C2283" t="e">
        <f>IF(WEEKDAY(Tableau1[[#This Row],[Date]],11)&gt;5,"W","S")</f>
        <v>#VALUE!</v>
      </c>
      <c r="D2283" t="e" cm="1">
        <f t="array" ref="D2283">_xlfn.IFS(Tableau1[[#This Row],[Jours]]="W","Talon",Tableau1[[#This Row],[Colonne1]]="HP","Consommation normale",G2283="HC","Talon")</f>
        <v>#VALUE!</v>
      </c>
      <c r="E2283" s="1" t="e">
        <f>LEFT(Tableau1[[#This Row],[Données]],10)</f>
        <v>#VALUE!</v>
      </c>
      <c r="F2283" s="3" t="e">
        <f>RIGHT(Tableau1[[#This Row],[Données]],5)</f>
        <v>#VALUE!</v>
      </c>
      <c r="G2283" s="3" t="e" cm="1">
        <f t="array" ref="G22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84" spans="3:7">
      <c r="C2284" t="e">
        <f>IF(WEEKDAY(Tableau1[[#This Row],[Date]],11)&gt;5,"W","S")</f>
        <v>#VALUE!</v>
      </c>
      <c r="D2284" t="e" cm="1">
        <f t="array" ref="D2284">_xlfn.IFS(Tableau1[[#This Row],[Jours]]="W","Talon",Tableau1[[#This Row],[Colonne1]]="HP","Consommation normale",G2284="HC","Talon")</f>
        <v>#VALUE!</v>
      </c>
      <c r="E2284" s="1" t="e">
        <f>LEFT(Tableau1[[#This Row],[Données]],10)</f>
        <v>#VALUE!</v>
      </c>
      <c r="F2284" s="3" t="e">
        <f>RIGHT(Tableau1[[#This Row],[Données]],5)</f>
        <v>#VALUE!</v>
      </c>
      <c r="G2284" s="3" t="e" cm="1">
        <f t="array" ref="G22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85" spans="3:7">
      <c r="C2285" t="e">
        <f>IF(WEEKDAY(Tableau1[[#This Row],[Date]],11)&gt;5,"W","S")</f>
        <v>#VALUE!</v>
      </c>
      <c r="D2285" t="e" cm="1">
        <f t="array" ref="D2285">_xlfn.IFS(Tableau1[[#This Row],[Jours]]="W","Talon",Tableau1[[#This Row],[Colonne1]]="HP","Consommation normale",G2285="HC","Talon")</f>
        <v>#VALUE!</v>
      </c>
      <c r="E2285" s="1" t="e">
        <f>LEFT(Tableau1[[#This Row],[Données]],10)</f>
        <v>#VALUE!</v>
      </c>
      <c r="F2285" s="3" t="e">
        <f>RIGHT(Tableau1[[#This Row],[Données]],5)</f>
        <v>#VALUE!</v>
      </c>
      <c r="G2285" s="3" t="e" cm="1">
        <f t="array" ref="G22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86" spans="3:7">
      <c r="C2286" t="e">
        <f>IF(WEEKDAY(Tableau1[[#This Row],[Date]],11)&gt;5,"W","S")</f>
        <v>#VALUE!</v>
      </c>
      <c r="D2286" t="e" cm="1">
        <f t="array" ref="D2286">_xlfn.IFS(Tableau1[[#This Row],[Jours]]="W","Talon",Tableau1[[#This Row],[Colonne1]]="HP","Consommation normale",G2286="HC","Talon")</f>
        <v>#VALUE!</v>
      </c>
      <c r="E2286" s="1" t="e">
        <f>LEFT(Tableau1[[#This Row],[Données]],10)</f>
        <v>#VALUE!</v>
      </c>
      <c r="F2286" s="3" t="e">
        <f>RIGHT(Tableau1[[#This Row],[Données]],5)</f>
        <v>#VALUE!</v>
      </c>
      <c r="G2286" s="3" t="e" cm="1">
        <f t="array" ref="G22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87" spans="3:7">
      <c r="C2287" t="e">
        <f>IF(WEEKDAY(Tableau1[[#This Row],[Date]],11)&gt;5,"W","S")</f>
        <v>#VALUE!</v>
      </c>
      <c r="D2287" t="e" cm="1">
        <f t="array" ref="D2287">_xlfn.IFS(Tableau1[[#This Row],[Jours]]="W","Talon",Tableau1[[#This Row],[Colonne1]]="HP","Consommation normale",G2287="HC","Talon")</f>
        <v>#VALUE!</v>
      </c>
      <c r="E2287" s="1" t="e">
        <f>LEFT(Tableau1[[#This Row],[Données]],10)</f>
        <v>#VALUE!</v>
      </c>
      <c r="F2287" s="3" t="e">
        <f>RIGHT(Tableau1[[#This Row],[Données]],5)</f>
        <v>#VALUE!</v>
      </c>
      <c r="G2287" s="3" t="e" cm="1">
        <f t="array" ref="G22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88" spans="3:7">
      <c r="C2288" t="e">
        <f>IF(WEEKDAY(Tableau1[[#This Row],[Date]],11)&gt;5,"W","S")</f>
        <v>#VALUE!</v>
      </c>
      <c r="D2288" t="e" cm="1">
        <f t="array" ref="D2288">_xlfn.IFS(Tableau1[[#This Row],[Jours]]="W","Talon",Tableau1[[#This Row],[Colonne1]]="HP","Consommation normale",G2288="HC","Talon")</f>
        <v>#VALUE!</v>
      </c>
      <c r="E2288" s="1" t="e">
        <f>LEFT(Tableau1[[#This Row],[Données]],10)</f>
        <v>#VALUE!</v>
      </c>
      <c r="F2288" s="3" t="e">
        <f>RIGHT(Tableau1[[#This Row],[Données]],5)</f>
        <v>#VALUE!</v>
      </c>
      <c r="G2288" s="3" t="e" cm="1">
        <f t="array" ref="G22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89" spans="3:7">
      <c r="C2289" t="e">
        <f>IF(WEEKDAY(Tableau1[[#This Row],[Date]],11)&gt;5,"W","S")</f>
        <v>#VALUE!</v>
      </c>
      <c r="D2289" t="e" cm="1">
        <f t="array" ref="D2289">_xlfn.IFS(Tableau1[[#This Row],[Jours]]="W","Talon",Tableau1[[#This Row],[Colonne1]]="HP","Consommation normale",G2289="HC","Talon")</f>
        <v>#VALUE!</v>
      </c>
      <c r="E2289" s="1" t="e">
        <f>LEFT(Tableau1[[#This Row],[Données]],10)</f>
        <v>#VALUE!</v>
      </c>
      <c r="F2289" s="3" t="e">
        <f>RIGHT(Tableau1[[#This Row],[Données]],5)</f>
        <v>#VALUE!</v>
      </c>
      <c r="G2289" s="3" t="e" cm="1">
        <f t="array" ref="G22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90" spans="3:7">
      <c r="C2290" t="e">
        <f>IF(WEEKDAY(Tableau1[[#This Row],[Date]],11)&gt;5,"W","S")</f>
        <v>#VALUE!</v>
      </c>
      <c r="D2290" t="e" cm="1">
        <f t="array" ref="D2290">_xlfn.IFS(Tableau1[[#This Row],[Jours]]="W","Talon",Tableau1[[#This Row],[Colonne1]]="HP","Consommation normale",G2290="HC","Talon")</f>
        <v>#VALUE!</v>
      </c>
      <c r="E2290" s="1" t="e">
        <f>LEFT(Tableau1[[#This Row],[Données]],10)</f>
        <v>#VALUE!</v>
      </c>
      <c r="F2290" s="3" t="e">
        <f>RIGHT(Tableau1[[#This Row],[Données]],5)</f>
        <v>#VALUE!</v>
      </c>
      <c r="G2290" s="3" t="e" cm="1">
        <f t="array" ref="G22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91" spans="3:7">
      <c r="C2291" t="e">
        <f>IF(WEEKDAY(Tableau1[[#This Row],[Date]],11)&gt;5,"W","S")</f>
        <v>#VALUE!</v>
      </c>
      <c r="D2291" t="e" cm="1">
        <f t="array" ref="D2291">_xlfn.IFS(Tableau1[[#This Row],[Jours]]="W","Talon",Tableau1[[#This Row],[Colonne1]]="HP","Consommation normale",G2291="HC","Talon")</f>
        <v>#VALUE!</v>
      </c>
      <c r="E2291" s="1" t="e">
        <f>LEFT(Tableau1[[#This Row],[Données]],10)</f>
        <v>#VALUE!</v>
      </c>
      <c r="F2291" s="3" t="e">
        <f>RIGHT(Tableau1[[#This Row],[Données]],5)</f>
        <v>#VALUE!</v>
      </c>
      <c r="G2291" s="3" t="e" cm="1">
        <f t="array" ref="G22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92" spans="3:7">
      <c r="C2292" t="e">
        <f>IF(WEEKDAY(Tableau1[[#This Row],[Date]],11)&gt;5,"W","S")</f>
        <v>#VALUE!</v>
      </c>
      <c r="D2292" t="e" cm="1">
        <f t="array" ref="D2292">_xlfn.IFS(Tableau1[[#This Row],[Jours]]="W","Talon",Tableau1[[#This Row],[Colonne1]]="HP","Consommation normale",G2292="HC","Talon")</f>
        <v>#VALUE!</v>
      </c>
      <c r="E2292" s="1" t="e">
        <f>LEFT(Tableau1[[#This Row],[Données]],10)</f>
        <v>#VALUE!</v>
      </c>
      <c r="F2292" s="3" t="e">
        <f>RIGHT(Tableau1[[#This Row],[Données]],5)</f>
        <v>#VALUE!</v>
      </c>
      <c r="G2292" s="3" t="e" cm="1">
        <f t="array" ref="G22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93" spans="3:7">
      <c r="C2293" t="e">
        <f>IF(WEEKDAY(Tableau1[[#This Row],[Date]],11)&gt;5,"W","S")</f>
        <v>#VALUE!</v>
      </c>
      <c r="D2293" t="e" cm="1">
        <f t="array" ref="D2293">_xlfn.IFS(Tableau1[[#This Row],[Jours]]="W","Talon",Tableau1[[#This Row],[Colonne1]]="HP","Consommation normale",G2293="HC","Talon")</f>
        <v>#VALUE!</v>
      </c>
      <c r="E2293" s="1" t="e">
        <f>LEFT(Tableau1[[#This Row],[Données]],10)</f>
        <v>#VALUE!</v>
      </c>
      <c r="F2293" s="3" t="e">
        <f>RIGHT(Tableau1[[#This Row],[Données]],5)</f>
        <v>#VALUE!</v>
      </c>
      <c r="G2293" s="3" t="e" cm="1">
        <f t="array" ref="G22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94" spans="3:7">
      <c r="C2294" t="e">
        <f>IF(WEEKDAY(Tableau1[[#This Row],[Date]],11)&gt;5,"W","S")</f>
        <v>#VALUE!</v>
      </c>
      <c r="D2294" t="e" cm="1">
        <f t="array" ref="D2294">_xlfn.IFS(Tableau1[[#This Row],[Jours]]="W","Talon",Tableau1[[#This Row],[Colonne1]]="HP","Consommation normale",G2294="HC","Talon")</f>
        <v>#VALUE!</v>
      </c>
      <c r="E2294" s="1" t="e">
        <f>LEFT(Tableau1[[#This Row],[Données]],10)</f>
        <v>#VALUE!</v>
      </c>
      <c r="F2294" s="3" t="e">
        <f>RIGHT(Tableau1[[#This Row],[Données]],5)</f>
        <v>#VALUE!</v>
      </c>
      <c r="G2294" s="3" t="e" cm="1">
        <f t="array" ref="G22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95" spans="3:7">
      <c r="C2295" t="e">
        <f>IF(WEEKDAY(Tableau1[[#This Row],[Date]],11)&gt;5,"W","S")</f>
        <v>#VALUE!</v>
      </c>
      <c r="D2295" t="e" cm="1">
        <f t="array" ref="D2295">_xlfn.IFS(Tableau1[[#This Row],[Jours]]="W","Talon",Tableau1[[#This Row],[Colonne1]]="HP","Consommation normale",G2295="HC","Talon")</f>
        <v>#VALUE!</v>
      </c>
      <c r="E2295" s="1" t="e">
        <f>LEFT(Tableau1[[#This Row],[Données]],10)</f>
        <v>#VALUE!</v>
      </c>
      <c r="F2295" s="3" t="e">
        <f>RIGHT(Tableau1[[#This Row],[Données]],5)</f>
        <v>#VALUE!</v>
      </c>
      <c r="G2295" s="3" t="e" cm="1">
        <f t="array" ref="G22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96" spans="3:7">
      <c r="C2296" t="e">
        <f>IF(WEEKDAY(Tableau1[[#This Row],[Date]],11)&gt;5,"W","S")</f>
        <v>#VALUE!</v>
      </c>
      <c r="D2296" t="e" cm="1">
        <f t="array" ref="D2296">_xlfn.IFS(Tableau1[[#This Row],[Jours]]="W","Talon",Tableau1[[#This Row],[Colonne1]]="HP","Consommation normale",G2296="HC","Talon")</f>
        <v>#VALUE!</v>
      </c>
      <c r="E2296" s="1" t="e">
        <f>LEFT(Tableau1[[#This Row],[Données]],10)</f>
        <v>#VALUE!</v>
      </c>
      <c r="F2296" s="3" t="e">
        <f>RIGHT(Tableau1[[#This Row],[Données]],5)</f>
        <v>#VALUE!</v>
      </c>
      <c r="G2296" s="3" t="e" cm="1">
        <f t="array" ref="G22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97" spans="3:7">
      <c r="C2297" t="e">
        <f>IF(WEEKDAY(Tableau1[[#This Row],[Date]],11)&gt;5,"W","S")</f>
        <v>#VALUE!</v>
      </c>
      <c r="D2297" t="e" cm="1">
        <f t="array" ref="D2297">_xlfn.IFS(Tableau1[[#This Row],[Jours]]="W","Talon",Tableau1[[#This Row],[Colonne1]]="HP","Consommation normale",G2297="HC","Talon")</f>
        <v>#VALUE!</v>
      </c>
      <c r="E2297" s="1" t="e">
        <f>LEFT(Tableau1[[#This Row],[Données]],10)</f>
        <v>#VALUE!</v>
      </c>
      <c r="F2297" s="3" t="e">
        <f>RIGHT(Tableau1[[#This Row],[Données]],5)</f>
        <v>#VALUE!</v>
      </c>
      <c r="G2297" s="3" t="e" cm="1">
        <f t="array" ref="G22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98" spans="3:7">
      <c r="C2298" t="e">
        <f>IF(WEEKDAY(Tableau1[[#This Row],[Date]],11)&gt;5,"W","S")</f>
        <v>#VALUE!</v>
      </c>
      <c r="D2298" t="e" cm="1">
        <f t="array" ref="D2298">_xlfn.IFS(Tableau1[[#This Row],[Jours]]="W","Talon",Tableau1[[#This Row],[Colonne1]]="HP","Consommation normale",G2298="HC","Talon")</f>
        <v>#VALUE!</v>
      </c>
      <c r="E2298" s="1" t="e">
        <f>LEFT(Tableau1[[#This Row],[Données]],10)</f>
        <v>#VALUE!</v>
      </c>
      <c r="F2298" s="3" t="e">
        <f>RIGHT(Tableau1[[#This Row],[Données]],5)</f>
        <v>#VALUE!</v>
      </c>
      <c r="G2298" s="3" t="e" cm="1">
        <f t="array" ref="G22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299" spans="3:7">
      <c r="C2299" t="e">
        <f>IF(WEEKDAY(Tableau1[[#This Row],[Date]],11)&gt;5,"W","S")</f>
        <v>#VALUE!</v>
      </c>
      <c r="D2299" t="e" cm="1">
        <f t="array" ref="D2299">_xlfn.IFS(Tableau1[[#This Row],[Jours]]="W","Talon",Tableau1[[#This Row],[Colonne1]]="HP","Consommation normale",G2299="HC","Talon")</f>
        <v>#VALUE!</v>
      </c>
      <c r="E2299" s="1" t="e">
        <f>LEFT(Tableau1[[#This Row],[Données]],10)</f>
        <v>#VALUE!</v>
      </c>
      <c r="F2299" s="3" t="e">
        <f>RIGHT(Tableau1[[#This Row],[Données]],5)</f>
        <v>#VALUE!</v>
      </c>
      <c r="G2299" s="3" t="e" cm="1">
        <f t="array" ref="G22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00" spans="3:7">
      <c r="C2300" t="e">
        <f>IF(WEEKDAY(Tableau1[[#This Row],[Date]],11)&gt;5,"W","S")</f>
        <v>#VALUE!</v>
      </c>
      <c r="D2300" t="e" cm="1">
        <f t="array" ref="D2300">_xlfn.IFS(Tableau1[[#This Row],[Jours]]="W","Talon",Tableau1[[#This Row],[Colonne1]]="HP","Consommation normale",G2300="HC","Talon")</f>
        <v>#VALUE!</v>
      </c>
      <c r="E2300" s="1" t="e">
        <f>LEFT(Tableau1[[#This Row],[Données]],10)</f>
        <v>#VALUE!</v>
      </c>
      <c r="F2300" s="3" t="e">
        <f>RIGHT(Tableau1[[#This Row],[Données]],5)</f>
        <v>#VALUE!</v>
      </c>
      <c r="G2300" s="3" t="e" cm="1">
        <f t="array" ref="G23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01" spans="3:7">
      <c r="C2301" t="e">
        <f>IF(WEEKDAY(Tableau1[[#This Row],[Date]],11)&gt;5,"W","S")</f>
        <v>#VALUE!</v>
      </c>
      <c r="D2301" t="e" cm="1">
        <f t="array" ref="D2301">_xlfn.IFS(Tableau1[[#This Row],[Jours]]="W","Talon",Tableau1[[#This Row],[Colonne1]]="HP","Consommation normale",G2301="HC","Talon")</f>
        <v>#VALUE!</v>
      </c>
      <c r="E2301" s="1" t="e">
        <f>LEFT(Tableau1[[#This Row],[Données]],10)</f>
        <v>#VALUE!</v>
      </c>
      <c r="F2301" s="3" t="e">
        <f>RIGHT(Tableau1[[#This Row],[Données]],5)</f>
        <v>#VALUE!</v>
      </c>
      <c r="G2301" s="3" t="e" cm="1">
        <f t="array" ref="G23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02" spans="3:7">
      <c r="C2302" t="e">
        <f>IF(WEEKDAY(Tableau1[[#This Row],[Date]],11)&gt;5,"W","S")</f>
        <v>#VALUE!</v>
      </c>
      <c r="D2302" t="e" cm="1">
        <f t="array" ref="D2302">_xlfn.IFS(Tableau1[[#This Row],[Jours]]="W","Talon",Tableau1[[#This Row],[Colonne1]]="HP","Consommation normale",G2302="HC","Talon")</f>
        <v>#VALUE!</v>
      </c>
      <c r="E2302" s="1" t="e">
        <f>LEFT(Tableau1[[#This Row],[Données]],10)</f>
        <v>#VALUE!</v>
      </c>
      <c r="F2302" s="3" t="e">
        <f>RIGHT(Tableau1[[#This Row],[Données]],5)</f>
        <v>#VALUE!</v>
      </c>
      <c r="G2302" s="3" t="e" cm="1">
        <f t="array" ref="G23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03" spans="3:7">
      <c r="C2303" t="e">
        <f>IF(WEEKDAY(Tableau1[[#This Row],[Date]],11)&gt;5,"W","S")</f>
        <v>#VALUE!</v>
      </c>
      <c r="D2303" t="e" cm="1">
        <f t="array" ref="D2303">_xlfn.IFS(Tableau1[[#This Row],[Jours]]="W","Talon",Tableau1[[#This Row],[Colonne1]]="HP","Consommation normale",G2303="HC","Talon")</f>
        <v>#VALUE!</v>
      </c>
      <c r="E2303" s="1" t="e">
        <f>LEFT(Tableau1[[#This Row],[Données]],10)</f>
        <v>#VALUE!</v>
      </c>
      <c r="F2303" s="3" t="e">
        <f>RIGHT(Tableau1[[#This Row],[Données]],5)</f>
        <v>#VALUE!</v>
      </c>
      <c r="G2303" s="3" t="e" cm="1">
        <f t="array" ref="G23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04" spans="3:7">
      <c r="C2304" t="e">
        <f>IF(WEEKDAY(Tableau1[[#This Row],[Date]],11)&gt;5,"W","S")</f>
        <v>#VALUE!</v>
      </c>
      <c r="D2304" t="e" cm="1">
        <f t="array" ref="D2304">_xlfn.IFS(Tableau1[[#This Row],[Jours]]="W","Talon",Tableau1[[#This Row],[Colonne1]]="HP","Consommation normale",G2304="HC","Talon")</f>
        <v>#VALUE!</v>
      </c>
      <c r="E2304" s="1" t="e">
        <f>LEFT(Tableau1[[#This Row],[Données]],10)</f>
        <v>#VALUE!</v>
      </c>
      <c r="F2304" s="3" t="e">
        <f>RIGHT(Tableau1[[#This Row],[Données]],5)</f>
        <v>#VALUE!</v>
      </c>
      <c r="G2304" s="3" t="e" cm="1">
        <f t="array" ref="G23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05" spans="3:7">
      <c r="C2305" t="e">
        <f>IF(WEEKDAY(Tableau1[[#This Row],[Date]],11)&gt;5,"W","S")</f>
        <v>#VALUE!</v>
      </c>
      <c r="D2305" t="e" cm="1">
        <f t="array" ref="D2305">_xlfn.IFS(Tableau1[[#This Row],[Jours]]="W","Talon",Tableau1[[#This Row],[Colonne1]]="HP","Consommation normale",G2305="HC","Talon")</f>
        <v>#VALUE!</v>
      </c>
      <c r="E2305" s="1" t="e">
        <f>LEFT(Tableau1[[#This Row],[Données]],10)</f>
        <v>#VALUE!</v>
      </c>
      <c r="F2305" s="3" t="e">
        <f>RIGHT(Tableau1[[#This Row],[Données]],5)</f>
        <v>#VALUE!</v>
      </c>
      <c r="G2305" s="3" t="e" cm="1">
        <f t="array" ref="G23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06" spans="3:7">
      <c r="C2306" t="e">
        <f>IF(WEEKDAY(Tableau1[[#This Row],[Date]],11)&gt;5,"W","S")</f>
        <v>#VALUE!</v>
      </c>
      <c r="D2306" t="e" cm="1">
        <f t="array" ref="D2306">_xlfn.IFS(Tableau1[[#This Row],[Jours]]="W","Talon",Tableau1[[#This Row],[Colonne1]]="HP","Consommation normale",G2306="HC","Talon")</f>
        <v>#VALUE!</v>
      </c>
      <c r="E2306" s="1" t="e">
        <f>LEFT(Tableau1[[#This Row],[Données]],10)</f>
        <v>#VALUE!</v>
      </c>
      <c r="F2306" s="3" t="e">
        <f>RIGHT(Tableau1[[#This Row],[Données]],5)</f>
        <v>#VALUE!</v>
      </c>
      <c r="G2306" s="3" t="e" cm="1">
        <f t="array" ref="G23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07" spans="3:7">
      <c r="C2307" t="e">
        <f>IF(WEEKDAY(Tableau1[[#This Row],[Date]],11)&gt;5,"W","S")</f>
        <v>#VALUE!</v>
      </c>
      <c r="D2307" t="e" cm="1">
        <f t="array" ref="D2307">_xlfn.IFS(Tableau1[[#This Row],[Jours]]="W","Talon",Tableau1[[#This Row],[Colonne1]]="HP","Consommation normale",G2307="HC","Talon")</f>
        <v>#VALUE!</v>
      </c>
      <c r="E2307" s="1" t="e">
        <f>LEFT(Tableau1[[#This Row],[Données]],10)</f>
        <v>#VALUE!</v>
      </c>
      <c r="F2307" s="3" t="e">
        <f>RIGHT(Tableau1[[#This Row],[Données]],5)</f>
        <v>#VALUE!</v>
      </c>
      <c r="G2307" s="3" t="e" cm="1">
        <f t="array" ref="G23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08" spans="3:7">
      <c r="C2308" t="e">
        <f>IF(WEEKDAY(Tableau1[[#This Row],[Date]],11)&gt;5,"W","S")</f>
        <v>#VALUE!</v>
      </c>
      <c r="D2308" t="e" cm="1">
        <f t="array" ref="D2308">_xlfn.IFS(Tableau1[[#This Row],[Jours]]="W","Talon",Tableau1[[#This Row],[Colonne1]]="HP","Consommation normale",G2308="HC","Talon")</f>
        <v>#VALUE!</v>
      </c>
      <c r="E2308" s="1" t="e">
        <f>LEFT(Tableau1[[#This Row],[Données]],10)</f>
        <v>#VALUE!</v>
      </c>
      <c r="F2308" s="3" t="e">
        <f>RIGHT(Tableau1[[#This Row],[Données]],5)</f>
        <v>#VALUE!</v>
      </c>
      <c r="G2308" s="3" t="e" cm="1">
        <f t="array" ref="G23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09" spans="3:7">
      <c r="C2309" t="e">
        <f>IF(WEEKDAY(Tableau1[[#This Row],[Date]],11)&gt;5,"W","S")</f>
        <v>#VALUE!</v>
      </c>
      <c r="D2309" t="e" cm="1">
        <f t="array" ref="D2309">_xlfn.IFS(Tableau1[[#This Row],[Jours]]="W","Talon",Tableau1[[#This Row],[Colonne1]]="HP","Consommation normale",G2309="HC","Talon")</f>
        <v>#VALUE!</v>
      </c>
      <c r="E2309" s="1" t="e">
        <f>LEFT(Tableau1[[#This Row],[Données]],10)</f>
        <v>#VALUE!</v>
      </c>
      <c r="F2309" s="3" t="e">
        <f>RIGHT(Tableau1[[#This Row],[Données]],5)</f>
        <v>#VALUE!</v>
      </c>
      <c r="G2309" s="3" t="e" cm="1">
        <f t="array" ref="G23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10" spans="3:7">
      <c r="C2310" t="e">
        <f>IF(WEEKDAY(Tableau1[[#This Row],[Date]],11)&gt;5,"W","S")</f>
        <v>#VALUE!</v>
      </c>
      <c r="D2310" t="e" cm="1">
        <f t="array" ref="D2310">_xlfn.IFS(Tableau1[[#This Row],[Jours]]="W","Talon",Tableau1[[#This Row],[Colonne1]]="HP","Consommation normale",G2310="HC","Talon")</f>
        <v>#VALUE!</v>
      </c>
      <c r="E2310" s="1" t="e">
        <f>LEFT(Tableau1[[#This Row],[Données]],10)</f>
        <v>#VALUE!</v>
      </c>
      <c r="F2310" s="3" t="e">
        <f>RIGHT(Tableau1[[#This Row],[Données]],5)</f>
        <v>#VALUE!</v>
      </c>
      <c r="G2310" s="3" t="e" cm="1">
        <f t="array" ref="G23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11" spans="3:7">
      <c r="C2311" t="e">
        <f>IF(WEEKDAY(Tableau1[[#This Row],[Date]],11)&gt;5,"W","S")</f>
        <v>#VALUE!</v>
      </c>
      <c r="D2311" t="e" cm="1">
        <f t="array" ref="D2311">_xlfn.IFS(Tableau1[[#This Row],[Jours]]="W","Talon",Tableau1[[#This Row],[Colonne1]]="HP","Consommation normale",G2311="HC","Talon")</f>
        <v>#VALUE!</v>
      </c>
      <c r="E2311" s="1" t="e">
        <f>LEFT(Tableau1[[#This Row],[Données]],10)</f>
        <v>#VALUE!</v>
      </c>
      <c r="F2311" s="3" t="e">
        <f>RIGHT(Tableau1[[#This Row],[Données]],5)</f>
        <v>#VALUE!</v>
      </c>
      <c r="G2311" s="3" t="e" cm="1">
        <f t="array" ref="G23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12" spans="3:7">
      <c r="C2312" t="e">
        <f>IF(WEEKDAY(Tableau1[[#This Row],[Date]],11)&gt;5,"W","S")</f>
        <v>#VALUE!</v>
      </c>
      <c r="D2312" t="e" cm="1">
        <f t="array" ref="D2312">_xlfn.IFS(Tableau1[[#This Row],[Jours]]="W","Talon",Tableau1[[#This Row],[Colonne1]]="HP","Consommation normale",G2312="HC","Talon")</f>
        <v>#VALUE!</v>
      </c>
      <c r="E2312" s="1" t="e">
        <f>LEFT(Tableau1[[#This Row],[Données]],10)</f>
        <v>#VALUE!</v>
      </c>
      <c r="F2312" s="3" t="e">
        <f>RIGHT(Tableau1[[#This Row],[Données]],5)</f>
        <v>#VALUE!</v>
      </c>
      <c r="G2312" s="3" t="e" cm="1">
        <f t="array" ref="G23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13" spans="3:7">
      <c r="C2313" t="e">
        <f>IF(WEEKDAY(Tableau1[[#This Row],[Date]],11)&gt;5,"W","S")</f>
        <v>#VALUE!</v>
      </c>
      <c r="D2313" t="e" cm="1">
        <f t="array" ref="D2313">_xlfn.IFS(Tableau1[[#This Row],[Jours]]="W","Talon",Tableau1[[#This Row],[Colonne1]]="HP","Consommation normale",G2313="HC","Talon")</f>
        <v>#VALUE!</v>
      </c>
      <c r="E2313" s="1" t="e">
        <f>LEFT(Tableau1[[#This Row],[Données]],10)</f>
        <v>#VALUE!</v>
      </c>
      <c r="F2313" s="3" t="e">
        <f>RIGHT(Tableau1[[#This Row],[Données]],5)</f>
        <v>#VALUE!</v>
      </c>
      <c r="G2313" s="3" t="e" cm="1">
        <f t="array" ref="G23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14" spans="3:7">
      <c r="C2314" t="e">
        <f>IF(WEEKDAY(Tableau1[[#This Row],[Date]],11)&gt;5,"W","S")</f>
        <v>#VALUE!</v>
      </c>
      <c r="D2314" t="e" cm="1">
        <f t="array" ref="D2314">_xlfn.IFS(Tableau1[[#This Row],[Jours]]="W","Talon",Tableau1[[#This Row],[Colonne1]]="HP","Consommation normale",G2314="HC","Talon")</f>
        <v>#VALUE!</v>
      </c>
      <c r="E2314" s="1" t="e">
        <f>LEFT(Tableau1[[#This Row],[Données]],10)</f>
        <v>#VALUE!</v>
      </c>
      <c r="F2314" s="3" t="e">
        <f>RIGHT(Tableau1[[#This Row],[Données]],5)</f>
        <v>#VALUE!</v>
      </c>
      <c r="G2314" s="3" t="e" cm="1">
        <f t="array" ref="G23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15" spans="3:7">
      <c r="C2315" t="e">
        <f>IF(WEEKDAY(Tableau1[[#This Row],[Date]],11)&gt;5,"W","S")</f>
        <v>#VALUE!</v>
      </c>
      <c r="D2315" t="e" cm="1">
        <f t="array" ref="D2315">_xlfn.IFS(Tableau1[[#This Row],[Jours]]="W","Talon",Tableau1[[#This Row],[Colonne1]]="HP","Consommation normale",G2315="HC","Talon")</f>
        <v>#VALUE!</v>
      </c>
      <c r="E2315" s="1" t="e">
        <f>LEFT(Tableau1[[#This Row],[Données]],10)</f>
        <v>#VALUE!</v>
      </c>
      <c r="F2315" s="3" t="e">
        <f>RIGHT(Tableau1[[#This Row],[Données]],5)</f>
        <v>#VALUE!</v>
      </c>
      <c r="G2315" s="3" t="e" cm="1">
        <f t="array" ref="G23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16" spans="3:7">
      <c r="C2316" t="e">
        <f>IF(WEEKDAY(Tableau1[[#This Row],[Date]],11)&gt;5,"W","S")</f>
        <v>#VALUE!</v>
      </c>
      <c r="D2316" t="e" cm="1">
        <f t="array" ref="D2316">_xlfn.IFS(Tableau1[[#This Row],[Jours]]="W","Talon",Tableau1[[#This Row],[Colonne1]]="HP","Consommation normale",G2316="HC","Talon")</f>
        <v>#VALUE!</v>
      </c>
      <c r="E2316" s="1" t="e">
        <f>LEFT(Tableau1[[#This Row],[Données]],10)</f>
        <v>#VALUE!</v>
      </c>
      <c r="F2316" s="3" t="e">
        <f>RIGHT(Tableau1[[#This Row],[Données]],5)</f>
        <v>#VALUE!</v>
      </c>
      <c r="G2316" s="3" t="e" cm="1">
        <f t="array" ref="G23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17" spans="3:7">
      <c r="C2317" t="e">
        <f>IF(WEEKDAY(Tableau1[[#This Row],[Date]],11)&gt;5,"W","S")</f>
        <v>#VALUE!</v>
      </c>
      <c r="D2317" t="e" cm="1">
        <f t="array" ref="D2317">_xlfn.IFS(Tableau1[[#This Row],[Jours]]="W","Talon",Tableau1[[#This Row],[Colonne1]]="HP","Consommation normale",G2317="HC","Talon")</f>
        <v>#VALUE!</v>
      </c>
      <c r="E2317" s="1" t="e">
        <f>LEFT(Tableau1[[#This Row],[Données]],10)</f>
        <v>#VALUE!</v>
      </c>
      <c r="F2317" s="3" t="e">
        <f>RIGHT(Tableau1[[#This Row],[Données]],5)</f>
        <v>#VALUE!</v>
      </c>
      <c r="G2317" s="3" t="e" cm="1">
        <f t="array" ref="G23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18" spans="3:7">
      <c r="C2318" t="e">
        <f>IF(WEEKDAY(Tableau1[[#This Row],[Date]],11)&gt;5,"W","S")</f>
        <v>#VALUE!</v>
      </c>
      <c r="D2318" t="e" cm="1">
        <f t="array" ref="D2318">_xlfn.IFS(Tableau1[[#This Row],[Jours]]="W","Talon",Tableau1[[#This Row],[Colonne1]]="HP","Consommation normale",G2318="HC","Talon")</f>
        <v>#VALUE!</v>
      </c>
      <c r="E2318" s="1" t="e">
        <f>LEFT(Tableau1[[#This Row],[Données]],10)</f>
        <v>#VALUE!</v>
      </c>
      <c r="F2318" s="3" t="e">
        <f>RIGHT(Tableau1[[#This Row],[Données]],5)</f>
        <v>#VALUE!</v>
      </c>
      <c r="G2318" s="3" t="e" cm="1">
        <f t="array" ref="G23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19" spans="3:7">
      <c r="C2319" t="e">
        <f>IF(WEEKDAY(Tableau1[[#This Row],[Date]],11)&gt;5,"W","S")</f>
        <v>#VALUE!</v>
      </c>
      <c r="D2319" t="e" cm="1">
        <f t="array" ref="D2319">_xlfn.IFS(Tableau1[[#This Row],[Jours]]="W","Talon",Tableau1[[#This Row],[Colonne1]]="HP","Consommation normale",G2319="HC","Talon")</f>
        <v>#VALUE!</v>
      </c>
      <c r="E2319" s="1" t="e">
        <f>LEFT(Tableau1[[#This Row],[Données]],10)</f>
        <v>#VALUE!</v>
      </c>
      <c r="F2319" s="3" t="e">
        <f>RIGHT(Tableau1[[#This Row],[Données]],5)</f>
        <v>#VALUE!</v>
      </c>
      <c r="G2319" s="3" t="e" cm="1">
        <f t="array" ref="G23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20" spans="3:7">
      <c r="C2320" t="e">
        <f>IF(WEEKDAY(Tableau1[[#This Row],[Date]],11)&gt;5,"W","S")</f>
        <v>#VALUE!</v>
      </c>
      <c r="D2320" t="e" cm="1">
        <f t="array" ref="D2320">_xlfn.IFS(Tableau1[[#This Row],[Jours]]="W","Talon",Tableau1[[#This Row],[Colonne1]]="HP","Consommation normale",G2320="HC","Talon")</f>
        <v>#VALUE!</v>
      </c>
      <c r="E2320" s="1" t="e">
        <f>LEFT(Tableau1[[#This Row],[Données]],10)</f>
        <v>#VALUE!</v>
      </c>
      <c r="F2320" s="3" t="e">
        <f>RIGHT(Tableau1[[#This Row],[Données]],5)</f>
        <v>#VALUE!</v>
      </c>
      <c r="G2320" s="3" t="e" cm="1">
        <f t="array" ref="G23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21" spans="3:7">
      <c r="C2321" t="e">
        <f>IF(WEEKDAY(Tableau1[[#This Row],[Date]],11)&gt;5,"W","S")</f>
        <v>#VALUE!</v>
      </c>
      <c r="D2321" t="e" cm="1">
        <f t="array" ref="D2321">_xlfn.IFS(Tableau1[[#This Row],[Jours]]="W","Talon",Tableau1[[#This Row],[Colonne1]]="HP","Consommation normale",G2321="HC","Talon")</f>
        <v>#VALUE!</v>
      </c>
      <c r="E2321" s="1" t="e">
        <f>LEFT(Tableau1[[#This Row],[Données]],10)</f>
        <v>#VALUE!</v>
      </c>
      <c r="F2321" s="3" t="e">
        <f>RIGHT(Tableau1[[#This Row],[Données]],5)</f>
        <v>#VALUE!</v>
      </c>
      <c r="G2321" s="3" t="e" cm="1">
        <f t="array" ref="G23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22" spans="3:7">
      <c r="C2322" t="e">
        <f>IF(WEEKDAY(Tableau1[[#This Row],[Date]],11)&gt;5,"W","S")</f>
        <v>#VALUE!</v>
      </c>
      <c r="D2322" t="e" cm="1">
        <f t="array" ref="D2322">_xlfn.IFS(Tableau1[[#This Row],[Jours]]="W","Talon",Tableau1[[#This Row],[Colonne1]]="HP","Consommation normale",G2322="HC","Talon")</f>
        <v>#VALUE!</v>
      </c>
      <c r="E2322" s="1" t="e">
        <f>LEFT(Tableau1[[#This Row],[Données]],10)</f>
        <v>#VALUE!</v>
      </c>
      <c r="F2322" s="3" t="e">
        <f>RIGHT(Tableau1[[#This Row],[Données]],5)</f>
        <v>#VALUE!</v>
      </c>
      <c r="G2322" s="3" t="e" cm="1">
        <f t="array" ref="G23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23" spans="3:7">
      <c r="C2323" t="e">
        <f>IF(WEEKDAY(Tableau1[[#This Row],[Date]],11)&gt;5,"W","S")</f>
        <v>#VALUE!</v>
      </c>
      <c r="D2323" t="e" cm="1">
        <f t="array" ref="D2323">_xlfn.IFS(Tableau1[[#This Row],[Jours]]="W","Talon",Tableau1[[#This Row],[Colonne1]]="HP","Consommation normale",G2323="HC","Talon")</f>
        <v>#VALUE!</v>
      </c>
      <c r="E2323" s="1" t="e">
        <f>LEFT(Tableau1[[#This Row],[Données]],10)</f>
        <v>#VALUE!</v>
      </c>
      <c r="F2323" s="3" t="e">
        <f>RIGHT(Tableau1[[#This Row],[Données]],5)</f>
        <v>#VALUE!</v>
      </c>
      <c r="G2323" s="3" t="e" cm="1">
        <f t="array" ref="G23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24" spans="3:7">
      <c r="C2324" t="e">
        <f>IF(WEEKDAY(Tableau1[[#This Row],[Date]],11)&gt;5,"W","S")</f>
        <v>#VALUE!</v>
      </c>
      <c r="D2324" t="e" cm="1">
        <f t="array" ref="D2324">_xlfn.IFS(Tableau1[[#This Row],[Jours]]="W","Talon",Tableau1[[#This Row],[Colonne1]]="HP","Consommation normale",G2324="HC","Talon")</f>
        <v>#VALUE!</v>
      </c>
      <c r="E2324" s="1" t="e">
        <f>LEFT(Tableau1[[#This Row],[Données]],10)</f>
        <v>#VALUE!</v>
      </c>
      <c r="F2324" s="3" t="e">
        <f>RIGHT(Tableau1[[#This Row],[Données]],5)</f>
        <v>#VALUE!</v>
      </c>
      <c r="G2324" s="3" t="e" cm="1">
        <f t="array" ref="G23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25" spans="3:7">
      <c r="C2325" t="e">
        <f>IF(WEEKDAY(Tableau1[[#This Row],[Date]],11)&gt;5,"W","S")</f>
        <v>#VALUE!</v>
      </c>
      <c r="D2325" t="e" cm="1">
        <f t="array" ref="D2325">_xlfn.IFS(Tableau1[[#This Row],[Jours]]="W","Talon",Tableau1[[#This Row],[Colonne1]]="HP","Consommation normale",G2325="HC","Talon")</f>
        <v>#VALUE!</v>
      </c>
      <c r="E2325" s="1" t="e">
        <f>LEFT(Tableau1[[#This Row],[Données]],10)</f>
        <v>#VALUE!</v>
      </c>
      <c r="F2325" s="3" t="e">
        <f>RIGHT(Tableau1[[#This Row],[Données]],5)</f>
        <v>#VALUE!</v>
      </c>
      <c r="G2325" s="3" t="e" cm="1">
        <f t="array" ref="G23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26" spans="3:7">
      <c r="C2326" t="e">
        <f>IF(WEEKDAY(Tableau1[[#This Row],[Date]],11)&gt;5,"W","S")</f>
        <v>#VALUE!</v>
      </c>
      <c r="D2326" t="e" cm="1">
        <f t="array" ref="D2326">_xlfn.IFS(Tableau1[[#This Row],[Jours]]="W","Talon",Tableau1[[#This Row],[Colonne1]]="HP","Consommation normale",G2326="HC","Talon")</f>
        <v>#VALUE!</v>
      </c>
      <c r="E2326" s="1" t="e">
        <f>LEFT(Tableau1[[#This Row],[Données]],10)</f>
        <v>#VALUE!</v>
      </c>
      <c r="F2326" s="3" t="e">
        <f>RIGHT(Tableau1[[#This Row],[Données]],5)</f>
        <v>#VALUE!</v>
      </c>
      <c r="G2326" s="3" t="e" cm="1">
        <f t="array" ref="G23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27" spans="3:7">
      <c r="C2327" t="e">
        <f>IF(WEEKDAY(Tableau1[[#This Row],[Date]],11)&gt;5,"W","S")</f>
        <v>#VALUE!</v>
      </c>
      <c r="D2327" t="e" cm="1">
        <f t="array" ref="D2327">_xlfn.IFS(Tableau1[[#This Row],[Jours]]="W","Talon",Tableau1[[#This Row],[Colonne1]]="HP","Consommation normale",G2327="HC","Talon")</f>
        <v>#VALUE!</v>
      </c>
      <c r="E2327" s="1" t="e">
        <f>LEFT(Tableau1[[#This Row],[Données]],10)</f>
        <v>#VALUE!</v>
      </c>
      <c r="F2327" s="3" t="e">
        <f>RIGHT(Tableau1[[#This Row],[Données]],5)</f>
        <v>#VALUE!</v>
      </c>
      <c r="G2327" s="3" t="e" cm="1">
        <f t="array" ref="G23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28" spans="3:7">
      <c r="C2328" t="e">
        <f>IF(WEEKDAY(Tableau1[[#This Row],[Date]],11)&gt;5,"W","S")</f>
        <v>#VALUE!</v>
      </c>
      <c r="D2328" t="e" cm="1">
        <f t="array" ref="D2328">_xlfn.IFS(Tableau1[[#This Row],[Jours]]="W","Talon",Tableau1[[#This Row],[Colonne1]]="HP","Consommation normale",G2328="HC","Talon")</f>
        <v>#VALUE!</v>
      </c>
      <c r="E2328" s="1" t="e">
        <f>LEFT(Tableau1[[#This Row],[Données]],10)</f>
        <v>#VALUE!</v>
      </c>
      <c r="F2328" s="3" t="e">
        <f>RIGHT(Tableau1[[#This Row],[Données]],5)</f>
        <v>#VALUE!</v>
      </c>
      <c r="G2328" s="3" t="e" cm="1">
        <f t="array" ref="G23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29" spans="3:7">
      <c r="C2329" t="e">
        <f>IF(WEEKDAY(Tableau1[[#This Row],[Date]],11)&gt;5,"W","S")</f>
        <v>#VALUE!</v>
      </c>
      <c r="D2329" t="e" cm="1">
        <f t="array" ref="D2329">_xlfn.IFS(Tableau1[[#This Row],[Jours]]="W","Talon",Tableau1[[#This Row],[Colonne1]]="HP","Consommation normale",G2329="HC","Talon")</f>
        <v>#VALUE!</v>
      </c>
      <c r="E2329" s="1" t="e">
        <f>LEFT(Tableau1[[#This Row],[Données]],10)</f>
        <v>#VALUE!</v>
      </c>
      <c r="F2329" s="3" t="e">
        <f>RIGHT(Tableau1[[#This Row],[Données]],5)</f>
        <v>#VALUE!</v>
      </c>
      <c r="G2329" s="3" t="e" cm="1">
        <f t="array" ref="G23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30" spans="3:7">
      <c r="C2330" t="e">
        <f>IF(WEEKDAY(Tableau1[[#This Row],[Date]],11)&gt;5,"W","S")</f>
        <v>#VALUE!</v>
      </c>
      <c r="D2330" t="e" cm="1">
        <f t="array" ref="D2330">_xlfn.IFS(Tableau1[[#This Row],[Jours]]="W","Talon",Tableau1[[#This Row],[Colonne1]]="HP","Consommation normale",G2330="HC","Talon")</f>
        <v>#VALUE!</v>
      </c>
      <c r="E2330" s="1" t="e">
        <f>LEFT(Tableau1[[#This Row],[Données]],10)</f>
        <v>#VALUE!</v>
      </c>
      <c r="F2330" s="3" t="e">
        <f>RIGHT(Tableau1[[#This Row],[Données]],5)</f>
        <v>#VALUE!</v>
      </c>
      <c r="G2330" s="3" t="e" cm="1">
        <f t="array" ref="G23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31" spans="3:7">
      <c r="C2331" t="e">
        <f>IF(WEEKDAY(Tableau1[[#This Row],[Date]],11)&gt;5,"W","S")</f>
        <v>#VALUE!</v>
      </c>
      <c r="D2331" t="e" cm="1">
        <f t="array" ref="D2331">_xlfn.IFS(Tableau1[[#This Row],[Jours]]="W","Talon",Tableau1[[#This Row],[Colonne1]]="HP","Consommation normale",G2331="HC","Talon")</f>
        <v>#VALUE!</v>
      </c>
      <c r="E2331" s="1" t="e">
        <f>LEFT(Tableau1[[#This Row],[Données]],10)</f>
        <v>#VALUE!</v>
      </c>
      <c r="F2331" s="3" t="e">
        <f>RIGHT(Tableau1[[#This Row],[Données]],5)</f>
        <v>#VALUE!</v>
      </c>
      <c r="G2331" s="3" t="e" cm="1">
        <f t="array" ref="G23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32" spans="3:7">
      <c r="C2332" t="e">
        <f>IF(WEEKDAY(Tableau1[[#This Row],[Date]],11)&gt;5,"W","S")</f>
        <v>#VALUE!</v>
      </c>
      <c r="D2332" t="e" cm="1">
        <f t="array" ref="D2332">_xlfn.IFS(Tableau1[[#This Row],[Jours]]="W","Talon",Tableau1[[#This Row],[Colonne1]]="HP","Consommation normale",G2332="HC","Talon")</f>
        <v>#VALUE!</v>
      </c>
      <c r="E2332" s="1" t="e">
        <f>LEFT(Tableau1[[#This Row],[Données]],10)</f>
        <v>#VALUE!</v>
      </c>
      <c r="F2332" s="3" t="e">
        <f>RIGHT(Tableau1[[#This Row],[Données]],5)</f>
        <v>#VALUE!</v>
      </c>
      <c r="G2332" s="3" t="e" cm="1">
        <f t="array" ref="G23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33" spans="3:7">
      <c r="C2333" t="e">
        <f>IF(WEEKDAY(Tableau1[[#This Row],[Date]],11)&gt;5,"W","S")</f>
        <v>#VALUE!</v>
      </c>
      <c r="D2333" t="e" cm="1">
        <f t="array" ref="D2333">_xlfn.IFS(Tableau1[[#This Row],[Jours]]="W","Talon",Tableau1[[#This Row],[Colonne1]]="HP","Consommation normale",G2333="HC","Talon")</f>
        <v>#VALUE!</v>
      </c>
      <c r="E2333" s="1" t="e">
        <f>LEFT(Tableau1[[#This Row],[Données]],10)</f>
        <v>#VALUE!</v>
      </c>
      <c r="F2333" s="3" t="e">
        <f>RIGHT(Tableau1[[#This Row],[Données]],5)</f>
        <v>#VALUE!</v>
      </c>
      <c r="G2333" s="3" t="e" cm="1">
        <f t="array" ref="G23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34" spans="3:7">
      <c r="C2334" t="e">
        <f>IF(WEEKDAY(Tableau1[[#This Row],[Date]],11)&gt;5,"W","S")</f>
        <v>#VALUE!</v>
      </c>
      <c r="D2334" t="e" cm="1">
        <f t="array" ref="D2334">_xlfn.IFS(Tableau1[[#This Row],[Jours]]="W","Talon",Tableau1[[#This Row],[Colonne1]]="HP","Consommation normale",G2334="HC","Talon")</f>
        <v>#VALUE!</v>
      </c>
      <c r="E2334" s="1" t="e">
        <f>LEFT(Tableau1[[#This Row],[Données]],10)</f>
        <v>#VALUE!</v>
      </c>
      <c r="F2334" s="3" t="e">
        <f>RIGHT(Tableau1[[#This Row],[Données]],5)</f>
        <v>#VALUE!</v>
      </c>
      <c r="G2334" s="3" t="e" cm="1">
        <f t="array" ref="G23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35" spans="3:7">
      <c r="C2335" t="e">
        <f>IF(WEEKDAY(Tableau1[[#This Row],[Date]],11)&gt;5,"W","S")</f>
        <v>#VALUE!</v>
      </c>
      <c r="D2335" t="e" cm="1">
        <f t="array" ref="D2335">_xlfn.IFS(Tableau1[[#This Row],[Jours]]="W","Talon",Tableau1[[#This Row],[Colonne1]]="HP","Consommation normale",G2335="HC","Talon")</f>
        <v>#VALUE!</v>
      </c>
      <c r="E2335" s="1" t="e">
        <f>LEFT(Tableau1[[#This Row],[Données]],10)</f>
        <v>#VALUE!</v>
      </c>
      <c r="F2335" s="3" t="e">
        <f>RIGHT(Tableau1[[#This Row],[Données]],5)</f>
        <v>#VALUE!</v>
      </c>
      <c r="G2335" s="3" t="e" cm="1">
        <f t="array" ref="G23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36" spans="3:7">
      <c r="C2336" t="e">
        <f>IF(WEEKDAY(Tableau1[[#This Row],[Date]],11)&gt;5,"W","S")</f>
        <v>#VALUE!</v>
      </c>
      <c r="D2336" t="e" cm="1">
        <f t="array" ref="D2336">_xlfn.IFS(Tableau1[[#This Row],[Jours]]="W","Talon",Tableau1[[#This Row],[Colonne1]]="HP","Consommation normale",G2336="HC","Talon")</f>
        <v>#VALUE!</v>
      </c>
      <c r="E2336" s="1" t="e">
        <f>LEFT(Tableau1[[#This Row],[Données]],10)</f>
        <v>#VALUE!</v>
      </c>
      <c r="F2336" s="3" t="e">
        <f>RIGHT(Tableau1[[#This Row],[Données]],5)</f>
        <v>#VALUE!</v>
      </c>
      <c r="G2336" s="3" t="e" cm="1">
        <f t="array" ref="G23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37" spans="3:7">
      <c r="C2337" t="e">
        <f>IF(WEEKDAY(Tableau1[[#This Row],[Date]],11)&gt;5,"W","S")</f>
        <v>#VALUE!</v>
      </c>
      <c r="D2337" t="e" cm="1">
        <f t="array" ref="D2337">_xlfn.IFS(Tableau1[[#This Row],[Jours]]="W","Talon",Tableau1[[#This Row],[Colonne1]]="HP","Consommation normale",G2337="HC","Talon")</f>
        <v>#VALUE!</v>
      </c>
      <c r="E2337" s="1" t="e">
        <f>LEFT(Tableau1[[#This Row],[Données]],10)</f>
        <v>#VALUE!</v>
      </c>
      <c r="F2337" s="3" t="e">
        <f>RIGHT(Tableau1[[#This Row],[Données]],5)</f>
        <v>#VALUE!</v>
      </c>
      <c r="G2337" s="3" t="e" cm="1">
        <f t="array" ref="G23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38" spans="3:7">
      <c r="C2338" t="e">
        <f>IF(WEEKDAY(Tableau1[[#This Row],[Date]],11)&gt;5,"W","S")</f>
        <v>#VALUE!</v>
      </c>
      <c r="D2338" t="e" cm="1">
        <f t="array" ref="D2338">_xlfn.IFS(Tableau1[[#This Row],[Jours]]="W","Talon",Tableau1[[#This Row],[Colonne1]]="HP","Consommation normale",G2338="HC","Talon")</f>
        <v>#VALUE!</v>
      </c>
      <c r="E2338" s="1" t="e">
        <f>LEFT(Tableau1[[#This Row],[Données]],10)</f>
        <v>#VALUE!</v>
      </c>
      <c r="F2338" s="3" t="e">
        <f>RIGHT(Tableau1[[#This Row],[Données]],5)</f>
        <v>#VALUE!</v>
      </c>
      <c r="G2338" s="3" t="e" cm="1">
        <f t="array" ref="G23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39" spans="3:7">
      <c r="C2339" t="e">
        <f>IF(WEEKDAY(Tableau1[[#This Row],[Date]],11)&gt;5,"W","S")</f>
        <v>#VALUE!</v>
      </c>
      <c r="D2339" t="e" cm="1">
        <f t="array" ref="D2339">_xlfn.IFS(Tableau1[[#This Row],[Jours]]="W","Talon",Tableau1[[#This Row],[Colonne1]]="HP","Consommation normale",G2339="HC","Talon")</f>
        <v>#VALUE!</v>
      </c>
      <c r="E2339" s="1" t="e">
        <f>LEFT(Tableau1[[#This Row],[Données]],10)</f>
        <v>#VALUE!</v>
      </c>
      <c r="F2339" s="3" t="e">
        <f>RIGHT(Tableau1[[#This Row],[Données]],5)</f>
        <v>#VALUE!</v>
      </c>
      <c r="G2339" s="3" t="e" cm="1">
        <f t="array" ref="G23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40" spans="3:7">
      <c r="C2340" t="e">
        <f>IF(WEEKDAY(Tableau1[[#This Row],[Date]],11)&gt;5,"W","S")</f>
        <v>#VALUE!</v>
      </c>
      <c r="D2340" t="e" cm="1">
        <f t="array" ref="D2340">_xlfn.IFS(Tableau1[[#This Row],[Jours]]="W","Talon",Tableau1[[#This Row],[Colonne1]]="HP","Consommation normale",G2340="HC","Talon")</f>
        <v>#VALUE!</v>
      </c>
      <c r="E2340" s="1" t="e">
        <f>LEFT(Tableau1[[#This Row],[Données]],10)</f>
        <v>#VALUE!</v>
      </c>
      <c r="F2340" s="3" t="e">
        <f>RIGHT(Tableau1[[#This Row],[Données]],5)</f>
        <v>#VALUE!</v>
      </c>
      <c r="G2340" s="3" t="e" cm="1">
        <f t="array" ref="G23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41" spans="3:7">
      <c r="C2341" t="e">
        <f>IF(WEEKDAY(Tableau1[[#This Row],[Date]],11)&gt;5,"W","S")</f>
        <v>#VALUE!</v>
      </c>
      <c r="D2341" t="e" cm="1">
        <f t="array" ref="D2341">_xlfn.IFS(Tableau1[[#This Row],[Jours]]="W","Talon",Tableau1[[#This Row],[Colonne1]]="HP","Consommation normale",G2341="HC","Talon")</f>
        <v>#VALUE!</v>
      </c>
      <c r="E2341" s="1" t="e">
        <f>LEFT(Tableau1[[#This Row],[Données]],10)</f>
        <v>#VALUE!</v>
      </c>
      <c r="F2341" s="3" t="e">
        <f>RIGHT(Tableau1[[#This Row],[Données]],5)</f>
        <v>#VALUE!</v>
      </c>
      <c r="G2341" s="3" t="e" cm="1">
        <f t="array" ref="G23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42" spans="3:7">
      <c r="C2342" t="e">
        <f>IF(WEEKDAY(Tableau1[[#This Row],[Date]],11)&gt;5,"W","S")</f>
        <v>#VALUE!</v>
      </c>
      <c r="D2342" t="e" cm="1">
        <f t="array" ref="D2342">_xlfn.IFS(Tableau1[[#This Row],[Jours]]="W","Talon",Tableau1[[#This Row],[Colonne1]]="HP","Consommation normale",G2342="HC","Talon")</f>
        <v>#VALUE!</v>
      </c>
      <c r="E2342" s="1" t="e">
        <f>LEFT(Tableau1[[#This Row],[Données]],10)</f>
        <v>#VALUE!</v>
      </c>
      <c r="F2342" s="3" t="e">
        <f>RIGHT(Tableau1[[#This Row],[Données]],5)</f>
        <v>#VALUE!</v>
      </c>
      <c r="G2342" s="3" t="e" cm="1">
        <f t="array" ref="G23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43" spans="3:7">
      <c r="C2343" t="e">
        <f>IF(WEEKDAY(Tableau1[[#This Row],[Date]],11)&gt;5,"W","S")</f>
        <v>#VALUE!</v>
      </c>
      <c r="D2343" t="e" cm="1">
        <f t="array" ref="D2343">_xlfn.IFS(Tableau1[[#This Row],[Jours]]="W","Talon",Tableau1[[#This Row],[Colonne1]]="HP","Consommation normale",G2343="HC","Talon")</f>
        <v>#VALUE!</v>
      </c>
      <c r="E2343" s="1" t="e">
        <f>LEFT(Tableau1[[#This Row],[Données]],10)</f>
        <v>#VALUE!</v>
      </c>
      <c r="F2343" s="3" t="e">
        <f>RIGHT(Tableau1[[#This Row],[Données]],5)</f>
        <v>#VALUE!</v>
      </c>
      <c r="G2343" s="3" t="e" cm="1">
        <f t="array" ref="G23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44" spans="3:7">
      <c r="C2344" t="e">
        <f>IF(WEEKDAY(Tableau1[[#This Row],[Date]],11)&gt;5,"W","S")</f>
        <v>#VALUE!</v>
      </c>
      <c r="D2344" t="e" cm="1">
        <f t="array" ref="D2344">_xlfn.IFS(Tableau1[[#This Row],[Jours]]="W","Talon",Tableau1[[#This Row],[Colonne1]]="HP","Consommation normale",G2344="HC","Talon")</f>
        <v>#VALUE!</v>
      </c>
      <c r="E2344" s="1" t="e">
        <f>LEFT(Tableau1[[#This Row],[Données]],10)</f>
        <v>#VALUE!</v>
      </c>
      <c r="F2344" s="3" t="e">
        <f>RIGHT(Tableau1[[#This Row],[Données]],5)</f>
        <v>#VALUE!</v>
      </c>
      <c r="G2344" s="3" t="e" cm="1">
        <f t="array" ref="G23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45" spans="3:7">
      <c r="C2345" t="e">
        <f>IF(WEEKDAY(Tableau1[[#This Row],[Date]],11)&gt;5,"W","S")</f>
        <v>#VALUE!</v>
      </c>
      <c r="D2345" t="e" cm="1">
        <f t="array" ref="D2345">_xlfn.IFS(Tableau1[[#This Row],[Jours]]="W","Talon",Tableau1[[#This Row],[Colonne1]]="HP","Consommation normale",G2345="HC","Talon")</f>
        <v>#VALUE!</v>
      </c>
      <c r="E2345" s="1" t="e">
        <f>LEFT(Tableau1[[#This Row],[Données]],10)</f>
        <v>#VALUE!</v>
      </c>
      <c r="F2345" s="3" t="e">
        <f>RIGHT(Tableau1[[#This Row],[Données]],5)</f>
        <v>#VALUE!</v>
      </c>
      <c r="G2345" s="3" t="e" cm="1">
        <f t="array" ref="G23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46" spans="3:7">
      <c r="C2346" t="e">
        <f>IF(WEEKDAY(Tableau1[[#This Row],[Date]],11)&gt;5,"W","S")</f>
        <v>#VALUE!</v>
      </c>
      <c r="D2346" t="e" cm="1">
        <f t="array" ref="D2346">_xlfn.IFS(Tableau1[[#This Row],[Jours]]="W","Talon",Tableau1[[#This Row],[Colonne1]]="HP","Consommation normale",G2346="HC","Talon")</f>
        <v>#VALUE!</v>
      </c>
      <c r="E2346" s="1" t="e">
        <f>LEFT(Tableau1[[#This Row],[Données]],10)</f>
        <v>#VALUE!</v>
      </c>
      <c r="F2346" s="3" t="e">
        <f>RIGHT(Tableau1[[#This Row],[Données]],5)</f>
        <v>#VALUE!</v>
      </c>
      <c r="G2346" s="3" t="e" cm="1">
        <f t="array" ref="G23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47" spans="3:7">
      <c r="C2347" t="e">
        <f>IF(WEEKDAY(Tableau1[[#This Row],[Date]],11)&gt;5,"W","S")</f>
        <v>#VALUE!</v>
      </c>
      <c r="D2347" t="e" cm="1">
        <f t="array" ref="D2347">_xlfn.IFS(Tableau1[[#This Row],[Jours]]="W","Talon",Tableau1[[#This Row],[Colonne1]]="HP","Consommation normale",G2347="HC","Talon")</f>
        <v>#VALUE!</v>
      </c>
      <c r="E2347" s="1" t="e">
        <f>LEFT(Tableau1[[#This Row],[Données]],10)</f>
        <v>#VALUE!</v>
      </c>
      <c r="F2347" s="3" t="e">
        <f>RIGHT(Tableau1[[#This Row],[Données]],5)</f>
        <v>#VALUE!</v>
      </c>
      <c r="G2347" s="3" t="e" cm="1">
        <f t="array" ref="G23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48" spans="3:7">
      <c r="C2348" t="e">
        <f>IF(WEEKDAY(Tableau1[[#This Row],[Date]],11)&gt;5,"W","S")</f>
        <v>#VALUE!</v>
      </c>
      <c r="D2348" t="e" cm="1">
        <f t="array" ref="D2348">_xlfn.IFS(Tableau1[[#This Row],[Jours]]="W","Talon",Tableau1[[#This Row],[Colonne1]]="HP","Consommation normale",G2348="HC","Talon")</f>
        <v>#VALUE!</v>
      </c>
      <c r="E2348" s="1" t="e">
        <f>LEFT(Tableau1[[#This Row],[Données]],10)</f>
        <v>#VALUE!</v>
      </c>
      <c r="F2348" s="3" t="e">
        <f>RIGHT(Tableau1[[#This Row],[Données]],5)</f>
        <v>#VALUE!</v>
      </c>
      <c r="G2348" s="3" t="e" cm="1">
        <f t="array" ref="G23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49" spans="3:7">
      <c r="C2349" t="e">
        <f>IF(WEEKDAY(Tableau1[[#This Row],[Date]],11)&gt;5,"W","S")</f>
        <v>#VALUE!</v>
      </c>
      <c r="D2349" t="e" cm="1">
        <f t="array" ref="D2349">_xlfn.IFS(Tableau1[[#This Row],[Jours]]="W","Talon",Tableau1[[#This Row],[Colonne1]]="HP","Consommation normale",G2349="HC","Talon")</f>
        <v>#VALUE!</v>
      </c>
      <c r="E2349" s="1" t="e">
        <f>LEFT(Tableau1[[#This Row],[Données]],10)</f>
        <v>#VALUE!</v>
      </c>
      <c r="F2349" s="3" t="e">
        <f>RIGHT(Tableau1[[#This Row],[Données]],5)</f>
        <v>#VALUE!</v>
      </c>
      <c r="G2349" s="3" t="e" cm="1">
        <f t="array" ref="G23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50" spans="3:7">
      <c r="C2350" t="e">
        <f>IF(WEEKDAY(Tableau1[[#This Row],[Date]],11)&gt;5,"W","S")</f>
        <v>#VALUE!</v>
      </c>
      <c r="D2350" t="e" cm="1">
        <f t="array" ref="D2350">_xlfn.IFS(Tableau1[[#This Row],[Jours]]="W","Talon",Tableau1[[#This Row],[Colonne1]]="HP","Consommation normale",G2350="HC","Talon")</f>
        <v>#VALUE!</v>
      </c>
      <c r="E2350" s="1" t="e">
        <f>LEFT(Tableau1[[#This Row],[Données]],10)</f>
        <v>#VALUE!</v>
      </c>
      <c r="F2350" s="3" t="e">
        <f>RIGHT(Tableau1[[#This Row],[Données]],5)</f>
        <v>#VALUE!</v>
      </c>
      <c r="G2350" s="3" t="e" cm="1">
        <f t="array" ref="G23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51" spans="3:7">
      <c r="C2351" t="e">
        <f>IF(WEEKDAY(Tableau1[[#This Row],[Date]],11)&gt;5,"W","S")</f>
        <v>#VALUE!</v>
      </c>
      <c r="D2351" t="e" cm="1">
        <f t="array" ref="D2351">_xlfn.IFS(Tableau1[[#This Row],[Jours]]="W","Talon",Tableau1[[#This Row],[Colonne1]]="HP","Consommation normale",G2351="HC","Talon")</f>
        <v>#VALUE!</v>
      </c>
      <c r="E2351" s="1" t="e">
        <f>LEFT(Tableau1[[#This Row],[Données]],10)</f>
        <v>#VALUE!</v>
      </c>
      <c r="F2351" s="3" t="e">
        <f>RIGHT(Tableau1[[#This Row],[Données]],5)</f>
        <v>#VALUE!</v>
      </c>
      <c r="G2351" s="3" t="e" cm="1">
        <f t="array" ref="G23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52" spans="3:7">
      <c r="C2352" t="e">
        <f>IF(WEEKDAY(Tableau1[[#This Row],[Date]],11)&gt;5,"W","S")</f>
        <v>#VALUE!</v>
      </c>
      <c r="D2352" t="e" cm="1">
        <f t="array" ref="D2352">_xlfn.IFS(Tableau1[[#This Row],[Jours]]="W","Talon",Tableau1[[#This Row],[Colonne1]]="HP","Consommation normale",G2352="HC","Talon")</f>
        <v>#VALUE!</v>
      </c>
      <c r="E2352" s="1" t="e">
        <f>LEFT(Tableau1[[#This Row],[Données]],10)</f>
        <v>#VALUE!</v>
      </c>
      <c r="F2352" s="3" t="e">
        <f>RIGHT(Tableau1[[#This Row],[Données]],5)</f>
        <v>#VALUE!</v>
      </c>
      <c r="G2352" s="3" t="e" cm="1">
        <f t="array" ref="G23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53" spans="3:7">
      <c r="C2353" t="e">
        <f>IF(WEEKDAY(Tableau1[[#This Row],[Date]],11)&gt;5,"W","S")</f>
        <v>#VALUE!</v>
      </c>
      <c r="D2353" t="e" cm="1">
        <f t="array" ref="D2353">_xlfn.IFS(Tableau1[[#This Row],[Jours]]="W","Talon",Tableau1[[#This Row],[Colonne1]]="HP","Consommation normale",G2353="HC","Talon")</f>
        <v>#VALUE!</v>
      </c>
      <c r="E2353" s="1" t="e">
        <f>LEFT(Tableau1[[#This Row],[Données]],10)</f>
        <v>#VALUE!</v>
      </c>
      <c r="F2353" s="3" t="e">
        <f>RIGHT(Tableau1[[#This Row],[Données]],5)</f>
        <v>#VALUE!</v>
      </c>
      <c r="G2353" s="3" t="e" cm="1">
        <f t="array" ref="G23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54" spans="3:7">
      <c r="C2354" t="e">
        <f>IF(WEEKDAY(Tableau1[[#This Row],[Date]],11)&gt;5,"W","S")</f>
        <v>#VALUE!</v>
      </c>
      <c r="D2354" t="e" cm="1">
        <f t="array" ref="D2354">_xlfn.IFS(Tableau1[[#This Row],[Jours]]="W","Talon",Tableau1[[#This Row],[Colonne1]]="HP","Consommation normale",G2354="HC","Talon")</f>
        <v>#VALUE!</v>
      </c>
      <c r="E2354" s="1" t="e">
        <f>LEFT(Tableau1[[#This Row],[Données]],10)</f>
        <v>#VALUE!</v>
      </c>
      <c r="F2354" s="3" t="e">
        <f>RIGHT(Tableau1[[#This Row],[Données]],5)</f>
        <v>#VALUE!</v>
      </c>
      <c r="G2354" s="3" t="e" cm="1">
        <f t="array" ref="G23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55" spans="3:7">
      <c r="C2355" t="e">
        <f>IF(WEEKDAY(Tableau1[[#This Row],[Date]],11)&gt;5,"W","S")</f>
        <v>#VALUE!</v>
      </c>
      <c r="D2355" t="e" cm="1">
        <f t="array" ref="D2355">_xlfn.IFS(Tableau1[[#This Row],[Jours]]="W","Talon",Tableau1[[#This Row],[Colonne1]]="HP","Consommation normale",G2355="HC","Talon")</f>
        <v>#VALUE!</v>
      </c>
      <c r="E2355" s="1" t="e">
        <f>LEFT(Tableau1[[#This Row],[Données]],10)</f>
        <v>#VALUE!</v>
      </c>
      <c r="F2355" s="3" t="e">
        <f>RIGHT(Tableau1[[#This Row],[Données]],5)</f>
        <v>#VALUE!</v>
      </c>
      <c r="G2355" s="3" t="e" cm="1">
        <f t="array" ref="G23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56" spans="3:7">
      <c r="C2356" t="e">
        <f>IF(WEEKDAY(Tableau1[[#This Row],[Date]],11)&gt;5,"W","S")</f>
        <v>#VALUE!</v>
      </c>
      <c r="D2356" t="e" cm="1">
        <f t="array" ref="D2356">_xlfn.IFS(Tableau1[[#This Row],[Jours]]="W","Talon",Tableau1[[#This Row],[Colonne1]]="HP","Consommation normale",G2356="HC","Talon")</f>
        <v>#VALUE!</v>
      </c>
      <c r="E2356" s="1" t="e">
        <f>LEFT(Tableau1[[#This Row],[Données]],10)</f>
        <v>#VALUE!</v>
      </c>
      <c r="F2356" s="3" t="e">
        <f>RIGHT(Tableau1[[#This Row],[Données]],5)</f>
        <v>#VALUE!</v>
      </c>
      <c r="G2356" s="3" t="e" cm="1">
        <f t="array" ref="G23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57" spans="3:7">
      <c r="C2357" t="e">
        <f>IF(WEEKDAY(Tableau1[[#This Row],[Date]],11)&gt;5,"W","S")</f>
        <v>#VALUE!</v>
      </c>
      <c r="D2357" t="e" cm="1">
        <f t="array" ref="D2357">_xlfn.IFS(Tableau1[[#This Row],[Jours]]="W","Talon",Tableau1[[#This Row],[Colonne1]]="HP","Consommation normale",G2357="HC","Talon")</f>
        <v>#VALUE!</v>
      </c>
      <c r="E2357" s="1" t="e">
        <f>LEFT(Tableau1[[#This Row],[Données]],10)</f>
        <v>#VALUE!</v>
      </c>
      <c r="F2357" s="3" t="e">
        <f>RIGHT(Tableau1[[#This Row],[Données]],5)</f>
        <v>#VALUE!</v>
      </c>
      <c r="G2357" s="3" t="e" cm="1">
        <f t="array" ref="G23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58" spans="3:7">
      <c r="C2358" t="e">
        <f>IF(WEEKDAY(Tableau1[[#This Row],[Date]],11)&gt;5,"W","S")</f>
        <v>#VALUE!</v>
      </c>
      <c r="D2358" t="e" cm="1">
        <f t="array" ref="D2358">_xlfn.IFS(Tableau1[[#This Row],[Jours]]="W","Talon",Tableau1[[#This Row],[Colonne1]]="HP","Consommation normale",G2358="HC","Talon")</f>
        <v>#VALUE!</v>
      </c>
      <c r="E2358" s="1" t="e">
        <f>LEFT(Tableau1[[#This Row],[Données]],10)</f>
        <v>#VALUE!</v>
      </c>
      <c r="F2358" s="3" t="e">
        <f>RIGHT(Tableau1[[#This Row],[Données]],5)</f>
        <v>#VALUE!</v>
      </c>
      <c r="G2358" s="3" t="e" cm="1">
        <f t="array" ref="G23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59" spans="3:7">
      <c r="C2359" t="e">
        <f>IF(WEEKDAY(Tableau1[[#This Row],[Date]],11)&gt;5,"W","S")</f>
        <v>#VALUE!</v>
      </c>
      <c r="D2359" t="e" cm="1">
        <f t="array" ref="D2359">_xlfn.IFS(Tableau1[[#This Row],[Jours]]="W","Talon",Tableau1[[#This Row],[Colonne1]]="HP","Consommation normale",G2359="HC","Talon")</f>
        <v>#VALUE!</v>
      </c>
      <c r="E2359" s="1" t="e">
        <f>LEFT(Tableau1[[#This Row],[Données]],10)</f>
        <v>#VALUE!</v>
      </c>
      <c r="F2359" s="3" t="e">
        <f>RIGHT(Tableau1[[#This Row],[Données]],5)</f>
        <v>#VALUE!</v>
      </c>
      <c r="G2359" s="3" t="e" cm="1">
        <f t="array" ref="G23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60" spans="3:7">
      <c r="C2360" t="e">
        <f>IF(WEEKDAY(Tableau1[[#This Row],[Date]],11)&gt;5,"W","S")</f>
        <v>#VALUE!</v>
      </c>
      <c r="D2360" t="e" cm="1">
        <f t="array" ref="D2360">_xlfn.IFS(Tableau1[[#This Row],[Jours]]="W","Talon",Tableau1[[#This Row],[Colonne1]]="HP","Consommation normale",G2360="HC","Talon")</f>
        <v>#VALUE!</v>
      </c>
      <c r="E2360" s="1" t="e">
        <f>LEFT(Tableau1[[#This Row],[Données]],10)</f>
        <v>#VALUE!</v>
      </c>
      <c r="F2360" s="3" t="e">
        <f>RIGHT(Tableau1[[#This Row],[Données]],5)</f>
        <v>#VALUE!</v>
      </c>
      <c r="G2360" s="3" t="e" cm="1">
        <f t="array" ref="G23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61" spans="3:7">
      <c r="C2361" t="e">
        <f>IF(WEEKDAY(Tableau1[[#This Row],[Date]],11)&gt;5,"W","S")</f>
        <v>#VALUE!</v>
      </c>
      <c r="D2361" t="e" cm="1">
        <f t="array" ref="D2361">_xlfn.IFS(Tableau1[[#This Row],[Jours]]="W","Talon",Tableau1[[#This Row],[Colonne1]]="HP","Consommation normale",G2361="HC","Talon")</f>
        <v>#VALUE!</v>
      </c>
      <c r="E2361" s="1" t="e">
        <f>LEFT(Tableau1[[#This Row],[Données]],10)</f>
        <v>#VALUE!</v>
      </c>
      <c r="F2361" s="3" t="e">
        <f>RIGHT(Tableau1[[#This Row],[Données]],5)</f>
        <v>#VALUE!</v>
      </c>
      <c r="G2361" s="3" t="e" cm="1">
        <f t="array" ref="G23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62" spans="3:7">
      <c r="C2362" t="e">
        <f>IF(WEEKDAY(Tableau1[[#This Row],[Date]],11)&gt;5,"W","S")</f>
        <v>#VALUE!</v>
      </c>
      <c r="D2362" t="e" cm="1">
        <f t="array" ref="D2362">_xlfn.IFS(Tableau1[[#This Row],[Jours]]="W","Talon",Tableau1[[#This Row],[Colonne1]]="HP","Consommation normale",G2362="HC","Talon")</f>
        <v>#VALUE!</v>
      </c>
      <c r="E2362" s="1" t="e">
        <f>LEFT(Tableau1[[#This Row],[Données]],10)</f>
        <v>#VALUE!</v>
      </c>
      <c r="F2362" s="3" t="e">
        <f>RIGHT(Tableau1[[#This Row],[Données]],5)</f>
        <v>#VALUE!</v>
      </c>
      <c r="G2362" s="3" t="e" cm="1">
        <f t="array" ref="G23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63" spans="3:7">
      <c r="C2363" t="e">
        <f>IF(WEEKDAY(Tableau1[[#This Row],[Date]],11)&gt;5,"W","S")</f>
        <v>#VALUE!</v>
      </c>
      <c r="D2363" t="e" cm="1">
        <f t="array" ref="D2363">_xlfn.IFS(Tableau1[[#This Row],[Jours]]="W","Talon",Tableau1[[#This Row],[Colonne1]]="HP","Consommation normale",G2363="HC","Talon")</f>
        <v>#VALUE!</v>
      </c>
      <c r="E2363" s="1" t="e">
        <f>LEFT(Tableau1[[#This Row],[Données]],10)</f>
        <v>#VALUE!</v>
      </c>
      <c r="F2363" s="3" t="e">
        <f>RIGHT(Tableau1[[#This Row],[Données]],5)</f>
        <v>#VALUE!</v>
      </c>
      <c r="G2363" s="3" t="e" cm="1">
        <f t="array" ref="G23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64" spans="3:7">
      <c r="C2364" t="e">
        <f>IF(WEEKDAY(Tableau1[[#This Row],[Date]],11)&gt;5,"W","S")</f>
        <v>#VALUE!</v>
      </c>
      <c r="D2364" t="e" cm="1">
        <f t="array" ref="D2364">_xlfn.IFS(Tableau1[[#This Row],[Jours]]="W","Talon",Tableau1[[#This Row],[Colonne1]]="HP","Consommation normale",G2364="HC","Talon")</f>
        <v>#VALUE!</v>
      </c>
      <c r="E2364" s="1" t="e">
        <f>LEFT(Tableau1[[#This Row],[Données]],10)</f>
        <v>#VALUE!</v>
      </c>
      <c r="F2364" s="3" t="e">
        <f>RIGHT(Tableau1[[#This Row],[Données]],5)</f>
        <v>#VALUE!</v>
      </c>
      <c r="G2364" s="3" t="e" cm="1">
        <f t="array" ref="G23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65" spans="3:7">
      <c r="C2365" t="e">
        <f>IF(WEEKDAY(Tableau1[[#This Row],[Date]],11)&gt;5,"W","S")</f>
        <v>#VALUE!</v>
      </c>
      <c r="D2365" t="e" cm="1">
        <f t="array" ref="D2365">_xlfn.IFS(Tableau1[[#This Row],[Jours]]="W","Talon",Tableau1[[#This Row],[Colonne1]]="HP","Consommation normale",G2365="HC","Talon")</f>
        <v>#VALUE!</v>
      </c>
      <c r="E2365" s="1" t="e">
        <f>LEFT(Tableau1[[#This Row],[Données]],10)</f>
        <v>#VALUE!</v>
      </c>
      <c r="F2365" s="3" t="e">
        <f>RIGHT(Tableau1[[#This Row],[Données]],5)</f>
        <v>#VALUE!</v>
      </c>
      <c r="G2365" s="3" t="e" cm="1">
        <f t="array" ref="G23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66" spans="3:7">
      <c r="C2366" t="e">
        <f>IF(WEEKDAY(Tableau1[[#This Row],[Date]],11)&gt;5,"W","S")</f>
        <v>#VALUE!</v>
      </c>
      <c r="D2366" t="e" cm="1">
        <f t="array" ref="D2366">_xlfn.IFS(Tableau1[[#This Row],[Jours]]="W","Talon",Tableau1[[#This Row],[Colonne1]]="HP","Consommation normale",G2366="HC","Talon")</f>
        <v>#VALUE!</v>
      </c>
      <c r="E2366" s="1" t="e">
        <f>LEFT(Tableau1[[#This Row],[Données]],10)</f>
        <v>#VALUE!</v>
      </c>
      <c r="F2366" s="3" t="e">
        <f>RIGHT(Tableau1[[#This Row],[Données]],5)</f>
        <v>#VALUE!</v>
      </c>
      <c r="G2366" s="3" t="e" cm="1">
        <f t="array" ref="G23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67" spans="3:7">
      <c r="C2367" t="e">
        <f>IF(WEEKDAY(Tableau1[[#This Row],[Date]],11)&gt;5,"W","S")</f>
        <v>#VALUE!</v>
      </c>
      <c r="D2367" t="e" cm="1">
        <f t="array" ref="D2367">_xlfn.IFS(Tableau1[[#This Row],[Jours]]="W","Talon",Tableau1[[#This Row],[Colonne1]]="HP","Consommation normale",G2367="HC","Talon")</f>
        <v>#VALUE!</v>
      </c>
      <c r="E2367" s="1" t="e">
        <f>LEFT(Tableau1[[#This Row],[Données]],10)</f>
        <v>#VALUE!</v>
      </c>
      <c r="F2367" s="3" t="e">
        <f>RIGHT(Tableau1[[#This Row],[Données]],5)</f>
        <v>#VALUE!</v>
      </c>
      <c r="G2367" s="3" t="e" cm="1">
        <f t="array" ref="G23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68" spans="3:7">
      <c r="C2368" t="e">
        <f>IF(WEEKDAY(Tableau1[[#This Row],[Date]],11)&gt;5,"W","S")</f>
        <v>#VALUE!</v>
      </c>
      <c r="D2368" t="e" cm="1">
        <f t="array" ref="D2368">_xlfn.IFS(Tableau1[[#This Row],[Jours]]="W","Talon",Tableau1[[#This Row],[Colonne1]]="HP","Consommation normale",G2368="HC","Talon")</f>
        <v>#VALUE!</v>
      </c>
      <c r="E2368" s="1" t="e">
        <f>LEFT(Tableau1[[#This Row],[Données]],10)</f>
        <v>#VALUE!</v>
      </c>
      <c r="F2368" s="3" t="e">
        <f>RIGHT(Tableau1[[#This Row],[Données]],5)</f>
        <v>#VALUE!</v>
      </c>
      <c r="G2368" s="3" t="e" cm="1">
        <f t="array" ref="G23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69" spans="3:7">
      <c r="C2369" t="e">
        <f>IF(WEEKDAY(Tableau1[[#This Row],[Date]],11)&gt;5,"W","S")</f>
        <v>#VALUE!</v>
      </c>
      <c r="D2369" t="e" cm="1">
        <f t="array" ref="D2369">_xlfn.IFS(Tableau1[[#This Row],[Jours]]="W","Talon",Tableau1[[#This Row],[Colonne1]]="HP","Consommation normale",G2369="HC","Talon")</f>
        <v>#VALUE!</v>
      </c>
      <c r="E2369" s="1" t="e">
        <f>LEFT(Tableau1[[#This Row],[Données]],10)</f>
        <v>#VALUE!</v>
      </c>
      <c r="F2369" s="3" t="e">
        <f>RIGHT(Tableau1[[#This Row],[Données]],5)</f>
        <v>#VALUE!</v>
      </c>
      <c r="G2369" s="3" t="e" cm="1">
        <f t="array" ref="G23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70" spans="3:7">
      <c r="C2370" t="e">
        <f>IF(WEEKDAY(Tableau1[[#This Row],[Date]],11)&gt;5,"W","S")</f>
        <v>#VALUE!</v>
      </c>
      <c r="D2370" t="e" cm="1">
        <f t="array" ref="D2370">_xlfn.IFS(Tableau1[[#This Row],[Jours]]="W","Talon",Tableau1[[#This Row],[Colonne1]]="HP","Consommation normale",G2370="HC","Talon")</f>
        <v>#VALUE!</v>
      </c>
      <c r="E2370" s="1" t="e">
        <f>LEFT(Tableau1[[#This Row],[Données]],10)</f>
        <v>#VALUE!</v>
      </c>
      <c r="F2370" s="3" t="e">
        <f>RIGHT(Tableau1[[#This Row],[Données]],5)</f>
        <v>#VALUE!</v>
      </c>
      <c r="G2370" s="3" t="e" cm="1">
        <f t="array" ref="G23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71" spans="3:7">
      <c r="C2371" t="e">
        <f>IF(WEEKDAY(Tableau1[[#This Row],[Date]],11)&gt;5,"W","S")</f>
        <v>#VALUE!</v>
      </c>
      <c r="D2371" t="e" cm="1">
        <f t="array" ref="D2371">_xlfn.IFS(Tableau1[[#This Row],[Jours]]="W","Talon",Tableau1[[#This Row],[Colonne1]]="HP","Consommation normale",G2371="HC","Talon")</f>
        <v>#VALUE!</v>
      </c>
      <c r="E2371" s="1" t="e">
        <f>LEFT(Tableau1[[#This Row],[Données]],10)</f>
        <v>#VALUE!</v>
      </c>
      <c r="F2371" s="3" t="e">
        <f>RIGHT(Tableau1[[#This Row],[Données]],5)</f>
        <v>#VALUE!</v>
      </c>
      <c r="G2371" s="3" t="e" cm="1">
        <f t="array" ref="G23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72" spans="3:7">
      <c r="C2372" t="e">
        <f>IF(WEEKDAY(Tableau1[[#This Row],[Date]],11)&gt;5,"W","S")</f>
        <v>#VALUE!</v>
      </c>
      <c r="D2372" t="e" cm="1">
        <f t="array" ref="D2372">_xlfn.IFS(Tableau1[[#This Row],[Jours]]="W","Talon",Tableau1[[#This Row],[Colonne1]]="HP","Consommation normale",G2372="HC","Talon")</f>
        <v>#VALUE!</v>
      </c>
      <c r="E2372" s="1" t="e">
        <f>LEFT(Tableau1[[#This Row],[Données]],10)</f>
        <v>#VALUE!</v>
      </c>
      <c r="F2372" s="3" t="e">
        <f>RIGHT(Tableau1[[#This Row],[Données]],5)</f>
        <v>#VALUE!</v>
      </c>
      <c r="G2372" s="3" t="e" cm="1">
        <f t="array" ref="G23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73" spans="3:7">
      <c r="C2373" t="e">
        <f>IF(WEEKDAY(Tableau1[[#This Row],[Date]],11)&gt;5,"W","S")</f>
        <v>#VALUE!</v>
      </c>
      <c r="D2373" t="e" cm="1">
        <f t="array" ref="D2373">_xlfn.IFS(Tableau1[[#This Row],[Jours]]="W","Talon",Tableau1[[#This Row],[Colonne1]]="HP","Consommation normale",G2373="HC","Talon")</f>
        <v>#VALUE!</v>
      </c>
      <c r="E2373" s="1" t="e">
        <f>LEFT(Tableau1[[#This Row],[Données]],10)</f>
        <v>#VALUE!</v>
      </c>
      <c r="F2373" s="3" t="e">
        <f>RIGHT(Tableau1[[#This Row],[Données]],5)</f>
        <v>#VALUE!</v>
      </c>
      <c r="G2373" s="3" t="e" cm="1">
        <f t="array" ref="G23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74" spans="3:7">
      <c r="C2374" t="e">
        <f>IF(WEEKDAY(Tableau1[[#This Row],[Date]],11)&gt;5,"W","S")</f>
        <v>#VALUE!</v>
      </c>
      <c r="D2374" t="e" cm="1">
        <f t="array" ref="D2374">_xlfn.IFS(Tableau1[[#This Row],[Jours]]="W","Talon",Tableau1[[#This Row],[Colonne1]]="HP","Consommation normale",G2374="HC","Talon")</f>
        <v>#VALUE!</v>
      </c>
      <c r="E2374" s="1" t="e">
        <f>LEFT(Tableau1[[#This Row],[Données]],10)</f>
        <v>#VALUE!</v>
      </c>
      <c r="F2374" s="3" t="e">
        <f>RIGHT(Tableau1[[#This Row],[Données]],5)</f>
        <v>#VALUE!</v>
      </c>
      <c r="G2374" s="3" t="e" cm="1">
        <f t="array" ref="G23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75" spans="3:7">
      <c r="C2375" t="e">
        <f>IF(WEEKDAY(Tableau1[[#This Row],[Date]],11)&gt;5,"W","S")</f>
        <v>#VALUE!</v>
      </c>
      <c r="D2375" t="e" cm="1">
        <f t="array" ref="D2375">_xlfn.IFS(Tableau1[[#This Row],[Jours]]="W","Talon",Tableau1[[#This Row],[Colonne1]]="HP","Consommation normale",G2375="HC","Talon")</f>
        <v>#VALUE!</v>
      </c>
      <c r="E2375" s="1" t="e">
        <f>LEFT(Tableau1[[#This Row],[Données]],10)</f>
        <v>#VALUE!</v>
      </c>
      <c r="F2375" s="3" t="e">
        <f>RIGHT(Tableau1[[#This Row],[Données]],5)</f>
        <v>#VALUE!</v>
      </c>
      <c r="G2375" s="3" t="e" cm="1">
        <f t="array" ref="G23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76" spans="3:7">
      <c r="C2376" t="e">
        <f>IF(WEEKDAY(Tableau1[[#This Row],[Date]],11)&gt;5,"W","S")</f>
        <v>#VALUE!</v>
      </c>
      <c r="D2376" t="e" cm="1">
        <f t="array" ref="D2376">_xlfn.IFS(Tableau1[[#This Row],[Jours]]="W","Talon",Tableau1[[#This Row],[Colonne1]]="HP","Consommation normale",G2376="HC","Talon")</f>
        <v>#VALUE!</v>
      </c>
      <c r="E2376" s="1" t="e">
        <f>LEFT(Tableau1[[#This Row],[Données]],10)</f>
        <v>#VALUE!</v>
      </c>
      <c r="F2376" s="3" t="e">
        <f>RIGHT(Tableau1[[#This Row],[Données]],5)</f>
        <v>#VALUE!</v>
      </c>
      <c r="G2376" s="3" t="e" cm="1">
        <f t="array" ref="G23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77" spans="3:7">
      <c r="C2377" t="e">
        <f>IF(WEEKDAY(Tableau1[[#This Row],[Date]],11)&gt;5,"W","S")</f>
        <v>#VALUE!</v>
      </c>
      <c r="D2377" t="e" cm="1">
        <f t="array" ref="D2377">_xlfn.IFS(Tableau1[[#This Row],[Jours]]="W","Talon",Tableau1[[#This Row],[Colonne1]]="HP","Consommation normale",G2377="HC","Talon")</f>
        <v>#VALUE!</v>
      </c>
      <c r="E2377" s="1" t="e">
        <f>LEFT(Tableau1[[#This Row],[Données]],10)</f>
        <v>#VALUE!</v>
      </c>
      <c r="F2377" s="3" t="e">
        <f>RIGHT(Tableau1[[#This Row],[Données]],5)</f>
        <v>#VALUE!</v>
      </c>
      <c r="G2377" s="3" t="e" cm="1">
        <f t="array" ref="G23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78" spans="3:7">
      <c r="C2378" t="e">
        <f>IF(WEEKDAY(Tableau1[[#This Row],[Date]],11)&gt;5,"W","S")</f>
        <v>#VALUE!</v>
      </c>
      <c r="D2378" t="e" cm="1">
        <f t="array" ref="D2378">_xlfn.IFS(Tableau1[[#This Row],[Jours]]="W","Talon",Tableau1[[#This Row],[Colonne1]]="HP","Consommation normale",G2378="HC","Talon")</f>
        <v>#VALUE!</v>
      </c>
      <c r="E2378" s="1" t="e">
        <f>LEFT(Tableau1[[#This Row],[Données]],10)</f>
        <v>#VALUE!</v>
      </c>
      <c r="F2378" s="3" t="e">
        <f>RIGHT(Tableau1[[#This Row],[Données]],5)</f>
        <v>#VALUE!</v>
      </c>
      <c r="G2378" s="3" t="e" cm="1">
        <f t="array" ref="G23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79" spans="3:7">
      <c r="C2379" t="e">
        <f>IF(WEEKDAY(Tableau1[[#This Row],[Date]],11)&gt;5,"W","S")</f>
        <v>#VALUE!</v>
      </c>
      <c r="D2379" t="e" cm="1">
        <f t="array" ref="D2379">_xlfn.IFS(Tableau1[[#This Row],[Jours]]="W","Talon",Tableau1[[#This Row],[Colonne1]]="HP","Consommation normale",G2379="HC","Talon")</f>
        <v>#VALUE!</v>
      </c>
      <c r="E2379" s="1" t="e">
        <f>LEFT(Tableau1[[#This Row],[Données]],10)</f>
        <v>#VALUE!</v>
      </c>
      <c r="F2379" s="3" t="e">
        <f>RIGHT(Tableau1[[#This Row],[Données]],5)</f>
        <v>#VALUE!</v>
      </c>
      <c r="G2379" s="3" t="e" cm="1">
        <f t="array" ref="G23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80" spans="3:7">
      <c r="C2380" t="e">
        <f>IF(WEEKDAY(Tableau1[[#This Row],[Date]],11)&gt;5,"W","S")</f>
        <v>#VALUE!</v>
      </c>
      <c r="D2380" t="e" cm="1">
        <f t="array" ref="D2380">_xlfn.IFS(Tableau1[[#This Row],[Jours]]="W","Talon",Tableau1[[#This Row],[Colonne1]]="HP","Consommation normale",G2380="HC","Talon")</f>
        <v>#VALUE!</v>
      </c>
      <c r="E2380" s="1" t="e">
        <f>LEFT(Tableau1[[#This Row],[Données]],10)</f>
        <v>#VALUE!</v>
      </c>
      <c r="F2380" s="3" t="e">
        <f>RIGHT(Tableau1[[#This Row],[Données]],5)</f>
        <v>#VALUE!</v>
      </c>
      <c r="G2380" s="3" t="e" cm="1">
        <f t="array" ref="G23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81" spans="3:7">
      <c r="C2381" t="e">
        <f>IF(WEEKDAY(Tableau1[[#This Row],[Date]],11)&gt;5,"W","S")</f>
        <v>#VALUE!</v>
      </c>
      <c r="D2381" t="e" cm="1">
        <f t="array" ref="D2381">_xlfn.IFS(Tableau1[[#This Row],[Jours]]="W","Talon",Tableau1[[#This Row],[Colonne1]]="HP","Consommation normale",G2381="HC","Talon")</f>
        <v>#VALUE!</v>
      </c>
      <c r="E2381" s="1" t="e">
        <f>LEFT(Tableau1[[#This Row],[Données]],10)</f>
        <v>#VALUE!</v>
      </c>
      <c r="F2381" s="3" t="e">
        <f>RIGHT(Tableau1[[#This Row],[Données]],5)</f>
        <v>#VALUE!</v>
      </c>
      <c r="G2381" s="3" t="e" cm="1">
        <f t="array" ref="G23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82" spans="3:7">
      <c r="C2382" t="e">
        <f>IF(WEEKDAY(Tableau1[[#This Row],[Date]],11)&gt;5,"W","S")</f>
        <v>#VALUE!</v>
      </c>
      <c r="D2382" t="e" cm="1">
        <f t="array" ref="D2382">_xlfn.IFS(Tableau1[[#This Row],[Jours]]="W","Talon",Tableau1[[#This Row],[Colonne1]]="HP","Consommation normale",G2382="HC","Talon")</f>
        <v>#VALUE!</v>
      </c>
      <c r="E2382" s="1" t="e">
        <f>LEFT(Tableau1[[#This Row],[Données]],10)</f>
        <v>#VALUE!</v>
      </c>
      <c r="F2382" s="3" t="e">
        <f>RIGHT(Tableau1[[#This Row],[Données]],5)</f>
        <v>#VALUE!</v>
      </c>
      <c r="G2382" s="3" t="e" cm="1">
        <f t="array" ref="G23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83" spans="3:7">
      <c r="C2383" t="e">
        <f>IF(WEEKDAY(Tableau1[[#This Row],[Date]],11)&gt;5,"W","S")</f>
        <v>#VALUE!</v>
      </c>
      <c r="D2383" t="e" cm="1">
        <f t="array" ref="D2383">_xlfn.IFS(Tableau1[[#This Row],[Jours]]="W","Talon",Tableau1[[#This Row],[Colonne1]]="HP","Consommation normale",G2383="HC","Talon")</f>
        <v>#VALUE!</v>
      </c>
      <c r="E2383" s="1" t="e">
        <f>LEFT(Tableau1[[#This Row],[Données]],10)</f>
        <v>#VALUE!</v>
      </c>
      <c r="F2383" s="3" t="e">
        <f>RIGHT(Tableau1[[#This Row],[Données]],5)</f>
        <v>#VALUE!</v>
      </c>
      <c r="G2383" s="3" t="e" cm="1">
        <f t="array" ref="G23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84" spans="3:7">
      <c r="C2384" t="e">
        <f>IF(WEEKDAY(Tableau1[[#This Row],[Date]],11)&gt;5,"W","S")</f>
        <v>#VALUE!</v>
      </c>
      <c r="D2384" t="e" cm="1">
        <f t="array" ref="D2384">_xlfn.IFS(Tableau1[[#This Row],[Jours]]="W","Talon",Tableau1[[#This Row],[Colonne1]]="HP","Consommation normale",G2384="HC","Talon")</f>
        <v>#VALUE!</v>
      </c>
      <c r="E2384" s="1" t="e">
        <f>LEFT(Tableau1[[#This Row],[Données]],10)</f>
        <v>#VALUE!</v>
      </c>
      <c r="F2384" s="3" t="e">
        <f>RIGHT(Tableau1[[#This Row],[Données]],5)</f>
        <v>#VALUE!</v>
      </c>
      <c r="G2384" s="3" t="e" cm="1">
        <f t="array" ref="G23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85" spans="3:7">
      <c r="C2385" t="e">
        <f>IF(WEEKDAY(Tableau1[[#This Row],[Date]],11)&gt;5,"W","S")</f>
        <v>#VALUE!</v>
      </c>
      <c r="D2385" t="e" cm="1">
        <f t="array" ref="D2385">_xlfn.IFS(Tableau1[[#This Row],[Jours]]="W","Talon",Tableau1[[#This Row],[Colonne1]]="HP","Consommation normale",G2385="HC","Talon")</f>
        <v>#VALUE!</v>
      </c>
      <c r="E2385" s="1" t="e">
        <f>LEFT(Tableau1[[#This Row],[Données]],10)</f>
        <v>#VALUE!</v>
      </c>
      <c r="F2385" s="3" t="e">
        <f>RIGHT(Tableau1[[#This Row],[Données]],5)</f>
        <v>#VALUE!</v>
      </c>
      <c r="G2385" s="3" t="e" cm="1">
        <f t="array" ref="G23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86" spans="3:7">
      <c r="C2386" t="e">
        <f>IF(WEEKDAY(Tableau1[[#This Row],[Date]],11)&gt;5,"W","S")</f>
        <v>#VALUE!</v>
      </c>
      <c r="D2386" t="e" cm="1">
        <f t="array" ref="D2386">_xlfn.IFS(Tableau1[[#This Row],[Jours]]="W","Talon",Tableau1[[#This Row],[Colonne1]]="HP","Consommation normale",G2386="HC","Talon")</f>
        <v>#VALUE!</v>
      </c>
      <c r="E2386" s="1" t="e">
        <f>LEFT(Tableau1[[#This Row],[Données]],10)</f>
        <v>#VALUE!</v>
      </c>
      <c r="F2386" s="3" t="e">
        <f>RIGHT(Tableau1[[#This Row],[Données]],5)</f>
        <v>#VALUE!</v>
      </c>
      <c r="G2386" s="3" t="e" cm="1">
        <f t="array" ref="G23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87" spans="3:7">
      <c r="C2387" t="e">
        <f>IF(WEEKDAY(Tableau1[[#This Row],[Date]],11)&gt;5,"W","S")</f>
        <v>#VALUE!</v>
      </c>
      <c r="D2387" t="e" cm="1">
        <f t="array" ref="D2387">_xlfn.IFS(Tableau1[[#This Row],[Jours]]="W","Talon",Tableau1[[#This Row],[Colonne1]]="HP","Consommation normale",G2387="HC","Talon")</f>
        <v>#VALUE!</v>
      </c>
      <c r="E2387" s="1" t="e">
        <f>LEFT(Tableau1[[#This Row],[Données]],10)</f>
        <v>#VALUE!</v>
      </c>
      <c r="F2387" s="3" t="e">
        <f>RIGHT(Tableau1[[#This Row],[Données]],5)</f>
        <v>#VALUE!</v>
      </c>
      <c r="G2387" s="3" t="e" cm="1">
        <f t="array" ref="G23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88" spans="3:7">
      <c r="C2388" t="e">
        <f>IF(WEEKDAY(Tableau1[[#This Row],[Date]],11)&gt;5,"W","S")</f>
        <v>#VALUE!</v>
      </c>
      <c r="D2388" t="e" cm="1">
        <f t="array" ref="D2388">_xlfn.IFS(Tableau1[[#This Row],[Jours]]="W","Talon",Tableau1[[#This Row],[Colonne1]]="HP","Consommation normale",G2388="HC","Talon")</f>
        <v>#VALUE!</v>
      </c>
      <c r="E2388" s="1" t="e">
        <f>LEFT(Tableau1[[#This Row],[Données]],10)</f>
        <v>#VALUE!</v>
      </c>
      <c r="F2388" s="3" t="e">
        <f>RIGHT(Tableau1[[#This Row],[Données]],5)</f>
        <v>#VALUE!</v>
      </c>
      <c r="G2388" s="3" t="e" cm="1">
        <f t="array" ref="G23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89" spans="3:7">
      <c r="C2389" t="e">
        <f>IF(WEEKDAY(Tableau1[[#This Row],[Date]],11)&gt;5,"W","S")</f>
        <v>#VALUE!</v>
      </c>
      <c r="D2389" t="e" cm="1">
        <f t="array" ref="D2389">_xlfn.IFS(Tableau1[[#This Row],[Jours]]="W","Talon",Tableau1[[#This Row],[Colonne1]]="HP","Consommation normale",G2389="HC","Talon")</f>
        <v>#VALUE!</v>
      </c>
      <c r="E2389" s="1" t="e">
        <f>LEFT(Tableau1[[#This Row],[Données]],10)</f>
        <v>#VALUE!</v>
      </c>
      <c r="F2389" s="3" t="e">
        <f>RIGHT(Tableau1[[#This Row],[Données]],5)</f>
        <v>#VALUE!</v>
      </c>
      <c r="G2389" s="3" t="e" cm="1">
        <f t="array" ref="G23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90" spans="3:7">
      <c r="C2390" t="e">
        <f>IF(WEEKDAY(Tableau1[[#This Row],[Date]],11)&gt;5,"W","S")</f>
        <v>#VALUE!</v>
      </c>
      <c r="D2390" t="e" cm="1">
        <f t="array" ref="D2390">_xlfn.IFS(Tableau1[[#This Row],[Jours]]="W","Talon",Tableau1[[#This Row],[Colonne1]]="HP","Consommation normale",G2390="HC","Talon")</f>
        <v>#VALUE!</v>
      </c>
      <c r="E2390" s="1" t="e">
        <f>LEFT(Tableau1[[#This Row],[Données]],10)</f>
        <v>#VALUE!</v>
      </c>
      <c r="F2390" s="3" t="e">
        <f>RIGHT(Tableau1[[#This Row],[Données]],5)</f>
        <v>#VALUE!</v>
      </c>
      <c r="G2390" s="3" t="e" cm="1">
        <f t="array" ref="G23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91" spans="3:7">
      <c r="C2391" t="e">
        <f>IF(WEEKDAY(Tableau1[[#This Row],[Date]],11)&gt;5,"W","S")</f>
        <v>#VALUE!</v>
      </c>
      <c r="D2391" t="e" cm="1">
        <f t="array" ref="D2391">_xlfn.IFS(Tableau1[[#This Row],[Jours]]="W","Talon",Tableau1[[#This Row],[Colonne1]]="HP","Consommation normale",G2391="HC","Talon")</f>
        <v>#VALUE!</v>
      </c>
      <c r="E2391" s="1" t="e">
        <f>LEFT(Tableau1[[#This Row],[Données]],10)</f>
        <v>#VALUE!</v>
      </c>
      <c r="F2391" s="3" t="e">
        <f>RIGHT(Tableau1[[#This Row],[Données]],5)</f>
        <v>#VALUE!</v>
      </c>
      <c r="G2391" s="3" t="e" cm="1">
        <f t="array" ref="G23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92" spans="3:7">
      <c r="C2392" t="e">
        <f>IF(WEEKDAY(Tableau1[[#This Row],[Date]],11)&gt;5,"W","S")</f>
        <v>#VALUE!</v>
      </c>
      <c r="D2392" t="e" cm="1">
        <f t="array" ref="D2392">_xlfn.IFS(Tableau1[[#This Row],[Jours]]="W","Talon",Tableau1[[#This Row],[Colonne1]]="HP","Consommation normale",G2392="HC","Talon")</f>
        <v>#VALUE!</v>
      </c>
      <c r="E2392" s="1" t="e">
        <f>LEFT(Tableau1[[#This Row],[Données]],10)</f>
        <v>#VALUE!</v>
      </c>
      <c r="F2392" s="3" t="e">
        <f>RIGHT(Tableau1[[#This Row],[Données]],5)</f>
        <v>#VALUE!</v>
      </c>
      <c r="G2392" s="3" t="e" cm="1">
        <f t="array" ref="G23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93" spans="3:7">
      <c r="C2393" t="e">
        <f>IF(WEEKDAY(Tableau1[[#This Row],[Date]],11)&gt;5,"W","S")</f>
        <v>#VALUE!</v>
      </c>
      <c r="D2393" t="e" cm="1">
        <f t="array" ref="D2393">_xlfn.IFS(Tableau1[[#This Row],[Jours]]="W","Talon",Tableau1[[#This Row],[Colonne1]]="HP","Consommation normale",G2393="HC","Talon")</f>
        <v>#VALUE!</v>
      </c>
      <c r="E2393" s="1" t="e">
        <f>LEFT(Tableau1[[#This Row],[Données]],10)</f>
        <v>#VALUE!</v>
      </c>
      <c r="F2393" s="3" t="e">
        <f>RIGHT(Tableau1[[#This Row],[Données]],5)</f>
        <v>#VALUE!</v>
      </c>
      <c r="G2393" s="3" t="e" cm="1">
        <f t="array" ref="G23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94" spans="3:7">
      <c r="C2394" t="e">
        <f>IF(WEEKDAY(Tableau1[[#This Row],[Date]],11)&gt;5,"W","S")</f>
        <v>#VALUE!</v>
      </c>
      <c r="D2394" t="e" cm="1">
        <f t="array" ref="D2394">_xlfn.IFS(Tableau1[[#This Row],[Jours]]="W","Talon",Tableau1[[#This Row],[Colonne1]]="HP","Consommation normale",G2394="HC","Talon")</f>
        <v>#VALUE!</v>
      </c>
      <c r="E2394" s="1" t="e">
        <f>LEFT(Tableau1[[#This Row],[Données]],10)</f>
        <v>#VALUE!</v>
      </c>
      <c r="F2394" s="3" t="e">
        <f>RIGHT(Tableau1[[#This Row],[Données]],5)</f>
        <v>#VALUE!</v>
      </c>
      <c r="G2394" s="3" t="e" cm="1">
        <f t="array" ref="G23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95" spans="3:7">
      <c r="C2395" t="e">
        <f>IF(WEEKDAY(Tableau1[[#This Row],[Date]],11)&gt;5,"W","S")</f>
        <v>#VALUE!</v>
      </c>
      <c r="D2395" t="e" cm="1">
        <f t="array" ref="D2395">_xlfn.IFS(Tableau1[[#This Row],[Jours]]="W","Talon",Tableau1[[#This Row],[Colonne1]]="HP","Consommation normale",G2395="HC","Talon")</f>
        <v>#VALUE!</v>
      </c>
      <c r="E2395" s="1" t="e">
        <f>LEFT(Tableau1[[#This Row],[Données]],10)</f>
        <v>#VALUE!</v>
      </c>
      <c r="F2395" s="3" t="e">
        <f>RIGHT(Tableau1[[#This Row],[Données]],5)</f>
        <v>#VALUE!</v>
      </c>
      <c r="G2395" s="3" t="e" cm="1">
        <f t="array" ref="G23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96" spans="3:7">
      <c r="C2396" t="e">
        <f>IF(WEEKDAY(Tableau1[[#This Row],[Date]],11)&gt;5,"W","S")</f>
        <v>#VALUE!</v>
      </c>
      <c r="D2396" t="e" cm="1">
        <f t="array" ref="D2396">_xlfn.IFS(Tableau1[[#This Row],[Jours]]="W","Talon",Tableau1[[#This Row],[Colonne1]]="HP","Consommation normale",G2396="HC","Talon")</f>
        <v>#VALUE!</v>
      </c>
      <c r="E2396" s="1" t="e">
        <f>LEFT(Tableau1[[#This Row],[Données]],10)</f>
        <v>#VALUE!</v>
      </c>
      <c r="F2396" s="3" t="e">
        <f>RIGHT(Tableau1[[#This Row],[Données]],5)</f>
        <v>#VALUE!</v>
      </c>
      <c r="G2396" s="3" t="e" cm="1">
        <f t="array" ref="G23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97" spans="3:7">
      <c r="C2397" t="e">
        <f>IF(WEEKDAY(Tableau1[[#This Row],[Date]],11)&gt;5,"W","S")</f>
        <v>#VALUE!</v>
      </c>
      <c r="D2397" t="e" cm="1">
        <f t="array" ref="D2397">_xlfn.IFS(Tableau1[[#This Row],[Jours]]="W","Talon",Tableau1[[#This Row],[Colonne1]]="HP","Consommation normale",G2397="HC","Talon")</f>
        <v>#VALUE!</v>
      </c>
      <c r="E2397" s="1" t="e">
        <f>LEFT(Tableau1[[#This Row],[Données]],10)</f>
        <v>#VALUE!</v>
      </c>
      <c r="F2397" s="3" t="e">
        <f>RIGHT(Tableau1[[#This Row],[Données]],5)</f>
        <v>#VALUE!</v>
      </c>
      <c r="G2397" s="3" t="e" cm="1">
        <f t="array" ref="G23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98" spans="3:7">
      <c r="C2398" t="e">
        <f>IF(WEEKDAY(Tableau1[[#This Row],[Date]],11)&gt;5,"W","S")</f>
        <v>#VALUE!</v>
      </c>
      <c r="D2398" t="e" cm="1">
        <f t="array" ref="D2398">_xlfn.IFS(Tableau1[[#This Row],[Jours]]="W","Talon",Tableau1[[#This Row],[Colonne1]]="HP","Consommation normale",G2398="HC","Talon")</f>
        <v>#VALUE!</v>
      </c>
      <c r="E2398" s="1" t="e">
        <f>LEFT(Tableau1[[#This Row],[Données]],10)</f>
        <v>#VALUE!</v>
      </c>
      <c r="F2398" s="3" t="e">
        <f>RIGHT(Tableau1[[#This Row],[Données]],5)</f>
        <v>#VALUE!</v>
      </c>
      <c r="G2398" s="3" t="e" cm="1">
        <f t="array" ref="G23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399" spans="3:7">
      <c r="C2399" t="e">
        <f>IF(WEEKDAY(Tableau1[[#This Row],[Date]],11)&gt;5,"W","S")</f>
        <v>#VALUE!</v>
      </c>
      <c r="D2399" t="e" cm="1">
        <f t="array" ref="D2399">_xlfn.IFS(Tableau1[[#This Row],[Jours]]="W","Talon",Tableau1[[#This Row],[Colonne1]]="HP","Consommation normale",G2399="HC","Talon")</f>
        <v>#VALUE!</v>
      </c>
      <c r="E2399" s="1" t="e">
        <f>LEFT(Tableau1[[#This Row],[Données]],10)</f>
        <v>#VALUE!</v>
      </c>
      <c r="F2399" s="3" t="e">
        <f>RIGHT(Tableau1[[#This Row],[Données]],5)</f>
        <v>#VALUE!</v>
      </c>
      <c r="G2399" s="3" t="e" cm="1">
        <f t="array" ref="G23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00" spans="3:7">
      <c r="C2400" t="e">
        <f>IF(WEEKDAY(Tableau1[[#This Row],[Date]],11)&gt;5,"W","S")</f>
        <v>#VALUE!</v>
      </c>
      <c r="D2400" t="e" cm="1">
        <f t="array" ref="D2400">_xlfn.IFS(Tableau1[[#This Row],[Jours]]="W","Talon",Tableau1[[#This Row],[Colonne1]]="HP","Consommation normale",G2400="HC","Talon")</f>
        <v>#VALUE!</v>
      </c>
      <c r="E2400" s="1" t="e">
        <f>LEFT(Tableau1[[#This Row],[Données]],10)</f>
        <v>#VALUE!</v>
      </c>
      <c r="F2400" s="3" t="e">
        <f>RIGHT(Tableau1[[#This Row],[Données]],5)</f>
        <v>#VALUE!</v>
      </c>
      <c r="G2400" s="3" t="e" cm="1">
        <f t="array" ref="G24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01" spans="3:7">
      <c r="C2401" t="e">
        <f>IF(WEEKDAY(Tableau1[[#This Row],[Date]],11)&gt;5,"W","S")</f>
        <v>#VALUE!</v>
      </c>
      <c r="D2401" t="e" cm="1">
        <f t="array" ref="D2401">_xlfn.IFS(Tableau1[[#This Row],[Jours]]="W","Talon",Tableau1[[#This Row],[Colonne1]]="HP","Consommation normale",G2401="HC","Talon")</f>
        <v>#VALUE!</v>
      </c>
      <c r="E2401" s="1" t="e">
        <f>LEFT(Tableau1[[#This Row],[Données]],10)</f>
        <v>#VALUE!</v>
      </c>
      <c r="F2401" s="3" t="e">
        <f>RIGHT(Tableau1[[#This Row],[Données]],5)</f>
        <v>#VALUE!</v>
      </c>
      <c r="G2401" s="3" t="e" cm="1">
        <f t="array" ref="G24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02" spans="3:7">
      <c r="C2402" t="e">
        <f>IF(WEEKDAY(Tableau1[[#This Row],[Date]],11)&gt;5,"W","S")</f>
        <v>#VALUE!</v>
      </c>
      <c r="D2402" t="e" cm="1">
        <f t="array" ref="D2402">_xlfn.IFS(Tableau1[[#This Row],[Jours]]="W","Talon",Tableau1[[#This Row],[Colonne1]]="HP","Consommation normale",G2402="HC","Talon")</f>
        <v>#VALUE!</v>
      </c>
      <c r="E2402" s="1" t="e">
        <f>LEFT(Tableau1[[#This Row],[Données]],10)</f>
        <v>#VALUE!</v>
      </c>
      <c r="F2402" s="3" t="e">
        <f>RIGHT(Tableau1[[#This Row],[Données]],5)</f>
        <v>#VALUE!</v>
      </c>
      <c r="G2402" s="3" t="e" cm="1">
        <f t="array" ref="G24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03" spans="3:7">
      <c r="C2403" t="e">
        <f>IF(WEEKDAY(Tableau1[[#This Row],[Date]],11)&gt;5,"W","S")</f>
        <v>#VALUE!</v>
      </c>
      <c r="D2403" t="e" cm="1">
        <f t="array" ref="D2403">_xlfn.IFS(Tableau1[[#This Row],[Jours]]="W","Talon",Tableau1[[#This Row],[Colonne1]]="HP","Consommation normale",G2403="HC","Talon")</f>
        <v>#VALUE!</v>
      </c>
      <c r="E2403" s="1" t="e">
        <f>LEFT(Tableau1[[#This Row],[Données]],10)</f>
        <v>#VALUE!</v>
      </c>
      <c r="F2403" s="3" t="e">
        <f>RIGHT(Tableau1[[#This Row],[Données]],5)</f>
        <v>#VALUE!</v>
      </c>
      <c r="G2403" s="3" t="e" cm="1">
        <f t="array" ref="G24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04" spans="3:7">
      <c r="C2404" t="e">
        <f>IF(WEEKDAY(Tableau1[[#This Row],[Date]],11)&gt;5,"W","S")</f>
        <v>#VALUE!</v>
      </c>
      <c r="D2404" t="e" cm="1">
        <f t="array" ref="D2404">_xlfn.IFS(Tableau1[[#This Row],[Jours]]="W","Talon",Tableau1[[#This Row],[Colonne1]]="HP","Consommation normale",G2404="HC","Talon")</f>
        <v>#VALUE!</v>
      </c>
      <c r="E2404" s="1" t="e">
        <f>LEFT(Tableau1[[#This Row],[Données]],10)</f>
        <v>#VALUE!</v>
      </c>
      <c r="F2404" s="3" t="e">
        <f>RIGHT(Tableau1[[#This Row],[Données]],5)</f>
        <v>#VALUE!</v>
      </c>
      <c r="G2404" s="3" t="e" cm="1">
        <f t="array" ref="G24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05" spans="3:7">
      <c r="C2405" t="e">
        <f>IF(WEEKDAY(Tableau1[[#This Row],[Date]],11)&gt;5,"W","S")</f>
        <v>#VALUE!</v>
      </c>
      <c r="D2405" t="e" cm="1">
        <f t="array" ref="D2405">_xlfn.IFS(Tableau1[[#This Row],[Jours]]="W","Talon",Tableau1[[#This Row],[Colonne1]]="HP","Consommation normale",G2405="HC","Talon")</f>
        <v>#VALUE!</v>
      </c>
      <c r="E2405" s="1" t="e">
        <f>LEFT(Tableau1[[#This Row],[Données]],10)</f>
        <v>#VALUE!</v>
      </c>
      <c r="F2405" s="3" t="e">
        <f>RIGHT(Tableau1[[#This Row],[Données]],5)</f>
        <v>#VALUE!</v>
      </c>
      <c r="G2405" s="3" t="e" cm="1">
        <f t="array" ref="G24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06" spans="3:7">
      <c r="C2406" t="e">
        <f>IF(WEEKDAY(Tableau1[[#This Row],[Date]],11)&gt;5,"W","S")</f>
        <v>#VALUE!</v>
      </c>
      <c r="D2406" t="e" cm="1">
        <f t="array" ref="D2406">_xlfn.IFS(Tableau1[[#This Row],[Jours]]="W","Talon",Tableau1[[#This Row],[Colonne1]]="HP","Consommation normale",G2406="HC","Talon")</f>
        <v>#VALUE!</v>
      </c>
      <c r="E2406" s="1" t="e">
        <f>LEFT(Tableau1[[#This Row],[Données]],10)</f>
        <v>#VALUE!</v>
      </c>
      <c r="F2406" s="3" t="e">
        <f>RIGHT(Tableau1[[#This Row],[Données]],5)</f>
        <v>#VALUE!</v>
      </c>
      <c r="G2406" s="3" t="e" cm="1">
        <f t="array" ref="G24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07" spans="3:7">
      <c r="C2407" t="e">
        <f>IF(WEEKDAY(Tableau1[[#This Row],[Date]],11)&gt;5,"W","S")</f>
        <v>#VALUE!</v>
      </c>
      <c r="D2407" t="e" cm="1">
        <f t="array" ref="D2407">_xlfn.IFS(Tableau1[[#This Row],[Jours]]="W","Talon",Tableau1[[#This Row],[Colonne1]]="HP","Consommation normale",G2407="HC","Talon")</f>
        <v>#VALUE!</v>
      </c>
      <c r="E2407" s="1" t="e">
        <f>LEFT(Tableau1[[#This Row],[Données]],10)</f>
        <v>#VALUE!</v>
      </c>
      <c r="F2407" s="3" t="e">
        <f>RIGHT(Tableau1[[#This Row],[Données]],5)</f>
        <v>#VALUE!</v>
      </c>
      <c r="G2407" s="3" t="e" cm="1">
        <f t="array" ref="G24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08" spans="3:7">
      <c r="C2408" t="e">
        <f>IF(WEEKDAY(Tableau1[[#This Row],[Date]],11)&gt;5,"W","S")</f>
        <v>#VALUE!</v>
      </c>
      <c r="D2408" t="e" cm="1">
        <f t="array" ref="D2408">_xlfn.IFS(Tableau1[[#This Row],[Jours]]="W","Talon",Tableau1[[#This Row],[Colonne1]]="HP","Consommation normale",G2408="HC","Talon")</f>
        <v>#VALUE!</v>
      </c>
      <c r="E2408" s="1" t="e">
        <f>LEFT(Tableau1[[#This Row],[Données]],10)</f>
        <v>#VALUE!</v>
      </c>
      <c r="F2408" s="3" t="e">
        <f>RIGHT(Tableau1[[#This Row],[Données]],5)</f>
        <v>#VALUE!</v>
      </c>
      <c r="G2408" s="3" t="e" cm="1">
        <f t="array" ref="G24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09" spans="3:7">
      <c r="C2409" t="e">
        <f>IF(WEEKDAY(Tableau1[[#This Row],[Date]],11)&gt;5,"W","S")</f>
        <v>#VALUE!</v>
      </c>
      <c r="D2409" t="e" cm="1">
        <f t="array" ref="D2409">_xlfn.IFS(Tableau1[[#This Row],[Jours]]="W","Talon",Tableau1[[#This Row],[Colonne1]]="HP","Consommation normale",G2409="HC","Talon")</f>
        <v>#VALUE!</v>
      </c>
      <c r="E2409" s="1" t="e">
        <f>LEFT(Tableau1[[#This Row],[Données]],10)</f>
        <v>#VALUE!</v>
      </c>
      <c r="F2409" s="3" t="e">
        <f>RIGHT(Tableau1[[#This Row],[Données]],5)</f>
        <v>#VALUE!</v>
      </c>
      <c r="G2409" s="3" t="e" cm="1">
        <f t="array" ref="G24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10" spans="3:7">
      <c r="C2410" t="e">
        <f>IF(WEEKDAY(Tableau1[[#This Row],[Date]],11)&gt;5,"W","S")</f>
        <v>#VALUE!</v>
      </c>
      <c r="D2410" t="e" cm="1">
        <f t="array" ref="D2410">_xlfn.IFS(Tableau1[[#This Row],[Jours]]="W","Talon",Tableau1[[#This Row],[Colonne1]]="HP","Consommation normale",G2410="HC","Talon")</f>
        <v>#VALUE!</v>
      </c>
      <c r="E2410" s="1" t="e">
        <f>LEFT(Tableau1[[#This Row],[Données]],10)</f>
        <v>#VALUE!</v>
      </c>
      <c r="F2410" s="3" t="e">
        <f>RIGHT(Tableau1[[#This Row],[Données]],5)</f>
        <v>#VALUE!</v>
      </c>
      <c r="G2410" s="3" t="e" cm="1">
        <f t="array" ref="G24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11" spans="3:7">
      <c r="C2411" t="e">
        <f>IF(WEEKDAY(Tableau1[[#This Row],[Date]],11)&gt;5,"W","S")</f>
        <v>#VALUE!</v>
      </c>
      <c r="D2411" t="e" cm="1">
        <f t="array" ref="D2411">_xlfn.IFS(Tableau1[[#This Row],[Jours]]="W","Talon",Tableau1[[#This Row],[Colonne1]]="HP","Consommation normale",G2411="HC","Talon")</f>
        <v>#VALUE!</v>
      </c>
      <c r="E2411" s="1" t="e">
        <f>LEFT(Tableau1[[#This Row],[Données]],10)</f>
        <v>#VALUE!</v>
      </c>
      <c r="F2411" s="3" t="e">
        <f>RIGHT(Tableau1[[#This Row],[Données]],5)</f>
        <v>#VALUE!</v>
      </c>
      <c r="G2411" s="3" t="e" cm="1">
        <f t="array" ref="G24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12" spans="3:7">
      <c r="C2412" t="e">
        <f>IF(WEEKDAY(Tableau1[[#This Row],[Date]],11)&gt;5,"W","S")</f>
        <v>#VALUE!</v>
      </c>
      <c r="D2412" t="e" cm="1">
        <f t="array" ref="D2412">_xlfn.IFS(Tableau1[[#This Row],[Jours]]="W","Talon",Tableau1[[#This Row],[Colonne1]]="HP","Consommation normale",G2412="HC","Talon")</f>
        <v>#VALUE!</v>
      </c>
      <c r="E2412" s="1" t="e">
        <f>LEFT(Tableau1[[#This Row],[Données]],10)</f>
        <v>#VALUE!</v>
      </c>
      <c r="F2412" s="3" t="e">
        <f>RIGHT(Tableau1[[#This Row],[Données]],5)</f>
        <v>#VALUE!</v>
      </c>
      <c r="G2412" s="3" t="e" cm="1">
        <f t="array" ref="G24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13" spans="3:7">
      <c r="C2413" t="e">
        <f>IF(WEEKDAY(Tableau1[[#This Row],[Date]],11)&gt;5,"W","S")</f>
        <v>#VALUE!</v>
      </c>
      <c r="D2413" t="e" cm="1">
        <f t="array" ref="D2413">_xlfn.IFS(Tableau1[[#This Row],[Jours]]="W","Talon",Tableau1[[#This Row],[Colonne1]]="HP","Consommation normale",G2413="HC","Talon")</f>
        <v>#VALUE!</v>
      </c>
      <c r="E2413" s="1" t="e">
        <f>LEFT(Tableau1[[#This Row],[Données]],10)</f>
        <v>#VALUE!</v>
      </c>
      <c r="F2413" s="3" t="e">
        <f>RIGHT(Tableau1[[#This Row],[Données]],5)</f>
        <v>#VALUE!</v>
      </c>
      <c r="G2413" s="3" t="e" cm="1">
        <f t="array" ref="G24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14" spans="3:7">
      <c r="C2414" t="e">
        <f>IF(WEEKDAY(Tableau1[[#This Row],[Date]],11)&gt;5,"W","S")</f>
        <v>#VALUE!</v>
      </c>
      <c r="D2414" t="e" cm="1">
        <f t="array" ref="D2414">_xlfn.IFS(Tableau1[[#This Row],[Jours]]="W","Talon",Tableau1[[#This Row],[Colonne1]]="HP","Consommation normale",G2414="HC","Talon")</f>
        <v>#VALUE!</v>
      </c>
      <c r="E2414" s="1" t="e">
        <f>LEFT(Tableau1[[#This Row],[Données]],10)</f>
        <v>#VALUE!</v>
      </c>
      <c r="F2414" s="3" t="e">
        <f>RIGHT(Tableau1[[#This Row],[Données]],5)</f>
        <v>#VALUE!</v>
      </c>
      <c r="G2414" s="3" t="e" cm="1">
        <f t="array" ref="G24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15" spans="3:7">
      <c r="C2415" t="e">
        <f>IF(WEEKDAY(Tableau1[[#This Row],[Date]],11)&gt;5,"W","S")</f>
        <v>#VALUE!</v>
      </c>
      <c r="D2415" t="e" cm="1">
        <f t="array" ref="D2415">_xlfn.IFS(Tableau1[[#This Row],[Jours]]="W","Talon",Tableau1[[#This Row],[Colonne1]]="HP","Consommation normale",G2415="HC","Talon")</f>
        <v>#VALUE!</v>
      </c>
      <c r="E2415" s="1" t="e">
        <f>LEFT(Tableau1[[#This Row],[Données]],10)</f>
        <v>#VALUE!</v>
      </c>
      <c r="F2415" s="3" t="e">
        <f>RIGHT(Tableau1[[#This Row],[Données]],5)</f>
        <v>#VALUE!</v>
      </c>
      <c r="G2415" s="3" t="e" cm="1">
        <f t="array" ref="G24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16" spans="3:7">
      <c r="C2416" t="e">
        <f>IF(WEEKDAY(Tableau1[[#This Row],[Date]],11)&gt;5,"W","S")</f>
        <v>#VALUE!</v>
      </c>
      <c r="D2416" t="e" cm="1">
        <f t="array" ref="D2416">_xlfn.IFS(Tableau1[[#This Row],[Jours]]="W","Talon",Tableau1[[#This Row],[Colonne1]]="HP","Consommation normale",G2416="HC","Talon")</f>
        <v>#VALUE!</v>
      </c>
      <c r="E2416" s="1" t="e">
        <f>LEFT(Tableau1[[#This Row],[Données]],10)</f>
        <v>#VALUE!</v>
      </c>
      <c r="F2416" s="3" t="e">
        <f>RIGHT(Tableau1[[#This Row],[Données]],5)</f>
        <v>#VALUE!</v>
      </c>
      <c r="G2416" s="3" t="e" cm="1">
        <f t="array" ref="G24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17" spans="3:7">
      <c r="C2417" t="e">
        <f>IF(WEEKDAY(Tableau1[[#This Row],[Date]],11)&gt;5,"W","S")</f>
        <v>#VALUE!</v>
      </c>
      <c r="D2417" t="e" cm="1">
        <f t="array" ref="D2417">_xlfn.IFS(Tableau1[[#This Row],[Jours]]="W","Talon",Tableau1[[#This Row],[Colonne1]]="HP","Consommation normale",G2417="HC","Talon")</f>
        <v>#VALUE!</v>
      </c>
      <c r="E2417" s="1" t="e">
        <f>LEFT(Tableau1[[#This Row],[Données]],10)</f>
        <v>#VALUE!</v>
      </c>
      <c r="F2417" s="3" t="e">
        <f>RIGHT(Tableau1[[#This Row],[Données]],5)</f>
        <v>#VALUE!</v>
      </c>
      <c r="G2417" s="3" t="e" cm="1">
        <f t="array" ref="G24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18" spans="3:7">
      <c r="C2418" t="e">
        <f>IF(WEEKDAY(Tableau1[[#This Row],[Date]],11)&gt;5,"W","S")</f>
        <v>#VALUE!</v>
      </c>
      <c r="D2418" t="e" cm="1">
        <f t="array" ref="D2418">_xlfn.IFS(Tableau1[[#This Row],[Jours]]="W","Talon",Tableau1[[#This Row],[Colonne1]]="HP","Consommation normale",G2418="HC","Talon")</f>
        <v>#VALUE!</v>
      </c>
      <c r="E2418" s="1" t="e">
        <f>LEFT(Tableau1[[#This Row],[Données]],10)</f>
        <v>#VALUE!</v>
      </c>
      <c r="F2418" s="3" t="e">
        <f>RIGHT(Tableau1[[#This Row],[Données]],5)</f>
        <v>#VALUE!</v>
      </c>
      <c r="G2418" s="3" t="e" cm="1">
        <f t="array" ref="G24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19" spans="3:7">
      <c r="C2419" t="e">
        <f>IF(WEEKDAY(Tableau1[[#This Row],[Date]],11)&gt;5,"W","S")</f>
        <v>#VALUE!</v>
      </c>
      <c r="D2419" t="e" cm="1">
        <f t="array" ref="D2419">_xlfn.IFS(Tableau1[[#This Row],[Jours]]="W","Talon",Tableau1[[#This Row],[Colonne1]]="HP","Consommation normale",G2419="HC","Talon")</f>
        <v>#VALUE!</v>
      </c>
      <c r="E2419" s="1" t="e">
        <f>LEFT(Tableau1[[#This Row],[Données]],10)</f>
        <v>#VALUE!</v>
      </c>
      <c r="F2419" s="3" t="e">
        <f>RIGHT(Tableau1[[#This Row],[Données]],5)</f>
        <v>#VALUE!</v>
      </c>
      <c r="G2419" s="3" t="e" cm="1">
        <f t="array" ref="G24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20" spans="3:7">
      <c r="C2420" t="e">
        <f>IF(WEEKDAY(Tableau1[[#This Row],[Date]],11)&gt;5,"W","S")</f>
        <v>#VALUE!</v>
      </c>
      <c r="D2420" t="e" cm="1">
        <f t="array" ref="D2420">_xlfn.IFS(Tableau1[[#This Row],[Jours]]="W","Talon",Tableau1[[#This Row],[Colonne1]]="HP","Consommation normale",G2420="HC","Talon")</f>
        <v>#VALUE!</v>
      </c>
      <c r="E2420" s="1" t="e">
        <f>LEFT(Tableau1[[#This Row],[Données]],10)</f>
        <v>#VALUE!</v>
      </c>
      <c r="F2420" s="3" t="e">
        <f>RIGHT(Tableau1[[#This Row],[Données]],5)</f>
        <v>#VALUE!</v>
      </c>
      <c r="G2420" s="3" t="e" cm="1">
        <f t="array" ref="G24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21" spans="3:7">
      <c r="C2421" t="e">
        <f>IF(WEEKDAY(Tableau1[[#This Row],[Date]],11)&gt;5,"W","S")</f>
        <v>#VALUE!</v>
      </c>
      <c r="D2421" t="e" cm="1">
        <f t="array" ref="D2421">_xlfn.IFS(Tableau1[[#This Row],[Jours]]="W","Talon",Tableau1[[#This Row],[Colonne1]]="HP","Consommation normale",G2421="HC","Talon")</f>
        <v>#VALUE!</v>
      </c>
      <c r="E2421" s="1" t="e">
        <f>LEFT(Tableau1[[#This Row],[Données]],10)</f>
        <v>#VALUE!</v>
      </c>
      <c r="F2421" s="3" t="e">
        <f>RIGHT(Tableau1[[#This Row],[Données]],5)</f>
        <v>#VALUE!</v>
      </c>
      <c r="G2421" s="3" t="e" cm="1">
        <f t="array" ref="G24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22" spans="3:7">
      <c r="C2422" t="e">
        <f>IF(WEEKDAY(Tableau1[[#This Row],[Date]],11)&gt;5,"W","S")</f>
        <v>#VALUE!</v>
      </c>
      <c r="D2422" t="e" cm="1">
        <f t="array" ref="D2422">_xlfn.IFS(Tableau1[[#This Row],[Jours]]="W","Talon",Tableau1[[#This Row],[Colonne1]]="HP","Consommation normale",G2422="HC","Talon")</f>
        <v>#VALUE!</v>
      </c>
      <c r="E2422" s="1" t="e">
        <f>LEFT(Tableau1[[#This Row],[Données]],10)</f>
        <v>#VALUE!</v>
      </c>
      <c r="F2422" s="3" t="e">
        <f>RIGHT(Tableau1[[#This Row],[Données]],5)</f>
        <v>#VALUE!</v>
      </c>
      <c r="G2422" s="3" t="e" cm="1">
        <f t="array" ref="G24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23" spans="3:7">
      <c r="C2423" t="e">
        <f>IF(WEEKDAY(Tableau1[[#This Row],[Date]],11)&gt;5,"W","S")</f>
        <v>#VALUE!</v>
      </c>
      <c r="D2423" t="e" cm="1">
        <f t="array" ref="D2423">_xlfn.IFS(Tableau1[[#This Row],[Jours]]="W","Talon",Tableau1[[#This Row],[Colonne1]]="HP","Consommation normale",G2423="HC","Talon")</f>
        <v>#VALUE!</v>
      </c>
      <c r="E2423" s="1" t="e">
        <f>LEFT(Tableau1[[#This Row],[Données]],10)</f>
        <v>#VALUE!</v>
      </c>
      <c r="F2423" s="3" t="e">
        <f>RIGHT(Tableau1[[#This Row],[Données]],5)</f>
        <v>#VALUE!</v>
      </c>
      <c r="G2423" s="3" t="e" cm="1">
        <f t="array" ref="G24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24" spans="3:7">
      <c r="C2424" t="e">
        <f>IF(WEEKDAY(Tableau1[[#This Row],[Date]],11)&gt;5,"W","S")</f>
        <v>#VALUE!</v>
      </c>
      <c r="D2424" t="e" cm="1">
        <f t="array" ref="D2424">_xlfn.IFS(Tableau1[[#This Row],[Jours]]="W","Talon",Tableau1[[#This Row],[Colonne1]]="HP","Consommation normale",G2424="HC","Talon")</f>
        <v>#VALUE!</v>
      </c>
      <c r="E2424" s="1" t="e">
        <f>LEFT(Tableau1[[#This Row],[Données]],10)</f>
        <v>#VALUE!</v>
      </c>
      <c r="F2424" s="3" t="e">
        <f>RIGHT(Tableau1[[#This Row],[Données]],5)</f>
        <v>#VALUE!</v>
      </c>
      <c r="G2424" s="3" t="e" cm="1">
        <f t="array" ref="G24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25" spans="3:7">
      <c r="C2425" t="e">
        <f>IF(WEEKDAY(Tableau1[[#This Row],[Date]],11)&gt;5,"W","S")</f>
        <v>#VALUE!</v>
      </c>
      <c r="D2425" t="e" cm="1">
        <f t="array" ref="D2425">_xlfn.IFS(Tableau1[[#This Row],[Jours]]="W","Talon",Tableau1[[#This Row],[Colonne1]]="HP","Consommation normale",G2425="HC","Talon")</f>
        <v>#VALUE!</v>
      </c>
      <c r="E2425" s="1" t="e">
        <f>LEFT(Tableau1[[#This Row],[Données]],10)</f>
        <v>#VALUE!</v>
      </c>
      <c r="F2425" s="3" t="e">
        <f>RIGHT(Tableau1[[#This Row],[Données]],5)</f>
        <v>#VALUE!</v>
      </c>
      <c r="G2425" s="3" t="e" cm="1">
        <f t="array" ref="G24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26" spans="3:7">
      <c r="C2426" t="e">
        <f>IF(WEEKDAY(Tableau1[[#This Row],[Date]],11)&gt;5,"W","S")</f>
        <v>#VALUE!</v>
      </c>
      <c r="D2426" t="e" cm="1">
        <f t="array" ref="D2426">_xlfn.IFS(Tableau1[[#This Row],[Jours]]="W","Talon",Tableau1[[#This Row],[Colonne1]]="HP","Consommation normale",G2426="HC","Talon")</f>
        <v>#VALUE!</v>
      </c>
      <c r="E2426" s="1" t="e">
        <f>LEFT(Tableau1[[#This Row],[Données]],10)</f>
        <v>#VALUE!</v>
      </c>
      <c r="F2426" s="3" t="e">
        <f>RIGHT(Tableau1[[#This Row],[Données]],5)</f>
        <v>#VALUE!</v>
      </c>
      <c r="G2426" s="3" t="e" cm="1">
        <f t="array" ref="G24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27" spans="3:7">
      <c r="C2427" t="e">
        <f>IF(WEEKDAY(Tableau1[[#This Row],[Date]],11)&gt;5,"W","S")</f>
        <v>#VALUE!</v>
      </c>
      <c r="D2427" t="e" cm="1">
        <f t="array" ref="D2427">_xlfn.IFS(Tableau1[[#This Row],[Jours]]="W","Talon",Tableau1[[#This Row],[Colonne1]]="HP","Consommation normale",G2427="HC","Talon")</f>
        <v>#VALUE!</v>
      </c>
      <c r="E2427" s="1" t="e">
        <f>LEFT(Tableau1[[#This Row],[Données]],10)</f>
        <v>#VALUE!</v>
      </c>
      <c r="F2427" s="3" t="e">
        <f>RIGHT(Tableau1[[#This Row],[Données]],5)</f>
        <v>#VALUE!</v>
      </c>
      <c r="G2427" s="3" t="e" cm="1">
        <f t="array" ref="G24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28" spans="3:7">
      <c r="C2428" t="e">
        <f>IF(WEEKDAY(Tableau1[[#This Row],[Date]],11)&gt;5,"W","S")</f>
        <v>#VALUE!</v>
      </c>
      <c r="D2428" t="e" cm="1">
        <f t="array" ref="D2428">_xlfn.IFS(Tableau1[[#This Row],[Jours]]="W","Talon",Tableau1[[#This Row],[Colonne1]]="HP","Consommation normale",G2428="HC","Talon")</f>
        <v>#VALUE!</v>
      </c>
      <c r="E2428" s="1" t="e">
        <f>LEFT(Tableau1[[#This Row],[Données]],10)</f>
        <v>#VALUE!</v>
      </c>
      <c r="F2428" s="3" t="e">
        <f>RIGHT(Tableau1[[#This Row],[Données]],5)</f>
        <v>#VALUE!</v>
      </c>
      <c r="G2428" s="3" t="e" cm="1">
        <f t="array" ref="G24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29" spans="3:7">
      <c r="C2429" t="e">
        <f>IF(WEEKDAY(Tableau1[[#This Row],[Date]],11)&gt;5,"W","S")</f>
        <v>#VALUE!</v>
      </c>
      <c r="D2429" t="e" cm="1">
        <f t="array" ref="D2429">_xlfn.IFS(Tableau1[[#This Row],[Jours]]="W","Talon",Tableau1[[#This Row],[Colonne1]]="HP","Consommation normale",G2429="HC","Talon")</f>
        <v>#VALUE!</v>
      </c>
      <c r="E2429" s="1" t="e">
        <f>LEFT(Tableau1[[#This Row],[Données]],10)</f>
        <v>#VALUE!</v>
      </c>
      <c r="F2429" s="3" t="e">
        <f>RIGHT(Tableau1[[#This Row],[Données]],5)</f>
        <v>#VALUE!</v>
      </c>
      <c r="G2429" s="3" t="e" cm="1">
        <f t="array" ref="G24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30" spans="3:7">
      <c r="C2430" t="e">
        <f>IF(WEEKDAY(Tableau1[[#This Row],[Date]],11)&gt;5,"W","S")</f>
        <v>#VALUE!</v>
      </c>
      <c r="D2430" t="e" cm="1">
        <f t="array" ref="D2430">_xlfn.IFS(Tableau1[[#This Row],[Jours]]="W","Talon",Tableau1[[#This Row],[Colonne1]]="HP","Consommation normale",G2430="HC","Talon")</f>
        <v>#VALUE!</v>
      </c>
      <c r="E2430" s="1" t="e">
        <f>LEFT(Tableau1[[#This Row],[Données]],10)</f>
        <v>#VALUE!</v>
      </c>
      <c r="F2430" s="3" t="e">
        <f>RIGHT(Tableau1[[#This Row],[Données]],5)</f>
        <v>#VALUE!</v>
      </c>
      <c r="G2430" s="3" t="e" cm="1">
        <f t="array" ref="G24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31" spans="3:7">
      <c r="C2431" t="e">
        <f>IF(WEEKDAY(Tableau1[[#This Row],[Date]],11)&gt;5,"W","S")</f>
        <v>#VALUE!</v>
      </c>
      <c r="D2431" t="e" cm="1">
        <f t="array" ref="D2431">_xlfn.IFS(Tableau1[[#This Row],[Jours]]="W","Talon",Tableau1[[#This Row],[Colonne1]]="HP","Consommation normale",G2431="HC","Talon")</f>
        <v>#VALUE!</v>
      </c>
      <c r="E2431" s="1" t="e">
        <f>LEFT(Tableau1[[#This Row],[Données]],10)</f>
        <v>#VALUE!</v>
      </c>
      <c r="F2431" s="3" t="e">
        <f>RIGHT(Tableau1[[#This Row],[Données]],5)</f>
        <v>#VALUE!</v>
      </c>
      <c r="G2431" s="3" t="e" cm="1">
        <f t="array" ref="G24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32" spans="3:7">
      <c r="C2432" t="e">
        <f>IF(WEEKDAY(Tableau1[[#This Row],[Date]],11)&gt;5,"W","S")</f>
        <v>#VALUE!</v>
      </c>
      <c r="D2432" t="e" cm="1">
        <f t="array" ref="D2432">_xlfn.IFS(Tableau1[[#This Row],[Jours]]="W","Talon",Tableau1[[#This Row],[Colonne1]]="HP","Consommation normale",G2432="HC","Talon")</f>
        <v>#VALUE!</v>
      </c>
      <c r="E2432" s="1" t="e">
        <f>LEFT(Tableau1[[#This Row],[Données]],10)</f>
        <v>#VALUE!</v>
      </c>
      <c r="F2432" s="3" t="e">
        <f>RIGHT(Tableau1[[#This Row],[Données]],5)</f>
        <v>#VALUE!</v>
      </c>
      <c r="G2432" s="3" t="e" cm="1">
        <f t="array" ref="G24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33" spans="3:7">
      <c r="C2433" t="e">
        <f>IF(WEEKDAY(Tableau1[[#This Row],[Date]],11)&gt;5,"W","S")</f>
        <v>#VALUE!</v>
      </c>
      <c r="D2433" t="e" cm="1">
        <f t="array" ref="D2433">_xlfn.IFS(Tableau1[[#This Row],[Jours]]="W","Talon",Tableau1[[#This Row],[Colonne1]]="HP","Consommation normale",G2433="HC","Talon")</f>
        <v>#VALUE!</v>
      </c>
      <c r="E2433" s="1" t="e">
        <f>LEFT(Tableau1[[#This Row],[Données]],10)</f>
        <v>#VALUE!</v>
      </c>
      <c r="F2433" s="3" t="e">
        <f>RIGHT(Tableau1[[#This Row],[Données]],5)</f>
        <v>#VALUE!</v>
      </c>
      <c r="G2433" s="3" t="e" cm="1">
        <f t="array" ref="G24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34" spans="3:7">
      <c r="C2434" t="e">
        <f>IF(WEEKDAY(Tableau1[[#This Row],[Date]],11)&gt;5,"W","S")</f>
        <v>#VALUE!</v>
      </c>
      <c r="D2434" t="e" cm="1">
        <f t="array" ref="D2434">_xlfn.IFS(Tableau1[[#This Row],[Jours]]="W","Talon",Tableau1[[#This Row],[Colonne1]]="HP","Consommation normale",G2434="HC","Talon")</f>
        <v>#VALUE!</v>
      </c>
      <c r="E2434" s="1" t="e">
        <f>LEFT(Tableau1[[#This Row],[Données]],10)</f>
        <v>#VALUE!</v>
      </c>
      <c r="F2434" s="3" t="e">
        <f>RIGHT(Tableau1[[#This Row],[Données]],5)</f>
        <v>#VALUE!</v>
      </c>
      <c r="G2434" s="3" t="e" cm="1">
        <f t="array" ref="G24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35" spans="3:7">
      <c r="C2435" t="e">
        <f>IF(WEEKDAY(Tableau1[[#This Row],[Date]],11)&gt;5,"W","S")</f>
        <v>#VALUE!</v>
      </c>
      <c r="D2435" t="e" cm="1">
        <f t="array" ref="D2435">_xlfn.IFS(Tableau1[[#This Row],[Jours]]="W","Talon",Tableau1[[#This Row],[Colonne1]]="HP","Consommation normale",G2435="HC","Talon")</f>
        <v>#VALUE!</v>
      </c>
      <c r="E2435" s="1" t="e">
        <f>LEFT(Tableau1[[#This Row],[Données]],10)</f>
        <v>#VALUE!</v>
      </c>
      <c r="F2435" s="3" t="e">
        <f>RIGHT(Tableau1[[#This Row],[Données]],5)</f>
        <v>#VALUE!</v>
      </c>
      <c r="G2435" s="3" t="e" cm="1">
        <f t="array" ref="G24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36" spans="3:7">
      <c r="C2436" t="e">
        <f>IF(WEEKDAY(Tableau1[[#This Row],[Date]],11)&gt;5,"W","S")</f>
        <v>#VALUE!</v>
      </c>
      <c r="D2436" t="e" cm="1">
        <f t="array" ref="D2436">_xlfn.IFS(Tableau1[[#This Row],[Jours]]="W","Talon",Tableau1[[#This Row],[Colonne1]]="HP","Consommation normale",G2436="HC","Talon")</f>
        <v>#VALUE!</v>
      </c>
      <c r="E2436" s="1" t="e">
        <f>LEFT(Tableau1[[#This Row],[Données]],10)</f>
        <v>#VALUE!</v>
      </c>
      <c r="F2436" s="3" t="e">
        <f>RIGHT(Tableau1[[#This Row],[Données]],5)</f>
        <v>#VALUE!</v>
      </c>
      <c r="G2436" s="3" t="e" cm="1">
        <f t="array" ref="G24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37" spans="3:7">
      <c r="C2437" t="e">
        <f>IF(WEEKDAY(Tableau1[[#This Row],[Date]],11)&gt;5,"W","S")</f>
        <v>#VALUE!</v>
      </c>
      <c r="D2437" t="e" cm="1">
        <f t="array" ref="D2437">_xlfn.IFS(Tableau1[[#This Row],[Jours]]="W","Talon",Tableau1[[#This Row],[Colonne1]]="HP","Consommation normale",G2437="HC","Talon")</f>
        <v>#VALUE!</v>
      </c>
      <c r="E2437" s="1" t="e">
        <f>LEFT(Tableau1[[#This Row],[Données]],10)</f>
        <v>#VALUE!</v>
      </c>
      <c r="F2437" s="3" t="e">
        <f>RIGHT(Tableau1[[#This Row],[Données]],5)</f>
        <v>#VALUE!</v>
      </c>
      <c r="G2437" s="3" t="e" cm="1">
        <f t="array" ref="G24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38" spans="3:7">
      <c r="C2438" t="e">
        <f>IF(WEEKDAY(Tableau1[[#This Row],[Date]],11)&gt;5,"W","S")</f>
        <v>#VALUE!</v>
      </c>
      <c r="D2438" t="e" cm="1">
        <f t="array" ref="D2438">_xlfn.IFS(Tableau1[[#This Row],[Jours]]="W","Talon",Tableau1[[#This Row],[Colonne1]]="HP","Consommation normale",G2438="HC","Talon")</f>
        <v>#VALUE!</v>
      </c>
      <c r="E2438" s="1" t="e">
        <f>LEFT(Tableau1[[#This Row],[Données]],10)</f>
        <v>#VALUE!</v>
      </c>
      <c r="F2438" s="3" t="e">
        <f>RIGHT(Tableau1[[#This Row],[Données]],5)</f>
        <v>#VALUE!</v>
      </c>
      <c r="G2438" s="3" t="e" cm="1">
        <f t="array" ref="G24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39" spans="3:7">
      <c r="C2439" t="e">
        <f>IF(WEEKDAY(Tableau1[[#This Row],[Date]],11)&gt;5,"W","S")</f>
        <v>#VALUE!</v>
      </c>
      <c r="D2439" t="e" cm="1">
        <f t="array" ref="D2439">_xlfn.IFS(Tableau1[[#This Row],[Jours]]="W","Talon",Tableau1[[#This Row],[Colonne1]]="HP","Consommation normale",G2439="HC","Talon")</f>
        <v>#VALUE!</v>
      </c>
      <c r="E2439" s="1" t="e">
        <f>LEFT(Tableau1[[#This Row],[Données]],10)</f>
        <v>#VALUE!</v>
      </c>
      <c r="F2439" s="3" t="e">
        <f>RIGHT(Tableau1[[#This Row],[Données]],5)</f>
        <v>#VALUE!</v>
      </c>
      <c r="G2439" s="3" t="e" cm="1">
        <f t="array" ref="G24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40" spans="3:7">
      <c r="C2440" t="e">
        <f>IF(WEEKDAY(Tableau1[[#This Row],[Date]],11)&gt;5,"W","S")</f>
        <v>#VALUE!</v>
      </c>
      <c r="D2440" t="e" cm="1">
        <f t="array" ref="D2440">_xlfn.IFS(Tableau1[[#This Row],[Jours]]="W","Talon",Tableau1[[#This Row],[Colonne1]]="HP","Consommation normale",G2440="HC","Talon")</f>
        <v>#VALUE!</v>
      </c>
      <c r="E2440" s="1" t="e">
        <f>LEFT(Tableau1[[#This Row],[Données]],10)</f>
        <v>#VALUE!</v>
      </c>
      <c r="F2440" s="3" t="e">
        <f>RIGHT(Tableau1[[#This Row],[Données]],5)</f>
        <v>#VALUE!</v>
      </c>
      <c r="G2440" s="3" t="e" cm="1">
        <f t="array" ref="G24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41" spans="3:7">
      <c r="C2441" t="e">
        <f>IF(WEEKDAY(Tableau1[[#This Row],[Date]],11)&gt;5,"W","S")</f>
        <v>#VALUE!</v>
      </c>
      <c r="D2441" t="e" cm="1">
        <f t="array" ref="D2441">_xlfn.IFS(Tableau1[[#This Row],[Jours]]="W","Talon",Tableau1[[#This Row],[Colonne1]]="HP","Consommation normale",G2441="HC","Talon")</f>
        <v>#VALUE!</v>
      </c>
      <c r="E2441" s="1" t="e">
        <f>LEFT(Tableau1[[#This Row],[Données]],10)</f>
        <v>#VALUE!</v>
      </c>
      <c r="F2441" s="3" t="e">
        <f>RIGHT(Tableau1[[#This Row],[Données]],5)</f>
        <v>#VALUE!</v>
      </c>
      <c r="G2441" s="3" t="e" cm="1">
        <f t="array" ref="G24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42" spans="3:7">
      <c r="C2442" t="e">
        <f>IF(WEEKDAY(Tableau1[[#This Row],[Date]],11)&gt;5,"W","S")</f>
        <v>#VALUE!</v>
      </c>
      <c r="D2442" t="e" cm="1">
        <f t="array" ref="D2442">_xlfn.IFS(Tableau1[[#This Row],[Jours]]="W","Talon",Tableau1[[#This Row],[Colonne1]]="HP","Consommation normale",G2442="HC","Talon")</f>
        <v>#VALUE!</v>
      </c>
      <c r="E2442" s="1" t="e">
        <f>LEFT(Tableau1[[#This Row],[Données]],10)</f>
        <v>#VALUE!</v>
      </c>
      <c r="F2442" s="3" t="e">
        <f>RIGHT(Tableau1[[#This Row],[Données]],5)</f>
        <v>#VALUE!</v>
      </c>
      <c r="G2442" s="3" t="e" cm="1">
        <f t="array" ref="G24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43" spans="3:7">
      <c r="C2443" t="e">
        <f>IF(WEEKDAY(Tableau1[[#This Row],[Date]],11)&gt;5,"W","S")</f>
        <v>#VALUE!</v>
      </c>
      <c r="D2443" t="e" cm="1">
        <f t="array" ref="D2443">_xlfn.IFS(Tableau1[[#This Row],[Jours]]="W","Talon",Tableau1[[#This Row],[Colonne1]]="HP","Consommation normale",G2443="HC","Talon")</f>
        <v>#VALUE!</v>
      </c>
      <c r="E2443" s="1" t="e">
        <f>LEFT(Tableau1[[#This Row],[Données]],10)</f>
        <v>#VALUE!</v>
      </c>
      <c r="F2443" s="3" t="e">
        <f>RIGHT(Tableau1[[#This Row],[Données]],5)</f>
        <v>#VALUE!</v>
      </c>
      <c r="G2443" s="3" t="e" cm="1">
        <f t="array" ref="G24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44" spans="3:7">
      <c r="C2444" t="e">
        <f>IF(WEEKDAY(Tableau1[[#This Row],[Date]],11)&gt;5,"W","S")</f>
        <v>#VALUE!</v>
      </c>
      <c r="D2444" t="e" cm="1">
        <f t="array" ref="D2444">_xlfn.IFS(Tableau1[[#This Row],[Jours]]="W","Talon",Tableau1[[#This Row],[Colonne1]]="HP","Consommation normale",G2444="HC","Talon")</f>
        <v>#VALUE!</v>
      </c>
      <c r="E2444" s="1" t="e">
        <f>LEFT(Tableau1[[#This Row],[Données]],10)</f>
        <v>#VALUE!</v>
      </c>
      <c r="F2444" s="3" t="e">
        <f>RIGHT(Tableau1[[#This Row],[Données]],5)</f>
        <v>#VALUE!</v>
      </c>
      <c r="G2444" s="3" t="e" cm="1">
        <f t="array" ref="G24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45" spans="3:7">
      <c r="C2445" t="e">
        <f>IF(WEEKDAY(Tableau1[[#This Row],[Date]],11)&gt;5,"W","S")</f>
        <v>#VALUE!</v>
      </c>
      <c r="D2445" t="e" cm="1">
        <f t="array" ref="D2445">_xlfn.IFS(Tableau1[[#This Row],[Jours]]="W","Talon",Tableau1[[#This Row],[Colonne1]]="HP","Consommation normale",G2445="HC","Talon")</f>
        <v>#VALUE!</v>
      </c>
      <c r="E2445" s="1" t="e">
        <f>LEFT(Tableau1[[#This Row],[Données]],10)</f>
        <v>#VALUE!</v>
      </c>
      <c r="F2445" s="3" t="e">
        <f>RIGHT(Tableau1[[#This Row],[Données]],5)</f>
        <v>#VALUE!</v>
      </c>
      <c r="G2445" s="3" t="e" cm="1">
        <f t="array" ref="G24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46" spans="3:7">
      <c r="C2446" t="e">
        <f>IF(WEEKDAY(Tableau1[[#This Row],[Date]],11)&gt;5,"W","S")</f>
        <v>#VALUE!</v>
      </c>
      <c r="D2446" t="e" cm="1">
        <f t="array" ref="D2446">_xlfn.IFS(Tableau1[[#This Row],[Jours]]="W","Talon",Tableau1[[#This Row],[Colonne1]]="HP","Consommation normale",G2446="HC","Talon")</f>
        <v>#VALUE!</v>
      </c>
      <c r="E2446" s="1" t="e">
        <f>LEFT(Tableau1[[#This Row],[Données]],10)</f>
        <v>#VALUE!</v>
      </c>
      <c r="F2446" s="3" t="e">
        <f>RIGHT(Tableau1[[#This Row],[Données]],5)</f>
        <v>#VALUE!</v>
      </c>
      <c r="G2446" s="3" t="e" cm="1">
        <f t="array" ref="G24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47" spans="3:7">
      <c r="C2447" t="e">
        <f>IF(WEEKDAY(Tableau1[[#This Row],[Date]],11)&gt;5,"W","S")</f>
        <v>#VALUE!</v>
      </c>
      <c r="D2447" t="e" cm="1">
        <f t="array" ref="D2447">_xlfn.IFS(Tableau1[[#This Row],[Jours]]="W","Talon",Tableau1[[#This Row],[Colonne1]]="HP","Consommation normale",G2447="HC","Talon")</f>
        <v>#VALUE!</v>
      </c>
      <c r="E2447" s="1" t="e">
        <f>LEFT(Tableau1[[#This Row],[Données]],10)</f>
        <v>#VALUE!</v>
      </c>
      <c r="F2447" s="3" t="e">
        <f>RIGHT(Tableau1[[#This Row],[Données]],5)</f>
        <v>#VALUE!</v>
      </c>
      <c r="G2447" s="3" t="e" cm="1">
        <f t="array" ref="G24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48" spans="3:7">
      <c r="C2448" t="e">
        <f>IF(WEEKDAY(Tableau1[[#This Row],[Date]],11)&gt;5,"W","S")</f>
        <v>#VALUE!</v>
      </c>
      <c r="D2448" t="e" cm="1">
        <f t="array" ref="D2448">_xlfn.IFS(Tableau1[[#This Row],[Jours]]="W","Talon",Tableau1[[#This Row],[Colonne1]]="HP","Consommation normale",G2448="HC","Talon")</f>
        <v>#VALUE!</v>
      </c>
      <c r="E2448" s="1" t="e">
        <f>LEFT(Tableau1[[#This Row],[Données]],10)</f>
        <v>#VALUE!</v>
      </c>
      <c r="F2448" s="3" t="e">
        <f>RIGHT(Tableau1[[#This Row],[Données]],5)</f>
        <v>#VALUE!</v>
      </c>
      <c r="G2448" s="3" t="e" cm="1">
        <f t="array" ref="G24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49" spans="3:7">
      <c r="C2449" t="e">
        <f>IF(WEEKDAY(Tableau1[[#This Row],[Date]],11)&gt;5,"W","S")</f>
        <v>#VALUE!</v>
      </c>
      <c r="D2449" t="e" cm="1">
        <f t="array" ref="D2449">_xlfn.IFS(Tableau1[[#This Row],[Jours]]="W","Talon",Tableau1[[#This Row],[Colonne1]]="HP","Consommation normale",G2449="HC","Talon")</f>
        <v>#VALUE!</v>
      </c>
      <c r="E2449" s="1" t="e">
        <f>LEFT(Tableau1[[#This Row],[Données]],10)</f>
        <v>#VALUE!</v>
      </c>
      <c r="F2449" s="3" t="e">
        <f>RIGHT(Tableau1[[#This Row],[Données]],5)</f>
        <v>#VALUE!</v>
      </c>
      <c r="G2449" s="3" t="e" cm="1">
        <f t="array" ref="G24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50" spans="3:7">
      <c r="C2450" t="e">
        <f>IF(WEEKDAY(Tableau1[[#This Row],[Date]],11)&gt;5,"W","S")</f>
        <v>#VALUE!</v>
      </c>
      <c r="D2450" t="e" cm="1">
        <f t="array" ref="D2450">_xlfn.IFS(Tableau1[[#This Row],[Jours]]="W","Talon",Tableau1[[#This Row],[Colonne1]]="HP","Consommation normale",G2450="HC","Talon")</f>
        <v>#VALUE!</v>
      </c>
      <c r="E2450" s="1" t="e">
        <f>LEFT(Tableau1[[#This Row],[Données]],10)</f>
        <v>#VALUE!</v>
      </c>
      <c r="F2450" s="3" t="e">
        <f>RIGHT(Tableau1[[#This Row],[Données]],5)</f>
        <v>#VALUE!</v>
      </c>
      <c r="G2450" s="3" t="e" cm="1">
        <f t="array" ref="G24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51" spans="3:7">
      <c r="C2451" t="e">
        <f>IF(WEEKDAY(Tableau1[[#This Row],[Date]],11)&gt;5,"W","S")</f>
        <v>#VALUE!</v>
      </c>
      <c r="D2451" t="e" cm="1">
        <f t="array" ref="D2451">_xlfn.IFS(Tableau1[[#This Row],[Jours]]="W","Talon",Tableau1[[#This Row],[Colonne1]]="HP","Consommation normale",G2451="HC","Talon")</f>
        <v>#VALUE!</v>
      </c>
      <c r="E2451" s="1" t="e">
        <f>LEFT(Tableau1[[#This Row],[Données]],10)</f>
        <v>#VALUE!</v>
      </c>
      <c r="F2451" s="3" t="e">
        <f>RIGHT(Tableau1[[#This Row],[Données]],5)</f>
        <v>#VALUE!</v>
      </c>
      <c r="G2451" s="3" t="e" cm="1">
        <f t="array" ref="G24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52" spans="3:7">
      <c r="C2452" t="e">
        <f>IF(WEEKDAY(Tableau1[[#This Row],[Date]],11)&gt;5,"W","S")</f>
        <v>#VALUE!</v>
      </c>
      <c r="D2452" t="e" cm="1">
        <f t="array" ref="D2452">_xlfn.IFS(Tableau1[[#This Row],[Jours]]="W","Talon",Tableau1[[#This Row],[Colonne1]]="HP","Consommation normale",G2452="HC","Talon")</f>
        <v>#VALUE!</v>
      </c>
      <c r="E2452" s="1" t="e">
        <f>LEFT(Tableau1[[#This Row],[Données]],10)</f>
        <v>#VALUE!</v>
      </c>
      <c r="F2452" s="3" t="e">
        <f>RIGHT(Tableau1[[#This Row],[Données]],5)</f>
        <v>#VALUE!</v>
      </c>
      <c r="G2452" s="3" t="e" cm="1">
        <f t="array" ref="G24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53" spans="3:7">
      <c r="C2453" t="e">
        <f>IF(WEEKDAY(Tableau1[[#This Row],[Date]],11)&gt;5,"W","S")</f>
        <v>#VALUE!</v>
      </c>
      <c r="D2453" t="e" cm="1">
        <f t="array" ref="D2453">_xlfn.IFS(Tableau1[[#This Row],[Jours]]="W","Talon",Tableau1[[#This Row],[Colonne1]]="HP","Consommation normale",G2453="HC","Talon")</f>
        <v>#VALUE!</v>
      </c>
      <c r="E2453" s="1" t="e">
        <f>LEFT(Tableau1[[#This Row],[Données]],10)</f>
        <v>#VALUE!</v>
      </c>
      <c r="F2453" s="3" t="e">
        <f>RIGHT(Tableau1[[#This Row],[Données]],5)</f>
        <v>#VALUE!</v>
      </c>
      <c r="G2453" s="3" t="e" cm="1">
        <f t="array" ref="G24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54" spans="3:7">
      <c r="C2454" t="e">
        <f>IF(WEEKDAY(Tableau1[[#This Row],[Date]],11)&gt;5,"W","S")</f>
        <v>#VALUE!</v>
      </c>
      <c r="D2454" t="e" cm="1">
        <f t="array" ref="D2454">_xlfn.IFS(Tableau1[[#This Row],[Jours]]="W","Talon",Tableau1[[#This Row],[Colonne1]]="HP","Consommation normale",G2454="HC","Talon")</f>
        <v>#VALUE!</v>
      </c>
      <c r="E2454" s="1" t="e">
        <f>LEFT(Tableau1[[#This Row],[Données]],10)</f>
        <v>#VALUE!</v>
      </c>
      <c r="F2454" s="3" t="e">
        <f>RIGHT(Tableau1[[#This Row],[Données]],5)</f>
        <v>#VALUE!</v>
      </c>
      <c r="G2454" s="3" t="e" cm="1">
        <f t="array" ref="G24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55" spans="3:7">
      <c r="C2455" t="e">
        <f>IF(WEEKDAY(Tableau1[[#This Row],[Date]],11)&gt;5,"W","S")</f>
        <v>#VALUE!</v>
      </c>
      <c r="D2455" t="e" cm="1">
        <f t="array" ref="D2455">_xlfn.IFS(Tableau1[[#This Row],[Jours]]="W","Talon",Tableau1[[#This Row],[Colonne1]]="HP","Consommation normale",G2455="HC","Talon")</f>
        <v>#VALUE!</v>
      </c>
      <c r="E2455" s="1" t="e">
        <f>LEFT(Tableau1[[#This Row],[Données]],10)</f>
        <v>#VALUE!</v>
      </c>
      <c r="F2455" s="3" t="e">
        <f>RIGHT(Tableau1[[#This Row],[Données]],5)</f>
        <v>#VALUE!</v>
      </c>
      <c r="G2455" s="3" t="e" cm="1">
        <f t="array" ref="G24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56" spans="3:7">
      <c r="C2456" t="e">
        <f>IF(WEEKDAY(Tableau1[[#This Row],[Date]],11)&gt;5,"W","S")</f>
        <v>#VALUE!</v>
      </c>
      <c r="D2456" t="e" cm="1">
        <f t="array" ref="D2456">_xlfn.IFS(Tableau1[[#This Row],[Jours]]="W","Talon",Tableau1[[#This Row],[Colonne1]]="HP","Consommation normale",G2456="HC","Talon")</f>
        <v>#VALUE!</v>
      </c>
      <c r="E2456" s="1" t="e">
        <f>LEFT(Tableau1[[#This Row],[Données]],10)</f>
        <v>#VALUE!</v>
      </c>
      <c r="F2456" s="3" t="e">
        <f>RIGHT(Tableau1[[#This Row],[Données]],5)</f>
        <v>#VALUE!</v>
      </c>
      <c r="G2456" s="3" t="e" cm="1">
        <f t="array" ref="G24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57" spans="3:7">
      <c r="C2457" t="e">
        <f>IF(WEEKDAY(Tableau1[[#This Row],[Date]],11)&gt;5,"W","S")</f>
        <v>#VALUE!</v>
      </c>
      <c r="D2457" t="e" cm="1">
        <f t="array" ref="D2457">_xlfn.IFS(Tableau1[[#This Row],[Jours]]="W","Talon",Tableau1[[#This Row],[Colonne1]]="HP","Consommation normale",G2457="HC","Talon")</f>
        <v>#VALUE!</v>
      </c>
      <c r="E2457" s="1" t="e">
        <f>LEFT(Tableau1[[#This Row],[Données]],10)</f>
        <v>#VALUE!</v>
      </c>
      <c r="F2457" s="3" t="e">
        <f>RIGHT(Tableau1[[#This Row],[Données]],5)</f>
        <v>#VALUE!</v>
      </c>
      <c r="G2457" s="3" t="e" cm="1">
        <f t="array" ref="G24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58" spans="3:7">
      <c r="C2458" t="e">
        <f>IF(WEEKDAY(Tableau1[[#This Row],[Date]],11)&gt;5,"W","S")</f>
        <v>#VALUE!</v>
      </c>
      <c r="D2458" t="e" cm="1">
        <f t="array" ref="D2458">_xlfn.IFS(Tableau1[[#This Row],[Jours]]="W","Talon",Tableau1[[#This Row],[Colonne1]]="HP","Consommation normale",G2458="HC","Talon")</f>
        <v>#VALUE!</v>
      </c>
      <c r="E2458" s="1" t="e">
        <f>LEFT(Tableau1[[#This Row],[Données]],10)</f>
        <v>#VALUE!</v>
      </c>
      <c r="F2458" s="3" t="e">
        <f>RIGHT(Tableau1[[#This Row],[Données]],5)</f>
        <v>#VALUE!</v>
      </c>
      <c r="G2458" s="3" t="e" cm="1">
        <f t="array" ref="G24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59" spans="3:7">
      <c r="C2459" t="e">
        <f>IF(WEEKDAY(Tableau1[[#This Row],[Date]],11)&gt;5,"W","S")</f>
        <v>#VALUE!</v>
      </c>
      <c r="D2459" t="e" cm="1">
        <f t="array" ref="D2459">_xlfn.IFS(Tableau1[[#This Row],[Jours]]="W","Talon",Tableau1[[#This Row],[Colonne1]]="HP","Consommation normale",G2459="HC","Talon")</f>
        <v>#VALUE!</v>
      </c>
      <c r="E2459" s="1" t="e">
        <f>LEFT(Tableau1[[#This Row],[Données]],10)</f>
        <v>#VALUE!</v>
      </c>
      <c r="F2459" s="3" t="e">
        <f>RIGHT(Tableau1[[#This Row],[Données]],5)</f>
        <v>#VALUE!</v>
      </c>
      <c r="G2459" s="3" t="e" cm="1">
        <f t="array" ref="G24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60" spans="3:7">
      <c r="C2460" t="e">
        <f>IF(WEEKDAY(Tableau1[[#This Row],[Date]],11)&gt;5,"W","S")</f>
        <v>#VALUE!</v>
      </c>
      <c r="D2460" t="e" cm="1">
        <f t="array" ref="D2460">_xlfn.IFS(Tableau1[[#This Row],[Jours]]="W","Talon",Tableau1[[#This Row],[Colonne1]]="HP","Consommation normale",G2460="HC","Talon")</f>
        <v>#VALUE!</v>
      </c>
      <c r="E2460" s="1" t="e">
        <f>LEFT(Tableau1[[#This Row],[Données]],10)</f>
        <v>#VALUE!</v>
      </c>
      <c r="F2460" s="3" t="e">
        <f>RIGHT(Tableau1[[#This Row],[Données]],5)</f>
        <v>#VALUE!</v>
      </c>
      <c r="G2460" s="3" t="e" cm="1">
        <f t="array" ref="G24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61" spans="3:7">
      <c r="C2461" t="e">
        <f>IF(WEEKDAY(Tableau1[[#This Row],[Date]],11)&gt;5,"W","S")</f>
        <v>#VALUE!</v>
      </c>
      <c r="D2461" t="e" cm="1">
        <f t="array" ref="D2461">_xlfn.IFS(Tableau1[[#This Row],[Jours]]="W","Talon",Tableau1[[#This Row],[Colonne1]]="HP","Consommation normale",G2461="HC","Talon")</f>
        <v>#VALUE!</v>
      </c>
      <c r="E2461" s="1" t="e">
        <f>LEFT(Tableau1[[#This Row],[Données]],10)</f>
        <v>#VALUE!</v>
      </c>
      <c r="F2461" s="3" t="e">
        <f>RIGHT(Tableau1[[#This Row],[Données]],5)</f>
        <v>#VALUE!</v>
      </c>
      <c r="G2461" s="3" t="e" cm="1">
        <f t="array" ref="G24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62" spans="3:7">
      <c r="C2462" t="e">
        <f>IF(WEEKDAY(Tableau1[[#This Row],[Date]],11)&gt;5,"W","S")</f>
        <v>#VALUE!</v>
      </c>
      <c r="D2462" t="e" cm="1">
        <f t="array" ref="D2462">_xlfn.IFS(Tableau1[[#This Row],[Jours]]="W","Talon",Tableau1[[#This Row],[Colonne1]]="HP","Consommation normale",G2462="HC","Talon")</f>
        <v>#VALUE!</v>
      </c>
      <c r="E2462" s="1" t="e">
        <f>LEFT(Tableau1[[#This Row],[Données]],10)</f>
        <v>#VALUE!</v>
      </c>
      <c r="F2462" s="3" t="e">
        <f>RIGHT(Tableau1[[#This Row],[Données]],5)</f>
        <v>#VALUE!</v>
      </c>
      <c r="G2462" s="3" t="e" cm="1">
        <f t="array" ref="G24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63" spans="3:7">
      <c r="C2463" t="e">
        <f>IF(WEEKDAY(Tableau1[[#This Row],[Date]],11)&gt;5,"W","S")</f>
        <v>#VALUE!</v>
      </c>
      <c r="D2463" t="e" cm="1">
        <f t="array" ref="D2463">_xlfn.IFS(Tableau1[[#This Row],[Jours]]="W","Talon",Tableau1[[#This Row],[Colonne1]]="HP","Consommation normale",G2463="HC","Talon")</f>
        <v>#VALUE!</v>
      </c>
      <c r="E2463" s="1" t="e">
        <f>LEFT(Tableau1[[#This Row],[Données]],10)</f>
        <v>#VALUE!</v>
      </c>
      <c r="F2463" s="3" t="e">
        <f>RIGHT(Tableau1[[#This Row],[Données]],5)</f>
        <v>#VALUE!</v>
      </c>
      <c r="G2463" s="3" t="e" cm="1">
        <f t="array" ref="G24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64" spans="3:7">
      <c r="C2464" t="e">
        <f>IF(WEEKDAY(Tableau1[[#This Row],[Date]],11)&gt;5,"W","S")</f>
        <v>#VALUE!</v>
      </c>
      <c r="D2464" t="e" cm="1">
        <f t="array" ref="D2464">_xlfn.IFS(Tableau1[[#This Row],[Jours]]="W","Talon",Tableau1[[#This Row],[Colonne1]]="HP","Consommation normale",G2464="HC","Talon")</f>
        <v>#VALUE!</v>
      </c>
      <c r="E2464" s="1" t="e">
        <f>LEFT(Tableau1[[#This Row],[Données]],10)</f>
        <v>#VALUE!</v>
      </c>
      <c r="F2464" s="3" t="e">
        <f>RIGHT(Tableau1[[#This Row],[Données]],5)</f>
        <v>#VALUE!</v>
      </c>
      <c r="G2464" s="3" t="e" cm="1">
        <f t="array" ref="G24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65" spans="3:7">
      <c r="C2465" t="e">
        <f>IF(WEEKDAY(Tableau1[[#This Row],[Date]],11)&gt;5,"W","S")</f>
        <v>#VALUE!</v>
      </c>
      <c r="D2465" t="e" cm="1">
        <f t="array" ref="D2465">_xlfn.IFS(Tableau1[[#This Row],[Jours]]="W","Talon",Tableau1[[#This Row],[Colonne1]]="HP","Consommation normale",G2465="HC","Talon")</f>
        <v>#VALUE!</v>
      </c>
      <c r="E2465" s="1" t="e">
        <f>LEFT(Tableau1[[#This Row],[Données]],10)</f>
        <v>#VALUE!</v>
      </c>
      <c r="F2465" s="3" t="e">
        <f>RIGHT(Tableau1[[#This Row],[Données]],5)</f>
        <v>#VALUE!</v>
      </c>
      <c r="G2465" s="3" t="e" cm="1">
        <f t="array" ref="G24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66" spans="3:7">
      <c r="C2466" t="e">
        <f>IF(WEEKDAY(Tableau1[[#This Row],[Date]],11)&gt;5,"W","S")</f>
        <v>#VALUE!</v>
      </c>
      <c r="D2466" t="e" cm="1">
        <f t="array" ref="D2466">_xlfn.IFS(Tableau1[[#This Row],[Jours]]="W","Talon",Tableau1[[#This Row],[Colonne1]]="HP","Consommation normale",G2466="HC","Talon")</f>
        <v>#VALUE!</v>
      </c>
      <c r="E2466" s="1" t="e">
        <f>LEFT(Tableau1[[#This Row],[Données]],10)</f>
        <v>#VALUE!</v>
      </c>
      <c r="F2466" s="3" t="e">
        <f>RIGHT(Tableau1[[#This Row],[Données]],5)</f>
        <v>#VALUE!</v>
      </c>
      <c r="G2466" s="3" t="e" cm="1">
        <f t="array" ref="G24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67" spans="3:7">
      <c r="C2467" t="e">
        <f>IF(WEEKDAY(Tableau1[[#This Row],[Date]],11)&gt;5,"W","S")</f>
        <v>#VALUE!</v>
      </c>
      <c r="D2467" t="e" cm="1">
        <f t="array" ref="D2467">_xlfn.IFS(Tableau1[[#This Row],[Jours]]="W","Talon",Tableau1[[#This Row],[Colonne1]]="HP","Consommation normale",G2467="HC","Talon")</f>
        <v>#VALUE!</v>
      </c>
      <c r="E2467" s="1" t="e">
        <f>LEFT(Tableau1[[#This Row],[Données]],10)</f>
        <v>#VALUE!</v>
      </c>
      <c r="F2467" s="3" t="e">
        <f>RIGHT(Tableau1[[#This Row],[Données]],5)</f>
        <v>#VALUE!</v>
      </c>
      <c r="G2467" s="3" t="e" cm="1">
        <f t="array" ref="G24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68" spans="3:7">
      <c r="C2468" t="e">
        <f>IF(WEEKDAY(Tableau1[[#This Row],[Date]],11)&gt;5,"W","S")</f>
        <v>#VALUE!</v>
      </c>
      <c r="D2468" t="e" cm="1">
        <f t="array" ref="D2468">_xlfn.IFS(Tableau1[[#This Row],[Jours]]="W","Talon",Tableau1[[#This Row],[Colonne1]]="HP","Consommation normale",G2468="HC","Talon")</f>
        <v>#VALUE!</v>
      </c>
      <c r="E2468" s="1" t="e">
        <f>LEFT(Tableau1[[#This Row],[Données]],10)</f>
        <v>#VALUE!</v>
      </c>
      <c r="F2468" s="3" t="e">
        <f>RIGHT(Tableau1[[#This Row],[Données]],5)</f>
        <v>#VALUE!</v>
      </c>
      <c r="G2468" s="3" t="e" cm="1">
        <f t="array" ref="G24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69" spans="3:7">
      <c r="C2469" t="e">
        <f>IF(WEEKDAY(Tableau1[[#This Row],[Date]],11)&gt;5,"W","S")</f>
        <v>#VALUE!</v>
      </c>
      <c r="D2469" t="e" cm="1">
        <f t="array" ref="D2469">_xlfn.IFS(Tableau1[[#This Row],[Jours]]="W","Talon",Tableau1[[#This Row],[Colonne1]]="HP","Consommation normale",G2469="HC","Talon")</f>
        <v>#VALUE!</v>
      </c>
      <c r="E2469" s="1" t="e">
        <f>LEFT(Tableau1[[#This Row],[Données]],10)</f>
        <v>#VALUE!</v>
      </c>
      <c r="F2469" s="3" t="e">
        <f>RIGHT(Tableau1[[#This Row],[Données]],5)</f>
        <v>#VALUE!</v>
      </c>
      <c r="G2469" s="3" t="e" cm="1">
        <f t="array" ref="G24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70" spans="3:7">
      <c r="C2470" t="e">
        <f>IF(WEEKDAY(Tableau1[[#This Row],[Date]],11)&gt;5,"W","S")</f>
        <v>#VALUE!</v>
      </c>
      <c r="D2470" t="e" cm="1">
        <f t="array" ref="D2470">_xlfn.IFS(Tableau1[[#This Row],[Jours]]="W","Talon",Tableau1[[#This Row],[Colonne1]]="HP","Consommation normale",G2470="HC","Talon")</f>
        <v>#VALUE!</v>
      </c>
      <c r="E2470" s="1" t="e">
        <f>LEFT(Tableau1[[#This Row],[Données]],10)</f>
        <v>#VALUE!</v>
      </c>
      <c r="F2470" s="3" t="e">
        <f>RIGHT(Tableau1[[#This Row],[Données]],5)</f>
        <v>#VALUE!</v>
      </c>
      <c r="G2470" s="3" t="e" cm="1">
        <f t="array" ref="G24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71" spans="3:7">
      <c r="C2471" t="e">
        <f>IF(WEEKDAY(Tableau1[[#This Row],[Date]],11)&gt;5,"W","S")</f>
        <v>#VALUE!</v>
      </c>
      <c r="D2471" t="e" cm="1">
        <f t="array" ref="D2471">_xlfn.IFS(Tableau1[[#This Row],[Jours]]="W","Talon",Tableau1[[#This Row],[Colonne1]]="HP","Consommation normale",G2471="HC","Talon")</f>
        <v>#VALUE!</v>
      </c>
      <c r="E2471" s="1" t="e">
        <f>LEFT(Tableau1[[#This Row],[Données]],10)</f>
        <v>#VALUE!</v>
      </c>
      <c r="F2471" s="3" t="e">
        <f>RIGHT(Tableau1[[#This Row],[Données]],5)</f>
        <v>#VALUE!</v>
      </c>
      <c r="G2471" s="3" t="e" cm="1">
        <f t="array" ref="G24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72" spans="3:7">
      <c r="C2472" t="e">
        <f>IF(WEEKDAY(Tableau1[[#This Row],[Date]],11)&gt;5,"W","S")</f>
        <v>#VALUE!</v>
      </c>
      <c r="D2472" t="e" cm="1">
        <f t="array" ref="D2472">_xlfn.IFS(Tableau1[[#This Row],[Jours]]="W","Talon",Tableau1[[#This Row],[Colonne1]]="HP","Consommation normale",G2472="HC","Talon")</f>
        <v>#VALUE!</v>
      </c>
      <c r="E2472" s="1" t="e">
        <f>LEFT(Tableau1[[#This Row],[Données]],10)</f>
        <v>#VALUE!</v>
      </c>
      <c r="F2472" s="3" t="e">
        <f>RIGHT(Tableau1[[#This Row],[Données]],5)</f>
        <v>#VALUE!</v>
      </c>
      <c r="G2472" s="3" t="e" cm="1">
        <f t="array" ref="G24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73" spans="3:7">
      <c r="C2473" t="e">
        <f>IF(WEEKDAY(Tableau1[[#This Row],[Date]],11)&gt;5,"W","S")</f>
        <v>#VALUE!</v>
      </c>
      <c r="D2473" t="e" cm="1">
        <f t="array" ref="D2473">_xlfn.IFS(Tableau1[[#This Row],[Jours]]="W","Talon",Tableau1[[#This Row],[Colonne1]]="HP","Consommation normale",G2473="HC","Talon")</f>
        <v>#VALUE!</v>
      </c>
      <c r="E2473" s="1" t="e">
        <f>LEFT(Tableau1[[#This Row],[Données]],10)</f>
        <v>#VALUE!</v>
      </c>
      <c r="F2473" s="3" t="e">
        <f>RIGHT(Tableau1[[#This Row],[Données]],5)</f>
        <v>#VALUE!</v>
      </c>
      <c r="G2473" s="3" t="e" cm="1">
        <f t="array" ref="G24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74" spans="3:7">
      <c r="C2474" t="e">
        <f>IF(WEEKDAY(Tableau1[[#This Row],[Date]],11)&gt;5,"W","S")</f>
        <v>#VALUE!</v>
      </c>
      <c r="D2474" t="e" cm="1">
        <f t="array" ref="D2474">_xlfn.IFS(Tableau1[[#This Row],[Jours]]="W","Talon",Tableau1[[#This Row],[Colonne1]]="HP","Consommation normale",G2474="HC","Talon")</f>
        <v>#VALUE!</v>
      </c>
      <c r="E2474" s="1" t="e">
        <f>LEFT(Tableau1[[#This Row],[Données]],10)</f>
        <v>#VALUE!</v>
      </c>
      <c r="F2474" s="3" t="e">
        <f>RIGHT(Tableau1[[#This Row],[Données]],5)</f>
        <v>#VALUE!</v>
      </c>
      <c r="G2474" s="3" t="e" cm="1">
        <f t="array" ref="G24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75" spans="3:7">
      <c r="C2475" t="e">
        <f>IF(WEEKDAY(Tableau1[[#This Row],[Date]],11)&gt;5,"W","S")</f>
        <v>#VALUE!</v>
      </c>
      <c r="D2475" t="e" cm="1">
        <f t="array" ref="D2475">_xlfn.IFS(Tableau1[[#This Row],[Jours]]="W","Talon",Tableau1[[#This Row],[Colonne1]]="HP","Consommation normale",G2475="HC","Talon")</f>
        <v>#VALUE!</v>
      </c>
      <c r="E2475" s="1" t="e">
        <f>LEFT(Tableau1[[#This Row],[Données]],10)</f>
        <v>#VALUE!</v>
      </c>
      <c r="F2475" s="3" t="e">
        <f>RIGHT(Tableau1[[#This Row],[Données]],5)</f>
        <v>#VALUE!</v>
      </c>
      <c r="G2475" s="3" t="e" cm="1">
        <f t="array" ref="G24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76" spans="3:7">
      <c r="C2476" t="e">
        <f>IF(WEEKDAY(Tableau1[[#This Row],[Date]],11)&gt;5,"W","S")</f>
        <v>#VALUE!</v>
      </c>
      <c r="D2476" t="e" cm="1">
        <f t="array" ref="D2476">_xlfn.IFS(Tableau1[[#This Row],[Jours]]="W","Talon",Tableau1[[#This Row],[Colonne1]]="HP","Consommation normale",G2476="HC","Talon")</f>
        <v>#VALUE!</v>
      </c>
      <c r="E2476" s="1" t="e">
        <f>LEFT(Tableau1[[#This Row],[Données]],10)</f>
        <v>#VALUE!</v>
      </c>
      <c r="F2476" s="3" t="e">
        <f>RIGHT(Tableau1[[#This Row],[Données]],5)</f>
        <v>#VALUE!</v>
      </c>
      <c r="G2476" s="3" t="e" cm="1">
        <f t="array" ref="G24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77" spans="3:7">
      <c r="C2477" t="e">
        <f>IF(WEEKDAY(Tableau1[[#This Row],[Date]],11)&gt;5,"W","S")</f>
        <v>#VALUE!</v>
      </c>
      <c r="D2477" t="e" cm="1">
        <f t="array" ref="D2477">_xlfn.IFS(Tableau1[[#This Row],[Jours]]="W","Talon",Tableau1[[#This Row],[Colonne1]]="HP","Consommation normale",G2477="HC","Talon")</f>
        <v>#VALUE!</v>
      </c>
      <c r="E2477" s="1" t="e">
        <f>LEFT(Tableau1[[#This Row],[Données]],10)</f>
        <v>#VALUE!</v>
      </c>
      <c r="F2477" s="3" t="e">
        <f>RIGHT(Tableau1[[#This Row],[Données]],5)</f>
        <v>#VALUE!</v>
      </c>
      <c r="G2477" s="3" t="e" cm="1">
        <f t="array" ref="G24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78" spans="3:7">
      <c r="C2478" t="e">
        <f>IF(WEEKDAY(Tableau1[[#This Row],[Date]],11)&gt;5,"W","S")</f>
        <v>#VALUE!</v>
      </c>
      <c r="D2478" t="e" cm="1">
        <f t="array" ref="D2478">_xlfn.IFS(Tableau1[[#This Row],[Jours]]="W","Talon",Tableau1[[#This Row],[Colonne1]]="HP","Consommation normale",G2478="HC","Talon")</f>
        <v>#VALUE!</v>
      </c>
      <c r="E2478" s="1" t="e">
        <f>LEFT(Tableau1[[#This Row],[Données]],10)</f>
        <v>#VALUE!</v>
      </c>
      <c r="F2478" s="3" t="e">
        <f>RIGHT(Tableau1[[#This Row],[Données]],5)</f>
        <v>#VALUE!</v>
      </c>
      <c r="G2478" s="3" t="e" cm="1">
        <f t="array" ref="G24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79" spans="3:7">
      <c r="C2479" t="e">
        <f>IF(WEEKDAY(Tableau1[[#This Row],[Date]],11)&gt;5,"W","S")</f>
        <v>#VALUE!</v>
      </c>
      <c r="D2479" t="e" cm="1">
        <f t="array" ref="D2479">_xlfn.IFS(Tableau1[[#This Row],[Jours]]="W","Talon",Tableau1[[#This Row],[Colonne1]]="HP","Consommation normale",G2479="HC","Talon")</f>
        <v>#VALUE!</v>
      </c>
      <c r="E2479" s="1" t="e">
        <f>LEFT(Tableau1[[#This Row],[Données]],10)</f>
        <v>#VALUE!</v>
      </c>
      <c r="F2479" s="3" t="e">
        <f>RIGHT(Tableau1[[#This Row],[Données]],5)</f>
        <v>#VALUE!</v>
      </c>
      <c r="G2479" s="3" t="e" cm="1">
        <f t="array" ref="G24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80" spans="3:7">
      <c r="C2480" t="e">
        <f>IF(WEEKDAY(Tableau1[[#This Row],[Date]],11)&gt;5,"W","S")</f>
        <v>#VALUE!</v>
      </c>
      <c r="D2480" t="e" cm="1">
        <f t="array" ref="D2480">_xlfn.IFS(Tableau1[[#This Row],[Jours]]="W","Talon",Tableau1[[#This Row],[Colonne1]]="HP","Consommation normale",G2480="HC","Talon")</f>
        <v>#VALUE!</v>
      </c>
      <c r="E2480" s="1" t="e">
        <f>LEFT(Tableau1[[#This Row],[Données]],10)</f>
        <v>#VALUE!</v>
      </c>
      <c r="F2480" s="3" t="e">
        <f>RIGHT(Tableau1[[#This Row],[Données]],5)</f>
        <v>#VALUE!</v>
      </c>
      <c r="G2480" s="3" t="e" cm="1">
        <f t="array" ref="G24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81" spans="3:7">
      <c r="C2481" t="e">
        <f>IF(WEEKDAY(Tableau1[[#This Row],[Date]],11)&gt;5,"W","S")</f>
        <v>#VALUE!</v>
      </c>
      <c r="D2481" t="e" cm="1">
        <f t="array" ref="D2481">_xlfn.IFS(Tableau1[[#This Row],[Jours]]="W","Talon",Tableau1[[#This Row],[Colonne1]]="HP","Consommation normale",G2481="HC","Talon")</f>
        <v>#VALUE!</v>
      </c>
      <c r="E2481" s="1" t="e">
        <f>LEFT(Tableau1[[#This Row],[Données]],10)</f>
        <v>#VALUE!</v>
      </c>
      <c r="F2481" s="3" t="e">
        <f>RIGHT(Tableau1[[#This Row],[Données]],5)</f>
        <v>#VALUE!</v>
      </c>
      <c r="G2481" s="3" t="e" cm="1">
        <f t="array" ref="G24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82" spans="3:7">
      <c r="C2482" t="e">
        <f>IF(WEEKDAY(Tableau1[[#This Row],[Date]],11)&gt;5,"W","S")</f>
        <v>#VALUE!</v>
      </c>
      <c r="D2482" t="e" cm="1">
        <f t="array" ref="D2482">_xlfn.IFS(Tableau1[[#This Row],[Jours]]="W","Talon",Tableau1[[#This Row],[Colonne1]]="HP","Consommation normale",G2482="HC","Talon")</f>
        <v>#VALUE!</v>
      </c>
      <c r="E2482" s="1" t="e">
        <f>LEFT(Tableau1[[#This Row],[Données]],10)</f>
        <v>#VALUE!</v>
      </c>
      <c r="F2482" s="3" t="e">
        <f>RIGHT(Tableau1[[#This Row],[Données]],5)</f>
        <v>#VALUE!</v>
      </c>
      <c r="G2482" s="3" t="e" cm="1">
        <f t="array" ref="G24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83" spans="3:7">
      <c r="C2483" t="e">
        <f>IF(WEEKDAY(Tableau1[[#This Row],[Date]],11)&gt;5,"W","S")</f>
        <v>#VALUE!</v>
      </c>
      <c r="D2483" t="e" cm="1">
        <f t="array" ref="D2483">_xlfn.IFS(Tableau1[[#This Row],[Jours]]="W","Talon",Tableau1[[#This Row],[Colonne1]]="HP","Consommation normale",G2483="HC","Talon")</f>
        <v>#VALUE!</v>
      </c>
      <c r="E2483" s="1" t="e">
        <f>LEFT(Tableau1[[#This Row],[Données]],10)</f>
        <v>#VALUE!</v>
      </c>
      <c r="F2483" s="3" t="e">
        <f>RIGHT(Tableau1[[#This Row],[Données]],5)</f>
        <v>#VALUE!</v>
      </c>
      <c r="G2483" s="3" t="e" cm="1">
        <f t="array" ref="G24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84" spans="3:7">
      <c r="C2484" t="e">
        <f>IF(WEEKDAY(Tableau1[[#This Row],[Date]],11)&gt;5,"W","S")</f>
        <v>#VALUE!</v>
      </c>
      <c r="D2484" t="e" cm="1">
        <f t="array" ref="D2484">_xlfn.IFS(Tableau1[[#This Row],[Jours]]="W","Talon",Tableau1[[#This Row],[Colonne1]]="HP","Consommation normale",G2484="HC","Talon")</f>
        <v>#VALUE!</v>
      </c>
      <c r="E2484" s="1" t="e">
        <f>LEFT(Tableau1[[#This Row],[Données]],10)</f>
        <v>#VALUE!</v>
      </c>
      <c r="F2484" s="3" t="e">
        <f>RIGHT(Tableau1[[#This Row],[Données]],5)</f>
        <v>#VALUE!</v>
      </c>
      <c r="G2484" s="3" t="e" cm="1">
        <f t="array" ref="G24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85" spans="3:7">
      <c r="C2485" t="e">
        <f>IF(WEEKDAY(Tableau1[[#This Row],[Date]],11)&gt;5,"W","S")</f>
        <v>#VALUE!</v>
      </c>
      <c r="D2485" t="e" cm="1">
        <f t="array" ref="D2485">_xlfn.IFS(Tableau1[[#This Row],[Jours]]="W","Talon",Tableau1[[#This Row],[Colonne1]]="HP","Consommation normale",G2485="HC","Talon")</f>
        <v>#VALUE!</v>
      </c>
      <c r="E2485" s="1" t="e">
        <f>LEFT(Tableau1[[#This Row],[Données]],10)</f>
        <v>#VALUE!</v>
      </c>
      <c r="F2485" s="3" t="e">
        <f>RIGHT(Tableau1[[#This Row],[Données]],5)</f>
        <v>#VALUE!</v>
      </c>
      <c r="G2485" s="3" t="e" cm="1">
        <f t="array" ref="G24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86" spans="3:7">
      <c r="C2486" t="e">
        <f>IF(WEEKDAY(Tableau1[[#This Row],[Date]],11)&gt;5,"W","S")</f>
        <v>#VALUE!</v>
      </c>
      <c r="D2486" t="e" cm="1">
        <f t="array" ref="D2486">_xlfn.IFS(Tableau1[[#This Row],[Jours]]="W","Talon",Tableau1[[#This Row],[Colonne1]]="HP","Consommation normale",G2486="HC","Talon")</f>
        <v>#VALUE!</v>
      </c>
      <c r="E2486" s="1" t="e">
        <f>LEFT(Tableau1[[#This Row],[Données]],10)</f>
        <v>#VALUE!</v>
      </c>
      <c r="F2486" s="3" t="e">
        <f>RIGHT(Tableau1[[#This Row],[Données]],5)</f>
        <v>#VALUE!</v>
      </c>
      <c r="G2486" s="3" t="e" cm="1">
        <f t="array" ref="G24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87" spans="3:7">
      <c r="C2487" t="e">
        <f>IF(WEEKDAY(Tableau1[[#This Row],[Date]],11)&gt;5,"W","S")</f>
        <v>#VALUE!</v>
      </c>
      <c r="D2487" t="e" cm="1">
        <f t="array" ref="D2487">_xlfn.IFS(Tableau1[[#This Row],[Jours]]="W","Talon",Tableau1[[#This Row],[Colonne1]]="HP","Consommation normale",G2487="HC","Talon")</f>
        <v>#VALUE!</v>
      </c>
      <c r="E2487" s="1" t="e">
        <f>LEFT(Tableau1[[#This Row],[Données]],10)</f>
        <v>#VALUE!</v>
      </c>
      <c r="F2487" s="3" t="e">
        <f>RIGHT(Tableau1[[#This Row],[Données]],5)</f>
        <v>#VALUE!</v>
      </c>
      <c r="G2487" s="3" t="e" cm="1">
        <f t="array" ref="G24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88" spans="3:7">
      <c r="C2488" t="e">
        <f>IF(WEEKDAY(Tableau1[[#This Row],[Date]],11)&gt;5,"W","S")</f>
        <v>#VALUE!</v>
      </c>
      <c r="D2488" t="e" cm="1">
        <f t="array" ref="D2488">_xlfn.IFS(Tableau1[[#This Row],[Jours]]="W","Talon",Tableau1[[#This Row],[Colonne1]]="HP","Consommation normale",G2488="HC","Talon")</f>
        <v>#VALUE!</v>
      </c>
      <c r="E2488" s="1" t="e">
        <f>LEFT(Tableau1[[#This Row],[Données]],10)</f>
        <v>#VALUE!</v>
      </c>
      <c r="F2488" s="3" t="e">
        <f>RIGHT(Tableau1[[#This Row],[Données]],5)</f>
        <v>#VALUE!</v>
      </c>
      <c r="G2488" s="3" t="e" cm="1">
        <f t="array" ref="G24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89" spans="3:7">
      <c r="C2489" t="e">
        <f>IF(WEEKDAY(Tableau1[[#This Row],[Date]],11)&gt;5,"W","S")</f>
        <v>#VALUE!</v>
      </c>
      <c r="D2489" t="e" cm="1">
        <f t="array" ref="D2489">_xlfn.IFS(Tableau1[[#This Row],[Jours]]="W","Talon",Tableau1[[#This Row],[Colonne1]]="HP","Consommation normale",G2489="HC","Talon")</f>
        <v>#VALUE!</v>
      </c>
      <c r="E2489" s="1" t="e">
        <f>LEFT(Tableau1[[#This Row],[Données]],10)</f>
        <v>#VALUE!</v>
      </c>
      <c r="F2489" s="3" t="e">
        <f>RIGHT(Tableau1[[#This Row],[Données]],5)</f>
        <v>#VALUE!</v>
      </c>
      <c r="G2489" s="3" t="e" cm="1">
        <f t="array" ref="G24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90" spans="3:7">
      <c r="C2490" t="e">
        <f>IF(WEEKDAY(Tableau1[[#This Row],[Date]],11)&gt;5,"W","S")</f>
        <v>#VALUE!</v>
      </c>
      <c r="D2490" t="e" cm="1">
        <f t="array" ref="D2490">_xlfn.IFS(Tableau1[[#This Row],[Jours]]="W","Talon",Tableau1[[#This Row],[Colonne1]]="HP","Consommation normale",G2490="HC","Talon")</f>
        <v>#VALUE!</v>
      </c>
      <c r="E2490" s="1" t="e">
        <f>LEFT(Tableau1[[#This Row],[Données]],10)</f>
        <v>#VALUE!</v>
      </c>
      <c r="F2490" s="3" t="e">
        <f>RIGHT(Tableau1[[#This Row],[Données]],5)</f>
        <v>#VALUE!</v>
      </c>
      <c r="G2490" s="3" t="e" cm="1">
        <f t="array" ref="G24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91" spans="3:7">
      <c r="C2491" t="e">
        <f>IF(WEEKDAY(Tableau1[[#This Row],[Date]],11)&gt;5,"W","S")</f>
        <v>#VALUE!</v>
      </c>
      <c r="D2491" t="e" cm="1">
        <f t="array" ref="D2491">_xlfn.IFS(Tableau1[[#This Row],[Jours]]="W","Talon",Tableau1[[#This Row],[Colonne1]]="HP","Consommation normale",G2491="HC","Talon")</f>
        <v>#VALUE!</v>
      </c>
      <c r="E2491" s="1" t="e">
        <f>LEFT(Tableau1[[#This Row],[Données]],10)</f>
        <v>#VALUE!</v>
      </c>
      <c r="F2491" s="3" t="e">
        <f>RIGHT(Tableau1[[#This Row],[Données]],5)</f>
        <v>#VALUE!</v>
      </c>
      <c r="G2491" s="3" t="e" cm="1">
        <f t="array" ref="G24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92" spans="3:7">
      <c r="C2492" t="e">
        <f>IF(WEEKDAY(Tableau1[[#This Row],[Date]],11)&gt;5,"W","S")</f>
        <v>#VALUE!</v>
      </c>
      <c r="D2492" t="e" cm="1">
        <f t="array" ref="D2492">_xlfn.IFS(Tableau1[[#This Row],[Jours]]="W","Talon",Tableau1[[#This Row],[Colonne1]]="HP","Consommation normale",G2492="HC","Talon")</f>
        <v>#VALUE!</v>
      </c>
      <c r="E2492" s="1" t="e">
        <f>LEFT(Tableau1[[#This Row],[Données]],10)</f>
        <v>#VALUE!</v>
      </c>
      <c r="F2492" s="3" t="e">
        <f>RIGHT(Tableau1[[#This Row],[Données]],5)</f>
        <v>#VALUE!</v>
      </c>
      <c r="G2492" s="3" t="e" cm="1">
        <f t="array" ref="G24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93" spans="3:7">
      <c r="C2493" t="e">
        <f>IF(WEEKDAY(Tableau1[[#This Row],[Date]],11)&gt;5,"W","S")</f>
        <v>#VALUE!</v>
      </c>
      <c r="D2493" t="e" cm="1">
        <f t="array" ref="D2493">_xlfn.IFS(Tableau1[[#This Row],[Jours]]="W","Talon",Tableau1[[#This Row],[Colonne1]]="HP","Consommation normale",G2493="HC","Talon")</f>
        <v>#VALUE!</v>
      </c>
      <c r="E2493" s="1" t="e">
        <f>LEFT(Tableau1[[#This Row],[Données]],10)</f>
        <v>#VALUE!</v>
      </c>
      <c r="F2493" s="3" t="e">
        <f>RIGHT(Tableau1[[#This Row],[Données]],5)</f>
        <v>#VALUE!</v>
      </c>
      <c r="G2493" s="3" t="e" cm="1">
        <f t="array" ref="G24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94" spans="3:7">
      <c r="C2494" t="e">
        <f>IF(WEEKDAY(Tableau1[[#This Row],[Date]],11)&gt;5,"W","S")</f>
        <v>#VALUE!</v>
      </c>
      <c r="D2494" t="e" cm="1">
        <f t="array" ref="D2494">_xlfn.IFS(Tableau1[[#This Row],[Jours]]="W","Talon",Tableau1[[#This Row],[Colonne1]]="HP","Consommation normale",G2494="HC","Talon")</f>
        <v>#VALUE!</v>
      </c>
      <c r="E2494" s="1" t="e">
        <f>LEFT(Tableau1[[#This Row],[Données]],10)</f>
        <v>#VALUE!</v>
      </c>
      <c r="F2494" s="3" t="e">
        <f>RIGHT(Tableau1[[#This Row],[Données]],5)</f>
        <v>#VALUE!</v>
      </c>
      <c r="G2494" s="3" t="e" cm="1">
        <f t="array" ref="G24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95" spans="3:7">
      <c r="C2495" t="e">
        <f>IF(WEEKDAY(Tableau1[[#This Row],[Date]],11)&gt;5,"W","S")</f>
        <v>#VALUE!</v>
      </c>
      <c r="D2495" t="e" cm="1">
        <f t="array" ref="D2495">_xlfn.IFS(Tableau1[[#This Row],[Jours]]="W","Talon",Tableau1[[#This Row],[Colonne1]]="HP","Consommation normale",G2495="HC","Talon")</f>
        <v>#VALUE!</v>
      </c>
      <c r="E2495" s="1" t="e">
        <f>LEFT(Tableau1[[#This Row],[Données]],10)</f>
        <v>#VALUE!</v>
      </c>
      <c r="F2495" s="3" t="e">
        <f>RIGHT(Tableau1[[#This Row],[Données]],5)</f>
        <v>#VALUE!</v>
      </c>
      <c r="G2495" s="3" t="e" cm="1">
        <f t="array" ref="G24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96" spans="3:7">
      <c r="C2496" t="e">
        <f>IF(WEEKDAY(Tableau1[[#This Row],[Date]],11)&gt;5,"W","S")</f>
        <v>#VALUE!</v>
      </c>
      <c r="D2496" t="e" cm="1">
        <f t="array" ref="D2496">_xlfn.IFS(Tableau1[[#This Row],[Jours]]="W","Talon",Tableau1[[#This Row],[Colonne1]]="HP","Consommation normale",G2496="HC","Talon")</f>
        <v>#VALUE!</v>
      </c>
      <c r="E2496" s="1" t="e">
        <f>LEFT(Tableau1[[#This Row],[Données]],10)</f>
        <v>#VALUE!</v>
      </c>
      <c r="F2496" s="3" t="e">
        <f>RIGHT(Tableau1[[#This Row],[Données]],5)</f>
        <v>#VALUE!</v>
      </c>
      <c r="G2496" s="3" t="e" cm="1">
        <f t="array" ref="G24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97" spans="3:7">
      <c r="C2497" t="e">
        <f>IF(WEEKDAY(Tableau1[[#This Row],[Date]],11)&gt;5,"W","S")</f>
        <v>#VALUE!</v>
      </c>
      <c r="D2497" t="e" cm="1">
        <f t="array" ref="D2497">_xlfn.IFS(Tableau1[[#This Row],[Jours]]="W","Talon",Tableau1[[#This Row],[Colonne1]]="HP","Consommation normale",G2497="HC","Talon")</f>
        <v>#VALUE!</v>
      </c>
      <c r="E2497" s="1" t="e">
        <f>LEFT(Tableau1[[#This Row],[Données]],10)</f>
        <v>#VALUE!</v>
      </c>
      <c r="F2497" s="3" t="e">
        <f>RIGHT(Tableau1[[#This Row],[Données]],5)</f>
        <v>#VALUE!</v>
      </c>
      <c r="G2497" s="3" t="e" cm="1">
        <f t="array" ref="G24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98" spans="3:7">
      <c r="C2498" t="e">
        <f>IF(WEEKDAY(Tableau1[[#This Row],[Date]],11)&gt;5,"W","S")</f>
        <v>#VALUE!</v>
      </c>
      <c r="D2498" t="e" cm="1">
        <f t="array" ref="D2498">_xlfn.IFS(Tableau1[[#This Row],[Jours]]="W","Talon",Tableau1[[#This Row],[Colonne1]]="HP","Consommation normale",G2498="HC","Talon")</f>
        <v>#VALUE!</v>
      </c>
      <c r="E2498" s="1" t="e">
        <f>LEFT(Tableau1[[#This Row],[Données]],10)</f>
        <v>#VALUE!</v>
      </c>
      <c r="F2498" s="3" t="e">
        <f>RIGHT(Tableau1[[#This Row],[Données]],5)</f>
        <v>#VALUE!</v>
      </c>
      <c r="G2498" s="3" t="e" cm="1">
        <f t="array" ref="G24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499" spans="3:7">
      <c r="C2499" t="e">
        <f>IF(WEEKDAY(Tableau1[[#This Row],[Date]],11)&gt;5,"W","S")</f>
        <v>#VALUE!</v>
      </c>
      <c r="D2499" t="e" cm="1">
        <f t="array" ref="D2499">_xlfn.IFS(Tableau1[[#This Row],[Jours]]="W","Talon",Tableau1[[#This Row],[Colonne1]]="HP","Consommation normale",G2499="HC","Talon")</f>
        <v>#VALUE!</v>
      </c>
      <c r="E2499" s="1" t="e">
        <f>LEFT(Tableau1[[#This Row],[Données]],10)</f>
        <v>#VALUE!</v>
      </c>
      <c r="F2499" s="3" t="e">
        <f>RIGHT(Tableau1[[#This Row],[Données]],5)</f>
        <v>#VALUE!</v>
      </c>
      <c r="G2499" s="3" t="e" cm="1">
        <f t="array" ref="G24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00" spans="3:7">
      <c r="C2500" t="e">
        <f>IF(WEEKDAY(Tableau1[[#This Row],[Date]],11)&gt;5,"W","S")</f>
        <v>#VALUE!</v>
      </c>
      <c r="D2500" t="e" cm="1">
        <f t="array" ref="D2500">_xlfn.IFS(Tableau1[[#This Row],[Jours]]="W","Talon",Tableau1[[#This Row],[Colonne1]]="HP","Consommation normale",G2500="HC","Talon")</f>
        <v>#VALUE!</v>
      </c>
      <c r="E2500" s="1" t="e">
        <f>LEFT(Tableau1[[#This Row],[Données]],10)</f>
        <v>#VALUE!</v>
      </c>
      <c r="F2500" s="3" t="e">
        <f>RIGHT(Tableau1[[#This Row],[Données]],5)</f>
        <v>#VALUE!</v>
      </c>
      <c r="G2500" s="3" t="e" cm="1">
        <f t="array" ref="G25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01" spans="3:7">
      <c r="C2501" t="e">
        <f>IF(WEEKDAY(Tableau1[[#This Row],[Date]],11)&gt;5,"W","S")</f>
        <v>#VALUE!</v>
      </c>
      <c r="D2501" t="e" cm="1">
        <f t="array" ref="D2501">_xlfn.IFS(Tableau1[[#This Row],[Jours]]="W","Talon",Tableau1[[#This Row],[Colonne1]]="HP","Consommation normale",G2501="HC","Talon")</f>
        <v>#VALUE!</v>
      </c>
      <c r="E2501" s="1" t="e">
        <f>LEFT(Tableau1[[#This Row],[Données]],10)</f>
        <v>#VALUE!</v>
      </c>
      <c r="F2501" s="3" t="e">
        <f>RIGHT(Tableau1[[#This Row],[Données]],5)</f>
        <v>#VALUE!</v>
      </c>
      <c r="G2501" s="3" t="e" cm="1">
        <f t="array" ref="G25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02" spans="3:7">
      <c r="C2502" t="e">
        <f>IF(WEEKDAY(Tableau1[[#This Row],[Date]],11)&gt;5,"W","S")</f>
        <v>#VALUE!</v>
      </c>
      <c r="D2502" t="e" cm="1">
        <f t="array" ref="D2502">_xlfn.IFS(Tableau1[[#This Row],[Jours]]="W","Talon",Tableau1[[#This Row],[Colonne1]]="HP","Consommation normale",G2502="HC","Talon")</f>
        <v>#VALUE!</v>
      </c>
      <c r="E2502" s="1" t="e">
        <f>LEFT(Tableau1[[#This Row],[Données]],10)</f>
        <v>#VALUE!</v>
      </c>
      <c r="F2502" s="3" t="e">
        <f>RIGHT(Tableau1[[#This Row],[Données]],5)</f>
        <v>#VALUE!</v>
      </c>
      <c r="G2502" s="3" t="e" cm="1">
        <f t="array" ref="G25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03" spans="3:7">
      <c r="C2503" t="e">
        <f>IF(WEEKDAY(Tableau1[[#This Row],[Date]],11)&gt;5,"W","S")</f>
        <v>#VALUE!</v>
      </c>
      <c r="D2503" t="e" cm="1">
        <f t="array" ref="D2503">_xlfn.IFS(Tableau1[[#This Row],[Jours]]="W","Talon",Tableau1[[#This Row],[Colonne1]]="HP","Consommation normale",G2503="HC","Talon")</f>
        <v>#VALUE!</v>
      </c>
      <c r="E2503" s="1" t="e">
        <f>LEFT(Tableau1[[#This Row],[Données]],10)</f>
        <v>#VALUE!</v>
      </c>
      <c r="F2503" s="3" t="e">
        <f>RIGHT(Tableau1[[#This Row],[Données]],5)</f>
        <v>#VALUE!</v>
      </c>
      <c r="G2503" s="3" t="e" cm="1">
        <f t="array" ref="G25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04" spans="3:7">
      <c r="C2504" t="e">
        <f>IF(WEEKDAY(Tableau1[[#This Row],[Date]],11)&gt;5,"W","S")</f>
        <v>#VALUE!</v>
      </c>
      <c r="D2504" t="e" cm="1">
        <f t="array" ref="D2504">_xlfn.IFS(Tableau1[[#This Row],[Jours]]="W","Talon",Tableau1[[#This Row],[Colonne1]]="HP","Consommation normale",G2504="HC","Talon")</f>
        <v>#VALUE!</v>
      </c>
      <c r="E2504" s="1" t="e">
        <f>LEFT(Tableau1[[#This Row],[Données]],10)</f>
        <v>#VALUE!</v>
      </c>
      <c r="F2504" s="3" t="e">
        <f>RIGHT(Tableau1[[#This Row],[Données]],5)</f>
        <v>#VALUE!</v>
      </c>
      <c r="G2504" s="3" t="e" cm="1">
        <f t="array" ref="G25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05" spans="3:7">
      <c r="C2505" t="e">
        <f>IF(WEEKDAY(Tableau1[[#This Row],[Date]],11)&gt;5,"W","S")</f>
        <v>#VALUE!</v>
      </c>
      <c r="D2505" t="e" cm="1">
        <f t="array" ref="D2505">_xlfn.IFS(Tableau1[[#This Row],[Jours]]="W","Talon",Tableau1[[#This Row],[Colonne1]]="HP","Consommation normale",G2505="HC","Talon")</f>
        <v>#VALUE!</v>
      </c>
      <c r="E2505" s="1" t="e">
        <f>LEFT(Tableau1[[#This Row],[Données]],10)</f>
        <v>#VALUE!</v>
      </c>
      <c r="F2505" s="3" t="e">
        <f>RIGHT(Tableau1[[#This Row],[Données]],5)</f>
        <v>#VALUE!</v>
      </c>
      <c r="G2505" s="3" t="e" cm="1">
        <f t="array" ref="G25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06" spans="3:7">
      <c r="C2506" t="e">
        <f>IF(WEEKDAY(Tableau1[[#This Row],[Date]],11)&gt;5,"W","S")</f>
        <v>#VALUE!</v>
      </c>
      <c r="D2506" t="e" cm="1">
        <f t="array" ref="D2506">_xlfn.IFS(Tableau1[[#This Row],[Jours]]="W","Talon",Tableau1[[#This Row],[Colonne1]]="HP","Consommation normale",G2506="HC","Talon")</f>
        <v>#VALUE!</v>
      </c>
      <c r="E2506" s="1" t="e">
        <f>LEFT(Tableau1[[#This Row],[Données]],10)</f>
        <v>#VALUE!</v>
      </c>
      <c r="F2506" s="3" t="e">
        <f>RIGHT(Tableau1[[#This Row],[Données]],5)</f>
        <v>#VALUE!</v>
      </c>
      <c r="G2506" s="3" t="e" cm="1">
        <f t="array" ref="G25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07" spans="3:7">
      <c r="C2507" t="e">
        <f>IF(WEEKDAY(Tableau1[[#This Row],[Date]],11)&gt;5,"W","S")</f>
        <v>#VALUE!</v>
      </c>
      <c r="D2507" t="e" cm="1">
        <f t="array" ref="D2507">_xlfn.IFS(Tableau1[[#This Row],[Jours]]="W","Talon",Tableau1[[#This Row],[Colonne1]]="HP","Consommation normale",G2507="HC","Talon")</f>
        <v>#VALUE!</v>
      </c>
      <c r="E2507" s="1" t="e">
        <f>LEFT(Tableau1[[#This Row],[Données]],10)</f>
        <v>#VALUE!</v>
      </c>
      <c r="F2507" s="3" t="e">
        <f>RIGHT(Tableau1[[#This Row],[Données]],5)</f>
        <v>#VALUE!</v>
      </c>
      <c r="G2507" s="3" t="e" cm="1">
        <f t="array" ref="G25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08" spans="3:7">
      <c r="C2508" t="e">
        <f>IF(WEEKDAY(Tableau1[[#This Row],[Date]],11)&gt;5,"W","S")</f>
        <v>#VALUE!</v>
      </c>
      <c r="D2508" t="e" cm="1">
        <f t="array" ref="D2508">_xlfn.IFS(Tableau1[[#This Row],[Jours]]="W","Talon",Tableau1[[#This Row],[Colonne1]]="HP","Consommation normale",G2508="HC","Talon")</f>
        <v>#VALUE!</v>
      </c>
      <c r="E2508" s="1" t="e">
        <f>LEFT(Tableau1[[#This Row],[Données]],10)</f>
        <v>#VALUE!</v>
      </c>
      <c r="F2508" s="3" t="e">
        <f>RIGHT(Tableau1[[#This Row],[Données]],5)</f>
        <v>#VALUE!</v>
      </c>
      <c r="G2508" s="3" t="e" cm="1">
        <f t="array" ref="G25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09" spans="3:7">
      <c r="C2509" t="e">
        <f>IF(WEEKDAY(Tableau1[[#This Row],[Date]],11)&gt;5,"W","S")</f>
        <v>#VALUE!</v>
      </c>
      <c r="D2509" t="e" cm="1">
        <f t="array" ref="D2509">_xlfn.IFS(Tableau1[[#This Row],[Jours]]="W","Talon",Tableau1[[#This Row],[Colonne1]]="HP","Consommation normale",G2509="HC","Talon")</f>
        <v>#VALUE!</v>
      </c>
      <c r="E2509" s="1" t="e">
        <f>LEFT(Tableau1[[#This Row],[Données]],10)</f>
        <v>#VALUE!</v>
      </c>
      <c r="F2509" s="3" t="e">
        <f>RIGHT(Tableau1[[#This Row],[Données]],5)</f>
        <v>#VALUE!</v>
      </c>
      <c r="G2509" s="3" t="e" cm="1">
        <f t="array" ref="G25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10" spans="3:7">
      <c r="C2510" t="e">
        <f>IF(WEEKDAY(Tableau1[[#This Row],[Date]],11)&gt;5,"W","S")</f>
        <v>#VALUE!</v>
      </c>
      <c r="D2510" t="e" cm="1">
        <f t="array" ref="D2510">_xlfn.IFS(Tableau1[[#This Row],[Jours]]="W","Talon",Tableau1[[#This Row],[Colonne1]]="HP","Consommation normale",G2510="HC","Talon")</f>
        <v>#VALUE!</v>
      </c>
      <c r="E2510" s="1" t="e">
        <f>LEFT(Tableau1[[#This Row],[Données]],10)</f>
        <v>#VALUE!</v>
      </c>
      <c r="F2510" s="3" t="e">
        <f>RIGHT(Tableau1[[#This Row],[Données]],5)</f>
        <v>#VALUE!</v>
      </c>
      <c r="G2510" s="3" t="e" cm="1">
        <f t="array" ref="G25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11" spans="3:7">
      <c r="C2511" t="e">
        <f>IF(WEEKDAY(Tableau1[[#This Row],[Date]],11)&gt;5,"W","S")</f>
        <v>#VALUE!</v>
      </c>
      <c r="D2511" t="e" cm="1">
        <f t="array" ref="D2511">_xlfn.IFS(Tableau1[[#This Row],[Jours]]="W","Talon",Tableau1[[#This Row],[Colonne1]]="HP","Consommation normale",G2511="HC","Talon")</f>
        <v>#VALUE!</v>
      </c>
      <c r="E2511" s="1" t="e">
        <f>LEFT(Tableau1[[#This Row],[Données]],10)</f>
        <v>#VALUE!</v>
      </c>
      <c r="F2511" s="3" t="e">
        <f>RIGHT(Tableau1[[#This Row],[Données]],5)</f>
        <v>#VALUE!</v>
      </c>
      <c r="G2511" s="3" t="e" cm="1">
        <f t="array" ref="G25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12" spans="3:7">
      <c r="C2512" t="e">
        <f>IF(WEEKDAY(Tableau1[[#This Row],[Date]],11)&gt;5,"W","S")</f>
        <v>#VALUE!</v>
      </c>
      <c r="D2512" t="e" cm="1">
        <f t="array" ref="D2512">_xlfn.IFS(Tableau1[[#This Row],[Jours]]="W","Talon",Tableau1[[#This Row],[Colonne1]]="HP","Consommation normale",G2512="HC","Talon")</f>
        <v>#VALUE!</v>
      </c>
      <c r="E2512" s="1" t="e">
        <f>LEFT(Tableau1[[#This Row],[Données]],10)</f>
        <v>#VALUE!</v>
      </c>
      <c r="F2512" s="3" t="e">
        <f>RIGHT(Tableau1[[#This Row],[Données]],5)</f>
        <v>#VALUE!</v>
      </c>
      <c r="G2512" s="3" t="e" cm="1">
        <f t="array" ref="G25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13" spans="3:7">
      <c r="C2513" t="e">
        <f>IF(WEEKDAY(Tableau1[[#This Row],[Date]],11)&gt;5,"W","S")</f>
        <v>#VALUE!</v>
      </c>
      <c r="D2513" t="e" cm="1">
        <f t="array" ref="D2513">_xlfn.IFS(Tableau1[[#This Row],[Jours]]="W","Talon",Tableau1[[#This Row],[Colonne1]]="HP","Consommation normale",G2513="HC","Talon")</f>
        <v>#VALUE!</v>
      </c>
      <c r="E2513" s="1" t="e">
        <f>LEFT(Tableau1[[#This Row],[Données]],10)</f>
        <v>#VALUE!</v>
      </c>
      <c r="F2513" s="3" t="e">
        <f>RIGHT(Tableau1[[#This Row],[Données]],5)</f>
        <v>#VALUE!</v>
      </c>
      <c r="G2513" s="3" t="e" cm="1">
        <f t="array" ref="G25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14" spans="3:7">
      <c r="C2514" t="e">
        <f>IF(WEEKDAY(Tableau1[[#This Row],[Date]],11)&gt;5,"W","S")</f>
        <v>#VALUE!</v>
      </c>
      <c r="D2514" t="e" cm="1">
        <f t="array" ref="D2514">_xlfn.IFS(Tableau1[[#This Row],[Jours]]="W","Talon",Tableau1[[#This Row],[Colonne1]]="HP","Consommation normale",G2514="HC","Talon")</f>
        <v>#VALUE!</v>
      </c>
      <c r="E2514" s="1" t="e">
        <f>LEFT(Tableau1[[#This Row],[Données]],10)</f>
        <v>#VALUE!</v>
      </c>
      <c r="F2514" s="3" t="e">
        <f>RIGHT(Tableau1[[#This Row],[Données]],5)</f>
        <v>#VALUE!</v>
      </c>
      <c r="G2514" s="3" t="e" cm="1">
        <f t="array" ref="G25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15" spans="3:7">
      <c r="C2515" t="e">
        <f>IF(WEEKDAY(Tableau1[[#This Row],[Date]],11)&gt;5,"W","S")</f>
        <v>#VALUE!</v>
      </c>
      <c r="D2515" t="e" cm="1">
        <f t="array" ref="D2515">_xlfn.IFS(Tableau1[[#This Row],[Jours]]="W","Talon",Tableau1[[#This Row],[Colonne1]]="HP","Consommation normale",G2515="HC","Talon")</f>
        <v>#VALUE!</v>
      </c>
      <c r="E2515" s="1" t="e">
        <f>LEFT(Tableau1[[#This Row],[Données]],10)</f>
        <v>#VALUE!</v>
      </c>
      <c r="F2515" s="3" t="e">
        <f>RIGHT(Tableau1[[#This Row],[Données]],5)</f>
        <v>#VALUE!</v>
      </c>
      <c r="G2515" s="3" t="e" cm="1">
        <f t="array" ref="G25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16" spans="3:7">
      <c r="C2516" t="e">
        <f>IF(WEEKDAY(Tableau1[[#This Row],[Date]],11)&gt;5,"W","S")</f>
        <v>#VALUE!</v>
      </c>
      <c r="D2516" t="e" cm="1">
        <f t="array" ref="D2516">_xlfn.IFS(Tableau1[[#This Row],[Jours]]="W","Talon",Tableau1[[#This Row],[Colonne1]]="HP","Consommation normale",G2516="HC","Talon")</f>
        <v>#VALUE!</v>
      </c>
      <c r="E2516" s="1" t="e">
        <f>LEFT(Tableau1[[#This Row],[Données]],10)</f>
        <v>#VALUE!</v>
      </c>
      <c r="F2516" s="3" t="e">
        <f>RIGHT(Tableau1[[#This Row],[Données]],5)</f>
        <v>#VALUE!</v>
      </c>
      <c r="G2516" s="3" t="e" cm="1">
        <f t="array" ref="G25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17" spans="3:7">
      <c r="C2517" t="e">
        <f>IF(WEEKDAY(Tableau1[[#This Row],[Date]],11)&gt;5,"W","S")</f>
        <v>#VALUE!</v>
      </c>
      <c r="D2517" t="e" cm="1">
        <f t="array" ref="D2517">_xlfn.IFS(Tableau1[[#This Row],[Jours]]="W","Talon",Tableau1[[#This Row],[Colonne1]]="HP","Consommation normale",G2517="HC","Talon")</f>
        <v>#VALUE!</v>
      </c>
      <c r="E2517" s="1" t="e">
        <f>LEFT(Tableau1[[#This Row],[Données]],10)</f>
        <v>#VALUE!</v>
      </c>
      <c r="F2517" s="3" t="e">
        <f>RIGHT(Tableau1[[#This Row],[Données]],5)</f>
        <v>#VALUE!</v>
      </c>
      <c r="G2517" s="3" t="e" cm="1">
        <f t="array" ref="G25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18" spans="3:7">
      <c r="C2518" t="e">
        <f>IF(WEEKDAY(Tableau1[[#This Row],[Date]],11)&gt;5,"W","S")</f>
        <v>#VALUE!</v>
      </c>
      <c r="D2518" t="e" cm="1">
        <f t="array" ref="D2518">_xlfn.IFS(Tableau1[[#This Row],[Jours]]="W","Talon",Tableau1[[#This Row],[Colonne1]]="HP","Consommation normale",G2518="HC","Talon")</f>
        <v>#VALUE!</v>
      </c>
      <c r="E2518" s="1" t="e">
        <f>LEFT(Tableau1[[#This Row],[Données]],10)</f>
        <v>#VALUE!</v>
      </c>
      <c r="F2518" s="3" t="e">
        <f>RIGHT(Tableau1[[#This Row],[Données]],5)</f>
        <v>#VALUE!</v>
      </c>
      <c r="G2518" s="3" t="e" cm="1">
        <f t="array" ref="G25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19" spans="3:7">
      <c r="C2519" t="e">
        <f>IF(WEEKDAY(Tableau1[[#This Row],[Date]],11)&gt;5,"W","S")</f>
        <v>#VALUE!</v>
      </c>
      <c r="D2519" t="e" cm="1">
        <f t="array" ref="D2519">_xlfn.IFS(Tableau1[[#This Row],[Jours]]="W","Talon",Tableau1[[#This Row],[Colonne1]]="HP","Consommation normale",G2519="HC","Talon")</f>
        <v>#VALUE!</v>
      </c>
      <c r="E2519" s="1" t="e">
        <f>LEFT(Tableau1[[#This Row],[Données]],10)</f>
        <v>#VALUE!</v>
      </c>
      <c r="F2519" s="3" t="e">
        <f>RIGHT(Tableau1[[#This Row],[Données]],5)</f>
        <v>#VALUE!</v>
      </c>
      <c r="G2519" s="3" t="e" cm="1">
        <f t="array" ref="G25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20" spans="3:7">
      <c r="C2520" t="e">
        <f>IF(WEEKDAY(Tableau1[[#This Row],[Date]],11)&gt;5,"W","S")</f>
        <v>#VALUE!</v>
      </c>
      <c r="D2520" t="e" cm="1">
        <f t="array" ref="D2520">_xlfn.IFS(Tableau1[[#This Row],[Jours]]="W","Talon",Tableau1[[#This Row],[Colonne1]]="HP","Consommation normale",G2520="HC","Talon")</f>
        <v>#VALUE!</v>
      </c>
      <c r="E2520" s="1" t="e">
        <f>LEFT(Tableau1[[#This Row],[Données]],10)</f>
        <v>#VALUE!</v>
      </c>
      <c r="F2520" s="3" t="e">
        <f>RIGHT(Tableau1[[#This Row],[Données]],5)</f>
        <v>#VALUE!</v>
      </c>
      <c r="G2520" s="3" t="e" cm="1">
        <f t="array" ref="G25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21" spans="3:7">
      <c r="C2521" t="e">
        <f>IF(WEEKDAY(Tableau1[[#This Row],[Date]],11)&gt;5,"W","S")</f>
        <v>#VALUE!</v>
      </c>
      <c r="D2521" t="e" cm="1">
        <f t="array" ref="D2521">_xlfn.IFS(Tableau1[[#This Row],[Jours]]="W","Talon",Tableau1[[#This Row],[Colonne1]]="HP","Consommation normale",G2521="HC","Talon")</f>
        <v>#VALUE!</v>
      </c>
      <c r="E2521" s="1" t="e">
        <f>LEFT(Tableau1[[#This Row],[Données]],10)</f>
        <v>#VALUE!</v>
      </c>
      <c r="F2521" s="3" t="e">
        <f>RIGHT(Tableau1[[#This Row],[Données]],5)</f>
        <v>#VALUE!</v>
      </c>
      <c r="G2521" s="3" t="e" cm="1">
        <f t="array" ref="G25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22" spans="3:7">
      <c r="C2522" t="e">
        <f>IF(WEEKDAY(Tableau1[[#This Row],[Date]],11)&gt;5,"W","S")</f>
        <v>#VALUE!</v>
      </c>
      <c r="D2522" t="e" cm="1">
        <f t="array" ref="D2522">_xlfn.IFS(Tableau1[[#This Row],[Jours]]="W","Talon",Tableau1[[#This Row],[Colonne1]]="HP","Consommation normale",G2522="HC","Talon")</f>
        <v>#VALUE!</v>
      </c>
      <c r="E2522" s="1" t="e">
        <f>LEFT(Tableau1[[#This Row],[Données]],10)</f>
        <v>#VALUE!</v>
      </c>
      <c r="F2522" s="3" t="e">
        <f>RIGHT(Tableau1[[#This Row],[Données]],5)</f>
        <v>#VALUE!</v>
      </c>
      <c r="G2522" s="3" t="e" cm="1">
        <f t="array" ref="G25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23" spans="3:7">
      <c r="C2523" t="e">
        <f>IF(WEEKDAY(Tableau1[[#This Row],[Date]],11)&gt;5,"W","S")</f>
        <v>#VALUE!</v>
      </c>
      <c r="D2523" t="e" cm="1">
        <f t="array" ref="D2523">_xlfn.IFS(Tableau1[[#This Row],[Jours]]="W","Talon",Tableau1[[#This Row],[Colonne1]]="HP","Consommation normale",G2523="HC","Talon")</f>
        <v>#VALUE!</v>
      </c>
      <c r="E2523" s="1" t="e">
        <f>LEFT(Tableau1[[#This Row],[Données]],10)</f>
        <v>#VALUE!</v>
      </c>
      <c r="F2523" s="3" t="e">
        <f>RIGHT(Tableau1[[#This Row],[Données]],5)</f>
        <v>#VALUE!</v>
      </c>
      <c r="G2523" s="3" t="e" cm="1">
        <f t="array" ref="G25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24" spans="3:7">
      <c r="C2524" t="e">
        <f>IF(WEEKDAY(Tableau1[[#This Row],[Date]],11)&gt;5,"W","S")</f>
        <v>#VALUE!</v>
      </c>
      <c r="D2524" t="e" cm="1">
        <f t="array" ref="D2524">_xlfn.IFS(Tableau1[[#This Row],[Jours]]="W","Talon",Tableau1[[#This Row],[Colonne1]]="HP","Consommation normale",G2524="HC","Talon")</f>
        <v>#VALUE!</v>
      </c>
      <c r="E2524" s="1" t="e">
        <f>LEFT(Tableau1[[#This Row],[Données]],10)</f>
        <v>#VALUE!</v>
      </c>
      <c r="F2524" s="3" t="e">
        <f>RIGHT(Tableau1[[#This Row],[Données]],5)</f>
        <v>#VALUE!</v>
      </c>
      <c r="G2524" s="3" t="e" cm="1">
        <f t="array" ref="G25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25" spans="3:7">
      <c r="C2525" t="e">
        <f>IF(WEEKDAY(Tableau1[[#This Row],[Date]],11)&gt;5,"W","S")</f>
        <v>#VALUE!</v>
      </c>
      <c r="D2525" t="e" cm="1">
        <f t="array" ref="D2525">_xlfn.IFS(Tableau1[[#This Row],[Jours]]="W","Talon",Tableau1[[#This Row],[Colonne1]]="HP","Consommation normale",G2525="HC","Talon")</f>
        <v>#VALUE!</v>
      </c>
      <c r="E2525" s="1" t="e">
        <f>LEFT(Tableau1[[#This Row],[Données]],10)</f>
        <v>#VALUE!</v>
      </c>
      <c r="F2525" s="3" t="e">
        <f>RIGHT(Tableau1[[#This Row],[Données]],5)</f>
        <v>#VALUE!</v>
      </c>
      <c r="G2525" s="3" t="e" cm="1">
        <f t="array" ref="G25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26" spans="3:7">
      <c r="C2526" t="e">
        <f>IF(WEEKDAY(Tableau1[[#This Row],[Date]],11)&gt;5,"W","S")</f>
        <v>#VALUE!</v>
      </c>
      <c r="D2526" t="e" cm="1">
        <f t="array" ref="D2526">_xlfn.IFS(Tableau1[[#This Row],[Jours]]="W","Talon",Tableau1[[#This Row],[Colonne1]]="HP","Consommation normale",G2526="HC","Talon")</f>
        <v>#VALUE!</v>
      </c>
      <c r="E2526" s="1" t="e">
        <f>LEFT(Tableau1[[#This Row],[Données]],10)</f>
        <v>#VALUE!</v>
      </c>
      <c r="F2526" s="3" t="e">
        <f>RIGHT(Tableau1[[#This Row],[Données]],5)</f>
        <v>#VALUE!</v>
      </c>
      <c r="G2526" s="3" t="e" cm="1">
        <f t="array" ref="G25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27" spans="3:7">
      <c r="C2527" t="e">
        <f>IF(WEEKDAY(Tableau1[[#This Row],[Date]],11)&gt;5,"W","S")</f>
        <v>#VALUE!</v>
      </c>
      <c r="D2527" t="e" cm="1">
        <f t="array" ref="D2527">_xlfn.IFS(Tableau1[[#This Row],[Jours]]="W","Talon",Tableau1[[#This Row],[Colonne1]]="HP","Consommation normale",G2527="HC","Talon")</f>
        <v>#VALUE!</v>
      </c>
      <c r="E2527" s="1" t="e">
        <f>LEFT(Tableau1[[#This Row],[Données]],10)</f>
        <v>#VALUE!</v>
      </c>
      <c r="F2527" s="3" t="e">
        <f>RIGHT(Tableau1[[#This Row],[Données]],5)</f>
        <v>#VALUE!</v>
      </c>
      <c r="G2527" s="3" t="e" cm="1">
        <f t="array" ref="G25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28" spans="3:7">
      <c r="C2528" t="e">
        <f>IF(WEEKDAY(Tableau1[[#This Row],[Date]],11)&gt;5,"W","S")</f>
        <v>#VALUE!</v>
      </c>
      <c r="D2528" t="e" cm="1">
        <f t="array" ref="D2528">_xlfn.IFS(Tableau1[[#This Row],[Jours]]="W","Talon",Tableau1[[#This Row],[Colonne1]]="HP","Consommation normale",G2528="HC","Talon")</f>
        <v>#VALUE!</v>
      </c>
      <c r="E2528" s="1" t="e">
        <f>LEFT(Tableau1[[#This Row],[Données]],10)</f>
        <v>#VALUE!</v>
      </c>
      <c r="F2528" s="3" t="e">
        <f>RIGHT(Tableau1[[#This Row],[Données]],5)</f>
        <v>#VALUE!</v>
      </c>
      <c r="G2528" s="3" t="e" cm="1">
        <f t="array" ref="G25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29" spans="3:7">
      <c r="C2529" t="e">
        <f>IF(WEEKDAY(Tableau1[[#This Row],[Date]],11)&gt;5,"W","S")</f>
        <v>#VALUE!</v>
      </c>
      <c r="D2529" t="e" cm="1">
        <f t="array" ref="D2529">_xlfn.IFS(Tableau1[[#This Row],[Jours]]="W","Talon",Tableau1[[#This Row],[Colonne1]]="HP","Consommation normale",G2529="HC","Talon")</f>
        <v>#VALUE!</v>
      </c>
      <c r="E2529" s="1" t="e">
        <f>LEFT(Tableau1[[#This Row],[Données]],10)</f>
        <v>#VALUE!</v>
      </c>
      <c r="F2529" s="3" t="e">
        <f>RIGHT(Tableau1[[#This Row],[Données]],5)</f>
        <v>#VALUE!</v>
      </c>
      <c r="G2529" s="3" t="e" cm="1">
        <f t="array" ref="G25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30" spans="3:7">
      <c r="C2530" t="e">
        <f>IF(WEEKDAY(Tableau1[[#This Row],[Date]],11)&gt;5,"W","S")</f>
        <v>#VALUE!</v>
      </c>
      <c r="D2530" t="e" cm="1">
        <f t="array" ref="D2530">_xlfn.IFS(Tableau1[[#This Row],[Jours]]="W","Talon",Tableau1[[#This Row],[Colonne1]]="HP","Consommation normale",G2530="HC","Talon")</f>
        <v>#VALUE!</v>
      </c>
      <c r="E2530" s="1" t="e">
        <f>LEFT(Tableau1[[#This Row],[Données]],10)</f>
        <v>#VALUE!</v>
      </c>
      <c r="F2530" s="3" t="e">
        <f>RIGHT(Tableau1[[#This Row],[Données]],5)</f>
        <v>#VALUE!</v>
      </c>
      <c r="G2530" s="3" t="e" cm="1">
        <f t="array" ref="G25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31" spans="3:7">
      <c r="C2531" t="e">
        <f>IF(WEEKDAY(Tableau1[[#This Row],[Date]],11)&gt;5,"W","S")</f>
        <v>#VALUE!</v>
      </c>
      <c r="D2531" t="e" cm="1">
        <f t="array" ref="D2531">_xlfn.IFS(Tableau1[[#This Row],[Jours]]="W","Talon",Tableau1[[#This Row],[Colonne1]]="HP","Consommation normale",G2531="HC","Talon")</f>
        <v>#VALUE!</v>
      </c>
      <c r="E2531" s="1" t="e">
        <f>LEFT(Tableau1[[#This Row],[Données]],10)</f>
        <v>#VALUE!</v>
      </c>
      <c r="F2531" s="3" t="e">
        <f>RIGHT(Tableau1[[#This Row],[Données]],5)</f>
        <v>#VALUE!</v>
      </c>
      <c r="G2531" s="3" t="e" cm="1">
        <f t="array" ref="G25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32" spans="3:7">
      <c r="C2532" t="e">
        <f>IF(WEEKDAY(Tableau1[[#This Row],[Date]],11)&gt;5,"W","S")</f>
        <v>#VALUE!</v>
      </c>
      <c r="D2532" t="e" cm="1">
        <f t="array" ref="D2532">_xlfn.IFS(Tableau1[[#This Row],[Jours]]="W","Talon",Tableau1[[#This Row],[Colonne1]]="HP","Consommation normale",G2532="HC","Talon")</f>
        <v>#VALUE!</v>
      </c>
      <c r="E2532" s="1" t="e">
        <f>LEFT(Tableau1[[#This Row],[Données]],10)</f>
        <v>#VALUE!</v>
      </c>
      <c r="F2532" s="3" t="e">
        <f>RIGHT(Tableau1[[#This Row],[Données]],5)</f>
        <v>#VALUE!</v>
      </c>
      <c r="G2532" s="3" t="e" cm="1">
        <f t="array" ref="G25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33" spans="3:7">
      <c r="C2533" t="e">
        <f>IF(WEEKDAY(Tableau1[[#This Row],[Date]],11)&gt;5,"W","S")</f>
        <v>#VALUE!</v>
      </c>
      <c r="D2533" t="e" cm="1">
        <f t="array" ref="D2533">_xlfn.IFS(Tableau1[[#This Row],[Jours]]="W","Talon",Tableau1[[#This Row],[Colonne1]]="HP","Consommation normale",G2533="HC","Talon")</f>
        <v>#VALUE!</v>
      </c>
      <c r="E2533" s="1" t="e">
        <f>LEFT(Tableau1[[#This Row],[Données]],10)</f>
        <v>#VALUE!</v>
      </c>
      <c r="F2533" s="3" t="e">
        <f>RIGHT(Tableau1[[#This Row],[Données]],5)</f>
        <v>#VALUE!</v>
      </c>
      <c r="G2533" s="3" t="e" cm="1">
        <f t="array" ref="G25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34" spans="3:7">
      <c r="C2534" t="e">
        <f>IF(WEEKDAY(Tableau1[[#This Row],[Date]],11)&gt;5,"W","S")</f>
        <v>#VALUE!</v>
      </c>
      <c r="D2534" t="e" cm="1">
        <f t="array" ref="D2534">_xlfn.IFS(Tableau1[[#This Row],[Jours]]="W","Talon",Tableau1[[#This Row],[Colonne1]]="HP","Consommation normale",G2534="HC","Talon")</f>
        <v>#VALUE!</v>
      </c>
      <c r="E2534" s="1" t="e">
        <f>LEFT(Tableau1[[#This Row],[Données]],10)</f>
        <v>#VALUE!</v>
      </c>
      <c r="F2534" s="3" t="e">
        <f>RIGHT(Tableau1[[#This Row],[Données]],5)</f>
        <v>#VALUE!</v>
      </c>
      <c r="G2534" s="3" t="e" cm="1">
        <f t="array" ref="G25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35" spans="3:7">
      <c r="C2535" t="e">
        <f>IF(WEEKDAY(Tableau1[[#This Row],[Date]],11)&gt;5,"W","S")</f>
        <v>#VALUE!</v>
      </c>
      <c r="D2535" t="e" cm="1">
        <f t="array" ref="D2535">_xlfn.IFS(Tableau1[[#This Row],[Jours]]="W","Talon",Tableau1[[#This Row],[Colonne1]]="HP","Consommation normale",G2535="HC","Talon")</f>
        <v>#VALUE!</v>
      </c>
      <c r="E2535" s="1" t="e">
        <f>LEFT(Tableau1[[#This Row],[Données]],10)</f>
        <v>#VALUE!</v>
      </c>
      <c r="F2535" s="3" t="e">
        <f>RIGHT(Tableau1[[#This Row],[Données]],5)</f>
        <v>#VALUE!</v>
      </c>
      <c r="G2535" s="3" t="e" cm="1">
        <f t="array" ref="G25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36" spans="3:7">
      <c r="C2536" t="e">
        <f>IF(WEEKDAY(Tableau1[[#This Row],[Date]],11)&gt;5,"W","S")</f>
        <v>#VALUE!</v>
      </c>
      <c r="D2536" t="e" cm="1">
        <f t="array" ref="D2536">_xlfn.IFS(Tableau1[[#This Row],[Jours]]="W","Talon",Tableau1[[#This Row],[Colonne1]]="HP","Consommation normale",G2536="HC","Talon")</f>
        <v>#VALUE!</v>
      </c>
      <c r="E2536" s="1" t="e">
        <f>LEFT(Tableau1[[#This Row],[Données]],10)</f>
        <v>#VALUE!</v>
      </c>
      <c r="F2536" s="3" t="e">
        <f>RIGHT(Tableau1[[#This Row],[Données]],5)</f>
        <v>#VALUE!</v>
      </c>
      <c r="G2536" s="3" t="e" cm="1">
        <f t="array" ref="G25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37" spans="3:7">
      <c r="C2537" t="e">
        <f>IF(WEEKDAY(Tableau1[[#This Row],[Date]],11)&gt;5,"W","S")</f>
        <v>#VALUE!</v>
      </c>
      <c r="D2537" t="e" cm="1">
        <f t="array" ref="D2537">_xlfn.IFS(Tableau1[[#This Row],[Jours]]="W","Talon",Tableau1[[#This Row],[Colonne1]]="HP","Consommation normale",G2537="HC","Talon")</f>
        <v>#VALUE!</v>
      </c>
      <c r="E2537" s="1" t="e">
        <f>LEFT(Tableau1[[#This Row],[Données]],10)</f>
        <v>#VALUE!</v>
      </c>
      <c r="F2537" s="3" t="e">
        <f>RIGHT(Tableau1[[#This Row],[Données]],5)</f>
        <v>#VALUE!</v>
      </c>
      <c r="G2537" s="3" t="e" cm="1">
        <f t="array" ref="G25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38" spans="3:7">
      <c r="C2538" t="e">
        <f>IF(WEEKDAY(Tableau1[[#This Row],[Date]],11)&gt;5,"W","S")</f>
        <v>#VALUE!</v>
      </c>
      <c r="D2538" t="e" cm="1">
        <f t="array" ref="D2538">_xlfn.IFS(Tableau1[[#This Row],[Jours]]="W","Talon",Tableau1[[#This Row],[Colonne1]]="HP","Consommation normale",G2538="HC","Talon")</f>
        <v>#VALUE!</v>
      </c>
      <c r="E2538" s="1" t="e">
        <f>LEFT(Tableau1[[#This Row],[Données]],10)</f>
        <v>#VALUE!</v>
      </c>
      <c r="F2538" s="3" t="e">
        <f>RIGHT(Tableau1[[#This Row],[Données]],5)</f>
        <v>#VALUE!</v>
      </c>
      <c r="G2538" s="3" t="e" cm="1">
        <f t="array" ref="G25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39" spans="3:7">
      <c r="C2539" t="e">
        <f>IF(WEEKDAY(Tableau1[[#This Row],[Date]],11)&gt;5,"W","S")</f>
        <v>#VALUE!</v>
      </c>
      <c r="D2539" t="e" cm="1">
        <f t="array" ref="D2539">_xlfn.IFS(Tableau1[[#This Row],[Jours]]="W","Talon",Tableau1[[#This Row],[Colonne1]]="HP","Consommation normale",G2539="HC","Talon")</f>
        <v>#VALUE!</v>
      </c>
      <c r="E2539" s="1" t="e">
        <f>LEFT(Tableau1[[#This Row],[Données]],10)</f>
        <v>#VALUE!</v>
      </c>
      <c r="F2539" s="3" t="e">
        <f>RIGHT(Tableau1[[#This Row],[Données]],5)</f>
        <v>#VALUE!</v>
      </c>
      <c r="G2539" s="3" t="e" cm="1">
        <f t="array" ref="G25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40" spans="3:7">
      <c r="C2540" t="e">
        <f>IF(WEEKDAY(Tableau1[[#This Row],[Date]],11)&gt;5,"W","S")</f>
        <v>#VALUE!</v>
      </c>
      <c r="D2540" t="e" cm="1">
        <f t="array" ref="D2540">_xlfn.IFS(Tableau1[[#This Row],[Jours]]="W","Talon",Tableau1[[#This Row],[Colonne1]]="HP","Consommation normale",G2540="HC","Talon")</f>
        <v>#VALUE!</v>
      </c>
      <c r="E2540" s="1" t="e">
        <f>LEFT(Tableau1[[#This Row],[Données]],10)</f>
        <v>#VALUE!</v>
      </c>
      <c r="F2540" s="3" t="e">
        <f>RIGHT(Tableau1[[#This Row],[Données]],5)</f>
        <v>#VALUE!</v>
      </c>
      <c r="G2540" s="3" t="e" cm="1">
        <f t="array" ref="G25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41" spans="3:7">
      <c r="C2541" t="e">
        <f>IF(WEEKDAY(Tableau1[[#This Row],[Date]],11)&gt;5,"W","S")</f>
        <v>#VALUE!</v>
      </c>
      <c r="D2541" t="e" cm="1">
        <f t="array" ref="D2541">_xlfn.IFS(Tableau1[[#This Row],[Jours]]="W","Talon",Tableau1[[#This Row],[Colonne1]]="HP","Consommation normale",G2541="HC","Talon")</f>
        <v>#VALUE!</v>
      </c>
      <c r="E2541" s="1" t="e">
        <f>LEFT(Tableau1[[#This Row],[Données]],10)</f>
        <v>#VALUE!</v>
      </c>
      <c r="F2541" s="3" t="e">
        <f>RIGHT(Tableau1[[#This Row],[Données]],5)</f>
        <v>#VALUE!</v>
      </c>
      <c r="G2541" s="3" t="e" cm="1">
        <f t="array" ref="G25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42" spans="3:7">
      <c r="C2542" t="e">
        <f>IF(WEEKDAY(Tableau1[[#This Row],[Date]],11)&gt;5,"W","S")</f>
        <v>#VALUE!</v>
      </c>
      <c r="D2542" t="e" cm="1">
        <f t="array" ref="D2542">_xlfn.IFS(Tableau1[[#This Row],[Jours]]="W","Talon",Tableau1[[#This Row],[Colonne1]]="HP","Consommation normale",G2542="HC","Talon")</f>
        <v>#VALUE!</v>
      </c>
      <c r="E2542" s="1" t="e">
        <f>LEFT(Tableau1[[#This Row],[Données]],10)</f>
        <v>#VALUE!</v>
      </c>
      <c r="F2542" s="3" t="e">
        <f>RIGHT(Tableau1[[#This Row],[Données]],5)</f>
        <v>#VALUE!</v>
      </c>
      <c r="G2542" s="3" t="e" cm="1">
        <f t="array" ref="G25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43" spans="3:7">
      <c r="C2543" t="e">
        <f>IF(WEEKDAY(Tableau1[[#This Row],[Date]],11)&gt;5,"W","S")</f>
        <v>#VALUE!</v>
      </c>
      <c r="D2543" t="e" cm="1">
        <f t="array" ref="D2543">_xlfn.IFS(Tableau1[[#This Row],[Jours]]="W","Talon",Tableau1[[#This Row],[Colonne1]]="HP","Consommation normale",G2543="HC","Talon")</f>
        <v>#VALUE!</v>
      </c>
      <c r="E2543" s="1" t="e">
        <f>LEFT(Tableau1[[#This Row],[Données]],10)</f>
        <v>#VALUE!</v>
      </c>
      <c r="F2543" s="3" t="e">
        <f>RIGHT(Tableau1[[#This Row],[Données]],5)</f>
        <v>#VALUE!</v>
      </c>
      <c r="G2543" s="3" t="e" cm="1">
        <f t="array" ref="G25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44" spans="3:7">
      <c r="C2544" t="e">
        <f>IF(WEEKDAY(Tableau1[[#This Row],[Date]],11)&gt;5,"W","S")</f>
        <v>#VALUE!</v>
      </c>
      <c r="D2544" t="e" cm="1">
        <f t="array" ref="D2544">_xlfn.IFS(Tableau1[[#This Row],[Jours]]="W","Talon",Tableau1[[#This Row],[Colonne1]]="HP","Consommation normale",G2544="HC","Talon")</f>
        <v>#VALUE!</v>
      </c>
      <c r="E2544" s="1" t="e">
        <f>LEFT(Tableau1[[#This Row],[Données]],10)</f>
        <v>#VALUE!</v>
      </c>
      <c r="F2544" s="3" t="e">
        <f>RIGHT(Tableau1[[#This Row],[Données]],5)</f>
        <v>#VALUE!</v>
      </c>
      <c r="G2544" s="3" t="e" cm="1">
        <f t="array" ref="G25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45" spans="3:7">
      <c r="C2545" t="e">
        <f>IF(WEEKDAY(Tableau1[[#This Row],[Date]],11)&gt;5,"W","S")</f>
        <v>#VALUE!</v>
      </c>
      <c r="D2545" t="e" cm="1">
        <f t="array" ref="D2545">_xlfn.IFS(Tableau1[[#This Row],[Jours]]="W","Talon",Tableau1[[#This Row],[Colonne1]]="HP","Consommation normale",G2545="HC","Talon")</f>
        <v>#VALUE!</v>
      </c>
      <c r="E2545" s="1" t="e">
        <f>LEFT(Tableau1[[#This Row],[Données]],10)</f>
        <v>#VALUE!</v>
      </c>
      <c r="F2545" s="3" t="e">
        <f>RIGHT(Tableau1[[#This Row],[Données]],5)</f>
        <v>#VALUE!</v>
      </c>
      <c r="G2545" s="3" t="e" cm="1">
        <f t="array" ref="G25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46" spans="3:7">
      <c r="C2546" t="e">
        <f>IF(WEEKDAY(Tableau1[[#This Row],[Date]],11)&gt;5,"W","S")</f>
        <v>#VALUE!</v>
      </c>
      <c r="D2546" t="e" cm="1">
        <f t="array" ref="D2546">_xlfn.IFS(Tableau1[[#This Row],[Jours]]="W","Talon",Tableau1[[#This Row],[Colonne1]]="HP","Consommation normale",G2546="HC","Talon")</f>
        <v>#VALUE!</v>
      </c>
      <c r="E2546" s="1" t="e">
        <f>LEFT(Tableau1[[#This Row],[Données]],10)</f>
        <v>#VALUE!</v>
      </c>
      <c r="F2546" s="3" t="e">
        <f>RIGHT(Tableau1[[#This Row],[Données]],5)</f>
        <v>#VALUE!</v>
      </c>
      <c r="G2546" s="3" t="e" cm="1">
        <f t="array" ref="G25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47" spans="3:7">
      <c r="C2547" t="e">
        <f>IF(WEEKDAY(Tableau1[[#This Row],[Date]],11)&gt;5,"W","S")</f>
        <v>#VALUE!</v>
      </c>
      <c r="D2547" t="e" cm="1">
        <f t="array" ref="D2547">_xlfn.IFS(Tableau1[[#This Row],[Jours]]="W","Talon",Tableau1[[#This Row],[Colonne1]]="HP","Consommation normale",G2547="HC","Talon")</f>
        <v>#VALUE!</v>
      </c>
      <c r="E2547" s="1" t="e">
        <f>LEFT(Tableau1[[#This Row],[Données]],10)</f>
        <v>#VALUE!</v>
      </c>
      <c r="F2547" s="3" t="e">
        <f>RIGHT(Tableau1[[#This Row],[Données]],5)</f>
        <v>#VALUE!</v>
      </c>
      <c r="G2547" s="3" t="e" cm="1">
        <f t="array" ref="G25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48" spans="3:7">
      <c r="C2548" t="e">
        <f>IF(WEEKDAY(Tableau1[[#This Row],[Date]],11)&gt;5,"W","S")</f>
        <v>#VALUE!</v>
      </c>
      <c r="D2548" t="e" cm="1">
        <f t="array" ref="D2548">_xlfn.IFS(Tableau1[[#This Row],[Jours]]="W","Talon",Tableau1[[#This Row],[Colonne1]]="HP","Consommation normale",G2548="HC","Talon")</f>
        <v>#VALUE!</v>
      </c>
      <c r="E2548" s="1" t="e">
        <f>LEFT(Tableau1[[#This Row],[Données]],10)</f>
        <v>#VALUE!</v>
      </c>
      <c r="F2548" s="3" t="e">
        <f>RIGHT(Tableau1[[#This Row],[Données]],5)</f>
        <v>#VALUE!</v>
      </c>
      <c r="G2548" s="3" t="e" cm="1">
        <f t="array" ref="G25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49" spans="3:7">
      <c r="C2549" t="e">
        <f>IF(WEEKDAY(Tableau1[[#This Row],[Date]],11)&gt;5,"W","S")</f>
        <v>#VALUE!</v>
      </c>
      <c r="D2549" t="e" cm="1">
        <f t="array" ref="D2549">_xlfn.IFS(Tableau1[[#This Row],[Jours]]="W","Talon",Tableau1[[#This Row],[Colonne1]]="HP","Consommation normale",G2549="HC","Talon")</f>
        <v>#VALUE!</v>
      </c>
      <c r="E2549" s="1" t="e">
        <f>LEFT(Tableau1[[#This Row],[Données]],10)</f>
        <v>#VALUE!</v>
      </c>
      <c r="F2549" s="3" t="e">
        <f>RIGHT(Tableau1[[#This Row],[Données]],5)</f>
        <v>#VALUE!</v>
      </c>
      <c r="G2549" s="3" t="e" cm="1">
        <f t="array" ref="G25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50" spans="3:7">
      <c r="C2550" t="e">
        <f>IF(WEEKDAY(Tableau1[[#This Row],[Date]],11)&gt;5,"W","S")</f>
        <v>#VALUE!</v>
      </c>
      <c r="D2550" t="e" cm="1">
        <f t="array" ref="D2550">_xlfn.IFS(Tableau1[[#This Row],[Jours]]="W","Talon",Tableau1[[#This Row],[Colonne1]]="HP","Consommation normale",G2550="HC","Talon")</f>
        <v>#VALUE!</v>
      </c>
      <c r="E2550" s="1" t="e">
        <f>LEFT(Tableau1[[#This Row],[Données]],10)</f>
        <v>#VALUE!</v>
      </c>
      <c r="F2550" s="3" t="e">
        <f>RIGHT(Tableau1[[#This Row],[Données]],5)</f>
        <v>#VALUE!</v>
      </c>
      <c r="G2550" s="3" t="e" cm="1">
        <f t="array" ref="G25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51" spans="3:7">
      <c r="C2551" t="e">
        <f>IF(WEEKDAY(Tableau1[[#This Row],[Date]],11)&gt;5,"W","S")</f>
        <v>#VALUE!</v>
      </c>
      <c r="D2551" t="e" cm="1">
        <f t="array" ref="D2551">_xlfn.IFS(Tableau1[[#This Row],[Jours]]="W","Talon",Tableau1[[#This Row],[Colonne1]]="HP","Consommation normale",G2551="HC","Talon")</f>
        <v>#VALUE!</v>
      </c>
      <c r="E2551" s="1" t="e">
        <f>LEFT(Tableau1[[#This Row],[Données]],10)</f>
        <v>#VALUE!</v>
      </c>
      <c r="F2551" s="3" t="e">
        <f>RIGHT(Tableau1[[#This Row],[Données]],5)</f>
        <v>#VALUE!</v>
      </c>
      <c r="G2551" s="3" t="e" cm="1">
        <f t="array" ref="G25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52" spans="3:7">
      <c r="C2552" t="e">
        <f>IF(WEEKDAY(Tableau1[[#This Row],[Date]],11)&gt;5,"W","S")</f>
        <v>#VALUE!</v>
      </c>
      <c r="D2552" t="e" cm="1">
        <f t="array" ref="D2552">_xlfn.IFS(Tableau1[[#This Row],[Jours]]="W","Talon",Tableau1[[#This Row],[Colonne1]]="HP","Consommation normale",G2552="HC","Talon")</f>
        <v>#VALUE!</v>
      </c>
      <c r="E2552" s="1" t="e">
        <f>LEFT(Tableau1[[#This Row],[Données]],10)</f>
        <v>#VALUE!</v>
      </c>
      <c r="F2552" s="3" t="e">
        <f>RIGHT(Tableau1[[#This Row],[Données]],5)</f>
        <v>#VALUE!</v>
      </c>
      <c r="G2552" s="3" t="e" cm="1">
        <f t="array" ref="G25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53" spans="3:7">
      <c r="C2553" t="e">
        <f>IF(WEEKDAY(Tableau1[[#This Row],[Date]],11)&gt;5,"W","S")</f>
        <v>#VALUE!</v>
      </c>
      <c r="D2553" t="e" cm="1">
        <f t="array" ref="D2553">_xlfn.IFS(Tableau1[[#This Row],[Jours]]="W","Talon",Tableau1[[#This Row],[Colonne1]]="HP","Consommation normale",G2553="HC","Talon")</f>
        <v>#VALUE!</v>
      </c>
      <c r="E2553" s="1" t="e">
        <f>LEFT(Tableau1[[#This Row],[Données]],10)</f>
        <v>#VALUE!</v>
      </c>
      <c r="F2553" s="3" t="e">
        <f>RIGHT(Tableau1[[#This Row],[Données]],5)</f>
        <v>#VALUE!</v>
      </c>
      <c r="G2553" s="3" t="e" cm="1">
        <f t="array" ref="G25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54" spans="3:7">
      <c r="C2554" t="e">
        <f>IF(WEEKDAY(Tableau1[[#This Row],[Date]],11)&gt;5,"W","S")</f>
        <v>#VALUE!</v>
      </c>
      <c r="D2554" t="e" cm="1">
        <f t="array" ref="D2554">_xlfn.IFS(Tableau1[[#This Row],[Jours]]="W","Talon",Tableau1[[#This Row],[Colonne1]]="HP","Consommation normale",G2554="HC","Talon")</f>
        <v>#VALUE!</v>
      </c>
      <c r="E2554" s="1" t="e">
        <f>LEFT(Tableau1[[#This Row],[Données]],10)</f>
        <v>#VALUE!</v>
      </c>
      <c r="F2554" s="3" t="e">
        <f>RIGHT(Tableau1[[#This Row],[Données]],5)</f>
        <v>#VALUE!</v>
      </c>
      <c r="G2554" s="3" t="e" cm="1">
        <f t="array" ref="G25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55" spans="3:7">
      <c r="C2555" t="e">
        <f>IF(WEEKDAY(Tableau1[[#This Row],[Date]],11)&gt;5,"W","S")</f>
        <v>#VALUE!</v>
      </c>
      <c r="D2555" t="e" cm="1">
        <f t="array" ref="D2555">_xlfn.IFS(Tableau1[[#This Row],[Jours]]="W","Talon",Tableau1[[#This Row],[Colonne1]]="HP","Consommation normale",G2555="HC","Talon")</f>
        <v>#VALUE!</v>
      </c>
      <c r="E2555" s="1" t="e">
        <f>LEFT(Tableau1[[#This Row],[Données]],10)</f>
        <v>#VALUE!</v>
      </c>
      <c r="F2555" s="3" t="e">
        <f>RIGHT(Tableau1[[#This Row],[Données]],5)</f>
        <v>#VALUE!</v>
      </c>
      <c r="G2555" s="3" t="e" cm="1">
        <f t="array" ref="G25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56" spans="3:7">
      <c r="C2556" t="e">
        <f>IF(WEEKDAY(Tableau1[[#This Row],[Date]],11)&gt;5,"W","S")</f>
        <v>#VALUE!</v>
      </c>
      <c r="D2556" t="e" cm="1">
        <f t="array" ref="D2556">_xlfn.IFS(Tableau1[[#This Row],[Jours]]="W","Talon",Tableau1[[#This Row],[Colonne1]]="HP","Consommation normale",G2556="HC","Talon")</f>
        <v>#VALUE!</v>
      </c>
      <c r="E2556" s="1" t="e">
        <f>LEFT(Tableau1[[#This Row],[Données]],10)</f>
        <v>#VALUE!</v>
      </c>
      <c r="F2556" s="3" t="e">
        <f>RIGHT(Tableau1[[#This Row],[Données]],5)</f>
        <v>#VALUE!</v>
      </c>
      <c r="G2556" s="3" t="e" cm="1">
        <f t="array" ref="G25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57" spans="3:7">
      <c r="C2557" t="e">
        <f>IF(WEEKDAY(Tableau1[[#This Row],[Date]],11)&gt;5,"W","S")</f>
        <v>#VALUE!</v>
      </c>
      <c r="D2557" t="e" cm="1">
        <f t="array" ref="D2557">_xlfn.IFS(Tableau1[[#This Row],[Jours]]="W","Talon",Tableau1[[#This Row],[Colonne1]]="HP","Consommation normale",G2557="HC","Talon")</f>
        <v>#VALUE!</v>
      </c>
      <c r="E2557" s="1" t="e">
        <f>LEFT(Tableau1[[#This Row],[Données]],10)</f>
        <v>#VALUE!</v>
      </c>
      <c r="F2557" s="3" t="e">
        <f>RIGHT(Tableau1[[#This Row],[Données]],5)</f>
        <v>#VALUE!</v>
      </c>
      <c r="G2557" s="3" t="e" cm="1">
        <f t="array" ref="G25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58" spans="3:7">
      <c r="C2558" t="e">
        <f>IF(WEEKDAY(Tableau1[[#This Row],[Date]],11)&gt;5,"W","S")</f>
        <v>#VALUE!</v>
      </c>
      <c r="D2558" t="e" cm="1">
        <f t="array" ref="D2558">_xlfn.IFS(Tableau1[[#This Row],[Jours]]="W","Talon",Tableau1[[#This Row],[Colonne1]]="HP","Consommation normale",G2558="HC","Talon")</f>
        <v>#VALUE!</v>
      </c>
      <c r="E2558" s="1" t="e">
        <f>LEFT(Tableau1[[#This Row],[Données]],10)</f>
        <v>#VALUE!</v>
      </c>
      <c r="F2558" s="3" t="e">
        <f>RIGHT(Tableau1[[#This Row],[Données]],5)</f>
        <v>#VALUE!</v>
      </c>
      <c r="G2558" s="3" t="e" cm="1">
        <f t="array" ref="G25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59" spans="3:7">
      <c r="C2559" t="e">
        <f>IF(WEEKDAY(Tableau1[[#This Row],[Date]],11)&gt;5,"W","S")</f>
        <v>#VALUE!</v>
      </c>
      <c r="D2559" t="e" cm="1">
        <f t="array" ref="D2559">_xlfn.IFS(Tableau1[[#This Row],[Jours]]="W","Talon",Tableau1[[#This Row],[Colonne1]]="HP","Consommation normale",G2559="HC","Talon")</f>
        <v>#VALUE!</v>
      </c>
      <c r="E2559" s="1" t="e">
        <f>LEFT(Tableau1[[#This Row],[Données]],10)</f>
        <v>#VALUE!</v>
      </c>
      <c r="F2559" s="3" t="e">
        <f>RIGHT(Tableau1[[#This Row],[Données]],5)</f>
        <v>#VALUE!</v>
      </c>
      <c r="G2559" s="3" t="e" cm="1">
        <f t="array" ref="G25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60" spans="3:7">
      <c r="C2560" t="e">
        <f>IF(WEEKDAY(Tableau1[[#This Row],[Date]],11)&gt;5,"W","S")</f>
        <v>#VALUE!</v>
      </c>
      <c r="D2560" t="e" cm="1">
        <f t="array" ref="D2560">_xlfn.IFS(Tableau1[[#This Row],[Jours]]="W","Talon",Tableau1[[#This Row],[Colonne1]]="HP","Consommation normale",G2560="HC","Talon")</f>
        <v>#VALUE!</v>
      </c>
      <c r="E2560" s="1" t="e">
        <f>LEFT(Tableau1[[#This Row],[Données]],10)</f>
        <v>#VALUE!</v>
      </c>
      <c r="F2560" s="3" t="e">
        <f>RIGHT(Tableau1[[#This Row],[Données]],5)</f>
        <v>#VALUE!</v>
      </c>
      <c r="G2560" s="3" t="e" cm="1">
        <f t="array" ref="G25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61" spans="3:7">
      <c r="C2561" t="e">
        <f>IF(WEEKDAY(Tableau1[[#This Row],[Date]],11)&gt;5,"W","S")</f>
        <v>#VALUE!</v>
      </c>
      <c r="D2561" t="e" cm="1">
        <f t="array" ref="D2561">_xlfn.IFS(Tableau1[[#This Row],[Jours]]="W","Talon",Tableau1[[#This Row],[Colonne1]]="HP","Consommation normale",G2561="HC","Talon")</f>
        <v>#VALUE!</v>
      </c>
      <c r="E2561" s="1" t="e">
        <f>LEFT(Tableau1[[#This Row],[Données]],10)</f>
        <v>#VALUE!</v>
      </c>
      <c r="F2561" s="3" t="e">
        <f>RIGHT(Tableau1[[#This Row],[Données]],5)</f>
        <v>#VALUE!</v>
      </c>
      <c r="G2561" s="3" t="e" cm="1">
        <f t="array" ref="G25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62" spans="3:7">
      <c r="C2562" t="e">
        <f>IF(WEEKDAY(Tableau1[[#This Row],[Date]],11)&gt;5,"W","S")</f>
        <v>#VALUE!</v>
      </c>
      <c r="D2562" t="e" cm="1">
        <f t="array" ref="D2562">_xlfn.IFS(Tableau1[[#This Row],[Jours]]="W","Talon",Tableau1[[#This Row],[Colonne1]]="HP","Consommation normale",G2562="HC","Talon")</f>
        <v>#VALUE!</v>
      </c>
      <c r="E2562" s="1" t="e">
        <f>LEFT(Tableau1[[#This Row],[Données]],10)</f>
        <v>#VALUE!</v>
      </c>
      <c r="F2562" s="3" t="e">
        <f>RIGHT(Tableau1[[#This Row],[Données]],5)</f>
        <v>#VALUE!</v>
      </c>
      <c r="G2562" s="3" t="e" cm="1">
        <f t="array" ref="G25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63" spans="3:7">
      <c r="C2563" t="e">
        <f>IF(WEEKDAY(Tableau1[[#This Row],[Date]],11)&gt;5,"W","S")</f>
        <v>#VALUE!</v>
      </c>
      <c r="D2563" t="e" cm="1">
        <f t="array" ref="D2563">_xlfn.IFS(Tableau1[[#This Row],[Jours]]="W","Talon",Tableau1[[#This Row],[Colonne1]]="HP","Consommation normale",G2563="HC","Talon")</f>
        <v>#VALUE!</v>
      </c>
      <c r="E2563" s="1" t="e">
        <f>LEFT(Tableau1[[#This Row],[Données]],10)</f>
        <v>#VALUE!</v>
      </c>
      <c r="F2563" s="3" t="e">
        <f>RIGHT(Tableau1[[#This Row],[Données]],5)</f>
        <v>#VALUE!</v>
      </c>
      <c r="G2563" s="3" t="e" cm="1">
        <f t="array" ref="G25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64" spans="3:7">
      <c r="C2564" t="e">
        <f>IF(WEEKDAY(Tableau1[[#This Row],[Date]],11)&gt;5,"W","S")</f>
        <v>#VALUE!</v>
      </c>
      <c r="D2564" t="e" cm="1">
        <f t="array" ref="D2564">_xlfn.IFS(Tableau1[[#This Row],[Jours]]="W","Talon",Tableau1[[#This Row],[Colonne1]]="HP","Consommation normale",G2564="HC","Talon")</f>
        <v>#VALUE!</v>
      </c>
      <c r="E2564" s="1" t="e">
        <f>LEFT(Tableau1[[#This Row],[Données]],10)</f>
        <v>#VALUE!</v>
      </c>
      <c r="F2564" s="3" t="e">
        <f>RIGHT(Tableau1[[#This Row],[Données]],5)</f>
        <v>#VALUE!</v>
      </c>
      <c r="G2564" s="3" t="e" cm="1">
        <f t="array" ref="G25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65" spans="3:7">
      <c r="C2565" t="e">
        <f>IF(WEEKDAY(Tableau1[[#This Row],[Date]],11)&gt;5,"W","S")</f>
        <v>#VALUE!</v>
      </c>
      <c r="D2565" t="e" cm="1">
        <f t="array" ref="D2565">_xlfn.IFS(Tableau1[[#This Row],[Jours]]="W","Talon",Tableau1[[#This Row],[Colonne1]]="HP","Consommation normale",G2565="HC","Talon")</f>
        <v>#VALUE!</v>
      </c>
      <c r="E2565" s="1" t="e">
        <f>LEFT(Tableau1[[#This Row],[Données]],10)</f>
        <v>#VALUE!</v>
      </c>
      <c r="F2565" s="3" t="e">
        <f>RIGHT(Tableau1[[#This Row],[Données]],5)</f>
        <v>#VALUE!</v>
      </c>
      <c r="G2565" s="3" t="e" cm="1">
        <f t="array" ref="G25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66" spans="3:7">
      <c r="C2566" t="e">
        <f>IF(WEEKDAY(Tableau1[[#This Row],[Date]],11)&gt;5,"W","S")</f>
        <v>#VALUE!</v>
      </c>
      <c r="D2566" t="e" cm="1">
        <f t="array" ref="D2566">_xlfn.IFS(Tableau1[[#This Row],[Jours]]="W","Talon",Tableau1[[#This Row],[Colonne1]]="HP","Consommation normale",G2566="HC","Talon")</f>
        <v>#VALUE!</v>
      </c>
      <c r="E2566" s="1" t="e">
        <f>LEFT(Tableau1[[#This Row],[Données]],10)</f>
        <v>#VALUE!</v>
      </c>
      <c r="F2566" s="3" t="e">
        <f>RIGHT(Tableau1[[#This Row],[Données]],5)</f>
        <v>#VALUE!</v>
      </c>
      <c r="G2566" s="3" t="e" cm="1">
        <f t="array" ref="G25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67" spans="3:7">
      <c r="C2567" t="e">
        <f>IF(WEEKDAY(Tableau1[[#This Row],[Date]],11)&gt;5,"W","S")</f>
        <v>#VALUE!</v>
      </c>
      <c r="D2567" t="e" cm="1">
        <f t="array" ref="D2567">_xlfn.IFS(Tableau1[[#This Row],[Jours]]="W","Talon",Tableau1[[#This Row],[Colonne1]]="HP","Consommation normale",G2567="HC","Talon")</f>
        <v>#VALUE!</v>
      </c>
      <c r="E2567" s="1" t="e">
        <f>LEFT(Tableau1[[#This Row],[Données]],10)</f>
        <v>#VALUE!</v>
      </c>
      <c r="F2567" s="3" t="e">
        <f>RIGHT(Tableau1[[#This Row],[Données]],5)</f>
        <v>#VALUE!</v>
      </c>
      <c r="G2567" s="3" t="e" cm="1">
        <f t="array" ref="G25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68" spans="3:7">
      <c r="C2568" t="e">
        <f>IF(WEEKDAY(Tableau1[[#This Row],[Date]],11)&gt;5,"W","S")</f>
        <v>#VALUE!</v>
      </c>
      <c r="D2568" t="e" cm="1">
        <f t="array" ref="D2568">_xlfn.IFS(Tableau1[[#This Row],[Jours]]="W","Talon",Tableau1[[#This Row],[Colonne1]]="HP","Consommation normale",G2568="HC","Talon")</f>
        <v>#VALUE!</v>
      </c>
      <c r="E2568" s="1" t="e">
        <f>LEFT(Tableau1[[#This Row],[Données]],10)</f>
        <v>#VALUE!</v>
      </c>
      <c r="F2568" s="3" t="e">
        <f>RIGHT(Tableau1[[#This Row],[Données]],5)</f>
        <v>#VALUE!</v>
      </c>
      <c r="G2568" s="3" t="e" cm="1">
        <f t="array" ref="G25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69" spans="3:7">
      <c r="C2569" t="e">
        <f>IF(WEEKDAY(Tableau1[[#This Row],[Date]],11)&gt;5,"W","S")</f>
        <v>#VALUE!</v>
      </c>
      <c r="D2569" t="e" cm="1">
        <f t="array" ref="D2569">_xlfn.IFS(Tableau1[[#This Row],[Jours]]="W","Talon",Tableau1[[#This Row],[Colonne1]]="HP","Consommation normale",G2569="HC","Talon")</f>
        <v>#VALUE!</v>
      </c>
      <c r="E2569" s="1" t="e">
        <f>LEFT(Tableau1[[#This Row],[Données]],10)</f>
        <v>#VALUE!</v>
      </c>
      <c r="F2569" s="3" t="e">
        <f>RIGHT(Tableau1[[#This Row],[Données]],5)</f>
        <v>#VALUE!</v>
      </c>
      <c r="G2569" s="3" t="e" cm="1">
        <f t="array" ref="G25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70" spans="3:7">
      <c r="C2570" t="e">
        <f>IF(WEEKDAY(Tableau1[[#This Row],[Date]],11)&gt;5,"W","S")</f>
        <v>#VALUE!</v>
      </c>
      <c r="D2570" t="e" cm="1">
        <f t="array" ref="D2570">_xlfn.IFS(Tableau1[[#This Row],[Jours]]="W","Talon",Tableau1[[#This Row],[Colonne1]]="HP","Consommation normale",G2570="HC","Talon")</f>
        <v>#VALUE!</v>
      </c>
      <c r="E2570" s="1" t="e">
        <f>LEFT(Tableau1[[#This Row],[Données]],10)</f>
        <v>#VALUE!</v>
      </c>
      <c r="F2570" s="3" t="e">
        <f>RIGHT(Tableau1[[#This Row],[Données]],5)</f>
        <v>#VALUE!</v>
      </c>
      <c r="G2570" s="3" t="e" cm="1">
        <f t="array" ref="G25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71" spans="3:7">
      <c r="C2571" t="e">
        <f>IF(WEEKDAY(Tableau1[[#This Row],[Date]],11)&gt;5,"W","S")</f>
        <v>#VALUE!</v>
      </c>
      <c r="D2571" t="e" cm="1">
        <f t="array" ref="D2571">_xlfn.IFS(Tableau1[[#This Row],[Jours]]="W","Talon",Tableau1[[#This Row],[Colonne1]]="HP","Consommation normale",G2571="HC","Talon")</f>
        <v>#VALUE!</v>
      </c>
      <c r="E2571" s="1" t="e">
        <f>LEFT(Tableau1[[#This Row],[Données]],10)</f>
        <v>#VALUE!</v>
      </c>
      <c r="F2571" s="3" t="e">
        <f>RIGHT(Tableau1[[#This Row],[Données]],5)</f>
        <v>#VALUE!</v>
      </c>
      <c r="G2571" s="3" t="e" cm="1">
        <f t="array" ref="G25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72" spans="3:7">
      <c r="C2572" t="e">
        <f>IF(WEEKDAY(Tableau1[[#This Row],[Date]],11)&gt;5,"W","S")</f>
        <v>#VALUE!</v>
      </c>
      <c r="D2572" t="e" cm="1">
        <f t="array" ref="D2572">_xlfn.IFS(Tableau1[[#This Row],[Jours]]="W","Talon",Tableau1[[#This Row],[Colonne1]]="HP","Consommation normale",G2572="HC","Talon")</f>
        <v>#VALUE!</v>
      </c>
      <c r="E2572" s="1" t="e">
        <f>LEFT(Tableau1[[#This Row],[Données]],10)</f>
        <v>#VALUE!</v>
      </c>
      <c r="F2572" s="3" t="e">
        <f>RIGHT(Tableau1[[#This Row],[Données]],5)</f>
        <v>#VALUE!</v>
      </c>
      <c r="G2572" s="3" t="e" cm="1">
        <f t="array" ref="G25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73" spans="3:7">
      <c r="C2573" t="e">
        <f>IF(WEEKDAY(Tableau1[[#This Row],[Date]],11)&gt;5,"W","S")</f>
        <v>#VALUE!</v>
      </c>
      <c r="D2573" t="e" cm="1">
        <f t="array" ref="D2573">_xlfn.IFS(Tableau1[[#This Row],[Jours]]="W","Talon",Tableau1[[#This Row],[Colonne1]]="HP","Consommation normale",G2573="HC","Talon")</f>
        <v>#VALUE!</v>
      </c>
      <c r="E2573" s="1" t="e">
        <f>LEFT(Tableau1[[#This Row],[Données]],10)</f>
        <v>#VALUE!</v>
      </c>
      <c r="F2573" s="3" t="e">
        <f>RIGHT(Tableau1[[#This Row],[Données]],5)</f>
        <v>#VALUE!</v>
      </c>
      <c r="G2573" s="3" t="e" cm="1">
        <f t="array" ref="G25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74" spans="3:7">
      <c r="C2574" t="e">
        <f>IF(WEEKDAY(Tableau1[[#This Row],[Date]],11)&gt;5,"W","S")</f>
        <v>#VALUE!</v>
      </c>
      <c r="D2574" t="e" cm="1">
        <f t="array" ref="D2574">_xlfn.IFS(Tableau1[[#This Row],[Jours]]="W","Talon",Tableau1[[#This Row],[Colonne1]]="HP","Consommation normale",G2574="HC","Talon")</f>
        <v>#VALUE!</v>
      </c>
      <c r="E2574" s="1" t="e">
        <f>LEFT(Tableau1[[#This Row],[Données]],10)</f>
        <v>#VALUE!</v>
      </c>
      <c r="F2574" s="3" t="e">
        <f>RIGHT(Tableau1[[#This Row],[Données]],5)</f>
        <v>#VALUE!</v>
      </c>
      <c r="G2574" s="3" t="e" cm="1">
        <f t="array" ref="G25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75" spans="3:7">
      <c r="C2575" t="e">
        <f>IF(WEEKDAY(Tableau1[[#This Row],[Date]],11)&gt;5,"W","S")</f>
        <v>#VALUE!</v>
      </c>
      <c r="D2575" t="e" cm="1">
        <f t="array" ref="D2575">_xlfn.IFS(Tableau1[[#This Row],[Jours]]="W","Talon",Tableau1[[#This Row],[Colonne1]]="HP","Consommation normale",G2575="HC","Talon")</f>
        <v>#VALUE!</v>
      </c>
      <c r="E2575" s="1" t="e">
        <f>LEFT(Tableau1[[#This Row],[Données]],10)</f>
        <v>#VALUE!</v>
      </c>
      <c r="F2575" s="3" t="e">
        <f>RIGHT(Tableau1[[#This Row],[Données]],5)</f>
        <v>#VALUE!</v>
      </c>
      <c r="G2575" s="3" t="e" cm="1">
        <f t="array" ref="G25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76" spans="3:7">
      <c r="C2576" t="e">
        <f>IF(WEEKDAY(Tableau1[[#This Row],[Date]],11)&gt;5,"W","S")</f>
        <v>#VALUE!</v>
      </c>
      <c r="D2576" t="e" cm="1">
        <f t="array" ref="D2576">_xlfn.IFS(Tableau1[[#This Row],[Jours]]="W","Talon",Tableau1[[#This Row],[Colonne1]]="HP","Consommation normale",G2576="HC","Talon")</f>
        <v>#VALUE!</v>
      </c>
      <c r="E2576" s="1" t="e">
        <f>LEFT(Tableau1[[#This Row],[Données]],10)</f>
        <v>#VALUE!</v>
      </c>
      <c r="F2576" s="3" t="e">
        <f>RIGHT(Tableau1[[#This Row],[Données]],5)</f>
        <v>#VALUE!</v>
      </c>
      <c r="G2576" s="3" t="e" cm="1">
        <f t="array" ref="G25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77" spans="3:7">
      <c r="C2577" t="e">
        <f>IF(WEEKDAY(Tableau1[[#This Row],[Date]],11)&gt;5,"W","S")</f>
        <v>#VALUE!</v>
      </c>
      <c r="D2577" t="e" cm="1">
        <f t="array" ref="D2577">_xlfn.IFS(Tableau1[[#This Row],[Jours]]="W","Talon",Tableau1[[#This Row],[Colonne1]]="HP","Consommation normale",G2577="HC","Talon")</f>
        <v>#VALUE!</v>
      </c>
      <c r="E2577" s="1" t="e">
        <f>LEFT(Tableau1[[#This Row],[Données]],10)</f>
        <v>#VALUE!</v>
      </c>
      <c r="F2577" s="3" t="e">
        <f>RIGHT(Tableau1[[#This Row],[Données]],5)</f>
        <v>#VALUE!</v>
      </c>
      <c r="G2577" s="3" t="e" cm="1">
        <f t="array" ref="G25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78" spans="3:7">
      <c r="C2578" t="e">
        <f>IF(WEEKDAY(Tableau1[[#This Row],[Date]],11)&gt;5,"W","S")</f>
        <v>#VALUE!</v>
      </c>
      <c r="D2578" t="e" cm="1">
        <f t="array" ref="D2578">_xlfn.IFS(Tableau1[[#This Row],[Jours]]="W","Talon",Tableau1[[#This Row],[Colonne1]]="HP","Consommation normale",G2578="HC","Talon")</f>
        <v>#VALUE!</v>
      </c>
      <c r="E2578" s="1" t="e">
        <f>LEFT(Tableau1[[#This Row],[Données]],10)</f>
        <v>#VALUE!</v>
      </c>
      <c r="F2578" s="3" t="e">
        <f>RIGHT(Tableau1[[#This Row],[Données]],5)</f>
        <v>#VALUE!</v>
      </c>
      <c r="G2578" s="3" t="e" cm="1">
        <f t="array" ref="G25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79" spans="3:7">
      <c r="C2579" t="e">
        <f>IF(WEEKDAY(Tableau1[[#This Row],[Date]],11)&gt;5,"W","S")</f>
        <v>#VALUE!</v>
      </c>
      <c r="D2579" t="e" cm="1">
        <f t="array" ref="D2579">_xlfn.IFS(Tableau1[[#This Row],[Jours]]="W","Talon",Tableau1[[#This Row],[Colonne1]]="HP","Consommation normale",G2579="HC","Talon")</f>
        <v>#VALUE!</v>
      </c>
      <c r="E2579" s="1" t="e">
        <f>LEFT(Tableau1[[#This Row],[Données]],10)</f>
        <v>#VALUE!</v>
      </c>
      <c r="F2579" s="3" t="e">
        <f>RIGHT(Tableau1[[#This Row],[Données]],5)</f>
        <v>#VALUE!</v>
      </c>
      <c r="G2579" s="3" t="e" cm="1">
        <f t="array" ref="G25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80" spans="3:7">
      <c r="C2580" t="e">
        <f>IF(WEEKDAY(Tableau1[[#This Row],[Date]],11)&gt;5,"W","S")</f>
        <v>#VALUE!</v>
      </c>
      <c r="D2580" t="e" cm="1">
        <f t="array" ref="D2580">_xlfn.IFS(Tableau1[[#This Row],[Jours]]="W","Talon",Tableau1[[#This Row],[Colonne1]]="HP","Consommation normale",G2580="HC","Talon")</f>
        <v>#VALUE!</v>
      </c>
      <c r="E2580" s="1" t="e">
        <f>LEFT(Tableau1[[#This Row],[Données]],10)</f>
        <v>#VALUE!</v>
      </c>
      <c r="F2580" s="3" t="e">
        <f>RIGHT(Tableau1[[#This Row],[Données]],5)</f>
        <v>#VALUE!</v>
      </c>
      <c r="G2580" s="3" t="e" cm="1">
        <f t="array" ref="G25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81" spans="3:7">
      <c r="C2581" t="e">
        <f>IF(WEEKDAY(Tableau1[[#This Row],[Date]],11)&gt;5,"W","S")</f>
        <v>#VALUE!</v>
      </c>
      <c r="D2581" t="e" cm="1">
        <f t="array" ref="D2581">_xlfn.IFS(Tableau1[[#This Row],[Jours]]="W","Talon",Tableau1[[#This Row],[Colonne1]]="HP","Consommation normale",G2581="HC","Talon")</f>
        <v>#VALUE!</v>
      </c>
      <c r="E2581" s="1" t="e">
        <f>LEFT(Tableau1[[#This Row],[Données]],10)</f>
        <v>#VALUE!</v>
      </c>
      <c r="F2581" s="3" t="e">
        <f>RIGHT(Tableau1[[#This Row],[Données]],5)</f>
        <v>#VALUE!</v>
      </c>
      <c r="G2581" s="3" t="e" cm="1">
        <f t="array" ref="G25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82" spans="3:7">
      <c r="C2582" t="e">
        <f>IF(WEEKDAY(Tableau1[[#This Row],[Date]],11)&gt;5,"W","S")</f>
        <v>#VALUE!</v>
      </c>
      <c r="D2582" t="e" cm="1">
        <f t="array" ref="D2582">_xlfn.IFS(Tableau1[[#This Row],[Jours]]="W","Talon",Tableau1[[#This Row],[Colonne1]]="HP","Consommation normale",G2582="HC","Talon")</f>
        <v>#VALUE!</v>
      </c>
      <c r="E2582" s="1" t="e">
        <f>LEFT(Tableau1[[#This Row],[Données]],10)</f>
        <v>#VALUE!</v>
      </c>
      <c r="F2582" s="3" t="e">
        <f>RIGHT(Tableau1[[#This Row],[Données]],5)</f>
        <v>#VALUE!</v>
      </c>
      <c r="G2582" s="3" t="e" cm="1">
        <f t="array" ref="G25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83" spans="3:7">
      <c r="C2583" t="e">
        <f>IF(WEEKDAY(Tableau1[[#This Row],[Date]],11)&gt;5,"W","S")</f>
        <v>#VALUE!</v>
      </c>
      <c r="D2583" t="e" cm="1">
        <f t="array" ref="D2583">_xlfn.IFS(Tableau1[[#This Row],[Jours]]="W","Talon",Tableau1[[#This Row],[Colonne1]]="HP","Consommation normale",G2583="HC","Talon")</f>
        <v>#VALUE!</v>
      </c>
      <c r="E2583" s="1" t="e">
        <f>LEFT(Tableau1[[#This Row],[Données]],10)</f>
        <v>#VALUE!</v>
      </c>
      <c r="F2583" s="3" t="e">
        <f>RIGHT(Tableau1[[#This Row],[Données]],5)</f>
        <v>#VALUE!</v>
      </c>
      <c r="G2583" s="3" t="e" cm="1">
        <f t="array" ref="G25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84" spans="3:7">
      <c r="C2584" t="e">
        <f>IF(WEEKDAY(Tableau1[[#This Row],[Date]],11)&gt;5,"W","S")</f>
        <v>#VALUE!</v>
      </c>
      <c r="D2584" t="e" cm="1">
        <f t="array" ref="D2584">_xlfn.IFS(Tableau1[[#This Row],[Jours]]="W","Talon",Tableau1[[#This Row],[Colonne1]]="HP","Consommation normale",G2584="HC","Talon")</f>
        <v>#VALUE!</v>
      </c>
      <c r="E2584" s="1" t="e">
        <f>LEFT(Tableau1[[#This Row],[Données]],10)</f>
        <v>#VALUE!</v>
      </c>
      <c r="F2584" s="3" t="e">
        <f>RIGHT(Tableau1[[#This Row],[Données]],5)</f>
        <v>#VALUE!</v>
      </c>
      <c r="G2584" s="3" t="e" cm="1">
        <f t="array" ref="G25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85" spans="3:7">
      <c r="C2585" t="e">
        <f>IF(WEEKDAY(Tableau1[[#This Row],[Date]],11)&gt;5,"W","S")</f>
        <v>#VALUE!</v>
      </c>
      <c r="D2585" t="e" cm="1">
        <f t="array" ref="D2585">_xlfn.IFS(Tableau1[[#This Row],[Jours]]="W","Talon",Tableau1[[#This Row],[Colonne1]]="HP","Consommation normale",G2585="HC","Talon")</f>
        <v>#VALUE!</v>
      </c>
      <c r="E2585" s="1" t="e">
        <f>LEFT(Tableau1[[#This Row],[Données]],10)</f>
        <v>#VALUE!</v>
      </c>
      <c r="F2585" s="3" t="e">
        <f>RIGHT(Tableau1[[#This Row],[Données]],5)</f>
        <v>#VALUE!</v>
      </c>
      <c r="G2585" s="3" t="e" cm="1">
        <f t="array" ref="G25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86" spans="3:7">
      <c r="C2586" t="e">
        <f>IF(WEEKDAY(Tableau1[[#This Row],[Date]],11)&gt;5,"W","S")</f>
        <v>#VALUE!</v>
      </c>
      <c r="D2586" t="e" cm="1">
        <f t="array" ref="D2586">_xlfn.IFS(Tableau1[[#This Row],[Jours]]="W","Talon",Tableau1[[#This Row],[Colonne1]]="HP","Consommation normale",G2586="HC","Talon")</f>
        <v>#VALUE!</v>
      </c>
      <c r="E2586" s="1" t="e">
        <f>LEFT(Tableau1[[#This Row],[Données]],10)</f>
        <v>#VALUE!</v>
      </c>
      <c r="F2586" s="3" t="e">
        <f>RIGHT(Tableau1[[#This Row],[Données]],5)</f>
        <v>#VALUE!</v>
      </c>
      <c r="G2586" s="3" t="e" cm="1">
        <f t="array" ref="G25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87" spans="3:7">
      <c r="C2587" t="e">
        <f>IF(WEEKDAY(Tableau1[[#This Row],[Date]],11)&gt;5,"W","S")</f>
        <v>#VALUE!</v>
      </c>
      <c r="D2587" t="e" cm="1">
        <f t="array" ref="D2587">_xlfn.IFS(Tableau1[[#This Row],[Jours]]="W","Talon",Tableau1[[#This Row],[Colonne1]]="HP","Consommation normale",G2587="HC","Talon")</f>
        <v>#VALUE!</v>
      </c>
      <c r="E2587" s="1" t="e">
        <f>LEFT(Tableau1[[#This Row],[Données]],10)</f>
        <v>#VALUE!</v>
      </c>
      <c r="F2587" s="3" t="e">
        <f>RIGHT(Tableau1[[#This Row],[Données]],5)</f>
        <v>#VALUE!</v>
      </c>
      <c r="G2587" s="3" t="e" cm="1">
        <f t="array" ref="G25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88" spans="3:7">
      <c r="C2588" t="e">
        <f>IF(WEEKDAY(Tableau1[[#This Row],[Date]],11)&gt;5,"W","S")</f>
        <v>#VALUE!</v>
      </c>
      <c r="D2588" t="e" cm="1">
        <f t="array" ref="D2588">_xlfn.IFS(Tableau1[[#This Row],[Jours]]="W","Talon",Tableau1[[#This Row],[Colonne1]]="HP","Consommation normale",G2588="HC","Talon")</f>
        <v>#VALUE!</v>
      </c>
      <c r="E2588" s="1" t="e">
        <f>LEFT(Tableau1[[#This Row],[Données]],10)</f>
        <v>#VALUE!</v>
      </c>
      <c r="F2588" s="3" t="e">
        <f>RIGHT(Tableau1[[#This Row],[Données]],5)</f>
        <v>#VALUE!</v>
      </c>
      <c r="G2588" s="3" t="e" cm="1">
        <f t="array" ref="G25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89" spans="3:7">
      <c r="C2589" t="e">
        <f>IF(WEEKDAY(Tableau1[[#This Row],[Date]],11)&gt;5,"W","S")</f>
        <v>#VALUE!</v>
      </c>
      <c r="D2589" t="e" cm="1">
        <f t="array" ref="D2589">_xlfn.IFS(Tableau1[[#This Row],[Jours]]="W","Talon",Tableau1[[#This Row],[Colonne1]]="HP","Consommation normale",G2589="HC","Talon")</f>
        <v>#VALUE!</v>
      </c>
      <c r="E2589" s="1" t="e">
        <f>LEFT(Tableau1[[#This Row],[Données]],10)</f>
        <v>#VALUE!</v>
      </c>
      <c r="F2589" s="3" t="e">
        <f>RIGHT(Tableau1[[#This Row],[Données]],5)</f>
        <v>#VALUE!</v>
      </c>
      <c r="G2589" s="3" t="e" cm="1">
        <f t="array" ref="G25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90" spans="3:7">
      <c r="C2590" t="e">
        <f>IF(WEEKDAY(Tableau1[[#This Row],[Date]],11)&gt;5,"W","S")</f>
        <v>#VALUE!</v>
      </c>
      <c r="D2590" t="e" cm="1">
        <f t="array" ref="D2590">_xlfn.IFS(Tableau1[[#This Row],[Jours]]="W","Talon",Tableau1[[#This Row],[Colonne1]]="HP","Consommation normale",G2590="HC","Talon")</f>
        <v>#VALUE!</v>
      </c>
      <c r="E2590" s="1" t="e">
        <f>LEFT(Tableau1[[#This Row],[Données]],10)</f>
        <v>#VALUE!</v>
      </c>
      <c r="F2590" s="3" t="e">
        <f>RIGHT(Tableau1[[#This Row],[Données]],5)</f>
        <v>#VALUE!</v>
      </c>
      <c r="G2590" s="3" t="e" cm="1">
        <f t="array" ref="G25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91" spans="3:7">
      <c r="C2591" t="e">
        <f>IF(WEEKDAY(Tableau1[[#This Row],[Date]],11)&gt;5,"W","S")</f>
        <v>#VALUE!</v>
      </c>
      <c r="D2591" t="e" cm="1">
        <f t="array" ref="D2591">_xlfn.IFS(Tableau1[[#This Row],[Jours]]="W","Talon",Tableau1[[#This Row],[Colonne1]]="HP","Consommation normale",G2591="HC","Talon")</f>
        <v>#VALUE!</v>
      </c>
      <c r="E2591" s="1" t="e">
        <f>LEFT(Tableau1[[#This Row],[Données]],10)</f>
        <v>#VALUE!</v>
      </c>
      <c r="F2591" s="3" t="e">
        <f>RIGHT(Tableau1[[#This Row],[Données]],5)</f>
        <v>#VALUE!</v>
      </c>
      <c r="G2591" s="3" t="e" cm="1">
        <f t="array" ref="G25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92" spans="3:7">
      <c r="C2592" t="e">
        <f>IF(WEEKDAY(Tableau1[[#This Row],[Date]],11)&gt;5,"W","S")</f>
        <v>#VALUE!</v>
      </c>
      <c r="D2592" t="e" cm="1">
        <f t="array" ref="D2592">_xlfn.IFS(Tableau1[[#This Row],[Jours]]="W","Talon",Tableau1[[#This Row],[Colonne1]]="HP","Consommation normale",G2592="HC","Talon")</f>
        <v>#VALUE!</v>
      </c>
      <c r="E2592" s="1" t="e">
        <f>LEFT(Tableau1[[#This Row],[Données]],10)</f>
        <v>#VALUE!</v>
      </c>
      <c r="F2592" s="3" t="e">
        <f>RIGHT(Tableau1[[#This Row],[Données]],5)</f>
        <v>#VALUE!</v>
      </c>
      <c r="G2592" s="3" t="e" cm="1">
        <f t="array" ref="G25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93" spans="3:7">
      <c r="C2593" t="e">
        <f>IF(WEEKDAY(Tableau1[[#This Row],[Date]],11)&gt;5,"W","S")</f>
        <v>#VALUE!</v>
      </c>
      <c r="D2593" t="e" cm="1">
        <f t="array" ref="D2593">_xlfn.IFS(Tableau1[[#This Row],[Jours]]="W","Talon",Tableau1[[#This Row],[Colonne1]]="HP","Consommation normale",G2593="HC","Talon")</f>
        <v>#VALUE!</v>
      </c>
      <c r="E2593" s="1" t="e">
        <f>LEFT(Tableau1[[#This Row],[Données]],10)</f>
        <v>#VALUE!</v>
      </c>
      <c r="F2593" s="3" t="e">
        <f>RIGHT(Tableau1[[#This Row],[Données]],5)</f>
        <v>#VALUE!</v>
      </c>
      <c r="G2593" s="3" t="e" cm="1">
        <f t="array" ref="G25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94" spans="3:7">
      <c r="C2594" t="e">
        <f>IF(WEEKDAY(Tableau1[[#This Row],[Date]],11)&gt;5,"W","S")</f>
        <v>#VALUE!</v>
      </c>
      <c r="D2594" t="e" cm="1">
        <f t="array" ref="D2594">_xlfn.IFS(Tableau1[[#This Row],[Jours]]="W","Talon",Tableau1[[#This Row],[Colonne1]]="HP","Consommation normale",G2594="HC","Talon")</f>
        <v>#VALUE!</v>
      </c>
      <c r="E2594" s="1" t="e">
        <f>LEFT(Tableau1[[#This Row],[Données]],10)</f>
        <v>#VALUE!</v>
      </c>
      <c r="F2594" s="3" t="e">
        <f>RIGHT(Tableau1[[#This Row],[Données]],5)</f>
        <v>#VALUE!</v>
      </c>
      <c r="G2594" s="3" t="e" cm="1">
        <f t="array" ref="G25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95" spans="3:7">
      <c r="C2595" t="e">
        <f>IF(WEEKDAY(Tableau1[[#This Row],[Date]],11)&gt;5,"W","S")</f>
        <v>#VALUE!</v>
      </c>
      <c r="D2595" t="e" cm="1">
        <f t="array" ref="D2595">_xlfn.IFS(Tableau1[[#This Row],[Jours]]="W","Talon",Tableau1[[#This Row],[Colonne1]]="HP","Consommation normale",G2595="HC","Talon")</f>
        <v>#VALUE!</v>
      </c>
      <c r="E2595" s="1" t="e">
        <f>LEFT(Tableau1[[#This Row],[Données]],10)</f>
        <v>#VALUE!</v>
      </c>
      <c r="F2595" s="3" t="e">
        <f>RIGHT(Tableau1[[#This Row],[Données]],5)</f>
        <v>#VALUE!</v>
      </c>
      <c r="G2595" s="3" t="e" cm="1">
        <f t="array" ref="G25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96" spans="3:7">
      <c r="C2596" t="e">
        <f>IF(WEEKDAY(Tableau1[[#This Row],[Date]],11)&gt;5,"W","S")</f>
        <v>#VALUE!</v>
      </c>
      <c r="D2596" t="e" cm="1">
        <f t="array" ref="D2596">_xlfn.IFS(Tableau1[[#This Row],[Jours]]="W","Talon",Tableau1[[#This Row],[Colonne1]]="HP","Consommation normale",G2596="HC","Talon")</f>
        <v>#VALUE!</v>
      </c>
      <c r="E2596" s="1" t="e">
        <f>LEFT(Tableau1[[#This Row],[Données]],10)</f>
        <v>#VALUE!</v>
      </c>
      <c r="F2596" s="3" t="e">
        <f>RIGHT(Tableau1[[#This Row],[Données]],5)</f>
        <v>#VALUE!</v>
      </c>
      <c r="G2596" s="3" t="e" cm="1">
        <f t="array" ref="G25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97" spans="3:7">
      <c r="C2597" t="e">
        <f>IF(WEEKDAY(Tableau1[[#This Row],[Date]],11)&gt;5,"W","S")</f>
        <v>#VALUE!</v>
      </c>
      <c r="D2597" t="e" cm="1">
        <f t="array" ref="D2597">_xlfn.IFS(Tableau1[[#This Row],[Jours]]="W","Talon",Tableau1[[#This Row],[Colonne1]]="HP","Consommation normale",G2597="HC","Talon")</f>
        <v>#VALUE!</v>
      </c>
      <c r="E2597" s="1" t="e">
        <f>LEFT(Tableau1[[#This Row],[Données]],10)</f>
        <v>#VALUE!</v>
      </c>
      <c r="F2597" s="3" t="e">
        <f>RIGHT(Tableau1[[#This Row],[Données]],5)</f>
        <v>#VALUE!</v>
      </c>
      <c r="G2597" s="3" t="e" cm="1">
        <f t="array" ref="G25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98" spans="3:7">
      <c r="C2598" t="e">
        <f>IF(WEEKDAY(Tableau1[[#This Row],[Date]],11)&gt;5,"W","S")</f>
        <v>#VALUE!</v>
      </c>
      <c r="D2598" t="e" cm="1">
        <f t="array" ref="D2598">_xlfn.IFS(Tableau1[[#This Row],[Jours]]="W","Talon",Tableau1[[#This Row],[Colonne1]]="HP","Consommation normale",G2598="HC","Talon")</f>
        <v>#VALUE!</v>
      </c>
      <c r="E2598" s="1" t="e">
        <f>LEFT(Tableau1[[#This Row],[Données]],10)</f>
        <v>#VALUE!</v>
      </c>
      <c r="F2598" s="3" t="e">
        <f>RIGHT(Tableau1[[#This Row],[Données]],5)</f>
        <v>#VALUE!</v>
      </c>
      <c r="G2598" s="3" t="e" cm="1">
        <f t="array" ref="G25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599" spans="3:7">
      <c r="C2599" t="e">
        <f>IF(WEEKDAY(Tableau1[[#This Row],[Date]],11)&gt;5,"W","S")</f>
        <v>#VALUE!</v>
      </c>
      <c r="D2599" t="e" cm="1">
        <f t="array" ref="D2599">_xlfn.IFS(Tableau1[[#This Row],[Jours]]="W","Talon",Tableau1[[#This Row],[Colonne1]]="HP","Consommation normale",G2599="HC","Talon")</f>
        <v>#VALUE!</v>
      </c>
      <c r="E2599" s="1" t="e">
        <f>LEFT(Tableau1[[#This Row],[Données]],10)</f>
        <v>#VALUE!</v>
      </c>
      <c r="F2599" s="3" t="e">
        <f>RIGHT(Tableau1[[#This Row],[Données]],5)</f>
        <v>#VALUE!</v>
      </c>
      <c r="G2599" s="3" t="e" cm="1">
        <f t="array" ref="G25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00" spans="3:7">
      <c r="C2600" t="e">
        <f>IF(WEEKDAY(Tableau1[[#This Row],[Date]],11)&gt;5,"W","S")</f>
        <v>#VALUE!</v>
      </c>
      <c r="D2600" t="e" cm="1">
        <f t="array" ref="D2600">_xlfn.IFS(Tableau1[[#This Row],[Jours]]="W","Talon",Tableau1[[#This Row],[Colonne1]]="HP","Consommation normale",G2600="HC","Talon")</f>
        <v>#VALUE!</v>
      </c>
      <c r="E2600" s="1" t="e">
        <f>LEFT(Tableau1[[#This Row],[Données]],10)</f>
        <v>#VALUE!</v>
      </c>
      <c r="F2600" s="3" t="e">
        <f>RIGHT(Tableau1[[#This Row],[Données]],5)</f>
        <v>#VALUE!</v>
      </c>
      <c r="G2600" s="3" t="e" cm="1">
        <f t="array" ref="G26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01" spans="3:7">
      <c r="C2601" t="e">
        <f>IF(WEEKDAY(Tableau1[[#This Row],[Date]],11)&gt;5,"W","S")</f>
        <v>#VALUE!</v>
      </c>
      <c r="D2601" t="e" cm="1">
        <f t="array" ref="D2601">_xlfn.IFS(Tableau1[[#This Row],[Jours]]="W","Talon",Tableau1[[#This Row],[Colonne1]]="HP","Consommation normale",G2601="HC","Talon")</f>
        <v>#VALUE!</v>
      </c>
      <c r="E2601" s="1" t="e">
        <f>LEFT(Tableau1[[#This Row],[Données]],10)</f>
        <v>#VALUE!</v>
      </c>
      <c r="F2601" s="3" t="e">
        <f>RIGHT(Tableau1[[#This Row],[Données]],5)</f>
        <v>#VALUE!</v>
      </c>
      <c r="G2601" s="3" t="e" cm="1">
        <f t="array" ref="G26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02" spans="3:7">
      <c r="C2602" t="e">
        <f>IF(WEEKDAY(Tableau1[[#This Row],[Date]],11)&gt;5,"W","S")</f>
        <v>#VALUE!</v>
      </c>
      <c r="D2602" t="e" cm="1">
        <f t="array" ref="D2602">_xlfn.IFS(Tableau1[[#This Row],[Jours]]="W","Talon",Tableau1[[#This Row],[Colonne1]]="HP","Consommation normale",G2602="HC","Talon")</f>
        <v>#VALUE!</v>
      </c>
      <c r="E2602" s="1" t="e">
        <f>LEFT(Tableau1[[#This Row],[Données]],10)</f>
        <v>#VALUE!</v>
      </c>
      <c r="F2602" s="3" t="e">
        <f>RIGHT(Tableau1[[#This Row],[Données]],5)</f>
        <v>#VALUE!</v>
      </c>
      <c r="G2602" s="3" t="e" cm="1">
        <f t="array" ref="G26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03" spans="3:7">
      <c r="C2603" t="e">
        <f>IF(WEEKDAY(Tableau1[[#This Row],[Date]],11)&gt;5,"W","S")</f>
        <v>#VALUE!</v>
      </c>
      <c r="D2603" t="e" cm="1">
        <f t="array" ref="D2603">_xlfn.IFS(Tableau1[[#This Row],[Jours]]="W","Talon",Tableau1[[#This Row],[Colonne1]]="HP","Consommation normale",G2603="HC","Talon")</f>
        <v>#VALUE!</v>
      </c>
      <c r="E2603" s="1" t="e">
        <f>LEFT(Tableau1[[#This Row],[Données]],10)</f>
        <v>#VALUE!</v>
      </c>
      <c r="F2603" s="3" t="e">
        <f>RIGHT(Tableau1[[#This Row],[Données]],5)</f>
        <v>#VALUE!</v>
      </c>
      <c r="G2603" s="3" t="e" cm="1">
        <f t="array" ref="G26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04" spans="3:7">
      <c r="C2604" t="e">
        <f>IF(WEEKDAY(Tableau1[[#This Row],[Date]],11)&gt;5,"W","S")</f>
        <v>#VALUE!</v>
      </c>
      <c r="D2604" t="e" cm="1">
        <f t="array" ref="D2604">_xlfn.IFS(Tableau1[[#This Row],[Jours]]="W","Talon",Tableau1[[#This Row],[Colonne1]]="HP","Consommation normale",G2604="HC","Talon")</f>
        <v>#VALUE!</v>
      </c>
      <c r="E2604" s="1" t="e">
        <f>LEFT(Tableau1[[#This Row],[Données]],10)</f>
        <v>#VALUE!</v>
      </c>
      <c r="F2604" s="3" t="e">
        <f>RIGHT(Tableau1[[#This Row],[Données]],5)</f>
        <v>#VALUE!</v>
      </c>
      <c r="G2604" s="3" t="e" cm="1">
        <f t="array" ref="G26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05" spans="3:7">
      <c r="C2605" t="e">
        <f>IF(WEEKDAY(Tableau1[[#This Row],[Date]],11)&gt;5,"W","S")</f>
        <v>#VALUE!</v>
      </c>
      <c r="D2605" t="e" cm="1">
        <f t="array" ref="D2605">_xlfn.IFS(Tableau1[[#This Row],[Jours]]="W","Talon",Tableau1[[#This Row],[Colonne1]]="HP","Consommation normale",G2605="HC","Talon")</f>
        <v>#VALUE!</v>
      </c>
      <c r="E2605" s="1" t="e">
        <f>LEFT(Tableau1[[#This Row],[Données]],10)</f>
        <v>#VALUE!</v>
      </c>
      <c r="F2605" s="3" t="e">
        <f>RIGHT(Tableau1[[#This Row],[Données]],5)</f>
        <v>#VALUE!</v>
      </c>
      <c r="G2605" s="3" t="e" cm="1">
        <f t="array" ref="G26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06" spans="3:7">
      <c r="C2606" t="e">
        <f>IF(WEEKDAY(Tableau1[[#This Row],[Date]],11)&gt;5,"W","S")</f>
        <v>#VALUE!</v>
      </c>
      <c r="D2606" t="e" cm="1">
        <f t="array" ref="D2606">_xlfn.IFS(Tableau1[[#This Row],[Jours]]="W","Talon",Tableau1[[#This Row],[Colonne1]]="HP","Consommation normale",G2606="HC","Talon")</f>
        <v>#VALUE!</v>
      </c>
      <c r="E2606" s="1" t="e">
        <f>LEFT(Tableau1[[#This Row],[Données]],10)</f>
        <v>#VALUE!</v>
      </c>
      <c r="F2606" s="3" t="e">
        <f>RIGHT(Tableau1[[#This Row],[Données]],5)</f>
        <v>#VALUE!</v>
      </c>
      <c r="G2606" s="3" t="e" cm="1">
        <f t="array" ref="G26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07" spans="3:7">
      <c r="C2607" t="e">
        <f>IF(WEEKDAY(Tableau1[[#This Row],[Date]],11)&gt;5,"W","S")</f>
        <v>#VALUE!</v>
      </c>
      <c r="D2607" t="e" cm="1">
        <f t="array" ref="D2607">_xlfn.IFS(Tableau1[[#This Row],[Jours]]="W","Talon",Tableau1[[#This Row],[Colonne1]]="HP","Consommation normale",G2607="HC","Talon")</f>
        <v>#VALUE!</v>
      </c>
      <c r="E2607" s="1" t="e">
        <f>LEFT(Tableau1[[#This Row],[Données]],10)</f>
        <v>#VALUE!</v>
      </c>
      <c r="F2607" s="3" t="e">
        <f>RIGHT(Tableau1[[#This Row],[Données]],5)</f>
        <v>#VALUE!</v>
      </c>
      <c r="G2607" s="3" t="e" cm="1">
        <f t="array" ref="G26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08" spans="3:7">
      <c r="C2608" t="e">
        <f>IF(WEEKDAY(Tableau1[[#This Row],[Date]],11)&gt;5,"W","S")</f>
        <v>#VALUE!</v>
      </c>
      <c r="D2608" t="e" cm="1">
        <f t="array" ref="D2608">_xlfn.IFS(Tableau1[[#This Row],[Jours]]="W","Talon",Tableau1[[#This Row],[Colonne1]]="HP","Consommation normale",G2608="HC","Talon")</f>
        <v>#VALUE!</v>
      </c>
      <c r="E2608" s="1" t="e">
        <f>LEFT(Tableau1[[#This Row],[Données]],10)</f>
        <v>#VALUE!</v>
      </c>
      <c r="F2608" s="3" t="e">
        <f>RIGHT(Tableau1[[#This Row],[Données]],5)</f>
        <v>#VALUE!</v>
      </c>
      <c r="G2608" s="3" t="e" cm="1">
        <f t="array" ref="G26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09" spans="3:7">
      <c r="C2609" t="e">
        <f>IF(WEEKDAY(Tableau1[[#This Row],[Date]],11)&gt;5,"W","S")</f>
        <v>#VALUE!</v>
      </c>
      <c r="D2609" t="e" cm="1">
        <f t="array" ref="D2609">_xlfn.IFS(Tableau1[[#This Row],[Jours]]="W","Talon",Tableau1[[#This Row],[Colonne1]]="HP","Consommation normale",G2609="HC","Talon")</f>
        <v>#VALUE!</v>
      </c>
      <c r="E2609" s="1" t="e">
        <f>LEFT(Tableau1[[#This Row],[Données]],10)</f>
        <v>#VALUE!</v>
      </c>
      <c r="F2609" s="3" t="e">
        <f>RIGHT(Tableau1[[#This Row],[Données]],5)</f>
        <v>#VALUE!</v>
      </c>
      <c r="G2609" s="3" t="e" cm="1">
        <f t="array" ref="G26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10" spans="3:7">
      <c r="C2610" t="e">
        <f>IF(WEEKDAY(Tableau1[[#This Row],[Date]],11)&gt;5,"W","S")</f>
        <v>#VALUE!</v>
      </c>
      <c r="D2610" t="e" cm="1">
        <f t="array" ref="D2610">_xlfn.IFS(Tableau1[[#This Row],[Jours]]="W","Talon",Tableau1[[#This Row],[Colonne1]]="HP","Consommation normale",G2610="HC","Talon")</f>
        <v>#VALUE!</v>
      </c>
      <c r="E2610" s="1" t="e">
        <f>LEFT(Tableau1[[#This Row],[Données]],10)</f>
        <v>#VALUE!</v>
      </c>
      <c r="F2610" s="3" t="e">
        <f>RIGHT(Tableau1[[#This Row],[Données]],5)</f>
        <v>#VALUE!</v>
      </c>
      <c r="G2610" s="3" t="e" cm="1">
        <f t="array" ref="G26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11" spans="3:7">
      <c r="C2611" t="e">
        <f>IF(WEEKDAY(Tableau1[[#This Row],[Date]],11)&gt;5,"W","S")</f>
        <v>#VALUE!</v>
      </c>
      <c r="D2611" t="e" cm="1">
        <f t="array" ref="D2611">_xlfn.IFS(Tableau1[[#This Row],[Jours]]="W","Talon",Tableau1[[#This Row],[Colonne1]]="HP","Consommation normale",G2611="HC","Talon")</f>
        <v>#VALUE!</v>
      </c>
      <c r="E2611" s="1" t="e">
        <f>LEFT(Tableau1[[#This Row],[Données]],10)</f>
        <v>#VALUE!</v>
      </c>
      <c r="F2611" s="3" t="e">
        <f>RIGHT(Tableau1[[#This Row],[Données]],5)</f>
        <v>#VALUE!</v>
      </c>
      <c r="G2611" s="3" t="e" cm="1">
        <f t="array" ref="G26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12" spans="3:7">
      <c r="C2612" t="e">
        <f>IF(WEEKDAY(Tableau1[[#This Row],[Date]],11)&gt;5,"W","S")</f>
        <v>#VALUE!</v>
      </c>
      <c r="D2612" t="e" cm="1">
        <f t="array" ref="D2612">_xlfn.IFS(Tableau1[[#This Row],[Jours]]="W","Talon",Tableau1[[#This Row],[Colonne1]]="HP","Consommation normale",G2612="HC","Talon")</f>
        <v>#VALUE!</v>
      </c>
      <c r="E2612" s="1" t="e">
        <f>LEFT(Tableau1[[#This Row],[Données]],10)</f>
        <v>#VALUE!</v>
      </c>
      <c r="F2612" s="3" t="e">
        <f>RIGHT(Tableau1[[#This Row],[Données]],5)</f>
        <v>#VALUE!</v>
      </c>
      <c r="G2612" s="3" t="e" cm="1">
        <f t="array" ref="G26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13" spans="3:7">
      <c r="C2613" t="e">
        <f>IF(WEEKDAY(Tableau1[[#This Row],[Date]],11)&gt;5,"W","S")</f>
        <v>#VALUE!</v>
      </c>
      <c r="D2613" t="e" cm="1">
        <f t="array" ref="D2613">_xlfn.IFS(Tableau1[[#This Row],[Jours]]="W","Talon",Tableau1[[#This Row],[Colonne1]]="HP","Consommation normale",G2613="HC","Talon")</f>
        <v>#VALUE!</v>
      </c>
      <c r="E2613" s="1" t="e">
        <f>LEFT(Tableau1[[#This Row],[Données]],10)</f>
        <v>#VALUE!</v>
      </c>
      <c r="F2613" s="3" t="e">
        <f>RIGHT(Tableau1[[#This Row],[Données]],5)</f>
        <v>#VALUE!</v>
      </c>
      <c r="G2613" s="3" t="e" cm="1">
        <f t="array" ref="G26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14" spans="3:7">
      <c r="C2614" t="e">
        <f>IF(WEEKDAY(Tableau1[[#This Row],[Date]],11)&gt;5,"W","S")</f>
        <v>#VALUE!</v>
      </c>
      <c r="D2614" t="e" cm="1">
        <f t="array" ref="D2614">_xlfn.IFS(Tableau1[[#This Row],[Jours]]="W","Talon",Tableau1[[#This Row],[Colonne1]]="HP","Consommation normale",G2614="HC","Talon")</f>
        <v>#VALUE!</v>
      </c>
      <c r="E2614" s="1" t="e">
        <f>LEFT(Tableau1[[#This Row],[Données]],10)</f>
        <v>#VALUE!</v>
      </c>
      <c r="F2614" s="3" t="e">
        <f>RIGHT(Tableau1[[#This Row],[Données]],5)</f>
        <v>#VALUE!</v>
      </c>
      <c r="G2614" s="3" t="e" cm="1">
        <f t="array" ref="G26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15" spans="3:7">
      <c r="C2615" t="e">
        <f>IF(WEEKDAY(Tableau1[[#This Row],[Date]],11)&gt;5,"W","S")</f>
        <v>#VALUE!</v>
      </c>
      <c r="D2615" t="e" cm="1">
        <f t="array" ref="D2615">_xlfn.IFS(Tableau1[[#This Row],[Jours]]="W","Talon",Tableau1[[#This Row],[Colonne1]]="HP","Consommation normale",G2615="HC","Talon")</f>
        <v>#VALUE!</v>
      </c>
      <c r="E2615" s="1" t="e">
        <f>LEFT(Tableau1[[#This Row],[Données]],10)</f>
        <v>#VALUE!</v>
      </c>
      <c r="F2615" s="3" t="e">
        <f>RIGHT(Tableau1[[#This Row],[Données]],5)</f>
        <v>#VALUE!</v>
      </c>
      <c r="G2615" s="3" t="e" cm="1">
        <f t="array" ref="G26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16" spans="3:7">
      <c r="C2616" t="e">
        <f>IF(WEEKDAY(Tableau1[[#This Row],[Date]],11)&gt;5,"W","S")</f>
        <v>#VALUE!</v>
      </c>
      <c r="D2616" t="e" cm="1">
        <f t="array" ref="D2616">_xlfn.IFS(Tableau1[[#This Row],[Jours]]="W","Talon",Tableau1[[#This Row],[Colonne1]]="HP","Consommation normale",G2616="HC","Talon")</f>
        <v>#VALUE!</v>
      </c>
      <c r="E2616" s="1" t="e">
        <f>LEFT(Tableau1[[#This Row],[Données]],10)</f>
        <v>#VALUE!</v>
      </c>
      <c r="F2616" s="3" t="e">
        <f>RIGHT(Tableau1[[#This Row],[Données]],5)</f>
        <v>#VALUE!</v>
      </c>
      <c r="G2616" s="3" t="e" cm="1">
        <f t="array" ref="G26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17" spans="3:7">
      <c r="C2617" t="e">
        <f>IF(WEEKDAY(Tableau1[[#This Row],[Date]],11)&gt;5,"W","S")</f>
        <v>#VALUE!</v>
      </c>
      <c r="D2617" t="e" cm="1">
        <f t="array" ref="D2617">_xlfn.IFS(Tableau1[[#This Row],[Jours]]="W","Talon",Tableau1[[#This Row],[Colonne1]]="HP","Consommation normale",G2617="HC","Talon")</f>
        <v>#VALUE!</v>
      </c>
      <c r="E2617" s="1" t="e">
        <f>LEFT(Tableau1[[#This Row],[Données]],10)</f>
        <v>#VALUE!</v>
      </c>
      <c r="F2617" s="3" t="e">
        <f>RIGHT(Tableau1[[#This Row],[Données]],5)</f>
        <v>#VALUE!</v>
      </c>
      <c r="G2617" s="3" t="e" cm="1">
        <f t="array" ref="G26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18" spans="3:7">
      <c r="C2618" t="e">
        <f>IF(WEEKDAY(Tableau1[[#This Row],[Date]],11)&gt;5,"W","S")</f>
        <v>#VALUE!</v>
      </c>
      <c r="D2618" t="e" cm="1">
        <f t="array" ref="D2618">_xlfn.IFS(Tableau1[[#This Row],[Jours]]="W","Talon",Tableau1[[#This Row],[Colonne1]]="HP","Consommation normale",G2618="HC","Talon")</f>
        <v>#VALUE!</v>
      </c>
      <c r="E2618" s="1" t="e">
        <f>LEFT(Tableau1[[#This Row],[Données]],10)</f>
        <v>#VALUE!</v>
      </c>
      <c r="F2618" s="3" t="e">
        <f>RIGHT(Tableau1[[#This Row],[Données]],5)</f>
        <v>#VALUE!</v>
      </c>
      <c r="G2618" s="3" t="e" cm="1">
        <f t="array" ref="G26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19" spans="3:7">
      <c r="C2619" t="e">
        <f>IF(WEEKDAY(Tableau1[[#This Row],[Date]],11)&gt;5,"W","S")</f>
        <v>#VALUE!</v>
      </c>
      <c r="D2619" t="e" cm="1">
        <f t="array" ref="D2619">_xlfn.IFS(Tableau1[[#This Row],[Jours]]="W","Talon",Tableau1[[#This Row],[Colonne1]]="HP","Consommation normale",G2619="HC","Talon")</f>
        <v>#VALUE!</v>
      </c>
      <c r="E2619" s="1" t="e">
        <f>LEFT(Tableau1[[#This Row],[Données]],10)</f>
        <v>#VALUE!</v>
      </c>
      <c r="F2619" s="3" t="e">
        <f>RIGHT(Tableau1[[#This Row],[Données]],5)</f>
        <v>#VALUE!</v>
      </c>
      <c r="G2619" s="3" t="e" cm="1">
        <f t="array" ref="G26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20" spans="3:7">
      <c r="C2620" t="e">
        <f>IF(WEEKDAY(Tableau1[[#This Row],[Date]],11)&gt;5,"W","S")</f>
        <v>#VALUE!</v>
      </c>
      <c r="D2620" t="e" cm="1">
        <f t="array" ref="D2620">_xlfn.IFS(Tableau1[[#This Row],[Jours]]="W","Talon",Tableau1[[#This Row],[Colonne1]]="HP","Consommation normale",G2620="HC","Talon")</f>
        <v>#VALUE!</v>
      </c>
      <c r="E2620" s="1" t="e">
        <f>LEFT(Tableau1[[#This Row],[Données]],10)</f>
        <v>#VALUE!</v>
      </c>
      <c r="F2620" s="3" t="e">
        <f>RIGHT(Tableau1[[#This Row],[Données]],5)</f>
        <v>#VALUE!</v>
      </c>
      <c r="G2620" s="3" t="e" cm="1">
        <f t="array" ref="G26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21" spans="3:7">
      <c r="C2621" t="e">
        <f>IF(WEEKDAY(Tableau1[[#This Row],[Date]],11)&gt;5,"W","S")</f>
        <v>#VALUE!</v>
      </c>
      <c r="D2621" t="e" cm="1">
        <f t="array" ref="D2621">_xlfn.IFS(Tableau1[[#This Row],[Jours]]="W","Talon",Tableau1[[#This Row],[Colonne1]]="HP","Consommation normale",G2621="HC","Talon")</f>
        <v>#VALUE!</v>
      </c>
      <c r="E2621" s="1" t="e">
        <f>LEFT(Tableau1[[#This Row],[Données]],10)</f>
        <v>#VALUE!</v>
      </c>
      <c r="F2621" s="3" t="e">
        <f>RIGHT(Tableau1[[#This Row],[Données]],5)</f>
        <v>#VALUE!</v>
      </c>
      <c r="G2621" s="3" t="e" cm="1">
        <f t="array" ref="G26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22" spans="3:7">
      <c r="C2622" t="e">
        <f>IF(WEEKDAY(Tableau1[[#This Row],[Date]],11)&gt;5,"W","S")</f>
        <v>#VALUE!</v>
      </c>
      <c r="D2622" t="e" cm="1">
        <f t="array" ref="D2622">_xlfn.IFS(Tableau1[[#This Row],[Jours]]="W","Talon",Tableau1[[#This Row],[Colonne1]]="HP","Consommation normale",G2622="HC","Talon")</f>
        <v>#VALUE!</v>
      </c>
      <c r="E2622" s="1" t="e">
        <f>LEFT(Tableau1[[#This Row],[Données]],10)</f>
        <v>#VALUE!</v>
      </c>
      <c r="F2622" s="3" t="e">
        <f>RIGHT(Tableau1[[#This Row],[Données]],5)</f>
        <v>#VALUE!</v>
      </c>
      <c r="G2622" s="3" t="e" cm="1">
        <f t="array" ref="G26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23" spans="3:7">
      <c r="C2623" t="e">
        <f>IF(WEEKDAY(Tableau1[[#This Row],[Date]],11)&gt;5,"W","S")</f>
        <v>#VALUE!</v>
      </c>
      <c r="D2623" t="e" cm="1">
        <f t="array" ref="D2623">_xlfn.IFS(Tableau1[[#This Row],[Jours]]="W","Talon",Tableau1[[#This Row],[Colonne1]]="HP","Consommation normale",G2623="HC","Talon")</f>
        <v>#VALUE!</v>
      </c>
      <c r="E2623" s="1" t="e">
        <f>LEFT(Tableau1[[#This Row],[Données]],10)</f>
        <v>#VALUE!</v>
      </c>
      <c r="F2623" s="3" t="e">
        <f>RIGHT(Tableau1[[#This Row],[Données]],5)</f>
        <v>#VALUE!</v>
      </c>
      <c r="G2623" s="3" t="e" cm="1">
        <f t="array" ref="G26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24" spans="3:7">
      <c r="C2624" t="e">
        <f>IF(WEEKDAY(Tableau1[[#This Row],[Date]],11)&gt;5,"W","S")</f>
        <v>#VALUE!</v>
      </c>
      <c r="D2624" t="e" cm="1">
        <f t="array" ref="D2624">_xlfn.IFS(Tableau1[[#This Row],[Jours]]="W","Talon",Tableau1[[#This Row],[Colonne1]]="HP","Consommation normale",G2624="HC","Talon")</f>
        <v>#VALUE!</v>
      </c>
      <c r="E2624" s="1" t="e">
        <f>LEFT(Tableau1[[#This Row],[Données]],10)</f>
        <v>#VALUE!</v>
      </c>
      <c r="F2624" s="3" t="e">
        <f>RIGHT(Tableau1[[#This Row],[Données]],5)</f>
        <v>#VALUE!</v>
      </c>
      <c r="G2624" s="3" t="e" cm="1">
        <f t="array" ref="G26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25" spans="3:7">
      <c r="C2625" t="e">
        <f>IF(WEEKDAY(Tableau1[[#This Row],[Date]],11)&gt;5,"W","S")</f>
        <v>#VALUE!</v>
      </c>
      <c r="D2625" t="e" cm="1">
        <f t="array" ref="D2625">_xlfn.IFS(Tableau1[[#This Row],[Jours]]="W","Talon",Tableau1[[#This Row],[Colonne1]]="HP","Consommation normale",G2625="HC","Talon")</f>
        <v>#VALUE!</v>
      </c>
      <c r="E2625" s="1" t="e">
        <f>LEFT(Tableau1[[#This Row],[Données]],10)</f>
        <v>#VALUE!</v>
      </c>
      <c r="F2625" s="3" t="e">
        <f>RIGHT(Tableau1[[#This Row],[Données]],5)</f>
        <v>#VALUE!</v>
      </c>
      <c r="G2625" s="3" t="e" cm="1">
        <f t="array" ref="G26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26" spans="3:7">
      <c r="C2626" t="e">
        <f>IF(WEEKDAY(Tableau1[[#This Row],[Date]],11)&gt;5,"W","S")</f>
        <v>#VALUE!</v>
      </c>
      <c r="D2626" t="e" cm="1">
        <f t="array" ref="D2626">_xlfn.IFS(Tableau1[[#This Row],[Jours]]="W","Talon",Tableau1[[#This Row],[Colonne1]]="HP","Consommation normale",G2626="HC","Talon")</f>
        <v>#VALUE!</v>
      </c>
      <c r="E2626" s="1" t="e">
        <f>LEFT(Tableau1[[#This Row],[Données]],10)</f>
        <v>#VALUE!</v>
      </c>
      <c r="F2626" s="3" t="e">
        <f>RIGHT(Tableau1[[#This Row],[Données]],5)</f>
        <v>#VALUE!</v>
      </c>
      <c r="G2626" s="3" t="e" cm="1">
        <f t="array" ref="G26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27" spans="3:7">
      <c r="C2627" t="e">
        <f>IF(WEEKDAY(Tableau1[[#This Row],[Date]],11)&gt;5,"W","S")</f>
        <v>#VALUE!</v>
      </c>
      <c r="D2627" t="e" cm="1">
        <f t="array" ref="D2627">_xlfn.IFS(Tableau1[[#This Row],[Jours]]="W","Talon",Tableau1[[#This Row],[Colonne1]]="HP","Consommation normale",G2627="HC","Talon")</f>
        <v>#VALUE!</v>
      </c>
      <c r="E2627" s="1" t="e">
        <f>LEFT(Tableau1[[#This Row],[Données]],10)</f>
        <v>#VALUE!</v>
      </c>
      <c r="F2627" s="3" t="e">
        <f>RIGHT(Tableau1[[#This Row],[Données]],5)</f>
        <v>#VALUE!</v>
      </c>
      <c r="G2627" s="3" t="e" cm="1">
        <f t="array" ref="G26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28" spans="3:7">
      <c r="C2628" t="e">
        <f>IF(WEEKDAY(Tableau1[[#This Row],[Date]],11)&gt;5,"W","S")</f>
        <v>#VALUE!</v>
      </c>
      <c r="D2628" t="e" cm="1">
        <f t="array" ref="D2628">_xlfn.IFS(Tableau1[[#This Row],[Jours]]="W","Talon",Tableau1[[#This Row],[Colonne1]]="HP","Consommation normale",G2628="HC","Talon")</f>
        <v>#VALUE!</v>
      </c>
      <c r="E2628" s="1" t="e">
        <f>LEFT(Tableau1[[#This Row],[Données]],10)</f>
        <v>#VALUE!</v>
      </c>
      <c r="F2628" s="3" t="e">
        <f>RIGHT(Tableau1[[#This Row],[Données]],5)</f>
        <v>#VALUE!</v>
      </c>
      <c r="G2628" s="3" t="e" cm="1">
        <f t="array" ref="G26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29" spans="3:7">
      <c r="C2629" t="e">
        <f>IF(WEEKDAY(Tableau1[[#This Row],[Date]],11)&gt;5,"W","S")</f>
        <v>#VALUE!</v>
      </c>
      <c r="D2629" t="e" cm="1">
        <f t="array" ref="D2629">_xlfn.IFS(Tableau1[[#This Row],[Jours]]="W","Talon",Tableau1[[#This Row],[Colonne1]]="HP","Consommation normale",G2629="HC","Talon")</f>
        <v>#VALUE!</v>
      </c>
      <c r="E2629" s="1" t="e">
        <f>LEFT(Tableau1[[#This Row],[Données]],10)</f>
        <v>#VALUE!</v>
      </c>
      <c r="F2629" s="3" t="e">
        <f>RIGHT(Tableau1[[#This Row],[Données]],5)</f>
        <v>#VALUE!</v>
      </c>
      <c r="G2629" s="3" t="e" cm="1">
        <f t="array" ref="G26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30" spans="3:7">
      <c r="C2630" t="e">
        <f>IF(WEEKDAY(Tableau1[[#This Row],[Date]],11)&gt;5,"W","S")</f>
        <v>#VALUE!</v>
      </c>
      <c r="D2630" t="e" cm="1">
        <f t="array" ref="D2630">_xlfn.IFS(Tableau1[[#This Row],[Jours]]="W","Talon",Tableau1[[#This Row],[Colonne1]]="HP","Consommation normale",G2630="HC","Talon")</f>
        <v>#VALUE!</v>
      </c>
      <c r="E2630" s="1" t="e">
        <f>LEFT(Tableau1[[#This Row],[Données]],10)</f>
        <v>#VALUE!</v>
      </c>
      <c r="F2630" s="3" t="e">
        <f>RIGHT(Tableau1[[#This Row],[Données]],5)</f>
        <v>#VALUE!</v>
      </c>
      <c r="G2630" s="3" t="e" cm="1">
        <f t="array" ref="G26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31" spans="3:7">
      <c r="C2631" t="e">
        <f>IF(WEEKDAY(Tableau1[[#This Row],[Date]],11)&gt;5,"W","S")</f>
        <v>#VALUE!</v>
      </c>
      <c r="D2631" t="e" cm="1">
        <f t="array" ref="D2631">_xlfn.IFS(Tableau1[[#This Row],[Jours]]="W","Talon",Tableau1[[#This Row],[Colonne1]]="HP","Consommation normale",G2631="HC","Talon")</f>
        <v>#VALUE!</v>
      </c>
      <c r="E2631" s="1" t="e">
        <f>LEFT(Tableau1[[#This Row],[Données]],10)</f>
        <v>#VALUE!</v>
      </c>
      <c r="F2631" s="3" t="e">
        <f>RIGHT(Tableau1[[#This Row],[Données]],5)</f>
        <v>#VALUE!</v>
      </c>
      <c r="G2631" s="3" t="e" cm="1">
        <f t="array" ref="G26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32" spans="3:7">
      <c r="C2632" t="e">
        <f>IF(WEEKDAY(Tableau1[[#This Row],[Date]],11)&gt;5,"W","S")</f>
        <v>#VALUE!</v>
      </c>
      <c r="D2632" t="e" cm="1">
        <f t="array" ref="D2632">_xlfn.IFS(Tableau1[[#This Row],[Jours]]="W","Talon",Tableau1[[#This Row],[Colonne1]]="HP","Consommation normale",G2632="HC","Talon")</f>
        <v>#VALUE!</v>
      </c>
      <c r="E2632" s="1" t="e">
        <f>LEFT(Tableau1[[#This Row],[Données]],10)</f>
        <v>#VALUE!</v>
      </c>
      <c r="F2632" s="3" t="e">
        <f>RIGHT(Tableau1[[#This Row],[Données]],5)</f>
        <v>#VALUE!</v>
      </c>
      <c r="G2632" s="3" t="e" cm="1">
        <f t="array" ref="G26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33" spans="3:7">
      <c r="C2633" t="e">
        <f>IF(WEEKDAY(Tableau1[[#This Row],[Date]],11)&gt;5,"W","S")</f>
        <v>#VALUE!</v>
      </c>
      <c r="D2633" t="e" cm="1">
        <f t="array" ref="D2633">_xlfn.IFS(Tableau1[[#This Row],[Jours]]="W","Talon",Tableau1[[#This Row],[Colonne1]]="HP","Consommation normale",G2633="HC","Talon")</f>
        <v>#VALUE!</v>
      </c>
      <c r="E2633" s="1" t="e">
        <f>LEFT(Tableau1[[#This Row],[Données]],10)</f>
        <v>#VALUE!</v>
      </c>
      <c r="F2633" s="3" t="e">
        <f>RIGHT(Tableau1[[#This Row],[Données]],5)</f>
        <v>#VALUE!</v>
      </c>
      <c r="G2633" s="3" t="e" cm="1">
        <f t="array" ref="G26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34" spans="3:7">
      <c r="C2634" t="e">
        <f>IF(WEEKDAY(Tableau1[[#This Row],[Date]],11)&gt;5,"W","S")</f>
        <v>#VALUE!</v>
      </c>
      <c r="D2634" t="e" cm="1">
        <f t="array" ref="D2634">_xlfn.IFS(Tableau1[[#This Row],[Jours]]="W","Talon",Tableau1[[#This Row],[Colonne1]]="HP","Consommation normale",G2634="HC","Talon")</f>
        <v>#VALUE!</v>
      </c>
      <c r="E2634" s="1" t="e">
        <f>LEFT(Tableau1[[#This Row],[Données]],10)</f>
        <v>#VALUE!</v>
      </c>
      <c r="F2634" s="3" t="e">
        <f>RIGHT(Tableau1[[#This Row],[Données]],5)</f>
        <v>#VALUE!</v>
      </c>
      <c r="G2634" s="3" t="e" cm="1">
        <f t="array" ref="G26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35" spans="3:7">
      <c r="C2635" t="e">
        <f>IF(WEEKDAY(Tableau1[[#This Row],[Date]],11)&gt;5,"W","S")</f>
        <v>#VALUE!</v>
      </c>
      <c r="D2635" t="e" cm="1">
        <f t="array" ref="D2635">_xlfn.IFS(Tableau1[[#This Row],[Jours]]="W","Talon",Tableau1[[#This Row],[Colonne1]]="HP","Consommation normale",G2635="HC","Talon")</f>
        <v>#VALUE!</v>
      </c>
      <c r="E2635" s="1" t="e">
        <f>LEFT(Tableau1[[#This Row],[Données]],10)</f>
        <v>#VALUE!</v>
      </c>
      <c r="F2635" s="3" t="e">
        <f>RIGHT(Tableau1[[#This Row],[Données]],5)</f>
        <v>#VALUE!</v>
      </c>
      <c r="G2635" s="3" t="e" cm="1">
        <f t="array" ref="G26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36" spans="3:7">
      <c r="C2636" t="e">
        <f>IF(WEEKDAY(Tableau1[[#This Row],[Date]],11)&gt;5,"W","S")</f>
        <v>#VALUE!</v>
      </c>
      <c r="D2636" t="e" cm="1">
        <f t="array" ref="D2636">_xlfn.IFS(Tableau1[[#This Row],[Jours]]="W","Talon",Tableau1[[#This Row],[Colonne1]]="HP","Consommation normale",G2636="HC","Talon")</f>
        <v>#VALUE!</v>
      </c>
      <c r="E2636" s="1" t="e">
        <f>LEFT(Tableau1[[#This Row],[Données]],10)</f>
        <v>#VALUE!</v>
      </c>
      <c r="F2636" s="3" t="e">
        <f>RIGHT(Tableau1[[#This Row],[Données]],5)</f>
        <v>#VALUE!</v>
      </c>
      <c r="G2636" s="3" t="e" cm="1">
        <f t="array" ref="G26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37" spans="3:7">
      <c r="C2637" t="e">
        <f>IF(WEEKDAY(Tableau1[[#This Row],[Date]],11)&gt;5,"W","S")</f>
        <v>#VALUE!</v>
      </c>
      <c r="D2637" t="e" cm="1">
        <f t="array" ref="D2637">_xlfn.IFS(Tableau1[[#This Row],[Jours]]="W","Talon",Tableau1[[#This Row],[Colonne1]]="HP","Consommation normale",G2637="HC","Talon")</f>
        <v>#VALUE!</v>
      </c>
      <c r="E2637" s="1" t="e">
        <f>LEFT(Tableau1[[#This Row],[Données]],10)</f>
        <v>#VALUE!</v>
      </c>
      <c r="F2637" s="3" t="e">
        <f>RIGHT(Tableau1[[#This Row],[Données]],5)</f>
        <v>#VALUE!</v>
      </c>
      <c r="G2637" s="3" t="e" cm="1">
        <f t="array" ref="G26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38" spans="3:7">
      <c r="C2638" t="e">
        <f>IF(WEEKDAY(Tableau1[[#This Row],[Date]],11)&gt;5,"W","S")</f>
        <v>#VALUE!</v>
      </c>
      <c r="D2638" t="e" cm="1">
        <f t="array" ref="D2638">_xlfn.IFS(Tableau1[[#This Row],[Jours]]="W","Talon",Tableau1[[#This Row],[Colonne1]]="HP","Consommation normale",G2638="HC","Talon")</f>
        <v>#VALUE!</v>
      </c>
      <c r="E2638" s="1" t="e">
        <f>LEFT(Tableau1[[#This Row],[Données]],10)</f>
        <v>#VALUE!</v>
      </c>
      <c r="F2638" s="3" t="e">
        <f>RIGHT(Tableau1[[#This Row],[Données]],5)</f>
        <v>#VALUE!</v>
      </c>
      <c r="G2638" s="3" t="e" cm="1">
        <f t="array" ref="G26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39" spans="3:7">
      <c r="C2639" t="e">
        <f>IF(WEEKDAY(Tableau1[[#This Row],[Date]],11)&gt;5,"W","S")</f>
        <v>#VALUE!</v>
      </c>
      <c r="D2639" t="e" cm="1">
        <f t="array" ref="D2639">_xlfn.IFS(Tableau1[[#This Row],[Jours]]="W","Talon",Tableau1[[#This Row],[Colonne1]]="HP","Consommation normale",G2639="HC","Talon")</f>
        <v>#VALUE!</v>
      </c>
      <c r="E2639" s="1" t="e">
        <f>LEFT(Tableau1[[#This Row],[Données]],10)</f>
        <v>#VALUE!</v>
      </c>
      <c r="F2639" s="3" t="e">
        <f>RIGHT(Tableau1[[#This Row],[Données]],5)</f>
        <v>#VALUE!</v>
      </c>
      <c r="G2639" s="3" t="e" cm="1">
        <f t="array" ref="G26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40" spans="3:7">
      <c r="C2640" t="e">
        <f>IF(WEEKDAY(Tableau1[[#This Row],[Date]],11)&gt;5,"W","S")</f>
        <v>#VALUE!</v>
      </c>
      <c r="D2640" t="e" cm="1">
        <f t="array" ref="D2640">_xlfn.IFS(Tableau1[[#This Row],[Jours]]="W","Talon",Tableau1[[#This Row],[Colonne1]]="HP","Consommation normale",G2640="HC","Talon")</f>
        <v>#VALUE!</v>
      </c>
      <c r="E2640" s="1" t="e">
        <f>LEFT(Tableau1[[#This Row],[Données]],10)</f>
        <v>#VALUE!</v>
      </c>
      <c r="F2640" s="3" t="e">
        <f>RIGHT(Tableau1[[#This Row],[Données]],5)</f>
        <v>#VALUE!</v>
      </c>
      <c r="G2640" s="3" t="e" cm="1">
        <f t="array" ref="G26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41" spans="3:7">
      <c r="C2641" t="e">
        <f>IF(WEEKDAY(Tableau1[[#This Row],[Date]],11)&gt;5,"W","S")</f>
        <v>#VALUE!</v>
      </c>
      <c r="D2641" t="e" cm="1">
        <f t="array" ref="D2641">_xlfn.IFS(Tableau1[[#This Row],[Jours]]="W","Talon",Tableau1[[#This Row],[Colonne1]]="HP","Consommation normale",G2641="HC","Talon")</f>
        <v>#VALUE!</v>
      </c>
      <c r="E2641" s="1" t="e">
        <f>LEFT(Tableau1[[#This Row],[Données]],10)</f>
        <v>#VALUE!</v>
      </c>
      <c r="F2641" s="3" t="e">
        <f>RIGHT(Tableau1[[#This Row],[Données]],5)</f>
        <v>#VALUE!</v>
      </c>
      <c r="G2641" s="3" t="e" cm="1">
        <f t="array" ref="G26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42" spans="3:7">
      <c r="C2642" t="e">
        <f>IF(WEEKDAY(Tableau1[[#This Row],[Date]],11)&gt;5,"W","S")</f>
        <v>#VALUE!</v>
      </c>
      <c r="D2642" t="e" cm="1">
        <f t="array" ref="D2642">_xlfn.IFS(Tableau1[[#This Row],[Jours]]="W","Talon",Tableau1[[#This Row],[Colonne1]]="HP","Consommation normale",G2642="HC","Talon")</f>
        <v>#VALUE!</v>
      </c>
      <c r="E2642" s="1" t="e">
        <f>LEFT(Tableau1[[#This Row],[Données]],10)</f>
        <v>#VALUE!</v>
      </c>
      <c r="F2642" s="3" t="e">
        <f>RIGHT(Tableau1[[#This Row],[Données]],5)</f>
        <v>#VALUE!</v>
      </c>
      <c r="G2642" s="3" t="e" cm="1">
        <f t="array" ref="G26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43" spans="3:7">
      <c r="C2643" t="e">
        <f>IF(WEEKDAY(Tableau1[[#This Row],[Date]],11)&gt;5,"W","S")</f>
        <v>#VALUE!</v>
      </c>
      <c r="D2643" t="e" cm="1">
        <f t="array" ref="D2643">_xlfn.IFS(Tableau1[[#This Row],[Jours]]="W","Talon",Tableau1[[#This Row],[Colonne1]]="HP","Consommation normale",G2643="HC","Talon")</f>
        <v>#VALUE!</v>
      </c>
      <c r="E2643" s="1" t="e">
        <f>LEFT(Tableau1[[#This Row],[Données]],10)</f>
        <v>#VALUE!</v>
      </c>
      <c r="F2643" s="3" t="e">
        <f>RIGHT(Tableau1[[#This Row],[Données]],5)</f>
        <v>#VALUE!</v>
      </c>
      <c r="G2643" s="3" t="e" cm="1">
        <f t="array" ref="G26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44" spans="3:7">
      <c r="C2644" t="e">
        <f>IF(WEEKDAY(Tableau1[[#This Row],[Date]],11)&gt;5,"W","S")</f>
        <v>#VALUE!</v>
      </c>
      <c r="D2644" t="e" cm="1">
        <f t="array" ref="D2644">_xlfn.IFS(Tableau1[[#This Row],[Jours]]="W","Talon",Tableau1[[#This Row],[Colonne1]]="HP","Consommation normale",G2644="HC","Talon")</f>
        <v>#VALUE!</v>
      </c>
      <c r="E2644" s="1" t="e">
        <f>LEFT(Tableau1[[#This Row],[Données]],10)</f>
        <v>#VALUE!</v>
      </c>
      <c r="F2644" s="3" t="e">
        <f>RIGHT(Tableau1[[#This Row],[Données]],5)</f>
        <v>#VALUE!</v>
      </c>
      <c r="G2644" s="3" t="e" cm="1">
        <f t="array" ref="G26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45" spans="3:7">
      <c r="C2645" t="e">
        <f>IF(WEEKDAY(Tableau1[[#This Row],[Date]],11)&gt;5,"W","S")</f>
        <v>#VALUE!</v>
      </c>
      <c r="D2645" t="e" cm="1">
        <f t="array" ref="D2645">_xlfn.IFS(Tableau1[[#This Row],[Jours]]="W","Talon",Tableau1[[#This Row],[Colonne1]]="HP","Consommation normale",G2645="HC","Talon")</f>
        <v>#VALUE!</v>
      </c>
      <c r="E2645" s="1" t="e">
        <f>LEFT(Tableau1[[#This Row],[Données]],10)</f>
        <v>#VALUE!</v>
      </c>
      <c r="F2645" s="3" t="e">
        <f>RIGHT(Tableau1[[#This Row],[Données]],5)</f>
        <v>#VALUE!</v>
      </c>
      <c r="G2645" s="3" t="e" cm="1">
        <f t="array" ref="G26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46" spans="3:7">
      <c r="C2646" t="e">
        <f>IF(WEEKDAY(Tableau1[[#This Row],[Date]],11)&gt;5,"W","S")</f>
        <v>#VALUE!</v>
      </c>
      <c r="D2646" t="e" cm="1">
        <f t="array" ref="D2646">_xlfn.IFS(Tableau1[[#This Row],[Jours]]="W","Talon",Tableau1[[#This Row],[Colonne1]]="HP","Consommation normale",G2646="HC","Talon")</f>
        <v>#VALUE!</v>
      </c>
      <c r="E2646" s="1" t="e">
        <f>LEFT(Tableau1[[#This Row],[Données]],10)</f>
        <v>#VALUE!</v>
      </c>
      <c r="F2646" s="3" t="e">
        <f>RIGHT(Tableau1[[#This Row],[Données]],5)</f>
        <v>#VALUE!</v>
      </c>
      <c r="G2646" s="3" t="e" cm="1">
        <f t="array" ref="G26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47" spans="3:7">
      <c r="C2647" t="e">
        <f>IF(WEEKDAY(Tableau1[[#This Row],[Date]],11)&gt;5,"W","S")</f>
        <v>#VALUE!</v>
      </c>
      <c r="D2647" t="e" cm="1">
        <f t="array" ref="D2647">_xlfn.IFS(Tableau1[[#This Row],[Jours]]="W","Talon",Tableau1[[#This Row],[Colonne1]]="HP","Consommation normale",G2647="HC","Talon")</f>
        <v>#VALUE!</v>
      </c>
      <c r="E2647" s="1" t="e">
        <f>LEFT(Tableau1[[#This Row],[Données]],10)</f>
        <v>#VALUE!</v>
      </c>
      <c r="F2647" s="3" t="e">
        <f>RIGHT(Tableau1[[#This Row],[Données]],5)</f>
        <v>#VALUE!</v>
      </c>
      <c r="G2647" s="3" t="e" cm="1">
        <f t="array" ref="G26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48" spans="3:7">
      <c r="C2648" t="e">
        <f>IF(WEEKDAY(Tableau1[[#This Row],[Date]],11)&gt;5,"W","S")</f>
        <v>#VALUE!</v>
      </c>
      <c r="D2648" t="e" cm="1">
        <f t="array" ref="D2648">_xlfn.IFS(Tableau1[[#This Row],[Jours]]="W","Talon",Tableau1[[#This Row],[Colonne1]]="HP","Consommation normale",G2648="HC","Talon")</f>
        <v>#VALUE!</v>
      </c>
      <c r="E2648" s="1" t="e">
        <f>LEFT(Tableau1[[#This Row],[Données]],10)</f>
        <v>#VALUE!</v>
      </c>
      <c r="F2648" s="3" t="e">
        <f>RIGHT(Tableau1[[#This Row],[Données]],5)</f>
        <v>#VALUE!</v>
      </c>
      <c r="G2648" s="3" t="e" cm="1">
        <f t="array" ref="G26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49" spans="3:7">
      <c r="C2649" t="e">
        <f>IF(WEEKDAY(Tableau1[[#This Row],[Date]],11)&gt;5,"W","S")</f>
        <v>#VALUE!</v>
      </c>
      <c r="D2649" t="e" cm="1">
        <f t="array" ref="D2649">_xlfn.IFS(Tableau1[[#This Row],[Jours]]="W","Talon",Tableau1[[#This Row],[Colonne1]]="HP","Consommation normale",G2649="HC","Talon")</f>
        <v>#VALUE!</v>
      </c>
      <c r="E2649" s="1" t="e">
        <f>LEFT(Tableau1[[#This Row],[Données]],10)</f>
        <v>#VALUE!</v>
      </c>
      <c r="F2649" s="3" t="e">
        <f>RIGHT(Tableau1[[#This Row],[Données]],5)</f>
        <v>#VALUE!</v>
      </c>
      <c r="G2649" s="3" t="e" cm="1">
        <f t="array" ref="G26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50" spans="3:7">
      <c r="C2650" t="e">
        <f>IF(WEEKDAY(Tableau1[[#This Row],[Date]],11)&gt;5,"W","S")</f>
        <v>#VALUE!</v>
      </c>
      <c r="D2650" t="e" cm="1">
        <f t="array" ref="D2650">_xlfn.IFS(Tableau1[[#This Row],[Jours]]="W","Talon",Tableau1[[#This Row],[Colonne1]]="HP","Consommation normale",G2650="HC","Talon")</f>
        <v>#VALUE!</v>
      </c>
      <c r="E2650" s="1" t="e">
        <f>LEFT(Tableau1[[#This Row],[Données]],10)</f>
        <v>#VALUE!</v>
      </c>
      <c r="F2650" s="3" t="e">
        <f>RIGHT(Tableau1[[#This Row],[Données]],5)</f>
        <v>#VALUE!</v>
      </c>
      <c r="G2650" s="3" t="e" cm="1">
        <f t="array" ref="G26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51" spans="3:7">
      <c r="C2651" t="e">
        <f>IF(WEEKDAY(Tableau1[[#This Row],[Date]],11)&gt;5,"W","S")</f>
        <v>#VALUE!</v>
      </c>
      <c r="D2651" t="e" cm="1">
        <f t="array" ref="D2651">_xlfn.IFS(Tableau1[[#This Row],[Jours]]="W","Talon",Tableau1[[#This Row],[Colonne1]]="HP","Consommation normale",G2651="HC","Talon")</f>
        <v>#VALUE!</v>
      </c>
      <c r="E2651" s="1" t="e">
        <f>LEFT(Tableau1[[#This Row],[Données]],10)</f>
        <v>#VALUE!</v>
      </c>
      <c r="F2651" s="3" t="e">
        <f>RIGHT(Tableau1[[#This Row],[Données]],5)</f>
        <v>#VALUE!</v>
      </c>
      <c r="G2651" s="3" t="e" cm="1">
        <f t="array" ref="G26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52" spans="3:7">
      <c r="C2652" t="e">
        <f>IF(WEEKDAY(Tableau1[[#This Row],[Date]],11)&gt;5,"W","S")</f>
        <v>#VALUE!</v>
      </c>
      <c r="D2652" t="e" cm="1">
        <f t="array" ref="D2652">_xlfn.IFS(Tableau1[[#This Row],[Jours]]="W","Talon",Tableau1[[#This Row],[Colonne1]]="HP","Consommation normale",G2652="HC","Talon")</f>
        <v>#VALUE!</v>
      </c>
      <c r="E2652" s="1" t="e">
        <f>LEFT(Tableau1[[#This Row],[Données]],10)</f>
        <v>#VALUE!</v>
      </c>
      <c r="F2652" s="3" t="e">
        <f>RIGHT(Tableau1[[#This Row],[Données]],5)</f>
        <v>#VALUE!</v>
      </c>
      <c r="G2652" s="3" t="e" cm="1">
        <f t="array" ref="G26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53" spans="3:7">
      <c r="C2653" t="e">
        <f>IF(WEEKDAY(Tableau1[[#This Row],[Date]],11)&gt;5,"W","S")</f>
        <v>#VALUE!</v>
      </c>
      <c r="D2653" t="e" cm="1">
        <f t="array" ref="D2653">_xlfn.IFS(Tableau1[[#This Row],[Jours]]="W","Talon",Tableau1[[#This Row],[Colonne1]]="HP","Consommation normale",G2653="HC","Talon")</f>
        <v>#VALUE!</v>
      </c>
      <c r="E2653" s="1" t="e">
        <f>LEFT(Tableau1[[#This Row],[Données]],10)</f>
        <v>#VALUE!</v>
      </c>
      <c r="F2653" s="3" t="e">
        <f>RIGHT(Tableau1[[#This Row],[Données]],5)</f>
        <v>#VALUE!</v>
      </c>
      <c r="G2653" s="3" t="e" cm="1">
        <f t="array" ref="G26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54" spans="3:7">
      <c r="C2654" t="e">
        <f>IF(WEEKDAY(Tableau1[[#This Row],[Date]],11)&gt;5,"W","S")</f>
        <v>#VALUE!</v>
      </c>
      <c r="D2654" t="e" cm="1">
        <f t="array" ref="D2654">_xlfn.IFS(Tableau1[[#This Row],[Jours]]="W","Talon",Tableau1[[#This Row],[Colonne1]]="HP","Consommation normale",G2654="HC","Talon")</f>
        <v>#VALUE!</v>
      </c>
      <c r="E2654" s="1" t="e">
        <f>LEFT(Tableau1[[#This Row],[Données]],10)</f>
        <v>#VALUE!</v>
      </c>
      <c r="F2654" s="3" t="e">
        <f>RIGHT(Tableau1[[#This Row],[Données]],5)</f>
        <v>#VALUE!</v>
      </c>
      <c r="G2654" s="3" t="e" cm="1">
        <f t="array" ref="G26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55" spans="3:7">
      <c r="C2655" t="e">
        <f>IF(WEEKDAY(Tableau1[[#This Row],[Date]],11)&gt;5,"W","S")</f>
        <v>#VALUE!</v>
      </c>
      <c r="D2655" t="e" cm="1">
        <f t="array" ref="D2655">_xlfn.IFS(Tableau1[[#This Row],[Jours]]="W","Talon",Tableau1[[#This Row],[Colonne1]]="HP","Consommation normale",G2655="HC","Talon")</f>
        <v>#VALUE!</v>
      </c>
      <c r="E2655" s="1" t="e">
        <f>LEFT(Tableau1[[#This Row],[Données]],10)</f>
        <v>#VALUE!</v>
      </c>
      <c r="F2655" s="3" t="e">
        <f>RIGHT(Tableau1[[#This Row],[Données]],5)</f>
        <v>#VALUE!</v>
      </c>
      <c r="G2655" s="3" t="e" cm="1">
        <f t="array" ref="G26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56" spans="3:7">
      <c r="C2656" t="e">
        <f>IF(WEEKDAY(Tableau1[[#This Row],[Date]],11)&gt;5,"W","S")</f>
        <v>#VALUE!</v>
      </c>
      <c r="D2656" t="e" cm="1">
        <f t="array" ref="D2656">_xlfn.IFS(Tableau1[[#This Row],[Jours]]="W","Talon",Tableau1[[#This Row],[Colonne1]]="HP","Consommation normale",G2656="HC","Talon")</f>
        <v>#VALUE!</v>
      </c>
      <c r="E2656" s="1" t="e">
        <f>LEFT(Tableau1[[#This Row],[Données]],10)</f>
        <v>#VALUE!</v>
      </c>
      <c r="F2656" s="3" t="e">
        <f>RIGHT(Tableau1[[#This Row],[Données]],5)</f>
        <v>#VALUE!</v>
      </c>
      <c r="G2656" s="3" t="e" cm="1">
        <f t="array" ref="G26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57" spans="3:7">
      <c r="C2657" t="e">
        <f>IF(WEEKDAY(Tableau1[[#This Row],[Date]],11)&gt;5,"W","S")</f>
        <v>#VALUE!</v>
      </c>
      <c r="D2657" t="e" cm="1">
        <f t="array" ref="D2657">_xlfn.IFS(Tableau1[[#This Row],[Jours]]="W","Talon",Tableau1[[#This Row],[Colonne1]]="HP","Consommation normale",G2657="HC","Talon")</f>
        <v>#VALUE!</v>
      </c>
      <c r="E2657" s="1" t="e">
        <f>LEFT(Tableau1[[#This Row],[Données]],10)</f>
        <v>#VALUE!</v>
      </c>
      <c r="F2657" s="3" t="e">
        <f>RIGHT(Tableau1[[#This Row],[Données]],5)</f>
        <v>#VALUE!</v>
      </c>
      <c r="G2657" s="3" t="e" cm="1">
        <f t="array" ref="G26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58" spans="3:7">
      <c r="C2658" t="e">
        <f>IF(WEEKDAY(Tableau1[[#This Row],[Date]],11)&gt;5,"W","S")</f>
        <v>#VALUE!</v>
      </c>
      <c r="D2658" t="e" cm="1">
        <f t="array" ref="D2658">_xlfn.IFS(Tableau1[[#This Row],[Jours]]="W","Talon",Tableau1[[#This Row],[Colonne1]]="HP","Consommation normale",G2658="HC","Talon")</f>
        <v>#VALUE!</v>
      </c>
      <c r="E2658" s="1" t="e">
        <f>LEFT(Tableau1[[#This Row],[Données]],10)</f>
        <v>#VALUE!</v>
      </c>
      <c r="F2658" s="3" t="e">
        <f>RIGHT(Tableau1[[#This Row],[Données]],5)</f>
        <v>#VALUE!</v>
      </c>
      <c r="G2658" s="3" t="e" cm="1">
        <f t="array" ref="G26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59" spans="3:7">
      <c r="C2659" t="e">
        <f>IF(WEEKDAY(Tableau1[[#This Row],[Date]],11)&gt;5,"W","S")</f>
        <v>#VALUE!</v>
      </c>
      <c r="D2659" t="e" cm="1">
        <f t="array" ref="D2659">_xlfn.IFS(Tableau1[[#This Row],[Jours]]="W","Talon",Tableau1[[#This Row],[Colonne1]]="HP","Consommation normale",G2659="HC","Talon")</f>
        <v>#VALUE!</v>
      </c>
      <c r="E2659" s="1" t="e">
        <f>LEFT(Tableau1[[#This Row],[Données]],10)</f>
        <v>#VALUE!</v>
      </c>
      <c r="F2659" s="3" t="e">
        <f>RIGHT(Tableau1[[#This Row],[Données]],5)</f>
        <v>#VALUE!</v>
      </c>
      <c r="G2659" s="3" t="e" cm="1">
        <f t="array" ref="G26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60" spans="3:7">
      <c r="C2660" t="e">
        <f>IF(WEEKDAY(Tableau1[[#This Row],[Date]],11)&gt;5,"W","S")</f>
        <v>#VALUE!</v>
      </c>
      <c r="D2660" t="e" cm="1">
        <f t="array" ref="D2660">_xlfn.IFS(Tableau1[[#This Row],[Jours]]="W","Talon",Tableau1[[#This Row],[Colonne1]]="HP","Consommation normale",G2660="HC","Talon")</f>
        <v>#VALUE!</v>
      </c>
      <c r="E2660" s="1" t="e">
        <f>LEFT(Tableau1[[#This Row],[Données]],10)</f>
        <v>#VALUE!</v>
      </c>
      <c r="F2660" s="3" t="e">
        <f>RIGHT(Tableau1[[#This Row],[Données]],5)</f>
        <v>#VALUE!</v>
      </c>
      <c r="G2660" s="3" t="e" cm="1">
        <f t="array" ref="G26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61" spans="3:7">
      <c r="C2661" t="e">
        <f>IF(WEEKDAY(Tableau1[[#This Row],[Date]],11)&gt;5,"W","S")</f>
        <v>#VALUE!</v>
      </c>
      <c r="D2661" t="e" cm="1">
        <f t="array" ref="D2661">_xlfn.IFS(Tableau1[[#This Row],[Jours]]="W","Talon",Tableau1[[#This Row],[Colonne1]]="HP","Consommation normale",G2661="HC","Talon")</f>
        <v>#VALUE!</v>
      </c>
      <c r="E2661" s="1" t="e">
        <f>LEFT(Tableau1[[#This Row],[Données]],10)</f>
        <v>#VALUE!</v>
      </c>
      <c r="F2661" s="3" t="e">
        <f>RIGHT(Tableau1[[#This Row],[Données]],5)</f>
        <v>#VALUE!</v>
      </c>
      <c r="G2661" s="3" t="e" cm="1">
        <f t="array" ref="G26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62" spans="3:7">
      <c r="C2662" t="e">
        <f>IF(WEEKDAY(Tableau1[[#This Row],[Date]],11)&gt;5,"W","S")</f>
        <v>#VALUE!</v>
      </c>
      <c r="D2662" t="e" cm="1">
        <f t="array" ref="D2662">_xlfn.IFS(Tableau1[[#This Row],[Jours]]="W","Talon",Tableau1[[#This Row],[Colonne1]]="HP","Consommation normale",G2662="HC","Talon")</f>
        <v>#VALUE!</v>
      </c>
      <c r="E2662" s="1" t="e">
        <f>LEFT(Tableau1[[#This Row],[Données]],10)</f>
        <v>#VALUE!</v>
      </c>
      <c r="F2662" s="3" t="e">
        <f>RIGHT(Tableau1[[#This Row],[Données]],5)</f>
        <v>#VALUE!</v>
      </c>
      <c r="G2662" s="3" t="e" cm="1">
        <f t="array" ref="G26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63" spans="3:7">
      <c r="C2663" t="e">
        <f>IF(WEEKDAY(Tableau1[[#This Row],[Date]],11)&gt;5,"W","S")</f>
        <v>#VALUE!</v>
      </c>
      <c r="D2663" t="e" cm="1">
        <f t="array" ref="D2663">_xlfn.IFS(Tableau1[[#This Row],[Jours]]="W","Talon",Tableau1[[#This Row],[Colonne1]]="HP","Consommation normale",G2663="HC","Talon")</f>
        <v>#VALUE!</v>
      </c>
      <c r="E2663" s="1" t="e">
        <f>LEFT(Tableau1[[#This Row],[Données]],10)</f>
        <v>#VALUE!</v>
      </c>
      <c r="F2663" s="3" t="e">
        <f>RIGHT(Tableau1[[#This Row],[Données]],5)</f>
        <v>#VALUE!</v>
      </c>
      <c r="G2663" s="3" t="e" cm="1">
        <f t="array" ref="G26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64" spans="3:7">
      <c r="C2664" t="e">
        <f>IF(WEEKDAY(Tableau1[[#This Row],[Date]],11)&gt;5,"W","S")</f>
        <v>#VALUE!</v>
      </c>
      <c r="D2664" t="e" cm="1">
        <f t="array" ref="D2664">_xlfn.IFS(Tableau1[[#This Row],[Jours]]="W","Talon",Tableau1[[#This Row],[Colonne1]]="HP","Consommation normale",G2664="HC","Talon")</f>
        <v>#VALUE!</v>
      </c>
      <c r="E2664" s="1" t="e">
        <f>LEFT(Tableau1[[#This Row],[Données]],10)</f>
        <v>#VALUE!</v>
      </c>
      <c r="F2664" s="3" t="e">
        <f>RIGHT(Tableau1[[#This Row],[Données]],5)</f>
        <v>#VALUE!</v>
      </c>
      <c r="G2664" s="3" t="e" cm="1">
        <f t="array" ref="G26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65" spans="3:7">
      <c r="C2665" t="e">
        <f>IF(WEEKDAY(Tableau1[[#This Row],[Date]],11)&gt;5,"W","S")</f>
        <v>#VALUE!</v>
      </c>
      <c r="D2665" t="e" cm="1">
        <f t="array" ref="D2665">_xlfn.IFS(Tableau1[[#This Row],[Jours]]="W","Talon",Tableau1[[#This Row],[Colonne1]]="HP","Consommation normale",G2665="HC","Talon")</f>
        <v>#VALUE!</v>
      </c>
      <c r="E2665" s="1" t="e">
        <f>LEFT(Tableau1[[#This Row],[Données]],10)</f>
        <v>#VALUE!</v>
      </c>
      <c r="F2665" s="3" t="e">
        <f>RIGHT(Tableau1[[#This Row],[Données]],5)</f>
        <v>#VALUE!</v>
      </c>
      <c r="G2665" s="3" t="e" cm="1">
        <f t="array" ref="G26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66" spans="3:7">
      <c r="C2666" t="e">
        <f>IF(WEEKDAY(Tableau1[[#This Row],[Date]],11)&gt;5,"W","S")</f>
        <v>#VALUE!</v>
      </c>
      <c r="D2666" t="e" cm="1">
        <f t="array" ref="D2666">_xlfn.IFS(Tableau1[[#This Row],[Jours]]="W","Talon",Tableau1[[#This Row],[Colonne1]]="HP","Consommation normale",G2666="HC","Talon")</f>
        <v>#VALUE!</v>
      </c>
      <c r="E2666" s="1" t="e">
        <f>LEFT(Tableau1[[#This Row],[Données]],10)</f>
        <v>#VALUE!</v>
      </c>
      <c r="F2666" s="3" t="e">
        <f>RIGHT(Tableau1[[#This Row],[Données]],5)</f>
        <v>#VALUE!</v>
      </c>
      <c r="G2666" s="3" t="e" cm="1">
        <f t="array" ref="G26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67" spans="3:7">
      <c r="C2667" t="e">
        <f>IF(WEEKDAY(Tableau1[[#This Row],[Date]],11)&gt;5,"W","S")</f>
        <v>#VALUE!</v>
      </c>
      <c r="D2667" t="e" cm="1">
        <f t="array" ref="D2667">_xlfn.IFS(Tableau1[[#This Row],[Jours]]="W","Talon",Tableau1[[#This Row],[Colonne1]]="HP","Consommation normale",G2667="HC","Talon")</f>
        <v>#VALUE!</v>
      </c>
      <c r="E2667" s="1" t="e">
        <f>LEFT(Tableau1[[#This Row],[Données]],10)</f>
        <v>#VALUE!</v>
      </c>
      <c r="F2667" s="3" t="e">
        <f>RIGHT(Tableau1[[#This Row],[Données]],5)</f>
        <v>#VALUE!</v>
      </c>
      <c r="G2667" s="3" t="e" cm="1">
        <f t="array" ref="G26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68" spans="3:7">
      <c r="C2668" t="e">
        <f>IF(WEEKDAY(Tableau1[[#This Row],[Date]],11)&gt;5,"W","S")</f>
        <v>#VALUE!</v>
      </c>
      <c r="D2668" t="e" cm="1">
        <f t="array" ref="D2668">_xlfn.IFS(Tableau1[[#This Row],[Jours]]="W","Talon",Tableau1[[#This Row],[Colonne1]]="HP","Consommation normale",G2668="HC","Talon")</f>
        <v>#VALUE!</v>
      </c>
      <c r="E2668" s="1" t="e">
        <f>LEFT(Tableau1[[#This Row],[Données]],10)</f>
        <v>#VALUE!</v>
      </c>
      <c r="F2668" s="3" t="e">
        <f>RIGHT(Tableau1[[#This Row],[Données]],5)</f>
        <v>#VALUE!</v>
      </c>
      <c r="G2668" s="3" t="e" cm="1">
        <f t="array" ref="G26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69" spans="3:7">
      <c r="C2669" t="e">
        <f>IF(WEEKDAY(Tableau1[[#This Row],[Date]],11)&gt;5,"W","S")</f>
        <v>#VALUE!</v>
      </c>
      <c r="D2669" t="e" cm="1">
        <f t="array" ref="D2669">_xlfn.IFS(Tableau1[[#This Row],[Jours]]="W","Talon",Tableau1[[#This Row],[Colonne1]]="HP","Consommation normale",G2669="HC","Talon")</f>
        <v>#VALUE!</v>
      </c>
      <c r="E2669" s="1" t="e">
        <f>LEFT(Tableau1[[#This Row],[Données]],10)</f>
        <v>#VALUE!</v>
      </c>
      <c r="F2669" s="3" t="e">
        <f>RIGHT(Tableau1[[#This Row],[Données]],5)</f>
        <v>#VALUE!</v>
      </c>
      <c r="G2669" s="3" t="e" cm="1">
        <f t="array" ref="G26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70" spans="3:7">
      <c r="C2670" t="e">
        <f>IF(WEEKDAY(Tableau1[[#This Row],[Date]],11)&gt;5,"W","S")</f>
        <v>#VALUE!</v>
      </c>
      <c r="D2670" t="e" cm="1">
        <f t="array" ref="D2670">_xlfn.IFS(Tableau1[[#This Row],[Jours]]="W","Talon",Tableau1[[#This Row],[Colonne1]]="HP","Consommation normale",G2670="HC","Talon")</f>
        <v>#VALUE!</v>
      </c>
      <c r="E2670" s="1" t="e">
        <f>LEFT(Tableau1[[#This Row],[Données]],10)</f>
        <v>#VALUE!</v>
      </c>
      <c r="F2670" s="3" t="e">
        <f>RIGHT(Tableau1[[#This Row],[Données]],5)</f>
        <v>#VALUE!</v>
      </c>
      <c r="G2670" s="3" t="e" cm="1">
        <f t="array" ref="G26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71" spans="3:7">
      <c r="C2671" t="e">
        <f>IF(WEEKDAY(Tableau1[[#This Row],[Date]],11)&gt;5,"W","S")</f>
        <v>#VALUE!</v>
      </c>
      <c r="D2671" t="e" cm="1">
        <f t="array" ref="D2671">_xlfn.IFS(Tableau1[[#This Row],[Jours]]="W","Talon",Tableau1[[#This Row],[Colonne1]]="HP","Consommation normale",G2671="HC","Talon")</f>
        <v>#VALUE!</v>
      </c>
      <c r="E2671" s="1" t="e">
        <f>LEFT(Tableau1[[#This Row],[Données]],10)</f>
        <v>#VALUE!</v>
      </c>
      <c r="F2671" s="3" t="e">
        <f>RIGHT(Tableau1[[#This Row],[Données]],5)</f>
        <v>#VALUE!</v>
      </c>
      <c r="G2671" s="3" t="e" cm="1">
        <f t="array" ref="G26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72" spans="3:7">
      <c r="C2672" t="e">
        <f>IF(WEEKDAY(Tableau1[[#This Row],[Date]],11)&gt;5,"W","S")</f>
        <v>#VALUE!</v>
      </c>
      <c r="D2672" t="e" cm="1">
        <f t="array" ref="D2672">_xlfn.IFS(Tableau1[[#This Row],[Jours]]="W","Talon",Tableau1[[#This Row],[Colonne1]]="HP","Consommation normale",G2672="HC","Talon")</f>
        <v>#VALUE!</v>
      </c>
      <c r="E2672" s="1" t="e">
        <f>LEFT(Tableau1[[#This Row],[Données]],10)</f>
        <v>#VALUE!</v>
      </c>
      <c r="F2672" s="3" t="e">
        <f>RIGHT(Tableau1[[#This Row],[Données]],5)</f>
        <v>#VALUE!</v>
      </c>
      <c r="G2672" s="3" t="e" cm="1">
        <f t="array" ref="G26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73" spans="3:7">
      <c r="C2673" t="e">
        <f>IF(WEEKDAY(Tableau1[[#This Row],[Date]],11)&gt;5,"W","S")</f>
        <v>#VALUE!</v>
      </c>
      <c r="D2673" t="e" cm="1">
        <f t="array" ref="D2673">_xlfn.IFS(Tableau1[[#This Row],[Jours]]="W","Talon",Tableau1[[#This Row],[Colonne1]]="HP","Consommation normale",G2673="HC","Talon")</f>
        <v>#VALUE!</v>
      </c>
      <c r="E2673" s="1" t="e">
        <f>LEFT(Tableau1[[#This Row],[Données]],10)</f>
        <v>#VALUE!</v>
      </c>
      <c r="F2673" s="3" t="e">
        <f>RIGHT(Tableau1[[#This Row],[Données]],5)</f>
        <v>#VALUE!</v>
      </c>
      <c r="G2673" s="3" t="e" cm="1">
        <f t="array" ref="G26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74" spans="3:7">
      <c r="C2674" t="e">
        <f>IF(WEEKDAY(Tableau1[[#This Row],[Date]],11)&gt;5,"W","S")</f>
        <v>#VALUE!</v>
      </c>
      <c r="D2674" t="e" cm="1">
        <f t="array" ref="D2674">_xlfn.IFS(Tableau1[[#This Row],[Jours]]="W","Talon",Tableau1[[#This Row],[Colonne1]]="HP","Consommation normale",G2674="HC","Talon")</f>
        <v>#VALUE!</v>
      </c>
      <c r="E2674" s="1" t="e">
        <f>LEFT(Tableau1[[#This Row],[Données]],10)</f>
        <v>#VALUE!</v>
      </c>
      <c r="F2674" s="3" t="e">
        <f>RIGHT(Tableau1[[#This Row],[Données]],5)</f>
        <v>#VALUE!</v>
      </c>
      <c r="G2674" s="3" t="e" cm="1">
        <f t="array" ref="G26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75" spans="3:7">
      <c r="C2675" t="e">
        <f>IF(WEEKDAY(Tableau1[[#This Row],[Date]],11)&gt;5,"W","S")</f>
        <v>#VALUE!</v>
      </c>
      <c r="D2675" t="e" cm="1">
        <f t="array" ref="D2675">_xlfn.IFS(Tableau1[[#This Row],[Jours]]="W","Talon",Tableau1[[#This Row],[Colonne1]]="HP","Consommation normale",G2675="HC","Talon")</f>
        <v>#VALUE!</v>
      </c>
      <c r="E2675" s="1" t="e">
        <f>LEFT(Tableau1[[#This Row],[Données]],10)</f>
        <v>#VALUE!</v>
      </c>
      <c r="F2675" s="3" t="e">
        <f>RIGHT(Tableau1[[#This Row],[Données]],5)</f>
        <v>#VALUE!</v>
      </c>
      <c r="G2675" s="3" t="e" cm="1">
        <f t="array" ref="G26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76" spans="3:7">
      <c r="C2676" t="e">
        <f>IF(WEEKDAY(Tableau1[[#This Row],[Date]],11)&gt;5,"W","S")</f>
        <v>#VALUE!</v>
      </c>
      <c r="D2676" t="e" cm="1">
        <f t="array" ref="D2676">_xlfn.IFS(Tableau1[[#This Row],[Jours]]="W","Talon",Tableau1[[#This Row],[Colonne1]]="HP","Consommation normale",G2676="HC","Talon")</f>
        <v>#VALUE!</v>
      </c>
      <c r="E2676" s="1" t="e">
        <f>LEFT(Tableau1[[#This Row],[Données]],10)</f>
        <v>#VALUE!</v>
      </c>
      <c r="F2676" s="3" t="e">
        <f>RIGHT(Tableau1[[#This Row],[Données]],5)</f>
        <v>#VALUE!</v>
      </c>
      <c r="G2676" s="3" t="e" cm="1">
        <f t="array" ref="G26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77" spans="3:7">
      <c r="C2677" t="e">
        <f>IF(WEEKDAY(Tableau1[[#This Row],[Date]],11)&gt;5,"W","S")</f>
        <v>#VALUE!</v>
      </c>
      <c r="D2677" t="e" cm="1">
        <f t="array" ref="D2677">_xlfn.IFS(Tableau1[[#This Row],[Jours]]="W","Talon",Tableau1[[#This Row],[Colonne1]]="HP","Consommation normale",G2677="HC","Talon")</f>
        <v>#VALUE!</v>
      </c>
      <c r="E2677" s="1" t="e">
        <f>LEFT(Tableau1[[#This Row],[Données]],10)</f>
        <v>#VALUE!</v>
      </c>
      <c r="F2677" s="3" t="e">
        <f>RIGHT(Tableau1[[#This Row],[Données]],5)</f>
        <v>#VALUE!</v>
      </c>
      <c r="G2677" s="3" t="e" cm="1">
        <f t="array" ref="G26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78" spans="3:7">
      <c r="C2678" t="e">
        <f>IF(WEEKDAY(Tableau1[[#This Row],[Date]],11)&gt;5,"W","S")</f>
        <v>#VALUE!</v>
      </c>
      <c r="D2678" t="e" cm="1">
        <f t="array" ref="D2678">_xlfn.IFS(Tableau1[[#This Row],[Jours]]="W","Talon",Tableau1[[#This Row],[Colonne1]]="HP","Consommation normale",G2678="HC","Talon")</f>
        <v>#VALUE!</v>
      </c>
      <c r="E2678" s="1" t="e">
        <f>LEFT(Tableau1[[#This Row],[Données]],10)</f>
        <v>#VALUE!</v>
      </c>
      <c r="F2678" s="3" t="e">
        <f>RIGHT(Tableau1[[#This Row],[Données]],5)</f>
        <v>#VALUE!</v>
      </c>
      <c r="G2678" s="3" t="e" cm="1">
        <f t="array" ref="G26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79" spans="3:7">
      <c r="C2679" t="e">
        <f>IF(WEEKDAY(Tableau1[[#This Row],[Date]],11)&gt;5,"W","S")</f>
        <v>#VALUE!</v>
      </c>
      <c r="D2679" t="e" cm="1">
        <f t="array" ref="D2679">_xlfn.IFS(Tableau1[[#This Row],[Jours]]="W","Talon",Tableau1[[#This Row],[Colonne1]]="HP","Consommation normale",G2679="HC","Talon")</f>
        <v>#VALUE!</v>
      </c>
      <c r="E2679" s="1" t="e">
        <f>LEFT(Tableau1[[#This Row],[Données]],10)</f>
        <v>#VALUE!</v>
      </c>
      <c r="F2679" s="3" t="e">
        <f>RIGHT(Tableau1[[#This Row],[Données]],5)</f>
        <v>#VALUE!</v>
      </c>
      <c r="G2679" s="3" t="e" cm="1">
        <f t="array" ref="G26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80" spans="3:7">
      <c r="C2680" t="e">
        <f>IF(WEEKDAY(Tableau1[[#This Row],[Date]],11)&gt;5,"W","S")</f>
        <v>#VALUE!</v>
      </c>
      <c r="D2680" t="e" cm="1">
        <f t="array" ref="D2680">_xlfn.IFS(Tableau1[[#This Row],[Jours]]="W","Talon",Tableau1[[#This Row],[Colonne1]]="HP","Consommation normale",G2680="HC","Talon")</f>
        <v>#VALUE!</v>
      </c>
      <c r="E2680" s="1" t="e">
        <f>LEFT(Tableau1[[#This Row],[Données]],10)</f>
        <v>#VALUE!</v>
      </c>
      <c r="F2680" s="3" t="e">
        <f>RIGHT(Tableau1[[#This Row],[Données]],5)</f>
        <v>#VALUE!</v>
      </c>
      <c r="G2680" s="3" t="e" cm="1">
        <f t="array" ref="G26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81" spans="3:7">
      <c r="C2681" t="e">
        <f>IF(WEEKDAY(Tableau1[[#This Row],[Date]],11)&gt;5,"W","S")</f>
        <v>#VALUE!</v>
      </c>
      <c r="D2681" t="e" cm="1">
        <f t="array" ref="D2681">_xlfn.IFS(Tableau1[[#This Row],[Jours]]="W","Talon",Tableau1[[#This Row],[Colonne1]]="HP","Consommation normale",G2681="HC","Talon")</f>
        <v>#VALUE!</v>
      </c>
      <c r="E2681" s="1" t="e">
        <f>LEFT(Tableau1[[#This Row],[Données]],10)</f>
        <v>#VALUE!</v>
      </c>
      <c r="F2681" s="3" t="e">
        <f>RIGHT(Tableau1[[#This Row],[Données]],5)</f>
        <v>#VALUE!</v>
      </c>
      <c r="G2681" s="3" t="e" cm="1">
        <f t="array" ref="G26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82" spans="3:7">
      <c r="C2682" t="e">
        <f>IF(WEEKDAY(Tableau1[[#This Row],[Date]],11)&gt;5,"W","S")</f>
        <v>#VALUE!</v>
      </c>
      <c r="D2682" t="e" cm="1">
        <f t="array" ref="D2682">_xlfn.IFS(Tableau1[[#This Row],[Jours]]="W","Talon",Tableau1[[#This Row],[Colonne1]]="HP","Consommation normale",G2682="HC","Talon")</f>
        <v>#VALUE!</v>
      </c>
      <c r="E2682" s="1" t="e">
        <f>LEFT(Tableau1[[#This Row],[Données]],10)</f>
        <v>#VALUE!</v>
      </c>
      <c r="F2682" s="3" t="e">
        <f>RIGHT(Tableau1[[#This Row],[Données]],5)</f>
        <v>#VALUE!</v>
      </c>
      <c r="G2682" s="3" t="e" cm="1">
        <f t="array" ref="G26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83" spans="3:7">
      <c r="C2683" t="e">
        <f>IF(WEEKDAY(Tableau1[[#This Row],[Date]],11)&gt;5,"W","S")</f>
        <v>#VALUE!</v>
      </c>
      <c r="D2683" t="e" cm="1">
        <f t="array" ref="D2683">_xlfn.IFS(Tableau1[[#This Row],[Jours]]="W","Talon",Tableau1[[#This Row],[Colonne1]]="HP","Consommation normale",G2683="HC","Talon")</f>
        <v>#VALUE!</v>
      </c>
      <c r="E2683" s="1" t="e">
        <f>LEFT(Tableau1[[#This Row],[Données]],10)</f>
        <v>#VALUE!</v>
      </c>
      <c r="F2683" s="3" t="e">
        <f>RIGHT(Tableau1[[#This Row],[Données]],5)</f>
        <v>#VALUE!</v>
      </c>
      <c r="G2683" s="3" t="e" cm="1">
        <f t="array" ref="G26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84" spans="3:7">
      <c r="C2684" t="e">
        <f>IF(WEEKDAY(Tableau1[[#This Row],[Date]],11)&gt;5,"W","S")</f>
        <v>#VALUE!</v>
      </c>
      <c r="D2684" t="e" cm="1">
        <f t="array" ref="D2684">_xlfn.IFS(Tableau1[[#This Row],[Jours]]="W","Talon",Tableau1[[#This Row],[Colonne1]]="HP","Consommation normale",G2684="HC","Talon")</f>
        <v>#VALUE!</v>
      </c>
      <c r="E2684" s="1" t="e">
        <f>LEFT(Tableau1[[#This Row],[Données]],10)</f>
        <v>#VALUE!</v>
      </c>
      <c r="F2684" s="3" t="e">
        <f>RIGHT(Tableau1[[#This Row],[Données]],5)</f>
        <v>#VALUE!</v>
      </c>
      <c r="G2684" s="3" t="e" cm="1">
        <f t="array" ref="G26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85" spans="3:7">
      <c r="C2685" t="e">
        <f>IF(WEEKDAY(Tableau1[[#This Row],[Date]],11)&gt;5,"W","S")</f>
        <v>#VALUE!</v>
      </c>
      <c r="D2685" t="e" cm="1">
        <f t="array" ref="D2685">_xlfn.IFS(Tableau1[[#This Row],[Jours]]="W","Talon",Tableau1[[#This Row],[Colonne1]]="HP","Consommation normale",G2685="HC","Talon")</f>
        <v>#VALUE!</v>
      </c>
      <c r="E2685" s="1" t="e">
        <f>LEFT(Tableau1[[#This Row],[Données]],10)</f>
        <v>#VALUE!</v>
      </c>
      <c r="F2685" s="3" t="e">
        <f>RIGHT(Tableau1[[#This Row],[Données]],5)</f>
        <v>#VALUE!</v>
      </c>
      <c r="G2685" s="3" t="e" cm="1">
        <f t="array" ref="G26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86" spans="3:7">
      <c r="C2686" t="e">
        <f>IF(WEEKDAY(Tableau1[[#This Row],[Date]],11)&gt;5,"W","S")</f>
        <v>#VALUE!</v>
      </c>
      <c r="D2686" t="e" cm="1">
        <f t="array" ref="D2686">_xlfn.IFS(Tableau1[[#This Row],[Jours]]="W","Talon",Tableau1[[#This Row],[Colonne1]]="HP","Consommation normale",G2686="HC","Talon")</f>
        <v>#VALUE!</v>
      </c>
      <c r="E2686" s="1" t="e">
        <f>LEFT(Tableau1[[#This Row],[Données]],10)</f>
        <v>#VALUE!</v>
      </c>
      <c r="F2686" s="3" t="e">
        <f>RIGHT(Tableau1[[#This Row],[Données]],5)</f>
        <v>#VALUE!</v>
      </c>
      <c r="G2686" s="3" t="e" cm="1">
        <f t="array" ref="G26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87" spans="3:7">
      <c r="C2687" t="e">
        <f>IF(WEEKDAY(Tableau1[[#This Row],[Date]],11)&gt;5,"W","S")</f>
        <v>#VALUE!</v>
      </c>
      <c r="D2687" t="e" cm="1">
        <f t="array" ref="D2687">_xlfn.IFS(Tableau1[[#This Row],[Jours]]="W","Talon",Tableau1[[#This Row],[Colonne1]]="HP","Consommation normale",G2687="HC","Talon")</f>
        <v>#VALUE!</v>
      </c>
      <c r="E2687" s="1" t="e">
        <f>LEFT(Tableau1[[#This Row],[Données]],10)</f>
        <v>#VALUE!</v>
      </c>
      <c r="F2687" s="3" t="e">
        <f>RIGHT(Tableau1[[#This Row],[Données]],5)</f>
        <v>#VALUE!</v>
      </c>
      <c r="G2687" s="3" t="e" cm="1">
        <f t="array" ref="G26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88" spans="3:7">
      <c r="C2688" t="e">
        <f>IF(WEEKDAY(Tableau1[[#This Row],[Date]],11)&gt;5,"W","S")</f>
        <v>#VALUE!</v>
      </c>
      <c r="D2688" t="e" cm="1">
        <f t="array" ref="D2688">_xlfn.IFS(Tableau1[[#This Row],[Jours]]="W","Talon",Tableau1[[#This Row],[Colonne1]]="HP","Consommation normale",G2688="HC","Talon")</f>
        <v>#VALUE!</v>
      </c>
      <c r="E2688" s="1" t="e">
        <f>LEFT(Tableau1[[#This Row],[Données]],10)</f>
        <v>#VALUE!</v>
      </c>
      <c r="F2688" s="3" t="e">
        <f>RIGHT(Tableau1[[#This Row],[Données]],5)</f>
        <v>#VALUE!</v>
      </c>
      <c r="G2688" s="3" t="e" cm="1">
        <f t="array" ref="G26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89" spans="3:7">
      <c r="C2689" t="e">
        <f>IF(WEEKDAY(Tableau1[[#This Row],[Date]],11)&gt;5,"W","S")</f>
        <v>#VALUE!</v>
      </c>
      <c r="D2689" t="e" cm="1">
        <f t="array" ref="D2689">_xlfn.IFS(Tableau1[[#This Row],[Jours]]="W","Talon",Tableau1[[#This Row],[Colonne1]]="HP","Consommation normale",G2689="HC","Talon")</f>
        <v>#VALUE!</v>
      </c>
      <c r="E2689" s="1" t="e">
        <f>LEFT(Tableau1[[#This Row],[Données]],10)</f>
        <v>#VALUE!</v>
      </c>
      <c r="F2689" s="3" t="e">
        <f>RIGHT(Tableau1[[#This Row],[Données]],5)</f>
        <v>#VALUE!</v>
      </c>
      <c r="G2689" s="3" t="e" cm="1">
        <f t="array" ref="G26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90" spans="3:7">
      <c r="C2690" t="e">
        <f>IF(WEEKDAY(Tableau1[[#This Row],[Date]],11)&gt;5,"W","S")</f>
        <v>#VALUE!</v>
      </c>
      <c r="D2690" t="e" cm="1">
        <f t="array" ref="D2690">_xlfn.IFS(Tableau1[[#This Row],[Jours]]="W","Talon",Tableau1[[#This Row],[Colonne1]]="HP","Consommation normale",G2690="HC","Talon")</f>
        <v>#VALUE!</v>
      </c>
      <c r="E2690" s="1" t="e">
        <f>LEFT(Tableau1[[#This Row],[Données]],10)</f>
        <v>#VALUE!</v>
      </c>
      <c r="F2690" s="3" t="e">
        <f>RIGHT(Tableau1[[#This Row],[Données]],5)</f>
        <v>#VALUE!</v>
      </c>
      <c r="G2690" s="3" t="e" cm="1">
        <f t="array" ref="G26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91" spans="3:7">
      <c r="C2691" t="e">
        <f>IF(WEEKDAY(Tableau1[[#This Row],[Date]],11)&gt;5,"W","S")</f>
        <v>#VALUE!</v>
      </c>
      <c r="D2691" t="e" cm="1">
        <f t="array" ref="D2691">_xlfn.IFS(Tableau1[[#This Row],[Jours]]="W","Talon",Tableau1[[#This Row],[Colonne1]]="HP","Consommation normale",G2691="HC","Talon")</f>
        <v>#VALUE!</v>
      </c>
      <c r="E2691" s="1" t="e">
        <f>LEFT(Tableau1[[#This Row],[Données]],10)</f>
        <v>#VALUE!</v>
      </c>
      <c r="F2691" s="3" t="e">
        <f>RIGHT(Tableau1[[#This Row],[Données]],5)</f>
        <v>#VALUE!</v>
      </c>
      <c r="G2691" s="3" t="e" cm="1">
        <f t="array" ref="G26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92" spans="3:7">
      <c r="C2692" t="e">
        <f>IF(WEEKDAY(Tableau1[[#This Row],[Date]],11)&gt;5,"W","S")</f>
        <v>#VALUE!</v>
      </c>
      <c r="D2692" t="e" cm="1">
        <f t="array" ref="D2692">_xlfn.IFS(Tableau1[[#This Row],[Jours]]="W","Talon",Tableau1[[#This Row],[Colonne1]]="HP","Consommation normale",G2692="HC","Talon")</f>
        <v>#VALUE!</v>
      </c>
      <c r="E2692" s="1" t="e">
        <f>LEFT(Tableau1[[#This Row],[Données]],10)</f>
        <v>#VALUE!</v>
      </c>
      <c r="F2692" s="3" t="e">
        <f>RIGHT(Tableau1[[#This Row],[Données]],5)</f>
        <v>#VALUE!</v>
      </c>
      <c r="G2692" s="3" t="e" cm="1">
        <f t="array" ref="G26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93" spans="3:7">
      <c r="C2693" t="e">
        <f>IF(WEEKDAY(Tableau1[[#This Row],[Date]],11)&gt;5,"W","S")</f>
        <v>#VALUE!</v>
      </c>
      <c r="D2693" t="e" cm="1">
        <f t="array" ref="D2693">_xlfn.IFS(Tableau1[[#This Row],[Jours]]="W","Talon",Tableau1[[#This Row],[Colonne1]]="HP","Consommation normale",G2693="HC","Talon")</f>
        <v>#VALUE!</v>
      </c>
      <c r="E2693" s="1" t="e">
        <f>LEFT(Tableau1[[#This Row],[Données]],10)</f>
        <v>#VALUE!</v>
      </c>
      <c r="F2693" s="3" t="e">
        <f>RIGHT(Tableau1[[#This Row],[Données]],5)</f>
        <v>#VALUE!</v>
      </c>
      <c r="G2693" s="3" t="e" cm="1">
        <f t="array" ref="G26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94" spans="3:7">
      <c r="C2694" t="e">
        <f>IF(WEEKDAY(Tableau1[[#This Row],[Date]],11)&gt;5,"W","S")</f>
        <v>#VALUE!</v>
      </c>
      <c r="D2694" t="e" cm="1">
        <f t="array" ref="D2694">_xlfn.IFS(Tableau1[[#This Row],[Jours]]="W","Talon",Tableau1[[#This Row],[Colonne1]]="HP","Consommation normale",G2694="HC","Talon")</f>
        <v>#VALUE!</v>
      </c>
      <c r="E2694" s="1" t="e">
        <f>LEFT(Tableau1[[#This Row],[Données]],10)</f>
        <v>#VALUE!</v>
      </c>
      <c r="F2694" s="3" t="e">
        <f>RIGHT(Tableau1[[#This Row],[Données]],5)</f>
        <v>#VALUE!</v>
      </c>
      <c r="G2694" s="3" t="e" cm="1">
        <f t="array" ref="G26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95" spans="3:7">
      <c r="C2695" t="e">
        <f>IF(WEEKDAY(Tableau1[[#This Row],[Date]],11)&gt;5,"W","S")</f>
        <v>#VALUE!</v>
      </c>
      <c r="D2695" t="e" cm="1">
        <f t="array" ref="D2695">_xlfn.IFS(Tableau1[[#This Row],[Jours]]="W","Talon",Tableau1[[#This Row],[Colonne1]]="HP","Consommation normale",G2695="HC","Talon")</f>
        <v>#VALUE!</v>
      </c>
      <c r="E2695" s="1" t="e">
        <f>LEFT(Tableau1[[#This Row],[Données]],10)</f>
        <v>#VALUE!</v>
      </c>
      <c r="F2695" s="3" t="e">
        <f>RIGHT(Tableau1[[#This Row],[Données]],5)</f>
        <v>#VALUE!</v>
      </c>
      <c r="G2695" s="3" t="e" cm="1">
        <f t="array" ref="G26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96" spans="3:7">
      <c r="C2696" t="e">
        <f>IF(WEEKDAY(Tableau1[[#This Row],[Date]],11)&gt;5,"W","S")</f>
        <v>#VALUE!</v>
      </c>
      <c r="D2696" t="e" cm="1">
        <f t="array" ref="D2696">_xlfn.IFS(Tableau1[[#This Row],[Jours]]="W","Talon",Tableau1[[#This Row],[Colonne1]]="HP","Consommation normale",G2696="HC","Talon")</f>
        <v>#VALUE!</v>
      </c>
      <c r="E2696" s="1" t="e">
        <f>LEFT(Tableau1[[#This Row],[Données]],10)</f>
        <v>#VALUE!</v>
      </c>
      <c r="F2696" s="3" t="e">
        <f>RIGHT(Tableau1[[#This Row],[Données]],5)</f>
        <v>#VALUE!</v>
      </c>
      <c r="G2696" s="3" t="e" cm="1">
        <f t="array" ref="G26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97" spans="3:7">
      <c r="C2697" t="e">
        <f>IF(WEEKDAY(Tableau1[[#This Row],[Date]],11)&gt;5,"W","S")</f>
        <v>#VALUE!</v>
      </c>
      <c r="D2697" t="e" cm="1">
        <f t="array" ref="D2697">_xlfn.IFS(Tableau1[[#This Row],[Jours]]="W","Talon",Tableau1[[#This Row],[Colonne1]]="HP","Consommation normale",G2697="HC","Talon")</f>
        <v>#VALUE!</v>
      </c>
      <c r="E2697" s="1" t="e">
        <f>LEFT(Tableau1[[#This Row],[Données]],10)</f>
        <v>#VALUE!</v>
      </c>
      <c r="F2697" s="3" t="e">
        <f>RIGHT(Tableau1[[#This Row],[Données]],5)</f>
        <v>#VALUE!</v>
      </c>
      <c r="G2697" s="3" t="e" cm="1">
        <f t="array" ref="G26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98" spans="3:7">
      <c r="C2698" t="e">
        <f>IF(WEEKDAY(Tableau1[[#This Row],[Date]],11)&gt;5,"W","S")</f>
        <v>#VALUE!</v>
      </c>
      <c r="D2698" t="e" cm="1">
        <f t="array" ref="D2698">_xlfn.IFS(Tableau1[[#This Row],[Jours]]="W","Talon",Tableau1[[#This Row],[Colonne1]]="HP","Consommation normale",G2698="HC","Talon")</f>
        <v>#VALUE!</v>
      </c>
      <c r="E2698" s="1" t="e">
        <f>LEFT(Tableau1[[#This Row],[Données]],10)</f>
        <v>#VALUE!</v>
      </c>
      <c r="F2698" s="3" t="e">
        <f>RIGHT(Tableau1[[#This Row],[Données]],5)</f>
        <v>#VALUE!</v>
      </c>
      <c r="G2698" s="3" t="e" cm="1">
        <f t="array" ref="G26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699" spans="3:7">
      <c r="C2699" t="e">
        <f>IF(WEEKDAY(Tableau1[[#This Row],[Date]],11)&gt;5,"W","S")</f>
        <v>#VALUE!</v>
      </c>
      <c r="D2699" t="e" cm="1">
        <f t="array" ref="D2699">_xlfn.IFS(Tableau1[[#This Row],[Jours]]="W","Talon",Tableau1[[#This Row],[Colonne1]]="HP","Consommation normale",G2699="HC","Talon")</f>
        <v>#VALUE!</v>
      </c>
      <c r="E2699" s="1" t="e">
        <f>LEFT(Tableau1[[#This Row],[Données]],10)</f>
        <v>#VALUE!</v>
      </c>
      <c r="F2699" s="3" t="e">
        <f>RIGHT(Tableau1[[#This Row],[Données]],5)</f>
        <v>#VALUE!</v>
      </c>
      <c r="G2699" s="3" t="e" cm="1">
        <f t="array" ref="G26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00" spans="3:7">
      <c r="C2700" t="e">
        <f>IF(WEEKDAY(Tableau1[[#This Row],[Date]],11)&gt;5,"W","S")</f>
        <v>#VALUE!</v>
      </c>
      <c r="D2700" t="e" cm="1">
        <f t="array" ref="D2700">_xlfn.IFS(Tableau1[[#This Row],[Jours]]="W","Talon",Tableau1[[#This Row],[Colonne1]]="HP","Consommation normale",G2700="HC","Talon")</f>
        <v>#VALUE!</v>
      </c>
      <c r="E2700" s="1" t="e">
        <f>LEFT(Tableau1[[#This Row],[Données]],10)</f>
        <v>#VALUE!</v>
      </c>
      <c r="F2700" s="3" t="e">
        <f>RIGHT(Tableau1[[#This Row],[Données]],5)</f>
        <v>#VALUE!</v>
      </c>
      <c r="G2700" s="3" t="e" cm="1">
        <f t="array" ref="G27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01" spans="3:7">
      <c r="C2701" t="e">
        <f>IF(WEEKDAY(Tableau1[[#This Row],[Date]],11)&gt;5,"W","S")</f>
        <v>#VALUE!</v>
      </c>
      <c r="D2701" t="e" cm="1">
        <f t="array" ref="D2701">_xlfn.IFS(Tableau1[[#This Row],[Jours]]="W","Talon",Tableau1[[#This Row],[Colonne1]]="HP","Consommation normale",G2701="HC","Talon")</f>
        <v>#VALUE!</v>
      </c>
      <c r="E2701" s="1" t="e">
        <f>LEFT(Tableau1[[#This Row],[Données]],10)</f>
        <v>#VALUE!</v>
      </c>
      <c r="F2701" s="3" t="e">
        <f>RIGHT(Tableau1[[#This Row],[Données]],5)</f>
        <v>#VALUE!</v>
      </c>
      <c r="G2701" s="3" t="e" cm="1">
        <f t="array" ref="G27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02" spans="3:7">
      <c r="C2702" t="e">
        <f>IF(WEEKDAY(Tableau1[[#This Row],[Date]],11)&gt;5,"W","S")</f>
        <v>#VALUE!</v>
      </c>
      <c r="D2702" t="e" cm="1">
        <f t="array" ref="D2702">_xlfn.IFS(Tableau1[[#This Row],[Jours]]="W","Talon",Tableau1[[#This Row],[Colonne1]]="HP","Consommation normale",G2702="HC","Talon")</f>
        <v>#VALUE!</v>
      </c>
      <c r="E2702" s="1" t="e">
        <f>LEFT(Tableau1[[#This Row],[Données]],10)</f>
        <v>#VALUE!</v>
      </c>
      <c r="F2702" s="3" t="e">
        <f>RIGHT(Tableau1[[#This Row],[Données]],5)</f>
        <v>#VALUE!</v>
      </c>
      <c r="G2702" s="3" t="e" cm="1">
        <f t="array" ref="G27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03" spans="3:7">
      <c r="C2703" t="e">
        <f>IF(WEEKDAY(Tableau1[[#This Row],[Date]],11)&gt;5,"W","S")</f>
        <v>#VALUE!</v>
      </c>
      <c r="D2703" t="e" cm="1">
        <f t="array" ref="D2703">_xlfn.IFS(Tableau1[[#This Row],[Jours]]="W","Talon",Tableau1[[#This Row],[Colonne1]]="HP","Consommation normale",G2703="HC","Talon")</f>
        <v>#VALUE!</v>
      </c>
      <c r="E2703" s="1" t="e">
        <f>LEFT(Tableau1[[#This Row],[Données]],10)</f>
        <v>#VALUE!</v>
      </c>
      <c r="F2703" s="3" t="e">
        <f>RIGHT(Tableau1[[#This Row],[Données]],5)</f>
        <v>#VALUE!</v>
      </c>
      <c r="G2703" s="3" t="e" cm="1">
        <f t="array" ref="G27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04" spans="3:7">
      <c r="C2704" t="e">
        <f>IF(WEEKDAY(Tableau1[[#This Row],[Date]],11)&gt;5,"W","S")</f>
        <v>#VALUE!</v>
      </c>
      <c r="D2704" t="e" cm="1">
        <f t="array" ref="D2704">_xlfn.IFS(Tableau1[[#This Row],[Jours]]="W","Talon",Tableau1[[#This Row],[Colonne1]]="HP","Consommation normale",G2704="HC","Talon")</f>
        <v>#VALUE!</v>
      </c>
      <c r="E2704" s="1" t="e">
        <f>LEFT(Tableau1[[#This Row],[Données]],10)</f>
        <v>#VALUE!</v>
      </c>
      <c r="F2704" s="3" t="e">
        <f>RIGHT(Tableau1[[#This Row],[Données]],5)</f>
        <v>#VALUE!</v>
      </c>
      <c r="G2704" s="3" t="e" cm="1">
        <f t="array" ref="G27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05" spans="3:7">
      <c r="C2705" t="e">
        <f>IF(WEEKDAY(Tableau1[[#This Row],[Date]],11)&gt;5,"W","S")</f>
        <v>#VALUE!</v>
      </c>
      <c r="D2705" t="e" cm="1">
        <f t="array" ref="D2705">_xlfn.IFS(Tableau1[[#This Row],[Jours]]="W","Talon",Tableau1[[#This Row],[Colonne1]]="HP","Consommation normale",G2705="HC","Talon")</f>
        <v>#VALUE!</v>
      </c>
      <c r="E2705" s="1" t="e">
        <f>LEFT(Tableau1[[#This Row],[Données]],10)</f>
        <v>#VALUE!</v>
      </c>
      <c r="F2705" s="3" t="e">
        <f>RIGHT(Tableau1[[#This Row],[Données]],5)</f>
        <v>#VALUE!</v>
      </c>
      <c r="G2705" s="3" t="e" cm="1">
        <f t="array" ref="G27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06" spans="3:7">
      <c r="C2706" t="e">
        <f>IF(WEEKDAY(Tableau1[[#This Row],[Date]],11)&gt;5,"W","S")</f>
        <v>#VALUE!</v>
      </c>
      <c r="D2706" t="e" cm="1">
        <f t="array" ref="D2706">_xlfn.IFS(Tableau1[[#This Row],[Jours]]="W","Talon",Tableau1[[#This Row],[Colonne1]]="HP","Consommation normale",G2706="HC","Talon")</f>
        <v>#VALUE!</v>
      </c>
      <c r="E2706" s="1" t="e">
        <f>LEFT(Tableau1[[#This Row],[Données]],10)</f>
        <v>#VALUE!</v>
      </c>
      <c r="F2706" s="3" t="e">
        <f>RIGHT(Tableau1[[#This Row],[Données]],5)</f>
        <v>#VALUE!</v>
      </c>
      <c r="G2706" s="3" t="e" cm="1">
        <f t="array" ref="G27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07" spans="3:7">
      <c r="C2707" t="e">
        <f>IF(WEEKDAY(Tableau1[[#This Row],[Date]],11)&gt;5,"W","S")</f>
        <v>#VALUE!</v>
      </c>
      <c r="D2707" t="e" cm="1">
        <f t="array" ref="D2707">_xlfn.IFS(Tableau1[[#This Row],[Jours]]="W","Talon",Tableau1[[#This Row],[Colonne1]]="HP","Consommation normale",G2707="HC","Talon")</f>
        <v>#VALUE!</v>
      </c>
      <c r="E2707" s="1" t="e">
        <f>LEFT(Tableau1[[#This Row],[Données]],10)</f>
        <v>#VALUE!</v>
      </c>
      <c r="F2707" s="3" t="e">
        <f>RIGHT(Tableau1[[#This Row],[Données]],5)</f>
        <v>#VALUE!</v>
      </c>
      <c r="G2707" s="3" t="e" cm="1">
        <f t="array" ref="G27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08" spans="3:7">
      <c r="C2708" t="e">
        <f>IF(WEEKDAY(Tableau1[[#This Row],[Date]],11)&gt;5,"W","S")</f>
        <v>#VALUE!</v>
      </c>
      <c r="D2708" t="e" cm="1">
        <f t="array" ref="D2708">_xlfn.IFS(Tableau1[[#This Row],[Jours]]="W","Talon",Tableau1[[#This Row],[Colonne1]]="HP","Consommation normale",G2708="HC","Talon")</f>
        <v>#VALUE!</v>
      </c>
      <c r="E2708" s="1" t="e">
        <f>LEFT(Tableau1[[#This Row],[Données]],10)</f>
        <v>#VALUE!</v>
      </c>
      <c r="F2708" s="3" t="e">
        <f>RIGHT(Tableau1[[#This Row],[Données]],5)</f>
        <v>#VALUE!</v>
      </c>
      <c r="G2708" s="3" t="e" cm="1">
        <f t="array" ref="G27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09" spans="3:7">
      <c r="C2709" t="e">
        <f>IF(WEEKDAY(Tableau1[[#This Row],[Date]],11)&gt;5,"W","S")</f>
        <v>#VALUE!</v>
      </c>
      <c r="D2709" t="e" cm="1">
        <f t="array" ref="D2709">_xlfn.IFS(Tableau1[[#This Row],[Jours]]="W","Talon",Tableau1[[#This Row],[Colonne1]]="HP","Consommation normale",G2709="HC","Talon")</f>
        <v>#VALUE!</v>
      </c>
      <c r="E2709" s="1" t="e">
        <f>LEFT(Tableau1[[#This Row],[Données]],10)</f>
        <v>#VALUE!</v>
      </c>
      <c r="F2709" s="3" t="e">
        <f>RIGHT(Tableau1[[#This Row],[Données]],5)</f>
        <v>#VALUE!</v>
      </c>
      <c r="G2709" s="3" t="e" cm="1">
        <f t="array" ref="G27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10" spans="3:7">
      <c r="C2710" t="e">
        <f>IF(WEEKDAY(Tableau1[[#This Row],[Date]],11)&gt;5,"W","S")</f>
        <v>#VALUE!</v>
      </c>
      <c r="D2710" t="e" cm="1">
        <f t="array" ref="D2710">_xlfn.IFS(Tableau1[[#This Row],[Jours]]="W","Talon",Tableau1[[#This Row],[Colonne1]]="HP","Consommation normale",G2710="HC","Talon")</f>
        <v>#VALUE!</v>
      </c>
      <c r="E2710" s="1" t="e">
        <f>LEFT(Tableau1[[#This Row],[Données]],10)</f>
        <v>#VALUE!</v>
      </c>
      <c r="F2710" s="3" t="e">
        <f>RIGHT(Tableau1[[#This Row],[Données]],5)</f>
        <v>#VALUE!</v>
      </c>
      <c r="G2710" s="3" t="e" cm="1">
        <f t="array" ref="G27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11" spans="3:7">
      <c r="C2711" t="e">
        <f>IF(WEEKDAY(Tableau1[[#This Row],[Date]],11)&gt;5,"W","S")</f>
        <v>#VALUE!</v>
      </c>
      <c r="D2711" t="e" cm="1">
        <f t="array" ref="D2711">_xlfn.IFS(Tableau1[[#This Row],[Jours]]="W","Talon",Tableau1[[#This Row],[Colonne1]]="HP","Consommation normale",G2711="HC","Talon")</f>
        <v>#VALUE!</v>
      </c>
      <c r="E2711" s="1" t="e">
        <f>LEFT(Tableau1[[#This Row],[Données]],10)</f>
        <v>#VALUE!</v>
      </c>
      <c r="F2711" s="3" t="e">
        <f>RIGHT(Tableau1[[#This Row],[Données]],5)</f>
        <v>#VALUE!</v>
      </c>
      <c r="G2711" s="3" t="e" cm="1">
        <f t="array" ref="G27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12" spans="3:7">
      <c r="C2712" t="e">
        <f>IF(WEEKDAY(Tableau1[[#This Row],[Date]],11)&gt;5,"W","S")</f>
        <v>#VALUE!</v>
      </c>
      <c r="D2712" t="e" cm="1">
        <f t="array" ref="D2712">_xlfn.IFS(Tableau1[[#This Row],[Jours]]="W","Talon",Tableau1[[#This Row],[Colonne1]]="HP","Consommation normale",G2712="HC","Talon")</f>
        <v>#VALUE!</v>
      </c>
      <c r="E2712" s="1" t="e">
        <f>LEFT(Tableau1[[#This Row],[Données]],10)</f>
        <v>#VALUE!</v>
      </c>
      <c r="F2712" s="3" t="e">
        <f>RIGHT(Tableau1[[#This Row],[Données]],5)</f>
        <v>#VALUE!</v>
      </c>
      <c r="G2712" s="3" t="e" cm="1">
        <f t="array" ref="G27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13" spans="3:7">
      <c r="C2713" t="e">
        <f>IF(WEEKDAY(Tableau1[[#This Row],[Date]],11)&gt;5,"W","S")</f>
        <v>#VALUE!</v>
      </c>
      <c r="D2713" t="e" cm="1">
        <f t="array" ref="D2713">_xlfn.IFS(Tableau1[[#This Row],[Jours]]="W","Talon",Tableau1[[#This Row],[Colonne1]]="HP","Consommation normale",G2713="HC","Talon")</f>
        <v>#VALUE!</v>
      </c>
      <c r="E2713" s="1" t="e">
        <f>LEFT(Tableau1[[#This Row],[Données]],10)</f>
        <v>#VALUE!</v>
      </c>
      <c r="F2713" s="3" t="e">
        <f>RIGHT(Tableau1[[#This Row],[Données]],5)</f>
        <v>#VALUE!</v>
      </c>
      <c r="G2713" s="3" t="e" cm="1">
        <f t="array" ref="G27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14" spans="3:7">
      <c r="C2714" t="e">
        <f>IF(WEEKDAY(Tableau1[[#This Row],[Date]],11)&gt;5,"W","S")</f>
        <v>#VALUE!</v>
      </c>
      <c r="D2714" t="e" cm="1">
        <f t="array" ref="D2714">_xlfn.IFS(Tableau1[[#This Row],[Jours]]="W","Talon",Tableau1[[#This Row],[Colonne1]]="HP","Consommation normale",G2714="HC","Talon")</f>
        <v>#VALUE!</v>
      </c>
      <c r="E2714" s="1" t="e">
        <f>LEFT(Tableau1[[#This Row],[Données]],10)</f>
        <v>#VALUE!</v>
      </c>
      <c r="F2714" s="3" t="e">
        <f>RIGHT(Tableau1[[#This Row],[Données]],5)</f>
        <v>#VALUE!</v>
      </c>
      <c r="G2714" s="3" t="e" cm="1">
        <f t="array" ref="G27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15" spans="3:7">
      <c r="C2715" t="e">
        <f>IF(WEEKDAY(Tableau1[[#This Row],[Date]],11)&gt;5,"W","S")</f>
        <v>#VALUE!</v>
      </c>
      <c r="D2715" t="e" cm="1">
        <f t="array" ref="D2715">_xlfn.IFS(Tableau1[[#This Row],[Jours]]="W","Talon",Tableau1[[#This Row],[Colonne1]]="HP","Consommation normale",G2715="HC","Talon")</f>
        <v>#VALUE!</v>
      </c>
      <c r="E2715" s="1" t="e">
        <f>LEFT(Tableau1[[#This Row],[Données]],10)</f>
        <v>#VALUE!</v>
      </c>
      <c r="F2715" s="3" t="e">
        <f>RIGHT(Tableau1[[#This Row],[Données]],5)</f>
        <v>#VALUE!</v>
      </c>
      <c r="G2715" s="3" t="e" cm="1">
        <f t="array" ref="G27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16" spans="3:7">
      <c r="C2716" t="e">
        <f>IF(WEEKDAY(Tableau1[[#This Row],[Date]],11)&gt;5,"W","S")</f>
        <v>#VALUE!</v>
      </c>
      <c r="D2716" t="e" cm="1">
        <f t="array" ref="D2716">_xlfn.IFS(Tableau1[[#This Row],[Jours]]="W","Talon",Tableau1[[#This Row],[Colonne1]]="HP","Consommation normale",G2716="HC","Talon")</f>
        <v>#VALUE!</v>
      </c>
      <c r="E2716" s="1" t="e">
        <f>LEFT(Tableau1[[#This Row],[Données]],10)</f>
        <v>#VALUE!</v>
      </c>
      <c r="F2716" s="3" t="e">
        <f>RIGHT(Tableau1[[#This Row],[Données]],5)</f>
        <v>#VALUE!</v>
      </c>
      <c r="G2716" s="3" t="e" cm="1">
        <f t="array" ref="G27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17" spans="3:7">
      <c r="C2717" t="e">
        <f>IF(WEEKDAY(Tableau1[[#This Row],[Date]],11)&gt;5,"W","S")</f>
        <v>#VALUE!</v>
      </c>
      <c r="D2717" t="e" cm="1">
        <f t="array" ref="D2717">_xlfn.IFS(Tableau1[[#This Row],[Jours]]="W","Talon",Tableau1[[#This Row],[Colonne1]]="HP","Consommation normale",G2717="HC","Talon")</f>
        <v>#VALUE!</v>
      </c>
      <c r="E2717" s="1" t="e">
        <f>LEFT(Tableau1[[#This Row],[Données]],10)</f>
        <v>#VALUE!</v>
      </c>
      <c r="F2717" s="3" t="e">
        <f>RIGHT(Tableau1[[#This Row],[Données]],5)</f>
        <v>#VALUE!</v>
      </c>
      <c r="G2717" s="3" t="e" cm="1">
        <f t="array" ref="G27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18" spans="3:7">
      <c r="C2718" t="e">
        <f>IF(WEEKDAY(Tableau1[[#This Row],[Date]],11)&gt;5,"W","S")</f>
        <v>#VALUE!</v>
      </c>
      <c r="D2718" t="e" cm="1">
        <f t="array" ref="D2718">_xlfn.IFS(Tableau1[[#This Row],[Jours]]="W","Talon",Tableau1[[#This Row],[Colonne1]]="HP","Consommation normale",G2718="HC","Talon")</f>
        <v>#VALUE!</v>
      </c>
      <c r="E2718" s="1" t="e">
        <f>LEFT(Tableau1[[#This Row],[Données]],10)</f>
        <v>#VALUE!</v>
      </c>
      <c r="F2718" s="3" t="e">
        <f>RIGHT(Tableau1[[#This Row],[Données]],5)</f>
        <v>#VALUE!</v>
      </c>
      <c r="G2718" s="3" t="e" cm="1">
        <f t="array" ref="G27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19" spans="3:7">
      <c r="C2719" t="e">
        <f>IF(WEEKDAY(Tableau1[[#This Row],[Date]],11)&gt;5,"W","S")</f>
        <v>#VALUE!</v>
      </c>
      <c r="D2719" t="e" cm="1">
        <f t="array" ref="D2719">_xlfn.IFS(Tableau1[[#This Row],[Jours]]="W","Talon",Tableau1[[#This Row],[Colonne1]]="HP","Consommation normale",G2719="HC","Talon")</f>
        <v>#VALUE!</v>
      </c>
      <c r="E2719" s="1" t="e">
        <f>LEFT(Tableau1[[#This Row],[Données]],10)</f>
        <v>#VALUE!</v>
      </c>
      <c r="F2719" s="3" t="e">
        <f>RIGHT(Tableau1[[#This Row],[Données]],5)</f>
        <v>#VALUE!</v>
      </c>
      <c r="G2719" s="3" t="e" cm="1">
        <f t="array" ref="G27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20" spans="3:7">
      <c r="C2720" t="e">
        <f>IF(WEEKDAY(Tableau1[[#This Row],[Date]],11)&gt;5,"W","S")</f>
        <v>#VALUE!</v>
      </c>
      <c r="D2720" t="e" cm="1">
        <f t="array" ref="D2720">_xlfn.IFS(Tableau1[[#This Row],[Jours]]="W","Talon",Tableau1[[#This Row],[Colonne1]]="HP","Consommation normale",G2720="HC","Talon")</f>
        <v>#VALUE!</v>
      </c>
      <c r="E2720" s="1" t="e">
        <f>LEFT(Tableau1[[#This Row],[Données]],10)</f>
        <v>#VALUE!</v>
      </c>
      <c r="F2720" s="3" t="e">
        <f>RIGHT(Tableau1[[#This Row],[Données]],5)</f>
        <v>#VALUE!</v>
      </c>
      <c r="G2720" s="3" t="e" cm="1">
        <f t="array" ref="G27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21" spans="3:7">
      <c r="C2721" t="e">
        <f>IF(WEEKDAY(Tableau1[[#This Row],[Date]],11)&gt;5,"W","S")</f>
        <v>#VALUE!</v>
      </c>
      <c r="D2721" t="e" cm="1">
        <f t="array" ref="D2721">_xlfn.IFS(Tableau1[[#This Row],[Jours]]="W","Talon",Tableau1[[#This Row],[Colonne1]]="HP","Consommation normale",G2721="HC","Talon")</f>
        <v>#VALUE!</v>
      </c>
      <c r="E2721" s="1" t="e">
        <f>LEFT(Tableau1[[#This Row],[Données]],10)</f>
        <v>#VALUE!</v>
      </c>
      <c r="F2721" s="3" t="e">
        <f>RIGHT(Tableau1[[#This Row],[Données]],5)</f>
        <v>#VALUE!</v>
      </c>
      <c r="G2721" s="3" t="e" cm="1">
        <f t="array" ref="G27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22" spans="3:7">
      <c r="C2722" t="e">
        <f>IF(WEEKDAY(Tableau1[[#This Row],[Date]],11)&gt;5,"W","S")</f>
        <v>#VALUE!</v>
      </c>
      <c r="D2722" t="e" cm="1">
        <f t="array" ref="D2722">_xlfn.IFS(Tableau1[[#This Row],[Jours]]="W","Talon",Tableau1[[#This Row],[Colonne1]]="HP","Consommation normale",G2722="HC","Talon")</f>
        <v>#VALUE!</v>
      </c>
      <c r="E2722" s="1" t="e">
        <f>LEFT(Tableau1[[#This Row],[Données]],10)</f>
        <v>#VALUE!</v>
      </c>
      <c r="F2722" s="3" t="e">
        <f>RIGHT(Tableau1[[#This Row],[Données]],5)</f>
        <v>#VALUE!</v>
      </c>
      <c r="G2722" s="3" t="e" cm="1">
        <f t="array" ref="G27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23" spans="3:7">
      <c r="C2723" t="e">
        <f>IF(WEEKDAY(Tableau1[[#This Row],[Date]],11)&gt;5,"W","S")</f>
        <v>#VALUE!</v>
      </c>
      <c r="D2723" t="e" cm="1">
        <f t="array" ref="D2723">_xlfn.IFS(Tableau1[[#This Row],[Jours]]="W","Talon",Tableau1[[#This Row],[Colonne1]]="HP","Consommation normale",G2723="HC","Talon")</f>
        <v>#VALUE!</v>
      </c>
      <c r="E2723" s="1" t="e">
        <f>LEFT(Tableau1[[#This Row],[Données]],10)</f>
        <v>#VALUE!</v>
      </c>
      <c r="F2723" s="3" t="e">
        <f>RIGHT(Tableau1[[#This Row],[Données]],5)</f>
        <v>#VALUE!</v>
      </c>
      <c r="G2723" s="3" t="e" cm="1">
        <f t="array" ref="G27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24" spans="3:7">
      <c r="C2724" t="e">
        <f>IF(WEEKDAY(Tableau1[[#This Row],[Date]],11)&gt;5,"W","S")</f>
        <v>#VALUE!</v>
      </c>
      <c r="D2724" t="e" cm="1">
        <f t="array" ref="D2724">_xlfn.IFS(Tableau1[[#This Row],[Jours]]="W","Talon",Tableau1[[#This Row],[Colonne1]]="HP","Consommation normale",G2724="HC","Talon")</f>
        <v>#VALUE!</v>
      </c>
      <c r="E2724" s="1" t="e">
        <f>LEFT(Tableau1[[#This Row],[Données]],10)</f>
        <v>#VALUE!</v>
      </c>
      <c r="F2724" s="3" t="e">
        <f>RIGHT(Tableau1[[#This Row],[Données]],5)</f>
        <v>#VALUE!</v>
      </c>
      <c r="G2724" s="3" t="e" cm="1">
        <f t="array" ref="G27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25" spans="3:7">
      <c r="C2725" t="e">
        <f>IF(WEEKDAY(Tableau1[[#This Row],[Date]],11)&gt;5,"W","S")</f>
        <v>#VALUE!</v>
      </c>
      <c r="D2725" t="e" cm="1">
        <f t="array" ref="D2725">_xlfn.IFS(Tableau1[[#This Row],[Jours]]="W","Talon",Tableau1[[#This Row],[Colonne1]]="HP","Consommation normale",G2725="HC","Talon")</f>
        <v>#VALUE!</v>
      </c>
      <c r="E2725" s="1" t="e">
        <f>LEFT(Tableau1[[#This Row],[Données]],10)</f>
        <v>#VALUE!</v>
      </c>
      <c r="F2725" s="3" t="e">
        <f>RIGHT(Tableau1[[#This Row],[Données]],5)</f>
        <v>#VALUE!</v>
      </c>
      <c r="G2725" s="3" t="e" cm="1">
        <f t="array" ref="G27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26" spans="3:7">
      <c r="C2726" t="e">
        <f>IF(WEEKDAY(Tableau1[[#This Row],[Date]],11)&gt;5,"W","S")</f>
        <v>#VALUE!</v>
      </c>
      <c r="D2726" t="e" cm="1">
        <f t="array" ref="D2726">_xlfn.IFS(Tableau1[[#This Row],[Jours]]="W","Talon",Tableau1[[#This Row],[Colonne1]]="HP","Consommation normale",G2726="HC","Talon")</f>
        <v>#VALUE!</v>
      </c>
      <c r="E2726" s="1" t="e">
        <f>LEFT(Tableau1[[#This Row],[Données]],10)</f>
        <v>#VALUE!</v>
      </c>
      <c r="F2726" s="3" t="e">
        <f>RIGHT(Tableau1[[#This Row],[Données]],5)</f>
        <v>#VALUE!</v>
      </c>
      <c r="G2726" s="3" t="e" cm="1">
        <f t="array" ref="G27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27" spans="3:7">
      <c r="C2727" t="e">
        <f>IF(WEEKDAY(Tableau1[[#This Row],[Date]],11)&gt;5,"W","S")</f>
        <v>#VALUE!</v>
      </c>
      <c r="D2727" t="e" cm="1">
        <f t="array" ref="D2727">_xlfn.IFS(Tableau1[[#This Row],[Jours]]="W","Talon",Tableau1[[#This Row],[Colonne1]]="HP","Consommation normale",G2727="HC","Talon")</f>
        <v>#VALUE!</v>
      </c>
      <c r="E2727" s="1" t="e">
        <f>LEFT(Tableau1[[#This Row],[Données]],10)</f>
        <v>#VALUE!</v>
      </c>
      <c r="F2727" s="3" t="e">
        <f>RIGHT(Tableau1[[#This Row],[Données]],5)</f>
        <v>#VALUE!</v>
      </c>
      <c r="G2727" s="3" t="e" cm="1">
        <f t="array" ref="G27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28" spans="3:7">
      <c r="C2728" t="e">
        <f>IF(WEEKDAY(Tableau1[[#This Row],[Date]],11)&gt;5,"W","S")</f>
        <v>#VALUE!</v>
      </c>
      <c r="D2728" t="e" cm="1">
        <f t="array" ref="D2728">_xlfn.IFS(Tableau1[[#This Row],[Jours]]="W","Talon",Tableau1[[#This Row],[Colonne1]]="HP","Consommation normale",G2728="HC","Talon")</f>
        <v>#VALUE!</v>
      </c>
      <c r="E2728" s="1" t="e">
        <f>LEFT(Tableau1[[#This Row],[Données]],10)</f>
        <v>#VALUE!</v>
      </c>
      <c r="F2728" s="3" t="e">
        <f>RIGHT(Tableau1[[#This Row],[Données]],5)</f>
        <v>#VALUE!</v>
      </c>
      <c r="G2728" s="3" t="e" cm="1">
        <f t="array" ref="G27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29" spans="3:7">
      <c r="C2729" t="e">
        <f>IF(WEEKDAY(Tableau1[[#This Row],[Date]],11)&gt;5,"W","S")</f>
        <v>#VALUE!</v>
      </c>
      <c r="D2729" t="e" cm="1">
        <f t="array" ref="D2729">_xlfn.IFS(Tableau1[[#This Row],[Jours]]="W","Talon",Tableau1[[#This Row],[Colonne1]]="HP","Consommation normale",G2729="HC","Talon")</f>
        <v>#VALUE!</v>
      </c>
      <c r="E2729" s="1" t="e">
        <f>LEFT(Tableau1[[#This Row],[Données]],10)</f>
        <v>#VALUE!</v>
      </c>
      <c r="F2729" s="3" t="e">
        <f>RIGHT(Tableau1[[#This Row],[Données]],5)</f>
        <v>#VALUE!</v>
      </c>
      <c r="G2729" s="3" t="e" cm="1">
        <f t="array" ref="G27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30" spans="3:7">
      <c r="C2730" t="e">
        <f>IF(WEEKDAY(Tableau1[[#This Row],[Date]],11)&gt;5,"W","S")</f>
        <v>#VALUE!</v>
      </c>
      <c r="D2730" t="e" cm="1">
        <f t="array" ref="D2730">_xlfn.IFS(Tableau1[[#This Row],[Jours]]="W","Talon",Tableau1[[#This Row],[Colonne1]]="HP","Consommation normale",G2730="HC","Talon")</f>
        <v>#VALUE!</v>
      </c>
      <c r="E2730" s="1" t="e">
        <f>LEFT(Tableau1[[#This Row],[Données]],10)</f>
        <v>#VALUE!</v>
      </c>
      <c r="F2730" s="3" t="e">
        <f>RIGHT(Tableau1[[#This Row],[Données]],5)</f>
        <v>#VALUE!</v>
      </c>
      <c r="G2730" s="3" t="e" cm="1">
        <f t="array" ref="G27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31" spans="3:7">
      <c r="C2731" t="e">
        <f>IF(WEEKDAY(Tableau1[[#This Row],[Date]],11)&gt;5,"W","S")</f>
        <v>#VALUE!</v>
      </c>
      <c r="D2731" t="e" cm="1">
        <f t="array" ref="D2731">_xlfn.IFS(Tableau1[[#This Row],[Jours]]="W","Talon",Tableau1[[#This Row],[Colonne1]]="HP","Consommation normale",G2731="HC","Talon")</f>
        <v>#VALUE!</v>
      </c>
      <c r="E2731" s="1" t="e">
        <f>LEFT(Tableau1[[#This Row],[Données]],10)</f>
        <v>#VALUE!</v>
      </c>
      <c r="F2731" s="3" t="e">
        <f>RIGHT(Tableau1[[#This Row],[Données]],5)</f>
        <v>#VALUE!</v>
      </c>
      <c r="G2731" s="3" t="e" cm="1">
        <f t="array" ref="G27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32" spans="3:7">
      <c r="C2732" t="e">
        <f>IF(WEEKDAY(Tableau1[[#This Row],[Date]],11)&gt;5,"W","S")</f>
        <v>#VALUE!</v>
      </c>
      <c r="D2732" t="e" cm="1">
        <f t="array" ref="D2732">_xlfn.IFS(Tableau1[[#This Row],[Jours]]="W","Talon",Tableau1[[#This Row],[Colonne1]]="HP","Consommation normale",G2732="HC","Talon")</f>
        <v>#VALUE!</v>
      </c>
      <c r="E2732" s="1" t="e">
        <f>LEFT(Tableau1[[#This Row],[Données]],10)</f>
        <v>#VALUE!</v>
      </c>
      <c r="F2732" s="3" t="e">
        <f>RIGHT(Tableau1[[#This Row],[Données]],5)</f>
        <v>#VALUE!</v>
      </c>
      <c r="G2732" s="3" t="e" cm="1">
        <f t="array" ref="G27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33" spans="3:7">
      <c r="C2733" t="e">
        <f>IF(WEEKDAY(Tableau1[[#This Row],[Date]],11)&gt;5,"W","S")</f>
        <v>#VALUE!</v>
      </c>
      <c r="D2733" t="e" cm="1">
        <f t="array" ref="D2733">_xlfn.IFS(Tableau1[[#This Row],[Jours]]="W","Talon",Tableau1[[#This Row],[Colonne1]]="HP","Consommation normale",G2733="HC","Talon")</f>
        <v>#VALUE!</v>
      </c>
      <c r="E2733" s="1" t="e">
        <f>LEFT(Tableau1[[#This Row],[Données]],10)</f>
        <v>#VALUE!</v>
      </c>
      <c r="F2733" s="3" t="e">
        <f>RIGHT(Tableau1[[#This Row],[Données]],5)</f>
        <v>#VALUE!</v>
      </c>
      <c r="G2733" s="3" t="e" cm="1">
        <f t="array" ref="G27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34" spans="3:7">
      <c r="C2734" t="e">
        <f>IF(WEEKDAY(Tableau1[[#This Row],[Date]],11)&gt;5,"W","S")</f>
        <v>#VALUE!</v>
      </c>
      <c r="D2734" t="e" cm="1">
        <f t="array" ref="D2734">_xlfn.IFS(Tableau1[[#This Row],[Jours]]="W","Talon",Tableau1[[#This Row],[Colonne1]]="HP","Consommation normale",G2734="HC","Talon")</f>
        <v>#VALUE!</v>
      </c>
      <c r="E2734" s="1" t="e">
        <f>LEFT(Tableau1[[#This Row],[Données]],10)</f>
        <v>#VALUE!</v>
      </c>
      <c r="F2734" s="3" t="e">
        <f>RIGHT(Tableau1[[#This Row],[Données]],5)</f>
        <v>#VALUE!</v>
      </c>
      <c r="G2734" s="3" t="e" cm="1">
        <f t="array" ref="G27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35" spans="3:7">
      <c r="C2735" t="e">
        <f>IF(WEEKDAY(Tableau1[[#This Row],[Date]],11)&gt;5,"W","S")</f>
        <v>#VALUE!</v>
      </c>
      <c r="D2735" t="e" cm="1">
        <f t="array" ref="D2735">_xlfn.IFS(Tableau1[[#This Row],[Jours]]="W","Talon",Tableau1[[#This Row],[Colonne1]]="HP","Consommation normale",G2735="HC","Talon")</f>
        <v>#VALUE!</v>
      </c>
      <c r="E2735" s="1" t="e">
        <f>LEFT(Tableau1[[#This Row],[Données]],10)</f>
        <v>#VALUE!</v>
      </c>
      <c r="F2735" s="3" t="e">
        <f>RIGHT(Tableau1[[#This Row],[Données]],5)</f>
        <v>#VALUE!</v>
      </c>
      <c r="G2735" s="3" t="e" cm="1">
        <f t="array" ref="G27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36" spans="3:7">
      <c r="C2736" t="e">
        <f>IF(WEEKDAY(Tableau1[[#This Row],[Date]],11)&gt;5,"W","S")</f>
        <v>#VALUE!</v>
      </c>
      <c r="D2736" t="e" cm="1">
        <f t="array" ref="D2736">_xlfn.IFS(Tableau1[[#This Row],[Jours]]="W","Talon",Tableau1[[#This Row],[Colonne1]]="HP","Consommation normale",G2736="HC","Talon")</f>
        <v>#VALUE!</v>
      </c>
      <c r="E2736" s="1" t="e">
        <f>LEFT(Tableau1[[#This Row],[Données]],10)</f>
        <v>#VALUE!</v>
      </c>
      <c r="F2736" s="3" t="e">
        <f>RIGHT(Tableau1[[#This Row],[Données]],5)</f>
        <v>#VALUE!</v>
      </c>
      <c r="G2736" s="3" t="e" cm="1">
        <f t="array" ref="G27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37" spans="3:7">
      <c r="C2737" t="e">
        <f>IF(WEEKDAY(Tableau1[[#This Row],[Date]],11)&gt;5,"W","S")</f>
        <v>#VALUE!</v>
      </c>
      <c r="D2737" t="e" cm="1">
        <f t="array" ref="D2737">_xlfn.IFS(Tableau1[[#This Row],[Jours]]="W","Talon",Tableau1[[#This Row],[Colonne1]]="HP","Consommation normale",G2737="HC","Talon")</f>
        <v>#VALUE!</v>
      </c>
      <c r="E2737" s="1" t="e">
        <f>LEFT(Tableau1[[#This Row],[Données]],10)</f>
        <v>#VALUE!</v>
      </c>
      <c r="F2737" s="3" t="e">
        <f>RIGHT(Tableau1[[#This Row],[Données]],5)</f>
        <v>#VALUE!</v>
      </c>
      <c r="G2737" s="3" t="e" cm="1">
        <f t="array" ref="G27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38" spans="3:7">
      <c r="C2738" t="e">
        <f>IF(WEEKDAY(Tableau1[[#This Row],[Date]],11)&gt;5,"W","S")</f>
        <v>#VALUE!</v>
      </c>
      <c r="D2738" t="e" cm="1">
        <f t="array" ref="D2738">_xlfn.IFS(Tableau1[[#This Row],[Jours]]="W","Talon",Tableau1[[#This Row],[Colonne1]]="HP","Consommation normale",G2738="HC","Talon")</f>
        <v>#VALUE!</v>
      </c>
      <c r="E2738" s="1" t="e">
        <f>LEFT(Tableau1[[#This Row],[Données]],10)</f>
        <v>#VALUE!</v>
      </c>
      <c r="F2738" s="3" t="e">
        <f>RIGHT(Tableau1[[#This Row],[Données]],5)</f>
        <v>#VALUE!</v>
      </c>
      <c r="G2738" s="3" t="e" cm="1">
        <f t="array" ref="G27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39" spans="3:7">
      <c r="C2739" t="e">
        <f>IF(WEEKDAY(Tableau1[[#This Row],[Date]],11)&gt;5,"W","S")</f>
        <v>#VALUE!</v>
      </c>
      <c r="D2739" t="e" cm="1">
        <f t="array" ref="D2739">_xlfn.IFS(Tableau1[[#This Row],[Jours]]="W","Talon",Tableau1[[#This Row],[Colonne1]]="HP","Consommation normale",G2739="HC","Talon")</f>
        <v>#VALUE!</v>
      </c>
      <c r="E2739" s="1" t="e">
        <f>LEFT(Tableau1[[#This Row],[Données]],10)</f>
        <v>#VALUE!</v>
      </c>
      <c r="F2739" s="3" t="e">
        <f>RIGHT(Tableau1[[#This Row],[Données]],5)</f>
        <v>#VALUE!</v>
      </c>
      <c r="G2739" s="3" t="e" cm="1">
        <f t="array" ref="G27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40" spans="3:7">
      <c r="C2740" t="e">
        <f>IF(WEEKDAY(Tableau1[[#This Row],[Date]],11)&gt;5,"W","S")</f>
        <v>#VALUE!</v>
      </c>
      <c r="D2740" t="e" cm="1">
        <f t="array" ref="D2740">_xlfn.IFS(Tableau1[[#This Row],[Jours]]="W","Talon",Tableau1[[#This Row],[Colonne1]]="HP","Consommation normale",G2740="HC","Talon")</f>
        <v>#VALUE!</v>
      </c>
      <c r="E2740" s="1" t="e">
        <f>LEFT(Tableau1[[#This Row],[Données]],10)</f>
        <v>#VALUE!</v>
      </c>
      <c r="F2740" s="3" t="e">
        <f>RIGHT(Tableau1[[#This Row],[Données]],5)</f>
        <v>#VALUE!</v>
      </c>
      <c r="G2740" s="3" t="e" cm="1">
        <f t="array" ref="G27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41" spans="3:7">
      <c r="C2741" t="e">
        <f>IF(WEEKDAY(Tableau1[[#This Row],[Date]],11)&gt;5,"W","S")</f>
        <v>#VALUE!</v>
      </c>
      <c r="D2741" t="e" cm="1">
        <f t="array" ref="D2741">_xlfn.IFS(Tableau1[[#This Row],[Jours]]="W","Talon",Tableau1[[#This Row],[Colonne1]]="HP","Consommation normale",G2741="HC","Talon")</f>
        <v>#VALUE!</v>
      </c>
      <c r="E2741" s="1" t="e">
        <f>LEFT(Tableau1[[#This Row],[Données]],10)</f>
        <v>#VALUE!</v>
      </c>
      <c r="F2741" s="3" t="e">
        <f>RIGHT(Tableau1[[#This Row],[Données]],5)</f>
        <v>#VALUE!</v>
      </c>
      <c r="G2741" s="3" t="e" cm="1">
        <f t="array" ref="G27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42" spans="3:7">
      <c r="C2742" t="e">
        <f>IF(WEEKDAY(Tableau1[[#This Row],[Date]],11)&gt;5,"W","S")</f>
        <v>#VALUE!</v>
      </c>
      <c r="D2742" t="e" cm="1">
        <f t="array" ref="D2742">_xlfn.IFS(Tableau1[[#This Row],[Jours]]="W","Talon",Tableau1[[#This Row],[Colonne1]]="HP","Consommation normale",G2742="HC","Talon")</f>
        <v>#VALUE!</v>
      </c>
      <c r="E2742" s="1" t="e">
        <f>LEFT(Tableau1[[#This Row],[Données]],10)</f>
        <v>#VALUE!</v>
      </c>
      <c r="F2742" s="3" t="e">
        <f>RIGHT(Tableau1[[#This Row],[Données]],5)</f>
        <v>#VALUE!</v>
      </c>
      <c r="G2742" s="3" t="e" cm="1">
        <f t="array" ref="G27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43" spans="3:7">
      <c r="C2743" t="e">
        <f>IF(WEEKDAY(Tableau1[[#This Row],[Date]],11)&gt;5,"W","S")</f>
        <v>#VALUE!</v>
      </c>
      <c r="D2743" t="e" cm="1">
        <f t="array" ref="D2743">_xlfn.IFS(Tableau1[[#This Row],[Jours]]="W","Talon",Tableau1[[#This Row],[Colonne1]]="HP","Consommation normale",G2743="HC","Talon")</f>
        <v>#VALUE!</v>
      </c>
      <c r="E2743" s="1" t="e">
        <f>LEFT(Tableau1[[#This Row],[Données]],10)</f>
        <v>#VALUE!</v>
      </c>
      <c r="F2743" s="3" t="e">
        <f>RIGHT(Tableau1[[#This Row],[Données]],5)</f>
        <v>#VALUE!</v>
      </c>
      <c r="G2743" s="3" t="e" cm="1">
        <f t="array" ref="G27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44" spans="3:7">
      <c r="C2744" t="e">
        <f>IF(WEEKDAY(Tableau1[[#This Row],[Date]],11)&gt;5,"W","S")</f>
        <v>#VALUE!</v>
      </c>
      <c r="D2744" t="e" cm="1">
        <f t="array" ref="D2744">_xlfn.IFS(Tableau1[[#This Row],[Jours]]="W","Talon",Tableau1[[#This Row],[Colonne1]]="HP","Consommation normale",G2744="HC","Talon")</f>
        <v>#VALUE!</v>
      </c>
      <c r="E2744" s="1" t="e">
        <f>LEFT(Tableau1[[#This Row],[Données]],10)</f>
        <v>#VALUE!</v>
      </c>
      <c r="F2744" s="3" t="e">
        <f>RIGHT(Tableau1[[#This Row],[Données]],5)</f>
        <v>#VALUE!</v>
      </c>
      <c r="G2744" s="3" t="e" cm="1">
        <f t="array" ref="G27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45" spans="3:7">
      <c r="C2745" t="e">
        <f>IF(WEEKDAY(Tableau1[[#This Row],[Date]],11)&gt;5,"W","S")</f>
        <v>#VALUE!</v>
      </c>
      <c r="D2745" t="e" cm="1">
        <f t="array" ref="D2745">_xlfn.IFS(Tableau1[[#This Row],[Jours]]="W","Talon",Tableau1[[#This Row],[Colonne1]]="HP","Consommation normale",G2745="HC","Talon")</f>
        <v>#VALUE!</v>
      </c>
      <c r="E2745" s="1" t="e">
        <f>LEFT(Tableau1[[#This Row],[Données]],10)</f>
        <v>#VALUE!</v>
      </c>
      <c r="F2745" s="3" t="e">
        <f>RIGHT(Tableau1[[#This Row],[Données]],5)</f>
        <v>#VALUE!</v>
      </c>
      <c r="G2745" s="3" t="e" cm="1">
        <f t="array" ref="G27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46" spans="3:7">
      <c r="C2746" t="e">
        <f>IF(WEEKDAY(Tableau1[[#This Row],[Date]],11)&gt;5,"W","S")</f>
        <v>#VALUE!</v>
      </c>
      <c r="D2746" t="e" cm="1">
        <f t="array" ref="D2746">_xlfn.IFS(Tableau1[[#This Row],[Jours]]="W","Talon",Tableau1[[#This Row],[Colonne1]]="HP","Consommation normale",G2746="HC","Talon")</f>
        <v>#VALUE!</v>
      </c>
      <c r="E2746" s="1" t="e">
        <f>LEFT(Tableau1[[#This Row],[Données]],10)</f>
        <v>#VALUE!</v>
      </c>
      <c r="F2746" s="3" t="e">
        <f>RIGHT(Tableau1[[#This Row],[Données]],5)</f>
        <v>#VALUE!</v>
      </c>
      <c r="G2746" s="3" t="e" cm="1">
        <f t="array" ref="G27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47" spans="3:7">
      <c r="C2747" t="e">
        <f>IF(WEEKDAY(Tableau1[[#This Row],[Date]],11)&gt;5,"W","S")</f>
        <v>#VALUE!</v>
      </c>
      <c r="D2747" t="e" cm="1">
        <f t="array" ref="D2747">_xlfn.IFS(Tableau1[[#This Row],[Jours]]="W","Talon",Tableau1[[#This Row],[Colonne1]]="HP","Consommation normale",G2747="HC","Talon")</f>
        <v>#VALUE!</v>
      </c>
      <c r="E2747" s="1" t="e">
        <f>LEFT(Tableau1[[#This Row],[Données]],10)</f>
        <v>#VALUE!</v>
      </c>
      <c r="F2747" s="3" t="e">
        <f>RIGHT(Tableau1[[#This Row],[Données]],5)</f>
        <v>#VALUE!</v>
      </c>
      <c r="G2747" s="3" t="e" cm="1">
        <f t="array" ref="G27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48" spans="3:7">
      <c r="C2748" t="e">
        <f>IF(WEEKDAY(Tableau1[[#This Row],[Date]],11)&gt;5,"W","S")</f>
        <v>#VALUE!</v>
      </c>
      <c r="D2748" t="e" cm="1">
        <f t="array" ref="D2748">_xlfn.IFS(Tableau1[[#This Row],[Jours]]="W","Talon",Tableau1[[#This Row],[Colonne1]]="HP","Consommation normale",G2748="HC","Talon")</f>
        <v>#VALUE!</v>
      </c>
      <c r="E2748" s="1" t="e">
        <f>LEFT(Tableau1[[#This Row],[Données]],10)</f>
        <v>#VALUE!</v>
      </c>
      <c r="F2748" s="3" t="e">
        <f>RIGHT(Tableau1[[#This Row],[Données]],5)</f>
        <v>#VALUE!</v>
      </c>
      <c r="G2748" s="3" t="e" cm="1">
        <f t="array" ref="G27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49" spans="3:7">
      <c r="C2749" t="e">
        <f>IF(WEEKDAY(Tableau1[[#This Row],[Date]],11)&gt;5,"W","S")</f>
        <v>#VALUE!</v>
      </c>
      <c r="D2749" t="e" cm="1">
        <f t="array" ref="D2749">_xlfn.IFS(Tableau1[[#This Row],[Jours]]="W","Talon",Tableau1[[#This Row],[Colonne1]]="HP","Consommation normale",G2749="HC","Talon")</f>
        <v>#VALUE!</v>
      </c>
      <c r="E2749" s="1" t="e">
        <f>LEFT(Tableau1[[#This Row],[Données]],10)</f>
        <v>#VALUE!</v>
      </c>
      <c r="F2749" s="3" t="e">
        <f>RIGHT(Tableau1[[#This Row],[Données]],5)</f>
        <v>#VALUE!</v>
      </c>
      <c r="G2749" s="3" t="e" cm="1">
        <f t="array" ref="G27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50" spans="3:7">
      <c r="C2750" t="e">
        <f>IF(WEEKDAY(Tableau1[[#This Row],[Date]],11)&gt;5,"W","S")</f>
        <v>#VALUE!</v>
      </c>
      <c r="D2750" t="e" cm="1">
        <f t="array" ref="D2750">_xlfn.IFS(Tableau1[[#This Row],[Jours]]="W","Talon",Tableau1[[#This Row],[Colonne1]]="HP","Consommation normale",G2750="HC","Talon")</f>
        <v>#VALUE!</v>
      </c>
      <c r="E2750" s="1" t="e">
        <f>LEFT(Tableau1[[#This Row],[Données]],10)</f>
        <v>#VALUE!</v>
      </c>
      <c r="F2750" s="3" t="e">
        <f>RIGHT(Tableau1[[#This Row],[Données]],5)</f>
        <v>#VALUE!</v>
      </c>
      <c r="G2750" s="3" t="e" cm="1">
        <f t="array" ref="G27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51" spans="3:7">
      <c r="C2751" t="e">
        <f>IF(WEEKDAY(Tableau1[[#This Row],[Date]],11)&gt;5,"W","S")</f>
        <v>#VALUE!</v>
      </c>
      <c r="D2751" t="e" cm="1">
        <f t="array" ref="D2751">_xlfn.IFS(Tableau1[[#This Row],[Jours]]="W","Talon",Tableau1[[#This Row],[Colonne1]]="HP","Consommation normale",G2751="HC","Talon")</f>
        <v>#VALUE!</v>
      </c>
      <c r="E2751" s="1" t="e">
        <f>LEFT(Tableau1[[#This Row],[Données]],10)</f>
        <v>#VALUE!</v>
      </c>
      <c r="F2751" s="3" t="e">
        <f>RIGHT(Tableau1[[#This Row],[Données]],5)</f>
        <v>#VALUE!</v>
      </c>
      <c r="G2751" s="3" t="e" cm="1">
        <f t="array" ref="G27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52" spans="3:7">
      <c r="C2752" t="e">
        <f>IF(WEEKDAY(Tableau1[[#This Row],[Date]],11)&gt;5,"W","S")</f>
        <v>#VALUE!</v>
      </c>
      <c r="D2752" t="e" cm="1">
        <f t="array" ref="D2752">_xlfn.IFS(Tableau1[[#This Row],[Jours]]="W","Talon",Tableau1[[#This Row],[Colonne1]]="HP","Consommation normale",G2752="HC","Talon")</f>
        <v>#VALUE!</v>
      </c>
      <c r="E2752" s="1" t="e">
        <f>LEFT(Tableau1[[#This Row],[Données]],10)</f>
        <v>#VALUE!</v>
      </c>
      <c r="F2752" s="3" t="e">
        <f>RIGHT(Tableau1[[#This Row],[Données]],5)</f>
        <v>#VALUE!</v>
      </c>
      <c r="G2752" s="3" t="e" cm="1">
        <f t="array" ref="G27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53" spans="3:7">
      <c r="C2753" t="e">
        <f>IF(WEEKDAY(Tableau1[[#This Row],[Date]],11)&gt;5,"W","S")</f>
        <v>#VALUE!</v>
      </c>
      <c r="D2753" t="e" cm="1">
        <f t="array" ref="D2753">_xlfn.IFS(Tableau1[[#This Row],[Jours]]="W","Talon",Tableau1[[#This Row],[Colonne1]]="HP","Consommation normale",G2753="HC","Talon")</f>
        <v>#VALUE!</v>
      </c>
      <c r="E2753" s="1" t="e">
        <f>LEFT(Tableau1[[#This Row],[Données]],10)</f>
        <v>#VALUE!</v>
      </c>
      <c r="F2753" s="3" t="e">
        <f>RIGHT(Tableau1[[#This Row],[Données]],5)</f>
        <v>#VALUE!</v>
      </c>
      <c r="G2753" s="3" t="e" cm="1">
        <f t="array" ref="G27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54" spans="3:7">
      <c r="C2754" t="e">
        <f>IF(WEEKDAY(Tableau1[[#This Row],[Date]],11)&gt;5,"W","S")</f>
        <v>#VALUE!</v>
      </c>
      <c r="D2754" t="e" cm="1">
        <f t="array" ref="D2754">_xlfn.IFS(Tableau1[[#This Row],[Jours]]="W","Talon",Tableau1[[#This Row],[Colonne1]]="HP","Consommation normale",G2754="HC","Talon")</f>
        <v>#VALUE!</v>
      </c>
      <c r="E2754" s="1" t="e">
        <f>LEFT(Tableau1[[#This Row],[Données]],10)</f>
        <v>#VALUE!</v>
      </c>
      <c r="F2754" s="3" t="e">
        <f>RIGHT(Tableau1[[#This Row],[Données]],5)</f>
        <v>#VALUE!</v>
      </c>
      <c r="G2754" s="3" t="e" cm="1">
        <f t="array" ref="G27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55" spans="3:7">
      <c r="C2755" t="e">
        <f>IF(WEEKDAY(Tableau1[[#This Row],[Date]],11)&gt;5,"W","S")</f>
        <v>#VALUE!</v>
      </c>
      <c r="D2755" t="e" cm="1">
        <f t="array" ref="D2755">_xlfn.IFS(Tableau1[[#This Row],[Jours]]="W","Talon",Tableau1[[#This Row],[Colonne1]]="HP","Consommation normale",G2755="HC","Talon")</f>
        <v>#VALUE!</v>
      </c>
      <c r="E2755" s="1" t="e">
        <f>LEFT(Tableau1[[#This Row],[Données]],10)</f>
        <v>#VALUE!</v>
      </c>
      <c r="F2755" s="3" t="e">
        <f>RIGHT(Tableau1[[#This Row],[Données]],5)</f>
        <v>#VALUE!</v>
      </c>
      <c r="G2755" s="3" t="e" cm="1">
        <f t="array" ref="G27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56" spans="3:7">
      <c r="C2756" t="e">
        <f>IF(WEEKDAY(Tableau1[[#This Row],[Date]],11)&gt;5,"W","S")</f>
        <v>#VALUE!</v>
      </c>
      <c r="D2756" t="e" cm="1">
        <f t="array" ref="D2756">_xlfn.IFS(Tableau1[[#This Row],[Jours]]="W","Talon",Tableau1[[#This Row],[Colonne1]]="HP","Consommation normale",G2756="HC","Talon")</f>
        <v>#VALUE!</v>
      </c>
      <c r="E2756" s="1" t="e">
        <f>LEFT(Tableau1[[#This Row],[Données]],10)</f>
        <v>#VALUE!</v>
      </c>
      <c r="F2756" s="3" t="e">
        <f>RIGHT(Tableau1[[#This Row],[Données]],5)</f>
        <v>#VALUE!</v>
      </c>
      <c r="G2756" s="3" t="e" cm="1">
        <f t="array" ref="G27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57" spans="3:7">
      <c r="C2757" t="e">
        <f>IF(WEEKDAY(Tableau1[[#This Row],[Date]],11)&gt;5,"W","S")</f>
        <v>#VALUE!</v>
      </c>
      <c r="D2757" t="e" cm="1">
        <f t="array" ref="D2757">_xlfn.IFS(Tableau1[[#This Row],[Jours]]="W","Talon",Tableau1[[#This Row],[Colonne1]]="HP","Consommation normale",G2757="HC","Talon")</f>
        <v>#VALUE!</v>
      </c>
      <c r="E2757" s="1" t="e">
        <f>LEFT(Tableau1[[#This Row],[Données]],10)</f>
        <v>#VALUE!</v>
      </c>
      <c r="F2757" s="3" t="e">
        <f>RIGHT(Tableau1[[#This Row],[Données]],5)</f>
        <v>#VALUE!</v>
      </c>
      <c r="G2757" s="3" t="e" cm="1">
        <f t="array" ref="G27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58" spans="3:7">
      <c r="C2758" t="e">
        <f>IF(WEEKDAY(Tableau1[[#This Row],[Date]],11)&gt;5,"W","S")</f>
        <v>#VALUE!</v>
      </c>
      <c r="D2758" t="e" cm="1">
        <f t="array" ref="D2758">_xlfn.IFS(Tableau1[[#This Row],[Jours]]="W","Talon",Tableau1[[#This Row],[Colonne1]]="HP","Consommation normale",G2758="HC","Talon")</f>
        <v>#VALUE!</v>
      </c>
      <c r="E2758" s="1" t="e">
        <f>LEFT(Tableau1[[#This Row],[Données]],10)</f>
        <v>#VALUE!</v>
      </c>
      <c r="F2758" s="3" t="e">
        <f>RIGHT(Tableau1[[#This Row],[Données]],5)</f>
        <v>#VALUE!</v>
      </c>
      <c r="G2758" s="3" t="e" cm="1">
        <f t="array" ref="G27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59" spans="3:7">
      <c r="C2759" t="e">
        <f>IF(WEEKDAY(Tableau1[[#This Row],[Date]],11)&gt;5,"W","S")</f>
        <v>#VALUE!</v>
      </c>
      <c r="D2759" t="e" cm="1">
        <f t="array" ref="D2759">_xlfn.IFS(Tableau1[[#This Row],[Jours]]="W","Talon",Tableau1[[#This Row],[Colonne1]]="HP","Consommation normale",G2759="HC","Talon")</f>
        <v>#VALUE!</v>
      </c>
      <c r="E2759" s="1" t="e">
        <f>LEFT(Tableau1[[#This Row],[Données]],10)</f>
        <v>#VALUE!</v>
      </c>
      <c r="F2759" s="3" t="e">
        <f>RIGHT(Tableau1[[#This Row],[Données]],5)</f>
        <v>#VALUE!</v>
      </c>
      <c r="G2759" s="3" t="e" cm="1">
        <f t="array" ref="G27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60" spans="3:7">
      <c r="C2760" t="e">
        <f>IF(WEEKDAY(Tableau1[[#This Row],[Date]],11)&gt;5,"W","S")</f>
        <v>#VALUE!</v>
      </c>
      <c r="D2760" t="e" cm="1">
        <f t="array" ref="D2760">_xlfn.IFS(Tableau1[[#This Row],[Jours]]="W","Talon",Tableau1[[#This Row],[Colonne1]]="HP","Consommation normale",G2760="HC","Talon")</f>
        <v>#VALUE!</v>
      </c>
      <c r="E2760" s="1" t="e">
        <f>LEFT(Tableau1[[#This Row],[Données]],10)</f>
        <v>#VALUE!</v>
      </c>
      <c r="F2760" s="3" t="e">
        <f>RIGHT(Tableau1[[#This Row],[Données]],5)</f>
        <v>#VALUE!</v>
      </c>
      <c r="G2760" s="3" t="e" cm="1">
        <f t="array" ref="G27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61" spans="3:7">
      <c r="C2761" t="e">
        <f>IF(WEEKDAY(Tableau1[[#This Row],[Date]],11)&gt;5,"W","S")</f>
        <v>#VALUE!</v>
      </c>
      <c r="D2761" t="e" cm="1">
        <f t="array" ref="D2761">_xlfn.IFS(Tableau1[[#This Row],[Jours]]="W","Talon",Tableau1[[#This Row],[Colonne1]]="HP","Consommation normale",G2761="HC","Talon")</f>
        <v>#VALUE!</v>
      </c>
      <c r="E2761" s="1" t="e">
        <f>LEFT(Tableau1[[#This Row],[Données]],10)</f>
        <v>#VALUE!</v>
      </c>
      <c r="F2761" s="3" t="e">
        <f>RIGHT(Tableau1[[#This Row],[Données]],5)</f>
        <v>#VALUE!</v>
      </c>
      <c r="G2761" s="3" t="e" cm="1">
        <f t="array" ref="G27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62" spans="3:7">
      <c r="C2762" t="e">
        <f>IF(WEEKDAY(Tableau1[[#This Row],[Date]],11)&gt;5,"W","S")</f>
        <v>#VALUE!</v>
      </c>
      <c r="D2762" t="e" cm="1">
        <f t="array" ref="D2762">_xlfn.IFS(Tableau1[[#This Row],[Jours]]="W","Talon",Tableau1[[#This Row],[Colonne1]]="HP","Consommation normale",G2762="HC","Talon")</f>
        <v>#VALUE!</v>
      </c>
      <c r="E2762" s="1" t="e">
        <f>LEFT(Tableau1[[#This Row],[Données]],10)</f>
        <v>#VALUE!</v>
      </c>
      <c r="F2762" s="3" t="e">
        <f>RIGHT(Tableau1[[#This Row],[Données]],5)</f>
        <v>#VALUE!</v>
      </c>
      <c r="G2762" s="3" t="e" cm="1">
        <f t="array" ref="G27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63" spans="3:7">
      <c r="C2763" t="e">
        <f>IF(WEEKDAY(Tableau1[[#This Row],[Date]],11)&gt;5,"W","S")</f>
        <v>#VALUE!</v>
      </c>
      <c r="D2763" t="e" cm="1">
        <f t="array" ref="D2763">_xlfn.IFS(Tableau1[[#This Row],[Jours]]="W","Talon",Tableau1[[#This Row],[Colonne1]]="HP","Consommation normale",G2763="HC","Talon")</f>
        <v>#VALUE!</v>
      </c>
      <c r="E2763" s="1" t="e">
        <f>LEFT(Tableau1[[#This Row],[Données]],10)</f>
        <v>#VALUE!</v>
      </c>
      <c r="F2763" s="3" t="e">
        <f>RIGHT(Tableau1[[#This Row],[Données]],5)</f>
        <v>#VALUE!</v>
      </c>
      <c r="G2763" s="3" t="e" cm="1">
        <f t="array" ref="G27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64" spans="3:7">
      <c r="C2764" t="e">
        <f>IF(WEEKDAY(Tableau1[[#This Row],[Date]],11)&gt;5,"W","S")</f>
        <v>#VALUE!</v>
      </c>
      <c r="D2764" t="e" cm="1">
        <f t="array" ref="D2764">_xlfn.IFS(Tableau1[[#This Row],[Jours]]="W","Talon",Tableau1[[#This Row],[Colonne1]]="HP","Consommation normale",G2764="HC","Talon")</f>
        <v>#VALUE!</v>
      </c>
      <c r="E2764" s="1" t="e">
        <f>LEFT(Tableau1[[#This Row],[Données]],10)</f>
        <v>#VALUE!</v>
      </c>
      <c r="F2764" s="3" t="e">
        <f>RIGHT(Tableau1[[#This Row],[Données]],5)</f>
        <v>#VALUE!</v>
      </c>
      <c r="G2764" s="3" t="e" cm="1">
        <f t="array" ref="G27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65" spans="3:7">
      <c r="C2765" t="e">
        <f>IF(WEEKDAY(Tableau1[[#This Row],[Date]],11)&gt;5,"W","S")</f>
        <v>#VALUE!</v>
      </c>
      <c r="D2765" t="e" cm="1">
        <f t="array" ref="D2765">_xlfn.IFS(Tableau1[[#This Row],[Jours]]="W","Talon",Tableau1[[#This Row],[Colonne1]]="HP","Consommation normale",G2765="HC","Talon")</f>
        <v>#VALUE!</v>
      </c>
      <c r="E2765" s="1" t="e">
        <f>LEFT(Tableau1[[#This Row],[Données]],10)</f>
        <v>#VALUE!</v>
      </c>
      <c r="F2765" s="3" t="e">
        <f>RIGHT(Tableau1[[#This Row],[Données]],5)</f>
        <v>#VALUE!</v>
      </c>
      <c r="G2765" s="3" t="e" cm="1">
        <f t="array" ref="G27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66" spans="3:7">
      <c r="C2766" t="e">
        <f>IF(WEEKDAY(Tableau1[[#This Row],[Date]],11)&gt;5,"W","S")</f>
        <v>#VALUE!</v>
      </c>
      <c r="D2766" t="e" cm="1">
        <f t="array" ref="D2766">_xlfn.IFS(Tableau1[[#This Row],[Jours]]="W","Talon",Tableau1[[#This Row],[Colonne1]]="HP","Consommation normale",G2766="HC","Talon")</f>
        <v>#VALUE!</v>
      </c>
      <c r="E2766" s="1" t="e">
        <f>LEFT(Tableau1[[#This Row],[Données]],10)</f>
        <v>#VALUE!</v>
      </c>
      <c r="F2766" s="3" t="e">
        <f>RIGHT(Tableau1[[#This Row],[Données]],5)</f>
        <v>#VALUE!</v>
      </c>
      <c r="G2766" s="3" t="e" cm="1">
        <f t="array" ref="G27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67" spans="3:7">
      <c r="C2767" t="e">
        <f>IF(WEEKDAY(Tableau1[[#This Row],[Date]],11)&gt;5,"W","S")</f>
        <v>#VALUE!</v>
      </c>
      <c r="D2767" t="e" cm="1">
        <f t="array" ref="D2767">_xlfn.IFS(Tableau1[[#This Row],[Jours]]="W","Talon",Tableau1[[#This Row],[Colonne1]]="HP","Consommation normale",G2767="HC","Talon")</f>
        <v>#VALUE!</v>
      </c>
      <c r="E2767" s="1" t="e">
        <f>LEFT(Tableau1[[#This Row],[Données]],10)</f>
        <v>#VALUE!</v>
      </c>
      <c r="F2767" s="3" t="e">
        <f>RIGHT(Tableau1[[#This Row],[Données]],5)</f>
        <v>#VALUE!</v>
      </c>
      <c r="G2767" s="3" t="e" cm="1">
        <f t="array" ref="G27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68" spans="3:7">
      <c r="C2768" t="e">
        <f>IF(WEEKDAY(Tableau1[[#This Row],[Date]],11)&gt;5,"W","S")</f>
        <v>#VALUE!</v>
      </c>
      <c r="D2768" t="e" cm="1">
        <f t="array" ref="D2768">_xlfn.IFS(Tableau1[[#This Row],[Jours]]="W","Talon",Tableau1[[#This Row],[Colonne1]]="HP","Consommation normale",G2768="HC","Talon")</f>
        <v>#VALUE!</v>
      </c>
      <c r="E2768" s="1" t="e">
        <f>LEFT(Tableau1[[#This Row],[Données]],10)</f>
        <v>#VALUE!</v>
      </c>
      <c r="F2768" s="3" t="e">
        <f>RIGHT(Tableau1[[#This Row],[Données]],5)</f>
        <v>#VALUE!</v>
      </c>
      <c r="G2768" s="3" t="e" cm="1">
        <f t="array" ref="G27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69" spans="3:7">
      <c r="C2769" t="e">
        <f>IF(WEEKDAY(Tableau1[[#This Row],[Date]],11)&gt;5,"W","S")</f>
        <v>#VALUE!</v>
      </c>
      <c r="D2769" t="e" cm="1">
        <f t="array" ref="D2769">_xlfn.IFS(Tableau1[[#This Row],[Jours]]="W","Talon",Tableau1[[#This Row],[Colonne1]]="HP","Consommation normale",G2769="HC","Talon")</f>
        <v>#VALUE!</v>
      </c>
      <c r="E2769" s="1" t="e">
        <f>LEFT(Tableau1[[#This Row],[Données]],10)</f>
        <v>#VALUE!</v>
      </c>
      <c r="F2769" s="3" t="e">
        <f>RIGHT(Tableau1[[#This Row],[Données]],5)</f>
        <v>#VALUE!</v>
      </c>
      <c r="G2769" s="3" t="e" cm="1">
        <f t="array" ref="G27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70" spans="3:7">
      <c r="C2770" t="e">
        <f>IF(WEEKDAY(Tableau1[[#This Row],[Date]],11)&gt;5,"W","S")</f>
        <v>#VALUE!</v>
      </c>
      <c r="D2770" t="e" cm="1">
        <f t="array" ref="D2770">_xlfn.IFS(Tableau1[[#This Row],[Jours]]="W","Talon",Tableau1[[#This Row],[Colonne1]]="HP","Consommation normale",G2770="HC","Talon")</f>
        <v>#VALUE!</v>
      </c>
      <c r="E2770" s="1" t="e">
        <f>LEFT(Tableau1[[#This Row],[Données]],10)</f>
        <v>#VALUE!</v>
      </c>
      <c r="F2770" s="3" t="e">
        <f>RIGHT(Tableau1[[#This Row],[Données]],5)</f>
        <v>#VALUE!</v>
      </c>
      <c r="G2770" s="3" t="e" cm="1">
        <f t="array" ref="G27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71" spans="3:7">
      <c r="C2771" t="e">
        <f>IF(WEEKDAY(Tableau1[[#This Row],[Date]],11)&gt;5,"W","S")</f>
        <v>#VALUE!</v>
      </c>
      <c r="D2771" t="e" cm="1">
        <f t="array" ref="D2771">_xlfn.IFS(Tableau1[[#This Row],[Jours]]="W","Talon",Tableau1[[#This Row],[Colonne1]]="HP","Consommation normale",G2771="HC","Talon")</f>
        <v>#VALUE!</v>
      </c>
      <c r="E2771" s="1" t="e">
        <f>LEFT(Tableau1[[#This Row],[Données]],10)</f>
        <v>#VALUE!</v>
      </c>
      <c r="F2771" s="3" t="e">
        <f>RIGHT(Tableau1[[#This Row],[Données]],5)</f>
        <v>#VALUE!</v>
      </c>
      <c r="G2771" s="3" t="e" cm="1">
        <f t="array" ref="G27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72" spans="3:7">
      <c r="C2772" t="e">
        <f>IF(WEEKDAY(Tableau1[[#This Row],[Date]],11)&gt;5,"W","S")</f>
        <v>#VALUE!</v>
      </c>
      <c r="D2772" t="e" cm="1">
        <f t="array" ref="D2772">_xlfn.IFS(Tableau1[[#This Row],[Jours]]="W","Talon",Tableau1[[#This Row],[Colonne1]]="HP","Consommation normale",G2772="HC","Talon")</f>
        <v>#VALUE!</v>
      </c>
      <c r="E2772" s="1" t="e">
        <f>LEFT(Tableau1[[#This Row],[Données]],10)</f>
        <v>#VALUE!</v>
      </c>
      <c r="F2772" s="3" t="e">
        <f>RIGHT(Tableau1[[#This Row],[Données]],5)</f>
        <v>#VALUE!</v>
      </c>
      <c r="G2772" s="3" t="e" cm="1">
        <f t="array" ref="G27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73" spans="3:7">
      <c r="C2773" t="e">
        <f>IF(WEEKDAY(Tableau1[[#This Row],[Date]],11)&gt;5,"W","S")</f>
        <v>#VALUE!</v>
      </c>
      <c r="D2773" t="e" cm="1">
        <f t="array" ref="D2773">_xlfn.IFS(Tableau1[[#This Row],[Jours]]="W","Talon",Tableau1[[#This Row],[Colonne1]]="HP","Consommation normale",G2773="HC","Talon")</f>
        <v>#VALUE!</v>
      </c>
      <c r="E2773" s="1" t="e">
        <f>LEFT(Tableau1[[#This Row],[Données]],10)</f>
        <v>#VALUE!</v>
      </c>
      <c r="F2773" s="3" t="e">
        <f>RIGHT(Tableau1[[#This Row],[Données]],5)</f>
        <v>#VALUE!</v>
      </c>
      <c r="G2773" s="3" t="e" cm="1">
        <f t="array" ref="G27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74" spans="3:7">
      <c r="C2774" t="e">
        <f>IF(WEEKDAY(Tableau1[[#This Row],[Date]],11)&gt;5,"W","S")</f>
        <v>#VALUE!</v>
      </c>
      <c r="D2774" t="e" cm="1">
        <f t="array" ref="D2774">_xlfn.IFS(Tableau1[[#This Row],[Jours]]="W","Talon",Tableau1[[#This Row],[Colonne1]]="HP","Consommation normale",G2774="HC","Talon")</f>
        <v>#VALUE!</v>
      </c>
      <c r="E2774" s="1" t="e">
        <f>LEFT(Tableau1[[#This Row],[Données]],10)</f>
        <v>#VALUE!</v>
      </c>
      <c r="F2774" s="3" t="e">
        <f>RIGHT(Tableau1[[#This Row],[Données]],5)</f>
        <v>#VALUE!</v>
      </c>
      <c r="G2774" s="3" t="e" cm="1">
        <f t="array" ref="G27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75" spans="3:7">
      <c r="C2775" t="e">
        <f>IF(WEEKDAY(Tableau1[[#This Row],[Date]],11)&gt;5,"W","S")</f>
        <v>#VALUE!</v>
      </c>
      <c r="D2775" t="e" cm="1">
        <f t="array" ref="D2775">_xlfn.IFS(Tableau1[[#This Row],[Jours]]="W","Talon",Tableau1[[#This Row],[Colonne1]]="HP","Consommation normale",G2775="HC","Talon")</f>
        <v>#VALUE!</v>
      </c>
      <c r="E2775" s="1" t="e">
        <f>LEFT(Tableau1[[#This Row],[Données]],10)</f>
        <v>#VALUE!</v>
      </c>
      <c r="F2775" s="3" t="e">
        <f>RIGHT(Tableau1[[#This Row],[Données]],5)</f>
        <v>#VALUE!</v>
      </c>
      <c r="G2775" s="3" t="e" cm="1">
        <f t="array" ref="G27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76" spans="3:7">
      <c r="C2776" t="e">
        <f>IF(WEEKDAY(Tableau1[[#This Row],[Date]],11)&gt;5,"W","S")</f>
        <v>#VALUE!</v>
      </c>
      <c r="D2776" t="e" cm="1">
        <f t="array" ref="D2776">_xlfn.IFS(Tableau1[[#This Row],[Jours]]="W","Talon",Tableau1[[#This Row],[Colonne1]]="HP","Consommation normale",G2776="HC","Talon")</f>
        <v>#VALUE!</v>
      </c>
      <c r="E2776" s="1" t="e">
        <f>LEFT(Tableau1[[#This Row],[Données]],10)</f>
        <v>#VALUE!</v>
      </c>
      <c r="F2776" s="3" t="e">
        <f>RIGHT(Tableau1[[#This Row],[Données]],5)</f>
        <v>#VALUE!</v>
      </c>
      <c r="G2776" s="3" t="e" cm="1">
        <f t="array" ref="G27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77" spans="3:7">
      <c r="C2777" t="e">
        <f>IF(WEEKDAY(Tableau1[[#This Row],[Date]],11)&gt;5,"W","S")</f>
        <v>#VALUE!</v>
      </c>
      <c r="D2777" t="e" cm="1">
        <f t="array" ref="D2777">_xlfn.IFS(Tableau1[[#This Row],[Jours]]="W","Talon",Tableau1[[#This Row],[Colonne1]]="HP","Consommation normale",G2777="HC","Talon")</f>
        <v>#VALUE!</v>
      </c>
      <c r="E2777" s="1" t="e">
        <f>LEFT(Tableau1[[#This Row],[Données]],10)</f>
        <v>#VALUE!</v>
      </c>
      <c r="F2777" s="3" t="e">
        <f>RIGHT(Tableau1[[#This Row],[Données]],5)</f>
        <v>#VALUE!</v>
      </c>
      <c r="G2777" s="3" t="e" cm="1">
        <f t="array" ref="G27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78" spans="3:7">
      <c r="C2778" t="e">
        <f>IF(WEEKDAY(Tableau1[[#This Row],[Date]],11)&gt;5,"W","S")</f>
        <v>#VALUE!</v>
      </c>
      <c r="D2778" t="e" cm="1">
        <f t="array" ref="D2778">_xlfn.IFS(Tableau1[[#This Row],[Jours]]="W","Talon",Tableau1[[#This Row],[Colonne1]]="HP","Consommation normale",G2778="HC","Talon")</f>
        <v>#VALUE!</v>
      </c>
      <c r="E2778" s="1" t="e">
        <f>LEFT(Tableau1[[#This Row],[Données]],10)</f>
        <v>#VALUE!</v>
      </c>
      <c r="F2778" s="3" t="e">
        <f>RIGHT(Tableau1[[#This Row],[Données]],5)</f>
        <v>#VALUE!</v>
      </c>
      <c r="G2778" s="3" t="e" cm="1">
        <f t="array" ref="G27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79" spans="3:7">
      <c r="C2779" t="e">
        <f>IF(WEEKDAY(Tableau1[[#This Row],[Date]],11)&gt;5,"W","S")</f>
        <v>#VALUE!</v>
      </c>
      <c r="D2779" t="e" cm="1">
        <f t="array" ref="D2779">_xlfn.IFS(Tableau1[[#This Row],[Jours]]="W","Talon",Tableau1[[#This Row],[Colonne1]]="HP","Consommation normale",G2779="HC","Talon")</f>
        <v>#VALUE!</v>
      </c>
      <c r="E2779" s="1" t="e">
        <f>LEFT(Tableau1[[#This Row],[Données]],10)</f>
        <v>#VALUE!</v>
      </c>
      <c r="F2779" s="3" t="e">
        <f>RIGHT(Tableau1[[#This Row],[Données]],5)</f>
        <v>#VALUE!</v>
      </c>
      <c r="G2779" s="3" t="e" cm="1">
        <f t="array" ref="G27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80" spans="3:7">
      <c r="C2780" t="e">
        <f>IF(WEEKDAY(Tableau1[[#This Row],[Date]],11)&gt;5,"W","S")</f>
        <v>#VALUE!</v>
      </c>
      <c r="D2780" t="e" cm="1">
        <f t="array" ref="D2780">_xlfn.IFS(Tableau1[[#This Row],[Jours]]="W","Talon",Tableau1[[#This Row],[Colonne1]]="HP","Consommation normale",G2780="HC","Talon")</f>
        <v>#VALUE!</v>
      </c>
      <c r="E2780" s="1" t="e">
        <f>LEFT(Tableau1[[#This Row],[Données]],10)</f>
        <v>#VALUE!</v>
      </c>
      <c r="F2780" s="3" t="e">
        <f>RIGHT(Tableau1[[#This Row],[Données]],5)</f>
        <v>#VALUE!</v>
      </c>
      <c r="G2780" s="3" t="e" cm="1">
        <f t="array" ref="G27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81" spans="3:7">
      <c r="C2781" t="e">
        <f>IF(WEEKDAY(Tableau1[[#This Row],[Date]],11)&gt;5,"W","S")</f>
        <v>#VALUE!</v>
      </c>
      <c r="D2781" t="e" cm="1">
        <f t="array" ref="D2781">_xlfn.IFS(Tableau1[[#This Row],[Jours]]="W","Talon",Tableau1[[#This Row],[Colonne1]]="HP","Consommation normale",G2781="HC","Talon")</f>
        <v>#VALUE!</v>
      </c>
      <c r="E2781" s="1" t="e">
        <f>LEFT(Tableau1[[#This Row],[Données]],10)</f>
        <v>#VALUE!</v>
      </c>
      <c r="F2781" s="3" t="e">
        <f>RIGHT(Tableau1[[#This Row],[Données]],5)</f>
        <v>#VALUE!</v>
      </c>
      <c r="G2781" s="3" t="e" cm="1">
        <f t="array" ref="G27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82" spans="3:7">
      <c r="C2782" t="e">
        <f>IF(WEEKDAY(Tableau1[[#This Row],[Date]],11)&gt;5,"W","S")</f>
        <v>#VALUE!</v>
      </c>
      <c r="D2782" t="e" cm="1">
        <f t="array" ref="D2782">_xlfn.IFS(Tableau1[[#This Row],[Jours]]="W","Talon",Tableau1[[#This Row],[Colonne1]]="HP","Consommation normale",G2782="HC","Talon")</f>
        <v>#VALUE!</v>
      </c>
      <c r="E2782" s="1" t="e">
        <f>LEFT(Tableau1[[#This Row],[Données]],10)</f>
        <v>#VALUE!</v>
      </c>
      <c r="F2782" s="3" t="e">
        <f>RIGHT(Tableau1[[#This Row],[Données]],5)</f>
        <v>#VALUE!</v>
      </c>
      <c r="G2782" s="3" t="e" cm="1">
        <f t="array" ref="G27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83" spans="3:7">
      <c r="C2783" t="e">
        <f>IF(WEEKDAY(Tableau1[[#This Row],[Date]],11)&gt;5,"W","S")</f>
        <v>#VALUE!</v>
      </c>
      <c r="D2783" t="e" cm="1">
        <f t="array" ref="D2783">_xlfn.IFS(Tableau1[[#This Row],[Jours]]="W","Talon",Tableau1[[#This Row],[Colonne1]]="HP","Consommation normale",G2783="HC","Talon")</f>
        <v>#VALUE!</v>
      </c>
      <c r="E2783" s="1" t="e">
        <f>LEFT(Tableau1[[#This Row],[Données]],10)</f>
        <v>#VALUE!</v>
      </c>
      <c r="F2783" s="3" t="e">
        <f>RIGHT(Tableau1[[#This Row],[Données]],5)</f>
        <v>#VALUE!</v>
      </c>
      <c r="G2783" s="3" t="e" cm="1">
        <f t="array" ref="G27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84" spans="3:7">
      <c r="C2784" t="e">
        <f>IF(WEEKDAY(Tableau1[[#This Row],[Date]],11)&gt;5,"W","S")</f>
        <v>#VALUE!</v>
      </c>
      <c r="D2784" t="e" cm="1">
        <f t="array" ref="D2784">_xlfn.IFS(Tableau1[[#This Row],[Jours]]="W","Talon",Tableau1[[#This Row],[Colonne1]]="HP","Consommation normale",G2784="HC","Talon")</f>
        <v>#VALUE!</v>
      </c>
      <c r="E2784" s="1" t="e">
        <f>LEFT(Tableau1[[#This Row],[Données]],10)</f>
        <v>#VALUE!</v>
      </c>
      <c r="F2784" s="3" t="e">
        <f>RIGHT(Tableau1[[#This Row],[Données]],5)</f>
        <v>#VALUE!</v>
      </c>
      <c r="G2784" s="3" t="e" cm="1">
        <f t="array" ref="G27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85" spans="3:7">
      <c r="C2785" t="e">
        <f>IF(WEEKDAY(Tableau1[[#This Row],[Date]],11)&gt;5,"W","S")</f>
        <v>#VALUE!</v>
      </c>
      <c r="D2785" t="e" cm="1">
        <f t="array" ref="D2785">_xlfn.IFS(Tableau1[[#This Row],[Jours]]="W","Talon",Tableau1[[#This Row],[Colonne1]]="HP","Consommation normale",G2785="HC","Talon")</f>
        <v>#VALUE!</v>
      </c>
      <c r="E2785" s="1" t="e">
        <f>LEFT(Tableau1[[#This Row],[Données]],10)</f>
        <v>#VALUE!</v>
      </c>
      <c r="F2785" s="3" t="e">
        <f>RIGHT(Tableau1[[#This Row],[Données]],5)</f>
        <v>#VALUE!</v>
      </c>
      <c r="G2785" s="3" t="e" cm="1">
        <f t="array" ref="G27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86" spans="3:7">
      <c r="C2786" t="e">
        <f>IF(WEEKDAY(Tableau1[[#This Row],[Date]],11)&gt;5,"W","S")</f>
        <v>#VALUE!</v>
      </c>
      <c r="D2786" t="e" cm="1">
        <f t="array" ref="D2786">_xlfn.IFS(Tableau1[[#This Row],[Jours]]="W","Talon",Tableau1[[#This Row],[Colonne1]]="HP","Consommation normale",G2786="HC","Talon")</f>
        <v>#VALUE!</v>
      </c>
      <c r="E2786" s="1" t="e">
        <f>LEFT(Tableau1[[#This Row],[Données]],10)</f>
        <v>#VALUE!</v>
      </c>
      <c r="F2786" s="3" t="e">
        <f>RIGHT(Tableau1[[#This Row],[Données]],5)</f>
        <v>#VALUE!</v>
      </c>
      <c r="G2786" s="3" t="e" cm="1">
        <f t="array" ref="G27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87" spans="3:7">
      <c r="C2787" t="e">
        <f>IF(WEEKDAY(Tableau1[[#This Row],[Date]],11)&gt;5,"W","S")</f>
        <v>#VALUE!</v>
      </c>
      <c r="D2787" t="e" cm="1">
        <f t="array" ref="D2787">_xlfn.IFS(Tableau1[[#This Row],[Jours]]="W","Talon",Tableau1[[#This Row],[Colonne1]]="HP","Consommation normale",G2787="HC","Talon")</f>
        <v>#VALUE!</v>
      </c>
      <c r="E2787" s="1" t="e">
        <f>LEFT(Tableau1[[#This Row],[Données]],10)</f>
        <v>#VALUE!</v>
      </c>
      <c r="F2787" s="3" t="e">
        <f>RIGHT(Tableau1[[#This Row],[Données]],5)</f>
        <v>#VALUE!</v>
      </c>
      <c r="G2787" s="3" t="e" cm="1">
        <f t="array" ref="G27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88" spans="3:7">
      <c r="C2788" t="e">
        <f>IF(WEEKDAY(Tableau1[[#This Row],[Date]],11)&gt;5,"W","S")</f>
        <v>#VALUE!</v>
      </c>
      <c r="D2788" t="e" cm="1">
        <f t="array" ref="D2788">_xlfn.IFS(Tableau1[[#This Row],[Jours]]="W","Talon",Tableau1[[#This Row],[Colonne1]]="HP","Consommation normale",G2788="HC","Talon")</f>
        <v>#VALUE!</v>
      </c>
      <c r="E2788" s="1" t="e">
        <f>LEFT(Tableau1[[#This Row],[Données]],10)</f>
        <v>#VALUE!</v>
      </c>
      <c r="F2788" s="3" t="e">
        <f>RIGHT(Tableau1[[#This Row],[Données]],5)</f>
        <v>#VALUE!</v>
      </c>
      <c r="G2788" s="3" t="e" cm="1">
        <f t="array" ref="G27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89" spans="3:7">
      <c r="C2789" t="e">
        <f>IF(WEEKDAY(Tableau1[[#This Row],[Date]],11)&gt;5,"W","S")</f>
        <v>#VALUE!</v>
      </c>
      <c r="D2789" t="e" cm="1">
        <f t="array" ref="D2789">_xlfn.IFS(Tableau1[[#This Row],[Jours]]="W","Talon",Tableau1[[#This Row],[Colonne1]]="HP","Consommation normale",G2789="HC","Talon")</f>
        <v>#VALUE!</v>
      </c>
      <c r="E2789" s="1" t="e">
        <f>LEFT(Tableau1[[#This Row],[Données]],10)</f>
        <v>#VALUE!</v>
      </c>
      <c r="F2789" s="3" t="e">
        <f>RIGHT(Tableau1[[#This Row],[Données]],5)</f>
        <v>#VALUE!</v>
      </c>
      <c r="G2789" s="3" t="e" cm="1">
        <f t="array" ref="G27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90" spans="3:7">
      <c r="C2790" t="e">
        <f>IF(WEEKDAY(Tableau1[[#This Row],[Date]],11)&gt;5,"W","S")</f>
        <v>#VALUE!</v>
      </c>
      <c r="D2790" t="e" cm="1">
        <f t="array" ref="D2790">_xlfn.IFS(Tableau1[[#This Row],[Jours]]="W","Talon",Tableau1[[#This Row],[Colonne1]]="HP","Consommation normale",G2790="HC","Talon")</f>
        <v>#VALUE!</v>
      </c>
      <c r="E2790" s="1" t="e">
        <f>LEFT(Tableau1[[#This Row],[Données]],10)</f>
        <v>#VALUE!</v>
      </c>
      <c r="F2790" s="3" t="e">
        <f>RIGHT(Tableau1[[#This Row],[Données]],5)</f>
        <v>#VALUE!</v>
      </c>
      <c r="G2790" s="3" t="e" cm="1">
        <f t="array" ref="G27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91" spans="3:7">
      <c r="C2791" t="e">
        <f>IF(WEEKDAY(Tableau1[[#This Row],[Date]],11)&gt;5,"W","S")</f>
        <v>#VALUE!</v>
      </c>
      <c r="D2791" t="e" cm="1">
        <f t="array" ref="D2791">_xlfn.IFS(Tableau1[[#This Row],[Jours]]="W","Talon",Tableau1[[#This Row],[Colonne1]]="HP","Consommation normale",G2791="HC","Talon")</f>
        <v>#VALUE!</v>
      </c>
      <c r="E2791" s="1" t="e">
        <f>LEFT(Tableau1[[#This Row],[Données]],10)</f>
        <v>#VALUE!</v>
      </c>
      <c r="F2791" s="3" t="e">
        <f>RIGHT(Tableau1[[#This Row],[Données]],5)</f>
        <v>#VALUE!</v>
      </c>
      <c r="G2791" s="3" t="e" cm="1">
        <f t="array" ref="G27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92" spans="3:7">
      <c r="C2792" t="e">
        <f>IF(WEEKDAY(Tableau1[[#This Row],[Date]],11)&gt;5,"W","S")</f>
        <v>#VALUE!</v>
      </c>
      <c r="D2792" t="e" cm="1">
        <f t="array" ref="D2792">_xlfn.IFS(Tableau1[[#This Row],[Jours]]="W","Talon",Tableau1[[#This Row],[Colonne1]]="HP","Consommation normale",G2792="HC","Talon")</f>
        <v>#VALUE!</v>
      </c>
      <c r="E2792" s="1" t="e">
        <f>LEFT(Tableau1[[#This Row],[Données]],10)</f>
        <v>#VALUE!</v>
      </c>
      <c r="F2792" s="3" t="e">
        <f>RIGHT(Tableau1[[#This Row],[Données]],5)</f>
        <v>#VALUE!</v>
      </c>
      <c r="G2792" s="3" t="e" cm="1">
        <f t="array" ref="G27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93" spans="3:7">
      <c r="C2793" t="e">
        <f>IF(WEEKDAY(Tableau1[[#This Row],[Date]],11)&gt;5,"W","S")</f>
        <v>#VALUE!</v>
      </c>
      <c r="D2793" t="e" cm="1">
        <f t="array" ref="D2793">_xlfn.IFS(Tableau1[[#This Row],[Jours]]="W","Talon",Tableau1[[#This Row],[Colonne1]]="HP","Consommation normale",G2793="HC","Talon")</f>
        <v>#VALUE!</v>
      </c>
      <c r="E2793" s="1" t="e">
        <f>LEFT(Tableau1[[#This Row],[Données]],10)</f>
        <v>#VALUE!</v>
      </c>
      <c r="F2793" s="3" t="e">
        <f>RIGHT(Tableau1[[#This Row],[Données]],5)</f>
        <v>#VALUE!</v>
      </c>
      <c r="G2793" s="3" t="e" cm="1">
        <f t="array" ref="G27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94" spans="3:7">
      <c r="C2794" t="e">
        <f>IF(WEEKDAY(Tableau1[[#This Row],[Date]],11)&gt;5,"W","S")</f>
        <v>#VALUE!</v>
      </c>
      <c r="D2794" t="e" cm="1">
        <f t="array" ref="D2794">_xlfn.IFS(Tableau1[[#This Row],[Jours]]="W","Talon",Tableau1[[#This Row],[Colonne1]]="HP","Consommation normale",G2794="HC","Talon")</f>
        <v>#VALUE!</v>
      </c>
      <c r="E2794" s="1" t="e">
        <f>LEFT(Tableau1[[#This Row],[Données]],10)</f>
        <v>#VALUE!</v>
      </c>
      <c r="F2794" s="3" t="e">
        <f>RIGHT(Tableau1[[#This Row],[Données]],5)</f>
        <v>#VALUE!</v>
      </c>
      <c r="G2794" s="3" t="e" cm="1">
        <f t="array" ref="G27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95" spans="3:7">
      <c r="C2795" t="e">
        <f>IF(WEEKDAY(Tableau1[[#This Row],[Date]],11)&gt;5,"W","S")</f>
        <v>#VALUE!</v>
      </c>
      <c r="D2795" t="e" cm="1">
        <f t="array" ref="D2795">_xlfn.IFS(Tableau1[[#This Row],[Jours]]="W","Talon",Tableau1[[#This Row],[Colonne1]]="HP","Consommation normale",G2795="HC","Talon")</f>
        <v>#VALUE!</v>
      </c>
      <c r="E2795" s="1" t="e">
        <f>LEFT(Tableau1[[#This Row],[Données]],10)</f>
        <v>#VALUE!</v>
      </c>
      <c r="F2795" s="3" t="e">
        <f>RIGHT(Tableau1[[#This Row],[Données]],5)</f>
        <v>#VALUE!</v>
      </c>
      <c r="G2795" s="3" t="e" cm="1">
        <f t="array" ref="G27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96" spans="3:7">
      <c r="C2796" t="e">
        <f>IF(WEEKDAY(Tableau1[[#This Row],[Date]],11)&gt;5,"W","S")</f>
        <v>#VALUE!</v>
      </c>
      <c r="D2796" t="e" cm="1">
        <f t="array" ref="D2796">_xlfn.IFS(Tableau1[[#This Row],[Jours]]="W","Talon",Tableau1[[#This Row],[Colonne1]]="HP","Consommation normale",G2796="HC","Talon")</f>
        <v>#VALUE!</v>
      </c>
      <c r="E2796" s="1" t="e">
        <f>LEFT(Tableau1[[#This Row],[Données]],10)</f>
        <v>#VALUE!</v>
      </c>
      <c r="F2796" s="3" t="e">
        <f>RIGHT(Tableau1[[#This Row],[Données]],5)</f>
        <v>#VALUE!</v>
      </c>
      <c r="G2796" s="3" t="e" cm="1">
        <f t="array" ref="G27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97" spans="3:7">
      <c r="C2797" t="e">
        <f>IF(WEEKDAY(Tableau1[[#This Row],[Date]],11)&gt;5,"W","S")</f>
        <v>#VALUE!</v>
      </c>
      <c r="D2797" t="e" cm="1">
        <f t="array" ref="D2797">_xlfn.IFS(Tableau1[[#This Row],[Jours]]="W","Talon",Tableau1[[#This Row],[Colonne1]]="HP","Consommation normale",G2797="HC","Talon")</f>
        <v>#VALUE!</v>
      </c>
      <c r="E2797" s="1" t="e">
        <f>LEFT(Tableau1[[#This Row],[Données]],10)</f>
        <v>#VALUE!</v>
      </c>
      <c r="F2797" s="3" t="e">
        <f>RIGHT(Tableau1[[#This Row],[Données]],5)</f>
        <v>#VALUE!</v>
      </c>
      <c r="G2797" s="3" t="e" cm="1">
        <f t="array" ref="G27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98" spans="3:7">
      <c r="C2798" t="e">
        <f>IF(WEEKDAY(Tableau1[[#This Row],[Date]],11)&gt;5,"W","S")</f>
        <v>#VALUE!</v>
      </c>
      <c r="D2798" t="e" cm="1">
        <f t="array" ref="D2798">_xlfn.IFS(Tableau1[[#This Row],[Jours]]="W","Talon",Tableau1[[#This Row],[Colonne1]]="HP","Consommation normale",G2798="HC","Talon")</f>
        <v>#VALUE!</v>
      </c>
      <c r="E2798" s="1" t="e">
        <f>LEFT(Tableau1[[#This Row],[Données]],10)</f>
        <v>#VALUE!</v>
      </c>
      <c r="F2798" s="3" t="e">
        <f>RIGHT(Tableau1[[#This Row],[Données]],5)</f>
        <v>#VALUE!</v>
      </c>
      <c r="G2798" s="3" t="e" cm="1">
        <f t="array" ref="G27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799" spans="3:7">
      <c r="C2799" t="e">
        <f>IF(WEEKDAY(Tableau1[[#This Row],[Date]],11)&gt;5,"W","S")</f>
        <v>#VALUE!</v>
      </c>
      <c r="D2799" t="e" cm="1">
        <f t="array" ref="D2799">_xlfn.IFS(Tableau1[[#This Row],[Jours]]="W","Talon",Tableau1[[#This Row],[Colonne1]]="HP","Consommation normale",G2799="HC","Talon")</f>
        <v>#VALUE!</v>
      </c>
      <c r="E2799" s="1" t="e">
        <f>LEFT(Tableau1[[#This Row],[Données]],10)</f>
        <v>#VALUE!</v>
      </c>
      <c r="F2799" s="3" t="e">
        <f>RIGHT(Tableau1[[#This Row],[Données]],5)</f>
        <v>#VALUE!</v>
      </c>
      <c r="G2799" s="3" t="e" cm="1">
        <f t="array" ref="G27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00" spans="3:7">
      <c r="C2800" t="e">
        <f>IF(WEEKDAY(Tableau1[[#This Row],[Date]],11)&gt;5,"W","S")</f>
        <v>#VALUE!</v>
      </c>
      <c r="D2800" t="e" cm="1">
        <f t="array" ref="D2800">_xlfn.IFS(Tableau1[[#This Row],[Jours]]="W","Talon",Tableau1[[#This Row],[Colonne1]]="HP","Consommation normale",G2800="HC","Talon")</f>
        <v>#VALUE!</v>
      </c>
      <c r="E2800" s="1" t="e">
        <f>LEFT(Tableau1[[#This Row],[Données]],10)</f>
        <v>#VALUE!</v>
      </c>
      <c r="F2800" s="3" t="e">
        <f>RIGHT(Tableau1[[#This Row],[Données]],5)</f>
        <v>#VALUE!</v>
      </c>
      <c r="G2800" s="3" t="e" cm="1">
        <f t="array" ref="G28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01" spans="3:7">
      <c r="C2801" t="e">
        <f>IF(WEEKDAY(Tableau1[[#This Row],[Date]],11)&gt;5,"W","S")</f>
        <v>#VALUE!</v>
      </c>
      <c r="D2801" t="e" cm="1">
        <f t="array" ref="D2801">_xlfn.IFS(Tableau1[[#This Row],[Jours]]="W","Talon",Tableau1[[#This Row],[Colonne1]]="HP","Consommation normale",G2801="HC","Talon")</f>
        <v>#VALUE!</v>
      </c>
      <c r="E2801" s="1" t="e">
        <f>LEFT(Tableau1[[#This Row],[Données]],10)</f>
        <v>#VALUE!</v>
      </c>
      <c r="F2801" s="3" t="e">
        <f>RIGHT(Tableau1[[#This Row],[Données]],5)</f>
        <v>#VALUE!</v>
      </c>
      <c r="G2801" s="3" t="e" cm="1">
        <f t="array" ref="G28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02" spans="3:7">
      <c r="C2802" t="e">
        <f>IF(WEEKDAY(Tableau1[[#This Row],[Date]],11)&gt;5,"W","S")</f>
        <v>#VALUE!</v>
      </c>
      <c r="D2802" t="e" cm="1">
        <f t="array" ref="D2802">_xlfn.IFS(Tableau1[[#This Row],[Jours]]="W","Talon",Tableau1[[#This Row],[Colonne1]]="HP","Consommation normale",G2802="HC","Talon")</f>
        <v>#VALUE!</v>
      </c>
      <c r="E2802" s="1" t="e">
        <f>LEFT(Tableau1[[#This Row],[Données]],10)</f>
        <v>#VALUE!</v>
      </c>
      <c r="F2802" s="3" t="e">
        <f>RIGHT(Tableau1[[#This Row],[Données]],5)</f>
        <v>#VALUE!</v>
      </c>
      <c r="G2802" s="3" t="e" cm="1">
        <f t="array" ref="G28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03" spans="3:7">
      <c r="C2803" t="e">
        <f>IF(WEEKDAY(Tableau1[[#This Row],[Date]],11)&gt;5,"W","S")</f>
        <v>#VALUE!</v>
      </c>
      <c r="D2803" t="e" cm="1">
        <f t="array" ref="D2803">_xlfn.IFS(Tableau1[[#This Row],[Jours]]="W","Talon",Tableau1[[#This Row],[Colonne1]]="HP","Consommation normale",G2803="HC","Talon")</f>
        <v>#VALUE!</v>
      </c>
      <c r="E2803" s="1" t="e">
        <f>LEFT(Tableau1[[#This Row],[Données]],10)</f>
        <v>#VALUE!</v>
      </c>
      <c r="F2803" s="3" t="e">
        <f>RIGHT(Tableau1[[#This Row],[Données]],5)</f>
        <v>#VALUE!</v>
      </c>
      <c r="G2803" s="3" t="e" cm="1">
        <f t="array" ref="G28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04" spans="3:7">
      <c r="C2804" t="e">
        <f>IF(WEEKDAY(Tableau1[[#This Row],[Date]],11)&gt;5,"W","S")</f>
        <v>#VALUE!</v>
      </c>
      <c r="D2804" t="e" cm="1">
        <f t="array" ref="D2804">_xlfn.IFS(Tableau1[[#This Row],[Jours]]="W","Talon",Tableau1[[#This Row],[Colonne1]]="HP","Consommation normale",G2804="HC","Talon")</f>
        <v>#VALUE!</v>
      </c>
      <c r="E2804" s="1" t="e">
        <f>LEFT(Tableau1[[#This Row],[Données]],10)</f>
        <v>#VALUE!</v>
      </c>
      <c r="F2804" s="3" t="e">
        <f>RIGHT(Tableau1[[#This Row],[Données]],5)</f>
        <v>#VALUE!</v>
      </c>
      <c r="G2804" s="3" t="e" cm="1">
        <f t="array" ref="G28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05" spans="3:7">
      <c r="C2805" t="e">
        <f>IF(WEEKDAY(Tableau1[[#This Row],[Date]],11)&gt;5,"W","S")</f>
        <v>#VALUE!</v>
      </c>
      <c r="D2805" t="e" cm="1">
        <f t="array" ref="D2805">_xlfn.IFS(Tableau1[[#This Row],[Jours]]="W","Talon",Tableau1[[#This Row],[Colonne1]]="HP","Consommation normale",G2805="HC","Talon")</f>
        <v>#VALUE!</v>
      </c>
      <c r="E2805" s="1" t="e">
        <f>LEFT(Tableau1[[#This Row],[Données]],10)</f>
        <v>#VALUE!</v>
      </c>
      <c r="F2805" s="3" t="e">
        <f>RIGHT(Tableau1[[#This Row],[Données]],5)</f>
        <v>#VALUE!</v>
      </c>
      <c r="G2805" s="3" t="e" cm="1">
        <f t="array" ref="G28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06" spans="3:7">
      <c r="C2806" t="e">
        <f>IF(WEEKDAY(Tableau1[[#This Row],[Date]],11)&gt;5,"W","S")</f>
        <v>#VALUE!</v>
      </c>
      <c r="D2806" t="e" cm="1">
        <f t="array" ref="D2806">_xlfn.IFS(Tableau1[[#This Row],[Jours]]="W","Talon",Tableau1[[#This Row],[Colonne1]]="HP","Consommation normale",G2806="HC","Talon")</f>
        <v>#VALUE!</v>
      </c>
      <c r="E2806" s="1" t="e">
        <f>LEFT(Tableau1[[#This Row],[Données]],10)</f>
        <v>#VALUE!</v>
      </c>
      <c r="F2806" s="3" t="e">
        <f>RIGHT(Tableau1[[#This Row],[Données]],5)</f>
        <v>#VALUE!</v>
      </c>
      <c r="G2806" s="3" t="e" cm="1">
        <f t="array" ref="G28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07" spans="3:7">
      <c r="C2807" t="e">
        <f>IF(WEEKDAY(Tableau1[[#This Row],[Date]],11)&gt;5,"W","S")</f>
        <v>#VALUE!</v>
      </c>
      <c r="D2807" t="e" cm="1">
        <f t="array" ref="D2807">_xlfn.IFS(Tableau1[[#This Row],[Jours]]="W","Talon",Tableau1[[#This Row],[Colonne1]]="HP","Consommation normale",G2807="HC","Talon")</f>
        <v>#VALUE!</v>
      </c>
      <c r="E2807" s="1" t="e">
        <f>LEFT(Tableau1[[#This Row],[Données]],10)</f>
        <v>#VALUE!</v>
      </c>
      <c r="F2807" s="3" t="e">
        <f>RIGHT(Tableau1[[#This Row],[Données]],5)</f>
        <v>#VALUE!</v>
      </c>
      <c r="G2807" s="3" t="e" cm="1">
        <f t="array" ref="G28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08" spans="3:7">
      <c r="C2808" t="e">
        <f>IF(WEEKDAY(Tableau1[[#This Row],[Date]],11)&gt;5,"W","S")</f>
        <v>#VALUE!</v>
      </c>
      <c r="D2808" t="e" cm="1">
        <f t="array" ref="D2808">_xlfn.IFS(Tableau1[[#This Row],[Jours]]="W","Talon",Tableau1[[#This Row],[Colonne1]]="HP","Consommation normale",G2808="HC","Talon")</f>
        <v>#VALUE!</v>
      </c>
      <c r="E2808" s="1" t="e">
        <f>LEFT(Tableau1[[#This Row],[Données]],10)</f>
        <v>#VALUE!</v>
      </c>
      <c r="F2808" s="3" t="e">
        <f>RIGHT(Tableau1[[#This Row],[Données]],5)</f>
        <v>#VALUE!</v>
      </c>
      <c r="G2808" s="3" t="e" cm="1">
        <f t="array" ref="G28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09" spans="3:7">
      <c r="C2809" t="e">
        <f>IF(WEEKDAY(Tableau1[[#This Row],[Date]],11)&gt;5,"W","S")</f>
        <v>#VALUE!</v>
      </c>
      <c r="D2809" t="e" cm="1">
        <f t="array" ref="D2809">_xlfn.IFS(Tableau1[[#This Row],[Jours]]="W","Talon",Tableau1[[#This Row],[Colonne1]]="HP","Consommation normale",G2809="HC","Talon")</f>
        <v>#VALUE!</v>
      </c>
      <c r="E2809" s="1" t="e">
        <f>LEFT(Tableau1[[#This Row],[Données]],10)</f>
        <v>#VALUE!</v>
      </c>
      <c r="F2809" s="3" t="e">
        <f>RIGHT(Tableau1[[#This Row],[Données]],5)</f>
        <v>#VALUE!</v>
      </c>
      <c r="G2809" s="3" t="e" cm="1">
        <f t="array" ref="G28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10" spans="3:7">
      <c r="C2810" t="e">
        <f>IF(WEEKDAY(Tableau1[[#This Row],[Date]],11)&gt;5,"W","S")</f>
        <v>#VALUE!</v>
      </c>
      <c r="D2810" t="e" cm="1">
        <f t="array" ref="D2810">_xlfn.IFS(Tableau1[[#This Row],[Jours]]="W","Talon",Tableau1[[#This Row],[Colonne1]]="HP","Consommation normale",G2810="HC","Talon")</f>
        <v>#VALUE!</v>
      </c>
      <c r="E2810" s="1" t="e">
        <f>LEFT(Tableau1[[#This Row],[Données]],10)</f>
        <v>#VALUE!</v>
      </c>
      <c r="F2810" s="3" t="e">
        <f>RIGHT(Tableau1[[#This Row],[Données]],5)</f>
        <v>#VALUE!</v>
      </c>
      <c r="G2810" s="3" t="e" cm="1">
        <f t="array" ref="G28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11" spans="3:7">
      <c r="C2811" t="e">
        <f>IF(WEEKDAY(Tableau1[[#This Row],[Date]],11)&gt;5,"W","S")</f>
        <v>#VALUE!</v>
      </c>
      <c r="D2811" t="e" cm="1">
        <f t="array" ref="D2811">_xlfn.IFS(Tableau1[[#This Row],[Jours]]="W","Talon",Tableau1[[#This Row],[Colonne1]]="HP","Consommation normale",G2811="HC","Talon")</f>
        <v>#VALUE!</v>
      </c>
      <c r="E2811" s="1" t="e">
        <f>LEFT(Tableau1[[#This Row],[Données]],10)</f>
        <v>#VALUE!</v>
      </c>
      <c r="F2811" s="3" t="e">
        <f>RIGHT(Tableau1[[#This Row],[Données]],5)</f>
        <v>#VALUE!</v>
      </c>
      <c r="G2811" s="3" t="e" cm="1">
        <f t="array" ref="G28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12" spans="3:7">
      <c r="C2812" t="e">
        <f>IF(WEEKDAY(Tableau1[[#This Row],[Date]],11)&gt;5,"W","S")</f>
        <v>#VALUE!</v>
      </c>
      <c r="D2812" t="e" cm="1">
        <f t="array" ref="D2812">_xlfn.IFS(Tableau1[[#This Row],[Jours]]="W","Talon",Tableau1[[#This Row],[Colonne1]]="HP","Consommation normale",G2812="HC","Talon")</f>
        <v>#VALUE!</v>
      </c>
      <c r="E2812" s="1" t="e">
        <f>LEFT(Tableau1[[#This Row],[Données]],10)</f>
        <v>#VALUE!</v>
      </c>
      <c r="F2812" s="3" t="e">
        <f>RIGHT(Tableau1[[#This Row],[Données]],5)</f>
        <v>#VALUE!</v>
      </c>
      <c r="G2812" s="3" t="e" cm="1">
        <f t="array" ref="G28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13" spans="3:7">
      <c r="C2813" t="e">
        <f>IF(WEEKDAY(Tableau1[[#This Row],[Date]],11)&gt;5,"W","S")</f>
        <v>#VALUE!</v>
      </c>
      <c r="D2813" t="e" cm="1">
        <f t="array" ref="D2813">_xlfn.IFS(Tableau1[[#This Row],[Jours]]="W","Talon",Tableau1[[#This Row],[Colonne1]]="HP","Consommation normale",G2813="HC","Talon")</f>
        <v>#VALUE!</v>
      </c>
      <c r="E2813" s="1" t="e">
        <f>LEFT(Tableau1[[#This Row],[Données]],10)</f>
        <v>#VALUE!</v>
      </c>
      <c r="F2813" s="3" t="e">
        <f>RIGHT(Tableau1[[#This Row],[Données]],5)</f>
        <v>#VALUE!</v>
      </c>
      <c r="G2813" s="3" t="e" cm="1">
        <f t="array" ref="G28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14" spans="3:7">
      <c r="C2814" t="e">
        <f>IF(WEEKDAY(Tableau1[[#This Row],[Date]],11)&gt;5,"W","S")</f>
        <v>#VALUE!</v>
      </c>
      <c r="D2814" t="e" cm="1">
        <f t="array" ref="D2814">_xlfn.IFS(Tableau1[[#This Row],[Jours]]="W","Talon",Tableau1[[#This Row],[Colonne1]]="HP","Consommation normale",G2814="HC","Talon")</f>
        <v>#VALUE!</v>
      </c>
      <c r="E2814" s="1" t="e">
        <f>LEFT(Tableau1[[#This Row],[Données]],10)</f>
        <v>#VALUE!</v>
      </c>
      <c r="F2814" s="3" t="e">
        <f>RIGHT(Tableau1[[#This Row],[Données]],5)</f>
        <v>#VALUE!</v>
      </c>
      <c r="G2814" s="3" t="e" cm="1">
        <f t="array" ref="G28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15" spans="3:7">
      <c r="C2815" t="e">
        <f>IF(WEEKDAY(Tableau1[[#This Row],[Date]],11)&gt;5,"W","S")</f>
        <v>#VALUE!</v>
      </c>
      <c r="D2815" t="e" cm="1">
        <f t="array" ref="D2815">_xlfn.IFS(Tableau1[[#This Row],[Jours]]="W","Talon",Tableau1[[#This Row],[Colonne1]]="HP","Consommation normale",G2815="HC","Talon")</f>
        <v>#VALUE!</v>
      </c>
      <c r="E2815" s="1" t="e">
        <f>LEFT(Tableau1[[#This Row],[Données]],10)</f>
        <v>#VALUE!</v>
      </c>
      <c r="F2815" s="3" t="e">
        <f>RIGHT(Tableau1[[#This Row],[Données]],5)</f>
        <v>#VALUE!</v>
      </c>
      <c r="G2815" s="3" t="e" cm="1">
        <f t="array" ref="G28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16" spans="3:7">
      <c r="C2816" t="e">
        <f>IF(WEEKDAY(Tableau1[[#This Row],[Date]],11)&gt;5,"W","S")</f>
        <v>#VALUE!</v>
      </c>
      <c r="D2816" t="e" cm="1">
        <f t="array" ref="D2816">_xlfn.IFS(Tableau1[[#This Row],[Jours]]="W","Talon",Tableau1[[#This Row],[Colonne1]]="HP","Consommation normale",G2816="HC","Talon")</f>
        <v>#VALUE!</v>
      </c>
      <c r="E2816" s="1" t="e">
        <f>LEFT(Tableau1[[#This Row],[Données]],10)</f>
        <v>#VALUE!</v>
      </c>
      <c r="F2816" s="3" t="e">
        <f>RIGHT(Tableau1[[#This Row],[Données]],5)</f>
        <v>#VALUE!</v>
      </c>
      <c r="G2816" s="3" t="e" cm="1">
        <f t="array" ref="G28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17" spans="3:7">
      <c r="C2817" t="e">
        <f>IF(WEEKDAY(Tableau1[[#This Row],[Date]],11)&gt;5,"W","S")</f>
        <v>#VALUE!</v>
      </c>
      <c r="D2817" t="e" cm="1">
        <f t="array" ref="D2817">_xlfn.IFS(Tableau1[[#This Row],[Jours]]="W","Talon",Tableau1[[#This Row],[Colonne1]]="HP","Consommation normale",G2817="HC","Talon")</f>
        <v>#VALUE!</v>
      </c>
      <c r="E2817" s="1" t="e">
        <f>LEFT(Tableau1[[#This Row],[Données]],10)</f>
        <v>#VALUE!</v>
      </c>
      <c r="F2817" s="3" t="e">
        <f>RIGHT(Tableau1[[#This Row],[Données]],5)</f>
        <v>#VALUE!</v>
      </c>
      <c r="G2817" s="3" t="e" cm="1">
        <f t="array" ref="G28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18" spans="3:7">
      <c r="C2818" t="e">
        <f>IF(WEEKDAY(Tableau1[[#This Row],[Date]],11)&gt;5,"W","S")</f>
        <v>#VALUE!</v>
      </c>
      <c r="D2818" t="e" cm="1">
        <f t="array" ref="D2818">_xlfn.IFS(Tableau1[[#This Row],[Jours]]="W","Talon",Tableau1[[#This Row],[Colonne1]]="HP","Consommation normale",G2818="HC","Talon")</f>
        <v>#VALUE!</v>
      </c>
      <c r="E2818" s="1" t="e">
        <f>LEFT(Tableau1[[#This Row],[Données]],10)</f>
        <v>#VALUE!</v>
      </c>
      <c r="F2818" s="3" t="e">
        <f>RIGHT(Tableau1[[#This Row],[Données]],5)</f>
        <v>#VALUE!</v>
      </c>
      <c r="G2818" s="3" t="e" cm="1">
        <f t="array" ref="G28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19" spans="3:7">
      <c r="C2819" t="e">
        <f>IF(WEEKDAY(Tableau1[[#This Row],[Date]],11)&gt;5,"W","S")</f>
        <v>#VALUE!</v>
      </c>
      <c r="D2819" t="e" cm="1">
        <f t="array" ref="D2819">_xlfn.IFS(Tableau1[[#This Row],[Jours]]="W","Talon",Tableau1[[#This Row],[Colonne1]]="HP","Consommation normale",G2819="HC","Talon")</f>
        <v>#VALUE!</v>
      </c>
      <c r="E2819" s="1" t="e">
        <f>LEFT(Tableau1[[#This Row],[Données]],10)</f>
        <v>#VALUE!</v>
      </c>
      <c r="F2819" s="3" t="e">
        <f>RIGHT(Tableau1[[#This Row],[Données]],5)</f>
        <v>#VALUE!</v>
      </c>
      <c r="G2819" s="3" t="e" cm="1">
        <f t="array" ref="G28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20" spans="3:7">
      <c r="C2820" t="e">
        <f>IF(WEEKDAY(Tableau1[[#This Row],[Date]],11)&gt;5,"W","S")</f>
        <v>#VALUE!</v>
      </c>
      <c r="D2820" t="e" cm="1">
        <f t="array" ref="D2820">_xlfn.IFS(Tableau1[[#This Row],[Jours]]="W","Talon",Tableau1[[#This Row],[Colonne1]]="HP","Consommation normale",G2820="HC","Talon")</f>
        <v>#VALUE!</v>
      </c>
      <c r="E2820" s="1" t="e">
        <f>LEFT(Tableau1[[#This Row],[Données]],10)</f>
        <v>#VALUE!</v>
      </c>
      <c r="F2820" s="3" t="e">
        <f>RIGHT(Tableau1[[#This Row],[Données]],5)</f>
        <v>#VALUE!</v>
      </c>
      <c r="G2820" s="3" t="e" cm="1">
        <f t="array" ref="G28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21" spans="3:7">
      <c r="C2821" t="e">
        <f>IF(WEEKDAY(Tableau1[[#This Row],[Date]],11)&gt;5,"W","S")</f>
        <v>#VALUE!</v>
      </c>
      <c r="D2821" t="e" cm="1">
        <f t="array" ref="D2821">_xlfn.IFS(Tableau1[[#This Row],[Jours]]="W","Talon",Tableau1[[#This Row],[Colonne1]]="HP","Consommation normale",G2821="HC","Talon")</f>
        <v>#VALUE!</v>
      </c>
      <c r="E2821" s="1" t="e">
        <f>LEFT(Tableau1[[#This Row],[Données]],10)</f>
        <v>#VALUE!</v>
      </c>
      <c r="F2821" s="3" t="e">
        <f>RIGHT(Tableau1[[#This Row],[Données]],5)</f>
        <v>#VALUE!</v>
      </c>
      <c r="G2821" s="3" t="e" cm="1">
        <f t="array" ref="G28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22" spans="3:7">
      <c r="C2822" t="e">
        <f>IF(WEEKDAY(Tableau1[[#This Row],[Date]],11)&gt;5,"W","S")</f>
        <v>#VALUE!</v>
      </c>
      <c r="D2822" t="e" cm="1">
        <f t="array" ref="D2822">_xlfn.IFS(Tableau1[[#This Row],[Jours]]="W","Talon",Tableau1[[#This Row],[Colonne1]]="HP","Consommation normale",G2822="HC","Talon")</f>
        <v>#VALUE!</v>
      </c>
      <c r="E2822" s="1" t="e">
        <f>LEFT(Tableau1[[#This Row],[Données]],10)</f>
        <v>#VALUE!</v>
      </c>
      <c r="F2822" s="3" t="e">
        <f>RIGHT(Tableau1[[#This Row],[Données]],5)</f>
        <v>#VALUE!</v>
      </c>
      <c r="G2822" s="3" t="e" cm="1">
        <f t="array" ref="G28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23" spans="3:7">
      <c r="C2823" t="e">
        <f>IF(WEEKDAY(Tableau1[[#This Row],[Date]],11)&gt;5,"W","S")</f>
        <v>#VALUE!</v>
      </c>
      <c r="D2823" t="e" cm="1">
        <f t="array" ref="D2823">_xlfn.IFS(Tableau1[[#This Row],[Jours]]="W","Talon",Tableau1[[#This Row],[Colonne1]]="HP","Consommation normale",G2823="HC","Talon")</f>
        <v>#VALUE!</v>
      </c>
      <c r="E2823" s="1" t="e">
        <f>LEFT(Tableau1[[#This Row],[Données]],10)</f>
        <v>#VALUE!</v>
      </c>
      <c r="F2823" s="3" t="e">
        <f>RIGHT(Tableau1[[#This Row],[Données]],5)</f>
        <v>#VALUE!</v>
      </c>
      <c r="G2823" s="3" t="e" cm="1">
        <f t="array" ref="G28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24" spans="3:7">
      <c r="C2824" t="e">
        <f>IF(WEEKDAY(Tableau1[[#This Row],[Date]],11)&gt;5,"W","S")</f>
        <v>#VALUE!</v>
      </c>
      <c r="D2824" t="e" cm="1">
        <f t="array" ref="D2824">_xlfn.IFS(Tableau1[[#This Row],[Jours]]="W","Talon",Tableau1[[#This Row],[Colonne1]]="HP","Consommation normale",G2824="HC","Talon")</f>
        <v>#VALUE!</v>
      </c>
      <c r="E2824" s="1" t="e">
        <f>LEFT(Tableau1[[#This Row],[Données]],10)</f>
        <v>#VALUE!</v>
      </c>
      <c r="F2824" s="3" t="e">
        <f>RIGHT(Tableau1[[#This Row],[Données]],5)</f>
        <v>#VALUE!</v>
      </c>
      <c r="G2824" s="3" t="e" cm="1">
        <f t="array" ref="G28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25" spans="3:7">
      <c r="C2825" t="e">
        <f>IF(WEEKDAY(Tableau1[[#This Row],[Date]],11)&gt;5,"W","S")</f>
        <v>#VALUE!</v>
      </c>
      <c r="D2825" t="e" cm="1">
        <f t="array" ref="D2825">_xlfn.IFS(Tableau1[[#This Row],[Jours]]="W","Talon",Tableau1[[#This Row],[Colonne1]]="HP","Consommation normale",G2825="HC","Talon")</f>
        <v>#VALUE!</v>
      </c>
      <c r="E2825" s="1" t="e">
        <f>LEFT(Tableau1[[#This Row],[Données]],10)</f>
        <v>#VALUE!</v>
      </c>
      <c r="F2825" s="3" t="e">
        <f>RIGHT(Tableau1[[#This Row],[Données]],5)</f>
        <v>#VALUE!</v>
      </c>
      <c r="G2825" s="3" t="e" cm="1">
        <f t="array" ref="G28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26" spans="3:7">
      <c r="C2826" t="e">
        <f>IF(WEEKDAY(Tableau1[[#This Row],[Date]],11)&gt;5,"W","S")</f>
        <v>#VALUE!</v>
      </c>
      <c r="D2826" t="e" cm="1">
        <f t="array" ref="D2826">_xlfn.IFS(Tableau1[[#This Row],[Jours]]="W","Talon",Tableau1[[#This Row],[Colonne1]]="HP","Consommation normale",G2826="HC","Talon")</f>
        <v>#VALUE!</v>
      </c>
      <c r="E2826" s="1" t="e">
        <f>LEFT(Tableau1[[#This Row],[Données]],10)</f>
        <v>#VALUE!</v>
      </c>
      <c r="F2826" s="3" t="e">
        <f>RIGHT(Tableau1[[#This Row],[Données]],5)</f>
        <v>#VALUE!</v>
      </c>
      <c r="G2826" s="3" t="e" cm="1">
        <f t="array" ref="G28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27" spans="3:7">
      <c r="C2827" t="e">
        <f>IF(WEEKDAY(Tableau1[[#This Row],[Date]],11)&gt;5,"W","S")</f>
        <v>#VALUE!</v>
      </c>
      <c r="D2827" t="e" cm="1">
        <f t="array" ref="D2827">_xlfn.IFS(Tableau1[[#This Row],[Jours]]="W","Talon",Tableau1[[#This Row],[Colonne1]]="HP","Consommation normale",G2827="HC","Talon")</f>
        <v>#VALUE!</v>
      </c>
      <c r="E2827" s="1" t="e">
        <f>LEFT(Tableau1[[#This Row],[Données]],10)</f>
        <v>#VALUE!</v>
      </c>
      <c r="F2827" s="3" t="e">
        <f>RIGHT(Tableau1[[#This Row],[Données]],5)</f>
        <v>#VALUE!</v>
      </c>
      <c r="G2827" s="3" t="e" cm="1">
        <f t="array" ref="G28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28" spans="3:7">
      <c r="C2828" t="e">
        <f>IF(WEEKDAY(Tableau1[[#This Row],[Date]],11)&gt;5,"W","S")</f>
        <v>#VALUE!</v>
      </c>
      <c r="D2828" t="e" cm="1">
        <f t="array" ref="D2828">_xlfn.IFS(Tableau1[[#This Row],[Jours]]="W","Talon",Tableau1[[#This Row],[Colonne1]]="HP","Consommation normale",G2828="HC","Talon")</f>
        <v>#VALUE!</v>
      </c>
      <c r="E2828" s="1" t="e">
        <f>LEFT(Tableau1[[#This Row],[Données]],10)</f>
        <v>#VALUE!</v>
      </c>
      <c r="F2828" s="3" t="e">
        <f>RIGHT(Tableau1[[#This Row],[Données]],5)</f>
        <v>#VALUE!</v>
      </c>
      <c r="G2828" s="3" t="e" cm="1">
        <f t="array" ref="G28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29" spans="3:7">
      <c r="C2829" t="e">
        <f>IF(WEEKDAY(Tableau1[[#This Row],[Date]],11)&gt;5,"W","S")</f>
        <v>#VALUE!</v>
      </c>
      <c r="D2829" t="e" cm="1">
        <f t="array" ref="D2829">_xlfn.IFS(Tableau1[[#This Row],[Jours]]="W","Talon",Tableau1[[#This Row],[Colonne1]]="HP","Consommation normale",G2829="HC","Talon")</f>
        <v>#VALUE!</v>
      </c>
      <c r="E2829" s="1" t="e">
        <f>LEFT(Tableau1[[#This Row],[Données]],10)</f>
        <v>#VALUE!</v>
      </c>
      <c r="F2829" s="3" t="e">
        <f>RIGHT(Tableau1[[#This Row],[Données]],5)</f>
        <v>#VALUE!</v>
      </c>
      <c r="G2829" s="3" t="e" cm="1">
        <f t="array" ref="G28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30" spans="3:7">
      <c r="C2830" t="e">
        <f>IF(WEEKDAY(Tableau1[[#This Row],[Date]],11)&gt;5,"W","S")</f>
        <v>#VALUE!</v>
      </c>
      <c r="D2830" t="e" cm="1">
        <f t="array" ref="D2830">_xlfn.IFS(Tableau1[[#This Row],[Jours]]="W","Talon",Tableau1[[#This Row],[Colonne1]]="HP","Consommation normale",G2830="HC","Talon")</f>
        <v>#VALUE!</v>
      </c>
      <c r="E2830" s="1" t="e">
        <f>LEFT(Tableau1[[#This Row],[Données]],10)</f>
        <v>#VALUE!</v>
      </c>
      <c r="F2830" s="3" t="e">
        <f>RIGHT(Tableau1[[#This Row],[Données]],5)</f>
        <v>#VALUE!</v>
      </c>
      <c r="G2830" s="3" t="e" cm="1">
        <f t="array" ref="G28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31" spans="3:7">
      <c r="C2831" t="e">
        <f>IF(WEEKDAY(Tableau1[[#This Row],[Date]],11)&gt;5,"W","S")</f>
        <v>#VALUE!</v>
      </c>
      <c r="D2831" t="e" cm="1">
        <f t="array" ref="D2831">_xlfn.IFS(Tableau1[[#This Row],[Jours]]="W","Talon",Tableau1[[#This Row],[Colonne1]]="HP","Consommation normale",G2831="HC","Talon")</f>
        <v>#VALUE!</v>
      </c>
      <c r="E2831" s="1" t="e">
        <f>LEFT(Tableau1[[#This Row],[Données]],10)</f>
        <v>#VALUE!</v>
      </c>
      <c r="F2831" s="3" t="e">
        <f>RIGHT(Tableau1[[#This Row],[Données]],5)</f>
        <v>#VALUE!</v>
      </c>
      <c r="G2831" s="3" t="e" cm="1">
        <f t="array" ref="G28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32" spans="3:7">
      <c r="C2832" t="e">
        <f>IF(WEEKDAY(Tableau1[[#This Row],[Date]],11)&gt;5,"W","S")</f>
        <v>#VALUE!</v>
      </c>
      <c r="D2832" t="e" cm="1">
        <f t="array" ref="D2832">_xlfn.IFS(Tableau1[[#This Row],[Jours]]="W","Talon",Tableau1[[#This Row],[Colonne1]]="HP","Consommation normale",G2832="HC","Talon")</f>
        <v>#VALUE!</v>
      </c>
      <c r="E2832" s="1" t="e">
        <f>LEFT(Tableau1[[#This Row],[Données]],10)</f>
        <v>#VALUE!</v>
      </c>
      <c r="F2832" s="3" t="e">
        <f>RIGHT(Tableau1[[#This Row],[Données]],5)</f>
        <v>#VALUE!</v>
      </c>
      <c r="G2832" s="3" t="e" cm="1">
        <f t="array" ref="G28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33" spans="3:7">
      <c r="C2833" t="e">
        <f>IF(WEEKDAY(Tableau1[[#This Row],[Données]],11)&gt;6,"W","S")</f>
        <v>#VALUE!</v>
      </c>
      <c r="D2833" t="e" cm="1">
        <f t="array" ref="D2833">_xlfn.IFS(Tableau1[[#This Row],[Jours]]="W","Talon",Tableau1[[#This Row],[Colonne1]]="HP","Consommation normale",G2833="HC","Talon")</f>
        <v>#VALUE!</v>
      </c>
      <c r="E2833" s="1" t="e">
        <f>LEFT(Tableau1[[#This Row],[Données]],10)</f>
        <v>#VALUE!</v>
      </c>
      <c r="F2833" s="3" t="e">
        <f>RIGHT(Tableau1[[#This Row],[Données]],5)</f>
        <v>#VALUE!</v>
      </c>
      <c r="G2833" s="3" t="e" cm="1">
        <f t="array" ref="G28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34" spans="3:7">
      <c r="C2834" t="e">
        <f>IF(WEEKDAY(Tableau1[[#This Row],[Date]],11)&gt;5,"W","S")</f>
        <v>#VALUE!</v>
      </c>
      <c r="D2834" t="e" cm="1">
        <f t="array" ref="D2834">_xlfn.IFS(Tableau1[[#This Row],[Jours]]="W","Talon",Tableau1[[#This Row],[Colonne1]]="HP","Consommation normale",G2834="HC","Talon")</f>
        <v>#VALUE!</v>
      </c>
      <c r="E2834" s="1" t="e">
        <f>LEFT(Tableau1[[#This Row],[Données]],10)</f>
        <v>#VALUE!</v>
      </c>
      <c r="F2834" s="3" t="e">
        <f>RIGHT(Tableau1[[#This Row],[Données]],5)</f>
        <v>#VALUE!</v>
      </c>
      <c r="G2834" s="3" t="e" cm="1">
        <f t="array" ref="G28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35" spans="3:7">
      <c r="C2835" t="e">
        <f>IF(WEEKDAY(Tableau1[[#This Row],[Date]],11)&gt;5,"W","S")</f>
        <v>#VALUE!</v>
      </c>
      <c r="D2835" t="e" cm="1">
        <f t="array" ref="D2835">_xlfn.IFS(Tableau1[[#This Row],[Jours]]="W","Talon",Tableau1[[#This Row],[Colonne1]]="HP","Consommation normale",G2835="HC","Talon")</f>
        <v>#VALUE!</v>
      </c>
      <c r="E2835" s="1" t="e">
        <f>LEFT(Tableau1[[#This Row],[Données]],10)</f>
        <v>#VALUE!</v>
      </c>
      <c r="F2835" s="3" t="e">
        <f>RIGHT(Tableau1[[#This Row],[Données]],5)</f>
        <v>#VALUE!</v>
      </c>
      <c r="G2835" s="3" t="e" cm="1">
        <f t="array" ref="G28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36" spans="3:7">
      <c r="C2836" t="e">
        <f>IF(WEEKDAY(Tableau1[[#This Row],[Date]],11)&gt;5,"W","S")</f>
        <v>#VALUE!</v>
      </c>
      <c r="D2836" t="e" cm="1">
        <f t="array" ref="D2836">_xlfn.IFS(Tableau1[[#This Row],[Jours]]="W","Talon",Tableau1[[#This Row],[Colonne1]]="HP","Consommation normale",G2836="HC","Talon")</f>
        <v>#VALUE!</v>
      </c>
      <c r="E2836" s="1" t="e">
        <f>LEFT(Tableau1[[#This Row],[Données]],10)</f>
        <v>#VALUE!</v>
      </c>
      <c r="F2836" s="3" t="e">
        <f>RIGHT(Tableau1[[#This Row],[Données]],5)</f>
        <v>#VALUE!</v>
      </c>
      <c r="G2836" s="3" t="e" cm="1">
        <f t="array" ref="G28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37" spans="3:7">
      <c r="C2837" t="e">
        <f>IF(WEEKDAY(Tableau1[[#This Row],[Date]],11)&gt;5,"W","S")</f>
        <v>#VALUE!</v>
      </c>
      <c r="D2837" t="e" cm="1">
        <f t="array" ref="D2837">_xlfn.IFS(Tableau1[[#This Row],[Jours]]="W","Talon",Tableau1[[#This Row],[Colonne1]]="HP","Consommation normale",G2837="HC","Talon")</f>
        <v>#VALUE!</v>
      </c>
      <c r="E2837" s="1" t="e">
        <f>LEFT(Tableau1[[#This Row],[Données]],10)</f>
        <v>#VALUE!</v>
      </c>
      <c r="F2837" s="3" t="e">
        <f>RIGHT(Tableau1[[#This Row],[Données]],5)</f>
        <v>#VALUE!</v>
      </c>
      <c r="G2837" s="3" t="e" cm="1">
        <f t="array" ref="G28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38" spans="3:7">
      <c r="C2838" t="e">
        <f>IF(WEEKDAY(Tableau1[[#This Row],[Date]],11)&gt;5,"W","S")</f>
        <v>#VALUE!</v>
      </c>
      <c r="D2838" t="e" cm="1">
        <f t="array" ref="D2838">_xlfn.IFS(Tableau1[[#This Row],[Jours]]="W","Talon",Tableau1[[#This Row],[Colonne1]]="HP","Consommation normale",G2838="HC","Talon")</f>
        <v>#VALUE!</v>
      </c>
      <c r="E2838" s="1" t="e">
        <f>LEFT(Tableau1[[#This Row],[Données]],10)</f>
        <v>#VALUE!</v>
      </c>
      <c r="F2838" s="3" t="e">
        <f>RIGHT(Tableau1[[#This Row],[Données]],5)</f>
        <v>#VALUE!</v>
      </c>
      <c r="G2838" s="3" t="e" cm="1">
        <f t="array" ref="G28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39" spans="3:7">
      <c r="C2839" t="e">
        <f>IF(WEEKDAY(Tableau1[[#This Row],[Date]],11)&gt;5,"W","S")</f>
        <v>#VALUE!</v>
      </c>
      <c r="D2839" t="e" cm="1">
        <f t="array" ref="D2839">_xlfn.IFS(Tableau1[[#This Row],[Jours]]="W","Talon",Tableau1[[#This Row],[Colonne1]]="HP","Consommation normale",G2839="HC","Talon")</f>
        <v>#VALUE!</v>
      </c>
      <c r="E2839" s="1" t="e">
        <f>LEFT(Tableau1[[#This Row],[Données]],10)</f>
        <v>#VALUE!</v>
      </c>
      <c r="F2839" s="3" t="e">
        <f>RIGHT(Tableau1[[#This Row],[Données]],5)</f>
        <v>#VALUE!</v>
      </c>
      <c r="G2839" s="3" t="e" cm="1">
        <f t="array" ref="G28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40" spans="3:7">
      <c r="C2840" t="e">
        <f>IF(WEEKDAY(Tableau1[[#This Row],[Date]],11)&gt;5,"W","S")</f>
        <v>#VALUE!</v>
      </c>
      <c r="D2840" t="e" cm="1">
        <f t="array" ref="D2840">_xlfn.IFS(Tableau1[[#This Row],[Jours]]="W","Talon",Tableau1[[#This Row],[Colonne1]]="HP","Consommation normale",G2840="HC","Talon")</f>
        <v>#VALUE!</v>
      </c>
      <c r="E2840" s="1" t="e">
        <f>LEFT(Tableau1[[#This Row],[Données]],10)</f>
        <v>#VALUE!</v>
      </c>
      <c r="F2840" s="3" t="e">
        <f>RIGHT(Tableau1[[#This Row],[Données]],5)</f>
        <v>#VALUE!</v>
      </c>
      <c r="G2840" s="3" t="e" cm="1">
        <f t="array" ref="G28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41" spans="3:7">
      <c r="C2841" t="e">
        <f>IF(WEEKDAY(Tableau1[[#This Row],[Date]],11)&gt;5,"W","S")</f>
        <v>#VALUE!</v>
      </c>
      <c r="D2841" t="e" cm="1">
        <f t="array" ref="D2841">_xlfn.IFS(Tableau1[[#This Row],[Jours]]="W","Talon",Tableau1[[#This Row],[Colonne1]]="HP","Consommation normale",G2841="HC","Talon")</f>
        <v>#VALUE!</v>
      </c>
      <c r="E2841" s="1" t="e">
        <f>LEFT(Tableau1[[#This Row],[Données]],10)</f>
        <v>#VALUE!</v>
      </c>
      <c r="F2841" s="3" t="e">
        <f>RIGHT(Tableau1[[#This Row],[Données]],5)</f>
        <v>#VALUE!</v>
      </c>
      <c r="G2841" s="3" t="e" cm="1">
        <f t="array" ref="G28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42" spans="3:7">
      <c r="C2842" t="e">
        <f>IF(WEEKDAY(Tableau1[[#This Row],[Date]],11)&gt;5,"W","S")</f>
        <v>#VALUE!</v>
      </c>
      <c r="D2842" t="e" cm="1">
        <f t="array" ref="D2842">_xlfn.IFS(Tableau1[[#This Row],[Jours]]="W","Talon",Tableau1[[#This Row],[Colonne1]]="HP","Consommation normale",G2842="HC","Talon")</f>
        <v>#VALUE!</v>
      </c>
      <c r="E2842" s="1" t="e">
        <f>LEFT(Tableau1[[#This Row],[Données]],10)</f>
        <v>#VALUE!</v>
      </c>
      <c r="F2842" s="3" t="e">
        <f>RIGHT(Tableau1[[#This Row],[Données]],5)</f>
        <v>#VALUE!</v>
      </c>
      <c r="G2842" s="3" t="e" cm="1">
        <f t="array" ref="G28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43" spans="3:7">
      <c r="C2843" t="e">
        <f>IF(WEEKDAY(Tableau1[[#This Row],[Date]],11)&gt;5,"W","S")</f>
        <v>#VALUE!</v>
      </c>
      <c r="D2843" t="e" cm="1">
        <f t="array" ref="D2843">_xlfn.IFS(Tableau1[[#This Row],[Jours]]="W","Talon",Tableau1[[#This Row],[Colonne1]]="HP","Consommation normale",G2843="HC","Talon")</f>
        <v>#VALUE!</v>
      </c>
      <c r="E2843" s="1" t="e">
        <f>LEFT(Tableau1[[#This Row],[Données]],10)</f>
        <v>#VALUE!</v>
      </c>
      <c r="F2843" s="3" t="e">
        <f>RIGHT(Tableau1[[#This Row],[Données]],5)</f>
        <v>#VALUE!</v>
      </c>
      <c r="G2843" s="3" t="e" cm="1">
        <f t="array" ref="G28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44" spans="3:7">
      <c r="C2844" t="e">
        <f>IF(WEEKDAY(Tableau1[[#This Row],[Date]],11)&gt;5,"W","S")</f>
        <v>#VALUE!</v>
      </c>
      <c r="D2844" t="e" cm="1">
        <f t="array" ref="D2844">_xlfn.IFS(Tableau1[[#This Row],[Jours]]="W","Talon",Tableau1[[#This Row],[Colonne1]]="HP","Consommation normale",G2844="HC","Talon")</f>
        <v>#VALUE!</v>
      </c>
      <c r="E2844" s="1" t="e">
        <f>LEFT(Tableau1[[#This Row],[Données]],10)</f>
        <v>#VALUE!</v>
      </c>
      <c r="F2844" s="3" t="e">
        <f>RIGHT(Tableau1[[#This Row],[Données]],5)</f>
        <v>#VALUE!</v>
      </c>
      <c r="G2844" s="3" t="e" cm="1">
        <f t="array" ref="G28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45" spans="3:7">
      <c r="C2845" t="e">
        <f>IF(WEEKDAY(Tableau1[[#This Row],[Date]],11)&gt;5,"W","S")</f>
        <v>#VALUE!</v>
      </c>
      <c r="D2845" t="e" cm="1">
        <f t="array" ref="D2845">_xlfn.IFS(Tableau1[[#This Row],[Jours]]="W","Talon",Tableau1[[#This Row],[Colonne1]]="HP","Consommation normale",G2845="HC","Talon")</f>
        <v>#VALUE!</v>
      </c>
      <c r="E2845" s="1" t="e">
        <f>LEFT(Tableau1[[#This Row],[Données]],10)</f>
        <v>#VALUE!</v>
      </c>
      <c r="F2845" s="3" t="e">
        <f>RIGHT(Tableau1[[#This Row],[Données]],5)</f>
        <v>#VALUE!</v>
      </c>
      <c r="G2845" s="3" t="e" cm="1">
        <f t="array" ref="G28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46" spans="3:7">
      <c r="C2846" t="e">
        <f>IF(WEEKDAY(Tableau1[[#This Row],[Date]],11)&gt;5,"W","S")</f>
        <v>#VALUE!</v>
      </c>
      <c r="D2846" t="e" cm="1">
        <f t="array" ref="D2846">_xlfn.IFS(Tableau1[[#This Row],[Jours]]="W","Talon",Tableau1[[#This Row],[Colonne1]]="HP","Consommation normale",G2846="HC","Talon")</f>
        <v>#VALUE!</v>
      </c>
      <c r="E2846" s="1" t="e">
        <f>LEFT(Tableau1[[#This Row],[Données]],10)</f>
        <v>#VALUE!</v>
      </c>
      <c r="F2846" s="3" t="e">
        <f>RIGHT(Tableau1[[#This Row],[Données]],5)</f>
        <v>#VALUE!</v>
      </c>
      <c r="G2846" s="3" t="e" cm="1">
        <f t="array" ref="G28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47" spans="3:7">
      <c r="C2847" t="e">
        <f>IF(WEEKDAY(Tableau1[[#This Row],[Date]],11)&gt;5,"W","S")</f>
        <v>#VALUE!</v>
      </c>
      <c r="D2847" t="e" cm="1">
        <f t="array" ref="D2847">_xlfn.IFS(Tableau1[[#This Row],[Jours]]="W","Talon",Tableau1[[#This Row],[Colonne1]]="HP","Consommation normale",G2847="HC","Talon")</f>
        <v>#VALUE!</v>
      </c>
      <c r="E2847" s="1" t="e">
        <f>LEFT(Tableau1[[#This Row],[Données]],10)</f>
        <v>#VALUE!</v>
      </c>
      <c r="F2847" s="3" t="e">
        <f>RIGHT(Tableau1[[#This Row],[Données]],5)</f>
        <v>#VALUE!</v>
      </c>
      <c r="G2847" s="3" t="e" cm="1">
        <f t="array" ref="G28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48" spans="3:7">
      <c r="C2848" t="e">
        <f>IF(WEEKDAY(Tableau1[[#This Row],[Date]],11)&gt;5,"W","S")</f>
        <v>#VALUE!</v>
      </c>
      <c r="D2848" t="e" cm="1">
        <f t="array" ref="D2848">_xlfn.IFS(Tableau1[[#This Row],[Jours]]="W","Talon",Tableau1[[#This Row],[Colonne1]]="HP","Consommation normale",G2848="HC","Talon")</f>
        <v>#VALUE!</v>
      </c>
      <c r="E2848" s="1" t="e">
        <f>LEFT(Tableau1[[#This Row],[Données]],10)</f>
        <v>#VALUE!</v>
      </c>
      <c r="F2848" s="3" t="e">
        <f>RIGHT(Tableau1[[#This Row],[Données]],5)</f>
        <v>#VALUE!</v>
      </c>
      <c r="G2848" s="3" t="e" cm="1">
        <f t="array" ref="G28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49" spans="3:7">
      <c r="C2849" t="e">
        <f>IF(WEEKDAY(Tableau1[[#This Row],[Date]],11)&gt;5,"W","S")</f>
        <v>#VALUE!</v>
      </c>
      <c r="D2849" t="e" cm="1">
        <f t="array" ref="D2849">_xlfn.IFS(Tableau1[[#This Row],[Jours]]="W","Talon",Tableau1[[#This Row],[Colonne1]]="HP","Consommation normale",G2849="HC","Talon")</f>
        <v>#VALUE!</v>
      </c>
      <c r="E2849" s="1" t="e">
        <f>LEFT(Tableau1[[#This Row],[Données]],10)</f>
        <v>#VALUE!</v>
      </c>
      <c r="F2849" s="3" t="e">
        <f>RIGHT(Tableau1[[#This Row],[Données]],5)</f>
        <v>#VALUE!</v>
      </c>
      <c r="G2849" s="3" t="e" cm="1">
        <f t="array" ref="G28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50" spans="3:7">
      <c r="C2850" t="e">
        <f>IF(WEEKDAY(Tableau1[[#This Row],[Date]],11)&gt;5,"W","S")</f>
        <v>#VALUE!</v>
      </c>
      <c r="D2850" t="e" cm="1">
        <f t="array" ref="D2850">_xlfn.IFS(Tableau1[[#This Row],[Jours]]="W","Talon",Tableau1[[#This Row],[Colonne1]]="HP","Consommation normale",G2850="HC","Talon")</f>
        <v>#VALUE!</v>
      </c>
      <c r="E2850" s="1" t="e">
        <f>LEFT(Tableau1[[#This Row],[Données]],10)</f>
        <v>#VALUE!</v>
      </c>
      <c r="F2850" s="3" t="e">
        <f>RIGHT(Tableau1[[#This Row],[Données]],5)</f>
        <v>#VALUE!</v>
      </c>
      <c r="G2850" s="3" t="e" cm="1">
        <f t="array" ref="G28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51" spans="3:7">
      <c r="C2851" t="e">
        <f>IF(WEEKDAY(Tableau1[[#This Row],[Date]],11)&gt;5,"W","S")</f>
        <v>#VALUE!</v>
      </c>
      <c r="D2851" t="e" cm="1">
        <f t="array" ref="D2851">_xlfn.IFS(Tableau1[[#This Row],[Jours]]="W","Talon",Tableau1[[#This Row],[Colonne1]]="HP","Consommation normale",G2851="HC","Talon")</f>
        <v>#VALUE!</v>
      </c>
      <c r="E2851" s="1" t="e">
        <f>LEFT(Tableau1[[#This Row],[Données]],10)</f>
        <v>#VALUE!</v>
      </c>
      <c r="F2851" s="3" t="e">
        <f>RIGHT(Tableau1[[#This Row],[Données]],5)</f>
        <v>#VALUE!</v>
      </c>
      <c r="G2851" s="3" t="e" cm="1">
        <f t="array" ref="G28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52" spans="3:7">
      <c r="C2852" t="e">
        <f>IF(WEEKDAY(Tableau1[[#This Row],[Date]],11)&gt;5,"W","S")</f>
        <v>#VALUE!</v>
      </c>
      <c r="D2852" t="e" cm="1">
        <f t="array" ref="D2852">_xlfn.IFS(Tableau1[[#This Row],[Jours]]="W","Talon",Tableau1[[#This Row],[Colonne1]]="HP","Consommation normale",G2852="HC","Talon")</f>
        <v>#VALUE!</v>
      </c>
      <c r="E2852" s="1" t="e">
        <f>LEFT(Tableau1[[#This Row],[Données]],10)</f>
        <v>#VALUE!</v>
      </c>
      <c r="F2852" s="3" t="e">
        <f>RIGHT(Tableau1[[#This Row],[Données]],5)</f>
        <v>#VALUE!</v>
      </c>
      <c r="G2852" s="3" t="e" cm="1">
        <f t="array" ref="G28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53" spans="3:7">
      <c r="C2853" t="e">
        <f>IF(WEEKDAY(Tableau1[[#This Row],[Date]],11)&gt;5,"W","S")</f>
        <v>#VALUE!</v>
      </c>
      <c r="D2853" t="e" cm="1">
        <f t="array" ref="D2853">_xlfn.IFS(Tableau1[[#This Row],[Jours]]="W","Talon",Tableau1[[#This Row],[Colonne1]]="HP","Consommation normale",G2853="HC","Talon")</f>
        <v>#VALUE!</v>
      </c>
      <c r="E2853" s="1" t="e">
        <f>LEFT(Tableau1[[#This Row],[Données]],10)</f>
        <v>#VALUE!</v>
      </c>
      <c r="F2853" s="3" t="e">
        <f>RIGHT(Tableau1[[#This Row],[Données]],5)</f>
        <v>#VALUE!</v>
      </c>
      <c r="G2853" s="3" t="e" cm="1">
        <f t="array" ref="G28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54" spans="3:7">
      <c r="C2854" t="e">
        <f>IF(WEEKDAY(Tableau1[[#This Row],[Date]],11)&gt;5,"W","S")</f>
        <v>#VALUE!</v>
      </c>
      <c r="D2854" t="e" cm="1">
        <f t="array" ref="D2854">_xlfn.IFS(Tableau1[[#This Row],[Jours]]="W","Talon",Tableau1[[#This Row],[Colonne1]]="HP","Consommation normale",G2854="HC","Talon")</f>
        <v>#VALUE!</v>
      </c>
      <c r="E2854" s="1" t="e">
        <f>LEFT(Tableau1[[#This Row],[Données]],10)</f>
        <v>#VALUE!</v>
      </c>
      <c r="F2854" s="3" t="e">
        <f>RIGHT(Tableau1[[#This Row],[Données]],5)</f>
        <v>#VALUE!</v>
      </c>
      <c r="G2854" s="3" t="e" cm="1">
        <f t="array" ref="G28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55" spans="3:7">
      <c r="C2855" t="e">
        <f>IF(WEEKDAY(Tableau1[[#This Row],[Date]],11)&gt;5,"W","S")</f>
        <v>#VALUE!</v>
      </c>
      <c r="D2855" t="e" cm="1">
        <f t="array" ref="D2855">_xlfn.IFS(Tableau1[[#This Row],[Jours]]="W","Talon",Tableau1[[#This Row],[Colonne1]]="HP","Consommation normale",G2855="HC","Talon")</f>
        <v>#VALUE!</v>
      </c>
      <c r="E2855" s="1" t="e">
        <f>LEFT(Tableau1[[#This Row],[Données]],10)</f>
        <v>#VALUE!</v>
      </c>
      <c r="F2855" s="3" t="e">
        <f>RIGHT(Tableau1[[#This Row],[Données]],5)</f>
        <v>#VALUE!</v>
      </c>
      <c r="G2855" s="3" t="e" cm="1">
        <f t="array" ref="G28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56" spans="3:7">
      <c r="C2856" t="e">
        <f>IF(WEEKDAY(Tableau1[[#This Row],[Date]],11)&gt;5,"W","S")</f>
        <v>#VALUE!</v>
      </c>
      <c r="D2856" t="e" cm="1">
        <f t="array" ref="D2856">_xlfn.IFS(Tableau1[[#This Row],[Jours]]="W","Talon",Tableau1[[#This Row],[Colonne1]]="HP","Consommation normale",G2856="HC","Talon")</f>
        <v>#VALUE!</v>
      </c>
      <c r="E2856" s="1" t="e">
        <f>LEFT(Tableau1[[#This Row],[Données]],10)</f>
        <v>#VALUE!</v>
      </c>
      <c r="F2856" s="3" t="e">
        <f>RIGHT(Tableau1[[#This Row],[Données]],5)</f>
        <v>#VALUE!</v>
      </c>
      <c r="G2856" s="3" t="e" cm="1">
        <f t="array" ref="G28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57" spans="3:7">
      <c r="C2857" t="e">
        <f>IF(WEEKDAY(Tableau1[[#This Row],[Date]],11)&gt;5,"W","S")</f>
        <v>#VALUE!</v>
      </c>
      <c r="D2857" t="e" cm="1">
        <f t="array" ref="D2857">_xlfn.IFS(Tableau1[[#This Row],[Jours]]="W","Talon",Tableau1[[#This Row],[Colonne1]]="HP","Consommation normale",G2857="HC","Talon")</f>
        <v>#VALUE!</v>
      </c>
      <c r="E2857" s="1" t="e">
        <f>LEFT(Tableau1[[#This Row],[Données]],10)</f>
        <v>#VALUE!</v>
      </c>
      <c r="F2857" s="3" t="e">
        <f>RIGHT(Tableau1[[#This Row],[Données]],5)</f>
        <v>#VALUE!</v>
      </c>
      <c r="G2857" s="3" t="e" cm="1">
        <f t="array" ref="G28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58" spans="3:7">
      <c r="C2858" t="e">
        <f>IF(WEEKDAY(Tableau1[[#This Row],[Date]],11)&gt;5,"W","S")</f>
        <v>#VALUE!</v>
      </c>
      <c r="D2858" t="e" cm="1">
        <f t="array" ref="D2858">_xlfn.IFS(Tableau1[[#This Row],[Jours]]="W","Talon",Tableau1[[#This Row],[Colonne1]]="HP","Consommation normale",G2858="HC","Talon")</f>
        <v>#VALUE!</v>
      </c>
      <c r="E2858" s="1" t="e">
        <f>LEFT(Tableau1[[#This Row],[Données]],10)</f>
        <v>#VALUE!</v>
      </c>
      <c r="F2858" s="3" t="e">
        <f>RIGHT(Tableau1[[#This Row],[Données]],5)</f>
        <v>#VALUE!</v>
      </c>
      <c r="G2858" s="3" t="e" cm="1">
        <f t="array" ref="G28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59" spans="3:7">
      <c r="C2859" t="e">
        <f>IF(WEEKDAY(Tableau1[[#This Row],[Date]],11)&gt;5,"W","S")</f>
        <v>#VALUE!</v>
      </c>
      <c r="D2859" t="e" cm="1">
        <f t="array" ref="D2859">_xlfn.IFS(Tableau1[[#This Row],[Jours]]="W","Talon",Tableau1[[#This Row],[Colonne1]]="HP","Consommation normale",G2859="HC","Talon")</f>
        <v>#VALUE!</v>
      </c>
      <c r="E2859" s="1" t="e">
        <f>LEFT(Tableau1[[#This Row],[Données]],10)</f>
        <v>#VALUE!</v>
      </c>
      <c r="F2859" s="3" t="e">
        <f>RIGHT(Tableau1[[#This Row],[Données]],5)</f>
        <v>#VALUE!</v>
      </c>
      <c r="G2859" s="3" t="e" cm="1">
        <f t="array" ref="G28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60" spans="3:7">
      <c r="C2860" t="e">
        <f>IF(WEEKDAY(Tableau1[[#This Row],[Date]],11)&gt;5,"W","S")</f>
        <v>#VALUE!</v>
      </c>
      <c r="D2860" t="e" cm="1">
        <f t="array" ref="D2860">_xlfn.IFS(Tableau1[[#This Row],[Jours]]="W","Talon",Tableau1[[#This Row],[Colonne1]]="HP","Consommation normale",G2860="HC","Talon")</f>
        <v>#VALUE!</v>
      </c>
      <c r="E2860" s="1" t="e">
        <f>LEFT(Tableau1[[#This Row],[Données]],10)</f>
        <v>#VALUE!</v>
      </c>
      <c r="F2860" s="3" t="e">
        <f>RIGHT(Tableau1[[#This Row],[Données]],5)</f>
        <v>#VALUE!</v>
      </c>
      <c r="G2860" s="3" t="e" cm="1">
        <f t="array" ref="G28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61" spans="3:7">
      <c r="C2861" t="e">
        <f>IF(WEEKDAY(Tableau1[[#This Row],[Date]],11)&gt;5,"W","S")</f>
        <v>#VALUE!</v>
      </c>
      <c r="D2861" t="e" cm="1">
        <f t="array" ref="D2861">_xlfn.IFS(Tableau1[[#This Row],[Jours]]="W","Talon",Tableau1[[#This Row],[Colonne1]]="HP","Consommation normale",G2861="HC","Talon")</f>
        <v>#VALUE!</v>
      </c>
      <c r="E2861" s="1" t="e">
        <f>LEFT(Tableau1[[#This Row],[Données]],10)</f>
        <v>#VALUE!</v>
      </c>
      <c r="F2861" s="3" t="e">
        <f>RIGHT(Tableau1[[#This Row],[Données]],5)</f>
        <v>#VALUE!</v>
      </c>
      <c r="G2861" s="3" t="e" cm="1">
        <f t="array" ref="G28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62" spans="3:7">
      <c r="C2862" t="e">
        <f>IF(WEEKDAY(Tableau1[[#This Row],[Date]],11)&gt;5,"W","S")</f>
        <v>#VALUE!</v>
      </c>
      <c r="D2862" t="e" cm="1">
        <f t="array" ref="D2862">_xlfn.IFS(Tableau1[[#This Row],[Jours]]="W","Talon",Tableau1[[#This Row],[Colonne1]]="HP","Consommation normale",G2862="HC","Talon")</f>
        <v>#VALUE!</v>
      </c>
      <c r="E2862" s="1" t="e">
        <f>LEFT(Tableau1[[#This Row],[Données]],10)</f>
        <v>#VALUE!</v>
      </c>
      <c r="F2862" s="3" t="e">
        <f>RIGHT(Tableau1[[#This Row],[Données]],5)</f>
        <v>#VALUE!</v>
      </c>
      <c r="G2862" s="3" t="e" cm="1">
        <f t="array" ref="G28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63" spans="3:7">
      <c r="C2863" t="e">
        <f>IF(WEEKDAY(Tableau1[[#This Row],[Date]],11)&gt;5,"W","S")</f>
        <v>#VALUE!</v>
      </c>
      <c r="D2863" t="e" cm="1">
        <f t="array" ref="D2863">_xlfn.IFS(Tableau1[[#This Row],[Jours]]="W","Talon",Tableau1[[#This Row],[Colonne1]]="HP","Consommation normale",G2863="HC","Talon")</f>
        <v>#VALUE!</v>
      </c>
      <c r="E2863" s="1" t="e">
        <f>LEFT(Tableau1[[#This Row],[Données]],10)</f>
        <v>#VALUE!</v>
      </c>
      <c r="F2863" s="3" t="e">
        <f>RIGHT(Tableau1[[#This Row],[Données]],5)</f>
        <v>#VALUE!</v>
      </c>
      <c r="G2863" s="3" t="e" cm="1">
        <f t="array" ref="G28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64" spans="3:7">
      <c r="C2864" t="e">
        <f>IF(WEEKDAY(Tableau1[[#This Row],[Date]],11)&gt;5,"W","S")</f>
        <v>#VALUE!</v>
      </c>
      <c r="D2864" t="e" cm="1">
        <f t="array" ref="D2864">_xlfn.IFS(Tableau1[[#This Row],[Jours]]="W","Talon",Tableau1[[#This Row],[Colonne1]]="HP","Consommation normale",G2864="HC","Talon")</f>
        <v>#VALUE!</v>
      </c>
      <c r="E2864" s="1" t="e">
        <f>LEFT(Tableau1[[#This Row],[Données]],10)</f>
        <v>#VALUE!</v>
      </c>
      <c r="F2864" s="3" t="e">
        <f>RIGHT(Tableau1[[#This Row],[Données]],5)</f>
        <v>#VALUE!</v>
      </c>
      <c r="G2864" s="3" t="e" cm="1">
        <f t="array" ref="G28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65" spans="3:7">
      <c r="C2865" t="e">
        <f>IF(WEEKDAY(Tableau1[[#This Row],[Date]],11)&gt;5,"W","S")</f>
        <v>#VALUE!</v>
      </c>
      <c r="D2865" t="e" cm="1">
        <f t="array" ref="D2865">_xlfn.IFS(Tableau1[[#This Row],[Jours]]="W","Talon",Tableau1[[#This Row],[Colonne1]]="HP","Consommation normale",G2865="HC","Talon")</f>
        <v>#VALUE!</v>
      </c>
      <c r="E2865" s="1" t="e">
        <f>LEFT(Tableau1[[#This Row],[Données]],10)</f>
        <v>#VALUE!</v>
      </c>
      <c r="F2865" s="3" t="e">
        <f>RIGHT(Tableau1[[#This Row],[Données]],5)</f>
        <v>#VALUE!</v>
      </c>
      <c r="G2865" s="3" t="e" cm="1">
        <f t="array" ref="G28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66" spans="3:7">
      <c r="C2866" t="e">
        <f>IF(WEEKDAY(Tableau1[[#This Row],[Date]],11)&gt;5,"W","S")</f>
        <v>#VALUE!</v>
      </c>
      <c r="D2866" t="e" cm="1">
        <f t="array" ref="D2866">_xlfn.IFS(Tableau1[[#This Row],[Jours]]="W","Talon",Tableau1[[#This Row],[Colonne1]]="HP","Consommation normale",G2866="HC","Talon")</f>
        <v>#VALUE!</v>
      </c>
      <c r="E2866" s="1" t="e">
        <f>LEFT(Tableau1[[#This Row],[Données]],10)</f>
        <v>#VALUE!</v>
      </c>
      <c r="F2866" s="3" t="e">
        <f>RIGHT(Tableau1[[#This Row],[Données]],5)</f>
        <v>#VALUE!</v>
      </c>
      <c r="G2866" s="3" t="e" cm="1">
        <f t="array" ref="G28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67" spans="3:7">
      <c r="C2867" t="e">
        <f>IF(WEEKDAY(Tableau1[[#This Row],[Date]],11)&gt;5,"W","S")</f>
        <v>#VALUE!</v>
      </c>
      <c r="D2867" t="e" cm="1">
        <f t="array" ref="D2867">_xlfn.IFS(Tableau1[[#This Row],[Jours]]="W","Talon",Tableau1[[#This Row],[Colonne1]]="HP","Consommation normale",G2867="HC","Talon")</f>
        <v>#VALUE!</v>
      </c>
      <c r="E2867" s="1" t="e">
        <f>LEFT(Tableau1[[#This Row],[Données]],10)</f>
        <v>#VALUE!</v>
      </c>
      <c r="F2867" s="3" t="e">
        <f>RIGHT(Tableau1[[#This Row],[Données]],5)</f>
        <v>#VALUE!</v>
      </c>
      <c r="G2867" s="3" t="e" cm="1">
        <f t="array" ref="G28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68" spans="3:7">
      <c r="C2868" t="e">
        <f>IF(WEEKDAY(Tableau1[[#This Row],[Date]],11)&gt;5,"W","S")</f>
        <v>#VALUE!</v>
      </c>
      <c r="D2868" t="e" cm="1">
        <f t="array" ref="D2868">_xlfn.IFS(Tableau1[[#This Row],[Jours]]="W","Talon",Tableau1[[#This Row],[Colonne1]]="HP","Consommation normale",G2868="HC","Talon")</f>
        <v>#VALUE!</v>
      </c>
      <c r="E2868" s="1" t="e">
        <f>LEFT(Tableau1[[#This Row],[Données]],10)</f>
        <v>#VALUE!</v>
      </c>
      <c r="F2868" s="3" t="e">
        <f>RIGHT(Tableau1[[#This Row],[Données]],5)</f>
        <v>#VALUE!</v>
      </c>
      <c r="G2868" s="3" t="e" cm="1">
        <f t="array" ref="G28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69" spans="3:7">
      <c r="C2869" t="e">
        <f>IF(WEEKDAY(Tableau1[[#This Row],[Date]],11)&gt;5,"W","S")</f>
        <v>#VALUE!</v>
      </c>
      <c r="D2869" t="e" cm="1">
        <f t="array" ref="D2869">_xlfn.IFS(Tableau1[[#This Row],[Jours]]="W","Talon",Tableau1[[#This Row],[Colonne1]]="HP","Consommation normale",G2869="HC","Talon")</f>
        <v>#VALUE!</v>
      </c>
      <c r="E2869" s="1" t="e">
        <f>LEFT(Tableau1[[#This Row],[Données]],10)</f>
        <v>#VALUE!</v>
      </c>
      <c r="F2869" s="3" t="e">
        <f>RIGHT(Tableau1[[#This Row],[Données]],5)</f>
        <v>#VALUE!</v>
      </c>
      <c r="G2869" s="3" t="e" cm="1">
        <f t="array" ref="G28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70" spans="3:7">
      <c r="C2870" t="e">
        <f>IF(WEEKDAY(Tableau1[[#This Row],[Date]],11)&gt;5,"W","S")</f>
        <v>#VALUE!</v>
      </c>
      <c r="D2870" t="e" cm="1">
        <f t="array" ref="D2870">_xlfn.IFS(Tableau1[[#This Row],[Jours]]="W","Talon",Tableau1[[#This Row],[Colonne1]]="HP","Consommation normale",G2870="HC","Talon")</f>
        <v>#VALUE!</v>
      </c>
      <c r="E2870" s="1" t="e">
        <f>LEFT(Tableau1[[#This Row],[Données]],10)</f>
        <v>#VALUE!</v>
      </c>
      <c r="F2870" s="3" t="e">
        <f>RIGHT(Tableau1[[#This Row],[Données]],5)</f>
        <v>#VALUE!</v>
      </c>
      <c r="G2870" s="3" t="e" cm="1">
        <f t="array" ref="G28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71" spans="3:7">
      <c r="C2871" t="e">
        <f>IF(WEEKDAY(Tableau1[[#This Row],[Date]],11)&gt;5,"W","S")</f>
        <v>#VALUE!</v>
      </c>
      <c r="D2871" t="e" cm="1">
        <f t="array" ref="D2871">_xlfn.IFS(Tableau1[[#This Row],[Jours]]="W","Talon",Tableau1[[#This Row],[Colonne1]]="HP","Consommation normale",G2871="HC","Talon")</f>
        <v>#VALUE!</v>
      </c>
      <c r="E2871" s="1" t="e">
        <f>LEFT(Tableau1[[#This Row],[Données]],10)</f>
        <v>#VALUE!</v>
      </c>
      <c r="F2871" s="3" t="e">
        <f>RIGHT(Tableau1[[#This Row],[Données]],5)</f>
        <v>#VALUE!</v>
      </c>
      <c r="G2871" s="3" t="e" cm="1">
        <f t="array" ref="G28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72" spans="3:7">
      <c r="C2872" t="e">
        <f>IF(WEEKDAY(Tableau1[[#This Row],[Date]],11)&gt;5,"W","S")</f>
        <v>#VALUE!</v>
      </c>
      <c r="D2872" t="e" cm="1">
        <f t="array" ref="D2872">_xlfn.IFS(Tableau1[[#This Row],[Jours]]="W","Talon",Tableau1[[#This Row],[Colonne1]]="HP","Consommation normale",G2872="HC","Talon")</f>
        <v>#VALUE!</v>
      </c>
      <c r="E2872" s="1" t="e">
        <f>LEFT(Tableau1[[#This Row],[Données]],10)</f>
        <v>#VALUE!</v>
      </c>
      <c r="F2872" s="3" t="e">
        <f>RIGHT(Tableau1[[#This Row],[Données]],5)</f>
        <v>#VALUE!</v>
      </c>
      <c r="G2872" s="3" t="e" cm="1">
        <f t="array" ref="G28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73" spans="3:7">
      <c r="C2873" t="e">
        <f>IF(WEEKDAY(Tableau1[[#This Row],[Date]],11)&gt;5,"W","S")</f>
        <v>#VALUE!</v>
      </c>
      <c r="D2873" t="e" cm="1">
        <f t="array" ref="D2873">_xlfn.IFS(Tableau1[[#This Row],[Jours]]="W","Talon",Tableau1[[#This Row],[Colonne1]]="HP","Consommation normale",G2873="HC","Talon")</f>
        <v>#VALUE!</v>
      </c>
      <c r="E2873" s="1" t="e">
        <f>LEFT(Tableau1[[#This Row],[Données]],10)</f>
        <v>#VALUE!</v>
      </c>
      <c r="F2873" s="3" t="e">
        <f>RIGHT(Tableau1[[#This Row],[Données]],5)</f>
        <v>#VALUE!</v>
      </c>
      <c r="G2873" s="3" t="e" cm="1">
        <f t="array" ref="G28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74" spans="3:7">
      <c r="C2874" t="e">
        <f>IF(WEEKDAY(Tableau1[[#This Row],[Date]],11)&gt;5,"W","S")</f>
        <v>#VALUE!</v>
      </c>
      <c r="D2874" t="e" cm="1">
        <f t="array" ref="D2874">_xlfn.IFS(Tableau1[[#This Row],[Jours]]="W","Talon",Tableau1[[#This Row],[Colonne1]]="HP","Consommation normale",G2874="HC","Talon")</f>
        <v>#VALUE!</v>
      </c>
      <c r="E2874" s="1" t="e">
        <f>LEFT(Tableau1[[#This Row],[Données]],10)</f>
        <v>#VALUE!</v>
      </c>
      <c r="F2874" s="3" t="e">
        <f>RIGHT(Tableau1[[#This Row],[Données]],5)</f>
        <v>#VALUE!</v>
      </c>
      <c r="G2874" s="3" t="e" cm="1">
        <f t="array" ref="G28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75" spans="3:7">
      <c r="C2875" t="e">
        <f>IF(WEEKDAY(Tableau1[[#This Row],[Date]],11)&gt;5,"W","S")</f>
        <v>#VALUE!</v>
      </c>
      <c r="D2875" t="e" cm="1">
        <f t="array" ref="D2875">_xlfn.IFS(Tableau1[[#This Row],[Jours]]="W","Talon",Tableau1[[#This Row],[Colonne1]]="HP","Consommation normale",G2875="HC","Talon")</f>
        <v>#VALUE!</v>
      </c>
      <c r="E2875" s="1" t="e">
        <f>LEFT(Tableau1[[#This Row],[Données]],10)</f>
        <v>#VALUE!</v>
      </c>
      <c r="F2875" s="3" t="e">
        <f>RIGHT(Tableau1[[#This Row],[Données]],5)</f>
        <v>#VALUE!</v>
      </c>
      <c r="G2875" s="3" t="e" cm="1">
        <f t="array" ref="G28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76" spans="3:7">
      <c r="C2876" t="e">
        <f>IF(WEEKDAY(Tableau1[[#This Row],[Date]],11)&gt;5,"W","S")</f>
        <v>#VALUE!</v>
      </c>
      <c r="D2876" t="e" cm="1">
        <f t="array" ref="D2876">_xlfn.IFS(Tableau1[[#This Row],[Jours]]="W","Talon",Tableau1[[#This Row],[Colonne1]]="HP","Consommation normale",G2876="HC","Talon")</f>
        <v>#VALUE!</v>
      </c>
      <c r="E2876" s="1" t="e">
        <f>LEFT(Tableau1[[#This Row],[Données]],10)</f>
        <v>#VALUE!</v>
      </c>
      <c r="F2876" s="3" t="e">
        <f>RIGHT(Tableau1[[#This Row],[Données]],5)</f>
        <v>#VALUE!</v>
      </c>
      <c r="G2876" s="3" t="e" cm="1">
        <f t="array" ref="G28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77" spans="3:7">
      <c r="C2877" t="e">
        <f>IF(WEEKDAY(Tableau1[[#This Row],[Date]],11)&gt;5,"W","S")</f>
        <v>#VALUE!</v>
      </c>
      <c r="D2877" t="e" cm="1">
        <f t="array" ref="D2877">_xlfn.IFS(Tableau1[[#This Row],[Jours]]="W","Talon",Tableau1[[#This Row],[Colonne1]]="HP","Consommation normale",G2877="HC","Talon")</f>
        <v>#VALUE!</v>
      </c>
      <c r="E2877" s="1" t="e">
        <f>LEFT(Tableau1[[#This Row],[Données]],10)</f>
        <v>#VALUE!</v>
      </c>
      <c r="F2877" s="3" t="e">
        <f>RIGHT(Tableau1[[#This Row],[Données]],5)</f>
        <v>#VALUE!</v>
      </c>
      <c r="G2877" s="3" t="e" cm="1">
        <f t="array" ref="G28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78" spans="3:7">
      <c r="C2878" t="e">
        <f>IF(WEEKDAY(Tableau1[[#This Row],[Date]],11)&gt;5,"W","S")</f>
        <v>#VALUE!</v>
      </c>
      <c r="D2878" t="e" cm="1">
        <f t="array" ref="D2878">_xlfn.IFS(Tableau1[[#This Row],[Jours]]="W","Talon",Tableau1[[#This Row],[Colonne1]]="HP","Consommation normale",G2878="HC","Talon")</f>
        <v>#VALUE!</v>
      </c>
      <c r="E2878" s="1" t="e">
        <f>LEFT(Tableau1[[#This Row],[Données]],10)</f>
        <v>#VALUE!</v>
      </c>
      <c r="F2878" s="3" t="e">
        <f>RIGHT(Tableau1[[#This Row],[Données]],5)</f>
        <v>#VALUE!</v>
      </c>
      <c r="G2878" s="3" t="e" cm="1">
        <f t="array" ref="G28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79" spans="3:7">
      <c r="C2879" t="e">
        <f>IF(WEEKDAY(Tableau1[[#This Row],[Date]],11)&gt;5,"W","S")</f>
        <v>#VALUE!</v>
      </c>
      <c r="D2879" t="e" cm="1">
        <f t="array" ref="D2879">_xlfn.IFS(Tableau1[[#This Row],[Jours]]="W","Talon",Tableau1[[#This Row],[Colonne1]]="HP","Consommation normale",G2879="HC","Talon")</f>
        <v>#VALUE!</v>
      </c>
      <c r="E2879" s="1" t="e">
        <f>LEFT(Tableau1[[#This Row],[Données]],10)</f>
        <v>#VALUE!</v>
      </c>
      <c r="F2879" s="3" t="e">
        <f>RIGHT(Tableau1[[#This Row],[Données]],5)</f>
        <v>#VALUE!</v>
      </c>
      <c r="G2879" s="3" t="e" cm="1">
        <f t="array" ref="G28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80" spans="3:7">
      <c r="C2880" t="e">
        <f>IF(WEEKDAY(Tableau1[[#This Row],[Date]],11)&gt;5,"W","S")</f>
        <v>#VALUE!</v>
      </c>
      <c r="D2880" t="e" cm="1">
        <f t="array" ref="D2880">_xlfn.IFS(Tableau1[[#This Row],[Jours]]="W","Talon",Tableau1[[#This Row],[Colonne1]]="HP","Consommation normale",G2880="HC","Talon")</f>
        <v>#VALUE!</v>
      </c>
      <c r="E2880" s="1" t="e">
        <f>LEFT(Tableau1[[#This Row],[Données]],10)</f>
        <v>#VALUE!</v>
      </c>
      <c r="F2880" s="3" t="e">
        <f>RIGHT(Tableau1[[#This Row],[Données]],5)</f>
        <v>#VALUE!</v>
      </c>
      <c r="G2880" s="3" t="e" cm="1">
        <f t="array" ref="G28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81" spans="3:7">
      <c r="C2881" t="e">
        <f>IF(WEEKDAY(Tableau1[[#This Row],[Date]],11)&gt;5,"W","S")</f>
        <v>#VALUE!</v>
      </c>
      <c r="D2881" t="e" cm="1">
        <f t="array" ref="D2881">_xlfn.IFS(Tableau1[[#This Row],[Jours]]="W","Talon",Tableau1[[#This Row],[Colonne1]]="HP","Consommation normale",G2881="HC","Talon")</f>
        <v>#VALUE!</v>
      </c>
      <c r="E2881" s="1" t="e">
        <f>LEFT(Tableau1[[#This Row],[Données]],10)</f>
        <v>#VALUE!</v>
      </c>
      <c r="F2881" s="3" t="e">
        <f>RIGHT(Tableau1[[#This Row],[Données]],5)</f>
        <v>#VALUE!</v>
      </c>
      <c r="G2881" s="3" t="e" cm="1">
        <f t="array" ref="G28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82" spans="3:7">
      <c r="C2882" t="e">
        <f>IF(WEEKDAY(Tableau1[[#This Row],[Date]],11)&gt;5,"W","S")</f>
        <v>#VALUE!</v>
      </c>
      <c r="D2882" t="e" cm="1">
        <f t="array" ref="D2882">_xlfn.IFS(Tableau1[[#This Row],[Jours]]="W","Talon",Tableau1[[#This Row],[Colonne1]]="HP","Consommation normale",G2882="HC","Talon")</f>
        <v>#VALUE!</v>
      </c>
      <c r="E2882" s="1" t="e">
        <f>LEFT(Tableau1[[#This Row],[Données]],10)</f>
        <v>#VALUE!</v>
      </c>
      <c r="F2882" s="3" t="e">
        <f>RIGHT(Tableau1[[#This Row],[Données]],5)</f>
        <v>#VALUE!</v>
      </c>
      <c r="G2882" s="3" t="e" cm="1">
        <f t="array" ref="G28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83" spans="3:7">
      <c r="C2883" t="e">
        <f>IF(WEEKDAY(Tableau1[[#This Row],[Date]],11)&gt;5,"W","S")</f>
        <v>#VALUE!</v>
      </c>
      <c r="D2883" t="e" cm="1">
        <f t="array" ref="D2883">_xlfn.IFS(Tableau1[[#This Row],[Jours]]="W","Talon",Tableau1[[#This Row],[Colonne1]]="HP","Consommation normale",G2883="HC","Talon")</f>
        <v>#VALUE!</v>
      </c>
      <c r="E2883" s="1" t="e">
        <f>LEFT(Tableau1[[#This Row],[Données]],10)</f>
        <v>#VALUE!</v>
      </c>
      <c r="F2883" s="3" t="e">
        <f>RIGHT(Tableau1[[#This Row],[Données]],5)</f>
        <v>#VALUE!</v>
      </c>
      <c r="G2883" s="3" t="e" cm="1">
        <f t="array" ref="G28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84" spans="3:7">
      <c r="C2884" t="e">
        <f>IF(WEEKDAY(Tableau1[[#This Row],[Date]],11)&gt;5,"W","S")</f>
        <v>#VALUE!</v>
      </c>
      <c r="D2884" t="e" cm="1">
        <f t="array" ref="D2884">_xlfn.IFS(Tableau1[[#This Row],[Jours]]="W","Talon",Tableau1[[#This Row],[Colonne1]]="HP","Consommation normale",G2884="HC","Talon")</f>
        <v>#VALUE!</v>
      </c>
      <c r="E2884" s="1" t="e">
        <f>LEFT(Tableau1[[#This Row],[Données]],10)</f>
        <v>#VALUE!</v>
      </c>
      <c r="F2884" s="3" t="e">
        <f>RIGHT(Tableau1[[#This Row],[Données]],5)</f>
        <v>#VALUE!</v>
      </c>
      <c r="G2884" s="3" t="e" cm="1">
        <f t="array" ref="G28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85" spans="3:7">
      <c r="C2885" t="e">
        <f>IF(WEEKDAY(Tableau1[[#This Row],[Date]],11)&gt;5,"W","S")</f>
        <v>#VALUE!</v>
      </c>
      <c r="D2885" t="e" cm="1">
        <f t="array" ref="D2885">_xlfn.IFS(Tableau1[[#This Row],[Jours]]="W","Talon",Tableau1[[#This Row],[Colonne1]]="HP","Consommation normale",G2885="HC","Talon")</f>
        <v>#VALUE!</v>
      </c>
      <c r="E2885" s="1" t="e">
        <f>LEFT(Tableau1[[#This Row],[Données]],10)</f>
        <v>#VALUE!</v>
      </c>
      <c r="F2885" s="3" t="e">
        <f>RIGHT(Tableau1[[#This Row],[Données]],5)</f>
        <v>#VALUE!</v>
      </c>
      <c r="G2885" s="3" t="e" cm="1">
        <f t="array" ref="G28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86" spans="3:7">
      <c r="C2886" t="e">
        <f>IF(WEEKDAY(Tableau1[[#This Row],[Date]],11)&gt;5,"W","S")</f>
        <v>#VALUE!</v>
      </c>
      <c r="D2886" t="e" cm="1">
        <f t="array" ref="D2886">_xlfn.IFS(Tableau1[[#This Row],[Jours]]="W","Talon",Tableau1[[#This Row],[Colonne1]]="HP","Consommation normale",G2886="HC","Talon")</f>
        <v>#VALUE!</v>
      </c>
      <c r="E2886" s="1" t="e">
        <f>LEFT(Tableau1[[#This Row],[Données]],10)</f>
        <v>#VALUE!</v>
      </c>
      <c r="F2886" s="3" t="e">
        <f>RIGHT(Tableau1[[#This Row],[Données]],5)</f>
        <v>#VALUE!</v>
      </c>
      <c r="G2886" s="3" t="e" cm="1">
        <f t="array" ref="G28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87" spans="3:7">
      <c r="C2887" t="e">
        <f>IF(WEEKDAY(Tableau1[[#This Row],[Date]],11)&gt;5,"W","S")</f>
        <v>#VALUE!</v>
      </c>
      <c r="D2887" t="e" cm="1">
        <f t="array" ref="D2887">_xlfn.IFS(Tableau1[[#This Row],[Jours]]="W","Talon",Tableau1[[#This Row],[Colonne1]]="HP","Consommation normale",G2887="HC","Talon")</f>
        <v>#VALUE!</v>
      </c>
      <c r="E2887" s="1" t="e">
        <f>LEFT(Tableau1[[#This Row],[Données]],10)</f>
        <v>#VALUE!</v>
      </c>
      <c r="F2887" s="3" t="e">
        <f>RIGHT(Tableau1[[#This Row],[Données]],5)</f>
        <v>#VALUE!</v>
      </c>
      <c r="G2887" s="3" t="e" cm="1">
        <f t="array" ref="G28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88" spans="3:7">
      <c r="C2888" t="e">
        <f>IF(WEEKDAY(Tableau1[[#This Row],[Date]],11)&gt;5,"W","S")</f>
        <v>#VALUE!</v>
      </c>
      <c r="D2888" t="e" cm="1">
        <f t="array" ref="D2888">_xlfn.IFS(Tableau1[[#This Row],[Jours]]="W","Talon",Tableau1[[#This Row],[Colonne1]]="HP","Consommation normale",G2888="HC","Talon")</f>
        <v>#VALUE!</v>
      </c>
      <c r="E2888" s="1" t="e">
        <f>LEFT(Tableau1[[#This Row],[Données]],10)</f>
        <v>#VALUE!</v>
      </c>
      <c r="F2888" s="3" t="e">
        <f>RIGHT(Tableau1[[#This Row],[Données]],5)</f>
        <v>#VALUE!</v>
      </c>
      <c r="G2888" s="3" t="e" cm="1">
        <f t="array" ref="G28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89" spans="3:7">
      <c r="C2889" t="e">
        <f>IF(WEEKDAY(Tableau1[[#This Row],[Date]],11)&gt;5,"W","S")</f>
        <v>#VALUE!</v>
      </c>
      <c r="D2889" t="e" cm="1">
        <f t="array" ref="D2889">_xlfn.IFS(Tableau1[[#This Row],[Jours]]="W","Talon",Tableau1[[#This Row],[Colonne1]]="HP","Consommation normale",G2889="HC","Talon")</f>
        <v>#VALUE!</v>
      </c>
      <c r="E2889" s="1" t="e">
        <f>LEFT(Tableau1[[#This Row],[Données]],10)</f>
        <v>#VALUE!</v>
      </c>
      <c r="F2889" s="3" t="e">
        <f>RIGHT(Tableau1[[#This Row],[Données]],5)</f>
        <v>#VALUE!</v>
      </c>
      <c r="G2889" s="3" t="e" cm="1">
        <f t="array" ref="G28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90" spans="3:7">
      <c r="C2890" t="e">
        <f>IF(WEEKDAY(Tableau1[[#This Row],[Date]],11)&gt;5,"W","S")</f>
        <v>#VALUE!</v>
      </c>
      <c r="D2890" t="e" cm="1">
        <f t="array" ref="D2890">_xlfn.IFS(Tableau1[[#This Row],[Jours]]="W","Talon",Tableau1[[#This Row],[Colonne1]]="HP","Consommation normale",G2890="HC","Talon")</f>
        <v>#VALUE!</v>
      </c>
      <c r="E2890" s="1" t="e">
        <f>LEFT(Tableau1[[#This Row],[Données]],10)</f>
        <v>#VALUE!</v>
      </c>
      <c r="F2890" s="3" t="e">
        <f>RIGHT(Tableau1[[#This Row],[Données]],5)</f>
        <v>#VALUE!</v>
      </c>
      <c r="G2890" s="3" t="e" cm="1">
        <f t="array" ref="G28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91" spans="3:7">
      <c r="C2891" t="e">
        <f>IF(WEEKDAY(Tableau1[[#This Row],[Date]],11)&gt;5,"W","S")</f>
        <v>#VALUE!</v>
      </c>
      <c r="D2891" t="e" cm="1">
        <f t="array" ref="D2891">_xlfn.IFS(Tableau1[[#This Row],[Jours]]="W","Talon",Tableau1[[#This Row],[Colonne1]]="HP","Consommation normale",G2891="HC","Talon")</f>
        <v>#VALUE!</v>
      </c>
      <c r="E2891" s="1" t="e">
        <f>LEFT(Tableau1[[#This Row],[Données]],10)</f>
        <v>#VALUE!</v>
      </c>
      <c r="F2891" s="3" t="e">
        <f>RIGHT(Tableau1[[#This Row],[Données]],5)</f>
        <v>#VALUE!</v>
      </c>
      <c r="G2891" s="3" t="e" cm="1">
        <f t="array" ref="G28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92" spans="3:7">
      <c r="C2892" t="e">
        <f>IF(WEEKDAY(Tableau1[[#This Row],[Date]],11)&gt;5,"W","S")</f>
        <v>#VALUE!</v>
      </c>
      <c r="D2892" t="e" cm="1">
        <f t="array" ref="D2892">_xlfn.IFS(Tableau1[[#This Row],[Jours]]="W","Talon",Tableau1[[#This Row],[Colonne1]]="HP","Consommation normale",G2892="HC","Talon")</f>
        <v>#VALUE!</v>
      </c>
      <c r="E2892" s="1" t="e">
        <f>LEFT(Tableau1[[#This Row],[Données]],10)</f>
        <v>#VALUE!</v>
      </c>
      <c r="F2892" s="3" t="e">
        <f>RIGHT(Tableau1[[#This Row],[Données]],5)</f>
        <v>#VALUE!</v>
      </c>
      <c r="G2892" s="3" t="e" cm="1">
        <f t="array" ref="G28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93" spans="3:7">
      <c r="C2893" t="e">
        <f>IF(WEEKDAY(Tableau1[[#This Row],[Date]],11)&gt;5,"W","S")</f>
        <v>#VALUE!</v>
      </c>
      <c r="D2893" t="e" cm="1">
        <f t="array" ref="D2893">_xlfn.IFS(Tableau1[[#This Row],[Jours]]="W","Talon",Tableau1[[#This Row],[Colonne1]]="HP","Consommation normale",G2893="HC","Talon")</f>
        <v>#VALUE!</v>
      </c>
      <c r="E2893" s="1" t="e">
        <f>LEFT(Tableau1[[#This Row],[Données]],10)</f>
        <v>#VALUE!</v>
      </c>
      <c r="F2893" s="3" t="e">
        <f>RIGHT(Tableau1[[#This Row],[Données]],5)</f>
        <v>#VALUE!</v>
      </c>
      <c r="G2893" s="3" t="e" cm="1">
        <f t="array" ref="G28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94" spans="3:7">
      <c r="C2894" t="e">
        <f>IF(WEEKDAY(Tableau1[[#This Row],[Date]],11)&gt;5,"W","S")</f>
        <v>#VALUE!</v>
      </c>
      <c r="D2894" t="e" cm="1">
        <f t="array" ref="D2894">_xlfn.IFS(Tableau1[[#This Row],[Jours]]="W","Talon",Tableau1[[#This Row],[Colonne1]]="HP","Consommation normale",G2894="HC","Talon")</f>
        <v>#VALUE!</v>
      </c>
      <c r="E2894" s="1" t="e">
        <f>LEFT(Tableau1[[#This Row],[Données]],10)</f>
        <v>#VALUE!</v>
      </c>
      <c r="F2894" s="3" t="e">
        <f>RIGHT(Tableau1[[#This Row],[Données]],5)</f>
        <v>#VALUE!</v>
      </c>
      <c r="G2894" s="3" t="e" cm="1">
        <f t="array" ref="G28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95" spans="3:7">
      <c r="C2895" t="e">
        <f>IF(WEEKDAY(Tableau1[[#This Row],[Date]],11)&gt;5,"W","S")</f>
        <v>#VALUE!</v>
      </c>
      <c r="D2895" t="e" cm="1">
        <f t="array" ref="D2895">_xlfn.IFS(Tableau1[[#This Row],[Jours]]="W","Talon",Tableau1[[#This Row],[Colonne1]]="HP","Consommation normale",G2895="HC","Talon")</f>
        <v>#VALUE!</v>
      </c>
      <c r="E2895" s="1" t="e">
        <f>LEFT(Tableau1[[#This Row],[Données]],10)</f>
        <v>#VALUE!</v>
      </c>
      <c r="F2895" s="3" t="e">
        <f>RIGHT(Tableau1[[#This Row],[Données]],5)</f>
        <v>#VALUE!</v>
      </c>
      <c r="G2895" s="3" t="e" cm="1">
        <f t="array" ref="G28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96" spans="3:7">
      <c r="C2896" t="e">
        <f>IF(WEEKDAY(Tableau1[[#This Row],[Date]],11)&gt;5,"W","S")</f>
        <v>#VALUE!</v>
      </c>
      <c r="D2896" t="e" cm="1">
        <f t="array" ref="D2896">_xlfn.IFS(Tableau1[[#This Row],[Jours]]="W","Talon",Tableau1[[#This Row],[Colonne1]]="HP","Consommation normale",G2896="HC","Talon")</f>
        <v>#VALUE!</v>
      </c>
      <c r="E2896" s="1" t="e">
        <f>LEFT(Tableau1[[#This Row],[Données]],10)</f>
        <v>#VALUE!</v>
      </c>
      <c r="F2896" s="3" t="e">
        <f>RIGHT(Tableau1[[#This Row],[Données]],5)</f>
        <v>#VALUE!</v>
      </c>
      <c r="G2896" s="3" t="e" cm="1">
        <f t="array" ref="G28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97" spans="3:7">
      <c r="C2897" t="e">
        <f>IF(WEEKDAY(Tableau1[[#This Row],[Date]],11)&gt;5,"W","S")</f>
        <v>#VALUE!</v>
      </c>
      <c r="D2897" t="e" cm="1">
        <f t="array" ref="D2897">_xlfn.IFS(Tableau1[[#This Row],[Jours]]="W","Talon",Tableau1[[#This Row],[Colonne1]]="HP","Consommation normale",G2897="HC","Talon")</f>
        <v>#VALUE!</v>
      </c>
      <c r="E2897" s="1" t="e">
        <f>LEFT(Tableau1[[#This Row],[Données]],10)</f>
        <v>#VALUE!</v>
      </c>
      <c r="F2897" s="3" t="e">
        <f>RIGHT(Tableau1[[#This Row],[Données]],5)</f>
        <v>#VALUE!</v>
      </c>
      <c r="G2897" s="3" t="e" cm="1">
        <f t="array" ref="G28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98" spans="3:7">
      <c r="C2898" t="e">
        <f>IF(WEEKDAY(Tableau1[[#This Row],[Date]],11)&gt;5,"W","S")</f>
        <v>#VALUE!</v>
      </c>
      <c r="D2898" t="e" cm="1">
        <f t="array" ref="D2898">_xlfn.IFS(Tableau1[[#This Row],[Jours]]="W","Talon",Tableau1[[#This Row],[Colonne1]]="HP","Consommation normale",G2898="HC","Talon")</f>
        <v>#VALUE!</v>
      </c>
      <c r="E2898" s="1" t="e">
        <f>LEFT(Tableau1[[#This Row],[Données]],10)</f>
        <v>#VALUE!</v>
      </c>
      <c r="F2898" s="3" t="e">
        <f>RIGHT(Tableau1[[#This Row],[Données]],5)</f>
        <v>#VALUE!</v>
      </c>
      <c r="G2898" s="3" t="e" cm="1">
        <f t="array" ref="G28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899" spans="3:7">
      <c r="C2899" t="e">
        <f>IF(WEEKDAY(Tableau1[[#This Row],[Date]],11)&gt;5,"W","S")</f>
        <v>#VALUE!</v>
      </c>
      <c r="D2899" t="e" cm="1">
        <f t="array" ref="D2899">_xlfn.IFS(Tableau1[[#This Row],[Jours]]="W","Talon",Tableau1[[#This Row],[Colonne1]]="HP","Consommation normale",G2899="HC","Talon")</f>
        <v>#VALUE!</v>
      </c>
      <c r="E2899" s="1" t="e">
        <f>LEFT(Tableau1[[#This Row],[Données]],10)</f>
        <v>#VALUE!</v>
      </c>
      <c r="F2899" s="3" t="e">
        <f>RIGHT(Tableau1[[#This Row],[Données]],5)</f>
        <v>#VALUE!</v>
      </c>
      <c r="G2899" s="3" t="e" cm="1">
        <f t="array" ref="G28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00" spans="3:7">
      <c r="C2900" t="e">
        <f>IF(WEEKDAY(Tableau1[[#This Row],[Date]],11)&gt;5,"W","S")</f>
        <v>#VALUE!</v>
      </c>
      <c r="D2900" t="e" cm="1">
        <f t="array" ref="D2900">_xlfn.IFS(Tableau1[[#This Row],[Jours]]="W","Talon",Tableau1[[#This Row],[Colonne1]]="HP","Consommation normale",G2900="HC","Talon")</f>
        <v>#VALUE!</v>
      </c>
      <c r="E2900" s="1" t="e">
        <f>LEFT(Tableau1[[#This Row],[Données]],10)</f>
        <v>#VALUE!</v>
      </c>
      <c r="F2900" s="3" t="e">
        <f>RIGHT(Tableau1[[#This Row],[Données]],5)</f>
        <v>#VALUE!</v>
      </c>
      <c r="G2900" s="3" t="e" cm="1">
        <f t="array" ref="G29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01" spans="3:7">
      <c r="C2901" t="e">
        <f>IF(WEEKDAY(Tableau1[[#This Row],[Date]],11)&gt;5,"W","S")</f>
        <v>#VALUE!</v>
      </c>
      <c r="D2901" t="e" cm="1">
        <f t="array" ref="D2901">_xlfn.IFS(Tableau1[[#This Row],[Jours]]="W","Talon",Tableau1[[#This Row],[Colonne1]]="HP","Consommation normale",G2901="HC","Talon")</f>
        <v>#VALUE!</v>
      </c>
      <c r="E2901" s="1" t="e">
        <f>LEFT(Tableau1[[#This Row],[Données]],10)</f>
        <v>#VALUE!</v>
      </c>
      <c r="F2901" s="3" t="e">
        <f>RIGHT(Tableau1[[#This Row],[Données]],5)</f>
        <v>#VALUE!</v>
      </c>
      <c r="G2901" s="3" t="e" cm="1">
        <f t="array" ref="G29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02" spans="3:7">
      <c r="C2902" t="e">
        <f>IF(WEEKDAY(Tableau1[[#This Row],[Date]],11)&gt;5,"W","S")</f>
        <v>#VALUE!</v>
      </c>
      <c r="D2902" t="e" cm="1">
        <f t="array" ref="D2902">_xlfn.IFS(Tableau1[[#This Row],[Jours]]="W","Talon",Tableau1[[#This Row],[Colonne1]]="HP","Consommation normale",G2902="HC","Talon")</f>
        <v>#VALUE!</v>
      </c>
      <c r="E2902" s="1" t="e">
        <f>LEFT(Tableau1[[#This Row],[Données]],10)</f>
        <v>#VALUE!</v>
      </c>
      <c r="F2902" s="3" t="e">
        <f>RIGHT(Tableau1[[#This Row],[Données]],5)</f>
        <v>#VALUE!</v>
      </c>
      <c r="G2902" s="3" t="e" cm="1">
        <f t="array" ref="G29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03" spans="3:7">
      <c r="C2903" t="e">
        <f>IF(WEEKDAY(Tableau1[[#This Row],[Date]],11)&gt;5,"W","S")</f>
        <v>#VALUE!</v>
      </c>
      <c r="D2903" t="e" cm="1">
        <f t="array" ref="D2903">_xlfn.IFS(Tableau1[[#This Row],[Jours]]="W","Talon",Tableau1[[#This Row],[Colonne1]]="HP","Consommation normale",G2903="HC","Talon")</f>
        <v>#VALUE!</v>
      </c>
      <c r="E2903" s="1" t="e">
        <f>LEFT(Tableau1[[#This Row],[Données]],10)</f>
        <v>#VALUE!</v>
      </c>
      <c r="F2903" s="3" t="e">
        <f>RIGHT(Tableau1[[#This Row],[Données]],5)</f>
        <v>#VALUE!</v>
      </c>
      <c r="G2903" s="3" t="e" cm="1">
        <f t="array" ref="G29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04" spans="3:7">
      <c r="C2904" t="e">
        <f>IF(WEEKDAY(Tableau1[[#This Row],[Date]],11)&gt;5,"W","S")</f>
        <v>#VALUE!</v>
      </c>
      <c r="D2904" t="e" cm="1">
        <f t="array" ref="D2904">_xlfn.IFS(Tableau1[[#This Row],[Jours]]="W","Talon",Tableau1[[#This Row],[Colonne1]]="HP","Consommation normale",G2904="HC","Talon")</f>
        <v>#VALUE!</v>
      </c>
      <c r="E2904" s="1" t="e">
        <f>LEFT(Tableau1[[#This Row],[Données]],10)</f>
        <v>#VALUE!</v>
      </c>
      <c r="F2904" s="3" t="e">
        <f>RIGHT(Tableau1[[#This Row],[Données]],5)</f>
        <v>#VALUE!</v>
      </c>
      <c r="G2904" s="3" t="e" cm="1">
        <f t="array" ref="G29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05" spans="3:7">
      <c r="C2905" t="e">
        <f>IF(WEEKDAY(Tableau1[[#This Row],[Date]],11)&gt;5,"W","S")</f>
        <v>#VALUE!</v>
      </c>
      <c r="D2905" t="e" cm="1">
        <f t="array" ref="D2905">_xlfn.IFS(Tableau1[[#This Row],[Jours]]="W","Talon",Tableau1[[#This Row],[Colonne1]]="HP","Consommation normale",G2905="HC","Talon")</f>
        <v>#VALUE!</v>
      </c>
      <c r="E2905" s="1" t="e">
        <f>LEFT(Tableau1[[#This Row],[Données]],10)</f>
        <v>#VALUE!</v>
      </c>
      <c r="F2905" s="3" t="e">
        <f>RIGHT(Tableau1[[#This Row],[Données]],5)</f>
        <v>#VALUE!</v>
      </c>
      <c r="G2905" s="3" t="e" cm="1">
        <f t="array" ref="G29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06" spans="3:7">
      <c r="C2906" t="e">
        <f>IF(WEEKDAY(Tableau1[[#This Row],[Date]],11)&gt;5,"W","S")</f>
        <v>#VALUE!</v>
      </c>
      <c r="D2906" t="e" cm="1">
        <f t="array" ref="D2906">_xlfn.IFS(Tableau1[[#This Row],[Jours]]="W","Talon",Tableau1[[#This Row],[Colonne1]]="HP","Consommation normale",G2906="HC","Talon")</f>
        <v>#VALUE!</v>
      </c>
      <c r="E2906" s="1" t="e">
        <f>LEFT(Tableau1[[#This Row],[Données]],10)</f>
        <v>#VALUE!</v>
      </c>
      <c r="F2906" s="3" t="e">
        <f>RIGHT(Tableau1[[#This Row],[Données]],5)</f>
        <v>#VALUE!</v>
      </c>
      <c r="G2906" s="3" t="e" cm="1">
        <f t="array" ref="G29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07" spans="3:7">
      <c r="C2907" t="e">
        <f>IF(WEEKDAY(Tableau1[[#This Row],[Date]],11)&gt;5,"W","S")</f>
        <v>#VALUE!</v>
      </c>
      <c r="D2907" t="e" cm="1">
        <f t="array" ref="D2907">_xlfn.IFS(Tableau1[[#This Row],[Jours]]="W","Talon",Tableau1[[#This Row],[Colonne1]]="HP","Consommation normale",G2907="HC","Talon")</f>
        <v>#VALUE!</v>
      </c>
      <c r="E2907" s="1" t="e">
        <f>LEFT(Tableau1[[#This Row],[Données]],10)</f>
        <v>#VALUE!</v>
      </c>
      <c r="F2907" s="3" t="e">
        <f>RIGHT(Tableau1[[#This Row],[Données]],5)</f>
        <v>#VALUE!</v>
      </c>
      <c r="G2907" s="3" t="e" cm="1">
        <f t="array" ref="G29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08" spans="3:7">
      <c r="C2908" t="e">
        <f>IF(WEEKDAY(Tableau1[[#This Row],[Date]],11)&gt;5,"W","S")</f>
        <v>#VALUE!</v>
      </c>
      <c r="D2908" t="e" cm="1">
        <f t="array" ref="D2908">_xlfn.IFS(Tableau1[[#This Row],[Jours]]="W","Talon",Tableau1[[#This Row],[Colonne1]]="HP","Consommation normale",G2908="HC","Talon")</f>
        <v>#VALUE!</v>
      </c>
      <c r="E2908" s="1" t="e">
        <f>LEFT(Tableau1[[#This Row],[Données]],10)</f>
        <v>#VALUE!</v>
      </c>
      <c r="F2908" s="3" t="e">
        <f>RIGHT(Tableau1[[#This Row],[Données]],5)</f>
        <v>#VALUE!</v>
      </c>
      <c r="G2908" s="3" t="e" cm="1">
        <f t="array" ref="G29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09" spans="3:7">
      <c r="C2909" t="e">
        <f>IF(WEEKDAY(Tableau1[[#This Row],[Date]],11)&gt;5,"W","S")</f>
        <v>#VALUE!</v>
      </c>
      <c r="D2909" t="e" cm="1">
        <f t="array" ref="D2909">_xlfn.IFS(Tableau1[[#This Row],[Jours]]="W","Talon",Tableau1[[#This Row],[Colonne1]]="HP","Consommation normale",G2909="HC","Talon")</f>
        <v>#VALUE!</v>
      </c>
      <c r="E2909" s="1" t="e">
        <f>LEFT(Tableau1[[#This Row],[Données]],10)</f>
        <v>#VALUE!</v>
      </c>
      <c r="F2909" s="3" t="e">
        <f>RIGHT(Tableau1[[#This Row],[Données]],5)</f>
        <v>#VALUE!</v>
      </c>
      <c r="G2909" s="3" t="e" cm="1">
        <f t="array" ref="G29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10" spans="3:7">
      <c r="C2910" t="e">
        <f>IF(WEEKDAY(Tableau1[[#This Row],[Date]],11)&gt;5,"W","S")</f>
        <v>#VALUE!</v>
      </c>
      <c r="D2910" t="e" cm="1">
        <f t="array" ref="D2910">_xlfn.IFS(Tableau1[[#This Row],[Jours]]="W","Talon",Tableau1[[#This Row],[Colonne1]]="HP","Consommation normale",G2910="HC","Talon")</f>
        <v>#VALUE!</v>
      </c>
      <c r="E2910" s="1" t="e">
        <f>LEFT(Tableau1[[#This Row],[Données]],10)</f>
        <v>#VALUE!</v>
      </c>
      <c r="F2910" s="3" t="e">
        <f>RIGHT(Tableau1[[#This Row],[Données]],5)</f>
        <v>#VALUE!</v>
      </c>
      <c r="G2910" s="3" t="e" cm="1">
        <f t="array" ref="G29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11" spans="3:7">
      <c r="C2911" t="e">
        <f>IF(WEEKDAY(Tableau1[[#This Row],[Date]],11)&gt;5,"W","S")</f>
        <v>#VALUE!</v>
      </c>
      <c r="D2911" t="e" cm="1">
        <f t="array" ref="D2911">_xlfn.IFS(Tableau1[[#This Row],[Jours]]="W","Talon",Tableau1[[#This Row],[Colonne1]]="HP","Consommation normale",G2911="HC","Talon")</f>
        <v>#VALUE!</v>
      </c>
      <c r="E2911" s="1" t="e">
        <f>LEFT(Tableau1[[#This Row],[Données]],10)</f>
        <v>#VALUE!</v>
      </c>
      <c r="F2911" s="3" t="e">
        <f>RIGHT(Tableau1[[#This Row],[Données]],5)</f>
        <v>#VALUE!</v>
      </c>
      <c r="G2911" s="3" t="e" cm="1">
        <f t="array" ref="G29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12" spans="3:7">
      <c r="C2912" t="e">
        <f>IF(WEEKDAY(Tableau1[[#This Row],[Date]],11)&gt;5,"W","S")</f>
        <v>#VALUE!</v>
      </c>
      <c r="D2912" t="e" cm="1">
        <f t="array" ref="D2912">_xlfn.IFS(Tableau1[[#This Row],[Jours]]="W","Talon",Tableau1[[#This Row],[Colonne1]]="HP","Consommation normale",G2912="HC","Talon")</f>
        <v>#VALUE!</v>
      </c>
      <c r="E2912" s="1" t="e">
        <f>LEFT(Tableau1[[#This Row],[Données]],10)</f>
        <v>#VALUE!</v>
      </c>
      <c r="F2912" s="3" t="e">
        <f>RIGHT(Tableau1[[#This Row],[Données]],5)</f>
        <v>#VALUE!</v>
      </c>
      <c r="G2912" s="3" t="e" cm="1">
        <f t="array" ref="G29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13" spans="3:7">
      <c r="C2913" t="e">
        <f>IF(WEEKDAY(Tableau1[[#This Row],[Date]],11)&gt;5,"W","S")</f>
        <v>#VALUE!</v>
      </c>
      <c r="D2913" t="e" cm="1">
        <f t="array" ref="D2913">_xlfn.IFS(Tableau1[[#This Row],[Jours]]="W","Talon",Tableau1[[#This Row],[Colonne1]]="HP","Consommation normale",G2913="HC","Talon")</f>
        <v>#VALUE!</v>
      </c>
      <c r="E2913" s="1" t="e">
        <f>LEFT(Tableau1[[#This Row],[Données]],10)</f>
        <v>#VALUE!</v>
      </c>
      <c r="F2913" s="3" t="e">
        <f>RIGHT(Tableau1[[#This Row],[Données]],5)</f>
        <v>#VALUE!</v>
      </c>
      <c r="G2913" s="3" t="e" cm="1">
        <f t="array" ref="G29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14" spans="3:7">
      <c r="C2914" t="e">
        <f>IF(WEEKDAY(Tableau1[[#This Row],[Date]],11)&gt;5,"W","S")</f>
        <v>#VALUE!</v>
      </c>
      <c r="D2914" t="e" cm="1">
        <f t="array" ref="D2914">_xlfn.IFS(Tableau1[[#This Row],[Jours]]="W","Talon",Tableau1[[#This Row],[Colonne1]]="HP","Consommation normale",G2914="HC","Talon")</f>
        <v>#VALUE!</v>
      </c>
      <c r="E2914" s="1" t="e">
        <f>LEFT(Tableau1[[#This Row],[Données]],10)</f>
        <v>#VALUE!</v>
      </c>
      <c r="F2914" s="3" t="e">
        <f>RIGHT(Tableau1[[#This Row],[Données]],5)</f>
        <v>#VALUE!</v>
      </c>
      <c r="G2914" s="3" t="e" cm="1">
        <f t="array" ref="G29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15" spans="3:7">
      <c r="C2915" t="e">
        <f>IF(WEEKDAY(Tableau1[[#This Row],[Date]],11)&gt;5,"W","S")</f>
        <v>#VALUE!</v>
      </c>
      <c r="D2915" t="e" cm="1">
        <f t="array" ref="D2915">_xlfn.IFS(Tableau1[[#This Row],[Jours]]="W","Talon",Tableau1[[#This Row],[Colonne1]]="HP","Consommation normale",G2915="HC","Talon")</f>
        <v>#VALUE!</v>
      </c>
      <c r="E2915" s="1" t="e">
        <f>LEFT(Tableau1[[#This Row],[Données]],10)</f>
        <v>#VALUE!</v>
      </c>
      <c r="F2915" s="3" t="e">
        <f>RIGHT(Tableau1[[#This Row],[Données]],5)</f>
        <v>#VALUE!</v>
      </c>
      <c r="G2915" s="3" t="e" cm="1">
        <f t="array" ref="G29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16" spans="3:7">
      <c r="C2916" t="e">
        <f>IF(WEEKDAY(Tableau1[[#This Row],[Date]],11)&gt;5,"W","S")</f>
        <v>#VALUE!</v>
      </c>
      <c r="D2916" t="e" cm="1">
        <f t="array" ref="D2916">_xlfn.IFS(Tableau1[[#This Row],[Jours]]="W","Talon",Tableau1[[#This Row],[Colonne1]]="HP","Consommation normale",G2916="HC","Talon")</f>
        <v>#VALUE!</v>
      </c>
      <c r="E2916" s="1" t="e">
        <f>LEFT(Tableau1[[#This Row],[Données]],10)</f>
        <v>#VALUE!</v>
      </c>
      <c r="F2916" s="3" t="e">
        <f>RIGHT(Tableau1[[#This Row],[Données]],5)</f>
        <v>#VALUE!</v>
      </c>
      <c r="G2916" s="3" t="e" cm="1">
        <f t="array" ref="G29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17" spans="3:7">
      <c r="C2917" t="e">
        <f>IF(WEEKDAY(Tableau1[[#This Row],[Date]],11)&gt;5,"W","S")</f>
        <v>#VALUE!</v>
      </c>
      <c r="D2917" t="e" cm="1">
        <f t="array" ref="D2917">_xlfn.IFS(Tableau1[[#This Row],[Jours]]="W","Talon",Tableau1[[#This Row],[Colonne1]]="HP","Consommation normale",G2917="HC","Talon")</f>
        <v>#VALUE!</v>
      </c>
      <c r="E2917" s="1" t="e">
        <f>LEFT(Tableau1[[#This Row],[Données]],10)</f>
        <v>#VALUE!</v>
      </c>
      <c r="F2917" s="3" t="e">
        <f>RIGHT(Tableau1[[#This Row],[Données]],5)</f>
        <v>#VALUE!</v>
      </c>
      <c r="G2917" s="3" t="e" cm="1">
        <f t="array" ref="G29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18" spans="3:7">
      <c r="C2918" t="e">
        <f>IF(WEEKDAY(Tableau1[[#This Row],[Date]],11)&gt;5,"W","S")</f>
        <v>#VALUE!</v>
      </c>
      <c r="D2918" t="e" cm="1">
        <f t="array" ref="D2918">_xlfn.IFS(Tableau1[[#This Row],[Jours]]="W","Talon",Tableau1[[#This Row],[Colonne1]]="HP","Consommation normale",G2918="HC","Talon")</f>
        <v>#VALUE!</v>
      </c>
      <c r="E2918" s="1" t="e">
        <f>LEFT(Tableau1[[#This Row],[Données]],10)</f>
        <v>#VALUE!</v>
      </c>
      <c r="F2918" s="3" t="e">
        <f>RIGHT(Tableau1[[#This Row],[Données]],5)</f>
        <v>#VALUE!</v>
      </c>
      <c r="G2918" s="3" t="e" cm="1">
        <f t="array" ref="G29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19" spans="3:7">
      <c r="C2919" t="e">
        <f>IF(WEEKDAY(Tableau1[[#This Row],[Date]],11)&gt;5,"W","S")</f>
        <v>#VALUE!</v>
      </c>
      <c r="D2919" t="e" cm="1">
        <f t="array" ref="D2919">_xlfn.IFS(Tableau1[[#This Row],[Jours]]="W","Talon",Tableau1[[#This Row],[Colonne1]]="HP","Consommation normale",G2919="HC","Talon")</f>
        <v>#VALUE!</v>
      </c>
      <c r="E2919" s="1" t="e">
        <f>LEFT(Tableau1[[#This Row],[Données]],10)</f>
        <v>#VALUE!</v>
      </c>
      <c r="F2919" s="3" t="e">
        <f>RIGHT(Tableau1[[#This Row],[Données]],5)</f>
        <v>#VALUE!</v>
      </c>
      <c r="G2919" s="3" t="e" cm="1">
        <f t="array" ref="G29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20" spans="3:7">
      <c r="C2920" t="e">
        <f>IF(WEEKDAY(Tableau1[[#This Row],[Date]],11)&gt;5,"W","S")</f>
        <v>#VALUE!</v>
      </c>
      <c r="D2920" t="e" cm="1">
        <f t="array" ref="D2920">_xlfn.IFS(Tableau1[[#This Row],[Jours]]="W","Talon",Tableau1[[#This Row],[Colonne1]]="HP","Consommation normale",G2920="HC","Talon")</f>
        <v>#VALUE!</v>
      </c>
      <c r="E2920" s="1" t="e">
        <f>LEFT(Tableau1[[#This Row],[Données]],10)</f>
        <v>#VALUE!</v>
      </c>
      <c r="F2920" s="3" t="e">
        <f>RIGHT(Tableau1[[#This Row],[Données]],5)</f>
        <v>#VALUE!</v>
      </c>
      <c r="G2920" s="3" t="e" cm="1">
        <f t="array" ref="G29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21" spans="3:7">
      <c r="C2921" t="e">
        <f>IF(WEEKDAY(Tableau1[[#This Row],[Date]],11)&gt;5,"W","S")</f>
        <v>#VALUE!</v>
      </c>
      <c r="D2921" t="e" cm="1">
        <f t="array" ref="D2921">_xlfn.IFS(Tableau1[[#This Row],[Jours]]="W","Talon",Tableau1[[#This Row],[Colonne1]]="HP","Consommation normale",G2921="HC","Talon")</f>
        <v>#VALUE!</v>
      </c>
      <c r="E2921" s="1" t="e">
        <f>LEFT(Tableau1[[#This Row],[Données]],10)</f>
        <v>#VALUE!</v>
      </c>
      <c r="F2921" s="3" t="e">
        <f>RIGHT(Tableau1[[#This Row],[Données]],5)</f>
        <v>#VALUE!</v>
      </c>
      <c r="G2921" s="3" t="e" cm="1">
        <f t="array" ref="G29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22" spans="3:7">
      <c r="C2922" t="e">
        <f>IF(WEEKDAY(Tableau1[[#This Row],[Date]],11)&gt;5,"W","S")</f>
        <v>#VALUE!</v>
      </c>
      <c r="D2922" t="e" cm="1">
        <f t="array" ref="D2922">_xlfn.IFS(Tableau1[[#This Row],[Jours]]="W","Talon",Tableau1[[#This Row],[Colonne1]]="HP","Consommation normale",G2922="HC","Talon")</f>
        <v>#VALUE!</v>
      </c>
      <c r="E2922" s="1" t="e">
        <f>LEFT(Tableau1[[#This Row],[Données]],10)</f>
        <v>#VALUE!</v>
      </c>
      <c r="F2922" s="3" t="e">
        <f>RIGHT(Tableau1[[#This Row],[Données]],5)</f>
        <v>#VALUE!</v>
      </c>
      <c r="G2922" s="3" t="e" cm="1">
        <f t="array" ref="G29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23" spans="3:7">
      <c r="C2923" t="e">
        <f>IF(WEEKDAY(Tableau1[[#This Row],[Date]],11)&gt;5,"W","S")</f>
        <v>#VALUE!</v>
      </c>
      <c r="D2923" t="e" cm="1">
        <f t="array" ref="D2923">_xlfn.IFS(Tableau1[[#This Row],[Jours]]="W","Talon",Tableau1[[#This Row],[Colonne1]]="HP","Consommation normale",G2923="HC","Talon")</f>
        <v>#VALUE!</v>
      </c>
      <c r="E2923" s="1" t="e">
        <f>LEFT(Tableau1[[#This Row],[Données]],10)</f>
        <v>#VALUE!</v>
      </c>
      <c r="F2923" s="3" t="e">
        <f>RIGHT(Tableau1[[#This Row],[Données]],5)</f>
        <v>#VALUE!</v>
      </c>
      <c r="G2923" s="3" t="e" cm="1">
        <f t="array" ref="G29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24" spans="3:7">
      <c r="C2924" t="e">
        <f>IF(WEEKDAY(Tableau1[[#This Row],[Date]],11)&gt;5,"W","S")</f>
        <v>#VALUE!</v>
      </c>
      <c r="D2924" t="e" cm="1">
        <f t="array" ref="D2924">_xlfn.IFS(Tableau1[[#This Row],[Jours]]="W","Talon",Tableau1[[#This Row],[Colonne1]]="HP","Consommation normale",G2924="HC","Talon")</f>
        <v>#VALUE!</v>
      </c>
      <c r="E2924" s="1" t="e">
        <f>LEFT(Tableau1[[#This Row],[Données]],10)</f>
        <v>#VALUE!</v>
      </c>
      <c r="F2924" s="3" t="e">
        <f>RIGHT(Tableau1[[#This Row],[Données]],5)</f>
        <v>#VALUE!</v>
      </c>
      <c r="G2924" s="3" t="e" cm="1">
        <f t="array" ref="G29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25" spans="3:7">
      <c r="C2925" t="e">
        <f>IF(WEEKDAY(Tableau1[[#This Row],[Date]],11)&gt;5,"W","S")</f>
        <v>#VALUE!</v>
      </c>
      <c r="D2925" t="e" cm="1">
        <f t="array" ref="D2925">_xlfn.IFS(Tableau1[[#This Row],[Jours]]="W","Talon",Tableau1[[#This Row],[Colonne1]]="HP","Consommation normale",G2925="HC","Talon")</f>
        <v>#VALUE!</v>
      </c>
      <c r="E2925" s="1" t="e">
        <f>LEFT(Tableau1[[#This Row],[Données]],10)</f>
        <v>#VALUE!</v>
      </c>
      <c r="F2925" s="3" t="e">
        <f>RIGHT(Tableau1[[#This Row],[Données]],5)</f>
        <v>#VALUE!</v>
      </c>
      <c r="G2925" s="3" t="e" cm="1">
        <f t="array" ref="G29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26" spans="3:7">
      <c r="C2926" t="e">
        <f>IF(WEEKDAY(Tableau1[[#This Row],[Date]],11)&gt;5,"W","S")</f>
        <v>#VALUE!</v>
      </c>
      <c r="D2926" t="e" cm="1">
        <f t="array" ref="D2926">_xlfn.IFS(Tableau1[[#This Row],[Jours]]="W","Talon",Tableau1[[#This Row],[Colonne1]]="HP","Consommation normale",G2926="HC","Talon")</f>
        <v>#VALUE!</v>
      </c>
      <c r="E2926" s="1" t="e">
        <f>LEFT(Tableau1[[#This Row],[Données]],10)</f>
        <v>#VALUE!</v>
      </c>
      <c r="F2926" s="3" t="e">
        <f>RIGHT(Tableau1[[#This Row],[Données]],5)</f>
        <v>#VALUE!</v>
      </c>
      <c r="G2926" s="3" t="e" cm="1">
        <f t="array" ref="G29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27" spans="3:7">
      <c r="C2927" t="e">
        <f>IF(WEEKDAY(Tableau1[[#This Row],[Date]],11)&gt;5,"W","S")</f>
        <v>#VALUE!</v>
      </c>
      <c r="D2927" t="e" cm="1">
        <f t="array" ref="D2927">_xlfn.IFS(Tableau1[[#This Row],[Jours]]="W","Talon",Tableau1[[#This Row],[Colonne1]]="HP","Consommation normale",G2927="HC","Talon")</f>
        <v>#VALUE!</v>
      </c>
      <c r="E2927" s="1" t="e">
        <f>LEFT(Tableau1[[#This Row],[Données]],10)</f>
        <v>#VALUE!</v>
      </c>
      <c r="F2927" s="3" t="e">
        <f>RIGHT(Tableau1[[#This Row],[Données]],5)</f>
        <v>#VALUE!</v>
      </c>
      <c r="G2927" s="3" t="e" cm="1">
        <f t="array" ref="G29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28" spans="3:7">
      <c r="C2928" t="e">
        <f>IF(WEEKDAY(Tableau1[[#This Row],[Date]],11)&gt;5,"W","S")</f>
        <v>#VALUE!</v>
      </c>
      <c r="D2928" t="e" cm="1">
        <f t="array" ref="D2928">_xlfn.IFS(Tableau1[[#This Row],[Jours]]="W","Talon",Tableau1[[#This Row],[Colonne1]]="HP","Consommation normale",G2928="HC","Talon")</f>
        <v>#VALUE!</v>
      </c>
      <c r="E2928" s="1" t="e">
        <f>LEFT(Tableau1[[#This Row],[Données]],10)</f>
        <v>#VALUE!</v>
      </c>
      <c r="F2928" s="3" t="e">
        <f>RIGHT(Tableau1[[#This Row],[Données]],5)</f>
        <v>#VALUE!</v>
      </c>
      <c r="G2928" s="3" t="e" cm="1">
        <f t="array" ref="G29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29" spans="3:7">
      <c r="C2929" t="e">
        <f>IF(WEEKDAY(Tableau1[[#This Row],[Date]],11)&gt;5,"W","S")</f>
        <v>#VALUE!</v>
      </c>
      <c r="D2929" t="e" cm="1">
        <f t="array" ref="D2929">_xlfn.IFS(Tableau1[[#This Row],[Jours]]="W","Talon",Tableau1[[#This Row],[Colonne1]]="HP","Consommation normale",G2929="HC","Talon")</f>
        <v>#VALUE!</v>
      </c>
      <c r="E2929" s="1" t="e">
        <f>LEFT(Tableau1[[#This Row],[Données]],10)</f>
        <v>#VALUE!</v>
      </c>
      <c r="F2929" s="3" t="e">
        <f>RIGHT(Tableau1[[#This Row],[Données]],5)</f>
        <v>#VALUE!</v>
      </c>
      <c r="G2929" s="3" t="e" cm="1">
        <f t="array" ref="G29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30" spans="3:7">
      <c r="C2930" t="e">
        <f>IF(WEEKDAY(Tableau1[[#This Row],[Date]],11)&gt;5,"W","S")</f>
        <v>#VALUE!</v>
      </c>
      <c r="D2930" t="e" cm="1">
        <f t="array" ref="D2930">_xlfn.IFS(Tableau1[[#This Row],[Jours]]="W","Talon",Tableau1[[#This Row],[Colonne1]]="HP","Consommation normale",G2930="HC","Talon")</f>
        <v>#VALUE!</v>
      </c>
      <c r="E2930" s="1" t="e">
        <f>LEFT(Tableau1[[#This Row],[Données]],10)</f>
        <v>#VALUE!</v>
      </c>
      <c r="F2930" s="3" t="e">
        <f>RIGHT(Tableau1[[#This Row],[Données]],5)</f>
        <v>#VALUE!</v>
      </c>
      <c r="G2930" s="3" t="e" cm="1">
        <f t="array" ref="G29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31" spans="3:7">
      <c r="C2931" t="e">
        <f>IF(WEEKDAY(Tableau1[[#This Row],[Date]],11)&gt;5,"W","S")</f>
        <v>#VALUE!</v>
      </c>
      <c r="D2931" t="e" cm="1">
        <f t="array" ref="D2931">_xlfn.IFS(Tableau1[[#This Row],[Jours]]="W","Talon",Tableau1[[#This Row],[Colonne1]]="HP","Consommation normale",G2931="HC","Talon")</f>
        <v>#VALUE!</v>
      </c>
      <c r="E2931" s="1" t="e">
        <f>LEFT(Tableau1[[#This Row],[Données]],10)</f>
        <v>#VALUE!</v>
      </c>
      <c r="F2931" s="3" t="e">
        <f>RIGHT(Tableau1[[#This Row],[Données]],5)</f>
        <v>#VALUE!</v>
      </c>
      <c r="G2931" s="3" t="e" cm="1">
        <f t="array" ref="G29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32" spans="3:7">
      <c r="C2932" t="e">
        <f>IF(WEEKDAY(Tableau1[[#This Row],[Date]],11)&gt;5,"W","S")</f>
        <v>#VALUE!</v>
      </c>
      <c r="D2932" t="e" cm="1">
        <f t="array" ref="D2932">_xlfn.IFS(Tableau1[[#This Row],[Jours]]="W","Talon",Tableau1[[#This Row],[Colonne1]]="HP","Consommation normale",G2932="HC","Talon")</f>
        <v>#VALUE!</v>
      </c>
      <c r="E2932" s="1" t="e">
        <f>LEFT(Tableau1[[#This Row],[Données]],10)</f>
        <v>#VALUE!</v>
      </c>
      <c r="F2932" s="3" t="e">
        <f>RIGHT(Tableau1[[#This Row],[Données]],5)</f>
        <v>#VALUE!</v>
      </c>
      <c r="G2932" s="3" t="e" cm="1">
        <f t="array" ref="G29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33" spans="3:7">
      <c r="C2933" t="e">
        <f>IF(WEEKDAY(Tableau1[[#This Row],[Date]],11)&gt;5,"W","S")</f>
        <v>#VALUE!</v>
      </c>
      <c r="D2933" t="e" cm="1">
        <f t="array" ref="D2933">_xlfn.IFS(Tableau1[[#This Row],[Jours]]="W","Talon",Tableau1[[#This Row],[Colonne1]]="HP","Consommation normale",G2933="HC","Talon")</f>
        <v>#VALUE!</v>
      </c>
      <c r="E2933" s="1" t="e">
        <f>LEFT(Tableau1[[#This Row],[Données]],10)</f>
        <v>#VALUE!</v>
      </c>
      <c r="F2933" s="3" t="e">
        <f>RIGHT(Tableau1[[#This Row],[Données]],5)</f>
        <v>#VALUE!</v>
      </c>
      <c r="G2933" s="3" t="e" cm="1">
        <f t="array" ref="G29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34" spans="3:7">
      <c r="C2934" t="e">
        <f>IF(WEEKDAY(Tableau1[[#This Row],[Date]],11)&gt;5,"W","S")</f>
        <v>#VALUE!</v>
      </c>
      <c r="D2934" t="e" cm="1">
        <f t="array" ref="D2934">_xlfn.IFS(Tableau1[[#This Row],[Jours]]="W","Talon",Tableau1[[#This Row],[Colonne1]]="HP","Consommation normale",G2934="HC","Talon")</f>
        <v>#VALUE!</v>
      </c>
      <c r="E2934" s="1" t="e">
        <f>LEFT(Tableau1[[#This Row],[Données]],10)</f>
        <v>#VALUE!</v>
      </c>
      <c r="F2934" s="3" t="e">
        <f>RIGHT(Tableau1[[#This Row],[Données]],5)</f>
        <v>#VALUE!</v>
      </c>
      <c r="G2934" s="3" t="e" cm="1">
        <f t="array" ref="G29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35" spans="3:7">
      <c r="C2935" t="e">
        <f>IF(WEEKDAY(Tableau1[[#This Row],[Date]],11)&gt;5,"W","S")</f>
        <v>#VALUE!</v>
      </c>
      <c r="D2935" t="e" cm="1">
        <f t="array" ref="D2935">_xlfn.IFS(Tableau1[[#This Row],[Jours]]="W","Talon",Tableau1[[#This Row],[Colonne1]]="HP","Consommation normale",G2935="HC","Talon")</f>
        <v>#VALUE!</v>
      </c>
      <c r="E2935" s="1" t="e">
        <f>LEFT(Tableau1[[#This Row],[Données]],10)</f>
        <v>#VALUE!</v>
      </c>
      <c r="F2935" s="3" t="e">
        <f>RIGHT(Tableau1[[#This Row],[Données]],5)</f>
        <v>#VALUE!</v>
      </c>
      <c r="G2935" s="3" t="e" cm="1">
        <f t="array" ref="G29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36" spans="3:7">
      <c r="C2936" t="e">
        <f>IF(WEEKDAY(Tableau1[[#This Row],[Date]],11)&gt;5,"W","S")</f>
        <v>#VALUE!</v>
      </c>
      <c r="D2936" t="e" cm="1">
        <f t="array" ref="D2936">_xlfn.IFS(Tableau1[[#This Row],[Jours]]="W","Talon",Tableau1[[#This Row],[Colonne1]]="HP","Consommation normale",G2936="HC","Talon")</f>
        <v>#VALUE!</v>
      </c>
      <c r="E2936" s="1" t="e">
        <f>LEFT(Tableau1[[#This Row],[Données]],10)</f>
        <v>#VALUE!</v>
      </c>
      <c r="F2936" s="3" t="e">
        <f>RIGHT(Tableau1[[#This Row],[Données]],5)</f>
        <v>#VALUE!</v>
      </c>
      <c r="G2936" s="3" t="e" cm="1">
        <f t="array" ref="G29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37" spans="3:7">
      <c r="C2937" t="e">
        <f>IF(WEEKDAY(Tableau1[[#This Row],[Date]],11)&gt;5,"W","S")</f>
        <v>#VALUE!</v>
      </c>
      <c r="D2937" t="e" cm="1">
        <f t="array" ref="D2937">_xlfn.IFS(Tableau1[[#This Row],[Jours]]="W","Talon",Tableau1[[#This Row],[Colonne1]]="HP","Consommation normale",G2937="HC","Talon")</f>
        <v>#VALUE!</v>
      </c>
      <c r="E2937" s="1" t="e">
        <f>LEFT(Tableau1[[#This Row],[Données]],10)</f>
        <v>#VALUE!</v>
      </c>
      <c r="F2937" s="3" t="e">
        <f>RIGHT(Tableau1[[#This Row],[Données]],5)</f>
        <v>#VALUE!</v>
      </c>
      <c r="G2937" s="3" t="e" cm="1">
        <f t="array" ref="G29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38" spans="3:7">
      <c r="C2938" t="e">
        <f>IF(WEEKDAY(Tableau1[[#This Row],[Date]],11)&gt;5,"W","S")</f>
        <v>#VALUE!</v>
      </c>
      <c r="D2938" t="e" cm="1">
        <f t="array" ref="D2938">_xlfn.IFS(Tableau1[[#This Row],[Jours]]="W","Talon",Tableau1[[#This Row],[Colonne1]]="HP","Consommation normale",G2938="HC","Talon")</f>
        <v>#VALUE!</v>
      </c>
      <c r="E2938" s="1" t="e">
        <f>LEFT(Tableau1[[#This Row],[Données]],10)</f>
        <v>#VALUE!</v>
      </c>
      <c r="F2938" s="3" t="e">
        <f>RIGHT(Tableau1[[#This Row],[Données]],5)</f>
        <v>#VALUE!</v>
      </c>
      <c r="G2938" s="3" t="e" cm="1">
        <f t="array" ref="G29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39" spans="3:7">
      <c r="C2939" t="e">
        <f>IF(WEEKDAY(Tableau1[[#This Row],[Date]],11)&gt;5,"W","S")</f>
        <v>#VALUE!</v>
      </c>
      <c r="D2939" t="e" cm="1">
        <f t="array" ref="D2939">_xlfn.IFS(Tableau1[[#This Row],[Jours]]="W","Talon",Tableau1[[#This Row],[Colonne1]]="HP","Consommation normale",G2939="HC","Talon")</f>
        <v>#VALUE!</v>
      </c>
      <c r="E2939" s="1" t="e">
        <f>LEFT(Tableau1[[#This Row],[Données]],10)</f>
        <v>#VALUE!</v>
      </c>
      <c r="F2939" s="3" t="e">
        <f>RIGHT(Tableau1[[#This Row],[Données]],5)</f>
        <v>#VALUE!</v>
      </c>
      <c r="G2939" s="3" t="e" cm="1">
        <f t="array" ref="G29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40" spans="3:7">
      <c r="C2940" t="e">
        <f>IF(WEEKDAY(Tableau1[[#This Row],[Date]],11)&gt;5,"W","S")</f>
        <v>#VALUE!</v>
      </c>
      <c r="D2940" t="e" cm="1">
        <f t="array" ref="D2940">_xlfn.IFS(Tableau1[[#This Row],[Jours]]="W","Talon",Tableau1[[#This Row],[Colonne1]]="HP","Consommation normale",G2940="HC","Talon")</f>
        <v>#VALUE!</v>
      </c>
      <c r="E2940" s="1" t="e">
        <f>LEFT(Tableau1[[#This Row],[Données]],10)</f>
        <v>#VALUE!</v>
      </c>
      <c r="F2940" s="3" t="e">
        <f>RIGHT(Tableau1[[#This Row],[Données]],5)</f>
        <v>#VALUE!</v>
      </c>
      <c r="G2940" s="3" t="e" cm="1">
        <f t="array" ref="G29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41" spans="3:7">
      <c r="C2941" t="e">
        <f>IF(WEEKDAY(Tableau1[[#This Row],[Date]],11)&gt;5,"W","S")</f>
        <v>#VALUE!</v>
      </c>
      <c r="D2941" t="e" cm="1">
        <f t="array" ref="D2941">_xlfn.IFS(Tableau1[[#This Row],[Jours]]="W","Talon",Tableau1[[#This Row],[Colonne1]]="HP","Consommation normale",G2941="HC","Talon")</f>
        <v>#VALUE!</v>
      </c>
      <c r="E2941" s="1" t="e">
        <f>LEFT(Tableau1[[#This Row],[Données]],10)</f>
        <v>#VALUE!</v>
      </c>
      <c r="F2941" s="3" t="e">
        <f>RIGHT(Tableau1[[#This Row],[Données]],5)</f>
        <v>#VALUE!</v>
      </c>
      <c r="G2941" s="3" t="e" cm="1">
        <f t="array" ref="G29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42" spans="3:7">
      <c r="C2942" t="e">
        <f>IF(WEEKDAY(Tableau1[[#This Row],[Date]],11)&gt;5,"W","S")</f>
        <v>#VALUE!</v>
      </c>
      <c r="D2942" t="e" cm="1">
        <f t="array" ref="D2942">_xlfn.IFS(Tableau1[[#This Row],[Jours]]="W","Talon",Tableau1[[#This Row],[Colonne1]]="HP","Consommation normale",G2942="HC","Talon")</f>
        <v>#VALUE!</v>
      </c>
      <c r="E2942" s="1" t="e">
        <f>LEFT(Tableau1[[#This Row],[Données]],10)</f>
        <v>#VALUE!</v>
      </c>
      <c r="F2942" s="3" t="e">
        <f>RIGHT(Tableau1[[#This Row],[Données]],5)</f>
        <v>#VALUE!</v>
      </c>
      <c r="G2942" s="3" t="e" cm="1">
        <f t="array" ref="G29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43" spans="3:7">
      <c r="C2943" t="e">
        <f>IF(WEEKDAY(Tableau1[[#This Row],[Date]],11)&gt;5,"W","S")</f>
        <v>#VALUE!</v>
      </c>
      <c r="D2943" t="e" cm="1">
        <f t="array" ref="D2943">_xlfn.IFS(Tableau1[[#This Row],[Jours]]="W","Talon",Tableau1[[#This Row],[Colonne1]]="HP","Consommation normale",G2943="HC","Talon")</f>
        <v>#VALUE!</v>
      </c>
      <c r="E2943" s="1" t="e">
        <f>LEFT(Tableau1[[#This Row],[Données]],10)</f>
        <v>#VALUE!</v>
      </c>
      <c r="F2943" s="3" t="e">
        <f>RIGHT(Tableau1[[#This Row],[Données]],5)</f>
        <v>#VALUE!</v>
      </c>
      <c r="G2943" s="3" t="e" cm="1">
        <f t="array" ref="G29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44" spans="3:7">
      <c r="C2944" t="e">
        <f>IF(WEEKDAY(Tableau1[[#This Row],[Date]],11)&gt;5,"W","S")</f>
        <v>#VALUE!</v>
      </c>
      <c r="D2944" t="e" cm="1">
        <f t="array" ref="D2944">_xlfn.IFS(Tableau1[[#This Row],[Jours]]="W","Talon",Tableau1[[#This Row],[Colonne1]]="HP","Consommation normale",G2944="HC","Talon")</f>
        <v>#VALUE!</v>
      </c>
      <c r="E2944" s="1" t="e">
        <f>LEFT(Tableau1[[#This Row],[Données]],10)</f>
        <v>#VALUE!</v>
      </c>
      <c r="F2944" s="3" t="e">
        <f>RIGHT(Tableau1[[#This Row],[Données]],5)</f>
        <v>#VALUE!</v>
      </c>
      <c r="G2944" s="3" t="e" cm="1">
        <f t="array" ref="G29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45" spans="3:7">
      <c r="C2945" t="e">
        <f>IF(WEEKDAY(Tableau1[[#This Row],[Date]],11)&gt;5,"W","S")</f>
        <v>#VALUE!</v>
      </c>
      <c r="D2945" t="e" cm="1">
        <f t="array" ref="D2945">_xlfn.IFS(Tableau1[[#This Row],[Jours]]="W","Talon",Tableau1[[#This Row],[Colonne1]]="HP","Consommation normale",G2945="HC","Talon")</f>
        <v>#VALUE!</v>
      </c>
      <c r="E2945" s="1" t="e">
        <f>LEFT(Tableau1[[#This Row],[Données]],10)</f>
        <v>#VALUE!</v>
      </c>
      <c r="F2945" s="3" t="e">
        <f>RIGHT(Tableau1[[#This Row],[Données]],5)</f>
        <v>#VALUE!</v>
      </c>
      <c r="G2945" s="3" t="e" cm="1">
        <f t="array" ref="G29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46" spans="3:7">
      <c r="C2946" t="e">
        <f>IF(WEEKDAY(Tableau1[[#This Row],[Date]],11)&gt;5,"W","S")</f>
        <v>#VALUE!</v>
      </c>
      <c r="D2946" t="e" cm="1">
        <f t="array" ref="D2946">_xlfn.IFS(Tableau1[[#This Row],[Jours]]="W","Talon",Tableau1[[#This Row],[Colonne1]]="HP","Consommation normale",G2946="HC","Talon")</f>
        <v>#VALUE!</v>
      </c>
      <c r="E2946" s="1" t="e">
        <f>LEFT(Tableau1[[#This Row],[Données]],10)</f>
        <v>#VALUE!</v>
      </c>
      <c r="F2946" s="3" t="e">
        <f>RIGHT(Tableau1[[#This Row],[Données]],5)</f>
        <v>#VALUE!</v>
      </c>
      <c r="G2946" s="3" t="e" cm="1">
        <f t="array" ref="G29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47" spans="3:7">
      <c r="C2947" t="e">
        <f>IF(WEEKDAY(Tableau1[[#This Row],[Date]],11)&gt;5,"W","S")</f>
        <v>#VALUE!</v>
      </c>
      <c r="D2947" t="e" cm="1">
        <f t="array" ref="D2947">_xlfn.IFS(Tableau1[[#This Row],[Jours]]="W","Talon",Tableau1[[#This Row],[Colonne1]]="HP","Consommation normale",G2947="HC","Talon")</f>
        <v>#VALUE!</v>
      </c>
      <c r="E2947" s="1" t="e">
        <f>LEFT(Tableau1[[#This Row],[Données]],10)</f>
        <v>#VALUE!</v>
      </c>
      <c r="F2947" s="3" t="e">
        <f>RIGHT(Tableau1[[#This Row],[Données]],5)</f>
        <v>#VALUE!</v>
      </c>
      <c r="G2947" s="3" t="e" cm="1">
        <f t="array" ref="G29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48" spans="3:7">
      <c r="C2948" t="e">
        <f>IF(WEEKDAY(Tableau1[[#This Row],[Date]],11)&gt;5,"W","S")</f>
        <v>#VALUE!</v>
      </c>
      <c r="D2948" t="e" cm="1">
        <f t="array" ref="D2948">_xlfn.IFS(Tableau1[[#This Row],[Jours]]="W","Talon",Tableau1[[#This Row],[Colonne1]]="HP","Consommation normale",G2948="HC","Talon")</f>
        <v>#VALUE!</v>
      </c>
      <c r="E2948" s="1" t="e">
        <f>LEFT(Tableau1[[#This Row],[Données]],10)</f>
        <v>#VALUE!</v>
      </c>
      <c r="F2948" s="3" t="e">
        <f>RIGHT(Tableau1[[#This Row],[Données]],5)</f>
        <v>#VALUE!</v>
      </c>
      <c r="G2948" s="3" t="e" cm="1">
        <f t="array" ref="G29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49" spans="3:7">
      <c r="C2949" t="e">
        <f>IF(WEEKDAY(Tableau1[[#This Row],[Date]],11)&gt;5,"W","S")</f>
        <v>#VALUE!</v>
      </c>
      <c r="D2949" t="e" cm="1">
        <f t="array" ref="D2949">_xlfn.IFS(Tableau1[[#This Row],[Jours]]="W","Talon",Tableau1[[#This Row],[Colonne1]]="HP","Consommation normale",G2949="HC","Talon")</f>
        <v>#VALUE!</v>
      </c>
      <c r="E2949" s="1" t="e">
        <f>LEFT(Tableau1[[#This Row],[Données]],10)</f>
        <v>#VALUE!</v>
      </c>
      <c r="F2949" s="3" t="e">
        <f>RIGHT(Tableau1[[#This Row],[Données]],5)</f>
        <v>#VALUE!</v>
      </c>
      <c r="G2949" s="3" t="e" cm="1">
        <f t="array" ref="G29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50" spans="3:7">
      <c r="C2950" t="e">
        <f>IF(WEEKDAY(Tableau1[[#This Row],[Date]],11)&gt;5,"W","S")</f>
        <v>#VALUE!</v>
      </c>
      <c r="D2950" t="e" cm="1">
        <f t="array" ref="D2950">_xlfn.IFS(Tableau1[[#This Row],[Jours]]="W","Talon",Tableau1[[#This Row],[Colonne1]]="HP","Consommation normale",G2950="HC","Talon")</f>
        <v>#VALUE!</v>
      </c>
      <c r="E2950" s="1" t="e">
        <f>LEFT(Tableau1[[#This Row],[Données]],10)</f>
        <v>#VALUE!</v>
      </c>
      <c r="F2950" s="3" t="e">
        <f>RIGHT(Tableau1[[#This Row],[Données]],5)</f>
        <v>#VALUE!</v>
      </c>
      <c r="G2950" s="3" t="e" cm="1">
        <f t="array" ref="G29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51" spans="3:7">
      <c r="C2951" t="e">
        <f>IF(WEEKDAY(Tableau1[[#This Row],[Date]],11)&gt;5,"W","S")</f>
        <v>#VALUE!</v>
      </c>
      <c r="D2951" t="e" cm="1">
        <f t="array" ref="D2951">_xlfn.IFS(Tableau1[[#This Row],[Jours]]="W","Talon",Tableau1[[#This Row],[Colonne1]]="HP","Consommation normale",G2951="HC","Talon")</f>
        <v>#VALUE!</v>
      </c>
      <c r="E2951" s="1" t="e">
        <f>LEFT(Tableau1[[#This Row],[Données]],10)</f>
        <v>#VALUE!</v>
      </c>
      <c r="F2951" s="3" t="e">
        <f>RIGHT(Tableau1[[#This Row],[Données]],5)</f>
        <v>#VALUE!</v>
      </c>
      <c r="G2951" s="3" t="e" cm="1">
        <f t="array" ref="G29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52" spans="3:7">
      <c r="C2952" t="e">
        <f>IF(WEEKDAY(Tableau1[[#This Row],[Date]],11)&gt;5,"W","S")</f>
        <v>#VALUE!</v>
      </c>
      <c r="D2952" t="e" cm="1">
        <f t="array" ref="D2952">_xlfn.IFS(Tableau1[[#This Row],[Jours]]="W","Talon",Tableau1[[#This Row],[Colonne1]]="HP","Consommation normale",G2952="HC","Talon")</f>
        <v>#VALUE!</v>
      </c>
      <c r="E2952" s="1" t="e">
        <f>LEFT(Tableau1[[#This Row],[Données]],10)</f>
        <v>#VALUE!</v>
      </c>
      <c r="F2952" s="3" t="e">
        <f>RIGHT(Tableau1[[#This Row],[Données]],5)</f>
        <v>#VALUE!</v>
      </c>
      <c r="G2952" s="3" t="e" cm="1">
        <f t="array" ref="G29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53" spans="3:7">
      <c r="C2953" t="e">
        <f>IF(WEEKDAY(Tableau1[[#This Row],[Date]],11)&gt;5,"W","S")</f>
        <v>#VALUE!</v>
      </c>
      <c r="D2953" t="e" cm="1">
        <f t="array" ref="D2953">_xlfn.IFS(Tableau1[[#This Row],[Jours]]="W","Talon",Tableau1[[#This Row],[Colonne1]]="HP","Consommation normale",G2953="HC","Talon")</f>
        <v>#VALUE!</v>
      </c>
      <c r="E2953" s="1" t="e">
        <f>LEFT(Tableau1[[#This Row],[Données]],10)</f>
        <v>#VALUE!</v>
      </c>
      <c r="F2953" s="3" t="e">
        <f>RIGHT(Tableau1[[#This Row],[Données]],5)</f>
        <v>#VALUE!</v>
      </c>
      <c r="G2953" s="3" t="e" cm="1">
        <f t="array" ref="G29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54" spans="3:7">
      <c r="C2954" t="e">
        <f>IF(WEEKDAY(Tableau1[[#This Row],[Date]],11)&gt;5,"W","S")</f>
        <v>#VALUE!</v>
      </c>
      <c r="D2954" t="e" cm="1">
        <f t="array" ref="D2954">_xlfn.IFS(Tableau1[[#This Row],[Jours]]="W","Talon",Tableau1[[#This Row],[Colonne1]]="HP","Consommation normale",G2954="HC","Talon")</f>
        <v>#VALUE!</v>
      </c>
      <c r="E2954" s="1" t="e">
        <f>LEFT(Tableau1[[#This Row],[Données]],10)</f>
        <v>#VALUE!</v>
      </c>
      <c r="F2954" s="3" t="e">
        <f>RIGHT(Tableau1[[#This Row],[Données]],5)</f>
        <v>#VALUE!</v>
      </c>
      <c r="G2954" s="3" t="e" cm="1">
        <f t="array" ref="G29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55" spans="3:7">
      <c r="C2955" t="e">
        <f>IF(WEEKDAY(Tableau1[[#This Row],[Date]],11)&gt;5,"W","S")</f>
        <v>#VALUE!</v>
      </c>
      <c r="D2955" t="e" cm="1">
        <f t="array" ref="D2955">_xlfn.IFS(Tableau1[[#This Row],[Jours]]="W","Talon",Tableau1[[#This Row],[Colonne1]]="HP","Consommation normale",G2955="HC","Talon")</f>
        <v>#VALUE!</v>
      </c>
      <c r="E2955" s="1" t="e">
        <f>LEFT(Tableau1[[#This Row],[Données]],10)</f>
        <v>#VALUE!</v>
      </c>
      <c r="F2955" s="3" t="e">
        <f>RIGHT(Tableau1[[#This Row],[Données]],5)</f>
        <v>#VALUE!</v>
      </c>
      <c r="G2955" s="3" t="e" cm="1">
        <f t="array" ref="G29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56" spans="3:7">
      <c r="C2956" t="e">
        <f>IF(WEEKDAY(Tableau1[[#This Row],[Date]],11)&gt;5,"W","S")</f>
        <v>#VALUE!</v>
      </c>
      <c r="D2956" t="e" cm="1">
        <f t="array" ref="D2956">_xlfn.IFS(Tableau1[[#This Row],[Jours]]="W","Talon",Tableau1[[#This Row],[Colonne1]]="HP","Consommation normale",G2956="HC","Talon")</f>
        <v>#VALUE!</v>
      </c>
      <c r="E2956" s="1" t="e">
        <f>LEFT(Tableau1[[#This Row],[Données]],10)</f>
        <v>#VALUE!</v>
      </c>
      <c r="F2956" s="3" t="e">
        <f>RIGHT(Tableau1[[#This Row],[Données]],5)</f>
        <v>#VALUE!</v>
      </c>
      <c r="G2956" s="3" t="e" cm="1">
        <f t="array" ref="G29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57" spans="3:7">
      <c r="C2957" t="e">
        <f>IF(WEEKDAY(Tableau1[[#This Row],[Date]],11)&gt;5,"W","S")</f>
        <v>#VALUE!</v>
      </c>
      <c r="D2957" t="e" cm="1">
        <f t="array" ref="D2957">_xlfn.IFS(Tableau1[[#This Row],[Jours]]="W","Talon",Tableau1[[#This Row],[Colonne1]]="HP","Consommation normale",G2957="HC","Talon")</f>
        <v>#VALUE!</v>
      </c>
      <c r="E2957" s="1" t="e">
        <f>LEFT(Tableau1[[#This Row],[Données]],10)</f>
        <v>#VALUE!</v>
      </c>
      <c r="F2957" s="3" t="e">
        <f>RIGHT(Tableau1[[#This Row],[Données]],5)</f>
        <v>#VALUE!</v>
      </c>
      <c r="G2957" s="3" t="e" cm="1">
        <f t="array" ref="G29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58" spans="3:7">
      <c r="C2958" t="e">
        <f>IF(WEEKDAY(Tableau1[[#This Row],[Date]],11)&gt;5,"W","S")</f>
        <v>#VALUE!</v>
      </c>
      <c r="D2958" t="e" cm="1">
        <f t="array" ref="D2958">_xlfn.IFS(Tableau1[[#This Row],[Jours]]="W","Talon",Tableau1[[#This Row],[Colonne1]]="HP","Consommation normale",G2958="HC","Talon")</f>
        <v>#VALUE!</v>
      </c>
      <c r="E2958" s="1" t="e">
        <f>LEFT(Tableau1[[#This Row],[Données]],10)</f>
        <v>#VALUE!</v>
      </c>
      <c r="F2958" s="3" t="e">
        <f>RIGHT(Tableau1[[#This Row],[Données]],5)</f>
        <v>#VALUE!</v>
      </c>
      <c r="G2958" s="3" t="e" cm="1">
        <f t="array" ref="G29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59" spans="3:7">
      <c r="C2959" t="e">
        <f>IF(WEEKDAY(Tableau1[[#This Row],[Date]],11)&gt;5,"W","S")</f>
        <v>#VALUE!</v>
      </c>
      <c r="D2959" t="e" cm="1">
        <f t="array" ref="D2959">_xlfn.IFS(Tableau1[[#This Row],[Jours]]="W","Talon",Tableau1[[#This Row],[Colonne1]]="HP","Consommation normale",G2959="HC","Talon")</f>
        <v>#VALUE!</v>
      </c>
      <c r="E2959" s="1" t="e">
        <f>LEFT(Tableau1[[#This Row],[Données]],10)</f>
        <v>#VALUE!</v>
      </c>
      <c r="F2959" s="3" t="e">
        <f>RIGHT(Tableau1[[#This Row],[Données]],5)</f>
        <v>#VALUE!</v>
      </c>
      <c r="G2959" s="3" t="e" cm="1">
        <f t="array" ref="G29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60" spans="3:7">
      <c r="C2960" t="e">
        <f>IF(WEEKDAY(Tableau1[[#This Row],[Date]],11)&gt;5,"W","S")</f>
        <v>#VALUE!</v>
      </c>
      <c r="D2960" t="e" cm="1">
        <f t="array" ref="D2960">_xlfn.IFS(Tableau1[[#This Row],[Jours]]="W","Talon",Tableau1[[#This Row],[Colonne1]]="HP","Consommation normale",G2960="HC","Talon")</f>
        <v>#VALUE!</v>
      </c>
      <c r="E2960" s="1" t="e">
        <f>LEFT(Tableau1[[#This Row],[Données]],10)</f>
        <v>#VALUE!</v>
      </c>
      <c r="F2960" s="3" t="e">
        <f>RIGHT(Tableau1[[#This Row],[Données]],5)</f>
        <v>#VALUE!</v>
      </c>
      <c r="G2960" s="3" t="e" cm="1">
        <f t="array" ref="G29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61" spans="3:7">
      <c r="C2961" t="e">
        <f>IF(WEEKDAY(Tableau1[[#This Row],[Date]],11)&gt;5,"W","S")</f>
        <v>#VALUE!</v>
      </c>
      <c r="D2961" t="e" cm="1">
        <f t="array" ref="D2961">_xlfn.IFS(Tableau1[[#This Row],[Jours]]="W","Talon",Tableau1[[#This Row],[Colonne1]]="HP","Consommation normale",G2961="HC","Talon")</f>
        <v>#VALUE!</v>
      </c>
      <c r="E2961" s="1" t="e">
        <f>LEFT(Tableau1[[#This Row],[Données]],10)</f>
        <v>#VALUE!</v>
      </c>
      <c r="F2961" s="3" t="e">
        <f>RIGHT(Tableau1[[#This Row],[Données]],5)</f>
        <v>#VALUE!</v>
      </c>
      <c r="G2961" s="3" t="e" cm="1">
        <f t="array" ref="G29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62" spans="3:7">
      <c r="C2962" t="e">
        <f>IF(WEEKDAY(Tableau1[[#This Row],[Date]],11)&gt;5,"W","S")</f>
        <v>#VALUE!</v>
      </c>
      <c r="D2962" t="e" cm="1">
        <f t="array" ref="D2962">_xlfn.IFS(Tableau1[[#This Row],[Jours]]="W","Talon",Tableau1[[#This Row],[Colonne1]]="HP","Consommation normale",G2962="HC","Talon")</f>
        <v>#VALUE!</v>
      </c>
      <c r="E2962" s="1" t="e">
        <f>LEFT(Tableau1[[#This Row],[Données]],10)</f>
        <v>#VALUE!</v>
      </c>
      <c r="F2962" s="3" t="e">
        <f>RIGHT(Tableau1[[#This Row],[Données]],5)</f>
        <v>#VALUE!</v>
      </c>
      <c r="G2962" s="3" t="e" cm="1">
        <f t="array" ref="G29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63" spans="3:7">
      <c r="C2963" t="e">
        <f>IF(WEEKDAY(Tableau1[[#This Row],[Date]],11)&gt;5,"W","S")</f>
        <v>#VALUE!</v>
      </c>
      <c r="D2963" t="e" cm="1">
        <f t="array" ref="D2963">_xlfn.IFS(Tableau1[[#This Row],[Jours]]="W","Talon",Tableau1[[#This Row],[Colonne1]]="HP","Consommation normale",G2963="HC","Talon")</f>
        <v>#VALUE!</v>
      </c>
      <c r="E2963" s="1" t="e">
        <f>LEFT(Tableau1[[#This Row],[Données]],10)</f>
        <v>#VALUE!</v>
      </c>
      <c r="F2963" s="3" t="e">
        <f>RIGHT(Tableau1[[#This Row],[Données]],5)</f>
        <v>#VALUE!</v>
      </c>
      <c r="G2963" s="3" t="e" cm="1">
        <f t="array" ref="G29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64" spans="3:7">
      <c r="C2964" t="e">
        <f>IF(WEEKDAY(Tableau1[[#This Row],[Date]],11)&gt;5,"W","S")</f>
        <v>#VALUE!</v>
      </c>
      <c r="D2964" t="e" cm="1">
        <f t="array" ref="D2964">_xlfn.IFS(Tableau1[[#This Row],[Jours]]="W","Talon",Tableau1[[#This Row],[Colonne1]]="HP","Consommation normale",G2964="HC","Talon")</f>
        <v>#VALUE!</v>
      </c>
      <c r="E2964" s="1" t="e">
        <f>LEFT(Tableau1[[#This Row],[Données]],10)</f>
        <v>#VALUE!</v>
      </c>
      <c r="F2964" s="3" t="e">
        <f>RIGHT(Tableau1[[#This Row],[Données]],5)</f>
        <v>#VALUE!</v>
      </c>
      <c r="G2964" s="3" t="e" cm="1">
        <f t="array" ref="G29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65" spans="3:7">
      <c r="C2965" t="e">
        <f>IF(WEEKDAY(Tableau1[[#This Row],[Date]],11)&gt;5,"W","S")</f>
        <v>#VALUE!</v>
      </c>
      <c r="D2965" t="e" cm="1">
        <f t="array" ref="D2965">_xlfn.IFS(Tableau1[[#This Row],[Jours]]="W","Talon",Tableau1[[#This Row],[Colonne1]]="HP","Consommation normale",G2965="HC","Talon")</f>
        <v>#VALUE!</v>
      </c>
      <c r="E2965" s="1" t="e">
        <f>LEFT(Tableau1[[#This Row],[Données]],10)</f>
        <v>#VALUE!</v>
      </c>
      <c r="F2965" s="3" t="e">
        <f>RIGHT(Tableau1[[#This Row],[Données]],5)</f>
        <v>#VALUE!</v>
      </c>
      <c r="G2965" s="3" t="e" cm="1">
        <f t="array" ref="G29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66" spans="3:7">
      <c r="C2966" t="e">
        <f>IF(WEEKDAY(Tableau1[[#This Row],[Date]],11)&gt;5,"W","S")</f>
        <v>#VALUE!</v>
      </c>
      <c r="D2966" t="e" cm="1">
        <f t="array" ref="D2966">_xlfn.IFS(Tableau1[[#This Row],[Jours]]="W","Talon",Tableau1[[#This Row],[Colonne1]]="HP","Consommation normale",G2966="HC","Talon")</f>
        <v>#VALUE!</v>
      </c>
      <c r="E2966" s="1" t="e">
        <f>LEFT(Tableau1[[#This Row],[Données]],10)</f>
        <v>#VALUE!</v>
      </c>
      <c r="F2966" s="3" t="e">
        <f>RIGHT(Tableau1[[#This Row],[Données]],5)</f>
        <v>#VALUE!</v>
      </c>
      <c r="G2966" s="3" t="e" cm="1">
        <f t="array" ref="G29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67" spans="3:7">
      <c r="C2967" t="e">
        <f>IF(WEEKDAY(Tableau1[[#This Row],[Date]],11)&gt;5,"W","S")</f>
        <v>#VALUE!</v>
      </c>
      <c r="D2967" t="e" cm="1">
        <f t="array" ref="D2967">_xlfn.IFS(Tableau1[[#This Row],[Jours]]="W","Talon",Tableau1[[#This Row],[Colonne1]]="HP","Consommation normale",G2967="HC","Talon")</f>
        <v>#VALUE!</v>
      </c>
      <c r="E2967" s="1" t="e">
        <f>LEFT(Tableau1[[#This Row],[Données]],10)</f>
        <v>#VALUE!</v>
      </c>
      <c r="F2967" s="3" t="e">
        <f>RIGHT(Tableau1[[#This Row],[Données]],5)</f>
        <v>#VALUE!</v>
      </c>
      <c r="G2967" s="3" t="e" cm="1">
        <f t="array" ref="G29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68" spans="3:7">
      <c r="C2968" t="e">
        <f>IF(WEEKDAY(Tableau1[[#This Row],[Date]],11)&gt;5,"W","S")</f>
        <v>#VALUE!</v>
      </c>
      <c r="D2968" t="e" cm="1">
        <f t="array" ref="D2968">_xlfn.IFS(Tableau1[[#This Row],[Jours]]="W","Talon",Tableau1[[#This Row],[Colonne1]]="HP","Consommation normale",G2968="HC","Talon")</f>
        <v>#VALUE!</v>
      </c>
      <c r="E2968" s="1" t="e">
        <f>LEFT(Tableau1[[#This Row],[Données]],10)</f>
        <v>#VALUE!</v>
      </c>
      <c r="F2968" s="3" t="e">
        <f>RIGHT(Tableau1[[#This Row],[Données]],5)</f>
        <v>#VALUE!</v>
      </c>
      <c r="G2968" s="3" t="e" cm="1">
        <f t="array" ref="G29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69" spans="3:7">
      <c r="C2969" t="e">
        <f>IF(WEEKDAY(Tableau1[[#This Row],[Date]],11)&gt;5,"W","S")</f>
        <v>#VALUE!</v>
      </c>
      <c r="D2969" t="e" cm="1">
        <f t="array" ref="D2969">_xlfn.IFS(Tableau1[[#This Row],[Jours]]="W","Talon",Tableau1[[#This Row],[Colonne1]]="HP","Consommation normale",G2969="HC","Talon")</f>
        <v>#VALUE!</v>
      </c>
      <c r="E2969" s="1" t="e">
        <f>LEFT(Tableau1[[#This Row],[Données]],10)</f>
        <v>#VALUE!</v>
      </c>
      <c r="F2969" s="3" t="e">
        <f>RIGHT(Tableau1[[#This Row],[Données]],5)</f>
        <v>#VALUE!</v>
      </c>
      <c r="G2969" s="3" t="e" cm="1">
        <f t="array" ref="G29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70" spans="3:7">
      <c r="C2970" t="e">
        <f>IF(WEEKDAY(Tableau1[[#This Row],[Date]],11)&gt;5,"W","S")</f>
        <v>#VALUE!</v>
      </c>
      <c r="D2970" t="e" cm="1">
        <f t="array" ref="D2970">_xlfn.IFS(Tableau1[[#This Row],[Jours]]="W","Talon",Tableau1[[#This Row],[Colonne1]]="HP","Consommation normale",G2970="HC","Talon")</f>
        <v>#VALUE!</v>
      </c>
      <c r="E2970" s="1" t="e">
        <f>LEFT(Tableau1[[#This Row],[Données]],10)</f>
        <v>#VALUE!</v>
      </c>
      <c r="F2970" s="3" t="e">
        <f>RIGHT(Tableau1[[#This Row],[Données]],5)</f>
        <v>#VALUE!</v>
      </c>
      <c r="G2970" s="3" t="e" cm="1">
        <f t="array" ref="G29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71" spans="3:7">
      <c r="C2971" t="e">
        <f>IF(WEEKDAY(Tableau1[[#This Row],[Date]],11)&gt;5,"W","S")</f>
        <v>#VALUE!</v>
      </c>
      <c r="D2971" t="e" cm="1">
        <f t="array" ref="D2971">_xlfn.IFS(Tableau1[[#This Row],[Jours]]="W","Talon",Tableau1[[#This Row],[Colonne1]]="HP","Consommation normale",G2971="HC","Talon")</f>
        <v>#VALUE!</v>
      </c>
      <c r="E2971" s="1" t="e">
        <f>LEFT(Tableau1[[#This Row],[Données]],10)</f>
        <v>#VALUE!</v>
      </c>
      <c r="F2971" s="3" t="e">
        <f>RIGHT(Tableau1[[#This Row],[Données]],5)</f>
        <v>#VALUE!</v>
      </c>
      <c r="G2971" s="3" t="e" cm="1">
        <f t="array" ref="G29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72" spans="3:7">
      <c r="C2972" t="e">
        <f>IF(WEEKDAY(Tableau1[[#This Row],[Date]],11)&gt;5,"W","S")</f>
        <v>#VALUE!</v>
      </c>
      <c r="D2972" t="e" cm="1">
        <f t="array" ref="D2972">_xlfn.IFS(Tableau1[[#This Row],[Jours]]="W","Talon",Tableau1[[#This Row],[Colonne1]]="HP","Consommation normale",G2972="HC","Talon")</f>
        <v>#VALUE!</v>
      </c>
      <c r="E2972" s="1" t="e">
        <f>LEFT(Tableau1[[#This Row],[Données]],10)</f>
        <v>#VALUE!</v>
      </c>
      <c r="F2972" s="3" t="e">
        <f>RIGHT(Tableau1[[#This Row],[Données]],5)</f>
        <v>#VALUE!</v>
      </c>
      <c r="G2972" s="3" t="e" cm="1">
        <f t="array" ref="G29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73" spans="3:7">
      <c r="C2973" t="e">
        <f>IF(WEEKDAY(Tableau1[[#This Row],[Date]],11)&gt;5,"W","S")</f>
        <v>#VALUE!</v>
      </c>
      <c r="D2973" t="e" cm="1">
        <f t="array" ref="D2973">_xlfn.IFS(Tableau1[[#This Row],[Jours]]="W","Talon",Tableau1[[#This Row],[Colonne1]]="HP","Consommation normale",G2973="HC","Talon")</f>
        <v>#VALUE!</v>
      </c>
      <c r="E2973" s="1" t="e">
        <f>LEFT(Tableau1[[#This Row],[Données]],10)</f>
        <v>#VALUE!</v>
      </c>
      <c r="F2973" s="3" t="e">
        <f>RIGHT(Tableau1[[#This Row],[Données]],5)</f>
        <v>#VALUE!</v>
      </c>
      <c r="G2973" s="3" t="e" cm="1">
        <f t="array" ref="G29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74" spans="3:7">
      <c r="C2974" t="e">
        <f>IF(WEEKDAY(Tableau1[[#This Row],[Date]],11)&gt;5,"W","S")</f>
        <v>#VALUE!</v>
      </c>
      <c r="D2974" t="e" cm="1">
        <f t="array" ref="D2974">_xlfn.IFS(Tableau1[[#This Row],[Jours]]="W","Talon",Tableau1[[#This Row],[Colonne1]]="HP","Consommation normale",G2974="HC","Talon")</f>
        <v>#VALUE!</v>
      </c>
      <c r="E2974" s="1" t="e">
        <f>LEFT(Tableau1[[#This Row],[Données]],10)</f>
        <v>#VALUE!</v>
      </c>
      <c r="F2974" s="3" t="e">
        <f>RIGHT(Tableau1[[#This Row],[Données]],5)</f>
        <v>#VALUE!</v>
      </c>
      <c r="G2974" s="3" t="e" cm="1">
        <f t="array" ref="G29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75" spans="3:7">
      <c r="C2975" t="e">
        <f>IF(WEEKDAY(Tableau1[[#This Row],[Date]],11)&gt;5,"W","S")</f>
        <v>#VALUE!</v>
      </c>
      <c r="D2975" t="e" cm="1">
        <f t="array" ref="D2975">_xlfn.IFS(Tableau1[[#This Row],[Jours]]="W","Talon",Tableau1[[#This Row],[Colonne1]]="HP","Consommation normale",G2975="HC","Talon")</f>
        <v>#VALUE!</v>
      </c>
      <c r="E2975" s="1" t="e">
        <f>LEFT(Tableau1[[#This Row],[Données]],10)</f>
        <v>#VALUE!</v>
      </c>
      <c r="F2975" s="3" t="e">
        <f>RIGHT(Tableau1[[#This Row],[Données]],5)</f>
        <v>#VALUE!</v>
      </c>
      <c r="G2975" s="3" t="e" cm="1">
        <f t="array" ref="G29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76" spans="3:7">
      <c r="C2976" t="e">
        <f>IF(WEEKDAY(Tableau1[[#This Row],[Date]],11)&gt;5,"W","S")</f>
        <v>#VALUE!</v>
      </c>
      <c r="D2976" t="e" cm="1">
        <f t="array" ref="D2976">_xlfn.IFS(Tableau1[[#This Row],[Jours]]="W","Talon",Tableau1[[#This Row],[Colonne1]]="HP","Consommation normale",G2976="HC","Talon")</f>
        <v>#VALUE!</v>
      </c>
      <c r="E2976" s="1" t="e">
        <f>LEFT(Tableau1[[#This Row],[Données]],10)</f>
        <v>#VALUE!</v>
      </c>
      <c r="F2976" s="3" t="e">
        <f>RIGHT(Tableau1[[#This Row],[Données]],5)</f>
        <v>#VALUE!</v>
      </c>
      <c r="G2976" s="3" t="e" cm="1">
        <f t="array" ref="G29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77" spans="3:7">
      <c r="C2977" t="e">
        <f>IF(WEEKDAY(Tableau1[[#This Row],[Date]],11)&gt;5,"W","S")</f>
        <v>#VALUE!</v>
      </c>
      <c r="D2977" t="e" cm="1">
        <f t="array" ref="D2977">_xlfn.IFS(Tableau1[[#This Row],[Jours]]="W","Talon",Tableau1[[#This Row],[Colonne1]]="HP","Consommation normale",G2977="HC","Talon")</f>
        <v>#VALUE!</v>
      </c>
      <c r="E2977" s="1" t="e">
        <f>LEFT(Tableau1[[#This Row],[Données]],10)</f>
        <v>#VALUE!</v>
      </c>
      <c r="F2977" s="3" t="e">
        <f>RIGHT(Tableau1[[#This Row],[Données]],5)</f>
        <v>#VALUE!</v>
      </c>
      <c r="G2977" s="3" t="e" cm="1">
        <f t="array" ref="G29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78" spans="3:7">
      <c r="C2978" t="e">
        <f>IF(WEEKDAY(Tableau1[[#This Row],[Date]],11)&gt;5,"W","S")</f>
        <v>#VALUE!</v>
      </c>
      <c r="D2978" t="e" cm="1">
        <f t="array" ref="D2978">_xlfn.IFS(Tableau1[[#This Row],[Jours]]="W","Talon",Tableau1[[#This Row],[Colonne1]]="HP","Consommation normale",G2978="HC","Talon")</f>
        <v>#VALUE!</v>
      </c>
      <c r="E2978" s="1" t="e">
        <f>LEFT(Tableau1[[#This Row],[Données]],10)</f>
        <v>#VALUE!</v>
      </c>
      <c r="F2978" s="3" t="e">
        <f>RIGHT(Tableau1[[#This Row],[Données]],5)</f>
        <v>#VALUE!</v>
      </c>
      <c r="G2978" s="3" t="e" cm="1">
        <f t="array" ref="G29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79" spans="3:7">
      <c r="C2979" t="e">
        <f>IF(WEEKDAY(Tableau1[[#This Row],[Date]],11)&gt;5,"W","S")</f>
        <v>#VALUE!</v>
      </c>
      <c r="D2979" t="e" cm="1">
        <f t="array" ref="D2979">_xlfn.IFS(Tableau1[[#This Row],[Jours]]="W","Talon",Tableau1[[#This Row],[Colonne1]]="HP","Consommation normale",G2979="HC","Talon")</f>
        <v>#VALUE!</v>
      </c>
      <c r="E2979" s="1" t="e">
        <f>LEFT(Tableau1[[#This Row],[Données]],10)</f>
        <v>#VALUE!</v>
      </c>
      <c r="F2979" s="3" t="e">
        <f>RIGHT(Tableau1[[#This Row],[Données]],5)</f>
        <v>#VALUE!</v>
      </c>
      <c r="G2979" s="3" t="e" cm="1">
        <f t="array" ref="G29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80" spans="3:7">
      <c r="C2980" t="e">
        <f>IF(WEEKDAY(Tableau1[[#This Row],[Date]],11)&gt;5,"W","S")</f>
        <v>#VALUE!</v>
      </c>
      <c r="D2980" t="e" cm="1">
        <f t="array" ref="D2980">_xlfn.IFS(Tableau1[[#This Row],[Jours]]="W","Talon",Tableau1[[#This Row],[Colonne1]]="HP","Consommation normale",G2980="HC","Talon")</f>
        <v>#VALUE!</v>
      </c>
      <c r="E2980" s="1" t="e">
        <f>LEFT(Tableau1[[#This Row],[Données]],10)</f>
        <v>#VALUE!</v>
      </c>
      <c r="F2980" s="3" t="e">
        <f>RIGHT(Tableau1[[#This Row],[Données]],5)</f>
        <v>#VALUE!</v>
      </c>
      <c r="G2980" s="3" t="e" cm="1">
        <f t="array" ref="G29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81" spans="3:7">
      <c r="C2981" t="e">
        <f>IF(WEEKDAY(Tableau1[[#This Row],[Date]],11)&gt;5,"W","S")</f>
        <v>#VALUE!</v>
      </c>
      <c r="D2981" t="e" cm="1">
        <f t="array" ref="D2981">_xlfn.IFS(Tableau1[[#This Row],[Jours]]="W","Talon",Tableau1[[#This Row],[Colonne1]]="HP","Consommation normale",G2981="HC","Talon")</f>
        <v>#VALUE!</v>
      </c>
      <c r="E2981" s="1" t="e">
        <f>LEFT(Tableau1[[#This Row],[Données]],10)</f>
        <v>#VALUE!</v>
      </c>
      <c r="F2981" s="3" t="e">
        <f>RIGHT(Tableau1[[#This Row],[Données]],5)</f>
        <v>#VALUE!</v>
      </c>
      <c r="G2981" s="3" t="e" cm="1">
        <f t="array" ref="G29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82" spans="3:7">
      <c r="C2982" t="e">
        <f>IF(WEEKDAY(Tableau1[[#This Row],[Date]],11)&gt;5,"W","S")</f>
        <v>#VALUE!</v>
      </c>
      <c r="D2982" t="e" cm="1">
        <f t="array" ref="D2982">_xlfn.IFS(Tableau1[[#This Row],[Jours]]="W","Talon",Tableau1[[#This Row],[Colonne1]]="HP","Consommation normale",G2982="HC","Talon")</f>
        <v>#VALUE!</v>
      </c>
      <c r="E2982" s="1" t="e">
        <f>LEFT(Tableau1[[#This Row],[Données]],10)</f>
        <v>#VALUE!</v>
      </c>
      <c r="F2982" s="3" t="e">
        <f>RIGHT(Tableau1[[#This Row],[Données]],5)</f>
        <v>#VALUE!</v>
      </c>
      <c r="G2982" s="3" t="e" cm="1">
        <f t="array" ref="G29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83" spans="3:7">
      <c r="C2983" t="e">
        <f>IF(WEEKDAY(Tableau1[[#This Row],[Date]],11)&gt;5,"W","S")</f>
        <v>#VALUE!</v>
      </c>
      <c r="D2983" t="e" cm="1">
        <f t="array" ref="D2983">_xlfn.IFS(Tableau1[[#This Row],[Jours]]="W","Talon",Tableau1[[#This Row],[Colonne1]]="HP","Consommation normale",G2983="HC","Talon")</f>
        <v>#VALUE!</v>
      </c>
      <c r="E2983" s="1" t="e">
        <f>LEFT(Tableau1[[#This Row],[Données]],10)</f>
        <v>#VALUE!</v>
      </c>
      <c r="F2983" s="3" t="e">
        <f>RIGHT(Tableau1[[#This Row],[Données]],5)</f>
        <v>#VALUE!</v>
      </c>
      <c r="G2983" s="3" t="e" cm="1">
        <f t="array" ref="G29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84" spans="3:7">
      <c r="C2984" t="e">
        <f>IF(WEEKDAY(Tableau1[[#This Row],[Date]],11)&gt;5,"W","S")</f>
        <v>#VALUE!</v>
      </c>
      <c r="D2984" t="e" cm="1">
        <f t="array" ref="D2984">_xlfn.IFS(Tableau1[[#This Row],[Jours]]="W","Talon",Tableau1[[#This Row],[Colonne1]]="HP","Consommation normale",G2984="HC","Talon")</f>
        <v>#VALUE!</v>
      </c>
      <c r="E2984" s="1" t="e">
        <f>LEFT(Tableau1[[#This Row],[Données]],10)</f>
        <v>#VALUE!</v>
      </c>
      <c r="F2984" s="3" t="e">
        <f>RIGHT(Tableau1[[#This Row],[Données]],5)</f>
        <v>#VALUE!</v>
      </c>
      <c r="G2984" s="3" t="e" cm="1">
        <f t="array" ref="G29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85" spans="3:7">
      <c r="C2985" t="e">
        <f>IF(WEEKDAY(Tableau1[[#This Row],[Date]],11)&gt;5,"W","S")</f>
        <v>#VALUE!</v>
      </c>
      <c r="D2985" t="e" cm="1">
        <f t="array" ref="D2985">_xlfn.IFS(Tableau1[[#This Row],[Jours]]="W","Talon",Tableau1[[#This Row],[Colonne1]]="HP","Consommation normale",G2985="HC","Talon")</f>
        <v>#VALUE!</v>
      </c>
      <c r="E2985" s="1" t="e">
        <f>LEFT(Tableau1[[#This Row],[Données]],10)</f>
        <v>#VALUE!</v>
      </c>
      <c r="F2985" s="3" t="e">
        <f>RIGHT(Tableau1[[#This Row],[Données]],5)</f>
        <v>#VALUE!</v>
      </c>
      <c r="G2985" s="3" t="e" cm="1">
        <f t="array" ref="G29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86" spans="3:7">
      <c r="C2986" t="e">
        <f>IF(WEEKDAY(Tableau1[[#This Row],[Date]],11)&gt;5,"W","S")</f>
        <v>#VALUE!</v>
      </c>
      <c r="D2986" t="e" cm="1">
        <f t="array" ref="D2986">_xlfn.IFS(Tableau1[[#This Row],[Jours]]="W","Talon",Tableau1[[#This Row],[Colonne1]]="HP","Consommation normale",G2986="HC","Talon")</f>
        <v>#VALUE!</v>
      </c>
      <c r="E2986" s="1" t="e">
        <f>LEFT(Tableau1[[#This Row],[Données]],10)</f>
        <v>#VALUE!</v>
      </c>
      <c r="F2986" s="3" t="e">
        <f>RIGHT(Tableau1[[#This Row],[Données]],5)</f>
        <v>#VALUE!</v>
      </c>
      <c r="G2986" s="3" t="e" cm="1">
        <f t="array" ref="G29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87" spans="3:7">
      <c r="C2987" t="e">
        <f>IF(WEEKDAY(Tableau1[[#This Row],[Date]],11)&gt;5,"W","S")</f>
        <v>#VALUE!</v>
      </c>
      <c r="D2987" t="e" cm="1">
        <f t="array" ref="D2987">_xlfn.IFS(Tableau1[[#This Row],[Jours]]="W","Talon",Tableau1[[#This Row],[Colonne1]]="HP","Consommation normale",G2987="HC","Talon")</f>
        <v>#VALUE!</v>
      </c>
      <c r="E2987" s="1" t="e">
        <f>LEFT(Tableau1[[#This Row],[Données]],10)</f>
        <v>#VALUE!</v>
      </c>
      <c r="F2987" s="3" t="e">
        <f>RIGHT(Tableau1[[#This Row],[Données]],5)</f>
        <v>#VALUE!</v>
      </c>
      <c r="G2987" s="3" t="e" cm="1">
        <f t="array" ref="G29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88" spans="3:7">
      <c r="C2988" t="e">
        <f>IF(WEEKDAY(Tableau1[[#This Row],[Date]],11)&gt;5,"W","S")</f>
        <v>#VALUE!</v>
      </c>
      <c r="D2988" t="e" cm="1">
        <f t="array" ref="D2988">_xlfn.IFS(Tableau1[[#This Row],[Jours]]="W","Talon",Tableau1[[#This Row],[Colonne1]]="HP","Consommation normale",G2988="HC","Talon")</f>
        <v>#VALUE!</v>
      </c>
      <c r="E2988" s="1" t="e">
        <f>LEFT(Tableau1[[#This Row],[Données]],10)</f>
        <v>#VALUE!</v>
      </c>
      <c r="F2988" s="3" t="e">
        <f>RIGHT(Tableau1[[#This Row],[Données]],5)</f>
        <v>#VALUE!</v>
      </c>
      <c r="G2988" s="3" t="e" cm="1">
        <f t="array" ref="G29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89" spans="3:7">
      <c r="C2989" t="e">
        <f>IF(WEEKDAY(Tableau1[[#This Row],[Date]],11)&gt;5,"W","S")</f>
        <v>#VALUE!</v>
      </c>
      <c r="D2989" t="e" cm="1">
        <f t="array" ref="D2989">_xlfn.IFS(Tableau1[[#This Row],[Jours]]="W","Talon",Tableau1[[#This Row],[Colonne1]]="HP","Consommation normale",G2989="HC","Talon")</f>
        <v>#VALUE!</v>
      </c>
      <c r="E2989" s="1" t="e">
        <f>LEFT(Tableau1[[#This Row],[Données]],10)</f>
        <v>#VALUE!</v>
      </c>
      <c r="F2989" s="3" t="e">
        <f>RIGHT(Tableau1[[#This Row],[Données]],5)</f>
        <v>#VALUE!</v>
      </c>
      <c r="G2989" s="3" t="e" cm="1">
        <f t="array" ref="G29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90" spans="3:7">
      <c r="C2990" t="e">
        <f>IF(WEEKDAY(Tableau1[[#This Row],[Date]],11)&gt;5,"W","S")</f>
        <v>#VALUE!</v>
      </c>
      <c r="D2990" t="e" cm="1">
        <f t="array" ref="D2990">_xlfn.IFS(Tableau1[[#This Row],[Jours]]="W","Talon",Tableau1[[#This Row],[Colonne1]]="HP","Consommation normale",G2990="HC","Talon")</f>
        <v>#VALUE!</v>
      </c>
      <c r="E2990" s="1" t="e">
        <f>LEFT(Tableau1[[#This Row],[Données]],10)</f>
        <v>#VALUE!</v>
      </c>
      <c r="F2990" s="3" t="e">
        <f>RIGHT(Tableau1[[#This Row],[Données]],5)</f>
        <v>#VALUE!</v>
      </c>
      <c r="G2990" s="3" t="e" cm="1">
        <f t="array" ref="G29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91" spans="3:7">
      <c r="C2991" t="e">
        <f>IF(WEEKDAY(Tableau1[[#This Row],[Date]],11)&gt;5,"W","S")</f>
        <v>#VALUE!</v>
      </c>
      <c r="D2991" t="e" cm="1">
        <f t="array" ref="D2991">_xlfn.IFS(Tableau1[[#This Row],[Jours]]="W","Talon",Tableau1[[#This Row],[Colonne1]]="HP","Consommation normale",G2991="HC","Talon")</f>
        <v>#VALUE!</v>
      </c>
      <c r="E2991" s="1" t="e">
        <f>LEFT(Tableau1[[#This Row],[Données]],10)</f>
        <v>#VALUE!</v>
      </c>
      <c r="F2991" s="3" t="e">
        <f>RIGHT(Tableau1[[#This Row],[Données]],5)</f>
        <v>#VALUE!</v>
      </c>
      <c r="G2991" s="3" t="e" cm="1">
        <f t="array" ref="G29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92" spans="3:7">
      <c r="C2992" t="e">
        <f>IF(WEEKDAY(Tableau1[[#This Row],[Date]],11)&gt;5,"W","S")</f>
        <v>#VALUE!</v>
      </c>
      <c r="D2992" t="e" cm="1">
        <f t="array" ref="D2992">_xlfn.IFS(Tableau1[[#This Row],[Jours]]="W","Talon",Tableau1[[#This Row],[Colonne1]]="HP","Consommation normale",G2992="HC","Talon")</f>
        <v>#VALUE!</v>
      </c>
      <c r="E2992" s="1" t="e">
        <f>LEFT(Tableau1[[#This Row],[Données]],10)</f>
        <v>#VALUE!</v>
      </c>
      <c r="F2992" s="3" t="e">
        <f>RIGHT(Tableau1[[#This Row],[Données]],5)</f>
        <v>#VALUE!</v>
      </c>
      <c r="G2992" s="3" t="e" cm="1">
        <f t="array" ref="G29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93" spans="3:7">
      <c r="C2993" t="e">
        <f>IF(WEEKDAY(Tableau1[[#This Row],[Date]],11)&gt;5,"W","S")</f>
        <v>#VALUE!</v>
      </c>
      <c r="D2993" t="e" cm="1">
        <f t="array" ref="D2993">_xlfn.IFS(Tableau1[[#This Row],[Jours]]="W","Talon",Tableau1[[#This Row],[Colonne1]]="HP","Consommation normale",G2993="HC","Talon")</f>
        <v>#VALUE!</v>
      </c>
      <c r="E2993" s="1" t="e">
        <f>LEFT(Tableau1[[#This Row],[Données]],10)</f>
        <v>#VALUE!</v>
      </c>
      <c r="F2993" s="3" t="e">
        <f>RIGHT(Tableau1[[#This Row],[Données]],5)</f>
        <v>#VALUE!</v>
      </c>
      <c r="G2993" s="3" t="e" cm="1">
        <f t="array" ref="G29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94" spans="3:7">
      <c r="C2994" t="e">
        <f>IF(WEEKDAY(Tableau1[[#This Row],[Date]],11)&gt;5,"W","S")</f>
        <v>#VALUE!</v>
      </c>
      <c r="D2994" t="e" cm="1">
        <f t="array" ref="D2994">_xlfn.IFS(Tableau1[[#This Row],[Jours]]="W","Talon",Tableau1[[#This Row],[Colonne1]]="HP","Consommation normale",G2994="HC","Talon")</f>
        <v>#VALUE!</v>
      </c>
      <c r="E2994" s="1" t="e">
        <f>LEFT(Tableau1[[#This Row],[Données]],10)</f>
        <v>#VALUE!</v>
      </c>
      <c r="F2994" s="3" t="e">
        <f>RIGHT(Tableau1[[#This Row],[Données]],5)</f>
        <v>#VALUE!</v>
      </c>
      <c r="G2994" s="3" t="e" cm="1">
        <f t="array" ref="G29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95" spans="3:7">
      <c r="C2995" t="e">
        <f>IF(WEEKDAY(Tableau1[[#This Row],[Date]],11)&gt;5,"W","S")</f>
        <v>#VALUE!</v>
      </c>
      <c r="D2995" t="e" cm="1">
        <f t="array" ref="D2995">_xlfn.IFS(Tableau1[[#This Row],[Jours]]="W","Talon",Tableau1[[#This Row],[Colonne1]]="HP","Consommation normale",G2995="HC","Talon")</f>
        <v>#VALUE!</v>
      </c>
      <c r="E2995" s="1" t="e">
        <f>LEFT(Tableau1[[#This Row],[Données]],10)</f>
        <v>#VALUE!</v>
      </c>
      <c r="F2995" s="3" t="e">
        <f>RIGHT(Tableau1[[#This Row],[Données]],5)</f>
        <v>#VALUE!</v>
      </c>
      <c r="G2995" s="3" t="e" cm="1">
        <f t="array" ref="G29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96" spans="3:7">
      <c r="C2996" t="e">
        <f>IF(WEEKDAY(Tableau1[[#This Row],[Date]],11)&gt;5,"W","S")</f>
        <v>#VALUE!</v>
      </c>
      <c r="D2996" t="e" cm="1">
        <f t="array" ref="D2996">_xlfn.IFS(Tableau1[[#This Row],[Jours]]="W","Talon",Tableau1[[#This Row],[Colonne1]]="HP","Consommation normale",G2996="HC","Talon")</f>
        <v>#VALUE!</v>
      </c>
      <c r="E2996" s="1" t="e">
        <f>LEFT(Tableau1[[#This Row],[Données]],10)</f>
        <v>#VALUE!</v>
      </c>
      <c r="F2996" s="3" t="e">
        <f>RIGHT(Tableau1[[#This Row],[Données]],5)</f>
        <v>#VALUE!</v>
      </c>
      <c r="G2996" s="3" t="e" cm="1">
        <f t="array" ref="G29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97" spans="3:7">
      <c r="C2997" t="e">
        <f>IF(WEEKDAY(Tableau1[[#This Row],[Date]],11)&gt;5,"W","S")</f>
        <v>#VALUE!</v>
      </c>
      <c r="D2997" t="e" cm="1">
        <f t="array" ref="D2997">_xlfn.IFS(Tableau1[[#This Row],[Jours]]="W","Talon",Tableau1[[#This Row],[Colonne1]]="HP","Consommation normale",G2997="HC","Talon")</f>
        <v>#VALUE!</v>
      </c>
      <c r="E2997" s="1" t="e">
        <f>LEFT(Tableau1[[#This Row],[Données]],10)</f>
        <v>#VALUE!</v>
      </c>
      <c r="F2997" s="3" t="e">
        <f>RIGHT(Tableau1[[#This Row],[Données]],5)</f>
        <v>#VALUE!</v>
      </c>
      <c r="G2997" s="3" t="e" cm="1">
        <f t="array" ref="G29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98" spans="3:7">
      <c r="C2998" t="e">
        <f>IF(WEEKDAY(Tableau1[[#This Row],[Date]],11)&gt;5,"W","S")</f>
        <v>#VALUE!</v>
      </c>
      <c r="D2998" t="e" cm="1">
        <f t="array" ref="D2998">_xlfn.IFS(Tableau1[[#This Row],[Jours]]="W","Talon",Tableau1[[#This Row],[Colonne1]]="HP","Consommation normale",G2998="HC","Talon")</f>
        <v>#VALUE!</v>
      </c>
      <c r="E2998" s="1" t="e">
        <f>LEFT(Tableau1[[#This Row],[Données]],10)</f>
        <v>#VALUE!</v>
      </c>
      <c r="F2998" s="3" t="e">
        <f>RIGHT(Tableau1[[#This Row],[Données]],5)</f>
        <v>#VALUE!</v>
      </c>
      <c r="G2998" s="3" t="e" cm="1">
        <f t="array" ref="G29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2999" spans="3:7">
      <c r="C2999" t="e">
        <f>IF(WEEKDAY(Tableau1[[#This Row],[Date]],11)&gt;5,"W","S")</f>
        <v>#VALUE!</v>
      </c>
      <c r="D2999" t="e" cm="1">
        <f t="array" ref="D2999">_xlfn.IFS(Tableau1[[#This Row],[Jours]]="W","Talon",Tableau1[[#This Row],[Colonne1]]="HP","Consommation normale",G2999="HC","Talon")</f>
        <v>#VALUE!</v>
      </c>
      <c r="E2999" s="1" t="e">
        <f>LEFT(Tableau1[[#This Row],[Données]],10)</f>
        <v>#VALUE!</v>
      </c>
      <c r="F2999" s="3" t="e">
        <f>RIGHT(Tableau1[[#This Row],[Données]],5)</f>
        <v>#VALUE!</v>
      </c>
      <c r="G2999" s="3" t="e" cm="1">
        <f t="array" ref="G29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00" spans="3:7">
      <c r="C3000" t="e">
        <f>IF(WEEKDAY(Tableau1[[#This Row],[Date]],11)&gt;5,"W","S")</f>
        <v>#VALUE!</v>
      </c>
      <c r="D3000" t="e" cm="1">
        <f t="array" ref="D3000">_xlfn.IFS(Tableau1[[#This Row],[Jours]]="W","Talon",Tableau1[[#This Row],[Colonne1]]="HP","Consommation normale",G3000="HC","Talon")</f>
        <v>#VALUE!</v>
      </c>
      <c r="E3000" s="1" t="e">
        <f>LEFT(Tableau1[[#This Row],[Données]],10)</f>
        <v>#VALUE!</v>
      </c>
      <c r="F3000" s="3" t="e">
        <f>RIGHT(Tableau1[[#This Row],[Données]],5)</f>
        <v>#VALUE!</v>
      </c>
      <c r="G3000" s="3" t="e" cm="1">
        <f t="array" ref="G30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01" spans="3:7">
      <c r="C3001" t="e">
        <f>IF(WEEKDAY(Tableau1[[#This Row],[Date]],11)&gt;5,"W","S")</f>
        <v>#VALUE!</v>
      </c>
      <c r="D3001" t="e" cm="1">
        <f t="array" ref="D3001">_xlfn.IFS(Tableau1[[#This Row],[Jours]]="W","Talon",Tableau1[[#This Row],[Colonne1]]="HP","Consommation normale",G3001="HC","Talon")</f>
        <v>#VALUE!</v>
      </c>
      <c r="E3001" s="1" t="e">
        <f>LEFT(Tableau1[[#This Row],[Données]],10)</f>
        <v>#VALUE!</v>
      </c>
      <c r="F3001" s="3" t="e">
        <f>RIGHT(Tableau1[[#This Row],[Données]],5)</f>
        <v>#VALUE!</v>
      </c>
      <c r="G3001" s="3" t="e" cm="1">
        <f t="array" ref="G30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02" spans="3:7">
      <c r="C3002" t="e">
        <f>IF(WEEKDAY(Tableau1[[#This Row],[Date]],11)&gt;5,"W","S")</f>
        <v>#VALUE!</v>
      </c>
      <c r="D3002" t="e" cm="1">
        <f t="array" ref="D3002">_xlfn.IFS(Tableau1[[#This Row],[Jours]]="W","Talon",Tableau1[[#This Row],[Colonne1]]="HP","Consommation normale",G3002="HC","Talon")</f>
        <v>#VALUE!</v>
      </c>
      <c r="E3002" s="1" t="e">
        <f>LEFT(Tableau1[[#This Row],[Données]],10)</f>
        <v>#VALUE!</v>
      </c>
      <c r="F3002" s="3" t="e">
        <f>RIGHT(Tableau1[[#This Row],[Données]],5)</f>
        <v>#VALUE!</v>
      </c>
      <c r="G3002" s="3" t="e" cm="1">
        <f t="array" ref="G30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03" spans="3:7">
      <c r="C3003" t="e">
        <f>IF(WEEKDAY(Tableau1[[#This Row],[Date]],11)&gt;5,"W","S")</f>
        <v>#VALUE!</v>
      </c>
      <c r="D3003" t="e" cm="1">
        <f t="array" ref="D3003">_xlfn.IFS(Tableau1[[#This Row],[Jours]]="W","Talon",Tableau1[[#This Row],[Colonne1]]="HP","Consommation normale",G3003="HC","Talon")</f>
        <v>#VALUE!</v>
      </c>
      <c r="E3003" s="1" t="e">
        <f>LEFT(Tableau1[[#This Row],[Données]],10)</f>
        <v>#VALUE!</v>
      </c>
      <c r="F3003" s="3" t="e">
        <f>RIGHT(Tableau1[[#This Row],[Données]],5)</f>
        <v>#VALUE!</v>
      </c>
      <c r="G3003" s="3" t="e" cm="1">
        <f t="array" ref="G30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04" spans="3:7">
      <c r="C3004" t="e">
        <f>IF(WEEKDAY(Tableau1[[#This Row],[Date]],11)&gt;5,"W","S")</f>
        <v>#VALUE!</v>
      </c>
      <c r="D3004" t="e" cm="1">
        <f t="array" ref="D3004">_xlfn.IFS(Tableau1[[#This Row],[Jours]]="W","Talon",Tableau1[[#This Row],[Colonne1]]="HP","Consommation normale",G3004="HC","Talon")</f>
        <v>#VALUE!</v>
      </c>
      <c r="E3004" s="1" t="e">
        <f>LEFT(Tableau1[[#This Row],[Données]],10)</f>
        <v>#VALUE!</v>
      </c>
      <c r="F3004" s="3" t="e">
        <f>RIGHT(Tableau1[[#This Row],[Données]],5)</f>
        <v>#VALUE!</v>
      </c>
      <c r="G3004" s="3" t="e" cm="1">
        <f t="array" ref="G30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05" spans="3:7">
      <c r="C3005" t="e">
        <f>IF(WEEKDAY(Tableau1[[#This Row],[Date]],11)&gt;5,"W","S")</f>
        <v>#VALUE!</v>
      </c>
      <c r="D3005" t="e" cm="1">
        <f t="array" ref="D3005">_xlfn.IFS(Tableau1[[#This Row],[Jours]]="W","Talon",Tableau1[[#This Row],[Colonne1]]="HP","Consommation normale",G3005="HC","Talon")</f>
        <v>#VALUE!</v>
      </c>
      <c r="E3005" s="1" t="e">
        <f>LEFT(Tableau1[[#This Row],[Données]],10)</f>
        <v>#VALUE!</v>
      </c>
      <c r="F3005" s="3" t="e">
        <f>RIGHT(Tableau1[[#This Row],[Données]],5)</f>
        <v>#VALUE!</v>
      </c>
      <c r="G3005" s="3" t="e" cm="1">
        <f t="array" ref="G30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06" spans="3:7">
      <c r="C3006" t="e">
        <f>IF(WEEKDAY(Tableau1[[#This Row],[Date]],11)&gt;5,"W","S")</f>
        <v>#VALUE!</v>
      </c>
      <c r="D3006" t="e" cm="1">
        <f t="array" ref="D3006">_xlfn.IFS(Tableau1[[#This Row],[Jours]]="W","Talon",Tableau1[[#This Row],[Colonne1]]="HP","Consommation normale",G3006="HC","Talon")</f>
        <v>#VALUE!</v>
      </c>
      <c r="E3006" s="1" t="e">
        <f>LEFT(Tableau1[[#This Row],[Données]],10)</f>
        <v>#VALUE!</v>
      </c>
      <c r="F3006" s="3" t="e">
        <f>RIGHT(Tableau1[[#This Row],[Données]],5)</f>
        <v>#VALUE!</v>
      </c>
      <c r="G3006" s="3" t="e" cm="1">
        <f t="array" ref="G30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07" spans="3:7">
      <c r="C3007" t="e">
        <f>IF(WEEKDAY(Tableau1[[#This Row],[Date]],11)&gt;5,"W","S")</f>
        <v>#VALUE!</v>
      </c>
      <c r="D3007" t="e" cm="1">
        <f t="array" ref="D3007">_xlfn.IFS(Tableau1[[#This Row],[Jours]]="W","Talon",Tableau1[[#This Row],[Colonne1]]="HP","Consommation normale",G3007="HC","Talon")</f>
        <v>#VALUE!</v>
      </c>
      <c r="E3007" s="1" t="e">
        <f>LEFT(Tableau1[[#This Row],[Données]],10)</f>
        <v>#VALUE!</v>
      </c>
      <c r="F3007" s="3" t="e">
        <f>RIGHT(Tableau1[[#This Row],[Données]],5)</f>
        <v>#VALUE!</v>
      </c>
      <c r="G3007" s="3" t="e" cm="1">
        <f t="array" ref="G30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08" spans="3:7">
      <c r="C3008" t="e">
        <f>IF(WEEKDAY(Tableau1[[#This Row],[Date]],11)&gt;5,"W","S")</f>
        <v>#VALUE!</v>
      </c>
      <c r="D3008" t="e" cm="1">
        <f t="array" ref="D3008">_xlfn.IFS(Tableau1[[#This Row],[Jours]]="W","Talon",Tableau1[[#This Row],[Colonne1]]="HP","Consommation normale",G3008="HC","Talon")</f>
        <v>#VALUE!</v>
      </c>
      <c r="E3008" s="1" t="e">
        <f>LEFT(Tableau1[[#This Row],[Données]],10)</f>
        <v>#VALUE!</v>
      </c>
      <c r="F3008" s="3" t="e">
        <f>RIGHT(Tableau1[[#This Row],[Données]],5)</f>
        <v>#VALUE!</v>
      </c>
      <c r="G3008" s="3" t="e" cm="1">
        <f t="array" ref="G30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09" spans="3:7">
      <c r="C3009" t="e">
        <f>IF(WEEKDAY(Tableau1[[#This Row],[Date]],11)&gt;5,"W","S")</f>
        <v>#VALUE!</v>
      </c>
      <c r="D3009" t="e" cm="1">
        <f t="array" ref="D3009">_xlfn.IFS(Tableau1[[#This Row],[Jours]]="W","Talon",Tableau1[[#This Row],[Colonne1]]="HP","Consommation normale",G3009="HC","Talon")</f>
        <v>#VALUE!</v>
      </c>
      <c r="E3009" s="1" t="e">
        <f>LEFT(Tableau1[[#This Row],[Données]],10)</f>
        <v>#VALUE!</v>
      </c>
      <c r="F3009" s="3" t="e">
        <f>RIGHT(Tableau1[[#This Row],[Données]],5)</f>
        <v>#VALUE!</v>
      </c>
      <c r="G3009" s="3" t="e" cm="1">
        <f t="array" ref="G30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10" spans="3:7">
      <c r="C3010" t="e">
        <f>IF(WEEKDAY(Tableau1[[#This Row],[Date]],11)&gt;5,"W","S")</f>
        <v>#VALUE!</v>
      </c>
      <c r="D3010" t="e" cm="1">
        <f t="array" ref="D3010">_xlfn.IFS(Tableau1[[#This Row],[Jours]]="W","Talon",Tableau1[[#This Row],[Colonne1]]="HP","Consommation normale",G3010="HC","Talon")</f>
        <v>#VALUE!</v>
      </c>
      <c r="E3010" s="1" t="e">
        <f>LEFT(Tableau1[[#This Row],[Données]],10)</f>
        <v>#VALUE!</v>
      </c>
      <c r="F3010" s="3" t="e">
        <f>RIGHT(Tableau1[[#This Row],[Données]],5)</f>
        <v>#VALUE!</v>
      </c>
      <c r="G3010" s="3" t="e" cm="1">
        <f t="array" ref="G30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11" spans="3:7">
      <c r="C3011" t="e">
        <f>IF(WEEKDAY(Tableau1[[#This Row],[Date]],11)&gt;5,"W","S")</f>
        <v>#VALUE!</v>
      </c>
      <c r="D3011" t="e" cm="1">
        <f t="array" ref="D3011">_xlfn.IFS(Tableau1[[#This Row],[Jours]]="W","Talon",Tableau1[[#This Row],[Colonne1]]="HP","Consommation normale",G3011="HC","Talon")</f>
        <v>#VALUE!</v>
      </c>
      <c r="E3011" s="1" t="e">
        <f>LEFT(Tableau1[[#This Row],[Données]],10)</f>
        <v>#VALUE!</v>
      </c>
      <c r="F3011" s="3" t="e">
        <f>RIGHT(Tableau1[[#This Row],[Données]],5)</f>
        <v>#VALUE!</v>
      </c>
      <c r="G3011" s="3" t="e" cm="1">
        <f t="array" ref="G30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12" spans="3:7">
      <c r="C3012" t="e">
        <f>IF(WEEKDAY(Tableau1[[#This Row],[Date]],11)&gt;5,"W","S")</f>
        <v>#VALUE!</v>
      </c>
      <c r="D3012" t="e" cm="1">
        <f t="array" ref="D3012">_xlfn.IFS(Tableau1[[#This Row],[Jours]]="W","Talon",Tableau1[[#This Row],[Colonne1]]="HP","Consommation normale",G3012="HC","Talon")</f>
        <v>#VALUE!</v>
      </c>
      <c r="E3012" s="1" t="e">
        <f>LEFT(Tableau1[[#This Row],[Données]],10)</f>
        <v>#VALUE!</v>
      </c>
      <c r="F3012" s="3" t="e">
        <f>RIGHT(Tableau1[[#This Row],[Données]],5)</f>
        <v>#VALUE!</v>
      </c>
      <c r="G3012" s="3" t="e" cm="1">
        <f t="array" ref="G30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13" spans="3:7">
      <c r="C3013" t="e">
        <f>IF(WEEKDAY(Tableau1[[#This Row],[Date]],11)&gt;5,"W","S")</f>
        <v>#VALUE!</v>
      </c>
      <c r="D3013" t="e" cm="1">
        <f t="array" ref="D3013">_xlfn.IFS(Tableau1[[#This Row],[Jours]]="W","Talon",Tableau1[[#This Row],[Colonne1]]="HP","Consommation normale",G3013="HC","Talon")</f>
        <v>#VALUE!</v>
      </c>
      <c r="E3013" s="1" t="e">
        <f>LEFT(Tableau1[[#This Row],[Données]],10)</f>
        <v>#VALUE!</v>
      </c>
      <c r="F3013" s="3" t="e">
        <f>RIGHT(Tableau1[[#This Row],[Données]],5)</f>
        <v>#VALUE!</v>
      </c>
      <c r="G3013" s="3" t="e" cm="1">
        <f t="array" ref="G30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14" spans="3:7">
      <c r="C3014" t="e">
        <f>IF(WEEKDAY(Tableau1[[#This Row],[Date]],11)&gt;5,"W","S")</f>
        <v>#VALUE!</v>
      </c>
      <c r="D3014" t="e" cm="1">
        <f t="array" ref="D3014">_xlfn.IFS(Tableau1[[#This Row],[Jours]]="W","Talon",Tableau1[[#This Row],[Colonne1]]="HP","Consommation normale",G3014="HC","Talon")</f>
        <v>#VALUE!</v>
      </c>
      <c r="E3014" s="1" t="e">
        <f>LEFT(Tableau1[[#This Row],[Données]],10)</f>
        <v>#VALUE!</v>
      </c>
      <c r="F3014" s="3" t="e">
        <f>RIGHT(Tableau1[[#This Row],[Données]],5)</f>
        <v>#VALUE!</v>
      </c>
      <c r="G3014" s="3" t="e" cm="1">
        <f t="array" ref="G30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15" spans="3:7">
      <c r="C3015" t="e">
        <f>IF(WEEKDAY(Tableau1[[#This Row],[Date]],11)&gt;5,"W","S")</f>
        <v>#VALUE!</v>
      </c>
      <c r="D3015" t="e" cm="1">
        <f t="array" ref="D3015">_xlfn.IFS(Tableau1[[#This Row],[Jours]]="W","Talon",Tableau1[[#This Row],[Colonne1]]="HP","Consommation normale",G3015="HC","Talon")</f>
        <v>#VALUE!</v>
      </c>
      <c r="E3015" s="1" t="e">
        <f>LEFT(Tableau1[[#This Row],[Données]],10)</f>
        <v>#VALUE!</v>
      </c>
      <c r="F3015" s="3" t="e">
        <f>RIGHT(Tableau1[[#This Row],[Données]],5)</f>
        <v>#VALUE!</v>
      </c>
      <c r="G3015" s="3" t="e" cm="1">
        <f t="array" ref="G30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16" spans="3:7">
      <c r="C3016" t="e">
        <f>IF(WEEKDAY(Tableau1[[#This Row],[Date]],11)&gt;5,"W","S")</f>
        <v>#VALUE!</v>
      </c>
      <c r="D3016" t="e" cm="1">
        <f t="array" ref="D3016">_xlfn.IFS(Tableau1[[#This Row],[Jours]]="W","Talon",Tableau1[[#This Row],[Colonne1]]="HP","Consommation normale",G3016="HC","Talon")</f>
        <v>#VALUE!</v>
      </c>
      <c r="E3016" s="1" t="e">
        <f>LEFT(Tableau1[[#This Row],[Données]],10)</f>
        <v>#VALUE!</v>
      </c>
      <c r="F3016" s="3" t="e">
        <f>RIGHT(Tableau1[[#This Row],[Données]],5)</f>
        <v>#VALUE!</v>
      </c>
      <c r="G3016" s="3" t="e" cm="1">
        <f t="array" ref="G30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17" spans="3:7">
      <c r="C3017" t="e">
        <f>IF(WEEKDAY(Tableau1[[#This Row],[Date]],11)&gt;5,"W","S")</f>
        <v>#VALUE!</v>
      </c>
      <c r="D3017" t="e" cm="1">
        <f t="array" ref="D3017">_xlfn.IFS(Tableau1[[#This Row],[Jours]]="W","Talon",Tableau1[[#This Row],[Colonne1]]="HP","Consommation normale",G3017="HC","Talon")</f>
        <v>#VALUE!</v>
      </c>
      <c r="E3017" s="1" t="e">
        <f>LEFT(Tableau1[[#This Row],[Données]],10)</f>
        <v>#VALUE!</v>
      </c>
      <c r="F3017" s="3" t="e">
        <f>RIGHT(Tableau1[[#This Row],[Données]],5)</f>
        <v>#VALUE!</v>
      </c>
      <c r="G3017" s="3" t="e" cm="1">
        <f t="array" ref="G30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18" spans="3:7">
      <c r="C3018" t="e">
        <f>IF(WEEKDAY(Tableau1[[#This Row],[Date]],11)&gt;5,"W","S")</f>
        <v>#VALUE!</v>
      </c>
      <c r="D3018" t="e" cm="1">
        <f t="array" ref="D3018">_xlfn.IFS(Tableau1[[#This Row],[Jours]]="W","Talon",Tableau1[[#This Row],[Colonne1]]="HP","Consommation normale",G3018="HC","Talon")</f>
        <v>#VALUE!</v>
      </c>
      <c r="E3018" s="1" t="e">
        <f>LEFT(Tableau1[[#This Row],[Données]],10)</f>
        <v>#VALUE!</v>
      </c>
      <c r="F3018" s="3" t="e">
        <f>RIGHT(Tableau1[[#This Row],[Données]],5)</f>
        <v>#VALUE!</v>
      </c>
      <c r="G3018" s="3" t="e" cm="1">
        <f t="array" ref="G30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19" spans="3:7">
      <c r="C3019" t="e">
        <f>IF(WEEKDAY(Tableau1[[#This Row],[Date]],11)&gt;5,"W","S")</f>
        <v>#VALUE!</v>
      </c>
      <c r="D3019" t="e" cm="1">
        <f t="array" ref="D3019">_xlfn.IFS(Tableau1[[#This Row],[Jours]]="W","Talon",Tableau1[[#This Row],[Colonne1]]="HP","Consommation normale",G3019="HC","Talon")</f>
        <v>#VALUE!</v>
      </c>
      <c r="E3019" s="1" t="e">
        <f>LEFT(Tableau1[[#This Row],[Données]],10)</f>
        <v>#VALUE!</v>
      </c>
      <c r="F3019" s="3" t="e">
        <f>RIGHT(Tableau1[[#This Row],[Données]],5)</f>
        <v>#VALUE!</v>
      </c>
      <c r="G3019" s="3" t="e" cm="1">
        <f t="array" ref="G30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20" spans="3:7">
      <c r="C3020" t="e">
        <f>IF(WEEKDAY(Tableau1[[#This Row],[Date]],11)&gt;5,"W","S")</f>
        <v>#VALUE!</v>
      </c>
      <c r="D3020" t="e" cm="1">
        <f t="array" ref="D3020">_xlfn.IFS(Tableau1[[#This Row],[Jours]]="W","Talon",Tableau1[[#This Row],[Colonne1]]="HP","Consommation normale",G3020="HC","Talon")</f>
        <v>#VALUE!</v>
      </c>
      <c r="E3020" s="1" t="e">
        <f>LEFT(Tableau1[[#This Row],[Données]],10)</f>
        <v>#VALUE!</v>
      </c>
      <c r="F3020" s="3" t="e">
        <f>RIGHT(Tableau1[[#This Row],[Données]],5)</f>
        <v>#VALUE!</v>
      </c>
      <c r="G3020" s="3" t="e" cm="1">
        <f t="array" ref="G30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21" spans="3:7">
      <c r="C3021" t="e">
        <f>IF(WEEKDAY(Tableau1[[#This Row],[Date]],11)&gt;5,"W","S")</f>
        <v>#VALUE!</v>
      </c>
      <c r="D3021" t="e" cm="1">
        <f t="array" ref="D3021">_xlfn.IFS(Tableau1[[#This Row],[Jours]]="W","Talon",Tableau1[[#This Row],[Colonne1]]="HP","Consommation normale",G3021="HC","Talon")</f>
        <v>#VALUE!</v>
      </c>
      <c r="E3021" s="1" t="e">
        <f>LEFT(Tableau1[[#This Row],[Données]],10)</f>
        <v>#VALUE!</v>
      </c>
      <c r="F3021" s="3" t="e">
        <f>RIGHT(Tableau1[[#This Row],[Données]],5)</f>
        <v>#VALUE!</v>
      </c>
      <c r="G3021" s="3" t="e" cm="1">
        <f t="array" ref="G30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22" spans="3:7">
      <c r="C3022" t="e">
        <f>IF(WEEKDAY(Tableau1[[#This Row],[Date]],11)&gt;5,"W","S")</f>
        <v>#VALUE!</v>
      </c>
      <c r="D3022" t="e" cm="1">
        <f t="array" ref="D3022">_xlfn.IFS(Tableau1[[#This Row],[Jours]]="W","Talon",Tableau1[[#This Row],[Colonne1]]="HP","Consommation normale",G3022="HC","Talon")</f>
        <v>#VALUE!</v>
      </c>
      <c r="E3022" s="1" t="e">
        <f>LEFT(Tableau1[[#This Row],[Données]],10)</f>
        <v>#VALUE!</v>
      </c>
      <c r="F3022" s="3" t="e">
        <f>RIGHT(Tableau1[[#This Row],[Données]],5)</f>
        <v>#VALUE!</v>
      </c>
      <c r="G3022" s="3" t="e" cm="1">
        <f t="array" ref="G30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23" spans="3:7">
      <c r="C3023" t="e">
        <f>IF(WEEKDAY(Tableau1[[#This Row],[Date]],11)&gt;5,"W","S")</f>
        <v>#VALUE!</v>
      </c>
      <c r="D3023" t="e" cm="1">
        <f t="array" ref="D3023">_xlfn.IFS(Tableau1[[#This Row],[Jours]]="W","Talon",Tableau1[[#This Row],[Colonne1]]="HP","Consommation normale",G3023="HC","Talon")</f>
        <v>#VALUE!</v>
      </c>
      <c r="E3023" s="1" t="e">
        <f>LEFT(Tableau1[[#This Row],[Données]],10)</f>
        <v>#VALUE!</v>
      </c>
      <c r="F3023" s="3" t="e">
        <f>RIGHT(Tableau1[[#This Row],[Données]],5)</f>
        <v>#VALUE!</v>
      </c>
      <c r="G3023" s="3" t="e" cm="1">
        <f t="array" ref="G30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24" spans="3:7">
      <c r="C3024" t="e">
        <f>IF(WEEKDAY(Tableau1[[#This Row],[Date]],11)&gt;5,"W","S")</f>
        <v>#VALUE!</v>
      </c>
      <c r="D3024" t="e" cm="1">
        <f t="array" ref="D3024">_xlfn.IFS(Tableau1[[#This Row],[Jours]]="W","Talon",Tableau1[[#This Row],[Colonne1]]="HP","Consommation normale",G3024="HC","Talon")</f>
        <v>#VALUE!</v>
      </c>
      <c r="E3024" s="1" t="e">
        <f>LEFT(Tableau1[[#This Row],[Données]],10)</f>
        <v>#VALUE!</v>
      </c>
      <c r="F3024" s="3" t="e">
        <f>RIGHT(Tableau1[[#This Row],[Données]],5)</f>
        <v>#VALUE!</v>
      </c>
      <c r="G3024" s="3" t="e" cm="1">
        <f t="array" ref="G30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25" spans="3:7">
      <c r="C3025" t="e">
        <f>IF(WEEKDAY(Tableau1[[#This Row],[Date]],11)&gt;5,"W","S")</f>
        <v>#VALUE!</v>
      </c>
      <c r="D3025" t="e" cm="1">
        <f t="array" ref="D3025">_xlfn.IFS(Tableau1[[#This Row],[Jours]]="W","Talon",Tableau1[[#This Row],[Colonne1]]="HP","Consommation normale",G3025="HC","Talon")</f>
        <v>#VALUE!</v>
      </c>
      <c r="E3025" s="1" t="e">
        <f>LEFT(Tableau1[[#This Row],[Données]],10)</f>
        <v>#VALUE!</v>
      </c>
      <c r="F3025" s="3" t="e">
        <f>RIGHT(Tableau1[[#This Row],[Données]],5)</f>
        <v>#VALUE!</v>
      </c>
      <c r="G3025" s="3" t="e" cm="1">
        <f t="array" ref="G30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26" spans="3:7">
      <c r="C3026" t="e">
        <f>IF(WEEKDAY(Tableau1[[#This Row],[Date]],11)&gt;5,"W","S")</f>
        <v>#VALUE!</v>
      </c>
      <c r="D3026" t="e" cm="1">
        <f t="array" ref="D3026">_xlfn.IFS(Tableau1[[#This Row],[Jours]]="W","Talon",Tableau1[[#This Row],[Colonne1]]="HP","Consommation normale",G3026="HC","Talon")</f>
        <v>#VALUE!</v>
      </c>
      <c r="E3026" s="1" t="e">
        <f>LEFT(Tableau1[[#This Row],[Données]],10)</f>
        <v>#VALUE!</v>
      </c>
      <c r="F3026" s="3" t="e">
        <f>RIGHT(Tableau1[[#This Row],[Données]],5)</f>
        <v>#VALUE!</v>
      </c>
      <c r="G3026" s="3" t="e" cm="1">
        <f t="array" ref="G30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27" spans="3:7">
      <c r="C3027" t="e">
        <f>IF(WEEKDAY(Tableau1[[#This Row],[Date]],11)&gt;5,"W","S")</f>
        <v>#VALUE!</v>
      </c>
      <c r="D3027" t="e" cm="1">
        <f t="array" ref="D3027">_xlfn.IFS(Tableau1[[#This Row],[Jours]]="W","Talon",Tableau1[[#This Row],[Colonne1]]="HP","Consommation normale",G3027="HC","Talon")</f>
        <v>#VALUE!</v>
      </c>
      <c r="E3027" s="1" t="e">
        <f>LEFT(Tableau1[[#This Row],[Données]],10)</f>
        <v>#VALUE!</v>
      </c>
      <c r="F3027" s="3" t="e">
        <f>RIGHT(Tableau1[[#This Row],[Données]],5)</f>
        <v>#VALUE!</v>
      </c>
      <c r="G3027" s="3" t="e" cm="1">
        <f t="array" ref="G30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28" spans="3:7">
      <c r="C3028" t="e">
        <f>IF(WEEKDAY(Tableau1[[#This Row],[Date]],11)&gt;5,"W","S")</f>
        <v>#VALUE!</v>
      </c>
      <c r="D3028" t="e" cm="1">
        <f t="array" ref="D3028">_xlfn.IFS(Tableau1[[#This Row],[Jours]]="W","Talon",Tableau1[[#This Row],[Colonne1]]="HP","Consommation normale",G3028="HC","Talon")</f>
        <v>#VALUE!</v>
      </c>
      <c r="E3028" s="1" t="e">
        <f>LEFT(Tableau1[[#This Row],[Données]],10)</f>
        <v>#VALUE!</v>
      </c>
      <c r="F3028" s="3" t="e">
        <f>RIGHT(Tableau1[[#This Row],[Données]],5)</f>
        <v>#VALUE!</v>
      </c>
      <c r="G3028" s="3" t="e" cm="1">
        <f t="array" ref="G30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29" spans="3:7">
      <c r="C3029" t="e">
        <f>IF(WEEKDAY(Tableau1[[#This Row],[Date]],11)&gt;5,"W","S")</f>
        <v>#VALUE!</v>
      </c>
      <c r="D3029" t="e" cm="1">
        <f t="array" ref="D3029">_xlfn.IFS(Tableau1[[#This Row],[Jours]]="W","Talon",Tableau1[[#This Row],[Colonne1]]="HP","Consommation normale",G3029="HC","Talon")</f>
        <v>#VALUE!</v>
      </c>
      <c r="E3029" s="1" t="e">
        <f>LEFT(Tableau1[[#This Row],[Données]],10)</f>
        <v>#VALUE!</v>
      </c>
      <c r="F3029" s="3" t="e">
        <f>RIGHT(Tableau1[[#This Row],[Données]],5)</f>
        <v>#VALUE!</v>
      </c>
      <c r="G3029" s="3" t="e" cm="1">
        <f t="array" ref="G30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30" spans="3:7">
      <c r="C3030" t="e">
        <f>IF(WEEKDAY(Tableau1[[#This Row],[Date]],11)&gt;5,"W","S")</f>
        <v>#VALUE!</v>
      </c>
      <c r="D3030" t="e" cm="1">
        <f t="array" ref="D3030">_xlfn.IFS(Tableau1[[#This Row],[Jours]]="W","Talon",Tableau1[[#This Row],[Colonne1]]="HP","Consommation normale",G3030="HC","Talon")</f>
        <v>#VALUE!</v>
      </c>
      <c r="E3030" s="1" t="e">
        <f>LEFT(Tableau1[[#This Row],[Données]],10)</f>
        <v>#VALUE!</v>
      </c>
      <c r="F3030" s="3" t="e">
        <f>RIGHT(Tableau1[[#This Row],[Données]],5)</f>
        <v>#VALUE!</v>
      </c>
      <c r="G3030" s="3" t="e" cm="1">
        <f t="array" ref="G30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31" spans="3:7">
      <c r="C3031" t="e">
        <f>IF(WEEKDAY(Tableau1[[#This Row],[Date]],11)&gt;5,"W","S")</f>
        <v>#VALUE!</v>
      </c>
      <c r="D3031" t="e" cm="1">
        <f t="array" ref="D3031">_xlfn.IFS(Tableau1[[#This Row],[Jours]]="W","Talon",Tableau1[[#This Row],[Colonne1]]="HP","Consommation normale",G3031="HC","Talon")</f>
        <v>#VALUE!</v>
      </c>
      <c r="E3031" s="1" t="e">
        <f>LEFT(Tableau1[[#This Row],[Données]],10)</f>
        <v>#VALUE!</v>
      </c>
      <c r="F3031" s="3" t="e">
        <f>RIGHT(Tableau1[[#This Row],[Données]],5)</f>
        <v>#VALUE!</v>
      </c>
      <c r="G3031" s="3" t="e" cm="1">
        <f t="array" ref="G30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32" spans="3:7">
      <c r="C3032" t="e">
        <f>IF(WEEKDAY(Tableau1[[#This Row],[Date]],11)&gt;5,"W","S")</f>
        <v>#VALUE!</v>
      </c>
      <c r="D3032" t="e" cm="1">
        <f t="array" ref="D3032">_xlfn.IFS(Tableau1[[#This Row],[Jours]]="W","Talon",Tableau1[[#This Row],[Colonne1]]="HP","Consommation normale",G3032="HC","Talon")</f>
        <v>#VALUE!</v>
      </c>
      <c r="E3032" s="1" t="e">
        <f>LEFT(Tableau1[[#This Row],[Données]],10)</f>
        <v>#VALUE!</v>
      </c>
      <c r="F3032" s="3" t="e">
        <f>RIGHT(Tableau1[[#This Row],[Données]],5)</f>
        <v>#VALUE!</v>
      </c>
      <c r="G3032" s="3" t="e" cm="1">
        <f t="array" ref="G30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33" spans="3:7">
      <c r="C3033" t="e">
        <f>IF(WEEKDAY(Tableau1[[#This Row],[Date]],11)&gt;5,"W","S")</f>
        <v>#VALUE!</v>
      </c>
      <c r="D3033" t="e" cm="1">
        <f t="array" ref="D3033">_xlfn.IFS(Tableau1[[#This Row],[Jours]]="W","Talon",Tableau1[[#This Row],[Colonne1]]="HP","Consommation normale",G3033="HC","Talon")</f>
        <v>#VALUE!</v>
      </c>
      <c r="E3033" s="1" t="e">
        <f>LEFT(Tableau1[[#This Row],[Données]],10)</f>
        <v>#VALUE!</v>
      </c>
      <c r="F3033" s="3" t="e">
        <f>RIGHT(Tableau1[[#This Row],[Données]],5)</f>
        <v>#VALUE!</v>
      </c>
      <c r="G3033" s="3" t="e" cm="1">
        <f t="array" ref="G30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34" spans="3:7">
      <c r="C3034" t="e">
        <f>IF(WEEKDAY(Tableau1[[#This Row],[Date]],11)&gt;5,"W","S")</f>
        <v>#VALUE!</v>
      </c>
      <c r="D3034" t="e" cm="1">
        <f t="array" ref="D3034">_xlfn.IFS(Tableau1[[#This Row],[Jours]]="W","Talon",Tableau1[[#This Row],[Colonne1]]="HP","Consommation normale",G3034="HC","Talon")</f>
        <v>#VALUE!</v>
      </c>
      <c r="E3034" s="1" t="e">
        <f>LEFT(Tableau1[[#This Row],[Données]],10)</f>
        <v>#VALUE!</v>
      </c>
      <c r="F3034" s="3" t="e">
        <f>RIGHT(Tableau1[[#This Row],[Données]],5)</f>
        <v>#VALUE!</v>
      </c>
      <c r="G3034" s="3" t="e" cm="1">
        <f t="array" ref="G30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35" spans="3:7">
      <c r="C3035" t="e">
        <f>IF(WEEKDAY(Tableau1[[#This Row],[Date]],11)&gt;5,"W","S")</f>
        <v>#VALUE!</v>
      </c>
      <c r="D3035" t="e" cm="1">
        <f t="array" ref="D3035">_xlfn.IFS(Tableau1[[#This Row],[Jours]]="W","Talon",Tableau1[[#This Row],[Colonne1]]="HP","Consommation normale",G3035="HC","Talon")</f>
        <v>#VALUE!</v>
      </c>
      <c r="E3035" s="1" t="e">
        <f>LEFT(Tableau1[[#This Row],[Données]],10)</f>
        <v>#VALUE!</v>
      </c>
      <c r="F3035" s="3" t="e">
        <f>RIGHT(Tableau1[[#This Row],[Données]],5)</f>
        <v>#VALUE!</v>
      </c>
      <c r="G3035" s="3" t="e" cm="1">
        <f t="array" ref="G30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36" spans="3:7">
      <c r="C3036" t="e">
        <f>IF(WEEKDAY(Tableau1[[#This Row],[Date]],11)&gt;5,"W","S")</f>
        <v>#VALUE!</v>
      </c>
      <c r="D3036" t="e" cm="1">
        <f t="array" ref="D3036">_xlfn.IFS(Tableau1[[#This Row],[Jours]]="W","Talon",Tableau1[[#This Row],[Colonne1]]="HP","Consommation normale",G3036="HC","Talon")</f>
        <v>#VALUE!</v>
      </c>
      <c r="E3036" s="1" t="e">
        <f>LEFT(Tableau1[[#This Row],[Données]],10)</f>
        <v>#VALUE!</v>
      </c>
      <c r="F3036" s="3" t="e">
        <f>RIGHT(Tableau1[[#This Row],[Données]],5)</f>
        <v>#VALUE!</v>
      </c>
      <c r="G3036" s="3" t="e" cm="1">
        <f t="array" ref="G30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37" spans="3:7">
      <c r="C3037" t="e">
        <f>IF(WEEKDAY(Tableau1[[#This Row],[Date]],11)&gt;5,"W","S")</f>
        <v>#VALUE!</v>
      </c>
      <c r="D3037" t="e" cm="1">
        <f t="array" ref="D3037">_xlfn.IFS(Tableau1[[#This Row],[Jours]]="W","Talon",Tableau1[[#This Row],[Colonne1]]="HP","Consommation normale",G3037="HC","Talon")</f>
        <v>#VALUE!</v>
      </c>
      <c r="E3037" s="1" t="e">
        <f>LEFT(Tableau1[[#This Row],[Données]],10)</f>
        <v>#VALUE!</v>
      </c>
      <c r="F3037" s="3" t="e">
        <f>RIGHT(Tableau1[[#This Row],[Données]],5)</f>
        <v>#VALUE!</v>
      </c>
      <c r="G3037" s="3" t="e" cm="1">
        <f t="array" ref="G30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38" spans="3:7">
      <c r="C3038" t="e">
        <f>IF(WEEKDAY(Tableau1[[#This Row],[Date]],11)&gt;5,"W","S")</f>
        <v>#VALUE!</v>
      </c>
      <c r="D3038" t="e" cm="1">
        <f t="array" ref="D3038">_xlfn.IFS(Tableau1[[#This Row],[Jours]]="W","Talon",Tableau1[[#This Row],[Colonne1]]="HP","Consommation normale",G3038="HC","Talon")</f>
        <v>#VALUE!</v>
      </c>
      <c r="E3038" s="1" t="e">
        <f>LEFT(Tableau1[[#This Row],[Données]],10)</f>
        <v>#VALUE!</v>
      </c>
      <c r="F3038" s="3" t="e">
        <f>RIGHT(Tableau1[[#This Row],[Données]],5)</f>
        <v>#VALUE!</v>
      </c>
      <c r="G3038" s="3" t="e" cm="1">
        <f t="array" ref="G30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39" spans="3:7">
      <c r="C3039" t="e">
        <f>IF(WEEKDAY(Tableau1[[#This Row],[Date]],11)&gt;5,"W","S")</f>
        <v>#VALUE!</v>
      </c>
      <c r="D3039" t="e" cm="1">
        <f t="array" ref="D3039">_xlfn.IFS(Tableau1[[#This Row],[Jours]]="W","Talon",Tableau1[[#This Row],[Colonne1]]="HP","Consommation normale",G3039="HC","Talon")</f>
        <v>#VALUE!</v>
      </c>
      <c r="E3039" s="1" t="e">
        <f>LEFT(Tableau1[[#This Row],[Données]],10)</f>
        <v>#VALUE!</v>
      </c>
      <c r="F3039" s="3" t="e">
        <f>RIGHT(Tableau1[[#This Row],[Données]],5)</f>
        <v>#VALUE!</v>
      </c>
      <c r="G3039" s="3" t="e" cm="1">
        <f t="array" ref="G30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40" spans="3:7">
      <c r="C3040" t="e">
        <f>IF(WEEKDAY(Tableau1[[#This Row],[Date]],11)&gt;5,"W","S")</f>
        <v>#VALUE!</v>
      </c>
      <c r="D3040" t="e" cm="1">
        <f t="array" ref="D3040">_xlfn.IFS(Tableau1[[#This Row],[Jours]]="W","Talon",Tableau1[[#This Row],[Colonne1]]="HP","Consommation normale",G3040="HC","Talon")</f>
        <v>#VALUE!</v>
      </c>
      <c r="E3040" s="1" t="e">
        <f>LEFT(Tableau1[[#This Row],[Données]],10)</f>
        <v>#VALUE!</v>
      </c>
      <c r="F3040" s="3" t="e">
        <f>RIGHT(Tableau1[[#This Row],[Données]],5)</f>
        <v>#VALUE!</v>
      </c>
      <c r="G3040" s="3" t="e" cm="1">
        <f t="array" ref="G30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41" spans="3:7">
      <c r="C3041" t="e">
        <f>IF(WEEKDAY(Tableau1[[#This Row],[Date]],11)&gt;5,"W","S")</f>
        <v>#VALUE!</v>
      </c>
      <c r="D3041" t="e" cm="1">
        <f t="array" ref="D3041">_xlfn.IFS(Tableau1[[#This Row],[Jours]]="W","Talon",Tableau1[[#This Row],[Colonne1]]="HP","Consommation normale",G3041="HC","Talon")</f>
        <v>#VALUE!</v>
      </c>
      <c r="E3041" s="1" t="e">
        <f>LEFT(Tableau1[[#This Row],[Données]],10)</f>
        <v>#VALUE!</v>
      </c>
      <c r="F3041" s="3" t="e">
        <f>RIGHT(Tableau1[[#This Row],[Données]],5)</f>
        <v>#VALUE!</v>
      </c>
      <c r="G3041" s="3" t="e" cm="1">
        <f t="array" ref="G30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42" spans="3:7">
      <c r="C3042" t="e">
        <f>IF(WEEKDAY(Tableau1[[#This Row],[Date]],11)&gt;5,"W","S")</f>
        <v>#VALUE!</v>
      </c>
      <c r="D3042" t="e" cm="1">
        <f t="array" ref="D3042">_xlfn.IFS(Tableau1[[#This Row],[Jours]]="W","Talon",Tableau1[[#This Row],[Colonne1]]="HP","Consommation normale",G3042="HC","Talon")</f>
        <v>#VALUE!</v>
      </c>
      <c r="E3042" s="1" t="e">
        <f>LEFT(Tableau1[[#This Row],[Données]],10)</f>
        <v>#VALUE!</v>
      </c>
      <c r="F3042" s="3" t="e">
        <f>RIGHT(Tableau1[[#This Row],[Données]],5)</f>
        <v>#VALUE!</v>
      </c>
      <c r="G3042" s="3" t="e" cm="1">
        <f t="array" ref="G30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43" spans="3:7">
      <c r="C3043" t="e">
        <f>IF(WEEKDAY(Tableau1[[#This Row],[Date]],11)&gt;5,"W","S")</f>
        <v>#VALUE!</v>
      </c>
      <c r="D3043" t="e" cm="1">
        <f t="array" ref="D3043">_xlfn.IFS(Tableau1[[#This Row],[Jours]]="W","Talon",Tableau1[[#This Row],[Colonne1]]="HP","Consommation normale",G3043="HC","Talon")</f>
        <v>#VALUE!</v>
      </c>
      <c r="E3043" s="1" t="e">
        <f>LEFT(Tableau1[[#This Row],[Données]],10)</f>
        <v>#VALUE!</v>
      </c>
      <c r="F3043" s="3" t="e">
        <f>RIGHT(Tableau1[[#This Row],[Données]],5)</f>
        <v>#VALUE!</v>
      </c>
      <c r="G3043" s="3" t="e" cm="1">
        <f t="array" ref="G30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44" spans="3:7">
      <c r="C3044" t="e">
        <f>IF(WEEKDAY(Tableau1[[#This Row],[Date]],11)&gt;5,"W","S")</f>
        <v>#VALUE!</v>
      </c>
      <c r="D3044" t="e" cm="1">
        <f t="array" ref="D3044">_xlfn.IFS(Tableau1[[#This Row],[Jours]]="W","Talon",Tableau1[[#This Row],[Colonne1]]="HP","Consommation normale",G3044="HC","Talon")</f>
        <v>#VALUE!</v>
      </c>
      <c r="E3044" s="1" t="e">
        <f>LEFT(Tableau1[[#This Row],[Données]],10)</f>
        <v>#VALUE!</v>
      </c>
      <c r="F3044" s="3" t="e">
        <f>RIGHT(Tableau1[[#This Row],[Données]],5)</f>
        <v>#VALUE!</v>
      </c>
      <c r="G3044" s="3" t="e" cm="1">
        <f t="array" ref="G30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45" spans="3:7">
      <c r="C3045" t="e">
        <f>IF(WEEKDAY(Tableau1[[#This Row],[Date]],11)&gt;5,"W","S")</f>
        <v>#VALUE!</v>
      </c>
      <c r="D3045" t="e" cm="1">
        <f t="array" ref="D3045">_xlfn.IFS(Tableau1[[#This Row],[Jours]]="W","Talon",Tableau1[[#This Row],[Colonne1]]="HP","Consommation normale",G3045="HC","Talon")</f>
        <v>#VALUE!</v>
      </c>
      <c r="E3045" s="1" t="e">
        <f>LEFT(Tableau1[[#This Row],[Données]],10)</f>
        <v>#VALUE!</v>
      </c>
      <c r="F3045" s="3" t="e">
        <f>RIGHT(Tableau1[[#This Row],[Données]],5)</f>
        <v>#VALUE!</v>
      </c>
      <c r="G3045" s="3" t="e" cm="1">
        <f t="array" ref="G30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46" spans="3:7">
      <c r="C3046" t="e">
        <f>IF(WEEKDAY(Tableau1[[#This Row],[Date]],11)&gt;5,"W","S")</f>
        <v>#VALUE!</v>
      </c>
      <c r="D3046" t="e" cm="1">
        <f t="array" ref="D3046">_xlfn.IFS(Tableau1[[#This Row],[Jours]]="W","Talon",Tableau1[[#This Row],[Colonne1]]="HP","Consommation normale",G3046="HC","Talon")</f>
        <v>#VALUE!</v>
      </c>
      <c r="E3046" s="1" t="e">
        <f>LEFT(Tableau1[[#This Row],[Données]],10)</f>
        <v>#VALUE!</v>
      </c>
      <c r="F3046" s="3" t="e">
        <f>RIGHT(Tableau1[[#This Row],[Données]],5)</f>
        <v>#VALUE!</v>
      </c>
      <c r="G3046" s="3" t="e" cm="1">
        <f t="array" ref="G30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47" spans="3:7">
      <c r="C3047" t="e">
        <f>IF(WEEKDAY(Tableau1[[#This Row],[Date]],11)&gt;5,"W","S")</f>
        <v>#VALUE!</v>
      </c>
      <c r="D3047" t="e" cm="1">
        <f t="array" ref="D3047">_xlfn.IFS(Tableau1[[#This Row],[Jours]]="W","Talon",Tableau1[[#This Row],[Colonne1]]="HP","Consommation normale",G3047="HC","Talon")</f>
        <v>#VALUE!</v>
      </c>
      <c r="E3047" s="1" t="e">
        <f>LEFT(Tableau1[[#This Row],[Données]],10)</f>
        <v>#VALUE!</v>
      </c>
      <c r="F3047" s="3" t="e">
        <f>RIGHT(Tableau1[[#This Row],[Données]],5)</f>
        <v>#VALUE!</v>
      </c>
      <c r="G3047" s="3" t="e" cm="1">
        <f t="array" ref="G30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48" spans="3:7">
      <c r="C3048" t="e">
        <f>IF(WEEKDAY(Tableau1[[#This Row],[Date]],11)&gt;5,"W","S")</f>
        <v>#VALUE!</v>
      </c>
      <c r="D3048" t="e" cm="1">
        <f t="array" ref="D3048">_xlfn.IFS(Tableau1[[#This Row],[Jours]]="W","Talon",Tableau1[[#This Row],[Colonne1]]="HP","Consommation normale",G3048="HC","Talon")</f>
        <v>#VALUE!</v>
      </c>
      <c r="E3048" s="1" t="e">
        <f>LEFT(Tableau1[[#This Row],[Données]],10)</f>
        <v>#VALUE!</v>
      </c>
      <c r="F3048" s="3" t="e">
        <f>RIGHT(Tableau1[[#This Row],[Données]],5)</f>
        <v>#VALUE!</v>
      </c>
      <c r="G3048" s="3" t="e" cm="1">
        <f t="array" ref="G30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49" spans="3:7">
      <c r="C3049" t="e">
        <f>IF(WEEKDAY(Tableau1[[#This Row],[Date]],11)&gt;5,"W","S")</f>
        <v>#VALUE!</v>
      </c>
      <c r="D3049" t="e" cm="1">
        <f t="array" ref="D3049">_xlfn.IFS(Tableau1[[#This Row],[Jours]]="W","Talon",Tableau1[[#This Row],[Colonne1]]="HP","Consommation normale",G3049="HC","Talon")</f>
        <v>#VALUE!</v>
      </c>
      <c r="E3049" s="1" t="e">
        <f>LEFT(Tableau1[[#This Row],[Données]],10)</f>
        <v>#VALUE!</v>
      </c>
      <c r="F3049" s="3" t="e">
        <f>RIGHT(Tableau1[[#This Row],[Données]],5)</f>
        <v>#VALUE!</v>
      </c>
      <c r="G3049" s="3" t="e" cm="1">
        <f t="array" ref="G30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50" spans="3:7">
      <c r="C3050" t="e">
        <f>IF(WEEKDAY(Tableau1[[#This Row],[Date]],11)&gt;5,"W","S")</f>
        <v>#VALUE!</v>
      </c>
      <c r="D3050" t="e" cm="1">
        <f t="array" ref="D3050">_xlfn.IFS(Tableau1[[#This Row],[Jours]]="W","Talon",Tableau1[[#This Row],[Colonne1]]="HP","Consommation normale",G3050="HC","Talon")</f>
        <v>#VALUE!</v>
      </c>
      <c r="E3050" s="1" t="e">
        <f>LEFT(Tableau1[[#This Row],[Données]],10)</f>
        <v>#VALUE!</v>
      </c>
      <c r="F3050" s="3" t="e">
        <f>RIGHT(Tableau1[[#This Row],[Données]],5)</f>
        <v>#VALUE!</v>
      </c>
      <c r="G3050" s="3" t="e" cm="1">
        <f t="array" ref="G30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51" spans="3:7">
      <c r="C3051" t="e">
        <f>IF(WEEKDAY(Tableau1[[#This Row],[Date]],11)&gt;5,"W","S")</f>
        <v>#VALUE!</v>
      </c>
      <c r="D3051" t="e" cm="1">
        <f t="array" ref="D3051">_xlfn.IFS(Tableau1[[#This Row],[Jours]]="W","Talon",Tableau1[[#This Row],[Colonne1]]="HP","Consommation normale",G3051="HC","Talon")</f>
        <v>#VALUE!</v>
      </c>
      <c r="E3051" s="1" t="e">
        <f>LEFT(Tableau1[[#This Row],[Données]],10)</f>
        <v>#VALUE!</v>
      </c>
      <c r="F3051" s="3" t="e">
        <f>RIGHT(Tableau1[[#This Row],[Données]],5)</f>
        <v>#VALUE!</v>
      </c>
      <c r="G3051" s="3" t="e" cm="1">
        <f t="array" ref="G30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52" spans="3:7">
      <c r="C3052" t="e">
        <f>IF(WEEKDAY(Tableau1[[#This Row],[Date]],11)&gt;5,"W","S")</f>
        <v>#VALUE!</v>
      </c>
      <c r="D3052" t="e" cm="1">
        <f t="array" ref="D3052">_xlfn.IFS(Tableau1[[#This Row],[Jours]]="W","Talon",Tableau1[[#This Row],[Colonne1]]="HP","Consommation normale",G3052="HC","Talon")</f>
        <v>#VALUE!</v>
      </c>
      <c r="E3052" s="1" t="e">
        <f>LEFT(Tableau1[[#This Row],[Données]],10)</f>
        <v>#VALUE!</v>
      </c>
      <c r="F3052" s="3" t="e">
        <f>RIGHT(Tableau1[[#This Row],[Données]],5)</f>
        <v>#VALUE!</v>
      </c>
      <c r="G3052" s="3" t="e" cm="1">
        <f t="array" ref="G30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53" spans="3:7">
      <c r="C3053" t="e">
        <f>IF(WEEKDAY(Tableau1[[#This Row],[Date]],11)&gt;5,"W","S")</f>
        <v>#VALUE!</v>
      </c>
      <c r="D3053" t="e" cm="1">
        <f t="array" ref="D3053">_xlfn.IFS(Tableau1[[#This Row],[Jours]]="W","Talon",Tableau1[[#This Row],[Colonne1]]="HP","Consommation normale",G3053="HC","Talon")</f>
        <v>#VALUE!</v>
      </c>
      <c r="E3053" s="1" t="e">
        <f>LEFT(Tableau1[[#This Row],[Données]],10)</f>
        <v>#VALUE!</v>
      </c>
      <c r="F3053" s="3" t="e">
        <f>RIGHT(Tableau1[[#This Row],[Données]],5)</f>
        <v>#VALUE!</v>
      </c>
      <c r="G3053" s="3" t="e" cm="1">
        <f t="array" ref="G30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54" spans="3:7">
      <c r="C3054" t="e">
        <f>IF(WEEKDAY(Tableau1[[#This Row],[Date]],11)&gt;5,"W","S")</f>
        <v>#VALUE!</v>
      </c>
      <c r="D3054" t="e" cm="1">
        <f t="array" ref="D3054">_xlfn.IFS(Tableau1[[#This Row],[Jours]]="W","Talon",Tableau1[[#This Row],[Colonne1]]="HP","Consommation normale",G3054="HC","Talon")</f>
        <v>#VALUE!</v>
      </c>
      <c r="E3054" s="1" t="e">
        <f>LEFT(Tableau1[[#This Row],[Données]],10)</f>
        <v>#VALUE!</v>
      </c>
      <c r="F3054" s="3" t="e">
        <f>RIGHT(Tableau1[[#This Row],[Données]],5)</f>
        <v>#VALUE!</v>
      </c>
      <c r="G3054" s="3" t="e" cm="1">
        <f t="array" ref="G30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55" spans="3:7">
      <c r="C3055" t="e">
        <f>IF(WEEKDAY(Tableau1[[#This Row],[Date]],11)&gt;5,"W","S")</f>
        <v>#VALUE!</v>
      </c>
      <c r="D3055" t="e" cm="1">
        <f t="array" ref="D3055">_xlfn.IFS(Tableau1[[#This Row],[Jours]]="W","Talon",Tableau1[[#This Row],[Colonne1]]="HP","Consommation normale",G3055="HC","Talon")</f>
        <v>#VALUE!</v>
      </c>
      <c r="E3055" s="1" t="e">
        <f>LEFT(Tableau1[[#This Row],[Données]],10)</f>
        <v>#VALUE!</v>
      </c>
      <c r="F3055" s="3" t="e">
        <f>RIGHT(Tableau1[[#This Row],[Données]],5)</f>
        <v>#VALUE!</v>
      </c>
      <c r="G3055" s="3" t="e" cm="1">
        <f t="array" ref="G30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56" spans="3:7">
      <c r="C3056" t="e">
        <f>IF(WEEKDAY(Tableau1[[#This Row],[Date]],11)&gt;5,"W","S")</f>
        <v>#VALUE!</v>
      </c>
      <c r="D3056" t="e" cm="1">
        <f t="array" ref="D3056">_xlfn.IFS(Tableau1[[#This Row],[Jours]]="W","Talon",Tableau1[[#This Row],[Colonne1]]="HP","Consommation normale",G3056="HC","Talon")</f>
        <v>#VALUE!</v>
      </c>
      <c r="E3056" s="1" t="e">
        <f>LEFT(Tableau1[[#This Row],[Données]],10)</f>
        <v>#VALUE!</v>
      </c>
      <c r="F3056" s="3" t="e">
        <f>RIGHT(Tableau1[[#This Row],[Données]],5)</f>
        <v>#VALUE!</v>
      </c>
      <c r="G3056" s="3" t="e" cm="1">
        <f t="array" ref="G30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57" spans="3:7">
      <c r="C3057" t="e">
        <f>IF(WEEKDAY(Tableau1[[#This Row],[Date]],11)&gt;5,"W","S")</f>
        <v>#VALUE!</v>
      </c>
      <c r="D3057" t="e" cm="1">
        <f t="array" ref="D3057">_xlfn.IFS(Tableau1[[#This Row],[Jours]]="W","Talon",Tableau1[[#This Row],[Colonne1]]="HP","Consommation normale",G3057="HC","Talon")</f>
        <v>#VALUE!</v>
      </c>
      <c r="E3057" s="1" t="e">
        <f>LEFT(Tableau1[[#This Row],[Données]],10)</f>
        <v>#VALUE!</v>
      </c>
      <c r="F3057" s="3" t="e">
        <f>RIGHT(Tableau1[[#This Row],[Données]],5)</f>
        <v>#VALUE!</v>
      </c>
      <c r="G3057" s="3" t="e" cm="1">
        <f t="array" ref="G30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58" spans="3:7">
      <c r="C3058" t="e">
        <f>IF(WEEKDAY(Tableau1[[#This Row],[Date]],11)&gt;5,"W","S")</f>
        <v>#VALUE!</v>
      </c>
      <c r="D3058" t="e" cm="1">
        <f t="array" ref="D3058">_xlfn.IFS(Tableau1[[#This Row],[Jours]]="W","Talon",Tableau1[[#This Row],[Colonne1]]="HP","Consommation normale",G3058="HC","Talon")</f>
        <v>#VALUE!</v>
      </c>
      <c r="E3058" s="1" t="e">
        <f>LEFT(Tableau1[[#This Row],[Données]],10)</f>
        <v>#VALUE!</v>
      </c>
      <c r="F3058" s="3" t="e">
        <f>RIGHT(Tableau1[[#This Row],[Données]],5)</f>
        <v>#VALUE!</v>
      </c>
      <c r="G3058" s="3" t="e" cm="1">
        <f t="array" ref="G30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59" spans="3:7">
      <c r="C3059" t="e">
        <f>IF(WEEKDAY(Tableau1[[#This Row],[Date]],11)&gt;5,"W","S")</f>
        <v>#VALUE!</v>
      </c>
      <c r="D3059" t="e" cm="1">
        <f t="array" ref="D3059">_xlfn.IFS(Tableau1[[#This Row],[Jours]]="W","Talon",Tableau1[[#This Row],[Colonne1]]="HP","Consommation normale",G3059="HC","Talon")</f>
        <v>#VALUE!</v>
      </c>
      <c r="E3059" s="1" t="e">
        <f>LEFT(Tableau1[[#This Row],[Données]],10)</f>
        <v>#VALUE!</v>
      </c>
      <c r="F3059" s="3" t="e">
        <f>RIGHT(Tableau1[[#This Row],[Données]],5)</f>
        <v>#VALUE!</v>
      </c>
      <c r="G3059" s="3" t="e" cm="1">
        <f t="array" ref="G30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60" spans="3:7">
      <c r="C3060" t="e">
        <f>IF(WEEKDAY(Tableau1[[#This Row],[Date]],11)&gt;5,"W","S")</f>
        <v>#VALUE!</v>
      </c>
      <c r="D3060" t="e" cm="1">
        <f t="array" ref="D3060">_xlfn.IFS(Tableau1[[#This Row],[Jours]]="W","Talon",Tableau1[[#This Row],[Colonne1]]="HP","Consommation normale",G3060="HC","Talon")</f>
        <v>#VALUE!</v>
      </c>
      <c r="E3060" s="1" t="e">
        <f>LEFT(Tableau1[[#This Row],[Données]],10)</f>
        <v>#VALUE!</v>
      </c>
      <c r="F3060" s="3" t="e">
        <f>RIGHT(Tableau1[[#This Row],[Données]],5)</f>
        <v>#VALUE!</v>
      </c>
      <c r="G3060" s="3" t="e" cm="1">
        <f t="array" ref="G30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61" spans="3:7">
      <c r="C3061" t="e">
        <f>IF(WEEKDAY(Tableau1[[#This Row],[Date]],11)&gt;5,"W","S")</f>
        <v>#VALUE!</v>
      </c>
      <c r="D3061" t="e" cm="1">
        <f t="array" ref="D3061">_xlfn.IFS(Tableau1[[#This Row],[Jours]]="W","Talon",Tableau1[[#This Row],[Colonne1]]="HP","Consommation normale",G3061="HC","Talon")</f>
        <v>#VALUE!</v>
      </c>
      <c r="E3061" s="1" t="e">
        <f>LEFT(Tableau1[[#This Row],[Données]],10)</f>
        <v>#VALUE!</v>
      </c>
      <c r="F3061" s="3" t="e">
        <f>RIGHT(Tableau1[[#This Row],[Données]],5)</f>
        <v>#VALUE!</v>
      </c>
      <c r="G3061" s="3" t="e" cm="1">
        <f t="array" ref="G30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62" spans="3:7">
      <c r="C3062" t="e">
        <f>IF(WEEKDAY(Tableau1[[#This Row],[Date]],11)&gt;5,"W","S")</f>
        <v>#VALUE!</v>
      </c>
      <c r="D3062" t="e" cm="1">
        <f t="array" ref="D3062">_xlfn.IFS(Tableau1[[#This Row],[Jours]]="W","Talon",Tableau1[[#This Row],[Colonne1]]="HP","Consommation normale",G3062="HC","Talon")</f>
        <v>#VALUE!</v>
      </c>
      <c r="E3062" s="1" t="e">
        <f>LEFT(Tableau1[[#This Row],[Données]],10)</f>
        <v>#VALUE!</v>
      </c>
      <c r="F3062" s="3" t="e">
        <f>RIGHT(Tableau1[[#This Row],[Données]],5)</f>
        <v>#VALUE!</v>
      </c>
      <c r="G3062" s="3" t="e" cm="1">
        <f t="array" ref="G30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63" spans="3:7">
      <c r="C3063" t="e">
        <f>IF(WEEKDAY(Tableau1[[#This Row],[Date]],11)&gt;5,"W","S")</f>
        <v>#VALUE!</v>
      </c>
      <c r="D3063" t="e" cm="1">
        <f t="array" ref="D3063">_xlfn.IFS(Tableau1[[#This Row],[Jours]]="W","Talon",Tableau1[[#This Row],[Colonne1]]="HP","Consommation normale",G3063="HC","Talon")</f>
        <v>#VALUE!</v>
      </c>
      <c r="E3063" s="1" t="e">
        <f>LEFT(Tableau1[[#This Row],[Données]],10)</f>
        <v>#VALUE!</v>
      </c>
      <c r="F3063" s="3" t="e">
        <f>RIGHT(Tableau1[[#This Row],[Données]],5)</f>
        <v>#VALUE!</v>
      </c>
      <c r="G3063" s="3" t="e" cm="1">
        <f t="array" ref="G30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64" spans="3:7">
      <c r="C3064" t="e">
        <f>IF(WEEKDAY(Tableau1[[#This Row],[Date]],11)&gt;5,"W","S")</f>
        <v>#VALUE!</v>
      </c>
      <c r="D3064" t="e" cm="1">
        <f t="array" ref="D3064">_xlfn.IFS(Tableau1[[#This Row],[Jours]]="W","Talon",Tableau1[[#This Row],[Colonne1]]="HP","Consommation normale",G3064="HC","Talon")</f>
        <v>#VALUE!</v>
      </c>
      <c r="E3064" s="1" t="e">
        <f>LEFT(Tableau1[[#This Row],[Données]],10)</f>
        <v>#VALUE!</v>
      </c>
      <c r="F3064" s="3" t="e">
        <f>RIGHT(Tableau1[[#This Row],[Données]],5)</f>
        <v>#VALUE!</v>
      </c>
      <c r="G3064" s="3" t="e" cm="1">
        <f t="array" ref="G30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65" spans="3:7">
      <c r="C3065" t="e">
        <f>IF(WEEKDAY(Tableau1[[#This Row],[Date]],11)&gt;5,"W","S")</f>
        <v>#VALUE!</v>
      </c>
      <c r="D3065" t="e" cm="1">
        <f t="array" ref="D3065">_xlfn.IFS(Tableau1[[#This Row],[Jours]]="W","Talon",Tableau1[[#This Row],[Colonne1]]="HP","Consommation normale",G3065="HC","Talon")</f>
        <v>#VALUE!</v>
      </c>
      <c r="E3065" s="1" t="e">
        <f>LEFT(Tableau1[[#This Row],[Données]],10)</f>
        <v>#VALUE!</v>
      </c>
      <c r="F3065" s="3" t="e">
        <f>RIGHT(Tableau1[[#This Row],[Données]],5)</f>
        <v>#VALUE!</v>
      </c>
      <c r="G3065" s="3" t="e" cm="1">
        <f t="array" ref="G30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66" spans="3:7">
      <c r="C3066" t="e">
        <f>IF(WEEKDAY(Tableau1[[#This Row],[Date]],11)&gt;5,"W","S")</f>
        <v>#VALUE!</v>
      </c>
      <c r="D3066" t="e" cm="1">
        <f t="array" ref="D3066">_xlfn.IFS(Tableau1[[#This Row],[Jours]]="W","Talon",Tableau1[[#This Row],[Colonne1]]="HP","Consommation normale",G3066="HC","Talon")</f>
        <v>#VALUE!</v>
      </c>
      <c r="E3066" s="1" t="e">
        <f>LEFT(Tableau1[[#This Row],[Données]],10)</f>
        <v>#VALUE!</v>
      </c>
      <c r="F3066" s="3" t="e">
        <f>RIGHT(Tableau1[[#This Row],[Données]],5)</f>
        <v>#VALUE!</v>
      </c>
      <c r="G3066" s="3" t="e" cm="1">
        <f t="array" ref="G30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67" spans="3:7">
      <c r="C3067" t="e">
        <f>IF(WEEKDAY(Tableau1[[#This Row],[Date]],11)&gt;5,"W","S")</f>
        <v>#VALUE!</v>
      </c>
      <c r="D3067" t="e" cm="1">
        <f t="array" ref="D3067">_xlfn.IFS(Tableau1[[#This Row],[Jours]]="W","Talon",Tableau1[[#This Row],[Colonne1]]="HP","Consommation normale",G3067="HC","Talon")</f>
        <v>#VALUE!</v>
      </c>
      <c r="E3067" s="1" t="e">
        <f>LEFT(Tableau1[[#This Row],[Données]],10)</f>
        <v>#VALUE!</v>
      </c>
      <c r="F3067" s="3" t="e">
        <f>RIGHT(Tableau1[[#This Row],[Données]],5)</f>
        <v>#VALUE!</v>
      </c>
      <c r="G3067" s="3" t="e" cm="1">
        <f t="array" ref="G30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68" spans="3:7">
      <c r="C3068" t="e">
        <f>IF(WEEKDAY(Tableau1[[#This Row],[Date]],11)&gt;5,"W","S")</f>
        <v>#VALUE!</v>
      </c>
      <c r="D3068" t="e" cm="1">
        <f t="array" ref="D3068">_xlfn.IFS(Tableau1[[#This Row],[Jours]]="W","Talon",Tableau1[[#This Row],[Colonne1]]="HP","Consommation normale",G3068="HC","Talon")</f>
        <v>#VALUE!</v>
      </c>
      <c r="E3068" s="1" t="e">
        <f>LEFT(Tableau1[[#This Row],[Données]],10)</f>
        <v>#VALUE!</v>
      </c>
      <c r="F3068" s="3" t="e">
        <f>RIGHT(Tableau1[[#This Row],[Données]],5)</f>
        <v>#VALUE!</v>
      </c>
      <c r="G3068" s="3" t="e" cm="1">
        <f t="array" ref="G30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69" spans="3:7">
      <c r="C3069" t="e">
        <f>IF(WEEKDAY(Tableau1[[#This Row],[Date]],11)&gt;5,"W","S")</f>
        <v>#VALUE!</v>
      </c>
      <c r="D3069" t="e" cm="1">
        <f t="array" ref="D3069">_xlfn.IFS(Tableau1[[#This Row],[Jours]]="W","Talon",Tableau1[[#This Row],[Colonne1]]="HP","Consommation normale",G3069="HC","Talon")</f>
        <v>#VALUE!</v>
      </c>
      <c r="E3069" s="1" t="e">
        <f>LEFT(Tableau1[[#This Row],[Données]],10)</f>
        <v>#VALUE!</v>
      </c>
      <c r="F3069" s="3" t="e">
        <f>RIGHT(Tableau1[[#This Row],[Données]],5)</f>
        <v>#VALUE!</v>
      </c>
      <c r="G3069" s="3" t="e" cm="1">
        <f t="array" ref="G30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70" spans="3:7">
      <c r="C3070" t="e">
        <f>IF(WEEKDAY(Tableau1[[#This Row],[Date]],11)&gt;5,"W","S")</f>
        <v>#VALUE!</v>
      </c>
      <c r="D3070" t="e" cm="1">
        <f t="array" ref="D3070">_xlfn.IFS(Tableau1[[#This Row],[Jours]]="W","Talon",Tableau1[[#This Row],[Colonne1]]="HP","Consommation normale",G3070="HC","Talon")</f>
        <v>#VALUE!</v>
      </c>
      <c r="E3070" s="1" t="e">
        <f>LEFT(Tableau1[[#This Row],[Données]],10)</f>
        <v>#VALUE!</v>
      </c>
      <c r="F3070" s="3" t="e">
        <f>RIGHT(Tableau1[[#This Row],[Données]],5)</f>
        <v>#VALUE!</v>
      </c>
      <c r="G3070" s="3" t="e" cm="1">
        <f t="array" ref="G30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71" spans="3:7">
      <c r="C3071" t="e">
        <f>IF(WEEKDAY(Tableau1[[#This Row],[Date]],11)&gt;5,"W","S")</f>
        <v>#VALUE!</v>
      </c>
      <c r="D3071" t="e" cm="1">
        <f t="array" ref="D3071">_xlfn.IFS(Tableau1[[#This Row],[Jours]]="W","Talon",Tableau1[[#This Row],[Colonne1]]="HP","Consommation normale",G3071="HC","Talon")</f>
        <v>#VALUE!</v>
      </c>
      <c r="E3071" s="1" t="e">
        <f>LEFT(Tableau1[[#This Row],[Données]],10)</f>
        <v>#VALUE!</v>
      </c>
      <c r="F3071" s="3" t="e">
        <f>RIGHT(Tableau1[[#This Row],[Données]],5)</f>
        <v>#VALUE!</v>
      </c>
      <c r="G3071" s="3" t="e" cm="1">
        <f t="array" ref="G30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72" spans="3:7">
      <c r="C3072" t="e">
        <f>IF(WEEKDAY(Tableau1[[#This Row],[Date]],11)&gt;5,"W","S")</f>
        <v>#VALUE!</v>
      </c>
      <c r="D3072" t="e" cm="1">
        <f t="array" ref="D3072">_xlfn.IFS(Tableau1[[#This Row],[Jours]]="W","Talon",Tableau1[[#This Row],[Colonne1]]="HP","Consommation normale",G3072="HC","Talon")</f>
        <v>#VALUE!</v>
      </c>
      <c r="E3072" s="1" t="e">
        <f>LEFT(Tableau1[[#This Row],[Données]],10)</f>
        <v>#VALUE!</v>
      </c>
      <c r="F3072" s="3" t="e">
        <f>RIGHT(Tableau1[[#This Row],[Données]],5)</f>
        <v>#VALUE!</v>
      </c>
      <c r="G3072" s="3" t="e" cm="1">
        <f t="array" ref="G30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73" spans="3:7">
      <c r="C3073" t="e">
        <f>IF(WEEKDAY(Tableau1[[#This Row],[Date]],11)&gt;5,"W","S")</f>
        <v>#VALUE!</v>
      </c>
      <c r="D3073" t="e" cm="1">
        <f t="array" ref="D3073">_xlfn.IFS(Tableau1[[#This Row],[Jours]]="W","Talon",Tableau1[[#This Row],[Colonne1]]="HP","Consommation normale",G3073="HC","Talon")</f>
        <v>#VALUE!</v>
      </c>
      <c r="E3073" s="1" t="e">
        <f>LEFT(Tableau1[[#This Row],[Données]],10)</f>
        <v>#VALUE!</v>
      </c>
      <c r="F3073" s="3" t="e">
        <f>RIGHT(Tableau1[[#This Row],[Données]],5)</f>
        <v>#VALUE!</v>
      </c>
      <c r="G3073" s="3" t="e" cm="1">
        <f t="array" ref="G30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74" spans="3:7">
      <c r="C3074" t="e">
        <f>IF(WEEKDAY(Tableau1[[#This Row],[Date]],11)&gt;5,"W","S")</f>
        <v>#VALUE!</v>
      </c>
      <c r="D3074" t="e" cm="1">
        <f t="array" ref="D3074">_xlfn.IFS(Tableau1[[#This Row],[Jours]]="W","Talon",Tableau1[[#This Row],[Colonne1]]="HP","Consommation normale",G3074="HC","Talon")</f>
        <v>#VALUE!</v>
      </c>
      <c r="E3074" s="1" t="e">
        <f>LEFT(Tableau1[[#This Row],[Données]],10)</f>
        <v>#VALUE!</v>
      </c>
      <c r="F3074" s="3" t="e">
        <f>RIGHT(Tableau1[[#This Row],[Données]],5)</f>
        <v>#VALUE!</v>
      </c>
      <c r="G3074" s="3" t="e" cm="1">
        <f t="array" ref="G30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75" spans="3:7">
      <c r="C3075" t="e">
        <f>IF(WEEKDAY(Tableau1[[#This Row],[Date]],11)&gt;5,"W","S")</f>
        <v>#VALUE!</v>
      </c>
      <c r="D3075" t="e" cm="1">
        <f t="array" ref="D3075">_xlfn.IFS(Tableau1[[#This Row],[Jours]]="W","Talon",Tableau1[[#This Row],[Colonne1]]="HP","Consommation normale",G3075="HC","Talon")</f>
        <v>#VALUE!</v>
      </c>
      <c r="E3075" s="1" t="e">
        <f>LEFT(Tableau1[[#This Row],[Données]],10)</f>
        <v>#VALUE!</v>
      </c>
      <c r="F3075" s="3" t="e">
        <f>RIGHT(Tableau1[[#This Row],[Données]],5)</f>
        <v>#VALUE!</v>
      </c>
      <c r="G3075" s="3" t="e" cm="1">
        <f t="array" ref="G30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76" spans="3:7">
      <c r="C3076" t="e">
        <f>IF(WEEKDAY(Tableau1[[#This Row],[Date]],11)&gt;5,"W","S")</f>
        <v>#VALUE!</v>
      </c>
      <c r="D3076" t="e" cm="1">
        <f t="array" ref="D3076">_xlfn.IFS(Tableau1[[#This Row],[Jours]]="W","Talon",Tableau1[[#This Row],[Colonne1]]="HP","Consommation normale",G3076="HC","Talon")</f>
        <v>#VALUE!</v>
      </c>
      <c r="E3076" s="1" t="e">
        <f>LEFT(Tableau1[[#This Row],[Données]],10)</f>
        <v>#VALUE!</v>
      </c>
      <c r="F3076" s="3" t="e">
        <f>RIGHT(Tableau1[[#This Row],[Données]],5)</f>
        <v>#VALUE!</v>
      </c>
      <c r="G3076" s="3" t="e" cm="1">
        <f t="array" ref="G30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77" spans="3:7">
      <c r="C3077" t="e">
        <f>IF(WEEKDAY(Tableau1[[#This Row],[Date]],11)&gt;5,"W","S")</f>
        <v>#VALUE!</v>
      </c>
      <c r="D3077" t="e" cm="1">
        <f t="array" ref="D3077">_xlfn.IFS(Tableau1[[#This Row],[Jours]]="W","Talon",Tableau1[[#This Row],[Colonne1]]="HP","Consommation normale",G3077="HC","Talon")</f>
        <v>#VALUE!</v>
      </c>
      <c r="E3077" s="1" t="e">
        <f>LEFT(Tableau1[[#This Row],[Données]],10)</f>
        <v>#VALUE!</v>
      </c>
      <c r="F3077" s="3" t="e">
        <f>RIGHT(Tableau1[[#This Row],[Données]],5)</f>
        <v>#VALUE!</v>
      </c>
      <c r="G3077" s="3" t="e" cm="1">
        <f t="array" ref="G30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78" spans="3:7">
      <c r="C3078" t="e">
        <f>IF(WEEKDAY(Tableau1[[#This Row],[Date]],11)&gt;5,"W","S")</f>
        <v>#VALUE!</v>
      </c>
      <c r="D3078" t="e" cm="1">
        <f t="array" ref="D3078">_xlfn.IFS(Tableau1[[#This Row],[Jours]]="W","Talon",Tableau1[[#This Row],[Colonne1]]="HP","Consommation normale",G3078="HC","Talon")</f>
        <v>#VALUE!</v>
      </c>
      <c r="E3078" s="1" t="e">
        <f>LEFT(Tableau1[[#This Row],[Données]],10)</f>
        <v>#VALUE!</v>
      </c>
      <c r="F3078" s="3" t="e">
        <f>RIGHT(Tableau1[[#This Row],[Données]],5)</f>
        <v>#VALUE!</v>
      </c>
      <c r="G3078" s="3" t="e" cm="1">
        <f t="array" ref="G30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79" spans="3:7">
      <c r="C3079" t="e">
        <f>IF(WEEKDAY(Tableau1[[#This Row],[Date]],11)&gt;5,"W","S")</f>
        <v>#VALUE!</v>
      </c>
      <c r="D3079" t="e" cm="1">
        <f t="array" ref="D3079">_xlfn.IFS(Tableau1[[#This Row],[Jours]]="W","Talon",Tableau1[[#This Row],[Colonne1]]="HP","Consommation normale",G3079="HC","Talon")</f>
        <v>#VALUE!</v>
      </c>
      <c r="E3079" s="1" t="e">
        <f>LEFT(Tableau1[[#This Row],[Données]],10)</f>
        <v>#VALUE!</v>
      </c>
      <c r="F3079" s="3" t="e">
        <f>RIGHT(Tableau1[[#This Row],[Données]],5)</f>
        <v>#VALUE!</v>
      </c>
      <c r="G3079" s="3" t="e" cm="1">
        <f t="array" ref="G30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80" spans="3:7">
      <c r="C3080" t="e">
        <f>IF(WEEKDAY(Tableau1[[#This Row],[Date]],11)&gt;5,"W","S")</f>
        <v>#VALUE!</v>
      </c>
      <c r="D3080" t="e" cm="1">
        <f t="array" ref="D3080">_xlfn.IFS(Tableau1[[#This Row],[Jours]]="W","Talon",Tableau1[[#This Row],[Colonne1]]="HP","Consommation normale",G3080="HC","Talon")</f>
        <v>#VALUE!</v>
      </c>
      <c r="E3080" s="1" t="e">
        <f>LEFT(Tableau1[[#This Row],[Données]],10)</f>
        <v>#VALUE!</v>
      </c>
      <c r="F3080" s="3" t="e">
        <f>RIGHT(Tableau1[[#This Row],[Données]],5)</f>
        <v>#VALUE!</v>
      </c>
      <c r="G3080" s="3" t="e" cm="1">
        <f t="array" ref="G30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81" spans="3:7">
      <c r="C3081" t="e">
        <f>IF(WEEKDAY(Tableau1[[#This Row],[Date]],11)&gt;5,"W","S")</f>
        <v>#VALUE!</v>
      </c>
      <c r="D3081" t="e" cm="1">
        <f t="array" ref="D3081">_xlfn.IFS(Tableau1[[#This Row],[Jours]]="W","Talon",Tableau1[[#This Row],[Colonne1]]="HP","Consommation normale",G3081="HC","Talon")</f>
        <v>#VALUE!</v>
      </c>
      <c r="E3081" s="1" t="e">
        <f>LEFT(Tableau1[[#This Row],[Données]],10)</f>
        <v>#VALUE!</v>
      </c>
      <c r="F3081" s="3" t="e">
        <f>RIGHT(Tableau1[[#This Row],[Données]],5)</f>
        <v>#VALUE!</v>
      </c>
      <c r="G3081" s="3" t="e" cm="1">
        <f t="array" ref="G30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82" spans="3:7">
      <c r="C3082" t="e">
        <f>IF(WEEKDAY(Tableau1[[#This Row],[Date]],11)&gt;5,"W","S")</f>
        <v>#VALUE!</v>
      </c>
      <c r="D3082" t="e" cm="1">
        <f t="array" ref="D3082">_xlfn.IFS(Tableau1[[#This Row],[Jours]]="W","Talon",Tableau1[[#This Row],[Colonne1]]="HP","Consommation normale",G3082="HC","Talon")</f>
        <v>#VALUE!</v>
      </c>
      <c r="E3082" s="1" t="e">
        <f>LEFT(Tableau1[[#This Row],[Données]],10)</f>
        <v>#VALUE!</v>
      </c>
      <c r="F3082" s="3" t="e">
        <f>RIGHT(Tableau1[[#This Row],[Données]],5)</f>
        <v>#VALUE!</v>
      </c>
      <c r="G3082" s="3" t="e" cm="1">
        <f t="array" ref="G30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83" spans="3:7">
      <c r="C3083" t="e">
        <f>IF(WEEKDAY(Tableau1[[#This Row],[Date]],11)&gt;5,"W","S")</f>
        <v>#VALUE!</v>
      </c>
      <c r="D3083" t="e" cm="1">
        <f t="array" ref="D3083">_xlfn.IFS(Tableau1[[#This Row],[Jours]]="W","Talon",Tableau1[[#This Row],[Colonne1]]="HP","Consommation normale",G3083="HC","Talon")</f>
        <v>#VALUE!</v>
      </c>
      <c r="E3083" s="1" t="e">
        <f>LEFT(Tableau1[[#This Row],[Données]],10)</f>
        <v>#VALUE!</v>
      </c>
      <c r="F3083" s="3" t="e">
        <f>RIGHT(Tableau1[[#This Row],[Données]],5)</f>
        <v>#VALUE!</v>
      </c>
      <c r="G3083" s="3" t="e" cm="1">
        <f t="array" ref="G30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84" spans="3:7">
      <c r="C3084" t="e">
        <f>IF(WEEKDAY(Tableau1[[#This Row],[Date]],11)&gt;5,"W","S")</f>
        <v>#VALUE!</v>
      </c>
      <c r="D3084" t="e" cm="1">
        <f t="array" ref="D3084">_xlfn.IFS(Tableau1[[#This Row],[Jours]]="W","Talon",Tableau1[[#This Row],[Colonne1]]="HP","Consommation normale",G3084="HC","Talon")</f>
        <v>#VALUE!</v>
      </c>
      <c r="E3084" s="1" t="e">
        <f>LEFT(Tableau1[[#This Row],[Données]],10)</f>
        <v>#VALUE!</v>
      </c>
      <c r="F3084" s="3" t="e">
        <f>RIGHT(Tableau1[[#This Row],[Données]],5)</f>
        <v>#VALUE!</v>
      </c>
      <c r="G3084" s="3" t="e" cm="1">
        <f t="array" ref="G30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85" spans="3:7">
      <c r="C3085" t="e">
        <f>IF(WEEKDAY(Tableau1[[#This Row],[Date]],11)&gt;5,"W","S")</f>
        <v>#VALUE!</v>
      </c>
      <c r="D3085" t="e" cm="1">
        <f t="array" ref="D3085">_xlfn.IFS(Tableau1[[#This Row],[Jours]]="W","Talon",Tableau1[[#This Row],[Colonne1]]="HP","Consommation normale",G3085="HC","Talon")</f>
        <v>#VALUE!</v>
      </c>
      <c r="E3085" s="1" t="e">
        <f>LEFT(Tableau1[[#This Row],[Données]],10)</f>
        <v>#VALUE!</v>
      </c>
      <c r="F3085" s="3" t="e">
        <f>RIGHT(Tableau1[[#This Row],[Données]],5)</f>
        <v>#VALUE!</v>
      </c>
      <c r="G3085" s="3" t="e" cm="1">
        <f t="array" ref="G30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86" spans="3:7">
      <c r="C3086" t="e">
        <f>IF(WEEKDAY(Tableau1[[#This Row],[Date]],11)&gt;5,"W","S")</f>
        <v>#VALUE!</v>
      </c>
      <c r="D3086" t="e" cm="1">
        <f t="array" ref="D3086">_xlfn.IFS(Tableau1[[#This Row],[Jours]]="W","Talon",Tableau1[[#This Row],[Colonne1]]="HP","Consommation normale",G3086="HC","Talon")</f>
        <v>#VALUE!</v>
      </c>
      <c r="E3086" s="1" t="e">
        <f>LEFT(Tableau1[[#This Row],[Données]],10)</f>
        <v>#VALUE!</v>
      </c>
      <c r="F3086" s="3" t="e">
        <f>RIGHT(Tableau1[[#This Row],[Données]],5)</f>
        <v>#VALUE!</v>
      </c>
      <c r="G3086" s="3" t="e" cm="1">
        <f t="array" ref="G30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87" spans="3:7">
      <c r="C3087" t="e">
        <f>IF(WEEKDAY(Tableau1[[#This Row],[Date]],11)&gt;5,"W","S")</f>
        <v>#VALUE!</v>
      </c>
      <c r="D3087" t="e" cm="1">
        <f t="array" ref="D3087">_xlfn.IFS(Tableau1[[#This Row],[Jours]]="W","Talon",Tableau1[[#This Row],[Colonne1]]="HP","Consommation normale",G3087="HC","Talon")</f>
        <v>#VALUE!</v>
      </c>
      <c r="E3087" s="1" t="e">
        <f>LEFT(Tableau1[[#This Row],[Données]],10)</f>
        <v>#VALUE!</v>
      </c>
      <c r="F3087" s="3" t="e">
        <f>RIGHT(Tableau1[[#This Row],[Données]],5)</f>
        <v>#VALUE!</v>
      </c>
      <c r="G3087" s="3" t="e" cm="1">
        <f t="array" ref="G30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88" spans="3:7">
      <c r="C3088" t="e">
        <f>IF(WEEKDAY(Tableau1[[#This Row],[Date]],11)&gt;5,"W","S")</f>
        <v>#VALUE!</v>
      </c>
      <c r="D3088" t="e" cm="1">
        <f t="array" ref="D3088">_xlfn.IFS(Tableau1[[#This Row],[Jours]]="W","Talon",Tableau1[[#This Row],[Colonne1]]="HP","Consommation normale",G3088="HC","Talon")</f>
        <v>#VALUE!</v>
      </c>
      <c r="E3088" s="1" t="e">
        <f>LEFT(Tableau1[[#This Row],[Données]],10)</f>
        <v>#VALUE!</v>
      </c>
      <c r="F3088" s="3" t="e">
        <f>RIGHT(Tableau1[[#This Row],[Données]],5)</f>
        <v>#VALUE!</v>
      </c>
      <c r="G3088" s="3" t="e" cm="1">
        <f t="array" ref="G30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89" spans="3:7">
      <c r="C3089" t="e">
        <f>IF(WEEKDAY(Tableau1[[#This Row],[Date]],11)&gt;5,"W","S")</f>
        <v>#VALUE!</v>
      </c>
      <c r="D3089" t="e" cm="1">
        <f t="array" ref="D3089">_xlfn.IFS(Tableau1[[#This Row],[Jours]]="W","Talon",Tableau1[[#This Row],[Colonne1]]="HP","Consommation normale",G3089="HC","Talon")</f>
        <v>#VALUE!</v>
      </c>
      <c r="E3089" s="1" t="e">
        <f>LEFT(Tableau1[[#This Row],[Données]],10)</f>
        <v>#VALUE!</v>
      </c>
      <c r="F3089" s="3" t="e">
        <f>RIGHT(Tableau1[[#This Row],[Données]],5)</f>
        <v>#VALUE!</v>
      </c>
      <c r="G3089" s="3" t="e" cm="1">
        <f t="array" ref="G30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90" spans="3:7">
      <c r="C3090" t="e">
        <f>IF(WEEKDAY(Tableau1[[#This Row],[Date]],11)&gt;5,"W","S")</f>
        <v>#VALUE!</v>
      </c>
      <c r="D3090" t="e" cm="1">
        <f t="array" ref="D3090">_xlfn.IFS(Tableau1[[#This Row],[Jours]]="W","Talon",Tableau1[[#This Row],[Colonne1]]="HP","Consommation normale",G3090="HC","Talon")</f>
        <v>#VALUE!</v>
      </c>
      <c r="E3090" s="1" t="e">
        <f>LEFT(Tableau1[[#This Row],[Données]],10)</f>
        <v>#VALUE!</v>
      </c>
      <c r="F3090" s="3" t="e">
        <f>RIGHT(Tableau1[[#This Row],[Données]],5)</f>
        <v>#VALUE!</v>
      </c>
      <c r="G3090" s="3" t="e" cm="1">
        <f t="array" ref="G30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91" spans="3:7">
      <c r="C3091" t="e">
        <f>IF(WEEKDAY(Tableau1[[#This Row],[Date]],11)&gt;5,"W","S")</f>
        <v>#VALUE!</v>
      </c>
      <c r="D3091" t="e" cm="1">
        <f t="array" ref="D3091">_xlfn.IFS(Tableau1[[#This Row],[Jours]]="W","Talon",Tableau1[[#This Row],[Colonne1]]="HP","Consommation normale",G3091="HC","Talon")</f>
        <v>#VALUE!</v>
      </c>
      <c r="E3091" s="1" t="e">
        <f>LEFT(Tableau1[[#This Row],[Données]],10)</f>
        <v>#VALUE!</v>
      </c>
      <c r="F3091" s="3" t="e">
        <f>RIGHT(Tableau1[[#This Row],[Données]],5)</f>
        <v>#VALUE!</v>
      </c>
      <c r="G3091" s="3" t="e" cm="1">
        <f t="array" ref="G30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92" spans="3:7">
      <c r="C3092" t="e">
        <f>IF(WEEKDAY(Tableau1[[#This Row],[Date]],11)&gt;5,"W","S")</f>
        <v>#VALUE!</v>
      </c>
      <c r="D3092" t="e" cm="1">
        <f t="array" ref="D3092">_xlfn.IFS(Tableau1[[#This Row],[Jours]]="W","Talon",Tableau1[[#This Row],[Colonne1]]="HP","Consommation normale",G3092="HC","Talon")</f>
        <v>#VALUE!</v>
      </c>
      <c r="E3092" s="1" t="e">
        <f>LEFT(Tableau1[[#This Row],[Données]],10)</f>
        <v>#VALUE!</v>
      </c>
      <c r="F3092" s="3" t="e">
        <f>RIGHT(Tableau1[[#This Row],[Données]],5)</f>
        <v>#VALUE!</v>
      </c>
      <c r="G3092" s="3" t="e" cm="1">
        <f t="array" ref="G30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93" spans="3:7">
      <c r="C3093" t="e">
        <f>IF(WEEKDAY(Tableau1[[#This Row],[Date]],11)&gt;5,"W","S")</f>
        <v>#VALUE!</v>
      </c>
      <c r="D3093" t="e" cm="1">
        <f t="array" ref="D3093">_xlfn.IFS(Tableau1[[#This Row],[Jours]]="W","Talon",Tableau1[[#This Row],[Colonne1]]="HP","Consommation normale",G3093="HC","Talon")</f>
        <v>#VALUE!</v>
      </c>
      <c r="E3093" s="1" t="e">
        <f>LEFT(Tableau1[[#This Row],[Données]],10)</f>
        <v>#VALUE!</v>
      </c>
      <c r="F3093" s="3" t="e">
        <f>RIGHT(Tableau1[[#This Row],[Données]],5)</f>
        <v>#VALUE!</v>
      </c>
      <c r="G3093" s="3" t="e" cm="1">
        <f t="array" ref="G30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94" spans="3:7">
      <c r="C3094" t="e">
        <f>IF(WEEKDAY(Tableau1[[#This Row],[Date]],11)&gt;5,"W","S")</f>
        <v>#VALUE!</v>
      </c>
      <c r="D3094" t="e" cm="1">
        <f t="array" ref="D3094">_xlfn.IFS(Tableau1[[#This Row],[Jours]]="W","Talon",Tableau1[[#This Row],[Colonne1]]="HP","Consommation normale",G3094="HC","Talon")</f>
        <v>#VALUE!</v>
      </c>
      <c r="E3094" s="1" t="e">
        <f>LEFT(Tableau1[[#This Row],[Données]],10)</f>
        <v>#VALUE!</v>
      </c>
      <c r="F3094" s="3" t="e">
        <f>RIGHT(Tableau1[[#This Row],[Données]],5)</f>
        <v>#VALUE!</v>
      </c>
      <c r="G3094" s="3" t="e" cm="1">
        <f t="array" ref="G30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95" spans="3:7">
      <c r="C3095" t="e">
        <f>IF(WEEKDAY(Tableau1[[#This Row],[Date]],11)&gt;5,"W","S")</f>
        <v>#VALUE!</v>
      </c>
      <c r="D3095" t="e" cm="1">
        <f t="array" ref="D3095">_xlfn.IFS(Tableau1[[#This Row],[Jours]]="W","Talon",Tableau1[[#This Row],[Colonne1]]="HP","Consommation normale",G3095="HC","Talon")</f>
        <v>#VALUE!</v>
      </c>
      <c r="E3095" s="1" t="e">
        <f>LEFT(Tableau1[[#This Row],[Données]],10)</f>
        <v>#VALUE!</v>
      </c>
      <c r="F3095" s="3" t="e">
        <f>RIGHT(Tableau1[[#This Row],[Données]],5)</f>
        <v>#VALUE!</v>
      </c>
      <c r="G3095" s="3" t="e" cm="1">
        <f t="array" ref="G30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96" spans="3:7">
      <c r="C3096" t="e">
        <f>IF(WEEKDAY(Tableau1[[#This Row],[Date]],11)&gt;5,"W","S")</f>
        <v>#VALUE!</v>
      </c>
      <c r="D3096" t="e" cm="1">
        <f t="array" ref="D3096">_xlfn.IFS(Tableau1[[#This Row],[Jours]]="W","Talon",Tableau1[[#This Row],[Colonne1]]="HP","Consommation normale",G3096="HC","Talon")</f>
        <v>#VALUE!</v>
      </c>
      <c r="E3096" s="1" t="e">
        <f>LEFT(Tableau1[[#This Row],[Données]],10)</f>
        <v>#VALUE!</v>
      </c>
      <c r="F3096" s="3" t="e">
        <f>RIGHT(Tableau1[[#This Row],[Données]],5)</f>
        <v>#VALUE!</v>
      </c>
      <c r="G3096" s="3" t="e" cm="1">
        <f t="array" ref="G30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97" spans="3:7">
      <c r="C3097" t="e">
        <f>IF(WEEKDAY(Tableau1[[#This Row],[Date]],11)&gt;5,"W","S")</f>
        <v>#VALUE!</v>
      </c>
      <c r="D3097" t="e" cm="1">
        <f t="array" ref="D3097">_xlfn.IFS(Tableau1[[#This Row],[Jours]]="W","Talon",Tableau1[[#This Row],[Colonne1]]="HP","Consommation normale",G3097="HC","Talon")</f>
        <v>#VALUE!</v>
      </c>
      <c r="E3097" s="1" t="e">
        <f>LEFT(Tableau1[[#This Row],[Données]],10)</f>
        <v>#VALUE!</v>
      </c>
      <c r="F3097" s="3" t="e">
        <f>RIGHT(Tableau1[[#This Row],[Données]],5)</f>
        <v>#VALUE!</v>
      </c>
      <c r="G3097" s="3" t="e" cm="1">
        <f t="array" ref="G30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98" spans="3:7">
      <c r="C3098" t="e">
        <f>IF(WEEKDAY(Tableau1[[#This Row],[Date]],11)&gt;5,"W","S")</f>
        <v>#VALUE!</v>
      </c>
      <c r="D3098" t="e" cm="1">
        <f t="array" ref="D3098">_xlfn.IFS(Tableau1[[#This Row],[Jours]]="W","Talon",Tableau1[[#This Row],[Colonne1]]="HP","Consommation normale",G3098="HC","Talon")</f>
        <v>#VALUE!</v>
      </c>
      <c r="E3098" s="1" t="e">
        <f>LEFT(Tableau1[[#This Row],[Données]],10)</f>
        <v>#VALUE!</v>
      </c>
      <c r="F3098" s="3" t="e">
        <f>RIGHT(Tableau1[[#This Row],[Données]],5)</f>
        <v>#VALUE!</v>
      </c>
      <c r="G3098" s="3" t="e" cm="1">
        <f t="array" ref="G30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099" spans="3:7">
      <c r="C3099" t="e">
        <f>IF(WEEKDAY(Tableau1[[#This Row],[Date]],11)&gt;5,"W","S")</f>
        <v>#VALUE!</v>
      </c>
      <c r="D3099" t="e" cm="1">
        <f t="array" ref="D3099">_xlfn.IFS(Tableau1[[#This Row],[Jours]]="W","Talon",Tableau1[[#This Row],[Colonne1]]="HP","Consommation normale",G3099="HC","Talon")</f>
        <v>#VALUE!</v>
      </c>
      <c r="E3099" s="1" t="e">
        <f>LEFT(Tableau1[[#This Row],[Données]],10)</f>
        <v>#VALUE!</v>
      </c>
      <c r="F3099" s="3" t="e">
        <f>RIGHT(Tableau1[[#This Row],[Données]],5)</f>
        <v>#VALUE!</v>
      </c>
      <c r="G3099" s="3" t="e" cm="1">
        <f t="array" ref="G30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00" spans="3:7">
      <c r="C3100" t="e">
        <f>IF(WEEKDAY(Tableau1[[#This Row],[Date]],11)&gt;5,"W","S")</f>
        <v>#VALUE!</v>
      </c>
      <c r="D3100" t="e" cm="1">
        <f t="array" ref="D3100">_xlfn.IFS(Tableau1[[#This Row],[Jours]]="W","Talon",Tableau1[[#This Row],[Colonne1]]="HP","Consommation normale",G3100="HC","Talon")</f>
        <v>#VALUE!</v>
      </c>
      <c r="E3100" s="1" t="e">
        <f>LEFT(Tableau1[[#This Row],[Données]],10)</f>
        <v>#VALUE!</v>
      </c>
      <c r="F3100" s="3" t="e">
        <f>RIGHT(Tableau1[[#This Row],[Données]],5)</f>
        <v>#VALUE!</v>
      </c>
      <c r="G3100" s="3" t="e" cm="1">
        <f t="array" ref="G31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01" spans="3:7">
      <c r="C3101" t="e">
        <f>IF(WEEKDAY(Tableau1[[#This Row],[Date]],11)&gt;5,"W","S")</f>
        <v>#VALUE!</v>
      </c>
      <c r="D3101" t="e" cm="1">
        <f t="array" ref="D3101">_xlfn.IFS(Tableau1[[#This Row],[Jours]]="W","Talon",Tableau1[[#This Row],[Colonne1]]="HP","Consommation normale",G3101="HC","Talon")</f>
        <v>#VALUE!</v>
      </c>
      <c r="E3101" s="1" t="e">
        <f>LEFT(Tableau1[[#This Row],[Données]],10)</f>
        <v>#VALUE!</v>
      </c>
      <c r="F3101" s="3" t="e">
        <f>RIGHT(Tableau1[[#This Row],[Données]],5)</f>
        <v>#VALUE!</v>
      </c>
      <c r="G3101" s="3" t="e" cm="1">
        <f t="array" ref="G31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02" spans="3:7">
      <c r="C3102" t="e">
        <f>IF(WEEKDAY(Tableau1[[#This Row],[Date]],11)&gt;5,"W","S")</f>
        <v>#VALUE!</v>
      </c>
      <c r="D3102" t="e" cm="1">
        <f t="array" ref="D3102">_xlfn.IFS(Tableau1[[#This Row],[Jours]]="W","Talon",Tableau1[[#This Row],[Colonne1]]="HP","Consommation normale",G3102="HC","Talon")</f>
        <v>#VALUE!</v>
      </c>
      <c r="E3102" s="1" t="e">
        <f>LEFT(Tableau1[[#This Row],[Données]],10)</f>
        <v>#VALUE!</v>
      </c>
      <c r="F3102" s="3" t="e">
        <f>RIGHT(Tableau1[[#This Row],[Données]],5)</f>
        <v>#VALUE!</v>
      </c>
      <c r="G3102" s="3" t="e" cm="1">
        <f t="array" ref="G31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03" spans="3:7">
      <c r="C3103" t="e">
        <f>IF(WEEKDAY(Tableau1[[#This Row],[Date]],11)&gt;5,"W","S")</f>
        <v>#VALUE!</v>
      </c>
      <c r="D3103" t="e" cm="1">
        <f t="array" ref="D3103">_xlfn.IFS(Tableau1[[#This Row],[Jours]]="W","Talon",Tableau1[[#This Row],[Colonne1]]="HP","Consommation normale",G3103="HC","Talon")</f>
        <v>#VALUE!</v>
      </c>
      <c r="E3103" s="1" t="e">
        <f>LEFT(Tableau1[[#This Row],[Données]],10)</f>
        <v>#VALUE!</v>
      </c>
      <c r="F3103" s="3" t="e">
        <f>RIGHT(Tableau1[[#This Row],[Données]],5)</f>
        <v>#VALUE!</v>
      </c>
      <c r="G3103" s="3" t="e" cm="1">
        <f t="array" ref="G31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04" spans="3:7">
      <c r="C3104" t="e">
        <f>IF(WEEKDAY(Tableau1[[#This Row],[Date]],11)&gt;5,"W","S")</f>
        <v>#VALUE!</v>
      </c>
      <c r="D3104" t="e" cm="1">
        <f t="array" ref="D3104">_xlfn.IFS(Tableau1[[#This Row],[Jours]]="W","Talon",Tableau1[[#This Row],[Colonne1]]="HP","Consommation normale",G3104="HC","Talon")</f>
        <v>#VALUE!</v>
      </c>
      <c r="E3104" s="1" t="e">
        <f>LEFT(Tableau1[[#This Row],[Données]],10)</f>
        <v>#VALUE!</v>
      </c>
      <c r="F3104" s="3" t="e">
        <f>RIGHT(Tableau1[[#This Row],[Données]],5)</f>
        <v>#VALUE!</v>
      </c>
      <c r="G3104" s="3" t="e" cm="1">
        <f t="array" ref="G31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05" spans="3:7">
      <c r="C3105" t="e">
        <f>IF(WEEKDAY(Tableau1[[#This Row],[Date]],11)&gt;5,"W","S")</f>
        <v>#VALUE!</v>
      </c>
      <c r="D3105" t="e" cm="1">
        <f t="array" ref="D3105">_xlfn.IFS(Tableau1[[#This Row],[Jours]]="W","Talon",Tableau1[[#This Row],[Colonne1]]="HP","Consommation normale",G3105="HC","Talon")</f>
        <v>#VALUE!</v>
      </c>
      <c r="E3105" s="1" t="e">
        <f>LEFT(Tableau1[[#This Row],[Données]],10)</f>
        <v>#VALUE!</v>
      </c>
      <c r="F3105" s="3" t="e">
        <f>RIGHT(Tableau1[[#This Row],[Données]],5)</f>
        <v>#VALUE!</v>
      </c>
      <c r="G3105" s="3" t="e" cm="1">
        <f t="array" ref="G31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06" spans="3:7">
      <c r="C3106" t="e">
        <f>IF(WEEKDAY(Tableau1[[#This Row],[Date]],11)&gt;5,"W","S")</f>
        <v>#VALUE!</v>
      </c>
      <c r="D3106" t="e" cm="1">
        <f t="array" ref="D3106">_xlfn.IFS(Tableau1[[#This Row],[Jours]]="W","Talon",Tableau1[[#This Row],[Colonne1]]="HP","Consommation normale",G3106="HC","Talon")</f>
        <v>#VALUE!</v>
      </c>
      <c r="E3106" s="1" t="e">
        <f>LEFT(Tableau1[[#This Row],[Données]],10)</f>
        <v>#VALUE!</v>
      </c>
      <c r="F3106" s="3" t="e">
        <f>RIGHT(Tableau1[[#This Row],[Données]],5)</f>
        <v>#VALUE!</v>
      </c>
      <c r="G3106" s="3" t="e" cm="1">
        <f t="array" ref="G31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07" spans="3:7">
      <c r="C3107" t="e">
        <f>IF(WEEKDAY(Tableau1[[#This Row],[Date]],11)&gt;5,"W","S")</f>
        <v>#VALUE!</v>
      </c>
      <c r="D3107" t="e" cm="1">
        <f t="array" ref="D3107">_xlfn.IFS(Tableau1[[#This Row],[Jours]]="W","Talon",Tableau1[[#This Row],[Colonne1]]="HP","Consommation normale",G3107="HC","Talon")</f>
        <v>#VALUE!</v>
      </c>
      <c r="E3107" s="1" t="e">
        <f>LEFT(Tableau1[[#This Row],[Données]],10)</f>
        <v>#VALUE!</v>
      </c>
      <c r="F3107" s="3" t="e">
        <f>RIGHT(Tableau1[[#This Row],[Données]],5)</f>
        <v>#VALUE!</v>
      </c>
      <c r="G3107" s="3" t="e" cm="1">
        <f t="array" ref="G31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08" spans="3:7">
      <c r="C3108" t="e">
        <f>IF(WEEKDAY(Tableau1[[#This Row],[Date]],11)&gt;5,"W","S")</f>
        <v>#VALUE!</v>
      </c>
      <c r="D3108" t="e" cm="1">
        <f t="array" ref="D3108">_xlfn.IFS(Tableau1[[#This Row],[Jours]]="W","Talon",Tableau1[[#This Row],[Colonne1]]="HP","Consommation normale",G3108="HC","Talon")</f>
        <v>#VALUE!</v>
      </c>
      <c r="E3108" s="1" t="e">
        <f>LEFT(Tableau1[[#This Row],[Données]],10)</f>
        <v>#VALUE!</v>
      </c>
      <c r="F3108" s="3" t="e">
        <f>RIGHT(Tableau1[[#This Row],[Données]],5)</f>
        <v>#VALUE!</v>
      </c>
      <c r="G3108" s="3" t="e" cm="1">
        <f t="array" ref="G31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09" spans="3:7">
      <c r="C3109" t="e">
        <f>IF(WEEKDAY(Tableau1[[#This Row],[Date]],11)&gt;5,"W","S")</f>
        <v>#VALUE!</v>
      </c>
      <c r="D3109" t="e" cm="1">
        <f t="array" ref="D3109">_xlfn.IFS(Tableau1[[#This Row],[Jours]]="W","Talon",Tableau1[[#This Row],[Colonne1]]="HP","Consommation normale",G3109="HC","Talon")</f>
        <v>#VALUE!</v>
      </c>
      <c r="E3109" s="1" t="e">
        <f>LEFT(Tableau1[[#This Row],[Données]],10)</f>
        <v>#VALUE!</v>
      </c>
      <c r="F3109" s="3" t="e">
        <f>RIGHT(Tableau1[[#This Row],[Données]],5)</f>
        <v>#VALUE!</v>
      </c>
      <c r="G3109" s="3" t="e" cm="1">
        <f t="array" ref="G31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10" spans="3:7">
      <c r="C3110" t="e">
        <f>IF(WEEKDAY(Tableau1[[#This Row],[Date]],11)&gt;5,"W","S")</f>
        <v>#VALUE!</v>
      </c>
      <c r="D3110" t="e" cm="1">
        <f t="array" ref="D3110">_xlfn.IFS(Tableau1[[#This Row],[Jours]]="W","Talon",Tableau1[[#This Row],[Colonne1]]="HP","Consommation normale",G3110="HC","Talon")</f>
        <v>#VALUE!</v>
      </c>
      <c r="E3110" s="1" t="e">
        <f>LEFT(Tableau1[[#This Row],[Données]],10)</f>
        <v>#VALUE!</v>
      </c>
      <c r="F3110" s="3" t="e">
        <f>RIGHT(Tableau1[[#This Row],[Données]],5)</f>
        <v>#VALUE!</v>
      </c>
      <c r="G3110" s="3" t="e" cm="1">
        <f t="array" ref="G31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11" spans="3:7">
      <c r="C3111" t="e">
        <f>IF(WEEKDAY(Tableau1[[#This Row],[Date]],11)&gt;5,"W","S")</f>
        <v>#VALUE!</v>
      </c>
      <c r="D3111" t="e" cm="1">
        <f t="array" ref="D3111">_xlfn.IFS(Tableau1[[#This Row],[Jours]]="W","Talon",Tableau1[[#This Row],[Colonne1]]="HP","Consommation normale",G3111="HC","Talon")</f>
        <v>#VALUE!</v>
      </c>
      <c r="E3111" s="1" t="e">
        <f>LEFT(Tableau1[[#This Row],[Données]],10)</f>
        <v>#VALUE!</v>
      </c>
      <c r="F3111" s="3" t="e">
        <f>RIGHT(Tableau1[[#This Row],[Données]],5)</f>
        <v>#VALUE!</v>
      </c>
      <c r="G3111" s="3" t="e" cm="1">
        <f t="array" ref="G31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12" spans="3:7">
      <c r="C3112" t="e">
        <f>IF(WEEKDAY(Tableau1[[#This Row],[Date]],11)&gt;5,"W","S")</f>
        <v>#VALUE!</v>
      </c>
      <c r="D3112" t="e" cm="1">
        <f t="array" ref="D3112">_xlfn.IFS(Tableau1[[#This Row],[Jours]]="W","Talon",Tableau1[[#This Row],[Colonne1]]="HP","Consommation normale",G3112="HC","Talon")</f>
        <v>#VALUE!</v>
      </c>
      <c r="E3112" s="1" t="e">
        <f>LEFT(Tableau1[[#This Row],[Données]],10)</f>
        <v>#VALUE!</v>
      </c>
      <c r="F3112" s="3" t="e">
        <f>RIGHT(Tableau1[[#This Row],[Données]],5)</f>
        <v>#VALUE!</v>
      </c>
      <c r="G3112" s="3" t="e" cm="1">
        <f t="array" ref="G31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13" spans="3:7">
      <c r="C3113" t="e">
        <f>IF(WEEKDAY(Tableau1[[#This Row],[Date]],11)&gt;5,"W","S")</f>
        <v>#VALUE!</v>
      </c>
      <c r="D3113" t="e" cm="1">
        <f t="array" ref="D3113">_xlfn.IFS(Tableau1[[#This Row],[Jours]]="W","Talon",Tableau1[[#This Row],[Colonne1]]="HP","Consommation normale",G3113="HC","Talon")</f>
        <v>#VALUE!</v>
      </c>
      <c r="E3113" s="1" t="e">
        <f>LEFT(Tableau1[[#This Row],[Données]],10)</f>
        <v>#VALUE!</v>
      </c>
      <c r="F3113" s="3" t="e">
        <f>RIGHT(Tableau1[[#This Row],[Données]],5)</f>
        <v>#VALUE!</v>
      </c>
      <c r="G3113" s="3" t="e" cm="1">
        <f t="array" ref="G31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14" spans="3:7">
      <c r="C3114" t="e">
        <f>IF(WEEKDAY(Tableau1[[#This Row],[Date]],11)&gt;5,"W","S")</f>
        <v>#VALUE!</v>
      </c>
      <c r="D3114" t="e" cm="1">
        <f t="array" ref="D3114">_xlfn.IFS(Tableau1[[#This Row],[Jours]]="W","Talon",Tableau1[[#This Row],[Colonne1]]="HP","Consommation normale",G3114="HC","Talon")</f>
        <v>#VALUE!</v>
      </c>
      <c r="E3114" s="1" t="e">
        <f>LEFT(Tableau1[[#This Row],[Données]],10)</f>
        <v>#VALUE!</v>
      </c>
      <c r="F3114" s="3" t="e">
        <f>RIGHT(Tableau1[[#This Row],[Données]],5)</f>
        <v>#VALUE!</v>
      </c>
      <c r="G3114" s="3" t="e" cm="1">
        <f t="array" ref="G31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15" spans="3:7">
      <c r="C3115" t="e">
        <f>IF(WEEKDAY(Tableau1[[#This Row],[Date]],11)&gt;5,"W","S")</f>
        <v>#VALUE!</v>
      </c>
      <c r="D3115" t="e" cm="1">
        <f t="array" ref="D3115">_xlfn.IFS(Tableau1[[#This Row],[Jours]]="W","Talon",Tableau1[[#This Row],[Colonne1]]="HP","Consommation normale",G3115="HC","Talon")</f>
        <v>#VALUE!</v>
      </c>
      <c r="E3115" s="1" t="e">
        <f>LEFT(Tableau1[[#This Row],[Données]],10)</f>
        <v>#VALUE!</v>
      </c>
      <c r="F3115" s="3" t="e">
        <f>RIGHT(Tableau1[[#This Row],[Données]],5)</f>
        <v>#VALUE!</v>
      </c>
      <c r="G3115" s="3" t="e" cm="1">
        <f t="array" ref="G31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16" spans="3:7">
      <c r="C3116" t="e">
        <f>IF(WEEKDAY(Tableau1[[#This Row],[Date]],11)&gt;5,"W","S")</f>
        <v>#VALUE!</v>
      </c>
      <c r="D3116" t="e" cm="1">
        <f t="array" ref="D3116">_xlfn.IFS(Tableau1[[#This Row],[Jours]]="W","Talon",Tableau1[[#This Row],[Colonne1]]="HP","Consommation normale",G3116="HC","Talon")</f>
        <v>#VALUE!</v>
      </c>
      <c r="E3116" s="1" t="e">
        <f>LEFT(Tableau1[[#This Row],[Données]],10)</f>
        <v>#VALUE!</v>
      </c>
      <c r="F3116" s="3" t="e">
        <f>RIGHT(Tableau1[[#This Row],[Données]],5)</f>
        <v>#VALUE!</v>
      </c>
      <c r="G3116" s="3" t="e" cm="1">
        <f t="array" ref="G31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17" spans="3:7">
      <c r="C3117" t="e">
        <f>IF(WEEKDAY(Tableau1[[#This Row],[Date]],11)&gt;5,"W","S")</f>
        <v>#VALUE!</v>
      </c>
      <c r="D3117" t="e" cm="1">
        <f t="array" ref="D3117">_xlfn.IFS(Tableau1[[#This Row],[Jours]]="W","Talon",Tableau1[[#This Row],[Colonne1]]="HP","Consommation normale",G3117="HC","Talon")</f>
        <v>#VALUE!</v>
      </c>
      <c r="E3117" s="1" t="e">
        <f>LEFT(Tableau1[[#This Row],[Données]],10)</f>
        <v>#VALUE!</v>
      </c>
      <c r="F3117" s="3" t="e">
        <f>RIGHT(Tableau1[[#This Row],[Données]],5)</f>
        <v>#VALUE!</v>
      </c>
      <c r="G3117" s="3" t="e" cm="1">
        <f t="array" ref="G31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18" spans="3:7">
      <c r="C3118" t="e">
        <f>IF(WEEKDAY(Tableau1[[#This Row],[Date]],11)&gt;5,"W","S")</f>
        <v>#VALUE!</v>
      </c>
      <c r="D3118" t="e" cm="1">
        <f t="array" ref="D3118">_xlfn.IFS(Tableau1[[#This Row],[Jours]]="W","Talon",Tableau1[[#This Row],[Colonne1]]="HP","Consommation normale",G3118="HC","Talon")</f>
        <v>#VALUE!</v>
      </c>
      <c r="E3118" s="1" t="e">
        <f>LEFT(Tableau1[[#This Row],[Données]],10)</f>
        <v>#VALUE!</v>
      </c>
      <c r="F3118" s="3" t="e">
        <f>RIGHT(Tableau1[[#This Row],[Données]],5)</f>
        <v>#VALUE!</v>
      </c>
      <c r="G3118" s="3" t="e" cm="1">
        <f t="array" ref="G31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19" spans="3:7">
      <c r="C3119" t="e">
        <f>IF(WEEKDAY(Tableau1[[#This Row],[Date]],11)&gt;5,"W","S")</f>
        <v>#VALUE!</v>
      </c>
      <c r="D3119" t="e" cm="1">
        <f t="array" ref="D3119">_xlfn.IFS(Tableau1[[#This Row],[Jours]]="W","Talon",Tableau1[[#This Row],[Colonne1]]="HP","Consommation normale",G3119="HC","Talon")</f>
        <v>#VALUE!</v>
      </c>
      <c r="E3119" s="1" t="e">
        <f>LEFT(Tableau1[[#This Row],[Données]],10)</f>
        <v>#VALUE!</v>
      </c>
      <c r="F3119" s="3" t="e">
        <f>RIGHT(Tableau1[[#This Row],[Données]],5)</f>
        <v>#VALUE!</v>
      </c>
      <c r="G3119" s="3" t="e" cm="1">
        <f t="array" ref="G31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20" spans="3:7">
      <c r="C3120" t="e">
        <f>IF(WEEKDAY(Tableau1[[#This Row],[Date]],11)&gt;5,"W","S")</f>
        <v>#VALUE!</v>
      </c>
      <c r="D3120" t="e" cm="1">
        <f t="array" ref="D3120">_xlfn.IFS(Tableau1[[#This Row],[Jours]]="W","Talon",Tableau1[[#This Row],[Colonne1]]="HP","Consommation normale",G3120="HC","Talon")</f>
        <v>#VALUE!</v>
      </c>
      <c r="E3120" s="1" t="e">
        <f>LEFT(Tableau1[[#This Row],[Données]],10)</f>
        <v>#VALUE!</v>
      </c>
      <c r="F3120" s="3" t="e">
        <f>RIGHT(Tableau1[[#This Row],[Données]],5)</f>
        <v>#VALUE!</v>
      </c>
      <c r="G3120" s="3" t="e" cm="1">
        <f t="array" ref="G31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21" spans="3:7">
      <c r="C3121" t="e">
        <f>IF(WEEKDAY(Tableau1[[#This Row],[Date]],11)&gt;5,"W","S")</f>
        <v>#VALUE!</v>
      </c>
      <c r="D3121" t="e" cm="1">
        <f t="array" ref="D3121">_xlfn.IFS(Tableau1[[#This Row],[Jours]]="W","Talon",Tableau1[[#This Row],[Colonne1]]="HP","Consommation normale",G3121="HC","Talon")</f>
        <v>#VALUE!</v>
      </c>
      <c r="E3121" s="1" t="e">
        <f>LEFT(Tableau1[[#This Row],[Données]],10)</f>
        <v>#VALUE!</v>
      </c>
      <c r="F3121" s="3" t="e">
        <f>RIGHT(Tableau1[[#This Row],[Données]],5)</f>
        <v>#VALUE!</v>
      </c>
      <c r="G3121" s="3" t="e" cm="1">
        <f t="array" ref="G31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22" spans="3:7">
      <c r="C3122" t="e">
        <f>IF(WEEKDAY(Tableau1[[#This Row],[Date]],11)&gt;5,"W","S")</f>
        <v>#VALUE!</v>
      </c>
      <c r="D3122" t="e" cm="1">
        <f t="array" ref="D3122">_xlfn.IFS(Tableau1[[#This Row],[Jours]]="W","Talon",Tableau1[[#This Row],[Colonne1]]="HP","Consommation normale",G3122="HC","Talon")</f>
        <v>#VALUE!</v>
      </c>
      <c r="E3122" s="1" t="e">
        <f>LEFT(Tableau1[[#This Row],[Données]],10)</f>
        <v>#VALUE!</v>
      </c>
      <c r="F3122" s="3" t="e">
        <f>RIGHT(Tableau1[[#This Row],[Données]],5)</f>
        <v>#VALUE!</v>
      </c>
      <c r="G3122" s="3" t="e" cm="1">
        <f t="array" ref="G31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23" spans="3:7">
      <c r="C3123" t="e">
        <f>IF(WEEKDAY(Tableau1[[#This Row],[Date]],11)&gt;5,"W","S")</f>
        <v>#VALUE!</v>
      </c>
      <c r="D3123" t="e" cm="1">
        <f t="array" ref="D3123">_xlfn.IFS(Tableau1[[#This Row],[Jours]]="W","Talon",Tableau1[[#This Row],[Colonne1]]="HP","Consommation normale",G3123="HC","Talon")</f>
        <v>#VALUE!</v>
      </c>
      <c r="E3123" s="1" t="e">
        <f>LEFT(Tableau1[[#This Row],[Données]],10)</f>
        <v>#VALUE!</v>
      </c>
      <c r="F3123" s="3" t="e">
        <f>RIGHT(Tableau1[[#This Row],[Données]],5)</f>
        <v>#VALUE!</v>
      </c>
      <c r="G3123" s="3" t="e" cm="1">
        <f t="array" ref="G31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24" spans="3:7">
      <c r="C3124" t="e">
        <f>IF(WEEKDAY(Tableau1[[#This Row],[Date]],11)&gt;5,"W","S")</f>
        <v>#VALUE!</v>
      </c>
      <c r="D3124" t="e" cm="1">
        <f t="array" ref="D3124">_xlfn.IFS(Tableau1[[#This Row],[Jours]]="W","Talon",Tableau1[[#This Row],[Colonne1]]="HP","Consommation normale",G3124="HC","Talon")</f>
        <v>#VALUE!</v>
      </c>
      <c r="E3124" s="1" t="e">
        <f>LEFT(Tableau1[[#This Row],[Données]],10)</f>
        <v>#VALUE!</v>
      </c>
      <c r="F3124" s="3" t="e">
        <f>RIGHT(Tableau1[[#This Row],[Données]],5)</f>
        <v>#VALUE!</v>
      </c>
      <c r="G3124" s="3" t="e" cm="1">
        <f t="array" ref="G31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25" spans="3:7">
      <c r="C3125" t="e">
        <f>IF(WEEKDAY(Tableau1[[#This Row],[Date]],11)&gt;5,"W","S")</f>
        <v>#VALUE!</v>
      </c>
      <c r="D3125" t="e" cm="1">
        <f t="array" ref="D3125">_xlfn.IFS(Tableau1[[#This Row],[Jours]]="W","Talon",Tableau1[[#This Row],[Colonne1]]="HP","Consommation normale",G3125="HC","Talon")</f>
        <v>#VALUE!</v>
      </c>
      <c r="E3125" s="1" t="e">
        <f>LEFT(Tableau1[[#This Row],[Données]],10)</f>
        <v>#VALUE!</v>
      </c>
      <c r="F3125" s="3" t="e">
        <f>RIGHT(Tableau1[[#This Row],[Données]],5)</f>
        <v>#VALUE!</v>
      </c>
      <c r="G3125" s="3" t="e" cm="1">
        <f t="array" ref="G31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26" spans="3:7">
      <c r="C3126" t="e">
        <f>IF(WEEKDAY(Tableau1[[#This Row],[Date]],11)&gt;5,"W","S")</f>
        <v>#VALUE!</v>
      </c>
      <c r="D3126" t="e" cm="1">
        <f t="array" ref="D3126">_xlfn.IFS(Tableau1[[#This Row],[Jours]]="W","Talon",Tableau1[[#This Row],[Colonne1]]="HP","Consommation normale",G3126="HC","Talon")</f>
        <v>#VALUE!</v>
      </c>
      <c r="E3126" s="1" t="e">
        <f>LEFT(Tableau1[[#This Row],[Données]],10)</f>
        <v>#VALUE!</v>
      </c>
      <c r="F3126" s="3" t="e">
        <f>RIGHT(Tableau1[[#This Row],[Données]],5)</f>
        <v>#VALUE!</v>
      </c>
      <c r="G3126" s="3" t="e" cm="1">
        <f t="array" ref="G31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27" spans="3:7">
      <c r="C3127" t="e">
        <f>IF(WEEKDAY(Tableau1[[#This Row],[Date]],11)&gt;5,"W","S")</f>
        <v>#VALUE!</v>
      </c>
      <c r="D3127" t="e" cm="1">
        <f t="array" ref="D3127">_xlfn.IFS(Tableau1[[#This Row],[Jours]]="W","Talon",Tableau1[[#This Row],[Colonne1]]="HP","Consommation normale",G3127="HC","Talon")</f>
        <v>#VALUE!</v>
      </c>
      <c r="E3127" s="1" t="e">
        <f>LEFT(Tableau1[[#This Row],[Données]],10)</f>
        <v>#VALUE!</v>
      </c>
      <c r="F3127" s="3" t="e">
        <f>RIGHT(Tableau1[[#This Row],[Données]],5)</f>
        <v>#VALUE!</v>
      </c>
      <c r="G3127" s="3" t="e" cm="1">
        <f t="array" ref="G31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28" spans="3:7">
      <c r="C3128" t="e">
        <f>IF(WEEKDAY(Tableau1[[#This Row],[Date]],11)&gt;5,"W","S")</f>
        <v>#VALUE!</v>
      </c>
      <c r="D3128" t="e" cm="1">
        <f t="array" ref="D3128">_xlfn.IFS(Tableau1[[#This Row],[Jours]]="W","Talon",Tableau1[[#This Row],[Colonne1]]="HP","Consommation normale",G3128="HC","Talon")</f>
        <v>#VALUE!</v>
      </c>
      <c r="E3128" s="1" t="e">
        <f>LEFT(Tableau1[[#This Row],[Données]],10)</f>
        <v>#VALUE!</v>
      </c>
      <c r="F3128" s="3" t="e">
        <f>RIGHT(Tableau1[[#This Row],[Données]],5)</f>
        <v>#VALUE!</v>
      </c>
      <c r="G3128" s="3" t="e" cm="1">
        <f t="array" ref="G31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29" spans="3:7">
      <c r="C3129" t="e">
        <f>IF(WEEKDAY(Tableau1[[#This Row],[Date]],11)&gt;5,"W","S")</f>
        <v>#VALUE!</v>
      </c>
      <c r="D3129" t="e" cm="1">
        <f t="array" ref="D3129">_xlfn.IFS(Tableau1[[#This Row],[Jours]]="W","Talon",Tableau1[[#This Row],[Colonne1]]="HP","Consommation normale",G3129="HC","Talon")</f>
        <v>#VALUE!</v>
      </c>
      <c r="E3129" s="1" t="e">
        <f>LEFT(Tableau1[[#This Row],[Données]],10)</f>
        <v>#VALUE!</v>
      </c>
      <c r="F3129" s="3" t="e">
        <f>RIGHT(Tableau1[[#This Row],[Données]],5)</f>
        <v>#VALUE!</v>
      </c>
      <c r="G3129" s="3" t="e" cm="1">
        <f t="array" ref="G31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30" spans="3:7">
      <c r="C3130" t="e">
        <f>IF(WEEKDAY(Tableau1[[#This Row],[Date]],11)&gt;5,"W","S")</f>
        <v>#VALUE!</v>
      </c>
      <c r="D3130" t="e" cm="1">
        <f t="array" ref="D3130">_xlfn.IFS(Tableau1[[#This Row],[Jours]]="W","Talon",Tableau1[[#This Row],[Colonne1]]="HP","Consommation normale",G3130="HC","Talon")</f>
        <v>#VALUE!</v>
      </c>
      <c r="E3130" s="1" t="e">
        <f>LEFT(Tableau1[[#This Row],[Données]],10)</f>
        <v>#VALUE!</v>
      </c>
      <c r="F3130" s="3" t="e">
        <f>RIGHT(Tableau1[[#This Row],[Données]],5)</f>
        <v>#VALUE!</v>
      </c>
      <c r="G3130" s="3" t="e" cm="1">
        <f t="array" ref="G31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31" spans="3:7">
      <c r="C3131" t="e">
        <f>IF(WEEKDAY(Tableau1[[#This Row],[Date]],11)&gt;5,"W","S")</f>
        <v>#VALUE!</v>
      </c>
      <c r="D3131" t="e" cm="1">
        <f t="array" ref="D3131">_xlfn.IFS(Tableau1[[#This Row],[Jours]]="W","Talon",Tableau1[[#This Row],[Colonne1]]="HP","Consommation normale",G3131="HC","Talon")</f>
        <v>#VALUE!</v>
      </c>
      <c r="E3131" s="1" t="e">
        <f>LEFT(Tableau1[[#This Row],[Données]],10)</f>
        <v>#VALUE!</v>
      </c>
      <c r="F3131" s="3" t="e">
        <f>RIGHT(Tableau1[[#This Row],[Données]],5)</f>
        <v>#VALUE!</v>
      </c>
      <c r="G3131" s="3" t="e" cm="1">
        <f t="array" ref="G31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32" spans="3:7">
      <c r="C3132" t="e">
        <f>IF(WEEKDAY(Tableau1[[#This Row],[Date]],11)&gt;5,"W","S")</f>
        <v>#VALUE!</v>
      </c>
      <c r="D3132" t="e" cm="1">
        <f t="array" ref="D3132">_xlfn.IFS(Tableau1[[#This Row],[Jours]]="W","Talon",Tableau1[[#This Row],[Colonne1]]="HP","Consommation normale",G3132="HC","Talon")</f>
        <v>#VALUE!</v>
      </c>
      <c r="E3132" s="1" t="e">
        <f>LEFT(Tableau1[[#This Row],[Données]],10)</f>
        <v>#VALUE!</v>
      </c>
      <c r="F3132" s="3" t="e">
        <f>RIGHT(Tableau1[[#This Row],[Données]],5)</f>
        <v>#VALUE!</v>
      </c>
      <c r="G3132" s="3" t="e" cm="1">
        <f t="array" ref="G31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33" spans="3:7">
      <c r="C3133" t="e">
        <f>IF(WEEKDAY(Tableau1[[#This Row],[Date]],11)&gt;5,"W","S")</f>
        <v>#VALUE!</v>
      </c>
      <c r="D3133" t="e" cm="1">
        <f t="array" ref="D3133">_xlfn.IFS(Tableau1[[#This Row],[Jours]]="W","Talon",Tableau1[[#This Row],[Colonne1]]="HP","Consommation normale",G3133="HC","Talon")</f>
        <v>#VALUE!</v>
      </c>
      <c r="E3133" s="1" t="e">
        <f>LEFT(Tableau1[[#This Row],[Données]],10)</f>
        <v>#VALUE!</v>
      </c>
      <c r="F3133" s="3" t="e">
        <f>RIGHT(Tableau1[[#This Row],[Données]],5)</f>
        <v>#VALUE!</v>
      </c>
      <c r="G3133" s="3" t="e" cm="1">
        <f t="array" ref="G31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34" spans="3:7">
      <c r="C3134" t="e">
        <f>IF(WEEKDAY(Tableau1[[#This Row],[Date]],11)&gt;5,"W","S")</f>
        <v>#VALUE!</v>
      </c>
      <c r="D3134" t="e" cm="1">
        <f t="array" ref="D3134">_xlfn.IFS(Tableau1[[#This Row],[Jours]]="W","Talon",Tableau1[[#This Row],[Colonne1]]="HP","Consommation normale",G3134="HC","Talon")</f>
        <v>#VALUE!</v>
      </c>
      <c r="E3134" s="1" t="e">
        <f>LEFT(Tableau1[[#This Row],[Données]],10)</f>
        <v>#VALUE!</v>
      </c>
      <c r="F3134" s="3" t="e">
        <f>RIGHT(Tableau1[[#This Row],[Données]],5)</f>
        <v>#VALUE!</v>
      </c>
      <c r="G3134" s="3" t="e" cm="1">
        <f t="array" ref="G31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35" spans="3:7">
      <c r="C3135" t="e">
        <f>IF(WEEKDAY(Tableau1[[#This Row],[Date]],11)&gt;5,"W","S")</f>
        <v>#VALUE!</v>
      </c>
      <c r="D3135" t="e" cm="1">
        <f t="array" ref="D3135">_xlfn.IFS(Tableau1[[#This Row],[Jours]]="W","Talon",Tableau1[[#This Row],[Colonne1]]="HP","Consommation normale",G3135="HC","Talon")</f>
        <v>#VALUE!</v>
      </c>
      <c r="E3135" s="1" t="e">
        <f>LEFT(Tableau1[[#This Row],[Données]],10)</f>
        <v>#VALUE!</v>
      </c>
      <c r="F3135" s="3" t="e">
        <f>RIGHT(Tableau1[[#This Row],[Données]],5)</f>
        <v>#VALUE!</v>
      </c>
      <c r="G3135" s="3" t="e" cm="1">
        <f t="array" ref="G31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36" spans="3:7">
      <c r="C3136" t="e">
        <f>IF(WEEKDAY(Tableau1[[#This Row],[Date]],11)&gt;5,"W","S")</f>
        <v>#VALUE!</v>
      </c>
      <c r="D3136" t="e" cm="1">
        <f t="array" ref="D3136">_xlfn.IFS(Tableau1[[#This Row],[Jours]]="W","Talon",Tableau1[[#This Row],[Colonne1]]="HP","Consommation normale",G3136="HC","Talon")</f>
        <v>#VALUE!</v>
      </c>
      <c r="E3136" s="1" t="e">
        <f>LEFT(Tableau1[[#This Row],[Données]],10)</f>
        <v>#VALUE!</v>
      </c>
      <c r="F3136" s="3" t="e">
        <f>RIGHT(Tableau1[[#This Row],[Données]],5)</f>
        <v>#VALUE!</v>
      </c>
      <c r="G3136" s="3" t="e" cm="1">
        <f t="array" ref="G31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37" spans="3:7">
      <c r="C3137" t="e">
        <f>IF(WEEKDAY(Tableau1[[#This Row],[Date]],11)&gt;5,"W","S")</f>
        <v>#VALUE!</v>
      </c>
      <c r="D3137" t="e" cm="1">
        <f t="array" ref="D3137">_xlfn.IFS(Tableau1[[#This Row],[Jours]]="W","Talon",Tableau1[[#This Row],[Colonne1]]="HP","Consommation normale",G3137="HC","Talon")</f>
        <v>#VALUE!</v>
      </c>
      <c r="E3137" s="1" t="e">
        <f>LEFT(Tableau1[[#This Row],[Données]],10)</f>
        <v>#VALUE!</v>
      </c>
      <c r="F3137" s="3" t="e">
        <f>RIGHT(Tableau1[[#This Row],[Données]],5)</f>
        <v>#VALUE!</v>
      </c>
      <c r="G3137" s="3" t="e" cm="1">
        <f t="array" ref="G31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38" spans="3:7">
      <c r="C3138" t="e">
        <f>IF(WEEKDAY(Tableau1[[#This Row],[Date]],11)&gt;5,"W","S")</f>
        <v>#VALUE!</v>
      </c>
      <c r="D3138" t="e" cm="1">
        <f t="array" ref="D3138">_xlfn.IFS(Tableau1[[#This Row],[Jours]]="W","Talon",Tableau1[[#This Row],[Colonne1]]="HP","Consommation normale",G3138="HC","Talon")</f>
        <v>#VALUE!</v>
      </c>
      <c r="E3138" s="1" t="e">
        <f>LEFT(Tableau1[[#This Row],[Données]],10)</f>
        <v>#VALUE!</v>
      </c>
      <c r="F3138" s="3" t="e">
        <f>RIGHT(Tableau1[[#This Row],[Données]],5)</f>
        <v>#VALUE!</v>
      </c>
      <c r="G3138" s="3" t="e" cm="1">
        <f t="array" ref="G31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39" spans="3:7">
      <c r="C3139" t="e">
        <f>IF(WEEKDAY(Tableau1[[#This Row],[Date]],11)&gt;5,"W","S")</f>
        <v>#VALUE!</v>
      </c>
      <c r="D3139" t="e" cm="1">
        <f t="array" ref="D3139">_xlfn.IFS(Tableau1[[#This Row],[Jours]]="W","Talon",Tableau1[[#This Row],[Colonne1]]="HP","Consommation normale",G3139="HC","Talon")</f>
        <v>#VALUE!</v>
      </c>
      <c r="E3139" s="1" t="e">
        <f>LEFT(Tableau1[[#This Row],[Données]],10)</f>
        <v>#VALUE!</v>
      </c>
      <c r="F3139" s="3" t="e">
        <f>RIGHT(Tableau1[[#This Row],[Données]],5)</f>
        <v>#VALUE!</v>
      </c>
      <c r="G3139" s="3" t="e" cm="1">
        <f t="array" ref="G31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40" spans="3:7">
      <c r="C3140" t="e">
        <f>IF(WEEKDAY(Tableau1[[#This Row],[Date]],11)&gt;5,"W","S")</f>
        <v>#VALUE!</v>
      </c>
      <c r="D3140" t="e" cm="1">
        <f t="array" ref="D3140">_xlfn.IFS(Tableau1[[#This Row],[Jours]]="W","Talon",Tableau1[[#This Row],[Colonne1]]="HP","Consommation normale",G3140="HC","Talon")</f>
        <v>#VALUE!</v>
      </c>
      <c r="E3140" s="1" t="e">
        <f>LEFT(Tableau1[[#This Row],[Données]],10)</f>
        <v>#VALUE!</v>
      </c>
      <c r="F3140" s="3" t="e">
        <f>RIGHT(Tableau1[[#This Row],[Données]],5)</f>
        <v>#VALUE!</v>
      </c>
      <c r="G3140" s="3" t="e" cm="1">
        <f t="array" ref="G31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41" spans="3:7">
      <c r="C3141" t="e">
        <f>IF(WEEKDAY(Tableau1[[#This Row],[Date]],11)&gt;5,"W","S")</f>
        <v>#VALUE!</v>
      </c>
      <c r="D3141" t="e" cm="1">
        <f t="array" ref="D3141">_xlfn.IFS(Tableau1[[#This Row],[Jours]]="W","Talon",Tableau1[[#This Row],[Colonne1]]="HP","Consommation normale",G3141="HC","Talon")</f>
        <v>#VALUE!</v>
      </c>
      <c r="E3141" s="1" t="e">
        <f>LEFT(Tableau1[[#This Row],[Données]],10)</f>
        <v>#VALUE!</v>
      </c>
      <c r="F3141" s="3" t="e">
        <f>RIGHT(Tableau1[[#This Row],[Données]],5)</f>
        <v>#VALUE!</v>
      </c>
      <c r="G3141" s="3" t="e" cm="1">
        <f t="array" ref="G31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42" spans="3:7">
      <c r="C3142" t="e">
        <f>IF(WEEKDAY(Tableau1[[#This Row],[Date]],11)&gt;5,"W","S")</f>
        <v>#VALUE!</v>
      </c>
      <c r="D3142" t="e" cm="1">
        <f t="array" ref="D3142">_xlfn.IFS(Tableau1[[#This Row],[Jours]]="W","Talon",Tableau1[[#This Row],[Colonne1]]="HP","Consommation normale",G3142="HC","Talon")</f>
        <v>#VALUE!</v>
      </c>
      <c r="E3142" s="1" t="e">
        <f>LEFT(Tableau1[[#This Row],[Données]],10)</f>
        <v>#VALUE!</v>
      </c>
      <c r="F3142" s="3" t="e">
        <f>RIGHT(Tableau1[[#This Row],[Données]],5)</f>
        <v>#VALUE!</v>
      </c>
      <c r="G3142" s="3" t="e" cm="1">
        <f t="array" ref="G31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43" spans="3:7">
      <c r="C3143" t="e">
        <f>IF(WEEKDAY(Tableau1[[#This Row],[Date]],11)&gt;5,"W","S")</f>
        <v>#VALUE!</v>
      </c>
      <c r="D3143" t="e" cm="1">
        <f t="array" ref="D3143">_xlfn.IFS(Tableau1[[#This Row],[Jours]]="W","Talon",Tableau1[[#This Row],[Colonne1]]="HP","Consommation normale",G3143="HC","Talon")</f>
        <v>#VALUE!</v>
      </c>
      <c r="E3143" s="1" t="e">
        <f>LEFT(Tableau1[[#This Row],[Données]],10)</f>
        <v>#VALUE!</v>
      </c>
      <c r="F3143" s="3" t="e">
        <f>RIGHT(Tableau1[[#This Row],[Données]],5)</f>
        <v>#VALUE!</v>
      </c>
      <c r="G3143" s="3" t="e" cm="1">
        <f t="array" ref="G31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44" spans="3:7">
      <c r="C3144" t="e">
        <f>IF(WEEKDAY(Tableau1[[#This Row],[Date]],11)&gt;5,"W","S")</f>
        <v>#VALUE!</v>
      </c>
      <c r="D3144" t="e" cm="1">
        <f t="array" ref="D3144">_xlfn.IFS(Tableau1[[#This Row],[Jours]]="W","Talon",Tableau1[[#This Row],[Colonne1]]="HP","Consommation normale",G3144="HC","Talon")</f>
        <v>#VALUE!</v>
      </c>
      <c r="E3144" s="1" t="e">
        <f>LEFT(Tableau1[[#This Row],[Données]],10)</f>
        <v>#VALUE!</v>
      </c>
      <c r="F3144" s="3" t="e">
        <f>RIGHT(Tableau1[[#This Row],[Données]],5)</f>
        <v>#VALUE!</v>
      </c>
      <c r="G3144" s="3" t="e" cm="1">
        <f t="array" ref="G31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45" spans="3:7">
      <c r="C3145" t="e">
        <f>IF(WEEKDAY(Tableau1[[#This Row],[Date]],11)&gt;5,"W","S")</f>
        <v>#VALUE!</v>
      </c>
      <c r="D3145" t="e" cm="1">
        <f t="array" ref="D3145">_xlfn.IFS(Tableau1[[#This Row],[Jours]]="W","Talon",Tableau1[[#This Row],[Colonne1]]="HP","Consommation normale",G3145="HC","Talon")</f>
        <v>#VALUE!</v>
      </c>
      <c r="E3145" s="1" t="e">
        <f>LEFT(Tableau1[[#This Row],[Données]],10)</f>
        <v>#VALUE!</v>
      </c>
      <c r="F3145" s="3" t="e">
        <f>RIGHT(Tableau1[[#This Row],[Données]],5)</f>
        <v>#VALUE!</v>
      </c>
      <c r="G3145" s="3" t="e" cm="1">
        <f t="array" ref="G31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46" spans="3:7">
      <c r="C3146" t="e">
        <f>IF(WEEKDAY(Tableau1[[#This Row],[Date]],11)&gt;5,"W","S")</f>
        <v>#VALUE!</v>
      </c>
      <c r="D3146" t="e" cm="1">
        <f t="array" ref="D3146">_xlfn.IFS(Tableau1[[#This Row],[Jours]]="W","Talon",Tableau1[[#This Row],[Colonne1]]="HP","Consommation normale",G3146="HC","Talon")</f>
        <v>#VALUE!</v>
      </c>
      <c r="E3146" s="1" t="e">
        <f>LEFT(Tableau1[[#This Row],[Données]],10)</f>
        <v>#VALUE!</v>
      </c>
      <c r="F3146" s="3" t="e">
        <f>RIGHT(Tableau1[[#This Row],[Données]],5)</f>
        <v>#VALUE!</v>
      </c>
      <c r="G3146" s="3" t="e" cm="1">
        <f t="array" ref="G31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47" spans="3:7">
      <c r="C3147" t="e">
        <f>IF(WEEKDAY(Tableau1[[#This Row],[Date]],11)&gt;5,"W","S")</f>
        <v>#VALUE!</v>
      </c>
      <c r="D3147" t="e" cm="1">
        <f t="array" ref="D3147">_xlfn.IFS(Tableau1[[#This Row],[Jours]]="W","Talon",Tableau1[[#This Row],[Colonne1]]="HP","Consommation normale",G3147="HC","Talon")</f>
        <v>#VALUE!</v>
      </c>
      <c r="E3147" s="1" t="e">
        <f>LEFT(Tableau1[[#This Row],[Données]],10)</f>
        <v>#VALUE!</v>
      </c>
      <c r="F3147" s="3" t="e">
        <f>RIGHT(Tableau1[[#This Row],[Données]],5)</f>
        <v>#VALUE!</v>
      </c>
      <c r="G3147" s="3" t="e" cm="1">
        <f t="array" ref="G31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48" spans="3:7">
      <c r="C3148" t="e">
        <f>IF(WEEKDAY(Tableau1[[#This Row],[Date]],11)&gt;5,"W","S")</f>
        <v>#VALUE!</v>
      </c>
      <c r="D3148" t="e" cm="1">
        <f t="array" ref="D3148">_xlfn.IFS(Tableau1[[#This Row],[Jours]]="W","Talon",Tableau1[[#This Row],[Colonne1]]="HP","Consommation normale",G3148="HC","Talon")</f>
        <v>#VALUE!</v>
      </c>
      <c r="E3148" s="1" t="e">
        <f>LEFT(Tableau1[[#This Row],[Données]],10)</f>
        <v>#VALUE!</v>
      </c>
      <c r="F3148" s="3" t="e">
        <f>RIGHT(Tableau1[[#This Row],[Données]],5)</f>
        <v>#VALUE!</v>
      </c>
      <c r="G3148" s="3" t="e" cm="1">
        <f t="array" ref="G31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49" spans="3:7">
      <c r="C3149" t="e">
        <f>IF(WEEKDAY(Tableau1[[#This Row],[Date]],11)&gt;5,"W","S")</f>
        <v>#VALUE!</v>
      </c>
      <c r="D3149" t="e" cm="1">
        <f t="array" ref="D3149">_xlfn.IFS(Tableau1[[#This Row],[Jours]]="W","Talon",Tableau1[[#This Row],[Colonne1]]="HP","Consommation normale",G3149="HC","Talon")</f>
        <v>#VALUE!</v>
      </c>
      <c r="E3149" s="1" t="e">
        <f>LEFT(Tableau1[[#This Row],[Données]],10)</f>
        <v>#VALUE!</v>
      </c>
      <c r="F3149" s="3" t="e">
        <f>RIGHT(Tableau1[[#This Row],[Données]],5)</f>
        <v>#VALUE!</v>
      </c>
      <c r="G3149" s="3" t="e" cm="1">
        <f t="array" ref="G31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50" spans="3:7">
      <c r="C3150" t="e">
        <f>IF(WEEKDAY(Tableau1[[#This Row],[Date]],11)&gt;5,"W","S")</f>
        <v>#VALUE!</v>
      </c>
      <c r="D3150" t="e" cm="1">
        <f t="array" ref="D3150">_xlfn.IFS(Tableau1[[#This Row],[Jours]]="W","Talon",Tableau1[[#This Row],[Colonne1]]="HP","Consommation normale",G3150="HC","Talon")</f>
        <v>#VALUE!</v>
      </c>
      <c r="E3150" s="1" t="e">
        <f>LEFT(Tableau1[[#This Row],[Données]],10)</f>
        <v>#VALUE!</v>
      </c>
      <c r="F3150" s="3" t="e">
        <f>RIGHT(Tableau1[[#This Row],[Données]],5)</f>
        <v>#VALUE!</v>
      </c>
      <c r="G3150" s="3" t="e" cm="1">
        <f t="array" ref="G31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51" spans="3:7">
      <c r="C3151" t="e">
        <f>IF(WEEKDAY(Tableau1[[#This Row],[Date]],11)&gt;5,"W","S")</f>
        <v>#VALUE!</v>
      </c>
      <c r="D3151" t="e" cm="1">
        <f t="array" ref="D3151">_xlfn.IFS(Tableau1[[#This Row],[Jours]]="W","Talon",Tableau1[[#This Row],[Colonne1]]="HP","Consommation normale",G3151="HC","Talon")</f>
        <v>#VALUE!</v>
      </c>
      <c r="E3151" s="1" t="e">
        <f>LEFT(Tableau1[[#This Row],[Données]],10)</f>
        <v>#VALUE!</v>
      </c>
      <c r="F3151" s="3" t="e">
        <f>RIGHT(Tableau1[[#This Row],[Données]],5)</f>
        <v>#VALUE!</v>
      </c>
      <c r="G3151" s="3" t="e" cm="1">
        <f t="array" ref="G31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52" spans="3:7">
      <c r="C3152" t="e">
        <f>IF(WEEKDAY(Tableau1[[#This Row],[Date]],11)&gt;5,"W","S")</f>
        <v>#VALUE!</v>
      </c>
      <c r="D3152" t="e" cm="1">
        <f t="array" ref="D3152">_xlfn.IFS(Tableau1[[#This Row],[Jours]]="W","Talon",Tableau1[[#This Row],[Colonne1]]="HP","Consommation normale",G3152="HC","Talon")</f>
        <v>#VALUE!</v>
      </c>
      <c r="E3152" s="1" t="e">
        <f>LEFT(Tableau1[[#This Row],[Données]],10)</f>
        <v>#VALUE!</v>
      </c>
      <c r="F3152" s="3" t="e">
        <f>RIGHT(Tableau1[[#This Row],[Données]],5)</f>
        <v>#VALUE!</v>
      </c>
      <c r="G3152" s="3" t="e" cm="1">
        <f t="array" ref="G31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53" spans="3:7">
      <c r="C3153" t="e">
        <f>IF(WEEKDAY(Tableau1[[#This Row],[Date]],11)&gt;5,"W","S")</f>
        <v>#VALUE!</v>
      </c>
      <c r="D3153" t="e" cm="1">
        <f t="array" ref="D3153">_xlfn.IFS(Tableau1[[#This Row],[Jours]]="W","Talon",Tableau1[[#This Row],[Colonne1]]="HP","Consommation normale",G3153="HC","Talon")</f>
        <v>#VALUE!</v>
      </c>
      <c r="E3153" s="1" t="e">
        <f>LEFT(Tableau1[[#This Row],[Données]],10)</f>
        <v>#VALUE!</v>
      </c>
      <c r="F3153" s="3" t="e">
        <f>RIGHT(Tableau1[[#This Row],[Données]],5)</f>
        <v>#VALUE!</v>
      </c>
      <c r="G3153" s="3" t="e" cm="1">
        <f t="array" ref="G31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54" spans="3:7">
      <c r="C3154" t="e">
        <f>IF(WEEKDAY(Tableau1[[#This Row],[Date]],11)&gt;5,"W","S")</f>
        <v>#VALUE!</v>
      </c>
      <c r="D3154" t="e" cm="1">
        <f t="array" ref="D3154">_xlfn.IFS(Tableau1[[#This Row],[Jours]]="W","Talon",Tableau1[[#This Row],[Colonne1]]="HP","Consommation normale",G3154="HC","Talon")</f>
        <v>#VALUE!</v>
      </c>
      <c r="E3154" s="1" t="e">
        <f>LEFT(Tableau1[[#This Row],[Données]],10)</f>
        <v>#VALUE!</v>
      </c>
      <c r="F3154" s="3" t="e">
        <f>RIGHT(Tableau1[[#This Row],[Données]],5)</f>
        <v>#VALUE!</v>
      </c>
      <c r="G3154" s="3" t="e" cm="1">
        <f t="array" ref="G31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55" spans="3:7">
      <c r="C3155" t="e">
        <f>IF(WEEKDAY(Tableau1[[#This Row],[Date]],11)&gt;5,"W","S")</f>
        <v>#VALUE!</v>
      </c>
      <c r="D3155" t="e" cm="1">
        <f t="array" ref="D3155">_xlfn.IFS(Tableau1[[#This Row],[Jours]]="W","Talon",Tableau1[[#This Row],[Colonne1]]="HP","Consommation normale",G3155="HC","Talon")</f>
        <v>#VALUE!</v>
      </c>
      <c r="E3155" s="1" t="e">
        <f>LEFT(Tableau1[[#This Row],[Données]],10)</f>
        <v>#VALUE!</v>
      </c>
      <c r="F3155" s="3" t="e">
        <f>RIGHT(Tableau1[[#This Row],[Données]],5)</f>
        <v>#VALUE!</v>
      </c>
      <c r="G3155" s="3" t="e" cm="1">
        <f t="array" ref="G31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56" spans="3:7">
      <c r="C3156" t="e">
        <f>IF(WEEKDAY(Tableau1[[#This Row],[Date]],11)&gt;5,"W","S")</f>
        <v>#VALUE!</v>
      </c>
      <c r="D3156" t="e" cm="1">
        <f t="array" ref="D3156">_xlfn.IFS(Tableau1[[#This Row],[Jours]]="W","Talon",Tableau1[[#This Row],[Colonne1]]="HP","Consommation normale",G3156="HC","Talon")</f>
        <v>#VALUE!</v>
      </c>
      <c r="E3156" s="1" t="e">
        <f>LEFT(Tableau1[[#This Row],[Données]],10)</f>
        <v>#VALUE!</v>
      </c>
      <c r="F3156" s="3" t="e">
        <f>RIGHT(Tableau1[[#This Row],[Données]],5)</f>
        <v>#VALUE!</v>
      </c>
      <c r="G3156" s="3" t="e" cm="1">
        <f t="array" ref="G31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57" spans="3:7">
      <c r="C3157" t="e">
        <f>IF(WEEKDAY(Tableau1[[#This Row],[Date]],11)&gt;5,"W","S")</f>
        <v>#VALUE!</v>
      </c>
      <c r="D3157" t="e" cm="1">
        <f t="array" ref="D3157">_xlfn.IFS(Tableau1[[#This Row],[Jours]]="W","Talon",Tableau1[[#This Row],[Colonne1]]="HP","Consommation normale",G3157="HC","Talon")</f>
        <v>#VALUE!</v>
      </c>
      <c r="E3157" s="1" t="e">
        <f>LEFT(Tableau1[[#This Row],[Données]],10)</f>
        <v>#VALUE!</v>
      </c>
      <c r="F3157" s="3" t="e">
        <f>RIGHT(Tableau1[[#This Row],[Données]],5)</f>
        <v>#VALUE!</v>
      </c>
      <c r="G3157" s="3" t="e" cm="1">
        <f t="array" ref="G31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58" spans="3:7">
      <c r="C3158" t="e">
        <f>IF(WEEKDAY(Tableau1[[#This Row],[Date]],11)&gt;5,"W","S")</f>
        <v>#VALUE!</v>
      </c>
      <c r="D3158" t="e" cm="1">
        <f t="array" ref="D3158">_xlfn.IFS(Tableau1[[#This Row],[Jours]]="W","Talon",Tableau1[[#This Row],[Colonne1]]="HP","Consommation normale",G3158="HC","Talon")</f>
        <v>#VALUE!</v>
      </c>
      <c r="E3158" s="1" t="e">
        <f>LEFT(Tableau1[[#This Row],[Données]],10)</f>
        <v>#VALUE!</v>
      </c>
      <c r="F3158" s="3" t="e">
        <f>RIGHT(Tableau1[[#This Row],[Données]],5)</f>
        <v>#VALUE!</v>
      </c>
      <c r="G3158" s="3" t="e" cm="1">
        <f t="array" ref="G31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59" spans="3:7">
      <c r="C3159" t="e">
        <f>IF(WEEKDAY(Tableau1[[#This Row],[Date]],11)&gt;5,"W","S")</f>
        <v>#VALUE!</v>
      </c>
      <c r="D3159" t="e" cm="1">
        <f t="array" ref="D3159">_xlfn.IFS(Tableau1[[#This Row],[Jours]]="W","Talon",Tableau1[[#This Row],[Colonne1]]="HP","Consommation normale",G3159="HC","Talon")</f>
        <v>#VALUE!</v>
      </c>
      <c r="E3159" s="1" t="e">
        <f>LEFT(Tableau1[[#This Row],[Données]],10)</f>
        <v>#VALUE!</v>
      </c>
      <c r="F3159" s="3" t="e">
        <f>RIGHT(Tableau1[[#This Row],[Données]],5)</f>
        <v>#VALUE!</v>
      </c>
      <c r="G3159" s="3" t="e" cm="1">
        <f t="array" ref="G31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60" spans="3:7">
      <c r="C3160" t="e">
        <f>IF(WEEKDAY(Tableau1[[#This Row],[Date]],11)&gt;5,"W","S")</f>
        <v>#VALUE!</v>
      </c>
      <c r="D3160" t="e" cm="1">
        <f t="array" ref="D3160">_xlfn.IFS(Tableau1[[#This Row],[Jours]]="W","Talon",Tableau1[[#This Row],[Colonne1]]="HP","Consommation normale",G3160="HC","Talon")</f>
        <v>#VALUE!</v>
      </c>
      <c r="E3160" s="1" t="e">
        <f>LEFT(Tableau1[[#This Row],[Données]],10)</f>
        <v>#VALUE!</v>
      </c>
      <c r="F3160" s="3" t="e">
        <f>RIGHT(Tableau1[[#This Row],[Données]],5)</f>
        <v>#VALUE!</v>
      </c>
      <c r="G3160" s="3" t="e" cm="1">
        <f t="array" ref="G31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61" spans="3:7">
      <c r="C3161" t="e">
        <f>IF(WEEKDAY(Tableau1[[#This Row],[Date]],11)&gt;5,"W","S")</f>
        <v>#VALUE!</v>
      </c>
      <c r="D3161" t="e" cm="1">
        <f t="array" ref="D3161">_xlfn.IFS(Tableau1[[#This Row],[Jours]]="W","Talon",Tableau1[[#This Row],[Colonne1]]="HP","Consommation normale",G3161="HC","Talon")</f>
        <v>#VALUE!</v>
      </c>
      <c r="E3161" s="1" t="e">
        <f>LEFT(Tableau1[[#This Row],[Données]],10)</f>
        <v>#VALUE!</v>
      </c>
      <c r="F3161" s="3" t="e">
        <f>RIGHT(Tableau1[[#This Row],[Données]],5)</f>
        <v>#VALUE!</v>
      </c>
      <c r="G3161" s="3" t="e" cm="1">
        <f t="array" ref="G31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62" spans="3:7">
      <c r="C3162" t="e">
        <f>IF(WEEKDAY(Tableau1[[#This Row],[Date]],11)&gt;5,"W","S")</f>
        <v>#VALUE!</v>
      </c>
      <c r="D3162" t="e" cm="1">
        <f t="array" ref="D3162">_xlfn.IFS(Tableau1[[#This Row],[Jours]]="W","Talon",Tableau1[[#This Row],[Colonne1]]="HP","Consommation normale",G3162="HC","Talon")</f>
        <v>#VALUE!</v>
      </c>
      <c r="E3162" s="1" t="e">
        <f>LEFT(Tableau1[[#This Row],[Données]],10)</f>
        <v>#VALUE!</v>
      </c>
      <c r="F3162" s="3" t="e">
        <f>RIGHT(Tableau1[[#This Row],[Données]],5)</f>
        <v>#VALUE!</v>
      </c>
      <c r="G3162" s="3" t="e" cm="1">
        <f t="array" ref="G31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63" spans="3:7">
      <c r="C3163" t="e">
        <f>IF(WEEKDAY(Tableau1[[#This Row],[Date]],11)&gt;5,"W","S")</f>
        <v>#VALUE!</v>
      </c>
      <c r="D3163" t="e" cm="1">
        <f t="array" ref="D3163">_xlfn.IFS(Tableau1[[#This Row],[Jours]]="W","Talon",Tableau1[[#This Row],[Colonne1]]="HP","Consommation normale",G3163="HC","Talon")</f>
        <v>#VALUE!</v>
      </c>
      <c r="E3163" s="1" t="e">
        <f>LEFT(Tableau1[[#This Row],[Données]],10)</f>
        <v>#VALUE!</v>
      </c>
      <c r="F3163" s="3" t="e">
        <f>RIGHT(Tableau1[[#This Row],[Données]],5)</f>
        <v>#VALUE!</v>
      </c>
      <c r="G3163" s="3" t="e" cm="1">
        <f t="array" ref="G31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64" spans="3:7">
      <c r="C3164" t="e">
        <f>IF(WEEKDAY(Tableau1[[#This Row],[Date]],11)&gt;5,"W","S")</f>
        <v>#VALUE!</v>
      </c>
      <c r="D3164" t="e" cm="1">
        <f t="array" ref="D3164">_xlfn.IFS(Tableau1[[#This Row],[Jours]]="W","Talon",Tableau1[[#This Row],[Colonne1]]="HP","Consommation normale",G3164="HC","Talon")</f>
        <v>#VALUE!</v>
      </c>
      <c r="E3164" s="1" t="e">
        <f>LEFT(Tableau1[[#This Row],[Données]],10)</f>
        <v>#VALUE!</v>
      </c>
      <c r="F3164" s="3" t="e">
        <f>RIGHT(Tableau1[[#This Row],[Données]],5)</f>
        <v>#VALUE!</v>
      </c>
      <c r="G3164" s="3" t="e" cm="1">
        <f t="array" ref="G31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65" spans="3:7">
      <c r="C3165" t="e">
        <f>IF(WEEKDAY(Tableau1[[#This Row],[Date]],11)&gt;5,"W","S")</f>
        <v>#VALUE!</v>
      </c>
      <c r="D3165" t="e" cm="1">
        <f t="array" ref="D3165">_xlfn.IFS(Tableau1[[#This Row],[Jours]]="W","Talon",Tableau1[[#This Row],[Colonne1]]="HP","Consommation normale",G3165="HC","Talon")</f>
        <v>#VALUE!</v>
      </c>
      <c r="E3165" s="1" t="e">
        <f>LEFT(Tableau1[[#This Row],[Données]],10)</f>
        <v>#VALUE!</v>
      </c>
      <c r="F3165" s="3" t="e">
        <f>RIGHT(Tableau1[[#This Row],[Données]],5)</f>
        <v>#VALUE!</v>
      </c>
      <c r="G3165" s="3" t="e" cm="1">
        <f t="array" ref="G31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66" spans="3:7">
      <c r="C3166" t="e">
        <f>IF(WEEKDAY(Tableau1[[#This Row],[Date]],11)&gt;5,"W","S")</f>
        <v>#VALUE!</v>
      </c>
      <c r="D3166" t="e" cm="1">
        <f t="array" ref="D3166">_xlfn.IFS(Tableau1[[#This Row],[Jours]]="W","Talon",Tableau1[[#This Row],[Colonne1]]="HP","Consommation normale",G3166="HC","Talon")</f>
        <v>#VALUE!</v>
      </c>
      <c r="E3166" s="1" t="e">
        <f>LEFT(Tableau1[[#This Row],[Données]],10)</f>
        <v>#VALUE!</v>
      </c>
      <c r="F3166" s="3" t="e">
        <f>RIGHT(Tableau1[[#This Row],[Données]],5)</f>
        <v>#VALUE!</v>
      </c>
      <c r="G3166" s="3" t="e" cm="1">
        <f t="array" ref="G31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67" spans="3:7">
      <c r="C3167" t="e">
        <f>IF(WEEKDAY(Tableau1[[#This Row],[Date]],11)&gt;5,"W","S")</f>
        <v>#VALUE!</v>
      </c>
      <c r="D3167" t="e" cm="1">
        <f t="array" ref="D3167">_xlfn.IFS(Tableau1[[#This Row],[Jours]]="W","Talon",Tableau1[[#This Row],[Colonne1]]="HP","Consommation normale",G3167="HC","Talon")</f>
        <v>#VALUE!</v>
      </c>
      <c r="E3167" s="1" t="e">
        <f>LEFT(Tableau1[[#This Row],[Données]],10)</f>
        <v>#VALUE!</v>
      </c>
      <c r="F3167" s="3" t="e">
        <f>RIGHT(Tableau1[[#This Row],[Données]],5)</f>
        <v>#VALUE!</v>
      </c>
      <c r="G3167" s="3" t="e" cm="1">
        <f t="array" ref="G31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68" spans="3:7">
      <c r="C3168" t="e">
        <f>IF(WEEKDAY(Tableau1[[#This Row],[Date]],11)&gt;5,"W","S")</f>
        <v>#VALUE!</v>
      </c>
      <c r="D3168" t="e" cm="1">
        <f t="array" ref="D3168">_xlfn.IFS(Tableau1[[#This Row],[Jours]]="W","Talon",Tableau1[[#This Row],[Colonne1]]="HP","Consommation normale",G3168="HC","Talon")</f>
        <v>#VALUE!</v>
      </c>
      <c r="E3168" s="1" t="e">
        <f>LEFT(Tableau1[[#This Row],[Données]],10)</f>
        <v>#VALUE!</v>
      </c>
      <c r="F3168" s="3" t="e">
        <f>RIGHT(Tableau1[[#This Row],[Données]],5)</f>
        <v>#VALUE!</v>
      </c>
      <c r="G3168" s="3" t="e" cm="1">
        <f t="array" ref="G31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69" spans="3:7">
      <c r="C3169" t="e">
        <f>IF(WEEKDAY(Tableau1[[#This Row],[Date]],11)&gt;5,"W","S")</f>
        <v>#VALUE!</v>
      </c>
      <c r="D3169" t="e" cm="1">
        <f t="array" ref="D3169">_xlfn.IFS(Tableau1[[#This Row],[Jours]]="W","Talon",Tableau1[[#This Row],[Colonne1]]="HP","Consommation normale",G3169="HC","Talon")</f>
        <v>#VALUE!</v>
      </c>
      <c r="E3169" s="1" t="e">
        <f>LEFT(Tableau1[[#This Row],[Données]],10)</f>
        <v>#VALUE!</v>
      </c>
      <c r="F3169" s="3" t="e">
        <f>RIGHT(Tableau1[[#This Row],[Données]],5)</f>
        <v>#VALUE!</v>
      </c>
      <c r="G3169" s="3" t="e" cm="1">
        <f t="array" ref="G31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70" spans="3:7">
      <c r="C3170" t="e">
        <f>IF(WEEKDAY(Tableau1[[#This Row],[Date]],11)&gt;5,"W","S")</f>
        <v>#VALUE!</v>
      </c>
      <c r="D3170" t="e" cm="1">
        <f t="array" ref="D3170">_xlfn.IFS(Tableau1[[#This Row],[Jours]]="W","Talon",Tableau1[[#This Row],[Colonne1]]="HP","Consommation normale",G3170="HC","Talon")</f>
        <v>#VALUE!</v>
      </c>
      <c r="E3170" s="1" t="e">
        <f>LEFT(Tableau1[[#This Row],[Données]],10)</f>
        <v>#VALUE!</v>
      </c>
      <c r="F3170" s="3" t="e">
        <f>RIGHT(Tableau1[[#This Row],[Données]],5)</f>
        <v>#VALUE!</v>
      </c>
      <c r="G3170" s="3" t="e" cm="1">
        <f t="array" ref="G31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71" spans="3:7">
      <c r="C3171" t="e">
        <f>IF(WEEKDAY(Tableau1[[#This Row],[Date]],11)&gt;5,"W","S")</f>
        <v>#VALUE!</v>
      </c>
      <c r="D3171" t="e" cm="1">
        <f t="array" ref="D3171">_xlfn.IFS(Tableau1[[#This Row],[Jours]]="W","Talon",Tableau1[[#This Row],[Colonne1]]="HP","Consommation normale",G3171="HC","Talon")</f>
        <v>#VALUE!</v>
      </c>
      <c r="E3171" s="1" t="e">
        <f>LEFT(Tableau1[[#This Row],[Données]],10)</f>
        <v>#VALUE!</v>
      </c>
      <c r="F3171" s="3" t="e">
        <f>RIGHT(Tableau1[[#This Row],[Données]],5)</f>
        <v>#VALUE!</v>
      </c>
      <c r="G3171" s="3" t="e" cm="1">
        <f t="array" ref="G31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72" spans="3:7">
      <c r="C3172" t="e">
        <f>IF(WEEKDAY(Tableau1[[#This Row],[Date]],11)&gt;5,"W","S")</f>
        <v>#VALUE!</v>
      </c>
      <c r="D3172" t="e" cm="1">
        <f t="array" ref="D3172">_xlfn.IFS(Tableau1[[#This Row],[Jours]]="W","Talon",Tableau1[[#This Row],[Colonne1]]="HP","Consommation normale",G3172="HC","Talon")</f>
        <v>#VALUE!</v>
      </c>
      <c r="E3172" s="1" t="e">
        <f>LEFT(Tableau1[[#This Row],[Données]],10)</f>
        <v>#VALUE!</v>
      </c>
      <c r="F3172" s="3" t="e">
        <f>RIGHT(Tableau1[[#This Row],[Données]],5)</f>
        <v>#VALUE!</v>
      </c>
      <c r="G3172" s="3" t="e" cm="1">
        <f t="array" ref="G31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73" spans="3:7">
      <c r="C3173" t="e">
        <f>IF(WEEKDAY(Tableau1[[#This Row],[Date]],11)&gt;5,"W","S")</f>
        <v>#VALUE!</v>
      </c>
      <c r="D3173" t="e" cm="1">
        <f t="array" ref="D3173">_xlfn.IFS(Tableau1[[#This Row],[Jours]]="W","Talon",Tableau1[[#This Row],[Colonne1]]="HP","Consommation normale",G3173="HC","Talon")</f>
        <v>#VALUE!</v>
      </c>
      <c r="E3173" s="1" t="e">
        <f>LEFT(Tableau1[[#This Row],[Données]],10)</f>
        <v>#VALUE!</v>
      </c>
      <c r="F3173" s="3" t="e">
        <f>RIGHT(Tableau1[[#This Row],[Données]],5)</f>
        <v>#VALUE!</v>
      </c>
      <c r="G3173" s="3" t="e" cm="1">
        <f t="array" ref="G31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74" spans="3:7">
      <c r="C3174" t="e">
        <f>IF(WEEKDAY(Tableau1[[#This Row],[Date]],11)&gt;5,"W","S")</f>
        <v>#VALUE!</v>
      </c>
      <c r="D3174" t="e" cm="1">
        <f t="array" ref="D3174">_xlfn.IFS(Tableau1[[#This Row],[Jours]]="W","Talon",Tableau1[[#This Row],[Colonne1]]="HP","Consommation normale",G3174="HC","Talon")</f>
        <v>#VALUE!</v>
      </c>
      <c r="E3174" s="1" t="e">
        <f>LEFT(Tableau1[[#This Row],[Données]],10)</f>
        <v>#VALUE!</v>
      </c>
      <c r="F3174" s="3" t="e">
        <f>RIGHT(Tableau1[[#This Row],[Données]],5)</f>
        <v>#VALUE!</v>
      </c>
      <c r="G3174" s="3" t="e" cm="1">
        <f t="array" ref="G31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75" spans="3:7">
      <c r="C3175" t="e">
        <f>IF(WEEKDAY(Tableau1[[#This Row],[Date]],11)&gt;5,"W","S")</f>
        <v>#VALUE!</v>
      </c>
      <c r="D3175" t="e" cm="1">
        <f t="array" ref="D3175">_xlfn.IFS(Tableau1[[#This Row],[Jours]]="W","Talon",Tableau1[[#This Row],[Colonne1]]="HP","Consommation normale",G3175="HC","Talon")</f>
        <v>#VALUE!</v>
      </c>
      <c r="E3175" s="1" t="e">
        <f>LEFT(Tableau1[[#This Row],[Données]],10)</f>
        <v>#VALUE!</v>
      </c>
      <c r="F3175" s="3" t="e">
        <f>RIGHT(Tableau1[[#This Row],[Données]],5)</f>
        <v>#VALUE!</v>
      </c>
      <c r="G3175" s="3" t="e" cm="1">
        <f t="array" ref="G31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76" spans="3:7">
      <c r="C3176" t="e">
        <f>IF(WEEKDAY(Tableau1[[#This Row],[Date]],11)&gt;5,"W","S")</f>
        <v>#VALUE!</v>
      </c>
      <c r="D3176" t="e" cm="1">
        <f t="array" ref="D3176">_xlfn.IFS(Tableau1[[#This Row],[Jours]]="W","Talon",Tableau1[[#This Row],[Colonne1]]="HP","Consommation normale",G3176="HC","Talon")</f>
        <v>#VALUE!</v>
      </c>
      <c r="E3176" s="1" t="e">
        <f>LEFT(Tableau1[[#This Row],[Données]],10)</f>
        <v>#VALUE!</v>
      </c>
      <c r="F3176" s="3" t="e">
        <f>RIGHT(Tableau1[[#This Row],[Données]],5)</f>
        <v>#VALUE!</v>
      </c>
      <c r="G3176" s="3" t="e" cm="1">
        <f t="array" ref="G31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77" spans="3:7">
      <c r="C3177" t="e">
        <f>IF(WEEKDAY(Tableau1[[#This Row],[Date]],11)&gt;5,"W","S")</f>
        <v>#VALUE!</v>
      </c>
      <c r="D3177" t="e" cm="1">
        <f t="array" ref="D3177">_xlfn.IFS(Tableau1[[#This Row],[Jours]]="W","Talon",Tableau1[[#This Row],[Colonne1]]="HP","Consommation normale",G3177="HC","Talon")</f>
        <v>#VALUE!</v>
      </c>
      <c r="E3177" s="1" t="e">
        <f>LEFT(Tableau1[[#This Row],[Données]],10)</f>
        <v>#VALUE!</v>
      </c>
      <c r="F3177" s="3" t="e">
        <f>RIGHT(Tableau1[[#This Row],[Données]],5)</f>
        <v>#VALUE!</v>
      </c>
      <c r="G3177" s="3" t="e" cm="1">
        <f t="array" ref="G31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78" spans="3:7">
      <c r="C3178" t="e">
        <f>IF(WEEKDAY(Tableau1[[#This Row],[Date]],11)&gt;5,"W","S")</f>
        <v>#VALUE!</v>
      </c>
      <c r="D3178" t="e" cm="1">
        <f t="array" ref="D3178">_xlfn.IFS(Tableau1[[#This Row],[Jours]]="W","Talon",Tableau1[[#This Row],[Colonne1]]="HP","Consommation normale",G3178="HC","Talon")</f>
        <v>#VALUE!</v>
      </c>
      <c r="E3178" s="1" t="e">
        <f>LEFT(Tableau1[[#This Row],[Données]],10)</f>
        <v>#VALUE!</v>
      </c>
      <c r="F3178" s="3" t="e">
        <f>RIGHT(Tableau1[[#This Row],[Données]],5)</f>
        <v>#VALUE!</v>
      </c>
      <c r="G3178" s="3" t="e" cm="1">
        <f t="array" ref="G31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79" spans="3:7">
      <c r="C3179" t="e">
        <f>IF(WEEKDAY(Tableau1[[#This Row],[Date]],11)&gt;5,"W","S")</f>
        <v>#VALUE!</v>
      </c>
      <c r="D3179" t="e" cm="1">
        <f t="array" ref="D3179">_xlfn.IFS(Tableau1[[#This Row],[Jours]]="W","Talon",Tableau1[[#This Row],[Colonne1]]="HP","Consommation normale",G3179="HC","Talon")</f>
        <v>#VALUE!</v>
      </c>
      <c r="E3179" s="1" t="e">
        <f>LEFT(Tableau1[[#This Row],[Données]],10)</f>
        <v>#VALUE!</v>
      </c>
      <c r="F3179" s="3" t="e">
        <f>RIGHT(Tableau1[[#This Row],[Données]],5)</f>
        <v>#VALUE!</v>
      </c>
      <c r="G3179" s="3" t="e" cm="1">
        <f t="array" ref="G31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80" spans="3:7">
      <c r="C3180" t="e">
        <f>IF(WEEKDAY(Tableau1[[#This Row],[Date]],11)&gt;5,"W","S")</f>
        <v>#VALUE!</v>
      </c>
      <c r="D3180" t="e" cm="1">
        <f t="array" ref="D3180">_xlfn.IFS(Tableau1[[#This Row],[Jours]]="W","Talon",Tableau1[[#This Row],[Colonne1]]="HP","Consommation normale",G3180="HC","Talon")</f>
        <v>#VALUE!</v>
      </c>
      <c r="E3180" s="1" t="e">
        <f>LEFT(Tableau1[[#This Row],[Données]],10)</f>
        <v>#VALUE!</v>
      </c>
      <c r="F3180" s="3" t="e">
        <f>RIGHT(Tableau1[[#This Row],[Données]],5)</f>
        <v>#VALUE!</v>
      </c>
      <c r="G3180" s="3" t="e" cm="1">
        <f t="array" ref="G31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81" spans="3:7">
      <c r="C3181" t="e">
        <f>IF(WEEKDAY(Tableau1[[#This Row],[Date]],11)&gt;5,"W","S")</f>
        <v>#VALUE!</v>
      </c>
      <c r="D3181" t="e" cm="1">
        <f t="array" ref="D3181">_xlfn.IFS(Tableau1[[#This Row],[Jours]]="W","Talon",Tableau1[[#This Row],[Colonne1]]="HP","Consommation normale",G3181="HC","Talon")</f>
        <v>#VALUE!</v>
      </c>
      <c r="E3181" s="1" t="e">
        <f>LEFT(Tableau1[[#This Row],[Données]],10)</f>
        <v>#VALUE!</v>
      </c>
      <c r="F3181" s="3" t="e">
        <f>RIGHT(Tableau1[[#This Row],[Données]],5)</f>
        <v>#VALUE!</v>
      </c>
      <c r="G3181" s="3" t="e" cm="1">
        <f t="array" ref="G31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82" spans="3:7">
      <c r="C3182" t="e">
        <f>IF(WEEKDAY(Tableau1[[#This Row],[Date]],11)&gt;5,"W","S")</f>
        <v>#VALUE!</v>
      </c>
      <c r="D3182" t="e" cm="1">
        <f t="array" ref="D3182">_xlfn.IFS(Tableau1[[#This Row],[Jours]]="W","Talon",Tableau1[[#This Row],[Colonne1]]="HP","Consommation normale",G3182="HC","Talon")</f>
        <v>#VALUE!</v>
      </c>
      <c r="E3182" s="1" t="e">
        <f>LEFT(Tableau1[[#This Row],[Données]],10)</f>
        <v>#VALUE!</v>
      </c>
      <c r="F3182" s="3" t="e">
        <f>RIGHT(Tableau1[[#This Row],[Données]],5)</f>
        <v>#VALUE!</v>
      </c>
      <c r="G3182" s="3" t="e" cm="1">
        <f t="array" ref="G31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83" spans="3:7">
      <c r="C3183" t="e">
        <f>IF(WEEKDAY(Tableau1[[#This Row],[Date]],11)&gt;5,"W","S")</f>
        <v>#VALUE!</v>
      </c>
      <c r="D3183" t="e" cm="1">
        <f t="array" ref="D3183">_xlfn.IFS(Tableau1[[#This Row],[Jours]]="W","Talon",Tableau1[[#This Row],[Colonne1]]="HP","Consommation normale",G3183="HC","Talon")</f>
        <v>#VALUE!</v>
      </c>
      <c r="E3183" s="1" t="e">
        <f>LEFT(Tableau1[[#This Row],[Données]],10)</f>
        <v>#VALUE!</v>
      </c>
      <c r="F3183" s="3" t="e">
        <f>RIGHT(Tableau1[[#This Row],[Données]],5)</f>
        <v>#VALUE!</v>
      </c>
      <c r="G3183" s="3" t="e" cm="1">
        <f t="array" ref="G31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84" spans="3:7">
      <c r="C3184" t="e">
        <f>IF(WEEKDAY(Tableau1[[#This Row],[Date]],11)&gt;5,"W","S")</f>
        <v>#VALUE!</v>
      </c>
      <c r="D3184" t="e" cm="1">
        <f t="array" ref="D3184">_xlfn.IFS(Tableau1[[#This Row],[Jours]]="W","Talon",Tableau1[[#This Row],[Colonne1]]="HP","Consommation normale",G3184="HC","Talon")</f>
        <v>#VALUE!</v>
      </c>
      <c r="E3184" s="1" t="e">
        <f>LEFT(Tableau1[[#This Row],[Données]],10)</f>
        <v>#VALUE!</v>
      </c>
      <c r="F3184" s="3" t="e">
        <f>RIGHT(Tableau1[[#This Row],[Données]],5)</f>
        <v>#VALUE!</v>
      </c>
      <c r="G3184" s="3" t="e" cm="1">
        <f t="array" ref="G31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85" spans="3:7">
      <c r="C3185" t="e">
        <f>IF(WEEKDAY(Tableau1[[#This Row],[Date]],11)&gt;5,"W","S")</f>
        <v>#VALUE!</v>
      </c>
      <c r="D3185" t="e" cm="1">
        <f t="array" ref="D3185">_xlfn.IFS(Tableau1[[#This Row],[Jours]]="W","Talon",Tableau1[[#This Row],[Colonne1]]="HP","Consommation normale",G3185="HC","Talon")</f>
        <v>#VALUE!</v>
      </c>
      <c r="E3185" s="1" t="e">
        <f>LEFT(Tableau1[[#This Row],[Données]],10)</f>
        <v>#VALUE!</v>
      </c>
      <c r="F3185" s="3" t="e">
        <f>RIGHT(Tableau1[[#This Row],[Données]],5)</f>
        <v>#VALUE!</v>
      </c>
      <c r="G3185" s="3" t="e" cm="1">
        <f t="array" ref="G31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86" spans="3:7">
      <c r="C3186" t="e">
        <f>IF(WEEKDAY(Tableau1[[#This Row],[Date]],11)&gt;5,"W","S")</f>
        <v>#VALUE!</v>
      </c>
      <c r="D3186" t="e" cm="1">
        <f t="array" ref="D3186">_xlfn.IFS(Tableau1[[#This Row],[Jours]]="W","Talon",Tableau1[[#This Row],[Colonne1]]="HP","Consommation normale",G3186="HC","Talon")</f>
        <v>#VALUE!</v>
      </c>
      <c r="E3186" s="1" t="e">
        <f>LEFT(Tableau1[[#This Row],[Données]],10)</f>
        <v>#VALUE!</v>
      </c>
      <c r="F3186" s="3" t="e">
        <f>RIGHT(Tableau1[[#This Row],[Données]],5)</f>
        <v>#VALUE!</v>
      </c>
      <c r="G3186" s="3" t="e" cm="1">
        <f t="array" ref="G31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87" spans="3:7">
      <c r="C3187" t="e">
        <f>IF(WEEKDAY(Tableau1[[#This Row],[Date]],11)&gt;5,"W","S")</f>
        <v>#VALUE!</v>
      </c>
      <c r="D3187" t="e" cm="1">
        <f t="array" ref="D3187">_xlfn.IFS(Tableau1[[#This Row],[Jours]]="W","Talon",Tableau1[[#This Row],[Colonne1]]="HP","Consommation normale",G3187="HC","Talon")</f>
        <v>#VALUE!</v>
      </c>
      <c r="E3187" s="1" t="e">
        <f>LEFT(Tableau1[[#This Row],[Données]],10)</f>
        <v>#VALUE!</v>
      </c>
      <c r="F3187" s="3" t="e">
        <f>RIGHT(Tableau1[[#This Row],[Données]],5)</f>
        <v>#VALUE!</v>
      </c>
      <c r="G3187" s="3" t="e" cm="1">
        <f t="array" ref="G31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88" spans="3:7">
      <c r="C3188" t="e">
        <f>IF(WEEKDAY(Tableau1[[#This Row],[Date]],11)&gt;5,"W","S")</f>
        <v>#VALUE!</v>
      </c>
      <c r="D3188" t="e" cm="1">
        <f t="array" ref="D3188">_xlfn.IFS(Tableau1[[#This Row],[Jours]]="W","Talon",Tableau1[[#This Row],[Colonne1]]="HP","Consommation normale",G3188="HC","Talon")</f>
        <v>#VALUE!</v>
      </c>
      <c r="E3188" s="1" t="e">
        <f>LEFT(Tableau1[[#This Row],[Données]],10)</f>
        <v>#VALUE!</v>
      </c>
      <c r="F3188" s="3" t="e">
        <f>RIGHT(Tableau1[[#This Row],[Données]],5)</f>
        <v>#VALUE!</v>
      </c>
      <c r="G3188" s="3" t="e" cm="1">
        <f t="array" ref="G31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89" spans="3:7">
      <c r="C3189" t="e">
        <f>IF(WEEKDAY(Tableau1[[#This Row],[Date]],11)&gt;5,"W","S")</f>
        <v>#VALUE!</v>
      </c>
      <c r="D3189" t="e" cm="1">
        <f t="array" ref="D3189">_xlfn.IFS(Tableau1[[#This Row],[Jours]]="W","Talon",Tableau1[[#This Row],[Colonne1]]="HP","Consommation normale",G3189="HC","Talon")</f>
        <v>#VALUE!</v>
      </c>
      <c r="E3189" s="1" t="e">
        <f>LEFT(Tableau1[[#This Row],[Données]],10)</f>
        <v>#VALUE!</v>
      </c>
      <c r="F3189" s="3" t="e">
        <f>RIGHT(Tableau1[[#This Row],[Données]],5)</f>
        <v>#VALUE!</v>
      </c>
      <c r="G3189" s="3" t="e" cm="1">
        <f t="array" ref="G31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90" spans="3:7">
      <c r="C3190" t="e">
        <f>IF(WEEKDAY(Tableau1[[#This Row],[Date]],11)&gt;5,"W","S")</f>
        <v>#VALUE!</v>
      </c>
      <c r="D3190" t="e" cm="1">
        <f t="array" ref="D3190">_xlfn.IFS(Tableau1[[#This Row],[Jours]]="W","Talon",Tableau1[[#This Row],[Colonne1]]="HP","Consommation normale",G3190="HC","Talon")</f>
        <v>#VALUE!</v>
      </c>
      <c r="E3190" s="1" t="e">
        <f>LEFT(Tableau1[[#This Row],[Données]],10)</f>
        <v>#VALUE!</v>
      </c>
      <c r="F3190" s="3" t="e">
        <f>RIGHT(Tableau1[[#This Row],[Données]],5)</f>
        <v>#VALUE!</v>
      </c>
      <c r="G3190" s="3" t="e" cm="1">
        <f t="array" ref="G31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91" spans="3:7">
      <c r="C3191" t="e">
        <f>IF(WEEKDAY(Tableau1[[#This Row],[Date]],11)&gt;5,"W","S")</f>
        <v>#VALUE!</v>
      </c>
      <c r="D3191" t="e" cm="1">
        <f t="array" ref="D3191">_xlfn.IFS(Tableau1[[#This Row],[Jours]]="W","Talon",Tableau1[[#This Row],[Colonne1]]="HP","Consommation normale",G3191="HC","Talon")</f>
        <v>#VALUE!</v>
      </c>
      <c r="E3191" s="1" t="e">
        <f>LEFT(Tableau1[[#This Row],[Données]],10)</f>
        <v>#VALUE!</v>
      </c>
      <c r="F3191" s="3" t="e">
        <f>RIGHT(Tableau1[[#This Row],[Données]],5)</f>
        <v>#VALUE!</v>
      </c>
      <c r="G3191" s="3" t="e" cm="1">
        <f t="array" ref="G31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92" spans="3:7">
      <c r="C3192" t="e">
        <f>IF(WEEKDAY(Tableau1[[#This Row],[Date]],11)&gt;5,"W","S")</f>
        <v>#VALUE!</v>
      </c>
      <c r="D3192" t="e" cm="1">
        <f t="array" ref="D3192">_xlfn.IFS(Tableau1[[#This Row],[Jours]]="W","Talon",Tableau1[[#This Row],[Colonne1]]="HP","Consommation normale",G3192="HC","Talon")</f>
        <v>#VALUE!</v>
      </c>
      <c r="E3192" s="1" t="e">
        <f>LEFT(Tableau1[[#This Row],[Données]],10)</f>
        <v>#VALUE!</v>
      </c>
      <c r="F3192" s="3" t="e">
        <f>RIGHT(Tableau1[[#This Row],[Données]],5)</f>
        <v>#VALUE!</v>
      </c>
      <c r="G3192" s="3" t="e" cm="1">
        <f t="array" ref="G31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93" spans="3:7">
      <c r="C3193" t="e">
        <f>IF(WEEKDAY(Tableau1[[#This Row],[Date]],11)&gt;5,"W","S")</f>
        <v>#VALUE!</v>
      </c>
      <c r="D3193" t="e" cm="1">
        <f t="array" ref="D3193">_xlfn.IFS(Tableau1[[#This Row],[Jours]]="W","Talon",Tableau1[[#This Row],[Colonne1]]="HP","Consommation normale",G3193="HC","Talon")</f>
        <v>#VALUE!</v>
      </c>
      <c r="E3193" s="1" t="e">
        <f>LEFT(Tableau1[[#This Row],[Données]],10)</f>
        <v>#VALUE!</v>
      </c>
      <c r="F3193" s="3" t="e">
        <f>RIGHT(Tableau1[[#This Row],[Données]],5)</f>
        <v>#VALUE!</v>
      </c>
      <c r="G3193" s="3" t="e" cm="1">
        <f t="array" ref="G31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94" spans="3:7">
      <c r="C3194" t="e">
        <f>IF(WEEKDAY(Tableau1[[#This Row],[Date]],11)&gt;5,"W","S")</f>
        <v>#VALUE!</v>
      </c>
      <c r="D3194" t="e" cm="1">
        <f t="array" ref="D3194">_xlfn.IFS(Tableau1[[#This Row],[Jours]]="W","Talon",Tableau1[[#This Row],[Colonne1]]="HP","Consommation normale",G3194="HC","Talon")</f>
        <v>#VALUE!</v>
      </c>
      <c r="E3194" s="1" t="e">
        <f>LEFT(Tableau1[[#This Row],[Données]],10)</f>
        <v>#VALUE!</v>
      </c>
      <c r="F3194" s="3" t="e">
        <f>RIGHT(Tableau1[[#This Row],[Données]],5)</f>
        <v>#VALUE!</v>
      </c>
      <c r="G3194" s="3" t="e" cm="1">
        <f t="array" ref="G31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95" spans="3:7">
      <c r="C3195" t="e">
        <f>IF(WEEKDAY(Tableau1[[#This Row],[Date]],11)&gt;5,"W","S")</f>
        <v>#VALUE!</v>
      </c>
      <c r="D3195" t="e" cm="1">
        <f t="array" ref="D3195">_xlfn.IFS(Tableau1[[#This Row],[Jours]]="W","Talon",Tableau1[[#This Row],[Colonne1]]="HP","Consommation normale",G3195="HC","Talon")</f>
        <v>#VALUE!</v>
      </c>
      <c r="E3195" s="1" t="e">
        <f>LEFT(Tableau1[[#This Row],[Données]],10)</f>
        <v>#VALUE!</v>
      </c>
      <c r="F3195" s="3" t="e">
        <f>RIGHT(Tableau1[[#This Row],[Données]],5)</f>
        <v>#VALUE!</v>
      </c>
      <c r="G3195" s="3" t="e" cm="1">
        <f t="array" ref="G31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96" spans="3:7">
      <c r="C3196" t="e">
        <f>IF(WEEKDAY(Tableau1[[#This Row],[Date]],11)&gt;5,"W","S")</f>
        <v>#VALUE!</v>
      </c>
      <c r="D3196" t="e" cm="1">
        <f t="array" ref="D3196">_xlfn.IFS(Tableau1[[#This Row],[Jours]]="W","Talon",Tableau1[[#This Row],[Colonne1]]="HP","Consommation normale",G3196="HC","Talon")</f>
        <v>#VALUE!</v>
      </c>
      <c r="E3196" s="1" t="e">
        <f>LEFT(Tableau1[[#This Row],[Données]],10)</f>
        <v>#VALUE!</v>
      </c>
      <c r="F3196" s="3" t="e">
        <f>RIGHT(Tableau1[[#This Row],[Données]],5)</f>
        <v>#VALUE!</v>
      </c>
      <c r="G3196" s="3" t="e" cm="1">
        <f t="array" ref="G31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97" spans="3:7">
      <c r="C3197" t="e">
        <f>IF(WEEKDAY(Tableau1[[#This Row],[Date]],11)&gt;5,"W","S")</f>
        <v>#VALUE!</v>
      </c>
      <c r="D3197" t="e" cm="1">
        <f t="array" ref="D3197">_xlfn.IFS(Tableau1[[#This Row],[Jours]]="W","Talon",Tableau1[[#This Row],[Colonne1]]="HP","Consommation normale",G3197="HC","Talon")</f>
        <v>#VALUE!</v>
      </c>
      <c r="E3197" s="1" t="e">
        <f>LEFT(Tableau1[[#This Row],[Données]],10)</f>
        <v>#VALUE!</v>
      </c>
      <c r="F3197" s="3" t="e">
        <f>RIGHT(Tableau1[[#This Row],[Données]],5)</f>
        <v>#VALUE!</v>
      </c>
      <c r="G3197" s="3" t="e" cm="1">
        <f t="array" ref="G31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98" spans="3:7">
      <c r="C3198" t="e">
        <f>IF(WEEKDAY(Tableau1[[#This Row],[Date]],11)&gt;5,"W","S")</f>
        <v>#VALUE!</v>
      </c>
      <c r="D3198" t="e" cm="1">
        <f t="array" ref="D3198">_xlfn.IFS(Tableau1[[#This Row],[Jours]]="W","Talon",Tableau1[[#This Row],[Colonne1]]="HP","Consommation normale",G3198="HC","Talon")</f>
        <v>#VALUE!</v>
      </c>
      <c r="E3198" s="1" t="e">
        <f>LEFT(Tableau1[[#This Row],[Données]],10)</f>
        <v>#VALUE!</v>
      </c>
      <c r="F3198" s="3" t="e">
        <f>RIGHT(Tableau1[[#This Row],[Données]],5)</f>
        <v>#VALUE!</v>
      </c>
      <c r="G3198" s="3" t="e" cm="1">
        <f t="array" ref="G31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199" spans="3:7">
      <c r="C3199" t="e">
        <f>IF(WEEKDAY(Tableau1[[#This Row],[Date]],11)&gt;5,"W","S")</f>
        <v>#VALUE!</v>
      </c>
      <c r="D3199" t="e" cm="1">
        <f t="array" ref="D3199">_xlfn.IFS(Tableau1[[#This Row],[Jours]]="W","Talon",Tableau1[[#This Row],[Colonne1]]="HP","Consommation normale",G3199="HC","Talon")</f>
        <v>#VALUE!</v>
      </c>
      <c r="E3199" s="1" t="e">
        <f>LEFT(Tableau1[[#This Row],[Données]],10)</f>
        <v>#VALUE!</v>
      </c>
      <c r="F3199" s="3" t="e">
        <f>RIGHT(Tableau1[[#This Row],[Données]],5)</f>
        <v>#VALUE!</v>
      </c>
      <c r="G3199" s="3" t="e" cm="1">
        <f t="array" ref="G31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00" spans="3:7">
      <c r="C3200" t="e">
        <f>IF(WEEKDAY(Tableau1[[#This Row],[Date]],11)&gt;5,"W","S")</f>
        <v>#VALUE!</v>
      </c>
      <c r="D3200" t="e" cm="1">
        <f t="array" ref="D3200">_xlfn.IFS(Tableau1[[#This Row],[Jours]]="W","Talon",Tableau1[[#This Row],[Colonne1]]="HP","Consommation normale",G3200="HC","Talon")</f>
        <v>#VALUE!</v>
      </c>
      <c r="E3200" s="1" t="e">
        <f>LEFT(Tableau1[[#This Row],[Données]],10)</f>
        <v>#VALUE!</v>
      </c>
      <c r="F3200" s="3" t="e">
        <f>RIGHT(Tableau1[[#This Row],[Données]],5)</f>
        <v>#VALUE!</v>
      </c>
      <c r="G3200" s="3" t="e" cm="1">
        <f t="array" ref="G32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01" spans="3:7">
      <c r="C3201" t="e">
        <f>IF(WEEKDAY(Tableau1[[#This Row],[Date]],11)&gt;5,"W","S")</f>
        <v>#VALUE!</v>
      </c>
      <c r="D3201" t="e" cm="1">
        <f t="array" ref="D3201">_xlfn.IFS(Tableau1[[#This Row],[Jours]]="W","Talon",Tableau1[[#This Row],[Colonne1]]="HP","Consommation normale",G3201="HC","Talon")</f>
        <v>#VALUE!</v>
      </c>
      <c r="E3201" s="1" t="e">
        <f>LEFT(Tableau1[[#This Row],[Données]],10)</f>
        <v>#VALUE!</v>
      </c>
      <c r="F3201" s="3" t="e">
        <f>RIGHT(Tableau1[[#This Row],[Données]],5)</f>
        <v>#VALUE!</v>
      </c>
      <c r="G3201" s="3" t="e" cm="1">
        <f t="array" ref="G32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02" spans="3:7">
      <c r="C3202" t="e">
        <f>IF(WEEKDAY(Tableau1[[#This Row],[Date]],11)&gt;5,"W","S")</f>
        <v>#VALUE!</v>
      </c>
      <c r="D3202" t="e" cm="1">
        <f t="array" ref="D3202">_xlfn.IFS(Tableau1[[#This Row],[Jours]]="W","Talon",Tableau1[[#This Row],[Colonne1]]="HP","Consommation normale",G3202="HC","Talon")</f>
        <v>#VALUE!</v>
      </c>
      <c r="E3202" s="1" t="e">
        <f>LEFT(Tableau1[[#This Row],[Données]],10)</f>
        <v>#VALUE!</v>
      </c>
      <c r="F3202" s="3" t="e">
        <f>RIGHT(Tableau1[[#This Row],[Données]],5)</f>
        <v>#VALUE!</v>
      </c>
      <c r="G3202" s="3" t="e" cm="1">
        <f t="array" ref="G32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03" spans="3:7">
      <c r="C3203" t="e">
        <f>IF(WEEKDAY(Tableau1[[#This Row],[Date]],11)&gt;5,"W","S")</f>
        <v>#VALUE!</v>
      </c>
      <c r="D3203" t="e" cm="1">
        <f t="array" ref="D3203">_xlfn.IFS(Tableau1[[#This Row],[Jours]]="W","Talon",Tableau1[[#This Row],[Colonne1]]="HP","Consommation normale",G3203="HC","Talon")</f>
        <v>#VALUE!</v>
      </c>
      <c r="E3203" s="1" t="e">
        <f>LEFT(Tableau1[[#This Row],[Données]],10)</f>
        <v>#VALUE!</v>
      </c>
      <c r="F3203" s="3" t="e">
        <f>RIGHT(Tableau1[[#This Row],[Données]],5)</f>
        <v>#VALUE!</v>
      </c>
      <c r="G3203" s="3" t="e" cm="1">
        <f t="array" ref="G32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04" spans="3:7">
      <c r="C3204" t="e">
        <f>IF(WEEKDAY(Tableau1[[#This Row],[Date]],11)&gt;5,"W","S")</f>
        <v>#VALUE!</v>
      </c>
      <c r="D3204" t="e" cm="1">
        <f t="array" ref="D3204">_xlfn.IFS(Tableau1[[#This Row],[Jours]]="W","Talon",Tableau1[[#This Row],[Colonne1]]="HP","Consommation normale",G3204="HC","Talon")</f>
        <v>#VALUE!</v>
      </c>
      <c r="E3204" s="1" t="e">
        <f>LEFT(Tableau1[[#This Row],[Données]],10)</f>
        <v>#VALUE!</v>
      </c>
      <c r="F3204" s="3" t="e">
        <f>RIGHT(Tableau1[[#This Row],[Données]],5)</f>
        <v>#VALUE!</v>
      </c>
      <c r="G3204" s="3" t="e" cm="1">
        <f t="array" ref="G32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05" spans="3:7">
      <c r="C3205" t="e">
        <f>IF(WEEKDAY(Tableau1[[#This Row],[Date]],11)&gt;5,"W","S")</f>
        <v>#VALUE!</v>
      </c>
      <c r="D3205" t="e" cm="1">
        <f t="array" ref="D3205">_xlfn.IFS(Tableau1[[#This Row],[Jours]]="W","Talon",Tableau1[[#This Row],[Colonne1]]="HP","Consommation normale",G3205="HC","Talon")</f>
        <v>#VALUE!</v>
      </c>
      <c r="E3205" s="1" t="e">
        <f>LEFT(Tableau1[[#This Row],[Données]],10)</f>
        <v>#VALUE!</v>
      </c>
      <c r="F3205" s="3" t="e">
        <f>RIGHT(Tableau1[[#This Row],[Données]],5)</f>
        <v>#VALUE!</v>
      </c>
      <c r="G3205" s="3" t="e" cm="1">
        <f t="array" ref="G32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06" spans="3:7">
      <c r="C3206" t="e">
        <f>IF(WEEKDAY(Tableau1[[#This Row],[Date]],11)&gt;5,"W","S")</f>
        <v>#VALUE!</v>
      </c>
      <c r="D3206" t="e" cm="1">
        <f t="array" ref="D3206">_xlfn.IFS(Tableau1[[#This Row],[Jours]]="W","Talon",Tableau1[[#This Row],[Colonne1]]="HP","Consommation normale",G3206="HC","Talon")</f>
        <v>#VALUE!</v>
      </c>
      <c r="E3206" s="1" t="e">
        <f>LEFT(Tableau1[[#This Row],[Données]],10)</f>
        <v>#VALUE!</v>
      </c>
      <c r="F3206" s="3" t="e">
        <f>RIGHT(Tableau1[[#This Row],[Données]],5)</f>
        <v>#VALUE!</v>
      </c>
      <c r="G3206" s="3" t="e" cm="1">
        <f t="array" ref="G32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07" spans="3:7">
      <c r="C3207" t="e">
        <f>IF(WEEKDAY(Tableau1[[#This Row],[Date]],11)&gt;5,"W","S")</f>
        <v>#VALUE!</v>
      </c>
      <c r="D3207" t="e" cm="1">
        <f t="array" ref="D3207">_xlfn.IFS(Tableau1[[#This Row],[Jours]]="W","Talon",Tableau1[[#This Row],[Colonne1]]="HP","Consommation normale",G3207="HC","Talon")</f>
        <v>#VALUE!</v>
      </c>
      <c r="E3207" s="1" t="e">
        <f>LEFT(Tableau1[[#This Row],[Données]],10)</f>
        <v>#VALUE!</v>
      </c>
      <c r="F3207" s="3" t="e">
        <f>RIGHT(Tableau1[[#This Row],[Données]],5)</f>
        <v>#VALUE!</v>
      </c>
      <c r="G3207" s="3" t="e" cm="1">
        <f t="array" ref="G32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08" spans="3:7">
      <c r="C3208" t="e">
        <f>IF(WEEKDAY(Tableau1[[#This Row],[Date]],11)&gt;5,"W","S")</f>
        <v>#VALUE!</v>
      </c>
      <c r="D3208" t="e" cm="1">
        <f t="array" ref="D3208">_xlfn.IFS(Tableau1[[#This Row],[Jours]]="W","Talon",Tableau1[[#This Row],[Colonne1]]="HP","Consommation normale",G3208="HC","Talon")</f>
        <v>#VALUE!</v>
      </c>
      <c r="E3208" s="1" t="e">
        <f>LEFT(Tableau1[[#This Row],[Données]],10)</f>
        <v>#VALUE!</v>
      </c>
      <c r="F3208" s="3" t="e">
        <f>RIGHT(Tableau1[[#This Row],[Données]],5)</f>
        <v>#VALUE!</v>
      </c>
      <c r="G3208" s="3" t="e" cm="1">
        <f t="array" ref="G32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09" spans="3:7">
      <c r="C3209" t="e">
        <f>IF(WEEKDAY(Tableau1[[#This Row],[Date]],11)&gt;5,"W","S")</f>
        <v>#VALUE!</v>
      </c>
      <c r="D3209" t="e" cm="1">
        <f t="array" ref="D3209">_xlfn.IFS(Tableau1[[#This Row],[Jours]]="W","Talon",Tableau1[[#This Row],[Colonne1]]="HP","Consommation normale",G3209="HC","Talon")</f>
        <v>#VALUE!</v>
      </c>
      <c r="E3209" s="1" t="e">
        <f>LEFT(Tableau1[[#This Row],[Données]],10)</f>
        <v>#VALUE!</v>
      </c>
      <c r="F3209" s="3" t="e">
        <f>RIGHT(Tableau1[[#This Row],[Données]],5)</f>
        <v>#VALUE!</v>
      </c>
      <c r="G3209" s="3" t="e" cm="1">
        <f t="array" ref="G32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10" spans="3:7">
      <c r="C3210" t="e">
        <f>IF(WEEKDAY(Tableau1[[#This Row],[Date]],11)&gt;5,"W","S")</f>
        <v>#VALUE!</v>
      </c>
      <c r="D3210" t="e" cm="1">
        <f t="array" ref="D3210">_xlfn.IFS(Tableau1[[#This Row],[Jours]]="W","Talon",Tableau1[[#This Row],[Colonne1]]="HP","Consommation normale",G3210="HC","Talon")</f>
        <v>#VALUE!</v>
      </c>
      <c r="E3210" s="1" t="e">
        <f>LEFT(Tableau1[[#This Row],[Données]],10)</f>
        <v>#VALUE!</v>
      </c>
      <c r="F3210" s="3" t="e">
        <f>RIGHT(Tableau1[[#This Row],[Données]],5)</f>
        <v>#VALUE!</v>
      </c>
      <c r="G3210" s="3" t="e" cm="1">
        <f t="array" ref="G32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11" spans="3:7">
      <c r="C3211" t="e">
        <f>IF(WEEKDAY(Tableau1[[#This Row],[Date]],11)&gt;5,"W","S")</f>
        <v>#VALUE!</v>
      </c>
      <c r="D3211" t="e" cm="1">
        <f t="array" ref="D3211">_xlfn.IFS(Tableau1[[#This Row],[Jours]]="W","Talon",Tableau1[[#This Row],[Colonne1]]="HP","Consommation normale",G3211="HC","Talon")</f>
        <v>#VALUE!</v>
      </c>
      <c r="E3211" s="1" t="e">
        <f>LEFT(Tableau1[[#This Row],[Données]],10)</f>
        <v>#VALUE!</v>
      </c>
      <c r="F3211" s="3" t="e">
        <f>RIGHT(Tableau1[[#This Row],[Données]],5)</f>
        <v>#VALUE!</v>
      </c>
      <c r="G3211" s="3" t="e" cm="1">
        <f t="array" ref="G32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12" spans="3:7">
      <c r="C3212" t="e">
        <f>IF(WEEKDAY(Tableau1[[#This Row],[Date]],11)&gt;5,"W","S")</f>
        <v>#VALUE!</v>
      </c>
      <c r="D3212" t="e" cm="1">
        <f t="array" ref="D3212">_xlfn.IFS(Tableau1[[#This Row],[Jours]]="W","Talon",Tableau1[[#This Row],[Colonne1]]="HP","Consommation normale",G3212="HC","Talon")</f>
        <v>#VALUE!</v>
      </c>
      <c r="E3212" s="1" t="e">
        <f>LEFT(Tableau1[[#This Row],[Données]],10)</f>
        <v>#VALUE!</v>
      </c>
      <c r="F3212" s="3" t="e">
        <f>RIGHT(Tableau1[[#This Row],[Données]],5)</f>
        <v>#VALUE!</v>
      </c>
      <c r="G3212" s="3" t="e" cm="1">
        <f t="array" ref="G32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13" spans="3:7">
      <c r="C3213" t="e">
        <f>IF(WEEKDAY(Tableau1[[#This Row],[Date]],11)&gt;5,"W","S")</f>
        <v>#VALUE!</v>
      </c>
      <c r="D3213" t="e" cm="1">
        <f t="array" ref="D3213">_xlfn.IFS(Tableau1[[#This Row],[Jours]]="W","Talon",Tableau1[[#This Row],[Colonne1]]="HP","Consommation normale",G3213="HC","Talon")</f>
        <v>#VALUE!</v>
      </c>
      <c r="E3213" s="1" t="e">
        <f>LEFT(Tableau1[[#This Row],[Données]],10)</f>
        <v>#VALUE!</v>
      </c>
      <c r="F3213" s="3" t="e">
        <f>RIGHT(Tableau1[[#This Row],[Données]],5)</f>
        <v>#VALUE!</v>
      </c>
      <c r="G3213" s="3" t="e" cm="1">
        <f t="array" ref="G32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14" spans="3:7">
      <c r="C3214" t="e">
        <f>IF(WEEKDAY(Tableau1[[#This Row],[Date]],11)&gt;5,"W","S")</f>
        <v>#VALUE!</v>
      </c>
      <c r="D3214" t="e" cm="1">
        <f t="array" ref="D3214">_xlfn.IFS(Tableau1[[#This Row],[Jours]]="W","Talon",Tableau1[[#This Row],[Colonne1]]="HP","Consommation normale",G3214="HC","Talon")</f>
        <v>#VALUE!</v>
      </c>
      <c r="E3214" s="1" t="e">
        <f>LEFT(Tableau1[[#This Row],[Données]],10)</f>
        <v>#VALUE!</v>
      </c>
      <c r="F3214" s="3" t="e">
        <f>RIGHT(Tableau1[[#This Row],[Données]],5)</f>
        <v>#VALUE!</v>
      </c>
      <c r="G3214" s="3" t="e" cm="1">
        <f t="array" ref="G32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15" spans="3:7">
      <c r="C3215" t="e">
        <f>IF(WEEKDAY(Tableau1[[#This Row],[Date]],11)&gt;5,"W","S")</f>
        <v>#VALUE!</v>
      </c>
      <c r="D3215" t="e" cm="1">
        <f t="array" ref="D3215">_xlfn.IFS(Tableau1[[#This Row],[Jours]]="W","Talon",Tableau1[[#This Row],[Colonne1]]="HP","Consommation normale",G3215="HC","Talon")</f>
        <v>#VALUE!</v>
      </c>
      <c r="E3215" s="1" t="e">
        <f>LEFT(Tableau1[[#This Row],[Données]],10)</f>
        <v>#VALUE!</v>
      </c>
      <c r="F3215" s="3" t="e">
        <f>RIGHT(Tableau1[[#This Row],[Données]],5)</f>
        <v>#VALUE!</v>
      </c>
      <c r="G3215" s="3" t="e" cm="1">
        <f t="array" ref="G32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16" spans="3:7">
      <c r="C3216" t="e">
        <f>IF(WEEKDAY(Tableau1[[#This Row],[Date]],11)&gt;5,"W","S")</f>
        <v>#VALUE!</v>
      </c>
      <c r="D3216" t="e" cm="1">
        <f t="array" ref="D3216">_xlfn.IFS(Tableau1[[#This Row],[Jours]]="W","Talon",Tableau1[[#This Row],[Colonne1]]="HP","Consommation normale",G3216="HC","Talon")</f>
        <v>#VALUE!</v>
      </c>
      <c r="E3216" s="1" t="e">
        <f>LEFT(Tableau1[[#This Row],[Données]],10)</f>
        <v>#VALUE!</v>
      </c>
      <c r="F3216" s="3" t="e">
        <f>RIGHT(Tableau1[[#This Row],[Données]],5)</f>
        <v>#VALUE!</v>
      </c>
      <c r="G3216" s="3" t="e" cm="1">
        <f t="array" ref="G32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17" spans="3:7">
      <c r="C3217" t="e">
        <f>IF(WEEKDAY(Tableau1[[#This Row],[Date]],11)&gt;5,"W","S")</f>
        <v>#VALUE!</v>
      </c>
      <c r="D3217" t="e" cm="1">
        <f t="array" ref="D3217">_xlfn.IFS(Tableau1[[#This Row],[Jours]]="W","Talon",Tableau1[[#This Row],[Colonne1]]="HP","Consommation normale",G3217="HC","Talon")</f>
        <v>#VALUE!</v>
      </c>
      <c r="E3217" s="1" t="e">
        <f>LEFT(Tableau1[[#This Row],[Données]],10)</f>
        <v>#VALUE!</v>
      </c>
      <c r="F3217" s="3" t="e">
        <f>RIGHT(Tableau1[[#This Row],[Données]],5)</f>
        <v>#VALUE!</v>
      </c>
      <c r="G3217" s="3" t="e" cm="1">
        <f t="array" ref="G32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18" spans="3:7">
      <c r="C3218" t="e">
        <f>IF(WEEKDAY(Tableau1[[#This Row],[Date]],11)&gt;5,"W","S")</f>
        <v>#VALUE!</v>
      </c>
      <c r="D3218" t="e" cm="1">
        <f t="array" ref="D3218">_xlfn.IFS(Tableau1[[#This Row],[Jours]]="W","Talon",Tableau1[[#This Row],[Colonne1]]="HP","Consommation normale",G3218="HC","Talon")</f>
        <v>#VALUE!</v>
      </c>
      <c r="E3218" s="1" t="e">
        <f>LEFT(Tableau1[[#This Row],[Données]],10)</f>
        <v>#VALUE!</v>
      </c>
      <c r="F3218" s="3" t="e">
        <f>RIGHT(Tableau1[[#This Row],[Données]],5)</f>
        <v>#VALUE!</v>
      </c>
      <c r="G3218" s="3" t="e" cm="1">
        <f t="array" ref="G32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19" spans="3:7">
      <c r="C3219" t="e">
        <f>IF(WEEKDAY(Tableau1[[#This Row],[Date]],11)&gt;5,"W","S")</f>
        <v>#VALUE!</v>
      </c>
      <c r="D3219" t="e" cm="1">
        <f t="array" ref="D3219">_xlfn.IFS(Tableau1[[#This Row],[Jours]]="W","Talon",Tableau1[[#This Row],[Colonne1]]="HP","Consommation normale",G3219="HC","Talon")</f>
        <v>#VALUE!</v>
      </c>
      <c r="E3219" s="1" t="e">
        <f>LEFT(Tableau1[[#This Row],[Données]],10)</f>
        <v>#VALUE!</v>
      </c>
      <c r="F3219" s="3" t="e">
        <f>RIGHT(Tableau1[[#This Row],[Données]],5)</f>
        <v>#VALUE!</v>
      </c>
      <c r="G3219" s="3" t="e" cm="1">
        <f t="array" ref="G32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20" spans="3:7">
      <c r="C3220" t="e">
        <f>IF(WEEKDAY(Tableau1[[#This Row],[Date]],11)&gt;5,"W","S")</f>
        <v>#VALUE!</v>
      </c>
      <c r="D3220" t="e" cm="1">
        <f t="array" ref="D3220">_xlfn.IFS(Tableau1[[#This Row],[Jours]]="W","Talon",Tableau1[[#This Row],[Colonne1]]="HP","Consommation normale",G3220="HC","Talon")</f>
        <v>#VALUE!</v>
      </c>
      <c r="E3220" s="1" t="e">
        <f>LEFT(Tableau1[[#This Row],[Données]],10)</f>
        <v>#VALUE!</v>
      </c>
      <c r="F3220" s="3" t="e">
        <f>RIGHT(Tableau1[[#This Row],[Données]],5)</f>
        <v>#VALUE!</v>
      </c>
      <c r="G3220" s="3" t="e" cm="1">
        <f t="array" ref="G32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21" spans="3:7">
      <c r="C3221" t="e">
        <f>IF(WEEKDAY(Tableau1[[#This Row],[Date]],11)&gt;5,"W","S")</f>
        <v>#VALUE!</v>
      </c>
      <c r="D3221" t="e" cm="1">
        <f t="array" ref="D3221">_xlfn.IFS(Tableau1[[#This Row],[Jours]]="W","Talon",Tableau1[[#This Row],[Colonne1]]="HP","Consommation normale",G3221="HC","Talon")</f>
        <v>#VALUE!</v>
      </c>
      <c r="E3221" s="1" t="e">
        <f>LEFT(Tableau1[[#This Row],[Données]],10)</f>
        <v>#VALUE!</v>
      </c>
      <c r="F3221" s="3" t="e">
        <f>RIGHT(Tableau1[[#This Row],[Données]],5)</f>
        <v>#VALUE!</v>
      </c>
      <c r="G3221" s="3" t="e" cm="1">
        <f t="array" ref="G32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22" spans="3:7">
      <c r="C3222" t="e">
        <f>IF(WEEKDAY(Tableau1[[#This Row],[Date]],11)&gt;5,"W","S")</f>
        <v>#VALUE!</v>
      </c>
      <c r="D3222" t="e" cm="1">
        <f t="array" ref="D3222">_xlfn.IFS(Tableau1[[#This Row],[Jours]]="W","Talon",Tableau1[[#This Row],[Colonne1]]="HP","Consommation normale",G3222="HC","Talon")</f>
        <v>#VALUE!</v>
      </c>
      <c r="E3222" s="1" t="e">
        <f>LEFT(Tableau1[[#This Row],[Données]],10)</f>
        <v>#VALUE!</v>
      </c>
      <c r="F3222" s="3" t="e">
        <f>RIGHT(Tableau1[[#This Row],[Données]],5)</f>
        <v>#VALUE!</v>
      </c>
      <c r="G3222" s="3" t="e" cm="1">
        <f t="array" ref="G32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23" spans="3:7">
      <c r="C3223" t="e">
        <f>IF(WEEKDAY(Tableau1[[#This Row],[Date]],11)&gt;5,"W","S")</f>
        <v>#VALUE!</v>
      </c>
      <c r="D3223" t="e" cm="1">
        <f t="array" ref="D3223">_xlfn.IFS(Tableau1[[#This Row],[Jours]]="W","Talon",Tableau1[[#This Row],[Colonne1]]="HP","Consommation normale",G3223="HC","Talon")</f>
        <v>#VALUE!</v>
      </c>
      <c r="E3223" s="1" t="e">
        <f>LEFT(Tableau1[[#This Row],[Données]],10)</f>
        <v>#VALUE!</v>
      </c>
      <c r="F3223" s="3" t="e">
        <f>RIGHT(Tableau1[[#This Row],[Données]],5)</f>
        <v>#VALUE!</v>
      </c>
      <c r="G3223" s="3" t="e" cm="1">
        <f t="array" ref="G32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24" spans="3:7">
      <c r="C3224" t="e">
        <f>IF(WEEKDAY(Tableau1[[#This Row],[Date]],11)&gt;5,"W","S")</f>
        <v>#VALUE!</v>
      </c>
      <c r="D3224" t="e" cm="1">
        <f t="array" ref="D3224">_xlfn.IFS(Tableau1[[#This Row],[Jours]]="W","Talon",Tableau1[[#This Row],[Colonne1]]="HP","Consommation normale",G3224="HC","Talon")</f>
        <v>#VALUE!</v>
      </c>
      <c r="E3224" s="1" t="e">
        <f>LEFT(Tableau1[[#This Row],[Données]],10)</f>
        <v>#VALUE!</v>
      </c>
      <c r="F3224" s="3" t="e">
        <f>RIGHT(Tableau1[[#This Row],[Données]],5)</f>
        <v>#VALUE!</v>
      </c>
      <c r="G3224" s="3" t="e" cm="1">
        <f t="array" ref="G32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25" spans="3:7">
      <c r="C3225" t="e">
        <f>IF(WEEKDAY(Tableau1[[#This Row],[Date]],11)&gt;5,"W","S")</f>
        <v>#VALUE!</v>
      </c>
      <c r="D3225" t="e" cm="1">
        <f t="array" ref="D3225">_xlfn.IFS(Tableau1[[#This Row],[Jours]]="W","Talon",Tableau1[[#This Row],[Colonne1]]="HP","Consommation normale",G3225="HC","Talon")</f>
        <v>#VALUE!</v>
      </c>
      <c r="E3225" s="1" t="e">
        <f>LEFT(Tableau1[[#This Row],[Données]],10)</f>
        <v>#VALUE!</v>
      </c>
      <c r="F3225" s="3" t="e">
        <f>RIGHT(Tableau1[[#This Row],[Données]],5)</f>
        <v>#VALUE!</v>
      </c>
      <c r="G3225" s="3" t="e" cm="1">
        <f t="array" ref="G32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26" spans="3:7">
      <c r="C3226" t="e">
        <f>IF(WEEKDAY(Tableau1[[#This Row],[Date]],11)&gt;5,"W","S")</f>
        <v>#VALUE!</v>
      </c>
      <c r="D3226" t="e" cm="1">
        <f t="array" ref="D3226">_xlfn.IFS(Tableau1[[#This Row],[Jours]]="W","Talon",Tableau1[[#This Row],[Colonne1]]="HP","Consommation normale",G3226="HC","Talon")</f>
        <v>#VALUE!</v>
      </c>
      <c r="E3226" s="1" t="e">
        <f>LEFT(Tableau1[[#This Row],[Données]],10)</f>
        <v>#VALUE!</v>
      </c>
      <c r="F3226" s="3" t="e">
        <f>RIGHT(Tableau1[[#This Row],[Données]],5)</f>
        <v>#VALUE!</v>
      </c>
      <c r="G3226" s="3" t="e" cm="1">
        <f t="array" ref="G32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27" spans="3:7">
      <c r="C3227" t="e">
        <f>IF(WEEKDAY(Tableau1[[#This Row],[Date]],11)&gt;5,"W","S")</f>
        <v>#VALUE!</v>
      </c>
      <c r="D3227" t="e" cm="1">
        <f t="array" ref="D3227">_xlfn.IFS(Tableau1[[#This Row],[Jours]]="W","Talon",Tableau1[[#This Row],[Colonne1]]="HP","Consommation normale",G3227="HC","Talon")</f>
        <v>#VALUE!</v>
      </c>
      <c r="E3227" s="1" t="e">
        <f>LEFT(Tableau1[[#This Row],[Données]],10)</f>
        <v>#VALUE!</v>
      </c>
      <c r="F3227" s="3" t="e">
        <f>RIGHT(Tableau1[[#This Row],[Données]],5)</f>
        <v>#VALUE!</v>
      </c>
      <c r="G3227" s="3" t="e" cm="1">
        <f t="array" ref="G32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28" spans="3:7">
      <c r="C3228" t="e">
        <f>IF(WEEKDAY(Tableau1[[#This Row],[Date]],11)&gt;5,"W","S")</f>
        <v>#VALUE!</v>
      </c>
      <c r="D3228" t="e" cm="1">
        <f t="array" ref="D3228">_xlfn.IFS(Tableau1[[#This Row],[Jours]]="W","Talon",Tableau1[[#This Row],[Colonne1]]="HP","Consommation normale",G3228="HC","Talon")</f>
        <v>#VALUE!</v>
      </c>
      <c r="E3228" s="1" t="e">
        <f>LEFT(Tableau1[[#This Row],[Données]],10)</f>
        <v>#VALUE!</v>
      </c>
      <c r="F3228" s="3" t="e">
        <f>RIGHT(Tableau1[[#This Row],[Données]],5)</f>
        <v>#VALUE!</v>
      </c>
      <c r="G3228" s="3" t="e" cm="1">
        <f t="array" ref="G32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29" spans="3:7">
      <c r="C3229" t="e">
        <f>IF(WEEKDAY(Tableau1[[#This Row],[Date]],11)&gt;5,"W","S")</f>
        <v>#VALUE!</v>
      </c>
      <c r="D3229" t="e" cm="1">
        <f t="array" ref="D3229">_xlfn.IFS(Tableau1[[#This Row],[Jours]]="W","Talon",Tableau1[[#This Row],[Colonne1]]="HP","Consommation normale",G3229="HC","Talon")</f>
        <v>#VALUE!</v>
      </c>
      <c r="E3229" s="1" t="e">
        <f>LEFT(Tableau1[[#This Row],[Données]],10)</f>
        <v>#VALUE!</v>
      </c>
      <c r="F3229" s="3" t="e">
        <f>RIGHT(Tableau1[[#This Row],[Données]],5)</f>
        <v>#VALUE!</v>
      </c>
      <c r="G3229" s="3" t="e" cm="1">
        <f t="array" ref="G32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30" spans="3:7">
      <c r="C3230" t="e">
        <f>IF(WEEKDAY(Tableau1[[#This Row],[Date]],11)&gt;5,"W","S")</f>
        <v>#VALUE!</v>
      </c>
      <c r="D3230" t="e" cm="1">
        <f t="array" ref="D3230">_xlfn.IFS(Tableau1[[#This Row],[Jours]]="W","Talon",Tableau1[[#This Row],[Colonne1]]="HP","Consommation normale",G3230="HC","Talon")</f>
        <v>#VALUE!</v>
      </c>
      <c r="E3230" s="1" t="e">
        <f>LEFT(Tableau1[[#This Row],[Données]],10)</f>
        <v>#VALUE!</v>
      </c>
      <c r="F3230" s="3" t="e">
        <f>RIGHT(Tableau1[[#This Row],[Données]],5)</f>
        <v>#VALUE!</v>
      </c>
      <c r="G3230" s="3" t="e" cm="1">
        <f t="array" ref="G32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31" spans="3:7">
      <c r="C3231" t="e">
        <f>IF(WEEKDAY(Tableau1[[#This Row],[Date]],11)&gt;5,"W","S")</f>
        <v>#VALUE!</v>
      </c>
      <c r="D3231" t="e" cm="1">
        <f t="array" ref="D3231">_xlfn.IFS(Tableau1[[#This Row],[Jours]]="W","Talon",Tableau1[[#This Row],[Colonne1]]="HP","Consommation normale",G3231="HC","Talon")</f>
        <v>#VALUE!</v>
      </c>
      <c r="E3231" s="1" t="e">
        <f>LEFT(Tableau1[[#This Row],[Données]],10)</f>
        <v>#VALUE!</v>
      </c>
      <c r="F3231" s="3" t="e">
        <f>RIGHT(Tableau1[[#This Row],[Données]],5)</f>
        <v>#VALUE!</v>
      </c>
      <c r="G3231" s="3" t="e" cm="1">
        <f t="array" ref="G32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32" spans="3:7">
      <c r="C3232" t="e">
        <f>IF(WEEKDAY(Tableau1[[#This Row],[Date]],11)&gt;5,"W","S")</f>
        <v>#VALUE!</v>
      </c>
      <c r="D3232" t="e" cm="1">
        <f t="array" ref="D3232">_xlfn.IFS(Tableau1[[#This Row],[Jours]]="W","Talon",Tableau1[[#This Row],[Colonne1]]="HP","Consommation normale",G3232="HC","Talon")</f>
        <v>#VALUE!</v>
      </c>
      <c r="E3232" s="1" t="e">
        <f>LEFT(Tableau1[[#This Row],[Données]],10)</f>
        <v>#VALUE!</v>
      </c>
      <c r="F3232" s="3" t="e">
        <f>RIGHT(Tableau1[[#This Row],[Données]],5)</f>
        <v>#VALUE!</v>
      </c>
      <c r="G3232" s="3" t="e" cm="1">
        <f t="array" ref="G32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33" spans="3:7">
      <c r="C3233" t="e">
        <f>IF(WEEKDAY(Tableau1[[#This Row],[Date]],11)&gt;5,"W","S")</f>
        <v>#VALUE!</v>
      </c>
      <c r="D3233" t="e" cm="1">
        <f t="array" ref="D3233">_xlfn.IFS(Tableau1[[#This Row],[Jours]]="W","Talon",Tableau1[[#This Row],[Colonne1]]="HP","Consommation normale",G3233="HC","Talon")</f>
        <v>#VALUE!</v>
      </c>
      <c r="E3233" s="1" t="e">
        <f>LEFT(Tableau1[[#This Row],[Données]],10)</f>
        <v>#VALUE!</v>
      </c>
      <c r="F3233" s="3" t="e">
        <f>RIGHT(Tableau1[[#This Row],[Données]],5)</f>
        <v>#VALUE!</v>
      </c>
      <c r="G3233" s="3" t="e" cm="1">
        <f t="array" ref="G32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34" spans="3:7">
      <c r="C3234" t="e">
        <f>IF(WEEKDAY(Tableau1[[#This Row],[Date]],11)&gt;5,"W","S")</f>
        <v>#VALUE!</v>
      </c>
      <c r="D3234" t="e" cm="1">
        <f t="array" ref="D3234">_xlfn.IFS(Tableau1[[#This Row],[Jours]]="W","Talon",Tableau1[[#This Row],[Colonne1]]="HP","Consommation normale",G3234="HC","Talon")</f>
        <v>#VALUE!</v>
      </c>
      <c r="E3234" s="1" t="e">
        <f>LEFT(Tableau1[[#This Row],[Données]],10)</f>
        <v>#VALUE!</v>
      </c>
      <c r="F3234" s="3" t="e">
        <f>RIGHT(Tableau1[[#This Row],[Données]],5)</f>
        <v>#VALUE!</v>
      </c>
      <c r="G3234" s="3" t="e" cm="1">
        <f t="array" ref="G32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35" spans="3:7">
      <c r="C3235" t="e">
        <f>IF(WEEKDAY(Tableau1[[#This Row],[Date]],11)&gt;5,"W","S")</f>
        <v>#VALUE!</v>
      </c>
      <c r="D3235" t="e" cm="1">
        <f t="array" ref="D3235">_xlfn.IFS(Tableau1[[#This Row],[Jours]]="W","Talon",Tableau1[[#This Row],[Colonne1]]="HP","Consommation normale",G3235="HC","Talon")</f>
        <v>#VALUE!</v>
      </c>
      <c r="E3235" s="1" t="e">
        <f>LEFT(Tableau1[[#This Row],[Données]],10)</f>
        <v>#VALUE!</v>
      </c>
      <c r="F3235" s="3" t="e">
        <f>RIGHT(Tableau1[[#This Row],[Données]],5)</f>
        <v>#VALUE!</v>
      </c>
      <c r="G3235" s="3" t="e" cm="1">
        <f t="array" ref="G32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36" spans="3:7">
      <c r="C3236" t="e">
        <f>IF(WEEKDAY(Tableau1[[#This Row],[Date]],11)&gt;5,"W","S")</f>
        <v>#VALUE!</v>
      </c>
      <c r="D3236" t="e" cm="1">
        <f t="array" ref="D3236">_xlfn.IFS(Tableau1[[#This Row],[Jours]]="W","Talon",Tableau1[[#This Row],[Colonne1]]="HP","Consommation normale",G3236="HC","Talon")</f>
        <v>#VALUE!</v>
      </c>
      <c r="E3236" s="1" t="e">
        <f>LEFT(Tableau1[[#This Row],[Données]],10)</f>
        <v>#VALUE!</v>
      </c>
      <c r="F3236" s="3" t="e">
        <f>RIGHT(Tableau1[[#This Row],[Données]],5)</f>
        <v>#VALUE!</v>
      </c>
      <c r="G3236" s="3" t="e" cm="1">
        <f t="array" ref="G32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37" spans="3:7">
      <c r="C3237" t="e">
        <f>IF(WEEKDAY(Tableau1[[#This Row],[Date]],11)&gt;5,"W","S")</f>
        <v>#VALUE!</v>
      </c>
      <c r="D3237" t="e" cm="1">
        <f t="array" ref="D3237">_xlfn.IFS(Tableau1[[#This Row],[Jours]]="W","Talon",Tableau1[[#This Row],[Colonne1]]="HP","Consommation normale",G3237="HC","Talon")</f>
        <v>#VALUE!</v>
      </c>
      <c r="E3237" s="1" t="e">
        <f>LEFT(Tableau1[[#This Row],[Données]],10)</f>
        <v>#VALUE!</v>
      </c>
      <c r="F3237" s="3" t="e">
        <f>RIGHT(Tableau1[[#This Row],[Données]],5)</f>
        <v>#VALUE!</v>
      </c>
      <c r="G3237" s="3" t="e" cm="1">
        <f t="array" ref="G32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38" spans="3:7">
      <c r="C3238" t="e">
        <f>IF(WEEKDAY(Tableau1[[#This Row],[Date]],11)&gt;5,"W","S")</f>
        <v>#VALUE!</v>
      </c>
      <c r="D3238" t="e" cm="1">
        <f t="array" ref="D3238">_xlfn.IFS(Tableau1[[#This Row],[Jours]]="W","Talon",Tableau1[[#This Row],[Colonne1]]="HP","Consommation normale",G3238="HC","Talon")</f>
        <v>#VALUE!</v>
      </c>
      <c r="E3238" s="1" t="e">
        <f>LEFT(Tableau1[[#This Row],[Données]],10)</f>
        <v>#VALUE!</v>
      </c>
      <c r="F3238" s="3" t="e">
        <f>RIGHT(Tableau1[[#This Row],[Données]],5)</f>
        <v>#VALUE!</v>
      </c>
      <c r="G3238" s="3" t="e" cm="1">
        <f t="array" ref="G32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39" spans="3:7">
      <c r="C3239" t="e">
        <f>IF(WEEKDAY(Tableau1[[#This Row],[Date]],11)&gt;5,"W","S")</f>
        <v>#VALUE!</v>
      </c>
      <c r="D3239" t="e" cm="1">
        <f t="array" ref="D3239">_xlfn.IFS(Tableau1[[#This Row],[Jours]]="W","Talon",Tableau1[[#This Row],[Colonne1]]="HP","Consommation normale",G3239="HC","Talon")</f>
        <v>#VALUE!</v>
      </c>
      <c r="E3239" s="1" t="e">
        <f>LEFT(Tableau1[[#This Row],[Données]],10)</f>
        <v>#VALUE!</v>
      </c>
      <c r="F3239" s="3" t="e">
        <f>RIGHT(Tableau1[[#This Row],[Données]],5)</f>
        <v>#VALUE!</v>
      </c>
      <c r="G3239" s="3" t="e" cm="1">
        <f t="array" ref="G32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40" spans="3:7">
      <c r="C3240" t="e">
        <f>IF(WEEKDAY(Tableau1[[#This Row],[Date]],11)&gt;5,"W","S")</f>
        <v>#VALUE!</v>
      </c>
      <c r="D3240" t="e" cm="1">
        <f t="array" ref="D3240">_xlfn.IFS(Tableau1[[#This Row],[Jours]]="W","Talon",Tableau1[[#This Row],[Colonne1]]="HP","Consommation normale",G3240="HC","Talon")</f>
        <v>#VALUE!</v>
      </c>
      <c r="E3240" s="1" t="e">
        <f>LEFT(Tableau1[[#This Row],[Données]],10)</f>
        <v>#VALUE!</v>
      </c>
      <c r="F3240" s="3" t="e">
        <f>RIGHT(Tableau1[[#This Row],[Données]],5)</f>
        <v>#VALUE!</v>
      </c>
      <c r="G3240" s="3" t="e" cm="1">
        <f t="array" ref="G32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41" spans="3:7">
      <c r="C3241" t="e">
        <f>IF(WEEKDAY(Tableau1[[#This Row],[Date]],11)&gt;5,"W","S")</f>
        <v>#VALUE!</v>
      </c>
      <c r="D3241" t="e" cm="1">
        <f t="array" ref="D3241">_xlfn.IFS(Tableau1[[#This Row],[Jours]]="W","Talon",Tableau1[[#This Row],[Colonne1]]="HP","Consommation normale",G3241="HC","Talon")</f>
        <v>#VALUE!</v>
      </c>
      <c r="E3241" s="1" t="e">
        <f>LEFT(Tableau1[[#This Row],[Données]],10)</f>
        <v>#VALUE!</v>
      </c>
      <c r="F3241" s="3" t="e">
        <f>RIGHT(Tableau1[[#This Row],[Données]],5)</f>
        <v>#VALUE!</v>
      </c>
      <c r="G3241" s="3" t="e" cm="1">
        <f t="array" ref="G32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42" spans="3:7">
      <c r="C3242" t="e">
        <f>IF(WEEKDAY(Tableau1[[#This Row],[Date]],11)&gt;5,"W","S")</f>
        <v>#VALUE!</v>
      </c>
      <c r="D3242" t="e" cm="1">
        <f t="array" ref="D3242">_xlfn.IFS(Tableau1[[#This Row],[Jours]]="W","Talon",Tableau1[[#This Row],[Colonne1]]="HP","Consommation normale",G3242="HC","Talon")</f>
        <v>#VALUE!</v>
      </c>
      <c r="E3242" s="1" t="e">
        <f>LEFT(Tableau1[[#This Row],[Données]],10)</f>
        <v>#VALUE!</v>
      </c>
      <c r="F3242" s="3" t="e">
        <f>RIGHT(Tableau1[[#This Row],[Données]],5)</f>
        <v>#VALUE!</v>
      </c>
      <c r="G3242" s="3" t="e" cm="1">
        <f t="array" ref="G32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43" spans="3:7">
      <c r="C3243" t="e">
        <f>IF(WEEKDAY(Tableau1[[#This Row],[Date]],11)&gt;5,"W","S")</f>
        <v>#VALUE!</v>
      </c>
      <c r="D3243" t="e" cm="1">
        <f t="array" ref="D3243">_xlfn.IFS(Tableau1[[#This Row],[Jours]]="W","Talon",Tableau1[[#This Row],[Colonne1]]="HP","Consommation normale",G3243="HC","Talon")</f>
        <v>#VALUE!</v>
      </c>
      <c r="E3243" s="1" t="e">
        <f>LEFT(Tableau1[[#This Row],[Données]],10)</f>
        <v>#VALUE!</v>
      </c>
      <c r="F3243" s="3" t="e">
        <f>RIGHT(Tableau1[[#This Row],[Données]],5)</f>
        <v>#VALUE!</v>
      </c>
      <c r="G3243" s="3" t="e" cm="1">
        <f t="array" ref="G32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44" spans="3:7">
      <c r="C3244" t="e">
        <f>IF(WEEKDAY(Tableau1[[#This Row],[Date]],11)&gt;5,"W","S")</f>
        <v>#VALUE!</v>
      </c>
      <c r="D3244" t="e" cm="1">
        <f t="array" ref="D3244">_xlfn.IFS(Tableau1[[#This Row],[Jours]]="W","Talon",Tableau1[[#This Row],[Colonne1]]="HP","Consommation normale",G3244="HC","Talon")</f>
        <v>#VALUE!</v>
      </c>
      <c r="E3244" s="1" t="e">
        <f>LEFT(Tableau1[[#This Row],[Données]],10)</f>
        <v>#VALUE!</v>
      </c>
      <c r="F3244" s="3" t="e">
        <f>RIGHT(Tableau1[[#This Row],[Données]],5)</f>
        <v>#VALUE!</v>
      </c>
      <c r="G3244" s="3" t="e" cm="1">
        <f t="array" ref="G32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45" spans="3:7">
      <c r="C3245" t="e">
        <f>IF(WEEKDAY(Tableau1[[#This Row],[Date]],11)&gt;5,"W","S")</f>
        <v>#VALUE!</v>
      </c>
      <c r="D3245" t="e" cm="1">
        <f t="array" ref="D3245">_xlfn.IFS(Tableau1[[#This Row],[Jours]]="W","Talon",Tableau1[[#This Row],[Colonne1]]="HP","Consommation normale",G3245="HC","Talon")</f>
        <v>#VALUE!</v>
      </c>
      <c r="E3245" s="1" t="e">
        <f>LEFT(Tableau1[[#This Row],[Données]],10)</f>
        <v>#VALUE!</v>
      </c>
      <c r="F3245" s="3" t="e">
        <f>RIGHT(Tableau1[[#This Row],[Données]],5)</f>
        <v>#VALUE!</v>
      </c>
      <c r="G3245" s="3" t="e" cm="1">
        <f t="array" ref="G32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46" spans="3:7">
      <c r="C3246" t="e">
        <f>IF(WEEKDAY(Tableau1[[#This Row],[Date]],11)&gt;5,"W","S")</f>
        <v>#VALUE!</v>
      </c>
      <c r="D3246" t="e" cm="1">
        <f t="array" ref="D3246">_xlfn.IFS(Tableau1[[#This Row],[Jours]]="W","Talon",Tableau1[[#This Row],[Colonne1]]="HP","Consommation normale",G3246="HC","Talon")</f>
        <v>#VALUE!</v>
      </c>
      <c r="E3246" s="1" t="e">
        <f>LEFT(Tableau1[[#This Row],[Données]],10)</f>
        <v>#VALUE!</v>
      </c>
      <c r="F3246" s="3" t="e">
        <f>RIGHT(Tableau1[[#This Row],[Données]],5)</f>
        <v>#VALUE!</v>
      </c>
      <c r="G3246" s="3" t="e" cm="1">
        <f t="array" ref="G32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47" spans="3:7">
      <c r="C3247" t="e">
        <f>IF(WEEKDAY(Tableau1[[#This Row],[Date]],11)&gt;5,"W","S")</f>
        <v>#VALUE!</v>
      </c>
      <c r="D3247" t="e" cm="1">
        <f t="array" ref="D3247">_xlfn.IFS(Tableau1[[#This Row],[Jours]]="W","Talon",Tableau1[[#This Row],[Colonne1]]="HP","Consommation normale",G3247="HC","Talon")</f>
        <v>#VALUE!</v>
      </c>
      <c r="E3247" s="1" t="e">
        <f>LEFT(Tableau1[[#This Row],[Données]],10)</f>
        <v>#VALUE!</v>
      </c>
      <c r="F3247" s="3" t="e">
        <f>RIGHT(Tableau1[[#This Row],[Données]],5)</f>
        <v>#VALUE!</v>
      </c>
      <c r="G3247" s="3" t="e" cm="1">
        <f t="array" ref="G32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48" spans="3:7">
      <c r="C3248" t="e">
        <f>IF(WEEKDAY(Tableau1[[#This Row],[Date]],11)&gt;5,"W","S")</f>
        <v>#VALUE!</v>
      </c>
      <c r="D3248" t="e" cm="1">
        <f t="array" ref="D3248">_xlfn.IFS(Tableau1[[#This Row],[Jours]]="W","Talon",Tableau1[[#This Row],[Colonne1]]="HP","Consommation normale",G3248="HC","Talon")</f>
        <v>#VALUE!</v>
      </c>
      <c r="E3248" s="1" t="e">
        <f>LEFT(Tableau1[[#This Row],[Données]],10)</f>
        <v>#VALUE!</v>
      </c>
      <c r="F3248" s="3" t="e">
        <f>RIGHT(Tableau1[[#This Row],[Données]],5)</f>
        <v>#VALUE!</v>
      </c>
      <c r="G3248" s="3" t="e" cm="1">
        <f t="array" ref="G32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49" spans="3:7">
      <c r="C3249" t="e">
        <f>IF(WEEKDAY(Tableau1[[#This Row],[Date]],11)&gt;5,"W","S")</f>
        <v>#VALUE!</v>
      </c>
      <c r="D3249" t="e" cm="1">
        <f t="array" ref="D3249">_xlfn.IFS(Tableau1[[#This Row],[Jours]]="W","Talon",Tableau1[[#This Row],[Colonne1]]="HP","Consommation normale",G3249="HC","Talon")</f>
        <v>#VALUE!</v>
      </c>
      <c r="E3249" s="1" t="e">
        <f>LEFT(Tableau1[[#This Row],[Données]],10)</f>
        <v>#VALUE!</v>
      </c>
      <c r="F3249" s="3" t="e">
        <f>RIGHT(Tableau1[[#This Row],[Données]],5)</f>
        <v>#VALUE!</v>
      </c>
      <c r="G3249" s="3" t="e" cm="1">
        <f t="array" ref="G32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50" spans="3:7">
      <c r="C3250" t="e">
        <f>IF(WEEKDAY(Tableau1[[#This Row],[Date]],11)&gt;5,"W","S")</f>
        <v>#VALUE!</v>
      </c>
      <c r="D3250" t="e" cm="1">
        <f t="array" ref="D3250">_xlfn.IFS(Tableau1[[#This Row],[Jours]]="W","Talon",Tableau1[[#This Row],[Colonne1]]="HP","Consommation normale",G3250="HC","Talon")</f>
        <v>#VALUE!</v>
      </c>
      <c r="E3250" s="1" t="e">
        <f>LEFT(Tableau1[[#This Row],[Données]],10)</f>
        <v>#VALUE!</v>
      </c>
      <c r="F3250" s="3" t="e">
        <f>RIGHT(Tableau1[[#This Row],[Données]],5)</f>
        <v>#VALUE!</v>
      </c>
      <c r="G3250" s="3" t="e" cm="1">
        <f t="array" ref="G32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51" spans="3:7">
      <c r="C3251" t="e">
        <f>IF(WEEKDAY(Tableau1[[#This Row],[Date]],11)&gt;5,"W","S")</f>
        <v>#VALUE!</v>
      </c>
      <c r="D3251" t="e" cm="1">
        <f t="array" ref="D3251">_xlfn.IFS(Tableau1[[#This Row],[Jours]]="W","Talon",Tableau1[[#This Row],[Colonne1]]="HP","Consommation normale",G3251="HC","Talon")</f>
        <v>#VALUE!</v>
      </c>
      <c r="E3251" s="1" t="e">
        <f>LEFT(Tableau1[[#This Row],[Données]],10)</f>
        <v>#VALUE!</v>
      </c>
      <c r="F3251" s="3" t="e">
        <f>RIGHT(Tableau1[[#This Row],[Données]],5)</f>
        <v>#VALUE!</v>
      </c>
      <c r="G3251" s="3" t="e" cm="1">
        <f t="array" ref="G32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52" spans="3:7">
      <c r="C3252" t="e">
        <f>IF(WEEKDAY(Tableau1[[#This Row],[Date]],11)&gt;5,"W","S")</f>
        <v>#VALUE!</v>
      </c>
      <c r="D3252" t="e" cm="1">
        <f t="array" ref="D3252">_xlfn.IFS(Tableau1[[#This Row],[Jours]]="W","Talon",Tableau1[[#This Row],[Colonne1]]="HP","Consommation normale",G3252="HC","Talon")</f>
        <v>#VALUE!</v>
      </c>
      <c r="E3252" s="1" t="e">
        <f>LEFT(Tableau1[[#This Row],[Données]],10)</f>
        <v>#VALUE!</v>
      </c>
      <c r="F3252" s="3" t="e">
        <f>RIGHT(Tableau1[[#This Row],[Données]],5)</f>
        <v>#VALUE!</v>
      </c>
      <c r="G3252" s="3" t="e" cm="1">
        <f t="array" ref="G32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53" spans="3:7">
      <c r="C3253" t="e">
        <f>IF(WEEKDAY(Tableau1[[#This Row],[Date]],11)&gt;5,"W","S")</f>
        <v>#VALUE!</v>
      </c>
      <c r="D3253" t="e" cm="1">
        <f t="array" ref="D3253">_xlfn.IFS(Tableau1[[#This Row],[Jours]]="W","Talon",Tableau1[[#This Row],[Colonne1]]="HP","Consommation normale",G3253="HC","Talon")</f>
        <v>#VALUE!</v>
      </c>
      <c r="E3253" s="1" t="e">
        <f>LEFT(Tableau1[[#This Row],[Données]],10)</f>
        <v>#VALUE!</v>
      </c>
      <c r="F3253" s="3" t="e">
        <f>RIGHT(Tableau1[[#This Row],[Données]],5)</f>
        <v>#VALUE!</v>
      </c>
      <c r="G3253" s="3" t="e" cm="1">
        <f t="array" ref="G32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54" spans="3:7">
      <c r="C3254" t="e">
        <f>IF(WEEKDAY(Tableau1[[#This Row],[Date]],11)&gt;5,"W","S")</f>
        <v>#VALUE!</v>
      </c>
      <c r="D3254" t="e" cm="1">
        <f t="array" ref="D3254">_xlfn.IFS(Tableau1[[#This Row],[Jours]]="W","Talon",Tableau1[[#This Row],[Colonne1]]="HP","Consommation normale",G3254="HC","Talon")</f>
        <v>#VALUE!</v>
      </c>
      <c r="E3254" s="1" t="e">
        <f>LEFT(Tableau1[[#This Row],[Données]],10)</f>
        <v>#VALUE!</v>
      </c>
      <c r="F3254" s="3" t="e">
        <f>RIGHT(Tableau1[[#This Row],[Données]],5)</f>
        <v>#VALUE!</v>
      </c>
      <c r="G3254" s="3" t="e" cm="1">
        <f t="array" ref="G32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55" spans="3:7">
      <c r="C3255" t="e">
        <f>IF(WEEKDAY(Tableau1[[#This Row],[Date]],11)&gt;5,"W","S")</f>
        <v>#VALUE!</v>
      </c>
      <c r="D3255" t="e" cm="1">
        <f t="array" ref="D3255">_xlfn.IFS(Tableau1[[#This Row],[Jours]]="W","Talon",Tableau1[[#This Row],[Colonne1]]="HP","Consommation normale",G3255="HC","Talon")</f>
        <v>#VALUE!</v>
      </c>
      <c r="E3255" s="1" t="e">
        <f>LEFT(Tableau1[[#This Row],[Données]],10)</f>
        <v>#VALUE!</v>
      </c>
      <c r="F3255" s="3" t="e">
        <f>RIGHT(Tableau1[[#This Row],[Données]],5)</f>
        <v>#VALUE!</v>
      </c>
      <c r="G3255" s="3" t="e" cm="1">
        <f t="array" ref="G32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56" spans="3:7">
      <c r="C3256" t="e">
        <f>IF(WEEKDAY(Tableau1[[#This Row],[Date]],11)&gt;5,"W","S")</f>
        <v>#VALUE!</v>
      </c>
      <c r="D3256" t="e" cm="1">
        <f t="array" ref="D3256">_xlfn.IFS(Tableau1[[#This Row],[Jours]]="W","Talon",Tableau1[[#This Row],[Colonne1]]="HP","Consommation normale",G3256="HC","Talon")</f>
        <v>#VALUE!</v>
      </c>
      <c r="E3256" s="1" t="e">
        <f>LEFT(Tableau1[[#This Row],[Données]],10)</f>
        <v>#VALUE!</v>
      </c>
      <c r="F3256" s="3" t="e">
        <f>RIGHT(Tableau1[[#This Row],[Données]],5)</f>
        <v>#VALUE!</v>
      </c>
      <c r="G3256" s="3" t="e" cm="1">
        <f t="array" ref="G32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57" spans="3:7">
      <c r="C3257" t="e">
        <f>IF(WEEKDAY(Tableau1[[#This Row],[Date]],11)&gt;5,"W","S")</f>
        <v>#VALUE!</v>
      </c>
      <c r="D3257" t="e" cm="1">
        <f t="array" ref="D3257">_xlfn.IFS(Tableau1[[#This Row],[Jours]]="W","Talon",Tableau1[[#This Row],[Colonne1]]="HP","Consommation normale",G3257="HC","Talon")</f>
        <v>#VALUE!</v>
      </c>
      <c r="E3257" s="1" t="e">
        <f>LEFT(Tableau1[[#This Row],[Données]],10)</f>
        <v>#VALUE!</v>
      </c>
      <c r="F3257" s="3" t="e">
        <f>RIGHT(Tableau1[[#This Row],[Données]],5)</f>
        <v>#VALUE!</v>
      </c>
      <c r="G3257" s="3" t="e" cm="1">
        <f t="array" ref="G32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58" spans="3:7">
      <c r="C3258" t="e">
        <f>IF(WEEKDAY(Tableau1[[#This Row],[Date]],11)&gt;5,"W","S")</f>
        <v>#VALUE!</v>
      </c>
      <c r="D3258" t="e" cm="1">
        <f t="array" ref="D3258">_xlfn.IFS(Tableau1[[#This Row],[Jours]]="W","Talon",Tableau1[[#This Row],[Colonne1]]="HP","Consommation normale",G3258="HC","Talon")</f>
        <v>#VALUE!</v>
      </c>
      <c r="E3258" s="1" t="e">
        <f>LEFT(Tableau1[[#This Row],[Données]],10)</f>
        <v>#VALUE!</v>
      </c>
      <c r="F3258" s="3" t="e">
        <f>RIGHT(Tableau1[[#This Row],[Données]],5)</f>
        <v>#VALUE!</v>
      </c>
      <c r="G3258" s="3" t="e" cm="1">
        <f t="array" ref="G32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59" spans="3:7">
      <c r="C3259" t="e">
        <f>IF(WEEKDAY(Tableau1[[#This Row],[Date]],11)&gt;5,"W","S")</f>
        <v>#VALUE!</v>
      </c>
      <c r="D3259" t="e" cm="1">
        <f t="array" ref="D3259">_xlfn.IFS(Tableau1[[#This Row],[Jours]]="W","Talon",Tableau1[[#This Row],[Colonne1]]="HP","Consommation normale",G3259="HC","Talon")</f>
        <v>#VALUE!</v>
      </c>
      <c r="E3259" s="1" t="e">
        <f>LEFT(Tableau1[[#This Row],[Données]],10)</f>
        <v>#VALUE!</v>
      </c>
      <c r="F3259" s="3" t="e">
        <f>RIGHT(Tableau1[[#This Row],[Données]],5)</f>
        <v>#VALUE!</v>
      </c>
      <c r="G3259" s="3" t="e" cm="1">
        <f t="array" ref="G32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60" spans="3:7">
      <c r="C3260" t="e">
        <f>IF(WEEKDAY(Tableau1[[#This Row],[Date]],11)&gt;5,"W","S")</f>
        <v>#VALUE!</v>
      </c>
      <c r="D3260" t="e" cm="1">
        <f t="array" ref="D3260">_xlfn.IFS(Tableau1[[#This Row],[Jours]]="W","Talon",Tableau1[[#This Row],[Colonne1]]="HP","Consommation normale",G3260="HC","Talon")</f>
        <v>#VALUE!</v>
      </c>
      <c r="E3260" s="1" t="e">
        <f>LEFT(Tableau1[[#This Row],[Données]],10)</f>
        <v>#VALUE!</v>
      </c>
      <c r="F3260" s="3" t="e">
        <f>RIGHT(Tableau1[[#This Row],[Données]],5)</f>
        <v>#VALUE!</v>
      </c>
      <c r="G3260" s="3" t="e" cm="1">
        <f t="array" ref="G32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61" spans="3:7">
      <c r="C3261" t="e">
        <f>IF(WEEKDAY(Tableau1[[#This Row],[Date]],11)&gt;5,"W","S")</f>
        <v>#VALUE!</v>
      </c>
      <c r="D3261" t="e" cm="1">
        <f t="array" ref="D3261">_xlfn.IFS(Tableau1[[#This Row],[Jours]]="W","Talon",Tableau1[[#This Row],[Colonne1]]="HP","Consommation normale",G3261="HC","Talon")</f>
        <v>#VALUE!</v>
      </c>
      <c r="E3261" s="1" t="e">
        <f>LEFT(Tableau1[[#This Row],[Données]],10)</f>
        <v>#VALUE!</v>
      </c>
      <c r="F3261" s="3" t="e">
        <f>RIGHT(Tableau1[[#This Row],[Données]],5)</f>
        <v>#VALUE!</v>
      </c>
      <c r="G3261" s="3" t="e" cm="1">
        <f t="array" ref="G32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62" spans="3:7">
      <c r="C3262" t="e">
        <f>IF(WEEKDAY(Tableau1[[#This Row],[Date]],11)&gt;5,"W","S")</f>
        <v>#VALUE!</v>
      </c>
      <c r="D3262" t="e" cm="1">
        <f t="array" ref="D3262">_xlfn.IFS(Tableau1[[#This Row],[Jours]]="W","Talon",Tableau1[[#This Row],[Colonne1]]="HP","Consommation normale",G3262="HC","Talon")</f>
        <v>#VALUE!</v>
      </c>
      <c r="E3262" s="1" t="e">
        <f>LEFT(Tableau1[[#This Row],[Données]],10)</f>
        <v>#VALUE!</v>
      </c>
      <c r="F3262" s="3" t="e">
        <f>RIGHT(Tableau1[[#This Row],[Données]],5)</f>
        <v>#VALUE!</v>
      </c>
      <c r="G3262" s="3" t="e" cm="1">
        <f t="array" ref="G32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63" spans="3:7">
      <c r="C3263" t="e">
        <f>IF(WEEKDAY(Tableau1[[#This Row],[Date]],11)&gt;5,"W","S")</f>
        <v>#VALUE!</v>
      </c>
      <c r="D3263" t="e" cm="1">
        <f t="array" ref="D3263">_xlfn.IFS(Tableau1[[#This Row],[Jours]]="W","Talon",Tableau1[[#This Row],[Colonne1]]="HP","Consommation normale",G3263="HC","Talon")</f>
        <v>#VALUE!</v>
      </c>
      <c r="E3263" s="1" t="e">
        <f>LEFT(Tableau1[[#This Row],[Données]],10)</f>
        <v>#VALUE!</v>
      </c>
      <c r="F3263" s="3" t="e">
        <f>RIGHT(Tableau1[[#This Row],[Données]],5)</f>
        <v>#VALUE!</v>
      </c>
      <c r="G3263" s="3" t="e" cm="1">
        <f t="array" ref="G32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64" spans="3:7">
      <c r="C3264" t="e">
        <f>IF(WEEKDAY(Tableau1[[#This Row],[Date]],11)&gt;5,"W","S")</f>
        <v>#VALUE!</v>
      </c>
      <c r="D3264" t="e" cm="1">
        <f t="array" ref="D3264">_xlfn.IFS(Tableau1[[#This Row],[Jours]]="W","Talon",Tableau1[[#This Row],[Colonne1]]="HP","Consommation normale",G3264="HC","Talon")</f>
        <v>#VALUE!</v>
      </c>
      <c r="E3264" s="1" t="e">
        <f>LEFT(Tableau1[[#This Row],[Données]],10)</f>
        <v>#VALUE!</v>
      </c>
      <c r="F3264" s="3" t="e">
        <f>RIGHT(Tableau1[[#This Row],[Données]],5)</f>
        <v>#VALUE!</v>
      </c>
      <c r="G3264" s="3" t="e" cm="1">
        <f t="array" ref="G32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65" spans="3:7">
      <c r="C3265" t="e">
        <f>IF(WEEKDAY(Tableau1[[#This Row],[Date]],11)&gt;5,"W","S")</f>
        <v>#VALUE!</v>
      </c>
      <c r="D3265" t="e" cm="1">
        <f t="array" ref="D3265">_xlfn.IFS(Tableau1[[#This Row],[Jours]]="W","Talon",Tableau1[[#This Row],[Colonne1]]="HP","Consommation normale",G3265="HC","Talon")</f>
        <v>#VALUE!</v>
      </c>
      <c r="E3265" s="1" t="e">
        <f>LEFT(Tableau1[[#This Row],[Données]],10)</f>
        <v>#VALUE!</v>
      </c>
      <c r="F3265" s="3" t="e">
        <f>RIGHT(Tableau1[[#This Row],[Données]],5)</f>
        <v>#VALUE!</v>
      </c>
      <c r="G3265" s="3" t="e" cm="1">
        <f t="array" ref="G32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66" spans="3:7">
      <c r="C3266" t="e">
        <f>IF(WEEKDAY(Tableau1[[#This Row],[Date]],11)&gt;5,"W","S")</f>
        <v>#VALUE!</v>
      </c>
      <c r="D3266" t="e" cm="1">
        <f t="array" ref="D3266">_xlfn.IFS(Tableau1[[#This Row],[Jours]]="W","Talon",Tableau1[[#This Row],[Colonne1]]="HP","Consommation normale",G3266="HC","Talon")</f>
        <v>#VALUE!</v>
      </c>
      <c r="E3266" s="1" t="e">
        <f>LEFT(Tableau1[[#This Row],[Données]],10)</f>
        <v>#VALUE!</v>
      </c>
      <c r="F3266" s="3" t="e">
        <f>RIGHT(Tableau1[[#This Row],[Données]],5)</f>
        <v>#VALUE!</v>
      </c>
      <c r="G3266" s="3" t="e" cm="1">
        <f t="array" ref="G32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67" spans="3:7">
      <c r="C3267" t="e">
        <f>IF(WEEKDAY(Tableau1[[#This Row],[Date]],11)&gt;5,"W","S")</f>
        <v>#VALUE!</v>
      </c>
      <c r="D3267" t="e" cm="1">
        <f t="array" ref="D3267">_xlfn.IFS(Tableau1[[#This Row],[Jours]]="W","Talon",Tableau1[[#This Row],[Colonne1]]="HP","Consommation normale",G3267="HC","Talon")</f>
        <v>#VALUE!</v>
      </c>
      <c r="E3267" s="1" t="e">
        <f>LEFT(Tableau1[[#This Row],[Données]],10)</f>
        <v>#VALUE!</v>
      </c>
      <c r="F3267" s="3" t="e">
        <f>RIGHT(Tableau1[[#This Row],[Données]],5)</f>
        <v>#VALUE!</v>
      </c>
      <c r="G3267" s="3" t="e" cm="1">
        <f t="array" ref="G32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68" spans="3:7">
      <c r="C3268" t="e">
        <f>IF(WEEKDAY(Tableau1[[#This Row],[Date]],11)&gt;5,"W","S")</f>
        <v>#VALUE!</v>
      </c>
      <c r="D3268" t="e" cm="1">
        <f t="array" ref="D3268">_xlfn.IFS(Tableau1[[#This Row],[Jours]]="W","Talon",Tableau1[[#This Row],[Colonne1]]="HP","Consommation normale",G3268="HC","Talon")</f>
        <v>#VALUE!</v>
      </c>
      <c r="E3268" s="1" t="e">
        <f>LEFT(Tableau1[[#This Row],[Données]],10)</f>
        <v>#VALUE!</v>
      </c>
      <c r="F3268" s="3" t="e">
        <f>RIGHT(Tableau1[[#This Row],[Données]],5)</f>
        <v>#VALUE!</v>
      </c>
      <c r="G3268" s="3" t="e" cm="1">
        <f t="array" ref="G32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69" spans="3:7">
      <c r="C3269" t="e">
        <f>IF(WEEKDAY(Tableau1[[#This Row],[Date]],11)&gt;5,"W","S")</f>
        <v>#VALUE!</v>
      </c>
      <c r="D3269" t="e" cm="1">
        <f t="array" ref="D3269">_xlfn.IFS(Tableau1[[#This Row],[Jours]]="W","Talon",Tableau1[[#This Row],[Colonne1]]="HP","Consommation normale",G3269="HC","Talon")</f>
        <v>#VALUE!</v>
      </c>
      <c r="E3269" s="1" t="e">
        <f>LEFT(Tableau1[[#This Row],[Données]],10)</f>
        <v>#VALUE!</v>
      </c>
      <c r="F3269" s="3" t="e">
        <f>RIGHT(Tableau1[[#This Row],[Données]],5)</f>
        <v>#VALUE!</v>
      </c>
      <c r="G3269" s="3" t="e" cm="1">
        <f t="array" ref="G32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70" spans="3:7">
      <c r="C3270" t="e">
        <f>IF(WEEKDAY(Tableau1[[#This Row],[Date]],11)&gt;5,"W","S")</f>
        <v>#VALUE!</v>
      </c>
      <c r="D3270" t="e" cm="1">
        <f t="array" ref="D3270">_xlfn.IFS(Tableau1[[#This Row],[Jours]]="W","Talon",Tableau1[[#This Row],[Colonne1]]="HP","Consommation normale",G3270="HC","Talon")</f>
        <v>#VALUE!</v>
      </c>
      <c r="E3270" s="1" t="e">
        <f>LEFT(Tableau1[[#This Row],[Données]],10)</f>
        <v>#VALUE!</v>
      </c>
      <c r="F3270" s="3" t="e">
        <f>RIGHT(Tableau1[[#This Row],[Données]],5)</f>
        <v>#VALUE!</v>
      </c>
      <c r="G3270" s="3" t="e" cm="1">
        <f t="array" ref="G32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71" spans="3:7">
      <c r="C3271" t="e">
        <f>IF(WEEKDAY(Tableau1[[#This Row],[Date]],11)&gt;5,"W","S")</f>
        <v>#VALUE!</v>
      </c>
      <c r="D3271" t="e" cm="1">
        <f t="array" ref="D3271">_xlfn.IFS(Tableau1[[#This Row],[Jours]]="W","Talon",Tableau1[[#This Row],[Colonne1]]="HP","Consommation normale",G3271="HC","Talon")</f>
        <v>#VALUE!</v>
      </c>
      <c r="E3271" s="1" t="e">
        <f>LEFT(Tableau1[[#This Row],[Données]],10)</f>
        <v>#VALUE!</v>
      </c>
      <c r="F3271" s="3" t="e">
        <f>RIGHT(Tableau1[[#This Row],[Données]],5)</f>
        <v>#VALUE!</v>
      </c>
      <c r="G3271" s="3" t="e" cm="1">
        <f t="array" ref="G32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72" spans="3:7">
      <c r="C3272" t="e">
        <f>IF(WEEKDAY(Tableau1[[#This Row],[Date]],11)&gt;5,"W","S")</f>
        <v>#VALUE!</v>
      </c>
      <c r="D3272" t="e" cm="1">
        <f t="array" ref="D3272">_xlfn.IFS(Tableau1[[#This Row],[Jours]]="W","Talon",Tableau1[[#This Row],[Colonne1]]="HP","Consommation normale",G3272="HC","Talon")</f>
        <v>#VALUE!</v>
      </c>
      <c r="E3272" s="1" t="e">
        <f>LEFT(Tableau1[[#This Row],[Données]],10)</f>
        <v>#VALUE!</v>
      </c>
      <c r="F3272" s="3" t="e">
        <f>RIGHT(Tableau1[[#This Row],[Données]],5)</f>
        <v>#VALUE!</v>
      </c>
      <c r="G3272" s="3" t="e" cm="1">
        <f t="array" ref="G32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73" spans="3:7">
      <c r="C3273" t="e">
        <f>IF(WEEKDAY(Tableau1[[#This Row],[Date]],11)&gt;5,"W","S")</f>
        <v>#VALUE!</v>
      </c>
      <c r="D3273" t="e" cm="1">
        <f t="array" ref="D3273">_xlfn.IFS(Tableau1[[#This Row],[Jours]]="W","Talon",Tableau1[[#This Row],[Colonne1]]="HP","Consommation normale",G3273="HC","Talon")</f>
        <v>#VALUE!</v>
      </c>
      <c r="E3273" s="1" t="e">
        <f>LEFT(Tableau1[[#This Row],[Données]],10)</f>
        <v>#VALUE!</v>
      </c>
      <c r="F3273" s="3" t="e">
        <f>RIGHT(Tableau1[[#This Row],[Données]],5)</f>
        <v>#VALUE!</v>
      </c>
      <c r="G3273" s="3" t="e" cm="1">
        <f t="array" ref="G32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74" spans="3:7">
      <c r="C3274" t="e">
        <f>IF(WEEKDAY(Tableau1[[#This Row],[Date]],11)&gt;5,"W","S")</f>
        <v>#VALUE!</v>
      </c>
      <c r="D3274" t="e" cm="1">
        <f t="array" ref="D3274">_xlfn.IFS(Tableau1[[#This Row],[Jours]]="W","Talon",Tableau1[[#This Row],[Colonne1]]="HP","Consommation normale",G3274="HC","Talon")</f>
        <v>#VALUE!</v>
      </c>
      <c r="E3274" s="1" t="e">
        <f>LEFT(Tableau1[[#This Row],[Données]],10)</f>
        <v>#VALUE!</v>
      </c>
      <c r="F3274" s="3" t="e">
        <f>RIGHT(Tableau1[[#This Row],[Données]],5)</f>
        <v>#VALUE!</v>
      </c>
      <c r="G3274" s="3" t="e" cm="1">
        <f t="array" ref="G32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75" spans="3:7">
      <c r="C3275" t="e">
        <f>IF(WEEKDAY(Tableau1[[#This Row],[Date]],11)&gt;5,"W","S")</f>
        <v>#VALUE!</v>
      </c>
      <c r="D3275" t="e" cm="1">
        <f t="array" ref="D3275">_xlfn.IFS(Tableau1[[#This Row],[Jours]]="W","Talon",Tableau1[[#This Row],[Colonne1]]="HP","Consommation normale",G3275="HC","Talon")</f>
        <v>#VALUE!</v>
      </c>
      <c r="E3275" s="1" t="e">
        <f>LEFT(Tableau1[[#This Row],[Données]],10)</f>
        <v>#VALUE!</v>
      </c>
      <c r="F3275" s="3" t="e">
        <f>RIGHT(Tableau1[[#This Row],[Données]],5)</f>
        <v>#VALUE!</v>
      </c>
      <c r="G3275" s="3" t="e" cm="1">
        <f t="array" ref="G32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76" spans="3:7">
      <c r="C3276" t="e">
        <f>IF(WEEKDAY(Tableau1[[#This Row],[Date]],11)&gt;5,"W","S")</f>
        <v>#VALUE!</v>
      </c>
      <c r="D3276" t="e" cm="1">
        <f t="array" ref="D3276">_xlfn.IFS(Tableau1[[#This Row],[Jours]]="W","Talon",Tableau1[[#This Row],[Colonne1]]="HP","Consommation normale",G3276="HC","Talon")</f>
        <v>#VALUE!</v>
      </c>
      <c r="E3276" s="1" t="e">
        <f>LEFT(Tableau1[[#This Row],[Données]],10)</f>
        <v>#VALUE!</v>
      </c>
      <c r="F3276" s="3" t="e">
        <f>RIGHT(Tableau1[[#This Row],[Données]],5)</f>
        <v>#VALUE!</v>
      </c>
      <c r="G3276" s="3" t="e" cm="1">
        <f t="array" ref="G32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77" spans="3:7">
      <c r="C3277" t="e">
        <f>IF(WEEKDAY(Tableau1[[#This Row],[Date]],11)&gt;5,"W","S")</f>
        <v>#VALUE!</v>
      </c>
      <c r="D3277" t="e" cm="1">
        <f t="array" ref="D3277">_xlfn.IFS(Tableau1[[#This Row],[Jours]]="W","Talon",Tableau1[[#This Row],[Colonne1]]="HP","Consommation normale",G3277="HC","Talon")</f>
        <v>#VALUE!</v>
      </c>
      <c r="E3277" s="1" t="e">
        <f>LEFT(Tableau1[[#This Row],[Données]],10)</f>
        <v>#VALUE!</v>
      </c>
      <c r="F3277" s="3" t="e">
        <f>RIGHT(Tableau1[[#This Row],[Données]],5)</f>
        <v>#VALUE!</v>
      </c>
      <c r="G3277" s="3" t="e" cm="1">
        <f t="array" ref="G32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78" spans="3:7">
      <c r="C3278" t="e">
        <f>IF(WEEKDAY(Tableau1[[#This Row],[Date]],11)&gt;5,"W","S")</f>
        <v>#VALUE!</v>
      </c>
      <c r="D3278" t="e" cm="1">
        <f t="array" ref="D3278">_xlfn.IFS(Tableau1[[#This Row],[Jours]]="W","Talon",Tableau1[[#This Row],[Colonne1]]="HP","Consommation normale",G3278="HC","Talon")</f>
        <v>#VALUE!</v>
      </c>
      <c r="E3278" s="1" t="e">
        <f>LEFT(Tableau1[[#This Row],[Données]],10)</f>
        <v>#VALUE!</v>
      </c>
      <c r="F3278" s="3" t="e">
        <f>RIGHT(Tableau1[[#This Row],[Données]],5)</f>
        <v>#VALUE!</v>
      </c>
      <c r="G3278" s="3" t="e" cm="1">
        <f t="array" ref="G32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79" spans="3:7">
      <c r="C3279" t="e">
        <f>IF(WEEKDAY(Tableau1[[#This Row],[Date]],11)&gt;5,"W","S")</f>
        <v>#VALUE!</v>
      </c>
      <c r="D3279" t="e" cm="1">
        <f t="array" ref="D3279">_xlfn.IFS(Tableau1[[#This Row],[Jours]]="W","Talon",Tableau1[[#This Row],[Colonne1]]="HP","Consommation normale",G3279="HC","Talon")</f>
        <v>#VALUE!</v>
      </c>
      <c r="E3279" s="1" t="e">
        <f>LEFT(Tableau1[[#This Row],[Données]],10)</f>
        <v>#VALUE!</v>
      </c>
      <c r="F3279" s="3" t="e">
        <f>RIGHT(Tableau1[[#This Row],[Données]],5)</f>
        <v>#VALUE!</v>
      </c>
      <c r="G3279" s="3" t="e" cm="1">
        <f t="array" ref="G32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80" spans="3:7">
      <c r="C3280" t="e">
        <f>IF(WEEKDAY(Tableau1[[#This Row],[Date]],11)&gt;5,"W","S")</f>
        <v>#VALUE!</v>
      </c>
      <c r="D3280" t="e" cm="1">
        <f t="array" ref="D3280">_xlfn.IFS(Tableau1[[#This Row],[Jours]]="W","Talon",Tableau1[[#This Row],[Colonne1]]="HP","Consommation normale",G3280="HC","Talon")</f>
        <v>#VALUE!</v>
      </c>
      <c r="E3280" s="1" t="e">
        <f>LEFT(Tableau1[[#This Row],[Données]],10)</f>
        <v>#VALUE!</v>
      </c>
      <c r="F3280" s="3" t="e">
        <f>RIGHT(Tableau1[[#This Row],[Données]],5)</f>
        <v>#VALUE!</v>
      </c>
      <c r="G3280" s="3" t="e" cm="1">
        <f t="array" ref="G32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81" spans="3:7">
      <c r="C3281" t="e">
        <f>IF(WEEKDAY(Tableau1[[#This Row],[Date]],11)&gt;5,"W","S")</f>
        <v>#VALUE!</v>
      </c>
      <c r="D3281" t="e" cm="1">
        <f t="array" ref="D3281">_xlfn.IFS(Tableau1[[#This Row],[Jours]]="W","Talon",Tableau1[[#This Row],[Colonne1]]="HP","Consommation normale",G3281="HC","Talon")</f>
        <v>#VALUE!</v>
      </c>
      <c r="E3281" s="1" t="e">
        <f>LEFT(Tableau1[[#This Row],[Données]],10)</f>
        <v>#VALUE!</v>
      </c>
      <c r="F3281" s="3" t="e">
        <f>RIGHT(Tableau1[[#This Row],[Données]],5)</f>
        <v>#VALUE!</v>
      </c>
      <c r="G3281" s="3" t="e" cm="1">
        <f t="array" ref="G32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82" spans="3:7">
      <c r="C3282" t="e">
        <f>IF(WEEKDAY(Tableau1[[#This Row],[Date]],11)&gt;5,"W","S")</f>
        <v>#VALUE!</v>
      </c>
      <c r="D3282" t="e" cm="1">
        <f t="array" ref="D3282">_xlfn.IFS(Tableau1[[#This Row],[Jours]]="W","Talon",Tableau1[[#This Row],[Colonne1]]="HP","Consommation normale",G3282="HC","Talon")</f>
        <v>#VALUE!</v>
      </c>
      <c r="E3282" s="1" t="e">
        <f>LEFT(Tableau1[[#This Row],[Données]],10)</f>
        <v>#VALUE!</v>
      </c>
      <c r="F3282" s="3" t="e">
        <f>RIGHT(Tableau1[[#This Row],[Données]],5)</f>
        <v>#VALUE!</v>
      </c>
      <c r="G3282" s="3" t="e" cm="1">
        <f t="array" ref="G32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83" spans="3:7">
      <c r="C3283" t="e">
        <f>IF(WEEKDAY(Tableau1[[#This Row],[Date]],11)&gt;5,"W","S")</f>
        <v>#VALUE!</v>
      </c>
      <c r="D3283" t="e" cm="1">
        <f t="array" ref="D3283">_xlfn.IFS(Tableau1[[#This Row],[Jours]]="W","Talon",Tableau1[[#This Row],[Colonne1]]="HP","Consommation normale",G3283="HC","Talon")</f>
        <v>#VALUE!</v>
      </c>
      <c r="E3283" s="1" t="e">
        <f>LEFT(Tableau1[[#This Row],[Données]],10)</f>
        <v>#VALUE!</v>
      </c>
      <c r="F3283" s="3" t="e">
        <f>RIGHT(Tableau1[[#This Row],[Données]],5)</f>
        <v>#VALUE!</v>
      </c>
      <c r="G3283" s="3" t="e" cm="1">
        <f t="array" ref="G32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84" spans="3:7">
      <c r="C3284" t="e">
        <f>IF(WEEKDAY(Tableau1[[#This Row],[Date]],11)&gt;5,"W","S")</f>
        <v>#VALUE!</v>
      </c>
      <c r="D3284" t="e" cm="1">
        <f t="array" ref="D3284">_xlfn.IFS(Tableau1[[#This Row],[Jours]]="W","Talon",Tableau1[[#This Row],[Colonne1]]="HP","Consommation normale",G3284="HC","Talon")</f>
        <v>#VALUE!</v>
      </c>
      <c r="E3284" s="1" t="e">
        <f>LEFT(Tableau1[[#This Row],[Données]],10)</f>
        <v>#VALUE!</v>
      </c>
      <c r="F3284" s="3" t="e">
        <f>RIGHT(Tableau1[[#This Row],[Données]],5)</f>
        <v>#VALUE!</v>
      </c>
      <c r="G3284" s="3" t="e" cm="1">
        <f t="array" ref="G32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85" spans="3:7">
      <c r="C3285" t="e">
        <f>IF(WEEKDAY(Tableau1[[#This Row],[Date]],11)&gt;5,"W","S")</f>
        <v>#VALUE!</v>
      </c>
      <c r="D3285" t="e" cm="1">
        <f t="array" ref="D3285">_xlfn.IFS(Tableau1[[#This Row],[Jours]]="W","Talon",Tableau1[[#This Row],[Colonne1]]="HP","Consommation normale",G3285="HC","Talon")</f>
        <v>#VALUE!</v>
      </c>
      <c r="E3285" s="1" t="e">
        <f>LEFT(Tableau1[[#This Row],[Données]],10)</f>
        <v>#VALUE!</v>
      </c>
      <c r="F3285" s="3" t="e">
        <f>RIGHT(Tableau1[[#This Row],[Données]],5)</f>
        <v>#VALUE!</v>
      </c>
      <c r="G3285" s="3" t="e" cm="1">
        <f t="array" ref="G32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86" spans="3:7">
      <c r="C3286" t="e">
        <f>IF(WEEKDAY(Tableau1[[#This Row],[Date]],11)&gt;5,"W","S")</f>
        <v>#VALUE!</v>
      </c>
      <c r="D3286" t="e" cm="1">
        <f t="array" ref="D3286">_xlfn.IFS(Tableau1[[#This Row],[Jours]]="W","Talon",Tableau1[[#This Row],[Colonne1]]="HP","Consommation normale",G3286="HC","Talon")</f>
        <v>#VALUE!</v>
      </c>
      <c r="E3286" s="1" t="e">
        <f>LEFT(Tableau1[[#This Row],[Données]],10)</f>
        <v>#VALUE!</v>
      </c>
      <c r="F3286" s="3" t="e">
        <f>RIGHT(Tableau1[[#This Row],[Données]],5)</f>
        <v>#VALUE!</v>
      </c>
      <c r="G3286" s="3" t="e" cm="1">
        <f t="array" ref="G32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87" spans="3:7">
      <c r="C3287" t="e">
        <f>IF(WEEKDAY(Tableau1[[#This Row],[Date]],11)&gt;5,"W","S")</f>
        <v>#VALUE!</v>
      </c>
      <c r="D3287" t="e" cm="1">
        <f t="array" ref="D3287">_xlfn.IFS(Tableau1[[#This Row],[Jours]]="W","Talon",Tableau1[[#This Row],[Colonne1]]="HP","Consommation normale",G3287="HC","Talon")</f>
        <v>#VALUE!</v>
      </c>
      <c r="E3287" s="1" t="e">
        <f>LEFT(Tableau1[[#This Row],[Données]],10)</f>
        <v>#VALUE!</v>
      </c>
      <c r="F3287" s="3" t="e">
        <f>RIGHT(Tableau1[[#This Row],[Données]],5)</f>
        <v>#VALUE!</v>
      </c>
      <c r="G3287" s="3" t="e" cm="1">
        <f t="array" ref="G32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88" spans="3:7">
      <c r="C3288" t="e">
        <f>IF(WEEKDAY(Tableau1[[#This Row],[Date]],11)&gt;5,"W","S")</f>
        <v>#VALUE!</v>
      </c>
      <c r="D3288" t="e" cm="1">
        <f t="array" ref="D3288">_xlfn.IFS(Tableau1[[#This Row],[Jours]]="W","Talon",Tableau1[[#This Row],[Colonne1]]="HP","Consommation normale",G3288="HC","Talon")</f>
        <v>#VALUE!</v>
      </c>
      <c r="E3288" s="1" t="e">
        <f>LEFT(Tableau1[[#This Row],[Données]],10)</f>
        <v>#VALUE!</v>
      </c>
      <c r="F3288" s="3" t="e">
        <f>RIGHT(Tableau1[[#This Row],[Données]],5)</f>
        <v>#VALUE!</v>
      </c>
      <c r="G3288" s="3" t="e" cm="1">
        <f t="array" ref="G32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89" spans="3:7">
      <c r="C3289" t="e">
        <f>IF(WEEKDAY(Tableau1[[#This Row],[Date]],11)&gt;5,"W","S")</f>
        <v>#VALUE!</v>
      </c>
      <c r="D3289" t="e" cm="1">
        <f t="array" ref="D3289">_xlfn.IFS(Tableau1[[#This Row],[Jours]]="W","Talon",Tableau1[[#This Row],[Colonne1]]="HP","Consommation normale",G3289="HC","Talon")</f>
        <v>#VALUE!</v>
      </c>
      <c r="E3289" s="1" t="e">
        <f>LEFT(Tableau1[[#This Row],[Données]],10)</f>
        <v>#VALUE!</v>
      </c>
      <c r="F3289" s="3" t="e">
        <f>RIGHT(Tableau1[[#This Row],[Données]],5)</f>
        <v>#VALUE!</v>
      </c>
      <c r="G3289" s="3" t="e" cm="1">
        <f t="array" ref="G32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90" spans="3:7">
      <c r="C3290" t="e">
        <f>IF(WEEKDAY(Tableau1[[#This Row],[Date]],11)&gt;5,"W","S")</f>
        <v>#VALUE!</v>
      </c>
      <c r="D3290" t="e" cm="1">
        <f t="array" ref="D3290">_xlfn.IFS(Tableau1[[#This Row],[Jours]]="W","Talon",Tableau1[[#This Row],[Colonne1]]="HP","Consommation normale",G3290="HC","Talon")</f>
        <v>#VALUE!</v>
      </c>
      <c r="E3290" s="1" t="e">
        <f>LEFT(Tableau1[[#This Row],[Données]],10)</f>
        <v>#VALUE!</v>
      </c>
      <c r="F3290" s="3" t="e">
        <f>RIGHT(Tableau1[[#This Row],[Données]],5)</f>
        <v>#VALUE!</v>
      </c>
      <c r="G3290" s="3" t="e" cm="1">
        <f t="array" ref="G32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91" spans="3:7">
      <c r="C3291" t="e">
        <f>IF(WEEKDAY(Tableau1[[#This Row],[Date]],11)&gt;5,"W","S")</f>
        <v>#VALUE!</v>
      </c>
      <c r="D3291" t="e" cm="1">
        <f t="array" ref="D3291">_xlfn.IFS(Tableau1[[#This Row],[Jours]]="W","Talon",Tableau1[[#This Row],[Colonne1]]="HP","Consommation normale",G3291="HC","Talon")</f>
        <v>#VALUE!</v>
      </c>
      <c r="E3291" s="1" t="e">
        <f>LEFT(Tableau1[[#This Row],[Données]],10)</f>
        <v>#VALUE!</v>
      </c>
      <c r="F3291" s="3" t="e">
        <f>RIGHT(Tableau1[[#This Row],[Données]],5)</f>
        <v>#VALUE!</v>
      </c>
      <c r="G3291" s="3" t="e" cm="1">
        <f t="array" ref="G32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92" spans="3:7">
      <c r="C3292" t="e">
        <f>IF(WEEKDAY(Tableau1[[#This Row],[Date]],11)&gt;5,"W","S")</f>
        <v>#VALUE!</v>
      </c>
      <c r="D3292" t="e" cm="1">
        <f t="array" ref="D3292">_xlfn.IFS(Tableau1[[#This Row],[Jours]]="W","Talon",Tableau1[[#This Row],[Colonne1]]="HP","Consommation normale",G3292="HC","Talon")</f>
        <v>#VALUE!</v>
      </c>
      <c r="E3292" s="1" t="e">
        <f>LEFT(Tableau1[[#This Row],[Données]],10)</f>
        <v>#VALUE!</v>
      </c>
      <c r="F3292" s="3" t="e">
        <f>RIGHT(Tableau1[[#This Row],[Données]],5)</f>
        <v>#VALUE!</v>
      </c>
      <c r="G3292" s="3" t="e" cm="1">
        <f t="array" ref="G32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93" spans="3:7">
      <c r="C3293" t="e">
        <f>IF(WEEKDAY(Tableau1[[#This Row],[Date]],11)&gt;5,"W","S")</f>
        <v>#VALUE!</v>
      </c>
      <c r="D3293" t="e" cm="1">
        <f t="array" ref="D3293">_xlfn.IFS(Tableau1[[#This Row],[Jours]]="W","Talon",Tableau1[[#This Row],[Colonne1]]="HP","Consommation normale",G3293="HC","Talon")</f>
        <v>#VALUE!</v>
      </c>
      <c r="E3293" s="1" t="e">
        <f>LEFT(Tableau1[[#This Row],[Données]],10)</f>
        <v>#VALUE!</v>
      </c>
      <c r="F3293" s="3" t="e">
        <f>RIGHT(Tableau1[[#This Row],[Données]],5)</f>
        <v>#VALUE!</v>
      </c>
      <c r="G3293" s="3" t="e" cm="1">
        <f t="array" ref="G32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94" spans="3:7">
      <c r="C3294" t="e">
        <f>IF(WEEKDAY(Tableau1[[#This Row],[Date]],11)&gt;5,"W","S")</f>
        <v>#VALUE!</v>
      </c>
      <c r="D3294" t="e" cm="1">
        <f t="array" ref="D3294">_xlfn.IFS(Tableau1[[#This Row],[Jours]]="W","Talon",Tableau1[[#This Row],[Colonne1]]="HP","Consommation normale",G3294="HC","Talon")</f>
        <v>#VALUE!</v>
      </c>
      <c r="E3294" s="1" t="e">
        <f>LEFT(Tableau1[[#This Row],[Données]],10)</f>
        <v>#VALUE!</v>
      </c>
      <c r="F3294" s="3" t="e">
        <f>RIGHT(Tableau1[[#This Row],[Données]],5)</f>
        <v>#VALUE!</v>
      </c>
      <c r="G3294" s="3" t="e" cm="1">
        <f t="array" ref="G32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95" spans="3:7">
      <c r="C3295" t="e">
        <f>IF(WEEKDAY(Tableau1[[#This Row],[Date]],11)&gt;5,"W","S")</f>
        <v>#VALUE!</v>
      </c>
      <c r="D3295" t="e" cm="1">
        <f t="array" ref="D3295">_xlfn.IFS(Tableau1[[#This Row],[Jours]]="W","Talon",Tableau1[[#This Row],[Colonne1]]="HP","Consommation normale",G3295="HC","Talon")</f>
        <v>#VALUE!</v>
      </c>
      <c r="E3295" s="1" t="e">
        <f>LEFT(Tableau1[[#This Row],[Données]],10)</f>
        <v>#VALUE!</v>
      </c>
      <c r="F3295" s="3" t="e">
        <f>RIGHT(Tableau1[[#This Row],[Données]],5)</f>
        <v>#VALUE!</v>
      </c>
      <c r="G3295" s="3" t="e" cm="1">
        <f t="array" ref="G32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96" spans="3:7">
      <c r="C3296" t="e">
        <f>IF(WEEKDAY(Tableau1[[#This Row],[Date]],11)&gt;5,"W","S")</f>
        <v>#VALUE!</v>
      </c>
      <c r="D3296" t="e" cm="1">
        <f t="array" ref="D3296">_xlfn.IFS(Tableau1[[#This Row],[Jours]]="W","Talon",Tableau1[[#This Row],[Colonne1]]="HP","Consommation normale",G3296="HC","Talon")</f>
        <v>#VALUE!</v>
      </c>
      <c r="E3296" s="1" t="e">
        <f>LEFT(Tableau1[[#This Row],[Données]],10)</f>
        <v>#VALUE!</v>
      </c>
      <c r="F3296" s="3" t="e">
        <f>RIGHT(Tableau1[[#This Row],[Données]],5)</f>
        <v>#VALUE!</v>
      </c>
      <c r="G3296" s="3" t="e" cm="1">
        <f t="array" ref="G32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97" spans="3:7">
      <c r="C3297" t="e">
        <f>IF(WEEKDAY(Tableau1[[#This Row],[Date]],11)&gt;5,"W","S")</f>
        <v>#VALUE!</v>
      </c>
      <c r="D3297" t="e" cm="1">
        <f t="array" ref="D3297">_xlfn.IFS(Tableau1[[#This Row],[Jours]]="W","Talon",Tableau1[[#This Row],[Colonne1]]="HP","Consommation normale",G3297="HC","Talon")</f>
        <v>#VALUE!</v>
      </c>
      <c r="E3297" s="1" t="e">
        <f>LEFT(Tableau1[[#This Row],[Données]],10)</f>
        <v>#VALUE!</v>
      </c>
      <c r="F3297" s="3" t="e">
        <f>RIGHT(Tableau1[[#This Row],[Données]],5)</f>
        <v>#VALUE!</v>
      </c>
      <c r="G3297" s="3" t="e" cm="1">
        <f t="array" ref="G32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98" spans="3:7">
      <c r="C3298" t="e">
        <f>IF(WEEKDAY(Tableau1[[#This Row],[Date]],11)&gt;5,"W","S")</f>
        <v>#VALUE!</v>
      </c>
      <c r="D3298" t="e" cm="1">
        <f t="array" ref="D3298">_xlfn.IFS(Tableau1[[#This Row],[Jours]]="W","Talon",Tableau1[[#This Row],[Colonne1]]="HP","Consommation normale",G3298="HC","Talon")</f>
        <v>#VALUE!</v>
      </c>
      <c r="E3298" s="1" t="e">
        <f>LEFT(Tableau1[[#This Row],[Données]],10)</f>
        <v>#VALUE!</v>
      </c>
      <c r="F3298" s="3" t="e">
        <f>RIGHT(Tableau1[[#This Row],[Données]],5)</f>
        <v>#VALUE!</v>
      </c>
      <c r="G3298" s="3" t="e" cm="1">
        <f t="array" ref="G32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299" spans="3:7">
      <c r="C3299" t="e">
        <f>IF(WEEKDAY(Tableau1[[#This Row],[Date]],11)&gt;5,"W","S")</f>
        <v>#VALUE!</v>
      </c>
      <c r="D3299" t="e" cm="1">
        <f t="array" ref="D3299">_xlfn.IFS(Tableau1[[#This Row],[Jours]]="W","Talon",Tableau1[[#This Row],[Colonne1]]="HP","Consommation normale",G3299="HC","Talon")</f>
        <v>#VALUE!</v>
      </c>
      <c r="E3299" s="1" t="e">
        <f>LEFT(Tableau1[[#This Row],[Données]],10)</f>
        <v>#VALUE!</v>
      </c>
      <c r="F3299" s="3" t="e">
        <f>RIGHT(Tableau1[[#This Row],[Données]],5)</f>
        <v>#VALUE!</v>
      </c>
      <c r="G3299" s="3" t="e" cm="1">
        <f t="array" ref="G32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00" spans="3:7">
      <c r="C3300" t="e">
        <f>IF(WEEKDAY(Tableau1[[#This Row],[Date]],11)&gt;5,"W","S")</f>
        <v>#VALUE!</v>
      </c>
      <c r="D3300" t="e" cm="1">
        <f t="array" ref="D3300">_xlfn.IFS(Tableau1[[#This Row],[Jours]]="W","Talon",Tableau1[[#This Row],[Colonne1]]="HP","Consommation normale",G3300="HC","Talon")</f>
        <v>#VALUE!</v>
      </c>
      <c r="E3300" s="1" t="e">
        <f>LEFT(Tableau1[[#This Row],[Données]],10)</f>
        <v>#VALUE!</v>
      </c>
      <c r="F3300" s="3" t="e">
        <f>RIGHT(Tableau1[[#This Row],[Données]],5)</f>
        <v>#VALUE!</v>
      </c>
      <c r="G3300" s="3" t="e" cm="1">
        <f t="array" ref="G33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01" spans="3:7">
      <c r="C3301" t="e">
        <f>IF(WEEKDAY(Tableau1[[#This Row],[Date]],11)&gt;5,"W","S")</f>
        <v>#VALUE!</v>
      </c>
      <c r="D3301" t="e" cm="1">
        <f t="array" ref="D3301">_xlfn.IFS(Tableau1[[#This Row],[Jours]]="W","Talon",Tableau1[[#This Row],[Colonne1]]="HP","Consommation normale",G3301="HC","Talon")</f>
        <v>#VALUE!</v>
      </c>
      <c r="E3301" s="1" t="e">
        <f>LEFT(Tableau1[[#This Row],[Données]],10)</f>
        <v>#VALUE!</v>
      </c>
      <c r="F3301" s="3" t="e">
        <f>RIGHT(Tableau1[[#This Row],[Données]],5)</f>
        <v>#VALUE!</v>
      </c>
      <c r="G3301" s="3" t="e" cm="1">
        <f t="array" ref="G33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02" spans="3:7">
      <c r="C3302" t="e">
        <f>IF(WEEKDAY(Tableau1[[#This Row],[Date]],11)&gt;5,"W","S")</f>
        <v>#VALUE!</v>
      </c>
      <c r="D3302" t="e" cm="1">
        <f t="array" ref="D3302">_xlfn.IFS(Tableau1[[#This Row],[Jours]]="W","Talon",Tableau1[[#This Row],[Colonne1]]="HP","Consommation normale",G3302="HC","Talon")</f>
        <v>#VALUE!</v>
      </c>
      <c r="E3302" s="1" t="e">
        <f>LEFT(Tableau1[[#This Row],[Données]],10)</f>
        <v>#VALUE!</v>
      </c>
      <c r="F3302" s="3" t="e">
        <f>RIGHT(Tableau1[[#This Row],[Données]],5)</f>
        <v>#VALUE!</v>
      </c>
      <c r="G3302" s="3" t="e" cm="1">
        <f t="array" ref="G33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03" spans="3:7">
      <c r="C3303" t="e">
        <f>IF(WEEKDAY(Tableau1[[#This Row],[Date]],11)&gt;5,"W","S")</f>
        <v>#VALUE!</v>
      </c>
      <c r="D3303" t="e" cm="1">
        <f t="array" ref="D3303">_xlfn.IFS(Tableau1[[#This Row],[Jours]]="W","Talon",Tableau1[[#This Row],[Colonne1]]="HP","Consommation normale",G3303="HC","Talon")</f>
        <v>#VALUE!</v>
      </c>
      <c r="E3303" s="1" t="e">
        <f>LEFT(Tableau1[[#This Row],[Données]],10)</f>
        <v>#VALUE!</v>
      </c>
      <c r="F3303" s="3" t="e">
        <f>RIGHT(Tableau1[[#This Row],[Données]],5)</f>
        <v>#VALUE!</v>
      </c>
      <c r="G3303" s="3" t="e" cm="1">
        <f t="array" ref="G33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04" spans="3:7">
      <c r="C3304" t="e">
        <f>IF(WEEKDAY(Tableau1[[#This Row],[Date]],11)&gt;5,"W","S")</f>
        <v>#VALUE!</v>
      </c>
      <c r="D3304" t="e" cm="1">
        <f t="array" ref="D3304">_xlfn.IFS(Tableau1[[#This Row],[Jours]]="W","Talon",Tableau1[[#This Row],[Colonne1]]="HP","Consommation normale",G3304="HC","Talon")</f>
        <v>#VALUE!</v>
      </c>
      <c r="E3304" s="1" t="e">
        <f>LEFT(Tableau1[[#This Row],[Données]],10)</f>
        <v>#VALUE!</v>
      </c>
      <c r="F3304" s="3" t="e">
        <f>RIGHT(Tableau1[[#This Row],[Données]],5)</f>
        <v>#VALUE!</v>
      </c>
      <c r="G3304" s="3" t="e" cm="1">
        <f t="array" ref="G33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05" spans="3:7">
      <c r="C3305" t="e">
        <f>IF(WEEKDAY(Tableau1[[#This Row],[Date]],11)&gt;5,"W","S")</f>
        <v>#VALUE!</v>
      </c>
      <c r="D3305" t="e" cm="1">
        <f t="array" ref="D3305">_xlfn.IFS(Tableau1[[#This Row],[Jours]]="W","Talon",Tableau1[[#This Row],[Colonne1]]="HP","Consommation normale",G3305="HC","Talon")</f>
        <v>#VALUE!</v>
      </c>
      <c r="E3305" s="1" t="e">
        <f>LEFT(Tableau1[[#This Row],[Données]],10)</f>
        <v>#VALUE!</v>
      </c>
      <c r="F3305" s="3" t="e">
        <f>RIGHT(Tableau1[[#This Row],[Données]],5)</f>
        <v>#VALUE!</v>
      </c>
      <c r="G3305" s="3" t="e" cm="1">
        <f t="array" ref="G33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06" spans="3:7">
      <c r="C3306" t="e">
        <f>IF(WEEKDAY(Tableau1[[#This Row],[Date]],11)&gt;5,"W","S")</f>
        <v>#VALUE!</v>
      </c>
      <c r="D3306" t="e" cm="1">
        <f t="array" ref="D3306">_xlfn.IFS(Tableau1[[#This Row],[Jours]]="W","Talon",Tableau1[[#This Row],[Colonne1]]="HP","Consommation normale",G3306="HC","Talon")</f>
        <v>#VALUE!</v>
      </c>
      <c r="E3306" s="1" t="e">
        <f>LEFT(Tableau1[[#This Row],[Données]],10)</f>
        <v>#VALUE!</v>
      </c>
      <c r="F3306" s="3" t="e">
        <f>RIGHT(Tableau1[[#This Row],[Données]],5)</f>
        <v>#VALUE!</v>
      </c>
      <c r="G3306" s="3" t="e" cm="1">
        <f t="array" ref="G33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07" spans="3:7">
      <c r="C3307" t="e">
        <f>IF(WEEKDAY(Tableau1[[#This Row],[Date]],11)&gt;5,"W","S")</f>
        <v>#VALUE!</v>
      </c>
      <c r="D3307" t="e" cm="1">
        <f t="array" ref="D3307">_xlfn.IFS(Tableau1[[#This Row],[Jours]]="W","Talon",Tableau1[[#This Row],[Colonne1]]="HP","Consommation normale",G3307="HC","Talon")</f>
        <v>#VALUE!</v>
      </c>
      <c r="E3307" s="1" t="e">
        <f>LEFT(Tableau1[[#This Row],[Données]],10)</f>
        <v>#VALUE!</v>
      </c>
      <c r="F3307" s="3" t="e">
        <f>RIGHT(Tableau1[[#This Row],[Données]],5)</f>
        <v>#VALUE!</v>
      </c>
      <c r="G3307" s="3" t="e" cm="1">
        <f t="array" ref="G33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08" spans="3:7">
      <c r="C3308" t="e">
        <f>IF(WEEKDAY(Tableau1[[#This Row],[Date]],11)&gt;5,"W","S")</f>
        <v>#VALUE!</v>
      </c>
      <c r="D3308" t="e" cm="1">
        <f t="array" ref="D3308">_xlfn.IFS(Tableau1[[#This Row],[Jours]]="W","Talon",Tableau1[[#This Row],[Colonne1]]="HP","Consommation normale",G3308="HC","Talon")</f>
        <v>#VALUE!</v>
      </c>
      <c r="E3308" s="1" t="e">
        <f>LEFT(Tableau1[[#This Row],[Données]],10)</f>
        <v>#VALUE!</v>
      </c>
      <c r="F3308" s="3" t="e">
        <f>RIGHT(Tableau1[[#This Row],[Données]],5)</f>
        <v>#VALUE!</v>
      </c>
      <c r="G3308" s="3" t="e" cm="1">
        <f t="array" ref="G33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09" spans="3:7">
      <c r="C3309" t="e">
        <f>IF(WEEKDAY(Tableau1[[#This Row],[Date]],11)&gt;5,"W","S")</f>
        <v>#VALUE!</v>
      </c>
      <c r="D3309" t="e" cm="1">
        <f t="array" ref="D3309">_xlfn.IFS(Tableau1[[#This Row],[Jours]]="W","Talon",Tableau1[[#This Row],[Colonne1]]="HP","Consommation normale",G3309="HC","Talon")</f>
        <v>#VALUE!</v>
      </c>
      <c r="E3309" s="1" t="e">
        <f>LEFT(Tableau1[[#This Row],[Données]],10)</f>
        <v>#VALUE!</v>
      </c>
      <c r="F3309" s="3" t="e">
        <f>RIGHT(Tableau1[[#This Row],[Données]],5)</f>
        <v>#VALUE!</v>
      </c>
      <c r="G3309" s="3" t="e" cm="1">
        <f t="array" ref="G33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10" spans="3:7">
      <c r="C3310" t="e">
        <f>IF(WEEKDAY(Tableau1[[#This Row],[Date]],11)&gt;5,"W","S")</f>
        <v>#VALUE!</v>
      </c>
      <c r="D3310" t="e" cm="1">
        <f t="array" ref="D3310">_xlfn.IFS(Tableau1[[#This Row],[Jours]]="W","Talon",Tableau1[[#This Row],[Colonne1]]="HP","Consommation normale",G3310="HC","Talon")</f>
        <v>#VALUE!</v>
      </c>
      <c r="E3310" s="1" t="e">
        <f>LEFT(Tableau1[[#This Row],[Données]],10)</f>
        <v>#VALUE!</v>
      </c>
      <c r="F3310" s="3" t="e">
        <f>RIGHT(Tableau1[[#This Row],[Données]],5)</f>
        <v>#VALUE!</v>
      </c>
      <c r="G3310" s="3" t="e" cm="1">
        <f t="array" ref="G33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11" spans="3:7">
      <c r="C3311" t="e">
        <f>IF(WEEKDAY(Tableau1[[#This Row],[Date]],11)&gt;5,"W","S")</f>
        <v>#VALUE!</v>
      </c>
      <c r="D3311" t="e" cm="1">
        <f t="array" ref="D3311">_xlfn.IFS(Tableau1[[#This Row],[Jours]]="W","Talon",Tableau1[[#This Row],[Colonne1]]="HP","Consommation normale",G3311="HC","Talon")</f>
        <v>#VALUE!</v>
      </c>
      <c r="E3311" s="1" t="e">
        <f>LEFT(Tableau1[[#This Row],[Données]],10)</f>
        <v>#VALUE!</v>
      </c>
      <c r="F3311" s="3" t="e">
        <f>RIGHT(Tableau1[[#This Row],[Données]],5)</f>
        <v>#VALUE!</v>
      </c>
      <c r="G3311" s="3" t="e" cm="1">
        <f t="array" ref="G33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12" spans="3:7">
      <c r="C3312" t="e">
        <f>IF(WEEKDAY(Tableau1[[#This Row],[Date]],11)&gt;5,"W","S")</f>
        <v>#VALUE!</v>
      </c>
      <c r="D3312" t="e" cm="1">
        <f t="array" ref="D3312">_xlfn.IFS(Tableau1[[#This Row],[Jours]]="W","Talon",Tableau1[[#This Row],[Colonne1]]="HP","Consommation normale",G3312="HC","Talon")</f>
        <v>#VALUE!</v>
      </c>
      <c r="E3312" s="1" t="e">
        <f>LEFT(Tableau1[[#This Row],[Données]],10)</f>
        <v>#VALUE!</v>
      </c>
      <c r="F3312" s="3" t="e">
        <f>RIGHT(Tableau1[[#This Row],[Données]],5)</f>
        <v>#VALUE!</v>
      </c>
      <c r="G3312" s="3" t="e" cm="1">
        <f t="array" ref="G33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13" spans="3:7">
      <c r="C3313" t="e">
        <f>IF(WEEKDAY(Tableau1[[#This Row],[Date]],11)&gt;5,"W","S")</f>
        <v>#VALUE!</v>
      </c>
      <c r="D3313" t="e" cm="1">
        <f t="array" ref="D3313">_xlfn.IFS(Tableau1[[#This Row],[Jours]]="W","Talon",Tableau1[[#This Row],[Colonne1]]="HP","Consommation normale",G3313="HC","Talon")</f>
        <v>#VALUE!</v>
      </c>
      <c r="E3313" s="1" t="e">
        <f>LEFT(Tableau1[[#This Row],[Données]],10)</f>
        <v>#VALUE!</v>
      </c>
      <c r="F3313" s="3" t="e">
        <f>RIGHT(Tableau1[[#This Row],[Données]],5)</f>
        <v>#VALUE!</v>
      </c>
      <c r="G3313" s="3" t="e" cm="1">
        <f t="array" ref="G33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14" spans="3:7">
      <c r="C3314" t="e">
        <f>IF(WEEKDAY(Tableau1[[#This Row],[Date]],11)&gt;5,"W","S")</f>
        <v>#VALUE!</v>
      </c>
      <c r="D3314" t="e" cm="1">
        <f t="array" ref="D3314">_xlfn.IFS(Tableau1[[#This Row],[Jours]]="W","Talon",Tableau1[[#This Row],[Colonne1]]="HP","Consommation normale",G3314="HC","Talon")</f>
        <v>#VALUE!</v>
      </c>
      <c r="E3314" s="1" t="e">
        <f>LEFT(Tableau1[[#This Row],[Données]],10)</f>
        <v>#VALUE!</v>
      </c>
      <c r="F3314" s="3" t="e">
        <f>RIGHT(Tableau1[[#This Row],[Données]],5)</f>
        <v>#VALUE!</v>
      </c>
      <c r="G3314" s="3" t="e" cm="1">
        <f t="array" ref="G33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15" spans="3:7">
      <c r="C3315" t="e">
        <f>IF(WEEKDAY(Tableau1[[#This Row],[Date]],11)&gt;5,"W","S")</f>
        <v>#VALUE!</v>
      </c>
      <c r="D3315" t="e" cm="1">
        <f t="array" ref="D3315">_xlfn.IFS(Tableau1[[#This Row],[Jours]]="W","Talon",Tableau1[[#This Row],[Colonne1]]="HP","Consommation normale",G3315="HC","Talon")</f>
        <v>#VALUE!</v>
      </c>
      <c r="E3315" s="1" t="e">
        <f>LEFT(Tableau1[[#This Row],[Données]],10)</f>
        <v>#VALUE!</v>
      </c>
      <c r="F3315" s="3" t="e">
        <f>RIGHT(Tableau1[[#This Row],[Données]],5)</f>
        <v>#VALUE!</v>
      </c>
      <c r="G3315" s="3" t="e" cm="1">
        <f t="array" ref="G33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16" spans="3:7">
      <c r="C3316" t="e">
        <f>IF(WEEKDAY(Tableau1[[#This Row],[Date]],11)&gt;5,"W","S")</f>
        <v>#VALUE!</v>
      </c>
      <c r="D3316" t="e" cm="1">
        <f t="array" ref="D3316">_xlfn.IFS(Tableau1[[#This Row],[Jours]]="W","Talon",Tableau1[[#This Row],[Colonne1]]="HP","Consommation normale",G3316="HC","Talon")</f>
        <v>#VALUE!</v>
      </c>
      <c r="E3316" s="1" t="e">
        <f>LEFT(Tableau1[[#This Row],[Données]],10)</f>
        <v>#VALUE!</v>
      </c>
      <c r="F3316" s="3" t="e">
        <f>RIGHT(Tableau1[[#This Row],[Données]],5)</f>
        <v>#VALUE!</v>
      </c>
      <c r="G3316" s="3" t="e" cm="1">
        <f t="array" ref="G33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17" spans="3:7">
      <c r="C3317" t="e">
        <f>IF(WEEKDAY(Tableau1[[#This Row],[Date]],11)&gt;5,"W","S")</f>
        <v>#VALUE!</v>
      </c>
      <c r="D3317" t="e" cm="1">
        <f t="array" ref="D3317">_xlfn.IFS(Tableau1[[#This Row],[Jours]]="W","Talon",Tableau1[[#This Row],[Colonne1]]="HP","Consommation normale",G3317="HC","Talon")</f>
        <v>#VALUE!</v>
      </c>
      <c r="E3317" s="1" t="e">
        <f>LEFT(Tableau1[[#This Row],[Données]],10)</f>
        <v>#VALUE!</v>
      </c>
      <c r="F3317" s="3" t="e">
        <f>RIGHT(Tableau1[[#This Row],[Données]],5)</f>
        <v>#VALUE!</v>
      </c>
      <c r="G3317" s="3" t="e" cm="1">
        <f t="array" ref="G33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18" spans="3:7">
      <c r="C3318" t="e">
        <f>IF(WEEKDAY(Tableau1[[#This Row],[Date]],11)&gt;5,"W","S")</f>
        <v>#VALUE!</v>
      </c>
      <c r="D3318" t="e" cm="1">
        <f t="array" ref="D3318">_xlfn.IFS(Tableau1[[#This Row],[Jours]]="W","Talon",Tableau1[[#This Row],[Colonne1]]="HP","Consommation normale",G3318="HC","Talon")</f>
        <v>#VALUE!</v>
      </c>
      <c r="E3318" s="1" t="e">
        <f>LEFT(Tableau1[[#This Row],[Données]],10)</f>
        <v>#VALUE!</v>
      </c>
      <c r="F3318" s="3" t="e">
        <f>RIGHT(Tableau1[[#This Row],[Données]],5)</f>
        <v>#VALUE!</v>
      </c>
      <c r="G3318" s="3" t="e" cm="1">
        <f t="array" ref="G33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19" spans="3:7">
      <c r="C3319" t="e">
        <f>IF(WEEKDAY(Tableau1[[#This Row],[Date]],11)&gt;5,"W","S")</f>
        <v>#VALUE!</v>
      </c>
      <c r="D3319" t="e" cm="1">
        <f t="array" ref="D3319">_xlfn.IFS(Tableau1[[#This Row],[Jours]]="W","Talon",Tableau1[[#This Row],[Colonne1]]="HP","Consommation normale",G3319="HC","Talon")</f>
        <v>#VALUE!</v>
      </c>
      <c r="E3319" s="1" t="e">
        <f>LEFT(Tableau1[[#This Row],[Données]],10)</f>
        <v>#VALUE!</v>
      </c>
      <c r="F3319" s="3" t="e">
        <f>RIGHT(Tableau1[[#This Row],[Données]],5)</f>
        <v>#VALUE!</v>
      </c>
      <c r="G3319" s="3" t="e" cm="1">
        <f t="array" ref="G33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20" spans="3:7">
      <c r="C3320" t="e">
        <f>IF(WEEKDAY(Tableau1[[#This Row],[Date]],11)&gt;5,"W","S")</f>
        <v>#VALUE!</v>
      </c>
      <c r="D3320" t="e" cm="1">
        <f t="array" ref="D3320">_xlfn.IFS(Tableau1[[#This Row],[Jours]]="W","Talon",Tableau1[[#This Row],[Colonne1]]="HP","Consommation normale",G3320="HC","Talon")</f>
        <v>#VALUE!</v>
      </c>
      <c r="E3320" s="1" t="e">
        <f>LEFT(Tableau1[[#This Row],[Données]],10)</f>
        <v>#VALUE!</v>
      </c>
      <c r="F3320" s="3" t="e">
        <f>RIGHT(Tableau1[[#This Row],[Données]],5)</f>
        <v>#VALUE!</v>
      </c>
      <c r="G3320" s="3" t="e" cm="1">
        <f t="array" ref="G33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21" spans="3:7">
      <c r="C3321" t="e">
        <f>IF(WEEKDAY(Tableau1[[#This Row],[Date]],11)&gt;5,"W","S")</f>
        <v>#VALUE!</v>
      </c>
      <c r="D3321" t="e" cm="1">
        <f t="array" ref="D3321">_xlfn.IFS(Tableau1[[#This Row],[Jours]]="W","Talon",Tableau1[[#This Row],[Colonne1]]="HP","Consommation normale",G3321="HC","Talon")</f>
        <v>#VALUE!</v>
      </c>
      <c r="E3321" s="1" t="e">
        <f>LEFT(Tableau1[[#This Row],[Données]],10)</f>
        <v>#VALUE!</v>
      </c>
      <c r="F3321" s="3" t="e">
        <f>RIGHT(Tableau1[[#This Row],[Données]],5)</f>
        <v>#VALUE!</v>
      </c>
      <c r="G3321" s="3" t="e" cm="1">
        <f t="array" ref="G33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22" spans="3:7">
      <c r="C3322" t="e">
        <f>IF(WEEKDAY(Tableau1[[#This Row],[Date]],11)&gt;5,"W","S")</f>
        <v>#VALUE!</v>
      </c>
      <c r="D3322" t="e" cm="1">
        <f t="array" ref="D3322">_xlfn.IFS(Tableau1[[#This Row],[Jours]]="W","Talon",Tableau1[[#This Row],[Colonne1]]="HP","Consommation normale",G3322="HC","Talon")</f>
        <v>#VALUE!</v>
      </c>
      <c r="E3322" s="1" t="e">
        <f>LEFT(Tableau1[[#This Row],[Données]],10)</f>
        <v>#VALUE!</v>
      </c>
      <c r="F3322" s="3" t="e">
        <f>RIGHT(Tableau1[[#This Row],[Données]],5)</f>
        <v>#VALUE!</v>
      </c>
      <c r="G3322" s="3" t="e" cm="1">
        <f t="array" ref="G33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23" spans="3:7">
      <c r="C3323" t="e">
        <f>IF(WEEKDAY(Tableau1[[#This Row],[Date]],11)&gt;5,"W","S")</f>
        <v>#VALUE!</v>
      </c>
      <c r="D3323" t="e" cm="1">
        <f t="array" ref="D3323">_xlfn.IFS(Tableau1[[#This Row],[Jours]]="W","Talon",Tableau1[[#This Row],[Colonne1]]="HP","Consommation normale",G3323="HC","Talon")</f>
        <v>#VALUE!</v>
      </c>
      <c r="E3323" s="1" t="e">
        <f>LEFT(Tableau1[[#This Row],[Données]],10)</f>
        <v>#VALUE!</v>
      </c>
      <c r="F3323" s="3" t="e">
        <f>RIGHT(Tableau1[[#This Row],[Données]],5)</f>
        <v>#VALUE!</v>
      </c>
      <c r="G3323" s="3" t="e" cm="1">
        <f t="array" ref="G33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24" spans="3:7">
      <c r="C3324" t="e">
        <f>IF(WEEKDAY(Tableau1[[#This Row],[Date]],11)&gt;5,"W","S")</f>
        <v>#VALUE!</v>
      </c>
      <c r="D3324" t="e" cm="1">
        <f t="array" ref="D3324">_xlfn.IFS(Tableau1[[#This Row],[Jours]]="W","Talon",Tableau1[[#This Row],[Colonne1]]="HP","Consommation normale",G3324="HC","Talon")</f>
        <v>#VALUE!</v>
      </c>
      <c r="E3324" s="1" t="e">
        <f>LEFT(Tableau1[[#This Row],[Données]],10)</f>
        <v>#VALUE!</v>
      </c>
      <c r="F3324" s="3" t="e">
        <f>RIGHT(Tableau1[[#This Row],[Données]],5)</f>
        <v>#VALUE!</v>
      </c>
      <c r="G3324" s="3" t="e" cm="1">
        <f t="array" ref="G33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25" spans="3:7">
      <c r="C3325" t="e">
        <f>IF(WEEKDAY(Tableau1[[#This Row],[Date]],11)&gt;5,"W","S")</f>
        <v>#VALUE!</v>
      </c>
      <c r="D3325" t="e" cm="1">
        <f t="array" ref="D3325">_xlfn.IFS(Tableau1[[#This Row],[Jours]]="W","Talon",Tableau1[[#This Row],[Colonne1]]="HP","Consommation normale",G3325="HC","Talon")</f>
        <v>#VALUE!</v>
      </c>
      <c r="E3325" s="1" t="e">
        <f>LEFT(Tableau1[[#This Row],[Données]],10)</f>
        <v>#VALUE!</v>
      </c>
      <c r="F3325" s="3" t="e">
        <f>RIGHT(Tableau1[[#This Row],[Données]],5)</f>
        <v>#VALUE!</v>
      </c>
      <c r="G3325" s="3" t="e" cm="1">
        <f t="array" ref="G33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26" spans="3:7">
      <c r="C3326" t="e">
        <f>IF(WEEKDAY(Tableau1[[#This Row],[Date]],11)&gt;5,"W","S")</f>
        <v>#VALUE!</v>
      </c>
      <c r="D3326" t="e" cm="1">
        <f t="array" ref="D3326">_xlfn.IFS(Tableau1[[#This Row],[Jours]]="W","Talon",Tableau1[[#This Row],[Colonne1]]="HP","Consommation normale",G3326="HC","Talon")</f>
        <v>#VALUE!</v>
      </c>
      <c r="E3326" s="1" t="e">
        <f>LEFT(Tableau1[[#This Row],[Données]],10)</f>
        <v>#VALUE!</v>
      </c>
      <c r="F3326" s="3" t="e">
        <f>RIGHT(Tableau1[[#This Row],[Données]],5)</f>
        <v>#VALUE!</v>
      </c>
      <c r="G3326" s="3" t="e" cm="1">
        <f t="array" ref="G33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27" spans="3:7">
      <c r="C3327" t="e">
        <f>IF(WEEKDAY(Tableau1[[#This Row],[Date]],11)&gt;5,"W","S")</f>
        <v>#VALUE!</v>
      </c>
      <c r="D3327" t="e" cm="1">
        <f t="array" ref="D3327">_xlfn.IFS(Tableau1[[#This Row],[Jours]]="W","Talon",Tableau1[[#This Row],[Colonne1]]="HP","Consommation normale",G3327="HC","Talon")</f>
        <v>#VALUE!</v>
      </c>
      <c r="E3327" s="1" t="e">
        <f>LEFT(Tableau1[[#This Row],[Données]],10)</f>
        <v>#VALUE!</v>
      </c>
      <c r="F3327" s="3" t="e">
        <f>RIGHT(Tableau1[[#This Row],[Données]],5)</f>
        <v>#VALUE!</v>
      </c>
      <c r="G3327" s="3" t="e" cm="1">
        <f t="array" ref="G33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28" spans="3:7">
      <c r="C3328" t="e">
        <f>IF(WEEKDAY(Tableau1[[#This Row],[Date]],11)&gt;5,"W","S")</f>
        <v>#VALUE!</v>
      </c>
      <c r="D3328" t="e" cm="1">
        <f t="array" ref="D3328">_xlfn.IFS(Tableau1[[#This Row],[Jours]]="W","Talon",Tableau1[[#This Row],[Colonne1]]="HP","Consommation normale",G3328="HC","Talon")</f>
        <v>#VALUE!</v>
      </c>
      <c r="E3328" s="1" t="e">
        <f>LEFT(Tableau1[[#This Row],[Données]],10)</f>
        <v>#VALUE!</v>
      </c>
      <c r="F3328" s="3" t="e">
        <f>RIGHT(Tableau1[[#This Row],[Données]],5)</f>
        <v>#VALUE!</v>
      </c>
      <c r="G3328" s="3" t="e" cm="1">
        <f t="array" ref="G33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29" spans="3:7">
      <c r="C3329" t="e">
        <f>IF(WEEKDAY(Tableau1[[#This Row],[Date]],11)&gt;5,"W","S")</f>
        <v>#VALUE!</v>
      </c>
      <c r="D3329" t="e" cm="1">
        <f t="array" ref="D3329">_xlfn.IFS(Tableau1[[#This Row],[Jours]]="W","Talon",Tableau1[[#This Row],[Colonne1]]="HP","Consommation normale",G3329="HC","Talon")</f>
        <v>#VALUE!</v>
      </c>
      <c r="E3329" s="1" t="e">
        <f>LEFT(Tableau1[[#This Row],[Données]],10)</f>
        <v>#VALUE!</v>
      </c>
      <c r="F3329" s="3" t="e">
        <f>RIGHT(Tableau1[[#This Row],[Données]],5)</f>
        <v>#VALUE!</v>
      </c>
      <c r="G3329" s="3" t="e" cm="1">
        <f t="array" ref="G33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30" spans="3:7">
      <c r="C3330" t="e">
        <f>IF(WEEKDAY(Tableau1[[#This Row],[Date]],11)&gt;5,"W","S")</f>
        <v>#VALUE!</v>
      </c>
      <c r="D3330" t="e" cm="1">
        <f t="array" ref="D3330">_xlfn.IFS(Tableau1[[#This Row],[Jours]]="W","Talon",Tableau1[[#This Row],[Colonne1]]="HP","Consommation normale",G3330="HC","Talon")</f>
        <v>#VALUE!</v>
      </c>
      <c r="E3330" s="1" t="e">
        <f>LEFT(Tableau1[[#This Row],[Données]],10)</f>
        <v>#VALUE!</v>
      </c>
      <c r="F3330" s="3" t="e">
        <f>RIGHT(Tableau1[[#This Row],[Données]],5)</f>
        <v>#VALUE!</v>
      </c>
      <c r="G3330" s="3" t="e" cm="1">
        <f t="array" ref="G33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31" spans="3:7">
      <c r="C3331" t="e">
        <f>IF(WEEKDAY(Tableau1[[#This Row],[Date]],11)&gt;5,"W","S")</f>
        <v>#VALUE!</v>
      </c>
      <c r="D3331" t="e" cm="1">
        <f t="array" ref="D3331">_xlfn.IFS(Tableau1[[#This Row],[Jours]]="W","Talon",Tableau1[[#This Row],[Colonne1]]="HP","Consommation normale",G3331="HC","Talon")</f>
        <v>#VALUE!</v>
      </c>
      <c r="E3331" s="1" t="e">
        <f>LEFT(Tableau1[[#This Row],[Données]],10)</f>
        <v>#VALUE!</v>
      </c>
      <c r="F3331" s="3" t="e">
        <f>RIGHT(Tableau1[[#This Row],[Données]],5)</f>
        <v>#VALUE!</v>
      </c>
      <c r="G3331" s="3" t="e" cm="1">
        <f t="array" ref="G33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32" spans="3:7">
      <c r="C3332" t="e">
        <f>IF(WEEKDAY(Tableau1[[#This Row],[Date]],11)&gt;5,"W","S")</f>
        <v>#VALUE!</v>
      </c>
      <c r="D3332" t="e" cm="1">
        <f t="array" ref="D3332">_xlfn.IFS(Tableau1[[#This Row],[Jours]]="W","Talon",Tableau1[[#This Row],[Colonne1]]="HP","Consommation normale",G3332="HC","Talon")</f>
        <v>#VALUE!</v>
      </c>
      <c r="E3332" s="1" t="e">
        <f>LEFT(Tableau1[[#This Row],[Données]],10)</f>
        <v>#VALUE!</v>
      </c>
      <c r="F3332" s="3" t="e">
        <f>RIGHT(Tableau1[[#This Row],[Données]],5)</f>
        <v>#VALUE!</v>
      </c>
      <c r="G3332" s="3" t="e" cm="1">
        <f t="array" ref="G33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33" spans="3:7">
      <c r="C3333" t="e">
        <f>IF(WEEKDAY(Tableau1[[#This Row],[Date]],11)&gt;5,"W","S")</f>
        <v>#VALUE!</v>
      </c>
      <c r="D3333" t="e" cm="1">
        <f t="array" ref="D3333">_xlfn.IFS(Tableau1[[#This Row],[Jours]]="W","Talon",Tableau1[[#This Row],[Colonne1]]="HP","Consommation normale",G3333="HC","Talon")</f>
        <v>#VALUE!</v>
      </c>
      <c r="E3333" s="1" t="e">
        <f>LEFT(Tableau1[[#This Row],[Données]],10)</f>
        <v>#VALUE!</v>
      </c>
      <c r="F3333" s="3" t="e">
        <f>RIGHT(Tableau1[[#This Row],[Données]],5)</f>
        <v>#VALUE!</v>
      </c>
      <c r="G3333" s="3" t="e" cm="1">
        <f t="array" ref="G33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34" spans="3:7">
      <c r="C3334" t="e">
        <f>IF(WEEKDAY(Tableau1[[#This Row],[Date]],11)&gt;5,"W","S")</f>
        <v>#VALUE!</v>
      </c>
      <c r="D3334" t="e" cm="1">
        <f t="array" ref="D3334">_xlfn.IFS(Tableau1[[#This Row],[Jours]]="W","Talon",Tableau1[[#This Row],[Colonne1]]="HP","Consommation normale",G3334="HC","Talon")</f>
        <v>#VALUE!</v>
      </c>
      <c r="E3334" s="1" t="e">
        <f>LEFT(Tableau1[[#This Row],[Données]],10)</f>
        <v>#VALUE!</v>
      </c>
      <c r="F3334" s="3" t="e">
        <f>RIGHT(Tableau1[[#This Row],[Données]],5)</f>
        <v>#VALUE!</v>
      </c>
      <c r="G3334" s="3" t="e" cm="1">
        <f t="array" ref="G33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35" spans="3:7">
      <c r="C3335" t="e">
        <f>IF(WEEKDAY(Tableau1[[#This Row],[Date]],11)&gt;5,"W","S")</f>
        <v>#VALUE!</v>
      </c>
      <c r="D3335" t="e" cm="1">
        <f t="array" ref="D3335">_xlfn.IFS(Tableau1[[#This Row],[Jours]]="W","Talon",Tableau1[[#This Row],[Colonne1]]="HP","Consommation normale",G3335="HC","Talon")</f>
        <v>#VALUE!</v>
      </c>
      <c r="E3335" s="1" t="e">
        <f>LEFT(Tableau1[[#This Row],[Données]],10)</f>
        <v>#VALUE!</v>
      </c>
      <c r="F3335" s="3" t="e">
        <f>RIGHT(Tableau1[[#This Row],[Données]],5)</f>
        <v>#VALUE!</v>
      </c>
      <c r="G3335" s="3" t="e" cm="1">
        <f t="array" ref="G33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36" spans="3:7">
      <c r="C3336" t="e">
        <f>IF(WEEKDAY(Tableau1[[#This Row],[Date]],11)&gt;5,"W","S")</f>
        <v>#VALUE!</v>
      </c>
      <c r="D3336" t="e" cm="1">
        <f t="array" ref="D3336">_xlfn.IFS(Tableau1[[#This Row],[Jours]]="W","Talon",Tableau1[[#This Row],[Colonne1]]="HP","Consommation normale",G3336="HC","Talon")</f>
        <v>#VALUE!</v>
      </c>
      <c r="E3336" s="1" t="e">
        <f>LEFT(Tableau1[[#This Row],[Données]],10)</f>
        <v>#VALUE!</v>
      </c>
      <c r="F3336" s="3" t="e">
        <f>RIGHT(Tableau1[[#This Row],[Données]],5)</f>
        <v>#VALUE!</v>
      </c>
      <c r="G3336" s="3" t="e" cm="1">
        <f t="array" ref="G33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37" spans="3:7">
      <c r="C3337" t="e">
        <f>IF(WEEKDAY(Tableau1[[#This Row],[Date]],11)&gt;5,"W","S")</f>
        <v>#VALUE!</v>
      </c>
      <c r="D3337" t="e" cm="1">
        <f t="array" ref="D3337">_xlfn.IFS(Tableau1[[#This Row],[Jours]]="W","Talon",Tableau1[[#This Row],[Colonne1]]="HP","Consommation normale",G3337="HC","Talon")</f>
        <v>#VALUE!</v>
      </c>
      <c r="E3337" s="1" t="e">
        <f>LEFT(Tableau1[[#This Row],[Données]],10)</f>
        <v>#VALUE!</v>
      </c>
      <c r="F3337" s="3" t="e">
        <f>RIGHT(Tableau1[[#This Row],[Données]],5)</f>
        <v>#VALUE!</v>
      </c>
      <c r="G3337" s="3" t="e" cm="1">
        <f t="array" ref="G33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38" spans="3:7">
      <c r="C3338" t="e">
        <f>IF(WEEKDAY(Tableau1[[#This Row],[Date]],11)&gt;5,"W","S")</f>
        <v>#VALUE!</v>
      </c>
      <c r="D3338" t="e" cm="1">
        <f t="array" ref="D3338">_xlfn.IFS(Tableau1[[#This Row],[Jours]]="W","Talon",Tableau1[[#This Row],[Colonne1]]="HP","Consommation normale",G3338="HC","Talon")</f>
        <v>#VALUE!</v>
      </c>
      <c r="E3338" s="1" t="e">
        <f>LEFT(Tableau1[[#This Row],[Données]],10)</f>
        <v>#VALUE!</v>
      </c>
      <c r="F3338" s="3" t="e">
        <f>RIGHT(Tableau1[[#This Row],[Données]],5)</f>
        <v>#VALUE!</v>
      </c>
      <c r="G3338" s="3" t="e" cm="1">
        <f t="array" ref="G33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39" spans="3:7">
      <c r="C3339" t="e">
        <f>IF(WEEKDAY(Tableau1[[#This Row],[Date]],11)&gt;5,"W","S")</f>
        <v>#VALUE!</v>
      </c>
      <c r="D3339" t="e" cm="1">
        <f t="array" ref="D3339">_xlfn.IFS(Tableau1[[#This Row],[Jours]]="W","Talon",Tableau1[[#This Row],[Colonne1]]="HP","Consommation normale",G3339="HC","Talon")</f>
        <v>#VALUE!</v>
      </c>
      <c r="E3339" s="1" t="e">
        <f>LEFT(Tableau1[[#This Row],[Données]],10)</f>
        <v>#VALUE!</v>
      </c>
      <c r="F3339" s="3" t="e">
        <f>RIGHT(Tableau1[[#This Row],[Données]],5)</f>
        <v>#VALUE!</v>
      </c>
      <c r="G3339" s="3" t="e" cm="1">
        <f t="array" ref="G33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40" spans="3:7">
      <c r="C3340" t="e">
        <f>IF(WEEKDAY(Tableau1[[#This Row],[Date]],11)&gt;5,"W","S")</f>
        <v>#VALUE!</v>
      </c>
      <c r="D3340" t="e" cm="1">
        <f t="array" ref="D3340">_xlfn.IFS(Tableau1[[#This Row],[Jours]]="W","Talon",Tableau1[[#This Row],[Colonne1]]="HP","Consommation normale",G3340="HC","Talon")</f>
        <v>#VALUE!</v>
      </c>
      <c r="E3340" s="1" t="e">
        <f>LEFT(Tableau1[[#This Row],[Données]],10)</f>
        <v>#VALUE!</v>
      </c>
      <c r="F3340" s="3" t="e">
        <f>RIGHT(Tableau1[[#This Row],[Données]],5)</f>
        <v>#VALUE!</v>
      </c>
      <c r="G3340" s="3" t="e" cm="1">
        <f t="array" ref="G33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41" spans="3:7">
      <c r="C3341" t="e">
        <f>IF(WEEKDAY(Tableau1[[#This Row],[Date]],11)&gt;5,"W","S")</f>
        <v>#VALUE!</v>
      </c>
      <c r="D3341" t="e" cm="1">
        <f t="array" ref="D3341">_xlfn.IFS(Tableau1[[#This Row],[Jours]]="W","Talon",Tableau1[[#This Row],[Colonne1]]="HP","Consommation normale",G3341="HC","Talon")</f>
        <v>#VALUE!</v>
      </c>
      <c r="E3341" s="1" t="e">
        <f>LEFT(Tableau1[[#This Row],[Données]],10)</f>
        <v>#VALUE!</v>
      </c>
      <c r="F3341" s="3" t="e">
        <f>RIGHT(Tableau1[[#This Row],[Données]],5)</f>
        <v>#VALUE!</v>
      </c>
      <c r="G3341" s="3" t="e" cm="1">
        <f t="array" ref="G33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42" spans="3:7">
      <c r="C3342" t="e">
        <f>IF(WEEKDAY(Tableau1[[#This Row],[Date]],11)&gt;5,"W","S")</f>
        <v>#VALUE!</v>
      </c>
      <c r="D3342" t="e" cm="1">
        <f t="array" ref="D3342">_xlfn.IFS(Tableau1[[#This Row],[Jours]]="W","Talon",Tableau1[[#This Row],[Colonne1]]="HP","Consommation normale",G3342="HC","Talon")</f>
        <v>#VALUE!</v>
      </c>
      <c r="E3342" s="1" t="e">
        <f>LEFT(Tableau1[[#This Row],[Données]],10)</f>
        <v>#VALUE!</v>
      </c>
      <c r="F3342" s="3" t="e">
        <f>RIGHT(Tableau1[[#This Row],[Données]],5)</f>
        <v>#VALUE!</v>
      </c>
      <c r="G3342" s="3" t="e" cm="1">
        <f t="array" ref="G33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43" spans="3:7">
      <c r="C3343" t="e">
        <f>IF(WEEKDAY(Tableau1[[#This Row],[Date]],11)&gt;5,"W","S")</f>
        <v>#VALUE!</v>
      </c>
      <c r="D3343" t="e" cm="1">
        <f t="array" ref="D3343">_xlfn.IFS(Tableau1[[#This Row],[Jours]]="W","Talon",Tableau1[[#This Row],[Colonne1]]="HP","Consommation normale",G3343="HC","Talon")</f>
        <v>#VALUE!</v>
      </c>
      <c r="E3343" s="1" t="e">
        <f>LEFT(Tableau1[[#This Row],[Données]],10)</f>
        <v>#VALUE!</v>
      </c>
      <c r="F3343" s="3" t="e">
        <f>RIGHT(Tableau1[[#This Row],[Données]],5)</f>
        <v>#VALUE!</v>
      </c>
      <c r="G3343" s="3" t="e" cm="1">
        <f t="array" ref="G33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44" spans="3:7">
      <c r="C3344" t="e">
        <f>IF(WEEKDAY(Tableau1[[#This Row],[Date]],11)&gt;5,"W","S")</f>
        <v>#VALUE!</v>
      </c>
      <c r="D3344" t="e" cm="1">
        <f t="array" ref="D3344">_xlfn.IFS(Tableau1[[#This Row],[Jours]]="W","Talon",Tableau1[[#This Row],[Colonne1]]="HP","Consommation normale",G3344="HC","Talon")</f>
        <v>#VALUE!</v>
      </c>
      <c r="E3344" s="1" t="e">
        <f>LEFT(Tableau1[[#This Row],[Données]],10)</f>
        <v>#VALUE!</v>
      </c>
      <c r="F3344" s="3" t="e">
        <f>RIGHT(Tableau1[[#This Row],[Données]],5)</f>
        <v>#VALUE!</v>
      </c>
      <c r="G3344" s="3" t="e" cm="1">
        <f t="array" ref="G33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45" spans="3:7">
      <c r="C3345" t="e">
        <f>IF(WEEKDAY(Tableau1[[#This Row],[Date]],11)&gt;5,"W","S")</f>
        <v>#VALUE!</v>
      </c>
      <c r="D3345" t="e" cm="1">
        <f t="array" ref="D3345">_xlfn.IFS(Tableau1[[#This Row],[Jours]]="W","Talon",Tableau1[[#This Row],[Colonne1]]="HP","Consommation normale",G3345="HC","Talon")</f>
        <v>#VALUE!</v>
      </c>
      <c r="E3345" s="1" t="e">
        <f>LEFT(Tableau1[[#This Row],[Données]],10)</f>
        <v>#VALUE!</v>
      </c>
      <c r="F3345" s="3" t="e">
        <f>RIGHT(Tableau1[[#This Row],[Données]],5)</f>
        <v>#VALUE!</v>
      </c>
      <c r="G3345" s="3" t="e" cm="1">
        <f t="array" ref="G33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46" spans="3:7">
      <c r="C3346" t="e">
        <f>IF(WEEKDAY(Tableau1[[#This Row],[Date]],11)&gt;5,"W","S")</f>
        <v>#VALUE!</v>
      </c>
      <c r="D3346" t="e" cm="1">
        <f t="array" ref="D3346">_xlfn.IFS(Tableau1[[#This Row],[Jours]]="W","Talon",Tableau1[[#This Row],[Colonne1]]="HP","Consommation normale",G3346="HC","Talon")</f>
        <v>#VALUE!</v>
      </c>
      <c r="E3346" s="1" t="e">
        <f>LEFT(Tableau1[[#This Row],[Données]],10)</f>
        <v>#VALUE!</v>
      </c>
      <c r="F3346" s="3" t="e">
        <f>RIGHT(Tableau1[[#This Row],[Données]],5)</f>
        <v>#VALUE!</v>
      </c>
      <c r="G3346" s="3" t="e" cm="1">
        <f t="array" ref="G33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47" spans="3:7">
      <c r="C3347" t="e">
        <f>IF(WEEKDAY(Tableau1[[#This Row],[Date]],11)&gt;5,"W","S")</f>
        <v>#VALUE!</v>
      </c>
      <c r="D3347" t="e" cm="1">
        <f t="array" ref="D3347">_xlfn.IFS(Tableau1[[#This Row],[Jours]]="W","Talon",Tableau1[[#This Row],[Colonne1]]="HP","Consommation normale",G3347="HC","Talon")</f>
        <v>#VALUE!</v>
      </c>
      <c r="E3347" s="1" t="e">
        <f>LEFT(Tableau1[[#This Row],[Données]],10)</f>
        <v>#VALUE!</v>
      </c>
      <c r="F3347" s="3" t="e">
        <f>RIGHT(Tableau1[[#This Row],[Données]],5)</f>
        <v>#VALUE!</v>
      </c>
      <c r="G3347" s="3" t="e" cm="1">
        <f t="array" ref="G33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48" spans="3:7">
      <c r="C3348" t="e">
        <f>IF(WEEKDAY(Tableau1[[#This Row],[Date]],11)&gt;5,"W","S")</f>
        <v>#VALUE!</v>
      </c>
      <c r="D3348" t="e" cm="1">
        <f t="array" ref="D3348">_xlfn.IFS(Tableau1[[#This Row],[Jours]]="W","Talon",Tableau1[[#This Row],[Colonne1]]="HP","Consommation normale",G3348="HC","Talon")</f>
        <v>#VALUE!</v>
      </c>
      <c r="E3348" s="1" t="e">
        <f>LEFT(Tableau1[[#This Row],[Données]],10)</f>
        <v>#VALUE!</v>
      </c>
      <c r="F3348" s="3" t="e">
        <f>RIGHT(Tableau1[[#This Row],[Données]],5)</f>
        <v>#VALUE!</v>
      </c>
      <c r="G3348" s="3" t="e" cm="1">
        <f t="array" ref="G33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49" spans="3:7">
      <c r="C3349" t="e">
        <f>IF(WEEKDAY(Tableau1[[#This Row],[Date]],11)&gt;5,"W","S")</f>
        <v>#VALUE!</v>
      </c>
      <c r="D3349" t="e" cm="1">
        <f t="array" ref="D3349">_xlfn.IFS(Tableau1[[#This Row],[Jours]]="W","Talon",Tableau1[[#This Row],[Colonne1]]="HP","Consommation normale",G3349="HC","Talon")</f>
        <v>#VALUE!</v>
      </c>
      <c r="E3349" s="1" t="e">
        <f>LEFT(Tableau1[[#This Row],[Données]],10)</f>
        <v>#VALUE!</v>
      </c>
      <c r="F3349" s="3" t="e">
        <f>RIGHT(Tableau1[[#This Row],[Données]],5)</f>
        <v>#VALUE!</v>
      </c>
      <c r="G3349" s="3" t="e" cm="1">
        <f t="array" ref="G33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50" spans="3:7">
      <c r="C3350" t="e">
        <f>IF(WEEKDAY(Tableau1[[#This Row],[Date]],11)&gt;5,"W","S")</f>
        <v>#VALUE!</v>
      </c>
      <c r="D3350" t="e" cm="1">
        <f t="array" ref="D3350">_xlfn.IFS(Tableau1[[#This Row],[Jours]]="W","Talon",Tableau1[[#This Row],[Colonne1]]="HP","Consommation normale",G3350="HC","Talon")</f>
        <v>#VALUE!</v>
      </c>
      <c r="E3350" s="1" t="e">
        <f>LEFT(Tableau1[[#This Row],[Données]],10)</f>
        <v>#VALUE!</v>
      </c>
      <c r="F3350" s="3" t="e">
        <f>RIGHT(Tableau1[[#This Row],[Données]],5)</f>
        <v>#VALUE!</v>
      </c>
      <c r="G3350" s="3" t="e" cm="1">
        <f t="array" ref="G33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51" spans="3:7">
      <c r="C3351" t="e">
        <f>IF(WEEKDAY(Tableau1[[#This Row],[Date]],11)&gt;5,"W","S")</f>
        <v>#VALUE!</v>
      </c>
      <c r="D3351" t="e" cm="1">
        <f t="array" ref="D3351">_xlfn.IFS(Tableau1[[#This Row],[Jours]]="W","Talon",Tableau1[[#This Row],[Colonne1]]="HP","Consommation normale",G3351="HC","Talon")</f>
        <v>#VALUE!</v>
      </c>
      <c r="E3351" s="1" t="e">
        <f>LEFT(Tableau1[[#This Row],[Données]],10)</f>
        <v>#VALUE!</v>
      </c>
      <c r="F3351" s="3" t="e">
        <f>RIGHT(Tableau1[[#This Row],[Données]],5)</f>
        <v>#VALUE!</v>
      </c>
      <c r="G3351" s="3" t="e" cm="1">
        <f t="array" ref="G33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52" spans="3:7">
      <c r="C3352" t="e">
        <f>IF(WEEKDAY(Tableau1[[#This Row],[Date]],11)&gt;5,"W","S")</f>
        <v>#VALUE!</v>
      </c>
      <c r="D3352" t="e" cm="1">
        <f t="array" ref="D3352">_xlfn.IFS(Tableau1[[#This Row],[Jours]]="W","Talon",Tableau1[[#This Row],[Colonne1]]="HP","Consommation normale",G3352="HC","Talon")</f>
        <v>#VALUE!</v>
      </c>
      <c r="E3352" s="1" t="e">
        <f>LEFT(Tableau1[[#This Row],[Données]],10)</f>
        <v>#VALUE!</v>
      </c>
      <c r="F3352" s="3" t="e">
        <f>RIGHT(Tableau1[[#This Row],[Données]],5)</f>
        <v>#VALUE!</v>
      </c>
      <c r="G3352" s="3" t="e" cm="1">
        <f t="array" ref="G33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53" spans="3:7">
      <c r="C3353" t="e">
        <f>IF(WEEKDAY(Tableau1[[#This Row],[Date]],11)&gt;5,"W","S")</f>
        <v>#VALUE!</v>
      </c>
      <c r="D3353" t="e" cm="1">
        <f t="array" ref="D3353">_xlfn.IFS(Tableau1[[#This Row],[Jours]]="W","Talon",Tableau1[[#This Row],[Colonne1]]="HP","Consommation normale",G3353="HC","Talon")</f>
        <v>#VALUE!</v>
      </c>
      <c r="E3353" s="1" t="e">
        <f>LEFT(Tableau1[[#This Row],[Données]],10)</f>
        <v>#VALUE!</v>
      </c>
      <c r="F3353" s="3" t="e">
        <f>RIGHT(Tableau1[[#This Row],[Données]],5)</f>
        <v>#VALUE!</v>
      </c>
      <c r="G3353" s="3" t="e" cm="1">
        <f t="array" ref="G33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54" spans="3:7">
      <c r="C3354" t="e">
        <f>IF(WEEKDAY(Tableau1[[#This Row],[Date]],11)&gt;5,"W","S")</f>
        <v>#VALUE!</v>
      </c>
      <c r="D3354" t="e" cm="1">
        <f t="array" ref="D3354">_xlfn.IFS(Tableau1[[#This Row],[Jours]]="W","Talon",Tableau1[[#This Row],[Colonne1]]="HP","Consommation normale",G3354="HC","Talon")</f>
        <v>#VALUE!</v>
      </c>
      <c r="E3354" s="1" t="e">
        <f>LEFT(Tableau1[[#This Row],[Données]],10)</f>
        <v>#VALUE!</v>
      </c>
      <c r="F3354" s="3" t="e">
        <f>RIGHT(Tableau1[[#This Row],[Données]],5)</f>
        <v>#VALUE!</v>
      </c>
      <c r="G3354" s="3" t="e" cm="1">
        <f t="array" ref="G33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55" spans="3:7">
      <c r="C3355" t="e">
        <f>IF(WEEKDAY(Tableau1[[#This Row],[Date]],11)&gt;5,"W","S")</f>
        <v>#VALUE!</v>
      </c>
      <c r="D3355" t="e" cm="1">
        <f t="array" ref="D3355">_xlfn.IFS(Tableau1[[#This Row],[Jours]]="W","Talon",Tableau1[[#This Row],[Colonne1]]="HP","Consommation normale",G3355="HC","Talon")</f>
        <v>#VALUE!</v>
      </c>
      <c r="E3355" s="1" t="e">
        <f>LEFT(Tableau1[[#This Row],[Données]],10)</f>
        <v>#VALUE!</v>
      </c>
      <c r="F3355" s="3" t="e">
        <f>RIGHT(Tableau1[[#This Row],[Données]],5)</f>
        <v>#VALUE!</v>
      </c>
      <c r="G3355" s="3" t="e" cm="1">
        <f t="array" ref="G33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56" spans="3:7">
      <c r="C3356" t="e">
        <f>IF(WEEKDAY(Tableau1[[#This Row],[Date]],11)&gt;5,"W","S")</f>
        <v>#VALUE!</v>
      </c>
      <c r="D3356" t="e" cm="1">
        <f t="array" ref="D3356">_xlfn.IFS(Tableau1[[#This Row],[Jours]]="W","Talon",Tableau1[[#This Row],[Colonne1]]="HP","Consommation normale",G3356="HC","Talon")</f>
        <v>#VALUE!</v>
      </c>
      <c r="E3356" s="1" t="e">
        <f>LEFT(Tableau1[[#This Row],[Données]],10)</f>
        <v>#VALUE!</v>
      </c>
      <c r="F3356" s="3" t="e">
        <f>RIGHT(Tableau1[[#This Row],[Données]],5)</f>
        <v>#VALUE!</v>
      </c>
      <c r="G3356" s="3" t="e" cm="1">
        <f t="array" ref="G33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57" spans="3:7">
      <c r="C3357" t="e">
        <f>IF(WEEKDAY(Tableau1[[#This Row],[Date]],11)&gt;5,"W","S")</f>
        <v>#VALUE!</v>
      </c>
      <c r="D3357" t="e" cm="1">
        <f t="array" ref="D3357">_xlfn.IFS(Tableau1[[#This Row],[Jours]]="W","Talon",Tableau1[[#This Row],[Colonne1]]="HP","Consommation normale",G3357="HC","Talon")</f>
        <v>#VALUE!</v>
      </c>
      <c r="E3357" s="1" t="e">
        <f>LEFT(Tableau1[[#This Row],[Données]],10)</f>
        <v>#VALUE!</v>
      </c>
      <c r="F3357" s="3" t="e">
        <f>RIGHT(Tableau1[[#This Row],[Données]],5)</f>
        <v>#VALUE!</v>
      </c>
      <c r="G3357" s="3" t="e" cm="1">
        <f t="array" ref="G33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58" spans="3:7">
      <c r="C3358" t="e">
        <f>IF(WEEKDAY(Tableau1[[#This Row],[Date]],11)&gt;5,"W","S")</f>
        <v>#VALUE!</v>
      </c>
      <c r="D3358" t="e" cm="1">
        <f t="array" ref="D3358">_xlfn.IFS(Tableau1[[#This Row],[Jours]]="W","Talon",Tableau1[[#This Row],[Colonne1]]="HP","Consommation normale",G3358="HC","Talon")</f>
        <v>#VALUE!</v>
      </c>
      <c r="E3358" s="1" t="e">
        <f>LEFT(Tableau1[[#This Row],[Données]],10)</f>
        <v>#VALUE!</v>
      </c>
      <c r="F3358" s="3" t="e">
        <f>RIGHT(Tableau1[[#This Row],[Données]],5)</f>
        <v>#VALUE!</v>
      </c>
      <c r="G3358" s="3" t="e" cm="1">
        <f t="array" ref="G33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59" spans="3:7">
      <c r="C3359" t="e">
        <f>IF(WEEKDAY(Tableau1[[#This Row],[Date]],11)&gt;5,"W","S")</f>
        <v>#VALUE!</v>
      </c>
      <c r="D3359" t="e" cm="1">
        <f t="array" ref="D3359">_xlfn.IFS(Tableau1[[#This Row],[Jours]]="W","Talon",Tableau1[[#This Row],[Colonne1]]="HP","Consommation normale",G3359="HC","Talon")</f>
        <v>#VALUE!</v>
      </c>
      <c r="E3359" s="1" t="e">
        <f>LEFT(Tableau1[[#This Row],[Données]],10)</f>
        <v>#VALUE!</v>
      </c>
      <c r="F3359" s="3" t="e">
        <f>RIGHT(Tableau1[[#This Row],[Données]],5)</f>
        <v>#VALUE!</v>
      </c>
      <c r="G3359" s="3" t="e" cm="1">
        <f t="array" ref="G33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60" spans="3:7">
      <c r="C3360" t="e">
        <f>IF(WEEKDAY(Tableau1[[#This Row],[Date]],11)&gt;5,"W","S")</f>
        <v>#VALUE!</v>
      </c>
      <c r="D3360" t="e" cm="1">
        <f t="array" ref="D3360">_xlfn.IFS(Tableau1[[#This Row],[Jours]]="W","Talon",Tableau1[[#This Row],[Colonne1]]="HP","Consommation normale",G3360="HC","Talon")</f>
        <v>#VALUE!</v>
      </c>
      <c r="E3360" s="1" t="e">
        <f>LEFT(Tableau1[[#This Row],[Données]],10)</f>
        <v>#VALUE!</v>
      </c>
      <c r="F3360" s="3" t="e">
        <f>RIGHT(Tableau1[[#This Row],[Données]],5)</f>
        <v>#VALUE!</v>
      </c>
      <c r="G3360" s="3" t="e" cm="1">
        <f t="array" ref="G33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61" spans="3:7">
      <c r="C3361" t="e">
        <f>IF(WEEKDAY(Tableau1[[#This Row],[Date]],11)&gt;5,"W","S")</f>
        <v>#VALUE!</v>
      </c>
      <c r="D3361" t="e" cm="1">
        <f t="array" ref="D3361">_xlfn.IFS(Tableau1[[#This Row],[Jours]]="W","Talon",Tableau1[[#This Row],[Colonne1]]="HP","Consommation normale",G3361="HC","Talon")</f>
        <v>#VALUE!</v>
      </c>
      <c r="E3361" s="1" t="e">
        <f>LEFT(Tableau1[[#This Row],[Données]],10)</f>
        <v>#VALUE!</v>
      </c>
      <c r="F3361" s="3" t="e">
        <f>RIGHT(Tableau1[[#This Row],[Données]],5)</f>
        <v>#VALUE!</v>
      </c>
      <c r="G3361" s="3" t="e" cm="1">
        <f t="array" ref="G33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62" spans="3:7">
      <c r="C3362" t="e">
        <f>IF(WEEKDAY(Tableau1[[#This Row],[Date]],11)&gt;5,"W","S")</f>
        <v>#VALUE!</v>
      </c>
      <c r="D3362" t="e" cm="1">
        <f t="array" ref="D3362">_xlfn.IFS(Tableau1[[#This Row],[Jours]]="W","Talon",Tableau1[[#This Row],[Colonne1]]="HP","Consommation normale",G3362="HC","Talon")</f>
        <v>#VALUE!</v>
      </c>
      <c r="E3362" s="1" t="e">
        <f>LEFT(Tableau1[[#This Row],[Données]],10)</f>
        <v>#VALUE!</v>
      </c>
      <c r="F3362" s="3" t="e">
        <f>RIGHT(Tableau1[[#This Row],[Données]],5)</f>
        <v>#VALUE!</v>
      </c>
      <c r="G3362" s="3" t="e" cm="1">
        <f t="array" ref="G33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63" spans="3:7">
      <c r="C3363" t="e">
        <f>IF(WEEKDAY(Tableau1[[#This Row],[Date]],11)&gt;5,"W","S")</f>
        <v>#VALUE!</v>
      </c>
      <c r="D3363" t="e" cm="1">
        <f t="array" ref="D3363">_xlfn.IFS(Tableau1[[#This Row],[Jours]]="W","Talon",Tableau1[[#This Row],[Colonne1]]="HP","Consommation normale",G3363="HC","Talon")</f>
        <v>#VALUE!</v>
      </c>
      <c r="E3363" s="1" t="e">
        <f>LEFT(Tableau1[[#This Row],[Données]],10)</f>
        <v>#VALUE!</v>
      </c>
      <c r="F3363" s="3" t="e">
        <f>RIGHT(Tableau1[[#This Row],[Données]],5)</f>
        <v>#VALUE!</v>
      </c>
      <c r="G3363" s="3" t="e" cm="1">
        <f t="array" ref="G33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64" spans="3:7">
      <c r="C3364" t="e">
        <f>IF(WEEKDAY(Tableau1[[#This Row],[Date]],11)&gt;5,"W","S")</f>
        <v>#VALUE!</v>
      </c>
      <c r="D3364" t="e" cm="1">
        <f t="array" ref="D3364">_xlfn.IFS(Tableau1[[#This Row],[Jours]]="W","Talon",Tableau1[[#This Row],[Colonne1]]="HP","Consommation normale",G3364="HC","Talon")</f>
        <v>#VALUE!</v>
      </c>
      <c r="E3364" s="1" t="e">
        <f>LEFT(Tableau1[[#This Row],[Données]],10)</f>
        <v>#VALUE!</v>
      </c>
      <c r="F3364" s="3" t="e">
        <f>RIGHT(Tableau1[[#This Row],[Données]],5)</f>
        <v>#VALUE!</v>
      </c>
      <c r="G3364" s="3" t="e" cm="1">
        <f t="array" ref="G33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65" spans="3:7">
      <c r="C3365" t="e">
        <f>IF(WEEKDAY(Tableau1[[#This Row],[Date]],11)&gt;5,"W","S")</f>
        <v>#VALUE!</v>
      </c>
      <c r="D3365" t="e" cm="1">
        <f t="array" ref="D3365">_xlfn.IFS(Tableau1[[#This Row],[Jours]]="W","Talon",Tableau1[[#This Row],[Colonne1]]="HP","Consommation normale",G3365="HC","Talon")</f>
        <v>#VALUE!</v>
      </c>
      <c r="E3365" s="1" t="e">
        <f>LEFT(Tableau1[[#This Row],[Données]],10)</f>
        <v>#VALUE!</v>
      </c>
      <c r="F3365" s="3" t="e">
        <f>RIGHT(Tableau1[[#This Row],[Données]],5)</f>
        <v>#VALUE!</v>
      </c>
      <c r="G3365" s="3" t="e" cm="1">
        <f t="array" ref="G33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66" spans="3:7">
      <c r="C3366" t="e">
        <f>IF(WEEKDAY(Tableau1[[#This Row],[Date]],11)&gt;5,"W","S")</f>
        <v>#VALUE!</v>
      </c>
      <c r="D3366" t="e" cm="1">
        <f t="array" ref="D3366">_xlfn.IFS(Tableau1[[#This Row],[Jours]]="W","Talon",Tableau1[[#This Row],[Colonne1]]="HP","Consommation normale",G3366="HC","Talon")</f>
        <v>#VALUE!</v>
      </c>
      <c r="E3366" s="1" t="e">
        <f>LEFT(Tableau1[[#This Row],[Données]],10)</f>
        <v>#VALUE!</v>
      </c>
      <c r="F3366" s="3" t="e">
        <f>RIGHT(Tableau1[[#This Row],[Données]],5)</f>
        <v>#VALUE!</v>
      </c>
      <c r="G3366" s="3" t="e" cm="1">
        <f t="array" ref="G33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67" spans="3:7">
      <c r="C3367" t="e">
        <f>IF(WEEKDAY(Tableau1[[#This Row],[Date]],11)&gt;5,"W","S")</f>
        <v>#VALUE!</v>
      </c>
      <c r="D3367" t="e" cm="1">
        <f t="array" ref="D3367">_xlfn.IFS(Tableau1[[#This Row],[Jours]]="W","Talon",Tableau1[[#This Row],[Colonne1]]="HP","Consommation normale",G3367="HC","Talon")</f>
        <v>#VALUE!</v>
      </c>
      <c r="E3367" s="1" t="e">
        <f>LEFT(Tableau1[[#This Row],[Données]],10)</f>
        <v>#VALUE!</v>
      </c>
      <c r="F3367" s="3" t="e">
        <f>RIGHT(Tableau1[[#This Row],[Données]],5)</f>
        <v>#VALUE!</v>
      </c>
      <c r="G3367" s="3" t="e" cm="1">
        <f t="array" ref="G33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68" spans="3:7">
      <c r="C3368" t="e">
        <f>IF(WEEKDAY(Tableau1[[#This Row],[Date]],11)&gt;5,"W","S")</f>
        <v>#VALUE!</v>
      </c>
      <c r="D3368" t="e" cm="1">
        <f t="array" ref="D3368">_xlfn.IFS(Tableau1[[#This Row],[Jours]]="W","Talon",Tableau1[[#This Row],[Colonne1]]="HP","Consommation normale",G3368="HC","Talon")</f>
        <v>#VALUE!</v>
      </c>
      <c r="E3368" s="1" t="e">
        <f>LEFT(Tableau1[[#This Row],[Données]],10)</f>
        <v>#VALUE!</v>
      </c>
      <c r="F3368" s="3" t="e">
        <f>RIGHT(Tableau1[[#This Row],[Données]],5)</f>
        <v>#VALUE!</v>
      </c>
      <c r="G3368" s="3" t="e" cm="1">
        <f t="array" ref="G33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69" spans="3:7">
      <c r="C3369" t="e">
        <f>IF(WEEKDAY(Tableau1[[#This Row],[Date]],11)&gt;5,"W","S")</f>
        <v>#VALUE!</v>
      </c>
      <c r="D3369" t="e" cm="1">
        <f t="array" ref="D3369">_xlfn.IFS(Tableau1[[#This Row],[Jours]]="W","Talon",Tableau1[[#This Row],[Colonne1]]="HP","Consommation normale",G3369="HC","Talon")</f>
        <v>#VALUE!</v>
      </c>
      <c r="E3369" s="1" t="e">
        <f>LEFT(Tableau1[[#This Row],[Données]],10)</f>
        <v>#VALUE!</v>
      </c>
      <c r="F3369" s="3" t="e">
        <f>RIGHT(Tableau1[[#This Row],[Données]],5)</f>
        <v>#VALUE!</v>
      </c>
      <c r="G3369" s="3" t="e" cm="1">
        <f t="array" ref="G33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70" spans="3:7">
      <c r="C3370" t="e">
        <f>IF(WEEKDAY(Tableau1[[#This Row],[Date]],11)&gt;5,"W","S")</f>
        <v>#VALUE!</v>
      </c>
      <c r="D3370" t="e" cm="1">
        <f t="array" ref="D3370">_xlfn.IFS(Tableau1[[#This Row],[Jours]]="W","Talon",Tableau1[[#This Row],[Colonne1]]="HP","Consommation normale",G3370="HC","Talon")</f>
        <v>#VALUE!</v>
      </c>
      <c r="E3370" s="1" t="e">
        <f>LEFT(Tableau1[[#This Row],[Données]],10)</f>
        <v>#VALUE!</v>
      </c>
      <c r="F3370" s="3" t="e">
        <f>RIGHT(Tableau1[[#This Row],[Données]],5)</f>
        <v>#VALUE!</v>
      </c>
      <c r="G3370" s="3" t="e" cm="1">
        <f t="array" ref="G33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71" spans="3:7">
      <c r="C3371" t="e">
        <f>IF(WEEKDAY(Tableau1[[#This Row],[Date]],11)&gt;5,"W","S")</f>
        <v>#VALUE!</v>
      </c>
      <c r="D3371" t="e" cm="1">
        <f t="array" ref="D3371">_xlfn.IFS(Tableau1[[#This Row],[Jours]]="W","Talon",Tableau1[[#This Row],[Colonne1]]="HP","Consommation normale",G3371="HC","Talon")</f>
        <v>#VALUE!</v>
      </c>
      <c r="E3371" s="1" t="e">
        <f>LEFT(Tableau1[[#This Row],[Données]],10)</f>
        <v>#VALUE!</v>
      </c>
      <c r="F3371" s="3" t="e">
        <f>RIGHT(Tableau1[[#This Row],[Données]],5)</f>
        <v>#VALUE!</v>
      </c>
      <c r="G3371" s="3" t="e" cm="1">
        <f t="array" ref="G33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72" spans="3:7">
      <c r="C3372" t="e">
        <f>IF(WEEKDAY(Tableau1[[#This Row],[Date]],11)&gt;5,"W","S")</f>
        <v>#VALUE!</v>
      </c>
      <c r="D3372" t="e" cm="1">
        <f t="array" ref="D3372">_xlfn.IFS(Tableau1[[#This Row],[Jours]]="W","Talon",Tableau1[[#This Row],[Colonne1]]="HP","Consommation normale",G3372="HC","Talon")</f>
        <v>#VALUE!</v>
      </c>
      <c r="E3372" s="1" t="e">
        <f>LEFT(Tableau1[[#This Row],[Données]],10)</f>
        <v>#VALUE!</v>
      </c>
      <c r="F3372" s="3" t="e">
        <f>RIGHT(Tableau1[[#This Row],[Données]],5)</f>
        <v>#VALUE!</v>
      </c>
      <c r="G3372" s="3" t="e" cm="1">
        <f t="array" ref="G33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73" spans="3:7">
      <c r="C3373" t="e">
        <f>IF(WEEKDAY(Tableau1[[#This Row],[Date]],11)&gt;5,"W","S")</f>
        <v>#VALUE!</v>
      </c>
      <c r="D3373" t="e" cm="1">
        <f t="array" ref="D3373">_xlfn.IFS(Tableau1[[#This Row],[Jours]]="W","Talon",Tableau1[[#This Row],[Colonne1]]="HP","Consommation normale",G3373="HC","Talon")</f>
        <v>#VALUE!</v>
      </c>
      <c r="E3373" s="1" t="e">
        <f>LEFT(Tableau1[[#This Row],[Données]],10)</f>
        <v>#VALUE!</v>
      </c>
      <c r="F3373" s="3" t="e">
        <f>RIGHT(Tableau1[[#This Row],[Données]],5)</f>
        <v>#VALUE!</v>
      </c>
      <c r="G3373" s="3" t="e" cm="1">
        <f t="array" ref="G33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74" spans="3:7">
      <c r="C3374" t="e">
        <f>IF(WEEKDAY(Tableau1[[#This Row],[Date]],11)&gt;5,"W","S")</f>
        <v>#VALUE!</v>
      </c>
      <c r="D3374" t="e" cm="1">
        <f t="array" ref="D3374">_xlfn.IFS(Tableau1[[#This Row],[Jours]]="W","Talon",Tableau1[[#This Row],[Colonne1]]="HP","Consommation normale",G3374="HC","Talon")</f>
        <v>#VALUE!</v>
      </c>
      <c r="E3374" s="1" t="e">
        <f>LEFT(Tableau1[[#This Row],[Données]],10)</f>
        <v>#VALUE!</v>
      </c>
      <c r="F3374" s="3" t="e">
        <f>RIGHT(Tableau1[[#This Row],[Données]],5)</f>
        <v>#VALUE!</v>
      </c>
      <c r="G3374" s="3" t="e" cm="1">
        <f t="array" ref="G33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75" spans="3:7">
      <c r="C3375" t="e">
        <f>IF(WEEKDAY(Tableau1[[#This Row],[Date]],11)&gt;5,"W","S")</f>
        <v>#VALUE!</v>
      </c>
      <c r="D3375" t="e" cm="1">
        <f t="array" ref="D3375">_xlfn.IFS(Tableau1[[#This Row],[Jours]]="W","Talon",Tableau1[[#This Row],[Colonne1]]="HP","Consommation normale",G3375="HC","Talon")</f>
        <v>#VALUE!</v>
      </c>
      <c r="E3375" s="1" t="e">
        <f>LEFT(Tableau1[[#This Row],[Données]],10)</f>
        <v>#VALUE!</v>
      </c>
      <c r="F3375" s="3" t="e">
        <f>RIGHT(Tableau1[[#This Row],[Données]],5)</f>
        <v>#VALUE!</v>
      </c>
      <c r="G3375" s="3" t="e" cm="1">
        <f t="array" ref="G33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76" spans="3:7">
      <c r="C3376" t="e">
        <f>IF(WEEKDAY(Tableau1[[#This Row],[Date]],11)&gt;5,"W","S")</f>
        <v>#VALUE!</v>
      </c>
      <c r="D3376" t="e" cm="1">
        <f t="array" ref="D3376">_xlfn.IFS(Tableau1[[#This Row],[Jours]]="W","Talon",Tableau1[[#This Row],[Colonne1]]="HP","Consommation normale",G3376="HC","Talon")</f>
        <v>#VALUE!</v>
      </c>
      <c r="E3376" s="1" t="e">
        <f>LEFT(Tableau1[[#This Row],[Données]],10)</f>
        <v>#VALUE!</v>
      </c>
      <c r="F3376" s="3" t="e">
        <f>RIGHT(Tableau1[[#This Row],[Données]],5)</f>
        <v>#VALUE!</v>
      </c>
      <c r="G3376" s="3" t="e" cm="1">
        <f t="array" ref="G33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77" spans="3:7">
      <c r="C3377" t="e">
        <f>IF(WEEKDAY(Tableau1[[#This Row],[Date]],11)&gt;5,"W","S")</f>
        <v>#VALUE!</v>
      </c>
      <c r="D3377" t="e" cm="1">
        <f t="array" ref="D3377">_xlfn.IFS(Tableau1[[#This Row],[Jours]]="W","Talon",Tableau1[[#This Row],[Colonne1]]="HP","Consommation normale",G3377="HC","Talon")</f>
        <v>#VALUE!</v>
      </c>
      <c r="E3377" s="1" t="e">
        <f>LEFT(Tableau1[[#This Row],[Données]],10)</f>
        <v>#VALUE!</v>
      </c>
      <c r="F3377" s="3" t="e">
        <f>RIGHT(Tableau1[[#This Row],[Données]],5)</f>
        <v>#VALUE!</v>
      </c>
      <c r="G3377" s="3" t="e" cm="1">
        <f t="array" ref="G33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78" spans="3:7">
      <c r="C3378" t="e">
        <f>IF(WEEKDAY(Tableau1[[#This Row],[Date]],11)&gt;5,"W","S")</f>
        <v>#VALUE!</v>
      </c>
      <c r="D3378" t="e" cm="1">
        <f t="array" ref="D3378">_xlfn.IFS(Tableau1[[#This Row],[Jours]]="W","Talon",Tableau1[[#This Row],[Colonne1]]="HP","Consommation normale",G3378="HC","Talon")</f>
        <v>#VALUE!</v>
      </c>
      <c r="E3378" s="1" t="e">
        <f>LEFT(Tableau1[[#This Row],[Données]],10)</f>
        <v>#VALUE!</v>
      </c>
      <c r="F3378" s="3" t="e">
        <f>RIGHT(Tableau1[[#This Row],[Données]],5)</f>
        <v>#VALUE!</v>
      </c>
      <c r="G3378" s="3" t="e" cm="1">
        <f t="array" ref="G33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79" spans="3:7">
      <c r="C3379" t="e">
        <f>IF(WEEKDAY(Tableau1[[#This Row],[Date]],11)&gt;5,"W","S")</f>
        <v>#VALUE!</v>
      </c>
      <c r="D3379" t="e" cm="1">
        <f t="array" ref="D3379">_xlfn.IFS(Tableau1[[#This Row],[Jours]]="W","Talon",Tableau1[[#This Row],[Colonne1]]="HP","Consommation normale",G3379="HC","Talon")</f>
        <v>#VALUE!</v>
      </c>
      <c r="E3379" s="1" t="e">
        <f>LEFT(Tableau1[[#This Row],[Données]],10)</f>
        <v>#VALUE!</v>
      </c>
      <c r="F3379" s="3" t="e">
        <f>RIGHT(Tableau1[[#This Row],[Données]],5)</f>
        <v>#VALUE!</v>
      </c>
      <c r="G3379" s="3" t="e" cm="1">
        <f t="array" ref="G33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80" spans="3:7">
      <c r="C3380" t="e">
        <f>IF(WEEKDAY(Tableau1[[#This Row],[Date]],11)&gt;5,"W","S")</f>
        <v>#VALUE!</v>
      </c>
      <c r="D3380" t="e" cm="1">
        <f t="array" ref="D3380">_xlfn.IFS(Tableau1[[#This Row],[Jours]]="W","Talon",Tableau1[[#This Row],[Colonne1]]="HP","Consommation normale",G3380="HC","Talon")</f>
        <v>#VALUE!</v>
      </c>
      <c r="E3380" s="1" t="e">
        <f>LEFT(Tableau1[[#This Row],[Données]],10)</f>
        <v>#VALUE!</v>
      </c>
      <c r="F3380" s="3" t="e">
        <f>RIGHT(Tableau1[[#This Row],[Données]],5)</f>
        <v>#VALUE!</v>
      </c>
      <c r="G3380" s="3" t="e" cm="1">
        <f t="array" ref="G33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81" spans="3:7">
      <c r="C3381" t="e">
        <f>IF(WEEKDAY(Tableau1[[#This Row],[Date]],11)&gt;5,"W","S")</f>
        <v>#VALUE!</v>
      </c>
      <c r="D3381" t="e" cm="1">
        <f t="array" ref="D3381">_xlfn.IFS(Tableau1[[#This Row],[Jours]]="W","Talon",Tableau1[[#This Row],[Colonne1]]="HP","Consommation normale",G3381="HC","Talon")</f>
        <v>#VALUE!</v>
      </c>
      <c r="E3381" s="1" t="e">
        <f>LEFT(Tableau1[[#This Row],[Données]],10)</f>
        <v>#VALUE!</v>
      </c>
      <c r="F3381" s="3" t="e">
        <f>RIGHT(Tableau1[[#This Row],[Données]],5)</f>
        <v>#VALUE!</v>
      </c>
      <c r="G3381" s="3" t="e" cm="1">
        <f t="array" ref="G33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82" spans="3:7">
      <c r="C3382" t="e">
        <f>IF(WEEKDAY(Tableau1[[#This Row],[Date]],11)&gt;5,"W","S")</f>
        <v>#VALUE!</v>
      </c>
      <c r="D3382" t="e" cm="1">
        <f t="array" ref="D3382">_xlfn.IFS(Tableau1[[#This Row],[Jours]]="W","Talon",Tableau1[[#This Row],[Colonne1]]="HP","Consommation normale",G3382="HC","Talon")</f>
        <v>#VALUE!</v>
      </c>
      <c r="E3382" s="1" t="e">
        <f>LEFT(Tableau1[[#This Row],[Données]],10)</f>
        <v>#VALUE!</v>
      </c>
      <c r="F3382" s="3" t="e">
        <f>RIGHT(Tableau1[[#This Row],[Données]],5)</f>
        <v>#VALUE!</v>
      </c>
      <c r="G3382" s="3" t="e" cm="1">
        <f t="array" ref="G33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83" spans="3:7">
      <c r="C3383" t="e">
        <f>IF(WEEKDAY(Tableau1[[#This Row],[Date]],11)&gt;5,"W","S")</f>
        <v>#VALUE!</v>
      </c>
      <c r="D3383" t="e" cm="1">
        <f t="array" ref="D3383">_xlfn.IFS(Tableau1[[#This Row],[Jours]]="W","Talon",Tableau1[[#This Row],[Colonne1]]="HP","Consommation normale",G3383="HC","Talon")</f>
        <v>#VALUE!</v>
      </c>
      <c r="E3383" s="1" t="e">
        <f>LEFT(Tableau1[[#This Row],[Données]],10)</f>
        <v>#VALUE!</v>
      </c>
      <c r="F3383" s="3" t="e">
        <f>RIGHT(Tableau1[[#This Row],[Données]],5)</f>
        <v>#VALUE!</v>
      </c>
      <c r="G3383" s="3" t="e" cm="1">
        <f t="array" ref="G33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84" spans="3:7">
      <c r="C3384" t="e">
        <f>IF(WEEKDAY(Tableau1[[#This Row],[Date]],11)&gt;5,"W","S")</f>
        <v>#VALUE!</v>
      </c>
      <c r="D3384" t="e" cm="1">
        <f t="array" ref="D3384">_xlfn.IFS(Tableau1[[#This Row],[Jours]]="W","Talon",Tableau1[[#This Row],[Colonne1]]="HP","Consommation normale",G3384="HC","Talon")</f>
        <v>#VALUE!</v>
      </c>
      <c r="E3384" s="1" t="e">
        <f>LEFT(Tableau1[[#This Row],[Données]],10)</f>
        <v>#VALUE!</v>
      </c>
      <c r="F3384" s="3" t="e">
        <f>RIGHT(Tableau1[[#This Row],[Données]],5)</f>
        <v>#VALUE!</v>
      </c>
      <c r="G3384" s="3" t="e" cm="1">
        <f t="array" ref="G33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85" spans="3:7">
      <c r="C3385" t="e">
        <f>IF(WEEKDAY(Tableau1[[#This Row],[Date]],11)&gt;5,"W","S")</f>
        <v>#VALUE!</v>
      </c>
      <c r="D3385" t="e" cm="1">
        <f t="array" ref="D3385">_xlfn.IFS(Tableau1[[#This Row],[Jours]]="W","Talon",Tableau1[[#This Row],[Colonne1]]="HP","Consommation normale",G3385="HC","Talon")</f>
        <v>#VALUE!</v>
      </c>
      <c r="E3385" s="1" t="e">
        <f>LEFT(Tableau1[[#This Row],[Données]],10)</f>
        <v>#VALUE!</v>
      </c>
      <c r="F3385" s="3" t="e">
        <f>RIGHT(Tableau1[[#This Row],[Données]],5)</f>
        <v>#VALUE!</v>
      </c>
      <c r="G3385" s="3" t="e" cm="1">
        <f t="array" ref="G33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86" spans="3:7">
      <c r="C3386" t="e">
        <f>IF(WEEKDAY(Tableau1[[#This Row],[Date]],11)&gt;5,"W","S")</f>
        <v>#VALUE!</v>
      </c>
      <c r="D3386" t="e" cm="1">
        <f t="array" ref="D3386">_xlfn.IFS(Tableau1[[#This Row],[Jours]]="W","Talon",Tableau1[[#This Row],[Colonne1]]="HP","Consommation normale",G3386="HC","Talon")</f>
        <v>#VALUE!</v>
      </c>
      <c r="E3386" s="1" t="e">
        <f>LEFT(Tableau1[[#This Row],[Données]],10)</f>
        <v>#VALUE!</v>
      </c>
      <c r="F3386" s="3" t="e">
        <f>RIGHT(Tableau1[[#This Row],[Données]],5)</f>
        <v>#VALUE!</v>
      </c>
      <c r="G3386" s="3" t="e" cm="1">
        <f t="array" ref="G33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87" spans="3:7">
      <c r="C3387" t="e">
        <f>IF(WEEKDAY(Tableau1[[#This Row],[Date]],11)&gt;5,"W","S")</f>
        <v>#VALUE!</v>
      </c>
      <c r="D3387" t="e" cm="1">
        <f t="array" ref="D3387">_xlfn.IFS(Tableau1[[#This Row],[Jours]]="W","Talon",Tableau1[[#This Row],[Colonne1]]="HP","Consommation normale",G3387="HC","Talon")</f>
        <v>#VALUE!</v>
      </c>
      <c r="E3387" s="1" t="e">
        <f>LEFT(Tableau1[[#This Row],[Données]],10)</f>
        <v>#VALUE!</v>
      </c>
      <c r="F3387" s="3" t="e">
        <f>RIGHT(Tableau1[[#This Row],[Données]],5)</f>
        <v>#VALUE!</v>
      </c>
      <c r="G3387" s="3" t="e" cm="1">
        <f t="array" ref="G33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88" spans="3:7">
      <c r="C3388" t="e">
        <f>IF(WEEKDAY(Tableau1[[#This Row],[Date]],11)&gt;5,"W","S")</f>
        <v>#VALUE!</v>
      </c>
      <c r="D3388" t="e" cm="1">
        <f t="array" ref="D3388">_xlfn.IFS(Tableau1[[#This Row],[Jours]]="W","Talon",Tableau1[[#This Row],[Colonne1]]="HP","Consommation normale",G3388="HC","Talon")</f>
        <v>#VALUE!</v>
      </c>
      <c r="E3388" s="1" t="e">
        <f>LEFT(Tableau1[[#This Row],[Données]],10)</f>
        <v>#VALUE!</v>
      </c>
      <c r="F3388" s="3" t="e">
        <f>RIGHT(Tableau1[[#This Row],[Données]],5)</f>
        <v>#VALUE!</v>
      </c>
      <c r="G3388" s="3" t="e" cm="1">
        <f t="array" ref="G33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89" spans="3:7">
      <c r="C3389" t="e">
        <f>IF(WEEKDAY(Tableau1[[#This Row],[Date]],11)&gt;5,"W","S")</f>
        <v>#VALUE!</v>
      </c>
      <c r="D3389" t="e" cm="1">
        <f t="array" ref="D3389">_xlfn.IFS(Tableau1[[#This Row],[Jours]]="W","Talon",Tableau1[[#This Row],[Colonne1]]="HP","Consommation normale",G3389="HC","Talon")</f>
        <v>#VALUE!</v>
      </c>
      <c r="E3389" s="1" t="e">
        <f>LEFT(Tableau1[[#This Row],[Données]],10)</f>
        <v>#VALUE!</v>
      </c>
      <c r="F3389" s="3" t="e">
        <f>RIGHT(Tableau1[[#This Row],[Données]],5)</f>
        <v>#VALUE!</v>
      </c>
      <c r="G3389" s="3" t="e" cm="1">
        <f t="array" ref="G33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90" spans="3:7">
      <c r="C3390" t="e">
        <f>IF(WEEKDAY(Tableau1[[#This Row],[Date]],11)&gt;5,"W","S")</f>
        <v>#VALUE!</v>
      </c>
      <c r="D3390" t="e" cm="1">
        <f t="array" ref="D3390">_xlfn.IFS(Tableau1[[#This Row],[Jours]]="W","Talon",Tableau1[[#This Row],[Colonne1]]="HP","Consommation normale",G3390="HC","Talon")</f>
        <v>#VALUE!</v>
      </c>
      <c r="E3390" s="1" t="e">
        <f>LEFT(Tableau1[[#This Row],[Données]],10)</f>
        <v>#VALUE!</v>
      </c>
      <c r="F3390" s="3" t="e">
        <f>RIGHT(Tableau1[[#This Row],[Données]],5)</f>
        <v>#VALUE!</v>
      </c>
      <c r="G3390" s="3" t="e" cm="1">
        <f t="array" ref="G33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91" spans="3:7">
      <c r="C3391" t="e">
        <f>IF(WEEKDAY(Tableau1[[#This Row],[Date]],11)&gt;5,"W","S")</f>
        <v>#VALUE!</v>
      </c>
      <c r="D3391" t="e" cm="1">
        <f t="array" ref="D3391">_xlfn.IFS(Tableau1[[#This Row],[Jours]]="W","Talon",Tableau1[[#This Row],[Colonne1]]="HP","Consommation normale",G3391="HC","Talon")</f>
        <v>#VALUE!</v>
      </c>
      <c r="E3391" s="1" t="e">
        <f>LEFT(Tableau1[[#This Row],[Données]],10)</f>
        <v>#VALUE!</v>
      </c>
      <c r="F3391" s="3" t="e">
        <f>RIGHT(Tableau1[[#This Row],[Données]],5)</f>
        <v>#VALUE!</v>
      </c>
      <c r="G3391" s="3" t="e" cm="1">
        <f t="array" ref="G33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92" spans="3:7">
      <c r="C3392" t="e">
        <f>IF(WEEKDAY(Tableau1[[#This Row],[Date]],11)&gt;5,"W","S")</f>
        <v>#VALUE!</v>
      </c>
      <c r="D3392" t="e" cm="1">
        <f t="array" ref="D3392">_xlfn.IFS(Tableau1[[#This Row],[Jours]]="W","Talon",Tableau1[[#This Row],[Colonne1]]="HP","Consommation normale",G3392="HC","Talon")</f>
        <v>#VALUE!</v>
      </c>
      <c r="E3392" s="1" t="e">
        <f>LEFT(Tableau1[[#This Row],[Données]],10)</f>
        <v>#VALUE!</v>
      </c>
      <c r="F3392" s="3" t="e">
        <f>RIGHT(Tableau1[[#This Row],[Données]],5)</f>
        <v>#VALUE!</v>
      </c>
      <c r="G3392" s="3" t="e" cm="1">
        <f t="array" ref="G33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93" spans="3:7">
      <c r="C3393" t="e">
        <f>IF(WEEKDAY(Tableau1[[#This Row],[Date]],11)&gt;5,"W","S")</f>
        <v>#VALUE!</v>
      </c>
      <c r="D3393" t="e" cm="1">
        <f t="array" ref="D3393">_xlfn.IFS(Tableau1[[#This Row],[Jours]]="W","Talon",Tableau1[[#This Row],[Colonne1]]="HP","Consommation normale",G3393="HC","Talon")</f>
        <v>#VALUE!</v>
      </c>
      <c r="E3393" s="1" t="e">
        <f>LEFT(Tableau1[[#This Row],[Données]],10)</f>
        <v>#VALUE!</v>
      </c>
      <c r="F3393" s="3" t="e">
        <f>RIGHT(Tableau1[[#This Row],[Données]],5)</f>
        <v>#VALUE!</v>
      </c>
      <c r="G3393" s="3" t="e" cm="1">
        <f t="array" ref="G33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94" spans="3:7">
      <c r="C3394" t="e">
        <f>IF(WEEKDAY(Tableau1[[#This Row],[Date]],11)&gt;5,"W","S")</f>
        <v>#VALUE!</v>
      </c>
      <c r="D3394" t="e" cm="1">
        <f t="array" ref="D3394">_xlfn.IFS(Tableau1[[#This Row],[Jours]]="W","Talon",Tableau1[[#This Row],[Colonne1]]="HP","Consommation normale",G3394="HC","Talon")</f>
        <v>#VALUE!</v>
      </c>
      <c r="E3394" s="1" t="e">
        <f>LEFT(Tableau1[[#This Row],[Données]],10)</f>
        <v>#VALUE!</v>
      </c>
      <c r="F3394" s="3" t="e">
        <f>RIGHT(Tableau1[[#This Row],[Données]],5)</f>
        <v>#VALUE!</v>
      </c>
      <c r="G3394" s="3" t="e" cm="1">
        <f t="array" ref="G33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95" spans="3:7">
      <c r="C3395" t="e">
        <f>IF(WEEKDAY(Tableau1[[#This Row],[Date]],11)&gt;5,"W","S")</f>
        <v>#VALUE!</v>
      </c>
      <c r="D3395" t="e" cm="1">
        <f t="array" ref="D3395">_xlfn.IFS(Tableau1[[#This Row],[Jours]]="W","Talon",Tableau1[[#This Row],[Colonne1]]="HP","Consommation normale",G3395="HC","Talon")</f>
        <v>#VALUE!</v>
      </c>
      <c r="E3395" s="1" t="e">
        <f>LEFT(Tableau1[[#This Row],[Données]],10)</f>
        <v>#VALUE!</v>
      </c>
      <c r="F3395" s="3" t="e">
        <f>RIGHT(Tableau1[[#This Row],[Données]],5)</f>
        <v>#VALUE!</v>
      </c>
      <c r="G3395" s="3" t="e" cm="1">
        <f t="array" ref="G33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96" spans="3:7">
      <c r="C3396" t="e">
        <f>IF(WEEKDAY(Tableau1[[#This Row],[Date]],11)&gt;5,"W","S")</f>
        <v>#VALUE!</v>
      </c>
      <c r="D3396" t="e" cm="1">
        <f t="array" ref="D3396">_xlfn.IFS(Tableau1[[#This Row],[Jours]]="W","Talon",Tableau1[[#This Row],[Colonne1]]="HP","Consommation normale",G3396="HC","Talon")</f>
        <v>#VALUE!</v>
      </c>
      <c r="E3396" s="1" t="e">
        <f>LEFT(Tableau1[[#This Row],[Données]],10)</f>
        <v>#VALUE!</v>
      </c>
      <c r="F3396" s="3" t="e">
        <f>RIGHT(Tableau1[[#This Row],[Données]],5)</f>
        <v>#VALUE!</v>
      </c>
      <c r="G3396" s="3" t="e" cm="1">
        <f t="array" ref="G33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97" spans="3:7">
      <c r="C3397" t="e">
        <f>IF(WEEKDAY(Tableau1[[#This Row],[Date]],11)&gt;5,"W","S")</f>
        <v>#VALUE!</v>
      </c>
      <c r="D3397" t="e" cm="1">
        <f t="array" ref="D3397">_xlfn.IFS(Tableau1[[#This Row],[Jours]]="W","Talon",Tableau1[[#This Row],[Colonne1]]="HP","Consommation normale",G3397="HC","Talon")</f>
        <v>#VALUE!</v>
      </c>
      <c r="E3397" s="1" t="e">
        <f>LEFT(Tableau1[[#This Row],[Données]],10)</f>
        <v>#VALUE!</v>
      </c>
      <c r="F3397" s="3" t="e">
        <f>RIGHT(Tableau1[[#This Row],[Données]],5)</f>
        <v>#VALUE!</v>
      </c>
      <c r="G3397" s="3" t="e" cm="1">
        <f t="array" ref="G33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98" spans="3:7">
      <c r="C3398" t="e">
        <f>IF(WEEKDAY(Tableau1[[#This Row],[Date]],11)&gt;5,"W","S")</f>
        <v>#VALUE!</v>
      </c>
      <c r="D3398" t="e" cm="1">
        <f t="array" ref="D3398">_xlfn.IFS(Tableau1[[#This Row],[Jours]]="W","Talon",Tableau1[[#This Row],[Colonne1]]="HP","Consommation normale",G3398="HC","Talon")</f>
        <v>#VALUE!</v>
      </c>
      <c r="E3398" s="1" t="e">
        <f>LEFT(Tableau1[[#This Row],[Données]],10)</f>
        <v>#VALUE!</v>
      </c>
      <c r="F3398" s="3" t="e">
        <f>RIGHT(Tableau1[[#This Row],[Données]],5)</f>
        <v>#VALUE!</v>
      </c>
      <c r="G3398" s="3" t="e" cm="1">
        <f t="array" ref="G33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399" spans="3:7">
      <c r="C3399" t="e">
        <f>IF(WEEKDAY(Tableau1[[#This Row],[Date]],11)&gt;5,"W","S")</f>
        <v>#VALUE!</v>
      </c>
      <c r="D3399" t="e" cm="1">
        <f t="array" ref="D3399">_xlfn.IFS(Tableau1[[#This Row],[Jours]]="W","Talon",Tableau1[[#This Row],[Colonne1]]="HP","Consommation normale",G3399="HC","Talon")</f>
        <v>#VALUE!</v>
      </c>
      <c r="E3399" s="1" t="e">
        <f>LEFT(Tableau1[[#This Row],[Données]],10)</f>
        <v>#VALUE!</v>
      </c>
      <c r="F3399" s="3" t="e">
        <f>RIGHT(Tableau1[[#This Row],[Données]],5)</f>
        <v>#VALUE!</v>
      </c>
      <c r="G3399" s="3" t="e" cm="1">
        <f t="array" ref="G33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00" spans="3:7">
      <c r="C3400" t="e">
        <f>IF(WEEKDAY(Tableau1[[#This Row],[Date]],11)&gt;5,"W","S")</f>
        <v>#VALUE!</v>
      </c>
      <c r="D3400" t="e" cm="1">
        <f t="array" ref="D3400">_xlfn.IFS(Tableau1[[#This Row],[Jours]]="W","Talon",Tableau1[[#This Row],[Colonne1]]="HP","Consommation normale",G3400="HC","Talon")</f>
        <v>#VALUE!</v>
      </c>
      <c r="E3400" s="1" t="e">
        <f>LEFT(Tableau1[[#This Row],[Données]],10)</f>
        <v>#VALUE!</v>
      </c>
      <c r="F3400" s="3" t="e">
        <f>RIGHT(Tableau1[[#This Row],[Données]],5)</f>
        <v>#VALUE!</v>
      </c>
      <c r="G3400" s="3" t="e" cm="1">
        <f t="array" ref="G34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01" spans="3:7">
      <c r="C3401" t="e">
        <f>IF(WEEKDAY(Tableau1[[#This Row],[Date]],11)&gt;5,"W","S")</f>
        <v>#VALUE!</v>
      </c>
      <c r="D3401" t="e" cm="1">
        <f t="array" ref="D3401">_xlfn.IFS(Tableau1[[#This Row],[Jours]]="W","Talon",Tableau1[[#This Row],[Colonne1]]="HP","Consommation normale",G3401="HC","Talon")</f>
        <v>#VALUE!</v>
      </c>
      <c r="E3401" s="1" t="e">
        <f>LEFT(Tableau1[[#This Row],[Données]],10)</f>
        <v>#VALUE!</v>
      </c>
      <c r="F3401" s="3" t="e">
        <f>RIGHT(Tableau1[[#This Row],[Données]],5)</f>
        <v>#VALUE!</v>
      </c>
      <c r="G3401" s="3" t="e" cm="1">
        <f t="array" ref="G34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02" spans="3:7">
      <c r="C3402" t="e">
        <f>IF(WEEKDAY(Tableau1[[#This Row],[Date]],11)&gt;5,"W","S")</f>
        <v>#VALUE!</v>
      </c>
      <c r="D3402" t="e" cm="1">
        <f t="array" ref="D3402">_xlfn.IFS(Tableau1[[#This Row],[Jours]]="W","Talon",Tableau1[[#This Row],[Colonne1]]="HP","Consommation normale",G3402="HC","Talon")</f>
        <v>#VALUE!</v>
      </c>
      <c r="E3402" s="1" t="e">
        <f>LEFT(Tableau1[[#This Row],[Données]],10)</f>
        <v>#VALUE!</v>
      </c>
      <c r="F3402" s="3" t="e">
        <f>RIGHT(Tableau1[[#This Row],[Données]],5)</f>
        <v>#VALUE!</v>
      </c>
      <c r="G3402" s="3" t="e" cm="1">
        <f t="array" ref="G34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03" spans="3:7">
      <c r="C3403" t="e">
        <f>IF(WEEKDAY(Tableau1[[#This Row],[Date]],11)&gt;5,"W","S")</f>
        <v>#VALUE!</v>
      </c>
      <c r="D3403" t="e" cm="1">
        <f t="array" ref="D3403">_xlfn.IFS(Tableau1[[#This Row],[Jours]]="W","Talon",Tableau1[[#This Row],[Colonne1]]="HP","Consommation normale",G3403="HC","Talon")</f>
        <v>#VALUE!</v>
      </c>
      <c r="E3403" s="1" t="e">
        <f>LEFT(Tableau1[[#This Row],[Données]],10)</f>
        <v>#VALUE!</v>
      </c>
      <c r="F3403" s="3" t="e">
        <f>RIGHT(Tableau1[[#This Row],[Données]],5)</f>
        <v>#VALUE!</v>
      </c>
      <c r="G3403" s="3" t="e" cm="1">
        <f t="array" ref="G34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04" spans="3:7">
      <c r="C3404" t="e">
        <f>IF(WEEKDAY(Tableau1[[#This Row],[Date]],11)&gt;5,"W","S")</f>
        <v>#VALUE!</v>
      </c>
      <c r="D3404" t="e" cm="1">
        <f t="array" ref="D3404">_xlfn.IFS(Tableau1[[#This Row],[Jours]]="W","Talon",Tableau1[[#This Row],[Colonne1]]="HP","Consommation normale",G3404="HC","Talon")</f>
        <v>#VALUE!</v>
      </c>
      <c r="E3404" s="1" t="e">
        <f>LEFT(Tableau1[[#This Row],[Données]],10)</f>
        <v>#VALUE!</v>
      </c>
      <c r="F3404" s="3" t="e">
        <f>RIGHT(Tableau1[[#This Row],[Données]],5)</f>
        <v>#VALUE!</v>
      </c>
      <c r="G3404" s="3" t="e" cm="1">
        <f t="array" ref="G34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05" spans="3:7">
      <c r="C3405" t="e">
        <f>IF(WEEKDAY(Tableau1[[#This Row],[Date]],11)&gt;5,"W","S")</f>
        <v>#VALUE!</v>
      </c>
      <c r="D3405" t="e" cm="1">
        <f t="array" ref="D3405">_xlfn.IFS(Tableau1[[#This Row],[Jours]]="W","Talon",Tableau1[[#This Row],[Colonne1]]="HP","Consommation normale",G3405="HC","Talon")</f>
        <v>#VALUE!</v>
      </c>
      <c r="E3405" s="1" t="e">
        <f>LEFT(Tableau1[[#This Row],[Données]],10)</f>
        <v>#VALUE!</v>
      </c>
      <c r="F3405" s="3" t="e">
        <f>RIGHT(Tableau1[[#This Row],[Données]],5)</f>
        <v>#VALUE!</v>
      </c>
      <c r="G3405" s="3" t="e" cm="1">
        <f t="array" ref="G34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06" spans="3:7">
      <c r="C3406" t="e">
        <f>IF(WEEKDAY(Tableau1[[#This Row],[Date]],11)&gt;5,"W","S")</f>
        <v>#VALUE!</v>
      </c>
      <c r="D3406" t="e" cm="1">
        <f t="array" ref="D3406">_xlfn.IFS(Tableau1[[#This Row],[Jours]]="W","Talon",Tableau1[[#This Row],[Colonne1]]="HP","Consommation normale",G3406="HC","Talon")</f>
        <v>#VALUE!</v>
      </c>
      <c r="E3406" s="1" t="e">
        <f>LEFT(Tableau1[[#This Row],[Données]],10)</f>
        <v>#VALUE!</v>
      </c>
      <c r="F3406" s="3" t="e">
        <f>RIGHT(Tableau1[[#This Row],[Données]],5)</f>
        <v>#VALUE!</v>
      </c>
      <c r="G3406" s="3" t="e" cm="1">
        <f t="array" ref="G34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07" spans="3:7">
      <c r="C3407" t="e">
        <f>IF(WEEKDAY(Tableau1[[#This Row],[Date]],11)&gt;5,"W","S")</f>
        <v>#VALUE!</v>
      </c>
      <c r="D3407" t="e" cm="1">
        <f t="array" ref="D3407">_xlfn.IFS(Tableau1[[#This Row],[Jours]]="W","Talon",Tableau1[[#This Row],[Colonne1]]="HP","Consommation normale",G3407="HC","Talon")</f>
        <v>#VALUE!</v>
      </c>
      <c r="E3407" s="1" t="e">
        <f>LEFT(Tableau1[[#This Row],[Données]],10)</f>
        <v>#VALUE!</v>
      </c>
      <c r="F3407" s="3" t="e">
        <f>RIGHT(Tableau1[[#This Row],[Données]],5)</f>
        <v>#VALUE!</v>
      </c>
      <c r="G3407" s="3" t="e" cm="1">
        <f t="array" ref="G34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08" spans="3:7">
      <c r="C3408" t="e">
        <f>IF(WEEKDAY(Tableau1[[#This Row],[Date]],11)&gt;5,"W","S")</f>
        <v>#VALUE!</v>
      </c>
      <c r="D3408" t="e" cm="1">
        <f t="array" ref="D3408">_xlfn.IFS(Tableau1[[#This Row],[Jours]]="W","Talon",Tableau1[[#This Row],[Colonne1]]="HP","Consommation normale",G3408="HC","Talon")</f>
        <v>#VALUE!</v>
      </c>
      <c r="E3408" s="1" t="e">
        <f>LEFT(Tableau1[[#This Row],[Données]],10)</f>
        <v>#VALUE!</v>
      </c>
      <c r="F3408" s="3" t="e">
        <f>RIGHT(Tableau1[[#This Row],[Données]],5)</f>
        <v>#VALUE!</v>
      </c>
      <c r="G3408" s="3" t="e" cm="1">
        <f t="array" ref="G34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09" spans="3:7">
      <c r="C3409" t="e">
        <f>IF(WEEKDAY(Tableau1[[#This Row],[Date]],11)&gt;5,"W","S")</f>
        <v>#VALUE!</v>
      </c>
      <c r="D3409" t="e" cm="1">
        <f t="array" ref="D3409">_xlfn.IFS(Tableau1[[#This Row],[Jours]]="W","Talon",Tableau1[[#This Row],[Colonne1]]="HP","Consommation normale",G3409="HC","Talon")</f>
        <v>#VALUE!</v>
      </c>
      <c r="E3409" s="1" t="e">
        <f>LEFT(Tableau1[[#This Row],[Données]],10)</f>
        <v>#VALUE!</v>
      </c>
      <c r="F3409" s="3" t="e">
        <f>RIGHT(Tableau1[[#This Row],[Données]],5)</f>
        <v>#VALUE!</v>
      </c>
      <c r="G3409" s="3" t="e" cm="1">
        <f t="array" ref="G34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10" spans="3:7">
      <c r="C3410" t="e">
        <f>IF(WEEKDAY(Tableau1[[#This Row],[Date]],11)&gt;5,"W","S")</f>
        <v>#VALUE!</v>
      </c>
      <c r="D3410" t="e" cm="1">
        <f t="array" ref="D3410">_xlfn.IFS(Tableau1[[#This Row],[Jours]]="W","Talon",Tableau1[[#This Row],[Colonne1]]="HP","Consommation normale",G3410="HC","Talon")</f>
        <v>#VALUE!</v>
      </c>
      <c r="E3410" s="1" t="e">
        <f>LEFT(Tableau1[[#This Row],[Données]],10)</f>
        <v>#VALUE!</v>
      </c>
      <c r="F3410" s="3" t="e">
        <f>RIGHT(Tableau1[[#This Row],[Données]],5)</f>
        <v>#VALUE!</v>
      </c>
      <c r="G3410" s="3" t="e" cm="1">
        <f t="array" ref="G34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11" spans="3:7">
      <c r="C3411" t="e">
        <f>IF(WEEKDAY(Tableau1[[#This Row],[Date]],11)&gt;5,"W","S")</f>
        <v>#VALUE!</v>
      </c>
      <c r="D3411" t="e" cm="1">
        <f t="array" ref="D3411">_xlfn.IFS(Tableau1[[#This Row],[Jours]]="W","Talon",Tableau1[[#This Row],[Colonne1]]="HP","Consommation normale",G3411="HC","Talon")</f>
        <v>#VALUE!</v>
      </c>
      <c r="E3411" s="1" t="e">
        <f>LEFT(Tableau1[[#This Row],[Données]],10)</f>
        <v>#VALUE!</v>
      </c>
      <c r="F3411" s="3" t="e">
        <f>RIGHT(Tableau1[[#This Row],[Données]],5)</f>
        <v>#VALUE!</v>
      </c>
      <c r="G3411" s="3" t="e" cm="1">
        <f t="array" ref="G34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12" spans="3:7">
      <c r="C3412" t="e">
        <f>IF(WEEKDAY(Tableau1[[#This Row],[Date]],11)&gt;5,"W","S")</f>
        <v>#VALUE!</v>
      </c>
      <c r="D3412" t="e" cm="1">
        <f t="array" ref="D3412">_xlfn.IFS(Tableau1[[#This Row],[Jours]]="W","Talon",Tableau1[[#This Row],[Colonne1]]="HP","Consommation normale",G3412="HC","Talon")</f>
        <v>#VALUE!</v>
      </c>
      <c r="E3412" s="1" t="e">
        <f>LEFT(Tableau1[[#This Row],[Données]],10)</f>
        <v>#VALUE!</v>
      </c>
      <c r="F3412" s="3" t="e">
        <f>RIGHT(Tableau1[[#This Row],[Données]],5)</f>
        <v>#VALUE!</v>
      </c>
      <c r="G3412" s="3" t="e" cm="1">
        <f t="array" ref="G34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13" spans="3:7">
      <c r="C3413" t="e">
        <f>IF(WEEKDAY(Tableau1[[#This Row],[Date]],11)&gt;5,"W","S")</f>
        <v>#VALUE!</v>
      </c>
      <c r="D3413" t="e" cm="1">
        <f t="array" ref="D3413">_xlfn.IFS(Tableau1[[#This Row],[Jours]]="W","Talon",Tableau1[[#This Row],[Colonne1]]="HP","Consommation normale",G3413="HC","Talon")</f>
        <v>#VALUE!</v>
      </c>
      <c r="E3413" s="1" t="e">
        <f>LEFT(Tableau1[[#This Row],[Données]],10)</f>
        <v>#VALUE!</v>
      </c>
      <c r="F3413" s="3" t="e">
        <f>RIGHT(Tableau1[[#This Row],[Données]],5)</f>
        <v>#VALUE!</v>
      </c>
      <c r="G3413" s="3" t="e" cm="1">
        <f t="array" ref="G34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14" spans="3:7">
      <c r="C3414" t="e">
        <f>IF(WEEKDAY(Tableau1[[#This Row],[Date]],11)&gt;5,"W","S")</f>
        <v>#VALUE!</v>
      </c>
      <c r="D3414" t="e" cm="1">
        <f t="array" ref="D3414">_xlfn.IFS(Tableau1[[#This Row],[Jours]]="W","Talon",Tableau1[[#This Row],[Colonne1]]="HP","Consommation normale",G3414="HC","Talon")</f>
        <v>#VALUE!</v>
      </c>
      <c r="E3414" s="1" t="e">
        <f>LEFT(Tableau1[[#This Row],[Données]],10)</f>
        <v>#VALUE!</v>
      </c>
      <c r="F3414" s="3" t="e">
        <f>RIGHT(Tableau1[[#This Row],[Données]],5)</f>
        <v>#VALUE!</v>
      </c>
      <c r="G3414" s="3" t="e" cm="1">
        <f t="array" ref="G34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15" spans="3:7">
      <c r="C3415" t="e">
        <f>IF(WEEKDAY(Tableau1[[#This Row],[Date]],11)&gt;5,"W","S")</f>
        <v>#VALUE!</v>
      </c>
      <c r="D3415" t="e" cm="1">
        <f t="array" ref="D3415">_xlfn.IFS(Tableau1[[#This Row],[Jours]]="W","Talon",Tableau1[[#This Row],[Colonne1]]="HP","Consommation normale",G3415="HC","Talon")</f>
        <v>#VALUE!</v>
      </c>
      <c r="E3415" s="1" t="e">
        <f>LEFT(Tableau1[[#This Row],[Données]],10)</f>
        <v>#VALUE!</v>
      </c>
      <c r="F3415" s="3" t="e">
        <f>RIGHT(Tableau1[[#This Row],[Données]],5)</f>
        <v>#VALUE!</v>
      </c>
      <c r="G3415" s="3" t="e" cm="1">
        <f t="array" ref="G34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16" spans="3:7">
      <c r="C3416" t="e">
        <f>IF(WEEKDAY(Tableau1[[#This Row],[Date]],11)&gt;5,"W","S")</f>
        <v>#VALUE!</v>
      </c>
      <c r="D3416" t="e" cm="1">
        <f t="array" ref="D3416">_xlfn.IFS(Tableau1[[#This Row],[Jours]]="W","Talon",Tableau1[[#This Row],[Colonne1]]="HP","Consommation normale",G3416="HC","Talon")</f>
        <v>#VALUE!</v>
      </c>
      <c r="E3416" s="1" t="e">
        <f>LEFT(Tableau1[[#This Row],[Données]],10)</f>
        <v>#VALUE!</v>
      </c>
      <c r="F3416" s="3" t="e">
        <f>RIGHT(Tableau1[[#This Row],[Données]],5)</f>
        <v>#VALUE!</v>
      </c>
      <c r="G3416" s="3" t="e" cm="1">
        <f t="array" ref="G34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17" spans="3:7">
      <c r="C3417" t="e">
        <f>IF(WEEKDAY(Tableau1[[#This Row],[Date]],11)&gt;5,"W","S")</f>
        <v>#VALUE!</v>
      </c>
      <c r="D3417" t="e" cm="1">
        <f t="array" ref="D3417">_xlfn.IFS(Tableau1[[#This Row],[Jours]]="W","Talon",Tableau1[[#This Row],[Colonne1]]="HP","Consommation normale",G3417="HC","Talon")</f>
        <v>#VALUE!</v>
      </c>
      <c r="E3417" s="1" t="e">
        <f>LEFT(Tableau1[[#This Row],[Données]],10)</f>
        <v>#VALUE!</v>
      </c>
      <c r="F3417" s="3" t="e">
        <f>RIGHT(Tableau1[[#This Row],[Données]],5)</f>
        <v>#VALUE!</v>
      </c>
      <c r="G3417" s="3" t="e" cm="1">
        <f t="array" ref="G34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18" spans="3:7">
      <c r="C3418" t="e">
        <f>IF(WEEKDAY(Tableau1[[#This Row],[Date]],11)&gt;5,"W","S")</f>
        <v>#VALUE!</v>
      </c>
      <c r="D3418" t="e" cm="1">
        <f t="array" ref="D3418">_xlfn.IFS(Tableau1[[#This Row],[Jours]]="W","Talon",Tableau1[[#This Row],[Colonne1]]="HP","Consommation normale",G3418="HC","Talon")</f>
        <v>#VALUE!</v>
      </c>
      <c r="E3418" s="1" t="e">
        <f>LEFT(Tableau1[[#This Row],[Données]],10)</f>
        <v>#VALUE!</v>
      </c>
      <c r="F3418" s="3" t="e">
        <f>RIGHT(Tableau1[[#This Row],[Données]],5)</f>
        <v>#VALUE!</v>
      </c>
      <c r="G3418" s="3" t="e" cm="1">
        <f t="array" ref="G34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19" spans="3:7">
      <c r="C3419" t="e">
        <f>IF(WEEKDAY(Tableau1[[#This Row],[Date]],11)&gt;5,"W","S")</f>
        <v>#VALUE!</v>
      </c>
      <c r="D3419" t="e" cm="1">
        <f t="array" ref="D3419">_xlfn.IFS(Tableau1[[#This Row],[Jours]]="W","Talon",Tableau1[[#This Row],[Colonne1]]="HP","Consommation normale",G3419="HC","Talon")</f>
        <v>#VALUE!</v>
      </c>
      <c r="E3419" s="1" t="e">
        <f>LEFT(Tableau1[[#This Row],[Données]],10)</f>
        <v>#VALUE!</v>
      </c>
      <c r="F3419" s="3" t="e">
        <f>RIGHT(Tableau1[[#This Row],[Données]],5)</f>
        <v>#VALUE!</v>
      </c>
      <c r="G3419" s="3" t="e" cm="1">
        <f t="array" ref="G34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20" spans="3:7">
      <c r="C3420" t="e">
        <f>IF(WEEKDAY(Tableau1[[#This Row],[Date]],11)&gt;5,"W","S")</f>
        <v>#VALUE!</v>
      </c>
      <c r="D3420" t="e" cm="1">
        <f t="array" ref="D3420">_xlfn.IFS(Tableau1[[#This Row],[Jours]]="W","Talon",Tableau1[[#This Row],[Colonne1]]="HP","Consommation normale",G3420="HC","Talon")</f>
        <v>#VALUE!</v>
      </c>
      <c r="E3420" s="1" t="e">
        <f>LEFT(Tableau1[[#This Row],[Données]],10)</f>
        <v>#VALUE!</v>
      </c>
      <c r="F3420" s="3" t="e">
        <f>RIGHT(Tableau1[[#This Row],[Données]],5)</f>
        <v>#VALUE!</v>
      </c>
      <c r="G3420" s="3" t="e" cm="1">
        <f t="array" ref="G34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21" spans="3:7">
      <c r="C3421" t="e">
        <f>IF(WEEKDAY(Tableau1[[#This Row],[Date]],11)&gt;5,"W","S")</f>
        <v>#VALUE!</v>
      </c>
      <c r="D3421" t="e" cm="1">
        <f t="array" ref="D3421">_xlfn.IFS(Tableau1[[#This Row],[Jours]]="W","Talon",Tableau1[[#This Row],[Colonne1]]="HP","Consommation normale",G3421="HC","Talon")</f>
        <v>#VALUE!</v>
      </c>
      <c r="E3421" s="1" t="e">
        <f>LEFT(Tableau1[[#This Row],[Données]],10)</f>
        <v>#VALUE!</v>
      </c>
      <c r="F3421" s="3" t="e">
        <f>RIGHT(Tableau1[[#This Row],[Données]],5)</f>
        <v>#VALUE!</v>
      </c>
      <c r="G3421" s="3" t="e" cm="1">
        <f t="array" ref="G34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22" spans="3:7">
      <c r="C3422" t="e">
        <f>IF(WEEKDAY(Tableau1[[#This Row],[Date]],11)&gt;5,"W","S")</f>
        <v>#VALUE!</v>
      </c>
      <c r="D3422" t="e" cm="1">
        <f t="array" ref="D3422">_xlfn.IFS(Tableau1[[#This Row],[Jours]]="W","Talon",Tableau1[[#This Row],[Colonne1]]="HP","Consommation normale",G3422="HC","Talon")</f>
        <v>#VALUE!</v>
      </c>
      <c r="E3422" s="1" t="e">
        <f>LEFT(Tableau1[[#This Row],[Données]],10)</f>
        <v>#VALUE!</v>
      </c>
      <c r="F3422" s="3" t="e">
        <f>RIGHT(Tableau1[[#This Row],[Données]],5)</f>
        <v>#VALUE!</v>
      </c>
      <c r="G3422" s="3" t="e" cm="1">
        <f t="array" ref="G34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23" spans="3:7">
      <c r="C3423" t="e">
        <f>IF(WEEKDAY(Tableau1[[#This Row],[Date]],11)&gt;5,"W","S")</f>
        <v>#VALUE!</v>
      </c>
      <c r="D3423" t="e" cm="1">
        <f t="array" ref="D3423">_xlfn.IFS(Tableau1[[#This Row],[Jours]]="W","Talon",Tableau1[[#This Row],[Colonne1]]="HP","Consommation normale",G3423="HC","Talon")</f>
        <v>#VALUE!</v>
      </c>
      <c r="E3423" s="1" t="e">
        <f>LEFT(Tableau1[[#This Row],[Données]],10)</f>
        <v>#VALUE!</v>
      </c>
      <c r="F3423" s="3" t="e">
        <f>RIGHT(Tableau1[[#This Row],[Données]],5)</f>
        <v>#VALUE!</v>
      </c>
      <c r="G3423" s="3" t="e" cm="1">
        <f t="array" ref="G34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24" spans="3:7">
      <c r="C3424" t="e">
        <f>IF(WEEKDAY(Tableau1[[#This Row],[Date]],11)&gt;5,"W","S")</f>
        <v>#VALUE!</v>
      </c>
      <c r="D3424" t="e" cm="1">
        <f t="array" ref="D3424">_xlfn.IFS(Tableau1[[#This Row],[Jours]]="W","Talon",Tableau1[[#This Row],[Colonne1]]="HP","Consommation normale",G3424="HC","Talon")</f>
        <v>#VALUE!</v>
      </c>
      <c r="E3424" s="1" t="e">
        <f>LEFT(Tableau1[[#This Row],[Données]],10)</f>
        <v>#VALUE!</v>
      </c>
      <c r="F3424" s="3" t="e">
        <f>RIGHT(Tableau1[[#This Row],[Données]],5)</f>
        <v>#VALUE!</v>
      </c>
      <c r="G3424" s="3" t="e" cm="1">
        <f t="array" ref="G34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25" spans="3:7">
      <c r="C3425" t="e">
        <f>IF(WEEKDAY(Tableau1[[#This Row],[Date]],11)&gt;5,"W","S")</f>
        <v>#VALUE!</v>
      </c>
      <c r="D3425" t="e" cm="1">
        <f t="array" ref="D3425">_xlfn.IFS(Tableau1[[#This Row],[Jours]]="W","Talon",Tableau1[[#This Row],[Colonne1]]="HP","Consommation normale",G3425="HC","Talon")</f>
        <v>#VALUE!</v>
      </c>
      <c r="E3425" s="1" t="e">
        <f>LEFT(Tableau1[[#This Row],[Données]],10)</f>
        <v>#VALUE!</v>
      </c>
      <c r="F3425" s="3" t="e">
        <f>RIGHT(Tableau1[[#This Row],[Données]],5)</f>
        <v>#VALUE!</v>
      </c>
      <c r="G3425" s="3" t="e" cm="1">
        <f t="array" ref="G34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26" spans="3:7">
      <c r="C3426" t="e">
        <f>IF(WEEKDAY(Tableau1[[#This Row],[Date]],11)&gt;5,"W","S")</f>
        <v>#VALUE!</v>
      </c>
      <c r="D3426" t="e" cm="1">
        <f t="array" ref="D3426">_xlfn.IFS(Tableau1[[#This Row],[Jours]]="W","Talon",Tableau1[[#This Row],[Colonne1]]="HP","Consommation normale",G3426="HC","Talon")</f>
        <v>#VALUE!</v>
      </c>
      <c r="E3426" s="1" t="e">
        <f>LEFT(Tableau1[[#This Row],[Données]],10)</f>
        <v>#VALUE!</v>
      </c>
      <c r="F3426" s="3" t="e">
        <f>RIGHT(Tableau1[[#This Row],[Données]],5)</f>
        <v>#VALUE!</v>
      </c>
      <c r="G3426" s="3" t="e" cm="1">
        <f t="array" ref="G34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27" spans="3:7">
      <c r="C3427" t="e">
        <f>IF(WEEKDAY(Tableau1[[#This Row],[Date]],11)&gt;5,"W","S")</f>
        <v>#VALUE!</v>
      </c>
      <c r="D3427" t="e" cm="1">
        <f t="array" ref="D3427">_xlfn.IFS(Tableau1[[#This Row],[Jours]]="W","Talon",Tableau1[[#This Row],[Colonne1]]="HP","Consommation normale",G3427="HC","Talon")</f>
        <v>#VALUE!</v>
      </c>
      <c r="E3427" s="1" t="e">
        <f>LEFT(Tableau1[[#This Row],[Données]],10)</f>
        <v>#VALUE!</v>
      </c>
      <c r="F3427" s="3" t="e">
        <f>RIGHT(Tableau1[[#This Row],[Données]],5)</f>
        <v>#VALUE!</v>
      </c>
      <c r="G3427" s="3" t="e" cm="1">
        <f t="array" ref="G34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28" spans="3:7">
      <c r="C3428" t="e">
        <f>IF(WEEKDAY(Tableau1[[#This Row],[Date]],11)&gt;5,"W","S")</f>
        <v>#VALUE!</v>
      </c>
      <c r="D3428" t="e" cm="1">
        <f t="array" ref="D3428">_xlfn.IFS(Tableau1[[#This Row],[Jours]]="W","Talon",Tableau1[[#This Row],[Colonne1]]="HP","Consommation normale",G3428="HC","Talon")</f>
        <v>#VALUE!</v>
      </c>
      <c r="E3428" s="1" t="e">
        <f>LEFT(Tableau1[[#This Row],[Données]],10)</f>
        <v>#VALUE!</v>
      </c>
      <c r="F3428" s="3" t="e">
        <f>RIGHT(Tableau1[[#This Row],[Données]],5)</f>
        <v>#VALUE!</v>
      </c>
      <c r="G3428" s="3" t="e" cm="1">
        <f t="array" ref="G34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29" spans="3:7">
      <c r="C3429" t="e">
        <f>IF(WEEKDAY(Tableau1[[#This Row],[Date]],11)&gt;5,"W","S")</f>
        <v>#VALUE!</v>
      </c>
      <c r="D3429" t="e" cm="1">
        <f t="array" ref="D3429">_xlfn.IFS(Tableau1[[#This Row],[Jours]]="W","Talon",Tableau1[[#This Row],[Colonne1]]="HP","Consommation normale",G3429="HC","Talon")</f>
        <v>#VALUE!</v>
      </c>
      <c r="E3429" s="1" t="e">
        <f>LEFT(Tableau1[[#This Row],[Données]],10)</f>
        <v>#VALUE!</v>
      </c>
      <c r="F3429" s="3" t="e">
        <f>RIGHT(Tableau1[[#This Row],[Données]],5)</f>
        <v>#VALUE!</v>
      </c>
      <c r="G3429" s="3" t="e" cm="1">
        <f t="array" ref="G34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30" spans="3:7">
      <c r="C3430" t="e">
        <f>IF(WEEKDAY(Tableau1[[#This Row],[Date]],11)&gt;5,"W","S")</f>
        <v>#VALUE!</v>
      </c>
      <c r="D3430" t="e" cm="1">
        <f t="array" ref="D3430">_xlfn.IFS(Tableau1[[#This Row],[Jours]]="W","Talon",Tableau1[[#This Row],[Colonne1]]="HP","Consommation normale",G3430="HC","Talon")</f>
        <v>#VALUE!</v>
      </c>
      <c r="E3430" s="1" t="e">
        <f>LEFT(Tableau1[[#This Row],[Données]],10)</f>
        <v>#VALUE!</v>
      </c>
      <c r="F3430" s="3" t="e">
        <f>RIGHT(Tableau1[[#This Row],[Données]],5)</f>
        <v>#VALUE!</v>
      </c>
      <c r="G3430" s="3" t="e" cm="1">
        <f t="array" ref="G34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31" spans="3:7">
      <c r="C3431" t="e">
        <f>IF(WEEKDAY(Tableau1[[#This Row],[Date]],11)&gt;5,"W","S")</f>
        <v>#VALUE!</v>
      </c>
      <c r="D3431" t="e" cm="1">
        <f t="array" ref="D3431">_xlfn.IFS(Tableau1[[#This Row],[Jours]]="W","Talon",Tableau1[[#This Row],[Colonne1]]="HP","Consommation normale",G3431="HC","Talon")</f>
        <v>#VALUE!</v>
      </c>
      <c r="E3431" s="1" t="e">
        <f>LEFT(Tableau1[[#This Row],[Données]],10)</f>
        <v>#VALUE!</v>
      </c>
      <c r="F3431" s="3" t="e">
        <f>RIGHT(Tableau1[[#This Row],[Données]],5)</f>
        <v>#VALUE!</v>
      </c>
      <c r="G3431" s="3" t="e" cm="1">
        <f t="array" ref="G34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32" spans="3:7">
      <c r="C3432" t="e">
        <f>IF(WEEKDAY(Tableau1[[#This Row],[Date]],11)&gt;5,"W","S")</f>
        <v>#VALUE!</v>
      </c>
      <c r="D3432" t="e" cm="1">
        <f t="array" ref="D3432">_xlfn.IFS(Tableau1[[#This Row],[Jours]]="W","Talon",Tableau1[[#This Row],[Colonne1]]="HP","Consommation normale",G3432="HC","Talon")</f>
        <v>#VALUE!</v>
      </c>
      <c r="E3432" s="1" t="e">
        <f>LEFT(Tableau1[[#This Row],[Données]],10)</f>
        <v>#VALUE!</v>
      </c>
      <c r="F3432" s="3" t="e">
        <f>RIGHT(Tableau1[[#This Row],[Données]],5)</f>
        <v>#VALUE!</v>
      </c>
      <c r="G3432" s="3" t="e" cm="1">
        <f t="array" ref="G34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33" spans="3:7">
      <c r="C3433" t="e">
        <f>IF(WEEKDAY(Tableau1[[#This Row],[Date]],11)&gt;5,"W","S")</f>
        <v>#VALUE!</v>
      </c>
      <c r="D3433" t="e" cm="1">
        <f t="array" ref="D3433">_xlfn.IFS(Tableau1[[#This Row],[Jours]]="W","Talon",Tableau1[[#This Row],[Colonne1]]="HP","Consommation normale",G3433="HC","Talon")</f>
        <v>#VALUE!</v>
      </c>
      <c r="E3433" s="1" t="e">
        <f>LEFT(Tableau1[[#This Row],[Données]],10)</f>
        <v>#VALUE!</v>
      </c>
      <c r="F3433" s="3" t="e">
        <f>RIGHT(Tableau1[[#This Row],[Données]],5)</f>
        <v>#VALUE!</v>
      </c>
      <c r="G3433" s="3" t="e" cm="1">
        <f t="array" ref="G34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34" spans="3:7">
      <c r="C3434" t="e">
        <f>IF(WEEKDAY(Tableau1[[#This Row],[Date]],11)&gt;5,"W","S")</f>
        <v>#VALUE!</v>
      </c>
      <c r="D3434" t="e" cm="1">
        <f t="array" ref="D3434">_xlfn.IFS(Tableau1[[#This Row],[Jours]]="W","Talon",Tableau1[[#This Row],[Colonne1]]="HP","Consommation normale",G3434="HC","Talon")</f>
        <v>#VALUE!</v>
      </c>
      <c r="E3434" s="1" t="e">
        <f>LEFT(Tableau1[[#This Row],[Données]],10)</f>
        <v>#VALUE!</v>
      </c>
      <c r="F3434" s="3" t="e">
        <f>RIGHT(Tableau1[[#This Row],[Données]],5)</f>
        <v>#VALUE!</v>
      </c>
      <c r="G3434" s="3" t="e" cm="1">
        <f t="array" ref="G34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35" spans="3:7">
      <c r="C3435" t="e">
        <f>IF(WEEKDAY(Tableau1[[#This Row],[Date]],11)&gt;5,"W","S")</f>
        <v>#VALUE!</v>
      </c>
      <c r="D3435" t="e" cm="1">
        <f t="array" ref="D3435">_xlfn.IFS(Tableau1[[#This Row],[Jours]]="W","Talon",Tableau1[[#This Row],[Colonne1]]="HP","Consommation normale",G3435="HC","Talon")</f>
        <v>#VALUE!</v>
      </c>
      <c r="E3435" s="1" t="e">
        <f>LEFT(Tableau1[[#This Row],[Données]],10)</f>
        <v>#VALUE!</v>
      </c>
      <c r="F3435" s="3" t="e">
        <f>RIGHT(Tableau1[[#This Row],[Données]],5)</f>
        <v>#VALUE!</v>
      </c>
      <c r="G3435" s="3" t="e" cm="1">
        <f t="array" ref="G34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36" spans="3:7">
      <c r="C3436" t="e">
        <f>IF(WEEKDAY(Tableau1[[#This Row],[Date]],11)&gt;5,"W","S")</f>
        <v>#VALUE!</v>
      </c>
      <c r="D3436" t="e" cm="1">
        <f t="array" ref="D3436">_xlfn.IFS(Tableau1[[#This Row],[Jours]]="W","Talon",Tableau1[[#This Row],[Colonne1]]="HP","Consommation normale",G3436="HC","Talon")</f>
        <v>#VALUE!</v>
      </c>
      <c r="E3436" s="1" t="e">
        <f>LEFT(Tableau1[[#This Row],[Données]],10)</f>
        <v>#VALUE!</v>
      </c>
      <c r="F3436" s="3" t="e">
        <f>RIGHT(Tableau1[[#This Row],[Données]],5)</f>
        <v>#VALUE!</v>
      </c>
      <c r="G3436" s="3" t="e" cm="1">
        <f t="array" ref="G34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37" spans="3:7">
      <c r="C3437" t="e">
        <f>IF(WEEKDAY(Tableau1[[#This Row],[Date]],11)&gt;5,"W","S")</f>
        <v>#VALUE!</v>
      </c>
      <c r="D3437" t="e" cm="1">
        <f t="array" ref="D3437">_xlfn.IFS(Tableau1[[#This Row],[Jours]]="W","Talon",Tableau1[[#This Row],[Colonne1]]="HP","Consommation normale",G3437="HC","Talon")</f>
        <v>#VALUE!</v>
      </c>
      <c r="E3437" s="1" t="e">
        <f>LEFT(Tableau1[[#This Row],[Données]],10)</f>
        <v>#VALUE!</v>
      </c>
      <c r="F3437" s="3" t="e">
        <f>RIGHT(Tableau1[[#This Row],[Données]],5)</f>
        <v>#VALUE!</v>
      </c>
      <c r="G3437" s="3" t="e" cm="1">
        <f t="array" ref="G34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38" spans="3:7">
      <c r="C3438" t="e">
        <f>IF(WEEKDAY(Tableau1[[#This Row],[Date]],11)&gt;5,"W","S")</f>
        <v>#VALUE!</v>
      </c>
      <c r="D3438" t="e" cm="1">
        <f t="array" ref="D3438">_xlfn.IFS(Tableau1[[#This Row],[Jours]]="W","Talon",Tableau1[[#This Row],[Colonne1]]="HP","Consommation normale",G3438="HC","Talon")</f>
        <v>#VALUE!</v>
      </c>
      <c r="E3438" s="1" t="e">
        <f>LEFT(Tableau1[[#This Row],[Données]],10)</f>
        <v>#VALUE!</v>
      </c>
      <c r="F3438" s="3" t="e">
        <f>RIGHT(Tableau1[[#This Row],[Données]],5)</f>
        <v>#VALUE!</v>
      </c>
      <c r="G3438" s="3" t="e" cm="1">
        <f t="array" ref="G34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39" spans="3:7">
      <c r="C3439" t="e">
        <f>IF(WEEKDAY(Tableau1[[#This Row],[Date]],11)&gt;5,"W","S")</f>
        <v>#VALUE!</v>
      </c>
      <c r="D3439" t="e" cm="1">
        <f t="array" ref="D3439">_xlfn.IFS(Tableau1[[#This Row],[Jours]]="W","Talon",Tableau1[[#This Row],[Colonne1]]="HP","Consommation normale",G3439="HC","Talon")</f>
        <v>#VALUE!</v>
      </c>
      <c r="E3439" s="1" t="e">
        <f>LEFT(Tableau1[[#This Row],[Données]],10)</f>
        <v>#VALUE!</v>
      </c>
      <c r="F3439" s="3" t="e">
        <f>RIGHT(Tableau1[[#This Row],[Données]],5)</f>
        <v>#VALUE!</v>
      </c>
      <c r="G3439" s="3" t="e" cm="1">
        <f t="array" ref="G34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40" spans="3:7">
      <c r="C3440" t="e">
        <f>IF(WEEKDAY(Tableau1[[#This Row],[Date]],11)&gt;5,"W","S")</f>
        <v>#VALUE!</v>
      </c>
      <c r="D3440" t="e" cm="1">
        <f t="array" ref="D3440">_xlfn.IFS(Tableau1[[#This Row],[Jours]]="W","Talon",Tableau1[[#This Row],[Colonne1]]="HP","Consommation normale",G3440="HC","Talon")</f>
        <v>#VALUE!</v>
      </c>
      <c r="E3440" s="1" t="e">
        <f>LEFT(Tableau1[[#This Row],[Données]],10)</f>
        <v>#VALUE!</v>
      </c>
      <c r="F3440" s="3" t="e">
        <f>RIGHT(Tableau1[[#This Row],[Données]],5)</f>
        <v>#VALUE!</v>
      </c>
      <c r="G3440" s="3" t="e" cm="1">
        <f t="array" ref="G34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41" spans="3:7">
      <c r="C3441" t="e">
        <f>IF(WEEKDAY(Tableau1[[#This Row],[Date]],11)&gt;5,"W","S")</f>
        <v>#VALUE!</v>
      </c>
      <c r="D3441" t="e" cm="1">
        <f t="array" ref="D3441">_xlfn.IFS(Tableau1[[#This Row],[Jours]]="W","Talon",Tableau1[[#This Row],[Colonne1]]="HP","Consommation normale",G3441="HC","Talon")</f>
        <v>#VALUE!</v>
      </c>
      <c r="E3441" s="1" t="e">
        <f>LEFT(Tableau1[[#This Row],[Données]],10)</f>
        <v>#VALUE!</v>
      </c>
      <c r="F3441" s="3" t="e">
        <f>RIGHT(Tableau1[[#This Row],[Données]],5)</f>
        <v>#VALUE!</v>
      </c>
      <c r="G3441" s="3" t="e" cm="1">
        <f t="array" ref="G34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42" spans="3:7">
      <c r="C3442" t="e">
        <f>IF(WEEKDAY(Tableau1[[#This Row],[Date]],11)&gt;5,"W","S")</f>
        <v>#VALUE!</v>
      </c>
      <c r="D3442" t="e" cm="1">
        <f t="array" ref="D3442">_xlfn.IFS(Tableau1[[#This Row],[Jours]]="W","Talon",Tableau1[[#This Row],[Colonne1]]="HP","Consommation normale",G3442="HC","Talon")</f>
        <v>#VALUE!</v>
      </c>
      <c r="E3442" s="1" t="e">
        <f>LEFT(Tableau1[[#This Row],[Données]],10)</f>
        <v>#VALUE!</v>
      </c>
      <c r="F3442" s="3" t="e">
        <f>RIGHT(Tableau1[[#This Row],[Données]],5)</f>
        <v>#VALUE!</v>
      </c>
      <c r="G3442" s="3" t="e" cm="1">
        <f t="array" ref="G34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43" spans="3:7">
      <c r="C3443" t="e">
        <f>IF(WEEKDAY(Tableau1[[#This Row],[Date]],11)&gt;5,"W","S")</f>
        <v>#VALUE!</v>
      </c>
      <c r="D3443" t="e" cm="1">
        <f t="array" ref="D3443">_xlfn.IFS(Tableau1[[#This Row],[Jours]]="W","Talon",Tableau1[[#This Row],[Colonne1]]="HP","Consommation normale",G3443="HC","Talon")</f>
        <v>#VALUE!</v>
      </c>
      <c r="E3443" s="1" t="e">
        <f>LEFT(Tableau1[[#This Row],[Données]],10)</f>
        <v>#VALUE!</v>
      </c>
      <c r="F3443" s="3" t="e">
        <f>RIGHT(Tableau1[[#This Row],[Données]],5)</f>
        <v>#VALUE!</v>
      </c>
      <c r="G3443" s="3" t="e" cm="1">
        <f t="array" ref="G34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44" spans="3:7">
      <c r="C3444" t="e">
        <f>IF(WEEKDAY(Tableau1[[#This Row],[Date]],11)&gt;5,"W","S")</f>
        <v>#VALUE!</v>
      </c>
      <c r="D3444" t="e" cm="1">
        <f t="array" ref="D3444">_xlfn.IFS(Tableau1[[#This Row],[Jours]]="W","Talon",Tableau1[[#This Row],[Colonne1]]="HP","Consommation normale",G3444="HC","Talon")</f>
        <v>#VALUE!</v>
      </c>
      <c r="E3444" s="1" t="e">
        <f>LEFT(Tableau1[[#This Row],[Données]],10)</f>
        <v>#VALUE!</v>
      </c>
      <c r="F3444" s="3" t="e">
        <f>RIGHT(Tableau1[[#This Row],[Données]],5)</f>
        <v>#VALUE!</v>
      </c>
      <c r="G3444" s="3" t="e" cm="1">
        <f t="array" ref="G34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45" spans="3:7">
      <c r="C3445" t="e">
        <f>IF(WEEKDAY(Tableau1[[#This Row],[Date]],11)&gt;5,"W","S")</f>
        <v>#VALUE!</v>
      </c>
      <c r="D3445" t="e" cm="1">
        <f t="array" ref="D3445">_xlfn.IFS(Tableau1[[#This Row],[Jours]]="W","Talon",Tableau1[[#This Row],[Colonne1]]="HP","Consommation normale",G3445="HC","Talon")</f>
        <v>#VALUE!</v>
      </c>
      <c r="E3445" s="1" t="e">
        <f>LEFT(Tableau1[[#This Row],[Données]],10)</f>
        <v>#VALUE!</v>
      </c>
      <c r="F3445" s="3" t="e">
        <f>RIGHT(Tableau1[[#This Row],[Données]],5)</f>
        <v>#VALUE!</v>
      </c>
      <c r="G3445" s="3" t="e" cm="1">
        <f t="array" ref="G34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46" spans="3:7">
      <c r="C3446" t="e">
        <f>IF(WEEKDAY(Tableau1[[#This Row],[Date]],11)&gt;5,"W","S")</f>
        <v>#VALUE!</v>
      </c>
      <c r="D3446" t="e" cm="1">
        <f t="array" ref="D3446">_xlfn.IFS(Tableau1[[#This Row],[Jours]]="W","Talon",Tableau1[[#This Row],[Colonne1]]="HP","Consommation normale",G3446="HC","Talon")</f>
        <v>#VALUE!</v>
      </c>
      <c r="E3446" s="1" t="e">
        <f>LEFT(Tableau1[[#This Row],[Données]],10)</f>
        <v>#VALUE!</v>
      </c>
      <c r="F3446" s="3" t="e">
        <f>RIGHT(Tableau1[[#This Row],[Données]],5)</f>
        <v>#VALUE!</v>
      </c>
      <c r="G3446" s="3" t="e" cm="1">
        <f t="array" ref="G34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47" spans="3:7">
      <c r="C3447" t="e">
        <f>IF(WEEKDAY(Tableau1[[#This Row],[Date]],11)&gt;5,"W","S")</f>
        <v>#VALUE!</v>
      </c>
      <c r="D3447" t="e" cm="1">
        <f t="array" ref="D3447">_xlfn.IFS(Tableau1[[#This Row],[Jours]]="W","Talon",Tableau1[[#This Row],[Colonne1]]="HP","Consommation normale",G3447="HC","Talon")</f>
        <v>#VALUE!</v>
      </c>
      <c r="E3447" s="1" t="e">
        <f>LEFT(Tableau1[[#This Row],[Données]],10)</f>
        <v>#VALUE!</v>
      </c>
      <c r="F3447" s="3" t="e">
        <f>RIGHT(Tableau1[[#This Row],[Données]],5)</f>
        <v>#VALUE!</v>
      </c>
      <c r="G3447" s="3" t="e" cm="1">
        <f t="array" ref="G34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48" spans="3:7">
      <c r="C3448" t="e">
        <f>IF(WEEKDAY(Tableau1[[#This Row],[Date]],11)&gt;5,"W","S")</f>
        <v>#VALUE!</v>
      </c>
      <c r="D3448" t="e" cm="1">
        <f t="array" ref="D3448">_xlfn.IFS(Tableau1[[#This Row],[Jours]]="W","Talon",Tableau1[[#This Row],[Colonne1]]="HP","Consommation normale",G3448="HC","Talon")</f>
        <v>#VALUE!</v>
      </c>
      <c r="E3448" s="1" t="e">
        <f>LEFT(Tableau1[[#This Row],[Données]],10)</f>
        <v>#VALUE!</v>
      </c>
      <c r="F3448" s="3" t="e">
        <f>RIGHT(Tableau1[[#This Row],[Données]],5)</f>
        <v>#VALUE!</v>
      </c>
      <c r="G3448" s="3" t="e" cm="1">
        <f t="array" ref="G34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49" spans="3:7">
      <c r="C3449" t="e">
        <f>IF(WEEKDAY(Tableau1[[#This Row],[Date]],11)&gt;5,"W","S")</f>
        <v>#VALUE!</v>
      </c>
      <c r="D3449" t="e" cm="1">
        <f t="array" ref="D3449">_xlfn.IFS(Tableau1[[#This Row],[Jours]]="W","Talon",Tableau1[[#This Row],[Colonne1]]="HP","Consommation normale",G3449="HC","Talon")</f>
        <v>#VALUE!</v>
      </c>
      <c r="E3449" s="1" t="e">
        <f>LEFT(Tableau1[[#This Row],[Données]],10)</f>
        <v>#VALUE!</v>
      </c>
      <c r="F3449" s="3" t="e">
        <f>RIGHT(Tableau1[[#This Row],[Données]],5)</f>
        <v>#VALUE!</v>
      </c>
      <c r="G3449" s="3" t="e" cm="1">
        <f t="array" ref="G34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50" spans="3:7">
      <c r="C3450" t="e">
        <f>IF(WEEKDAY(Tableau1[[#This Row],[Date]],11)&gt;5,"W","S")</f>
        <v>#VALUE!</v>
      </c>
      <c r="D3450" t="e" cm="1">
        <f t="array" ref="D3450">_xlfn.IFS(Tableau1[[#This Row],[Jours]]="W","Talon",Tableau1[[#This Row],[Colonne1]]="HP","Consommation normale",G3450="HC","Talon")</f>
        <v>#VALUE!</v>
      </c>
      <c r="E3450" s="1" t="e">
        <f>LEFT(Tableau1[[#This Row],[Données]],10)</f>
        <v>#VALUE!</v>
      </c>
      <c r="F3450" s="3" t="e">
        <f>RIGHT(Tableau1[[#This Row],[Données]],5)</f>
        <v>#VALUE!</v>
      </c>
      <c r="G3450" s="3" t="e" cm="1">
        <f t="array" ref="G34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51" spans="3:7">
      <c r="C3451" t="e">
        <f>IF(WEEKDAY(Tableau1[[#This Row],[Date]],11)&gt;5,"W","S")</f>
        <v>#VALUE!</v>
      </c>
      <c r="D3451" t="e" cm="1">
        <f t="array" ref="D3451">_xlfn.IFS(Tableau1[[#This Row],[Jours]]="W","Talon",Tableau1[[#This Row],[Colonne1]]="HP","Consommation normale",G3451="HC","Talon")</f>
        <v>#VALUE!</v>
      </c>
      <c r="E3451" s="1" t="e">
        <f>LEFT(Tableau1[[#This Row],[Données]],10)</f>
        <v>#VALUE!</v>
      </c>
      <c r="F3451" s="3" t="e">
        <f>RIGHT(Tableau1[[#This Row],[Données]],5)</f>
        <v>#VALUE!</v>
      </c>
      <c r="G3451" s="3" t="e" cm="1">
        <f t="array" ref="G34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52" spans="3:7">
      <c r="C3452" t="e">
        <f>IF(WEEKDAY(Tableau1[[#This Row],[Date]],11)&gt;5,"W","S")</f>
        <v>#VALUE!</v>
      </c>
      <c r="D3452" t="e" cm="1">
        <f t="array" ref="D3452">_xlfn.IFS(Tableau1[[#This Row],[Jours]]="W","Talon",Tableau1[[#This Row],[Colonne1]]="HP","Consommation normale",G3452="HC","Talon")</f>
        <v>#VALUE!</v>
      </c>
      <c r="E3452" s="1" t="e">
        <f>LEFT(Tableau1[[#This Row],[Données]],10)</f>
        <v>#VALUE!</v>
      </c>
      <c r="F3452" s="3" t="e">
        <f>RIGHT(Tableau1[[#This Row],[Données]],5)</f>
        <v>#VALUE!</v>
      </c>
      <c r="G3452" s="3" t="e" cm="1">
        <f t="array" ref="G34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53" spans="3:7">
      <c r="C3453" t="e">
        <f>IF(WEEKDAY(Tableau1[[#This Row],[Date]],11)&gt;5,"W","S")</f>
        <v>#VALUE!</v>
      </c>
      <c r="D3453" t="e" cm="1">
        <f t="array" ref="D3453">_xlfn.IFS(Tableau1[[#This Row],[Jours]]="W","Talon",Tableau1[[#This Row],[Colonne1]]="HP","Consommation normale",G3453="HC","Talon")</f>
        <v>#VALUE!</v>
      </c>
      <c r="E3453" s="1" t="e">
        <f>LEFT(Tableau1[[#This Row],[Données]],10)</f>
        <v>#VALUE!</v>
      </c>
      <c r="F3453" s="3" t="e">
        <f>RIGHT(Tableau1[[#This Row],[Données]],5)</f>
        <v>#VALUE!</v>
      </c>
      <c r="G3453" s="3" t="e" cm="1">
        <f t="array" ref="G34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54" spans="3:7">
      <c r="C3454" t="e">
        <f>IF(WEEKDAY(Tableau1[[#This Row],[Date]],11)&gt;5,"W","S")</f>
        <v>#VALUE!</v>
      </c>
      <c r="D3454" t="e" cm="1">
        <f t="array" ref="D3454">_xlfn.IFS(Tableau1[[#This Row],[Jours]]="W","Talon",Tableau1[[#This Row],[Colonne1]]="HP","Consommation normale",G3454="HC","Talon")</f>
        <v>#VALUE!</v>
      </c>
      <c r="E3454" s="1" t="e">
        <f>LEFT(Tableau1[[#This Row],[Données]],10)</f>
        <v>#VALUE!</v>
      </c>
      <c r="F3454" s="3" t="e">
        <f>RIGHT(Tableau1[[#This Row],[Données]],5)</f>
        <v>#VALUE!</v>
      </c>
      <c r="G3454" s="3" t="e" cm="1">
        <f t="array" ref="G34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55" spans="3:7">
      <c r="C3455" t="e">
        <f>IF(WEEKDAY(Tableau1[[#This Row],[Date]],11)&gt;5,"W","S")</f>
        <v>#VALUE!</v>
      </c>
      <c r="D3455" t="e" cm="1">
        <f t="array" ref="D3455">_xlfn.IFS(Tableau1[[#This Row],[Jours]]="W","Talon",Tableau1[[#This Row],[Colonne1]]="HP","Consommation normale",G3455="HC","Talon")</f>
        <v>#VALUE!</v>
      </c>
      <c r="E3455" s="1" t="e">
        <f>LEFT(Tableau1[[#This Row],[Données]],10)</f>
        <v>#VALUE!</v>
      </c>
      <c r="F3455" s="3" t="e">
        <f>RIGHT(Tableau1[[#This Row],[Données]],5)</f>
        <v>#VALUE!</v>
      </c>
      <c r="G3455" s="3" t="e" cm="1">
        <f t="array" ref="G34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56" spans="3:7">
      <c r="C3456" t="e">
        <f>IF(WEEKDAY(Tableau1[[#This Row],[Date]],11)&gt;5,"W","S")</f>
        <v>#VALUE!</v>
      </c>
      <c r="D3456" t="e" cm="1">
        <f t="array" ref="D3456">_xlfn.IFS(Tableau1[[#This Row],[Jours]]="W","Talon",Tableau1[[#This Row],[Colonne1]]="HP","Consommation normale",G3456="HC","Talon")</f>
        <v>#VALUE!</v>
      </c>
      <c r="E3456" s="1" t="e">
        <f>LEFT(Tableau1[[#This Row],[Données]],10)</f>
        <v>#VALUE!</v>
      </c>
      <c r="F3456" s="3" t="e">
        <f>RIGHT(Tableau1[[#This Row],[Données]],5)</f>
        <v>#VALUE!</v>
      </c>
      <c r="G3456" s="3" t="e" cm="1">
        <f t="array" ref="G34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57" spans="3:7">
      <c r="C3457" t="e">
        <f>IF(WEEKDAY(Tableau1[[#This Row],[Date]],11)&gt;5,"W","S")</f>
        <v>#VALUE!</v>
      </c>
      <c r="D3457" t="e" cm="1">
        <f t="array" ref="D3457">_xlfn.IFS(Tableau1[[#This Row],[Jours]]="W","Talon",Tableau1[[#This Row],[Colonne1]]="HP","Consommation normale",G3457="HC","Talon")</f>
        <v>#VALUE!</v>
      </c>
      <c r="E3457" s="1" t="e">
        <f>LEFT(Tableau1[[#This Row],[Données]],10)</f>
        <v>#VALUE!</v>
      </c>
      <c r="F3457" s="3" t="e">
        <f>RIGHT(Tableau1[[#This Row],[Données]],5)</f>
        <v>#VALUE!</v>
      </c>
      <c r="G3457" s="3" t="e" cm="1">
        <f t="array" ref="G34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58" spans="3:7">
      <c r="C3458" t="e">
        <f>IF(WEEKDAY(Tableau1[[#This Row],[Date]],11)&gt;5,"W","S")</f>
        <v>#VALUE!</v>
      </c>
      <c r="D3458" t="e" cm="1">
        <f t="array" ref="D3458">_xlfn.IFS(Tableau1[[#This Row],[Jours]]="W","Talon",Tableau1[[#This Row],[Colonne1]]="HP","Consommation normale",G3458="HC","Talon")</f>
        <v>#VALUE!</v>
      </c>
      <c r="E3458" s="1" t="e">
        <f>LEFT(Tableau1[[#This Row],[Données]],10)</f>
        <v>#VALUE!</v>
      </c>
      <c r="F3458" s="3" t="e">
        <f>RIGHT(Tableau1[[#This Row],[Données]],5)</f>
        <v>#VALUE!</v>
      </c>
      <c r="G3458" s="3" t="e" cm="1">
        <f t="array" ref="G34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59" spans="3:7">
      <c r="C3459" t="e">
        <f>IF(WEEKDAY(Tableau1[[#This Row],[Date]],11)&gt;5,"W","S")</f>
        <v>#VALUE!</v>
      </c>
      <c r="D3459" t="e" cm="1">
        <f t="array" ref="D3459">_xlfn.IFS(Tableau1[[#This Row],[Jours]]="W","Talon",Tableau1[[#This Row],[Colonne1]]="HP","Consommation normale",G3459="HC","Talon")</f>
        <v>#VALUE!</v>
      </c>
      <c r="E3459" s="1" t="e">
        <f>LEFT(Tableau1[[#This Row],[Données]],10)</f>
        <v>#VALUE!</v>
      </c>
      <c r="F3459" s="3" t="e">
        <f>RIGHT(Tableau1[[#This Row],[Données]],5)</f>
        <v>#VALUE!</v>
      </c>
      <c r="G3459" s="3" t="e" cm="1">
        <f t="array" ref="G34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60" spans="3:7">
      <c r="C3460" t="e">
        <f>IF(WEEKDAY(Tableau1[[#This Row],[Date]],11)&gt;5,"W","S")</f>
        <v>#VALUE!</v>
      </c>
      <c r="D3460" t="e" cm="1">
        <f t="array" ref="D3460">_xlfn.IFS(Tableau1[[#This Row],[Jours]]="W","Talon",Tableau1[[#This Row],[Colonne1]]="HP","Consommation normale",G3460="HC","Talon")</f>
        <v>#VALUE!</v>
      </c>
      <c r="E3460" s="1" t="e">
        <f>LEFT(Tableau1[[#This Row],[Données]],10)</f>
        <v>#VALUE!</v>
      </c>
      <c r="F3460" s="3" t="e">
        <f>RIGHT(Tableau1[[#This Row],[Données]],5)</f>
        <v>#VALUE!</v>
      </c>
      <c r="G3460" s="3" t="e" cm="1">
        <f t="array" ref="G34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61" spans="3:7">
      <c r="C3461" t="e">
        <f>IF(WEEKDAY(Tableau1[[#This Row],[Date]],11)&gt;5,"W","S")</f>
        <v>#VALUE!</v>
      </c>
      <c r="D3461" t="e" cm="1">
        <f t="array" ref="D3461">_xlfn.IFS(Tableau1[[#This Row],[Jours]]="W","Talon",Tableau1[[#This Row],[Colonne1]]="HP","Consommation normale",G3461="HC","Talon")</f>
        <v>#VALUE!</v>
      </c>
      <c r="E3461" s="1" t="e">
        <f>LEFT(Tableau1[[#This Row],[Données]],10)</f>
        <v>#VALUE!</v>
      </c>
      <c r="F3461" s="3" t="e">
        <f>RIGHT(Tableau1[[#This Row],[Données]],5)</f>
        <v>#VALUE!</v>
      </c>
      <c r="G3461" s="3" t="e" cm="1">
        <f t="array" ref="G34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62" spans="3:7">
      <c r="C3462" t="e">
        <f>IF(WEEKDAY(Tableau1[[#This Row],[Date]],11)&gt;5,"W","S")</f>
        <v>#VALUE!</v>
      </c>
      <c r="D3462" t="e" cm="1">
        <f t="array" ref="D3462">_xlfn.IFS(Tableau1[[#This Row],[Jours]]="W","Talon",Tableau1[[#This Row],[Colonne1]]="HP","Consommation normale",G3462="HC","Talon")</f>
        <v>#VALUE!</v>
      </c>
      <c r="E3462" s="1" t="e">
        <f>LEFT(Tableau1[[#This Row],[Données]],10)</f>
        <v>#VALUE!</v>
      </c>
      <c r="F3462" s="3" t="e">
        <f>RIGHT(Tableau1[[#This Row],[Données]],5)</f>
        <v>#VALUE!</v>
      </c>
      <c r="G3462" s="3" t="e" cm="1">
        <f t="array" ref="G34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63" spans="3:7">
      <c r="C3463" t="e">
        <f>IF(WEEKDAY(Tableau1[[#This Row],[Date]],11)&gt;5,"W","S")</f>
        <v>#VALUE!</v>
      </c>
      <c r="D3463" t="e" cm="1">
        <f t="array" ref="D3463">_xlfn.IFS(Tableau1[[#This Row],[Jours]]="W","Talon",Tableau1[[#This Row],[Colonne1]]="HP","Consommation normale",G3463="HC","Talon")</f>
        <v>#VALUE!</v>
      </c>
      <c r="E3463" s="1" t="e">
        <f>LEFT(Tableau1[[#This Row],[Données]],10)</f>
        <v>#VALUE!</v>
      </c>
      <c r="F3463" s="3" t="e">
        <f>RIGHT(Tableau1[[#This Row],[Données]],5)</f>
        <v>#VALUE!</v>
      </c>
      <c r="G3463" s="3" t="e" cm="1">
        <f t="array" ref="G34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64" spans="3:7">
      <c r="C3464" t="e">
        <f>IF(WEEKDAY(Tableau1[[#This Row],[Date]],11)&gt;5,"W","S")</f>
        <v>#VALUE!</v>
      </c>
      <c r="D3464" t="e" cm="1">
        <f t="array" ref="D3464">_xlfn.IFS(Tableau1[[#This Row],[Jours]]="W","Talon",Tableau1[[#This Row],[Colonne1]]="HP","Consommation normale",G3464="HC","Talon")</f>
        <v>#VALUE!</v>
      </c>
      <c r="E3464" s="1" t="e">
        <f>LEFT(Tableau1[[#This Row],[Données]],10)</f>
        <v>#VALUE!</v>
      </c>
      <c r="F3464" s="3" t="e">
        <f>RIGHT(Tableau1[[#This Row],[Données]],5)</f>
        <v>#VALUE!</v>
      </c>
      <c r="G3464" s="3" t="e" cm="1">
        <f t="array" ref="G34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65" spans="3:7">
      <c r="C3465" t="e">
        <f>IF(WEEKDAY(Tableau1[[#This Row],[Date]],11)&gt;5,"W","S")</f>
        <v>#VALUE!</v>
      </c>
      <c r="D3465" t="e" cm="1">
        <f t="array" ref="D3465">_xlfn.IFS(Tableau1[[#This Row],[Jours]]="W","Talon",Tableau1[[#This Row],[Colonne1]]="HP","Consommation normale",G3465="HC","Talon")</f>
        <v>#VALUE!</v>
      </c>
      <c r="E3465" s="1" t="e">
        <f>LEFT(Tableau1[[#This Row],[Données]],10)</f>
        <v>#VALUE!</v>
      </c>
      <c r="F3465" s="3" t="e">
        <f>RIGHT(Tableau1[[#This Row],[Données]],5)</f>
        <v>#VALUE!</v>
      </c>
      <c r="G3465" s="3" t="e" cm="1">
        <f t="array" ref="G34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66" spans="3:7">
      <c r="C3466" t="e">
        <f>IF(WEEKDAY(Tableau1[[#This Row],[Date]],11)&gt;5,"W","S")</f>
        <v>#VALUE!</v>
      </c>
      <c r="D3466" t="e" cm="1">
        <f t="array" ref="D3466">_xlfn.IFS(Tableau1[[#This Row],[Jours]]="W","Talon",Tableau1[[#This Row],[Colonne1]]="HP","Consommation normale",G3466="HC","Talon")</f>
        <v>#VALUE!</v>
      </c>
      <c r="E3466" s="1" t="e">
        <f>LEFT(Tableau1[[#This Row],[Données]],10)</f>
        <v>#VALUE!</v>
      </c>
      <c r="F3466" s="3" t="e">
        <f>RIGHT(Tableau1[[#This Row],[Données]],5)</f>
        <v>#VALUE!</v>
      </c>
      <c r="G3466" s="3" t="e" cm="1">
        <f t="array" ref="G34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67" spans="3:7">
      <c r="C3467" t="e">
        <f>IF(WEEKDAY(Tableau1[[#This Row],[Date]],11)&gt;5,"W","S")</f>
        <v>#VALUE!</v>
      </c>
      <c r="D3467" t="e" cm="1">
        <f t="array" ref="D3467">_xlfn.IFS(Tableau1[[#This Row],[Jours]]="W","Talon",Tableau1[[#This Row],[Colonne1]]="HP","Consommation normale",G3467="HC","Talon")</f>
        <v>#VALUE!</v>
      </c>
      <c r="E3467" s="1" t="e">
        <f>LEFT(Tableau1[[#This Row],[Données]],10)</f>
        <v>#VALUE!</v>
      </c>
      <c r="F3467" s="3" t="e">
        <f>RIGHT(Tableau1[[#This Row],[Données]],5)</f>
        <v>#VALUE!</v>
      </c>
      <c r="G3467" s="3" t="e" cm="1">
        <f t="array" ref="G34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68" spans="3:7">
      <c r="C3468" t="e">
        <f>IF(WEEKDAY(Tableau1[[#This Row],[Date]],11)&gt;5,"W","S")</f>
        <v>#VALUE!</v>
      </c>
      <c r="D3468" t="e" cm="1">
        <f t="array" ref="D3468">_xlfn.IFS(Tableau1[[#This Row],[Jours]]="W","Talon",Tableau1[[#This Row],[Colonne1]]="HP","Consommation normale",G3468="HC","Talon")</f>
        <v>#VALUE!</v>
      </c>
      <c r="E3468" s="1" t="e">
        <f>LEFT(Tableau1[[#This Row],[Données]],10)</f>
        <v>#VALUE!</v>
      </c>
      <c r="F3468" s="3" t="e">
        <f>RIGHT(Tableau1[[#This Row],[Données]],5)</f>
        <v>#VALUE!</v>
      </c>
      <c r="G3468" s="3" t="e" cm="1">
        <f t="array" ref="G34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69" spans="3:7">
      <c r="C3469" t="e">
        <f>IF(WEEKDAY(Tableau1[[#This Row],[Date]],11)&gt;5,"W","S")</f>
        <v>#VALUE!</v>
      </c>
      <c r="D3469" t="e" cm="1">
        <f t="array" ref="D3469">_xlfn.IFS(Tableau1[[#This Row],[Jours]]="W","Talon",Tableau1[[#This Row],[Colonne1]]="HP","Consommation normale",G3469="HC","Talon")</f>
        <v>#VALUE!</v>
      </c>
      <c r="E3469" s="1" t="e">
        <f>LEFT(Tableau1[[#This Row],[Données]],10)</f>
        <v>#VALUE!</v>
      </c>
      <c r="F3469" s="3" t="e">
        <f>RIGHT(Tableau1[[#This Row],[Données]],5)</f>
        <v>#VALUE!</v>
      </c>
      <c r="G3469" s="3" t="e" cm="1">
        <f t="array" ref="G34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70" spans="3:7">
      <c r="C3470" t="e">
        <f>IF(WEEKDAY(Tableau1[[#This Row],[Date]],11)&gt;5,"W","S")</f>
        <v>#VALUE!</v>
      </c>
      <c r="D3470" t="e" cm="1">
        <f t="array" ref="D3470">_xlfn.IFS(Tableau1[[#This Row],[Jours]]="W","Talon",Tableau1[[#This Row],[Colonne1]]="HP","Consommation normale",G3470="HC","Talon")</f>
        <v>#VALUE!</v>
      </c>
      <c r="E3470" s="1" t="e">
        <f>LEFT(Tableau1[[#This Row],[Données]],10)</f>
        <v>#VALUE!</v>
      </c>
      <c r="F3470" s="3" t="e">
        <f>RIGHT(Tableau1[[#This Row],[Données]],5)</f>
        <v>#VALUE!</v>
      </c>
      <c r="G3470" s="3" t="e" cm="1">
        <f t="array" ref="G34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71" spans="3:7">
      <c r="C3471" t="e">
        <f>IF(WEEKDAY(Tableau1[[#This Row],[Date]],11)&gt;5,"W","S")</f>
        <v>#VALUE!</v>
      </c>
      <c r="D3471" t="e" cm="1">
        <f t="array" ref="D3471">_xlfn.IFS(Tableau1[[#This Row],[Jours]]="W","Talon",Tableau1[[#This Row],[Colonne1]]="HP","Consommation normale",G3471="HC","Talon")</f>
        <v>#VALUE!</v>
      </c>
      <c r="E3471" s="1" t="e">
        <f>LEFT(Tableau1[[#This Row],[Données]],10)</f>
        <v>#VALUE!</v>
      </c>
      <c r="F3471" s="3" t="e">
        <f>RIGHT(Tableau1[[#This Row],[Données]],5)</f>
        <v>#VALUE!</v>
      </c>
      <c r="G3471" s="3" t="e" cm="1">
        <f t="array" ref="G34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72" spans="3:7">
      <c r="C3472" t="e">
        <f>IF(WEEKDAY(Tableau1[[#This Row],[Date]],11)&gt;5,"W","S")</f>
        <v>#VALUE!</v>
      </c>
      <c r="D3472" t="e" cm="1">
        <f t="array" ref="D3472">_xlfn.IFS(Tableau1[[#This Row],[Jours]]="W","Talon",Tableau1[[#This Row],[Colonne1]]="HP","Consommation normale",G3472="HC","Talon")</f>
        <v>#VALUE!</v>
      </c>
      <c r="E3472" s="1" t="e">
        <f>LEFT(Tableau1[[#This Row],[Données]],10)</f>
        <v>#VALUE!</v>
      </c>
      <c r="F3472" s="3" t="e">
        <f>RIGHT(Tableau1[[#This Row],[Données]],5)</f>
        <v>#VALUE!</v>
      </c>
      <c r="G3472" s="3" t="e" cm="1">
        <f t="array" ref="G34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73" spans="3:7">
      <c r="C3473" t="e">
        <f>IF(WEEKDAY(Tableau1[[#This Row],[Date]],11)&gt;5,"W","S")</f>
        <v>#VALUE!</v>
      </c>
      <c r="D3473" t="e" cm="1">
        <f t="array" ref="D3473">_xlfn.IFS(Tableau1[[#This Row],[Jours]]="W","Talon",Tableau1[[#This Row],[Colonne1]]="HP","Consommation normale",G3473="HC","Talon")</f>
        <v>#VALUE!</v>
      </c>
      <c r="E3473" s="1" t="e">
        <f>LEFT(Tableau1[[#This Row],[Données]],10)</f>
        <v>#VALUE!</v>
      </c>
      <c r="F3473" s="3" t="e">
        <f>RIGHT(Tableau1[[#This Row],[Données]],5)</f>
        <v>#VALUE!</v>
      </c>
      <c r="G3473" s="3" t="e" cm="1">
        <f t="array" ref="G34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74" spans="3:7">
      <c r="C3474" t="e">
        <f>IF(WEEKDAY(Tableau1[[#This Row],[Date]],11)&gt;5,"W","S")</f>
        <v>#VALUE!</v>
      </c>
      <c r="D3474" t="e" cm="1">
        <f t="array" ref="D3474">_xlfn.IFS(Tableau1[[#This Row],[Jours]]="W","Talon",Tableau1[[#This Row],[Colonne1]]="HP","Consommation normale",G3474="HC","Talon")</f>
        <v>#VALUE!</v>
      </c>
      <c r="E3474" s="1" t="e">
        <f>LEFT(Tableau1[[#This Row],[Données]],10)</f>
        <v>#VALUE!</v>
      </c>
      <c r="F3474" s="3" t="e">
        <f>RIGHT(Tableau1[[#This Row],[Données]],5)</f>
        <v>#VALUE!</v>
      </c>
      <c r="G3474" s="3" t="e" cm="1">
        <f t="array" ref="G34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75" spans="3:7">
      <c r="C3475" t="e">
        <f>IF(WEEKDAY(Tableau1[[#This Row],[Date]],11)&gt;5,"W","S")</f>
        <v>#VALUE!</v>
      </c>
      <c r="D3475" t="e" cm="1">
        <f t="array" ref="D3475">_xlfn.IFS(Tableau1[[#This Row],[Jours]]="W","Talon",Tableau1[[#This Row],[Colonne1]]="HP","Consommation normale",G3475="HC","Talon")</f>
        <v>#VALUE!</v>
      </c>
      <c r="E3475" s="1" t="e">
        <f>LEFT(Tableau1[[#This Row],[Données]],10)</f>
        <v>#VALUE!</v>
      </c>
      <c r="F3475" s="3" t="e">
        <f>RIGHT(Tableau1[[#This Row],[Données]],5)</f>
        <v>#VALUE!</v>
      </c>
      <c r="G3475" s="3" t="e" cm="1">
        <f t="array" ref="G34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76" spans="3:7">
      <c r="C3476" t="e">
        <f>IF(WEEKDAY(Tableau1[[#This Row],[Date]],11)&gt;5,"W","S")</f>
        <v>#VALUE!</v>
      </c>
      <c r="D3476" t="e" cm="1">
        <f t="array" ref="D3476">_xlfn.IFS(Tableau1[[#This Row],[Jours]]="W","Talon",Tableau1[[#This Row],[Colonne1]]="HP","Consommation normale",G3476="HC","Talon")</f>
        <v>#VALUE!</v>
      </c>
      <c r="E3476" s="1" t="e">
        <f>LEFT(Tableau1[[#This Row],[Données]],10)</f>
        <v>#VALUE!</v>
      </c>
      <c r="F3476" s="3" t="e">
        <f>RIGHT(Tableau1[[#This Row],[Données]],5)</f>
        <v>#VALUE!</v>
      </c>
      <c r="G3476" s="3" t="e" cm="1">
        <f t="array" ref="G34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77" spans="3:7">
      <c r="C3477" t="e">
        <f>IF(WEEKDAY(Tableau1[[#This Row],[Date]],11)&gt;5,"W","S")</f>
        <v>#VALUE!</v>
      </c>
      <c r="D3477" t="e" cm="1">
        <f t="array" ref="D3477">_xlfn.IFS(Tableau1[[#This Row],[Jours]]="W","Talon",Tableau1[[#This Row],[Colonne1]]="HP","Consommation normale",G3477="HC","Talon")</f>
        <v>#VALUE!</v>
      </c>
      <c r="E3477" s="1" t="e">
        <f>LEFT(Tableau1[[#This Row],[Données]],10)</f>
        <v>#VALUE!</v>
      </c>
      <c r="F3477" s="3" t="e">
        <f>RIGHT(Tableau1[[#This Row],[Données]],5)</f>
        <v>#VALUE!</v>
      </c>
      <c r="G3477" s="3" t="e" cm="1">
        <f t="array" ref="G34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78" spans="3:7">
      <c r="C3478" t="e">
        <f>IF(WEEKDAY(Tableau1[[#This Row],[Date]],11)&gt;5,"W","S")</f>
        <v>#VALUE!</v>
      </c>
      <c r="D3478" t="e" cm="1">
        <f t="array" ref="D3478">_xlfn.IFS(Tableau1[[#This Row],[Jours]]="W","Talon",Tableau1[[#This Row],[Colonne1]]="HP","Consommation normale",G3478="HC","Talon")</f>
        <v>#VALUE!</v>
      </c>
      <c r="E3478" s="1" t="e">
        <f>LEFT(Tableau1[[#This Row],[Données]],10)</f>
        <v>#VALUE!</v>
      </c>
      <c r="F3478" s="3" t="e">
        <f>RIGHT(Tableau1[[#This Row],[Données]],5)</f>
        <v>#VALUE!</v>
      </c>
      <c r="G3478" s="3" t="e" cm="1">
        <f t="array" ref="G34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79" spans="3:7">
      <c r="C3479" t="e">
        <f>IF(WEEKDAY(Tableau1[[#This Row],[Date]],11)&gt;5,"W","S")</f>
        <v>#VALUE!</v>
      </c>
      <c r="D3479" t="e" cm="1">
        <f t="array" ref="D3479">_xlfn.IFS(Tableau1[[#This Row],[Jours]]="W","Talon",Tableau1[[#This Row],[Colonne1]]="HP","Consommation normale",G3479="HC","Talon")</f>
        <v>#VALUE!</v>
      </c>
      <c r="E3479" s="1" t="e">
        <f>LEFT(Tableau1[[#This Row],[Données]],10)</f>
        <v>#VALUE!</v>
      </c>
      <c r="F3479" s="3" t="e">
        <f>RIGHT(Tableau1[[#This Row],[Données]],5)</f>
        <v>#VALUE!</v>
      </c>
      <c r="G3479" s="3" t="e" cm="1">
        <f t="array" ref="G34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80" spans="3:7">
      <c r="C3480" t="e">
        <f>IF(WEEKDAY(Tableau1[[#This Row],[Date]],11)&gt;5,"W","S")</f>
        <v>#VALUE!</v>
      </c>
      <c r="D3480" t="e" cm="1">
        <f t="array" ref="D3480">_xlfn.IFS(Tableau1[[#This Row],[Jours]]="W","Talon",Tableau1[[#This Row],[Colonne1]]="HP","Consommation normale",G3480="HC","Talon")</f>
        <v>#VALUE!</v>
      </c>
      <c r="E3480" s="1" t="e">
        <f>LEFT(Tableau1[[#This Row],[Données]],10)</f>
        <v>#VALUE!</v>
      </c>
      <c r="F3480" s="3" t="e">
        <f>RIGHT(Tableau1[[#This Row],[Données]],5)</f>
        <v>#VALUE!</v>
      </c>
      <c r="G3480" s="3" t="e" cm="1">
        <f t="array" ref="G34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81" spans="3:7">
      <c r="C3481" t="e">
        <f>IF(WEEKDAY(Tableau1[[#This Row],[Date]],11)&gt;5,"W","S")</f>
        <v>#VALUE!</v>
      </c>
      <c r="D3481" t="e" cm="1">
        <f t="array" ref="D3481">_xlfn.IFS(Tableau1[[#This Row],[Jours]]="W","Talon",Tableau1[[#This Row],[Colonne1]]="HP","Consommation normale",G3481="HC","Talon")</f>
        <v>#VALUE!</v>
      </c>
      <c r="E3481" s="1" t="e">
        <f>LEFT(Tableau1[[#This Row],[Données]],10)</f>
        <v>#VALUE!</v>
      </c>
      <c r="F3481" s="3" t="e">
        <f>RIGHT(Tableau1[[#This Row],[Données]],5)</f>
        <v>#VALUE!</v>
      </c>
      <c r="G3481" s="3" t="e" cm="1">
        <f t="array" ref="G34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82" spans="3:7">
      <c r="C3482" t="e">
        <f>IF(WEEKDAY(Tableau1[[#This Row],[Date]],11)&gt;5,"W","S")</f>
        <v>#VALUE!</v>
      </c>
      <c r="D3482" t="e" cm="1">
        <f t="array" ref="D3482">_xlfn.IFS(Tableau1[[#This Row],[Jours]]="W","Talon",Tableau1[[#This Row],[Colonne1]]="HP","Consommation normale",G3482="HC","Talon")</f>
        <v>#VALUE!</v>
      </c>
      <c r="E3482" s="1" t="e">
        <f>LEFT(Tableau1[[#This Row],[Données]],10)</f>
        <v>#VALUE!</v>
      </c>
      <c r="F3482" s="3" t="e">
        <f>RIGHT(Tableau1[[#This Row],[Données]],5)</f>
        <v>#VALUE!</v>
      </c>
      <c r="G3482" s="3" t="e" cm="1">
        <f t="array" ref="G34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83" spans="3:7">
      <c r="C3483" t="e">
        <f>IF(WEEKDAY(Tableau1[[#This Row],[Date]],11)&gt;5,"W","S")</f>
        <v>#VALUE!</v>
      </c>
      <c r="D3483" t="e" cm="1">
        <f t="array" ref="D3483">_xlfn.IFS(Tableau1[[#This Row],[Jours]]="W","Talon",Tableau1[[#This Row],[Colonne1]]="HP","Consommation normale",G3483="HC","Talon")</f>
        <v>#VALUE!</v>
      </c>
      <c r="E3483" s="1" t="e">
        <f>LEFT(Tableau1[[#This Row],[Données]],10)</f>
        <v>#VALUE!</v>
      </c>
      <c r="F3483" s="3" t="e">
        <f>RIGHT(Tableau1[[#This Row],[Données]],5)</f>
        <v>#VALUE!</v>
      </c>
      <c r="G3483" s="3" t="e" cm="1">
        <f t="array" ref="G34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84" spans="3:7">
      <c r="C3484" t="e">
        <f>IF(WEEKDAY(Tableau1[[#This Row],[Date]],11)&gt;5,"W","S")</f>
        <v>#VALUE!</v>
      </c>
      <c r="D3484" t="e" cm="1">
        <f t="array" ref="D3484">_xlfn.IFS(Tableau1[[#This Row],[Jours]]="W","Talon",Tableau1[[#This Row],[Colonne1]]="HP","Consommation normale",G3484="HC","Talon")</f>
        <v>#VALUE!</v>
      </c>
      <c r="E3484" s="1" t="e">
        <f>LEFT(Tableau1[[#This Row],[Données]],10)</f>
        <v>#VALUE!</v>
      </c>
      <c r="F3484" s="3" t="e">
        <f>RIGHT(Tableau1[[#This Row],[Données]],5)</f>
        <v>#VALUE!</v>
      </c>
      <c r="G3484" s="3" t="e" cm="1">
        <f t="array" ref="G34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85" spans="3:7">
      <c r="C3485" t="e">
        <f>IF(WEEKDAY(Tableau1[[#This Row],[Date]],11)&gt;5,"W","S")</f>
        <v>#VALUE!</v>
      </c>
      <c r="D3485" t="e" cm="1">
        <f t="array" ref="D3485">_xlfn.IFS(Tableau1[[#This Row],[Jours]]="W","Talon",Tableau1[[#This Row],[Colonne1]]="HP","Consommation normale",G3485="HC","Talon")</f>
        <v>#VALUE!</v>
      </c>
      <c r="E3485" s="1" t="e">
        <f>LEFT(Tableau1[[#This Row],[Données]],10)</f>
        <v>#VALUE!</v>
      </c>
      <c r="F3485" s="3" t="e">
        <f>RIGHT(Tableau1[[#This Row],[Données]],5)</f>
        <v>#VALUE!</v>
      </c>
      <c r="G3485" s="3" t="e" cm="1">
        <f t="array" ref="G34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86" spans="3:7">
      <c r="C3486" t="e">
        <f>IF(WEEKDAY(Tableau1[[#This Row],[Date]],11)&gt;5,"W","S")</f>
        <v>#VALUE!</v>
      </c>
      <c r="D3486" t="e" cm="1">
        <f t="array" ref="D3486">_xlfn.IFS(Tableau1[[#This Row],[Jours]]="W","Talon",Tableau1[[#This Row],[Colonne1]]="HP","Consommation normale",G3486="HC","Talon")</f>
        <v>#VALUE!</v>
      </c>
      <c r="E3486" s="1" t="e">
        <f>LEFT(Tableau1[[#This Row],[Données]],10)</f>
        <v>#VALUE!</v>
      </c>
      <c r="F3486" s="3" t="e">
        <f>RIGHT(Tableau1[[#This Row],[Données]],5)</f>
        <v>#VALUE!</v>
      </c>
      <c r="G3486" s="3" t="e" cm="1">
        <f t="array" ref="G34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87" spans="3:7">
      <c r="C3487" t="e">
        <f>IF(WEEKDAY(Tableau1[[#This Row],[Date]],11)&gt;5,"W","S")</f>
        <v>#VALUE!</v>
      </c>
      <c r="D3487" t="e" cm="1">
        <f t="array" ref="D3487">_xlfn.IFS(Tableau1[[#This Row],[Jours]]="W","Talon",Tableau1[[#This Row],[Colonne1]]="HP","Consommation normale",G3487="HC","Talon")</f>
        <v>#VALUE!</v>
      </c>
      <c r="E3487" s="1" t="e">
        <f>LEFT(Tableau1[[#This Row],[Données]],10)</f>
        <v>#VALUE!</v>
      </c>
      <c r="F3487" s="3" t="e">
        <f>RIGHT(Tableau1[[#This Row],[Données]],5)</f>
        <v>#VALUE!</v>
      </c>
      <c r="G3487" s="3" t="e" cm="1">
        <f t="array" ref="G34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88" spans="3:7">
      <c r="C3488" t="e">
        <f>IF(WEEKDAY(Tableau1[[#This Row],[Date]],11)&gt;5,"W","S")</f>
        <v>#VALUE!</v>
      </c>
      <c r="D3488" t="e" cm="1">
        <f t="array" ref="D3488">_xlfn.IFS(Tableau1[[#This Row],[Jours]]="W","Talon",Tableau1[[#This Row],[Colonne1]]="HP","Consommation normale",G3488="HC","Talon")</f>
        <v>#VALUE!</v>
      </c>
      <c r="E3488" s="1" t="e">
        <f>LEFT(Tableau1[[#This Row],[Données]],10)</f>
        <v>#VALUE!</v>
      </c>
      <c r="F3488" s="3" t="e">
        <f>RIGHT(Tableau1[[#This Row],[Données]],5)</f>
        <v>#VALUE!</v>
      </c>
      <c r="G3488" s="3" t="e" cm="1">
        <f t="array" ref="G34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89" spans="3:7">
      <c r="C3489" t="e">
        <f>IF(WEEKDAY(Tableau1[[#This Row],[Date]],11)&gt;5,"W","S")</f>
        <v>#VALUE!</v>
      </c>
      <c r="D3489" t="e" cm="1">
        <f t="array" ref="D3489">_xlfn.IFS(Tableau1[[#This Row],[Jours]]="W","Talon",Tableau1[[#This Row],[Colonne1]]="HP","Consommation normale",G3489="HC","Talon")</f>
        <v>#VALUE!</v>
      </c>
      <c r="E3489" s="1" t="e">
        <f>LEFT(Tableau1[[#This Row],[Données]],10)</f>
        <v>#VALUE!</v>
      </c>
      <c r="F3489" s="3" t="e">
        <f>RIGHT(Tableau1[[#This Row],[Données]],5)</f>
        <v>#VALUE!</v>
      </c>
      <c r="G3489" s="3" t="e" cm="1">
        <f t="array" ref="G34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90" spans="3:7">
      <c r="C3490" t="e">
        <f>IF(WEEKDAY(Tableau1[[#This Row],[Date]],11)&gt;5,"W","S")</f>
        <v>#VALUE!</v>
      </c>
      <c r="D3490" t="e" cm="1">
        <f t="array" ref="D3490">_xlfn.IFS(Tableau1[[#This Row],[Jours]]="W","Talon",Tableau1[[#This Row],[Colonne1]]="HP","Consommation normale",G3490="HC","Talon")</f>
        <v>#VALUE!</v>
      </c>
      <c r="E3490" s="1" t="e">
        <f>LEFT(Tableau1[[#This Row],[Données]],10)</f>
        <v>#VALUE!</v>
      </c>
      <c r="F3490" s="3" t="e">
        <f>RIGHT(Tableau1[[#This Row],[Données]],5)</f>
        <v>#VALUE!</v>
      </c>
      <c r="G3490" s="3" t="e" cm="1">
        <f t="array" ref="G34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91" spans="3:7">
      <c r="C3491" t="e">
        <f>IF(WEEKDAY(Tableau1[[#This Row],[Date]],11)&gt;5,"W","S")</f>
        <v>#VALUE!</v>
      </c>
      <c r="D3491" t="e" cm="1">
        <f t="array" ref="D3491">_xlfn.IFS(Tableau1[[#This Row],[Jours]]="W","Talon",Tableau1[[#This Row],[Colonne1]]="HP","Consommation normale",G3491="HC","Talon")</f>
        <v>#VALUE!</v>
      </c>
      <c r="E3491" s="1" t="e">
        <f>LEFT(Tableau1[[#This Row],[Données]],10)</f>
        <v>#VALUE!</v>
      </c>
      <c r="F3491" s="3" t="e">
        <f>RIGHT(Tableau1[[#This Row],[Données]],5)</f>
        <v>#VALUE!</v>
      </c>
      <c r="G3491" s="3" t="e" cm="1">
        <f t="array" ref="G34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92" spans="3:7">
      <c r="C3492" t="e">
        <f>IF(WEEKDAY(Tableau1[[#This Row],[Date]],11)&gt;5,"W","S")</f>
        <v>#VALUE!</v>
      </c>
      <c r="D3492" t="e" cm="1">
        <f t="array" ref="D3492">_xlfn.IFS(Tableau1[[#This Row],[Jours]]="W","Talon",Tableau1[[#This Row],[Colonne1]]="HP","Consommation normale",G3492="HC","Talon")</f>
        <v>#VALUE!</v>
      </c>
      <c r="E3492" s="1" t="e">
        <f>LEFT(Tableau1[[#This Row],[Données]],10)</f>
        <v>#VALUE!</v>
      </c>
      <c r="F3492" s="3" t="e">
        <f>RIGHT(Tableau1[[#This Row],[Données]],5)</f>
        <v>#VALUE!</v>
      </c>
      <c r="G3492" s="3" t="e" cm="1">
        <f t="array" ref="G34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93" spans="3:7">
      <c r="C3493" t="e">
        <f>IF(WEEKDAY(Tableau1[[#This Row],[Date]],11)&gt;5,"W","S")</f>
        <v>#VALUE!</v>
      </c>
      <c r="D3493" t="e" cm="1">
        <f t="array" ref="D3493">_xlfn.IFS(Tableau1[[#This Row],[Jours]]="W","Talon",Tableau1[[#This Row],[Colonne1]]="HP","Consommation normale",G3493="HC","Talon")</f>
        <v>#VALUE!</v>
      </c>
      <c r="E3493" s="1" t="e">
        <f>LEFT(Tableau1[[#This Row],[Données]],10)</f>
        <v>#VALUE!</v>
      </c>
      <c r="F3493" s="3" t="e">
        <f>RIGHT(Tableau1[[#This Row],[Données]],5)</f>
        <v>#VALUE!</v>
      </c>
      <c r="G3493" s="3" t="e" cm="1">
        <f t="array" ref="G34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94" spans="3:7">
      <c r="C3494" t="e">
        <f>IF(WEEKDAY(Tableau1[[#This Row],[Date]],11)&gt;5,"W","S")</f>
        <v>#VALUE!</v>
      </c>
      <c r="D3494" t="e" cm="1">
        <f t="array" ref="D3494">_xlfn.IFS(Tableau1[[#This Row],[Jours]]="W","Talon",Tableau1[[#This Row],[Colonne1]]="HP","Consommation normale",G3494="HC","Talon")</f>
        <v>#VALUE!</v>
      </c>
      <c r="E3494" s="1" t="e">
        <f>LEFT(Tableau1[[#This Row],[Données]],10)</f>
        <v>#VALUE!</v>
      </c>
      <c r="F3494" s="3" t="e">
        <f>RIGHT(Tableau1[[#This Row],[Données]],5)</f>
        <v>#VALUE!</v>
      </c>
      <c r="G3494" s="3" t="e" cm="1">
        <f t="array" ref="G34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95" spans="3:7">
      <c r="C3495" t="e">
        <f>IF(WEEKDAY(Tableau1[[#This Row],[Date]],11)&gt;5,"W","S")</f>
        <v>#VALUE!</v>
      </c>
      <c r="D3495" t="e" cm="1">
        <f t="array" ref="D3495">_xlfn.IFS(Tableau1[[#This Row],[Jours]]="W","Talon",Tableau1[[#This Row],[Colonne1]]="HP","Consommation normale",G3495="HC","Talon")</f>
        <v>#VALUE!</v>
      </c>
      <c r="E3495" s="1" t="e">
        <f>LEFT(Tableau1[[#This Row],[Données]],10)</f>
        <v>#VALUE!</v>
      </c>
      <c r="F3495" s="3" t="e">
        <f>RIGHT(Tableau1[[#This Row],[Données]],5)</f>
        <v>#VALUE!</v>
      </c>
      <c r="G3495" s="3" t="e" cm="1">
        <f t="array" ref="G34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96" spans="3:7">
      <c r="C3496" t="e">
        <f>IF(WEEKDAY(Tableau1[[#This Row],[Date]],11)&gt;5,"W","S")</f>
        <v>#VALUE!</v>
      </c>
      <c r="D3496" t="e" cm="1">
        <f t="array" ref="D3496">_xlfn.IFS(Tableau1[[#This Row],[Jours]]="W","Talon",Tableau1[[#This Row],[Colonne1]]="HP","Consommation normale",G3496="HC","Talon")</f>
        <v>#VALUE!</v>
      </c>
      <c r="E3496" s="1" t="e">
        <f>LEFT(Tableau1[[#This Row],[Données]],10)</f>
        <v>#VALUE!</v>
      </c>
      <c r="F3496" s="3" t="e">
        <f>RIGHT(Tableau1[[#This Row],[Données]],5)</f>
        <v>#VALUE!</v>
      </c>
      <c r="G3496" s="3" t="e" cm="1">
        <f t="array" ref="G34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97" spans="3:7">
      <c r="C3497" t="e">
        <f>IF(WEEKDAY(Tableau1[[#This Row],[Date]],11)&gt;5,"W","S")</f>
        <v>#VALUE!</v>
      </c>
      <c r="D3497" t="e" cm="1">
        <f t="array" ref="D3497">_xlfn.IFS(Tableau1[[#This Row],[Jours]]="W","Talon",Tableau1[[#This Row],[Colonne1]]="HP","Consommation normale",G3497="HC","Talon")</f>
        <v>#VALUE!</v>
      </c>
      <c r="E3497" s="1" t="e">
        <f>LEFT(Tableau1[[#This Row],[Données]],10)</f>
        <v>#VALUE!</v>
      </c>
      <c r="F3497" s="3" t="e">
        <f>RIGHT(Tableau1[[#This Row],[Données]],5)</f>
        <v>#VALUE!</v>
      </c>
      <c r="G3497" s="3" t="e" cm="1">
        <f t="array" ref="G34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98" spans="3:7">
      <c r="C3498" t="e">
        <f>IF(WEEKDAY(Tableau1[[#This Row],[Date]],11)&gt;5,"W","S")</f>
        <v>#VALUE!</v>
      </c>
      <c r="D3498" t="e" cm="1">
        <f t="array" ref="D3498">_xlfn.IFS(Tableau1[[#This Row],[Jours]]="W","Talon",Tableau1[[#This Row],[Colonne1]]="HP","Consommation normale",G3498="HC","Talon")</f>
        <v>#VALUE!</v>
      </c>
      <c r="E3498" s="1" t="e">
        <f>LEFT(Tableau1[[#This Row],[Données]],10)</f>
        <v>#VALUE!</v>
      </c>
      <c r="F3498" s="3" t="e">
        <f>RIGHT(Tableau1[[#This Row],[Données]],5)</f>
        <v>#VALUE!</v>
      </c>
      <c r="G3498" s="3" t="e" cm="1">
        <f t="array" ref="G34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499" spans="3:7">
      <c r="C3499" t="e">
        <f>IF(WEEKDAY(Tableau1[[#This Row],[Date]],11)&gt;5,"W","S")</f>
        <v>#VALUE!</v>
      </c>
      <c r="D3499" t="e" cm="1">
        <f t="array" ref="D3499">_xlfn.IFS(Tableau1[[#This Row],[Jours]]="W","Talon",Tableau1[[#This Row],[Colonne1]]="HP","Consommation normale",G3499="HC","Talon")</f>
        <v>#VALUE!</v>
      </c>
      <c r="E3499" s="1" t="e">
        <f>LEFT(Tableau1[[#This Row],[Données]],10)</f>
        <v>#VALUE!</v>
      </c>
      <c r="F3499" s="3" t="e">
        <f>RIGHT(Tableau1[[#This Row],[Données]],5)</f>
        <v>#VALUE!</v>
      </c>
      <c r="G3499" s="3" t="e" cm="1">
        <f t="array" ref="G34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00" spans="3:7">
      <c r="C3500" t="e">
        <f>IF(WEEKDAY(Tableau1[[#This Row],[Date]],11)&gt;5,"W","S")</f>
        <v>#VALUE!</v>
      </c>
      <c r="D3500" t="e" cm="1">
        <f t="array" ref="D3500">_xlfn.IFS(Tableau1[[#This Row],[Jours]]="W","Talon",Tableau1[[#This Row],[Colonne1]]="HP","Consommation normale",G3500="HC","Talon")</f>
        <v>#VALUE!</v>
      </c>
      <c r="E3500" s="1" t="e">
        <f>LEFT(Tableau1[[#This Row],[Données]],10)</f>
        <v>#VALUE!</v>
      </c>
      <c r="F3500" s="3" t="e">
        <f>RIGHT(Tableau1[[#This Row],[Données]],5)</f>
        <v>#VALUE!</v>
      </c>
      <c r="G3500" s="3" t="e" cm="1">
        <f t="array" ref="G35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01" spans="3:7">
      <c r="C3501" t="e">
        <f>IF(WEEKDAY(Tableau1[[#This Row],[Date]],11)&gt;5,"W","S")</f>
        <v>#VALUE!</v>
      </c>
      <c r="D3501" t="e" cm="1">
        <f t="array" ref="D3501">_xlfn.IFS(Tableau1[[#This Row],[Jours]]="W","Talon",Tableau1[[#This Row],[Colonne1]]="HP","Consommation normale",G3501="HC","Talon")</f>
        <v>#VALUE!</v>
      </c>
      <c r="E3501" s="1" t="e">
        <f>LEFT(Tableau1[[#This Row],[Données]],10)</f>
        <v>#VALUE!</v>
      </c>
      <c r="F3501" s="3" t="e">
        <f>RIGHT(Tableau1[[#This Row],[Données]],5)</f>
        <v>#VALUE!</v>
      </c>
      <c r="G3501" s="3" t="e" cm="1">
        <f t="array" ref="G35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02" spans="3:7">
      <c r="C3502" t="e">
        <f>IF(WEEKDAY(Tableau1[[#This Row],[Date]],11)&gt;5,"W","S")</f>
        <v>#VALUE!</v>
      </c>
      <c r="D3502" t="e" cm="1">
        <f t="array" ref="D3502">_xlfn.IFS(Tableau1[[#This Row],[Jours]]="W","Talon",Tableau1[[#This Row],[Colonne1]]="HP","Consommation normale",G3502="HC","Talon")</f>
        <v>#VALUE!</v>
      </c>
      <c r="E3502" s="1" t="e">
        <f>LEFT(Tableau1[[#This Row],[Données]],10)</f>
        <v>#VALUE!</v>
      </c>
      <c r="F3502" s="3" t="e">
        <f>RIGHT(Tableau1[[#This Row],[Données]],5)</f>
        <v>#VALUE!</v>
      </c>
      <c r="G3502" s="3" t="e" cm="1">
        <f t="array" ref="G35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03" spans="3:7">
      <c r="C3503" t="e">
        <f>IF(WEEKDAY(Tableau1[[#This Row],[Date]],11)&gt;5,"W","S")</f>
        <v>#VALUE!</v>
      </c>
      <c r="D3503" t="e" cm="1">
        <f t="array" ref="D3503">_xlfn.IFS(Tableau1[[#This Row],[Jours]]="W","Talon",Tableau1[[#This Row],[Colonne1]]="HP","Consommation normale",G3503="HC","Talon")</f>
        <v>#VALUE!</v>
      </c>
      <c r="E3503" s="1" t="e">
        <f>LEFT(Tableau1[[#This Row],[Données]],10)</f>
        <v>#VALUE!</v>
      </c>
      <c r="F3503" s="3" t="e">
        <f>RIGHT(Tableau1[[#This Row],[Données]],5)</f>
        <v>#VALUE!</v>
      </c>
      <c r="G3503" s="3" t="e" cm="1">
        <f t="array" ref="G35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04" spans="3:7">
      <c r="C3504" t="e">
        <f>IF(WEEKDAY(Tableau1[[#This Row],[Date]],11)&gt;5,"W","S")</f>
        <v>#VALUE!</v>
      </c>
      <c r="D3504" t="e" cm="1">
        <f t="array" ref="D3504">_xlfn.IFS(Tableau1[[#This Row],[Jours]]="W","Talon",Tableau1[[#This Row],[Colonne1]]="HP","Consommation normale",G3504="HC","Talon")</f>
        <v>#VALUE!</v>
      </c>
      <c r="E3504" s="1" t="e">
        <f>LEFT(Tableau1[[#This Row],[Données]],10)</f>
        <v>#VALUE!</v>
      </c>
      <c r="F3504" s="3" t="e">
        <f>RIGHT(Tableau1[[#This Row],[Données]],5)</f>
        <v>#VALUE!</v>
      </c>
      <c r="G3504" s="3" t="e" cm="1">
        <f t="array" ref="G35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05" spans="3:7">
      <c r="C3505" t="e">
        <f>IF(WEEKDAY(Tableau1[[#This Row],[Date]],11)&gt;5,"W","S")</f>
        <v>#VALUE!</v>
      </c>
      <c r="D3505" t="e" cm="1">
        <f t="array" ref="D3505">_xlfn.IFS(Tableau1[[#This Row],[Jours]]="W","Talon",Tableau1[[#This Row],[Colonne1]]="HP","Consommation normale",G3505="HC","Talon")</f>
        <v>#VALUE!</v>
      </c>
      <c r="E3505" s="1" t="e">
        <f>LEFT(Tableau1[[#This Row],[Données]],10)</f>
        <v>#VALUE!</v>
      </c>
      <c r="F3505" s="3" t="e">
        <f>RIGHT(Tableau1[[#This Row],[Données]],5)</f>
        <v>#VALUE!</v>
      </c>
      <c r="G3505" s="3" t="e" cm="1">
        <f t="array" ref="G35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06" spans="3:7">
      <c r="C3506" t="e">
        <f>IF(WEEKDAY(Tableau1[[#This Row],[Date]],11)&gt;5,"W","S")</f>
        <v>#VALUE!</v>
      </c>
      <c r="D3506" t="e" cm="1">
        <f t="array" ref="D3506">_xlfn.IFS(Tableau1[[#This Row],[Jours]]="W","Talon",Tableau1[[#This Row],[Colonne1]]="HP","Consommation normale",G3506="HC","Talon")</f>
        <v>#VALUE!</v>
      </c>
      <c r="E3506" s="1" t="e">
        <f>LEFT(Tableau1[[#This Row],[Données]],10)</f>
        <v>#VALUE!</v>
      </c>
      <c r="F3506" s="3" t="e">
        <f>RIGHT(Tableau1[[#This Row],[Données]],5)</f>
        <v>#VALUE!</v>
      </c>
      <c r="G3506" s="3" t="e" cm="1">
        <f t="array" ref="G35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07" spans="3:7">
      <c r="C3507" t="e">
        <f>IF(WEEKDAY(Tableau1[[#This Row],[Date]],11)&gt;5,"W","S")</f>
        <v>#VALUE!</v>
      </c>
      <c r="D3507" t="e" cm="1">
        <f t="array" ref="D3507">_xlfn.IFS(Tableau1[[#This Row],[Jours]]="W","Talon",Tableau1[[#This Row],[Colonne1]]="HP","Consommation normale",G3507="HC","Talon")</f>
        <v>#VALUE!</v>
      </c>
      <c r="E3507" s="1" t="e">
        <f>LEFT(Tableau1[[#This Row],[Données]],10)</f>
        <v>#VALUE!</v>
      </c>
      <c r="F3507" s="3" t="e">
        <f>RIGHT(Tableau1[[#This Row],[Données]],5)</f>
        <v>#VALUE!</v>
      </c>
      <c r="G3507" s="3" t="e" cm="1">
        <f t="array" ref="G35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08" spans="3:7">
      <c r="C3508" t="e">
        <f>IF(WEEKDAY(Tableau1[[#This Row],[Date]],11)&gt;5,"W","S")</f>
        <v>#VALUE!</v>
      </c>
      <c r="D3508" t="e" cm="1">
        <f t="array" ref="D3508">_xlfn.IFS(Tableau1[[#This Row],[Jours]]="W","Talon",Tableau1[[#This Row],[Colonne1]]="HP","Consommation normale",G3508="HC","Talon")</f>
        <v>#VALUE!</v>
      </c>
      <c r="E3508" s="1" t="e">
        <f>LEFT(Tableau1[[#This Row],[Données]],10)</f>
        <v>#VALUE!</v>
      </c>
      <c r="F3508" s="3" t="e">
        <f>RIGHT(Tableau1[[#This Row],[Données]],5)</f>
        <v>#VALUE!</v>
      </c>
      <c r="G3508" s="3" t="e" cm="1">
        <f t="array" ref="G35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09" spans="3:7">
      <c r="C3509" t="e">
        <f>IF(WEEKDAY(Tableau1[[#This Row],[Date]],11)&gt;5,"W","S")</f>
        <v>#VALUE!</v>
      </c>
      <c r="D3509" t="e" cm="1">
        <f t="array" ref="D3509">_xlfn.IFS(Tableau1[[#This Row],[Jours]]="W","Talon",Tableau1[[#This Row],[Colonne1]]="HP","Consommation normale",G3509="HC","Talon")</f>
        <v>#VALUE!</v>
      </c>
      <c r="E3509" s="1" t="e">
        <f>LEFT(Tableau1[[#This Row],[Données]],10)</f>
        <v>#VALUE!</v>
      </c>
      <c r="F3509" s="3" t="e">
        <f>RIGHT(Tableau1[[#This Row],[Données]],5)</f>
        <v>#VALUE!</v>
      </c>
      <c r="G3509" s="3" t="e" cm="1">
        <f t="array" ref="G35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10" spans="3:7">
      <c r="C3510" t="e">
        <f>IF(WEEKDAY(Tableau1[[#This Row],[Date]],11)&gt;5,"W","S")</f>
        <v>#VALUE!</v>
      </c>
      <c r="D3510" t="e" cm="1">
        <f t="array" ref="D3510">_xlfn.IFS(Tableau1[[#This Row],[Jours]]="W","Talon",Tableau1[[#This Row],[Colonne1]]="HP","Consommation normale",G3510="HC","Talon")</f>
        <v>#VALUE!</v>
      </c>
      <c r="E3510" s="1" t="e">
        <f>LEFT(Tableau1[[#This Row],[Données]],10)</f>
        <v>#VALUE!</v>
      </c>
      <c r="F3510" s="3" t="e">
        <f>RIGHT(Tableau1[[#This Row],[Données]],5)</f>
        <v>#VALUE!</v>
      </c>
      <c r="G3510" s="3" t="e" cm="1">
        <f t="array" ref="G35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11" spans="3:7">
      <c r="C3511" t="e">
        <f>IF(WEEKDAY(Tableau1[[#This Row],[Date]],11)&gt;5,"W","S")</f>
        <v>#VALUE!</v>
      </c>
      <c r="D3511" t="e" cm="1">
        <f t="array" ref="D3511">_xlfn.IFS(Tableau1[[#This Row],[Jours]]="W","Talon",Tableau1[[#This Row],[Colonne1]]="HP","Consommation normale",G3511="HC","Talon")</f>
        <v>#VALUE!</v>
      </c>
      <c r="E3511" s="1" t="e">
        <f>LEFT(Tableau1[[#This Row],[Données]],10)</f>
        <v>#VALUE!</v>
      </c>
      <c r="F3511" s="3" t="e">
        <f>RIGHT(Tableau1[[#This Row],[Données]],5)</f>
        <v>#VALUE!</v>
      </c>
      <c r="G3511" s="3" t="e" cm="1">
        <f t="array" ref="G35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12" spans="3:7">
      <c r="C3512" t="e">
        <f>IF(WEEKDAY(Tableau1[[#This Row],[Date]],11)&gt;5,"W","S")</f>
        <v>#VALUE!</v>
      </c>
      <c r="D3512" t="e" cm="1">
        <f t="array" ref="D3512">_xlfn.IFS(Tableau1[[#This Row],[Jours]]="W","Talon",Tableau1[[#This Row],[Colonne1]]="HP","Consommation normale",G3512="HC","Talon")</f>
        <v>#VALUE!</v>
      </c>
      <c r="E3512" s="1" t="e">
        <f>LEFT(Tableau1[[#This Row],[Données]],10)</f>
        <v>#VALUE!</v>
      </c>
      <c r="F3512" s="3" t="e">
        <f>RIGHT(Tableau1[[#This Row],[Données]],5)</f>
        <v>#VALUE!</v>
      </c>
      <c r="G3512" s="3" t="e" cm="1">
        <f t="array" ref="G35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13" spans="3:7">
      <c r="C3513" t="e">
        <f>IF(WEEKDAY(Tableau1[[#This Row],[Date]],11)&gt;5,"W","S")</f>
        <v>#VALUE!</v>
      </c>
      <c r="D3513" t="e" cm="1">
        <f t="array" ref="D3513">_xlfn.IFS(Tableau1[[#This Row],[Jours]]="W","Talon",Tableau1[[#This Row],[Colonne1]]="HP","Consommation normale",G3513="HC","Talon")</f>
        <v>#VALUE!</v>
      </c>
      <c r="E3513" s="1" t="e">
        <f>LEFT(Tableau1[[#This Row],[Données]],10)</f>
        <v>#VALUE!</v>
      </c>
      <c r="F3513" s="3" t="e">
        <f>RIGHT(Tableau1[[#This Row],[Données]],5)</f>
        <v>#VALUE!</v>
      </c>
      <c r="G3513" s="3" t="e" cm="1">
        <f t="array" ref="G35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14" spans="3:7">
      <c r="C3514" t="e">
        <f>IF(WEEKDAY(Tableau1[[#This Row],[Date]],11)&gt;5,"W","S")</f>
        <v>#VALUE!</v>
      </c>
      <c r="D3514" t="e" cm="1">
        <f t="array" ref="D3514">_xlfn.IFS(Tableau1[[#This Row],[Jours]]="W","Talon",Tableau1[[#This Row],[Colonne1]]="HP","Consommation normale",G3514="HC","Talon")</f>
        <v>#VALUE!</v>
      </c>
      <c r="E3514" s="1" t="e">
        <f>LEFT(Tableau1[[#This Row],[Données]],10)</f>
        <v>#VALUE!</v>
      </c>
      <c r="F3514" s="3" t="e">
        <f>RIGHT(Tableau1[[#This Row],[Données]],5)</f>
        <v>#VALUE!</v>
      </c>
      <c r="G3514" s="3" t="e" cm="1">
        <f t="array" ref="G35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15" spans="3:7">
      <c r="C3515" t="e">
        <f>IF(WEEKDAY(Tableau1[[#This Row],[Date]],11)&gt;5,"W","S")</f>
        <v>#VALUE!</v>
      </c>
      <c r="D3515" t="e" cm="1">
        <f t="array" ref="D3515">_xlfn.IFS(Tableau1[[#This Row],[Jours]]="W","Talon",Tableau1[[#This Row],[Colonne1]]="HP","Consommation normale",G3515="HC","Talon")</f>
        <v>#VALUE!</v>
      </c>
      <c r="E3515" s="1" t="e">
        <f>LEFT(Tableau1[[#This Row],[Données]],10)</f>
        <v>#VALUE!</v>
      </c>
      <c r="F3515" s="3" t="e">
        <f>RIGHT(Tableau1[[#This Row],[Données]],5)</f>
        <v>#VALUE!</v>
      </c>
      <c r="G3515" s="3" t="e" cm="1">
        <f t="array" ref="G35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16" spans="3:7">
      <c r="C3516" t="e">
        <f>IF(WEEKDAY(Tableau1[[#This Row],[Date]],11)&gt;5,"W","S")</f>
        <v>#VALUE!</v>
      </c>
      <c r="D3516" t="e" cm="1">
        <f t="array" ref="D3516">_xlfn.IFS(Tableau1[[#This Row],[Jours]]="W","Talon",Tableau1[[#This Row],[Colonne1]]="HP","Consommation normale",G3516="HC","Talon")</f>
        <v>#VALUE!</v>
      </c>
      <c r="E3516" s="1" t="e">
        <f>LEFT(Tableau1[[#This Row],[Données]],10)</f>
        <v>#VALUE!</v>
      </c>
      <c r="F3516" s="3" t="e">
        <f>RIGHT(Tableau1[[#This Row],[Données]],5)</f>
        <v>#VALUE!</v>
      </c>
      <c r="G3516" s="3" t="e" cm="1">
        <f t="array" ref="G35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17" spans="3:7">
      <c r="C3517" t="e">
        <f>IF(WEEKDAY(Tableau1[[#This Row],[Date]],11)&gt;5,"W","S")</f>
        <v>#VALUE!</v>
      </c>
      <c r="D3517" t="e" cm="1">
        <f t="array" ref="D3517">_xlfn.IFS(Tableau1[[#This Row],[Jours]]="W","Talon",Tableau1[[#This Row],[Colonne1]]="HP","Consommation normale",G3517="HC","Talon")</f>
        <v>#VALUE!</v>
      </c>
      <c r="E3517" s="1" t="e">
        <f>LEFT(Tableau1[[#This Row],[Données]],10)</f>
        <v>#VALUE!</v>
      </c>
      <c r="F3517" s="3" t="e">
        <f>RIGHT(Tableau1[[#This Row],[Données]],5)</f>
        <v>#VALUE!</v>
      </c>
      <c r="G3517" s="3" t="e" cm="1">
        <f t="array" ref="G35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18" spans="3:7">
      <c r="C3518" t="e">
        <f>IF(WEEKDAY(Tableau1[[#This Row],[Date]],11)&gt;5,"W","S")</f>
        <v>#VALUE!</v>
      </c>
      <c r="D3518" t="e" cm="1">
        <f t="array" ref="D3518">_xlfn.IFS(Tableau1[[#This Row],[Jours]]="W","Talon",Tableau1[[#This Row],[Colonne1]]="HP","Consommation normale",G3518="HC","Talon")</f>
        <v>#VALUE!</v>
      </c>
      <c r="E3518" s="1" t="e">
        <f>LEFT(Tableau1[[#This Row],[Données]],10)</f>
        <v>#VALUE!</v>
      </c>
      <c r="F3518" s="3" t="e">
        <f>RIGHT(Tableau1[[#This Row],[Données]],5)</f>
        <v>#VALUE!</v>
      </c>
      <c r="G3518" s="3" t="e" cm="1">
        <f t="array" ref="G35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19" spans="3:7">
      <c r="C3519" t="e">
        <f>IF(WEEKDAY(Tableau1[[#This Row],[Date]],11)&gt;5,"W","S")</f>
        <v>#VALUE!</v>
      </c>
      <c r="D3519" t="e" cm="1">
        <f t="array" ref="D3519">_xlfn.IFS(Tableau1[[#This Row],[Jours]]="W","Talon",Tableau1[[#This Row],[Colonne1]]="HP","Consommation normale",G3519="HC","Talon")</f>
        <v>#VALUE!</v>
      </c>
      <c r="E3519" s="1" t="e">
        <f>LEFT(Tableau1[[#This Row],[Données]],10)</f>
        <v>#VALUE!</v>
      </c>
      <c r="F3519" s="3" t="e">
        <f>RIGHT(Tableau1[[#This Row],[Données]],5)</f>
        <v>#VALUE!</v>
      </c>
      <c r="G3519" s="3" t="e" cm="1">
        <f t="array" ref="G35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20" spans="3:7">
      <c r="C3520" t="e">
        <f>IF(WEEKDAY(Tableau1[[#This Row],[Date]],11)&gt;5,"W","S")</f>
        <v>#VALUE!</v>
      </c>
      <c r="D3520" t="e" cm="1">
        <f t="array" ref="D3520">_xlfn.IFS(Tableau1[[#This Row],[Jours]]="W","Talon",Tableau1[[#This Row],[Colonne1]]="HP","Consommation normale",G3520="HC","Talon")</f>
        <v>#VALUE!</v>
      </c>
      <c r="E3520" s="1" t="e">
        <f>LEFT(Tableau1[[#This Row],[Données]],10)</f>
        <v>#VALUE!</v>
      </c>
      <c r="F3520" s="3" t="e">
        <f>RIGHT(Tableau1[[#This Row],[Données]],5)</f>
        <v>#VALUE!</v>
      </c>
      <c r="G3520" s="3" t="e" cm="1">
        <f t="array" ref="G35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21" spans="3:7">
      <c r="C3521" t="e">
        <f>IF(WEEKDAY(Tableau1[[#This Row],[Date]],11)&gt;5,"W","S")</f>
        <v>#VALUE!</v>
      </c>
      <c r="D3521" t="e" cm="1">
        <f t="array" ref="D3521">_xlfn.IFS(Tableau1[[#This Row],[Jours]]="W","Talon",Tableau1[[#This Row],[Colonne1]]="HP","Consommation normale",G3521="HC","Talon")</f>
        <v>#VALUE!</v>
      </c>
      <c r="E3521" s="1" t="e">
        <f>LEFT(Tableau1[[#This Row],[Données]],10)</f>
        <v>#VALUE!</v>
      </c>
      <c r="F3521" s="3" t="e">
        <f>RIGHT(Tableau1[[#This Row],[Données]],5)</f>
        <v>#VALUE!</v>
      </c>
      <c r="G3521" s="3" t="e" cm="1">
        <f t="array" ref="G35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22" spans="3:7">
      <c r="C3522" t="e">
        <f>IF(WEEKDAY(Tableau1[[#This Row],[Date]],11)&gt;5,"W","S")</f>
        <v>#VALUE!</v>
      </c>
      <c r="D3522" t="e" cm="1">
        <f t="array" ref="D3522">_xlfn.IFS(Tableau1[[#This Row],[Jours]]="W","Talon",Tableau1[[#This Row],[Colonne1]]="HP","Consommation normale",G3522="HC","Talon")</f>
        <v>#VALUE!</v>
      </c>
      <c r="E3522" s="1" t="e">
        <f>LEFT(Tableau1[[#This Row],[Données]],10)</f>
        <v>#VALUE!</v>
      </c>
      <c r="F3522" s="3" t="e">
        <f>RIGHT(Tableau1[[#This Row],[Données]],5)</f>
        <v>#VALUE!</v>
      </c>
      <c r="G3522" s="3" t="e" cm="1">
        <f t="array" ref="G35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23" spans="3:7">
      <c r="C3523" t="e">
        <f>IF(WEEKDAY(Tableau1[[#This Row],[Date]],11)&gt;5,"W","S")</f>
        <v>#VALUE!</v>
      </c>
      <c r="D3523" t="e" cm="1">
        <f t="array" ref="D3523">_xlfn.IFS(Tableau1[[#This Row],[Jours]]="W","Talon",Tableau1[[#This Row],[Colonne1]]="HP","Consommation normale",G3523="HC","Talon")</f>
        <v>#VALUE!</v>
      </c>
      <c r="E3523" s="1" t="e">
        <f>LEFT(Tableau1[[#This Row],[Données]],10)</f>
        <v>#VALUE!</v>
      </c>
      <c r="F3523" s="3" t="e">
        <f>RIGHT(Tableau1[[#This Row],[Données]],5)</f>
        <v>#VALUE!</v>
      </c>
      <c r="G3523" s="3" t="e" cm="1">
        <f t="array" ref="G35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24" spans="3:7">
      <c r="C3524" t="e">
        <f>IF(WEEKDAY(Tableau1[[#This Row],[Date]],11)&gt;5,"W","S")</f>
        <v>#VALUE!</v>
      </c>
      <c r="D3524" t="e" cm="1">
        <f t="array" ref="D3524">_xlfn.IFS(Tableau1[[#This Row],[Jours]]="W","Talon",Tableau1[[#This Row],[Colonne1]]="HP","Consommation normale",G3524="HC","Talon")</f>
        <v>#VALUE!</v>
      </c>
      <c r="E3524" s="1" t="e">
        <f>LEFT(Tableau1[[#This Row],[Données]],10)</f>
        <v>#VALUE!</v>
      </c>
      <c r="F3524" s="3" t="e">
        <f>RIGHT(Tableau1[[#This Row],[Données]],5)</f>
        <v>#VALUE!</v>
      </c>
      <c r="G3524" s="3" t="e" cm="1">
        <f t="array" ref="G35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25" spans="3:7">
      <c r="C3525" t="e">
        <f>IF(WEEKDAY(Tableau1[[#This Row],[Date]],11)&gt;5,"W","S")</f>
        <v>#VALUE!</v>
      </c>
      <c r="D3525" t="e" cm="1">
        <f t="array" ref="D3525">_xlfn.IFS(Tableau1[[#This Row],[Jours]]="W","Talon",Tableau1[[#This Row],[Colonne1]]="HP","Consommation normale",G3525="HC","Talon")</f>
        <v>#VALUE!</v>
      </c>
      <c r="E3525" s="1" t="e">
        <f>LEFT(Tableau1[[#This Row],[Données]],10)</f>
        <v>#VALUE!</v>
      </c>
      <c r="F3525" s="3" t="e">
        <f>RIGHT(Tableau1[[#This Row],[Données]],5)</f>
        <v>#VALUE!</v>
      </c>
      <c r="G3525" s="3" t="e" cm="1">
        <f t="array" ref="G35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26" spans="3:7">
      <c r="C3526" t="e">
        <f>IF(WEEKDAY(Tableau1[[#This Row],[Date]],11)&gt;5,"W","S")</f>
        <v>#VALUE!</v>
      </c>
      <c r="D3526" t="e" cm="1">
        <f t="array" ref="D3526">_xlfn.IFS(Tableau1[[#This Row],[Jours]]="W","Talon",Tableau1[[#This Row],[Colonne1]]="HP","Consommation normale",G3526="HC","Talon")</f>
        <v>#VALUE!</v>
      </c>
      <c r="E3526" s="1" t="e">
        <f>LEFT(Tableau1[[#This Row],[Données]],10)</f>
        <v>#VALUE!</v>
      </c>
      <c r="F3526" s="3" t="e">
        <f>RIGHT(Tableau1[[#This Row],[Données]],5)</f>
        <v>#VALUE!</v>
      </c>
      <c r="G3526" s="3" t="e" cm="1">
        <f t="array" ref="G35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27" spans="3:7">
      <c r="C3527" t="e">
        <f>IF(WEEKDAY(Tableau1[[#This Row],[Date]],11)&gt;5,"W","S")</f>
        <v>#VALUE!</v>
      </c>
      <c r="D3527" t="e" cm="1">
        <f t="array" ref="D3527">_xlfn.IFS(Tableau1[[#This Row],[Jours]]="W","Talon",Tableau1[[#This Row],[Colonne1]]="HP","Consommation normale",G3527="HC","Talon")</f>
        <v>#VALUE!</v>
      </c>
      <c r="E3527" s="1" t="e">
        <f>LEFT(Tableau1[[#This Row],[Données]],10)</f>
        <v>#VALUE!</v>
      </c>
      <c r="F3527" s="3" t="e">
        <f>RIGHT(Tableau1[[#This Row],[Données]],5)</f>
        <v>#VALUE!</v>
      </c>
      <c r="G3527" s="3" t="e" cm="1">
        <f t="array" ref="G35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28" spans="3:7">
      <c r="C3528" t="e">
        <f>IF(WEEKDAY(Tableau1[[#This Row],[Date]],11)&gt;5,"W","S")</f>
        <v>#VALUE!</v>
      </c>
      <c r="D3528" t="e" cm="1">
        <f t="array" ref="D3528">_xlfn.IFS(Tableau1[[#This Row],[Jours]]="W","Talon",Tableau1[[#This Row],[Colonne1]]="HP","Consommation normale",G3528="HC","Talon")</f>
        <v>#VALUE!</v>
      </c>
      <c r="E3528" s="1" t="e">
        <f>LEFT(Tableau1[[#This Row],[Données]],10)</f>
        <v>#VALUE!</v>
      </c>
      <c r="F3528" s="3" t="e">
        <f>RIGHT(Tableau1[[#This Row],[Données]],5)</f>
        <v>#VALUE!</v>
      </c>
      <c r="G3528" s="3" t="e" cm="1">
        <f t="array" ref="G35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29" spans="3:7">
      <c r="C3529" t="e">
        <f>IF(WEEKDAY(Tableau1[[#This Row],[Données]],11)&gt;6,"W","S")</f>
        <v>#VALUE!</v>
      </c>
      <c r="D3529" t="e" cm="1">
        <f t="array" ref="D3529">_xlfn.IFS(Tableau1[[#This Row],[Jours]]="W","Talon",Tableau1[[#This Row],[Colonne1]]="HP","Consommation normale",G3529="HC","Talon")</f>
        <v>#VALUE!</v>
      </c>
      <c r="E3529" s="1" t="e">
        <f>LEFT(Tableau1[[#This Row],[Données]],10)</f>
        <v>#VALUE!</v>
      </c>
      <c r="F3529" s="3" t="e">
        <f>RIGHT(Tableau1[[#This Row],[Données]],5)</f>
        <v>#VALUE!</v>
      </c>
      <c r="G3529" s="3" t="e" cm="1">
        <f t="array" ref="G35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30" spans="3:7">
      <c r="C3530" t="e">
        <f>IF(WEEKDAY(Tableau1[[#This Row],[Date]],11)&gt;5,"W","S")</f>
        <v>#VALUE!</v>
      </c>
      <c r="D3530" t="e" cm="1">
        <f t="array" ref="D3530">_xlfn.IFS(Tableau1[[#This Row],[Jours]]="W","Talon",Tableau1[[#This Row],[Colonne1]]="HP","Consommation normale",G3530="HC","Talon")</f>
        <v>#VALUE!</v>
      </c>
      <c r="E3530" s="1" t="e">
        <f>LEFT(Tableau1[[#This Row],[Données]],10)</f>
        <v>#VALUE!</v>
      </c>
      <c r="F3530" s="3" t="e">
        <f>RIGHT(Tableau1[[#This Row],[Données]],5)</f>
        <v>#VALUE!</v>
      </c>
      <c r="G3530" s="3" t="e" cm="1">
        <f t="array" ref="G35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31" spans="3:7">
      <c r="C3531" t="e">
        <f>IF(WEEKDAY(Tableau1[[#This Row],[Date]],11)&gt;5,"W","S")</f>
        <v>#VALUE!</v>
      </c>
      <c r="D3531" t="e" cm="1">
        <f t="array" ref="D3531">_xlfn.IFS(Tableau1[[#This Row],[Jours]]="W","Talon",Tableau1[[#This Row],[Colonne1]]="HP","Consommation normale",G3531="HC","Talon")</f>
        <v>#VALUE!</v>
      </c>
      <c r="E3531" s="1" t="e">
        <f>LEFT(Tableau1[[#This Row],[Données]],10)</f>
        <v>#VALUE!</v>
      </c>
      <c r="F3531" s="3" t="e">
        <f>RIGHT(Tableau1[[#This Row],[Données]],5)</f>
        <v>#VALUE!</v>
      </c>
      <c r="G3531" s="3" t="e" cm="1">
        <f t="array" ref="G35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32" spans="3:7">
      <c r="C3532" t="e">
        <f>IF(WEEKDAY(Tableau1[[#This Row],[Date]],11)&gt;5,"W","S")</f>
        <v>#VALUE!</v>
      </c>
      <c r="D3532" t="e" cm="1">
        <f t="array" ref="D3532">_xlfn.IFS(Tableau1[[#This Row],[Jours]]="W","Talon",Tableau1[[#This Row],[Colonne1]]="HP","Consommation normale",G3532="HC","Talon")</f>
        <v>#VALUE!</v>
      </c>
      <c r="E3532" s="1" t="e">
        <f>LEFT(Tableau1[[#This Row],[Données]],10)</f>
        <v>#VALUE!</v>
      </c>
      <c r="F3532" s="3" t="e">
        <f>RIGHT(Tableau1[[#This Row],[Données]],5)</f>
        <v>#VALUE!</v>
      </c>
      <c r="G3532" s="3" t="e" cm="1">
        <f t="array" ref="G35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33" spans="3:7">
      <c r="C3533" t="e">
        <f>IF(WEEKDAY(Tableau1[[#This Row],[Date]],11)&gt;5,"W","S")</f>
        <v>#VALUE!</v>
      </c>
      <c r="D3533" t="e" cm="1">
        <f t="array" ref="D3533">_xlfn.IFS(Tableau1[[#This Row],[Jours]]="W","Talon",Tableau1[[#This Row],[Colonne1]]="HP","Consommation normale",G3533="HC","Talon")</f>
        <v>#VALUE!</v>
      </c>
      <c r="E3533" s="1" t="e">
        <f>LEFT(Tableau1[[#This Row],[Données]],10)</f>
        <v>#VALUE!</v>
      </c>
      <c r="F3533" s="3" t="e">
        <f>RIGHT(Tableau1[[#This Row],[Données]],5)</f>
        <v>#VALUE!</v>
      </c>
      <c r="G3533" s="3" t="e" cm="1">
        <f t="array" ref="G35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34" spans="3:7">
      <c r="C3534" t="e">
        <f>IF(WEEKDAY(Tableau1[[#This Row],[Date]],11)&gt;5,"W","S")</f>
        <v>#VALUE!</v>
      </c>
      <c r="D3534" t="e" cm="1">
        <f t="array" ref="D3534">_xlfn.IFS(Tableau1[[#This Row],[Jours]]="W","Talon",Tableau1[[#This Row],[Colonne1]]="HP","Consommation normale",G3534="HC","Talon")</f>
        <v>#VALUE!</v>
      </c>
      <c r="E3534" s="1" t="e">
        <f>LEFT(Tableau1[[#This Row],[Données]],10)</f>
        <v>#VALUE!</v>
      </c>
      <c r="F3534" s="3" t="e">
        <f>RIGHT(Tableau1[[#This Row],[Données]],5)</f>
        <v>#VALUE!</v>
      </c>
      <c r="G3534" s="3" t="e" cm="1">
        <f t="array" ref="G35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35" spans="3:7">
      <c r="C3535" t="e">
        <f>IF(WEEKDAY(Tableau1[[#This Row],[Date]],11)&gt;5,"W","S")</f>
        <v>#VALUE!</v>
      </c>
      <c r="D3535" t="e" cm="1">
        <f t="array" ref="D3535">_xlfn.IFS(Tableau1[[#This Row],[Jours]]="W","Talon",Tableau1[[#This Row],[Colonne1]]="HP","Consommation normale",G3535="HC","Talon")</f>
        <v>#VALUE!</v>
      </c>
      <c r="E3535" s="1" t="e">
        <f>LEFT(Tableau1[[#This Row],[Données]],10)</f>
        <v>#VALUE!</v>
      </c>
      <c r="F3535" s="3" t="e">
        <f>RIGHT(Tableau1[[#This Row],[Données]],5)</f>
        <v>#VALUE!</v>
      </c>
      <c r="G3535" s="3" t="e" cm="1">
        <f t="array" ref="G35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36" spans="3:7">
      <c r="C3536" t="e">
        <f>IF(WEEKDAY(Tableau1[[#This Row],[Date]],11)&gt;5,"W","S")</f>
        <v>#VALUE!</v>
      </c>
      <c r="D3536" t="e" cm="1">
        <f t="array" ref="D3536">_xlfn.IFS(Tableau1[[#This Row],[Jours]]="W","Talon",Tableau1[[#This Row],[Colonne1]]="HP","Consommation normale",G3536="HC","Talon")</f>
        <v>#VALUE!</v>
      </c>
      <c r="E3536" s="1" t="e">
        <f>LEFT(Tableau1[[#This Row],[Données]],10)</f>
        <v>#VALUE!</v>
      </c>
      <c r="F3536" s="3" t="e">
        <f>RIGHT(Tableau1[[#This Row],[Données]],5)</f>
        <v>#VALUE!</v>
      </c>
      <c r="G3536" s="3" t="e" cm="1">
        <f t="array" ref="G35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37" spans="3:7">
      <c r="C3537" t="e">
        <f>IF(WEEKDAY(Tableau1[[#This Row],[Date]],11)&gt;5,"W","S")</f>
        <v>#VALUE!</v>
      </c>
      <c r="D3537" t="e" cm="1">
        <f t="array" ref="D3537">_xlfn.IFS(Tableau1[[#This Row],[Jours]]="W","Talon",Tableau1[[#This Row],[Colonne1]]="HP","Consommation normale",G3537="HC","Talon")</f>
        <v>#VALUE!</v>
      </c>
      <c r="E3537" s="1" t="e">
        <f>LEFT(Tableau1[[#This Row],[Données]],10)</f>
        <v>#VALUE!</v>
      </c>
      <c r="F3537" s="3" t="e">
        <f>RIGHT(Tableau1[[#This Row],[Données]],5)</f>
        <v>#VALUE!</v>
      </c>
      <c r="G3537" s="3" t="e" cm="1">
        <f t="array" ref="G35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38" spans="3:7">
      <c r="C3538" t="e">
        <f>IF(WEEKDAY(Tableau1[[#This Row],[Date]],11)&gt;5,"W","S")</f>
        <v>#VALUE!</v>
      </c>
      <c r="D3538" t="e" cm="1">
        <f t="array" ref="D3538">_xlfn.IFS(Tableau1[[#This Row],[Jours]]="W","Talon",Tableau1[[#This Row],[Colonne1]]="HP","Consommation normale",G3538="HC","Talon")</f>
        <v>#VALUE!</v>
      </c>
      <c r="E3538" s="1" t="e">
        <f>LEFT(Tableau1[[#This Row],[Données]],10)</f>
        <v>#VALUE!</v>
      </c>
      <c r="F3538" s="3" t="e">
        <f>RIGHT(Tableau1[[#This Row],[Données]],5)</f>
        <v>#VALUE!</v>
      </c>
      <c r="G3538" s="3" t="e" cm="1">
        <f t="array" ref="G35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39" spans="3:7">
      <c r="C3539" t="e">
        <f>IF(WEEKDAY(Tableau1[[#This Row],[Date]],11)&gt;5,"W","S")</f>
        <v>#VALUE!</v>
      </c>
      <c r="D3539" t="e" cm="1">
        <f t="array" ref="D3539">_xlfn.IFS(Tableau1[[#This Row],[Jours]]="W","Talon",Tableau1[[#This Row],[Colonne1]]="HP","Consommation normale",G3539="HC","Talon")</f>
        <v>#VALUE!</v>
      </c>
      <c r="E3539" s="1" t="e">
        <f>LEFT(Tableau1[[#This Row],[Données]],10)</f>
        <v>#VALUE!</v>
      </c>
      <c r="F3539" s="3" t="e">
        <f>RIGHT(Tableau1[[#This Row],[Données]],5)</f>
        <v>#VALUE!</v>
      </c>
      <c r="G3539" s="3" t="e" cm="1">
        <f t="array" ref="G35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40" spans="3:7">
      <c r="C3540" t="e">
        <f>IF(WEEKDAY(Tableau1[[#This Row],[Date]],11)&gt;5,"W","S")</f>
        <v>#VALUE!</v>
      </c>
      <c r="D3540" t="e" cm="1">
        <f t="array" ref="D3540">_xlfn.IFS(Tableau1[[#This Row],[Jours]]="W","Talon",Tableau1[[#This Row],[Colonne1]]="HP","Consommation normale",G3540="HC","Talon")</f>
        <v>#VALUE!</v>
      </c>
      <c r="E3540" s="1" t="e">
        <f>LEFT(Tableau1[[#This Row],[Données]],10)</f>
        <v>#VALUE!</v>
      </c>
      <c r="F3540" s="3" t="e">
        <f>RIGHT(Tableau1[[#This Row],[Données]],5)</f>
        <v>#VALUE!</v>
      </c>
      <c r="G3540" s="3" t="e" cm="1">
        <f t="array" ref="G35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41" spans="3:7">
      <c r="C3541" t="e">
        <f>IF(WEEKDAY(Tableau1[[#This Row],[Date]],11)&gt;5,"W","S")</f>
        <v>#VALUE!</v>
      </c>
      <c r="D3541" t="e" cm="1">
        <f t="array" ref="D3541">_xlfn.IFS(Tableau1[[#This Row],[Jours]]="W","Talon",Tableau1[[#This Row],[Colonne1]]="HP","Consommation normale",G3541="HC","Talon")</f>
        <v>#VALUE!</v>
      </c>
      <c r="E3541" s="1" t="e">
        <f>LEFT(Tableau1[[#This Row],[Données]],10)</f>
        <v>#VALUE!</v>
      </c>
      <c r="F3541" s="3" t="e">
        <f>RIGHT(Tableau1[[#This Row],[Données]],5)</f>
        <v>#VALUE!</v>
      </c>
      <c r="G3541" s="3" t="e" cm="1">
        <f t="array" ref="G35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42" spans="3:7">
      <c r="C3542" t="e">
        <f>IF(WEEKDAY(Tableau1[[#This Row],[Date]],11)&gt;5,"W","S")</f>
        <v>#VALUE!</v>
      </c>
      <c r="D3542" t="e" cm="1">
        <f t="array" ref="D3542">_xlfn.IFS(Tableau1[[#This Row],[Jours]]="W","Talon",Tableau1[[#This Row],[Colonne1]]="HP","Consommation normale",G3542="HC","Talon")</f>
        <v>#VALUE!</v>
      </c>
      <c r="E3542" s="1" t="e">
        <f>LEFT(Tableau1[[#This Row],[Données]],10)</f>
        <v>#VALUE!</v>
      </c>
      <c r="F3542" s="3" t="e">
        <f>RIGHT(Tableau1[[#This Row],[Données]],5)</f>
        <v>#VALUE!</v>
      </c>
      <c r="G3542" s="3" t="e" cm="1">
        <f t="array" ref="G35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43" spans="3:7">
      <c r="C3543" t="e">
        <f>IF(WEEKDAY(Tableau1[[#This Row],[Date]],11)&gt;5,"W","S")</f>
        <v>#VALUE!</v>
      </c>
      <c r="D3543" t="e" cm="1">
        <f t="array" ref="D3543">_xlfn.IFS(Tableau1[[#This Row],[Jours]]="W","Talon",Tableau1[[#This Row],[Colonne1]]="HP","Consommation normale",G3543="HC","Talon")</f>
        <v>#VALUE!</v>
      </c>
      <c r="E3543" s="1" t="e">
        <f>LEFT(Tableau1[[#This Row],[Données]],10)</f>
        <v>#VALUE!</v>
      </c>
      <c r="F3543" s="3" t="e">
        <f>RIGHT(Tableau1[[#This Row],[Données]],5)</f>
        <v>#VALUE!</v>
      </c>
      <c r="G3543" s="3" t="e" cm="1">
        <f t="array" ref="G35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44" spans="3:7">
      <c r="C3544" t="e">
        <f>IF(WEEKDAY(Tableau1[[#This Row],[Date]],11)&gt;5,"W","S")</f>
        <v>#VALUE!</v>
      </c>
      <c r="D3544" t="e" cm="1">
        <f t="array" ref="D3544">_xlfn.IFS(Tableau1[[#This Row],[Jours]]="W","Talon",Tableau1[[#This Row],[Colonne1]]="HP","Consommation normale",G3544="HC","Talon")</f>
        <v>#VALUE!</v>
      </c>
      <c r="E3544" s="1" t="e">
        <f>LEFT(Tableau1[[#This Row],[Données]],10)</f>
        <v>#VALUE!</v>
      </c>
      <c r="F3544" s="3" t="e">
        <f>RIGHT(Tableau1[[#This Row],[Données]],5)</f>
        <v>#VALUE!</v>
      </c>
      <c r="G3544" s="3" t="e" cm="1">
        <f t="array" ref="G35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45" spans="3:7">
      <c r="C3545" t="e">
        <f>IF(WEEKDAY(Tableau1[[#This Row],[Date]],11)&gt;5,"W","S")</f>
        <v>#VALUE!</v>
      </c>
      <c r="D3545" t="e" cm="1">
        <f t="array" ref="D3545">_xlfn.IFS(Tableau1[[#This Row],[Jours]]="W","Talon",Tableau1[[#This Row],[Colonne1]]="HP","Consommation normale",G3545="HC","Talon")</f>
        <v>#VALUE!</v>
      </c>
      <c r="E3545" s="1" t="e">
        <f>LEFT(Tableau1[[#This Row],[Données]],10)</f>
        <v>#VALUE!</v>
      </c>
      <c r="F3545" s="3" t="e">
        <f>RIGHT(Tableau1[[#This Row],[Données]],5)</f>
        <v>#VALUE!</v>
      </c>
      <c r="G3545" s="3" t="e" cm="1">
        <f t="array" ref="G35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46" spans="3:7">
      <c r="C3546" t="e">
        <f>IF(WEEKDAY(Tableau1[[#This Row],[Date]],11)&gt;5,"W","S")</f>
        <v>#VALUE!</v>
      </c>
      <c r="D3546" t="e" cm="1">
        <f t="array" ref="D3546">_xlfn.IFS(Tableau1[[#This Row],[Jours]]="W","Talon",Tableau1[[#This Row],[Colonne1]]="HP","Consommation normale",G3546="HC","Talon")</f>
        <v>#VALUE!</v>
      </c>
      <c r="E3546" s="1" t="e">
        <f>LEFT(Tableau1[[#This Row],[Données]],10)</f>
        <v>#VALUE!</v>
      </c>
      <c r="F3546" s="3" t="e">
        <f>RIGHT(Tableau1[[#This Row],[Données]],5)</f>
        <v>#VALUE!</v>
      </c>
      <c r="G3546" s="3" t="e" cm="1">
        <f t="array" ref="G35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47" spans="3:7">
      <c r="C3547" t="e">
        <f>IF(WEEKDAY(Tableau1[[#This Row],[Date]],11)&gt;5,"W","S")</f>
        <v>#VALUE!</v>
      </c>
      <c r="D3547" t="e" cm="1">
        <f t="array" ref="D3547">_xlfn.IFS(Tableau1[[#This Row],[Jours]]="W","Talon",Tableau1[[#This Row],[Colonne1]]="HP","Consommation normale",G3547="HC","Talon")</f>
        <v>#VALUE!</v>
      </c>
      <c r="E3547" s="1" t="e">
        <f>LEFT(Tableau1[[#This Row],[Données]],10)</f>
        <v>#VALUE!</v>
      </c>
      <c r="F3547" s="3" t="e">
        <f>RIGHT(Tableau1[[#This Row],[Données]],5)</f>
        <v>#VALUE!</v>
      </c>
      <c r="G3547" s="3" t="e" cm="1">
        <f t="array" ref="G35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48" spans="3:7">
      <c r="C3548" t="e">
        <f>IF(WEEKDAY(Tableau1[[#This Row],[Date]],11)&gt;5,"W","S")</f>
        <v>#VALUE!</v>
      </c>
      <c r="D3548" t="e" cm="1">
        <f t="array" ref="D3548">_xlfn.IFS(Tableau1[[#This Row],[Jours]]="W","Talon",Tableau1[[#This Row],[Colonne1]]="HP","Consommation normale",G3548="HC","Talon")</f>
        <v>#VALUE!</v>
      </c>
      <c r="E3548" s="1" t="e">
        <f>LEFT(Tableau1[[#This Row],[Données]],10)</f>
        <v>#VALUE!</v>
      </c>
      <c r="F3548" s="3" t="e">
        <f>RIGHT(Tableau1[[#This Row],[Données]],5)</f>
        <v>#VALUE!</v>
      </c>
      <c r="G3548" s="3" t="e" cm="1">
        <f t="array" ref="G35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49" spans="3:7">
      <c r="C3549" t="e">
        <f>IF(WEEKDAY(Tableau1[[#This Row],[Date]],11)&gt;5,"W","S")</f>
        <v>#VALUE!</v>
      </c>
      <c r="D3549" t="e" cm="1">
        <f t="array" ref="D3549">_xlfn.IFS(Tableau1[[#This Row],[Jours]]="W","Talon",Tableau1[[#This Row],[Colonne1]]="HP","Consommation normale",G3549="HC","Talon")</f>
        <v>#VALUE!</v>
      </c>
      <c r="E3549" s="1" t="e">
        <f>LEFT(Tableau1[[#This Row],[Données]],10)</f>
        <v>#VALUE!</v>
      </c>
      <c r="F3549" s="3" t="e">
        <f>RIGHT(Tableau1[[#This Row],[Données]],5)</f>
        <v>#VALUE!</v>
      </c>
      <c r="G3549" s="3" t="e" cm="1">
        <f t="array" ref="G35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50" spans="3:7">
      <c r="C3550" t="e">
        <f>IF(WEEKDAY(Tableau1[[#This Row],[Date]],11)&gt;5,"W","S")</f>
        <v>#VALUE!</v>
      </c>
      <c r="D3550" t="e" cm="1">
        <f t="array" ref="D3550">_xlfn.IFS(Tableau1[[#This Row],[Jours]]="W","Talon",Tableau1[[#This Row],[Colonne1]]="HP","Consommation normale",G3550="HC","Talon")</f>
        <v>#VALUE!</v>
      </c>
      <c r="E3550" s="1" t="e">
        <f>LEFT(Tableau1[[#This Row],[Données]],10)</f>
        <v>#VALUE!</v>
      </c>
      <c r="F3550" s="3" t="e">
        <f>RIGHT(Tableau1[[#This Row],[Données]],5)</f>
        <v>#VALUE!</v>
      </c>
      <c r="G3550" s="3" t="e" cm="1">
        <f t="array" ref="G35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51" spans="3:7">
      <c r="C3551" t="e">
        <f>IF(WEEKDAY(Tableau1[[#This Row],[Date]],11)&gt;5,"W","S")</f>
        <v>#VALUE!</v>
      </c>
      <c r="D3551" t="e" cm="1">
        <f t="array" ref="D3551">_xlfn.IFS(Tableau1[[#This Row],[Jours]]="W","Talon",Tableau1[[#This Row],[Colonne1]]="HP","Consommation normale",G3551="HC","Talon")</f>
        <v>#VALUE!</v>
      </c>
      <c r="E3551" s="1" t="e">
        <f>LEFT(Tableau1[[#This Row],[Données]],10)</f>
        <v>#VALUE!</v>
      </c>
      <c r="F3551" s="3" t="e">
        <f>RIGHT(Tableau1[[#This Row],[Données]],5)</f>
        <v>#VALUE!</v>
      </c>
      <c r="G3551" s="3" t="e" cm="1">
        <f t="array" ref="G35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52" spans="3:7">
      <c r="C3552" t="e">
        <f>IF(WEEKDAY(Tableau1[[#This Row],[Date]],11)&gt;5,"W","S")</f>
        <v>#VALUE!</v>
      </c>
      <c r="D3552" t="e" cm="1">
        <f t="array" ref="D3552">_xlfn.IFS(Tableau1[[#This Row],[Jours]]="W","Talon",Tableau1[[#This Row],[Colonne1]]="HP","Consommation normale",G3552="HC","Talon")</f>
        <v>#VALUE!</v>
      </c>
      <c r="E3552" s="1" t="e">
        <f>LEFT(Tableau1[[#This Row],[Données]],10)</f>
        <v>#VALUE!</v>
      </c>
      <c r="F3552" s="3" t="e">
        <f>RIGHT(Tableau1[[#This Row],[Données]],5)</f>
        <v>#VALUE!</v>
      </c>
      <c r="G3552" s="3" t="e" cm="1">
        <f t="array" ref="G35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53" spans="3:7">
      <c r="C3553" t="e">
        <f>IF(WEEKDAY(Tableau1[[#This Row],[Date]],11)&gt;5,"W","S")</f>
        <v>#VALUE!</v>
      </c>
      <c r="D3553" t="e" cm="1">
        <f t="array" ref="D3553">_xlfn.IFS(Tableau1[[#This Row],[Jours]]="W","Talon",Tableau1[[#This Row],[Colonne1]]="HP","Consommation normale",G3553="HC","Talon")</f>
        <v>#VALUE!</v>
      </c>
      <c r="E3553" s="1" t="e">
        <f>LEFT(Tableau1[[#This Row],[Données]],10)</f>
        <v>#VALUE!</v>
      </c>
      <c r="F3553" s="3" t="e">
        <f>RIGHT(Tableau1[[#This Row],[Données]],5)</f>
        <v>#VALUE!</v>
      </c>
      <c r="G3553" s="3" t="e" cm="1">
        <f t="array" ref="G35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54" spans="3:7">
      <c r="C3554" t="e">
        <f>IF(WEEKDAY(Tableau1[[#This Row],[Date]],11)&gt;5,"W","S")</f>
        <v>#VALUE!</v>
      </c>
      <c r="D3554" t="e" cm="1">
        <f t="array" ref="D3554">_xlfn.IFS(Tableau1[[#This Row],[Jours]]="W","Talon",Tableau1[[#This Row],[Colonne1]]="HP","Consommation normale",G3554="HC","Talon")</f>
        <v>#VALUE!</v>
      </c>
      <c r="E3554" s="1" t="e">
        <f>LEFT(Tableau1[[#This Row],[Données]],10)</f>
        <v>#VALUE!</v>
      </c>
      <c r="F3554" s="3" t="e">
        <f>RIGHT(Tableau1[[#This Row],[Données]],5)</f>
        <v>#VALUE!</v>
      </c>
      <c r="G3554" s="3" t="e" cm="1">
        <f t="array" ref="G35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55" spans="3:7">
      <c r="C3555" t="e">
        <f>IF(WEEKDAY(Tableau1[[#This Row],[Date]],11)&gt;5,"W","S")</f>
        <v>#VALUE!</v>
      </c>
      <c r="D3555" t="e" cm="1">
        <f t="array" ref="D3555">_xlfn.IFS(Tableau1[[#This Row],[Jours]]="W","Talon",Tableau1[[#This Row],[Colonne1]]="HP","Consommation normale",G3555="HC","Talon")</f>
        <v>#VALUE!</v>
      </c>
      <c r="E3555" s="1" t="e">
        <f>LEFT(Tableau1[[#This Row],[Données]],10)</f>
        <v>#VALUE!</v>
      </c>
      <c r="F3555" s="3" t="e">
        <f>RIGHT(Tableau1[[#This Row],[Données]],5)</f>
        <v>#VALUE!</v>
      </c>
      <c r="G3555" s="3" t="e" cm="1">
        <f t="array" ref="G35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56" spans="3:7">
      <c r="C3556" t="e">
        <f>IF(WEEKDAY(Tableau1[[#This Row],[Date]],11)&gt;5,"W","S")</f>
        <v>#VALUE!</v>
      </c>
      <c r="D3556" t="e" cm="1">
        <f t="array" ref="D3556">_xlfn.IFS(Tableau1[[#This Row],[Jours]]="W","Talon",Tableau1[[#This Row],[Colonne1]]="HP","Consommation normale",G3556="HC","Talon")</f>
        <v>#VALUE!</v>
      </c>
      <c r="E3556" s="1" t="e">
        <f>LEFT(Tableau1[[#This Row],[Données]],10)</f>
        <v>#VALUE!</v>
      </c>
      <c r="F3556" s="3" t="e">
        <f>RIGHT(Tableau1[[#This Row],[Données]],5)</f>
        <v>#VALUE!</v>
      </c>
      <c r="G3556" s="3" t="e" cm="1">
        <f t="array" ref="G35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57" spans="3:7">
      <c r="C3557" t="e">
        <f>IF(WEEKDAY(Tableau1[[#This Row],[Date]],11)&gt;5,"W","S")</f>
        <v>#VALUE!</v>
      </c>
      <c r="D3557" t="e" cm="1">
        <f t="array" ref="D3557">_xlfn.IFS(Tableau1[[#This Row],[Jours]]="W","Talon",Tableau1[[#This Row],[Colonne1]]="HP","Consommation normale",G3557="HC","Talon")</f>
        <v>#VALUE!</v>
      </c>
      <c r="E3557" s="1" t="e">
        <f>LEFT(Tableau1[[#This Row],[Données]],10)</f>
        <v>#VALUE!</v>
      </c>
      <c r="F3557" s="3" t="e">
        <f>RIGHT(Tableau1[[#This Row],[Données]],5)</f>
        <v>#VALUE!</v>
      </c>
      <c r="G3557" s="3" t="e" cm="1">
        <f t="array" ref="G35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58" spans="3:7">
      <c r="C3558" t="e">
        <f>IF(WEEKDAY(Tableau1[[#This Row],[Date]],11)&gt;5,"W","S")</f>
        <v>#VALUE!</v>
      </c>
      <c r="D3558" t="e" cm="1">
        <f t="array" ref="D3558">_xlfn.IFS(Tableau1[[#This Row],[Jours]]="W","Talon",Tableau1[[#This Row],[Colonne1]]="HP","Consommation normale",G3558="HC","Talon")</f>
        <v>#VALUE!</v>
      </c>
      <c r="E3558" s="1" t="e">
        <f>LEFT(Tableau1[[#This Row],[Données]],10)</f>
        <v>#VALUE!</v>
      </c>
      <c r="F3558" s="3" t="e">
        <f>RIGHT(Tableau1[[#This Row],[Données]],5)</f>
        <v>#VALUE!</v>
      </c>
      <c r="G3558" s="3" t="e" cm="1">
        <f t="array" ref="G35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59" spans="3:7">
      <c r="C3559" t="e">
        <f>IF(WEEKDAY(Tableau1[[#This Row],[Date]],11)&gt;5,"W","S")</f>
        <v>#VALUE!</v>
      </c>
      <c r="D3559" t="e" cm="1">
        <f t="array" ref="D3559">_xlfn.IFS(Tableau1[[#This Row],[Jours]]="W","Talon",Tableau1[[#This Row],[Colonne1]]="HP","Consommation normale",G3559="HC","Talon")</f>
        <v>#VALUE!</v>
      </c>
      <c r="E3559" s="1" t="e">
        <f>LEFT(Tableau1[[#This Row],[Données]],10)</f>
        <v>#VALUE!</v>
      </c>
      <c r="F3559" s="3" t="e">
        <f>RIGHT(Tableau1[[#This Row],[Données]],5)</f>
        <v>#VALUE!</v>
      </c>
      <c r="G3559" s="3" t="e" cm="1">
        <f t="array" ref="G35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60" spans="3:7">
      <c r="C3560" t="e">
        <f>IF(WEEKDAY(Tableau1[[#This Row],[Date]],11)&gt;5,"W","S")</f>
        <v>#VALUE!</v>
      </c>
      <c r="D3560" t="e" cm="1">
        <f t="array" ref="D3560">_xlfn.IFS(Tableau1[[#This Row],[Jours]]="W","Talon",Tableau1[[#This Row],[Colonne1]]="HP","Consommation normale",G3560="HC","Talon")</f>
        <v>#VALUE!</v>
      </c>
      <c r="E3560" s="1" t="e">
        <f>LEFT(Tableau1[[#This Row],[Données]],10)</f>
        <v>#VALUE!</v>
      </c>
      <c r="F3560" s="3" t="e">
        <f>RIGHT(Tableau1[[#This Row],[Données]],5)</f>
        <v>#VALUE!</v>
      </c>
      <c r="G3560" s="3" t="e" cm="1">
        <f t="array" ref="G35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61" spans="3:7">
      <c r="C3561" t="e">
        <f>IF(WEEKDAY(Tableau1[[#This Row],[Date]],11)&gt;5,"W","S")</f>
        <v>#VALUE!</v>
      </c>
      <c r="D3561" t="e" cm="1">
        <f t="array" ref="D3561">_xlfn.IFS(Tableau1[[#This Row],[Jours]]="W","Talon",Tableau1[[#This Row],[Colonne1]]="HP","Consommation normale",G3561="HC","Talon")</f>
        <v>#VALUE!</v>
      </c>
      <c r="E3561" s="1" t="e">
        <f>LEFT(Tableau1[[#This Row],[Données]],10)</f>
        <v>#VALUE!</v>
      </c>
      <c r="F3561" s="3" t="e">
        <f>RIGHT(Tableau1[[#This Row],[Données]],5)</f>
        <v>#VALUE!</v>
      </c>
      <c r="G3561" s="3" t="e" cm="1">
        <f t="array" ref="G35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62" spans="3:7">
      <c r="C3562" t="e">
        <f>IF(WEEKDAY(Tableau1[[#This Row],[Date]],11)&gt;5,"W","S")</f>
        <v>#VALUE!</v>
      </c>
      <c r="D3562" t="e" cm="1">
        <f t="array" ref="D3562">_xlfn.IFS(Tableau1[[#This Row],[Jours]]="W","Talon",Tableau1[[#This Row],[Colonne1]]="HP","Consommation normale",G3562="HC","Talon")</f>
        <v>#VALUE!</v>
      </c>
      <c r="E3562" s="1" t="e">
        <f>LEFT(Tableau1[[#This Row],[Données]],10)</f>
        <v>#VALUE!</v>
      </c>
      <c r="F3562" s="3" t="e">
        <f>RIGHT(Tableau1[[#This Row],[Données]],5)</f>
        <v>#VALUE!</v>
      </c>
      <c r="G3562" s="3" t="e" cm="1">
        <f t="array" ref="G35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63" spans="3:7">
      <c r="C3563" t="e">
        <f>IF(WEEKDAY(Tableau1[[#This Row],[Date]],11)&gt;5,"W","S")</f>
        <v>#VALUE!</v>
      </c>
      <c r="D3563" t="e" cm="1">
        <f t="array" ref="D3563">_xlfn.IFS(Tableau1[[#This Row],[Jours]]="W","Talon",Tableau1[[#This Row],[Colonne1]]="HP","Consommation normale",G3563="HC","Talon")</f>
        <v>#VALUE!</v>
      </c>
      <c r="E3563" s="1" t="e">
        <f>LEFT(Tableau1[[#This Row],[Données]],10)</f>
        <v>#VALUE!</v>
      </c>
      <c r="F3563" s="3" t="e">
        <f>RIGHT(Tableau1[[#This Row],[Données]],5)</f>
        <v>#VALUE!</v>
      </c>
      <c r="G3563" s="3" t="e" cm="1">
        <f t="array" ref="G35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64" spans="3:7">
      <c r="C3564" t="e">
        <f>IF(WEEKDAY(Tableau1[[#This Row],[Date]],11)&gt;5,"W","S")</f>
        <v>#VALUE!</v>
      </c>
      <c r="D3564" t="e" cm="1">
        <f t="array" ref="D3564">_xlfn.IFS(Tableau1[[#This Row],[Jours]]="W","Talon",Tableau1[[#This Row],[Colonne1]]="HP","Consommation normale",G3564="HC","Talon")</f>
        <v>#VALUE!</v>
      </c>
      <c r="E3564" s="1" t="e">
        <f>LEFT(Tableau1[[#This Row],[Données]],10)</f>
        <v>#VALUE!</v>
      </c>
      <c r="F3564" s="3" t="e">
        <f>RIGHT(Tableau1[[#This Row],[Données]],5)</f>
        <v>#VALUE!</v>
      </c>
      <c r="G3564" s="3" t="e" cm="1">
        <f t="array" ref="G35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65" spans="3:7">
      <c r="C3565" t="e">
        <f>IF(WEEKDAY(Tableau1[[#This Row],[Date]],11)&gt;5,"W","S")</f>
        <v>#VALUE!</v>
      </c>
      <c r="D3565" t="e" cm="1">
        <f t="array" ref="D3565">_xlfn.IFS(Tableau1[[#This Row],[Jours]]="W","Talon",Tableau1[[#This Row],[Colonne1]]="HP","Consommation normale",G3565="HC","Talon")</f>
        <v>#VALUE!</v>
      </c>
      <c r="E3565" s="1" t="e">
        <f>LEFT(Tableau1[[#This Row],[Données]],10)</f>
        <v>#VALUE!</v>
      </c>
      <c r="F3565" s="3" t="e">
        <f>RIGHT(Tableau1[[#This Row],[Données]],5)</f>
        <v>#VALUE!</v>
      </c>
      <c r="G3565" s="3" t="e" cm="1">
        <f t="array" ref="G35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66" spans="3:7">
      <c r="C3566" t="e">
        <f>IF(WEEKDAY(Tableau1[[#This Row],[Date]],11)&gt;5,"W","S")</f>
        <v>#VALUE!</v>
      </c>
      <c r="D3566" t="e" cm="1">
        <f t="array" ref="D3566">_xlfn.IFS(Tableau1[[#This Row],[Jours]]="W","Talon",Tableau1[[#This Row],[Colonne1]]="HP","Consommation normale",G3566="HC","Talon")</f>
        <v>#VALUE!</v>
      </c>
      <c r="E3566" s="1" t="e">
        <f>LEFT(Tableau1[[#This Row],[Données]],10)</f>
        <v>#VALUE!</v>
      </c>
      <c r="F3566" s="3" t="e">
        <f>RIGHT(Tableau1[[#This Row],[Données]],5)</f>
        <v>#VALUE!</v>
      </c>
      <c r="G3566" s="3" t="e" cm="1">
        <f t="array" ref="G35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67" spans="3:7">
      <c r="C3567" t="e">
        <f>IF(WEEKDAY(Tableau1[[#This Row],[Date]],11)&gt;5,"W","S")</f>
        <v>#VALUE!</v>
      </c>
      <c r="D3567" t="e" cm="1">
        <f t="array" ref="D3567">_xlfn.IFS(Tableau1[[#This Row],[Jours]]="W","Talon",Tableau1[[#This Row],[Colonne1]]="HP","Consommation normale",G3567="HC","Talon")</f>
        <v>#VALUE!</v>
      </c>
      <c r="E3567" s="1" t="e">
        <f>LEFT(Tableau1[[#This Row],[Données]],10)</f>
        <v>#VALUE!</v>
      </c>
      <c r="F3567" s="3" t="e">
        <f>RIGHT(Tableau1[[#This Row],[Données]],5)</f>
        <v>#VALUE!</v>
      </c>
      <c r="G3567" s="3" t="e" cm="1">
        <f t="array" ref="G35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68" spans="3:7">
      <c r="C3568" t="e">
        <f>IF(WEEKDAY(Tableau1[[#This Row],[Date]],11)&gt;5,"W","S")</f>
        <v>#VALUE!</v>
      </c>
      <c r="D3568" t="e" cm="1">
        <f t="array" ref="D3568">_xlfn.IFS(Tableau1[[#This Row],[Jours]]="W","Talon",Tableau1[[#This Row],[Colonne1]]="HP","Consommation normale",G3568="HC","Talon")</f>
        <v>#VALUE!</v>
      </c>
      <c r="E3568" s="1" t="e">
        <f>LEFT(Tableau1[[#This Row],[Données]],10)</f>
        <v>#VALUE!</v>
      </c>
      <c r="F3568" s="3" t="e">
        <f>RIGHT(Tableau1[[#This Row],[Données]],5)</f>
        <v>#VALUE!</v>
      </c>
      <c r="G3568" s="3" t="e" cm="1">
        <f t="array" ref="G35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69" spans="3:7">
      <c r="C3569" t="e">
        <f>IF(WEEKDAY(Tableau1[[#This Row],[Date]],11)&gt;5,"W","S")</f>
        <v>#VALUE!</v>
      </c>
      <c r="D3569" t="e" cm="1">
        <f t="array" ref="D3569">_xlfn.IFS(Tableau1[[#This Row],[Jours]]="W","Talon",Tableau1[[#This Row],[Colonne1]]="HP","Consommation normale",G3569="HC","Talon")</f>
        <v>#VALUE!</v>
      </c>
      <c r="E3569" s="1" t="e">
        <f>LEFT(Tableau1[[#This Row],[Données]],10)</f>
        <v>#VALUE!</v>
      </c>
      <c r="F3569" s="3" t="e">
        <f>RIGHT(Tableau1[[#This Row],[Données]],5)</f>
        <v>#VALUE!</v>
      </c>
      <c r="G3569" s="3" t="e" cm="1">
        <f t="array" ref="G35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70" spans="3:7">
      <c r="C3570" t="e">
        <f>IF(WEEKDAY(Tableau1[[#This Row],[Date]],11)&gt;5,"W","S")</f>
        <v>#VALUE!</v>
      </c>
      <c r="D3570" t="e" cm="1">
        <f t="array" ref="D3570">_xlfn.IFS(Tableau1[[#This Row],[Jours]]="W","Talon",Tableau1[[#This Row],[Colonne1]]="HP","Consommation normale",G3570="HC","Talon")</f>
        <v>#VALUE!</v>
      </c>
      <c r="E3570" s="1" t="e">
        <f>LEFT(Tableau1[[#This Row],[Données]],10)</f>
        <v>#VALUE!</v>
      </c>
      <c r="F3570" s="3" t="e">
        <f>RIGHT(Tableau1[[#This Row],[Données]],5)</f>
        <v>#VALUE!</v>
      </c>
      <c r="G3570" s="3" t="e" cm="1">
        <f t="array" ref="G35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71" spans="3:7">
      <c r="C3571" t="e">
        <f>IF(WEEKDAY(Tableau1[[#This Row],[Date]],11)&gt;5,"W","S")</f>
        <v>#VALUE!</v>
      </c>
      <c r="D3571" t="e" cm="1">
        <f t="array" ref="D3571">_xlfn.IFS(Tableau1[[#This Row],[Jours]]="W","Talon",Tableau1[[#This Row],[Colonne1]]="HP","Consommation normale",G3571="HC","Talon")</f>
        <v>#VALUE!</v>
      </c>
      <c r="E3571" s="1" t="e">
        <f>LEFT(Tableau1[[#This Row],[Données]],10)</f>
        <v>#VALUE!</v>
      </c>
      <c r="F3571" s="3" t="e">
        <f>RIGHT(Tableau1[[#This Row],[Données]],5)</f>
        <v>#VALUE!</v>
      </c>
      <c r="G3571" s="3" t="e" cm="1">
        <f t="array" ref="G35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72" spans="3:7">
      <c r="C3572" t="e">
        <f>IF(WEEKDAY(Tableau1[[#This Row],[Date]],11)&gt;5,"W","S")</f>
        <v>#VALUE!</v>
      </c>
      <c r="D3572" t="e" cm="1">
        <f t="array" ref="D3572">_xlfn.IFS(Tableau1[[#This Row],[Jours]]="W","Talon",Tableau1[[#This Row],[Colonne1]]="HP","Consommation normale",G3572="HC","Talon")</f>
        <v>#VALUE!</v>
      </c>
      <c r="E3572" s="1" t="e">
        <f>LEFT(Tableau1[[#This Row],[Données]],10)</f>
        <v>#VALUE!</v>
      </c>
      <c r="F3572" s="3" t="e">
        <f>RIGHT(Tableau1[[#This Row],[Données]],5)</f>
        <v>#VALUE!</v>
      </c>
      <c r="G3572" s="3" t="e" cm="1">
        <f t="array" ref="G35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73" spans="3:7">
      <c r="C3573" t="e">
        <f>IF(WEEKDAY(Tableau1[[#This Row],[Date]],11)&gt;5,"W","S")</f>
        <v>#VALUE!</v>
      </c>
      <c r="D3573" t="e" cm="1">
        <f t="array" ref="D3573">_xlfn.IFS(Tableau1[[#This Row],[Jours]]="W","Talon",Tableau1[[#This Row],[Colonne1]]="HP","Consommation normale",G3573="HC","Talon")</f>
        <v>#VALUE!</v>
      </c>
      <c r="E3573" s="1" t="e">
        <f>LEFT(Tableau1[[#This Row],[Données]],10)</f>
        <v>#VALUE!</v>
      </c>
      <c r="F3573" s="3" t="e">
        <f>RIGHT(Tableau1[[#This Row],[Données]],5)</f>
        <v>#VALUE!</v>
      </c>
      <c r="G3573" s="3" t="e" cm="1">
        <f t="array" ref="G35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74" spans="3:7">
      <c r="C3574" t="e">
        <f>IF(WEEKDAY(Tableau1[[#This Row],[Date]],11)&gt;5,"W","S")</f>
        <v>#VALUE!</v>
      </c>
      <c r="D3574" t="e" cm="1">
        <f t="array" ref="D3574">_xlfn.IFS(Tableau1[[#This Row],[Jours]]="W","Talon",Tableau1[[#This Row],[Colonne1]]="HP","Consommation normale",G3574="HC","Talon")</f>
        <v>#VALUE!</v>
      </c>
      <c r="E3574" s="1" t="e">
        <f>LEFT(Tableau1[[#This Row],[Données]],10)</f>
        <v>#VALUE!</v>
      </c>
      <c r="F3574" s="3" t="e">
        <f>RIGHT(Tableau1[[#This Row],[Données]],5)</f>
        <v>#VALUE!</v>
      </c>
      <c r="G3574" s="3" t="e" cm="1">
        <f t="array" ref="G35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75" spans="3:7">
      <c r="C3575" t="e">
        <f>IF(WEEKDAY(Tableau1[[#This Row],[Date]],11)&gt;5,"W","S")</f>
        <v>#VALUE!</v>
      </c>
      <c r="D3575" t="e" cm="1">
        <f t="array" ref="D3575">_xlfn.IFS(Tableau1[[#This Row],[Jours]]="W","Talon",Tableau1[[#This Row],[Colonne1]]="HP","Consommation normale",G3575="HC","Talon")</f>
        <v>#VALUE!</v>
      </c>
      <c r="E3575" s="1" t="e">
        <f>LEFT(Tableau1[[#This Row],[Données]],10)</f>
        <v>#VALUE!</v>
      </c>
      <c r="F3575" s="3" t="e">
        <f>RIGHT(Tableau1[[#This Row],[Données]],5)</f>
        <v>#VALUE!</v>
      </c>
      <c r="G3575" s="3" t="e" cm="1">
        <f t="array" ref="G35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76" spans="3:7">
      <c r="C3576" t="e">
        <f>IF(WEEKDAY(Tableau1[[#This Row],[Date]],11)&gt;5,"W","S")</f>
        <v>#VALUE!</v>
      </c>
      <c r="D3576" t="e" cm="1">
        <f t="array" ref="D3576">_xlfn.IFS(Tableau1[[#This Row],[Jours]]="W","Talon",Tableau1[[#This Row],[Colonne1]]="HP","Consommation normale",G3576="HC","Talon")</f>
        <v>#VALUE!</v>
      </c>
      <c r="E3576" s="1" t="e">
        <f>LEFT(Tableau1[[#This Row],[Données]],10)</f>
        <v>#VALUE!</v>
      </c>
      <c r="F3576" s="3" t="e">
        <f>RIGHT(Tableau1[[#This Row],[Données]],5)</f>
        <v>#VALUE!</v>
      </c>
      <c r="G3576" s="3" t="e" cm="1">
        <f t="array" ref="G35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77" spans="3:7">
      <c r="C3577" t="e">
        <f>IF(WEEKDAY(Tableau1[[#This Row],[Date]],11)&gt;5,"W","S")</f>
        <v>#VALUE!</v>
      </c>
      <c r="D3577" t="e" cm="1">
        <f t="array" ref="D3577">_xlfn.IFS(Tableau1[[#This Row],[Jours]]="W","Talon",Tableau1[[#This Row],[Colonne1]]="HP","Consommation normale",G3577="HC","Talon")</f>
        <v>#VALUE!</v>
      </c>
      <c r="E3577" s="1" t="e">
        <f>LEFT(Tableau1[[#This Row],[Données]],10)</f>
        <v>#VALUE!</v>
      </c>
      <c r="F3577" s="3" t="e">
        <f>RIGHT(Tableau1[[#This Row],[Données]],5)</f>
        <v>#VALUE!</v>
      </c>
      <c r="G3577" s="3" t="e" cm="1">
        <f t="array" ref="G35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78" spans="3:7">
      <c r="C3578" t="e">
        <f>IF(WEEKDAY(Tableau1[[#This Row],[Date]],11)&gt;5,"W","S")</f>
        <v>#VALUE!</v>
      </c>
      <c r="D3578" t="e" cm="1">
        <f t="array" ref="D3578">_xlfn.IFS(Tableau1[[#This Row],[Jours]]="W","Talon",Tableau1[[#This Row],[Colonne1]]="HP","Consommation normale",G3578="HC","Talon")</f>
        <v>#VALUE!</v>
      </c>
      <c r="E3578" s="1" t="e">
        <f>LEFT(Tableau1[[#This Row],[Données]],10)</f>
        <v>#VALUE!</v>
      </c>
      <c r="F3578" s="3" t="e">
        <f>RIGHT(Tableau1[[#This Row],[Données]],5)</f>
        <v>#VALUE!</v>
      </c>
      <c r="G3578" s="3" t="e" cm="1">
        <f t="array" ref="G35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79" spans="3:7">
      <c r="C3579" t="e">
        <f>IF(WEEKDAY(Tableau1[[#This Row],[Date]],11)&gt;5,"W","S")</f>
        <v>#VALUE!</v>
      </c>
      <c r="D3579" t="e" cm="1">
        <f t="array" ref="D3579">_xlfn.IFS(Tableau1[[#This Row],[Jours]]="W","Talon",Tableau1[[#This Row],[Colonne1]]="HP","Consommation normale",G3579="HC","Talon")</f>
        <v>#VALUE!</v>
      </c>
      <c r="E3579" s="1" t="e">
        <f>LEFT(Tableau1[[#This Row],[Données]],10)</f>
        <v>#VALUE!</v>
      </c>
      <c r="F3579" s="3" t="e">
        <f>RIGHT(Tableau1[[#This Row],[Données]],5)</f>
        <v>#VALUE!</v>
      </c>
      <c r="G3579" s="3" t="e" cm="1">
        <f t="array" ref="G35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80" spans="3:7">
      <c r="C3580" t="e">
        <f>IF(WEEKDAY(Tableau1[[#This Row],[Date]],11)&gt;5,"W","S")</f>
        <v>#VALUE!</v>
      </c>
      <c r="D3580" t="e" cm="1">
        <f t="array" ref="D3580">_xlfn.IFS(Tableau1[[#This Row],[Jours]]="W","Talon",Tableau1[[#This Row],[Colonne1]]="HP","Consommation normale",G3580="HC","Talon")</f>
        <v>#VALUE!</v>
      </c>
      <c r="E3580" s="1" t="e">
        <f>LEFT(Tableau1[[#This Row],[Données]],10)</f>
        <v>#VALUE!</v>
      </c>
      <c r="F3580" s="3" t="e">
        <f>RIGHT(Tableau1[[#This Row],[Données]],5)</f>
        <v>#VALUE!</v>
      </c>
      <c r="G3580" s="3" t="e" cm="1">
        <f t="array" ref="G35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81" spans="3:7">
      <c r="C3581" t="e">
        <f>IF(WEEKDAY(Tableau1[[#This Row],[Date]],11)&gt;5,"W","S")</f>
        <v>#VALUE!</v>
      </c>
      <c r="D3581" t="e" cm="1">
        <f t="array" ref="D3581">_xlfn.IFS(Tableau1[[#This Row],[Jours]]="W","Talon",Tableau1[[#This Row],[Colonne1]]="HP","Consommation normale",G3581="HC","Talon")</f>
        <v>#VALUE!</v>
      </c>
      <c r="E3581" s="1" t="e">
        <f>LEFT(Tableau1[[#This Row],[Données]],10)</f>
        <v>#VALUE!</v>
      </c>
      <c r="F3581" s="3" t="e">
        <f>RIGHT(Tableau1[[#This Row],[Données]],5)</f>
        <v>#VALUE!</v>
      </c>
      <c r="G3581" s="3" t="e" cm="1">
        <f t="array" ref="G35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82" spans="3:7">
      <c r="C3582" t="e">
        <f>IF(WEEKDAY(Tableau1[[#This Row],[Date]],11)&gt;5,"W","S")</f>
        <v>#VALUE!</v>
      </c>
      <c r="D3582" t="e" cm="1">
        <f t="array" ref="D3582">_xlfn.IFS(Tableau1[[#This Row],[Jours]]="W","Talon",Tableau1[[#This Row],[Colonne1]]="HP","Consommation normale",G3582="HC","Talon")</f>
        <v>#VALUE!</v>
      </c>
      <c r="E3582" s="1" t="e">
        <f>LEFT(Tableau1[[#This Row],[Données]],10)</f>
        <v>#VALUE!</v>
      </c>
      <c r="F3582" s="3" t="e">
        <f>RIGHT(Tableau1[[#This Row],[Données]],5)</f>
        <v>#VALUE!</v>
      </c>
      <c r="G3582" s="3" t="e" cm="1">
        <f t="array" ref="G35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83" spans="3:7">
      <c r="C3583" t="e">
        <f>IF(WEEKDAY(Tableau1[[#This Row],[Date]],11)&gt;5,"W","S")</f>
        <v>#VALUE!</v>
      </c>
      <c r="D3583" t="e" cm="1">
        <f t="array" ref="D3583">_xlfn.IFS(Tableau1[[#This Row],[Jours]]="W","Talon",Tableau1[[#This Row],[Colonne1]]="HP","Consommation normale",G3583="HC","Talon")</f>
        <v>#VALUE!</v>
      </c>
      <c r="E3583" s="1" t="e">
        <f>LEFT(Tableau1[[#This Row],[Données]],10)</f>
        <v>#VALUE!</v>
      </c>
      <c r="F3583" s="3" t="e">
        <f>RIGHT(Tableau1[[#This Row],[Données]],5)</f>
        <v>#VALUE!</v>
      </c>
      <c r="G3583" s="3" t="e" cm="1">
        <f t="array" ref="G35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84" spans="3:7">
      <c r="C3584" t="e">
        <f>IF(WEEKDAY(Tableau1[[#This Row],[Date]],11)&gt;5,"W","S")</f>
        <v>#VALUE!</v>
      </c>
      <c r="D3584" t="e" cm="1">
        <f t="array" ref="D3584">_xlfn.IFS(Tableau1[[#This Row],[Jours]]="W","Talon",Tableau1[[#This Row],[Colonne1]]="HP","Consommation normale",G3584="HC","Talon")</f>
        <v>#VALUE!</v>
      </c>
      <c r="E3584" s="1" t="e">
        <f>LEFT(Tableau1[[#This Row],[Données]],10)</f>
        <v>#VALUE!</v>
      </c>
      <c r="F3584" s="3" t="e">
        <f>RIGHT(Tableau1[[#This Row],[Données]],5)</f>
        <v>#VALUE!</v>
      </c>
      <c r="G3584" s="3" t="e" cm="1">
        <f t="array" ref="G35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85" spans="3:7">
      <c r="C3585" t="e">
        <f>IF(WEEKDAY(Tableau1[[#This Row],[Date]],11)&gt;5,"W","S")</f>
        <v>#VALUE!</v>
      </c>
      <c r="D3585" t="e" cm="1">
        <f t="array" ref="D3585">_xlfn.IFS(Tableau1[[#This Row],[Jours]]="W","Talon",Tableau1[[#This Row],[Colonne1]]="HP","Consommation normale",G3585="HC","Talon")</f>
        <v>#VALUE!</v>
      </c>
      <c r="E3585" s="1" t="e">
        <f>LEFT(Tableau1[[#This Row],[Données]],10)</f>
        <v>#VALUE!</v>
      </c>
      <c r="F3585" s="3" t="e">
        <f>RIGHT(Tableau1[[#This Row],[Données]],5)</f>
        <v>#VALUE!</v>
      </c>
      <c r="G3585" s="3" t="e" cm="1">
        <f t="array" ref="G35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86" spans="3:7">
      <c r="C3586" t="e">
        <f>IF(WEEKDAY(Tableau1[[#This Row],[Date]],11)&gt;5,"W","S")</f>
        <v>#VALUE!</v>
      </c>
      <c r="D3586" t="e" cm="1">
        <f t="array" ref="D3586">_xlfn.IFS(Tableau1[[#This Row],[Jours]]="W","Talon",Tableau1[[#This Row],[Colonne1]]="HP","Consommation normale",G3586="HC","Talon")</f>
        <v>#VALUE!</v>
      </c>
      <c r="E3586" s="1" t="e">
        <f>LEFT(Tableau1[[#This Row],[Données]],10)</f>
        <v>#VALUE!</v>
      </c>
      <c r="F3586" s="3" t="e">
        <f>RIGHT(Tableau1[[#This Row],[Données]],5)</f>
        <v>#VALUE!</v>
      </c>
      <c r="G3586" s="3" t="e" cm="1">
        <f t="array" ref="G35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87" spans="3:7">
      <c r="C3587" t="e">
        <f>IF(WEEKDAY(Tableau1[[#This Row],[Date]],11)&gt;5,"W","S")</f>
        <v>#VALUE!</v>
      </c>
      <c r="D3587" t="e" cm="1">
        <f t="array" ref="D3587">_xlfn.IFS(Tableau1[[#This Row],[Jours]]="W","Talon",Tableau1[[#This Row],[Colonne1]]="HP","Consommation normale",G3587="HC","Talon")</f>
        <v>#VALUE!</v>
      </c>
      <c r="E3587" s="1" t="e">
        <f>LEFT(Tableau1[[#This Row],[Données]],10)</f>
        <v>#VALUE!</v>
      </c>
      <c r="F3587" s="3" t="e">
        <f>RIGHT(Tableau1[[#This Row],[Données]],5)</f>
        <v>#VALUE!</v>
      </c>
      <c r="G3587" s="3" t="e" cm="1">
        <f t="array" ref="G35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88" spans="3:7">
      <c r="C3588" t="e">
        <f>IF(WEEKDAY(Tableau1[[#This Row],[Date]],11)&gt;5,"W","S")</f>
        <v>#VALUE!</v>
      </c>
      <c r="D3588" t="e" cm="1">
        <f t="array" ref="D3588">_xlfn.IFS(Tableau1[[#This Row],[Jours]]="W","Talon",Tableau1[[#This Row],[Colonne1]]="HP","Consommation normale",G3588="HC","Talon")</f>
        <v>#VALUE!</v>
      </c>
      <c r="E3588" s="1" t="e">
        <f>LEFT(Tableau1[[#This Row],[Données]],10)</f>
        <v>#VALUE!</v>
      </c>
      <c r="F3588" s="3" t="e">
        <f>RIGHT(Tableau1[[#This Row],[Données]],5)</f>
        <v>#VALUE!</v>
      </c>
      <c r="G3588" s="3" t="e" cm="1">
        <f t="array" ref="G35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89" spans="3:7">
      <c r="C3589" t="e">
        <f>IF(WEEKDAY(Tableau1[[#This Row],[Date]],11)&gt;5,"W","S")</f>
        <v>#VALUE!</v>
      </c>
      <c r="D3589" t="e" cm="1">
        <f t="array" ref="D3589">_xlfn.IFS(Tableau1[[#This Row],[Jours]]="W","Talon",Tableau1[[#This Row],[Colonne1]]="HP","Consommation normale",G3589="HC","Talon")</f>
        <v>#VALUE!</v>
      </c>
      <c r="E3589" s="1" t="e">
        <f>LEFT(Tableau1[[#This Row],[Données]],10)</f>
        <v>#VALUE!</v>
      </c>
      <c r="F3589" s="3" t="e">
        <f>RIGHT(Tableau1[[#This Row],[Données]],5)</f>
        <v>#VALUE!</v>
      </c>
      <c r="G3589" s="3" t="e" cm="1">
        <f t="array" ref="G35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90" spans="3:7">
      <c r="C3590" t="e">
        <f>IF(WEEKDAY(Tableau1[[#This Row],[Date]],11)&gt;5,"W","S")</f>
        <v>#VALUE!</v>
      </c>
      <c r="D3590" t="e" cm="1">
        <f t="array" ref="D3590">_xlfn.IFS(Tableau1[[#This Row],[Jours]]="W","Talon",Tableau1[[#This Row],[Colonne1]]="HP","Consommation normale",G3590="HC","Talon")</f>
        <v>#VALUE!</v>
      </c>
      <c r="E3590" s="1" t="e">
        <f>LEFT(Tableau1[[#This Row],[Données]],10)</f>
        <v>#VALUE!</v>
      </c>
      <c r="F3590" s="3" t="e">
        <f>RIGHT(Tableau1[[#This Row],[Données]],5)</f>
        <v>#VALUE!</v>
      </c>
      <c r="G3590" s="3" t="e" cm="1">
        <f t="array" ref="G35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91" spans="3:7">
      <c r="C3591" t="e">
        <f>IF(WEEKDAY(Tableau1[[#This Row],[Date]],11)&gt;5,"W","S")</f>
        <v>#VALUE!</v>
      </c>
      <c r="D3591" t="e" cm="1">
        <f t="array" ref="D3591">_xlfn.IFS(Tableau1[[#This Row],[Jours]]="W","Talon",Tableau1[[#This Row],[Colonne1]]="HP","Consommation normale",G3591="HC","Talon")</f>
        <v>#VALUE!</v>
      </c>
      <c r="E3591" s="1" t="e">
        <f>LEFT(Tableau1[[#This Row],[Données]],10)</f>
        <v>#VALUE!</v>
      </c>
      <c r="F3591" s="3" t="e">
        <f>RIGHT(Tableau1[[#This Row],[Données]],5)</f>
        <v>#VALUE!</v>
      </c>
      <c r="G3591" s="3" t="e" cm="1">
        <f t="array" ref="G35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92" spans="3:7">
      <c r="C3592" t="e">
        <f>IF(WEEKDAY(Tableau1[[#This Row],[Date]],11)&gt;5,"W","S")</f>
        <v>#VALUE!</v>
      </c>
      <c r="D3592" t="e" cm="1">
        <f t="array" ref="D3592">_xlfn.IFS(Tableau1[[#This Row],[Jours]]="W","Talon",Tableau1[[#This Row],[Colonne1]]="HP","Consommation normale",G3592="HC","Talon")</f>
        <v>#VALUE!</v>
      </c>
      <c r="E3592" s="1" t="e">
        <f>LEFT(Tableau1[[#This Row],[Données]],10)</f>
        <v>#VALUE!</v>
      </c>
      <c r="F3592" s="3" t="e">
        <f>RIGHT(Tableau1[[#This Row],[Données]],5)</f>
        <v>#VALUE!</v>
      </c>
      <c r="G3592" s="3" t="e" cm="1">
        <f t="array" ref="G35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93" spans="3:7">
      <c r="C3593" t="e">
        <f>IF(WEEKDAY(Tableau1[[#This Row],[Date]],11)&gt;5,"W","S")</f>
        <v>#VALUE!</v>
      </c>
      <c r="D3593" t="e" cm="1">
        <f t="array" ref="D3593">_xlfn.IFS(Tableau1[[#This Row],[Jours]]="W","Talon",Tableau1[[#This Row],[Colonne1]]="HP","Consommation normale",G3593="HC","Talon")</f>
        <v>#VALUE!</v>
      </c>
      <c r="E3593" s="1" t="e">
        <f>LEFT(Tableau1[[#This Row],[Données]],10)</f>
        <v>#VALUE!</v>
      </c>
      <c r="F3593" s="3" t="e">
        <f>RIGHT(Tableau1[[#This Row],[Données]],5)</f>
        <v>#VALUE!</v>
      </c>
      <c r="G3593" s="3" t="e" cm="1">
        <f t="array" ref="G35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94" spans="3:7">
      <c r="C3594" t="e">
        <f>IF(WEEKDAY(Tableau1[[#This Row],[Date]],11)&gt;5,"W","S")</f>
        <v>#VALUE!</v>
      </c>
      <c r="D3594" t="e" cm="1">
        <f t="array" ref="D3594">_xlfn.IFS(Tableau1[[#This Row],[Jours]]="W","Talon",Tableau1[[#This Row],[Colonne1]]="HP","Consommation normale",G3594="HC","Talon")</f>
        <v>#VALUE!</v>
      </c>
      <c r="E3594" s="1" t="e">
        <f>LEFT(Tableau1[[#This Row],[Données]],10)</f>
        <v>#VALUE!</v>
      </c>
      <c r="F3594" s="3" t="e">
        <f>RIGHT(Tableau1[[#This Row],[Données]],5)</f>
        <v>#VALUE!</v>
      </c>
      <c r="G3594" s="3" t="e" cm="1">
        <f t="array" ref="G35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95" spans="3:7">
      <c r="C3595" t="e">
        <f>IF(WEEKDAY(Tableau1[[#This Row],[Date]],11)&gt;5,"W","S")</f>
        <v>#VALUE!</v>
      </c>
      <c r="D3595" t="e" cm="1">
        <f t="array" ref="D3595">_xlfn.IFS(Tableau1[[#This Row],[Jours]]="W","Talon",Tableau1[[#This Row],[Colonne1]]="HP","Consommation normale",G3595="HC","Talon")</f>
        <v>#VALUE!</v>
      </c>
      <c r="E3595" s="1" t="e">
        <f>LEFT(Tableau1[[#This Row],[Données]],10)</f>
        <v>#VALUE!</v>
      </c>
      <c r="F3595" s="3" t="e">
        <f>RIGHT(Tableau1[[#This Row],[Données]],5)</f>
        <v>#VALUE!</v>
      </c>
      <c r="G3595" s="3" t="e" cm="1">
        <f t="array" ref="G35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96" spans="3:7">
      <c r="C3596" t="e">
        <f>IF(WEEKDAY(Tableau1[[#This Row],[Date]],11)&gt;5,"W","S")</f>
        <v>#VALUE!</v>
      </c>
      <c r="D3596" t="e" cm="1">
        <f t="array" ref="D3596">_xlfn.IFS(Tableau1[[#This Row],[Jours]]="W","Talon",Tableau1[[#This Row],[Colonne1]]="HP","Consommation normale",G3596="HC","Talon")</f>
        <v>#VALUE!</v>
      </c>
      <c r="E3596" s="1" t="e">
        <f>LEFT(Tableau1[[#This Row],[Données]],10)</f>
        <v>#VALUE!</v>
      </c>
      <c r="F3596" s="3" t="e">
        <f>RIGHT(Tableau1[[#This Row],[Données]],5)</f>
        <v>#VALUE!</v>
      </c>
      <c r="G3596" s="3" t="e" cm="1">
        <f t="array" ref="G35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97" spans="3:7">
      <c r="C3597" t="e">
        <f>IF(WEEKDAY(Tableau1[[#This Row],[Date]],11)&gt;5,"W","S")</f>
        <v>#VALUE!</v>
      </c>
      <c r="D3597" t="e" cm="1">
        <f t="array" ref="D3597">_xlfn.IFS(Tableau1[[#This Row],[Jours]]="W","Talon",Tableau1[[#This Row],[Colonne1]]="HP","Consommation normale",G3597="HC","Talon")</f>
        <v>#VALUE!</v>
      </c>
      <c r="E3597" s="1" t="e">
        <f>LEFT(Tableau1[[#This Row],[Données]],10)</f>
        <v>#VALUE!</v>
      </c>
      <c r="F3597" s="3" t="e">
        <f>RIGHT(Tableau1[[#This Row],[Données]],5)</f>
        <v>#VALUE!</v>
      </c>
      <c r="G3597" s="3" t="e" cm="1">
        <f t="array" ref="G35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98" spans="3:7">
      <c r="C3598" t="e">
        <f>IF(WEEKDAY(Tableau1[[#This Row],[Date]],11)&gt;5,"W","S")</f>
        <v>#VALUE!</v>
      </c>
      <c r="D3598" t="e" cm="1">
        <f t="array" ref="D3598">_xlfn.IFS(Tableau1[[#This Row],[Jours]]="W","Talon",Tableau1[[#This Row],[Colonne1]]="HP","Consommation normale",G3598="HC","Talon")</f>
        <v>#VALUE!</v>
      </c>
      <c r="E3598" s="1" t="e">
        <f>LEFT(Tableau1[[#This Row],[Données]],10)</f>
        <v>#VALUE!</v>
      </c>
      <c r="F3598" s="3" t="e">
        <f>RIGHT(Tableau1[[#This Row],[Données]],5)</f>
        <v>#VALUE!</v>
      </c>
      <c r="G3598" s="3" t="e" cm="1">
        <f t="array" ref="G35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599" spans="3:7">
      <c r="C3599" t="e">
        <f>IF(WEEKDAY(Tableau1[[#This Row],[Date]],11)&gt;5,"W","S")</f>
        <v>#VALUE!</v>
      </c>
      <c r="D3599" t="e" cm="1">
        <f t="array" ref="D3599">_xlfn.IFS(Tableau1[[#This Row],[Jours]]="W","Talon",Tableau1[[#This Row],[Colonne1]]="HP","Consommation normale",G3599="HC","Talon")</f>
        <v>#VALUE!</v>
      </c>
      <c r="E3599" s="1" t="e">
        <f>LEFT(Tableau1[[#This Row],[Données]],10)</f>
        <v>#VALUE!</v>
      </c>
      <c r="F3599" s="3" t="e">
        <f>RIGHT(Tableau1[[#This Row],[Données]],5)</f>
        <v>#VALUE!</v>
      </c>
      <c r="G3599" s="3" t="e" cm="1">
        <f t="array" ref="G35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00" spans="3:7">
      <c r="C3600" t="e">
        <f>IF(WEEKDAY(Tableau1[[#This Row],[Date]],11)&gt;5,"W","S")</f>
        <v>#VALUE!</v>
      </c>
      <c r="D3600" t="e" cm="1">
        <f t="array" ref="D3600">_xlfn.IFS(Tableau1[[#This Row],[Jours]]="W","Talon",Tableau1[[#This Row],[Colonne1]]="HP","Consommation normale",G3600="HC","Talon")</f>
        <v>#VALUE!</v>
      </c>
      <c r="E3600" s="1" t="e">
        <f>LEFT(Tableau1[[#This Row],[Données]],10)</f>
        <v>#VALUE!</v>
      </c>
      <c r="F3600" s="3" t="e">
        <f>RIGHT(Tableau1[[#This Row],[Données]],5)</f>
        <v>#VALUE!</v>
      </c>
      <c r="G3600" s="3" t="e" cm="1">
        <f t="array" ref="G36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01" spans="3:7">
      <c r="C3601" t="e">
        <f>IF(WEEKDAY(Tableau1[[#This Row],[Date]],11)&gt;5,"W","S")</f>
        <v>#VALUE!</v>
      </c>
      <c r="D3601" t="e" cm="1">
        <f t="array" ref="D3601">_xlfn.IFS(Tableau1[[#This Row],[Jours]]="W","Talon",Tableau1[[#This Row],[Colonne1]]="HP","Consommation normale",G3601="HC","Talon")</f>
        <v>#VALUE!</v>
      </c>
      <c r="E3601" s="1" t="e">
        <f>LEFT(Tableau1[[#This Row],[Données]],10)</f>
        <v>#VALUE!</v>
      </c>
      <c r="F3601" s="3" t="e">
        <f>RIGHT(Tableau1[[#This Row],[Données]],5)</f>
        <v>#VALUE!</v>
      </c>
      <c r="G3601" s="3" t="e" cm="1">
        <f t="array" ref="G36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02" spans="3:7">
      <c r="C3602" t="e">
        <f>IF(WEEKDAY(Tableau1[[#This Row],[Date]],11)&gt;5,"W","S")</f>
        <v>#VALUE!</v>
      </c>
      <c r="D3602" t="e" cm="1">
        <f t="array" ref="D3602">_xlfn.IFS(Tableau1[[#This Row],[Jours]]="W","Talon",Tableau1[[#This Row],[Colonne1]]="HP","Consommation normale",G3602="HC","Talon")</f>
        <v>#VALUE!</v>
      </c>
      <c r="E3602" s="1" t="e">
        <f>LEFT(Tableau1[[#This Row],[Données]],10)</f>
        <v>#VALUE!</v>
      </c>
      <c r="F3602" s="3" t="e">
        <f>RIGHT(Tableau1[[#This Row],[Données]],5)</f>
        <v>#VALUE!</v>
      </c>
      <c r="G3602" s="3" t="e" cm="1">
        <f t="array" ref="G36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03" spans="3:7">
      <c r="C3603" t="e">
        <f>IF(WEEKDAY(Tableau1[[#This Row],[Date]],11)&gt;5,"W","S")</f>
        <v>#VALUE!</v>
      </c>
      <c r="D3603" t="e" cm="1">
        <f t="array" ref="D3603">_xlfn.IFS(Tableau1[[#This Row],[Jours]]="W","Talon",Tableau1[[#This Row],[Colonne1]]="HP","Consommation normale",G3603="HC","Talon")</f>
        <v>#VALUE!</v>
      </c>
      <c r="E3603" s="1" t="e">
        <f>LEFT(Tableau1[[#This Row],[Données]],10)</f>
        <v>#VALUE!</v>
      </c>
      <c r="F3603" s="3" t="e">
        <f>RIGHT(Tableau1[[#This Row],[Données]],5)</f>
        <v>#VALUE!</v>
      </c>
      <c r="G3603" s="3" t="e" cm="1">
        <f t="array" ref="G36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04" spans="3:7">
      <c r="C3604" t="e">
        <f>IF(WEEKDAY(Tableau1[[#This Row],[Date]],11)&gt;5,"W","S")</f>
        <v>#VALUE!</v>
      </c>
      <c r="D3604" t="e" cm="1">
        <f t="array" ref="D3604">_xlfn.IFS(Tableau1[[#This Row],[Jours]]="W","Talon",Tableau1[[#This Row],[Colonne1]]="HP","Consommation normale",G3604="HC","Talon")</f>
        <v>#VALUE!</v>
      </c>
      <c r="E3604" s="1" t="e">
        <f>LEFT(Tableau1[[#This Row],[Données]],10)</f>
        <v>#VALUE!</v>
      </c>
      <c r="F3604" s="3" t="e">
        <f>RIGHT(Tableau1[[#This Row],[Données]],5)</f>
        <v>#VALUE!</v>
      </c>
      <c r="G3604" s="3" t="e" cm="1">
        <f t="array" ref="G36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05" spans="3:7">
      <c r="C3605" t="e">
        <f>IF(WEEKDAY(Tableau1[[#This Row],[Date]],11)&gt;5,"W","S")</f>
        <v>#VALUE!</v>
      </c>
      <c r="D3605" t="e" cm="1">
        <f t="array" ref="D3605">_xlfn.IFS(Tableau1[[#This Row],[Jours]]="W","Talon",Tableau1[[#This Row],[Colonne1]]="HP","Consommation normale",G3605="HC","Talon")</f>
        <v>#VALUE!</v>
      </c>
      <c r="E3605" s="1" t="e">
        <f>LEFT(Tableau1[[#This Row],[Données]],10)</f>
        <v>#VALUE!</v>
      </c>
      <c r="F3605" s="3" t="e">
        <f>RIGHT(Tableau1[[#This Row],[Données]],5)</f>
        <v>#VALUE!</v>
      </c>
      <c r="G3605" s="3" t="e" cm="1">
        <f t="array" ref="G36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06" spans="3:7">
      <c r="C3606" t="e">
        <f>IF(WEEKDAY(Tableau1[[#This Row],[Date]],11)&gt;5,"W","S")</f>
        <v>#VALUE!</v>
      </c>
      <c r="D3606" t="e" cm="1">
        <f t="array" ref="D3606">_xlfn.IFS(Tableau1[[#This Row],[Jours]]="W","Talon",Tableau1[[#This Row],[Colonne1]]="HP","Consommation normale",G3606="HC","Talon")</f>
        <v>#VALUE!</v>
      </c>
      <c r="E3606" s="1" t="e">
        <f>LEFT(Tableau1[[#This Row],[Données]],10)</f>
        <v>#VALUE!</v>
      </c>
      <c r="F3606" s="3" t="e">
        <f>RIGHT(Tableau1[[#This Row],[Données]],5)</f>
        <v>#VALUE!</v>
      </c>
      <c r="G3606" s="3" t="e" cm="1">
        <f t="array" ref="G36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07" spans="3:7">
      <c r="C3607" t="e">
        <f>IF(WEEKDAY(Tableau1[[#This Row],[Date]],11)&gt;5,"W","S")</f>
        <v>#VALUE!</v>
      </c>
      <c r="D3607" t="e" cm="1">
        <f t="array" ref="D3607">_xlfn.IFS(Tableau1[[#This Row],[Jours]]="W","Talon",Tableau1[[#This Row],[Colonne1]]="HP","Consommation normale",G3607="HC","Talon")</f>
        <v>#VALUE!</v>
      </c>
      <c r="E3607" s="1" t="e">
        <f>LEFT(Tableau1[[#This Row],[Données]],10)</f>
        <v>#VALUE!</v>
      </c>
      <c r="F3607" s="3" t="e">
        <f>RIGHT(Tableau1[[#This Row],[Données]],5)</f>
        <v>#VALUE!</v>
      </c>
      <c r="G3607" s="3" t="e" cm="1">
        <f t="array" ref="G36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08" spans="3:7">
      <c r="C3608" t="e">
        <f>IF(WEEKDAY(Tableau1[[#This Row],[Date]],11)&gt;5,"W","S")</f>
        <v>#VALUE!</v>
      </c>
      <c r="D3608" t="e" cm="1">
        <f t="array" ref="D3608">_xlfn.IFS(Tableau1[[#This Row],[Jours]]="W","Talon",Tableau1[[#This Row],[Colonne1]]="HP","Consommation normale",G3608="HC","Talon")</f>
        <v>#VALUE!</v>
      </c>
      <c r="E3608" s="1" t="e">
        <f>LEFT(Tableau1[[#This Row],[Données]],10)</f>
        <v>#VALUE!</v>
      </c>
      <c r="F3608" s="3" t="e">
        <f>RIGHT(Tableau1[[#This Row],[Données]],5)</f>
        <v>#VALUE!</v>
      </c>
      <c r="G3608" s="3" t="e" cm="1">
        <f t="array" ref="G36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09" spans="3:7">
      <c r="C3609" t="e">
        <f>IF(WEEKDAY(Tableau1[[#This Row],[Date]],11)&gt;5,"W","S")</f>
        <v>#VALUE!</v>
      </c>
      <c r="D3609" t="e" cm="1">
        <f t="array" ref="D3609">_xlfn.IFS(Tableau1[[#This Row],[Jours]]="W","Talon",Tableau1[[#This Row],[Colonne1]]="HP","Consommation normale",G3609="HC","Talon")</f>
        <v>#VALUE!</v>
      </c>
      <c r="E3609" s="1" t="e">
        <f>LEFT(Tableau1[[#This Row],[Données]],10)</f>
        <v>#VALUE!</v>
      </c>
      <c r="F3609" s="3" t="e">
        <f>RIGHT(Tableau1[[#This Row],[Données]],5)</f>
        <v>#VALUE!</v>
      </c>
      <c r="G3609" s="3" t="e" cm="1">
        <f t="array" ref="G36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10" spans="3:7">
      <c r="C3610" t="e">
        <f>IF(WEEKDAY(Tableau1[[#This Row],[Date]],11)&gt;5,"W","S")</f>
        <v>#VALUE!</v>
      </c>
      <c r="D3610" t="e" cm="1">
        <f t="array" ref="D3610">_xlfn.IFS(Tableau1[[#This Row],[Jours]]="W","Talon",Tableau1[[#This Row],[Colonne1]]="HP","Consommation normale",G3610="HC","Talon")</f>
        <v>#VALUE!</v>
      </c>
      <c r="E3610" s="1" t="e">
        <f>LEFT(Tableau1[[#This Row],[Données]],10)</f>
        <v>#VALUE!</v>
      </c>
      <c r="F3610" s="3" t="e">
        <f>RIGHT(Tableau1[[#This Row],[Données]],5)</f>
        <v>#VALUE!</v>
      </c>
      <c r="G3610" s="3" t="e" cm="1">
        <f t="array" ref="G36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11" spans="3:7">
      <c r="C3611" t="e">
        <f>IF(WEEKDAY(Tableau1[[#This Row],[Date]],11)&gt;5,"W","S")</f>
        <v>#VALUE!</v>
      </c>
      <c r="D3611" t="e" cm="1">
        <f t="array" ref="D3611">_xlfn.IFS(Tableau1[[#This Row],[Jours]]="W","Talon",Tableau1[[#This Row],[Colonne1]]="HP","Consommation normale",G3611="HC","Talon")</f>
        <v>#VALUE!</v>
      </c>
      <c r="E3611" s="1" t="e">
        <f>LEFT(Tableau1[[#This Row],[Données]],10)</f>
        <v>#VALUE!</v>
      </c>
      <c r="F3611" s="3" t="e">
        <f>RIGHT(Tableau1[[#This Row],[Données]],5)</f>
        <v>#VALUE!</v>
      </c>
      <c r="G3611" s="3" t="e" cm="1">
        <f t="array" ref="G36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12" spans="3:7">
      <c r="C3612" t="e">
        <f>IF(WEEKDAY(Tableau1[[#This Row],[Date]],11)&gt;5,"W","S")</f>
        <v>#VALUE!</v>
      </c>
      <c r="D3612" t="e" cm="1">
        <f t="array" ref="D3612">_xlfn.IFS(Tableau1[[#This Row],[Jours]]="W","Talon",Tableau1[[#This Row],[Colonne1]]="HP","Consommation normale",G3612="HC","Talon")</f>
        <v>#VALUE!</v>
      </c>
      <c r="E3612" s="1" t="e">
        <f>LEFT(Tableau1[[#This Row],[Données]],10)</f>
        <v>#VALUE!</v>
      </c>
      <c r="F3612" s="3" t="e">
        <f>RIGHT(Tableau1[[#This Row],[Données]],5)</f>
        <v>#VALUE!</v>
      </c>
      <c r="G3612" s="3" t="e" cm="1">
        <f t="array" ref="G36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13" spans="3:7">
      <c r="C3613" t="e">
        <f>IF(WEEKDAY(Tableau1[[#This Row],[Date]],11)&gt;5,"W","S")</f>
        <v>#VALUE!</v>
      </c>
      <c r="D3613" t="e" cm="1">
        <f t="array" ref="D3613">_xlfn.IFS(Tableau1[[#This Row],[Jours]]="W","Talon",Tableau1[[#This Row],[Colonne1]]="HP","Consommation normale",G3613="HC","Talon")</f>
        <v>#VALUE!</v>
      </c>
      <c r="E3613" s="1" t="e">
        <f>LEFT(Tableau1[[#This Row],[Données]],10)</f>
        <v>#VALUE!</v>
      </c>
      <c r="F3613" s="3" t="e">
        <f>RIGHT(Tableau1[[#This Row],[Données]],5)</f>
        <v>#VALUE!</v>
      </c>
      <c r="G3613" s="3" t="e" cm="1">
        <f t="array" ref="G36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14" spans="3:7">
      <c r="C3614" t="e">
        <f>IF(WEEKDAY(Tableau1[[#This Row],[Date]],11)&gt;5,"W","S")</f>
        <v>#VALUE!</v>
      </c>
      <c r="D3614" t="e" cm="1">
        <f t="array" ref="D3614">_xlfn.IFS(Tableau1[[#This Row],[Jours]]="W","Talon",Tableau1[[#This Row],[Colonne1]]="HP","Consommation normale",G3614="HC","Talon")</f>
        <v>#VALUE!</v>
      </c>
      <c r="E3614" s="1" t="e">
        <f>LEFT(Tableau1[[#This Row],[Données]],10)</f>
        <v>#VALUE!</v>
      </c>
      <c r="F3614" s="3" t="e">
        <f>RIGHT(Tableau1[[#This Row],[Données]],5)</f>
        <v>#VALUE!</v>
      </c>
      <c r="G3614" s="3" t="e" cm="1">
        <f t="array" ref="G36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15" spans="3:7">
      <c r="C3615" t="e">
        <f>IF(WEEKDAY(Tableau1[[#This Row],[Date]],11)&gt;5,"W","S")</f>
        <v>#VALUE!</v>
      </c>
      <c r="D3615" t="e" cm="1">
        <f t="array" ref="D3615">_xlfn.IFS(Tableau1[[#This Row],[Jours]]="W","Talon",Tableau1[[#This Row],[Colonne1]]="HP","Consommation normale",G3615="HC","Talon")</f>
        <v>#VALUE!</v>
      </c>
      <c r="E3615" s="1" t="e">
        <f>LEFT(Tableau1[[#This Row],[Données]],10)</f>
        <v>#VALUE!</v>
      </c>
      <c r="F3615" s="3" t="e">
        <f>RIGHT(Tableau1[[#This Row],[Données]],5)</f>
        <v>#VALUE!</v>
      </c>
      <c r="G3615" s="3" t="e" cm="1">
        <f t="array" ref="G36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16" spans="3:7">
      <c r="C3616" t="e">
        <f>IF(WEEKDAY(Tableau1[[#This Row],[Date]],11)&gt;5,"W","S")</f>
        <v>#VALUE!</v>
      </c>
      <c r="D3616" t="e" cm="1">
        <f t="array" ref="D3616">_xlfn.IFS(Tableau1[[#This Row],[Jours]]="W","Talon",Tableau1[[#This Row],[Colonne1]]="HP","Consommation normale",G3616="HC","Talon")</f>
        <v>#VALUE!</v>
      </c>
      <c r="E3616" s="1" t="e">
        <f>LEFT(Tableau1[[#This Row],[Données]],10)</f>
        <v>#VALUE!</v>
      </c>
      <c r="F3616" s="3" t="e">
        <f>RIGHT(Tableau1[[#This Row],[Données]],5)</f>
        <v>#VALUE!</v>
      </c>
      <c r="G3616" s="3" t="e" cm="1">
        <f t="array" ref="G36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17" spans="3:7">
      <c r="C3617" t="e">
        <f>IF(WEEKDAY(Tableau1[[#This Row],[Date]],11)&gt;5,"W","S")</f>
        <v>#VALUE!</v>
      </c>
      <c r="D3617" t="e" cm="1">
        <f t="array" ref="D3617">_xlfn.IFS(Tableau1[[#This Row],[Jours]]="W","Talon",Tableau1[[#This Row],[Colonne1]]="HP","Consommation normale",G3617="HC","Talon")</f>
        <v>#VALUE!</v>
      </c>
      <c r="E3617" s="1" t="e">
        <f>LEFT(Tableau1[[#This Row],[Données]],10)</f>
        <v>#VALUE!</v>
      </c>
      <c r="F3617" s="3" t="e">
        <f>RIGHT(Tableau1[[#This Row],[Données]],5)</f>
        <v>#VALUE!</v>
      </c>
      <c r="G3617" s="3" t="e" cm="1">
        <f t="array" ref="G36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18" spans="3:7">
      <c r="C3618" t="e">
        <f>IF(WEEKDAY(Tableau1[[#This Row],[Date]],11)&gt;5,"W","S")</f>
        <v>#VALUE!</v>
      </c>
      <c r="D3618" t="e" cm="1">
        <f t="array" ref="D3618">_xlfn.IFS(Tableau1[[#This Row],[Jours]]="W","Talon",Tableau1[[#This Row],[Colonne1]]="HP","Consommation normale",G3618="HC","Talon")</f>
        <v>#VALUE!</v>
      </c>
      <c r="E3618" s="1" t="e">
        <f>LEFT(Tableau1[[#This Row],[Données]],10)</f>
        <v>#VALUE!</v>
      </c>
      <c r="F3618" s="3" t="e">
        <f>RIGHT(Tableau1[[#This Row],[Données]],5)</f>
        <v>#VALUE!</v>
      </c>
      <c r="G3618" s="3" t="e" cm="1">
        <f t="array" ref="G36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19" spans="3:7">
      <c r="C3619" t="e">
        <f>IF(WEEKDAY(Tableau1[[#This Row],[Date]],11)&gt;5,"W","S")</f>
        <v>#VALUE!</v>
      </c>
      <c r="D3619" t="e" cm="1">
        <f t="array" ref="D3619">_xlfn.IFS(Tableau1[[#This Row],[Jours]]="W","Talon",Tableau1[[#This Row],[Colonne1]]="HP","Consommation normale",G3619="HC","Talon")</f>
        <v>#VALUE!</v>
      </c>
      <c r="E3619" s="1" t="e">
        <f>LEFT(Tableau1[[#This Row],[Données]],10)</f>
        <v>#VALUE!</v>
      </c>
      <c r="F3619" s="3" t="e">
        <f>RIGHT(Tableau1[[#This Row],[Données]],5)</f>
        <v>#VALUE!</v>
      </c>
      <c r="G3619" s="3" t="e" cm="1">
        <f t="array" ref="G36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20" spans="3:7">
      <c r="C3620" t="e">
        <f>IF(WEEKDAY(Tableau1[[#This Row],[Date]],11)&gt;5,"W","S")</f>
        <v>#VALUE!</v>
      </c>
      <c r="D3620" t="e" cm="1">
        <f t="array" ref="D3620">_xlfn.IFS(Tableau1[[#This Row],[Jours]]="W","Talon",Tableau1[[#This Row],[Colonne1]]="HP","Consommation normale",G3620="HC","Talon")</f>
        <v>#VALUE!</v>
      </c>
      <c r="E3620" s="1" t="e">
        <f>LEFT(Tableau1[[#This Row],[Données]],10)</f>
        <v>#VALUE!</v>
      </c>
      <c r="F3620" s="3" t="e">
        <f>RIGHT(Tableau1[[#This Row],[Données]],5)</f>
        <v>#VALUE!</v>
      </c>
      <c r="G3620" s="3" t="e" cm="1">
        <f t="array" ref="G36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21" spans="3:7">
      <c r="C3621" t="e">
        <f>IF(WEEKDAY(Tableau1[[#This Row],[Date]],11)&gt;5,"W","S")</f>
        <v>#VALUE!</v>
      </c>
      <c r="D3621" t="e" cm="1">
        <f t="array" ref="D3621">_xlfn.IFS(Tableau1[[#This Row],[Jours]]="W","Talon",Tableau1[[#This Row],[Colonne1]]="HP","Consommation normale",G3621="HC","Talon")</f>
        <v>#VALUE!</v>
      </c>
      <c r="E3621" s="1" t="e">
        <f>LEFT(Tableau1[[#This Row],[Données]],10)</f>
        <v>#VALUE!</v>
      </c>
      <c r="F3621" s="3" t="e">
        <f>RIGHT(Tableau1[[#This Row],[Données]],5)</f>
        <v>#VALUE!</v>
      </c>
      <c r="G3621" s="3" t="e" cm="1">
        <f t="array" ref="G36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22" spans="3:7">
      <c r="C3622" t="e">
        <f>IF(WEEKDAY(Tableau1[[#This Row],[Date]],11)&gt;5,"W","S")</f>
        <v>#VALUE!</v>
      </c>
      <c r="D3622" t="e" cm="1">
        <f t="array" ref="D3622">_xlfn.IFS(Tableau1[[#This Row],[Jours]]="W","Talon",Tableau1[[#This Row],[Colonne1]]="HP","Consommation normale",G3622="HC","Talon")</f>
        <v>#VALUE!</v>
      </c>
      <c r="E3622" s="1" t="e">
        <f>LEFT(Tableau1[[#This Row],[Données]],10)</f>
        <v>#VALUE!</v>
      </c>
      <c r="F3622" s="3" t="e">
        <f>RIGHT(Tableau1[[#This Row],[Données]],5)</f>
        <v>#VALUE!</v>
      </c>
      <c r="G3622" s="3" t="e" cm="1">
        <f t="array" ref="G36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23" spans="3:7">
      <c r="C3623" t="e">
        <f>IF(WEEKDAY(Tableau1[[#This Row],[Date]],11)&gt;5,"W","S")</f>
        <v>#VALUE!</v>
      </c>
      <c r="D3623" t="e" cm="1">
        <f t="array" ref="D3623">_xlfn.IFS(Tableau1[[#This Row],[Jours]]="W","Talon",Tableau1[[#This Row],[Colonne1]]="HP","Consommation normale",G3623="HC","Talon")</f>
        <v>#VALUE!</v>
      </c>
      <c r="E3623" s="1" t="e">
        <f>LEFT(Tableau1[[#This Row],[Données]],10)</f>
        <v>#VALUE!</v>
      </c>
      <c r="F3623" s="3" t="e">
        <f>RIGHT(Tableau1[[#This Row],[Données]],5)</f>
        <v>#VALUE!</v>
      </c>
      <c r="G3623" s="3" t="e" cm="1">
        <f t="array" ref="G36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24" spans="3:7">
      <c r="C3624" t="e">
        <f>IF(WEEKDAY(Tableau1[[#This Row],[Date]],11)&gt;5,"W","S")</f>
        <v>#VALUE!</v>
      </c>
      <c r="D3624" t="e" cm="1">
        <f t="array" ref="D3624">_xlfn.IFS(Tableau1[[#This Row],[Jours]]="W","Talon",Tableau1[[#This Row],[Colonne1]]="HP","Consommation normale",G3624="HC","Talon")</f>
        <v>#VALUE!</v>
      </c>
      <c r="E3624" s="1" t="e">
        <f>LEFT(Tableau1[[#This Row],[Données]],10)</f>
        <v>#VALUE!</v>
      </c>
      <c r="F3624" s="3" t="e">
        <f>RIGHT(Tableau1[[#This Row],[Données]],5)</f>
        <v>#VALUE!</v>
      </c>
      <c r="G3624" s="3" t="e" cm="1">
        <f t="array" ref="G36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25" spans="3:7">
      <c r="C3625" t="e">
        <f>IF(WEEKDAY(Tableau1[[#This Row],[Date]],11)&gt;5,"W","S")</f>
        <v>#VALUE!</v>
      </c>
      <c r="D3625" t="e" cm="1">
        <f t="array" ref="D3625">_xlfn.IFS(Tableau1[[#This Row],[Jours]]="W","Talon",Tableau1[[#This Row],[Colonne1]]="HP","Consommation normale",G3625="HC","Talon")</f>
        <v>#VALUE!</v>
      </c>
      <c r="E3625" s="1" t="e">
        <f>LEFT(Tableau1[[#This Row],[Données]],10)</f>
        <v>#VALUE!</v>
      </c>
      <c r="F3625" s="3" t="e">
        <f>RIGHT(Tableau1[[#This Row],[Données]],5)</f>
        <v>#VALUE!</v>
      </c>
      <c r="G3625" s="3" t="e" cm="1">
        <f t="array" ref="G36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26" spans="3:7">
      <c r="C3626" t="e">
        <f>IF(WEEKDAY(Tableau1[[#This Row],[Date]],11)&gt;5,"W","S")</f>
        <v>#VALUE!</v>
      </c>
      <c r="D3626" t="e" cm="1">
        <f t="array" ref="D3626">_xlfn.IFS(Tableau1[[#This Row],[Jours]]="W","Talon",Tableau1[[#This Row],[Colonne1]]="HP","Consommation normale",G3626="HC","Talon")</f>
        <v>#VALUE!</v>
      </c>
      <c r="E3626" s="1" t="e">
        <f>LEFT(Tableau1[[#This Row],[Données]],10)</f>
        <v>#VALUE!</v>
      </c>
      <c r="F3626" s="3" t="e">
        <f>RIGHT(Tableau1[[#This Row],[Données]],5)</f>
        <v>#VALUE!</v>
      </c>
      <c r="G3626" s="3" t="e" cm="1">
        <f t="array" ref="G36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27" spans="3:7">
      <c r="C3627" t="e">
        <f>IF(WEEKDAY(Tableau1[[#This Row],[Date]],11)&gt;5,"W","S")</f>
        <v>#VALUE!</v>
      </c>
      <c r="D3627" t="e" cm="1">
        <f t="array" ref="D3627">_xlfn.IFS(Tableau1[[#This Row],[Jours]]="W","Talon",Tableau1[[#This Row],[Colonne1]]="HP","Consommation normale",G3627="HC","Talon")</f>
        <v>#VALUE!</v>
      </c>
      <c r="E3627" s="1" t="e">
        <f>LEFT(Tableau1[[#This Row],[Données]],10)</f>
        <v>#VALUE!</v>
      </c>
      <c r="F3627" s="3" t="e">
        <f>RIGHT(Tableau1[[#This Row],[Données]],5)</f>
        <v>#VALUE!</v>
      </c>
      <c r="G3627" s="3" t="e" cm="1">
        <f t="array" ref="G36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28" spans="3:7">
      <c r="C3628" t="e">
        <f>IF(WEEKDAY(Tableau1[[#This Row],[Date]],11)&gt;5,"W","S")</f>
        <v>#VALUE!</v>
      </c>
      <c r="D3628" t="e" cm="1">
        <f t="array" ref="D3628">_xlfn.IFS(Tableau1[[#This Row],[Jours]]="W","Talon",Tableau1[[#This Row],[Colonne1]]="HP","Consommation normale",G3628="HC","Talon")</f>
        <v>#VALUE!</v>
      </c>
      <c r="E3628" s="1" t="e">
        <f>LEFT(Tableau1[[#This Row],[Données]],10)</f>
        <v>#VALUE!</v>
      </c>
      <c r="F3628" s="3" t="e">
        <f>RIGHT(Tableau1[[#This Row],[Données]],5)</f>
        <v>#VALUE!</v>
      </c>
      <c r="G3628" s="3" t="e" cm="1">
        <f t="array" ref="G36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29" spans="3:7">
      <c r="C3629" t="e">
        <f>IF(WEEKDAY(Tableau1[[#This Row],[Date]],11)&gt;5,"W","S")</f>
        <v>#VALUE!</v>
      </c>
      <c r="D3629" t="e" cm="1">
        <f t="array" ref="D3629">_xlfn.IFS(Tableau1[[#This Row],[Jours]]="W","Talon",Tableau1[[#This Row],[Colonne1]]="HP","Consommation normale",G3629="HC","Talon")</f>
        <v>#VALUE!</v>
      </c>
      <c r="E3629" s="1" t="e">
        <f>LEFT(Tableau1[[#This Row],[Données]],10)</f>
        <v>#VALUE!</v>
      </c>
      <c r="F3629" s="3" t="e">
        <f>RIGHT(Tableau1[[#This Row],[Données]],5)</f>
        <v>#VALUE!</v>
      </c>
      <c r="G3629" s="3" t="e" cm="1">
        <f t="array" ref="G36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30" spans="3:7">
      <c r="C3630" t="e">
        <f>IF(WEEKDAY(Tableau1[[#This Row],[Date]],11)&gt;5,"W","S")</f>
        <v>#VALUE!</v>
      </c>
      <c r="D3630" t="e" cm="1">
        <f t="array" ref="D3630">_xlfn.IFS(Tableau1[[#This Row],[Jours]]="W","Talon",Tableau1[[#This Row],[Colonne1]]="HP","Consommation normale",G3630="HC","Talon")</f>
        <v>#VALUE!</v>
      </c>
      <c r="E3630" s="1" t="e">
        <f>LEFT(Tableau1[[#This Row],[Données]],10)</f>
        <v>#VALUE!</v>
      </c>
      <c r="F3630" s="3" t="e">
        <f>RIGHT(Tableau1[[#This Row],[Données]],5)</f>
        <v>#VALUE!</v>
      </c>
      <c r="G3630" s="3" t="e" cm="1">
        <f t="array" ref="G36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31" spans="3:7">
      <c r="C3631" t="e">
        <f>IF(WEEKDAY(Tableau1[[#This Row],[Date]],11)&gt;5,"W","S")</f>
        <v>#VALUE!</v>
      </c>
      <c r="D3631" t="e" cm="1">
        <f t="array" ref="D3631">_xlfn.IFS(Tableau1[[#This Row],[Jours]]="W","Talon",Tableau1[[#This Row],[Colonne1]]="HP","Consommation normale",G3631="HC","Talon")</f>
        <v>#VALUE!</v>
      </c>
      <c r="E3631" s="1" t="e">
        <f>LEFT(Tableau1[[#This Row],[Données]],10)</f>
        <v>#VALUE!</v>
      </c>
      <c r="F3631" s="3" t="e">
        <f>RIGHT(Tableau1[[#This Row],[Données]],5)</f>
        <v>#VALUE!</v>
      </c>
      <c r="G3631" s="3" t="e" cm="1">
        <f t="array" ref="G36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32" spans="3:7">
      <c r="C3632" t="e">
        <f>IF(WEEKDAY(Tableau1[[#This Row],[Date]],11)&gt;5,"W","S")</f>
        <v>#VALUE!</v>
      </c>
      <c r="D3632" t="e" cm="1">
        <f t="array" ref="D3632">_xlfn.IFS(Tableau1[[#This Row],[Jours]]="W","Talon",Tableau1[[#This Row],[Colonne1]]="HP","Consommation normale",G3632="HC","Talon")</f>
        <v>#VALUE!</v>
      </c>
      <c r="E3632" s="1" t="e">
        <f>LEFT(Tableau1[[#This Row],[Données]],10)</f>
        <v>#VALUE!</v>
      </c>
      <c r="F3632" s="3" t="e">
        <f>RIGHT(Tableau1[[#This Row],[Données]],5)</f>
        <v>#VALUE!</v>
      </c>
      <c r="G3632" s="3" t="e" cm="1">
        <f t="array" ref="G36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33" spans="3:7">
      <c r="C3633" t="e">
        <f>IF(WEEKDAY(Tableau1[[#This Row],[Date]],11)&gt;5,"W","S")</f>
        <v>#VALUE!</v>
      </c>
      <c r="D3633" t="e" cm="1">
        <f t="array" ref="D3633">_xlfn.IFS(Tableau1[[#This Row],[Jours]]="W","Talon",Tableau1[[#This Row],[Colonne1]]="HP","Consommation normale",G3633="HC","Talon")</f>
        <v>#VALUE!</v>
      </c>
      <c r="E3633" s="1" t="e">
        <f>LEFT(Tableau1[[#This Row],[Données]],10)</f>
        <v>#VALUE!</v>
      </c>
      <c r="F3633" s="3" t="e">
        <f>RIGHT(Tableau1[[#This Row],[Données]],5)</f>
        <v>#VALUE!</v>
      </c>
      <c r="G3633" s="3" t="e" cm="1">
        <f t="array" ref="G36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34" spans="3:7">
      <c r="C3634" t="e">
        <f>IF(WEEKDAY(Tableau1[[#This Row],[Date]],11)&gt;5,"W","S")</f>
        <v>#VALUE!</v>
      </c>
      <c r="D3634" t="e" cm="1">
        <f t="array" ref="D3634">_xlfn.IFS(Tableau1[[#This Row],[Jours]]="W","Talon",Tableau1[[#This Row],[Colonne1]]="HP","Consommation normale",G3634="HC","Talon")</f>
        <v>#VALUE!</v>
      </c>
      <c r="E3634" s="1" t="e">
        <f>LEFT(Tableau1[[#This Row],[Données]],10)</f>
        <v>#VALUE!</v>
      </c>
      <c r="F3634" s="3" t="e">
        <f>RIGHT(Tableau1[[#This Row],[Données]],5)</f>
        <v>#VALUE!</v>
      </c>
      <c r="G3634" s="3" t="e" cm="1">
        <f t="array" ref="G36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35" spans="3:7">
      <c r="C3635" t="e">
        <f>IF(WEEKDAY(Tableau1[[#This Row],[Date]],11)&gt;5,"W","S")</f>
        <v>#VALUE!</v>
      </c>
      <c r="D3635" t="e" cm="1">
        <f t="array" ref="D3635">_xlfn.IFS(Tableau1[[#This Row],[Jours]]="W","Talon",Tableau1[[#This Row],[Colonne1]]="HP","Consommation normale",G3635="HC","Talon")</f>
        <v>#VALUE!</v>
      </c>
      <c r="E3635" s="1" t="e">
        <f>LEFT(Tableau1[[#This Row],[Données]],10)</f>
        <v>#VALUE!</v>
      </c>
      <c r="F3635" s="3" t="e">
        <f>RIGHT(Tableau1[[#This Row],[Données]],5)</f>
        <v>#VALUE!</v>
      </c>
      <c r="G3635" s="3" t="e" cm="1">
        <f t="array" ref="G36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36" spans="3:7">
      <c r="C3636" t="e">
        <f>IF(WEEKDAY(Tableau1[[#This Row],[Date]],11)&gt;5,"W","S")</f>
        <v>#VALUE!</v>
      </c>
      <c r="D3636" t="e" cm="1">
        <f t="array" ref="D3636">_xlfn.IFS(Tableau1[[#This Row],[Jours]]="W","Talon",Tableau1[[#This Row],[Colonne1]]="HP","Consommation normale",G3636="HC","Talon")</f>
        <v>#VALUE!</v>
      </c>
      <c r="E3636" s="1" t="e">
        <f>LEFT(Tableau1[[#This Row],[Données]],10)</f>
        <v>#VALUE!</v>
      </c>
      <c r="F3636" s="3" t="e">
        <f>RIGHT(Tableau1[[#This Row],[Données]],5)</f>
        <v>#VALUE!</v>
      </c>
      <c r="G3636" s="3" t="e" cm="1">
        <f t="array" ref="G36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37" spans="3:7">
      <c r="C3637" t="e">
        <f>IF(WEEKDAY(Tableau1[[#This Row],[Date]],11)&gt;5,"W","S")</f>
        <v>#VALUE!</v>
      </c>
      <c r="D3637" t="e" cm="1">
        <f t="array" ref="D3637">_xlfn.IFS(Tableau1[[#This Row],[Jours]]="W","Talon",Tableau1[[#This Row],[Colonne1]]="HP","Consommation normale",G3637="HC","Talon")</f>
        <v>#VALUE!</v>
      </c>
      <c r="E3637" s="1" t="e">
        <f>LEFT(Tableau1[[#This Row],[Données]],10)</f>
        <v>#VALUE!</v>
      </c>
      <c r="F3637" s="3" t="e">
        <f>RIGHT(Tableau1[[#This Row],[Données]],5)</f>
        <v>#VALUE!</v>
      </c>
      <c r="G3637" s="3" t="e" cm="1">
        <f t="array" ref="G36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38" spans="3:7">
      <c r="C3638" t="e">
        <f>IF(WEEKDAY(Tableau1[[#This Row],[Date]],11)&gt;5,"W","S")</f>
        <v>#VALUE!</v>
      </c>
      <c r="D3638" t="e" cm="1">
        <f t="array" ref="D3638">_xlfn.IFS(Tableau1[[#This Row],[Jours]]="W","Talon",Tableau1[[#This Row],[Colonne1]]="HP","Consommation normale",G3638="HC","Talon")</f>
        <v>#VALUE!</v>
      </c>
      <c r="E3638" s="1" t="e">
        <f>LEFT(Tableau1[[#This Row],[Données]],10)</f>
        <v>#VALUE!</v>
      </c>
      <c r="F3638" s="3" t="e">
        <f>RIGHT(Tableau1[[#This Row],[Données]],5)</f>
        <v>#VALUE!</v>
      </c>
      <c r="G3638" s="3" t="e" cm="1">
        <f t="array" ref="G36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39" spans="3:7">
      <c r="C3639" t="e">
        <f>IF(WEEKDAY(Tableau1[[#This Row],[Date]],11)&gt;5,"W","S")</f>
        <v>#VALUE!</v>
      </c>
      <c r="D3639" t="e" cm="1">
        <f t="array" ref="D3639">_xlfn.IFS(Tableau1[[#This Row],[Jours]]="W","Talon",Tableau1[[#This Row],[Colonne1]]="HP","Consommation normale",G3639="HC","Talon")</f>
        <v>#VALUE!</v>
      </c>
      <c r="E3639" s="1" t="e">
        <f>LEFT(Tableau1[[#This Row],[Données]],10)</f>
        <v>#VALUE!</v>
      </c>
      <c r="F3639" s="3" t="e">
        <f>RIGHT(Tableau1[[#This Row],[Données]],5)</f>
        <v>#VALUE!</v>
      </c>
      <c r="G3639" s="3" t="e" cm="1">
        <f t="array" ref="G36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40" spans="3:7">
      <c r="C3640" t="e">
        <f>IF(WEEKDAY(Tableau1[[#This Row],[Date]],11)&gt;5,"W","S")</f>
        <v>#VALUE!</v>
      </c>
      <c r="D3640" t="e" cm="1">
        <f t="array" ref="D3640">_xlfn.IFS(Tableau1[[#This Row],[Jours]]="W","Talon",Tableau1[[#This Row],[Colonne1]]="HP","Consommation normale",G3640="HC","Talon")</f>
        <v>#VALUE!</v>
      </c>
      <c r="E3640" s="1" t="e">
        <f>LEFT(Tableau1[[#This Row],[Données]],10)</f>
        <v>#VALUE!</v>
      </c>
      <c r="F3640" s="3" t="e">
        <f>RIGHT(Tableau1[[#This Row],[Données]],5)</f>
        <v>#VALUE!</v>
      </c>
      <c r="G3640" s="3" t="e" cm="1">
        <f t="array" ref="G36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41" spans="3:7">
      <c r="C3641" t="e">
        <f>IF(WEEKDAY(Tableau1[[#This Row],[Date]],11)&gt;5,"W","S")</f>
        <v>#VALUE!</v>
      </c>
      <c r="D3641" t="e" cm="1">
        <f t="array" ref="D3641">_xlfn.IFS(Tableau1[[#This Row],[Jours]]="W","Talon",Tableau1[[#This Row],[Colonne1]]="HP","Consommation normale",G3641="HC","Talon")</f>
        <v>#VALUE!</v>
      </c>
      <c r="E3641" s="1" t="e">
        <f>LEFT(Tableau1[[#This Row],[Données]],10)</f>
        <v>#VALUE!</v>
      </c>
      <c r="F3641" s="3" t="e">
        <f>RIGHT(Tableau1[[#This Row],[Données]],5)</f>
        <v>#VALUE!</v>
      </c>
      <c r="G3641" s="3" t="e" cm="1">
        <f t="array" ref="G36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42" spans="3:7">
      <c r="C3642" t="e">
        <f>IF(WEEKDAY(Tableau1[[#This Row],[Date]],11)&gt;5,"W","S")</f>
        <v>#VALUE!</v>
      </c>
      <c r="D3642" t="e" cm="1">
        <f t="array" ref="D3642">_xlfn.IFS(Tableau1[[#This Row],[Jours]]="W","Talon",Tableau1[[#This Row],[Colonne1]]="HP","Consommation normale",G3642="HC","Talon")</f>
        <v>#VALUE!</v>
      </c>
      <c r="E3642" s="1" t="e">
        <f>LEFT(Tableau1[[#This Row],[Données]],10)</f>
        <v>#VALUE!</v>
      </c>
      <c r="F3642" s="3" t="e">
        <f>RIGHT(Tableau1[[#This Row],[Données]],5)</f>
        <v>#VALUE!</v>
      </c>
      <c r="G3642" s="3" t="e" cm="1">
        <f t="array" ref="G36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43" spans="3:7">
      <c r="C3643" t="e">
        <f>IF(WEEKDAY(Tableau1[[#This Row],[Date]],11)&gt;5,"W","S")</f>
        <v>#VALUE!</v>
      </c>
      <c r="D3643" t="e" cm="1">
        <f t="array" ref="D3643">_xlfn.IFS(Tableau1[[#This Row],[Jours]]="W","Talon",Tableau1[[#This Row],[Colonne1]]="HP","Consommation normale",G3643="HC","Talon")</f>
        <v>#VALUE!</v>
      </c>
      <c r="E3643" s="1" t="e">
        <f>LEFT(Tableau1[[#This Row],[Données]],10)</f>
        <v>#VALUE!</v>
      </c>
      <c r="F3643" s="3" t="e">
        <f>RIGHT(Tableau1[[#This Row],[Données]],5)</f>
        <v>#VALUE!</v>
      </c>
      <c r="G3643" s="3" t="e" cm="1">
        <f t="array" ref="G36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44" spans="3:7">
      <c r="C3644" t="e">
        <f>IF(WEEKDAY(Tableau1[[#This Row],[Date]],11)&gt;5,"W","S")</f>
        <v>#VALUE!</v>
      </c>
      <c r="D3644" t="e" cm="1">
        <f t="array" ref="D3644">_xlfn.IFS(Tableau1[[#This Row],[Jours]]="W","Talon",Tableau1[[#This Row],[Colonne1]]="HP","Consommation normale",G3644="HC","Talon")</f>
        <v>#VALUE!</v>
      </c>
      <c r="E3644" s="1" t="e">
        <f>LEFT(Tableau1[[#This Row],[Données]],10)</f>
        <v>#VALUE!</v>
      </c>
      <c r="F3644" s="3" t="e">
        <f>RIGHT(Tableau1[[#This Row],[Données]],5)</f>
        <v>#VALUE!</v>
      </c>
      <c r="G3644" s="3" t="e" cm="1">
        <f t="array" ref="G36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45" spans="3:7">
      <c r="C3645" t="e">
        <f>IF(WEEKDAY(Tableau1[[#This Row],[Date]],11)&gt;5,"W","S")</f>
        <v>#VALUE!</v>
      </c>
      <c r="D3645" t="e" cm="1">
        <f t="array" ref="D3645">_xlfn.IFS(Tableau1[[#This Row],[Jours]]="W","Talon",Tableau1[[#This Row],[Colonne1]]="HP","Consommation normale",G3645="HC","Talon")</f>
        <v>#VALUE!</v>
      </c>
      <c r="E3645" s="1" t="e">
        <f>LEFT(Tableau1[[#This Row],[Données]],10)</f>
        <v>#VALUE!</v>
      </c>
      <c r="F3645" s="3" t="e">
        <f>RIGHT(Tableau1[[#This Row],[Données]],5)</f>
        <v>#VALUE!</v>
      </c>
      <c r="G3645" s="3" t="e" cm="1">
        <f t="array" ref="G36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46" spans="3:7">
      <c r="C3646" t="e">
        <f>IF(WEEKDAY(Tableau1[[#This Row],[Date]],11)&gt;5,"W","S")</f>
        <v>#VALUE!</v>
      </c>
      <c r="D3646" t="e" cm="1">
        <f t="array" ref="D3646">_xlfn.IFS(Tableau1[[#This Row],[Jours]]="W","Talon",Tableau1[[#This Row],[Colonne1]]="HP","Consommation normale",G3646="HC","Talon")</f>
        <v>#VALUE!</v>
      </c>
      <c r="E3646" s="1" t="e">
        <f>LEFT(Tableau1[[#This Row],[Données]],10)</f>
        <v>#VALUE!</v>
      </c>
      <c r="F3646" s="3" t="e">
        <f>RIGHT(Tableau1[[#This Row],[Données]],5)</f>
        <v>#VALUE!</v>
      </c>
      <c r="G3646" s="3" t="e" cm="1">
        <f t="array" ref="G36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47" spans="3:7">
      <c r="C3647" t="e">
        <f>IF(WEEKDAY(Tableau1[[#This Row],[Date]],11)&gt;5,"W","S")</f>
        <v>#VALUE!</v>
      </c>
      <c r="D3647" t="e" cm="1">
        <f t="array" ref="D3647">_xlfn.IFS(Tableau1[[#This Row],[Jours]]="W","Talon",Tableau1[[#This Row],[Colonne1]]="HP","Consommation normale",G3647="HC","Talon")</f>
        <v>#VALUE!</v>
      </c>
      <c r="E3647" s="1" t="e">
        <f>LEFT(Tableau1[[#This Row],[Données]],10)</f>
        <v>#VALUE!</v>
      </c>
      <c r="F3647" s="3" t="e">
        <f>RIGHT(Tableau1[[#This Row],[Données]],5)</f>
        <v>#VALUE!</v>
      </c>
      <c r="G3647" s="3" t="e" cm="1">
        <f t="array" ref="G36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48" spans="3:7">
      <c r="C3648" t="e">
        <f>IF(WEEKDAY(Tableau1[[#This Row],[Date]],11)&gt;5,"W","S")</f>
        <v>#VALUE!</v>
      </c>
      <c r="D3648" t="e" cm="1">
        <f t="array" ref="D3648">_xlfn.IFS(Tableau1[[#This Row],[Jours]]="W","Talon",Tableau1[[#This Row],[Colonne1]]="HP","Consommation normale",G3648="HC","Talon")</f>
        <v>#VALUE!</v>
      </c>
      <c r="E3648" s="1" t="e">
        <f>LEFT(Tableau1[[#This Row],[Données]],10)</f>
        <v>#VALUE!</v>
      </c>
      <c r="F3648" s="3" t="e">
        <f>RIGHT(Tableau1[[#This Row],[Données]],5)</f>
        <v>#VALUE!</v>
      </c>
      <c r="G3648" s="3" t="e" cm="1">
        <f t="array" ref="G36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49" spans="3:7">
      <c r="C3649" t="e">
        <f>IF(WEEKDAY(Tableau1[[#This Row],[Date]],11)&gt;5,"W","S")</f>
        <v>#VALUE!</v>
      </c>
      <c r="D3649" t="e" cm="1">
        <f t="array" ref="D3649">_xlfn.IFS(Tableau1[[#This Row],[Jours]]="W","Talon",Tableau1[[#This Row],[Colonne1]]="HP","Consommation normale",G3649="HC","Talon")</f>
        <v>#VALUE!</v>
      </c>
      <c r="E3649" s="1" t="e">
        <f>LEFT(Tableau1[[#This Row],[Données]],10)</f>
        <v>#VALUE!</v>
      </c>
      <c r="F3649" s="3" t="e">
        <f>RIGHT(Tableau1[[#This Row],[Données]],5)</f>
        <v>#VALUE!</v>
      </c>
      <c r="G3649" s="3" t="e" cm="1">
        <f t="array" ref="G36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50" spans="3:7">
      <c r="C3650" t="e">
        <f>IF(WEEKDAY(Tableau1[[#This Row],[Date]],11)&gt;5,"W","S")</f>
        <v>#VALUE!</v>
      </c>
      <c r="D3650" t="e" cm="1">
        <f t="array" ref="D3650">_xlfn.IFS(Tableau1[[#This Row],[Jours]]="W","Talon",Tableau1[[#This Row],[Colonne1]]="HP","Consommation normale",G3650="HC","Talon")</f>
        <v>#VALUE!</v>
      </c>
      <c r="E3650" s="1" t="e">
        <f>LEFT(Tableau1[[#This Row],[Données]],10)</f>
        <v>#VALUE!</v>
      </c>
      <c r="F3650" s="3" t="e">
        <f>RIGHT(Tableau1[[#This Row],[Données]],5)</f>
        <v>#VALUE!</v>
      </c>
      <c r="G3650" s="3" t="e" cm="1">
        <f t="array" ref="G36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51" spans="3:7">
      <c r="C3651" t="e">
        <f>IF(WEEKDAY(Tableau1[[#This Row],[Date]],11)&gt;5,"W","S")</f>
        <v>#VALUE!</v>
      </c>
      <c r="D3651" t="e" cm="1">
        <f t="array" ref="D3651">_xlfn.IFS(Tableau1[[#This Row],[Jours]]="W","Talon",Tableau1[[#This Row],[Colonne1]]="HP","Consommation normale",G3651="HC","Talon")</f>
        <v>#VALUE!</v>
      </c>
      <c r="E3651" s="1" t="e">
        <f>LEFT(Tableau1[[#This Row],[Données]],10)</f>
        <v>#VALUE!</v>
      </c>
      <c r="F3651" s="3" t="e">
        <f>RIGHT(Tableau1[[#This Row],[Données]],5)</f>
        <v>#VALUE!</v>
      </c>
      <c r="G3651" s="3" t="e" cm="1">
        <f t="array" ref="G36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52" spans="3:7">
      <c r="C3652" t="e">
        <f>IF(WEEKDAY(Tableau1[[#This Row],[Date]],11)&gt;5,"W","S")</f>
        <v>#VALUE!</v>
      </c>
      <c r="D3652" t="e" cm="1">
        <f t="array" ref="D3652">_xlfn.IFS(Tableau1[[#This Row],[Jours]]="W","Talon",Tableau1[[#This Row],[Colonne1]]="HP","Consommation normale",G3652="HC","Talon")</f>
        <v>#VALUE!</v>
      </c>
      <c r="E3652" s="1" t="e">
        <f>LEFT(Tableau1[[#This Row],[Données]],10)</f>
        <v>#VALUE!</v>
      </c>
      <c r="F3652" s="3" t="e">
        <f>RIGHT(Tableau1[[#This Row],[Données]],5)</f>
        <v>#VALUE!</v>
      </c>
      <c r="G3652" s="3" t="e" cm="1">
        <f t="array" ref="G36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53" spans="3:7">
      <c r="C3653" t="e">
        <f>IF(WEEKDAY(Tableau1[[#This Row],[Date]],11)&gt;5,"W","S")</f>
        <v>#VALUE!</v>
      </c>
      <c r="D3653" t="e" cm="1">
        <f t="array" ref="D3653">_xlfn.IFS(Tableau1[[#This Row],[Jours]]="W","Talon",Tableau1[[#This Row],[Colonne1]]="HP","Consommation normale",G3653="HC","Talon")</f>
        <v>#VALUE!</v>
      </c>
      <c r="E3653" s="1" t="e">
        <f>LEFT(Tableau1[[#This Row],[Données]],10)</f>
        <v>#VALUE!</v>
      </c>
      <c r="F3653" s="3" t="e">
        <f>RIGHT(Tableau1[[#This Row],[Données]],5)</f>
        <v>#VALUE!</v>
      </c>
      <c r="G3653" s="3" t="e" cm="1">
        <f t="array" ref="G36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54" spans="3:7">
      <c r="C3654" t="e">
        <f>IF(WEEKDAY(Tableau1[[#This Row],[Date]],11)&gt;5,"W","S")</f>
        <v>#VALUE!</v>
      </c>
      <c r="D3654" t="e" cm="1">
        <f t="array" ref="D3654">_xlfn.IFS(Tableau1[[#This Row],[Jours]]="W","Talon",Tableau1[[#This Row],[Colonne1]]="HP","Consommation normale",G3654="HC","Talon")</f>
        <v>#VALUE!</v>
      </c>
      <c r="E3654" s="1" t="e">
        <f>LEFT(Tableau1[[#This Row],[Données]],10)</f>
        <v>#VALUE!</v>
      </c>
      <c r="F3654" s="3" t="e">
        <f>RIGHT(Tableau1[[#This Row],[Données]],5)</f>
        <v>#VALUE!</v>
      </c>
      <c r="G3654" s="3" t="e" cm="1">
        <f t="array" ref="G36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55" spans="3:7">
      <c r="C3655" t="e">
        <f>IF(WEEKDAY(Tableau1[[#This Row],[Date]],11)&gt;5,"W","S")</f>
        <v>#VALUE!</v>
      </c>
      <c r="D3655" t="e" cm="1">
        <f t="array" ref="D3655">_xlfn.IFS(Tableau1[[#This Row],[Jours]]="W","Talon",Tableau1[[#This Row],[Colonne1]]="HP","Consommation normale",G3655="HC","Talon")</f>
        <v>#VALUE!</v>
      </c>
      <c r="E3655" s="1" t="e">
        <f>LEFT(Tableau1[[#This Row],[Données]],10)</f>
        <v>#VALUE!</v>
      </c>
      <c r="F3655" s="3" t="e">
        <f>RIGHT(Tableau1[[#This Row],[Données]],5)</f>
        <v>#VALUE!</v>
      </c>
      <c r="G3655" s="3" t="e" cm="1">
        <f t="array" ref="G36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56" spans="3:7">
      <c r="C3656" t="e">
        <f>IF(WEEKDAY(Tableau1[[#This Row],[Date]],11)&gt;5,"W","S")</f>
        <v>#VALUE!</v>
      </c>
      <c r="D3656" t="e" cm="1">
        <f t="array" ref="D3656">_xlfn.IFS(Tableau1[[#This Row],[Jours]]="W","Talon",Tableau1[[#This Row],[Colonne1]]="HP","Consommation normale",G3656="HC","Talon")</f>
        <v>#VALUE!</v>
      </c>
      <c r="E3656" s="1" t="e">
        <f>LEFT(Tableau1[[#This Row],[Données]],10)</f>
        <v>#VALUE!</v>
      </c>
      <c r="F3656" s="3" t="e">
        <f>RIGHT(Tableau1[[#This Row],[Données]],5)</f>
        <v>#VALUE!</v>
      </c>
      <c r="G3656" s="3" t="e" cm="1">
        <f t="array" ref="G36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57" spans="3:7">
      <c r="C3657" t="e">
        <f>IF(WEEKDAY(Tableau1[[#This Row],[Date]],11)&gt;5,"W","S")</f>
        <v>#VALUE!</v>
      </c>
      <c r="D3657" t="e" cm="1">
        <f t="array" ref="D3657">_xlfn.IFS(Tableau1[[#This Row],[Jours]]="W","Talon",Tableau1[[#This Row],[Colonne1]]="HP","Consommation normale",G3657="HC","Talon")</f>
        <v>#VALUE!</v>
      </c>
      <c r="E3657" s="1" t="e">
        <f>LEFT(Tableau1[[#This Row],[Données]],10)</f>
        <v>#VALUE!</v>
      </c>
      <c r="F3657" s="3" t="e">
        <f>RIGHT(Tableau1[[#This Row],[Données]],5)</f>
        <v>#VALUE!</v>
      </c>
      <c r="G3657" s="3" t="e" cm="1">
        <f t="array" ref="G36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58" spans="3:7">
      <c r="C3658" t="e">
        <f>IF(WEEKDAY(Tableau1[[#This Row],[Date]],11)&gt;5,"W","S")</f>
        <v>#VALUE!</v>
      </c>
      <c r="D3658" t="e" cm="1">
        <f t="array" ref="D3658">_xlfn.IFS(Tableau1[[#This Row],[Jours]]="W","Talon",Tableau1[[#This Row],[Colonne1]]="HP","Consommation normale",G3658="HC","Talon")</f>
        <v>#VALUE!</v>
      </c>
      <c r="E3658" s="1" t="e">
        <f>LEFT(Tableau1[[#This Row],[Données]],10)</f>
        <v>#VALUE!</v>
      </c>
      <c r="F3658" s="3" t="e">
        <f>RIGHT(Tableau1[[#This Row],[Données]],5)</f>
        <v>#VALUE!</v>
      </c>
      <c r="G3658" s="3" t="e" cm="1">
        <f t="array" ref="G36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59" spans="3:7">
      <c r="C3659" t="e">
        <f>IF(WEEKDAY(Tableau1[[#This Row],[Date]],11)&gt;5,"W","S")</f>
        <v>#VALUE!</v>
      </c>
      <c r="D3659" t="e" cm="1">
        <f t="array" ref="D3659">_xlfn.IFS(Tableau1[[#This Row],[Jours]]="W","Talon",Tableau1[[#This Row],[Colonne1]]="HP","Consommation normale",G3659="HC","Talon")</f>
        <v>#VALUE!</v>
      </c>
      <c r="E3659" s="1" t="e">
        <f>LEFT(Tableau1[[#This Row],[Données]],10)</f>
        <v>#VALUE!</v>
      </c>
      <c r="F3659" s="3" t="e">
        <f>RIGHT(Tableau1[[#This Row],[Données]],5)</f>
        <v>#VALUE!</v>
      </c>
      <c r="G3659" s="3" t="e" cm="1">
        <f t="array" ref="G36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60" spans="3:7">
      <c r="C3660" t="e">
        <f>IF(WEEKDAY(Tableau1[[#This Row],[Date]],11)&gt;5,"W","S")</f>
        <v>#VALUE!</v>
      </c>
      <c r="D3660" t="e" cm="1">
        <f t="array" ref="D3660">_xlfn.IFS(Tableau1[[#This Row],[Jours]]="W","Talon",Tableau1[[#This Row],[Colonne1]]="HP","Consommation normale",G3660="HC","Talon")</f>
        <v>#VALUE!</v>
      </c>
      <c r="E3660" s="1" t="e">
        <f>LEFT(Tableau1[[#This Row],[Données]],10)</f>
        <v>#VALUE!</v>
      </c>
      <c r="F3660" s="3" t="e">
        <f>RIGHT(Tableau1[[#This Row],[Données]],5)</f>
        <v>#VALUE!</v>
      </c>
      <c r="G3660" s="3" t="e" cm="1">
        <f t="array" ref="G36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61" spans="3:7">
      <c r="C3661" t="e">
        <f>IF(WEEKDAY(Tableau1[[#This Row],[Date]],11)&gt;5,"W","S")</f>
        <v>#VALUE!</v>
      </c>
      <c r="D3661" t="e" cm="1">
        <f t="array" ref="D3661">_xlfn.IFS(Tableau1[[#This Row],[Jours]]="W","Talon",Tableau1[[#This Row],[Colonne1]]="HP","Consommation normale",G3661="HC","Talon")</f>
        <v>#VALUE!</v>
      </c>
      <c r="E3661" s="1" t="e">
        <f>LEFT(Tableau1[[#This Row],[Données]],10)</f>
        <v>#VALUE!</v>
      </c>
      <c r="F3661" s="3" t="e">
        <f>RIGHT(Tableau1[[#This Row],[Données]],5)</f>
        <v>#VALUE!</v>
      </c>
      <c r="G3661" s="3" t="e" cm="1">
        <f t="array" ref="G36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62" spans="3:7">
      <c r="C3662" t="e">
        <f>IF(WEEKDAY(Tableau1[[#This Row],[Date]],11)&gt;5,"W","S")</f>
        <v>#VALUE!</v>
      </c>
      <c r="D3662" t="e" cm="1">
        <f t="array" ref="D3662">_xlfn.IFS(Tableau1[[#This Row],[Jours]]="W","Talon",Tableau1[[#This Row],[Colonne1]]="HP","Consommation normale",G3662="HC","Talon")</f>
        <v>#VALUE!</v>
      </c>
      <c r="E3662" s="1" t="e">
        <f>LEFT(Tableau1[[#This Row],[Données]],10)</f>
        <v>#VALUE!</v>
      </c>
      <c r="F3662" s="3" t="e">
        <f>RIGHT(Tableau1[[#This Row],[Données]],5)</f>
        <v>#VALUE!</v>
      </c>
      <c r="G3662" s="3" t="e" cm="1">
        <f t="array" ref="G36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63" spans="3:7">
      <c r="C3663" t="e">
        <f>IF(WEEKDAY(Tableau1[[#This Row],[Date]],11)&gt;5,"W","S")</f>
        <v>#VALUE!</v>
      </c>
      <c r="D3663" t="e" cm="1">
        <f t="array" ref="D3663">_xlfn.IFS(Tableau1[[#This Row],[Jours]]="W","Talon",Tableau1[[#This Row],[Colonne1]]="HP","Consommation normale",G3663="HC","Talon")</f>
        <v>#VALUE!</v>
      </c>
      <c r="E3663" s="1" t="e">
        <f>LEFT(Tableau1[[#This Row],[Données]],10)</f>
        <v>#VALUE!</v>
      </c>
      <c r="F3663" s="3" t="e">
        <f>RIGHT(Tableau1[[#This Row],[Données]],5)</f>
        <v>#VALUE!</v>
      </c>
      <c r="G3663" s="3" t="e" cm="1">
        <f t="array" ref="G36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64" spans="3:7">
      <c r="C3664" t="e">
        <f>IF(WEEKDAY(Tableau1[[#This Row],[Date]],11)&gt;5,"W","S")</f>
        <v>#VALUE!</v>
      </c>
      <c r="D3664" t="e" cm="1">
        <f t="array" ref="D3664">_xlfn.IFS(Tableau1[[#This Row],[Jours]]="W","Talon",Tableau1[[#This Row],[Colonne1]]="HP","Consommation normale",G3664="HC","Talon")</f>
        <v>#VALUE!</v>
      </c>
      <c r="E3664" s="1" t="e">
        <f>LEFT(Tableau1[[#This Row],[Données]],10)</f>
        <v>#VALUE!</v>
      </c>
      <c r="F3664" s="3" t="e">
        <f>RIGHT(Tableau1[[#This Row],[Données]],5)</f>
        <v>#VALUE!</v>
      </c>
      <c r="G3664" s="3" t="e" cm="1">
        <f t="array" ref="G36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65" spans="3:7">
      <c r="C3665" t="e">
        <f>IF(WEEKDAY(Tableau1[[#This Row],[Date]],11)&gt;5,"W","S")</f>
        <v>#VALUE!</v>
      </c>
      <c r="D3665" t="e" cm="1">
        <f t="array" ref="D3665">_xlfn.IFS(Tableau1[[#This Row],[Jours]]="W","Talon",Tableau1[[#This Row],[Colonne1]]="HP","Consommation normale",G3665="HC","Talon")</f>
        <v>#VALUE!</v>
      </c>
      <c r="E3665" s="1" t="e">
        <f>LEFT(Tableau1[[#This Row],[Données]],10)</f>
        <v>#VALUE!</v>
      </c>
      <c r="F3665" s="3" t="e">
        <f>RIGHT(Tableau1[[#This Row],[Données]],5)</f>
        <v>#VALUE!</v>
      </c>
      <c r="G3665" s="3" t="e" cm="1">
        <f t="array" ref="G36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66" spans="3:7">
      <c r="C3666" t="e">
        <f>IF(WEEKDAY(Tableau1[[#This Row],[Date]],11)&gt;5,"W","S")</f>
        <v>#VALUE!</v>
      </c>
      <c r="D3666" t="e" cm="1">
        <f t="array" ref="D3666">_xlfn.IFS(Tableau1[[#This Row],[Jours]]="W","Talon",Tableau1[[#This Row],[Colonne1]]="HP","Consommation normale",G3666="HC","Talon")</f>
        <v>#VALUE!</v>
      </c>
      <c r="E3666" s="1" t="e">
        <f>LEFT(Tableau1[[#This Row],[Données]],10)</f>
        <v>#VALUE!</v>
      </c>
      <c r="F3666" s="3" t="e">
        <f>RIGHT(Tableau1[[#This Row],[Données]],5)</f>
        <v>#VALUE!</v>
      </c>
      <c r="G3666" s="3" t="e" cm="1">
        <f t="array" ref="G36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67" spans="3:7">
      <c r="C3667" t="e">
        <f>IF(WEEKDAY(Tableau1[[#This Row],[Date]],11)&gt;5,"W","S")</f>
        <v>#VALUE!</v>
      </c>
      <c r="D3667" t="e" cm="1">
        <f t="array" ref="D3667">_xlfn.IFS(Tableau1[[#This Row],[Jours]]="W","Talon",Tableau1[[#This Row],[Colonne1]]="HP","Consommation normale",G3667="HC","Talon")</f>
        <v>#VALUE!</v>
      </c>
      <c r="E3667" s="1" t="e">
        <f>LEFT(Tableau1[[#This Row],[Données]],10)</f>
        <v>#VALUE!</v>
      </c>
      <c r="F3667" s="3" t="e">
        <f>RIGHT(Tableau1[[#This Row],[Données]],5)</f>
        <v>#VALUE!</v>
      </c>
      <c r="G3667" s="3" t="e" cm="1">
        <f t="array" ref="G36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68" spans="3:7">
      <c r="C3668" t="e">
        <f>IF(WEEKDAY(Tableau1[[#This Row],[Date]],11)&gt;5,"W","S")</f>
        <v>#VALUE!</v>
      </c>
      <c r="D3668" t="e" cm="1">
        <f t="array" ref="D3668">_xlfn.IFS(Tableau1[[#This Row],[Jours]]="W","Talon",Tableau1[[#This Row],[Colonne1]]="HP","Consommation normale",G3668="HC","Talon")</f>
        <v>#VALUE!</v>
      </c>
      <c r="E3668" s="1" t="e">
        <f>LEFT(Tableau1[[#This Row],[Données]],10)</f>
        <v>#VALUE!</v>
      </c>
      <c r="F3668" s="3" t="e">
        <f>RIGHT(Tableau1[[#This Row],[Données]],5)</f>
        <v>#VALUE!</v>
      </c>
      <c r="G3668" s="3" t="e" cm="1">
        <f t="array" ref="G36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69" spans="3:7">
      <c r="C3669" t="e">
        <f>IF(WEEKDAY(Tableau1[[#This Row],[Date]],11)&gt;5,"W","S")</f>
        <v>#VALUE!</v>
      </c>
      <c r="D3669" t="e" cm="1">
        <f t="array" ref="D3669">_xlfn.IFS(Tableau1[[#This Row],[Jours]]="W","Talon",Tableau1[[#This Row],[Colonne1]]="HP","Consommation normale",G3669="HC","Talon")</f>
        <v>#VALUE!</v>
      </c>
      <c r="E3669" s="1" t="e">
        <f>LEFT(Tableau1[[#This Row],[Données]],10)</f>
        <v>#VALUE!</v>
      </c>
      <c r="F3669" s="3" t="e">
        <f>RIGHT(Tableau1[[#This Row],[Données]],5)</f>
        <v>#VALUE!</v>
      </c>
      <c r="G3669" s="3" t="e" cm="1">
        <f t="array" ref="G36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70" spans="3:7">
      <c r="C3670" t="e">
        <f>IF(WEEKDAY(Tableau1[[#This Row],[Date]],11)&gt;5,"W","S")</f>
        <v>#VALUE!</v>
      </c>
      <c r="D3670" t="e" cm="1">
        <f t="array" ref="D3670">_xlfn.IFS(Tableau1[[#This Row],[Jours]]="W","Talon",Tableau1[[#This Row],[Colonne1]]="HP","Consommation normale",G3670="HC","Talon")</f>
        <v>#VALUE!</v>
      </c>
      <c r="E3670" s="1" t="e">
        <f>LEFT(Tableau1[[#This Row],[Données]],10)</f>
        <v>#VALUE!</v>
      </c>
      <c r="F3670" s="3" t="e">
        <f>RIGHT(Tableau1[[#This Row],[Données]],5)</f>
        <v>#VALUE!</v>
      </c>
      <c r="G3670" s="3" t="e" cm="1">
        <f t="array" ref="G36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71" spans="3:7">
      <c r="C3671" t="e">
        <f>IF(WEEKDAY(Tableau1[[#This Row],[Date]],11)&gt;5,"W","S")</f>
        <v>#VALUE!</v>
      </c>
      <c r="D3671" t="e" cm="1">
        <f t="array" ref="D3671">_xlfn.IFS(Tableau1[[#This Row],[Jours]]="W","Talon",Tableau1[[#This Row],[Colonne1]]="HP","Consommation normale",G3671="HC","Talon")</f>
        <v>#VALUE!</v>
      </c>
      <c r="E3671" s="1" t="e">
        <f>LEFT(Tableau1[[#This Row],[Données]],10)</f>
        <v>#VALUE!</v>
      </c>
      <c r="F3671" s="3" t="e">
        <f>RIGHT(Tableau1[[#This Row],[Données]],5)</f>
        <v>#VALUE!</v>
      </c>
      <c r="G3671" s="3" t="e" cm="1">
        <f t="array" ref="G36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72" spans="3:7">
      <c r="C3672" t="e">
        <f>IF(WEEKDAY(Tableau1[[#This Row],[Date]],11)&gt;5,"W","S")</f>
        <v>#VALUE!</v>
      </c>
      <c r="D3672" t="e" cm="1">
        <f t="array" ref="D3672">_xlfn.IFS(Tableau1[[#This Row],[Jours]]="W","Talon",Tableau1[[#This Row],[Colonne1]]="HP","Consommation normale",G3672="HC","Talon")</f>
        <v>#VALUE!</v>
      </c>
      <c r="E3672" s="1" t="e">
        <f>LEFT(Tableau1[[#This Row],[Données]],10)</f>
        <v>#VALUE!</v>
      </c>
      <c r="F3672" s="3" t="e">
        <f>RIGHT(Tableau1[[#This Row],[Données]],5)</f>
        <v>#VALUE!</v>
      </c>
      <c r="G3672" s="3" t="e" cm="1">
        <f t="array" ref="G36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73" spans="3:7">
      <c r="C3673" t="e">
        <f>IF(WEEKDAY(Tableau1[[#This Row],[Date]],11)&gt;5,"W","S")</f>
        <v>#VALUE!</v>
      </c>
      <c r="D3673" t="e" cm="1">
        <f t="array" ref="D3673">_xlfn.IFS(Tableau1[[#This Row],[Jours]]="W","Talon",Tableau1[[#This Row],[Colonne1]]="HP","Consommation normale",G3673="HC","Talon")</f>
        <v>#VALUE!</v>
      </c>
      <c r="E3673" s="1" t="e">
        <f>LEFT(Tableau1[[#This Row],[Données]],10)</f>
        <v>#VALUE!</v>
      </c>
      <c r="F3673" s="3" t="e">
        <f>RIGHT(Tableau1[[#This Row],[Données]],5)</f>
        <v>#VALUE!</v>
      </c>
      <c r="G3673" s="3" t="e" cm="1">
        <f t="array" ref="G36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74" spans="3:7">
      <c r="C3674" t="e">
        <f>IF(WEEKDAY(Tableau1[[#This Row],[Date]],11)&gt;5,"W","S")</f>
        <v>#VALUE!</v>
      </c>
      <c r="D3674" t="e" cm="1">
        <f t="array" ref="D3674">_xlfn.IFS(Tableau1[[#This Row],[Jours]]="W","Talon",Tableau1[[#This Row],[Colonne1]]="HP","Consommation normale",G3674="HC","Talon")</f>
        <v>#VALUE!</v>
      </c>
      <c r="E3674" s="1" t="e">
        <f>LEFT(Tableau1[[#This Row],[Données]],10)</f>
        <v>#VALUE!</v>
      </c>
      <c r="F3674" s="3" t="e">
        <f>RIGHT(Tableau1[[#This Row],[Données]],5)</f>
        <v>#VALUE!</v>
      </c>
      <c r="G3674" s="3" t="e" cm="1">
        <f t="array" ref="G36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75" spans="3:7">
      <c r="C3675" t="e">
        <f>IF(WEEKDAY(Tableau1[[#This Row],[Date]],11)&gt;5,"W","S")</f>
        <v>#VALUE!</v>
      </c>
      <c r="D3675" t="e" cm="1">
        <f t="array" ref="D3675">_xlfn.IFS(Tableau1[[#This Row],[Jours]]="W","Talon",Tableau1[[#This Row],[Colonne1]]="HP","Consommation normale",G3675="HC","Talon")</f>
        <v>#VALUE!</v>
      </c>
      <c r="E3675" s="1" t="e">
        <f>LEFT(Tableau1[[#This Row],[Données]],10)</f>
        <v>#VALUE!</v>
      </c>
      <c r="F3675" s="3" t="e">
        <f>RIGHT(Tableau1[[#This Row],[Données]],5)</f>
        <v>#VALUE!</v>
      </c>
      <c r="G3675" s="3" t="e" cm="1">
        <f t="array" ref="G36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76" spans="3:7">
      <c r="C3676" t="e">
        <f>IF(WEEKDAY(Tableau1[[#This Row],[Date]],11)&gt;5,"W","S")</f>
        <v>#VALUE!</v>
      </c>
      <c r="D3676" t="e" cm="1">
        <f t="array" ref="D3676">_xlfn.IFS(Tableau1[[#This Row],[Jours]]="W","Talon",Tableau1[[#This Row],[Colonne1]]="HP","Consommation normale",G3676="HC","Talon")</f>
        <v>#VALUE!</v>
      </c>
      <c r="E3676" s="1" t="e">
        <f>LEFT(Tableau1[[#This Row],[Données]],10)</f>
        <v>#VALUE!</v>
      </c>
      <c r="F3676" s="3" t="e">
        <f>RIGHT(Tableau1[[#This Row],[Données]],5)</f>
        <v>#VALUE!</v>
      </c>
      <c r="G3676" s="3" t="e" cm="1">
        <f t="array" ref="G36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77" spans="3:7">
      <c r="C3677" t="e">
        <f>IF(WEEKDAY(Tableau1[[#This Row],[Date]],11)&gt;5,"W","S")</f>
        <v>#VALUE!</v>
      </c>
      <c r="D3677" t="e" cm="1">
        <f t="array" ref="D3677">_xlfn.IFS(Tableau1[[#This Row],[Jours]]="W","Talon",Tableau1[[#This Row],[Colonne1]]="HP","Consommation normale",G3677="HC","Talon")</f>
        <v>#VALUE!</v>
      </c>
      <c r="E3677" s="1" t="e">
        <f>LEFT(Tableau1[[#This Row],[Données]],10)</f>
        <v>#VALUE!</v>
      </c>
      <c r="F3677" s="3" t="e">
        <f>RIGHT(Tableau1[[#This Row],[Données]],5)</f>
        <v>#VALUE!</v>
      </c>
      <c r="G3677" s="3" t="e" cm="1">
        <f t="array" ref="G36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78" spans="3:7">
      <c r="C3678" t="e">
        <f>IF(WEEKDAY(Tableau1[[#This Row],[Date]],11)&gt;5,"W","S")</f>
        <v>#VALUE!</v>
      </c>
      <c r="D3678" t="e" cm="1">
        <f t="array" ref="D3678">_xlfn.IFS(Tableau1[[#This Row],[Jours]]="W","Talon",Tableau1[[#This Row],[Colonne1]]="HP","Consommation normale",G3678="HC","Talon")</f>
        <v>#VALUE!</v>
      </c>
      <c r="E3678" s="1" t="e">
        <f>LEFT(Tableau1[[#This Row],[Données]],10)</f>
        <v>#VALUE!</v>
      </c>
      <c r="F3678" s="3" t="e">
        <f>RIGHT(Tableau1[[#This Row],[Données]],5)</f>
        <v>#VALUE!</v>
      </c>
      <c r="G3678" s="3" t="e" cm="1">
        <f t="array" ref="G36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79" spans="3:7">
      <c r="C3679" t="e">
        <f>IF(WEEKDAY(Tableau1[[#This Row],[Date]],11)&gt;5,"W","S")</f>
        <v>#VALUE!</v>
      </c>
      <c r="D3679" t="e" cm="1">
        <f t="array" ref="D3679">_xlfn.IFS(Tableau1[[#This Row],[Jours]]="W","Talon",Tableau1[[#This Row],[Colonne1]]="HP","Consommation normale",G3679="HC","Talon")</f>
        <v>#VALUE!</v>
      </c>
      <c r="E3679" s="1" t="e">
        <f>LEFT(Tableau1[[#This Row],[Données]],10)</f>
        <v>#VALUE!</v>
      </c>
      <c r="F3679" s="3" t="e">
        <f>RIGHT(Tableau1[[#This Row],[Données]],5)</f>
        <v>#VALUE!</v>
      </c>
      <c r="G3679" s="3" t="e" cm="1">
        <f t="array" ref="G36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80" spans="3:7">
      <c r="C3680" t="e">
        <f>IF(WEEKDAY(Tableau1[[#This Row],[Date]],11)&gt;5,"W","S")</f>
        <v>#VALUE!</v>
      </c>
      <c r="D3680" t="e" cm="1">
        <f t="array" ref="D3680">_xlfn.IFS(Tableau1[[#This Row],[Jours]]="W","Talon",Tableau1[[#This Row],[Colonne1]]="HP","Consommation normale",G3680="HC","Talon")</f>
        <v>#VALUE!</v>
      </c>
      <c r="E3680" s="1" t="e">
        <f>LEFT(Tableau1[[#This Row],[Données]],10)</f>
        <v>#VALUE!</v>
      </c>
      <c r="F3680" s="3" t="e">
        <f>RIGHT(Tableau1[[#This Row],[Données]],5)</f>
        <v>#VALUE!</v>
      </c>
      <c r="G3680" s="3" t="e" cm="1">
        <f t="array" ref="G36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81" spans="3:7">
      <c r="C3681" t="e">
        <f>IF(WEEKDAY(Tableau1[[#This Row],[Date]],11)&gt;5,"W","S")</f>
        <v>#VALUE!</v>
      </c>
      <c r="D3681" t="e" cm="1">
        <f t="array" ref="D3681">_xlfn.IFS(Tableau1[[#This Row],[Jours]]="W","Talon",Tableau1[[#This Row],[Colonne1]]="HP","Consommation normale",G3681="HC","Talon")</f>
        <v>#VALUE!</v>
      </c>
      <c r="E3681" s="1" t="e">
        <f>LEFT(Tableau1[[#This Row],[Données]],10)</f>
        <v>#VALUE!</v>
      </c>
      <c r="F3681" s="3" t="e">
        <f>RIGHT(Tableau1[[#This Row],[Données]],5)</f>
        <v>#VALUE!</v>
      </c>
      <c r="G3681" s="3" t="e" cm="1">
        <f t="array" ref="G36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82" spans="3:7">
      <c r="C3682" t="e">
        <f>IF(WEEKDAY(Tableau1[[#This Row],[Date]],11)&gt;5,"W","S")</f>
        <v>#VALUE!</v>
      </c>
      <c r="D3682" t="e" cm="1">
        <f t="array" ref="D3682">_xlfn.IFS(Tableau1[[#This Row],[Jours]]="W","Talon",Tableau1[[#This Row],[Colonne1]]="HP","Consommation normale",G3682="HC","Talon")</f>
        <v>#VALUE!</v>
      </c>
      <c r="E3682" s="1" t="e">
        <f>LEFT(Tableau1[[#This Row],[Données]],10)</f>
        <v>#VALUE!</v>
      </c>
      <c r="F3682" s="3" t="e">
        <f>RIGHT(Tableau1[[#This Row],[Données]],5)</f>
        <v>#VALUE!</v>
      </c>
      <c r="G3682" s="3" t="e" cm="1">
        <f t="array" ref="G36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83" spans="3:7">
      <c r="C3683" t="e">
        <f>IF(WEEKDAY(Tableau1[[#This Row],[Date]],11)&gt;5,"W","S")</f>
        <v>#VALUE!</v>
      </c>
      <c r="D3683" t="e" cm="1">
        <f t="array" ref="D3683">_xlfn.IFS(Tableau1[[#This Row],[Jours]]="W","Talon",Tableau1[[#This Row],[Colonne1]]="HP","Consommation normale",G3683="HC","Talon")</f>
        <v>#VALUE!</v>
      </c>
      <c r="E3683" s="1" t="e">
        <f>LEFT(Tableau1[[#This Row],[Données]],10)</f>
        <v>#VALUE!</v>
      </c>
      <c r="F3683" s="3" t="e">
        <f>RIGHT(Tableau1[[#This Row],[Données]],5)</f>
        <v>#VALUE!</v>
      </c>
      <c r="G3683" s="3" t="e" cm="1">
        <f t="array" ref="G36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84" spans="3:7">
      <c r="C3684" t="e">
        <f>IF(WEEKDAY(Tableau1[[#This Row],[Date]],11)&gt;5,"W","S")</f>
        <v>#VALUE!</v>
      </c>
      <c r="D3684" t="e" cm="1">
        <f t="array" ref="D3684">_xlfn.IFS(Tableau1[[#This Row],[Jours]]="W","Talon",Tableau1[[#This Row],[Colonne1]]="HP","Consommation normale",G3684="HC","Talon")</f>
        <v>#VALUE!</v>
      </c>
      <c r="E3684" s="1" t="e">
        <f>LEFT(Tableau1[[#This Row],[Données]],10)</f>
        <v>#VALUE!</v>
      </c>
      <c r="F3684" s="3" t="e">
        <f>RIGHT(Tableau1[[#This Row],[Données]],5)</f>
        <v>#VALUE!</v>
      </c>
      <c r="G3684" s="3" t="e" cm="1">
        <f t="array" ref="G36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85" spans="3:7">
      <c r="C3685" t="e">
        <f>IF(WEEKDAY(Tableau1[[#This Row],[Date]],11)&gt;5,"W","S")</f>
        <v>#VALUE!</v>
      </c>
      <c r="D3685" t="e" cm="1">
        <f t="array" ref="D3685">_xlfn.IFS(Tableau1[[#This Row],[Jours]]="W","Talon",Tableau1[[#This Row],[Colonne1]]="HP","Consommation normale",G3685="HC","Talon")</f>
        <v>#VALUE!</v>
      </c>
      <c r="E3685" s="1" t="e">
        <f>LEFT(Tableau1[[#This Row],[Données]],10)</f>
        <v>#VALUE!</v>
      </c>
      <c r="F3685" s="3" t="e">
        <f>RIGHT(Tableau1[[#This Row],[Données]],5)</f>
        <v>#VALUE!</v>
      </c>
      <c r="G3685" s="3" t="e" cm="1">
        <f t="array" ref="G36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86" spans="3:7">
      <c r="C3686" t="e">
        <f>IF(WEEKDAY(Tableau1[[#This Row],[Date]],11)&gt;5,"W","S")</f>
        <v>#VALUE!</v>
      </c>
      <c r="D3686" t="e" cm="1">
        <f t="array" ref="D3686">_xlfn.IFS(Tableau1[[#This Row],[Jours]]="W","Talon",Tableau1[[#This Row],[Colonne1]]="HP","Consommation normale",G3686="HC","Talon")</f>
        <v>#VALUE!</v>
      </c>
      <c r="E3686" s="1" t="e">
        <f>LEFT(Tableau1[[#This Row],[Données]],10)</f>
        <v>#VALUE!</v>
      </c>
      <c r="F3686" s="3" t="e">
        <f>RIGHT(Tableau1[[#This Row],[Données]],5)</f>
        <v>#VALUE!</v>
      </c>
      <c r="G3686" s="3" t="e" cm="1">
        <f t="array" ref="G36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87" spans="3:7">
      <c r="C3687" t="e">
        <f>IF(WEEKDAY(Tableau1[[#This Row],[Date]],11)&gt;5,"W","S")</f>
        <v>#VALUE!</v>
      </c>
      <c r="D3687" t="e" cm="1">
        <f t="array" ref="D3687">_xlfn.IFS(Tableau1[[#This Row],[Jours]]="W","Talon",Tableau1[[#This Row],[Colonne1]]="HP","Consommation normale",G3687="HC","Talon")</f>
        <v>#VALUE!</v>
      </c>
      <c r="E3687" s="1" t="e">
        <f>LEFT(Tableau1[[#This Row],[Données]],10)</f>
        <v>#VALUE!</v>
      </c>
      <c r="F3687" s="3" t="e">
        <f>RIGHT(Tableau1[[#This Row],[Données]],5)</f>
        <v>#VALUE!</v>
      </c>
      <c r="G3687" s="3" t="e" cm="1">
        <f t="array" ref="G36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88" spans="3:7">
      <c r="C3688" t="e">
        <f>IF(WEEKDAY(Tableau1[[#This Row],[Date]],11)&gt;5,"W","S")</f>
        <v>#VALUE!</v>
      </c>
      <c r="D3688" t="e" cm="1">
        <f t="array" ref="D3688">_xlfn.IFS(Tableau1[[#This Row],[Jours]]="W","Talon",Tableau1[[#This Row],[Colonne1]]="HP","Consommation normale",G3688="HC","Talon")</f>
        <v>#VALUE!</v>
      </c>
      <c r="E3688" s="1" t="e">
        <f>LEFT(Tableau1[[#This Row],[Données]],10)</f>
        <v>#VALUE!</v>
      </c>
      <c r="F3688" s="3" t="e">
        <f>RIGHT(Tableau1[[#This Row],[Données]],5)</f>
        <v>#VALUE!</v>
      </c>
      <c r="G3688" s="3" t="e" cm="1">
        <f t="array" ref="G36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89" spans="3:7">
      <c r="C3689" t="e">
        <f>IF(WEEKDAY(Tableau1[[#This Row],[Date]],11)&gt;5,"W","S")</f>
        <v>#VALUE!</v>
      </c>
      <c r="D3689" t="e" cm="1">
        <f t="array" ref="D3689">_xlfn.IFS(Tableau1[[#This Row],[Jours]]="W","Talon",Tableau1[[#This Row],[Colonne1]]="HP","Consommation normale",G3689="HC","Talon")</f>
        <v>#VALUE!</v>
      </c>
      <c r="E3689" s="1" t="e">
        <f>LEFT(Tableau1[[#This Row],[Données]],10)</f>
        <v>#VALUE!</v>
      </c>
      <c r="F3689" s="3" t="e">
        <f>RIGHT(Tableau1[[#This Row],[Données]],5)</f>
        <v>#VALUE!</v>
      </c>
      <c r="G3689" s="3" t="e" cm="1">
        <f t="array" ref="G36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90" spans="3:7">
      <c r="C3690" t="e">
        <f>IF(WEEKDAY(Tableau1[[#This Row],[Date]],11)&gt;5,"W","S")</f>
        <v>#VALUE!</v>
      </c>
      <c r="D3690" t="e" cm="1">
        <f t="array" ref="D3690">_xlfn.IFS(Tableau1[[#This Row],[Jours]]="W","Talon",Tableau1[[#This Row],[Colonne1]]="HP","Consommation normale",G3690="HC","Talon")</f>
        <v>#VALUE!</v>
      </c>
      <c r="E3690" s="1" t="e">
        <f>LEFT(Tableau1[[#This Row],[Données]],10)</f>
        <v>#VALUE!</v>
      </c>
      <c r="F3690" s="3" t="e">
        <f>RIGHT(Tableau1[[#This Row],[Données]],5)</f>
        <v>#VALUE!</v>
      </c>
      <c r="G3690" s="3" t="e" cm="1">
        <f t="array" ref="G36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91" spans="3:7">
      <c r="C3691" t="e">
        <f>IF(WEEKDAY(Tableau1[[#This Row],[Date]],11)&gt;5,"W","S")</f>
        <v>#VALUE!</v>
      </c>
      <c r="D3691" t="e" cm="1">
        <f t="array" ref="D3691">_xlfn.IFS(Tableau1[[#This Row],[Jours]]="W","Talon",Tableau1[[#This Row],[Colonne1]]="HP","Consommation normale",G3691="HC","Talon")</f>
        <v>#VALUE!</v>
      </c>
      <c r="E3691" s="1" t="e">
        <f>LEFT(Tableau1[[#This Row],[Données]],10)</f>
        <v>#VALUE!</v>
      </c>
      <c r="F3691" s="3" t="e">
        <f>RIGHT(Tableau1[[#This Row],[Données]],5)</f>
        <v>#VALUE!</v>
      </c>
      <c r="G3691" s="3" t="e" cm="1">
        <f t="array" ref="G36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92" spans="3:7">
      <c r="C3692" t="e">
        <f>IF(WEEKDAY(Tableau1[[#This Row],[Date]],11)&gt;5,"W","S")</f>
        <v>#VALUE!</v>
      </c>
      <c r="D3692" t="e" cm="1">
        <f t="array" ref="D3692">_xlfn.IFS(Tableau1[[#This Row],[Jours]]="W","Talon",Tableau1[[#This Row],[Colonne1]]="HP","Consommation normale",G3692="HC","Talon")</f>
        <v>#VALUE!</v>
      </c>
      <c r="E3692" s="1" t="e">
        <f>LEFT(Tableau1[[#This Row],[Données]],10)</f>
        <v>#VALUE!</v>
      </c>
      <c r="F3692" s="3" t="e">
        <f>RIGHT(Tableau1[[#This Row],[Données]],5)</f>
        <v>#VALUE!</v>
      </c>
      <c r="G3692" s="3" t="e" cm="1">
        <f t="array" ref="G36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93" spans="3:7">
      <c r="C3693" t="e">
        <f>IF(WEEKDAY(Tableau1[[#This Row],[Date]],11)&gt;5,"W","S")</f>
        <v>#VALUE!</v>
      </c>
      <c r="D3693" t="e" cm="1">
        <f t="array" ref="D3693">_xlfn.IFS(Tableau1[[#This Row],[Jours]]="W","Talon",Tableau1[[#This Row],[Colonne1]]="HP","Consommation normale",G3693="HC","Talon")</f>
        <v>#VALUE!</v>
      </c>
      <c r="E3693" s="1" t="e">
        <f>LEFT(Tableau1[[#This Row],[Données]],10)</f>
        <v>#VALUE!</v>
      </c>
      <c r="F3693" s="3" t="e">
        <f>RIGHT(Tableau1[[#This Row],[Données]],5)</f>
        <v>#VALUE!</v>
      </c>
      <c r="G3693" s="3" t="e" cm="1">
        <f t="array" ref="G36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94" spans="3:7">
      <c r="C3694" t="e">
        <f>IF(WEEKDAY(Tableau1[[#This Row],[Date]],11)&gt;5,"W","S")</f>
        <v>#VALUE!</v>
      </c>
      <c r="D3694" t="e" cm="1">
        <f t="array" ref="D3694">_xlfn.IFS(Tableau1[[#This Row],[Jours]]="W","Talon",Tableau1[[#This Row],[Colonne1]]="HP","Consommation normale",G3694="HC","Talon")</f>
        <v>#VALUE!</v>
      </c>
      <c r="E3694" s="1" t="e">
        <f>LEFT(Tableau1[[#This Row],[Données]],10)</f>
        <v>#VALUE!</v>
      </c>
      <c r="F3694" s="3" t="e">
        <f>RIGHT(Tableau1[[#This Row],[Données]],5)</f>
        <v>#VALUE!</v>
      </c>
      <c r="G3694" s="3" t="e" cm="1">
        <f t="array" ref="G36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95" spans="3:7">
      <c r="C3695" t="e">
        <f>IF(WEEKDAY(Tableau1[[#This Row],[Date]],11)&gt;5,"W","S")</f>
        <v>#VALUE!</v>
      </c>
      <c r="D3695" t="e" cm="1">
        <f t="array" ref="D3695">_xlfn.IFS(Tableau1[[#This Row],[Jours]]="W","Talon",Tableau1[[#This Row],[Colonne1]]="HP","Consommation normale",G3695="HC","Talon")</f>
        <v>#VALUE!</v>
      </c>
      <c r="E3695" s="1" t="e">
        <f>LEFT(Tableau1[[#This Row],[Données]],10)</f>
        <v>#VALUE!</v>
      </c>
      <c r="F3695" s="3" t="e">
        <f>RIGHT(Tableau1[[#This Row],[Données]],5)</f>
        <v>#VALUE!</v>
      </c>
      <c r="G3695" s="3" t="e" cm="1">
        <f t="array" ref="G36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96" spans="3:7">
      <c r="C3696" t="e">
        <f>IF(WEEKDAY(Tableau1[[#This Row],[Date]],11)&gt;5,"W","S")</f>
        <v>#VALUE!</v>
      </c>
      <c r="D3696" t="e" cm="1">
        <f t="array" ref="D3696">_xlfn.IFS(Tableau1[[#This Row],[Jours]]="W","Talon",Tableau1[[#This Row],[Colonne1]]="HP","Consommation normale",G3696="HC","Talon")</f>
        <v>#VALUE!</v>
      </c>
      <c r="E3696" s="1" t="e">
        <f>LEFT(Tableau1[[#This Row],[Données]],10)</f>
        <v>#VALUE!</v>
      </c>
      <c r="F3696" s="3" t="e">
        <f>RIGHT(Tableau1[[#This Row],[Données]],5)</f>
        <v>#VALUE!</v>
      </c>
      <c r="G3696" s="3" t="e" cm="1">
        <f t="array" ref="G36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97" spans="3:7">
      <c r="C3697" t="e">
        <f>IF(WEEKDAY(Tableau1[[#This Row],[Date]],11)&gt;5,"W","S")</f>
        <v>#VALUE!</v>
      </c>
      <c r="D3697" t="e" cm="1">
        <f t="array" ref="D3697">_xlfn.IFS(Tableau1[[#This Row],[Jours]]="W","Talon",Tableau1[[#This Row],[Colonne1]]="HP","Consommation normale",G3697="HC","Talon")</f>
        <v>#VALUE!</v>
      </c>
      <c r="E3697" s="1" t="e">
        <f>LEFT(Tableau1[[#This Row],[Données]],10)</f>
        <v>#VALUE!</v>
      </c>
      <c r="F3697" s="3" t="e">
        <f>RIGHT(Tableau1[[#This Row],[Données]],5)</f>
        <v>#VALUE!</v>
      </c>
      <c r="G3697" s="3" t="e" cm="1">
        <f t="array" ref="G36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98" spans="3:7">
      <c r="C3698" t="e">
        <f>IF(WEEKDAY(Tableau1[[#This Row],[Date]],11)&gt;5,"W","S")</f>
        <v>#VALUE!</v>
      </c>
      <c r="D3698" t="e" cm="1">
        <f t="array" ref="D3698">_xlfn.IFS(Tableau1[[#This Row],[Jours]]="W","Talon",Tableau1[[#This Row],[Colonne1]]="HP","Consommation normale",G3698="HC","Talon")</f>
        <v>#VALUE!</v>
      </c>
      <c r="E3698" s="1" t="e">
        <f>LEFT(Tableau1[[#This Row],[Données]],10)</f>
        <v>#VALUE!</v>
      </c>
      <c r="F3698" s="3" t="e">
        <f>RIGHT(Tableau1[[#This Row],[Données]],5)</f>
        <v>#VALUE!</v>
      </c>
      <c r="G3698" s="3" t="e" cm="1">
        <f t="array" ref="G36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699" spans="3:7">
      <c r="C3699" t="e">
        <f>IF(WEEKDAY(Tableau1[[#This Row],[Date]],11)&gt;5,"W","S")</f>
        <v>#VALUE!</v>
      </c>
      <c r="D3699" t="e" cm="1">
        <f t="array" ref="D3699">_xlfn.IFS(Tableau1[[#This Row],[Jours]]="W","Talon",Tableau1[[#This Row],[Colonne1]]="HP","Consommation normale",G3699="HC","Talon")</f>
        <v>#VALUE!</v>
      </c>
      <c r="E3699" s="1" t="e">
        <f>LEFT(Tableau1[[#This Row],[Données]],10)</f>
        <v>#VALUE!</v>
      </c>
      <c r="F3699" s="3" t="e">
        <f>RIGHT(Tableau1[[#This Row],[Données]],5)</f>
        <v>#VALUE!</v>
      </c>
      <c r="G3699" s="3" t="e" cm="1">
        <f t="array" ref="G36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00" spans="3:7">
      <c r="C3700" t="e">
        <f>IF(WEEKDAY(Tableau1[[#This Row],[Date]],11)&gt;5,"W","S")</f>
        <v>#VALUE!</v>
      </c>
      <c r="D3700" t="e" cm="1">
        <f t="array" ref="D3700">_xlfn.IFS(Tableau1[[#This Row],[Jours]]="W","Talon",Tableau1[[#This Row],[Colonne1]]="HP","Consommation normale",G3700="HC","Talon")</f>
        <v>#VALUE!</v>
      </c>
      <c r="E3700" s="1" t="e">
        <f>LEFT(Tableau1[[#This Row],[Données]],10)</f>
        <v>#VALUE!</v>
      </c>
      <c r="F3700" s="3" t="e">
        <f>RIGHT(Tableau1[[#This Row],[Données]],5)</f>
        <v>#VALUE!</v>
      </c>
      <c r="G3700" s="3" t="e" cm="1">
        <f t="array" ref="G37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01" spans="3:7">
      <c r="C3701" t="e">
        <f>IF(WEEKDAY(Tableau1[[#This Row],[Date]],11)&gt;5,"W","S")</f>
        <v>#VALUE!</v>
      </c>
      <c r="D3701" t="e" cm="1">
        <f t="array" ref="D3701">_xlfn.IFS(Tableau1[[#This Row],[Jours]]="W","Talon",Tableau1[[#This Row],[Colonne1]]="HP","Consommation normale",G3701="HC","Talon")</f>
        <v>#VALUE!</v>
      </c>
      <c r="E3701" s="1" t="e">
        <f>LEFT(Tableau1[[#This Row],[Données]],10)</f>
        <v>#VALUE!</v>
      </c>
      <c r="F3701" s="3" t="e">
        <f>RIGHT(Tableau1[[#This Row],[Données]],5)</f>
        <v>#VALUE!</v>
      </c>
      <c r="G3701" s="3" t="e" cm="1">
        <f t="array" ref="G37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02" spans="3:7">
      <c r="C3702" t="e">
        <f>IF(WEEKDAY(Tableau1[[#This Row],[Date]],11)&gt;5,"W","S")</f>
        <v>#VALUE!</v>
      </c>
      <c r="D3702" t="e" cm="1">
        <f t="array" ref="D3702">_xlfn.IFS(Tableau1[[#This Row],[Jours]]="W","Talon",Tableau1[[#This Row],[Colonne1]]="HP","Consommation normale",G3702="HC","Talon")</f>
        <v>#VALUE!</v>
      </c>
      <c r="E3702" s="1" t="e">
        <f>LEFT(Tableau1[[#This Row],[Données]],10)</f>
        <v>#VALUE!</v>
      </c>
      <c r="F3702" s="3" t="e">
        <f>RIGHT(Tableau1[[#This Row],[Données]],5)</f>
        <v>#VALUE!</v>
      </c>
      <c r="G3702" s="3" t="e" cm="1">
        <f t="array" ref="G37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03" spans="3:7">
      <c r="C3703" t="e">
        <f>IF(WEEKDAY(Tableau1[[#This Row],[Date]],11)&gt;5,"W","S")</f>
        <v>#VALUE!</v>
      </c>
      <c r="D3703" t="e" cm="1">
        <f t="array" ref="D3703">_xlfn.IFS(Tableau1[[#This Row],[Jours]]="W","Talon",Tableau1[[#This Row],[Colonne1]]="HP","Consommation normale",G3703="HC","Talon")</f>
        <v>#VALUE!</v>
      </c>
      <c r="E3703" s="1" t="e">
        <f>LEFT(Tableau1[[#This Row],[Données]],10)</f>
        <v>#VALUE!</v>
      </c>
      <c r="F3703" s="3" t="e">
        <f>RIGHT(Tableau1[[#This Row],[Données]],5)</f>
        <v>#VALUE!</v>
      </c>
      <c r="G3703" s="3" t="e" cm="1">
        <f t="array" ref="G37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04" spans="3:7">
      <c r="C3704" t="e">
        <f>IF(WEEKDAY(Tableau1[[#This Row],[Date]],11)&gt;5,"W","S")</f>
        <v>#VALUE!</v>
      </c>
      <c r="D3704" t="e" cm="1">
        <f t="array" ref="D3704">_xlfn.IFS(Tableau1[[#This Row],[Jours]]="W","Talon",Tableau1[[#This Row],[Colonne1]]="HP","Consommation normale",G3704="HC","Talon")</f>
        <v>#VALUE!</v>
      </c>
      <c r="E3704" s="1" t="e">
        <f>LEFT(Tableau1[[#This Row],[Données]],10)</f>
        <v>#VALUE!</v>
      </c>
      <c r="F3704" s="3" t="e">
        <f>RIGHT(Tableau1[[#This Row],[Données]],5)</f>
        <v>#VALUE!</v>
      </c>
      <c r="G3704" s="3" t="e" cm="1">
        <f t="array" ref="G37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05" spans="3:7">
      <c r="C3705" t="e">
        <f>IF(WEEKDAY(Tableau1[[#This Row],[Date]],11)&gt;5,"W","S")</f>
        <v>#VALUE!</v>
      </c>
      <c r="D3705" t="e" cm="1">
        <f t="array" ref="D3705">_xlfn.IFS(Tableau1[[#This Row],[Jours]]="W","Talon",Tableau1[[#This Row],[Colonne1]]="HP","Consommation normale",G3705="HC","Talon")</f>
        <v>#VALUE!</v>
      </c>
      <c r="E3705" s="1" t="e">
        <f>LEFT(Tableau1[[#This Row],[Données]],10)</f>
        <v>#VALUE!</v>
      </c>
      <c r="F3705" s="3" t="e">
        <f>RIGHT(Tableau1[[#This Row],[Données]],5)</f>
        <v>#VALUE!</v>
      </c>
      <c r="G3705" s="3" t="e" cm="1">
        <f t="array" ref="G37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06" spans="3:7">
      <c r="C3706" t="e">
        <f>IF(WEEKDAY(Tableau1[[#This Row],[Date]],11)&gt;5,"W","S")</f>
        <v>#VALUE!</v>
      </c>
      <c r="D3706" t="e" cm="1">
        <f t="array" ref="D3706">_xlfn.IFS(Tableau1[[#This Row],[Jours]]="W","Talon",Tableau1[[#This Row],[Colonne1]]="HP","Consommation normale",G3706="HC","Talon")</f>
        <v>#VALUE!</v>
      </c>
      <c r="E3706" s="1" t="e">
        <f>LEFT(Tableau1[[#This Row],[Données]],10)</f>
        <v>#VALUE!</v>
      </c>
      <c r="F3706" s="3" t="e">
        <f>RIGHT(Tableau1[[#This Row],[Données]],5)</f>
        <v>#VALUE!</v>
      </c>
      <c r="G3706" s="3" t="e" cm="1">
        <f t="array" ref="G37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07" spans="3:7">
      <c r="C3707" t="e">
        <f>IF(WEEKDAY(Tableau1[[#This Row],[Date]],11)&gt;5,"W","S")</f>
        <v>#VALUE!</v>
      </c>
      <c r="D3707" t="e" cm="1">
        <f t="array" ref="D3707">_xlfn.IFS(Tableau1[[#This Row],[Jours]]="W","Talon",Tableau1[[#This Row],[Colonne1]]="HP","Consommation normale",G3707="HC","Talon")</f>
        <v>#VALUE!</v>
      </c>
      <c r="E3707" s="1" t="e">
        <f>LEFT(Tableau1[[#This Row],[Données]],10)</f>
        <v>#VALUE!</v>
      </c>
      <c r="F3707" s="3" t="e">
        <f>RIGHT(Tableau1[[#This Row],[Données]],5)</f>
        <v>#VALUE!</v>
      </c>
      <c r="G3707" s="3" t="e" cm="1">
        <f t="array" ref="G37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08" spans="3:7">
      <c r="C3708" t="e">
        <f>IF(WEEKDAY(Tableau1[[#This Row],[Date]],11)&gt;5,"W","S")</f>
        <v>#VALUE!</v>
      </c>
      <c r="D3708" t="e" cm="1">
        <f t="array" ref="D3708">_xlfn.IFS(Tableau1[[#This Row],[Jours]]="W","Talon",Tableau1[[#This Row],[Colonne1]]="HP","Consommation normale",G3708="HC","Talon")</f>
        <v>#VALUE!</v>
      </c>
      <c r="E3708" s="1" t="e">
        <f>LEFT(Tableau1[[#This Row],[Données]],10)</f>
        <v>#VALUE!</v>
      </c>
      <c r="F3708" s="3" t="e">
        <f>RIGHT(Tableau1[[#This Row],[Données]],5)</f>
        <v>#VALUE!</v>
      </c>
      <c r="G3708" s="3" t="e" cm="1">
        <f t="array" ref="G37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09" spans="3:7">
      <c r="C3709" t="e">
        <f>IF(WEEKDAY(Tableau1[[#This Row],[Date]],11)&gt;5,"W","S")</f>
        <v>#VALUE!</v>
      </c>
      <c r="D3709" t="e" cm="1">
        <f t="array" ref="D3709">_xlfn.IFS(Tableau1[[#This Row],[Jours]]="W","Talon",Tableau1[[#This Row],[Colonne1]]="HP","Consommation normale",G3709="HC","Talon")</f>
        <v>#VALUE!</v>
      </c>
      <c r="E3709" s="1" t="e">
        <f>LEFT(Tableau1[[#This Row],[Données]],10)</f>
        <v>#VALUE!</v>
      </c>
      <c r="F3709" s="3" t="e">
        <f>RIGHT(Tableau1[[#This Row],[Données]],5)</f>
        <v>#VALUE!</v>
      </c>
      <c r="G3709" s="3" t="e" cm="1">
        <f t="array" ref="G37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10" spans="3:7">
      <c r="C3710" t="e">
        <f>IF(WEEKDAY(Tableau1[[#This Row],[Date]],11)&gt;5,"W","S")</f>
        <v>#VALUE!</v>
      </c>
      <c r="D3710" t="e" cm="1">
        <f t="array" ref="D3710">_xlfn.IFS(Tableau1[[#This Row],[Jours]]="W","Talon",Tableau1[[#This Row],[Colonne1]]="HP","Consommation normale",G3710="HC","Talon")</f>
        <v>#VALUE!</v>
      </c>
      <c r="E3710" s="1" t="e">
        <f>LEFT(Tableau1[[#This Row],[Données]],10)</f>
        <v>#VALUE!</v>
      </c>
      <c r="F3710" s="3" t="e">
        <f>RIGHT(Tableau1[[#This Row],[Données]],5)</f>
        <v>#VALUE!</v>
      </c>
      <c r="G3710" s="3" t="e" cm="1">
        <f t="array" ref="G37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11" spans="3:7">
      <c r="C3711" t="e">
        <f>IF(WEEKDAY(Tableau1[[#This Row],[Date]],11)&gt;5,"W","S")</f>
        <v>#VALUE!</v>
      </c>
      <c r="D3711" t="e" cm="1">
        <f t="array" ref="D3711">_xlfn.IFS(Tableau1[[#This Row],[Jours]]="W","Talon",Tableau1[[#This Row],[Colonne1]]="HP","Consommation normale",G3711="HC","Talon")</f>
        <v>#VALUE!</v>
      </c>
      <c r="E3711" s="1" t="e">
        <f>LEFT(Tableau1[[#This Row],[Données]],10)</f>
        <v>#VALUE!</v>
      </c>
      <c r="F3711" s="3" t="e">
        <f>RIGHT(Tableau1[[#This Row],[Données]],5)</f>
        <v>#VALUE!</v>
      </c>
      <c r="G3711" s="3" t="e" cm="1">
        <f t="array" ref="G37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12" spans="3:7">
      <c r="C3712" t="e">
        <f>IF(WEEKDAY(Tableau1[[#This Row],[Date]],11)&gt;5,"W","S")</f>
        <v>#VALUE!</v>
      </c>
      <c r="D3712" t="e" cm="1">
        <f t="array" ref="D3712">_xlfn.IFS(Tableau1[[#This Row],[Jours]]="W","Talon",Tableau1[[#This Row],[Colonne1]]="HP","Consommation normale",G3712="HC","Talon")</f>
        <v>#VALUE!</v>
      </c>
      <c r="E3712" s="1" t="e">
        <f>LEFT(Tableau1[[#This Row],[Données]],10)</f>
        <v>#VALUE!</v>
      </c>
      <c r="F3712" s="3" t="e">
        <f>RIGHT(Tableau1[[#This Row],[Données]],5)</f>
        <v>#VALUE!</v>
      </c>
      <c r="G3712" s="3" t="e" cm="1">
        <f t="array" ref="G37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13" spans="3:7">
      <c r="C3713" t="e">
        <f>IF(WEEKDAY(Tableau1[[#This Row],[Date]],11)&gt;5,"W","S")</f>
        <v>#VALUE!</v>
      </c>
      <c r="D3713" t="e" cm="1">
        <f t="array" ref="D3713">_xlfn.IFS(Tableau1[[#This Row],[Jours]]="W","Talon",Tableau1[[#This Row],[Colonne1]]="HP","Consommation normale",G3713="HC","Talon")</f>
        <v>#VALUE!</v>
      </c>
      <c r="E3713" s="1" t="e">
        <f>LEFT(Tableau1[[#This Row],[Données]],10)</f>
        <v>#VALUE!</v>
      </c>
      <c r="F3713" s="3" t="e">
        <f>RIGHT(Tableau1[[#This Row],[Données]],5)</f>
        <v>#VALUE!</v>
      </c>
      <c r="G3713" s="3" t="e" cm="1">
        <f t="array" ref="G37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14" spans="3:7">
      <c r="C3714" t="e">
        <f>IF(WEEKDAY(Tableau1[[#This Row],[Date]],11)&gt;5,"W","S")</f>
        <v>#VALUE!</v>
      </c>
      <c r="D3714" t="e" cm="1">
        <f t="array" ref="D3714">_xlfn.IFS(Tableau1[[#This Row],[Jours]]="W","Talon",Tableau1[[#This Row],[Colonne1]]="HP","Consommation normale",G3714="HC","Talon")</f>
        <v>#VALUE!</v>
      </c>
      <c r="E3714" s="1" t="e">
        <f>LEFT(Tableau1[[#This Row],[Données]],10)</f>
        <v>#VALUE!</v>
      </c>
      <c r="F3714" s="3" t="e">
        <f>RIGHT(Tableau1[[#This Row],[Données]],5)</f>
        <v>#VALUE!</v>
      </c>
      <c r="G3714" s="3" t="e" cm="1">
        <f t="array" ref="G37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15" spans="3:7">
      <c r="C3715" t="e">
        <f>IF(WEEKDAY(Tableau1[[#This Row],[Date]],11)&gt;5,"W","S")</f>
        <v>#VALUE!</v>
      </c>
      <c r="D3715" t="e" cm="1">
        <f t="array" ref="D3715">_xlfn.IFS(Tableau1[[#This Row],[Jours]]="W","Talon",Tableau1[[#This Row],[Colonne1]]="HP","Consommation normale",G3715="HC","Talon")</f>
        <v>#VALUE!</v>
      </c>
      <c r="E3715" s="1" t="e">
        <f>LEFT(Tableau1[[#This Row],[Données]],10)</f>
        <v>#VALUE!</v>
      </c>
      <c r="F3715" s="3" t="e">
        <f>RIGHT(Tableau1[[#This Row],[Données]],5)</f>
        <v>#VALUE!</v>
      </c>
      <c r="G3715" s="3" t="e" cm="1">
        <f t="array" ref="G37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16" spans="3:7">
      <c r="C3716" t="e">
        <f>IF(WEEKDAY(Tableau1[[#This Row],[Date]],11)&gt;5,"W","S")</f>
        <v>#VALUE!</v>
      </c>
      <c r="D3716" t="e" cm="1">
        <f t="array" ref="D3716">_xlfn.IFS(Tableau1[[#This Row],[Jours]]="W","Talon",Tableau1[[#This Row],[Colonne1]]="HP","Consommation normale",G3716="HC","Talon")</f>
        <v>#VALUE!</v>
      </c>
      <c r="E3716" s="1" t="e">
        <f>LEFT(Tableau1[[#This Row],[Données]],10)</f>
        <v>#VALUE!</v>
      </c>
      <c r="F3716" s="3" t="e">
        <f>RIGHT(Tableau1[[#This Row],[Données]],5)</f>
        <v>#VALUE!</v>
      </c>
      <c r="G3716" s="3" t="e" cm="1">
        <f t="array" ref="G37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17" spans="3:7">
      <c r="C3717" t="e">
        <f>IF(WEEKDAY(Tableau1[[#This Row],[Date]],11)&gt;5,"W","S")</f>
        <v>#VALUE!</v>
      </c>
      <c r="D3717" t="e" cm="1">
        <f t="array" ref="D3717">_xlfn.IFS(Tableau1[[#This Row],[Jours]]="W","Talon",Tableau1[[#This Row],[Colonne1]]="HP","Consommation normale",G3717="HC","Talon")</f>
        <v>#VALUE!</v>
      </c>
      <c r="E3717" s="1" t="e">
        <f>LEFT(Tableau1[[#This Row],[Données]],10)</f>
        <v>#VALUE!</v>
      </c>
      <c r="F3717" s="3" t="e">
        <f>RIGHT(Tableau1[[#This Row],[Données]],5)</f>
        <v>#VALUE!</v>
      </c>
      <c r="G3717" s="3" t="e" cm="1">
        <f t="array" ref="G37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18" spans="3:7">
      <c r="C3718" t="e">
        <f>IF(WEEKDAY(Tableau1[[#This Row],[Date]],11)&gt;5,"W","S")</f>
        <v>#VALUE!</v>
      </c>
      <c r="D3718" t="e" cm="1">
        <f t="array" ref="D3718">_xlfn.IFS(Tableau1[[#This Row],[Jours]]="W","Talon",Tableau1[[#This Row],[Colonne1]]="HP","Consommation normale",G3718="HC","Talon")</f>
        <v>#VALUE!</v>
      </c>
      <c r="E3718" s="1" t="e">
        <f>LEFT(Tableau1[[#This Row],[Données]],10)</f>
        <v>#VALUE!</v>
      </c>
      <c r="F3718" s="3" t="e">
        <f>RIGHT(Tableau1[[#This Row],[Données]],5)</f>
        <v>#VALUE!</v>
      </c>
      <c r="G3718" s="3" t="e" cm="1">
        <f t="array" ref="G37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19" spans="3:7">
      <c r="C3719" t="e">
        <f>IF(WEEKDAY(Tableau1[[#This Row],[Date]],11)&gt;5,"W","S")</f>
        <v>#VALUE!</v>
      </c>
      <c r="D3719" t="e" cm="1">
        <f t="array" ref="D3719">_xlfn.IFS(Tableau1[[#This Row],[Jours]]="W","Talon",Tableau1[[#This Row],[Colonne1]]="HP","Consommation normale",G3719="HC","Talon")</f>
        <v>#VALUE!</v>
      </c>
      <c r="E3719" s="1" t="e">
        <f>LEFT(Tableau1[[#This Row],[Données]],10)</f>
        <v>#VALUE!</v>
      </c>
      <c r="F3719" s="3" t="e">
        <f>RIGHT(Tableau1[[#This Row],[Données]],5)</f>
        <v>#VALUE!</v>
      </c>
      <c r="G3719" s="3" t="e" cm="1">
        <f t="array" ref="G37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20" spans="3:7">
      <c r="C3720" t="e">
        <f>IF(WEEKDAY(Tableau1[[#This Row],[Date]],11)&gt;5,"W","S")</f>
        <v>#VALUE!</v>
      </c>
      <c r="D3720" t="e" cm="1">
        <f t="array" ref="D3720">_xlfn.IFS(Tableau1[[#This Row],[Jours]]="W","Talon",Tableau1[[#This Row],[Colonne1]]="HP","Consommation normale",G3720="HC","Talon")</f>
        <v>#VALUE!</v>
      </c>
      <c r="E3720" s="1" t="e">
        <f>LEFT(Tableau1[[#This Row],[Données]],10)</f>
        <v>#VALUE!</v>
      </c>
      <c r="F3720" s="3" t="e">
        <f>RIGHT(Tableau1[[#This Row],[Données]],5)</f>
        <v>#VALUE!</v>
      </c>
      <c r="G3720" s="3" t="e" cm="1">
        <f t="array" ref="G37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21" spans="3:7">
      <c r="C3721" t="e">
        <f>IF(WEEKDAY(Tableau1[[#This Row],[Date]],11)&gt;5,"W","S")</f>
        <v>#VALUE!</v>
      </c>
      <c r="D3721" t="e" cm="1">
        <f t="array" ref="D3721">_xlfn.IFS(Tableau1[[#This Row],[Jours]]="W","Talon",Tableau1[[#This Row],[Colonne1]]="HP","Consommation normale",G3721="HC","Talon")</f>
        <v>#VALUE!</v>
      </c>
      <c r="E3721" s="1" t="e">
        <f>LEFT(Tableau1[[#This Row],[Données]],10)</f>
        <v>#VALUE!</v>
      </c>
      <c r="F3721" s="3" t="e">
        <f>RIGHT(Tableau1[[#This Row],[Données]],5)</f>
        <v>#VALUE!</v>
      </c>
      <c r="G3721" s="3" t="e" cm="1">
        <f t="array" ref="G37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22" spans="3:7">
      <c r="C3722" t="e">
        <f>IF(WEEKDAY(Tableau1[[#This Row],[Date]],11)&gt;5,"W","S")</f>
        <v>#VALUE!</v>
      </c>
      <c r="D3722" t="e" cm="1">
        <f t="array" ref="D3722">_xlfn.IFS(Tableau1[[#This Row],[Jours]]="W","Talon",Tableau1[[#This Row],[Colonne1]]="HP","Consommation normale",G3722="HC","Talon")</f>
        <v>#VALUE!</v>
      </c>
      <c r="E3722" s="1" t="e">
        <f>LEFT(Tableau1[[#This Row],[Données]],10)</f>
        <v>#VALUE!</v>
      </c>
      <c r="F3722" s="3" t="e">
        <f>RIGHT(Tableau1[[#This Row],[Données]],5)</f>
        <v>#VALUE!</v>
      </c>
      <c r="G3722" s="3" t="e" cm="1">
        <f t="array" ref="G37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23" spans="3:7">
      <c r="C3723" t="e">
        <f>IF(WEEKDAY(Tableau1[[#This Row],[Date]],11)&gt;5,"W","S")</f>
        <v>#VALUE!</v>
      </c>
      <c r="D3723" t="e" cm="1">
        <f t="array" ref="D3723">_xlfn.IFS(Tableau1[[#This Row],[Jours]]="W","Talon",Tableau1[[#This Row],[Colonne1]]="HP","Consommation normale",G3723="HC","Talon")</f>
        <v>#VALUE!</v>
      </c>
      <c r="E3723" s="1" t="e">
        <f>LEFT(Tableau1[[#This Row],[Données]],10)</f>
        <v>#VALUE!</v>
      </c>
      <c r="F3723" s="3" t="e">
        <f>RIGHT(Tableau1[[#This Row],[Données]],5)</f>
        <v>#VALUE!</v>
      </c>
      <c r="G3723" s="3" t="e" cm="1">
        <f t="array" ref="G37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24" spans="3:7">
      <c r="C3724" t="e">
        <f>IF(WEEKDAY(Tableau1[[#This Row],[Date]],11)&gt;5,"W","S")</f>
        <v>#VALUE!</v>
      </c>
      <c r="D3724" t="e" cm="1">
        <f t="array" ref="D3724">_xlfn.IFS(Tableau1[[#This Row],[Jours]]="W","Talon",Tableau1[[#This Row],[Colonne1]]="HP","Consommation normale",G3724="HC","Talon")</f>
        <v>#VALUE!</v>
      </c>
      <c r="E3724" s="1" t="e">
        <f>LEFT(Tableau1[[#This Row],[Données]],10)</f>
        <v>#VALUE!</v>
      </c>
      <c r="F3724" s="3" t="e">
        <f>RIGHT(Tableau1[[#This Row],[Données]],5)</f>
        <v>#VALUE!</v>
      </c>
      <c r="G3724" s="3" t="e" cm="1">
        <f t="array" ref="G37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25" spans="3:7">
      <c r="C3725" t="e">
        <f>IF(WEEKDAY(Tableau1[[#This Row],[Date]],11)&gt;5,"W","S")</f>
        <v>#VALUE!</v>
      </c>
      <c r="D3725" t="e" cm="1">
        <f t="array" ref="D3725">_xlfn.IFS(Tableau1[[#This Row],[Jours]]="W","Talon",Tableau1[[#This Row],[Colonne1]]="HP","Consommation normale",G3725="HC","Talon")</f>
        <v>#VALUE!</v>
      </c>
      <c r="E3725" s="1" t="e">
        <f>LEFT(Tableau1[[#This Row],[Données]],10)</f>
        <v>#VALUE!</v>
      </c>
      <c r="F3725" s="3" t="e">
        <f>RIGHT(Tableau1[[#This Row],[Données]],5)</f>
        <v>#VALUE!</v>
      </c>
      <c r="G3725" s="3" t="e" cm="1">
        <f t="array" ref="G37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26" spans="3:7">
      <c r="C3726" t="e">
        <f>IF(WEEKDAY(Tableau1[[#This Row],[Date]],11)&gt;5,"W","S")</f>
        <v>#VALUE!</v>
      </c>
      <c r="D3726" t="e" cm="1">
        <f t="array" ref="D3726">_xlfn.IFS(Tableau1[[#This Row],[Jours]]="W","Talon",Tableau1[[#This Row],[Colonne1]]="HP","Consommation normale",G3726="HC","Talon")</f>
        <v>#VALUE!</v>
      </c>
      <c r="E3726" s="1" t="e">
        <f>LEFT(Tableau1[[#This Row],[Données]],10)</f>
        <v>#VALUE!</v>
      </c>
      <c r="F3726" s="3" t="e">
        <f>RIGHT(Tableau1[[#This Row],[Données]],5)</f>
        <v>#VALUE!</v>
      </c>
      <c r="G3726" s="3" t="e" cm="1">
        <f t="array" ref="G37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27" spans="3:7">
      <c r="C3727" t="e">
        <f>IF(WEEKDAY(Tableau1[[#This Row],[Date]],11)&gt;5,"W","S")</f>
        <v>#VALUE!</v>
      </c>
      <c r="D3727" t="e" cm="1">
        <f t="array" ref="D3727">_xlfn.IFS(Tableau1[[#This Row],[Jours]]="W","Talon",Tableau1[[#This Row],[Colonne1]]="HP","Consommation normale",G3727="HC","Talon")</f>
        <v>#VALUE!</v>
      </c>
      <c r="E3727" s="1" t="e">
        <f>LEFT(Tableau1[[#This Row],[Données]],10)</f>
        <v>#VALUE!</v>
      </c>
      <c r="F3727" s="3" t="e">
        <f>RIGHT(Tableau1[[#This Row],[Données]],5)</f>
        <v>#VALUE!</v>
      </c>
      <c r="G3727" s="3" t="e" cm="1">
        <f t="array" ref="G37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28" spans="3:7">
      <c r="C3728" t="e">
        <f>IF(WEEKDAY(Tableau1[[#This Row],[Date]],11)&gt;5,"W","S")</f>
        <v>#VALUE!</v>
      </c>
      <c r="D3728" t="e" cm="1">
        <f t="array" ref="D3728">_xlfn.IFS(Tableau1[[#This Row],[Jours]]="W","Talon",Tableau1[[#This Row],[Colonne1]]="HP","Consommation normale",G3728="HC","Talon")</f>
        <v>#VALUE!</v>
      </c>
      <c r="E3728" s="1" t="e">
        <f>LEFT(Tableau1[[#This Row],[Données]],10)</f>
        <v>#VALUE!</v>
      </c>
      <c r="F3728" s="3" t="e">
        <f>RIGHT(Tableau1[[#This Row],[Données]],5)</f>
        <v>#VALUE!</v>
      </c>
      <c r="G3728" s="3" t="e" cm="1">
        <f t="array" ref="G37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29" spans="3:7">
      <c r="C3729" t="e">
        <f>IF(WEEKDAY(Tableau1[[#This Row],[Date]],11)&gt;5,"W","S")</f>
        <v>#VALUE!</v>
      </c>
      <c r="D3729" t="e" cm="1">
        <f t="array" ref="D3729">_xlfn.IFS(Tableau1[[#This Row],[Jours]]="W","Talon",Tableau1[[#This Row],[Colonne1]]="HP","Consommation normale",G3729="HC","Talon")</f>
        <v>#VALUE!</v>
      </c>
      <c r="E3729" s="1" t="e">
        <f>LEFT(Tableau1[[#This Row],[Données]],10)</f>
        <v>#VALUE!</v>
      </c>
      <c r="F3729" s="3" t="e">
        <f>RIGHT(Tableau1[[#This Row],[Données]],5)</f>
        <v>#VALUE!</v>
      </c>
      <c r="G3729" s="3" t="e" cm="1">
        <f t="array" ref="G37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30" spans="3:7">
      <c r="C3730" t="e">
        <f>IF(WEEKDAY(Tableau1[[#This Row],[Date]],11)&gt;5,"W","S")</f>
        <v>#VALUE!</v>
      </c>
      <c r="D3730" t="e" cm="1">
        <f t="array" ref="D3730">_xlfn.IFS(Tableau1[[#This Row],[Jours]]="W","Talon",Tableau1[[#This Row],[Colonne1]]="HP","Consommation normale",G3730="HC","Talon")</f>
        <v>#VALUE!</v>
      </c>
      <c r="E3730" s="1" t="e">
        <f>LEFT(Tableau1[[#This Row],[Données]],10)</f>
        <v>#VALUE!</v>
      </c>
      <c r="F3730" s="3" t="e">
        <f>RIGHT(Tableau1[[#This Row],[Données]],5)</f>
        <v>#VALUE!</v>
      </c>
      <c r="G3730" s="3" t="e" cm="1">
        <f t="array" ref="G37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31" spans="3:7">
      <c r="C3731" t="e">
        <f>IF(WEEKDAY(Tableau1[[#This Row],[Date]],11)&gt;5,"W","S")</f>
        <v>#VALUE!</v>
      </c>
      <c r="D3731" t="e" cm="1">
        <f t="array" ref="D3731">_xlfn.IFS(Tableau1[[#This Row],[Jours]]="W","Talon",Tableau1[[#This Row],[Colonne1]]="HP","Consommation normale",G3731="HC","Talon")</f>
        <v>#VALUE!</v>
      </c>
      <c r="E3731" s="1" t="e">
        <f>LEFT(Tableau1[[#This Row],[Données]],10)</f>
        <v>#VALUE!</v>
      </c>
      <c r="F3731" s="3" t="e">
        <f>RIGHT(Tableau1[[#This Row],[Données]],5)</f>
        <v>#VALUE!</v>
      </c>
      <c r="G3731" s="3" t="e" cm="1">
        <f t="array" ref="G37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32" spans="3:7">
      <c r="C3732" t="e">
        <f>IF(WEEKDAY(Tableau1[[#This Row],[Date]],11)&gt;5,"W","S")</f>
        <v>#VALUE!</v>
      </c>
      <c r="D3732" t="e" cm="1">
        <f t="array" ref="D3732">_xlfn.IFS(Tableau1[[#This Row],[Jours]]="W","Talon",Tableau1[[#This Row],[Colonne1]]="HP","Consommation normale",G3732="HC","Talon")</f>
        <v>#VALUE!</v>
      </c>
      <c r="E3732" s="1" t="e">
        <f>LEFT(Tableau1[[#This Row],[Données]],10)</f>
        <v>#VALUE!</v>
      </c>
      <c r="F3732" s="3" t="e">
        <f>RIGHT(Tableau1[[#This Row],[Données]],5)</f>
        <v>#VALUE!</v>
      </c>
      <c r="G3732" s="3" t="e" cm="1">
        <f t="array" ref="G37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33" spans="3:7">
      <c r="C3733" t="e">
        <f>IF(WEEKDAY(Tableau1[[#This Row],[Date]],11)&gt;5,"W","S")</f>
        <v>#VALUE!</v>
      </c>
      <c r="D3733" t="e" cm="1">
        <f t="array" ref="D3733">_xlfn.IFS(Tableau1[[#This Row],[Jours]]="W","Talon",Tableau1[[#This Row],[Colonne1]]="HP","Consommation normale",G3733="HC","Talon")</f>
        <v>#VALUE!</v>
      </c>
      <c r="E3733" s="1" t="e">
        <f>LEFT(Tableau1[[#This Row],[Données]],10)</f>
        <v>#VALUE!</v>
      </c>
      <c r="F3733" s="3" t="e">
        <f>RIGHT(Tableau1[[#This Row],[Données]],5)</f>
        <v>#VALUE!</v>
      </c>
      <c r="G3733" s="3" t="e" cm="1">
        <f t="array" ref="G37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34" spans="3:7">
      <c r="C3734" t="e">
        <f>IF(WEEKDAY(Tableau1[[#This Row],[Date]],11)&gt;5,"W","S")</f>
        <v>#VALUE!</v>
      </c>
      <c r="D3734" t="e" cm="1">
        <f t="array" ref="D3734">_xlfn.IFS(Tableau1[[#This Row],[Jours]]="W","Talon",Tableau1[[#This Row],[Colonne1]]="HP","Consommation normale",G3734="HC","Talon")</f>
        <v>#VALUE!</v>
      </c>
      <c r="E3734" s="1" t="e">
        <f>LEFT(Tableau1[[#This Row],[Données]],10)</f>
        <v>#VALUE!</v>
      </c>
      <c r="F3734" s="3" t="e">
        <f>RIGHT(Tableau1[[#This Row],[Données]],5)</f>
        <v>#VALUE!</v>
      </c>
      <c r="G3734" s="3" t="e" cm="1">
        <f t="array" ref="G37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35" spans="3:7">
      <c r="C3735" t="e">
        <f>IF(WEEKDAY(Tableau1[[#This Row],[Date]],11)&gt;5,"W","S")</f>
        <v>#VALUE!</v>
      </c>
      <c r="D3735" t="e" cm="1">
        <f t="array" ref="D3735">_xlfn.IFS(Tableau1[[#This Row],[Jours]]="W","Talon",Tableau1[[#This Row],[Colonne1]]="HP","Consommation normale",G3735="HC","Talon")</f>
        <v>#VALUE!</v>
      </c>
      <c r="E3735" s="1" t="e">
        <f>LEFT(Tableau1[[#This Row],[Données]],10)</f>
        <v>#VALUE!</v>
      </c>
      <c r="F3735" s="3" t="e">
        <f>RIGHT(Tableau1[[#This Row],[Données]],5)</f>
        <v>#VALUE!</v>
      </c>
      <c r="G3735" s="3" t="e" cm="1">
        <f t="array" ref="G37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36" spans="3:7">
      <c r="C3736" t="e">
        <f>IF(WEEKDAY(Tableau1[[#This Row],[Date]],11)&gt;5,"W","S")</f>
        <v>#VALUE!</v>
      </c>
      <c r="D3736" t="e" cm="1">
        <f t="array" ref="D3736">_xlfn.IFS(Tableau1[[#This Row],[Jours]]="W","Talon",Tableau1[[#This Row],[Colonne1]]="HP","Consommation normale",G3736="HC","Talon")</f>
        <v>#VALUE!</v>
      </c>
      <c r="E3736" s="1" t="e">
        <f>LEFT(Tableau1[[#This Row],[Données]],10)</f>
        <v>#VALUE!</v>
      </c>
      <c r="F3736" s="3" t="e">
        <f>RIGHT(Tableau1[[#This Row],[Données]],5)</f>
        <v>#VALUE!</v>
      </c>
      <c r="G3736" s="3" t="e" cm="1">
        <f t="array" ref="G37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37" spans="3:7">
      <c r="C3737" t="e">
        <f>IF(WEEKDAY(Tableau1[[#This Row],[Date]],11)&gt;5,"W","S")</f>
        <v>#VALUE!</v>
      </c>
      <c r="D3737" t="e" cm="1">
        <f t="array" ref="D3737">_xlfn.IFS(Tableau1[[#This Row],[Jours]]="W","Talon",Tableau1[[#This Row],[Colonne1]]="HP","Consommation normale",G3737="HC","Talon")</f>
        <v>#VALUE!</v>
      </c>
      <c r="E3737" s="1" t="e">
        <f>LEFT(Tableau1[[#This Row],[Données]],10)</f>
        <v>#VALUE!</v>
      </c>
      <c r="F3737" s="3" t="e">
        <f>RIGHT(Tableau1[[#This Row],[Données]],5)</f>
        <v>#VALUE!</v>
      </c>
      <c r="G3737" s="3" t="e" cm="1">
        <f t="array" ref="G37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38" spans="3:7">
      <c r="C3738" t="e">
        <f>IF(WEEKDAY(Tableau1[[#This Row],[Date]],11)&gt;5,"W","S")</f>
        <v>#VALUE!</v>
      </c>
      <c r="D3738" t="e" cm="1">
        <f t="array" ref="D3738">_xlfn.IFS(Tableau1[[#This Row],[Jours]]="W","Talon",Tableau1[[#This Row],[Colonne1]]="HP","Consommation normale",G3738="HC","Talon")</f>
        <v>#VALUE!</v>
      </c>
      <c r="E3738" s="1" t="e">
        <f>LEFT(Tableau1[[#This Row],[Données]],10)</f>
        <v>#VALUE!</v>
      </c>
      <c r="F3738" s="3" t="e">
        <f>RIGHT(Tableau1[[#This Row],[Données]],5)</f>
        <v>#VALUE!</v>
      </c>
      <c r="G3738" s="3" t="e" cm="1">
        <f t="array" ref="G37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39" spans="3:7">
      <c r="C3739" t="e">
        <f>IF(WEEKDAY(Tableau1[[#This Row],[Date]],11)&gt;5,"W","S")</f>
        <v>#VALUE!</v>
      </c>
      <c r="D3739" t="e" cm="1">
        <f t="array" ref="D3739">_xlfn.IFS(Tableau1[[#This Row],[Jours]]="W","Talon",Tableau1[[#This Row],[Colonne1]]="HP","Consommation normale",G3739="HC","Talon")</f>
        <v>#VALUE!</v>
      </c>
      <c r="E3739" s="1" t="e">
        <f>LEFT(Tableau1[[#This Row],[Données]],10)</f>
        <v>#VALUE!</v>
      </c>
      <c r="F3739" s="3" t="e">
        <f>RIGHT(Tableau1[[#This Row],[Données]],5)</f>
        <v>#VALUE!</v>
      </c>
      <c r="G3739" s="3" t="e" cm="1">
        <f t="array" ref="G37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40" spans="3:7">
      <c r="C3740" t="e">
        <f>IF(WEEKDAY(Tableau1[[#This Row],[Date]],11)&gt;5,"W","S")</f>
        <v>#VALUE!</v>
      </c>
      <c r="D3740" t="e" cm="1">
        <f t="array" ref="D3740">_xlfn.IFS(Tableau1[[#This Row],[Jours]]="W","Talon",Tableau1[[#This Row],[Colonne1]]="HP","Consommation normale",G3740="HC","Talon")</f>
        <v>#VALUE!</v>
      </c>
      <c r="E3740" s="1" t="e">
        <f>LEFT(Tableau1[[#This Row],[Données]],10)</f>
        <v>#VALUE!</v>
      </c>
      <c r="F3740" s="3" t="e">
        <f>RIGHT(Tableau1[[#This Row],[Données]],5)</f>
        <v>#VALUE!</v>
      </c>
      <c r="G3740" s="3" t="e" cm="1">
        <f t="array" ref="G37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41" spans="3:7">
      <c r="C3741" t="e">
        <f>IF(WEEKDAY(Tableau1[[#This Row],[Date]],11)&gt;5,"W","S")</f>
        <v>#VALUE!</v>
      </c>
      <c r="D3741" t="e" cm="1">
        <f t="array" ref="D3741">_xlfn.IFS(Tableau1[[#This Row],[Jours]]="W","Talon",Tableau1[[#This Row],[Colonne1]]="HP","Consommation normale",G3741="HC","Talon")</f>
        <v>#VALUE!</v>
      </c>
      <c r="E3741" s="1" t="e">
        <f>LEFT(Tableau1[[#This Row],[Données]],10)</f>
        <v>#VALUE!</v>
      </c>
      <c r="F3741" s="3" t="e">
        <f>RIGHT(Tableau1[[#This Row],[Données]],5)</f>
        <v>#VALUE!</v>
      </c>
      <c r="G3741" s="3" t="e" cm="1">
        <f t="array" ref="G37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42" spans="3:7">
      <c r="C3742" t="e">
        <f>IF(WEEKDAY(Tableau1[[#This Row],[Date]],11)&gt;5,"W","S")</f>
        <v>#VALUE!</v>
      </c>
      <c r="D3742" t="e" cm="1">
        <f t="array" ref="D3742">_xlfn.IFS(Tableau1[[#This Row],[Jours]]="W","Talon",Tableau1[[#This Row],[Colonne1]]="HP","Consommation normale",G3742="HC","Talon")</f>
        <v>#VALUE!</v>
      </c>
      <c r="E3742" s="1" t="e">
        <f>LEFT(Tableau1[[#This Row],[Données]],10)</f>
        <v>#VALUE!</v>
      </c>
      <c r="F3742" s="3" t="e">
        <f>RIGHT(Tableau1[[#This Row],[Données]],5)</f>
        <v>#VALUE!</v>
      </c>
      <c r="G3742" s="3" t="e" cm="1">
        <f t="array" ref="G37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43" spans="3:7">
      <c r="C3743" t="e">
        <f>IF(WEEKDAY(Tableau1[[#This Row],[Date]],11)&gt;5,"W","S")</f>
        <v>#VALUE!</v>
      </c>
      <c r="D3743" t="e" cm="1">
        <f t="array" ref="D3743">_xlfn.IFS(Tableau1[[#This Row],[Jours]]="W","Talon",Tableau1[[#This Row],[Colonne1]]="HP","Consommation normale",G3743="HC","Talon")</f>
        <v>#VALUE!</v>
      </c>
      <c r="E3743" s="1" t="e">
        <f>LEFT(Tableau1[[#This Row],[Données]],10)</f>
        <v>#VALUE!</v>
      </c>
      <c r="F3743" s="3" t="e">
        <f>RIGHT(Tableau1[[#This Row],[Données]],5)</f>
        <v>#VALUE!</v>
      </c>
      <c r="G3743" s="3" t="e" cm="1">
        <f t="array" ref="G37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44" spans="3:7">
      <c r="C3744" t="e">
        <f>IF(WEEKDAY(Tableau1[[#This Row],[Date]],11)&gt;5,"W","S")</f>
        <v>#VALUE!</v>
      </c>
      <c r="D3744" t="e" cm="1">
        <f t="array" ref="D3744">_xlfn.IFS(Tableau1[[#This Row],[Jours]]="W","Talon",Tableau1[[#This Row],[Colonne1]]="HP","Consommation normale",G3744="HC","Talon")</f>
        <v>#VALUE!</v>
      </c>
      <c r="E3744" s="1" t="e">
        <f>LEFT(Tableau1[[#This Row],[Données]],10)</f>
        <v>#VALUE!</v>
      </c>
      <c r="F3744" s="3" t="e">
        <f>RIGHT(Tableau1[[#This Row],[Données]],5)</f>
        <v>#VALUE!</v>
      </c>
      <c r="G3744" s="3" t="e" cm="1">
        <f t="array" ref="G37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45" spans="3:7">
      <c r="C3745" t="e">
        <f>IF(WEEKDAY(Tableau1[[#This Row],[Date]],11)&gt;5,"W","S")</f>
        <v>#VALUE!</v>
      </c>
      <c r="D3745" t="e" cm="1">
        <f t="array" ref="D3745">_xlfn.IFS(Tableau1[[#This Row],[Jours]]="W","Talon",Tableau1[[#This Row],[Colonne1]]="HP","Consommation normale",G3745="HC","Talon")</f>
        <v>#VALUE!</v>
      </c>
      <c r="E3745" s="1" t="e">
        <f>LEFT(Tableau1[[#This Row],[Données]],10)</f>
        <v>#VALUE!</v>
      </c>
      <c r="F3745" s="3" t="e">
        <f>RIGHT(Tableau1[[#This Row],[Données]],5)</f>
        <v>#VALUE!</v>
      </c>
      <c r="G3745" s="3" t="e" cm="1">
        <f t="array" ref="G37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46" spans="3:7">
      <c r="C3746" t="e">
        <f>IF(WEEKDAY(Tableau1[[#This Row],[Date]],11)&gt;5,"W","S")</f>
        <v>#VALUE!</v>
      </c>
      <c r="D3746" t="e" cm="1">
        <f t="array" ref="D3746">_xlfn.IFS(Tableau1[[#This Row],[Jours]]="W","Talon",Tableau1[[#This Row],[Colonne1]]="HP","Consommation normale",G3746="HC","Talon")</f>
        <v>#VALUE!</v>
      </c>
      <c r="E3746" s="1" t="e">
        <f>LEFT(Tableau1[[#This Row],[Données]],10)</f>
        <v>#VALUE!</v>
      </c>
      <c r="F3746" s="3" t="e">
        <f>RIGHT(Tableau1[[#This Row],[Données]],5)</f>
        <v>#VALUE!</v>
      </c>
      <c r="G3746" s="3" t="e" cm="1">
        <f t="array" ref="G37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47" spans="3:7">
      <c r="C3747" t="e">
        <f>IF(WEEKDAY(Tableau1[[#This Row],[Date]],11)&gt;5,"W","S")</f>
        <v>#VALUE!</v>
      </c>
      <c r="D3747" t="e" cm="1">
        <f t="array" ref="D3747">_xlfn.IFS(Tableau1[[#This Row],[Jours]]="W","Talon",Tableau1[[#This Row],[Colonne1]]="HP","Consommation normale",G3747="HC","Talon")</f>
        <v>#VALUE!</v>
      </c>
      <c r="E3747" s="1" t="e">
        <f>LEFT(Tableau1[[#This Row],[Données]],10)</f>
        <v>#VALUE!</v>
      </c>
      <c r="F3747" s="3" t="e">
        <f>RIGHT(Tableau1[[#This Row],[Données]],5)</f>
        <v>#VALUE!</v>
      </c>
      <c r="G3747" s="3" t="e" cm="1">
        <f t="array" ref="G37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48" spans="3:7">
      <c r="C3748" t="e">
        <f>IF(WEEKDAY(Tableau1[[#This Row],[Date]],11)&gt;5,"W","S")</f>
        <v>#VALUE!</v>
      </c>
      <c r="D3748" t="e" cm="1">
        <f t="array" ref="D3748">_xlfn.IFS(Tableau1[[#This Row],[Jours]]="W","Talon",Tableau1[[#This Row],[Colonne1]]="HP","Consommation normale",G3748="HC","Talon")</f>
        <v>#VALUE!</v>
      </c>
      <c r="E3748" s="1" t="e">
        <f>LEFT(Tableau1[[#This Row],[Données]],10)</f>
        <v>#VALUE!</v>
      </c>
      <c r="F3748" s="3" t="e">
        <f>RIGHT(Tableau1[[#This Row],[Données]],5)</f>
        <v>#VALUE!</v>
      </c>
      <c r="G3748" s="3" t="e" cm="1">
        <f t="array" ref="G37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49" spans="3:7">
      <c r="C3749" t="e">
        <f>IF(WEEKDAY(Tableau1[[#This Row],[Date]],11)&gt;5,"W","S")</f>
        <v>#VALUE!</v>
      </c>
      <c r="D3749" t="e" cm="1">
        <f t="array" ref="D3749">_xlfn.IFS(Tableau1[[#This Row],[Jours]]="W","Talon",Tableau1[[#This Row],[Colonne1]]="HP","Consommation normale",G3749="HC","Talon")</f>
        <v>#VALUE!</v>
      </c>
      <c r="E3749" s="1" t="e">
        <f>LEFT(Tableau1[[#This Row],[Données]],10)</f>
        <v>#VALUE!</v>
      </c>
      <c r="F3749" s="3" t="e">
        <f>RIGHT(Tableau1[[#This Row],[Données]],5)</f>
        <v>#VALUE!</v>
      </c>
      <c r="G3749" s="3" t="e" cm="1">
        <f t="array" ref="G37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50" spans="3:7">
      <c r="C3750" t="e">
        <f>IF(WEEKDAY(Tableau1[[#This Row],[Date]],11)&gt;5,"W","S")</f>
        <v>#VALUE!</v>
      </c>
      <c r="D3750" t="e" cm="1">
        <f t="array" ref="D3750">_xlfn.IFS(Tableau1[[#This Row],[Jours]]="W","Talon",Tableau1[[#This Row],[Colonne1]]="HP","Consommation normale",G3750="HC","Talon")</f>
        <v>#VALUE!</v>
      </c>
      <c r="E3750" s="1" t="e">
        <f>LEFT(Tableau1[[#This Row],[Données]],10)</f>
        <v>#VALUE!</v>
      </c>
      <c r="F3750" s="3" t="e">
        <f>RIGHT(Tableau1[[#This Row],[Données]],5)</f>
        <v>#VALUE!</v>
      </c>
      <c r="G3750" s="3" t="e" cm="1">
        <f t="array" ref="G37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51" spans="3:7">
      <c r="C3751" t="e">
        <f>IF(WEEKDAY(Tableau1[[#This Row],[Date]],11)&gt;5,"W","S")</f>
        <v>#VALUE!</v>
      </c>
      <c r="D3751" t="e" cm="1">
        <f t="array" ref="D3751">_xlfn.IFS(Tableau1[[#This Row],[Jours]]="W","Talon",Tableau1[[#This Row],[Colonne1]]="HP","Consommation normale",G3751="HC","Talon")</f>
        <v>#VALUE!</v>
      </c>
      <c r="E3751" s="1" t="e">
        <f>LEFT(Tableau1[[#This Row],[Données]],10)</f>
        <v>#VALUE!</v>
      </c>
      <c r="F3751" s="3" t="e">
        <f>RIGHT(Tableau1[[#This Row],[Données]],5)</f>
        <v>#VALUE!</v>
      </c>
      <c r="G3751" s="3" t="e" cm="1">
        <f t="array" ref="G37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52" spans="3:7">
      <c r="C3752" t="e">
        <f>IF(WEEKDAY(Tableau1[[#This Row],[Date]],11)&gt;5,"W","S")</f>
        <v>#VALUE!</v>
      </c>
      <c r="D3752" t="e" cm="1">
        <f t="array" ref="D3752">_xlfn.IFS(Tableau1[[#This Row],[Jours]]="W","Talon",Tableau1[[#This Row],[Colonne1]]="HP","Consommation normale",G3752="HC","Talon")</f>
        <v>#VALUE!</v>
      </c>
      <c r="E3752" s="1" t="e">
        <f>LEFT(Tableau1[[#This Row],[Données]],10)</f>
        <v>#VALUE!</v>
      </c>
      <c r="F3752" s="3" t="e">
        <f>RIGHT(Tableau1[[#This Row],[Données]],5)</f>
        <v>#VALUE!</v>
      </c>
      <c r="G3752" s="3" t="e" cm="1">
        <f t="array" ref="G37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53" spans="3:7">
      <c r="C3753" t="e">
        <f>IF(WEEKDAY(Tableau1[[#This Row],[Date]],11)&gt;5,"W","S")</f>
        <v>#VALUE!</v>
      </c>
      <c r="D3753" t="e" cm="1">
        <f t="array" ref="D3753">_xlfn.IFS(Tableau1[[#This Row],[Jours]]="W","Talon",Tableau1[[#This Row],[Colonne1]]="HP","Consommation normale",G3753="HC","Talon")</f>
        <v>#VALUE!</v>
      </c>
      <c r="E3753" s="1" t="e">
        <f>LEFT(Tableau1[[#This Row],[Données]],10)</f>
        <v>#VALUE!</v>
      </c>
      <c r="F3753" s="3" t="e">
        <f>RIGHT(Tableau1[[#This Row],[Données]],5)</f>
        <v>#VALUE!</v>
      </c>
      <c r="G3753" s="3" t="e" cm="1">
        <f t="array" ref="G37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54" spans="3:7">
      <c r="C3754" t="e">
        <f>IF(WEEKDAY(Tableau1[[#This Row],[Date]],11)&gt;5,"W","S")</f>
        <v>#VALUE!</v>
      </c>
      <c r="D3754" t="e" cm="1">
        <f t="array" ref="D3754">_xlfn.IFS(Tableau1[[#This Row],[Jours]]="W","Talon",Tableau1[[#This Row],[Colonne1]]="HP","Consommation normale",G3754="HC","Talon")</f>
        <v>#VALUE!</v>
      </c>
      <c r="E3754" s="1" t="e">
        <f>LEFT(Tableau1[[#This Row],[Données]],10)</f>
        <v>#VALUE!</v>
      </c>
      <c r="F3754" s="3" t="e">
        <f>RIGHT(Tableau1[[#This Row],[Données]],5)</f>
        <v>#VALUE!</v>
      </c>
      <c r="G3754" s="3" t="e" cm="1">
        <f t="array" ref="G37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55" spans="3:7">
      <c r="C3755" t="e">
        <f>IF(WEEKDAY(Tableau1[[#This Row],[Date]],11)&gt;5,"W","S")</f>
        <v>#VALUE!</v>
      </c>
      <c r="D3755" t="e" cm="1">
        <f t="array" ref="D3755">_xlfn.IFS(Tableau1[[#This Row],[Jours]]="W","Talon",Tableau1[[#This Row],[Colonne1]]="HP","Consommation normale",G3755="HC","Talon")</f>
        <v>#VALUE!</v>
      </c>
      <c r="E3755" s="1" t="e">
        <f>LEFT(Tableau1[[#This Row],[Données]],10)</f>
        <v>#VALUE!</v>
      </c>
      <c r="F3755" s="3" t="e">
        <f>RIGHT(Tableau1[[#This Row],[Données]],5)</f>
        <v>#VALUE!</v>
      </c>
      <c r="G3755" s="3" t="e" cm="1">
        <f t="array" ref="G37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56" spans="3:7">
      <c r="C3756" t="e">
        <f>IF(WEEKDAY(Tableau1[[#This Row],[Date]],11)&gt;5,"W","S")</f>
        <v>#VALUE!</v>
      </c>
      <c r="D3756" t="e" cm="1">
        <f t="array" ref="D3756">_xlfn.IFS(Tableau1[[#This Row],[Jours]]="W","Talon",Tableau1[[#This Row],[Colonne1]]="HP","Consommation normale",G3756="HC","Talon")</f>
        <v>#VALUE!</v>
      </c>
      <c r="E3756" s="1" t="e">
        <f>LEFT(Tableau1[[#This Row],[Données]],10)</f>
        <v>#VALUE!</v>
      </c>
      <c r="F3756" s="3" t="e">
        <f>RIGHT(Tableau1[[#This Row],[Données]],5)</f>
        <v>#VALUE!</v>
      </c>
      <c r="G3756" s="3" t="e" cm="1">
        <f t="array" ref="G37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57" spans="3:7">
      <c r="C3757" t="e">
        <f>IF(WEEKDAY(Tableau1[[#This Row],[Date]],11)&gt;5,"W","S")</f>
        <v>#VALUE!</v>
      </c>
      <c r="D3757" t="e" cm="1">
        <f t="array" ref="D3757">_xlfn.IFS(Tableau1[[#This Row],[Jours]]="W","Talon",Tableau1[[#This Row],[Colonne1]]="HP","Consommation normale",G3757="HC","Talon")</f>
        <v>#VALUE!</v>
      </c>
      <c r="E3757" s="1" t="e">
        <f>LEFT(Tableau1[[#This Row],[Données]],10)</f>
        <v>#VALUE!</v>
      </c>
      <c r="F3757" s="3" t="e">
        <f>RIGHT(Tableau1[[#This Row],[Données]],5)</f>
        <v>#VALUE!</v>
      </c>
      <c r="G3757" s="3" t="e" cm="1">
        <f t="array" ref="G37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58" spans="3:7">
      <c r="C3758" t="e">
        <f>IF(WEEKDAY(Tableau1[[#This Row],[Date]],11)&gt;5,"W","S")</f>
        <v>#VALUE!</v>
      </c>
      <c r="D3758" t="e" cm="1">
        <f t="array" ref="D3758">_xlfn.IFS(Tableau1[[#This Row],[Jours]]="W","Talon",Tableau1[[#This Row],[Colonne1]]="HP","Consommation normale",G3758="HC","Talon")</f>
        <v>#VALUE!</v>
      </c>
      <c r="E3758" s="1" t="e">
        <f>LEFT(Tableau1[[#This Row],[Données]],10)</f>
        <v>#VALUE!</v>
      </c>
      <c r="F3758" s="3" t="e">
        <f>RIGHT(Tableau1[[#This Row],[Données]],5)</f>
        <v>#VALUE!</v>
      </c>
      <c r="G3758" s="3" t="e" cm="1">
        <f t="array" ref="G37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59" spans="3:7">
      <c r="C3759" t="e">
        <f>IF(WEEKDAY(Tableau1[[#This Row],[Date]],11)&gt;5,"W","S")</f>
        <v>#VALUE!</v>
      </c>
      <c r="D3759" t="e" cm="1">
        <f t="array" ref="D3759">_xlfn.IFS(Tableau1[[#This Row],[Jours]]="W","Talon",Tableau1[[#This Row],[Colonne1]]="HP","Consommation normale",G3759="HC","Talon")</f>
        <v>#VALUE!</v>
      </c>
      <c r="E3759" s="1" t="e">
        <f>LEFT(Tableau1[[#This Row],[Données]],10)</f>
        <v>#VALUE!</v>
      </c>
      <c r="F3759" s="3" t="e">
        <f>RIGHT(Tableau1[[#This Row],[Données]],5)</f>
        <v>#VALUE!</v>
      </c>
      <c r="G3759" s="3" t="e" cm="1">
        <f t="array" ref="G37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60" spans="3:7">
      <c r="C3760" t="e">
        <f>IF(WEEKDAY(Tableau1[[#This Row],[Date]],11)&gt;5,"W","S")</f>
        <v>#VALUE!</v>
      </c>
      <c r="D3760" t="e" cm="1">
        <f t="array" ref="D3760">_xlfn.IFS(Tableau1[[#This Row],[Jours]]="W","Talon",Tableau1[[#This Row],[Colonne1]]="HP","Consommation normale",G3760="HC","Talon")</f>
        <v>#VALUE!</v>
      </c>
      <c r="E3760" s="1" t="e">
        <f>LEFT(Tableau1[[#This Row],[Données]],10)</f>
        <v>#VALUE!</v>
      </c>
      <c r="F3760" s="3" t="e">
        <f>RIGHT(Tableau1[[#This Row],[Données]],5)</f>
        <v>#VALUE!</v>
      </c>
      <c r="G3760" s="3" t="e" cm="1">
        <f t="array" ref="G37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61" spans="3:7">
      <c r="C3761" t="e">
        <f>IF(WEEKDAY(Tableau1[[#This Row],[Date]],11)&gt;5,"W","S")</f>
        <v>#VALUE!</v>
      </c>
      <c r="D3761" t="e" cm="1">
        <f t="array" ref="D3761">_xlfn.IFS(Tableau1[[#This Row],[Jours]]="W","Talon",Tableau1[[#This Row],[Colonne1]]="HP","Consommation normale",G3761="HC","Talon")</f>
        <v>#VALUE!</v>
      </c>
      <c r="E3761" s="1" t="e">
        <f>LEFT(Tableau1[[#This Row],[Données]],10)</f>
        <v>#VALUE!</v>
      </c>
      <c r="F3761" s="3" t="e">
        <f>RIGHT(Tableau1[[#This Row],[Données]],5)</f>
        <v>#VALUE!</v>
      </c>
      <c r="G3761" s="3" t="e" cm="1">
        <f t="array" ref="G37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62" spans="3:7">
      <c r="C3762" t="e">
        <f>IF(WEEKDAY(Tableau1[[#This Row],[Date]],11)&gt;5,"W","S")</f>
        <v>#VALUE!</v>
      </c>
      <c r="D3762" t="e" cm="1">
        <f t="array" ref="D3762">_xlfn.IFS(Tableau1[[#This Row],[Jours]]="W","Talon",Tableau1[[#This Row],[Colonne1]]="HP","Consommation normale",G3762="HC","Talon")</f>
        <v>#VALUE!</v>
      </c>
      <c r="E3762" s="1" t="e">
        <f>LEFT(Tableau1[[#This Row],[Données]],10)</f>
        <v>#VALUE!</v>
      </c>
      <c r="F3762" s="3" t="e">
        <f>RIGHT(Tableau1[[#This Row],[Données]],5)</f>
        <v>#VALUE!</v>
      </c>
      <c r="G3762" s="3" t="e" cm="1">
        <f t="array" ref="G37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63" spans="3:7">
      <c r="C3763" t="e">
        <f>IF(WEEKDAY(Tableau1[[#This Row],[Date]],11)&gt;5,"W","S")</f>
        <v>#VALUE!</v>
      </c>
      <c r="D3763" t="e" cm="1">
        <f t="array" ref="D3763">_xlfn.IFS(Tableau1[[#This Row],[Jours]]="W","Talon",Tableau1[[#This Row],[Colonne1]]="HP","Consommation normale",G3763="HC","Talon")</f>
        <v>#VALUE!</v>
      </c>
      <c r="E3763" s="1" t="e">
        <f>LEFT(Tableau1[[#This Row],[Données]],10)</f>
        <v>#VALUE!</v>
      </c>
      <c r="F3763" s="3" t="e">
        <f>RIGHT(Tableau1[[#This Row],[Données]],5)</f>
        <v>#VALUE!</v>
      </c>
      <c r="G3763" s="3" t="e" cm="1">
        <f t="array" ref="G37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64" spans="3:7">
      <c r="C3764" t="e">
        <f>IF(WEEKDAY(Tableau1[[#This Row],[Date]],11)&gt;5,"W","S")</f>
        <v>#VALUE!</v>
      </c>
      <c r="D3764" t="e" cm="1">
        <f t="array" ref="D3764">_xlfn.IFS(Tableau1[[#This Row],[Jours]]="W","Talon",Tableau1[[#This Row],[Colonne1]]="HP","Consommation normale",G3764="HC","Talon")</f>
        <v>#VALUE!</v>
      </c>
      <c r="E3764" s="1" t="e">
        <f>LEFT(Tableau1[[#This Row],[Données]],10)</f>
        <v>#VALUE!</v>
      </c>
      <c r="F3764" s="3" t="e">
        <f>RIGHT(Tableau1[[#This Row],[Données]],5)</f>
        <v>#VALUE!</v>
      </c>
      <c r="G3764" s="3" t="e" cm="1">
        <f t="array" ref="G37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65" spans="3:7">
      <c r="C3765" t="e">
        <f>IF(WEEKDAY(Tableau1[[#This Row],[Date]],11)&gt;5,"W","S")</f>
        <v>#VALUE!</v>
      </c>
      <c r="D3765" t="e" cm="1">
        <f t="array" ref="D3765">_xlfn.IFS(Tableau1[[#This Row],[Jours]]="W","Talon",Tableau1[[#This Row],[Colonne1]]="HP","Consommation normale",G3765="HC","Talon")</f>
        <v>#VALUE!</v>
      </c>
      <c r="E3765" s="1" t="e">
        <f>LEFT(Tableau1[[#This Row],[Données]],10)</f>
        <v>#VALUE!</v>
      </c>
      <c r="F3765" s="3" t="e">
        <f>RIGHT(Tableau1[[#This Row],[Données]],5)</f>
        <v>#VALUE!</v>
      </c>
      <c r="G3765" s="3" t="e" cm="1">
        <f t="array" ref="G37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66" spans="3:7">
      <c r="C3766" t="e">
        <f>IF(WEEKDAY(Tableau1[[#This Row],[Date]],11)&gt;5,"W","S")</f>
        <v>#VALUE!</v>
      </c>
      <c r="D3766" t="e" cm="1">
        <f t="array" ref="D3766">_xlfn.IFS(Tableau1[[#This Row],[Jours]]="W","Talon",Tableau1[[#This Row],[Colonne1]]="HP","Consommation normale",G3766="HC","Talon")</f>
        <v>#VALUE!</v>
      </c>
      <c r="E3766" s="1" t="e">
        <f>LEFT(Tableau1[[#This Row],[Données]],10)</f>
        <v>#VALUE!</v>
      </c>
      <c r="F3766" s="3" t="e">
        <f>RIGHT(Tableau1[[#This Row],[Données]],5)</f>
        <v>#VALUE!</v>
      </c>
      <c r="G3766" s="3" t="e" cm="1">
        <f t="array" ref="G37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67" spans="3:7">
      <c r="C3767" t="e">
        <f>IF(WEEKDAY(Tableau1[[#This Row],[Date]],11)&gt;5,"W","S")</f>
        <v>#VALUE!</v>
      </c>
      <c r="D3767" t="e" cm="1">
        <f t="array" ref="D3767">_xlfn.IFS(Tableau1[[#This Row],[Jours]]="W","Talon",Tableau1[[#This Row],[Colonne1]]="HP","Consommation normale",G3767="HC","Talon")</f>
        <v>#VALUE!</v>
      </c>
      <c r="E3767" s="1" t="e">
        <f>LEFT(Tableau1[[#This Row],[Données]],10)</f>
        <v>#VALUE!</v>
      </c>
      <c r="F3767" s="3" t="e">
        <f>RIGHT(Tableau1[[#This Row],[Données]],5)</f>
        <v>#VALUE!</v>
      </c>
      <c r="G3767" s="3" t="e" cm="1">
        <f t="array" ref="G37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68" spans="3:7">
      <c r="C3768" t="e">
        <f>IF(WEEKDAY(Tableau1[[#This Row],[Date]],11)&gt;5,"W","S")</f>
        <v>#VALUE!</v>
      </c>
      <c r="D3768" t="e" cm="1">
        <f t="array" ref="D3768">_xlfn.IFS(Tableau1[[#This Row],[Jours]]="W","Talon",Tableau1[[#This Row],[Colonne1]]="HP","Consommation normale",G3768="HC","Talon")</f>
        <v>#VALUE!</v>
      </c>
      <c r="E3768" s="1" t="e">
        <f>LEFT(Tableau1[[#This Row],[Données]],10)</f>
        <v>#VALUE!</v>
      </c>
      <c r="F3768" s="3" t="e">
        <f>RIGHT(Tableau1[[#This Row],[Données]],5)</f>
        <v>#VALUE!</v>
      </c>
      <c r="G3768" s="3" t="e" cm="1">
        <f t="array" ref="G37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69" spans="3:7">
      <c r="C3769" t="e">
        <f>IF(WEEKDAY(Tableau1[[#This Row],[Date]],11)&gt;5,"W","S")</f>
        <v>#VALUE!</v>
      </c>
      <c r="D3769" t="e" cm="1">
        <f t="array" ref="D3769">_xlfn.IFS(Tableau1[[#This Row],[Jours]]="W","Talon",Tableau1[[#This Row],[Colonne1]]="HP","Consommation normale",G3769="HC","Talon")</f>
        <v>#VALUE!</v>
      </c>
      <c r="E3769" s="1" t="e">
        <f>LEFT(Tableau1[[#This Row],[Données]],10)</f>
        <v>#VALUE!</v>
      </c>
      <c r="F3769" s="3" t="e">
        <f>RIGHT(Tableau1[[#This Row],[Données]],5)</f>
        <v>#VALUE!</v>
      </c>
      <c r="G3769" s="3" t="e" cm="1">
        <f t="array" ref="G37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70" spans="3:7">
      <c r="C3770" t="e">
        <f>IF(WEEKDAY(Tableau1[[#This Row],[Date]],11)&gt;5,"W","S")</f>
        <v>#VALUE!</v>
      </c>
      <c r="D3770" t="e" cm="1">
        <f t="array" ref="D3770">_xlfn.IFS(Tableau1[[#This Row],[Jours]]="W","Talon",Tableau1[[#This Row],[Colonne1]]="HP","Consommation normale",G3770="HC","Talon")</f>
        <v>#VALUE!</v>
      </c>
      <c r="E3770" s="1" t="e">
        <f>LEFT(Tableau1[[#This Row],[Données]],10)</f>
        <v>#VALUE!</v>
      </c>
      <c r="F3770" s="3" t="e">
        <f>RIGHT(Tableau1[[#This Row],[Données]],5)</f>
        <v>#VALUE!</v>
      </c>
      <c r="G3770" s="3" t="e" cm="1">
        <f t="array" ref="G37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71" spans="3:7">
      <c r="C3771" t="e">
        <f>IF(WEEKDAY(Tableau1[[#This Row],[Date]],11)&gt;5,"W","S")</f>
        <v>#VALUE!</v>
      </c>
      <c r="D3771" t="e" cm="1">
        <f t="array" ref="D3771">_xlfn.IFS(Tableau1[[#This Row],[Jours]]="W","Talon",Tableau1[[#This Row],[Colonne1]]="HP","Consommation normale",G3771="HC","Talon")</f>
        <v>#VALUE!</v>
      </c>
      <c r="E3771" s="1" t="e">
        <f>LEFT(Tableau1[[#This Row],[Données]],10)</f>
        <v>#VALUE!</v>
      </c>
      <c r="F3771" s="3" t="e">
        <f>RIGHT(Tableau1[[#This Row],[Données]],5)</f>
        <v>#VALUE!</v>
      </c>
      <c r="G3771" s="3" t="e" cm="1">
        <f t="array" ref="G37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72" spans="3:7">
      <c r="C3772" t="e">
        <f>IF(WEEKDAY(Tableau1[[#This Row],[Date]],11)&gt;5,"W","S")</f>
        <v>#VALUE!</v>
      </c>
      <c r="D3772" t="e" cm="1">
        <f t="array" ref="D3772">_xlfn.IFS(Tableau1[[#This Row],[Jours]]="W","Talon",Tableau1[[#This Row],[Colonne1]]="HP","Consommation normale",G3772="HC","Talon")</f>
        <v>#VALUE!</v>
      </c>
      <c r="E3772" s="1" t="e">
        <f>LEFT(Tableau1[[#This Row],[Données]],10)</f>
        <v>#VALUE!</v>
      </c>
      <c r="F3772" s="3" t="e">
        <f>RIGHT(Tableau1[[#This Row],[Données]],5)</f>
        <v>#VALUE!</v>
      </c>
      <c r="G3772" s="3" t="e" cm="1">
        <f t="array" ref="G37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73" spans="3:7">
      <c r="C3773" t="e">
        <f>IF(WEEKDAY(Tableau1[[#This Row],[Date]],11)&gt;5,"W","S")</f>
        <v>#VALUE!</v>
      </c>
      <c r="D3773" t="e" cm="1">
        <f t="array" ref="D3773">_xlfn.IFS(Tableau1[[#This Row],[Jours]]="W","Talon",Tableau1[[#This Row],[Colonne1]]="HP","Consommation normale",G3773="HC","Talon")</f>
        <v>#VALUE!</v>
      </c>
      <c r="E3773" s="1" t="e">
        <f>LEFT(Tableau1[[#This Row],[Données]],10)</f>
        <v>#VALUE!</v>
      </c>
      <c r="F3773" s="3" t="e">
        <f>RIGHT(Tableau1[[#This Row],[Données]],5)</f>
        <v>#VALUE!</v>
      </c>
      <c r="G3773" s="3" t="e" cm="1">
        <f t="array" ref="G37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74" spans="3:7">
      <c r="C3774" t="e">
        <f>IF(WEEKDAY(Tableau1[[#This Row],[Date]],11)&gt;5,"W","S")</f>
        <v>#VALUE!</v>
      </c>
      <c r="D3774" t="e" cm="1">
        <f t="array" ref="D3774">_xlfn.IFS(Tableau1[[#This Row],[Jours]]="W","Talon",Tableau1[[#This Row],[Colonne1]]="HP","Consommation normale",G3774="HC","Talon")</f>
        <v>#VALUE!</v>
      </c>
      <c r="E3774" s="1" t="e">
        <f>LEFT(Tableau1[[#This Row],[Données]],10)</f>
        <v>#VALUE!</v>
      </c>
      <c r="F3774" s="3" t="e">
        <f>RIGHT(Tableau1[[#This Row],[Données]],5)</f>
        <v>#VALUE!</v>
      </c>
      <c r="G3774" s="3" t="e" cm="1">
        <f t="array" ref="G37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75" spans="3:7">
      <c r="C3775" t="e">
        <f>IF(WEEKDAY(Tableau1[[#This Row],[Date]],11)&gt;5,"W","S")</f>
        <v>#VALUE!</v>
      </c>
      <c r="D3775" t="e" cm="1">
        <f t="array" ref="D3775">_xlfn.IFS(Tableau1[[#This Row],[Jours]]="W","Talon",Tableau1[[#This Row],[Colonne1]]="HP","Consommation normale",G3775="HC","Talon")</f>
        <v>#VALUE!</v>
      </c>
      <c r="E3775" s="1" t="e">
        <f>LEFT(Tableau1[[#This Row],[Données]],10)</f>
        <v>#VALUE!</v>
      </c>
      <c r="F3775" s="3" t="e">
        <f>RIGHT(Tableau1[[#This Row],[Données]],5)</f>
        <v>#VALUE!</v>
      </c>
      <c r="G3775" s="3" t="e" cm="1">
        <f t="array" ref="G37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76" spans="3:7">
      <c r="C3776" t="e">
        <f>IF(WEEKDAY(Tableau1[[#This Row],[Date]],11)&gt;5,"W","S")</f>
        <v>#VALUE!</v>
      </c>
      <c r="D3776" t="e" cm="1">
        <f t="array" ref="D3776">_xlfn.IFS(Tableau1[[#This Row],[Jours]]="W","Talon",Tableau1[[#This Row],[Colonne1]]="HP","Consommation normale",G3776="HC","Talon")</f>
        <v>#VALUE!</v>
      </c>
      <c r="E3776" s="1" t="e">
        <f>LEFT(Tableau1[[#This Row],[Données]],10)</f>
        <v>#VALUE!</v>
      </c>
      <c r="F3776" s="3" t="e">
        <f>RIGHT(Tableau1[[#This Row],[Données]],5)</f>
        <v>#VALUE!</v>
      </c>
      <c r="G3776" s="3" t="e" cm="1">
        <f t="array" ref="G37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77" spans="3:7">
      <c r="C3777" t="e">
        <f>IF(WEEKDAY(Tableau1[[#This Row],[Date]],11)&gt;5,"W","S")</f>
        <v>#VALUE!</v>
      </c>
      <c r="D3777" t="e" cm="1">
        <f t="array" ref="D3777">_xlfn.IFS(Tableau1[[#This Row],[Jours]]="W","Talon",Tableau1[[#This Row],[Colonne1]]="HP","Consommation normale",G3777="HC","Talon")</f>
        <v>#VALUE!</v>
      </c>
      <c r="E3777" s="1" t="e">
        <f>LEFT(Tableau1[[#This Row],[Données]],10)</f>
        <v>#VALUE!</v>
      </c>
      <c r="F3777" s="3" t="e">
        <f>RIGHT(Tableau1[[#This Row],[Données]],5)</f>
        <v>#VALUE!</v>
      </c>
      <c r="G3777" s="3" t="e" cm="1">
        <f t="array" ref="G37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78" spans="3:7">
      <c r="C3778" t="e">
        <f>IF(WEEKDAY(Tableau1[[#This Row],[Date]],11)&gt;5,"W","S")</f>
        <v>#VALUE!</v>
      </c>
      <c r="D3778" t="e" cm="1">
        <f t="array" ref="D3778">_xlfn.IFS(Tableau1[[#This Row],[Jours]]="W","Talon",Tableau1[[#This Row],[Colonne1]]="HP","Consommation normale",G3778="HC","Talon")</f>
        <v>#VALUE!</v>
      </c>
      <c r="E3778" s="1" t="e">
        <f>LEFT(Tableau1[[#This Row],[Données]],10)</f>
        <v>#VALUE!</v>
      </c>
      <c r="F3778" s="3" t="e">
        <f>RIGHT(Tableau1[[#This Row],[Données]],5)</f>
        <v>#VALUE!</v>
      </c>
      <c r="G3778" s="3" t="e" cm="1">
        <f t="array" ref="G37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79" spans="3:7">
      <c r="C3779" t="e">
        <f>IF(WEEKDAY(Tableau1[[#This Row],[Date]],11)&gt;5,"W","S")</f>
        <v>#VALUE!</v>
      </c>
      <c r="D3779" t="e" cm="1">
        <f t="array" ref="D3779">_xlfn.IFS(Tableau1[[#This Row],[Jours]]="W","Talon",Tableau1[[#This Row],[Colonne1]]="HP","Consommation normale",G3779="HC","Talon")</f>
        <v>#VALUE!</v>
      </c>
      <c r="E3779" s="1" t="e">
        <f>LEFT(Tableau1[[#This Row],[Données]],10)</f>
        <v>#VALUE!</v>
      </c>
      <c r="F3779" s="3" t="e">
        <f>RIGHT(Tableau1[[#This Row],[Données]],5)</f>
        <v>#VALUE!</v>
      </c>
      <c r="G3779" s="3" t="e" cm="1">
        <f t="array" ref="G37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80" spans="3:7">
      <c r="C3780" t="e">
        <f>IF(WEEKDAY(Tableau1[[#This Row],[Date]],11)&gt;5,"W","S")</f>
        <v>#VALUE!</v>
      </c>
      <c r="D3780" t="e" cm="1">
        <f t="array" ref="D3780">_xlfn.IFS(Tableau1[[#This Row],[Jours]]="W","Talon",Tableau1[[#This Row],[Colonne1]]="HP","Consommation normale",G3780="HC","Talon")</f>
        <v>#VALUE!</v>
      </c>
      <c r="E3780" s="1" t="e">
        <f>LEFT(Tableau1[[#This Row],[Données]],10)</f>
        <v>#VALUE!</v>
      </c>
      <c r="F3780" s="3" t="e">
        <f>RIGHT(Tableau1[[#This Row],[Données]],5)</f>
        <v>#VALUE!</v>
      </c>
      <c r="G3780" s="3" t="e" cm="1">
        <f t="array" ref="G37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81" spans="3:7">
      <c r="C3781" t="e">
        <f>IF(WEEKDAY(Tableau1[[#This Row],[Date]],11)&gt;5,"W","S")</f>
        <v>#VALUE!</v>
      </c>
      <c r="D3781" t="e" cm="1">
        <f t="array" ref="D3781">_xlfn.IFS(Tableau1[[#This Row],[Jours]]="W","Talon",Tableau1[[#This Row],[Colonne1]]="HP","Consommation normale",G3781="HC","Talon")</f>
        <v>#VALUE!</v>
      </c>
      <c r="E3781" s="1" t="e">
        <f>LEFT(Tableau1[[#This Row],[Données]],10)</f>
        <v>#VALUE!</v>
      </c>
      <c r="F3781" s="3" t="e">
        <f>RIGHT(Tableau1[[#This Row],[Données]],5)</f>
        <v>#VALUE!</v>
      </c>
      <c r="G3781" s="3" t="e" cm="1">
        <f t="array" ref="G37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82" spans="3:7">
      <c r="C3782" t="e">
        <f>IF(WEEKDAY(Tableau1[[#This Row],[Date]],11)&gt;5,"W","S")</f>
        <v>#VALUE!</v>
      </c>
      <c r="D3782" t="e" cm="1">
        <f t="array" ref="D3782">_xlfn.IFS(Tableau1[[#This Row],[Jours]]="W","Talon",Tableau1[[#This Row],[Colonne1]]="HP","Consommation normale",G3782="HC","Talon")</f>
        <v>#VALUE!</v>
      </c>
      <c r="E3782" s="1" t="e">
        <f>LEFT(Tableau1[[#This Row],[Données]],10)</f>
        <v>#VALUE!</v>
      </c>
      <c r="F3782" s="3" t="e">
        <f>RIGHT(Tableau1[[#This Row],[Données]],5)</f>
        <v>#VALUE!</v>
      </c>
      <c r="G3782" s="3" t="e" cm="1">
        <f t="array" ref="G37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83" spans="3:7">
      <c r="C3783" t="e">
        <f>IF(WEEKDAY(Tableau1[[#This Row],[Date]],11)&gt;5,"W","S")</f>
        <v>#VALUE!</v>
      </c>
      <c r="D3783" t="e" cm="1">
        <f t="array" ref="D3783">_xlfn.IFS(Tableau1[[#This Row],[Jours]]="W","Talon",Tableau1[[#This Row],[Colonne1]]="HP","Consommation normale",G3783="HC","Talon")</f>
        <v>#VALUE!</v>
      </c>
      <c r="E3783" s="1" t="e">
        <f>LEFT(Tableau1[[#This Row],[Données]],10)</f>
        <v>#VALUE!</v>
      </c>
      <c r="F3783" s="3" t="e">
        <f>RIGHT(Tableau1[[#This Row],[Données]],5)</f>
        <v>#VALUE!</v>
      </c>
      <c r="G3783" s="3" t="e" cm="1">
        <f t="array" ref="G37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84" spans="3:7">
      <c r="C3784" t="e">
        <f>IF(WEEKDAY(Tableau1[[#This Row],[Date]],11)&gt;5,"W","S")</f>
        <v>#VALUE!</v>
      </c>
      <c r="D3784" t="e" cm="1">
        <f t="array" ref="D3784">_xlfn.IFS(Tableau1[[#This Row],[Jours]]="W","Talon",Tableau1[[#This Row],[Colonne1]]="HP","Consommation normale",G3784="HC","Talon")</f>
        <v>#VALUE!</v>
      </c>
      <c r="E3784" s="1" t="e">
        <f>LEFT(Tableau1[[#This Row],[Données]],10)</f>
        <v>#VALUE!</v>
      </c>
      <c r="F3784" s="3" t="e">
        <f>RIGHT(Tableau1[[#This Row],[Données]],5)</f>
        <v>#VALUE!</v>
      </c>
      <c r="G3784" s="3" t="e" cm="1">
        <f t="array" ref="G37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85" spans="3:7">
      <c r="C3785" t="e">
        <f>IF(WEEKDAY(Tableau1[[#This Row],[Date]],11)&gt;5,"W","S")</f>
        <v>#VALUE!</v>
      </c>
      <c r="D3785" t="e" cm="1">
        <f t="array" ref="D3785">_xlfn.IFS(Tableau1[[#This Row],[Jours]]="W","Talon",Tableau1[[#This Row],[Colonne1]]="HP","Consommation normale",G3785="HC","Talon")</f>
        <v>#VALUE!</v>
      </c>
      <c r="E3785" s="1" t="e">
        <f>LEFT(Tableau1[[#This Row],[Données]],10)</f>
        <v>#VALUE!</v>
      </c>
      <c r="F3785" s="3" t="e">
        <f>RIGHT(Tableau1[[#This Row],[Données]],5)</f>
        <v>#VALUE!</v>
      </c>
      <c r="G3785" s="3" t="e" cm="1">
        <f t="array" ref="G37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86" spans="3:7">
      <c r="C3786" t="e">
        <f>IF(WEEKDAY(Tableau1[[#This Row],[Date]],11)&gt;5,"W","S")</f>
        <v>#VALUE!</v>
      </c>
      <c r="D3786" t="e" cm="1">
        <f t="array" ref="D3786">_xlfn.IFS(Tableau1[[#This Row],[Jours]]="W","Talon",Tableau1[[#This Row],[Colonne1]]="HP","Consommation normale",G3786="HC","Talon")</f>
        <v>#VALUE!</v>
      </c>
      <c r="E3786" s="1" t="e">
        <f>LEFT(Tableau1[[#This Row],[Données]],10)</f>
        <v>#VALUE!</v>
      </c>
      <c r="F3786" s="3" t="e">
        <f>RIGHT(Tableau1[[#This Row],[Données]],5)</f>
        <v>#VALUE!</v>
      </c>
      <c r="G3786" s="3" t="e" cm="1">
        <f t="array" ref="G37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87" spans="3:7">
      <c r="C3787" t="e">
        <f>IF(WEEKDAY(Tableau1[[#This Row],[Date]],11)&gt;5,"W","S")</f>
        <v>#VALUE!</v>
      </c>
      <c r="D3787" t="e" cm="1">
        <f t="array" ref="D3787">_xlfn.IFS(Tableau1[[#This Row],[Jours]]="W","Talon",Tableau1[[#This Row],[Colonne1]]="HP","Consommation normale",G3787="HC","Talon")</f>
        <v>#VALUE!</v>
      </c>
      <c r="E3787" s="1" t="e">
        <f>LEFT(Tableau1[[#This Row],[Données]],10)</f>
        <v>#VALUE!</v>
      </c>
      <c r="F3787" s="3" t="e">
        <f>RIGHT(Tableau1[[#This Row],[Données]],5)</f>
        <v>#VALUE!</v>
      </c>
      <c r="G3787" s="3" t="e" cm="1">
        <f t="array" ref="G37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88" spans="3:7">
      <c r="C3788" t="e">
        <f>IF(WEEKDAY(Tableau1[[#This Row],[Date]],11)&gt;5,"W","S")</f>
        <v>#VALUE!</v>
      </c>
      <c r="D3788" t="e" cm="1">
        <f t="array" ref="D3788">_xlfn.IFS(Tableau1[[#This Row],[Jours]]="W","Talon",Tableau1[[#This Row],[Colonne1]]="HP","Consommation normale",G3788="HC","Talon")</f>
        <v>#VALUE!</v>
      </c>
      <c r="E3788" s="1" t="e">
        <f>LEFT(Tableau1[[#This Row],[Données]],10)</f>
        <v>#VALUE!</v>
      </c>
      <c r="F3788" s="3" t="e">
        <f>RIGHT(Tableau1[[#This Row],[Données]],5)</f>
        <v>#VALUE!</v>
      </c>
      <c r="G3788" s="3" t="e" cm="1">
        <f t="array" ref="G37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89" spans="3:7">
      <c r="C3789" t="e">
        <f>IF(WEEKDAY(Tableau1[[#This Row],[Date]],11)&gt;5,"W","S")</f>
        <v>#VALUE!</v>
      </c>
      <c r="D3789" t="e" cm="1">
        <f t="array" ref="D3789">_xlfn.IFS(Tableau1[[#This Row],[Jours]]="W","Talon",Tableau1[[#This Row],[Colonne1]]="HP","Consommation normale",G3789="HC","Talon")</f>
        <v>#VALUE!</v>
      </c>
      <c r="E3789" s="1" t="e">
        <f>LEFT(Tableau1[[#This Row],[Données]],10)</f>
        <v>#VALUE!</v>
      </c>
      <c r="F3789" s="3" t="e">
        <f>RIGHT(Tableau1[[#This Row],[Données]],5)</f>
        <v>#VALUE!</v>
      </c>
      <c r="G3789" s="3" t="e" cm="1">
        <f t="array" ref="G37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90" spans="3:7">
      <c r="C3790" t="e">
        <f>IF(WEEKDAY(Tableau1[[#This Row],[Date]],11)&gt;5,"W","S")</f>
        <v>#VALUE!</v>
      </c>
      <c r="D3790" t="e" cm="1">
        <f t="array" ref="D3790">_xlfn.IFS(Tableau1[[#This Row],[Jours]]="W","Talon",Tableau1[[#This Row],[Colonne1]]="HP","Consommation normale",G3790="HC","Talon")</f>
        <v>#VALUE!</v>
      </c>
      <c r="E3790" s="1" t="e">
        <f>LEFT(Tableau1[[#This Row],[Données]],10)</f>
        <v>#VALUE!</v>
      </c>
      <c r="F3790" s="3" t="e">
        <f>RIGHT(Tableau1[[#This Row],[Données]],5)</f>
        <v>#VALUE!</v>
      </c>
      <c r="G3790" s="3" t="e" cm="1">
        <f t="array" ref="G37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91" spans="3:7">
      <c r="C3791" t="e">
        <f>IF(WEEKDAY(Tableau1[[#This Row],[Date]],11)&gt;5,"W","S")</f>
        <v>#VALUE!</v>
      </c>
      <c r="D3791" t="e" cm="1">
        <f t="array" ref="D3791">_xlfn.IFS(Tableau1[[#This Row],[Jours]]="W","Talon",Tableau1[[#This Row],[Colonne1]]="HP","Consommation normale",G3791="HC","Talon")</f>
        <v>#VALUE!</v>
      </c>
      <c r="E3791" s="1" t="e">
        <f>LEFT(Tableau1[[#This Row],[Données]],10)</f>
        <v>#VALUE!</v>
      </c>
      <c r="F3791" s="3" t="e">
        <f>RIGHT(Tableau1[[#This Row],[Données]],5)</f>
        <v>#VALUE!</v>
      </c>
      <c r="G3791" s="3" t="e" cm="1">
        <f t="array" ref="G37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92" spans="3:7">
      <c r="C3792" t="e">
        <f>IF(WEEKDAY(Tableau1[[#This Row],[Date]],11)&gt;5,"W","S")</f>
        <v>#VALUE!</v>
      </c>
      <c r="D3792" t="e" cm="1">
        <f t="array" ref="D3792">_xlfn.IFS(Tableau1[[#This Row],[Jours]]="W","Talon",Tableau1[[#This Row],[Colonne1]]="HP","Consommation normale",G3792="HC","Talon")</f>
        <v>#VALUE!</v>
      </c>
      <c r="E3792" s="1" t="e">
        <f>LEFT(Tableau1[[#This Row],[Données]],10)</f>
        <v>#VALUE!</v>
      </c>
      <c r="F3792" s="3" t="e">
        <f>RIGHT(Tableau1[[#This Row],[Données]],5)</f>
        <v>#VALUE!</v>
      </c>
      <c r="G3792" s="3" t="e" cm="1">
        <f t="array" ref="G37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93" spans="3:7">
      <c r="C3793" t="e">
        <f>IF(WEEKDAY(Tableau1[[#This Row],[Date]],11)&gt;5,"W","S")</f>
        <v>#VALUE!</v>
      </c>
      <c r="D3793" t="e" cm="1">
        <f t="array" ref="D3793">_xlfn.IFS(Tableau1[[#This Row],[Jours]]="W","Talon",Tableau1[[#This Row],[Colonne1]]="HP","Consommation normale",G3793="HC","Talon")</f>
        <v>#VALUE!</v>
      </c>
      <c r="E3793" s="1" t="e">
        <f>LEFT(Tableau1[[#This Row],[Données]],10)</f>
        <v>#VALUE!</v>
      </c>
      <c r="F3793" s="3" t="e">
        <f>RIGHT(Tableau1[[#This Row],[Données]],5)</f>
        <v>#VALUE!</v>
      </c>
      <c r="G3793" s="3" t="e" cm="1">
        <f t="array" ref="G37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94" spans="3:7">
      <c r="C3794" t="e">
        <f>IF(WEEKDAY(Tableau1[[#This Row],[Date]],11)&gt;5,"W","S")</f>
        <v>#VALUE!</v>
      </c>
      <c r="D3794" t="e" cm="1">
        <f t="array" ref="D3794">_xlfn.IFS(Tableau1[[#This Row],[Jours]]="W","Talon",Tableau1[[#This Row],[Colonne1]]="HP","Consommation normale",G3794="HC","Talon")</f>
        <v>#VALUE!</v>
      </c>
      <c r="E3794" s="1" t="e">
        <f>LEFT(Tableau1[[#This Row],[Données]],10)</f>
        <v>#VALUE!</v>
      </c>
      <c r="F3794" s="3" t="e">
        <f>RIGHT(Tableau1[[#This Row],[Données]],5)</f>
        <v>#VALUE!</v>
      </c>
      <c r="G3794" s="3" t="e" cm="1">
        <f t="array" ref="G37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95" spans="3:7">
      <c r="C3795" t="e">
        <f>IF(WEEKDAY(Tableau1[[#This Row],[Date]],11)&gt;5,"W","S")</f>
        <v>#VALUE!</v>
      </c>
      <c r="D3795" t="e" cm="1">
        <f t="array" ref="D3795">_xlfn.IFS(Tableau1[[#This Row],[Jours]]="W","Talon",Tableau1[[#This Row],[Colonne1]]="HP","Consommation normale",G3795="HC","Talon")</f>
        <v>#VALUE!</v>
      </c>
      <c r="E3795" s="1" t="e">
        <f>LEFT(Tableau1[[#This Row],[Données]],10)</f>
        <v>#VALUE!</v>
      </c>
      <c r="F3795" s="3" t="e">
        <f>RIGHT(Tableau1[[#This Row],[Données]],5)</f>
        <v>#VALUE!</v>
      </c>
      <c r="G3795" s="3" t="e" cm="1">
        <f t="array" ref="G37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96" spans="3:7">
      <c r="C3796" t="e">
        <f>IF(WEEKDAY(Tableau1[[#This Row],[Date]],11)&gt;5,"W","S")</f>
        <v>#VALUE!</v>
      </c>
      <c r="D3796" t="e" cm="1">
        <f t="array" ref="D3796">_xlfn.IFS(Tableau1[[#This Row],[Jours]]="W","Talon",Tableau1[[#This Row],[Colonne1]]="HP","Consommation normale",G3796="HC","Talon")</f>
        <v>#VALUE!</v>
      </c>
      <c r="E3796" s="1" t="e">
        <f>LEFT(Tableau1[[#This Row],[Données]],10)</f>
        <v>#VALUE!</v>
      </c>
      <c r="F3796" s="3" t="e">
        <f>RIGHT(Tableau1[[#This Row],[Données]],5)</f>
        <v>#VALUE!</v>
      </c>
      <c r="G3796" s="3" t="e" cm="1">
        <f t="array" ref="G37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97" spans="3:7">
      <c r="C3797" t="e">
        <f>IF(WEEKDAY(Tableau1[[#This Row],[Date]],11)&gt;5,"W","S")</f>
        <v>#VALUE!</v>
      </c>
      <c r="D3797" t="e" cm="1">
        <f t="array" ref="D3797">_xlfn.IFS(Tableau1[[#This Row],[Jours]]="W","Talon",Tableau1[[#This Row],[Colonne1]]="HP","Consommation normale",G3797="HC","Talon")</f>
        <v>#VALUE!</v>
      </c>
      <c r="E3797" s="1" t="e">
        <f>LEFT(Tableau1[[#This Row],[Données]],10)</f>
        <v>#VALUE!</v>
      </c>
      <c r="F3797" s="3" t="e">
        <f>RIGHT(Tableau1[[#This Row],[Données]],5)</f>
        <v>#VALUE!</v>
      </c>
      <c r="G3797" s="3" t="e" cm="1">
        <f t="array" ref="G37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98" spans="3:7">
      <c r="C3798" t="e">
        <f>IF(WEEKDAY(Tableau1[[#This Row],[Date]],11)&gt;5,"W","S")</f>
        <v>#VALUE!</v>
      </c>
      <c r="D3798" t="e" cm="1">
        <f t="array" ref="D3798">_xlfn.IFS(Tableau1[[#This Row],[Jours]]="W","Talon",Tableau1[[#This Row],[Colonne1]]="HP","Consommation normale",G3798="HC","Talon")</f>
        <v>#VALUE!</v>
      </c>
      <c r="E3798" s="1" t="e">
        <f>LEFT(Tableau1[[#This Row],[Données]],10)</f>
        <v>#VALUE!</v>
      </c>
      <c r="F3798" s="3" t="e">
        <f>RIGHT(Tableau1[[#This Row],[Données]],5)</f>
        <v>#VALUE!</v>
      </c>
      <c r="G3798" s="3" t="e" cm="1">
        <f t="array" ref="G37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799" spans="3:7">
      <c r="C3799" t="e">
        <f>IF(WEEKDAY(Tableau1[[#This Row],[Date]],11)&gt;5,"W","S")</f>
        <v>#VALUE!</v>
      </c>
      <c r="D3799" t="e" cm="1">
        <f t="array" ref="D3799">_xlfn.IFS(Tableau1[[#This Row],[Jours]]="W","Talon",Tableau1[[#This Row],[Colonne1]]="HP","Consommation normale",G3799="HC","Talon")</f>
        <v>#VALUE!</v>
      </c>
      <c r="E3799" s="1" t="e">
        <f>LEFT(Tableau1[[#This Row],[Données]],10)</f>
        <v>#VALUE!</v>
      </c>
      <c r="F3799" s="3" t="e">
        <f>RIGHT(Tableau1[[#This Row],[Données]],5)</f>
        <v>#VALUE!</v>
      </c>
      <c r="G3799" s="3" t="e" cm="1">
        <f t="array" ref="G37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00" spans="3:7">
      <c r="C3800" t="e">
        <f>IF(WEEKDAY(Tableau1[[#This Row],[Date]],11)&gt;5,"W","S")</f>
        <v>#VALUE!</v>
      </c>
      <c r="D3800" t="e" cm="1">
        <f t="array" ref="D3800">_xlfn.IFS(Tableau1[[#This Row],[Jours]]="W","Talon",Tableau1[[#This Row],[Colonne1]]="HP","Consommation normale",G3800="HC","Talon")</f>
        <v>#VALUE!</v>
      </c>
      <c r="E3800" s="1" t="e">
        <f>LEFT(Tableau1[[#This Row],[Données]],10)</f>
        <v>#VALUE!</v>
      </c>
      <c r="F3800" s="3" t="e">
        <f>RIGHT(Tableau1[[#This Row],[Données]],5)</f>
        <v>#VALUE!</v>
      </c>
      <c r="G3800" s="3" t="e" cm="1">
        <f t="array" ref="G38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01" spans="3:7">
      <c r="C3801" t="e">
        <f>IF(WEEKDAY(Tableau1[[#This Row],[Date]],11)&gt;5,"W","S")</f>
        <v>#VALUE!</v>
      </c>
      <c r="D3801" t="e" cm="1">
        <f t="array" ref="D3801">_xlfn.IFS(Tableau1[[#This Row],[Jours]]="W","Talon",Tableau1[[#This Row],[Colonne1]]="HP","Consommation normale",G3801="HC","Talon")</f>
        <v>#VALUE!</v>
      </c>
      <c r="E3801" s="1" t="e">
        <f>LEFT(Tableau1[[#This Row],[Données]],10)</f>
        <v>#VALUE!</v>
      </c>
      <c r="F3801" s="3" t="e">
        <f>RIGHT(Tableau1[[#This Row],[Données]],5)</f>
        <v>#VALUE!</v>
      </c>
      <c r="G3801" s="3" t="e" cm="1">
        <f t="array" ref="G38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02" spans="3:7">
      <c r="C3802" t="e">
        <f>IF(WEEKDAY(Tableau1[[#This Row],[Date]],11)&gt;5,"W","S")</f>
        <v>#VALUE!</v>
      </c>
      <c r="D3802" t="e" cm="1">
        <f t="array" ref="D3802">_xlfn.IFS(Tableau1[[#This Row],[Jours]]="W","Talon",Tableau1[[#This Row],[Colonne1]]="HP","Consommation normale",G3802="HC","Talon")</f>
        <v>#VALUE!</v>
      </c>
      <c r="E3802" s="1" t="e">
        <f>LEFT(Tableau1[[#This Row],[Données]],10)</f>
        <v>#VALUE!</v>
      </c>
      <c r="F3802" s="3" t="e">
        <f>RIGHT(Tableau1[[#This Row],[Données]],5)</f>
        <v>#VALUE!</v>
      </c>
      <c r="G3802" s="3" t="e" cm="1">
        <f t="array" ref="G38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03" spans="3:7">
      <c r="C3803" t="e">
        <f>IF(WEEKDAY(Tableau1[[#This Row],[Date]],11)&gt;5,"W","S")</f>
        <v>#VALUE!</v>
      </c>
      <c r="D3803" t="e" cm="1">
        <f t="array" ref="D3803">_xlfn.IFS(Tableau1[[#This Row],[Jours]]="W","Talon",Tableau1[[#This Row],[Colonne1]]="HP","Consommation normale",G3803="HC","Talon")</f>
        <v>#VALUE!</v>
      </c>
      <c r="E3803" s="1" t="e">
        <f>LEFT(Tableau1[[#This Row],[Données]],10)</f>
        <v>#VALUE!</v>
      </c>
      <c r="F3803" s="3" t="e">
        <f>RIGHT(Tableau1[[#This Row],[Données]],5)</f>
        <v>#VALUE!</v>
      </c>
      <c r="G3803" s="3" t="e" cm="1">
        <f t="array" ref="G38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04" spans="3:7">
      <c r="C3804" t="e">
        <f>IF(WEEKDAY(Tableau1[[#This Row],[Date]],11)&gt;5,"W","S")</f>
        <v>#VALUE!</v>
      </c>
      <c r="D3804" t="e" cm="1">
        <f t="array" ref="D3804">_xlfn.IFS(Tableau1[[#This Row],[Jours]]="W","Talon",Tableau1[[#This Row],[Colonne1]]="HP","Consommation normale",G3804="HC","Talon")</f>
        <v>#VALUE!</v>
      </c>
      <c r="E3804" s="1" t="e">
        <f>LEFT(Tableau1[[#This Row],[Données]],10)</f>
        <v>#VALUE!</v>
      </c>
      <c r="F3804" s="3" t="e">
        <f>RIGHT(Tableau1[[#This Row],[Données]],5)</f>
        <v>#VALUE!</v>
      </c>
      <c r="G3804" s="3" t="e" cm="1">
        <f t="array" ref="G38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05" spans="3:7">
      <c r="C3805" t="e">
        <f>IF(WEEKDAY(Tableau1[[#This Row],[Date]],11)&gt;5,"W","S")</f>
        <v>#VALUE!</v>
      </c>
      <c r="D3805" t="e" cm="1">
        <f t="array" ref="D3805">_xlfn.IFS(Tableau1[[#This Row],[Jours]]="W","Talon",Tableau1[[#This Row],[Colonne1]]="HP","Consommation normale",G3805="HC","Talon")</f>
        <v>#VALUE!</v>
      </c>
      <c r="E3805" s="1" t="e">
        <f>LEFT(Tableau1[[#This Row],[Données]],10)</f>
        <v>#VALUE!</v>
      </c>
      <c r="F3805" s="3" t="e">
        <f>RIGHT(Tableau1[[#This Row],[Données]],5)</f>
        <v>#VALUE!</v>
      </c>
      <c r="G3805" s="3" t="e" cm="1">
        <f t="array" ref="G38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06" spans="3:7">
      <c r="C3806" t="e">
        <f>IF(WEEKDAY(Tableau1[[#This Row],[Date]],11)&gt;5,"W","S")</f>
        <v>#VALUE!</v>
      </c>
      <c r="D3806" t="e" cm="1">
        <f t="array" ref="D3806">_xlfn.IFS(Tableau1[[#This Row],[Jours]]="W","Talon",Tableau1[[#This Row],[Colonne1]]="HP","Consommation normale",G3806="HC","Talon")</f>
        <v>#VALUE!</v>
      </c>
      <c r="E3806" s="1" t="e">
        <f>LEFT(Tableau1[[#This Row],[Données]],10)</f>
        <v>#VALUE!</v>
      </c>
      <c r="F3806" s="3" t="e">
        <f>RIGHT(Tableau1[[#This Row],[Données]],5)</f>
        <v>#VALUE!</v>
      </c>
      <c r="G3806" s="3" t="e" cm="1">
        <f t="array" ref="G38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07" spans="3:7">
      <c r="C3807" t="e">
        <f>IF(WEEKDAY(Tableau1[[#This Row],[Date]],11)&gt;5,"W","S")</f>
        <v>#VALUE!</v>
      </c>
      <c r="D3807" t="e" cm="1">
        <f t="array" ref="D3807">_xlfn.IFS(Tableau1[[#This Row],[Jours]]="W","Talon",Tableau1[[#This Row],[Colonne1]]="HP","Consommation normale",G3807="HC","Talon")</f>
        <v>#VALUE!</v>
      </c>
      <c r="E3807" s="1" t="e">
        <f>LEFT(Tableau1[[#This Row],[Données]],10)</f>
        <v>#VALUE!</v>
      </c>
      <c r="F3807" s="3" t="e">
        <f>RIGHT(Tableau1[[#This Row],[Données]],5)</f>
        <v>#VALUE!</v>
      </c>
      <c r="G3807" s="3" t="e" cm="1">
        <f t="array" ref="G38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08" spans="3:7">
      <c r="C3808" t="e">
        <f>IF(WEEKDAY(Tableau1[[#This Row],[Date]],11)&gt;5,"W","S")</f>
        <v>#VALUE!</v>
      </c>
      <c r="D3808" t="e" cm="1">
        <f t="array" ref="D3808">_xlfn.IFS(Tableau1[[#This Row],[Jours]]="W","Talon",Tableau1[[#This Row],[Colonne1]]="HP","Consommation normale",G3808="HC","Talon")</f>
        <v>#VALUE!</v>
      </c>
      <c r="E3808" s="1" t="e">
        <f>LEFT(Tableau1[[#This Row],[Données]],10)</f>
        <v>#VALUE!</v>
      </c>
      <c r="F3808" s="3" t="e">
        <f>RIGHT(Tableau1[[#This Row],[Données]],5)</f>
        <v>#VALUE!</v>
      </c>
      <c r="G3808" s="3" t="e" cm="1">
        <f t="array" ref="G38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09" spans="3:7">
      <c r="C3809" t="e">
        <f>IF(WEEKDAY(Tableau1[[#This Row],[Date]],11)&gt;5,"W","S")</f>
        <v>#VALUE!</v>
      </c>
      <c r="D3809" t="e" cm="1">
        <f t="array" ref="D3809">_xlfn.IFS(Tableau1[[#This Row],[Jours]]="W","Talon",Tableau1[[#This Row],[Colonne1]]="HP","Consommation normale",G3809="HC","Talon")</f>
        <v>#VALUE!</v>
      </c>
      <c r="E3809" s="1" t="e">
        <f>LEFT(Tableau1[[#This Row],[Données]],10)</f>
        <v>#VALUE!</v>
      </c>
      <c r="F3809" s="3" t="e">
        <f>RIGHT(Tableau1[[#This Row],[Données]],5)</f>
        <v>#VALUE!</v>
      </c>
      <c r="G3809" s="3" t="e" cm="1">
        <f t="array" ref="G38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10" spans="3:7">
      <c r="C3810" t="e">
        <f>IF(WEEKDAY(Tableau1[[#This Row],[Date]],11)&gt;5,"W","S")</f>
        <v>#VALUE!</v>
      </c>
      <c r="D3810" t="e" cm="1">
        <f t="array" ref="D3810">_xlfn.IFS(Tableau1[[#This Row],[Jours]]="W","Talon",Tableau1[[#This Row],[Colonne1]]="HP","Consommation normale",G3810="HC","Talon")</f>
        <v>#VALUE!</v>
      </c>
      <c r="E3810" s="1" t="e">
        <f>LEFT(Tableau1[[#This Row],[Données]],10)</f>
        <v>#VALUE!</v>
      </c>
      <c r="F3810" s="3" t="e">
        <f>RIGHT(Tableau1[[#This Row],[Données]],5)</f>
        <v>#VALUE!</v>
      </c>
      <c r="G3810" s="3" t="e" cm="1">
        <f t="array" ref="G38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11" spans="3:7">
      <c r="C3811" t="e">
        <f>IF(WEEKDAY(Tableau1[[#This Row],[Date]],11)&gt;5,"W","S")</f>
        <v>#VALUE!</v>
      </c>
      <c r="D3811" t="e" cm="1">
        <f t="array" ref="D3811">_xlfn.IFS(Tableau1[[#This Row],[Jours]]="W","Talon",Tableau1[[#This Row],[Colonne1]]="HP","Consommation normale",G3811="HC","Talon")</f>
        <v>#VALUE!</v>
      </c>
      <c r="E3811" s="1" t="e">
        <f>LEFT(Tableau1[[#This Row],[Données]],10)</f>
        <v>#VALUE!</v>
      </c>
      <c r="F3811" s="3" t="e">
        <f>RIGHT(Tableau1[[#This Row],[Données]],5)</f>
        <v>#VALUE!</v>
      </c>
      <c r="G3811" s="3" t="e" cm="1">
        <f t="array" ref="G38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12" spans="3:7">
      <c r="C3812" t="e">
        <f>IF(WEEKDAY(Tableau1[[#This Row],[Date]],11)&gt;5,"W","S")</f>
        <v>#VALUE!</v>
      </c>
      <c r="D3812" t="e" cm="1">
        <f t="array" ref="D3812">_xlfn.IFS(Tableau1[[#This Row],[Jours]]="W","Talon",Tableau1[[#This Row],[Colonne1]]="HP","Consommation normale",G3812="HC","Talon")</f>
        <v>#VALUE!</v>
      </c>
      <c r="E3812" s="1" t="e">
        <f>LEFT(Tableau1[[#This Row],[Données]],10)</f>
        <v>#VALUE!</v>
      </c>
      <c r="F3812" s="3" t="e">
        <f>RIGHT(Tableau1[[#This Row],[Données]],5)</f>
        <v>#VALUE!</v>
      </c>
      <c r="G3812" s="3" t="e" cm="1">
        <f t="array" ref="G38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13" spans="3:7">
      <c r="C3813" t="e">
        <f>IF(WEEKDAY(Tableau1[[#This Row],[Date]],11)&gt;5,"W","S")</f>
        <v>#VALUE!</v>
      </c>
      <c r="D3813" t="e" cm="1">
        <f t="array" ref="D3813">_xlfn.IFS(Tableau1[[#This Row],[Jours]]="W","Talon",Tableau1[[#This Row],[Colonne1]]="HP","Consommation normale",G3813="HC","Talon")</f>
        <v>#VALUE!</v>
      </c>
      <c r="E3813" s="1" t="e">
        <f>LEFT(Tableau1[[#This Row],[Données]],10)</f>
        <v>#VALUE!</v>
      </c>
      <c r="F3813" s="3" t="e">
        <f>RIGHT(Tableau1[[#This Row],[Données]],5)</f>
        <v>#VALUE!</v>
      </c>
      <c r="G3813" s="3" t="e" cm="1">
        <f t="array" ref="G38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14" spans="3:7">
      <c r="C3814" t="e">
        <f>IF(WEEKDAY(Tableau1[[#This Row],[Date]],11)&gt;5,"W","S")</f>
        <v>#VALUE!</v>
      </c>
      <c r="D3814" t="e" cm="1">
        <f t="array" ref="D3814">_xlfn.IFS(Tableau1[[#This Row],[Jours]]="W","Talon",Tableau1[[#This Row],[Colonne1]]="HP","Consommation normale",G3814="HC","Talon")</f>
        <v>#VALUE!</v>
      </c>
      <c r="E3814" s="1" t="e">
        <f>LEFT(Tableau1[[#This Row],[Données]],10)</f>
        <v>#VALUE!</v>
      </c>
      <c r="F3814" s="3" t="e">
        <f>RIGHT(Tableau1[[#This Row],[Données]],5)</f>
        <v>#VALUE!</v>
      </c>
      <c r="G3814" s="3" t="e" cm="1">
        <f t="array" ref="G38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15" spans="3:7">
      <c r="C3815" t="e">
        <f>IF(WEEKDAY(Tableau1[[#This Row],[Date]],11)&gt;5,"W","S")</f>
        <v>#VALUE!</v>
      </c>
      <c r="D3815" t="e" cm="1">
        <f t="array" ref="D3815">_xlfn.IFS(Tableau1[[#This Row],[Jours]]="W","Talon",Tableau1[[#This Row],[Colonne1]]="HP","Consommation normale",G3815="HC","Talon")</f>
        <v>#VALUE!</v>
      </c>
      <c r="E3815" s="1" t="e">
        <f>LEFT(Tableau1[[#This Row],[Données]],10)</f>
        <v>#VALUE!</v>
      </c>
      <c r="F3815" s="3" t="e">
        <f>RIGHT(Tableau1[[#This Row],[Données]],5)</f>
        <v>#VALUE!</v>
      </c>
      <c r="G3815" s="3" t="e" cm="1">
        <f t="array" ref="G38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16" spans="3:7">
      <c r="C3816" t="e">
        <f>IF(WEEKDAY(Tableau1[[#This Row],[Date]],11)&gt;5,"W","S")</f>
        <v>#VALUE!</v>
      </c>
      <c r="D3816" t="e" cm="1">
        <f t="array" ref="D3816">_xlfn.IFS(Tableau1[[#This Row],[Jours]]="W","Talon",Tableau1[[#This Row],[Colonne1]]="HP","Consommation normale",G3816="HC","Talon")</f>
        <v>#VALUE!</v>
      </c>
      <c r="E3816" s="1" t="e">
        <f>LEFT(Tableau1[[#This Row],[Données]],10)</f>
        <v>#VALUE!</v>
      </c>
      <c r="F3816" s="3" t="e">
        <f>RIGHT(Tableau1[[#This Row],[Données]],5)</f>
        <v>#VALUE!</v>
      </c>
      <c r="G3816" s="3" t="e" cm="1">
        <f t="array" ref="G38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17" spans="3:7">
      <c r="C3817" t="e">
        <f>IF(WEEKDAY(Tableau1[[#This Row],[Date]],11)&gt;5,"W","S")</f>
        <v>#VALUE!</v>
      </c>
      <c r="D3817" t="e" cm="1">
        <f t="array" ref="D3817">_xlfn.IFS(Tableau1[[#This Row],[Jours]]="W","Talon",Tableau1[[#This Row],[Colonne1]]="HP","Consommation normale",G3817="HC","Talon")</f>
        <v>#VALUE!</v>
      </c>
      <c r="E3817" s="1" t="e">
        <f>LEFT(Tableau1[[#This Row],[Données]],10)</f>
        <v>#VALUE!</v>
      </c>
      <c r="F3817" s="3" t="e">
        <f>RIGHT(Tableau1[[#This Row],[Données]],5)</f>
        <v>#VALUE!</v>
      </c>
      <c r="G3817" s="3" t="e" cm="1">
        <f t="array" ref="G38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18" spans="3:7">
      <c r="C3818" t="e">
        <f>IF(WEEKDAY(Tableau1[[#This Row],[Date]],11)&gt;5,"W","S")</f>
        <v>#VALUE!</v>
      </c>
      <c r="D3818" t="e" cm="1">
        <f t="array" ref="D3818">_xlfn.IFS(Tableau1[[#This Row],[Jours]]="W","Talon",Tableau1[[#This Row],[Colonne1]]="HP","Consommation normale",G3818="HC","Talon")</f>
        <v>#VALUE!</v>
      </c>
      <c r="E3818" s="1" t="e">
        <f>LEFT(Tableau1[[#This Row],[Données]],10)</f>
        <v>#VALUE!</v>
      </c>
      <c r="F3818" s="3" t="e">
        <f>RIGHT(Tableau1[[#This Row],[Données]],5)</f>
        <v>#VALUE!</v>
      </c>
      <c r="G3818" s="3" t="e" cm="1">
        <f t="array" ref="G38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19" spans="3:7">
      <c r="C3819" t="e">
        <f>IF(WEEKDAY(Tableau1[[#This Row],[Date]],11)&gt;5,"W","S")</f>
        <v>#VALUE!</v>
      </c>
      <c r="D3819" t="e" cm="1">
        <f t="array" ref="D3819">_xlfn.IFS(Tableau1[[#This Row],[Jours]]="W","Talon",Tableau1[[#This Row],[Colonne1]]="HP","Consommation normale",G3819="HC","Talon")</f>
        <v>#VALUE!</v>
      </c>
      <c r="E3819" s="1" t="e">
        <f>LEFT(Tableau1[[#This Row],[Données]],10)</f>
        <v>#VALUE!</v>
      </c>
      <c r="F3819" s="3" t="e">
        <f>RIGHT(Tableau1[[#This Row],[Données]],5)</f>
        <v>#VALUE!</v>
      </c>
      <c r="G3819" s="3" t="e" cm="1">
        <f t="array" ref="G38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20" spans="3:7">
      <c r="C3820" t="e">
        <f>IF(WEEKDAY(Tableau1[[#This Row],[Date]],11)&gt;5,"W","S")</f>
        <v>#VALUE!</v>
      </c>
      <c r="D3820" t="e" cm="1">
        <f t="array" ref="D3820">_xlfn.IFS(Tableau1[[#This Row],[Jours]]="W","Talon",Tableau1[[#This Row],[Colonne1]]="HP","Consommation normale",G3820="HC","Talon")</f>
        <v>#VALUE!</v>
      </c>
      <c r="E3820" s="1" t="e">
        <f>LEFT(Tableau1[[#This Row],[Données]],10)</f>
        <v>#VALUE!</v>
      </c>
      <c r="F3820" s="3" t="e">
        <f>RIGHT(Tableau1[[#This Row],[Données]],5)</f>
        <v>#VALUE!</v>
      </c>
      <c r="G3820" s="3" t="e" cm="1">
        <f t="array" ref="G38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21" spans="3:7">
      <c r="C3821" t="e">
        <f>IF(WEEKDAY(Tableau1[[#This Row],[Date]],11)&gt;5,"W","S")</f>
        <v>#VALUE!</v>
      </c>
      <c r="D3821" t="e" cm="1">
        <f t="array" ref="D3821">_xlfn.IFS(Tableau1[[#This Row],[Jours]]="W","Talon",Tableau1[[#This Row],[Colonne1]]="HP","Consommation normale",G3821="HC","Talon")</f>
        <v>#VALUE!</v>
      </c>
      <c r="E3821" s="1" t="e">
        <f>LEFT(Tableau1[[#This Row],[Données]],10)</f>
        <v>#VALUE!</v>
      </c>
      <c r="F3821" s="3" t="e">
        <f>RIGHT(Tableau1[[#This Row],[Données]],5)</f>
        <v>#VALUE!</v>
      </c>
      <c r="G3821" s="3" t="e" cm="1">
        <f t="array" ref="G38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22" spans="3:7">
      <c r="C3822" t="e">
        <f>IF(WEEKDAY(Tableau1[[#This Row],[Date]],11)&gt;5,"W","S")</f>
        <v>#VALUE!</v>
      </c>
      <c r="D3822" t="e" cm="1">
        <f t="array" ref="D3822">_xlfn.IFS(Tableau1[[#This Row],[Jours]]="W","Talon",Tableau1[[#This Row],[Colonne1]]="HP","Consommation normale",G3822="HC","Talon")</f>
        <v>#VALUE!</v>
      </c>
      <c r="E3822" s="1" t="e">
        <f>LEFT(Tableau1[[#This Row],[Données]],10)</f>
        <v>#VALUE!</v>
      </c>
      <c r="F3822" s="3" t="e">
        <f>RIGHT(Tableau1[[#This Row],[Données]],5)</f>
        <v>#VALUE!</v>
      </c>
      <c r="G3822" s="3" t="e" cm="1">
        <f t="array" ref="G38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23" spans="3:7">
      <c r="C3823" t="e">
        <f>IF(WEEKDAY(Tableau1[[#This Row],[Date]],11)&gt;5,"W","S")</f>
        <v>#VALUE!</v>
      </c>
      <c r="D3823" t="e" cm="1">
        <f t="array" ref="D3823">_xlfn.IFS(Tableau1[[#This Row],[Jours]]="W","Talon",Tableau1[[#This Row],[Colonne1]]="HP","Consommation normale",G3823="HC","Talon")</f>
        <v>#VALUE!</v>
      </c>
      <c r="E3823" s="1" t="e">
        <f>LEFT(Tableau1[[#This Row],[Données]],10)</f>
        <v>#VALUE!</v>
      </c>
      <c r="F3823" s="3" t="e">
        <f>RIGHT(Tableau1[[#This Row],[Données]],5)</f>
        <v>#VALUE!</v>
      </c>
      <c r="G3823" s="3" t="e" cm="1">
        <f t="array" ref="G38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24" spans="3:7">
      <c r="C3824" t="e">
        <f>IF(WEEKDAY(Tableau1[[#This Row],[Date]],11)&gt;5,"W","S")</f>
        <v>#VALUE!</v>
      </c>
      <c r="D3824" t="e" cm="1">
        <f t="array" ref="D3824">_xlfn.IFS(Tableau1[[#This Row],[Jours]]="W","Talon",Tableau1[[#This Row],[Colonne1]]="HP","Consommation normale",G3824="HC","Talon")</f>
        <v>#VALUE!</v>
      </c>
      <c r="E3824" s="1" t="e">
        <f>LEFT(Tableau1[[#This Row],[Données]],10)</f>
        <v>#VALUE!</v>
      </c>
      <c r="F3824" s="3" t="e">
        <f>RIGHT(Tableau1[[#This Row],[Données]],5)</f>
        <v>#VALUE!</v>
      </c>
      <c r="G3824" s="3" t="e" cm="1">
        <f t="array" ref="G38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25" spans="3:7">
      <c r="C3825" t="e">
        <f>IF(WEEKDAY(Tableau1[[#This Row],[Date]],11)&gt;5,"W","S")</f>
        <v>#VALUE!</v>
      </c>
      <c r="D3825" t="e" cm="1">
        <f t="array" ref="D3825">_xlfn.IFS(Tableau1[[#This Row],[Jours]]="W","Talon",Tableau1[[#This Row],[Colonne1]]="HP","Consommation normale",G3825="HC","Talon")</f>
        <v>#VALUE!</v>
      </c>
      <c r="E3825" s="1" t="e">
        <f>LEFT(Tableau1[[#This Row],[Données]],10)</f>
        <v>#VALUE!</v>
      </c>
      <c r="F3825" s="3" t="e">
        <f>RIGHT(Tableau1[[#This Row],[Données]],5)</f>
        <v>#VALUE!</v>
      </c>
      <c r="G3825" s="3" t="e" cm="1">
        <f t="array" ref="G38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26" spans="3:7">
      <c r="C3826" t="e">
        <f>IF(WEEKDAY(Tableau1[[#This Row],[Date]],11)&gt;5,"W","S")</f>
        <v>#VALUE!</v>
      </c>
      <c r="D3826" t="e" cm="1">
        <f t="array" ref="D3826">_xlfn.IFS(Tableau1[[#This Row],[Jours]]="W","Talon",Tableau1[[#This Row],[Colonne1]]="HP","Consommation normale",G3826="HC","Talon")</f>
        <v>#VALUE!</v>
      </c>
      <c r="E3826" s="1" t="e">
        <f>LEFT(Tableau1[[#This Row],[Données]],10)</f>
        <v>#VALUE!</v>
      </c>
      <c r="F3826" s="3" t="e">
        <f>RIGHT(Tableau1[[#This Row],[Données]],5)</f>
        <v>#VALUE!</v>
      </c>
      <c r="G3826" s="3" t="e" cm="1">
        <f t="array" ref="G38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27" spans="3:7">
      <c r="C3827" t="e">
        <f>IF(WEEKDAY(Tableau1[[#This Row],[Date]],11)&gt;5,"W","S")</f>
        <v>#VALUE!</v>
      </c>
      <c r="D3827" t="e" cm="1">
        <f t="array" ref="D3827">_xlfn.IFS(Tableau1[[#This Row],[Jours]]="W","Talon",Tableau1[[#This Row],[Colonne1]]="HP","Consommation normale",G3827="HC","Talon")</f>
        <v>#VALUE!</v>
      </c>
      <c r="E3827" s="1" t="e">
        <f>LEFT(Tableau1[[#This Row],[Données]],10)</f>
        <v>#VALUE!</v>
      </c>
      <c r="F3827" s="3" t="e">
        <f>RIGHT(Tableau1[[#This Row],[Données]],5)</f>
        <v>#VALUE!</v>
      </c>
      <c r="G3827" s="3" t="e" cm="1">
        <f t="array" ref="G38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28" spans="3:7">
      <c r="C3828" t="e">
        <f>IF(WEEKDAY(Tableau1[[#This Row],[Date]],11)&gt;5,"W","S")</f>
        <v>#VALUE!</v>
      </c>
      <c r="D3828" t="e" cm="1">
        <f t="array" ref="D3828">_xlfn.IFS(Tableau1[[#This Row],[Jours]]="W","Talon",Tableau1[[#This Row],[Colonne1]]="HP","Consommation normale",G3828="HC","Talon")</f>
        <v>#VALUE!</v>
      </c>
      <c r="E3828" s="1" t="e">
        <f>LEFT(Tableau1[[#This Row],[Données]],10)</f>
        <v>#VALUE!</v>
      </c>
      <c r="F3828" s="3" t="e">
        <f>RIGHT(Tableau1[[#This Row],[Données]],5)</f>
        <v>#VALUE!</v>
      </c>
      <c r="G3828" s="3" t="e" cm="1">
        <f t="array" ref="G38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29" spans="3:7">
      <c r="C3829" t="e">
        <f>IF(WEEKDAY(Tableau1[[#This Row],[Date]],11)&gt;5,"W","S")</f>
        <v>#VALUE!</v>
      </c>
      <c r="D3829" t="e" cm="1">
        <f t="array" ref="D3829">_xlfn.IFS(Tableau1[[#This Row],[Jours]]="W","Talon",Tableau1[[#This Row],[Colonne1]]="HP","Consommation normale",G3829="HC","Talon")</f>
        <v>#VALUE!</v>
      </c>
      <c r="E3829" s="1" t="e">
        <f>LEFT(Tableau1[[#This Row],[Données]],10)</f>
        <v>#VALUE!</v>
      </c>
      <c r="F3829" s="3" t="e">
        <f>RIGHT(Tableau1[[#This Row],[Données]],5)</f>
        <v>#VALUE!</v>
      </c>
      <c r="G3829" s="3" t="e" cm="1">
        <f t="array" ref="G38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30" spans="3:7">
      <c r="C3830" t="e">
        <f>IF(WEEKDAY(Tableau1[[#This Row],[Date]],11)&gt;5,"W","S")</f>
        <v>#VALUE!</v>
      </c>
      <c r="D3830" t="e" cm="1">
        <f t="array" ref="D3830">_xlfn.IFS(Tableau1[[#This Row],[Jours]]="W","Talon",Tableau1[[#This Row],[Colonne1]]="HP","Consommation normale",G3830="HC","Talon")</f>
        <v>#VALUE!</v>
      </c>
      <c r="E3830" s="1" t="e">
        <f>LEFT(Tableau1[[#This Row],[Données]],10)</f>
        <v>#VALUE!</v>
      </c>
      <c r="F3830" s="3" t="e">
        <f>RIGHT(Tableau1[[#This Row],[Données]],5)</f>
        <v>#VALUE!</v>
      </c>
      <c r="G3830" s="3" t="e" cm="1">
        <f t="array" ref="G38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31" spans="3:7">
      <c r="C3831" t="e">
        <f>IF(WEEKDAY(Tableau1[[#This Row],[Date]],11)&gt;5,"W","S")</f>
        <v>#VALUE!</v>
      </c>
      <c r="D3831" t="e" cm="1">
        <f t="array" ref="D3831">_xlfn.IFS(Tableau1[[#This Row],[Jours]]="W","Talon",Tableau1[[#This Row],[Colonne1]]="HP","Consommation normale",G3831="HC","Talon")</f>
        <v>#VALUE!</v>
      </c>
      <c r="E3831" s="1" t="e">
        <f>LEFT(Tableau1[[#This Row],[Données]],10)</f>
        <v>#VALUE!</v>
      </c>
      <c r="F3831" s="3" t="e">
        <f>RIGHT(Tableau1[[#This Row],[Données]],5)</f>
        <v>#VALUE!</v>
      </c>
      <c r="G3831" s="3" t="e" cm="1">
        <f t="array" ref="G38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32" spans="3:7">
      <c r="C3832" t="e">
        <f>IF(WEEKDAY(Tableau1[[#This Row],[Date]],11)&gt;5,"W","S")</f>
        <v>#VALUE!</v>
      </c>
      <c r="D3832" t="e" cm="1">
        <f t="array" ref="D3832">_xlfn.IFS(Tableau1[[#This Row],[Jours]]="W","Talon",Tableau1[[#This Row],[Colonne1]]="HP","Consommation normale",G3832="HC","Talon")</f>
        <v>#VALUE!</v>
      </c>
      <c r="E3832" s="1" t="e">
        <f>LEFT(Tableau1[[#This Row],[Données]],10)</f>
        <v>#VALUE!</v>
      </c>
      <c r="F3832" s="3" t="e">
        <f>RIGHT(Tableau1[[#This Row],[Données]],5)</f>
        <v>#VALUE!</v>
      </c>
      <c r="G3832" s="3" t="e" cm="1">
        <f t="array" ref="G38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33" spans="3:7">
      <c r="C3833" t="e">
        <f>IF(WEEKDAY(Tableau1[[#This Row],[Date]],11)&gt;5,"W","S")</f>
        <v>#VALUE!</v>
      </c>
      <c r="D3833" t="e" cm="1">
        <f t="array" ref="D3833">_xlfn.IFS(Tableau1[[#This Row],[Jours]]="W","Talon",Tableau1[[#This Row],[Colonne1]]="HP","Consommation normale",G3833="HC","Talon")</f>
        <v>#VALUE!</v>
      </c>
      <c r="E3833" s="1" t="e">
        <f>LEFT(Tableau1[[#This Row],[Données]],10)</f>
        <v>#VALUE!</v>
      </c>
      <c r="F3833" s="3" t="e">
        <f>RIGHT(Tableau1[[#This Row],[Données]],5)</f>
        <v>#VALUE!</v>
      </c>
      <c r="G3833" s="3" t="e" cm="1">
        <f t="array" ref="G38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34" spans="3:7">
      <c r="C3834" t="e">
        <f>IF(WEEKDAY(Tableau1[[#This Row],[Date]],11)&gt;5,"W","S")</f>
        <v>#VALUE!</v>
      </c>
      <c r="D3834" t="e" cm="1">
        <f t="array" ref="D3834">_xlfn.IFS(Tableau1[[#This Row],[Jours]]="W","Talon",Tableau1[[#This Row],[Colonne1]]="HP","Consommation normale",G3834="HC","Talon")</f>
        <v>#VALUE!</v>
      </c>
      <c r="E3834" s="1" t="e">
        <f>LEFT(Tableau1[[#This Row],[Données]],10)</f>
        <v>#VALUE!</v>
      </c>
      <c r="F3834" s="3" t="e">
        <f>RIGHT(Tableau1[[#This Row],[Données]],5)</f>
        <v>#VALUE!</v>
      </c>
      <c r="G3834" s="3" t="e" cm="1">
        <f t="array" ref="G38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35" spans="3:7">
      <c r="C3835" t="e">
        <f>IF(WEEKDAY(Tableau1[[#This Row],[Date]],11)&gt;5,"W","S")</f>
        <v>#VALUE!</v>
      </c>
      <c r="D3835" t="e" cm="1">
        <f t="array" ref="D3835">_xlfn.IFS(Tableau1[[#This Row],[Jours]]="W","Talon",Tableau1[[#This Row],[Colonne1]]="HP","Consommation normale",G3835="HC","Talon")</f>
        <v>#VALUE!</v>
      </c>
      <c r="E3835" s="1" t="e">
        <f>LEFT(Tableau1[[#This Row],[Données]],10)</f>
        <v>#VALUE!</v>
      </c>
      <c r="F3835" s="3" t="e">
        <f>RIGHT(Tableau1[[#This Row],[Données]],5)</f>
        <v>#VALUE!</v>
      </c>
      <c r="G3835" s="3" t="e" cm="1">
        <f t="array" ref="G38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36" spans="3:7">
      <c r="C3836" t="e">
        <f>IF(WEEKDAY(Tableau1[[#This Row],[Date]],11)&gt;5,"W","S")</f>
        <v>#VALUE!</v>
      </c>
      <c r="D3836" t="e" cm="1">
        <f t="array" ref="D3836">_xlfn.IFS(Tableau1[[#This Row],[Jours]]="W","Talon",Tableau1[[#This Row],[Colonne1]]="HP","Consommation normale",G3836="HC","Talon")</f>
        <v>#VALUE!</v>
      </c>
      <c r="E3836" s="1" t="e">
        <f>LEFT(Tableau1[[#This Row],[Données]],10)</f>
        <v>#VALUE!</v>
      </c>
      <c r="F3836" s="3" t="e">
        <f>RIGHT(Tableau1[[#This Row],[Données]],5)</f>
        <v>#VALUE!</v>
      </c>
      <c r="G3836" s="3" t="e" cm="1">
        <f t="array" ref="G38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37" spans="3:7">
      <c r="C3837" t="e">
        <f>IF(WEEKDAY(Tableau1[[#This Row],[Date]],11)&gt;5,"W","S")</f>
        <v>#VALUE!</v>
      </c>
      <c r="D3837" t="e" cm="1">
        <f t="array" ref="D3837">_xlfn.IFS(Tableau1[[#This Row],[Jours]]="W","Talon",Tableau1[[#This Row],[Colonne1]]="HP","Consommation normale",G3837="HC","Talon")</f>
        <v>#VALUE!</v>
      </c>
      <c r="E3837" s="1" t="e">
        <f>LEFT(Tableau1[[#This Row],[Données]],10)</f>
        <v>#VALUE!</v>
      </c>
      <c r="F3837" s="3" t="e">
        <f>RIGHT(Tableau1[[#This Row],[Données]],5)</f>
        <v>#VALUE!</v>
      </c>
      <c r="G3837" s="3" t="e" cm="1">
        <f t="array" ref="G38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38" spans="3:7">
      <c r="C3838" t="e">
        <f>IF(WEEKDAY(Tableau1[[#This Row],[Date]],11)&gt;5,"W","S")</f>
        <v>#VALUE!</v>
      </c>
      <c r="D3838" t="e" cm="1">
        <f t="array" ref="D3838">_xlfn.IFS(Tableau1[[#This Row],[Jours]]="W","Talon",Tableau1[[#This Row],[Colonne1]]="HP","Consommation normale",G3838="HC","Talon")</f>
        <v>#VALUE!</v>
      </c>
      <c r="E3838" s="1" t="e">
        <f>LEFT(Tableau1[[#This Row],[Données]],10)</f>
        <v>#VALUE!</v>
      </c>
      <c r="F3838" s="3" t="e">
        <f>RIGHT(Tableau1[[#This Row],[Données]],5)</f>
        <v>#VALUE!</v>
      </c>
      <c r="G3838" s="3" t="e" cm="1">
        <f t="array" ref="G38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39" spans="3:7">
      <c r="C3839" t="e">
        <f>IF(WEEKDAY(Tableau1[[#This Row],[Date]],11)&gt;5,"W","S")</f>
        <v>#VALUE!</v>
      </c>
      <c r="D3839" t="e" cm="1">
        <f t="array" ref="D3839">_xlfn.IFS(Tableau1[[#This Row],[Jours]]="W","Talon",Tableau1[[#This Row],[Colonne1]]="HP","Consommation normale",G3839="HC","Talon")</f>
        <v>#VALUE!</v>
      </c>
      <c r="E3839" s="1" t="e">
        <f>LEFT(Tableau1[[#This Row],[Données]],10)</f>
        <v>#VALUE!</v>
      </c>
      <c r="F3839" s="3" t="e">
        <f>RIGHT(Tableau1[[#This Row],[Données]],5)</f>
        <v>#VALUE!</v>
      </c>
      <c r="G3839" s="3" t="e" cm="1">
        <f t="array" ref="G38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40" spans="3:7">
      <c r="C3840" t="e">
        <f>IF(WEEKDAY(Tableau1[[#This Row],[Date]],11)&gt;5,"W","S")</f>
        <v>#VALUE!</v>
      </c>
      <c r="D3840" t="e" cm="1">
        <f t="array" ref="D3840">_xlfn.IFS(Tableau1[[#This Row],[Jours]]="W","Talon",Tableau1[[#This Row],[Colonne1]]="HP","Consommation normale",G3840="HC","Talon")</f>
        <v>#VALUE!</v>
      </c>
      <c r="E3840" s="1" t="e">
        <f>LEFT(Tableau1[[#This Row],[Données]],10)</f>
        <v>#VALUE!</v>
      </c>
      <c r="F3840" s="3" t="e">
        <f>RIGHT(Tableau1[[#This Row],[Données]],5)</f>
        <v>#VALUE!</v>
      </c>
      <c r="G3840" s="3" t="e" cm="1">
        <f t="array" ref="G38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41" spans="3:7">
      <c r="C3841" t="e">
        <f>IF(WEEKDAY(Tableau1[[#This Row],[Date]],11)&gt;5,"W","S")</f>
        <v>#VALUE!</v>
      </c>
      <c r="D3841" t="e" cm="1">
        <f t="array" ref="D3841">_xlfn.IFS(Tableau1[[#This Row],[Jours]]="W","Talon",Tableau1[[#This Row],[Colonne1]]="HP","Consommation normale",G3841="HC","Talon")</f>
        <v>#VALUE!</v>
      </c>
      <c r="E3841" s="1" t="e">
        <f>LEFT(Tableau1[[#This Row],[Données]],10)</f>
        <v>#VALUE!</v>
      </c>
      <c r="F3841" s="3" t="e">
        <f>RIGHT(Tableau1[[#This Row],[Données]],5)</f>
        <v>#VALUE!</v>
      </c>
      <c r="G3841" s="3" t="e" cm="1">
        <f t="array" ref="G38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42" spans="3:7">
      <c r="C3842" t="e">
        <f>IF(WEEKDAY(Tableau1[[#This Row],[Date]],11)&gt;5,"W","S")</f>
        <v>#VALUE!</v>
      </c>
      <c r="D3842" t="e" cm="1">
        <f t="array" ref="D3842">_xlfn.IFS(Tableau1[[#This Row],[Jours]]="W","Talon",Tableau1[[#This Row],[Colonne1]]="HP","Consommation normale",G3842="HC","Talon")</f>
        <v>#VALUE!</v>
      </c>
      <c r="E3842" s="1" t="e">
        <f>LEFT(Tableau1[[#This Row],[Données]],10)</f>
        <v>#VALUE!</v>
      </c>
      <c r="F3842" s="3" t="e">
        <f>RIGHT(Tableau1[[#This Row],[Données]],5)</f>
        <v>#VALUE!</v>
      </c>
      <c r="G3842" s="3" t="e" cm="1">
        <f t="array" ref="G38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43" spans="3:7">
      <c r="C3843" t="e">
        <f>IF(WEEKDAY(Tableau1[[#This Row],[Date]],11)&gt;5,"W","S")</f>
        <v>#VALUE!</v>
      </c>
      <c r="D3843" t="e" cm="1">
        <f t="array" ref="D3843">_xlfn.IFS(Tableau1[[#This Row],[Jours]]="W","Talon",Tableau1[[#This Row],[Colonne1]]="HP","Consommation normale",G3843="HC","Talon")</f>
        <v>#VALUE!</v>
      </c>
      <c r="E3843" s="1" t="e">
        <f>LEFT(Tableau1[[#This Row],[Données]],10)</f>
        <v>#VALUE!</v>
      </c>
      <c r="F3843" s="3" t="e">
        <f>RIGHT(Tableau1[[#This Row],[Données]],5)</f>
        <v>#VALUE!</v>
      </c>
      <c r="G3843" s="3" t="e" cm="1">
        <f t="array" ref="G38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44" spans="3:7">
      <c r="C3844" t="e">
        <f>IF(WEEKDAY(Tableau1[[#This Row],[Date]],11)&gt;5,"W","S")</f>
        <v>#VALUE!</v>
      </c>
      <c r="D3844" t="e" cm="1">
        <f t="array" ref="D3844">_xlfn.IFS(Tableau1[[#This Row],[Jours]]="W","Talon",Tableau1[[#This Row],[Colonne1]]="HP","Consommation normale",G3844="HC","Talon")</f>
        <v>#VALUE!</v>
      </c>
      <c r="E3844" s="1" t="e">
        <f>LEFT(Tableau1[[#This Row],[Données]],10)</f>
        <v>#VALUE!</v>
      </c>
      <c r="F3844" s="3" t="e">
        <f>RIGHT(Tableau1[[#This Row],[Données]],5)</f>
        <v>#VALUE!</v>
      </c>
      <c r="G3844" s="3" t="e" cm="1">
        <f t="array" ref="G38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45" spans="3:7">
      <c r="C3845" t="e">
        <f>IF(WEEKDAY(Tableau1[[#This Row],[Date]],11)&gt;5,"W","S")</f>
        <v>#VALUE!</v>
      </c>
      <c r="D3845" t="e" cm="1">
        <f t="array" ref="D3845">_xlfn.IFS(Tableau1[[#This Row],[Jours]]="W","Talon",Tableau1[[#This Row],[Colonne1]]="HP","Consommation normale",G3845="HC","Talon")</f>
        <v>#VALUE!</v>
      </c>
      <c r="E3845" s="1" t="e">
        <f>LEFT(Tableau1[[#This Row],[Données]],10)</f>
        <v>#VALUE!</v>
      </c>
      <c r="F3845" s="3" t="e">
        <f>RIGHT(Tableau1[[#This Row],[Données]],5)</f>
        <v>#VALUE!</v>
      </c>
      <c r="G3845" s="3" t="e" cm="1">
        <f t="array" ref="G38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46" spans="3:7">
      <c r="C3846" t="e">
        <f>IF(WEEKDAY(Tableau1[[#This Row],[Date]],11)&gt;5,"W","S")</f>
        <v>#VALUE!</v>
      </c>
      <c r="D3846" t="e" cm="1">
        <f t="array" ref="D3846">_xlfn.IFS(Tableau1[[#This Row],[Jours]]="W","Talon",Tableau1[[#This Row],[Colonne1]]="HP","Consommation normale",G3846="HC","Talon")</f>
        <v>#VALUE!</v>
      </c>
      <c r="E3846" s="1" t="e">
        <f>LEFT(Tableau1[[#This Row],[Données]],10)</f>
        <v>#VALUE!</v>
      </c>
      <c r="F3846" s="3" t="e">
        <f>RIGHT(Tableau1[[#This Row],[Données]],5)</f>
        <v>#VALUE!</v>
      </c>
      <c r="G3846" s="3" t="e" cm="1">
        <f t="array" ref="G38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47" spans="3:7">
      <c r="C3847" t="e">
        <f>IF(WEEKDAY(Tableau1[[#This Row],[Date]],11)&gt;5,"W","S")</f>
        <v>#VALUE!</v>
      </c>
      <c r="D3847" t="e" cm="1">
        <f t="array" ref="D3847">_xlfn.IFS(Tableau1[[#This Row],[Jours]]="W","Talon",Tableau1[[#This Row],[Colonne1]]="HP","Consommation normale",G3847="HC","Talon")</f>
        <v>#VALUE!</v>
      </c>
      <c r="E3847" s="1" t="e">
        <f>LEFT(Tableau1[[#This Row],[Données]],10)</f>
        <v>#VALUE!</v>
      </c>
      <c r="F3847" s="3" t="e">
        <f>RIGHT(Tableau1[[#This Row],[Données]],5)</f>
        <v>#VALUE!</v>
      </c>
      <c r="G3847" s="3" t="e" cm="1">
        <f t="array" ref="G38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48" spans="3:7">
      <c r="C3848" t="e">
        <f>IF(WEEKDAY(Tableau1[[#This Row],[Date]],11)&gt;5,"W","S")</f>
        <v>#VALUE!</v>
      </c>
      <c r="D3848" t="e" cm="1">
        <f t="array" ref="D3848">_xlfn.IFS(Tableau1[[#This Row],[Jours]]="W","Talon",Tableau1[[#This Row],[Colonne1]]="HP","Consommation normale",G3848="HC","Talon")</f>
        <v>#VALUE!</v>
      </c>
      <c r="E3848" s="1" t="e">
        <f>LEFT(Tableau1[[#This Row],[Données]],10)</f>
        <v>#VALUE!</v>
      </c>
      <c r="F3848" s="3" t="e">
        <f>RIGHT(Tableau1[[#This Row],[Données]],5)</f>
        <v>#VALUE!</v>
      </c>
      <c r="G3848" s="3" t="e" cm="1">
        <f t="array" ref="G38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49" spans="3:7">
      <c r="C3849" t="e">
        <f>IF(WEEKDAY(Tableau1[[#This Row],[Date]],11)&gt;5,"W","S")</f>
        <v>#VALUE!</v>
      </c>
      <c r="D3849" t="e" cm="1">
        <f t="array" ref="D3849">_xlfn.IFS(Tableau1[[#This Row],[Jours]]="W","Talon",Tableau1[[#This Row],[Colonne1]]="HP","Consommation normale",G3849="HC","Talon")</f>
        <v>#VALUE!</v>
      </c>
      <c r="E3849" s="1" t="e">
        <f>LEFT(Tableau1[[#This Row],[Données]],10)</f>
        <v>#VALUE!</v>
      </c>
      <c r="F3849" s="3" t="e">
        <f>RIGHT(Tableau1[[#This Row],[Données]],5)</f>
        <v>#VALUE!</v>
      </c>
      <c r="G3849" s="3" t="e" cm="1">
        <f t="array" ref="G38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50" spans="3:7">
      <c r="C3850" t="e">
        <f>IF(WEEKDAY(Tableau1[[#This Row],[Date]],11)&gt;5,"W","S")</f>
        <v>#VALUE!</v>
      </c>
      <c r="D3850" t="e" cm="1">
        <f t="array" ref="D3850">_xlfn.IFS(Tableau1[[#This Row],[Jours]]="W","Talon",Tableau1[[#This Row],[Colonne1]]="HP","Consommation normale",G3850="HC","Talon")</f>
        <v>#VALUE!</v>
      </c>
      <c r="E3850" s="1" t="e">
        <f>LEFT(Tableau1[[#This Row],[Données]],10)</f>
        <v>#VALUE!</v>
      </c>
      <c r="F3850" s="3" t="e">
        <f>RIGHT(Tableau1[[#This Row],[Données]],5)</f>
        <v>#VALUE!</v>
      </c>
      <c r="G3850" s="3" t="e" cm="1">
        <f t="array" ref="G38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51" spans="3:7">
      <c r="C3851" t="e">
        <f>IF(WEEKDAY(Tableau1[[#This Row],[Date]],11)&gt;5,"W","S")</f>
        <v>#VALUE!</v>
      </c>
      <c r="D3851" t="e" cm="1">
        <f t="array" ref="D3851">_xlfn.IFS(Tableau1[[#This Row],[Jours]]="W","Talon",Tableau1[[#This Row],[Colonne1]]="HP","Consommation normale",G3851="HC","Talon")</f>
        <v>#VALUE!</v>
      </c>
      <c r="E3851" s="1" t="e">
        <f>LEFT(Tableau1[[#This Row],[Données]],10)</f>
        <v>#VALUE!</v>
      </c>
      <c r="F3851" s="3" t="e">
        <f>RIGHT(Tableau1[[#This Row],[Données]],5)</f>
        <v>#VALUE!</v>
      </c>
      <c r="G3851" s="3" t="e" cm="1">
        <f t="array" ref="G38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52" spans="3:7">
      <c r="C3852" t="e">
        <f>IF(WEEKDAY(Tableau1[[#This Row],[Date]],11)&gt;5,"W","S")</f>
        <v>#VALUE!</v>
      </c>
      <c r="D3852" t="e" cm="1">
        <f t="array" ref="D3852">_xlfn.IFS(Tableau1[[#This Row],[Jours]]="W","Talon",Tableau1[[#This Row],[Colonne1]]="HP","Consommation normale",G3852="HC","Talon")</f>
        <v>#VALUE!</v>
      </c>
      <c r="E3852" s="1" t="e">
        <f>LEFT(Tableau1[[#This Row],[Données]],10)</f>
        <v>#VALUE!</v>
      </c>
      <c r="F3852" s="3" t="e">
        <f>RIGHT(Tableau1[[#This Row],[Données]],5)</f>
        <v>#VALUE!</v>
      </c>
      <c r="G3852" s="3" t="e" cm="1">
        <f t="array" ref="G38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53" spans="3:7">
      <c r="C3853" t="e">
        <f>IF(WEEKDAY(Tableau1[[#This Row],[Date]],11)&gt;5,"W","S")</f>
        <v>#VALUE!</v>
      </c>
      <c r="D3853" t="e" cm="1">
        <f t="array" ref="D3853">_xlfn.IFS(Tableau1[[#This Row],[Jours]]="W","Talon",Tableau1[[#This Row],[Colonne1]]="HP","Consommation normale",G3853="HC","Talon")</f>
        <v>#VALUE!</v>
      </c>
      <c r="E3853" s="1" t="e">
        <f>LEFT(Tableau1[[#This Row],[Données]],10)</f>
        <v>#VALUE!</v>
      </c>
      <c r="F3853" s="3" t="e">
        <f>RIGHT(Tableau1[[#This Row],[Données]],5)</f>
        <v>#VALUE!</v>
      </c>
      <c r="G3853" s="3" t="e" cm="1">
        <f t="array" ref="G38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54" spans="3:7">
      <c r="C3854" t="e">
        <f>IF(WEEKDAY(Tableau1[[#This Row],[Date]],11)&gt;5,"W","S")</f>
        <v>#VALUE!</v>
      </c>
      <c r="D3854" t="e" cm="1">
        <f t="array" ref="D3854">_xlfn.IFS(Tableau1[[#This Row],[Jours]]="W","Talon",Tableau1[[#This Row],[Colonne1]]="HP","Consommation normale",G3854="HC","Talon")</f>
        <v>#VALUE!</v>
      </c>
      <c r="E3854" s="1" t="e">
        <f>LEFT(Tableau1[[#This Row],[Données]],10)</f>
        <v>#VALUE!</v>
      </c>
      <c r="F3854" s="3" t="e">
        <f>RIGHT(Tableau1[[#This Row],[Données]],5)</f>
        <v>#VALUE!</v>
      </c>
      <c r="G3854" s="3" t="e" cm="1">
        <f t="array" ref="G38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55" spans="3:7">
      <c r="C3855" t="e">
        <f>IF(WEEKDAY(Tableau1[[#This Row],[Date]],11)&gt;5,"W","S")</f>
        <v>#VALUE!</v>
      </c>
      <c r="D3855" t="e" cm="1">
        <f t="array" ref="D3855">_xlfn.IFS(Tableau1[[#This Row],[Jours]]="W","Talon",Tableau1[[#This Row],[Colonne1]]="HP","Consommation normale",G3855="HC","Talon")</f>
        <v>#VALUE!</v>
      </c>
      <c r="E3855" s="1" t="e">
        <f>LEFT(Tableau1[[#This Row],[Données]],10)</f>
        <v>#VALUE!</v>
      </c>
      <c r="F3855" s="3" t="e">
        <f>RIGHT(Tableau1[[#This Row],[Données]],5)</f>
        <v>#VALUE!</v>
      </c>
      <c r="G3855" s="3" t="e" cm="1">
        <f t="array" ref="G38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56" spans="3:7">
      <c r="C3856" t="e">
        <f>IF(WEEKDAY(Tableau1[[#This Row],[Date]],11)&gt;5,"W","S")</f>
        <v>#VALUE!</v>
      </c>
      <c r="D3856" t="e" cm="1">
        <f t="array" ref="D3856">_xlfn.IFS(Tableau1[[#This Row],[Jours]]="W","Talon",Tableau1[[#This Row],[Colonne1]]="HP","Consommation normale",G3856="HC","Talon")</f>
        <v>#VALUE!</v>
      </c>
      <c r="E3856" s="1" t="e">
        <f>LEFT(Tableau1[[#This Row],[Données]],10)</f>
        <v>#VALUE!</v>
      </c>
      <c r="F3856" s="3" t="e">
        <f>RIGHT(Tableau1[[#This Row],[Données]],5)</f>
        <v>#VALUE!</v>
      </c>
      <c r="G3856" s="3" t="e" cm="1">
        <f t="array" ref="G38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57" spans="3:7">
      <c r="C3857" t="e">
        <f>IF(WEEKDAY(Tableau1[[#This Row],[Date]],11)&gt;5,"W","S")</f>
        <v>#VALUE!</v>
      </c>
      <c r="D3857" t="e" cm="1">
        <f t="array" ref="D3857">_xlfn.IFS(Tableau1[[#This Row],[Jours]]="W","Talon",Tableau1[[#This Row],[Colonne1]]="HP","Consommation normale",G3857="HC","Talon")</f>
        <v>#VALUE!</v>
      </c>
      <c r="E3857" s="1" t="e">
        <f>LEFT(Tableau1[[#This Row],[Données]],10)</f>
        <v>#VALUE!</v>
      </c>
      <c r="F3857" s="3" t="e">
        <f>RIGHT(Tableau1[[#This Row],[Données]],5)</f>
        <v>#VALUE!</v>
      </c>
      <c r="G3857" s="3" t="e" cm="1">
        <f t="array" ref="G38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58" spans="3:7">
      <c r="C3858" t="e">
        <f>IF(WEEKDAY(Tableau1[[#This Row],[Date]],11)&gt;5,"W","S")</f>
        <v>#VALUE!</v>
      </c>
      <c r="D3858" t="e" cm="1">
        <f t="array" ref="D3858">_xlfn.IFS(Tableau1[[#This Row],[Jours]]="W","Talon",Tableau1[[#This Row],[Colonne1]]="HP","Consommation normale",G3858="HC","Talon")</f>
        <v>#VALUE!</v>
      </c>
      <c r="E3858" s="1" t="e">
        <f>LEFT(Tableau1[[#This Row],[Données]],10)</f>
        <v>#VALUE!</v>
      </c>
      <c r="F3858" s="3" t="e">
        <f>RIGHT(Tableau1[[#This Row],[Données]],5)</f>
        <v>#VALUE!</v>
      </c>
      <c r="G3858" s="3" t="e" cm="1">
        <f t="array" ref="G38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59" spans="3:7">
      <c r="C3859" t="e">
        <f>IF(WEEKDAY(Tableau1[[#This Row],[Date]],11)&gt;5,"W","S")</f>
        <v>#VALUE!</v>
      </c>
      <c r="D3859" t="e" cm="1">
        <f t="array" ref="D3859">_xlfn.IFS(Tableau1[[#This Row],[Jours]]="W","Talon",Tableau1[[#This Row],[Colonne1]]="HP","Consommation normale",G3859="HC","Talon")</f>
        <v>#VALUE!</v>
      </c>
      <c r="E3859" s="1" t="e">
        <f>LEFT(Tableau1[[#This Row],[Données]],10)</f>
        <v>#VALUE!</v>
      </c>
      <c r="F3859" s="3" t="e">
        <f>RIGHT(Tableau1[[#This Row],[Données]],5)</f>
        <v>#VALUE!</v>
      </c>
      <c r="G3859" s="3" t="e" cm="1">
        <f t="array" ref="G38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60" spans="3:7">
      <c r="C3860" t="e">
        <f>IF(WEEKDAY(Tableau1[[#This Row],[Date]],11)&gt;5,"W","S")</f>
        <v>#VALUE!</v>
      </c>
      <c r="D3860" t="e" cm="1">
        <f t="array" ref="D3860">_xlfn.IFS(Tableau1[[#This Row],[Jours]]="W","Talon",Tableau1[[#This Row],[Colonne1]]="HP","Consommation normale",G3860="HC","Talon")</f>
        <v>#VALUE!</v>
      </c>
      <c r="E3860" s="1" t="e">
        <f>LEFT(Tableau1[[#This Row],[Données]],10)</f>
        <v>#VALUE!</v>
      </c>
      <c r="F3860" s="3" t="e">
        <f>RIGHT(Tableau1[[#This Row],[Données]],5)</f>
        <v>#VALUE!</v>
      </c>
      <c r="G3860" s="3" t="e" cm="1">
        <f t="array" ref="G38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61" spans="3:7">
      <c r="C3861" t="e">
        <f>IF(WEEKDAY(Tableau1[[#This Row],[Date]],11)&gt;5,"W","S")</f>
        <v>#VALUE!</v>
      </c>
      <c r="D3861" t="e" cm="1">
        <f t="array" ref="D3861">_xlfn.IFS(Tableau1[[#This Row],[Jours]]="W","Talon",Tableau1[[#This Row],[Colonne1]]="HP","Consommation normale",G3861="HC","Talon")</f>
        <v>#VALUE!</v>
      </c>
      <c r="E3861" s="1" t="e">
        <f>LEFT(Tableau1[[#This Row],[Données]],10)</f>
        <v>#VALUE!</v>
      </c>
      <c r="F3861" s="3" t="e">
        <f>RIGHT(Tableau1[[#This Row],[Données]],5)</f>
        <v>#VALUE!</v>
      </c>
      <c r="G3861" s="3" t="e" cm="1">
        <f t="array" ref="G38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62" spans="3:7">
      <c r="C3862" t="e">
        <f>IF(WEEKDAY(Tableau1[[#This Row],[Date]],11)&gt;5,"W","S")</f>
        <v>#VALUE!</v>
      </c>
      <c r="D3862" t="e" cm="1">
        <f t="array" ref="D3862">_xlfn.IFS(Tableau1[[#This Row],[Jours]]="W","Talon",Tableau1[[#This Row],[Colonne1]]="HP","Consommation normale",G3862="HC","Talon")</f>
        <v>#VALUE!</v>
      </c>
      <c r="E3862" s="1" t="e">
        <f>LEFT(Tableau1[[#This Row],[Données]],10)</f>
        <v>#VALUE!</v>
      </c>
      <c r="F3862" s="3" t="e">
        <f>RIGHT(Tableau1[[#This Row],[Données]],5)</f>
        <v>#VALUE!</v>
      </c>
      <c r="G3862" s="3" t="e" cm="1">
        <f t="array" ref="G38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63" spans="3:7">
      <c r="C3863" t="e">
        <f>IF(WEEKDAY(Tableau1[[#This Row],[Date]],11)&gt;5,"W","S")</f>
        <v>#VALUE!</v>
      </c>
      <c r="D3863" t="e" cm="1">
        <f t="array" ref="D3863">_xlfn.IFS(Tableau1[[#This Row],[Jours]]="W","Talon",Tableau1[[#This Row],[Colonne1]]="HP","Consommation normale",G3863="HC","Talon")</f>
        <v>#VALUE!</v>
      </c>
      <c r="E3863" s="1" t="e">
        <f>LEFT(Tableau1[[#This Row],[Données]],10)</f>
        <v>#VALUE!</v>
      </c>
      <c r="F3863" s="3" t="e">
        <f>RIGHT(Tableau1[[#This Row],[Données]],5)</f>
        <v>#VALUE!</v>
      </c>
      <c r="G3863" s="3" t="e" cm="1">
        <f t="array" ref="G38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64" spans="3:7">
      <c r="C3864" t="e">
        <f>IF(WEEKDAY(Tableau1[[#This Row],[Date]],11)&gt;5,"W","S")</f>
        <v>#VALUE!</v>
      </c>
      <c r="D3864" t="e" cm="1">
        <f t="array" ref="D3864">_xlfn.IFS(Tableau1[[#This Row],[Jours]]="W","Talon",Tableau1[[#This Row],[Colonne1]]="HP","Consommation normale",G3864="HC","Talon")</f>
        <v>#VALUE!</v>
      </c>
      <c r="E3864" s="1" t="e">
        <f>LEFT(Tableau1[[#This Row],[Données]],10)</f>
        <v>#VALUE!</v>
      </c>
      <c r="F3864" s="3" t="e">
        <f>RIGHT(Tableau1[[#This Row],[Données]],5)</f>
        <v>#VALUE!</v>
      </c>
      <c r="G3864" s="3" t="e" cm="1">
        <f t="array" ref="G38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65" spans="3:7">
      <c r="C3865" t="e">
        <f>IF(WEEKDAY(Tableau1[[#This Row],[Date]],11)&gt;5,"W","S")</f>
        <v>#VALUE!</v>
      </c>
      <c r="D3865" t="e" cm="1">
        <f t="array" ref="D3865">_xlfn.IFS(Tableau1[[#This Row],[Jours]]="W","Talon",Tableau1[[#This Row],[Colonne1]]="HP","Consommation normale",G3865="HC","Talon")</f>
        <v>#VALUE!</v>
      </c>
      <c r="E3865" s="1" t="e">
        <f>LEFT(Tableau1[[#This Row],[Données]],10)</f>
        <v>#VALUE!</v>
      </c>
      <c r="F3865" s="3" t="e">
        <f>RIGHT(Tableau1[[#This Row],[Données]],5)</f>
        <v>#VALUE!</v>
      </c>
      <c r="G3865" s="3" t="e" cm="1">
        <f t="array" ref="G38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66" spans="3:7">
      <c r="C3866" t="e">
        <f>IF(WEEKDAY(Tableau1[[#This Row],[Date]],11)&gt;5,"W","S")</f>
        <v>#VALUE!</v>
      </c>
      <c r="D3866" t="e" cm="1">
        <f t="array" ref="D3866">_xlfn.IFS(Tableau1[[#This Row],[Jours]]="W","Talon",Tableau1[[#This Row],[Colonne1]]="HP","Consommation normale",G3866="HC","Talon")</f>
        <v>#VALUE!</v>
      </c>
      <c r="E3866" s="1" t="e">
        <f>LEFT(Tableau1[[#This Row],[Données]],10)</f>
        <v>#VALUE!</v>
      </c>
      <c r="F3866" s="3" t="e">
        <f>RIGHT(Tableau1[[#This Row],[Données]],5)</f>
        <v>#VALUE!</v>
      </c>
      <c r="G3866" s="3" t="e" cm="1">
        <f t="array" ref="G38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67" spans="3:7">
      <c r="C3867" t="e">
        <f>IF(WEEKDAY(Tableau1[[#This Row],[Date]],11)&gt;5,"W","S")</f>
        <v>#VALUE!</v>
      </c>
      <c r="D3867" t="e" cm="1">
        <f t="array" ref="D3867">_xlfn.IFS(Tableau1[[#This Row],[Jours]]="W","Talon",Tableau1[[#This Row],[Colonne1]]="HP","Consommation normale",G3867="HC","Talon")</f>
        <v>#VALUE!</v>
      </c>
      <c r="E3867" s="1" t="e">
        <f>LEFT(Tableau1[[#This Row],[Données]],10)</f>
        <v>#VALUE!</v>
      </c>
      <c r="F3867" s="3" t="e">
        <f>RIGHT(Tableau1[[#This Row],[Données]],5)</f>
        <v>#VALUE!</v>
      </c>
      <c r="G3867" s="3" t="e" cm="1">
        <f t="array" ref="G38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68" spans="3:7">
      <c r="C3868" t="e">
        <f>IF(WEEKDAY(Tableau1[[#This Row],[Date]],11)&gt;5,"W","S")</f>
        <v>#VALUE!</v>
      </c>
      <c r="D3868" t="e" cm="1">
        <f t="array" ref="D3868">_xlfn.IFS(Tableau1[[#This Row],[Jours]]="W","Talon",Tableau1[[#This Row],[Colonne1]]="HP","Consommation normale",G3868="HC","Talon")</f>
        <v>#VALUE!</v>
      </c>
      <c r="E3868" s="1" t="e">
        <f>LEFT(Tableau1[[#This Row],[Données]],10)</f>
        <v>#VALUE!</v>
      </c>
      <c r="F3868" s="3" t="e">
        <f>RIGHT(Tableau1[[#This Row],[Données]],5)</f>
        <v>#VALUE!</v>
      </c>
      <c r="G3868" s="3" t="e" cm="1">
        <f t="array" ref="G38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69" spans="3:7">
      <c r="C3869" t="e">
        <f>IF(WEEKDAY(Tableau1[[#This Row],[Date]],11)&gt;5,"W","S")</f>
        <v>#VALUE!</v>
      </c>
      <c r="D3869" t="e" cm="1">
        <f t="array" ref="D3869">_xlfn.IFS(Tableau1[[#This Row],[Jours]]="W","Talon",Tableau1[[#This Row],[Colonne1]]="HP","Consommation normale",G3869="HC","Talon")</f>
        <v>#VALUE!</v>
      </c>
      <c r="E3869" s="1" t="e">
        <f>LEFT(Tableau1[[#This Row],[Données]],10)</f>
        <v>#VALUE!</v>
      </c>
      <c r="F3869" s="3" t="e">
        <f>RIGHT(Tableau1[[#This Row],[Données]],5)</f>
        <v>#VALUE!</v>
      </c>
      <c r="G3869" s="3" t="e" cm="1">
        <f t="array" ref="G38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70" spans="3:7">
      <c r="C3870" t="e">
        <f>IF(WEEKDAY(Tableau1[[#This Row],[Date]],11)&gt;5,"W","S")</f>
        <v>#VALUE!</v>
      </c>
      <c r="D3870" t="e" cm="1">
        <f t="array" ref="D3870">_xlfn.IFS(Tableau1[[#This Row],[Jours]]="W","Talon",Tableau1[[#This Row],[Colonne1]]="HP","Consommation normale",G3870="HC","Talon")</f>
        <v>#VALUE!</v>
      </c>
      <c r="E3870" s="1" t="e">
        <f>LEFT(Tableau1[[#This Row],[Données]],10)</f>
        <v>#VALUE!</v>
      </c>
      <c r="F3870" s="3" t="e">
        <f>RIGHT(Tableau1[[#This Row],[Données]],5)</f>
        <v>#VALUE!</v>
      </c>
      <c r="G3870" s="3" t="e" cm="1">
        <f t="array" ref="G38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71" spans="3:7">
      <c r="C3871" t="e">
        <f>IF(WEEKDAY(Tableau1[[#This Row],[Date]],11)&gt;5,"W","S")</f>
        <v>#VALUE!</v>
      </c>
      <c r="D3871" t="e" cm="1">
        <f t="array" ref="D3871">_xlfn.IFS(Tableau1[[#This Row],[Jours]]="W","Talon",Tableau1[[#This Row],[Colonne1]]="HP","Consommation normale",G3871="HC","Talon")</f>
        <v>#VALUE!</v>
      </c>
      <c r="E3871" s="1" t="e">
        <f>LEFT(Tableau1[[#This Row],[Données]],10)</f>
        <v>#VALUE!</v>
      </c>
      <c r="F3871" s="3" t="e">
        <f>RIGHT(Tableau1[[#This Row],[Données]],5)</f>
        <v>#VALUE!</v>
      </c>
      <c r="G3871" s="3" t="e" cm="1">
        <f t="array" ref="G38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72" spans="3:7">
      <c r="C3872" t="e">
        <f>IF(WEEKDAY(Tableau1[[#This Row],[Date]],11)&gt;5,"W","S")</f>
        <v>#VALUE!</v>
      </c>
      <c r="D3872" t="e" cm="1">
        <f t="array" ref="D3872">_xlfn.IFS(Tableau1[[#This Row],[Jours]]="W","Talon",Tableau1[[#This Row],[Colonne1]]="HP","Consommation normale",G3872="HC","Talon")</f>
        <v>#VALUE!</v>
      </c>
      <c r="E3872" s="1" t="e">
        <f>LEFT(Tableau1[[#This Row],[Données]],10)</f>
        <v>#VALUE!</v>
      </c>
      <c r="F3872" s="3" t="e">
        <f>RIGHT(Tableau1[[#This Row],[Données]],5)</f>
        <v>#VALUE!</v>
      </c>
      <c r="G3872" s="3" t="e" cm="1">
        <f t="array" ref="G38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73" spans="3:7">
      <c r="C3873" t="e">
        <f>IF(WEEKDAY(Tableau1[[#This Row],[Date]],11)&gt;5,"W","S")</f>
        <v>#VALUE!</v>
      </c>
      <c r="D3873" t="e" cm="1">
        <f t="array" ref="D3873">_xlfn.IFS(Tableau1[[#This Row],[Jours]]="W","Talon",Tableau1[[#This Row],[Colonne1]]="HP","Consommation normale",G3873="HC","Talon")</f>
        <v>#VALUE!</v>
      </c>
      <c r="E3873" s="1" t="e">
        <f>LEFT(Tableau1[[#This Row],[Données]],10)</f>
        <v>#VALUE!</v>
      </c>
      <c r="F3873" s="3" t="e">
        <f>RIGHT(Tableau1[[#This Row],[Données]],5)</f>
        <v>#VALUE!</v>
      </c>
      <c r="G3873" s="3" t="e" cm="1">
        <f t="array" ref="G38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74" spans="3:7">
      <c r="C3874" t="e">
        <f>IF(WEEKDAY(Tableau1[[#This Row],[Date]],11)&gt;5,"W","S")</f>
        <v>#VALUE!</v>
      </c>
      <c r="D3874" t="e" cm="1">
        <f t="array" ref="D3874">_xlfn.IFS(Tableau1[[#This Row],[Jours]]="W","Talon",Tableau1[[#This Row],[Colonne1]]="HP","Consommation normale",G3874="HC","Talon")</f>
        <v>#VALUE!</v>
      </c>
      <c r="E3874" s="1" t="e">
        <f>LEFT(Tableau1[[#This Row],[Données]],10)</f>
        <v>#VALUE!</v>
      </c>
      <c r="F3874" s="3" t="e">
        <f>RIGHT(Tableau1[[#This Row],[Données]],5)</f>
        <v>#VALUE!</v>
      </c>
      <c r="G3874" s="3" t="e" cm="1">
        <f t="array" ref="G38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75" spans="3:7">
      <c r="C3875" t="e">
        <f>IF(WEEKDAY(Tableau1[[#This Row],[Date]],11)&gt;5,"W","S")</f>
        <v>#VALUE!</v>
      </c>
      <c r="D3875" t="e" cm="1">
        <f t="array" ref="D3875">_xlfn.IFS(Tableau1[[#This Row],[Jours]]="W","Talon",Tableau1[[#This Row],[Colonne1]]="HP","Consommation normale",G3875="HC","Talon")</f>
        <v>#VALUE!</v>
      </c>
      <c r="E3875" s="1" t="e">
        <f>LEFT(Tableau1[[#This Row],[Données]],10)</f>
        <v>#VALUE!</v>
      </c>
      <c r="F3875" s="3" t="e">
        <f>RIGHT(Tableau1[[#This Row],[Données]],5)</f>
        <v>#VALUE!</v>
      </c>
      <c r="G3875" s="3" t="e" cm="1">
        <f t="array" ref="G38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76" spans="3:7">
      <c r="C3876" t="e">
        <f>IF(WEEKDAY(Tableau1[[#This Row],[Date]],11)&gt;5,"W","S")</f>
        <v>#VALUE!</v>
      </c>
      <c r="D3876" t="e" cm="1">
        <f t="array" ref="D3876">_xlfn.IFS(Tableau1[[#This Row],[Jours]]="W","Talon",Tableau1[[#This Row],[Colonne1]]="HP","Consommation normale",G3876="HC","Talon")</f>
        <v>#VALUE!</v>
      </c>
      <c r="E3876" s="1" t="e">
        <f>LEFT(Tableau1[[#This Row],[Données]],10)</f>
        <v>#VALUE!</v>
      </c>
      <c r="F3876" s="3" t="e">
        <f>RIGHT(Tableau1[[#This Row],[Données]],5)</f>
        <v>#VALUE!</v>
      </c>
      <c r="G3876" s="3" t="e" cm="1">
        <f t="array" ref="G38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77" spans="3:7">
      <c r="C3877" t="e">
        <f>IF(WEEKDAY(Tableau1[[#This Row],[Date]],11)&gt;5,"W","S")</f>
        <v>#VALUE!</v>
      </c>
      <c r="D3877" t="e" cm="1">
        <f t="array" ref="D3877">_xlfn.IFS(Tableau1[[#This Row],[Jours]]="W","Talon",Tableau1[[#This Row],[Colonne1]]="HP","Consommation normale",G3877="HC","Talon")</f>
        <v>#VALUE!</v>
      </c>
      <c r="E3877" s="1" t="e">
        <f>LEFT(Tableau1[[#This Row],[Données]],10)</f>
        <v>#VALUE!</v>
      </c>
      <c r="F3877" s="3" t="e">
        <f>RIGHT(Tableau1[[#This Row],[Données]],5)</f>
        <v>#VALUE!</v>
      </c>
      <c r="G3877" s="3" t="e" cm="1">
        <f t="array" ref="G38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78" spans="3:7">
      <c r="C3878" t="e">
        <f>IF(WEEKDAY(Tableau1[[#This Row],[Date]],11)&gt;5,"W","S")</f>
        <v>#VALUE!</v>
      </c>
      <c r="D3878" t="e" cm="1">
        <f t="array" ref="D3878">_xlfn.IFS(Tableau1[[#This Row],[Jours]]="W","Talon",Tableau1[[#This Row],[Colonne1]]="HP","Consommation normale",G3878="HC","Talon")</f>
        <v>#VALUE!</v>
      </c>
      <c r="E3878" s="1" t="e">
        <f>LEFT(Tableau1[[#This Row],[Données]],10)</f>
        <v>#VALUE!</v>
      </c>
      <c r="F3878" s="3" t="e">
        <f>RIGHT(Tableau1[[#This Row],[Données]],5)</f>
        <v>#VALUE!</v>
      </c>
      <c r="G3878" s="3" t="e" cm="1">
        <f t="array" ref="G38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79" spans="3:7">
      <c r="C3879" t="e">
        <f>IF(WEEKDAY(Tableau1[[#This Row],[Date]],11)&gt;5,"W","S")</f>
        <v>#VALUE!</v>
      </c>
      <c r="D3879" t="e" cm="1">
        <f t="array" ref="D3879">_xlfn.IFS(Tableau1[[#This Row],[Jours]]="W","Talon",Tableau1[[#This Row],[Colonne1]]="HP","Consommation normale",G3879="HC","Talon")</f>
        <v>#VALUE!</v>
      </c>
      <c r="E3879" s="1" t="e">
        <f>LEFT(Tableau1[[#This Row],[Données]],10)</f>
        <v>#VALUE!</v>
      </c>
      <c r="F3879" s="3" t="e">
        <f>RIGHT(Tableau1[[#This Row],[Données]],5)</f>
        <v>#VALUE!</v>
      </c>
      <c r="G3879" s="3" t="e" cm="1">
        <f t="array" ref="G38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80" spans="3:7">
      <c r="C3880" t="e">
        <f>IF(WEEKDAY(Tableau1[[#This Row],[Date]],11)&gt;5,"W","S")</f>
        <v>#VALUE!</v>
      </c>
      <c r="D3880" t="e" cm="1">
        <f t="array" ref="D3880">_xlfn.IFS(Tableau1[[#This Row],[Jours]]="W","Talon",Tableau1[[#This Row],[Colonne1]]="HP","Consommation normale",G3880="HC","Talon")</f>
        <v>#VALUE!</v>
      </c>
      <c r="E3880" s="1" t="e">
        <f>LEFT(Tableau1[[#This Row],[Données]],10)</f>
        <v>#VALUE!</v>
      </c>
      <c r="F3880" s="3" t="e">
        <f>RIGHT(Tableau1[[#This Row],[Données]],5)</f>
        <v>#VALUE!</v>
      </c>
      <c r="G3880" s="3" t="e" cm="1">
        <f t="array" ref="G38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81" spans="3:7">
      <c r="C3881" t="e">
        <f>IF(WEEKDAY(Tableau1[[#This Row],[Date]],11)&gt;5,"W","S")</f>
        <v>#VALUE!</v>
      </c>
      <c r="D3881" t="e" cm="1">
        <f t="array" ref="D3881">_xlfn.IFS(Tableau1[[#This Row],[Jours]]="W","Talon",Tableau1[[#This Row],[Colonne1]]="HP","Consommation normale",G3881="HC","Talon")</f>
        <v>#VALUE!</v>
      </c>
      <c r="E3881" s="1" t="e">
        <f>LEFT(Tableau1[[#This Row],[Données]],10)</f>
        <v>#VALUE!</v>
      </c>
      <c r="F3881" s="3" t="e">
        <f>RIGHT(Tableau1[[#This Row],[Données]],5)</f>
        <v>#VALUE!</v>
      </c>
      <c r="G3881" s="3" t="e" cm="1">
        <f t="array" ref="G38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82" spans="3:7">
      <c r="C3882" t="e">
        <f>IF(WEEKDAY(Tableau1[[#This Row],[Date]],11)&gt;5,"W","S")</f>
        <v>#VALUE!</v>
      </c>
      <c r="D3882" t="e" cm="1">
        <f t="array" ref="D3882">_xlfn.IFS(Tableau1[[#This Row],[Jours]]="W","Talon",Tableau1[[#This Row],[Colonne1]]="HP","Consommation normale",G3882="HC","Talon")</f>
        <v>#VALUE!</v>
      </c>
      <c r="E3882" s="1" t="e">
        <f>LEFT(Tableau1[[#This Row],[Données]],10)</f>
        <v>#VALUE!</v>
      </c>
      <c r="F3882" s="3" t="e">
        <f>RIGHT(Tableau1[[#This Row],[Données]],5)</f>
        <v>#VALUE!</v>
      </c>
      <c r="G3882" s="3" t="e" cm="1">
        <f t="array" ref="G38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83" spans="3:7">
      <c r="C3883" t="e">
        <f>IF(WEEKDAY(Tableau1[[#This Row],[Date]],11)&gt;5,"W","S")</f>
        <v>#VALUE!</v>
      </c>
      <c r="D3883" t="e" cm="1">
        <f t="array" ref="D3883">_xlfn.IFS(Tableau1[[#This Row],[Jours]]="W","Talon",Tableau1[[#This Row],[Colonne1]]="HP","Consommation normale",G3883="HC","Talon")</f>
        <v>#VALUE!</v>
      </c>
      <c r="E3883" s="1" t="e">
        <f>LEFT(Tableau1[[#This Row],[Données]],10)</f>
        <v>#VALUE!</v>
      </c>
      <c r="F3883" s="3" t="e">
        <f>RIGHT(Tableau1[[#This Row],[Données]],5)</f>
        <v>#VALUE!</v>
      </c>
      <c r="G3883" s="3" t="e" cm="1">
        <f t="array" ref="G38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84" spans="3:7">
      <c r="C3884" t="e">
        <f>IF(WEEKDAY(Tableau1[[#This Row],[Date]],11)&gt;5,"W","S")</f>
        <v>#VALUE!</v>
      </c>
      <c r="D3884" t="e" cm="1">
        <f t="array" ref="D3884">_xlfn.IFS(Tableau1[[#This Row],[Jours]]="W","Talon",Tableau1[[#This Row],[Colonne1]]="HP","Consommation normale",G3884="HC","Talon")</f>
        <v>#VALUE!</v>
      </c>
      <c r="E3884" s="1" t="e">
        <f>LEFT(Tableau1[[#This Row],[Données]],10)</f>
        <v>#VALUE!</v>
      </c>
      <c r="F3884" s="3" t="e">
        <f>RIGHT(Tableau1[[#This Row],[Données]],5)</f>
        <v>#VALUE!</v>
      </c>
      <c r="G3884" s="3" t="e" cm="1">
        <f t="array" ref="G38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85" spans="3:7">
      <c r="C3885" t="e">
        <f>IF(WEEKDAY(Tableau1[[#This Row],[Date]],11)&gt;5,"W","S")</f>
        <v>#VALUE!</v>
      </c>
      <c r="D3885" t="e" cm="1">
        <f t="array" ref="D3885">_xlfn.IFS(Tableau1[[#This Row],[Jours]]="W","Talon",Tableau1[[#This Row],[Colonne1]]="HP","Consommation normale",G3885="HC","Talon")</f>
        <v>#VALUE!</v>
      </c>
      <c r="E3885" s="1" t="e">
        <f>LEFT(Tableau1[[#This Row],[Données]],10)</f>
        <v>#VALUE!</v>
      </c>
      <c r="F3885" s="3" t="e">
        <f>RIGHT(Tableau1[[#This Row],[Données]],5)</f>
        <v>#VALUE!</v>
      </c>
      <c r="G3885" s="3" t="e" cm="1">
        <f t="array" ref="G38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86" spans="3:7">
      <c r="C3886" t="e">
        <f>IF(WEEKDAY(Tableau1[[#This Row],[Date]],11)&gt;5,"W","S")</f>
        <v>#VALUE!</v>
      </c>
      <c r="D3886" t="e" cm="1">
        <f t="array" ref="D3886">_xlfn.IFS(Tableau1[[#This Row],[Jours]]="W","Talon",Tableau1[[#This Row],[Colonne1]]="HP","Consommation normale",G3886="HC","Talon")</f>
        <v>#VALUE!</v>
      </c>
      <c r="E3886" s="1" t="e">
        <f>LEFT(Tableau1[[#This Row],[Données]],10)</f>
        <v>#VALUE!</v>
      </c>
      <c r="F3886" s="3" t="e">
        <f>RIGHT(Tableau1[[#This Row],[Données]],5)</f>
        <v>#VALUE!</v>
      </c>
      <c r="G3886" s="3" t="e" cm="1">
        <f t="array" ref="G38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87" spans="3:7">
      <c r="C3887" t="e">
        <f>IF(WEEKDAY(Tableau1[[#This Row],[Date]],11)&gt;5,"W","S")</f>
        <v>#VALUE!</v>
      </c>
      <c r="D3887" t="e" cm="1">
        <f t="array" ref="D3887">_xlfn.IFS(Tableau1[[#This Row],[Jours]]="W","Talon",Tableau1[[#This Row],[Colonne1]]="HP","Consommation normale",G3887="HC","Talon")</f>
        <v>#VALUE!</v>
      </c>
      <c r="E3887" s="1" t="e">
        <f>LEFT(Tableau1[[#This Row],[Données]],10)</f>
        <v>#VALUE!</v>
      </c>
      <c r="F3887" s="3" t="e">
        <f>RIGHT(Tableau1[[#This Row],[Données]],5)</f>
        <v>#VALUE!</v>
      </c>
      <c r="G3887" s="3" t="e" cm="1">
        <f t="array" ref="G38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88" spans="3:7">
      <c r="C3888" t="e">
        <f>IF(WEEKDAY(Tableau1[[#This Row],[Date]],11)&gt;5,"W","S")</f>
        <v>#VALUE!</v>
      </c>
      <c r="D3888" t="e" cm="1">
        <f t="array" ref="D3888">_xlfn.IFS(Tableau1[[#This Row],[Jours]]="W","Talon",Tableau1[[#This Row],[Colonne1]]="HP","Consommation normale",G3888="HC","Talon")</f>
        <v>#VALUE!</v>
      </c>
      <c r="E3888" s="1" t="e">
        <f>LEFT(Tableau1[[#This Row],[Données]],10)</f>
        <v>#VALUE!</v>
      </c>
      <c r="F3888" s="3" t="e">
        <f>RIGHT(Tableau1[[#This Row],[Données]],5)</f>
        <v>#VALUE!</v>
      </c>
      <c r="G3888" s="3" t="e" cm="1">
        <f t="array" ref="G38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89" spans="3:7">
      <c r="C3889" t="e">
        <f>IF(WEEKDAY(Tableau1[[#This Row],[Date]],11)&gt;5,"W","S")</f>
        <v>#VALUE!</v>
      </c>
      <c r="D3889" t="e" cm="1">
        <f t="array" ref="D3889">_xlfn.IFS(Tableau1[[#This Row],[Jours]]="W","Talon",Tableau1[[#This Row],[Colonne1]]="HP","Consommation normale",G3889="HC","Talon")</f>
        <v>#VALUE!</v>
      </c>
      <c r="E3889" s="1" t="e">
        <f>LEFT(Tableau1[[#This Row],[Données]],10)</f>
        <v>#VALUE!</v>
      </c>
      <c r="F3889" s="3" t="e">
        <f>RIGHT(Tableau1[[#This Row],[Données]],5)</f>
        <v>#VALUE!</v>
      </c>
      <c r="G3889" s="3" t="e" cm="1">
        <f t="array" ref="G38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90" spans="3:7">
      <c r="C3890" t="e">
        <f>IF(WEEKDAY(Tableau1[[#This Row],[Date]],11)&gt;5,"W","S")</f>
        <v>#VALUE!</v>
      </c>
      <c r="D3890" t="e" cm="1">
        <f t="array" ref="D3890">_xlfn.IFS(Tableau1[[#This Row],[Jours]]="W","Talon",Tableau1[[#This Row],[Colonne1]]="HP","Consommation normale",G3890="HC","Talon")</f>
        <v>#VALUE!</v>
      </c>
      <c r="E3890" s="1" t="e">
        <f>LEFT(Tableau1[[#This Row],[Données]],10)</f>
        <v>#VALUE!</v>
      </c>
      <c r="F3890" s="3" t="e">
        <f>RIGHT(Tableau1[[#This Row],[Données]],5)</f>
        <v>#VALUE!</v>
      </c>
      <c r="G3890" s="3" t="e" cm="1">
        <f t="array" ref="G38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91" spans="3:7">
      <c r="C3891" t="e">
        <f>IF(WEEKDAY(Tableau1[[#This Row],[Date]],11)&gt;5,"W","S")</f>
        <v>#VALUE!</v>
      </c>
      <c r="D3891" t="e" cm="1">
        <f t="array" ref="D3891">_xlfn.IFS(Tableau1[[#This Row],[Jours]]="W","Talon",Tableau1[[#This Row],[Colonne1]]="HP","Consommation normale",G3891="HC","Talon")</f>
        <v>#VALUE!</v>
      </c>
      <c r="E3891" s="1" t="e">
        <f>LEFT(Tableau1[[#This Row],[Données]],10)</f>
        <v>#VALUE!</v>
      </c>
      <c r="F3891" s="3" t="e">
        <f>RIGHT(Tableau1[[#This Row],[Données]],5)</f>
        <v>#VALUE!</v>
      </c>
      <c r="G3891" s="3" t="e" cm="1">
        <f t="array" ref="G38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92" spans="3:7">
      <c r="C3892" t="e">
        <f>IF(WEEKDAY(Tableau1[[#This Row],[Date]],11)&gt;5,"W","S")</f>
        <v>#VALUE!</v>
      </c>
      <c r="D3892" t="e" cm="1">
        <f t="array" ref="D3892">_xlfn.IFS(Tableau1[[#This Row],[Jours]]="W","Talon",Tableau1[[#This Row],[Colonne1]]="HP","Consommation normale",G3892="HC","Talon")</f>
        <v>#VALUE!</v>
      </c>
      <c r="E3892" s="1" t="e">
        <f>LEFT(Tableau1[[#This Row],[Données]],10)</f>
        <v>#VALUE!</v>
      </c>
      <c r="F3892" s="3" t="e">
        <f>RIGHT(Tableau1[[#This Row],[Données]],5)</f>
        <v>#VALUE!</v>
      </c>
      <c r="G3892" s="3" t="e" cm="1">
        <f t="array" ref="G38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93" spans="3:7">
      <c r="C3893" t="e">
        <f>IF(WEEKDAY(Tableau1[[#This Row],[Date]],11)&gt;5,"W","S")</f>
        <v>#VALUE!</v>
      </c>
      <c r="D3893" t="e" cm="1">
        <f t="array" ref="D3893">_xlfn.IFS(Tableau1[[#This Row],[Jours]]="W","Talon",Tableau1[[#This Row],[Colonne1]]="HP","Consommation normale",G3893="HC","Talon")</f>
        <v>#VALUE!</v>
      </c>
      <c r="E3893" s="1" t="e">
        <f>LEFT(Tableau1[[#This Row],[Données]],10)</f>
        <v>#VALUE!</v>
      </c>
      <c r="F3893" s="3" t="e">
        <f>RIGHT(Tableau1[[#This Row],[Données]],5)</f>
        <v>#VALUE!</v>
      </c>
      <c r="G3893" s="3" t="e" cm="1">
        <f t="array" ref="G38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94" spans="3:7">
      <c r="C3894" t="e">
        <f>IF(WEEKDAY(Tableau1[[#This Row],[Date]],11)&gt;5,"W","S")</f>
        <v>#VALUE!</v>
      </c>
      <c r="D3894" t="e" cm="1">
        <f t="array" ref="D3894">_xlfn.IFS(Tableau1[[#This Row],[Jours]]="W","Talon",Tableau1[[#This Row],[Colonne1]]="HP","Consommation normale",G3894="HC","Talon")</f>
        <v>#VALUE!</v>
      </c>
      <c r="E3894" s="1" t="e">
        <f>LEFT(Tableau1[[#This Row],[Données]],10)</f>
        <v>#VALUE!</v>
      </c>
      <c r="F3894" s="3" t="e">
        <f>RIGHT(Tableau1[[#This Row],[Données]],5)</f>
        <v>#VALUE!</v>
      </c>
      <c r="G3894" s="3" t="e" cm="1">
        <f t="array" ref="G38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95" spans="3:7">
      <c r="C3895" t="e">
        <f>IF(WEEKDAY(Tableau1[[#This Row],[Date]],11)&gt;5,"W","S")</f>
        <v>#VALUE!</v>
      </c>
      <c r="D3895" t="e" cm="1">
        <f t="array" ref="D3895">_xlfn.IFS(Tableau1[[#This Row],[Jours]]="W","Talon",Tableau1[[#This Row],[Colonne1]]="HP","Consommation normale",G3895="HC","Talon")</f>
        <v>#VALUE!</v>
      </c>
      <c r="E3895" s="1" t="e">
        <f>LEFT(Tableau1[[#This Row],[Données]],10)</f>
        <v>#VALUE!</v>
      </c>
      <c r="F3895" s="3" t="e">
        <f>RIGHT(Tableau1[[#This Row],[Données]],5)</f>
        <v>#VALUE!</v>
      </c>
      <c r="G3895" s="3" t="e" cm="1">
        <f t="array" ref="G38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96" spans="3:7">
      <c r="C3896" t="e">
        <f>IF(WEEKDAY(Tableau1[[#This Row],[Date]],11)&gt;5,"W","S")</f>
        <v>#VALUE!</v>
      </c>
      <c r="D3896" t="e" cm="1">
        <f t="array" ref="D3896">_xlfn.IFS(Tableau1[[#This Row],[Jours]]="W","Talon",Tableau1[[#This Row],[Colonne1]]="HP","Consommation normale",G3896="HC","Talon")</f>
        <v>#VALUE!</v>
      </c>
      <c r="E3896" s="1" t="e">
        <f>LEFT(Tableau1[[#This Row],[Données]],10)</f>
        <v>#VALUE!</v>
      </c>
      <c r="F3896" s="3" t="e">
        <f>RIGHT(Tableau1[[#This Row],[Données]],5)</f>
        <v>#VALUE!</v>
      </c>
      <c r="G3896" s="3" t="e" cm="1">
        <f t="array" ref="G38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97" spans="3:7">
      <c r="C3897" t="e">
        <f>IF(WEEKDAY(Tableau1[[#This Row],[Date]],11)&gt;5,"W","S")</f>
        <v>#VALUE!</v>
      </c>
      <c r="D3897" t="e" cm="1">
        <f t="array" ref="D3897">_xlfn.IFS(Tableau1[[#This Row],[Jours]]="W","Talon",Tableau1[[#This Row],[Colonne1]]="HP","Consommation normale",G3897="HC","Talon")</f>
        <v>#VALUE!</v>
      </c>
      <c r="E3897" s="1" t="e">
        <f>LEFT(Tableau1[[#This Row],[Données]],10)</f>
        <v>#VALUE!</v>
      </c>
      <c r="F3897" s="3" t="e">
        <f>RIGHT(Tableau1[[#This Row],[Données]],5)</f>
        <v>#VALUE!</v>
      </c>
      <c r="G3897" s="3" t="e" cm="1">
        <f t="array" ref="G38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98" spans="3:7">
      <c r="C3898" t="e">
        <f>IF(WEEKDAY(Tableau1[[#This Row],[Date]],11)&gt;5,"W","S")</f>
        <v>#VALUE!</v>
      </c>
      <c r="D3898" t="e" cm="1">
        <f t="array" ref="D3898">_xlfn.IFS(Tableau1[[#This Row],[Jours]]="W","Talon",Tableau1[[#This Row],[Colonne1]]="HP","Consommation normale",G3898="HC","Talon")</f>
        <v>#VALUE!</v>
      </c>
      <c r="E3898" s="1" t="e">
        <f>LEFT(Tableau1[[#This Row],[Données]],10)</f>
        <v>#VALUE!</v>
      </c>
      <c r="F3898" s="3" t="e">
        <f>RIGHT(Tableau1[[#This Row],[Données]],5)</f>
        <v>#VALUE!</v>
      </c>
      <c r="G3898" s="3" t="e" cm="1">
        <f t="array" ref="G38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899" spans="3:7">
      <c r="C3899" t="e">
        <f>IF(WEEKDAY(Tableau1[[#This Row],[Date]],11)&gt;5,"W","S")</f>
        <v>#VALUE!</v>
      </c>
      <c r="D3899" t="e" cm="1">
        <f t="array" ref="D3899">_xlfn.IFS(Tableau1[[#This Row],[Jours]]="W","Talon",Tableau1[[#This Row],[Colonne1]]="HP","Consommation normale",G3899="HC","Talon")</f>
        <v>#VALUE!</v>
      </c>
      <c r="E3899" s="1" t="e">
        <f>LEFT(Tableau1[[#This Row],[Données]],10)</f>
        <v>#VALUE!</v>
      </c>
      <c r="F3899" s="3" t="e">
        <f>RIGHT(Tableau1[[#This Row],[Données]],5)</f>
        <v>#VALUE!</v>
      </c>
      <c r="G3899" s="3" t="e" cm="1">
        <f t="array" ref="G38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00" spans="3:7">
      <c r="C3900" t="e">
        <f>IF(WEEKDAY(Tableau1[[#This Row],[Date]],11)&gt;5,"W","S")</f>
        <v>#VALUE!</v>
      </c>
      <c r="D3900" t="e" cm="1">
        <f t="array" ref="D3900">_xlfn.IFS(Tableau1[[#This Row],[Jours]]="W","Talon",Tableau1[[#This Row],[Colonne1]]="HP","Consommation normale",G3900="HC","Talon")</f>
        <v>#VALUE!</v>
      </c>
      <c r="E3900" s="1" t="e">
        <f>LEFT(Tableau1[[#This Row],[Données]],10)</f>
        <v>#VALUE!</v>
      </c>
      <c r="F3900" s="3" t="e">
        <f>RIGHT(Tableau1[[#This Row],[Données]],5)</f>
        <v>#VALUE!</v>
      </c>
      <c r="G3900" s="3" t="e" cm="1">
        <f t="array" ref="G39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01" spans="3:7">
      <c r="C3901" t="e">
        <f>IF(WEEKDAY(Tableau1[[#This Row],[Date]],11)&gt;5,"W","S")</f>
        <v>#VALUE!</v>
      </c>
      <c r="D3901" t="e" cm="1">
        <f t="array" ref="D3901">_xlfn.IFS(Tableau1[[#This Row],[Jours]]="W","Talon",Tableau1[[#This Row],[Colonne1]]="HP","Consommation normale",G3901="HC","Talon")</f>
        <v>#VALUE!</v>
      </c>
      <c r="E3901" s="1" t="e">
        <f>LEFT(Tableau1[[#This Row],[Données]],10)</f>
        <v>#VALUE!</v>
      </c>
      <c r="F3901" s="3" t="e">
        <f>RIGHT(Tableau1[[#This Row],[Données]],5)</f>
        <v>#VALUE!</v>
      </c>
      <c r="G3901" s="3" t="e" cm="1">
        <f t="array" ref="G39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02" spans="3:7">
      <c r="C3902" t="e">
        <f>IF(WEEKDAY(Tableau1[[#This Row],[Date]],11)&gt;5,"W","S")</f>
        <v>#VALUE!</v>
      </c>
      <c r="D3902" t="e" cm="1">
        <f t="array" ref="D3902">_xlfn.IFS(Tableau1[[#This Row],[Jours]]="W","Talon",Tableau1[[#This Row],[Colonne1]]="HP","Consommation normale",G3902="HC","Talon")</f>
        <v>#VALUE!</v>
      </c>
      <c r="E3902" s="1" t="e">
        <f>LEFT(Tableau1[[#This Row],[Données]],10)</f>
        <v>#VALUE!</v>
      </c>
      <c r="F3902" s="3" t="e">
        <f>RIGHT(Tableau1[[#This Row],[Données]],5)</f>
        <v>#VALUE!</v>
      </c>
      <c r="G3902" s="3" t="e" cm="1">
        <f t="array" ref="G39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03" spans="3:7">
      <c r="C3903" t="e">
        <f>IF(WEEKDAY(Tableau1[[#This Row],[Date]],11)&gt;5,"W","S")</f>
        <v>#VALUE!</v>
      </c>
      <c r="D3903" t="e" cm="1">
        <f t="array" ref="D3903">_xlfn.IFS(Tableau1[[#This Row],[Jours]]="W","Talon",Tableau1[[#This Row],[Colonne1]]="HP","Consommation normale",G3903="HC","Talon")</f>
        <v>#VALUE!</v>
      </c>
      <c r="E3903" s="1" t="e">
        <f>LEFT(Tableau1[[#This Row],[Données]],10)</f>
        <v>#VALUE!</v>
      </c>
      <c r="F3903" s="3" t="e">
        <f>RIGHT(Tableau1[[#This Row],[Données]],5)</f>
        <v>#VALUE!</v>
      </c>
      <c r="G3903" s="3" t="e" cm="1">
        <f t="array" ref="G39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04" spans="3:7">
      <c r="C3904" t="e">
        <f>IF(WEEKDAY(Tableau1[[#This Row],[Date]],11)&gt;5,"W","S")</f>
        <v>#VALUE!</v>
      </c>
      <c r="D3904" t="e" cm="1">
        <f t="array" ref="D3904">_xlfn.IFS(Tableau1[[#This Row],[Jours]]="W","Talon",Tableau1[[#This Row],[Colonne1]]="HP","Consommation normale",G3904="HC","Talon")</f>
        <v>#VALUE!</v>
      </c>
      <c r="E3904" s="1" t="e">
        <f>LEFT(Tableau1[[#This Row],[Données]],10)</f>
        <v>#VALUE!</v>
      </c>
      <c r="F3904" s="3" t="e">
        <f>RIGHT(Tableau1[[#This Row],[Données]],5)</f>
        <v>#VALUE!</v>
      </c>
      <c r="G3904" s="3" t="e" cm="1">
        <f t="array" ref="G39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05" spans="3:7">
      <c r="C3905" t="e">
        <f>IF(WEEKDAY(Tableau1[[#This Row],[Date]],11)&gt;5,"W","S")</f>
        <v>#VALUE!</v>
      </c>
      <c r="D3905" t="e" cm="1">
        <f t="array" ref="D3905">_xlfn.IFS(Tableau1[[#This Row],[Jours]]="W","Talon",Tableau1[[#This Row],[Colonne1]]="HP","Consommation normale",G3905="HC","Talon")</f>
        <v>#VALUE!</v>
      </c>
      <c r="E3905" s="1" t="e">
        <f>LEFT(Tableau1[[#This Row],[Données]],10)</f>
        <v>#VALUE!</v>
      </c>
      <c r="F3905" s="3" t="e">
        <f>RIGHT(Tableau1[[#This Row],[Données]],5)</f>
        <v>#VALUE!</v>
      </c>
      <c r="G3905" s="3" t="e" cm="1">
        <f t="array" ref="G39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06" spans="3:7">
      <c r="C3906" t="e">
        <f>IF(WEEKDAY(Tableau1[[#This Row],[Date]],11)&gt;5,"W","S")</f>
        <v>#VALUE!</v>
      </c>
      <c r="D3906" t="e" cm="1">
        <f t="array" ref="D3906">_xlfn.IFS(Tableau1[[#This Row],[Jours]]="W","Talon",Tableau1[[#This Row],[Colonne1]]="HP","Consommation normale",G3906="HC","Talon")</f>
        <v>#VALUE!</v>
      </c>
      <c r="E3906" s="1" t="e">
        <f>LEFT(Tableau1[[#This Row],[Données]],10)</f>
        <v>#VALUE!</v>
      </c>
      <c r="F3906" s="3" t="e">
        <f>RIGHT(Tableau1[[#This Row],[Données]],5)</f>
        <v>#VALUE!</v>
      </c>
      <c r="G3906" s="3" t="e" cm="1">
        <f t="array" ref="G39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07" spans="3:7">
      <c r="C3907" t="e">
        <f>IF(WEEKDAY(Tableau1[[#This Row],[Date]],11)&gt;5,"W","S")</f>
        <v>#VALUE!</v>
      </c>
      <c r="D3907" t="e" cm="1">
        <f t="array" ref="D3907">_xlfn.IFS(Tableau1[[#This Row],[Jours]]="W","Talon",Tableau1[[#This Row],[Colonne1]]="HP","Consommation normale",G3907="HC","Talon")</f>
        <v>#VALUE!</v>
      </c>
      <c r="E3907" s="1" t="e">
        <f>LEFT(Tableau1[[#This Row],[Données]],10)</f>
        <v>#VALUE!</v>
      </c>
      <c r="F3907" s="3" t="e">
        <f>RIGHT(Tableau1[[#This Row],[Données]],5)</f>
        <v>#VALUE!</v>
      </c>
      <c r="G3907" s="3" t="e" cm="1">
        <f t="array" ref="G39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08" spans="3:7">
      <c r="C3908" t="e">
        <f>IF(WEEKDAY(Tableau1[[#This Row],[Date]],11)&gt;5,"W","S")</f>
        <v>#VALUE!</v>
      </c>
      <c r="D3908" t="e" cm="1">
        <f t="array" ref="D3908">_xlfn.IFS(Tableau1[[#This Row],[Jours]]="W","Talon",Tableau1[[#This Row],[Colonne1]]="HP","Consommation normale",G3908="HC","Talon")</f>
        <v>#VALUE!</v>
      </c>
      <c r="E3908" s="1" t="e">
        <f>LEFT(Tableau1[[#This Row],[Données]],10)</f>
        <v>#VALUE!</v>
      </c>
      <c r="F3908" s="3" t="e">
        <f>RIGHT(Tableau1[[#This Row],[Données]],5)</f>
        <v>#VALUE!</v>
      </c>
      <c r="G3908" s="3" t="e" cm="1">
        <f t="array" ref="G39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09" spans="3:7">
      <c r="C3909" t="e">
        <f>IF(WEEKDAY(Tableau1[[#This Row],[Date]],11)&gt;5,"W","S")</f>
        <v>#VALUE!</v>
      </c>
      <c r="D3909" t="e" cm="1">
        <f t="array" ref="D3909">_xlfn.IFS(Tableau1[[#This Row],[Jours]]="W","Talon",Tableau1[[#This Row],[Colonne1]]="HP","Consommation normale",G3909="HC","Talon")</f>
        <v>#VALUE!</v>
      </c>
      <c r="E3909" s="1" t="e">
        <f>LEFT(Tableau1[[#This Row],[Données]],10)</f>
        <v>#VALUE!</v>
      </c>
      <c r="F3909" s="3" t="e">
        <f>RIGHT(Tableau1[[#This Row],[Données]],5)</f>
        <v>#VALUE!</v>
      </c>
      <c r="G3909" s="3" t="e" cm="1">
        <f t="array" ref="G39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10" spans="3:7">
      <c r="C3910" t="e">
        <f>IF(WEEKDAY(Tableau1[[#This Row],[Date]],11)&gt;5,"W","S")</f>
        <v>#VALUE!</v>
      </c>
      <c r="D3910" t="e" cm="1">
        <f t="array" ref="D3910">_xlfn.IFS(Tableau1[[#This Row],[Jours]]="W","Talon",Tableau1[[#This Row],[Colonne1]]="HP","Consommation normale",G3910="HC","Talon")</f>
        <v>#VALUE!</v>
      </c>
      <c r="E3910" s="1" t="e">
        <f>LEFT(Tableau1[[#This Row],[Données]],10)</f>
        <v>#VALUE!</v>
      </c>
      <c r="F3910" s="3" t="e">
        <f>RIGHT(Tableau1[[#This Row],[Données]],5)</f>
        <v>#VALUE!</v>
      </c>
      <c r="G3910" s="3" t="e" cm="1">
        <f t="array" ref="G39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11" spans="3:7">
      <c r="C3911" t="e">
        <f>IF(WEEKDAY(Tableau1[[#This Row],[Date]],11)&gt;5,"W","S")</f>
        <v>#VALUE!</v>
      </c>
      <c r="D3911" t="e" cm="1">
        <f t="array" ref="D3911">_xlfn.IFS(Tableau1[[#This Row],[Jours]]="W","Talon",Tableau1[[#This Row],[Colonne1]]="HP","Consommation normale",G3911="HC","Talon")</f>
        <v>#VALUE!</v>
      </c>
      <c r="E3911" s="1" t="e">
        <f>LEFT(Tableau1[[#This Row],[Données]],10)</f>
        <v>#VALUE!</v>
      </c>
      <c r="F3911" s="3" t="e">
        <f>RIGHT(Tableau1[[#This Row],[Données]],5)</f>
        <v>#VALUE!</v>
      </c>
      <c r="G3911" s="3" t="e" cm="1">
        <f t="array" ref="G39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12" spans="3:7">
      <c r="C3912" t="e">
        <f>IF(WEEKDAY(Tableau1[[#This Row],[Date]],11)&gt;5,"W","S")</f>
        <v>#VALUE!</v>
      </c>
      <c r="D3912" t="e" cm="1">
        <f t="array" ref="D3912">_xlfn.IFS(Tableau1[[#This Row],[Jours]]="W","Talon",Tableau1[[#This Row],[Colonne1]]="HP","Consommation normale",G3912="HC","Talon")</f>
        <v>#VALUE!</v>
      </c>
      <c r="E3912" s="1" t="e">
        <f>LEFT(Tableau1[[#This Row],[Données]],10)</f>
        <v>#VALUE!</v>
      </c>
      <c r="F3912" s="3" t="e">
        <f>RIGHT(Tableau1[[#This Row],[Données]],5)</f>
        <v>#VALUE!</v>
      </c>
      <c r="G3912" s="3" t="e" cm="1">
        <f t="array" ref="G39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13" spans="3:7">
      <c r="C3913" t="e">
        <f>IF(WEEKDAY(Tableau1[[#This Row],[Date]],11)&gt;5,"W","S")</f>
        <v>#VALUE!</v>
      </c>
      <c r="D3913" t="e" cm="1">
        <f t="array" ref="D3913">_xlfn.IFS(Tableau1[[#This Row],[Jours]]="W","Talon",Tableau1[[#This Row],[Colonne1]]="HP","Consommation normale",G3913="HC","Talon")</f>
        <v>#VALUE!</v>
      </c>
      <c r="E3913" s="1" t="e">
        <f>LEFT(Tableau1[[#This Row],[Données]],10)</f>
        <v>#VALUE!</v>
      </c>
      <c r="F3913" s="3" t="e">
        <f>RIGHT(Tableau1[[#This Row],[Données]],5)</f>
        <v>#VALUE!</v>
      </c>
      <c r="G3913" s="3" t="e" cm="1">
        <f t="array" ref="G39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14" spans="3:7">
      <c r="C3914" t="e">
        <f>IF(WEEKDAY(Tableau1[[#This Row],[Date]],11)&gt;5,"W","S")</f>
        <v>#VALUE!</v>
      </c>
      <c r="D3914" t="e" cm="1">
        <f t="array" ref="D3914">_xlfn.IFS(Tableau1[[#This Row],[Jours]]="W","Talon",Tableau1[[#This Row],[Colonne1]]="HP","Consommation normale",G3914="HC","Talon")</f>
        <v>#VALUE!</v>
      </c>
      <c r="E3914" s="1" t="e">
        <f>LEFT(Tableau1[[#This Row],[Données]],10)</f>
        <v>#VALUE!</v>
      </c>
      <c r="F3914" s="3" t="e">
        <f>RIGHT(Tableau1[[#This Row],[Données]],5)</f>
        <v>#VALUE!</v>
      </c>
      <c r="G3914" s="3" t="e" cm="1">
        <f t="array" ref="G39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15" spans="3:7">
      <c r="C3915" t="e">
        <f>IF(WEEKDAY(Tableau1[[#This Row],[Date]],11)&gt;5,"W","S")</f>
        <v>#VALUE!</v>
      </c>
      <c r="D3915" t="e" cm="1">
        <f t="array" ref="D3915">_xlfn.IFS(Tableau1[[#This Row],[Jours]]="W","Talon",Tableau1[[#This Row],[Colonne1]]="HP","Consommation normale",G3915="HC","Talon")</f>
        <v>#VALUE!</v>
      </c>
      <c r="E3915" s="1" t="e">
        <f>LEFT(Tableau1[[#This Row],[Données]],10)</f>
        <v>#VALUE!</v>
      </c>
      <c r="F3915" s="3" t="e">
        <f>RIGHT(Tableau1[[#This Row],[Données]],5)</f>
        <v>#VALUE!</v>
      </c>
      <c r="G3915" s="3" t="e" cm="1">
        <f t="array" ref="G39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16" spans="3:7">
      <c r="C3916" t="e">
        <f>IF(WEEKDAY(Tableau1[[#This Row],[Date]],11)&gt;5,"W","S")</f>
        <v>#VALUE!</v>
      </c>
      <c r="D3916" t="e" cm="1">
        <f t="array" ref="D3916">_xlfn.IFS(Tableau1[[#This Row],[Jours]]="W","Talon",Tableau1[[#This Row],[Colonne1]]="HP","Consommation normale",G3916="HC","Talon")</f>
        <v>#VALUE!</v>
      </c>
      <c r="E3916" s="1" t="e">
        <f>LEFT(Tableau1[[#This Row],[Données]],10)</f>
        <v>#VALUE!</v>
      </c>
      <c r="F3916" s="3" t="e">
        <f>RIGHT(Tableau1[[#This Row],[Données]],5)</f>
        <v>#VALUE!</v>
      </c>
      <c r="G3916" s="3" t="e" cm="1">
        <f t="array" ref="G39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17" spans="3:7">
      <c r="C3917" t="e">
        <f>IF(WEEKDAY(Tableau1[[#This Row],[Date]],11)&gt;5,"W","S")</f>
        <v>#VALUE!</v>
      </c>
      <c r="D3917" t="e" cm="1">
        <f t="array" ref="D3917">_xlfn.IFS(Tableau1[[#This Row],[Jours]]="W","Talon",Tableau1[[#This Row],[Colonne1]]="HP","Consommation normale",G3917="HC","Talon")</f>
        <v>#VALUE!</v>
      </c>
      <c r="E3917" s="1" t="e">
        <f>LEFT(Tableau1[[#This Row],[Données]],10)</f>
        <v>#VALUE!</v>
      </c>
      <c r="F3917" s="3" t="e">
        <f>RIGHT(Tableau1[[#This Row],[Données]],5)</f>
        <v>#VALUE!</v>
      </c>
      <c r="G3917" s="3" t="e" cm="1">
        <f t="array" ref="G39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18" spans="3:7">
      <c r="C3918" t="e">
        <f>IF(WEEKDAY(Tableau1[[#This Row],[Date]],11)&gt;5,"W","S")</f>
        <v>#VALUE!</v>
      </c>
      <c r="D3918" t="e" cm="1">
        <f t="array" ref="D3918">_xlfn.IFS(Tableau1[[#This Row],[Jours]]="W","Talon",Tableau1[[#This Row],[Colonne1]]="HP","Consommation normale",G3918="HC","Talon")</f>
        <v>#VALUE!</v>
      </c>
      <c r="E3918" s="1" t="e">
        <f>LEFT(Tableau1[[#This Row],[Données]],10)</f>
        <v>#VALUE!</v>
      </c>
      <c r="F3918" s="3" t="e">
        <f>RIGHT(Tableau1[[#This Row],[Données]],5)</f>
        <v>#VALUE!</v>
      </c>
      <c r="G3918" s="3" t="e" cm="1">
        <f t="array" ref="G39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19" spans="3:7">
      <c r="C3919" t="e">
        <f>IF(WEEKDAY(Tableau1[[#This Row],[Date]],11)&gt;5,"W","S")</f>
        <v>#VALUE!</v>
      </c>
      <c r="D3919" t="e" cm="1">
        <f t="array" ref="D3919">_xlfn.IFS(Tableau1[[#This Row],[Jours]]="W","Talon",Tableau1[[#This Row],[Colonne1]]="HP","Consommation normale",G3919="HC","Talon")</f>
        <v>#VALUE!</v>
      </c>
      <c r="E3919" s="1" t="e">
        <f>LEFT(Tableau1[[#This Row],[Données]],10)</f>
        <v>#VALUE!</v>
      </c>
      <c r="F3919" s="3" t="e">
        <f>RIGHT(Tableau1[[#This Row],[Données]],5)</f>
        <v>#VALUE!</v>
      </c>
      <c r="G3919" s="3" t="e" cm="1">
        <f t="array" ref="G39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20" spans="3:7">
      <c r="C3920" t="e">
        <f>IF(WEEKDAY(Tableau1[[#This Row],[Date]],11)&gt;5,"W","S")</f>
        <v>#VALUE!</v>
      </c>
      <c r="D3920" t="e" cm="1">
        <f t="array" ref="D3920">_xlfn.IFS(Tableau1[[#This Row],[Jours]]="W","Talon",Tableau1[[#This Row],[Colonne1]]="HP","Consommation normale",G3920="HC","Talon")</f>
        <v>#VALUE!</v>
      </c>
      <c r="E3920" s="1" t="e">
        <f>LEFT(Tableau1[[#This Row],[Données]],10)</f>
        <v>#VALUE!</v>
      </c>
      <c r="F3920" s="3" t="e">
        <f>RIGHT(Tableau1[[#This Row],[Données]],5)</f>
        <v>#VALUE!</v>
      </c>
      <c r="G3920" s="3" t="e" cm="1">
        <f t="array" ref="G39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21" spans="3:7">
      <c r="C3921" t="e">
        <f>IF(WEEKDAY(Tableau1[[#This Row],[Date]],11)&gt;5,"W","S")</f>
        <v>#VALUE!</v>
      </c>
      <c r="D3921" t="e" cm="1">
        <f t="array" ref="D3921">_xlfn.IFS(Tableau1[[#This Row],[Jours]]="W","Talon",Tableau1[[#This Row],[Colonne1]]="HP","Consommation normale",G3921="HC","Talon")</f>
        <v>#VALUE!</v>
      </c>
      <c r="E3921" s="1" t="e">
        <f>LEFT(Tableau1[[#This Row],[Données]],10)</f>
        <v>#VALUE!</v>
      </c>
      <c r="F3921" s="3" t="e">
        <f>RIGHT(Tableau1[[#This Row],[Données]],5)</f>
        <v>#VALUE!</v>
      </c>
      <c r="G3921" s="3" t="e" cm="1">
        <f t="array" ref="G39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22" spans="3:7">
      <c r="C3922" t="e">
        <f>IF(WEEKDAY(Tableau1[[#This Row],[Date]],11)&gt;5,"W","S")</f>
        <v>#VALUE!</v>
      </c>
      <c r="D3922" t="e" cm="1">
        <f t="array" ref="D3922">_xlfn.IFS(Tableau1[[#This Row],[Jours]]="W","Talon",Tableau1[[#This Row],[Colonne1]]="HP","Consommation normale",G3922="HC","Talon")</f>
        <v>#VALUE!</v>
      </c>
      <c r="E3922" s="1" t="e">
        <f>LEFT(Tableau1[[#This Row],[Données]],10)</f>
        <v>#VALUE!</v>
      </c>
      <c r="F3922" s="3" t="e">
        <f>RIGHT(Tableau1[[#This Row],[Données]],5)</f>
        <v>#VALUE!</v>
      </c>
      <c r="G3922" s="3" t="e" cm="1">
        <f t="array" ref="G39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23" spans="3:7">
      <c r="C3923" t="e">
        <f>IF(WEEKDAY(Tableau1[[#This Row],[Date]],11)&gt;5,"W","S")</f>
        <v>#VALUE!</v>
      </c>
      <c r="D3923" t="e" cm="1">
        <f t="array" ref="D3923">_xlfn.IFS(Tableau1[[#This Row],[Jours]]="W","Talon",Tableau1[[#This Row],[Colonne1]]="HP","Consommation normale",G3923="HC","Talon")</f>
        <v>#VALUE!</v>
      </c>
      <c r="E3923" s="1" t="e">
        <f>LEFT(Tableau1[[#This Row],[Données]],10)</f>
        <v>#VALUE!</v>
      </c>
      <c r="F3923" s="3" t="e">
        <f>RIGHT(Tableau1[[#This Row],[Données]],5)</f>
        <v>#VALUE!</v>
      </c>
      <c r="G3923" s="3" t="e" cm="1">
        <f t="array" ref="G39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24" spans="3:7">
      <c r="C3924" t="e">
        <f>IF(WEEKDAY(Tableau1[[#This Row],[Date]],11)&gt;5,"W","S")</f>
        <v>#VALUE!</v>
      </c>
      <c r="D3924" t="e" cm="1">
        <f t="array" ref="D3924">_xlfn.IFS(Tableau1[[#This Row],[Jours]]="W","Talon",Tableau1[[#This Row],[Colonne1]]="HP","Consommation normale",G3924="HC","Talon")</f>
        <v>#VALUE!</v>
      </c>
      <c r="E3924" s="1" t="e">
        <f>LEFT(Tableau1[[#This Row],[Données]],10)</f>
        <v>#VALUE!</v>
      </c>
      <c r="F3924" s="3" t="e">
        <f>RIGHT(Tableau1[[#This Row],[Données]],5)</f>
        <v>#VALUE!</v>
      </c>
      <c r="G3924" s="3" t="e" cm="1">
        <f t="array" ref="G39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25" spans="3:7">
      <c r="C3925" t="e">
        <f>IF(WEEKDAY(Tableau1[[#This Row],[Date]],11)&gt;5,"W","S")</f>
        <v>#VALUE!</v>
      </c>
      <c r="D3925" t="e" cm="1">
        <f t="array" ref="D3925">_xlfn.IFS(Tableau1[[#This Row],[Jours]]="W","Talon",Tableau1[[#This Row],[Colonne1]]="HP","Consommation normale",G3925="HC","Talon")</f>
        <v>#VALUE!</v>
      </c>
      <c r="E3925" s="1" t="e">
        <f>LEFT(Tableau1[[#This Row],[Données]],10)</f>
        <v>#VALUE!</v>
      </c>
      <c r="F3925" s="3" t="e">
        <f>RIGHT(Tableau1[[#This Row],[Données]],5)</f>
        <v>#VALUE!</v>
      </c>
      <c r="G3925" s="3" t="e" cm="1">
        <f t="array" ref="G39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26" spans="3:7">
      <c r="C3926" t="e">
        <f>IF(WEEKDAY(Tableau1[[#This Row],[Date]],11)&gt;5,"W","S")</f>
        <v>#VALUE!</v>
      </c>
      <c r="D3926" t="e" cm="1">
        <f t="array" ref="D3926">_xlfn.IFS(Tableau1[[#This Row],[Jours]]="W","Talon",Tableau1[[#This Row],[Colonne1]]="HP","Consommation normale",G3926="HC","Talon")</f>
        <v>#VALUE!</v>
      </c>
      <c r="E3926" s="1" t="e">
        <f>LEFT(Tableau1[[#This Row],[Données]],10)</f>
        <v>#VALUE!</v>
      </c>
      <c r="F3926" s="3" t="e">
        <f>RIGHT(Tableau1[[#This Row],[Données]],5)</f>
        <v>#VALUE!</v>
      </c>
      <c r="G3926" s="3" t="e" cm="1">
        <f t="array" ref="G39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27" spans="3:7">
      <c r="C3927" t="e">
        <f>IF(WEEKDAY(Tableau1[[#This Row],[Date]],11)&gt;5,"W","S")</f>
        <v>#VALUE!</v>
      </c>
      <c r="D3927" t="e" cm="1">
        <f t="array" ref="D3927">_xlfn.IFS(Tableau1[[#This Row],[Jours]]="W","Talon",Tableau1[[#This Row],[Colonne1]]="HP","Consommation normale",G3927="HC","Talon")</f>
        <v>#VALUE!</v>
      </c>
      <c r="E3927" s="1" t="e">
        <f>LEFT(Tableau1[[#This Row],[Données]],10)</f>
        <v>#VALUE!</v>
      </c>
      <c r="F3927" s="3" t="e">
        <f>RIGHT(Tableau1[[#This Row],[Données]],5)</f>
        <v>#VALUE!</v>
      </c>
      <c r="G3927" s="3" t="e" cm="1">
        <f t="array" ref="G39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28" spans="3:7">
      <c r="C3928" t="e">
        <f>IF(WEEKDAY(Tableau1[[#This Row],[Date]],11)&gt;5,"W","S")</f>
        <v>#VALUE!</v>
      </c>
      <c r="D3928" t="e" cm="1">
        <f t="array" ref="D3928">_xlfn.IFS(Tableau1[[#This Row],[Jours]]="W","Talon",Tableau1[[#This Row],[Colonne1]]="HP","Consommation normale",G3928="HC","Talon")</f>
        <v>#VALUE!</v>
      </c>
      <c r="E3928" s="1" t="e">
        <f>LEFT(Tableau1[[#This Row],[Données]],10)</f>
        <v>#VALUE!</v>
      </c>
      <c r="F3928" s="3" t="e">
        <f>RIGHT(Tableau1[[#This Row],[Données]],5)</f>
        <v>#VALUE!</v>
      </c>
      <c r="G3928" s="3" t="e" cm="1">
        <f t="array" ref="G39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29" spans="3:7">
      <c r="C3929" t="e">
        <f>IF(WEEKDAY(Tableau1[[#This Row],[Date]],11)&gt;5,"W","S")</f>
        <v>#VALUE!</v>
      </c>
      <c r="D3929" t="e" cm="1">
        <f t="array" ref="D3929">_xlfn.IFS(Tableau1[[#This Row],[Jours]]="W","Talon",Tableau1[[#This Row],[Colonne1]]="HP","Consommation normale",G3929="HC","Talon")</f>
        <v>#VALUE!</v>
      </c>
      <c r="E3929" s="1" t="e">
        <f>LEFT(Tableau1[[#This Row],[Données]],10)</f>
        <v>#VALUE!</v>
      </c>
      <c r="F3929" s="3" t="e">
        <f>RIGHT(Tableau1[[#This Row],[Données]],5)</f>
        <v>#VALUE!</v>
      </c>
      <c r="G3929" s="3" t="e" cm="1">
        <f t="array" ref="G39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30" spans="3:7">
      <c r="C3930" t="e">
        <f>IF(WEEKDAY(Tableau1[[#This Row],[Date]],11)&gt;5,"W","S")</f>
        <v>#VALUE!</v>
      </c>
      <c r="D3930" t="e" cm="1">
        <f t="array" ref="D3930">_xlfn.IFS(Tableau1[[#This Row],[Jours]]="W","Talon",Tableau1[[#This Row],[Colonne1]]="HP","Consommation normale",G3930="HC","Talon")</f>
        <v>#VALUE!</v>
      </c>
      <c r="E3930" s="1" t="e">
        <f>LEFT(Tableau1[[#This Row],[Données]],10)</f>
        <v>#VALUE!</v>
      </c>
      <c r="F3930" s="3" t="e">
        <f>RIGHT(Tableau1[[#This Row],[Données]],5)</f>
        <v>#VALUE!</v>
      </c>
      <c r="G3930" s="3" t="e" cm="1">
        <f t="array" ref="G39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31" spans="3:7">
      <c r="C3931" t="e">
        <f>IF(WEEKDAY(Tableau1[[#This Row],[Date]],11)&gt;5,"W","S")</f>
        <v>#VALUE!</v>
      </c>
      <c r="D3931" t="e" cm="1">
        <f t="array" ref="D3931">_xlfn.IFS(Tableau1[[#This Row],[Jours]]="W","Talon",Tableau1[[#This Row],[Colonne1]]="HP","Consommation normale",G3931="HC","Talon")</f>
        <v>#VALUE!</v>
      </c>
      <c r="E3931" s="1" t="e">
        <f>LEFT(Tableau1[[#This Row],[Données]],10)</f>
        <v>#VALUE!</v>
      </c>
      <c r="F3931" s="3" t="e">
        <f>RIGHT(Tableau1[[#This Row],[Données]],5)</f>
        <v>#VALUE!</v>
      </c>
      <c r="G3931" s="3" t="e" cm="1">
        <f t="array" ref="G39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32" spans="3:7">
      <c r="C3932" t="e">
        <f>IF(WEEKDAY(Tableau1[[#This Row],[Date]],11)&gt;5,"W","S")</f>
        <v>#VALUE!</v>
      </c>
      <c r="D3932" t="e" cm="1">
        <f t="array" ref="D3932">_xlfn.IFS(Tableau1[[#This Row],[Jours]]="W","Talon",Tableau1[[#This Row],[Colonne1]]="HP","Consommation normale",G3932="HC","Talon")</f>
        <v>#VALUE!</v>
      </c>
      <c r="E3932" s="1" t="e">
        <f>LEFT(Tableau1[[#This Row],[Données]],10)</f>
        <v>#VALUE!</v>
      </c>
      <c r="F3932" s="3" t="e">
        <f>RIGHT(Tableau1[[#This Row],[Données]],5)</f>
        <v>#VALUE!</v>
      </c>
      <c r="G3932" s="3" t="e" cm="1">
        <f t="array" ref="G39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33" spans="3:7">
      <c r="C3933" t="e">
        <f>IF(WEEKDAY(Tableau1[[#This Row],[Date]],11)&gt;5,"W","S")</f>
        <v>#VALUE!</v>
      </c>
      <c r="D3933" t="e" cm="1">
        <f t="array" ref="D3933">_xlfn.IFS(Tableau1[[#This Row],[Jours]]="W","Talon",Tableau1[[#This Row],[Colonne1]]="HP","Consommation normale",G3933="HC","Talon")</f>
        <v>#VALUE!</v>
      </c>
      <c r="E3933" s="1" t="e">
        <f>LEFT(Tableau1[[#This Row],[Données]],10)</f>
        <v>#VALUE!</v>
      </c>
      <c r="F3933" s="3" t="e">
        <f>RIGHT(Tableau1[[#This Row],[Données]],5)</f>
        <v>#VALUE!</v>
      </c>
      <c r="G3933" s="3" t="e" cm="1">
        <f t="array" ref="G39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34" spans="3:7">
      <c r="C3934" t="e">
        <f>IF(WEEKDAY(Tableau1[[#This Row],[Date]],11)&gt;5,"W","S")</f>
        <v>#VALUE!</v>
      </c>
      <c r="D3934" t="e" cm="1">
        <f t="array" ref="D3934">_xlfn.IFS(Tableau1[[#This Row],[Jours]]="W","Talon",Tableau1[[#This Row],[Colonne1]]="HP","Consommation normale",G3934="HC","Talon")</f>
        <v>#VALUE!</v>
      </c>
      <c r="E3934" s="1" t="e">
        <f>LEFT(Tableau1[[#This Row],[Données]],10)</f>
        <v>#VALUE!</v>
      </c>
      <c r="F3934" s="3" t="e">
        <f>RIGHT(Tableau1[[#This Row],[Données]],5)</f>
        <v>#VALUE!</v>
      </c>
      <c r="G3934" s="3" t="e" cm="1">
        <f t="array" ref="G39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35" spans="3:7">
      <c r="C3935" t="e">
        <f>IF(WEEKDAY(Tableau1[[#This Row],[Date]],11)&gt;5,"W","S")</f>
        <v>#VALUE!</v>
      </c>
      <c r="D3935" t="e" cm="1">
        <f t="array" ref="D3935">_xlfn.IFS(Tableau1[[#This Row],[Jours]]="W","Talon",Tableau1[[#This Row],[Colonne1]]="HP","Consommation normale",G3935="HC","Talon")</f>
        <v>#VALUE!</v>
      </c>
      <c r="E3935" s="1" t="e">
        <f>LEFT(Tableau1[[#This Row],[Données]],10)</f>
        <v>#VALUE!</v>
      </c>
      <c r="F3935" s="3" t="e">
        <f>RIGHT(Tableau1[[#This Row],[Données]],5)</f>
        <v>#VALUE!</v>
      </c>
      <c r="G3935" s="3" t="e" cm="1">
        <f t="array" ref="G39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36" spans="3:7">
      <c r="C3936" t="e">
        <f>IF(WEEKDAY(Tableau1[[#This Row],[Date]],11)&gt;5,"W","S")</f>
        <v>#VALUE!</v>
      </c>
      <c r="D3936" t="e" cm="1">
        <f t="array" ref="D3936">_xlfn.IFS(Tableau1[[#This Row],[Jours]]="W","Talon",Tableau1[[#This Row],[Colonne1]]="HP","Consommation normale",G3936="HC","Talon")</f>
        <v>#VALUE!</v>
      </c>
      <c r="E3936" s="1" t="e">
        <f>LEFT(Tableau1[[#This Row],[Données]],10)</f>
        <v>#VALUE!</v>
      </c>
      <c r="F3936" s="3" t="e">
        <f>RIGHT(Tableau1[[#This Row],[Données]],5)</f>
        <v>#VALUE!</v>
      </c>
      <c r="G3936" s="3" t="e" cm="1">
        <f t="array" ref="G39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37" spans="3:7">
      <c r="C3937" t="e">
        <f>IF(WEEKDAY(Tableau1[[#This Row],[Date]],11)&gt;5,"W","S")</f>
        <v>#VALUE!</v>
      </c>
      <c r="D3937" t="e" cm="1">
        <f t="array" ref="D3937">_xlfn.IFS(Tableau1[[#This Row],[Jours]]="W","Talon",Tableau1[[#This Row],[Colonne1]]="HP","Consommation normale",G3937="HC","Talon")</f>
        <v>#VALUE!</v>
      </c>
      <c r="E3937" s="1" t="e">
        <f>LEFT(Tableau1[[#This Row],[Données]],10)</f>
        <v>#VALUE!</v>
      </c>
      <c r="F3937" s="3" t="e">
        <f>RIGHT(Tableau1[[#This Row],[Données]],5)</f>
        <v>#VALUE!</v>
      </c>
      <c r="G3937" s="3" t="e" cm="1">
        <f t="array" ref="G39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38" spans="3:7">
      <c r="C3938" t="e">
        <f>IF(WEEKDAY(Tableau1[[#This Row],[Date]],11)&gt;5,"W","S")</f>
        <v>#VALUE!</v>
      </c>
      <c r="D3938" t="e" cm="1">
        <f t="array" ref="D3938">_xlfn.IFS(Tableau1[[#This Row],[Jours]]="W","Talon",Tableau1[[#This Row],[Colonne1]]="HP","Consommation normale",G3938="HC","Talon")</f>
        <v>#VALUE!</v>
      </c>
      <c r="E3938" s="1" t="e">
        <f>LEFT(Tableau1[[#This Row],[Données]],10)</f>
        <v>#VALUE!</v>
      </c>
      <c r="F3938" s="3" t="e">
        <f>RIGHT(Tableau1[[#This Row],[Données]],5)</f>
        <v>#VALUE!</v>
      </c>
      <c r="G3938" s="3" t="e" cm="1">
        <f t="array" ref="G39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39" spans="3:7">
      <c r="C3939" t="e">
        <f>IF(WEEKDAY(Tableau1[[#This Row],[Date]],11)&gt;5,"W","S")</f>
        <v>#VALUE!</v>
      </c>
      <c r="D3939" t="e" cm="1">
        <f t="array" ref="D3939">_xlfn.IFS(Tableau1[[#This Row],[Jours]]="W","Talon",Tableau1[[#This Row],[Colonne1]]="HP","Consommation normale",G3939="HC","Talon")</f>
        <v>#VALUE!</v>
      </c>
      <c r="E3939" s="1" t="e">
        <f>LEFT(Tableau1[[#This Row],[Données]],10)</f>
        <v>#VALUE!</v>
      </c>
      <c r="F3939" s="3" t="e">
        <f>RIGHT(Tableau1[[#This Row],[Données]],5)</f>
        <v>#VALUE!</v>
      </c>
      <c r="G3939" s="3" t="e" cm="1">
        <f t="array" ref="G39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40" spans="3:7">
      <c r="C3940" t="e">
        <f>IF(WEEKDAY(Tableau1[[#This Row],[Date]],11)&gt;5,"W","S")</f>
        <v>#VALUE!</v>
      </c>
      <c r="D3940" t="e" cm="1">
        <f t="array" ref="D3940">_xlfn.IFS(Tableau1[[#This Row],[Jours]]="W","Talon",Tableau1[[#This Row],[Colonne1]]="HP","Consommation normale",G3940="HC","Talon")</f>
        <v>#VALUE!</v>
      </c>
      <c r="E3940" s="1" t="e">
        <f>LEFT(Tableau1[[#This Row],[Données]],10)</f>
        <v>#VALUE!</v>
      </c>
      <c r="F3940" s="3" t="e">
        <f>RIGHT(Tableau1[[#This Row],[Données]],5)</f>
        <v>#VALUE!</v>
      </c>
      <c r="G3940" s="3" t="e" cm="1">
        <f t="array" ref="G39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41" spans="3:7">
      <c r="C3941" t="e">
        <f>IF(WEEKDAY(Tableau1[[#This Row],[Date]],11)&gt;5,"W","S")</f>
        <v>#VALUE!</v>
      </c>
      <c r="D3941" t="e" cm="1">
        <f t="array" ref="D3941">_xlfn.IFS(Tableau1[[#This Row],[Jours]]="W","Talon",Tableau1[[#This Row],[Colonne1]]="HP","Consommation normale",G3941="HC","Talon")</f>
        <v>#VALUE!</v>
      </c>
      <c r="E3941" s="1" t="e">
        <f>LEFT(Tableau1[[#This Row],[Données]],10)</f>
        <v>#VALUE!</v>
      </c>
      <c r="F3941" s="3" t="e">
        <f>RIGHT(Tableau1[[#This Row],[Données]],5)</f>
        <v>#VALUE!</v>
      </c>
      <c r="G3941" s="3" t="e" cm="1">
        <f t="array" ref="G39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42" spans="3:7">
      <c r="C3942" t="e">
        <f>IF(WEEKDAY(Tableau1[[#This Row],[Date]],11)&gt;5,"W","S")</f>
        <v>#VALUE!</v>
      </c>
      <c r="D3942" t="e" cm="1">
        <f t="array" ref="D3942">_xlfn.IFS(Tableau1[[#This Row],[Jours]]="W","Talon",Tableau1[[#This Row],[Colonne1]]="HP","Consommation normale",G3942="HC","Talon")</f>
        <v>#VALUE!</v>
      </c>
      <c r="E3942" s="1" t="e">
        <f>LEFT(Tableau1[[#This Row],[Données]],10)</f>
        <v>#VALUE!</v>
      </c>
      <c r="F3942" s="3" t="e">
        <f>RIGHT(Tableau1[[#This Row],[Données]],5)</f>
        <v>#VALUE!</v>
      </c>
      <c r="G3942" s="3" t="e" cm="1">
        <f t="array" ref="G39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43" spans="3:7">
      <c r="C3943" t="e">
        <f>IF(WEEKDAY(Tableau1[[#This Row],[Date]],11)&gt;5,"W","S")</f>
        <v>#VALUE!</v>
      </c>
      <c r="D3943" t="e" cm="1">
        <f t="array" ref="D3943">_xlfn.IFS(Tableau1[[#This Row],[Jours]]="W","Talon",Tableau1[[#This Row],[Colonne1]]="HP","Consommation normale",G3943="HC","Talon")</f>
        <v>#VALUE!</v>
      </c>
      <c r="E3943" s="1" t="e">
        <f>LEFT(Tableau1[[#This Row],[Données]],10)</f>
        <v>#VALUE!</v>
      </c>
      <c r="F3943" s="3" t="e">
        <f>RIGHT(Tableau1[[#This Row],[Données]],5)</f>
        <v>#VALUE!</v>
      </c>
      <c r="G3943" s="3" t="e" cm="1">
        <f t="array" ref="G39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44" spans="3:7">
      <c r="C3944" t="e">
        <f>IF(WEEKDAY(Tableau1[[#This Row],[Date]],11)&gt;5,"W","S")</f>
        <v>#VALUE!</v>
      </c>
      <c r="D3944" t="e" cm="1">
        <f t="array" ref="D3944">_xlfn.IFS(Tableau1[[#This Row],[Jours]]="W","Talon",Tableau1[[#This Row],[Colonne1]]="HP","Consommation normale",G3944="HC","Talon")</f>
        <v>#VALUE!</v>
      </c>
      <c r="E3944" s="1" t="e">
        <f>LEFT(Tableau1[[#This Row],[Données]],10)</f>
        <v>#VALUE!</v>
      </c>
      <c r="F3944" s="3" t="e">
        <f>RIGHT(Tableau1[[#This Row],[Données]],5)</f>
        <v>#VALUE!</v>
      </c>
      <c r="G3944" s="3" t="e" cm="1">
        <f t="array" ref="G39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45" spans="3:7">
      <c r="C3945" t="e">
        <f>IF(WEEKDAY(Tableau1[[#This Row],[Date]],11)&gt;5,"W","S")</f>
        <v>#VALUE!</v>
      </c>
      <c r="D3945" t="e" cm="1">
        <f t="array" ref="D3945">_xlfn.IFS(Tableau1[[#This Row],[Jours]]="W","Talon",Tableau1[[#This Row],[Colonne1]]="HP","Consommation normale",G3945="HC","Talon")</f>
        <v>#VALUE!</v>
      </c>
      <c r="E3945" s="1" t="e">
        <f>LEFT(Tableau1[[#This Row],[Données]],10)</f>
        <v>#VALUE!</v>
      </c>
      <c r="F3945" s="3" t="e">
        <f>RIGHT(Tableau1[[#This Row],[Données]],5)</f>
        <v>#VALUE!</v>
      </c>
      <c r="G3945" s="3" t="e" cm="1">
        <f t="array" ref="G39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46" spans="3:7">
      <c r="C3946" t="e">
        <f>IF(WEEKDAY(Tableau1[[#This Row],[Date]],11)&gt;5,"W","S")</f>
        <v>#VALUE!</v>
      </c>
      <c r="D3946" t="e" cm="1">
        <f t="array" ref="D3946">_xlfn.IFS(Tableau1[[#This Row],[Jours]]="W","Talon",Tableau1[[#This Row],[Colonne1]]="HP","Consommation normale",G3946="HC","Talon")</f>
        <v>#VALUE!</v>
      </c>
      <c r="E3946" s="1" t="e">
        <f>LEFT(Tableau1[[#This Row],[Données]],10)</f>
        <v>#VALUE!</v>
      </c>
      <c r="F3946" s="3" t="e">
        <f>RIGHT(Tableau1[[#This Row],[Données]],5)</f>
        <v>#VALUE!</v>
      </c>
      <c r="G3946" s="3" t="e" cm="1">
        <f t="array" ref="G39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47" spans="3:7">
      <c r="C3947" t="e">
        <f>IF(WEEKDAY(Tableau1[[#This Row],[Date]],11)&gt;5,"W","S")</f>
        <v>#VALUE!</v>
      </c>
      <c r="D3947" t="e" cm="1">
        <f t="array" ref="D3947">_xlfn.IFS(Tableau1[[#This Row],[Jours]]="W","Talon",Tableau1[[#This Row],[Colonne1]]="HP","Consommation normale",G3947="HC","Talon")</f>
        <v>#VALUE!</v>
      </c>
      <c r="E3947" s="1" t="e">
        <f>LEFT(Tableau1[[#This Row],[Données]],10)</f>
        <v>#VALUE!</v>
      </c>
      <c r="F3947" s="3" t="e">
        <f>RIGHT(Tableau1[[#This Row],[Données]],5)</f>
        <v>#VALUE!</v>
      </c>
      <c r="G3947" s="3" t="e" cm="1">
        <f t="array" ref="G39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48" spans="3:7">
      <c r="C3948" t="e">
        <f>IF(WEEKDAY(Tableau1[[#This Row],[Date]],11)&gt;5,"W","S")</f>
        <v>#VALUE!</v>
      </c>
      <c r="D3948" t="e" cm="1">
        <f t="array" ref="D3948">_xlfn.IFS(Tableau1[[#This Row],[Jours]]="W","Talon",Tableau1[[#This Row],[Colonne1]]="HP","Consommation normale",G3948="HC","Talon")</f>
        <v>#VALUE!</v>
      </c>
      <c r="E3948" s="1" t="e">
        <f>LEFT(Tableau1[[#This Row],[Données]],10)</f>
        <v>#VALUE!</v>
      </c>
      <c r="F3948" s="3" t="e">
        <f>RIGHT(Tableau1[[#This Row],[Données]],5)</f>
        <v>#VALUE!</v>
      </c>
      <c r="G3948" s="3" t="e" cm="1">
        <f t="array" ref="G39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49" spans="3:7">
      <c r="C3949" t="e">
        <f>IF(WEEKDAY(Tableau1[[#This Row],[Date]],11)&gt;5,"W","S")</f>
        <v>#VALUE!</v>
      </c>
      <c r="D3949" t="e" cm="1">
        <f t="array" ref="D3949">_xlfn.IFS(Tableau1[[#This Row],[Jours]]="W","Talon",Tableau1[[#This Row],[Colonne1]]="HP","Consommation normale",G3949="HC","Talon")</f>
        <v>#VALUE!</v>
      </c>
      <c r="E3949" s="1" t="e">
        <f>LEFT(Tableau1[[#This Row],[Données]],10)</f>
        <v>#VALUE!</v>
      </c>
      <c r="F3949" s="3" t="e">
        <f>RIGHT(Tableau1[[#This Row],[Données]],5)</f>
        <v>#VALUE!</v>
      </c>
      <c r="G3949" s="3" t="e" cm="1">
        <f t="array" ref="G39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50" spans="3:7">
      <c r="C3950" t="e">
        <f>IF(WEEKDAY(Tableau1[[#This Row],[Date]],11)&gt;5,"W","S")</f>
        <v>#VALUE!</v>
      </c>
      <c r="D3950" t="e" cm="1">
        <f t="array" ref="D3950">_xlfn.IFS(Tableau1[[#This Row],[Jours]]="W","Talon",Tableau1[[#This Row],[Colonne1]]="HP","Consommation normale",G3950="HC","Talon")</f>
        <v>#VALUE!</v>
      </c>
      <c r="E3950" s="1" t="e">
        <f>LEFT(Tableau1[[#This Row],[Données]],10)</f>
        <v>#VALUE!</v>
      </c>
      <c r="F3950" s="3" t="e">
        <f>RIGHT(Tableau1[[#This Row],[Données]],5)</f>
        <v>#VALUE!</v>
      </c>
      <c r="G3950" s="3" t="e" cm="1">
        <f t="array" ref="G39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51" spans="3:7">
      <c r="C3951" t="e">
        <f>IF(WEEKDAY(Tableau1[[#This Row],[Date]],11)&gt;5,"W","S")</f>
        <v>#VALUE!</v>
      </c>
      <c r="D3951" t="e" cm="1">
        <f t="array" ref="D3951">_xlfn.IFS(Tableau1[[#This Row],[Jours]]="W","Talon",Tableau1[[#This Row],[Colonne1]]="HP","Consommation normale",G3951="HC","Talon")</f>
        <v>#VALUE!</v>
      </c>
      <c r="E3951" s="1" t="e">
        <f>LEFT(Tableau1[[#This Row],[Données]],10)</f>
        <v>#VALUE!</v>
      </c>
      <c r="F3951" s="3" t="e">
        <f>RIGHT(Tableau1[[#This Row],[Données]],5)</f>
        <v>#VALUE!</v>
      </c>
      <c r="G3951" s="3" t="e" cm="1">
        <f t="array" ref="G39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52" spans="3:7">
      <c r="C3952" t="e">
        <f>IF(WEEKDAY(Tableau1[[#This Row],[Date]],11)&gt;5,"W","S")</f>
        <v>#VALUE!</v>
      </c>
      <c r="D3952" t="e" cm="1">
        <f t="array" ref="D3952">_xlfn.IFS(Tableau1[[#This Row],[Jours]]="W","Talon",Tableau1[[#This Row],[Colonne1]]="HP","Consommation normale",G3952="HC","Talon")</f>
        <v>#VALUE!</v>
      </c>
      <c r="E3952" s="1" t="e">
        <f>LEFT(Tableau1[[#This Row],[Données]],10)</f>
        <v>#VALUE!</v>
      </c>
      <c r="F3952" s="3" t="e">
        <f>RIGHT(Tableau1[[#This Row],[Données]],5)</f>
        <v>#VALUE!</v>
      </c>
      <c r="G3952" s="3" t="e" cm="1">
        <f t="array" ref="G39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53" spans="3:7">
      <c r="C3953" t="e">
        <f>IF(WEEKDAY(Tableau1[[#This Row],[Date]],11)&gt;5,"W","S")</f>
        <v>#VALUE!</v>
      </c>
      <c r="D3953" t="e" cm="1">
        <f t="array" ref="D3953">_xlfn.IFS(Tableau1[[#This Row],[Jours]]="W","Talon",Tableau1[[#This Row],[Colonne1]]="HP","Consommation normale",G3953="HC","Talon")</f>
        <v>#VALUE!</v>
      </c>
      <c r="E3953" s="1" t="e">
        <f>LEFT(Tableau1[[#This Row],[Données]],10)</f>
        <v>#VALUE!</v>
      </c>
      <c r="F3953" s="3" t="e">
        <f>RIGHT(Tableau1[[#This Row],[Données]],5)</f>
        <v>#VALUE!</v>
      </c>
      <c r="G3953" s="3" t="e" cm="1">
        <f t="array" ref="G39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54" spans="3:7">
      <c r="C3954" t="e">
        <f>IF(WEEKDAY(Tableau1[[#This Row],[Date]],11)&gt;5,"W","S")</f>
        <v>#VALUE!</v>
      </c>
      <c r="D3954" t="e" cm="1">
        <f t="array" ref="D3954">_xlfn.IFS(Tableau1[[#This Row],[Jours]]="W","Talon",Tableau1[[#This Row],[Colonne1]]="HP","Consommation normale",G3954="HC","Talon")</f>
        <v>#VALUE!</v>
      </c>
      <c r="E3954" s="1" t="e">
        <f>LEFT(Tableau1[[#This Row],[Données]],10)</f>
        <v>#VALUE!</v>
      </c>
      <c r="F3954" s="3" t="e">
        <f>RIGHT(Tableau1[[#This Row],[Données]],5)</f>
        <v>#VALUE!</v>
      </c>
      <c r="G3954" s="3" t="e" cm="1">
        <f t="array" ref="G39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55" spans="3:7">
      <c r="C3955" t="e">
        <f>IF(WEEKDAY(Tableau1[[#This Row],[Date]],11)&gt;5,"W","S")</f>
        <v>#VALUE!</v>
      </c>
      <c r="D3955" t="e" cm="1">
        <f t="array" ref="D3955">_xlfn.IFS(Tableau1[[#This Row],[Jours]]="W","Talon",Tableau1[[#This Row],[Colonne1]]="HP","Consommation normale",G3955="HC","Talon")</f>
        <v>#VALUE!</v>
      </c>
      <c r="E3955" s="1" t="e">
        <f>LEFT(Tableau1[[#This Row],[Données]],10)</f>
        <v>#VALUE!</v>
      </c>
      <c r="F3955" s="3" t="e">
        <f>RIGHT(Tableau1[[#This Row],[Données]],5)</f>
        <v>#VALUE!</v>
      </c>
      <c r="G3955" s="3" t="e" cm="1">
        <f t="array" ref="G39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56" spans="3:7">
      <c r="C3956" t="e">
        <f>IF(WEEKDAY(Tableau1[[#This Row],[Date]],11)&gt;5,"W","S")</f>
        <v>#VALUE!</v>
      </c>
      <c r="D3956" t="e" cm="1">
        <f t="array" ref="D3956">_xlfn.IFS(Tableau1[[#This Row],[Jours]]="W","Talon",Tableau1[[#This Row],[Colonne1]]="HP","Consommation normale",G3956="HC","Talon")</f>
        <v>#VALUE!</v>
      </c>
      <c r="E3956" s="1" t="e">
        <f>LEFT(Tableau1[[#This Row],[Données]],10)</f>
        <v>#VALUE!</v>
      </c>
      <c r="F3956" s="3" t="e">
        <f>RIGHT(Tableau1[[#This Row],[Données]],5)</f>
        <v>#VALUE!</v>
      </c>
      <c r="G3956" s="3" t="e" cm="1">
        <f t="array" ref="G39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57" spans="3:7">
      <c r="C3957" t="e">
        <f>IF(WEEKDAY(Tableau1[[#This Row],[Date]],11)&gt;5,"W","S")</f>
        <v>#VALUE!</v>
      </c>
      <c r="D3957" t="e" cm="1">
        <f t="array" ref="D3957">_xlfn.IFS(Tableau1[[#This Row],[Jours]]="W","Talon",Tableau1[[#This Row],[Colonne1]]="HP","Consommation normale",G3957="HC","Talon")</f>
        <v>#VALUE!</v>
      </c>
      <c r="E3957" s="1" t="e">
        <f>LEFT(Tableau1[[#This Row],[Données]],10)</f>
        <v>#VALUE!</v>
      </c>
      <c r="F3957" s="3" t="e">
        <f>RIGHT(Tableau1[[#This Row],[Données]],5)</f>
        <v>#VALUE!</v>
      </c>
      <c r="G3957" s="3" t="e" cm="1">
        <f t="array" ref="G39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58" spans="3:7">
      <c r="C3958" t="e">
        <f>IF(WEEKDAY(Tableau1[[#This Row],[Date]],11)&gt;5,"W","S")</f>
        <v>#VALUE!</v>
      </c>
      <c r="D3958" t="e" cm="1">
        <f t="array" ref="D3958">_xlfn.IFS(Tableau1[[#This Row],[Jours]]="W","Talon",Tableau1[[#This Row],[Colonne1]]="HP","Consommation normale",G3958="HC","Talon")</f>
        <v>#VALUE!</v>
      </c>
      <c r="E3958" s="1" t="e">
        <f>LEFT(Tableau1[[#This Row],[Données]],10)</f>
        <v>#VALUE!</v>
      </c>
      <c r="F3958" s="3" t="e">
        <f>RIGHT(Tableau1[[#This Row],[Données]],5)</f>
        <v>#VALUE!</v>
      </c>
      <c r="G3958" s="3" t="e" cm="1">
        <f t="array" ref="G39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59" spans="3:7">
      <c r="C3959" t="e">
        <f>IF(WEEKDAY(Tableau1[[#This Row],[Date]],11)&gt;5,"W","S")</f>
        <v>#VALUE!</v>
      </c>
      <c r="D3959" t="e" cm="1">
        <f t="array" ref="D3959">_xlfn.IFS(Tableau1[[#This Row],[Jours]]="W","Talon",Tableau1[[#This Row],[Colonne1]]="HP","Consommation normale",G3959="HC","Talon")</f>
        <v>#VALUE!</v>
      </c>
      <c r="E3959" s="1" t="e">
        <f>LEFT(Tableau1[[#This Row],[Données]],10)</f>
        <v>#VALUE!</v>
      </c>
      <c r="F3959" s="3" t="e">
        <f>RIGHT(Tableau1[[#This Row],[Données]],5)</f>
        <v>#VALUE!</v>
      </c>
      <c r="G3959" s="3" t="e" cm="1">
        <f t="array" ref="G39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60" spans="3:7">
      <c r="C3960" t="e">
        <f>IF(WEEKDAY(Tableau1[[#This Row],[Date]],11)&gt;5,"W","S")</f>
        <v>#VALUE!</v>
      </c>
      <c r="D3960" t="e" cm="1">
        <f t="array" ref="D3960">_xlfn.IFS(Tableau1[[#This Row],[Jours]]="W","Talon",Tableau1[[#This Row],[Colonne1]]="HP","Consommation normale",G3960="HC","Talon")</f>
        <v>#VALUE!</v>
      </c>
      <c r="E3960" s="1" t="e">
        <f>LEFT(Tableau1[[#This Row],[Données]],10)</f>
        <v>#VALUE!</v>
      </c>
      <c r="F3960" s="3" t="e">
        <f>RIGHT(Tableau1[[#This Row],[Données]],5)</f>
        <v>#VALUE!</v>
      </c>
      <c r="G3960" s="3" t="e" cm="1">
        <f t="array" ref="G39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61" spans="3:7">
      <c r="C3961" t="e">
        <f>IF(WEEKDAY(Tableau1[[#This Row],[Date]],11)&gt;5,"W","S")</f>
        <v>#VALUE!</v>
      </c>
      <c r="D3961" t="e" cm="1">
        <f t="array" ref="D3961">_xlfn.IFS(Tableau1[[#This Row],[Jours]]="W","Talon",Tableau1[[#This Row],[Colonne1]]="HP","Consommation normale",G3961="HC","Talon")</f>
        <v>#VALUE!</v>
      </c>
      <c r="E3961" s="1" t="e">
        <f>LEFT(Tableau1[[#This Row],[Données]],10)</f>
        <v>#VALUE!</v>
      </c>
      <c r="F3961" s="3" t="e">
        <f>RIGHT(Tableau1[[#This Row],[Données]],5)</f>
        <v>#VALUE!</v>
      </c>
      <c r="G3961" s="3" t="e" cm="1">
        <f t="array" ref="G39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62" spans="3:7">
      <c r="C3962" t="e">
        <f>IF(WEEKDAY(Tableau1[[#This Row],[Date]],11)&gt;5,"W","S")</f>
        <v>#VALUE!</v>
      </c>
      <c r="D3962" t="e" cm="1">
        <f t="array" ref="D3962">_xlfn.IFS(Tableau1[[#This Row],[Jours]]="W","Talon",Tableau1[[#This Row],[Colonne1]]="HP","Consommation normale",G3962="HC","Talon")</f>
        <v>#VALUE!</v>
      </c>
      <c r="E3962" s="1" t="e">
        <f>LEFT(Tableau1[[#This Row],[Données]],10)</f>
        <v>#VALUE!</v>
      </c>
      <c r="F3962" s="3" t="e">
        <f>RIGHT(Tableau1[[#This Row],[Données]],5)</f>
        <v>#VALUE!</v>
      </c>
      <c r="G3962" s="3" t="e" cm="1">
        <f t="array" ref="G39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63" spans="3:7">
      <c r="C3963" t="e">
        <f>IF(WEEKDAY(Tableau1[[#This Row],[Date]],11)&gt;5,"W","S")</f>
        <v>#VALUE!</v>
      </c>
      <c r="D3963" t="e" cm="1">
        <f t="array" ref="D3963">_xlfn.IFS(Tableau1[[#This Row],[Jours]]="W","Talon",Tableau1[[#This Row],[Colonne1]]="HP","Consommation normale",G3963="HC","Talon")</f>
        <v>#VALUE!</v>
      </c>
      <c r="E3963" s="1" t="e">
        <f>LEFT(Tableau1[[#This Row],[Données]],10)</f>
        <v>#VALUE!</v>
      </c>
      <c r="F3963" s="3" t="e">
        <f>RIGHT(Tableau1[[#This Row],[Données]],5)</f>
        <v>#VALUE!</v>
      </c>
      <c r="G3963" s="3" t="e" cm="1">
        <f t="array" ref="G39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64" spans="3:7">
      <c r="C3964" t="e">
        <f>IF(WEEKDAY(Tableau1[[#This Row],[Date]],11)&gt;5,"W","S")</f>
        <v>#VALUE!</v>
      </c>
      <c r="D3964" t="e" cm="1">
        <f t="array" ref="D3964">_xlfn.IFS(Tableau1[[#This Row],[Jours]]="W","Talon",Tableau1[[#This Row],[Colonne1]]="HP","Consommation normale",G3964="HC","Talon")</f>
        <v>#VALUE!</v>
      </c>
      <c r="E3964" s="1" t="e">
        <f>LEFT(Tableau1[[#This Row],[Données]],10)</f>
        <v>#VALUE!</v>
      </c>
      <c r="F3964" s="3" t="e">
        <f>RIGHT(Tableau1[[#This Row],[Données]],5)</f>
        <v>#VALUE!</v>
      </c>
      <c r="G3964" s="3" t="e" cm="1">
        <f t="array" ref="G39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65" spans="3:7">
      <c r="C3965" t="e">
        <f>IF(WEEKDAY(Tableau1[[#This Row],[Date]],11)&gt;5,"W","S")</f>
        <v>#VALUE!</v>
      </c>
      <c r="D3965" t="e" cm="1">
        <f t="array" ref="D3965">_xlfn.IFS(Tableau1[[#This Row],[Jours]]="W","Talon",Tableau1[[#This Row],[Colonne1]]="HP","Consommation normale",G3965="HC","Talon")</f>
        <v>#VALUE!</v>
      </c>
      <c r="E3965" s="1" t="e">
        <f>LEFT(Tableau1[[#This Row],[Données]],10)</f>
        <v>#VALUE!</v>
      </c>
      <c r="F3965" s="3" t="e">
        <f>RIGHT(Tableau1[[#This Row],[Données]],5)</f>
        <v>#VALUE!</v>
      </c>
      <c r="G3965" s="3" t="e" cm="1">
        <f t="array" ref="G39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66" spans="3:7">
      <c r="C3966" t="e">
        <f>IF(WEEKDAY(Tableau1[[#This Row],[Date]],11)&gt;5,"W","S")</f>
        <v>#VALUE!</v>
      </c>
      <c r="D3966" t="e" cm="1">
        <f t="array" ref="D3966">_xlfn.IFS(Tableau1[[#This Row],[Jours]]="W","Talon",Tableau1[[#This Row],[Colonne1]]="HP","Consommation normale",G3966="HC","Talon")</f>
        <v>#VALUE!</v>
      </c>
      <c r="E3966" s="1" t="e">
        <f>LEFT(Tableau1[[#This Row],[Données]],10)</f>
        <v>#VALUE!</v>
      </c>
      <c r="F3966" s="3" t="e">
        <f>RIGHT(Tableau1[[#This Row],[Données]],5)</f>
        <v>#VALUE!</v>
      </c>
      <c r="G3966" s="3" t="e" cm="1">
        <f t="array" ref="G39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67" spans="3:7">
      <c r="C3967" t="e">
        <f>IF(WEEKDAY(Tableau1[[#This Row],[Date]],11)&gt;5,"W","S")</f>
        <v>#VALUE!</v>
      </c>
      <c r="D3967" t="e" cm="1">
        <f t="array" ref="D3967">_xlfn.IFS(Tableau1[[#This Row],[Jours]]="W","Talon",Tableau1[[#This Row],[Colonne1]]="HP","Consommation normale",G3967="HC","Talon")</f>
        <v>#VALUE!</v>
      </c>
      <c r="E3967" s="1" t="e">
        <f>LEFT(Tableau1[[#This Row],[Données]],10)</f>
        <v>#VALUE!</v>
      </c>
      <c r="F3967" s="3" t="e">
        <f>RIGHT(Tableau1[[#This Row],[Données]],5)</f>
        <v>#VALUE!</v>
      </c>
      <c r="G3967" s="3" t="e" cm="1">
        <f t="array" ref="G39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68" spans="3:7">
      <c r="C3968" t="e">
        <f>IF(WEEKDAY(Tableau1[[#This Row],[Date]],11)&gt;5,"W","S")</f>
        <v>#VALUE!</v>
      </c>
      <c r="D3968" t="e" cm="1">
        <f t="array" ref="D3968">_xlfn.IFS(Tableau1[[#This Row],[Jours]]="W","Talon",Tableau1[[#This Row],[Colonne1]]="HP","Consommation normale",G3968="HC","Talon")</f>
        <v>#VALUE!</v>
      </c>
      <c r="E3968" s="1" t="e">
        <f>LEFT(Tableau1[[#This Row],[Données]],10)</f>
        <v>#VALUE!</v>
      </c>
      <c r="F3968" s="3" t="e">
        <f>RIGHT(Tableau1[[#This Row],[Données]],5)</f>
        <v>#VALUE!</v>
      </c>
      <c r="G3968" s="3" t="e" cm="1">
        <f t="array" ref="G39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69" spans="3:7">
      <c r="C3969" t="e">
        <f>IF(WEEKDAY(Tableau1[[#This Row],[Date]],11)&gt;5,"W","S")</f>
        <v>#VALUE!</v>
      </c>
      <c r="D3969" t="e" cm="1">
        <f t="array" ref="D3969">_xlfn.IFS(Tableau1[[#This Row],[Jours]]="W","Talon",Tableau1[[#This Row],[Colonne1]]="HP","Consommation normale",G3969="HC","Talon")</f>
        <v>#VALUE!</v>
      </c>
      <c r="E3969" s="1" t="e">
        <f>LEFT(Tableau1[[#This Row],[Données]],10)</f>
        <v>#VALUE!</v>
      </c>
      <c r="F3969" s="3" t="e">
        <f>RIGHT(Tableau1[[#This Row],[Données]],5)</f>
        <v>#VALUE!</v>
      </c>
      <c r="G3969" s="3" t="e" cm="1">
        <f t="array" ref="G39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70" spans="3:7">
      <c r="C3970" t="e">
        <f>IF(WEEKDAY(Tableau1[[#This Row],[Date]],11)&gt;5,"W","S")</f>
        <v>#VALUE!</v>
      </c>
      <c r="D3970" t="e" cm="1">
        <f t="array" ref="D3970">_xlfn.IFS(Tableau1[[#This Row],[Jours]]="W","Talon",Tableau1[[#This Row],[Colonne1]]="HP","Consommation normale",G3970="HC","Talon")</f>
        <v>#VALUE!</v>
      </c>
      <c r="E3970" s="1" t="e">
        <f>LEFT(Tableau1[[#This Row],[Données]],10)</f>
        <v>#VALUE!</v>
      </c>
      <c r="F3970" s="3" t="e">
        <f>RIGHT(Tableau1[[#This Row],[Données]],5)</f>
        <v>#VALUE!</v>
      </c>
      <c r="G3970" s="3" t="e" cm="1">
        <f t="array" ref="G39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71" spans="3:7">
      <c r="C3971" t="e">
        <f>IF(WEEKDAY(Tableau1[[#This Row],[Date]],11)&gt;5,"W","S")</f>
        <v>#VALUE!</v>
      </c>
      <c r="D3971" t="e" cm="1">
        <f t="array" ref="D3971">_xlfn.IFS(Tableau1[[#This Row],[Jours]]="W","Talon",Tableau1[[#This Row],[Colonne1]]="HP","Consommation normale",G3971="HC","Talon")</f>
        <v>#VALUE!</v>
      </c>
      <c r="E3971" s="1" t="e">
        <f>LEFT(Tableau1[[#This Row],[Données]],10)</f>
        <v>#VALUE!</v>
      </c>
      <c r="F3971" s="3" t="e">
        <f>RIGHT(Tableau1[[#This Row],[Données]],5)</f>
        <v>#VALUE!</v>
      </c>
      <c r="G3971" s="3" t="e" cm="1">
        <f t="array" ref="G39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72" spans="3:7">
      <c r="C3972" t="e">
        <f>IF(WEEKDAY(Tableau1[[#This Row],[Date]],11)&gt;5,"W","S")</f>
        <v>#VALUE!</v>
      </c>
      <c r="D3972" t="e" cm="1">
        <f t="array" ref="D3972">_xlfn.IFS(Tableau1[[#This Row],[Jours]]="W","Talon",Tableau1[[#This Row],[Colonne1]]="HP","Consommation normale",G3972="HC","Talon")</f>
        <v>#VALUE!</v>
      </c>
      <c r="E3972" s="1" t="e">
        <f>LEFT(Tableau1[[#This Row],[Données]],10)</f>
        <v>#VALUE!</v>
      </c>
      <c r="F3972" s="3" t="e">
        <f>RIGHT(Tableau1[[#This Row],[Données]],5)</f>
        <v>#VALUE!</v>
      </c>
      <c r="G3972" s="3" t="e" cm="1">
        <f t="array" ref="G39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73" spans="3:7">
      <c r="C3973" t="e">
        <f>IF(WEEKDAY(Tableau1[[#This Row],[Date]],11)&gt;5,"W","S")</f>
        <v>#VALUE!</v>
      </c>
      <c r="D3973" t="e" cm="1">
        <f t="array" ref="D3973">_xlfn.IFS(Tableau1[[#This Row],[Jours]]="W","Talon",Tableau1[[#This Row],[Colonne1]]="HP","Consommation normale",G3973="HC","Talon")</f>
        <v>#VALUE!</v>
      </c>
      <c r="E3973" s="1" t="e">
        <f>LEFT(Tableau1[[#This Row],[Données]],10)</f>
        <v>#VALUE!</v>
      </c>
      <c r="F3973" s="3" t="e">
        <f>RIGHT(Tableau1[[#This Row],[Données]],5)</f>
        <v>#VALUE!</v>
      </c>
      <c r="G3973" s="3" t="e" cm="1">
        <f t="array" ref="G39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74" spans="3:7">
      <c r="C3974" t="e">
        <f>IF(WEEKDAY(Tableau1[[#This Row],[Date]],11)&gt;5,"W","S")</f>
        <v>#VALUE!</v>
      </c>
      <c r="D3974" t="e" cm="1">
        <f t="array" ref="D3974">_xlfn.IFS(Tableau1[[#This Row],[Jours]]="W","Talon",Tableau1[[#This Row],[Colonne1]]="HP","Consommation normale",G3974="HC","Talon")</f>
        <v>#VALUE!</v>
      </c>
      <c r="E3974" s="1" t="e">
        <f>LEFT(Tableau1[[#This Row],[Données]],10)</f>
        <v>#VALUE!</v>
      </c>
      <c r="F3974" s="3" t="e">
        <f>RIGHT(Tableau1[[#This Row],[Données]],5)</f>
        <v>#VALUE!</v>
      </c>
      <c r="G3974" s="3" t="e" cm="1">
        <f t="array" ref="G39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75" spans="3:7">
      <c r="C3975" t="e">
        <f>IF(WEEKDAY(Tableau1[[#This Row],[Date]],11)&gt;5,"W","S")</f>
        <v>#VALUE!</v>
      </c>
      <c r="D3975" t="e" cm="1">
        <f t="array" ref="D3975">_xlfn.IFS(Tableau1[[#This Row],[Jours]]="W","Talon",Tableau1[[#This Row],[Colonne1]]="HP","Consommation normale",G3975="HC","Talon")</f>
        <v>#VALUE!</v>
      </c>
      <c r="E3975" s="1" t="e">
        <f>LEFT(Tableau1[[#This Row],[Données]],10)</f>
        <v>#VALUE!</v>
      </c>
      <c r="F3975" s="3" t="e">
        <f>RIGHT(Tableau1[[#This Row],[Données]],5)</f>
        <v>#VALUE!</v>
      </c>
      <c r="G3975" s="3" t="e" cm="1">
        <f t="array" ref="G39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76" spans="3:7">
      <c r="C3976" t="e">
        <f>IF(WEEKDAY(Tableau1[[#This Row],[Date]],11)&gt;5,"W","S")</f>
        <v>#VALUE!</v>
      </c>
      <c r="D3976" t="e" cm="1">
        <f t="array" ref="D3976">_xlfn.IFS(Tableau1[[#This Row],[Jours]]="W","Talon",Tableau1[[#This Row],[Colonne1]]="HP","Consommation normale",G3976="HC","Talon")</f>
        <v>#VALUE!</v>
      </c>
      <c r="E3976" s="1" t="e">
        <f>LEFT(Tableau1[[#This Row],[Données]],10)</f>
        <v>#VALUE!</v>
      </c>
      <c r="F3976" s="3" t="e">
        <f>RIGHT(Tableau1[[#This Row],[Données]],5)</f>
        <v>#VALUE!</v>
      </c>
      <c r="G3976" s="3" t="e" cm="1">
        <f t="array" ref="G39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77" spans="3:7">
      <c r="C3977" t="e">
        <f>IF(WEEKDAY(Tableau1[[#This Row],[Date]],11)&gt;5,"W","S")</f>
        <v>#VALUE!</v>
      </c>
      <c r="D3977" t="e" cm="1">
        <f t="array" ref="D3977">_xlfn.IFS(Tableau1[[#This Row],[Jours]]="W","Talon",Tableau1[[#This Row],[Colonne1]]="HP","Consommation normale",G3977="HC","Talon")</f>
        <v>#VALUE!</v>
      </c>
      <c r="E3977" s="1" t="e">
        <f>LEFT(Tableau1[[#This Row],[Données]],10)</f>
        <v>#VALUE!</v>
      </c>
      <c r="F3977" s="3" t="e">
        <f>RIGHT(Tableau1[[#This Row],[Données]],5)</f>
        <v>#VALUE!</v>
      </c>
      <c r="G3977" s="3" t="e" cm="1">
        <f t="array" ref="G39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78" spans="3:7">
      <c r="C3978" t="e">
        <f>IF(WEEKDAY(Tableau1[[#This Row],[Date]],11)&gt;5,"W","S")</f>
        <v>#VALUE!</v>
      </c>
      <c r="D3978" t="e" cm="1">
        <f t="array" ref="D3978">_xlfn.IFS(Tableau1[[#This Row],[Jours]]="W","Talon",Tableau1[[#This Row],[Colonne1]]="HP","Consommation normale",G3978="HC","Talon")</f>
        <v>#VALUE!</v>
      </c>
      <c r="E3978" s="1" t="e">
        <f>LEFT(Tableau1[[#This Row],[Données]],10)</f>
        <v>#VALUE!</v>
      </c>
      <c r="F3978" s="3" t="e">
        <f>RIGHT(Tableau1[[#This Row],[Données]],5)</f>
        <v>#VALUE!</v>
      </c>
      <c r="G3978" s="3" t="e" cm="1">
        <f t="array" ref="G39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79" spans="3:7">
      <c r="C3979" t="e">
        <f>IF(WEEKDAY(Tableau1[[#This Row],[Date]],11)&gt;5,"W","S")</f>
        <v>#VALUE!</v>
      </c>
      <c r="D3979" t="e" cm="1">
        <f t="array" ref="D3979">_xlfn.IFS(Tableau1[[#This Row],[Jours]]="W","Talon",Tableau1[[#This Row],[Colonne1]]="HP","Consommation normale",G3979="HC","Talon")</f>
        <v>#VALUE!</v>
      </c>
      <c r="E3979" s="1" t="e">
        <f>LEFT(Tableau1[[#This Row],[Données]],10)</f>
        <v>#VALUE!</v>
      </c>
      <c r="F3979" s="3" t="e">
        <f>RIGHT(Tableau1[[#This Row],[Données]],5)</f>
        <v>#VALUE!</v>
      </c>
      <c r="G3979" s="3" t="e" cm="1">
        <f t="array" ref="G39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80" spans="3:7">
      <c r="C3980" t="e">
        <f>IF(WEEKDAY(Tableau1[[#This Row],[Date]],11)&gt;5,"W","S")</f>
        <v>#VALUE!</v>
      </c>
      <c r="D3980" t="e" cm="1">
        <f t="array" ref="D3980">_xlfn.IFS(Tableau1[[#This Row],[Jours]]="W","Talon",Tableau1[[#This Row],[Colonne1]]="HP","Consommation normale",G3980="HC","Talon")</f>
        <v>#VALUE!</v>
      </c>
      <c r="E3980" s="1" t="e">
        <f>LEFT(Tableau1[[#This Row],[Données]],10)</f>
        <v>#VALUE!</v>
      </c>
      <c r="F3980" s="3" t="e">
        <f>RIGHT(Tableau1[[#This Row],[Données]],5)</f>
        <v>#VALUE!</v>
      </c>
      <c r="G3980" s="3" t="e" cm="1">
        <f t="array" ref="G39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81" spans="3:7">
      <c r="C3981" t="e">
        <f>IF(WEEKDAY(Tableau1[[#This Row],[Date]],11)&gt;5,"W","S")</f>
        <v>#VALUE!</v>
      </c>
      <c r="D3981" t="e" cm="1">
        <f t="array" ref="D3981">_xlfn.IFS(Tableau1[[#This Row],[Jours]]="W","Talon",Tableau1[[#This Row],[Colonne1]]="HP","Consommation normale",G3981="HC","Talon")</f>
        <v>#VALUE!</v>
      </c>
      <c r="E3981" s="1" t="e">
        <f>LEFT(Tableau1[[#This Row],[Données]],10)</f>
        <v>#VALUE!</v>
      </c>
      <c r="F3981" s="3" t="e">
        <f>RIGHT(Tableau1[[#This Row],[Données]],5)</f>
        <v>#VALUE!</v>
      </c>
      <c r="G3981" s="3" t="e" cm="1">
        <f t="array" ref="G39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82" spans="3:7">
      <c r="C3982" t="e">
        <f>IF(WEEKDAY(Tableau1[[#This Row],[Date]],11)&gt;5,"W","S")</f>
        <v>#VALUE!</v>
      </c>
      <c r="D3982" t="e" cm="1">
        <f t="array" ref="D3982">_xlfn.IFS(Tableau1[[#This Row],[Jours]]="W","Talon",Tableau1[[#This Row],[Colonne1]]="HP","Consommation normale",G3982="HC","Talon")</f>
        <v>#VALUE!</v>
      </c>
      <c r="E3982" s="1" t="e">
        <f>LEFT(Tableau1[[#This Row],[Données]],10)</f>
        <v>#VALUE!</v>
      </c>
      <c r="F3982" s="3" t="e">
        <f>RIGHT(Tableau1[[#This Row],[Données]],5)</f>
        <v>#VALUE!</v>
      </c>
      <c r="G3982" s="3" t="e" cm="1">
        <f t="array" ref="G39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83" spans="3:7">
      <c r="C3983" t="e">
        <f>IF(WEEKDAY(Tableau1[[#This Row],[Date]],11)&gt;5,"W","S")</f>
        <v>#VALUE!</v>
      </c>
      <c r="D3983" t="e" cm="1">
        <f t="array" ref="D3983">_xlfn.IFS(Tableau1[[#This Row],[Jours]]="W","Talon",Tableau1[[#This Row],[Colonne1]]="HP","Consommation normale",G3983="HC","Talon")</f>
        <v>#VALUE!</v>
      </c>
      <c r="E3983" s="1" t="e">
        <f>LEFT(Tableau1[[#This Row],[Données]],10)</f>
        <v>#VALUE!</v>
      </c>
      <c r="F3983" s="3" t="e">
        <f>RIGHT(Tableau1[[#This Row],[Données]],5)</f>
        <v>#VALUE!</v>
      </c>
      <c r="G3983" s="3" t="e" cm="1">
        <f t="array" ref="G39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84" spans="3:7">
      <c r="C3984" t="e">
        <f>IF(WEEKDAY(Tableau1[[#This Row],[Date]],11)&gt;5,"W","S")</f>
        <v>#VALUE!</v>
      </c>
      <c r="D3984" t="e" cm="1">
        <f t="array" ref="D3984">_xlfn.IFS(Tableau1[[#This Row],[Jours]]="W","Talon",Tableau1[[#This Row],[Colonne1]]="HP","Consommation normale",G3984="HC","Talon")</f>
        <v>#VALUE!</v>
      </c>
      <c r="E3984" s="1" t="e">
        <f>LEFT(Tableau1[[#This Row],[Données]],10)</f>
        <v>#VALUE!</v>
      </c>
      <c r="F3984" s="3" t="e">
        <f>RIGHT(Tableau1[[#This Row],[Données]],5)</f>
        <v>#VALUE!</v>
      </c>
      <c r="G3984" s="3" t="e" cm="1">
        <f t="array" ref="G39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85" spans="3:7">
      <c r="C3985" t="e">
        <f>IF(WEEKDAY(Tableau1[[#This Row],[Date]],11)&gt;5,"W","S")</f>
        <v>#VALUE!</v>
      </c>
      <c r="D3985" t="e" cm="1">
        <f t="array" ref="D3985">_xlfn.IFS(Tableau1[[#This Row],[Jours]]="W","Talon",Tableau1[[#This Row],[Colonne1]]="HP","Consommation normale",G3985="HC","Talon")</f>
        <v>#VALUE!</v>
      </c>
      <c r="E3985" s="1" t="e">
        <f>LEFT(Tableau1[[#This Row],[Données]],10)</f>
        <v>#VALUE!</v>
      </c>
      <c r="F3985" s="3" t="e">
        <f>RIGHT(Tableau1[[#This Row],[Données]],5)</f>
        <v>#VALUE!</v>
      </c>
      <c r="G3985" s="3" t="e" cm="1">
        <f t="array" ref="G39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86" spans="3:7">
      <c r="C3986" t="e">
        <f>IF(WEEKDAY(Tableau1[[#This Row],[Date]],11)&gt;5,"W","S")</f>
        <v>#VALUE!</v>
      </c>
      <c r="D3986" t="e" cm="1">
        <f t="array" ref="D3986">_xlfn.IFS(Tableau1[[#This Row],[Jours]]="W","Talon",Tableau1[[#This Row],[Colonne1]]="HP","Consommation normale",G3986="HC","Talon")</f>
        <v>#VALUE!</v>
      </c>
      <c r="E3986" s="1" t="e">
        <f>LEFT(Tableau1[[#This Row],[Données]],10)</f>
        <v>#VALUE!</v>
      </c>
      <c r="F3986" s="3" t="e">
        <f>RIGHT(Tableau1[[#This Row],[Données]],5)</f>
        <v>#VALUE!</v>
      </c>
      <c r="G3986" s="3" t="e" cm="1">
        <f t="array" ref="G39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87" spans="3:7">
      <c r="C3987" t="e">
        <f>IF(WEEKDAY(Tableau1[[#This Row],[Date]],11)&gt;5,"W","S")</f>
        <v>#VALUE!</v>
      </c>
      <c r="D3987" t="e" cm="1">
        <f t="array" ref="D3987">_xlfn.IFS(Tableau1[[#This Row],[Jours]]="W","Talon",Tableau1[[#This Row],[Colonne1]]="HP","Consommation normale",G3987="HC","Talon")</f>
        <v>#VALUE!</v>
      </c>
      <c r="E3987" s="1" t="e">
        <f>LEFT(Tableau1[[#This Row],[Données]],10)</f>
        <v>#VALUE!</v>
      </c>
      <c r="F3987" s="3" t="e">
        <f>RIGHT(Tableau1[[#This Row],[Données]],5)</f>
        <v>#VALUE!</v>
      </c>
      <c r="G3987" s="3" t="e" cm="1">
        <f t="array" ref="G39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88" spans="3:7">
      <c r="C3988" t="e">
        <f>IF(WEEKDAY(Tableau1[[#This Row],[Date]],11)&gt;5,"W","S")</f>
        <v>#VALUE!</v>
      </c>
      <c r="D3988" t="e" cm="1">
        <f t="array" ref="D3988">_xlfn.IFS(Tableau1[[#This Row],[Jours]]="W","Talon",Tableau1[[#This Row],[Colonne1]]="HP","Consommation normale",G3988="HC","Talon")</f>
        <v>#VALUE!</v>
      </c>
      <c r="E3988" s="1" t="e">
        <f>LEFT(Tableau1[[#This Row],[Données]],10)</f>
        <v>#VALUE!</v>
      </c>
      <c r="F3988" s="3" t="e">
        <f>RIGHT(Tableau1[[#This Row],[Données]],5)</f>
        <v>#VALUE!</v>
      </c>
      <c r="G3988" s="3" t="e" cm="1">
        <f t="array" ref="G39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89" spans="3:7">
      <c r="C3989" t="e">
        <f>IF(WEEKDAY(Tableau1[[#This Row],[Date]],11)&gt;5,"W","S")</f>
        <v>#VALUE!</v>
      </c>
      <c r="D3989" t="e" cm="1">
        <f t="array" ref="D3989">_xlfn.IFS(Tableau1[[#This Row],[Jours]]="W","Talon",Tableau1[[#This Row],[Colonne1]]="HP","Consommation normale",G3989="HC","Talon")</f>
        <v>#VALUE!</v>
      </c>
      <c r="E3989" s="1" t="e">
        <f>LEFT(Tableau1[[#This Row],[Données]],10)</f>
        <v>#VALUE!</v>
      </c>
      <c r="F3989" s="3" t="e">
        <f>RIGHT(Tableau1[[#This Row],[Données]],5)</f>
        <v>#VALUE!</v>
      </c>
      <c r="G3989" s="3" t="e" cm="1">
        <f t="array" ref="G39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90" spans="3:7">
      <c r="C3990" t="e">
        <f>IF(WEEKDAY(Tableau1[[#This Row],[Date]],11)&gt;5,"W","S")</f>
        <v>#VALUE!</v>
      </c>
      <c r="D3990" t="e" cm="1">
        <f t="array" ref="D3990">_xlfn.IFS(Tableau1[[#This Row],[Jours]]="W","Talon",Tableau1[[#This Row],[Colonne1]]="HP","Consommation normale",G3990="HC","Talon")</f>
        <v>#VALUE!</v>
      </c>
      <c r="E3990" s="1" t="e">
        <f>LEFT(Tableau1[[#This Row],[Données]],10)</f>
        <v>#VALUE!</v>
      </c>
      <c r="F3990" s="3" t="e">
        <f>RIGHT(Tableau1[[#This Row],[Données]],5)</f>
        <v>#VALUE!</v>
      </c>
      <c r="G3990" s="3" t="e" cm="1">
        <f t="array" ref="G39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91" spans="3:7">
      <c r="C3991" t="e">
        <f>IF(WEEKDAY(Tableau1[[#This Row],[Date]],11)&gt;5,"W","S")</f>
        <v>#VALUE!</v>
      </c>
      <c r="D3991" t="e" cm="1">
        <f t="array" ref="D3991">_xlfn.IFS(Tableau1[[#This Row],[Jours]]="W","Talon",Tableau1[[#This Row],[Colonne1]]="HP","Consommation normale",G3991="HC","Talon")</f>
        <v>#VALUE!</v>
      </c>
      <c r="E3991" s="1" t="e">
        <f>LEFT(Tableau1[[#This Row],[Données]],10)</f>
        <v>#VALUE!</v>
      </c>
      <c r="F3991" s="3" t="e">
        <f>RIGHT(Tableau1[[#This Row],[Données]],5)</f>
        <v>#VALUE!</v>
      </c>
      <c r="G3991" s="3" t="e" cm="1">
        <f t="array" ref="G39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92" spans="3:7">
      <c r="C3992" t="e">
        <f>IF(WEEKDAY(Tableau1[[#This Row],[Date]],11)&gt;5,"W","S")</f>
        <v>#VALUE!</v>
      </c>
      <c r="D3992" t="e" cm="1">
        <f t="array" ref="D3992">_xlfn.IFS(Tableau1[[#This Row],[Jours]]="W","Talon",Tableau1[[#This Row],[Colonne1]]="HP","Consommation normale",G3992="HC","Talon")</f>
        <v>#VALUE!</v>
      </c>
      <c r="E3992" s="1" t="e">
        <f>LEFT(Tableau1[[#This Row],[Données]],10)</f>
        <v>#VALUE!</v>
      </c>
      <c r="F3992" s="3" t="e">
        <f>RIGHT(Tableau1[[#This Row],[Données]],5)</f>
        <v>#VALUE!</v>
      </c>
      <c r="G3992" s="3" t="e" cm="1">
        <f t="array" ref="G39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93" spans="3:7">
      <c r="C3993" t="e">
        <f>IF(WEEKDAY(Tableau1[[#This Row],[Date]],11)&gt;5,"W","S")</f>
        <v>#VALUE!</v>
      </c>
      <c r="D3993" t="e" cm="1">
        <f t="array" ref="D3993">_xlfn.IFS(Tableau1[[#This Row],[Jours]]="W","Talon",Tableau1[[#This Row],[Colonne1]]="HP","Consommation normale",G3993="HC","Talon")</f>
        <v>#VALUE!</v>
      </c>
      <c r="E3993" s="1" t="e">
        <f>LEFT(Tableau1[[#This Row],[Données]],10)</f>
        <v>#VALUE!</v>
      </c>
      <c r="F3993" s="3" t="e">
        <f>RIGHT(Tableau1[[#This Row],[Données]],5)</f>
        <v>#VALUE!</v>
      </c>
      <c r="G3993" s="3" t="e" cm="1">
        <f t="array" ref="G39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94" spans="3:7">
      <c r="C3994" t="e">
        <f>IF(WEEKDAY(Tableau1[[#This Row],[Date]],11)&gt;5,"W","S")</f>
        <v>#VALUE!</v>
      </c>
      <c r="D3994" t="e" cm="1">
        <f t="array" ref="D3994">_xlfn.IFS(Tableau1[[#This Row],[Jours]]="W","Talon",Tableau1[[#This Row],[Colonne1]]="HP","Consommation normale",G3994="HC","Talon")</f>
        <v>#VALUE!</v>
      </c>
      <c r="E3994" s="1" t="e">
        <f>LEFT(Tableau1[[#This Row],[Données]],10)</f>
        <v>#VALUE!</v>
      </c>
      <c r="F3994" s="3" t="e">
        <f>RIGHT(Tableau1[[#This Row],[Données]],5)</f>
        <v>#VALUE!</v>
      </c>
      <c r="G3994" s="3" t="e" cm="1">
        <f t="array" ref="G39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95" spans="3:7">
      <c r="C3995" t="e">
        <f>IF(WEEKDAY(Tableau1[[#This Row],[Date]],11)&gt;5,"W","S")</f>
        <v>#VALUE!</v>
      </c>
      <c r="D3995" t="e" cm="1">
        <f t="array" ref="D3995">_xlfn.IFS(Tableau1[[#This Row],[Jours]]="W","Talon",Tableau1[[#This Row],[Colonne1]]="HP","Consommation normale",G3995="HC","Talon")</f>
        <v>#VALUE!</v>
      </c>
      <c r="E3995" s="1" t="e">
        <f>LEFT(Tableau1[[#This Row],[Données]],10)</f>
        <v>#VALUE!</v>
      </c>
      <c r="F3995" s="3" t="e">
        <f>RIGHT(Tableau1[[#This Row],[Données]],5)</f>
        <v>#VALUE!</v>
      </c>
      <c r="G3995" s="3" t="e" cm="1">
        <f t="array" ref="G39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96" spans="3:7">
      <c r="C3996" t="e">
        <f>IF(WEEKDAY(Tableau1[[#This Row],[Date]],11)&gt;5,"W","S")</f>
        <v>#VALUE!</v>
      </c>
      <c r="D3996" t="e" cm="1">
        <f t="array" ref="D3996">_xlfn.IFS(Tableau1[[#This Row],[Jours]]="W","Talon",Tableau1[[#This Row],[Colonne1]]="HP","Consommation normale",G3996="HC","Talon")</f>
        <v>#VALUE!</v>
      </c>
      <c r="E3996" s="1" t="e">
        <f>LEFT(Tableau1[[#This Row],[Données]],10)</f>
        <v>#VALUE!</v>
      </c>
      <c r="F3996" s="3" t="e">
        <f>RIGHT(Tableau1[[#This Row],[Données]],5)</f>
        <v>#VALUE!</v>
      </c>
      <c r="G3996" s="3" t="e" cm="1">
        <f t="array" ref="G39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97" spans="3:7">
      <c r="C3997" t="e">
        <f>IF(WEEKDAY(Tableau1[[#This Row],[Date]],11)&gt;5,"W","S")</f>
        <v>#VALUE!</v>
      </c>
      <c r="D3997" t="e" cm="1">
        <f t="array" ref="D3997">_xlfn.IFS(Tableau1[[#This Row],[Jours]]="W","Talon",Tableau1[[#This Row],[Colonne1]]="HP","Consommation normale",G3997="HC","Talon")</f>
        <v>#VALUE!</v>
      </c>
      <c r="E3997" s="1" t="e">
        <f>LEFT(Tableau1[[#This Row],[Données]],10)</f>
        <v>#VALUE!</v>
      </c>
      <c r="F3997" s="3" t="e">
        <f>RIGHT(Tableau1[[#This Row],[Données]],5)</f>
        <v>#VALUE!</v>
      </c>
      <c r="G3997" s="3" t="e" cm="1">
        <f t="array" ref="G39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98" spans="3:7">
      <c r="C3998" t="e">
        <f>IF(WEEKDAY(Tableau1[[#This Row],[Date]],11)&gt;5,"W","S")</f>
        <v>#VALUE!</v>
      </c>
      <c r="D3998" t="e" cm="1">
        <f t="array" ref="D3998">_xlfn.IFS(Tableau1[[#This Row],[Jours]]="W","Talon",Tableau1[[#This Row],[Colonne1]]="HP","Consommation normale",G3998="HC","Talon")</f>
        <v>#VALUE!</v>
      </c>
      <c r="E3998" s="1" t="e">
        <f>LEFT(Tableau1[[#This Row],[Données]],10)</f>
        <v>#VALUE!</v>
      </c>
      <c r="F3998" s="3" t="e">
        <f>RIGHT(Tableau1[[#This Row],[Données]],5)</f>
        <v>#VALUE!</v>
      </c>
      <c r="G3998" s="3" t="e" cm="1">
        <f t="array" ref="G39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3999" spans="3:7">
      <c r="C3999" t="e">
        <f>IF(WEEKDAY(Tableau1[[#This Row],[Date]],11)&gt;5,"W","S")</f>
        <v>#VALUE!</v>
      </c>
      <c r="D3999" t="e" cm="1">
        <f t="array" ref="D3999">_xlfn.IFS(Tableau1[[#This Row],[Jours]]="W","Talon",Tableau1[[#This Row],[Colonne1]]="HP","Consommation normale",G3999="HC","Talon")</f>
        <v>#VALUE!</v>
      </c>
      <c r="E3999" s="1" t="e">
        <f>LEFT(Tableau1[[#This Row],[Données]],10)</f>
        <v>#VALUE!</v>
      </c>
      <c r="F3999" s="3" t="e">
        <f>RIGHT(Tableau1[[#This Row],[Données]],5)</f>
        <v>#VALUE!</v>
      </c>
      <c r="G3999" s="3" t="e" cm="1">
        <f t="array" ref="G39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00" spans="3:7">
      <c r="C4000" t="e">
        <f>IF(WEEKDAY(Tableau1[[#This Row],[Date]],11)&gt;5,"W","S")</f>
        <v>#VALUE!</v>
      </c>
      <c r="D4000" t="e" cm="1">
        <f t="array" ref="D4000">_xlfn.IFS(Tableau1[[#This Row],[Jours]]="W","Talon",Tableau1[[#This Row],[Colonne1]]="HP","Consommation normale",G4000="HC","Talon")</f>
        <v>#VALUE!</v>
      </c>
      <c r="E4000" s="1" t="e">
        <f>LEFT(Tableau1[[#This Row],[Données]],10)</f>
        <v>#VALUE!</v>
      </c>
      <c r="F4000" s="3" t="e">
        <f>RIGHT(Tableau1[[#This Row],[Données]],5)</f>
        <v>#VALUE!</v>
      </c>
      <c r="G4000" s="3" t="e" cm="1">
        <f t="array" ref="G40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01" spans="3:7">
      <c r="C4001" t="e">
        <f>IF(WEEKDAY(Tableau1[[#This Row],[Date]],11)&gt;5,"W","S")</f>
        <v>#VALUE!</v>
      </c>
      <c r="D4001" t="e" cm="1">
        <f t="array" ref="D4001">_xlfn.IFS(Tableau1[[#This Row],[Jours]]="W","Talon",Tableau1[[#This Row],[Colonne1]]="HP","Consommation normale",G4001="HC","Talon")</f>
        <v>#VALUE!</v>
      </c>
      <c r="E4001" s="1" t="e">
        <f>LEFT(Tableau1[[#This Row],[Données]],10)</f>
        <v>#VALUE!</v>
      </c>
      <c r="F4001" s="3" t="e">
        <f>RIGHT(Tableau1[[#This Row],[Données]],5)</f>
        <v>#VALUE!</v>
      </c>
      <c r="G4001" s="3" t="e" cm="1">
        <f t="array" ref="G40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02" spans="3:7">
      <c r="C4002" t="e">
        <f>IF(WEEKDAY(Tableau1[[#This Row],[Date]],11)&gt;5,"W","S")</f>
        <v>#VALUE!</v>
      </c>
      <c r="D4002" t="e" cm="1">
        <f t="array" ref="D4002">_xlfn.IFS(Tableau1[[#This Row],[Jours]]="W","Talon",Tableau1[[#This Row],[Colonne1]]="HP","Consommation normale",G4002="HC","Talon")</f>
        <v>#VALUE!</v>
      </c>
      <c r="E4002" s="1" t="e">
        <f>LEFT(Tableau1[[#This Row],[Données]],10)</f>
        <v>#VALUE!</v>
      </c>
      <c r="F4002" s="3" t="e">
        <f>RIGHT(Tableau1[[#This Row],[Données]],5)</f>
        <v>#VALUE!</v>
      </c>
      <c r="G4002" s="3" t="e" cm="1">
        <f t="array" ref="G40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03" spans="3:7">
      <c r="C4003" t="e">
        <f>IF(WEEKDAY(Tableau1[[#This Row],[Date]],11)&gt;5,"W","S")</f>
        <v>#VALUE!</v>
      </c>
      <c r="D4003" t="e" cm="1">
        <f t="array" ref="D4003">_xlfn.IFS(Tableau1[[#This Row],[Jours]]="W","Talon",Tableau1[[#This Row],[Colonne1]]="HP","Consommation normale",G4003="HC","Talon")</f>
        <v>#VALUE!</v>
      </c>
      <c r="E4003" s="1" t="e">
        <f>LEFT(Tableau1[[#This Row],[Données]],10)</f>
        <v>#VALUE!</v>
      </c>
      <c r="F4003" s="3" t="e">
        <f>RIGHT(Tableau1[[#This Row],[Données]],5)</f>
        <v>#VALUE!</v>
      </c>
      <c r="G4003" s="3" t="e" cm="1">
        <f t="array" ref="G40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04" spans="3:7">
      <c r="C4004" t="e">
        <f>IF(WEEKDAY(Tableau1[[#This Row],[Date]],11)&gt;5,"W","S")</f>
        <v>#VALUE!</v>
      </c>
      <c r="D4004" t="e" cm="1">
        <f t="array" ref="D4004">_xlfn.IFS(Tableau1[[#This Row],[Jours]]="W","Talon",Tableau1[[#This Row],[Colonne1]]="HP","Consommation normale",G4004="HC","Talon")</f>
        <v>#VALUE!</v>
      </c>
      <c r="E4004" s="1" t="e">
        <f>LEFT(Tableau1[[#This Row],[Données]],10)</f>
        <v>#VALUE!</v>
      </c>
      <c r="F4004" s="3" t="e">
        <f>RIGHT(Tableau1[[#This Row],[Données]],5)</f>
        <v>#VALUE!</v>
      </c>
      <c r="G4004" s="3" t="e" cm="1">
        <f t="array" ref="G40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05" spans="3:7">
      <c r="C4005" t="e">
        <f>IF(WEEKDAY(Tableau1[[#This Row],[Date]],11)&gt;5,"W","S")</f>
        <v>#VALUE!</v>
      </c>
      <c r="D4005" t="e" cm="1">
        <f t="array" ref="D4005">_xlfn.IFS(Tableau1[[#This Row],[Jours]]="W","Talon",Tableau1[[#This Row],[Colonne1]]="HP","Consommation normale",G4005="HC","Talon")</f>
        <v>#VALUE!</v>
      </c>
      <c r="E4005" s="1" t="e">
        <f>LEFT(Tableau1[[#This Row],[Données]],10)</f>
        <v>#VALUE!</v>
      </c>
      <c r="F4005" s="3" t="e">
        <f>RIGHT(Tableau1[[#This Row],[Données]],5)</f>
        <v>#VALUE!</v>
      </c>
      <c r="G4005" s="3" t="e" cm="1">
        <f t="array" ref="G40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06" spans="3:7">
      <c r="C4006" t="e">
        <f>IF(WEEKDAY(Tableau1[[#This Row],[Date]],11)&gt;5,"W","S")</f>
        <v>#VALUE!</v>
      </c>
      <c r="D4006" t="e" cm="1">
        <f t="array" ref="D4006">_xlfn.IFS(Tableau1[[#This Row],[Jours]]="W","Talon",Tableau1[[#This Row],[Colonne1]]="HP","Consommation normale",G4006="HC","Talon")</f>
        <v>#VALUE!</v>
      </c>
      <c r="E4006" s="1" t="e">
        <f>LEFT(Tableau1[[#This Row],[Données]],10)</f>
        <v>#VALUE!</v>
      </c>
      <c r="F4006" s="3" t="e">
        <f>RIGHT(Tableau1[[#This Row],[Données]],5)</f>
        <v>#VALUE!</v>
      </c>
      <c r="G4006" s="3" t="e" cm="1">
        <f t="array" ref="G40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07" spans="3:7">
      <c r="C4007" t="e">
        <f>IF(WEEKDAY(Tableau1[[#This Row],[Date]],11)&gt;5,"W","S")</f>
        <v>#VALUE!</v>
      </c>
      <c r="D4007" t="e" cm="1">
        <f t="array" ref="D4007">_xlfn.IFS(Tableau1[[#This Row],[Jours]]="W","Talon",Tableau1[[#This Row],[Colonne1]]="HP","Consommation normale",G4007="HC","Talon")</f>
        <v>#VALUE!</v>
      </c>
      <c r="E4007" s="1" t="e">
        <f>LEFT(Tableau1[[#This Row],[Données]],10)</f>
        <v>#VALUE!</v>
      </c>
      <c r="F4007" s="3" t="e">
        <f>RIGHT(Tableau1[[#This Row],[Données]],5)</f>
        <v>#VALUE!</v>
      </c>
      <c r="G4007" s="3" t="e" cm="1">
        <f t="array" ref="G40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08" spans="3:7">
      <c r="C4008" t="e">
        <f>IF(WEEKDAY(Tableau1[[#This Row],[Date]],11)&gt;5,"W","S")</f>
        <v>#VALUE!</v>
      </c>
      <c r="D4008" t="e" cm="1">
        <f t="array" ref="D4008">_xlfn.IFS(Tableau1[[#This Row],[Jours]]="W","Talon",Tableau1[[#This Row],[Colonne1]]="HP","Consommation normale",G4008="HC","Talon")</f>
        <v>#VALUE!</v>
      </c>
      <c r="E4008" s="1" t="e">
        <f>LEFT(Tableau1[[#This Row],[Données]],10)</f>
        <v>#VALUE!</v>
      </c>
      <c r="F4008" s="3" t="e">
        <f>RIGHT(Tableau1[[#This Row],[Données]],5)</f>
        <v>#VALUE!</v>
      </c>
      <c r="G4008" s="3" t="e" cm="1">
        <f t="array" ref="G40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09" spans="3:7">
      <c r="C4009" t="e">
        <f>IF(WEEKDAY(Tableau1[[#This Row],[Date]],11)&gt;5,"W","S")</f>
        <v>#VALUE!</v>
      </c>
      <c r="D4009" t="e" cm="1">
        <f t="array" ref="D4009">_xlfn.IFS(Tableau1[[#This Row],[Jours]]="W","Talon",Tableau1[[#This Row],[Colonne1]]="HP","Consommation normale",G4009="HC","Talon")</f>
        <v>#VALUE!</v>
      </c>
      <c r="E4009" s="1" t="e">
        <f>LEFT(Tableau1[[#This Row],[Données]],10)</f>
        <v>#VALUE!</v>
      </c>
      <c r="F4009" s="3" t="e">
        <f>RIGHT(Tableau1[[#This Row],[Données]],5)</f>
        <v>#VALUE!</v>
      </c>
      <c r="G4009" s="3" t="e" cm="1">
        <f t="array" ref="G40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10" spans="3:7">
      <c r="C4010" t="e">
        <f>IF(WEEKDAY(Tableau1[[#This Row],[Date]],11)&gt;5,"W","S")</f>
        <v>#VALUE!</v>
      </c>
      <c r="D4010" t="e" cm="1">
        <f t="array" ref="D4010">_xlfn.IFS(Tableau1[[#This Row],[Jours]]="W","Talon",Tableau1[[#This Row],[Colonne1]]="HP","Consommation normale",G4010="HC","Talon")</f>
        <v>#VALUE!</v>
      </c>
      <c r="E4010" s="1" t="e">
        <f>LEFT(Tableau1[[#This Row],[Données]],10)</f>
        <v>#VALUE!</v>
      </c>
      <c r="F4010" s="3" t="e">
        <f>RIGHT(Tableau1[[#This Row],[Données]],5)</f>
        <v>#VALUE!</v>
      </c>
      <c r="G4010" s="3" t="e" cm="1">
        <f t="array" ref="G40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11" spans="3:7">
      <c r="C4011" t="e">
        <f>IF(WEEKDAY(Tableau1[[#This Row],[Date]],11)&gt;5,"W","S")</f>
        <v>#VALUE!</v>
      </c>
      <c r="D4011" t="e" cm="1">
        <f t="array" ref="D4011">_xlfn.IFS(Tableau1[[#This Row],[Jours]]="W","Talon",Tableau1[[#This Row],[Colonne1]]="HP","Consommation normale",G4011="HC","Talon")</f>
        <v>#VALUE!</v>
      </c>
      <c r="E4011" s="1" t="e">
        <f>LEFT(Tableau1[[#This Row],[Données]],10)</f>
        <v>#VALUE!</v>
      </c>
      <c r="F4011" s="3" t="e">
        <f>RIGHT(Tableau1[[#This Row],[Données]],5)</f>
        <v>#VALUE!</v>
      </c>
      <c r="G4011" s="3" t="e" cm="1">
        <f t="array" ref="G40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12" spans="3:7">
      <c r="C4012" t="e">
        <f>IF(WEEKDAY(Tableau1[[#This Row],[Date]],11)&gt;5,"W","S")</f>
        <v>#VALUE!</v>
      </c>
      <c r="D4012" t="e" cm="1">
        <f t="array" ref="D4012">_xlfn.IFS(Tableau1[[#This Row],[Jours]]="W","Talon",Tableau1[[#This Row],[Colonne1]]="HP","Consommation normale",G4012="HC","Talon")</f>
        <v>#VALUE!</v>
      </c>
      <c r="E4012" s="1" t="e">
        <f>LEFT(Tableau1[[#This Row],[Données]],10)</f>
        <v>#VALUE!</v>
      </c>
      <c r="F4012" s="3" t="e">
        <f>RIGHT(Tableau1[[#This Row],[Données]],5)</f>
        <v>#VALUE!</v>
      </c>
      <c r="G4012" s="3" t="e" cm="1">
        <f t="array" ref="G40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13" spans="3:7">
      <c r="C4013" t="e">
        <f>IF(WEEKDAY(Tableau1[[#This Row],[Date]],11)&gt;5,"W","S")</f>
        <v>#VALUE!</v>
      </c>
      <c r="D4013" t="e" cm="1">
        <f t="array" ref="D4013">_xlfn.IFS(Tableau1[[#This Row],[Jours]]="W","Talon",Tableau1[[#This Row],[Colonne1]]="HP","Consommation normale",G4013="HC","Talon")</f>
        <v>#VALUE!</v>
      </c>
      <c r="E4013" s="1" t="e">
        <f>LEFT(Tableau1[[#This Row],[Données]],10)</f>
        <v>#VALUE!</v>
      </c>
      <c r="F4013" s="3" t="e">
        <f>RIGHT(Tableau1[[#This Row],[Données]],5)</f>
        <v>#VALUE!</v>
      </c>
      <c r="G4013" s="3" t="e" cm="1">
        <f t="array" ref="G40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14" spans="3:7">
      <c r="C4014" t="e">
        <f>IF(WEEKDAY(Tableau1[[#This Row],[Date]],11)&gt;5,"W","S")</f>
        <v>#VALUE!</v>
      </c>
      <c r="D4014" t="e" cm="1">
        <f t="array" ref="D4014">_xlfn.IFS(Tableau1[[#This Row],[Jours]]="W","Talon",Tableau1[[#This Row],[Colonne1]]="HP","Consommation normale",G4014="HC","Talon")</f>
        <v>#VALUE!</v>
      </c>
      <c r="E4014" s="1" t="e">
        <f>LEFT(Tableau1[[#This Row],[Données]],10)</f>
        <v>#VALUE!</v>
      </c>
      <c r="F4014" s="3" t="e">
        <f>RIGHT(Tableau1[[#This Row],[Données]],5)</f>
        <v>#VALUE!</v>
      </c>
      <c r="G4014" s="3" t="e" cm="1">
        <f t="array" ref="G40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15" spans="3:7">
      <c r="C4015" t="e">
        <f>IF(WEEKDAY(Tableau1[[#This Row],[Date]],11)&gt;5,"W","S")</f>
        <v>#VALUE!</v>
      </c>
      <c r="D4015" t="e" cm="1">
        <f t="array" ref="D4015">_xlfn.IFS(Tableau1[[#This Row],[Jours]]="W","Talon",Tableau1[[#This Row],[Colonne1]]="HP","Consommation normale",G4015="HC","Talon")</f>
        <v>#VALUE!</v>
      </c>
      <c r="E4015" s="1" t="e">
        <f>LEFT(Tableau1[[#This Row],[Données]],10)</f>
        <v>#VALUE!</v>
      </c>
      <c r="F4015" s="3" t="e">
        <f>RIGHT(Tableau1[[#This Row],[Données]],5)</f>
        <v>#VALUE!</v>
      </c>
      <c r="G4015" s="3" t="e" cm="1">
        <f t="array" ref="G40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16" spans="3:7">
      <c r="C4016" t="e">
        <f>IF(WEEKDAY(Tableau1[[#This Row],[Date]],11)&gt;5,"W","S")</f>
        <v>#VALUE!</v>
      </c>
      <c r="D4016" t="e" cm="1">
        <f t="array" ref="D4016">_xlfn.IFS(Tableau1[[#This Row],[Jours]]="W","Talon",Tableau1[[#This Row],[Colonne1]]="HP","Consommation normale",G4016="HC","Talon")</f>
        <v>#VALUE!</v>
      </c>
      <c r="E4016" s="1" t="e">
        <f>LEFT(Tableau1[[#This Row],[Données]],10)</f>
        <v>#VALUE!</v>
      </c>
      <c r="F4016" s="3" t="e">
        <f>RIGHT(Tableau1[[#This Row],[Données]],5)</f>
        <v>#VALUE!</v>
      </c>
      <c r="G4016" s="3" t="e" cm="1">
        <f t="array" ref="G40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17" spans="3:7">
      <c r="C4017" t="e">
        <f>IF(WEEKDAY(Tableau1[[#This Row],[Date]],11)&gt;5,"W","S")</f>
        <v>#VALUE!</v>
      </c>
      <c r="D4017" t="e" cm="1">
        <f t="array" ref="D4017">_xlfn.IFS(Tableau1[[#This Row],[Jours]]="W","Talon",Tableau1[[#This Row],[Colonne1]]="HP","Consommation normale",G4017="HC","Talon")</f>
        <v>#VALUE!</v>
      </c>
      <c r="E4017" s="1" t="e">
        <f>LEFT(Tableau1[[#This Row],[Données]],10)</f>
        <v>#VALUE!</v>
      </c>
      <c r="F4017" s="3" t="e">
        <f>RIGHT(Tableau1[[#This Row],[Données]],5)</f>
        <v>#VALUE!</v>
      </c>
      <c r="G4017" s="3" t="e" cm="1">
        <f t="array" ref="G40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18" spans="3:7">
      <c r="C4018" t="e">
        <f>IF(WEEKDAY(Tableau1[[#This Row],[Date]],11)&gt;5,"W","S")</f>
        <v>#VALUE!</v>
      </c>
      <c r="D4018" t="e" cm="1">
        <f t="array" ref="D4018">_xlfn.IFS(Tableau1[[#This Row],[Jours]]="W","Talon",Tableau1[[#This Row],[Colonne1]]="HP","Consommation normale",G4018="HC","Talon")</f>
        <v>#VALUE!</v>
      </c>
      <c r="E4018" s="1" t="e">
        <f>LEFT(Tableau1[[#This Row],[Données]],10)</f>
        <v>#VALUE!</v>
      </c>
      <c r="F4018" s="3" t="e">
        <f>RIGHT(Tableau1[[#This Row],[Données]],5)</f>
        <v>#VALUE!</v>
      </c>
      <c r="G4018" s="3" t="e" cm="1">
        <f t="array" ref="G40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19" spans="3:7">
      <c r="C4019" t="e">
        <f>IF(WEEKDAY(Tableau1[[#This Row],[Date]],11)&gt;5,"W","S")</f>
        <v>#VALUE!</v>
      </c>
      <c r="D4019" t="e" cm="1">
        <f t="array" ref="D4019">_xlfn.IFS(Tableau1[[#This Row],[Jours]]="W","Talon",Tableau1[[#This Row],[Colonne1]]="HP","Consommation normale",G4019="HC","Talon")</f>
        <v>#VALUE!</v>
      </c>
      <c r="E4019" s="1" t="e">
        <f>LEFT(Tableau1[[#This Row],[Données]],10)</f>
        <v>#VALUE!</v>
      </c>
      <c r="F4019" s="3" t="e">
        <f>RIGHT(Tableau1[[#This Row],[Données]],5)</f>
        <v>#VALUE!</v>
      </c>
      <c r="G4019" s="3" t="e" cm="1">
        <f t="array" ref="G40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20" spans="3:7">
      <c r="C4020" t="e">
        <f>IF(WEEKDAY(Tableau1[[#This Row],[Date]],11)&gt;5,"W","S")</f>
        <v>#VALUE!</v>
      </c>
      <c r="D4020" t="e" cm="1">
        <f t="array" ref="D4020">_xlfn.IFS(Tableau1[[#This Row],[Jours]]="W","Talon",Tableau1[[#This Row],[Colonne1]]="HP","Consommation normale",G4020="HC","Talon")</f>
        <v>#VALUE!</v>
      </c>
      <c r="E4020" s="1" t="e">
        <f>LEFT(Tableau1[[#This Row],[Données]],10)</f>
        <v>#VALUE!</v>
      </c>
      <c r="F4020" s="3" t="e">
        <f>RIGHT(Tableau1[[#This Row],[Données]],5)</f>
        <v>#VALUE!</v>
      </c>
      <c r="G4020" s="3" t="e" cm="1">
        <f t="array" ref="G40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21" spans="3:7">
      <c r="C4021" t="e">
        <f>IF(WEEKDAY(Tableau1[[#This Row],[Date]],11)&gt;5,"W","S")</f>
        <v>#VALUE!</v>
      </c>
      <c r="D4021" t="e" cm="1">
        <f t="array" ref="D4021">_xlfn.IFS(Tableau1[[#This Row],[Jours]]="W","Talon",Tableau1[[#This Row],[Colonne1]]="HP","Consommation normale",G4021="HC","Talon")</f>
        <v>#VALUE!</v>
      </c>
      <c r="E4021" s="1" t="e">
        <f>LEFT(Tableau1[[#This Row],[Données]],10)</f>
        <v>#VALUE!</v>
      </c>
      <c r="F4021" s="3" t="e">
        <f>RIGHT(Tableau1[[#This Row],[Données]],5)</f>
        <v>#VALUE!</v>
      </c>
      <c r="G4021" s="3" t="e" cm="1">
        <f t="array" ref="G40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22" spans="3:7">
      <c r="C4022" t="e">
        <f>IF(WEEKDAY(Tableau1[[#This Row],[Date]],11)&gt;5,"W","S")</f>
        <v>#VALUE!</v>
      </c>
      <c r="D4022" t="e" cm="1">
        <f t="array" ref="D4022">_xlfn.IFS(Tableau1[[#This Row],[Jours]]="W","Talon",Tableau1[[#This Row],[Colonne1]]="HP","Consommation normale",G4022="HC","Talon")</f>
        <v>#VALUE!</v>
      </c>
      <c r="E4022" s="1" t="e">
        <f>LEFT(Tableau1[[#This Row],[Données]],10)</f>
        <v>#VALUE!</v>
      </c>
      <c r="F4022" s="3" t="e">
        <f>RIGHT(Tableau1[[#This Row],[Données]],5)</f>
        <v>#VALUE!</v>
      </c>
      <c r="G4022" s="3" t="e" cm="1">
        <f t="array" ref="G40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23" spans="3:7">
      <c r="C4023" t="e">
        <f>IF(WEEKDAY(Tableau1[[#This Row],[Date]],11)&gt;5,"W","S")</f>
        <v>#VALUE!</v>
      </c>
      <c r="D4023" t="e" cm="1">
        <f t="array" ref="D4023">_xlfn.IFS(Tableau1[[#This Row],[Jours]]="W","Talon",Tableau1[[#This Row],[Colonne1]]="HP","Consommation normale",G4023="HC","Talon")</f>
        <v>#VALUE!</v>
      </c>
      <c r="E4023" s="1" t="e">
        <f>LEFT(Tableau1[[#This Row],[Données]],10)</f>
        <v>#VALUE!</v>
      </c>
      <c r="F4023" s="3" t="e">
        <f>RIGHT(Tableau1[[#This Row],[Données]],5)</f>
        <v>#VALUE!</v>
      </c>
      <c r="G4023" s="3" t="e" cm="1">
        <f t="array" ref="G40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24" spans="3:7">
      <c r="C4024" t="e">
        <f>IF(WEEKDAY(Tableau1[[#This Row],[Date]],11)&gt;5,"W","S")</f>
        <v>#VALUE!</v>
      </c>
      <c r="D4024" t="e" cm="1">
        <f t="array" ref="D4024">_xlfn.IFS(Tableau1[[#This Row],[Jours]]="W","Talon",Tableau1[[#This Row],[Colonne1]]="HP","Consommation normale",G4024="HC","Talon")</f>
        <v>#VALUE!</v>
      </c>
      <c r="E4024" s="1" t="e">
        <f>LEFT(Tableau1[[#This Row],[Données]],10)</f>
        <v>#VALUE!</v>
      </c>
      <c r="F4024" s="3" t="e">
        <f>RIGHT(Tableau1[[#This Row],[Données]],5)</f>
        <v>#VALUE!</v>
      </c>
      <c r="G4024" s="3" t="e" cm="1">
        <f t="array" ref="G40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25" spans="3:7">
      <c r="C4025" t="e">
        <f>IF(WEEKDAY(Tableau1[[#This Row],[Date]],11)&gt;5,"W","S")</f>
        <v>#VALUE!</v>
      </c>
      <c r="D4025" t="e" cm="1">
        <f t="array" ref="D4025">_xlfn.IFS(Tableau1[[#This Row],[Jours]]="W","Talon",Tableau1[[#This Row],[Colonne1]]="HP","Consommation normale",G4025="HC","Talon")</f>
        <v>#VALUE!</v>
      </c>
      <c r="E4025" s="1" t="e">
        <f>LEFT(Tableau1[[#This Row],[Données]],10)</f>
        <v>#VALUE!</v>
      </c>
      <c r="F4025" s="3" t="e">
        <f>RIGHT(Tableau1[[#This Row],[Données]],5)</f>
        <v>#VALUE!</v>
      </c>
      <c r="G4025" s="3" t="e" cm="1">
        <f t="array" ref="G40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26" spans="3:7">
      <c r="C4026" t="e">
        <f>IF(WEEKDAY(Tableau1[[#This Row],[Date]],11)&gt;5,"W","S")</f>
        <v>#VALUE!</v>
      </c>
      <c r="D4026" t="e" cm="1">
        <f t="array" ref="D4026">_xlfn.IFS(Tableau1[[#This Row],[Jours]]="W","Talon",Tableau1[[#This Row],[Colonne1]]="HP","Consommation normale",G4026="HC","Talon")</f>
        <v>#VALUE!</v>
      </c>
      <c r="E4026" s="1" t="e">
        <f>LEFT(Tableau1[[#This Row],[Données]],10)</f>
        <v>#VALUE!</v>
      </c>
      <c r="F4026" s="3" t="e">
        <f>RIGHT(Tableau1[[#This Row],[Données]],5)</f>
        <v>#VALUE!</v>
      </c>
      <c r="G4026" s="3" t="e" cm="1">
        <f t="array" ref="G40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27" spans="3:7">
      <c r="C4027" t="e">
        <f>IF(WEEKDAY(Tableau1[[#This Row],[Date]],11)&gt;5,"W","S")</f>
        <v>#VALUE!</v>
      </c>
      <c r="D4027" t="e" cm="1">
        <f t="array" ref="D4027">_xlfn.IFS(Tableau1[[#This Row],[Jours]]="W","Talon",Tableau1[[#This Row],[Colonne1]]="HP","Consommation normale",G4027="HC","Talon")</f>
        <v>#VALUE!</v>
      </c>
      <c r="E4027" s="1" t="e">
        <f>LEFT(Tableau1[[#This Row],[Données]],10)</f>
        <v>#VALUE!</v>
      </c>
      <c r="F4027" s="3" t="e">
        <f>RIGHT(Tableau1[[#This Row],[Données]],5)</f>
        <v>#VALUE!</v>
      </c>
      <c r="G4027" s="3" t="e" cm="1">
        <f t="array" ref="G40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28" spans="3:7">
      <c r="C4028" t="e">
        <f>IF(WEEKDAY(Tableau1[[#This Row],[Date]],11)&gt;5,"W","S")</f>
        <v>#VALUE!</v>
      </c>
      <c r="D4028" t="e" cm="1">
        <f t="array" ref="D4028">_xlfn.IFS(Tableau1[[#This Row],[Jours]]="W","Talon",Tableau1[[#This Row],[Colonne1]]="HP","Consommation normale",G4028="HC","Talon")</f>
        <v>#VALUE!</v>
      </c>
      <c r="E4028" s="1" t="e">
        <f>LEFT(Tableau1[[#This Row],[Données]],10)</f>
        <v>#VALUE!</v>
      </c>
      <c r="F4028" s="3" t="e">
        <f>RIGHT(Tableau1[[#This Row],[Données]],5)</f>
        <v>#VALUE!</v>
      </c>
      <c r="G4028" s="3" t="e" cm="1">
        <f t="array" ref="G40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29" spans="3:7">
      <c r="C4029" t="e">
        <f>IF(WEEKDAY(Tableau1[[#This Row],[Date]],11)&gt;5,"W","S")</f>
        <v>#VALUE!</v>
      </c>
      <c r="D4029" t="e" cm="1">
        <f t="array" ref="D4029">_xlfn.IFS(Tableau1[[#This Row],[Jours]]="W","Talon",Tableau1[[#This Row],[Colonne1]]="HP","Consommation normale",G4029="HC","Talon")</f>
        <v>#VALUE!</v>
      </c>
      <c r="E4029" s="1" t="e">
        <f>LEFT(Tableau1[[#This Row],[Données]],10)</f>
        <v>#VALUE!</v>
      </c>
      <c r="F4029" s="3" t="e">
        <f>RIGHT(Tableau1[[#This Row],[Données]],5)</f>
        <v>#VALUE!</v>
      </c>
      <c r="G4029" s="3" t="e" cm="1">
        <f t="array" ref="G40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30" spans="3:7">
      <c r="C4030" t="e">
        <f>IF(WEEKDAY(Tableau1[[#This Row],[Date]],11)&gt;5,"W","S")</f>
        <v>#VALUE!</v>
      </c>
      <c r="D4030" t="e" cm="1">
        <f t="array" ref="D4030">_xlfn.IFS(Tableau1[[#This Row],[Jours]]="W","Talon",Tableau1[[#This Row],[Colonne1]]="HP","Consommation normale",G4030="HC","Talon")</f>
        <v>#VALUE!</v>
      </c>
      <c r="E4030" s="1" t="e">
        <f>LEFT(Tableau1[[#This Row],[Données]],10)</f>
        <v>#VALUE!</v>
      </c>
      <c r="F4030" s="3" t="e">
        <f>RIGHT(Tableau1[[#This Row],[Données]],5)</f>
        <v>#VALUE!</v>
      </c>
      <c r="G4030" s="3" t="e" cm="1">
        <f t="array" ref="G40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31" spans="3:7">
      <c r="C4031" t="e">
        <f>IF(WEEKDAY(Tableau1[[#This Row],[Date]],11)&gt;5,"W","S")</f>
        <v>#VALUE!</v>
      </c>
      <c r="D4031" t="e" cm="1">
        <f t="array" ref="D4031">_xlfn.IFS(Tableau1[[#This Row],[Jours]]="W","Talon",Tableau1[[#This Row],[Colonne1]]="HP","Consommation normale",G4031="HC","Talon")</f>
        <v>#VALUE!</v>
      </c>
      <c r="E4031" s="1" t="e">
        <f>LEFT(Tableau1[[#This Row],[Données]],10)</f>
        <v>#VALUE!</v>
      </c>
      <c r="F4031" s="3" t="e">
        <f>RIGHT(Tableau1[[#This Row],[Données]],5)</f>
        <v>#VALUE!</v>
      </c>
      <c r="G4031" s="3" t="e" cm="1">
        <f t="array" ref="G40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32" spans="3:7">
      <c r="C4032" t="e">
        <f>IF(WEEKDAY(Tableau1[[#This Row],[Date]],11)&gt;5,"W","S")</f>
        <v>#VALUE!</v>
      </c>
      <c r="D4032" t="e" cm="1">
        <f t="array" ref="D4032">_xlfn.IFS(Tableau1[[#This Row],[Jours]]="W","Talon",Tableau1[[#This Row],[Colonne1]]="HP","Consommation normale",G4032="HC","Talon")</f>
        <v>#VALUE!</v>
      </c>
      <c r="E4032" s="1" t="e">
        <f>LEFT(Tableau1[[#This Row],[Données]],10)</f>
        <v>#VALUE!</v>
      </c>
      <c r="F4032" s="3" t="e">
        <f>RIGHT(Tableau1[[#This Row],[Données]],5)</f>
        <v>#VALUE!</v>
      </c>
      <c r="G4032" s="3" t="e" cm="1">
        <f t="array" ref="G40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33" spans="3:7">
      <c r="C4033" t="e">
        <f>IF(WEEKDAY(Tableau1[[#This Row],[Date]],11)&gt;5,"W","S")</f>
        <v>#VALUE!</v>
      </c>
      <c r="D4033" t="e" cm="1">
        <f t="array" ref="D4033">_xlfn.IFS(Tableau1[[#This Row],[Jours]]="W","Talon",Tableau1[[#This Row],[Colonne1]]="HP","Consommation normale",G4033="HC","Talon")</f>
        <v>#VALUE!</v>
      </c>
      <c r="E4033" s="1" t="e">
        <f>LEFT(Tableau1[[#This Row],[Données]],10)</f>
        <v>#VALUE!</v>
      </c>
      <c r="F4033" s="3" t="e">
        <f>RIGHT(Tableau1[[#This Row],[Données]],5)</f>
        <v>#VALUE!</v>
      </c>
      <c r="G4033" s="3" t="e" cm="1">
        <f t="array" ref="G40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34" spans="3:7">
      <c r="C4034" t="e">
        <f>IF(WEEKDAY(Tableau1[[#This Row],[Date]],11)&gt;5,"W","S")</f>
        <v>#VALUE!</v>
      </c>
      <c r="D4034" t="e" cm="1">
        <f t="array" ref="D4034">_xlfn.IFS(Tableau1[[#This Row],[Jours]]="W","Talon",Tableau1[[#This Row],[Colonne1]]="HP","Consommation normale",G4034="HC","Talon")</f>
        <v>#VALUE!</v>
      </c>
      <c r="E4034" s="1" t="e">
        <f>LEFT(Tableau1[[#This Row],[Données]],10)</f>
        <v>#VALUE!</v>
      </c>
      <c r="F4034" s="3" t="e">
        <f>RIGHT(Tableau1[[#This Row],[Données]],5)</f>
        <v>#VALUE!</v>
      </c>
      <c r="G4034" s="3" t="e" cm="1">
        <f t="array" ref="G40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35" spans="3:7">
      <c r="C4035" t="e">
        <f>IF(WEEKDAY(Tableau1[[#This Row],[Date]],11)&gt;5,"W","S")</f>
        <v>#VALUE!</v>
      </c>
      <c r="D4035" t="e" cm="1">
        <f t="array" ref="D4035">_xlfn.IFS(Tableau1[[#This Row],[Jours]]="W","Talon",Tableau1[[#This Row],[Colonne1]]="HP","Consommation normale",G4035="HC","Talon")</f>
        <v>#VALUE!</v>
      </c>
      <c r="E4035" s="1" t="e">
        <f>LEFT(Tableau1[[#This Row],[Données]],10)</f>
        <v>#VALUE!</v>
      </c>
      <c r="F4035" s="3" t="e">
        <f>RIGHT(Tableau1[[#This Row],[Données]],5)</f>
        <v>#VALUE!</v>
      </c>
      <c r="G4035" s="3" t="e" cm="1">
        <f t="array" ref="G40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36" spans="3:7">
      <c r="C4036" t="e">
        <f>IF(WEEKDAY(Tableau1[[#This Row],[Date]],11)&gt;5,"W","S")</f>
        <v>#VALUE!</v>
      </c>
      <c r="D4036" t="e" cm="1">
        <f t="array" ref="D4036">_xlfn.IFS(Tableau1[[#This Row],[Jours]]="W","Talon",Tableau1[[#This Row],[Colonne1]]="HP","Consommation normale",G4036="HC","Talon")</f>
        <v>#VALUE!</v>
      </c>
      <c r="E4036" s="1" t="e">
        <f>LEFT(Tableau1[[#This Row],[Données]],10)</f>
        <v>#VALUE!</v>
      </c>
      <c r="F4036" s="3" t="e">
        <f>RIGHT(Tableau1[[#This Row],[Données]],5)</f>
        <v>#VALUE!</v>
      </c>
      <c r="G4036" s="3" t="e" cm="1">
        <f t="array" ref="G40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37" spans="3:7">
      <c r="C4037" t="e">
        <f>IF(WEEKDAY(Tableau1[[#This Row],[Date]],11)&gt;5,"W","S")</f>
        <v>#VALUE!</v>
      </c>
      <c r="D4037" t="e" cm="1">
        <f t="array" ref="D4037">_xlfn.IFS(Tableau1[[#This Row],[Jours]]="W","Talon",Tableau1[[#This Row],[Colonne1]]="HP","Consommation normale",G4037="HC","Talon")</f>
        <v>#VALUE!</v>
      </c>
      <c r="E4037" s="1" t="e">
        <f>LEFT(Tableau1[[#This Row],[Données]],10)</f>
        <v>#VALUE!</v>
      </c>
      <c r="F4037" s="3" t="e">
        <f>RIGHT(Tableau1[[#This Row],[Données]],5)</f>
        <v>#VALUE!</v>
      </c>
      <c r="G4037" s="3" t="e" cm="1">
        <f t="array" ref="G40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38" spans="3:7">
      <c r="C4038" t="e">
        <f>IF(WEEKDAY(Tableau1[[#This Row],[Date]],11)&gt;5,"W","S")</f>
        <v>#VALUE!</v>
      </c>
      <c r="D4038" t="e" cm="1">
        <f t="array" ref="D4038">_xlfn.IFS(Tableau1[[#This Row],[Jours]]="W","Talon",Tableau1[[#This Row],[Colonne1]]="HP","Consommation normale",G4038="HC","Talon")</f>
        <v>#VALUE!</v>
      </c>
      <c r="E4038" s="1" t="e">
        <f>LEFT(Tableau1[[#This Row],[Données]],10)</f>
        <v>#VALUE!</v>
      </c>
      <c r="F4038" s="3" t="e">
        <f>RIGHT(Tableau1[[#This Row],[Données]],5)</f>
        <v>#VALUE!</v>
      </c>
      <c r="G4038" s="3" t="e" cm="1">
        <f t="array" ref="G40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39" spans="3:7">
      <c r="C4039" t="e">
        <f>IF(WEEKDAY(Tableau1[[#This Row],[Date]],11)&gt;5,"W","S")</f>
        <v>#VALUE!</v>
      </c>
      <c r="D4039" t="e" cm="1">
        <f t="array" ref="D4039">_xlfn.IFS(Tableau1[[#This Row],[Jours]]="W","Talon",Tableau1[[#This Row],[Colonne1]]="HP","Consommation normale",G4039="HC","Talon")</f>
        <v>#VALUE!</v>
      </c>
      <c r="E4039" s="1" t="e">
        <f>LEFT(Tableau1[[#This Row],[Données]],10)</f>
        <v>#VALUE!</v>
      </c>
      <c r="F4039" s="3" t="e">
        <f>RIGHT(Tableau1[[#This Row],[Données]],5)</f>
        <v>#VALUE!</v>
      </c>
      <c r="G4039" s="3" t="e" cm="1">
        <f t="array" ref="G40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40" spans="3:7">
      <c r="C4040" t="e">
        <f>IF(WEEKDAY(Tableau1[[#This Row],[Date]],11)&gt;5,"W","S")</f>
        <v>#VALUE!</v>
      </c>
      <c r="D4040" t="e" cm="1">
        <f t="array" ref="D4040">_xlfn.IFS(Tableau1[[#This Row],[Jours]]="W","Talon",Tableau1[[#This Row],[Colonne1]]="HP","Consommation normale",G4040="HC","Talon")</f>
        <v>#VALUE!</v>
      </c>
      <c r="E4040" s="1" t="e">
        <f>LEFT(Tableau1[[#This Row],[Données]],10)</f>
        <v>#VALUE!</v>
      </c>
      <c r="F4040" s="3" t="e">
        <f>RIGHT(Tableau1[[#This Row],[Données]],5)</f>
        <v>#VALUE!</v>
      </c>
      <c r="G4040" s="3" t="e" cm="1">
        <f t="array" ref="G40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41" spans="3:7">
      <c r="C4041" t="e">
        <f>IF(WEEKDAY(Tableau1[[#This Row],[Date]],11)&gt;5,"W","S")</f>
        <v>#VALUE!</v>
      </c>
      <c r="D4041" t="e" cm="1">
        <f t="array" ref="D4041">_xlfn.IFS(Tableau1[[#This Row],[Jours]]="W","Talon",Tableau1[[#This Row],[Colonne1]]="HP","Consommation normale",G4041="HC","Talon")</f>
        <v>#VALUE!</v>
      </c>
      <c r="E4041" s="1" t="e">
        <f>LEFT(Tableau1[[#This Row],[Données]],10)</f>
        <v>#VALUE!</v>
      </c>
      <c r="F4041" s="3" t="e">
        <f>RIGHT(Tableau1[[#This Row],[Données]],5)</f>
        <v>#VALUE!</v>
      </c>
      <c r="G4041" s="3" t="e" cm="1">
        <f t="array" ref="G40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42" spans="3:7">
      <c r="C4042" t="e">
        <f>IF(WEEKDAY(Tableau1[[#This Row],[Date]],11)&gt;5,"W","S")</f>
        <v>#VALUE!</v>
      </c>
      <c r="D4042" t="e" cm="1">
        <f t="array" ref="D4042">_xlfn.IFS(Tableau1[[#This Row],[Jours]]="W","Talon",Tableau1[[#This Row],[Colonne1]]="HP","Consommation normale",G4042="HC","Talon")</f>
        <v>#VALUE!</v>
      </c>
      <c r="E4042" s="1" t="e">
        <f>LEFT(Tableau1[[#This Row],[Données]],10)</f>
        <v>#VALUE!</v>
      </c>
      <c r="F4042" s="3" t="e">
        <f>RIGHT(Tableau1[[#This Row],[Données]],5)</f>
        <v>#VALUE!</v>
      </c>
      <c r="G4042" s="3" t="e" cm="1">
        <f t="array" ref="G40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43" spans="3:7">
      <c r="C4043" t="e">
        <f>IF(WEEKDAY(Tableau1[[#This Row],[Date]],11)&gt;5,"W","S")</f>
        <v>#VALUE!</v>
      </c>
      <c r="D4043" t="e" cm="1">
        <f t="array" ref="D4043">_xlfn.IFS(Tableau1[[#This Row],[Jours]]="W","Talon",Tableau1[[#This Row],[Colonne1]]="HP","Consommation normale",G4043="HC","Talon")</f>
        <v>#VALUE!</v>
      </c>
      <c r="E4043" s="1" t="e">
        <f>LEFT(Tableau1[[#This Row],[Données]],10)</f>
        <v>#VALUE!</v>
      </c>
      <c r="F4043" s="3" t="e">
        <f>RIGHT(Tableau1[[#This Row],[Données]],5)</f>
        <v>#VALUE!</v>
      </c>
      <c r="G4043" s="3" t="e" cm="1">
        <f t="array" ref="G40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44" spans="3:7">
      <c r="C4044" t="e">
        <f>IF(WEEKDAY(Tableau1[[#This Row],[Date]],11)&gt;5,"W","S")</f>
        <v>#VALUE!</v>
      </c>
      <c r="D4044" t="e" cm="1">
        <f t="array" ref="D4044">_xlfn.IFS(Tableau1[[#This Row],[Jours]]="W","Talon",Tableau1[[#This Row],[Colonne1]]="HP","Consommation normale",G4044="HC","Talon")</f>
        <v>#VALUE!</v>
      </c>
      <c r="E4044" s="1" t="e">
        <f>LEFT(Tableau1[[#This Row],[Données]],10)</f>
        <v>#VALUE!</v>
      </c>
      <c r="F4044" s="3" t="e">
        <f>RIGHT(Tableau1[[#This Row],[Données]],5)</f>
        <v>#VALUE!</v>
      </c>
      <c r="G4044" s="3" t="e" cm="1">
        <f t="array" ref="G40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45" spans="3:7">
      <c r="C4045" t="e">
        <f>IF(WEEKDAY(Tableau1[[#This Row],[Date]],11)&gt;5,"W","S")</f>
        <v>#VALUE!</v>
      </c>
      <c r="D4045" t="e" cm="1">
        <f t="array" ref="D4045">_xlfn.IFS(Tableau1[[#This Row],[Jours]]="W","Talon",Tableau1[[#This Row],[Colonne1]]="HP","Consommation normale",G4045="HC","Talon")</f>
        <v>#VALUE!</v>
      </c>
      <c r="E4045" s="1" t="e">
        <f>LEFT(Tableau1[[#This Row],[Données]],10)</f>
        <v>#VALUE!</v>
      </c>
      <c r="F4045" s="3" t="e">
        <f>RIGHT(Tableau1[[#This Row],[Données]],5)</f>
        <v>#VALUE!</v>
      </c>
      <c r="G4045" s="3" t="e" cm="1">
        <f t="array" ref="G40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46" spans="3:7">
      <c r="C4046" t="e">
        <f>IF(WEEKDAY(Tableau1[[#This Row],[Date]],11)&gt;5,"W","S")</f>
        <v>#VALUE!</v>
      </c>
      <c r="D4046" t="e" cm="1">
        <f t="array" ref="D4046">_xlfn.IFS(Tableau1[[#This Row],[Jours]]="W","Talon",Tableau1[[#This Row],[Colonne1]]="HP","Consommation normale",G4046="HC","Talon")</f>
        <v>#VALUE!</v>
      </c>
      <c r="E4046" s="1" t="e">
        <f>LEFT(Tableau1[[#This Row],[Données]],10)</f>
        <v>#VALUE!</v>
      </c>
      <c r="F4046" s="3" t="e">
        <f>RIGHT(Tableau1[[#This Row],[Données]],5)</f>
        <v>#VALUE!</v>
      </c>
      <c r="G4046" s="3" t="e" cm="1">
        <f t="array" ref="G40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47" spans="3:7">
      <c r="C4047" t="e">
        <f>IF(WEEKDAY(Tableau1[[#This Row],[Date]],11)&gt;5,"W","S")</f>
        <v>#VALUE!</v>
      </c>
      <c r="D4047" t="e" cm="1">
        <f t="array" ref="D4047">_xlfn.IFS(Tableau1[[#This Row],[Jours]]="W","Talon",Tableau1[[#This Row],[Colonne1]]="HP","Consommation normale",G4047="HC","Talon")</f>
        <v>#VALUE!</v>
      </c>
      <c r="E4047" s="1" t="e">
        <f>LEFT(Tableau1[[#This Row],[Données]],10)</f>
        <v>#VALUE!</v>
      </c>
      <c r="F4047" s="3" t="e">
        <f>RIGHT(Tableau1[[#This Row],[Données]],5)</f>
        <v>#VALUE!</v>
      </c>
      <c r="G4047" s="3" t="e" cm="1">
        <f t="array" ref="G40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48" spans="3:7">
      <c r="C4048" t="e">
        <f>IF(WEEKDAY(Tableau1[[#This Row],[Date]],11)&gt;5,"W","S")</f>
        <v>#VALUE!</v>
      </c>
      <c r="D4048" t="e" cm="1">
        <f t="array" ref="D4048">_xlfn.IFS(Tableau1[[#This Row],[Jours]]="W","Talon",Tableau1[[#This Row],[Colonne1]]="HP","Consommation normale",G4048="HC","Talon")</f>
        <v>#VALUE!</v>
      </c>
      <c r="E4048" s="1" t="e">
        <f>LEFT(Tableau1[[#This Row],[Données]],10)</f>
        <v>#VALUE!</v>
      </c>
      <c r="F4048" s="3" t="e">
        <f>RIGHT(Tableau1[[#This Row],[Données]],5)</f>
        <v>#VALUE!</v>
      </c>
      <c r="G4048" s="3" t="e" cm="1">
        <f t="array" ref="G40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49" spans="3:7">
      <c r="C4049" t="e">
        <f>IF(WEEKDAY(Tableau1[[#This Row],[Date]],11)&gt;5,"W","S")</f>
        <v>#VALUE!</v>
      </c>
      <c r="D4049" t="e" cm="1">
        <f t="array" ref="D4049">_xlfn.IFS(Tableau1[[#This Row],[Jours]]="W","Talon",Tableau1[[#This Row],[Colonne1]]="HP","Consommation normale",G4049="HC","Talon")</f>
        <v>#VALUE!</v>
      </c>
      <c r="E4049" s="1" t="e">
        <f>LEFT(Tableau1[[#This Row],[Données]],10)</f>
        <v>#VALUE!</v>
      </c>
      <c r="F4049" s="3" t="e">
        <f>RIGHT(Tableau1[[#This Row],[Données]],5)</f>
        <v>#VALUE!</v>
      </c>
      <c r="G4049" s="3" t="e" cm="1">
        <f t="array" ref="G40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50" spans="3:7">
      <c r="C4050" t="e">
        <f>IF(WEEKDAY(Tableau1[[#This Row],[Date]],11)&gt;5,"W","S")</f>
        <v>#VALUE!</v>
      </c>
      <c r="D4050" t="e" cm="1">
        <f t="array" ref="D4050">_xlfn.IFS(Tableau1[[#This Row],[Jours]]="W","Talon",Tableau1[[#This Row],[Colonne1]]="HP","Consommation normale",G4050="HC","Talon")</f>
        <v>#VALUE!</v>
      </c>
      <c r="E4050" s="1" t="e">
        <f>LEFT(Tableau1[[#This Row],[Données]],10)</f>
        <v>#VALUE!</v>
      </c>
      <c r="F4050" s="3" t="e">
        <f>RIGHT(Tableau1[[#This Row],[Données]],5)</f>
        <v>#VALUE!</v>
      </c>
      <c r="G4050" s="3" t="e" cm="1">
        <f t="array" ref="G40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51" spans="3:7">
      <c r="C4051" t="e">
        <f>IF(WEEKDAY(Tableau1[[#This Row],[Date]],11)&gt;5,"W","S")</f>
        <v>#VALUE!</v>
      </c>
      <c r="D4051" t="e" cm="1">
        <f t="array" ref="D4051">_xlfn.IFS(Tableau1[[#This Row],[Jours]]="W","Talon",Tableau1[[#This Row],[Colonne1]]="HP","Consommation normale",G4051="HC","Talon")</f>
        <v>#VALUE!</v>
      </c>
      <c r="E4051" s="1" t="e">
        <f>LEFT(Tableau1[[#This Row],[Données]],10)</f>
        <v>#VALUE!</v>
      </c>
      <c r="F4051" s="3" t="e">
        <f>RIGHT(Tableau1[[#This Row],[Données]],5)</f>
        <v>#VALUE!</v>
      </c>
      <c r="G4051" s="3" t="e" cm="1">
        <f t="array" ref="G40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52" spans="3:7">
      <c r="C4052" t="e">
        <f>IF(WEEKDAY(Tableau1[[#This Row],[Date]],11)&gt;5,"W","S")</f>
        <v>#VALUE!</v>
      </c>
      <c r="D4052" t="e" cm="1">
        <f t="array" ref="D4052">_xlfn.IFS(Tableau1[[#This Row],[Jours]]="W","Talon",Tableau1[[#This Row],[Colonne1]]="HP","Consommation normale",G4052="HC","Talon")</f>
        <v>#VALUE!</v>
      </c>
      <c r="E4052" s="1" t="e">
        <f>LEFT(Tableau1[[#This Row],[Données]],10)</f>
        <v>#VALUE!</v>
      </c>
      <c r="F4052" s="3" t="e">
        <f>RIGHT(Tableau1[[#This Row],[Données]],5)</f>
        <v>#VALUE!</v>
      </c>
      <c r="G4052" s="3" t="e" cm="1">
        <f t="array" ref="G40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53" spans="3:7">
      <c r="C4053" t="e">
        <f>IF(WEEKDAY(Tableau1[[#This Row],[Date]],11)&gt;5,"W","S")</f>
        <v>#VALUE!</v>
      </c>
      <c r="D4053" t="e" cm="1">
        <f t="array" ref="D4053">_xlfn.IFS(Tableau1[[#This Row],[Jours]]="W","Talon",Tableau1[[#This Row],[Colonne1]]="HP","Consommation normale",G4053="HC","Talon")</f>
        <v>#VALUE!</v>
      </c>
      <c r="E4053" s="1" t="e">
        <f>LEFT(Tableau1[[#This Row],[Données]],10)</f>
        <v>#VALUE!</v>
      </c>
      <c r="F4053" s="3" t="e">
        <f>RIGHT(Tableau1[[#This Row],[Données]],5)</f>
        <v>#VALUE!</v>
      </c>
      <c r="G4053" s="3" t="e" cm="1">
        <f t="array" ref="G40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54" spans="3:7">
      <c r="C4054" t="e">
        <f>IF(WEEKDAY(Tableau1[[#This Row],[Date]],11)&gt;5,"W","S")</f>
        <v>#VALUE!</v>
      </c>
      <c r="D4054" t="e" cm="1">
        <f t="array" ref="D4054">_xlfn.IFS(Tableau1[[#This Row],[Jours]]="W","Talon",Tableau1[[#This Row],[Colonne1]]="HP","Consommation normale",G4054="HC","Talon")</f>
        <v>#VALUE!</v>
      </c>
      <c r="E4054" s="1" t="e">
        <f>LEFT(Tableau1[[#This Row],[Données]],10)</f>
        <v>#VALUE!</v>
      </c>
      <c r="F4054" s="3" t="e">
        <f>RIGHT(Tableau1[[#This Row],[Données]],5)</f>
        <v>#VALUE!</v>
      </c>
      <c r="G4054" s="3" t="e" cm="1">
        <f t="array" ref="G40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55" spans="3:7">
      <c r="C4055" t="e">
        <f>IF(WEEKDAY(Tableau1[[#This Row],[Date]],11)&gt;5,"W","S")</f>
        <v>#VALUE!</v>
      </c>
      <c r="D4055" t="e" cm="1">
        <f t="array" ref="D4055">_xlfn.IFS(Tableau1[[#This Row],[Jours]]="W","Talon",Tableau1[[#This Row],[Colonne1]]="HP","Consommation normale",G4055="HC","Talon")</f>
        <v>#VALUE!</v>
      </c>
      <c r="E4055" s="1" t="e">
        <f>LEFT(Tableau1[[#This Row],[Données]],10)</f>
        <v>#VALUE!</v>
      </c>
      <c r="F4055" s="3" t="e">
        <f>RIGHT(Tableau1[[#This Row],[Données]],5)</f>
        <v>#VALUE!</v>
      </c>
      <c r="G4055" s="3" t="e" cm="1">
        <f t="array" ref="G40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56" spans="3:7">
      <c r="C4056" t="e">
        <f>IF(WEEKDAY(Tableau1[[#This Row],[Date]],11)&gt;5,"W","S")</f>
        <v>#VALUE!</v>
      </c>
      <c r="D4056" t="e" cm="1">
        <f t="array" ref="D4056">_xlfn.IFS(Tableau1[[#This Row],[Jours]]="W","Talon",Tableau1[[#This Row],[Colonne1]]="HP","Consommation normale",G4056="HC","Talon")</f>
        <v>#VALUE!</v>
      </c>
      <c r="E4056" s="1" t="e">
        <f>LEFT(Tableau1[[#This Row],[Données]],10)</f>
        <v>#VALUE!</v>
      </c>
      <c r="F4056" s="3" t="e">
        <f>RIGHT(Tableau1[[#This Row],[Données]],5)</f>
        <v>#VALUE!</v>
      </c>
      <c r="G4056" s="3" t="e" cm="1">
        <f t="array" ref="G40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57" spans="3:7">
      <c r="C4057" t="e">
        <f>IF(WEEKDAY(Tableau1[[#This Row],[Date]],11)&gt;5,"W","S")</f>
        <v>#VALUE!</v>
      </c>
      <c r="D4057" t="e" cm="1">
        <f t="array" ref="D4057">_xlfn.IFS(Tableau1[[#This Row],[Jours]]="W","Talon",Tableau1[[#This Row],[Colonne1]]="HP","Consommation normale",G4057="HC","Talon")</f>
        <v>#VALUE!</v>
      </c>
      <c r="E4057" s="1" t="e">
        <f>LEFT(Tableau1[[#This Row],[Données]],10)</f>
        <v>#VALUE!</v>
      </c>
      <c r="F4057" s="3" t="e">
        <f>RIGHT(Tableau1[[#This Row],[Données]],5)</f>
        <v>#VALUE!</v>
      </c>
      <c r="G4057" s="3" t="e" cm="1">
        <f t="array" ref="G40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58" spans="3:7">
      <c r="C4058" t="e">
        <f>IF(WEEKDAY(Tableau1[[#This Row],[Date]],11)&gt;5,"W","S")</f>
        <v>#VALUE!</v>
      </c>
      <c r="D4058" t="e" cm="1">
        <f t="array" ref="D4058">_xlfn.IFS(Tableau1[[#This Row],[Jours]]="W","Talon",Tableau1[[#This Row],[Colonne1]]="HP","Consommation normale",G4058="HC","Talon")</f>
        <v>#VALUE!</v>
      </c>
      <c r="E4058" s="1" t="e">
        <f>LEFT(Tableau1[[#This Row],[Données]],10)</f>
        <v>#VALUE!</v>
      </c>
      <c r="F4058" s="3" t="e">
        <f>RIGHT(Tableau1[[#This Row],[Données]],5)</f>
        <v>#VALUE!</v>
      </c>
      <c r="G4058" s="3" t="e" cm="1">
        <f t="array" ref="G40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59" spans="3:7">
      <c r="C4059" t="e">
        <f>IF(WEEKDAY(Tableau1[[#This Row],[Date]],11)&gt;5,"W","S")</f>
        <v>#VALUE!</v>
      </c>
      <c r="D4059" t="e" cm="1">
        <f t="array" ref="D4059">_xlfn.IFS(Tableau1[[#This Row],[Jours]]="W","Talon",Tableau1[[#This Row],[Colonne1]]="HP","Consommation normale",G4059="HC","Talon")</f>
        <v>#VALUE!</v>
      </c>
      <c r="E4059" s="1" t="e">
        <f>LEFT(Tableau1[[#This Row],[Données]],10)</f>
        <v>#VALUE!</v>
      </c>
      <c r="F4059" s="3" t="e">
        <f>RIGHT(Tableau1[[#This Row],[Données]],5)</f>
        <v>#VALUE!</v>
      </c>
      <c r="G4059" s="3" t="e" cm="1">
        <f t="array" ref="G40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60" spans="3:7">
      <c r="C4060" t="e">
        <f>IF(WEEKDAY(Tableau1[[#This Row],[Date]],11)&gt;5,"W","S")</f>
        <v>#VALUE!</v>
      </c>
      <c r="D4060" t="e" cm="1">
        <f t="array" ref="D4060">_xlfn.IFS(Tableau1[[#This Row],[Jours]]="W","Talon",Tableau1[[#This Row],[Colonne1]]="HP","Consommation normale",G4060="HC","Talon")</f>
        <v>#VALUE!</v>
      </c>
      <c r="E4060" s="1" t="e">
        <f>LEFT(Tableau1[[#This Row],[Données]],10)</f>
        <v>#VALUE!</v>
      </c>
      <c r="F4060" s="3" t="e">
        <f>RIGHT(Tableau1[[#This Row],[Données]],5)</f>
        <v>#VALUE!</v>
      </c>
      <c r="G4060" s="3" t="e" cm="1">
        <f t="array" ref="G40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61" spans="3:7">
      <c r="C4061" t="e">
        <f>IF(WEEKDAY(Tableau1[[#This Row],[Date]],11)&gt;5,"W","S")</f>
        <v>#VALUE!</v>
      </c>
      <c r="D4061" t="e" cm="1">
        <f t="array" ref="D4061">_xlfn.IFS(Tableau1[[#This Row],[Jours]]="W","Talon",Tableau1[[#This Row],[Colonne1]]="HP","Consommation normale",G4061="HC","Talon")</f>
        <v>#VALUE!</v>
      </c>
      <c r="E4061" s="1" t="e">
        <f>LEFT(Tableau1[[#This Row],[Données]],10)</f>
        <v>#VALUE!</v>
      </c>
      <c r="F4061" s="3" t="e">
        <f>RIGHT(Tableau1[[#This Row],[Données]],5)</f>
        <v>#VALUE!</v>
      </c>
      <c r="G4061" s="3" t="e" cm="1">
        <f t="array" ref="G40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62" spans="3:7">
      <c r="C4062" t="e">
        <f>IF(WEEKDAY(Tableau1[[#This Row],[Date]],11)&gt;5,"W","S")</f>
        <v>#VALUE!</v>
      </c>
      <c r="D4062" t="e" cm="1">
        <f t="array" ref="D4062">_xlfn.IFS(Tableau1[[#This Row],[Jours]]="W","Talon",Tableau1[[#This Row],[Colonne1]]="HP","Consommation normale",G4062="HC","Talon")</f>
        <v>#VALUE!</v>
      </c>
      <c r="E4062" s="1" t="e">
        <f>LEFT(Tableau1[[#This Row],[Données]],10)</f>
        <v>#VALUE!</v>
      </c>
      <c r="F4062" s="3" t="e">
        <f>RIGHT(Tableau1[[#This Row],[Données]],5)</f>
        <v>#VALUE!</v>
      </c>
      <c r="G4062" s="3" t="e" cm="1">
        <f t="array" ref="G40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63" spans="3:7">
      <c r="C4063" t="e">
        <f>IF(WEEKDAY(Tableau1[[#This Row],[Date]],11)&gt;5,"W","S")</f>
        <v>#VALUE!</v>
      </c>
      <c r="D4063" t="e" cm="1">
        <f t="array" ref="D4063">_xlfn.IFS(Tableau1[[#This Row],[Jours]]="W","Talon",Tableau1[[#This Row],[Colonne1]]="HP","Consommation normale",G4063="HC","Talon")</f>
        <v>#VALUE!</v>
      </c>
      <c r="E4063" s="1" t="e">
        <f>LEFT(Tableau1[[#This Row],[Données]],10)</f>
        <v>#VALUE!</v>
      </c>
      <c r="F4063" s="3" t="e">
        <f>RIGHT(Tableau1[[#This Row],[Données]],5)</f>
        <v>#VALUE!</v>
      </c>
      <c r="G4063" s="3" t="e" cm="1">
        <f t="array" ref="G40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64" spans="3:7">
      <c r="C4064" t="e">
        <f>IF(WEEKDAY(Tableau1[[#This Row],[Date]],11)&gt;5,"W","S")</f>
        <v>#VALUE!</v>
      </c>
      <c r="D4064" t="e" cm="1">
        <f t="array" ref="D4064">_xlfn.IFS(Tableau1[[#This Row],[Jours]]="W","Talon",Tableau1[[#This Row],[Colonne1]]="HP","Consommation normale",G4064="HC","Talon")</f>
        <v>#VALUE!</v>
      </c>
      <c r="E4064" s="1" t="e">
        <f>LEFT(Tableau1[[#This Row],[Données]],10)</f>
        <v>#VALUE!</v>
      </c>
      <c r="F4064" s="3" t="e">
        <f>RIGHT(Tableau1[[#This Row],[Données]],5)</f>
        <v>#VALUE!</v>
      </c>
      <c r="G4064" s="3" t="e" cm="1">
        <f t="array" ref="G40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65" spans="3:7">
      <c r="C4065" t="e">
        <f>IF(WEEKDAY(Tableau1[[#This Row],[Date]],11)&gt;5,"W","S")</f>
        <v>#VALUE!</v>
      </c>
      <c r="D4065" t="e" cm="1">
        <f t="array" ref="D4065">_xlfn.IFS(Tableau1[[#This Row],[Jours]]="W","Talon",Tableau1[[#This Row],[Colonne1]]="HP","Consommation normale",G4065="HC","Talon")</f>
        <v>#VALUE!</v>
      </c>
      <c r="E4065" s="1" t="e">
        <f>LEFT(Tableau1[[#This Row],[Données]],10)</f>
        <v>#VALUE!</v>
      </c>
      <c r="F4065" s="3" t="e">
        <f>RIGHT(Tableau1[[#This Row],[Données]],5)</f>
        <v>#VALUE!</v>
      </c>
      <c r="G4065" s="3" t="e" cm="1">
        <f t="array" ref="G40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66" spans="3:7">
      <c r="C4066" t="e">
        <f>IF(WEEKDAY(Tableau1[[#This Row],[Date]],11)&gt;5,"W","S")</f>
        <v>#VALUE!</v>
      </c>
      <c r="D4066" t="e" cm="1">
        <f t="array" ref="D4066">_xlfn.IFS(Tableau1[[#This Row],[Jours]]="W","Talon",Tableau1[[#This Row],[Colonne1]]="HP","Consommation normale",G4066="HC","Talon")</f>
        <v>#VALUE!</v>
      </c>
      <c r="E4066" s="1" t="e">
        <f>LEFT(Tableau1[[#This Row],[Données]],10)</f>
        <v>#VALUE!</v>
      </c>
      <c r="F4066" s="3" t="e">
        <f>RIGHT(Tableau1[[#This Row],[Données]],5)</f>
        <v>#VALUE!</v>
      </c>
      <c r="G4066" s="3" t="e" cm="1">
        <f t="array" ref="G40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67" spans="3:7">
      <c r="C4067" t="e">
        <f>IF(WEEKDAY(Tableau1[[#This Row],[Date]],11)&gt;5,"W","S")</f>
        <v>#VALUE!</v>
      </c>
      <c r="D4067" t="e" cm="1">
        <f t="array" ref="D4067">_xlfn.IFS(Tableau1[[#This Row],[Jours]]="W","Talon",Tableau1[[#This Row],[Colonne1]]="HP","Consommation normale",G4067="HC","Talon")</f>
        <v>#VALUE!</v>
      </c>
      <c r="E4067" s="1" t="e">
        <f>LEFT(Tableau1[[#This Row],[Données]],10)</f>
        <v>#VALUE!</v>
      </c>
      <c r="F4067" s="3" t="e">
        <f>RIGHT(Tableau1[[#This Row],[Données]],5)</f>
        <v>#VALUE!</v>
      </c>
      <c r="G4067" s="3" t="e" cm="1">
        <f t="array" ref="G40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68" spans="3:7">
      <c r="C4068" t="e">
        <f>IF(WEEKDAY(Tableau1[[#This Row],[Date]],11)&gt;5,"W","S")</f>
        <v>#VALUE!</v>
      </c>
      <c r="D4068" t="e" cm="1">
        <f t="array" ref="D4068">_xlfn.IFS(Tableau1[[#This Row],[Jours]]="W","Talon",Tableau1[[#This Row],[Colonne1]]="HP","Consommation normale",G4068="HC","Talon")</f>
        <v>#VALUE!</v>
      </c>
      <c r="E4068" s="1" t="e">
        <f>LEFT(Tableau1[[#This Row],[Données]],10)</f>
        <v>#VALUE!</v>
      </c>
      <c r="F4068" s="3" t="e">
        <f>RIGHT(Tableau1[[#This Row],[Données]],5)</f>
        <v>#VALUE!</v>
      </c>
      <c r="G4068" s="3" t="e" cm="1">
        <f t="array" ref="G40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69" spans="3:7">
      <c r="C4069" t="e">
        <f>IF(WEEKDAY(Tableau1[[#This Row],[Date]],11)&gt;5,"W","S")</f>
        <v>#VALUE!</v>
      </c>
      <c r="D4069" t="e" cm="1">
        <f t="array" ref="D4069">_xlfn.IFS(Tableau1[[#This Row],[Jours]]="W","Talon",Tableau1[[#This Row],[Colonne1]]="HP","Consommation normale",G4069="HC","Talon")</f>
        <v>#VALUE!</v>
      </c>
      <c r="E4069" s="1" t="e">
        <f>LEFT(Tableau1[[#This Row],[Données]],10)</f>
        <v>#VALUE!</v>
      </c>
      <c r="F4069" s="3" t="e">
        <f>RIGHT(Tableau1[[#This Row],[Données]],5)</f>
        <v>#VALUE!</v>
      </c>
      <c r="G4069" s="3" t="e" cm="1">
        <f t="array" ref="G40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70" spans="3:7">
      <c r="C4070" t="e">
        <f>IF(WEEKDAY(Tableau1[[#This Row],[Date]],11)&gt;5,"W","S")</f>
        <v>#VALUE!</v>
      </c>
      <c r="D4070" t="e" cm="1">
        <f t="array" ref="D4070">_xlfn.IFS(Tableau1[[#This Row],[Jours]]="W","Talon",Tableau1[[#This Row],[Colonne1]]="HP","Consommation normale",G4070="HC","Talon")</f>
        <v>#VALUE!</v>
      </c>
      <c r="E4070" s="1" t="e">
        <f>LEFT(Tableau1[[#This Row],[Données]],10)</f>
        <v>#VALUE!</v>
      </c>
      <c r="F4070" s="3" t="e">
        <f>RIGHT(Tableau1[[#This Row],[Données]],5)</f>
        <v>#VALUE!</v>
      </c>
      <c r="G4070" s="3" t="e" cm="1">
        <f t="array" ref="G40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71" spans="3:7">
      <c r="C4071" t="e">
        <f>IF(WEEKDAY(Tableau1[[#This Row],[Date]],11)&gt;5,"W","S")</f>
        <v>#VALUE!</v>
      </c>
      <c r="D4071" t="e" cm="1">
        <f t="array" ref="D4071">_xlfn.IFS(Tableau1[[#This Row],[Jours]]="W","Talon",Tableau1[[#This Row],[Colonne1]]="HP","Consommation normale",G4071="HC","Talon")</f>
        <v>#VALUE!</v>
      </c>
      <c r="E4071" s="1" t="e">
        <f>LEFT(Tableau1[[#This Row],[Données]],10)</f>
        <v>#VALUE!</v>
      </c>
      <c r="F4071" s="3" t="e">
        <f>RIGHT(Tableau1[[#This Row],[Données]],5)</f>
        <v>#VALUE!</v>
      </c>
      <c r="G4071" s="3" t="e" cm="1">
        <f t="array" ref="G40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72" spans="3:7">
      <c r="C4072" t="e">
        <f>IF(WEEKDAY(Tableau1[[#This Row],[Date]],11)&gt;5,"W","S")</f>
        <v>#VALUE!</v>
      </c>
      <c r="D4072" t="e" cm="1">
        <f t="array" ref="D4072">_xlfn.IFS(Tableau1[[#This Row],[Jours]]="W","Talon",Tableau1[[#This Row],[Colonne1]]="HP","Consommation normale",G4072="HC","Talon")</f>
        <v>#VALUE!</v>
      </c>
      <c r="E4072" s="1" t="e">
        <f>LEFT(Tableau1[[#This Row],[Données]],10)</f>
        <v>#VALUE!</v>
      </c>
      <c r="F4072" s="3" t="e">
        <f>RIGHT(Tableau1[[#This Row],[Données]],5)</f>
        <v>#VALUE!</v>
      </c>
      <c r="G4072" s="3" t="e" cm="1">
        <f t="array" ref="G40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73" spans="3:7">
      <c r="C4073" t="e">
        <f>IF(WEEKDAY(Tableau1[[#This Row],[Date]],11)&gt;5,"W","S")</f>
        <v>#VALUE!</v>
      </c>
      <c r="D4073" t="e" cm="1">
        <f t="array" ref="D4073">_xlfn.IFS(Tableau1[[#This Row],[Jours]]="W","Talon",Tableau1[[#This Row],[Colonne1]]="HP","Consommation normale",G4073="HC","Talon")</f>
        <v>#VALUE!</v>
      </c>
      <c r="E4073" s="1" t="e">
        <f>LEFT(Tableau1[[#This Row],[Données]],10)</f>
        <v>#VALUE!</v>
      </c>
      <c r="F4073" s="3" t="e">
        <f>RIGHT(Tableau1[[#This Row],[Données]],5)</f>
        <v>#VALUE!</v>
      </c>
      <c r="G4073" s="3" t="e" cm="1">
        <f t="array" ref="G40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74" spans="3:7">
      <c r="C4074" t="e">
        <f>IF(WEEKDAY(Tableau1[[#This Row],[Date]],11)&gt;5,"W","S")</f>
        <v>#VALUE!</v>
      </c>
      <c r="D4074" t="e" cm="1">
        <f t="array" ref="D4074">_xlfn.IFS(Tableau1[[#This Row],[Jours]]="W","Talon",Tableau1[[#This Row],[Colonne1]]="HP","Consommation normale",G4074="HC","Talon")</f>
        <v>#VALUE!</v>
      </c>
      <c r="E4074" s="1" t="e">
        <f>LEFT(Tableau1[[#This Row],[Données]],10)</f>
        <v>#VALUE!</v>
      </c>
      <c r="F4074" s="3" t="e">
        <f>RIGHT(Tableau1[[#This Row],[Données]],5)</f>
        <v>#VALUE!</v>
      </c>
      <c r="G4074" s="3" t="e" cm="1">
        <f t="array" ref="G40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75" spans="3:7">
      <c r="C4075" t="e">
        <f>IF(WEEKDAY(Tableau1[[#This Row],[Date]],11)&gt;5,"W","S")</f>
        <v>#VALUE!</v>
      </c>
      <c r="D4075" t="e" cm="1">
        <f t="array" ref="D4075">_xlfn.IFS(Tableau1[[#This Row],[Jours]]="W","Talon",Tableau1[[#This Row],[Colonne1]]="HP","Consommation normale",G4075="HC","Talon")</f>
        <v>#VALUE!</v>
      </c>
      <c r="E4075" s="1" t="e">
        <f>LEFT(Tableau1[[#This Row],[Données]],10)</f>
        <v>#VALUE!</v>
      </c>
      <c r="F4075" s="3" t="e">
        <f>RIGHT(Tableau1[[#This Row],[Données]],5)</f>
        <v>#VALUE!</v>
      </c>
      <c r="G4075" s="3" t="e" cm="1">
        <f t="array" ref="G40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76" spans="3:7">
      <c r="C4076" t="e">
        <f>IF(WEEKDAY(Tableau1[[#This Row],[Date]],11)&gt;5,"W","S")</f>
        <v>#VALUE!</v>
      </c>
      <c r="D4076" t="e" cm="1">
        <f t="array" ref="D4076">_xlfn.IFS(Tableau1[[#This Row],[Jours]]="W","Talon",Tableau1[[#This Row],[Colonne1]]="HP","Consommation normale",G4076="HC","Talon")</f>
        <v>#VALUE!</v>
      </c>
      <c r="E4076" s="1" t="e">
        <f>LEFT(Tableau1[[#This Row],[Données]],10)</f>
        <v>#VALUE!</v>
      </c>
      <c r="F4076" s="3" t="e">
        <f>RIGHT(Tableau1[[#This Row],[Données]],5)</f>
        <v>#VALUE!</v>
      </c>
      <c r="G4076" s="3" t="e" cm="1">
        <f t="array" ref="G40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77" spans="3:7">
      <c r="C4077" t="e">
        <f>IF(WEEKDAY(Tableau1[[#This Row],[Date]],11)&gt;5,"W","S")</f>
        <v>#VALUE!</v>
      </c>
      <c r="D4077" t="e" cm="1">
        <f t="array" ref="D4077">_xlfn.IFS(Tableau1[[#This Row],[Jours]]="W","Talon",Tableau1[[#This Row],[Colonne1]]="HP","Consommation normale",G4077="HC","Talon")</f>
        <v>#VALUE!</v>
      </c>
      <c r="E4077" s="1" t="e">
        <f>LEFT(Tableau1[[#This Row],[Données]],10)</f>
        <v>#VALUE!</v>
      </c>
      <c r="F4077" s="3" t="e">
        <f>RIGHT(Tableau1[[#This Row],[Données]],5)</f>
        <v>#VALUE!</v>
      </c>
      <c r="G4077" s="3" t="e" cm="1">
        <f t="array" ref="G40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78" spans="3:7">
      <c r="C4078" t="e">
        <f>IF(WEEKDAY(Tableau1[[#This Row],[Date]],11)&gt;5,"W","S")</f>
        <v>#VALUE!</v>
      </c>
      <c r="D4078" t="e" cm="1">
        <f t="array" ref="D4078">_xlfn.IFS(Tableau1[[#This Row],[Jours]]="W","Talon",Tableau1[[#This Row],[Colonne1]]="HP","Consommation normale",G4078="HC","Talon")</f>
        <v>#VALUE!</v>
      </c>
      <c r="E4078" s="1" t="e">
        <f>LEFT(Tableau1[[#This Row],[Données]],10)</f>
        <v>#VALUE!</v>
      </c>
      <c r="F4078" s="3" t="e">
        <f>RIGHT(Tableau1[[#This Row],[Données]],5)</f>
        <v>#VALUE!</v>
      </c>
      <c r="G4078" s="3" t="e" cm="1">
        <f t="array" ref="G40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79" spans="3:7">
      <c r="C4079" t="e">
        <f>IF(WEEKDAY(Tableau1[[#This Row],[Date]],11)&gt;5,"W","S")</f>
        <v>#VALUE!</v>
      </c>
      <c r="D4079" t="e" cm="1">
        <f t="array" ref="D4079">_xlfn.IFS(Tableau1[[#This Row],[Jours]]="W","Talon",Tableau1[[#This Row],[Colonne1]]="HP","Consommation normale",G4079="HC","Talon")</f>
        <v>#VALUE!</v>
      </c>
      <c r="E4079" s="1" t="e">
        <f>LEFT(Tableau1[[#This Row],[Données]],10)</f>
        <v>#VALUE!</v>
      </c>
      <c r="F4079" s="3" t="e">
        <f>RIGHT(Tableau1[[#This Row],[Données]],5)</f>
        <v>#VALUE!</v>
      </c>
      <c r="G4079" s="3" t="e" cm="1">
        <f t="array" ref="G40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80" spans="3:7">
      <c r="C4080" t="e">
        <f>IF(WEEKDAY(Tableau1[[#This Row],[Date]],11)&gt;5,"W","S")</f>
        <v>#VALUE!</v>
      </c>
      <c r="D4080" t="e" cm="1">
        <f t="array" ref="D4080">_xlfn.IFS(Tableau1[[#This Row],[Jours]]="W","Talon",Tableau1[[#This Row],[Colonne1]]="HP","Consommation normale",G4080="HC","Talon")</f>
        <v>#VALUE!</v>
      </c>
      <c r="E4080" s="1" t="e">
        <f>LEFT(Tableau1[[#This Row],[Données]],10)</f>
        <v>#VALUE!</v>
      </c>
      <c r="F4080" s="3" t="e">
        <f>RIGHT(Tableau1[[#This Row],[Données]],5)</f>
        <v>#VALUE!</v>
      </c>
      <c r="G4080" s="3" t="e" cm="1">
        <f t="array" ref="G40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81" spans="3:7">
      <c r="C4081" t="e">
        <f>IF(WEEKDAY(Tableau1[[#This Row],[Date]],11)&gt;5,"W","S")</f>
        <v>#VALUE!</v>
      </c>
      <c r="D4081" t="e" cm="1">
        <f t="array" ref="D4081">_xlfn.IFS(Tableau1[[#This Row],[Jours]]="W","Talon",Tableau1[[#This Row],[Colonne1]]="HP","Consommation normale",G4081="HC","Talon")</f>
        <v>#VALUE!</v>
      </c>
      <c r="E4081" s="1" t="e">
        <f>LEFT(Tableau1[[#This Row],[Données]],10)</f>
        <v>#VALUE!</v>
      </c>
      <c r="F4081" s="3" t="e">
        <f>RIGHT(Tableau1[[#This Row],[Données]],5)</f>
        <v>#VALUE!</v>
      </c>
      <c r="G4081" s="3" t="e" cm="1">
        <f t="array" ref="G40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82" spans="3:7">
      <c r="C4082" t="e">
        <f>IF(WEEKDAY(Tableau1[[#This Row],[Date]],11)&gt;5,"W","S")</f>
        <v>#VALUE!</v>
      </c>
      <c r="D4082" t="e" cm="1">
        <f t="array" ref="D4082">_xlfn.IFS(Tableau1[[#This Row],[Jours]]="W","Talon",Tableau1[[#This Row],[Colonne1]]="HP","Consommation normale",G4082="HC","Talon")</f>
        <v>#VALUE!</v>
      </c>
      <c r="E4082" s="1" t="e">
        <f>LEFT(Tableau1[[#This Row],[Données]],10)</f>
        <v>#VALUE!</v>
      </c>
      <c r="F4082" s="3" t="e">
        <f>RIGHT(Tableau1[[#This Row],[Données]],5)</f>
        <v>#VALUE!</v>
      </c>
      <c r="G4082" s="3" t="e" cm="1">
        <f t="array" ref="G40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83" spans="3:7">
      <c r="C4083" t="e">
        <f>IF(WEEKDAY(Tableau1[[#This Row],[Date]],11)&gt;5,"W","S")</f>
        <v>#VALUE!</v>
      </c>
      <c r="D4083" t="e" cm="1">
        <f t="array" ref="D4083">_xlfn.IFS(Tableau1[[#This Row],[Jours]]="W","Talon",Tableau1[[#This Row],[Colonne1]]="HP","Consommation normale",G4083="HC","Talon")</f>
        <v>#VALUE!</v>
      </c>
      <c r="E4083" s="1" t="e">
        <f>LEFT(Tableau1[[#This Row],[Données]],10)</f>
        <v>#VALUE!</v>
      </c>
      <c r="F4083" s="3" t="e">
        <f>RIGHT(Tableau1[[#This Row],[Données]],5)</f>
        <v>#VALUE!</v>
      </c>
      <c r="G4083" s="3" t="e" cm="1">
        <f t="array" ref="G40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84" spans="3:7">
      <c r="C4084" t="e">
        <f>IF(WEEKDAY(Tableau1[[#This Row],[Date]],11)&gt;5,"W","S")</f>
        <v>#VALUE!</v>
      </c>
      <c r="D4084" t="e" cm="1">
        <f t="array" ref="D4084">_xlfn.IFS(Tableau1[[#This Row],[Jours]]="W","Talon",Tableau1[[#This Row],[Colonne1]]="HP","Consommation normale",G4084="HC","Talon")</f>
        <v>#VALUE!</v>
      </c>
      <c r="E4084" s="1" t="e">
        <f>LEFT(Tableau1[[#This Row],[Données]],10)</f>
        <v>#VALUE!</v>
      </c>
      <c r="F4084" s="3" t="e">
        <f>RIGHT(Tableau1[[#This Row],[Données]],5)</f>
        <v>#VALUE!</v>
      </c>
      <c r="G4084" s="3" t="e" cm="1">
        <f t="array" ref="G40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85" spans="3:7">
      <c r="C4085" t="e">
        <f>IF(WEEKDAY(Tableau1[[#This Row],[Date]],11)&gt;5,"W","S")</f>
        <v>#VALUE!</v>
      </c>
      <c r="D4085" t="e" cm="1">
        <f t="array" ref="D4085">_xlfn.IFS(Tableau1[[#This Row],[Jours]]="W","Talon",Tableau1[[#This Row],[Colonne1]]="HP","Consommation normale",G4085="HC","Talon")</f>
        <v>#VALUE!</v>
      </c>
      <c r="E4085" s="1" t="e">
        <f>LEFT(Tableau1[[#This Row],[Données]],10)</f>
        <v>#VALUE!</v>
      </c>
      <c r="F4085" s="3" t="e">
        <f>RIGHT(Tableau1[[#This Row],[Données]],5)</f>
        <v>#VALUE!</v>
      </c>
      <c r="G4085" s="3" t="e" cm="1">
        <f t="array" ref="G40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86" spans="3:7">
      <c r="C4086" t="e">
        <f>IF(WEEKDAY(Tableau1[[#This Row],[Date]],11)&gt;5,"W","S")</f>
        <v>#VALUE!</v>
      </c>
      <c r="D4086" t="e" cm="1">
        <f t="array" ref="D4086">_xlfn.IFS(Tableau1[[#This Row],[Jours]]="W","Talon",Tableau1[[#This Row],[Colonne1]]="HP","Consommation normale",G4086="HC","Talon")</f>
        <v>#VALUE!</v>
      </c>
      <c r="E4086" s="1" t="e">
        <f>LEFT(Tableau1[[#This Row],[Données]],10)</f>
        <v>#VALUE!</v>
      </c>
      <c r="F4086" s="3" t="e">
        <f>RIGHT(Tableau1[[#This Row],[Données]],5)</f>
        <v>#VALUE!</v>
      </c>
      <c r="G4086" s="3" t="e" cm="1">
        <f t="array" ref="G40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87" spans="3:7">
      <c r="C4087" t="e">
        <f>IF(WEEKDAY(Tableau1[[#This Row],[Date]],11)&gt;5,"W","S")</f>
        <v>#VALUE!</v>
      </c>
      <c r="D4087" t="e" cm="1">
        <f t="array" ref="D4087">_xlfn.IFS(Tableau1[[#This Row],[Jours]]="W","Talon",Tableau1[[#This Row],[Colonne1]]="HP","Consommation normale",G4087="HC","Talon")</f>
        <v>#VALUE!</v>
      </c>
      <c r="E4087" s="1" t="e">
        <f>LEFT(Tableau1[[#This Row],[Données]],10)</f>
        <v>#VALUE!</v>
      </c>
      <c r="F4087" s="3" t="e">
        <f>RIGHT(Tableau1[[#This Row],[Données]],5)</f>
        <v>#VALUE!</v>
      </c>
      <c r="G4087" s="3" t="e" cm="1">
        <f t="array" ref="G40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88" spans="3:7">
      <c r="C4088" t="e">
        <f>IF(WEEKDAY(Tableau1[[#This Row],[Date]],11)&gt;5,"W","S")</f>
        <v>#VALUE!</v>
      </c>
      <c r="D4088" t="e" cm="1">
        <f t="array" ref="D4088">_xlfn.IFS(Tableau1[[#This Row],[Jours]]="W","Talon",Tableau1[[#This Row],[Colonne1]]="HP","Consommation normale",G4088="HC","Talon")</f>
        <v>#VALUE!</v>
      </c>
      <c r="E4088" s="1" t="e">
        <f>LEFT(Tableau1[[#This Row],[Données]],10)</f>
        <v>#VALUE!</v>
      </c>
      <c r="F4088" s="3" t="e">
        <f>RIGHT(Tableau1[[#This Row],[Données]],5)</f>
        <v>#VALUE!</v>
      </c>
      <c r="G4088" s="3" t="e" cm="1">
        <f t="array" ref="G40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89" spans="3:7">
      <c r="C4089" t="e">
        <f>IF(WEEKDAY(Tableau1[[#This Row],[Date]],11)&gt;5,"W","S")</f>
        <v>#VALUE!</v>
      </c>
      <c r="D4089" t="e" cm="1">
        <f t="array" ref="D4089">_xlfn.IFS(Tableau1[[#This Row],[Jours]]="W","Talon",Tableau1[[#This Row],[Colonne1]]="HP","Consommation normale",G4089="HC","Talon")</f>
        <v>#VALUE!</v>
      </c>
      <c r="E4089" s="1" t="e">
        <f>LEFT(Tableau1[[#This Row],[Données]],10)</f>
        <v>#VALUE!</v>
      </c>
      <c r="F4089" s="3" t="e">
        <f>RIGHT(Tableau1[[#This Row],[Données]],5)</f>
        <v>#VALUE!</v>
      </c>
      <c r="G4089" s="3" t="e" cm="1">
        <f t="array" ref="G40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90" spans="3:7">
      <c r="C4090" t="e">
        <f>IF(WEEKDAY(Tableau1[[#This Row],[Date]],11)&gt;5,"W","S")</f>
        <v>#VALUE!</v>
      </c>
      <c r="D4090" t="e" cm="1">
        <f t="array" ref="D4090">_xlfn.IFS(Tableau1[[#This Row],[Jours]]="W","Talon",Tableau1[[#This Row],[Colonne1]]="HP","Consommation normale",G4090="HC","Talon")</f>
        <v>#VALUE!</v>
      </c>
      <c r="E4090" s="1" t="e">
        <f>LEFT(Tableau1[[#This Row],[Données]],10)</f>
        <v>#VALUE!</v>
      </c>
      <c r="F4090" s="3" t="e">
        <f>RIGHT(Tableau1[[#This Row],[Données]],5)</f>
        <v>#VALUE!</v>
      </c>
      <c r="G4090" s="3" t="e" cm="1">
        <f t="array" ref="G40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91" spans="3:7">
      <c r="C4091" t="e">
        <f>IF(WEEKDAY(Tableau1[[#This Row],[Date]],11)&gt;5,"W","S")</f>
        <v>#VALUE!</v>
      </c>
      <c r="D4091" t="e" cm="1">
        <f t="array" ref="D4091">_xlfn.IFS(Tableau1[[#This Row],[Jours]]="W","Talon",Tableau1[[#This Row],[Colonne1]]="HP","Consommation normale",G4091="HC","Talon")</f>
        <v>#VALUE!</v>
      </c>
      <c r="E4091" s="1" t="e">
        <f>LEFT(Tableau1[[#This Row],[Données]],10)</f>
        <v>#VALUE!</v>
      </c>
      <c r="F4091" s="3" t="e">
        <f>RIGHT(Tableau1[[#This Row],[Données]],5)</f>
        <v>#VALUE!</v>
      </c>
      <c r="G4091" s="3" t="e" cm="1">
        <f t="array" ref="G40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92" spans="3:7">
      <c r="C4092" t="e">
        <f>IF(WEEKDAY(Tableau1[[#This Row],[Date]],11)&gt;5,"W","S")</f>
        <v>#VALUE!</v>
      </c>
      <c r="D4092" t="e" cm="1">
        <f t="array" ref="D4092">_xlfn.IFS(Tableau1[[#This Row],[Jours]]="W","Talon",Tableau1[[#This Row],[Colonne1]]="HP","Consommation normale",G4092="HC","Talon")</f>
        <v>#VALUE!</v>
      </c>
      <c r="E4092" s="1" t="e">
        <f>LEFT(Tableau1[[#This Row],[Données]],10)</f>
        <v>#VALUE!</v>
      </c>
      <c r="F4092" s="3" t="e">
        <f>RIGHT(Tableau1[[#This Row],[Données]],5)</f>
        <v>#VALUE!</v>
      </c>
      <c r="G4092" s="3" t="e" cm="1">
        <f t="array" ref="G40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93" spans="3:7">
      <c r="C4093" t="e">
        <f>IF(WEEKDAY(Tableau1[[#This Row],[Date]],11)&gt;5,"W","S")</f>
        <v>#VALUE!</v>
      </c>
      <c r="D4093" t="e" cm="1">
        <f t="array" ref="D4093">_xlfn.IFS(Tableau1[[#This Row],[Jours]]="W","Talon",Tableau1[[#This Row],[Colonne1]]="HP","Consommation normale",G4093="HC","Talon")</f>
        <v>#VALUE!</v>
      </c>
      <c r="E4093" s="1" t="e">
        <f>LEFT(Tableau1[[#This Row],[Données]],10)</f>
        <v>#VALUE!</v>
      </c>
      <c r="F4093" s="3" t="e">
        <f>RIGHT(Tableau1[[#This Row],[Données]],5)</f>
        <v>#VALUE!</v>
      </c>
      <c r="G4093" s="3" t="e" cm="1">
        <f t="array" ref="G40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94" spans="3:7">
      <c r="C4094" t="e">
        <f>IF(WEEKDAY(Tableau1[[#This Row],[Date]],11)&gt;5,"W","S")</f>
        <v>#VALUE!</v>
      </c>
      <c r="D4094" t="e" cm="1">
        <f t="array" ref="D4094">_xlfn.IFS(Tableau1[[#This Row],[Jours]]="W","Talon",Tableau1[[#This Row],[Colonne1]]="HP","Consommation normale",G4094="HC","Talon")</f>
        <v>#VALUE!</v>
      </c>
      <c r="E4094" s="1" t="e">
        <f>LEFT(Tableau1[[#This Row],[Données]],10)</f>
        <v>#VALUE!</v>
      </c>
      <c r="F4094" s="3" t="e">
        <f>RIGHT(Tableau1[[#This Row],[Données]],5)</f>
        <v>#VALUE!</v>
      </c>
      <c r="G4094" s="3" t="e" cm="1">
        <f t="array" ref="G40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95" spans="3:7">
      <c r="C4095" t="e">
        <f>IF(WEEKDAY(Tableau1[[#This Row],[Date]],11)&gt;5,"W","S")</f>
        <v>#VALUE!</v>
      </c>
      <c r="D4095" t="e" cm="1">
        <f t="array" ref="D4095">_xlfn.IFS(Tableau1[[#This Row],[Jours]]="W","Talon",Tableau1[[#This Row],[Colonne1]]="HP","Consommation normale",G4095="HC","Talon")</f>
        <v>#VALUE!</v>
      </c>
      <c r="E4095" s="1" t="e">
        <f>LEFT(Tableau1[[#This Row],[Données]],10)</f>
        <v>#VALUE!</v>
      </c>
      <c r="F4095" s="3" t="e">
        <f>RIGHT(Tableau1[[#This Row],[Données]],5)</f>
        <v>#VALUE!</v>
      </c>
      <c r="G4095" s="3" t="e" cm="1">
        <f t="array" ref="G40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96" spans="3:7">
      <c r="C4096" t="e">
        <f>IF(WEEKDAY(Tableau1[[#This Row],[Date]],11)&gt;5,"W","S")</f>
        <v>#VALUE!</v>
      </c>
      <c r="D4096" t="e" cm="1">
        <f t="array" ref="D4096">_xlfn.IFS(Tableau1[[#This Row],[Jours]]="W","Talon",Tableau1[[#This Row],[Colonne1]]="HP","Consommation normale",G4096="HC","Talon")</f>
        <v>#VALUE!</v>
      </c>
      <c r="E4096" s="1" t="e">
        <f>LEFT(Tableau1[[#This Row],[Données]],10)</f>
        <v>#VALUE!</v>
      </c>
      <c r="F4096" s="3" t="e">
        <f>RIGHT(Tableau1[[#This Row],[Données]],5)</f>
        <v>#VALUE!</v>
      </c>
      <c r="G4096" s="3" t="e" cm="1">
        <f t="array" ref="G40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97" spans="3:7">
      <c r="C4097" t="e">
        <f>IF(WEEKDAY(Tableau1[[#This Row],[Date]],11)&gt;5,"W","S")</f>
        <v>#VALUE!</v>
      </c>
      <c r="D4097" t="e" cm="1">
        <f t="array" ref="D4097">_xlfn.IFS(Tableau1[[#This Row],[Jours]]="W","Talon",Tableau1[[#This Row],[Colonne1]]="HP","Consommation normale",G4097="HC","Talon")</f>
        <v>#VALUE!</v>
      </c>
      <c r="E4097" s="1" t="e">
        <f>LEFT(Tableau1[[#This Row],[Données]],10)</f>
        <v>#VALUE!</v>
      </c>
      <c r="F4097" s="3" t="e">
        <f>RIGHT(Tableau1[[#This Row],[Données]],5)</f>
        <v>#VALUE!</v>
      </c>
      <c r="G4097" s="3" t="e" cm="1">
        <f t="array" ref="G40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98" spans="3:7">
      <c r="C4098" t="e">
        <f>IF(WEEKDAY(Tableau1[[#This Row],[Date]],11)&gt;5,"W","S")</f>
        <v>#VALUE!</v>
      </c>
      <c r="D4098" t="e" cm="1">
        <f t="array" ref="D4098">_xlfn.IFS(Tableau1[[#This Row],[Jours]]="W","Talon",Tableau1[[#This Row],[Colonne1]]="HP","Consommation normale",G4098="HC","Talon")</f>
        <v>#VALUE!</v>
      </c>
      <c r="E4098" s="1" t="e">
        <f>LEFT(Tableau1[[#This Row],[Données]],10)</f>
        <v>#VALUE!</v>
      </c>
      <c r="F4098" s="3" t="e">
        <f>RIGHT(Tableau1[[#This Row],[Données]],5)</f>
        <v>#VALUE!</v>
      </c>
      <c r="G4098" s="3" t="e" cm="1">
        <f t="array" ref="G40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099" spans="3:7">
      <c r="C4099" t="e">
        <f>IF(WEEKDAY(Tableau1[[#This Row],[Date]],11)&gt;5,"W","S")</f>
        <v>#VALUE!</v>
      </c>
      <c r="D4099" t="e" cm="1">
        <f t="array" ref="D4099">_xlfn.IFS(Tableau1[[#This Row],[Jours]]="W","Talon",Tableau1[[#This Row],[Colonne1]]="HP","Consommation normale",G4099="HC","Talon")</f>
        <v>#VALUE!</v>
      </c>
      <c r="E4099" s="1" t="e">
        <f>LEFT(Tableau1[[#This Row],[Données]],10)</f>
        <v>#VALUE!</v>
      </c>
      <c r="F4099" s="3" t="e">
        <f>RIGHT(Tableau1[[#This Row],[Données]],5)</f>
        <v>#VALUE!</v>
      </c>
      <c r="G4099" s="3" t="e" cm="1">
        <f t="array" ref="G40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00" spans="3:7">
      <c r="C4100" t="e">
        <f>IF(WEEKDAY(Tableau1[[#This Row],[Date]],11)&gt;5,"W","S")</f>
        <v>#VALUE!</v>
      </c>
      <c r="D4100" t="e" cm="1">
        <f t="array" ref="D4100">_xlfn.IFS(Tableau1[[#This Row],[Jours]]="W","Talon",Tableau1[[#This Row],[Colonne1]]="HP","Consommation normale",G4100="HC","Talon")</f>
        <v>#VALUE!</v>
      </c>
      <c r="E4100" s="1" t="e">
        <f>LEFT(Tableau1[[#This Row],[Données]],10)</f>
        <v>#VALUE!</v>
      </c>
      <c r="F4100" s="3" t="e">
        <f>RIGHT(Tableau1[[#This Row],[Données]],5)</f>
        <v>#VALUE!</v>
      </c>
      <c r="G4100" s="3" t="e" cm="1">
        <f t="array" ref="G41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01" spans="3:7">
      <c r="C4101" t="e">
        <f>IF(WEEKDAY(Tableau1[[#This Row],[Date]],11)&gt;5,"W","S")</f>
        <v>#VALUE!</v>
      </c>
      <c r="D4101" t="e" cm="1">
        <f t="array" ref="D4101">_xlfn.IFS(Tableau1[[#This Row],[Jours]]="W","Talon",Tableau1[[#This Row],[Colonne1]]="HP","Consommation normale",G4101="HC","Talon")</f>
        <v>#VALUE!</v>
      </c>
      <c r="E4101" s="1" t="e">
        <f>LEFT(Tableau1[[#This Row],[Données]],10)</f>
        <v>#VALUE!</v>
      </c>
      <c r="F4101" s="3" t="e">
        <f>RIGHT(Tableau1[[#This Row],[Données]],5)</f>
        <v>#VALUE!</v>
      </c>
      <c r="G4101" s="3" t="e" cm="1">
        <f t="array" ref="G41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02" spans="3:7">
      <c r="C4102" t="e">
        <f>IF(WEEKDAY(Tableau1[[#This Row],[Date]],11)&gt;5,"W","S")</f>
        <v>#VALUE!</v>
      </c>
      <c r="D4102" t="e" cm="1">
        <f t="array" ref="D4102">_xlfn.IFS(Tableau1[[#This Row],[Jours]]="W","Talon",Tableau1[[#This Row],[Colonne1]]="HP","Consommation normale",G4102="HC","Talon")</f>
        <v>#VALUE!</v>
      </c>
      <c r="E4102" s="1" t="e">
        <f>LEFT(Tableau1[[#This Row],[Données]],10)</f>
        <v>#VALUE!</v>
      </c>
      <c r="F4102" s="3" t="e">
        <f>RIGHT(Tableau1[[#This Row],[Données]],5)</f>
        <v>#VALUE!</v>
      </c>
      <c r="G4102" s="3" t="e" cm="1">
        <f t="array" ref="G41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03" spans="3:7">
      <c r="C4103" t="e">
        <f>IF(WEEKDAY(Tableau1[[#This Row],[Date]],11)&gt;5,"W","S")</f>
        <v>#VALUE!</v>
      </c>
      <c r="D4103" t="e" cm="1">
        <f t="array" ref="D4103">_xlfn.IFS(Tableau1[[#This Row],[Jours]]="W","Talon",Tableau1[[#This Row],[Colonne1]]="HP","Consommation normale",G4103="HC","Talon")</f>
        <v>#VALUE!</v>
      </c>
      <c r="E4103" s="1" t="e">
        <f>LEFT(Tableau1[[#This Row],[Données]],10)</f>
        <v>#VALUE!</v>
      </c>
      <c r="F4103" s="3" t="e">
        <f>RIGHT(Tableau1[[#This Row],[Données]],5)</f>
        <v>#VALUE!</v>
      </c>
      <c r="G4103" s="3" t="e" cm="1">
        <f t="array" ref="G41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04" spans="3:7">
      <c r="C4104" t="e">
        <f>IF(WEEKDAY(Tableau1[[#This Row],[Date]],11)&gt;5,"W","S")</f>
        <v>#VALUE!</v>
      </c>
      <c r="D4104" t="e" cm="1">
        <f t="array" ref="D4104">_xlfn.IFS(Tableau1[[#This Row],[Jours]]="W","Talon",Tableau1[[#This Row],[Colonne1]]="HP","Consommation normale",G4104="HC","Talon")</f>
        <v>#VALUE!</v>
      </c>
      <c r="E4104" s="1" t="e">
        <f>LEFT(Tableau1[[#This Row],[Données]],10)</f>
        <v>#VALUE!</v>
      </c>
      <c r="F4104" s="3" t="e">
        <f>RIGHT(Tableau1[[#This Row],[Données]],5)</f>
        <v>#VALUE!</v>
      </c>
      <c r="G4104" s="3" t="e" cm="1">
        <f t="array" ref="G41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05" spans="3:7">
      <c r="C4105" t="e">
        <f>IF(WEEKDAY(Tableau1[[#This Row],[Date]],11)&gt;5,"W","S")</f>
        <v>#VALUE!</v>
      </c>
      <c r="D4105" t="e" cm="1">
        <f t="array" ref="D4105">_xlfn.IFS(Tableau1[[#This Row],[Jours]]="W","Talon",Tableau1[[#This Row],[Colonne1]]="HP","Consommation normale",G4105="HC","Talon")</f>
        <v>#VALUE!</v>
      </c>
      <c r="E4105" s="1" t="e">
        <f>LEFT(Tableau1[[#This Row],[Données]],10)</f>
        <v>#VALUE!</v>
      </c>
      <c r="F4105" s="3" t="e">
        <f>RIGHT(Tableau1[[#This Row],[Données]],5)</f>
        <v>#VALUE!</v>
      </c>
      <c r="G4105" s="3" t="e" cm="1">
        <f t="array" ref="G41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06" spans="3:7">
      <c r="C4106" t="e">
        <f>IF(WEEKDAY(Tableau1[[#This Row],[Date]],11)&gt;5,"W","S")</f>
        <v>#VALUE!</v>
      </c>
      <c r="D4106" t="e" cm="1">
        <f t="array" ref="D4106">_xlfn.IFS(Tableau1[[#This Row],[Jours]]="W","Talon",Tableau1[[#This Row],[Colonne1]]="HP","Consommation normale",G4106="HC","Talon")</f>
        <v>#VALUE!</v>
      </c>
      <c r="E4106" s="1" t="e">
        <f>LEFT(Tableau1[[#This Row],[Données]],10)</f>
        <v>#VALUE!</v>
      </c>
      <c r="F4106" s="3" t="e">
        <f>RIGHT(Tableau1[[#This Row],[Données]],5)</f>
        <v>#VALUE!</v>
      </c>
      <c r="G4106" s="3" t="e" cm="1">
        <f t="array" ref="G41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07" spans="3:7">
      <c r="C4107" t="e">
        <f>IF(WEEKDAY(Tableau1[[#This Row],[Date]],11)&gt;5,"W","S")</f>
        <v>#VALUE!</v>
      </c>
      <c r="D4107" t="e" cm="1">
        <f t="array" ref="D4107">_xlfn.IFS(Tableau1[[#This Row],[Jours]]="W","Talon",Tableau1[[#This Row],[Colonne1]]="HP","Consommation normale",G4107="HC","Talon")</f>
        <v>#VALUE!</v>
      </c>
      <c r="E4107" s="1" t="e">
        <f>LEFT(Tableau1[[#This Row],[Données]],10)</f>
        <v>#VALUE!</v>
      </c>
      <c r="F4107" s="3" t="e">
        <f>RIGHT(Tableau1[[#This Row],[Données]],5)</f>
        <v>#VALUE!</v>
      </c>
      <c r="G4107" s="3" t="e" cm="1">
        <f t="array" ref="G41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08" spans="3:7">
      <c r="C4108" t="e">
        <f>IF(WEEKDAY(Tableau1[[#This Row],[Date]],11)&gt;5,"W","S")</f>
        <v>#VALUE!</v>
      </c>
      <c r="D4108" t="e" cm="1">
        <f t="array" ref="D4108">_xlfn.IFS(Tableau1[[#This Row],[Jours]]="W","Talon",Tableau1[[#This Row],[Colonne1]]="HP","Consommation normale",G4108="HC","Talon")</f>
        <v>#VALUE!</v>
      </c>
      <c r="E4108" s="1" t="e">
        <f>LEFT(Tableau1[[#This Row],[Données]],10)</f>
        <v>#VALUE!</v>
      </c>
      <c r="F4108" s="3" t="e">
        <f>RIGHT(Tableau1[[#This Row],[Données]],5)</f>
        <v>#VALUE!</v>
      </c>
      <c r="G4108" s="3" t="e" cm="1">
        <f t="array" ref="G41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09" spans="3:7">
      <c r="C4109" t="e">
        <f>IF(WEEKDAY(Tableau1[[#This Row],[Date]],11)&gt;5,"W","S")</f>
        <v>#VALUE!</v>
      </c>
      <c r="D4109" t="e" cm="1">
        <f t="array" ref="D4109">_xlfn.IFS(Tableau1[[#This Row],[Jours]]="W","Talon",Tableau1[[#This Row],[Colonne1]]="HP","Consommation normale",G4109="HC","Talon")</f>
        <v>#VALUE!</v>
      </c>
      <c r="E4109" s="1" t="e">
        <f>LEFT(Tableau1[[#This Row],[Données]],10)</f>
        <v>#VALUE!</v>
      </c>
      <c r="F4109" s="3" t="e">
        <f>RIGHT(Tableau1[[#This Row],[Données]],5)</f>
        <v>#VALUE!</v>
      </c>
      <c r="G4109" s="3" t="e" cm="1">
        <f t="array" ref="G41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10" spans="3:7">
      <c r="C4110" t="e">
        <f>IF(WEEKDAY(Tableau1[[#This Row],[Date]],11)&gt;5,"W","S")</f>
        <v>#VALUE!</v>
      </c>
      <c r="D4110" t="e" cm="1">
        <f t="array" ref="D4110">_xlfn.IFS(Tableau1[[#This Row],[Jours]]="W","Talon",Tableau1[[#This Row],[Colonne1]]="HP","Consommation normale",G4110="HC","Talon")</f>
        <v>#VALUE!</v>
      </c>
      <c r="E4110" s="1" t="e">
        <f>LEFT(Tableau1[[#This Row],[Données]],10)</f>
        <v>#VALUE!</v>
      </c>
      <c r="F4110" s="3" t="e">
        <f>RIGHT(Tableau1[[#This Row],[Données]],5)</f>
        <v>#VALUE!</v>
      </c>
      <c r="G4110" s="3" t="e" cm="1">
        <f t="array" ref="G41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11" spans="3:7">
      <c r="C4111" t="e">
        <f>IF(WEEKDAY(Tableau1[[#This Row],[Date]],11)&gt;5,"W","S")</f>
        <v>#VALUE!</v>
      </c>
      <c r="D4111" t="e" cm="1">
        <f t="array" ref="D4111">_xlfn.IFS(Tableau1[[#This Row],[Jours]]="W","Talon",Tableau1[[#This Row],[Colonne1]]="HP","Consommation normale",G4111="HC","Talon")</f>
        <v>#VALUE!</v>
      </c>
      <c r="E4111" s="1" t="e">
        <f>LEFT(Tableau1[[#This Row],[Données]],10)</f>
        <v>#VALUE!</v>
      </c>
      <c r="F4111" s="3" t="e">
        <f>RIGHT(Tableau1[[#This Row],[Données]],5)</f>
        <v>#VALUE!</v>
      </c>
      <c r="G4111" s="3" t="e" cm="1">
        <f t="array" ref="G41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12" spans="3:7">
      <c r="C4112" t="e">
        <f>IF(WEEKDAY(Tableau1[[#This Row],[Date]],11)&gt;5,"W","S")</f>
        <v>#VALUE!</v>
      </c>
      <c r="D4112" t="e" cm="1">
        <f t="array" ref="D4112">_xlfn.IFS(Tableau1[[#This Row],[Jours]]="W","Talon",Tableau1[[#This Row],[Colonne1]]="HP","Consommation normale",G4112="HC","Talon")</f>
        <v>#VALUE!</v>
      </c>
      <c r="E4112" s="1" t="e">
        <f>LEFT(Tableau1[[#This Row],[Données]],10)</f>
        <v>#VALUE!</v>
      </c>
      <c r="F4112" s="3" t="e">
        <f>RIGHT(Tableau1[[#This Row],[Données]],5)</f>
        <v>#VALUE!</v>
      </c>
      <c r="G4112" s="3" t="e" cm="1">
        <f t="array" ref="G41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13" spans="3:7">
      <c r="C4113" t="e">
        <f>IF(WEEKDAY(Tableau1[[#This Row],[Date]],11)&gt;5,"W","S")</f>
        <v>#VALUE!</v>
      </c>
      <c r="D4113" t="e" cm="1">
        <f t="array" ref="D4113">_xlfn.IFS(Tableau1[[#This Row],[Jours]]="W","Talon",Tableau1[[#This Row],[Colonne1]]="HP","Consommation normale",G4113="HC","Talon")</f>
        <v>#VALUE!</v>
      </c>
      <c r="E4113" s="1" t="e">
        <f>LEFT(Tableau1[[#This Row],[Données]],10)</f>
        <v>#VALUE!</v>
      </c>
      <c r="F4113" s="3" t="e">
        <f>RIGHT(Tableau1[[#This Row],[Données]],5)</f>
        <v>#VALUE!</v>
      </c>
      <c r="G4113" s="3" t="e" cm="1">
        <f t="array" ref="G41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14" spans="3:7">
      <c r="C4114" t="e">
        <f>IF(WEEKDAY(Tableau1[[#This Row],[Date]],11)&gt;5,"W","S")</f>
        <v>#VALUE!</v>
      </c>
      <c r="D4114" t="e" cm="1">
        <f t="array" ref="D4114">_xlfn.IFS(Tableau1[[#This Row],[Jours]]="W","Talon",Tableau1[[#This Row],[Colonne1]]="HP","Consommation normale",G4114="HC","Talon")</f>
        <v>#VALUE!</v>
      </c>
      <c r="E4114" s="1" t="e">
        <f>LEFT(Tableau1[[#This Row],[Données]],10)</f>
        <v>#VALUE!</v>
      </c>
      <c r="F4114" s="3" t="e">
        <f>RIGHT(Tableau1[[#This Row],[Données]],5)</f>
        <v>#VALUE!</v>
      </c>
      <c r="G4114" s="3" t="e" cm="1">
        <f t="array" ref="G41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15" spans="3:7">
      <c r="C4115" t="e">
        <f>IF(WEEKDAY(Tableau1[[#This Row],[Date]],11)&gt;5,"W","S")</f>
        <v>#VALUE!</v>
      </c>
      <c r="D4115" t="e" cm="1">
        <f t="array" ref="D4115">_xlfn.IFS(Tableau1[[#This Row],[Jours]]="W","Talon",Tableau1[[#This Row],[Colonne1]]="HP","Consommation normale",G4115="HC","Talon")</f>
        <v>#VALUE!</v>
      </c>
      <c r="E4115" s="1" t="e">
        <f>LEFT(Tableau1[[#This Row],[Données]],10)</f>
        <v>#VALUE!</v>
      </c>
      <c r="F4115" s="3" t="e">
        <f>RIGHT(Tableau1[[#This Row],[Données]],5)</f>
        <v>#VALUE!</v>
      </c>
      <c r="G4115" s="3" t="e" cm="1">
        <f t="array" ref="G41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16" spans="3:7">
      <c r="C4116" t="e">
        <f>IF(WEEKDAY(Tableau1[[#This Row],[Date]],11)&gt;5,"W","S")</f>
        <v>#VALUE!</v>
      </c>
      <c r="D4116" t="e" cm="1">
        <f t="array" ref="D4116">_xlfn.IFS(Tableau1[[#This Row],[Jours]]="W","Talon",Tableau1[[#This Row],[Colonne1]]="HP","Consommation normale",G4116="HC","Talon")</f>
        <v>#VALUE!</v>
      </c>
      <c r="E4116" s="1" t="e">
        <f>LEFT(Tableau1[[#This Row],[Données]],10)</f>
        <v>#VALUE!</v>
      </c>
      <c r="F4116" s="3" t="e">
        <f>RIGHT(Tableau1[[#This Row],[Données]],5)</f>
        <v>#VALUE!</v>
      </c>
      <c r="G4116" s="3" t="e" cm="1">
        <f t="array" ref="G41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17" spans="3:7">
      <c r="C4117" t="e">
        <f>IF(WEEKDAY(Tableau1[[#This Row],[Date]],11)&gt;5,"W","S")</f>
        <v>#VALUE!</v>
      </c>
      <c r="D4117" t="e" cm="1">
        <f t="array" ref="D4117">_xlfn.IFS(Tableau1[[#This Row],[Jours]]="W","Talon",Tableau1[[#This Row],[Colonne1]]="HP","Consommation normale",G4117="HC","Talon")</f>
        <v>#VALUE!</v>
      </c>
      <c r="E4117" s="1" t="e">
        <f>LEFT(Tableau1[[#This Row],[Données]],10)</f>
        <v>#VALUE!</v>
      </c>
      <c r="F4117" s="3" t="e">
        <f>RIGHT(Tableau1[[#This Row],[Données]],5)</f>
        <v>#VALUE!</v>
      </c>
      <c r="G4117" s="3" t="e" cm="1">
        <f t="array" ref="G41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18" spans="3:7">
      <c r="C4118" t="e">
        <f>IF(WEEKDAY(Tableau1[[#This Row],[Date]],11)&gt;5,"W","S")</f>
        <v>#VALUE!</v>
      </c>
      <c r="D4118" t="e" cm="1">
        <f t="array" ref="D4118">_xlfn.IFS(Tableau1[[#This Row],[Jours]]="W","Talon",Tableau1[[#This Row],[Colonne1]]="HP","Consommation normale",G4118="HC","Talon")</f>
        <v>#VALUE!</v>
      </c>
      <c r="E4118" s="1" t="e">
        <f>LEFT(Tableau1[[#This Row],[Données]],10)</f>
        <v>#VALUE!</v>
      </c>
      <c r="F4118" s="3" t="e">
        <f>RIGHT(Tableau1[[#This Row],[Données]],5)</f>
        <v>#VALUE!</v>
      </c>
      <c r="G4118" s="3" t="e" cm="1">
        <f t="array" ref="G41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19" spans="3:7">
      <c r="C4119" t="e">
        <f>IF(WEEKDAY(Tableau1[[#This Row],[Date]],11)&gt;5,"W","S")</f>
        <v>#VALUE!</v>
      </c>
      <c r="D4119" t="e" cm="1">
        <f t="array" ref="D4119">_xlfn.IFS(Tableau1[[#This Row],[Jours]]="W","Talon",Tableau1[[#This Row],[Colonne1]]="HP","Consommation normale",G4119="HC","Talon")</f>
        <v>#VALUE!</v>
      </c>
      <c r="E4119" s="1" t="e">
        <f>LEFT(Tableau1[[#This Row],[Données]],10)</f>
        <v>#VALUE!</v>
      </c>
      <c r="F4119" s="3" t="e">
        <f>RIGHT(Tableau1[[#This Row],[Données]],5)</f>
        <v>#VALUE!</v>
      </c>
      <c r="G4119" s="3" t="e" cm="1">
        <f t="array" ref="G41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20" spans="3:7">
      <c r="C4120" t="e">
        <f>IF(WEEKDAY(Tableau1[[#This Row],[Date]],11)&gt;5,"W","S")</f>
        <v>#VALUE!</v>
      </c>
      <c r="D4120" t="e" cm="1">
        <f t="array" ref="D4120">_xlfn.IFS(Tableau1[[#This Row],[Jours]]="W","Talon",Tableau1[[#This Row],[Colonne1]]="HP","Consommation normale",G4120="HC","Talon")</f>
        <v>#VALUE!</v>
      </c>
      <c r="E4120" s="1" t="e">
        <f>LEFT(Tableau1[[#This Row],[Données]],10)</f>
        <v>#VALUE!</v>
      </c>
      <c r="F4120" s="3" t="e">
        <f>RIGHT(Tableau1[[#This Row],[Données]],5)</f>
        <v>#VALUE!</v>
      </c>
      <c r="G4120" s="3" t="e" cm="1">
        <f t="array" ref="G41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21" spans="3:7">
      <c r="C4121" t="e">
        <f>IF(WEEKDAY(Tableau1[[#This Row],[Date]],11)&gt;5,"W","S")</f>
        <v>#VALUE!</v>
      </c>
      <c r="D4121" t="e" cm="1">
        <f t="array" ref="D4121">_xlfn.IFS(Tableau1[[#This Row],[Jours]]="W","Talon",Tableau1[[#This Row],[Colonne1]]="HP","Consommation normale",G4121="HC","Talon")</f>
        <v>#VALUE!</v>
      </c>
      <c r="E4121" s="1" t="e">
        <f>LEFT(Tableau1[[#This Row],[Données]],10)</f>
        <v>#VALUE!</v>
      </c>
      <c r="F4121" s="3" t="e">
        <f>RIGHT(Tableau1[[#This Row],[Données]],5)</f>
        <v>#VALUE!</v>
      </c>
      <c r="G4121" s="3" t="e" cm="1">
        <f t="array" ref="G41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22" spans="3:7">
      <c r="C4122" t="e">
        <f>IF(WEEKDAY(Tableau1[[#This Row],[Date]],11)&gt;5,"W","S")</f>
        <v>#VALUE!</v>
      </c>
      <c r="D4122" t="e" cm="1">
        <f t="array" ref="D4122">_xlfn.IFS(Tableau1[[#This Row],[Jours]]="W","Talon",Tableau1[[#This Row],[Colonne1]]="HP","Consommation normale",G4122="HC","Talon")</f>
        <v>#VALUE!</v>
      </c>
      <c r="E4122" s="1" t="e">
        <f>LEFT(Tableau1[[#This Row],[Données]],10)</f>
        <v>#VALUE!</v>
      </c>
      <c r="F4122" s="3" t="e">
        <f>RIGHT(Tableau1[[#This Row],[Données]],5)</f>
        <v>#VALUE!</v>
      </c>
      <c r="G4122" s="3" t="e" cm="1">
        <f t="array" ref="G41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23" spans="3:7">
      <c r="C4123" t="e">
        <f>IF(WEEKDAY(Tableau1[[#This Row],[Date]],11)&gt;5,"W","S")</f>
        <v>#VALUE!</v>
      </c>
      <c r="D4123" t="e" cm="1">
        <f t="array" ref="D4123">_xlfn.IFS(Tableau1[[#This Row],[Jours]]="W","Talon",Tableau1[[#This Row],[Colonne1]]="HP","Consommation normale",G4123="HC","Talon")</f>
        <v>#VALUE!</v>
      </c>
      <c r="E4123" s="1" t="e">
        <f>LEFT(Tableau1[[#This Row],[Données]],10)</f>
        <v>#VALUE!</v>
      </c>
      <c r="F4123" s="3" t="e">
        <f>RIGHT(Tableau1[[#This Row],[Données]],5)</f>
        <v>#VALUE!</v>
      </c>
      <c r="G4123" s="3" t="e" cm="1">
        <f t="array" ref="G41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24" spans="3:7">
      <c r="C4124" t="e">
        <f>IF(WEEKDAY(Tableau1[[#This Row],[Date]],11)&gt;5,"W","S")</f>
        <v>#VALUE!</v>
      </c>
      <c r="D4124" t="e" cm="1">
        <f t="array" ref="D4124">_xlfn.IFS(Tableau1[[#This Row],[Jours]]="W","Talon",Tableau1[[#This Row],[Colonne1]]="HP","Consommation normale",G4124="HC","Talon")</f>
        <v>#VALUE!</v>
      </c>
      <c r="E4124" s="1" t="e">
        <f>LEFT(Tableau1[[#This Row],[Données]],10)</f>
        <v>#VALUE!</v>
      </c>
      <c r="F4124" s="3" t="e">
        <f>RIGHT(Tableau1[[#This Row],[Données]],5)</f>
        <v>#VALUE!</v>
      </c>
      <c r="G4124" s="3" t="e" cm="1">
        <f t="array" ref="G41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25" spans="3:7">
      <c r="C4125" t="e">
        <f>IF(WEEKDAY(Tableau1[[#This Row],[Date]],11)&gt;5,"W","S")</f>
        <v>#VALUE!</v>
      </c>
      <c r="D4125" t="e" cm="1">
        <f t="array" ref="D4125">_xlfn.IFS(Tableau1[[#This Row],[Jours]]="W","Talon",Tableau1[[#This Row],[Colonne1]]="HP","Consommation normale",G4125="HC","Talon")</f>
        <v>#VALUE!</v>
      </c>
      <c r="E4125" s="1" t="e">
        <f>LEFT(Tableau1[[#This Row],[Données]],10)</f>
        <v>#VALUE!</v>
      </c>
      <c r="F4125" s="3" t="e">
        <f>RIGHT(Tableau1[[#This Row],[Données]],5)</f>
        <v>#VALUE!</v>
      </c>
      <c r="G4125" s="3" t="e" cm="1">
        <f t="array" ref="G41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26" spans="3:7">
      <c r="C4126" t="e">
        <f>IF(WEEKDAY(Tableau1[[#This Row],[Date]],11)&gt;5,"W","S")</f>
        <v>#VALUE!</v>
      </c>
      <c r="D4126" t="e" cm="1">
        <f t="array" ref="D4126">_xlfn.IFS(Tableau1[[#This Row],[Jours]]="W","Talon",Tableau1[[#This Row],[Colonne1]]="HP","Consommation normale",G4126="HC","Talon")</f>
        <v>#VALUE!</v>
      </c>
      <c r="E4126" s="1" t="e">
        <f>LEFT(Tableau1[[#This Row],[Données]],10)</f>
        <v>#VALUE!</v>
      </c>
      <c r="F4126" s="3" t="e">
        <f>RIGHT(Tableau1[[#This Row],[Données]],5)</f>
        <v>#VALUE!</v>
      </c>
      <c r="G4126" s="3" t="e" cm="1">
        <f t="array" ref="G41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27" spans="3:7">
      <c r="C4127" t="e">
        <f>IF(WEEKDAY(Tableau1[[#This Row],[Date]],11)&gt;5,"W","S")</f>
        <v>#VALUE!</v>
      </c>
      <c r="D4127" t="e" cm="1">
        <f t="array" ref="D4127">_xlfn.IFS(Tableau1[[#This Row],[Jours]]="W","Talon",Tableau1[[#This Row],[Colonne1]]="HP","Consommation normale",G4127="HC","Talon")</f>
        <v>#VALUE!</v>
      </c>
      <c r="E4127" s="1" t="e">
        <f>LEFT(Tableau1[[#This Row],[Données]],10)</f>
        <v>#VALUE!</v>
      </c>
      <c r="F4127" s="3" t="e">
        <f>RIGHT(Tableau1[[#This Row],[Données]],5)</f>
        <v>#VALUE!</v>
      </c>
      <c r="G4127" s="3" t="e" cm="1">
        <f t="array" ref="G41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28" spans="3:7">
      <c r="C4128" t="e">
        <f>IF(WEEKDAY(Tableau1[[#This Row],[Date]],11)&gt;5,"W","S")</f>
        <v>#VALUE!</v>
      </c>
      <c r="D4128" t="e" cm="1">
        <f t="array" ref="D4128">_xlfn.IFS(Tableau1[[#This Row],[Jours]]="W","Talon",Tableau1[[#This Row],[Colonne1]]="HP","Consommation normale",G4128="HC","Talon")</f>
        <v>#VALUE!</v>
      </c>
      <c r="E4128" s="1" t="e">
        <f>LEFT(Tableau1[[#This Row],[Données]],10)</f>
        <v>#VALUE!</v>
      </c>
      <c r="F4128" s="3" t="e">
        <f>RIGHT(Tableau1[[#This Row],[Données]],5)</f>
        <v>#VALUE!</v>
      </c>
      <c r="G4128" s="3" t="e" cm="1">
        <f t="array" ref="G41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29" spans="3:7">
      <c r="C4129" t="e">
        <f>IF(WEEKDAY(Tableau1[[#This Row],[Date]],11)&gt;5,"W","S")</f>
        <v>#VALUE!</v>
      </c>
      <c r="D4129" t="e" cm="1">
        <f t="array" ref="D4129">_xlfn.IFS(Tableau1[[#This Row],[Jours]]="W","Talon",Tableau1[[#This Row],[Colonne1]]="HP","Consommation normale",G4129="HC","Talon")</f>
        <v>#VALUE!</v>
      </c>
      <c r="E4129" s="1" t="e">
        <f>LEFT(Tableau1[[#This Row],[Données]],10)</f>
        <v>#VALUE!</v>
      </c>
      <c r="F4129" s="3" t="e">
        <f>RIGHT(Tableau1[[#This Row],[Données]],5)</f>
        <v>#VALUE!</v>
      </c>
      <c r="G4129" s="3" t="e" cm="1">
        <f t="array" ref="G41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30" spans="3:7">
      <c r="C4130" t="e">
        <f>IF(WEEKDAY(Tableau1[[#This Row],[Date]],11)&gt;5,"W","S")</f>
        <v>#VALUE!</v>
      </c>
      <c r="D4130" t="e" cm="1">
        <f t="array" ref="D4130">_xlfn.IFS(Tableau1[[#This Row],[Jours]]="W","Talon",Tableau1[[#This Row],[Colonne1]]="HP","Consommation normale",G4130="HC","Talon")</f>
        <v>#VALUE!</v>
      </c>
      <c r="E4130" s="1" t="e">
        <f>LEFT(Tableau1[[#This Row],[Données]],10)</f>
        <v>#VALUE!</v>
      </c>
      <c r="F4130" s="3" t="e">
        <f>RIGHT(Tableau1[[#This Row],[Données]],5)</f>
        <v>#VALUE!</v>
      </c>
      <c r="G4130" s="3" t="e" cm="1">
        <f t="array" ref="G41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31" spans="3:7">
      <c r="C4131" t="e">
        <f>IF(WEEKDAY(Tableau1[[#This Row],[Date]],11)&gt;5,"W","S")</f>
        <v>#VALUE!</v>
      </c>
      <c r="D4131" t="e" cm="1">
        <f t="array" ref="D4131">_xlfn.IFS(Tableau1[[#This Row],[Jours]]="W","Talon",Tableau1[[#This Row],[Colonne1]]="HP","Consommation normale",G4131="HC","Talon")</f>
        <v>#VALUE!</v>
      </c>
      <c r="E4131" s="1" t="e">
        <f>LEFT(Tableau1[[#This Row],[Données]],10)</f>
        <v>#VALUE!</v>
      </c>
      <c r="F4131" s="3" t="e">
        <f>RIGHT(Tableau1[[#This Row],[Données]],5)</f>
        <v>#VALUE!</v>
      </c>
      <c r="G4131" s="3" t="e" cm="1">
        <f t="array" ref="G41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32" spans="3:7">
      <c r="C4132" t="e">
        <f>IF(WEEKDAY(Tableau1[[#This Row],[Date]],11)&gt;5,"W","S")</f>
        <v>#VALUE!</v>
      </c>
      <c r="D4132" t="e" cm="1">
        <f t="array" ref="D4132">_xlfn.IFS(Tableau1[[#This Row],[Jours]]="W","Talon",Tableau1[[#This Row],[Colonne1]]="HP","Consommation normale",G4132="HC","Talon")</f>
        <v>#VALUE!</v>
      </c>
      <c r="E4132" s="1" t="e">
        <f>LEFT(Tableau1[[#This Row],[Données]],10)</f>
        <v>#VALUE!</v>
      </c>
      <c r="F4132" s="3" t="e">
        <f>RIGHT(Tableau1[[#This Row],[Données]],5)</f>
        <v>#VALUE!</v>
      </c>
      <c r="G4132" s="3" t="e" cm="1">
        <f t="array" ref="G41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33" spans="3:7">
      <c r="C4133" t="e">
        <f>IF(WEEKDAY(Tableau1[[#This Row],[Date]],11)&gt;5,"W","S")</f>
        <v>#VALUE!</v>
      </c>
      <c r="D4133" t="e" cm="1">
        <f t="array" ref="D4133">_xlfn.IFS(Tableau1[[#This Row],[Jours]]="W","Talon",Tableau1[[#This Row],[Colonne1]]="HP","Consommation normale",G4133="HC","Talon")</f>
        <v>#VALUE!</v>
      </c>
      <c r="E4133" s="1" t="e">
        <f>LEFT(Tableau1[[#This Row],[Données]],10)</f>
        <v>#VALUE!</v>
      </c>
      <c r="F4133" s="3" t="e">
        <f>RIGHT(Tableau1[[#This Row],[Données]],5)</f>
        <v>#VALUE!</v>
      </c>
      <c r="G4133" s="3" t="e" cm="1">
        <f t="array" ref="G41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34" spans="3:7">
      <c r="C4134" t="e">
        <f>IF(WEEKDAY(Tableau1[[#This Row],[Date]],11)&gt;5,"W","S")</f>
        <v>#VALUE!</v>
      </c>
      <c r="D4134" t="e" cm="1">
        <f t="array" ref="D4134">_xlfn.IFS(Tableau1[[#This Row],[Jours]]="W","Talon",Tableau1[[#This Row],[Colonne1]]="HP","Consommation normale",G4134="HC","Talon")</f>
        <v>#VALUE!</v>
      </c>
      <c r="E4134" s="1" t="e">
        <f>LEFT(Tableau1[[#This Row],[Données]],10)</f>
        <v>#VALUE!</v>
      </c>
      <c r="F4134" s="3" t="e">
        <f>RIGHT(Tableau1[[#This Row],[Données]],5)</f>
        <v>#VALUE!</v>
      </c>
      <c r="G4134" s="3" t="e" cm="1">
        <f t="array" ref="G41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35" spans="3:7">
      <c r="C4135" t="e">
        <f>IF(WEEKDAY(Tableau1[[#This Row],[Date]],11)&gt;5,"W","S")</f>
        <v>#VALUE!</v>
      </c>
      <c r="D4135" t="e" cm="1">
        <f t="array" ref="D4135">_xlfn.IFS(Tableau1[[#This Row],[Jours]]="W","Talon",Tableau1[[#This Row],[Colonne1]]="HP","Consommation normale",G4135="HC","Talon")</f>
        <v>#VALUE!</v>
      </c>
      <c r="E4135" s="1" t="e">
        <f>LEFT(Tableau1[[#This Row],[Données]],10)</f>
        <v>#VALUE!</v>
      </c>
      <c r="F4135" s="3" t="e">
        <f>RIGHT(Tableau1[[#This Row],[Données]],5)</f>
        <v>#VALUE!</v>
      </c>
      <c r="G4135" s="3" t="e" cm="1">
        <f t="array" ref="G41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36" spans="3:7">
      <c r="C4136" t="e">
        <f>IF(WEEKDAY(Tableau1[[#This Row],[Date]],11)&gt;5,"W","S")</f>
        <v>#VALUE!</v>
      </c>
      <c r="D4136" t="e" cm="1">
        <f t="array" ref="D4136">_xlfn.IFS(Tableau1[[#This Row],[Jours]]="W","Talon",Tableau1[[#This Row],[Colonne1]]="HP","Consommation normale",G4136="HC","Talon")</f>
        <v>#VALUE!</v>
      </c>
      <c r="E4136" s="1" t="e">
        <f>LEFT(Tableau1[[#This Row],[Données]],10)</f>
        <v>#VALUE!</v>
      </c>
      <c r="F4136" s="3" t="e">
        <f>RIGHT(Tableau1[[#This Row],[Données]],5)</f>
        <v>#VALUE!</v>
      </c>
      <c r="G4136" s="3" t="e" cm="1">
        <f t="array" ref="G41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37" spans="3:7">
      <c r="C4137" t="e">
        <f>IF(WEEKDAY(Tableau1[[#This Row],[Date]],11)&gt;5,"W","S")</f>
        <v>#VALUE!</v>
      </c>
      <c r="D4137" t="e" cm="1">
        <f t="array" ref="D4137">_xlfn.IFS(Tableau1[[#This Row],[Jours]]="W","Talon",Tableau1[[#This Row],[Colonne1]]="HP","Consommation normale",G4137="HC","Talon")</f>
        <v>#VALUE!</v>
      </c>
      <c r="E4137" s="1" t="e">
        <f>LEFT(Tableau1[[#This Row],[Données]],10)</f>
        <v>#VALUE!</v>
      </c>
      <c r="F4137" s="3" t="e">
        <f>RIGHT(Tableau1[[#This Row],[Données]],5)</f>
        <v>#VALUE!</v>
      </c>
      <c r="G4137" s="3" t="e" cm="1">
        <f t="array" ref="G41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38" spans="3:7">
      <c r="C4138" t="e">
        <f>IF(WEEKDAY(Tableau1[[#This Row],[Date]],11)&gt;5,"W","S")</f>
        <v>#VALUE!</v>
      </c>
      <c r="D4138" t="e" cm="1">
        <f t="array" ref="D4138">_xlfn.IFS(Tableau1[[#This Row],[Jours]]="W","Talon",Tableau1[[#This Row],[Colonne1]]="HP","Consommation normale",G4138="HC","Talon")</f>
        <v>#VALUE!</v>
      </c>
      <c r="E4138" s="1" t="e">
        <f>LEFT(Tableau1[[#This Row],[Données]],10)</f>
        <v>#VALUE!</v>
      </c>
      <c r="F4138" s="3" t="e">
        <f>RIGHT(Tableau1[[#This Row],[Données]],5)</f>
        <v>#VALUE!</v>
      </c>
      <c r="G4138" s="3" t="e" cm="1">
        <f t="array" ref="G41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39" spans="3:7">
      <c r="C4139" t="e">
        <f>IF(WEEKDAY(Tableau1[[#This Row],[Date]],11)&gt;5,"W","S")</f>
        <v>#VALUE!</v>
      </c>
      <c r="D4139" t="e" cm="1">
        <f t="array" ref="D4139">_xlfn.IFS(Tableau1[[#This Row],[Jours]]="W","Talon",Tableau1[[#This Row],[Colonne1]]="HP","Consommation normale",G4139="HC","Talon")</f>
        <v>#VALUE!</v>
      </c>
      <c r="E4139" s="1" t="e">
        <f>LEFT(Tableau1[[#This Row],[Données]],10)</f>
        <v>#VALUE!</v>
      </c>
      <c r="F4139" s="3" t="e">
        <f>RIGHT(Tableau1[[#This Row],[Données]],5)</f>
        <v>#VALUE!</v>
      </c>
      <c r="G4139" s="3" t="e" cm="1">
        <f t="array" ref="G41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40" spans="3:7">
      <c r="C4140" t="e">
        <f>IF(WEEKDAY(Tableau1[[#This Row],[Date]],11)&gt;5,"W","S")</f>
        <v>#VALUE!</v>
      </c>
      <c r="D4140" t="e" cm="1">
        <f t="array" ref="D4140">_xlfn.IFS(Tableau1[[#This Row],[Jours]]="W","Talon",Tableau1[[#This Row],[Colonne1]]="HP","Consommation normale",G4140="HC","Talon")</f>
        <v>#VALUE!</v>
      </c>
      <c r="E4140" s="1" t="e">
        <f>LEFT(Tableau1[[#This Row],[Données]],10)</f>
        <v>#VALUE!</v>
      </c>
      <c r="F4140" s="3" t="e">
        <f>RIGHT(Tableau1[[#This Row],[Données]],5)</f>
        <v>#VALUE!</v>
      </c>
      <c r="G4140" s="3" t="e" cm="1">
        <f t="array" ref="G41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41" spans="3:7">
      <c r="C4141" t="e">
        <f>IF(WEEKDAY(Tableau1[[#This Row],[Date]],11)&gt;5,"W","S")</f>
        <v>#VALUE!</v>
      </c>
      <c r="D4141" t="e" cm="1">
        <f t="array" ref="D4141">_xlfn.IFS(Tableau1[[#This Row],[Jours]]="W","Talon",Tableau1[[#This Row],[Colonne1]]="HP","Consommation normale",G4141="HC","Talon")</f>
        <v>#VALUE!</v>
      </c>
      <c r="E4141" s="1" t="e">
        <f>LEFT(Tableau1[[#This Row],[Données]],10)</f>
        <v>#VALUE!</v>
      </c>
      <c r="F4141" s="3" t="e">
        <f>RIGHT(Tableau1[[#This Row],[Données]],5)</f>
        <v>#VALUE!</v>
      </c>
      <c r="G4141" s="3" t="e" cm="1">
        <f t="array" ref="G41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42" spans="3:7">
      <c r="C4142" t="e">
        <f>IF(WEEKDAY(Tableau1[[#This Row],[Date]],11)&gt;5,"W","S")</f>
        <v>#VALUE!</v>
      </c>
      <c r="D4142" t="e" cm="1">
        <f t="array" ref="D4142">_xlfn.IFS(Tableau1[[#This Row],[Jours]]="W","Talon",Tableau1[[#This Row],[Colonne1]]="HP","Consommation normale",G4142="HC","Talon")</f>
        <v>#VALUE!</v>
      </c>
      <c r="E4142" s="1" t="e">
        <f>LEFT(Tableau1[[#This Row],[Données]],10)</f>
        <v>#VALUE!</v>
      </c>
      <c r="F4142" s="3" t="e">
        <f>RIGHT(Tableau1[[#This Row],[Données]],5)</f>
        <v>#VALUE!</v>
      </c>
      <c r="G4142" s="3" t="e" cm="1">
        <f t="array" ref="G41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43" spans="3:7">
      <c r="C4143" t="e">
        <f>IF(WEEKDAY(Tableau1[[#This Row],[Date]],11)&gt;5,"W","S")</f>
        <v>#VALUE!</v>
      </c>
      <c r="D4143" t="e" cm="1">
        <f t="array" ref="D4143">_xlfn.IFS(Tableau1[[#This Row],[Jours]]="W","Talon",Tableau1[[#This Row],[Colonne1]]="HP","Consommation normale",G4143="HC","Talon")</f>
        <v>#VALUE!</v>
      </c>
      <c r="E4143" s="1" t="e">
        <f>LEFT(Tableau1[[#This Row],[Données]],10)</f>
        <v>#VALUE!</v>
      </c>
      <c r="F4143" s="3" t="e">
        <f>RIGHT(Tableau1[[#This Row],[Données]],5)</f>
        <v>#VALUE!</v>
      </c>
      <c r="G4143" s="3" t="e" cm="1">
        <f t="array" ref="G41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44" spans="3:7">
      <c r="C4144" t="e">
        <f>IF(WEEKDAY(Tableau1[[#This Row],[Date]],11)&gt;5,"W","S")</f>
        <v>#VALUE!</v>
      </c>
      <c r="D4144" t="e" cm="1">
        <f t="array" ref="D4144">_xlfn.IFS(Tableau1[[#This Row],[Jours]]="W","Talon",Tableau1[[#This Row],[Colonne1]]="HP","Consommation normale",G4144="HC","Talon")</f>
        <v>#VALUE!</v>
      </c>
      <c r="E4144" s="1" t="e">
        <f>LEFT(Tableau1[[#This Row],[Données]],10)</f>
        <v>#VALUE!</v>
      </c>
      <c r="F4144" s="3" t="e">
        <f>RIGHT(Tableau1[[#This Row],[Données]],5)</f>
        <v>#VALUE!</v>
      </c>
      <c r="G4144" s="3" t="e" cm="1">
        <f t="array" ref="G41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45" spans="3:7">
      <c r="C4145" t="e">
        <f>IF(WEEKDAY(Tableau1[[#This Row],[Date]],11)&gt;5,"W","S")</f>
        <v>#VALUE!</v>
      </c>
      <c r="D4145" t="e" cm="1">
        <f t="array" ref="D4145">_xlfn.IFS(Tableau1[[#This Row],[Jours]]="W","Talon",Tableau1[[#This Row],[Colonne1]]="HP","Consommation normale",G4145="HC","Talon")</f>
        <v>#VALUE!</v>
      </c>
      <c r="E4145" s="1" t="e">
        <f>LEFT(Tableau1[[#This Row],[Données]],10)</f>
        <v>#VALUE!</v>
      </c>
      <c r="F4145" s="3" t="e">
        <f>RIGHT(Tableau1[[#This Row],[Données]],5)</f>
        <v>#VALUE!</v>
      </c>
      <c r="G4145" s="3" t="e" cm="1">
        <f t="array" ref="G41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46" spans="3:7">
      <c r="C4146" t="e">
        <f>IF(WEEKDAY(Tableau1[[#This Row],[Date]],11)&gt;5,"W","S")</f>
        <v>#VALUE!</v>
      </c>
      <c r="D4146" t="e" cm="1">
        <f t="array" ref="D4146">_xlfn.IFS(Tableau1[[#This Row],[Jours]]="W","Talon",Tableau1[[#This Row],[Colonne1]]="HP","Consommation normale",G4146="HC","Talon")</f>
        <v>#VALUE!</v>
      </c>
      <c r="E4146" s="1" t="e">
        <f>LEFT(Tableau1[[#This Row],[Données]],10)</f>
        <v>#VALUE!</v>
      </c>
      <c r="F4146" s="3" t="e">
        <f>RIGHT(Tableau1[[#This Row],[Données]],5)</f>
        <v>#VALUE!</v>
      </c>
      <c r="G4146" s="3" t="e" cm="1">
        <f t="array" ref="G41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47" spans="3:7">
      <c r="C4147" t="e">
        <f>IF(WEEKDAY(Tableau1[[#This Row],[Date]],11)&gt;5,"W","S")</f>
        <v>#VALUE!</v>
      </c>
      <c r="D4147" t="e" cm="1">
        <f t="array" ref="D4147">_xlfn.IFS(Tableau1[[#This Row],[Jours]]="W","Talon",Tableau1[[#This Row],[Colonne1]]="HP","Consommation normale",G4147="HC","Talon")</f>
        <v>#VALUE!</v>
      </c>
      <c r="E4147" s="1" t="e">
        <f>LEFT(Tableau1[[#This Row],[Données]],10)</f>
        <v>#VALUE!</v>
      </c>
      <c r="F4147" s="3" t="e">
        <f>RIGHT(Tableau1[[#This Row],[Données]],5)</f>
        <v>#VALUE!</v>
      </c>
      <c r="G4147" s="3" t="e" cm="1">
        <f t="array" ref="G41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48" spans="3:7">
      <c r="C4148" t="e">
        <f>IF(WEEKDAY(Tableau1[[#This Row],[Date]],11)&gt;5,"W","S")</f>
        <v>#VALUE!</v>
      </c>
      <c r="D4148" t="e" cm="1">
        <f t="array" ref="D4148">_xlfn.IFS(Tableau1[[#This Row],[Jours]]="W","Talon",Tableau1[[#This Row],[Colonne1]]="HP","Consommation normale",G4148="HC","Talon")</f>
        <v>#VALUE!</v>
      </c>
      <c r="E4148" s="1" t="e">
        <f>LEFT(Tableau1[[#This Row],[Données]],10)</f>
        <v>#VALUE!</v>
      </c>
      <c r="F4148" s="3" t="e">
        <f>RIGHT(Tableau1[[#This Row],[Données]],5)</f>
        <v>#VALUE!</v>
      </c>
      <c r="G4148" s="3" t="e" cm="1">
        <f t="array" ref="G41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49" spans="3:7">
      <c r="C4149" t="e">
        <f>IF(WEEKDAY(Tableau1[[#This Row],[Date]],11)&gt;5,"W","S")</f>
        <v>#VALUE!</v>
      </c>
      <c r="D4149" t="e" cm="1">
        <f t="array" ref="D4149">_xlfn.IFS(Tableau1[[#This Row],[Jours]]="W","Talon",Tableau1[[#This Row],[Colonne1]]="HP","Consommation normale",G4149="HC","Talon")</f>
        <v>#VALUE!</v>
      </c>
      <c r="E4149" s="1" t="e">
        <f>LEFT(Tableau1[[#This Row],[Données]],10)</f>
        <v>#VALUE!</v>
      </c>
      <c r="F4149" s="3" t="e">
        <f>RIGHT(Tableau1[[#This Row],[Données]],5)</f>
        <v>#VALUE!</v>
      </c>
      <c r="G4149" s="3" t="e" cm="1">
        <f t="array" ref="G41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50" spans="3:7">
      <c r="C4150" t="e">
        <f>IF(WEEKDAY(Tableau1[[#This Row],[Date]],11)&gt;5,"W","S")</f>
        <v>#VALUE!</v>
      </c>
      <c r="D4150" t="e" cm="1">
        <f t="array" ref="D4150">_xlfn.IFS(Tableau1[[#This Row],[Jours]]="W","Talon",Tableau1[[#This Row],[Colonne1]]="HP","Consommation normale",G4150="HC","Talon")</f>
        <v>#VALUE!</v>
      </c>
      <c r="E4150" s="1" t="e">
        <f>LEFT(Tableau1[[#This Row],[Données]],10)</f>
        <v>#VALUE!</v>
      </c>
      <c r="F4150" s="3" t="e">
        <f>RIGHT(Tableau1[[#This Row],[Données]],5)</f>
        <v>#VALUE!</v>
      </c>
      <c r="G4150" s="3" t="e" cm="1">
        <f t="array" ref="G41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51" spans="3:7">
      <c r="C4151" t="e">
        <f>IF(WEEKDAY(Tableau1[[#This Row],[Date]],11)&gt;5,"W","S")</f>
        <v>#VALUE!</v>
      </c>
      <c r="D4151" t="e" cm="1">
        <f t="array" ref="D4151">_xlfn.IFS(Tableau1[[#This Row],[Jours]]="W","Talon",Tableau1[[#This Row],[Colonne1]]="HP","Consommation normale",G4151="HC","Talon")</f>
        <v>#VALUE!</v>
      </c>
      <c r="E4151" s="1" t="e">
        <f>LEFT(Tableau1[[#This Row],[Données]],10)</f>
        <v>#VALUE!</v>
      </c>
      <c r="F4151" s="3" t="e">
        <f>RIGHT(Tableau1[[#This Row],[Données]],5)</f>
        <v>#VALUE!</v>
      </c>
      <c r="G4151" s="3" t="e" cm="1">
        <f t="array" ref="G41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52" spans="3:7">
      <c r="C4152" t="e">
        <f>IF(WEEKDAY(Tableau1[[#This Row],[Date]],11)&gt;5,"W","S")</f>
        <v>#VALUE!</v>
      </c>
      <c r="D4152" t="e" cm="1">
        <f t="array" ref="D4152">_xlfn.IFS(Tableau1[[#This Row],[Jours]]="W","Talon",Tableau1[[#This Row],[Colonne1]]="HP","Consommation normale",G4152="HC","Talon")</f>
        <v>#VALUE!</v>
      </c>
      <c r="E4152" s="1" t="e">
        <f>LEFT(Tableau1[[#This Row],[Données]],10)</f>
        <v>#VALUE!</v>
      </c>
      <c r="F4152" s="3" t="e">
        <f>RIGHT(Tableau1[[#This Row],[Données]],5)</f>
        <v>#VALUE!</v>
      </c>
      <c r="G4152" s="3" t="e" cm="1">
        <f t="array" ref="G41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53" spans="3:7">
      <c r="C4153" t="e">
        <f>IF(WEEKDAY(Tableau1[[#This Row],[Date]],11)&gt;5,"W","S")</f>
        <v>#VALUE!</v>
      </c>
      <c r="D4153" t="e" cm="1">
        <f t="array" ref="D4153">_xlfn.IFS(Tableau1[[#This Row],[Jours]]="W","Talon",Tableau1[[#This Row],[Colonne1]]="HP","Consommation normale",G4153="HC","Talon")</f>
        <v>#VALUE!</v>
      </c>
      <c r="E4153" s="1" t="e">
        <f>LEFT(Tableau1[[#This Row],[Données]],10)</f>
        <v>#VALUE!</v>
      </c>
      <c r="F4153" s="3" t="e">
        <f>RIGHT(Tableau1[[#This Row],[Données]],5)</f>
        <v>#VALUE!</v>
      </c>
      <c r="G4153" s="3" t="e" cm="1">
        <f t="array" ref="G41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54" spans="3:7">
      <c r="C4154" t="e">
        <f>IF(WEEKDAY(Tableau1[[#This Row],[Date]],11)&gt;5,"W","S")</f>
        <v>#VALUE!</v>
      </c>
      <c r="D4154" t="e" cm="1">
        <f t="array" ref="D4154">_xlfn.IFS(Tableau1[[#This Row],[Jours]]="W","Talon",Tableau1[[#This Row],[Colonne1]]="HP","Consommation normale",G4154="HC","Talon")</f>
        <v>#VALUE!</v>
      </c>
      <c r="E4154" s="1" t="e">
        <f>LEFT(Tableau1[[#This Row],[Données]],10)</f>
        <v>#VALUE!</v>
      </c>
      <c r="F4154" s="3" t="e">
        <f>RIGHT(Tableau1[[#This Row],[Données]],5)</f>
        <v>#VALUE!</v>
      </c>
      <c r="G4154" s="3" t="e" cm="1">
        <f t="array" ref="G41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55" spans="3:7">
      <c r="C4155" t="e">
        <f>IF(WEEKDAY(Tableau1[[#This Row],[Date]],11)&gt;5,"W","S")</f>
        <v>#VALUE!</v>
      </c>
      <c r="D4155" t="e" cm="1">
        <f t="array" ref="D4155">_xlfn.IFS(Tableau1[[#This Row],[Jours]]="W","Talon",Tableau1[[#This Row],[Colonne1]]="HP","Consommation normale",G4155="HC","Talon")</f>
        <v>#VALUE!</v>
      </c>
      <c r="E4155" s="1" t="e">
        <f>LEFT(Tableau1[[#This Row],[Données]],10)</f>
        <v>#VALUE!</v>
      </c>
      <c r="F4155" s="3" t="e">
        <f>RIGHT(Tableau1[[#This Row],[Données]],5)</f>
        <v>#VALUE!</v>
      </c>
      <c r="G4155" s="3" t="e" cm="1">
        <f t="array" ref="G41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56" spans="3:7">
      <c r="C4156" t="e">
        <f>IF(WEEKDAY(Tableau1[[#This Row],[Date]],11)&gt;5,"W","S")</f>
        <v>#VALUE!</v>
      </c>
      <c r="D4156" t="e" cm="1">
        <f t="array" ref="D4156">_xlfn.IFS(Tableau1[[#This Row],[Jours]]="W","Talon",Tableau1[[#This Row],[Colonne1]]="HP","Consommation normale",G4156="HC","Talon")</f>
        <v>#VALUE!</v>
      </c>
      <c r="E4156" s="1" t="e">
        <f>LEFT(Tableau1[[#This Row],[Données]],10)</f>
        <v>#VALUE!</v>
      </c>
      <c r="F4156" s="3" t="e">
        <f>RIGHT(Tableau1[[#This Row],[Données]],5)</f>
        <v>#VALUE!</v>
      </c>
      <c r="G4156" s="3" t="e" cm="1">
        <f t="array" ref="G41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57" spans="3:7">
      <c r="C4157" t="e">
        <f>IF(WEEKDAY(Tableau1[[#This Row],[Date]],11)&gt;5,"W","S")</f>
        <v>#VALUE!</v>
      </c>
      <c r="D4157" t="e" cm="1">
        <f t="array" ref="D4157">_xlfn.IFS(Tableau1[[#This Row],[Jours]]="W","Talon",Tableau1[[#This Row],[Colonne1]]="HP","Consommation normale",G4157="HC","Talon")</f>
        <v>#VALUE!</v>
      </c>
      <c r="E4157" s="1" t="e">
        <f>LEFT(Tableau1[[#This Row],[Données]],10)</f>
        <v>#VALUE!</v>
      </c>
      <c r="F4157" s="3" t="e">
        <f>RIGHT(Tableau1[[#This Row],[Données]],5)</f>
        <v>#VALUE!</v>
      </c>
      <c r="G4157" s="3" t="e" cm="1">
        <f t="array" ref="G41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58" spans="3:7">
      <c r="C4158" t="e">
        <f>IF(WEEKDAY(Tableau1[[#This Row],[Date]],11)&gt;5,"W","S")</f>
        <v>#VALUE!</v>
      </c>
      <c r="D4158" t="e" cm="1">
        <f t="array" ref="D4158">_xlfn.IFS(Tableau1[[#This Row],[Jours]]="W","Talon",Tableau1[[#This Row],[Colonne1]]="HP","Consommation normale",G4158="HC","Talon")</f>
        <v>#VALUE!</v>
      </c>
      <c r="E4158" s="1" t="e">
        <f>LEFT(Tableau1[[#This Row],[Données]],10)</f>
        <v>#VALUE!</v>
      </c>
      <c r="F4158" s="3" t="e">
        <f>RIGHT(Tableau1[[#This Row],[Données]],5)</f>
        <v>#VALUE!</v>
      </c>
      <c r="G4158" s="3" t="e" cm="1">
        <f t="array" ref="G41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59" spans="3:7">
      <c r="C4159" t="e">
        <f>IF(WEEKDAY(Tableau1[[#This Row],[Date]],11)&gt;5,"W","S")</f>
        <v>#VALUE!</v>
      </c>
      <c r="D4159" t="e" cm="1">
        <f t="array" ref="D4159">_xlfn.IFS(Tableau1[[#This Row],[Jours]]="W","Talon",Tableau1[[#This Row],[Colonne1]]="HP","Consommation normale",G4159="HC","Talon")</f>
        <v>#VALUE!</v>
      </c>
      <c r="E4159" s="1" t="e">
        <f>LEFT(Tableau1[[#This Row],[Données]],10)</f>
        <v>#VALUE!</v>
      </c>
      <c r="F4159" s="3" t="e">
        <f>RIGHT(Tableau1[[#This Row],[Données]],5)</f>
        <v>#VALUE!</v>
      </c>
      <c r="G4159" s="3" t="e" cm="1">
        <f t="array" ref="G41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60" spans="3:7">
      <c r="C4160" t="e">
        <f>IF(WEEKDAY(Tableau1[[#This Row],[Date]],11)&gt;5,"W","S")</f>
        <v>#VALUE!</v>
      </c>
      <c r="D4160" t="e" cm="1">
        <f t="array" ref="D4160">_xlfn.IFS(Tableau1[[#This Row],[Jours]]="W","Talon",Tableau1[[#This Row],[Colonne1]]="HP","Consommation normale",G4160="HC","Talon")</f>
        <v>#VALUE!</v>
      </c>
      <c r="E4160" s="1" t="e">
        <f>LEFT(Tableau1[[#This Row],[Données]],10)</f>
        <v>#VALUE!</v>
      </c>
      <c r="F4160" s="3" t="e">
        <f>RIGHT(Tableau1[[#This Row],[Données]],5)</f>
        <v>#VALUE!</v>
      </c>
      <c r="G4160" s="3" t="e" cm="1">
        <f t="array" ref="G41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61" spans="3:7">
      <c r="C4161" t="e">
        <f>IF(WEEKDAY(Tableau1[[#This Row],[Date]],11)&gt;5,"W","S")</f>
        <v>#VALUE!</v>
      </c>
      <c r="D4161" t="e" cm="1">
        <f t="array" ref="D4161">_xlfn.IFS(Tableau1[[#This Row],[Jours]]="W","Talon",Tableau1[[#This Row],[Colonne1]]="HP","Consommation normale",G4161="HC","Talon")</f>
        <v>#VALUE!</v>
      </c>
      <c r="E4161" s="1" t="e">
        <f>LEFT(Tableau1[[#This Row],[Données]],10)</f>
        <v>#VALUE!</v>
      </c>
      <c r="F4161" s="3" t="e">
        <f>RIGHT(Tableau1[[#This Row],[Données]],5)</f>
        <v>#VALUE!</v>
      </c>
      <c r="G4161" s="3" t="e" cm="1">
        <f t="array" ref="G41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62" spans="3:7">
      <c r="C4162" t="e">
        <f>IF(WEEKDAY(Tableau1[[#This Row],[Date]],11)&gt;5,"W","S")</f>
        <v>#VALUE!</v>
      </c>
      <c r="D4162" t="e" cm="1">
        <f t="array" ref="D4162">_xlfn.IFS(Tableau1[[#This Row],[Jours]]="W","Talon",Tableau1[[#This Row],[Colonne1]]="HP","Consommation normale",G4162="HC","Talon")</f>
        <v>#VALUE!</v>
      </c>
      <c r="E4162" s="1" t="e">
        <f>LEFT(Tableau1[[#This Row],[Données]],10)</f>
        <v>#VALUE!</v>
      </c>
      <c r="F4162" s="3" t="e">
        <f>RIGHT(Tableau1[[#This Row],[Données]],5)</f>
        <v>#VALUE!</v>
      </c>
      <c r="G4162" s="3" t="e" cm="1">
        <f t="array" ref="G41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63" spans="3:7">
      <c r="C4163" t="e">
        <f>IF(WEEKDAY(Tableau1[[#This Row],[Date]],11)&gt;5,"W","S")</f>
        <v>#VALUE!</v>
      </c>
      <c r="D4163" t="e" cm="1">
        <f t="array" ref="D4163">_xlfn.IFS(Tableau1[[#This Row],[Jours]]="W","Talon",Tableau1[[#This Row],[Colonne1]]="HP","Consommation normale",G4163="HC","Talon")</f>
        <v>#VALUE!</v>
      </c>
      <c r="E4163" s="1" t="e">
        <f>LEFT(Tableau1[[#This Row],[Données]],10)</f>
        <v>#VALUE!</v>
      </c>
      <c r="F4163" s="3" t="e">
        <f>RIGHT(Tableau1[[#This Row],[Données]],5)</f>
        <v>#VALUE!</v>
      </c>
      <c r="G4163" s="3" t="e" cm="1">
        <f t="array" ref="G41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64" spans="3:7">
      <c r="C4164" t="e">
        <f>IF(WEEKDAY(Tableau1[[#This Row],[Date]],11)&gt;5,"W","S")</f>
        <v>#VALUE!</v>
      </c>
      <c r="D4164" t="e" cm="1">
        <f t="array" ref="D4164">_xlfn.IFS(Tableau1[[#This Row],[Jours]]="W","Talon",Tableau1[[#This Row],[Colonne1]]="HP","Consommation normale",G4164="HC","Talon")</f>
        <v>#VALUE!</v>
      </c>
      <c r="E4164" s="1" t="e">
        <f>LEFT(Tableau1[[#This Row],[Données]],10)</f>
        <v>#VALUE!</v>
      </c>
      <c r="F4164" s="3" t="e">
        <f>RIGHT(Tableau1[[#This Row],[Données]],5)</f>
        <v>#VALUE!</v>
      </c>
      <c r="G4164" s="3" t="e" cm="1">
        <f t="array" ref="G41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65" spans="3:7">
      <c r="C4165" t="e">
        <f>IF(WEEKDAY(Tableau1[[#This Row],[Date]],11)&gt;5,"W","S")</f>
        <v>#VALUE!</v>
      </c>
      <c r="D4165" t="e" cm="1">
        <f t="array" ref="D4165">_xlfn.IFS(Tableau1[[#This Row],[Jours]]="W","Talon",Tableau1[[#This Row],[Colonne1]]="HP","Consommation normale",G4165="HC","Talon")</f>
        <v>#VALUE!</v>
      </c>
      <c r="E4165" s="1" t="e">
        <f>LEFT(Tableau1[[#This Row],[Données]],10)</f>
        <v>#VALUE!</v>
      </c>
      <c r="F4165" s="3" t="e">
        <f>RIGHT(Tableau1[[#This Row],[Données]],5)</f>
        <v>#VALUE!</v>
      </c>
      <c r="G4165" s="3" t="e" cm="1">
        <f t="array" ref="G41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66" spans="3:7">
      <c r="C4166" t="e">
        <f>IF(WEEKDAY(Tableau1[[#This Row],[Date]],11)&gt;5,"W","S")</f>
        <v>#VALUE!</v>
      </c>
      <c r="D4166" t="e" cm="1">
        <f t="array" ref="D4166">_xlfn.IFS(Tableau1[[#This Row],[Jours]]="W","Talon",Tableau1[[#This Row],[Colonne1]]="HP","Consommation normale",G4166="HC","Talon")</f>
        <v>#VALUE!</v>
      </c>
      <c r="E4166" s="1" t="e">
        <f>LEFT(Tableau1[[#This Row],[Données]],10)</f>
        <v>#VALUE!</v>
      </c>
      <c r="F4166" s="3" t="e">
        <f>RIGHT(Tableau1[[#This Row],[Données]],5)</f>
        <v>#VALUE!</v>
      </c>
      <c r="G4166" s="3" t="e" cm="1">
        <f t="array" ref="G41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67" spans="3:7">
      <c r="C4167" t="e">
        <f>IF(WEEKDAY(Tableau1[[#This Row],[Date]],11)&gt;5,"W","S")</f>
        <v>#VALUE!</v>
      </c>
      <c r="D4167" t="e" cm="1">
        <f t="array" ref="D4167">_xlfn.IFS(Tableau1[[#This Row],[Jours]]="W","Talon",Tableau1[[#This Row],[Colonne1]]="HP","Consommation normale",G4167="HC","Talon")</f>
        <v>#VALUE!</v>
      </c>
      <c r="E4167" s="1" t="e">
        <f>LEFT(Tableau1[[#This Row],[Données]],10)</f>
        <v>#VALUE!</v>
      </c>
      <c r="F4167" s="3" t="e">
        <f>RIGHT(Tableau1[[#This Row],[Données]],5)</f>
        <v>#VALUE!</v>
      </c>
      <c r="G4167" s="3" t="e" cm="1">
        <f t="array" ref="G41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68" spans="3:7">
      <c r="C4168" t="e">
        <f>IF(WEEKDAY(Tableau1[[#This Row],[Date]],11)&gt;5,"W","S")</f>
        <v>#VALUE!</v>
      </c>
      <c r="D4168" t="e" cm="1">
        <f t="array" ref="D4168">_xlfn.IFS(Tableau1[[#This Row],[Jours]]="W","Talon",Tableau1[[#This Row],[Colonne1]]="HP","Consommation normale",G4168="HC","Talon")</f>
        <v>#VALUE!</v>
      </c>
      <c r="E4168" s="1" t="e">
        <f>LEFT(Tableau1[[#This Row],[Données]],10)</f>
        <v>#VALUE!</v>
      </c>
      <c r="F4168" s="3" t="e">
        <f>RIGHT(Tableau1[[#This Row],[Données]],5)</f>
        <v>#VALUE!</v>
      </c>
      <c r="G4168" s="3" t="e" cm="1">
        <f t="array" ref="G41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69" spans="3:7">
      <c r="C4169" t="e">
        <f>IF(WEEKDAY(Tableau1[[#This Row],[Date]],11)&gt;5,"W","S")</f>
        <v>#VALUE!</v>
      </c>
      <c r="D4169" t="e" cm="1">
        <f t="array" ref="D4169">_xlfn.IFS(Tableau1[[#This Row],[Jours]]="W","Talon",Tableau1[[#This Row],[Colonne1]]="HP","Consommation normale",G4169="HC","Talon")</f>
        <v>#VALUE!</v>
      </c>
      <c r="E4169" s="1" t="e">
        <f>LEFT(Tableau1[[#This Row],[Données]],10)</f>
        <v>#VALUE!</v>
      </c>
      <c r="F4169" s="3" t="e">
        <f>RIGHT(Tableau1[[#This Row],[Données]],5)</f>
        <v>#VALUE!</v>
      </c>
      <c r="G4169" s="3" t="e" cm="1">
        <f t="array" ref="G41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70" spans="3:7">
      <c r="C4170" t="e">
        <f>IF(WEEKDAY(Tableau1[[#This Row],[Date]],11)&gt;5,"W","S")</f>
        <v>#VALUE!</v>
      </c>
      <c r="D4170" t="e" cm="1">
        <f t="array" ref="D4170">_xlfn.IFS(Tableau1[[#This Row],[Jours]]="W","Talon",Tableau1[[#This Row],[Colonne1]]="HP","Consommation normale",G4170="HC","Talon")</f>
        <v>#VALUE!</v>
      </c>
      <c r="E4170" s="1" t="e">
        <f>LEFT(Tableau1[[#This Row],[Données]],10)</f>
        <v>#VALUE!</v>
      </c>
      <c r="F4170" s="3" t="e">
        <f>RIGHT(Tableau1[[#This Row],[Données]],5)</f>
        <v>#VALUE!</v>
      </c>
      <c r="G4170" s="3" t="e" cm="1">
        <f t="array" ref="G41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71" spans="3:7">
      <c r="C4171" t="e">
        <f>IF(WEEKDAY(Tableau1[[#This Row],[Date]],11)&gt;5,"W","S")</f>
        <v>#VALUE!</v>
      </c>
      <c r="D4171" t="e" cm="1">
        <f t="array" ref="D4171">_xlfn.IFS(Tableau1[[#This Row],[Jours]]="W","Talon",Tableau1[[#This Row],[Colonne1]]="HP","Consommation normale",G4171="HC","Talon")</f>
        <v>#VALUE!</v>
      </c>
      <c r="E4171" s="1" t="e">
        <f>LEFT(Tableau1[[#This Row],[Données]],10)</f>
        <v>#VALUE!</v>
      </c>
      <c r="F4171" s="3" t="e">
        <f>RIGHT(Tableau1[[#This Row],[Données]],5)</f>
        <v>#VALUE!</v>
      </c>
      <c r="G4171" s="3" t="e" cm="1">
        <f t="array" ref="G41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72" spans="3:7">
      <c r="C4172" t="e">
        <f>IF(WEEKDAY(Tableau1[[#This Row],[Date]],11)&gt;5,"W","S")</f>
        <v>#VALUE!</v>
      </c>
      <c r="D4172" t="e" cm="1">
        <f t="array" ref="D4172">_xlfn.IFS(Tableau1[[#This Row],[Jours]]="W","Talon",Tableau1[[#This Row],[Colonne1]]="HP","Consommation normale",G4172="HC","Talon")</f>
        <v>#VALUE!</v>
      </c>
      <c r="E4172" s="1" t="e">
        <f>LEFT(Tableau1[[#This Row],[Données]],10)</f>
        <v>#VALUE!</v>
      </c>
      <c r="F4172" s="3" t="e">
        <f>RIGHT(Tableau1[[#This Row],[Données]],5)</f>
        <v>#VALUE!</v>
      </c>
      <c r="G4172" s="3" t="e" cm="1">
        <f t="array" ref="G41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73" spans="3:7">
      <c r="C4173" t="e">
        <f>IF(WEEKDAY(Tableau1[[#This Row],[Date]],11)&gt;5,"W","S")</f>
        <v>#VALUE!</v>
      </c>
      <c r="D4173" t="e" cm="1">
        <f t="array" ref="D4173">_xlfn.IFS(Tableau1[[#This Row],[Jours]]="W","Talon",Tableau1[[#This Row],[Colonne1]]="HP","Consommation normale",G4173="HC","Talon")</f>
        <v>#VALUE!</v>
      </c>
      <c r="E4173" s="1" t="e">
        <f>LEFT(Tableau1[[#This Row],[Données]],10)</f>
        <v>#VALUE!</v>
      </c>
      <c r="F4173" s="3" t="e">
        <f>RIGHT(Tableau1[[#This Row],[Données]],5)</f>
        <v>#VALUE!</v>
      </c>
      <c r="G4173" s="3" t="e" cm="1">
        <f t="array" ref="G41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74" spans="3:7">
      <c r="C4174" t="e">
        <f>IF(WEEKDAY(Tableau1[[#This Row],[Date]],11)&gt;5,"W","S")</f>
        <v>#VALUE!</v>
      </c>
      <c r="D4174" t="e" cm="1">
        <f t="array" ref="D4174">_xlfn.IFS(Tableau1[[#This Row],[Jours]]="W","Talon",Tableau1[[#This Row],[Colonne1]]="HP","Consommation normale",G4174="HC","Talon")</f>
        <v>#VALUE!</v>
      </c>
      <c r="E4174" s="1" t="e">
        <f>LEFT(Tableau1[[#This Row],[Données]],10)</f>
        <v>#VALUE!</v>
      </c>
      <c r="F4174" s="3" t="e">
        <f>RIGHT(Tableau1[[#This Row],[Données]],5)</f>
        <v>#VALUE!</v>
      </c>
      <c r="G4174" s="3" t="e" cm="1">
        <f t="array" ref="G41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75" spans="3:7">
      <c r="C4175" t="e">
        <f>IF(WEEKDAY(Tableau1[[#This Row],[Date]],11)&gt;5,"W","S")</f>
        <v>#VALUE!</v>
      </c>
      <c r="D4175" t="e" cm="1">
        <f t="array" ref="D4175">_xlfn.IFS(Tableau1[[#This Row],[Jours]]="W","Talon",Tableau1[[#This Row],[Colonne1]]="HP","Consommation normale",G4175="HC","Talon")</f>
        <v>#VALUE!</v>
      </c>
      <c r="E4175" s="1" t="e">
        <f>LEFT(Tableau1[[#This Row],[Données]],10)</f>
        <v>#VALUE!</v>
      </c>
      <c r="F4175" s="3" t="e">
        <f>RIGHT(Tableau1[[#This Row],[Données]],5)</f>
        <v>#VALUE!</v>
      </c>
      <c r="G4175" s="3" t="e" cm="1">
        <f t="array" ref="G41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76" spans="3:7">
      <c r="C4176" t="e">
        <f>IF(WEEKDAY(Tableau1[[#This Row],[Date]],11)&gt;5,"W","S")</f>
        <v>#VALUE!</v>
      </c>
      <c r="D4176" t="e" cm="1">
        <f t="array" ref="D4176">_xlfn.IFS(Tableau1[[#This Row],[Jours]]="W","Talon",Tableau1[[#This Row],[Colonne1]]="HP","Consommation normale",G4176="HC","Talon")</f>
        <v>#VALUE!</v>
      </c>
      <c r="E4176" s="1" t="e">
        <f>LEFT(Tableau1[[#This Row],[Données]],10)</f>
        <v>#VALUE!</v>
      </c>
      <c r="F4176" s="3" t="e">
        <f>RIGHT(Tableau1[[#This Row],[Données]],5)</f>
        <v>#VALUE!</v>
      </c>
      <c r="G4176" s="3" t="e" cm="1">
        <f t="array" ref="G41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77" spans="3:7">
      <c r="C4177" t="e">
        <f>IF(WEEKDAY(Tableau1[[#This Row],[Date]],11)&gt;5,"W","S")</f>
        <v>#VALUE!</v>
      </c>
      <c r="D4177" t="e" cm="1">
        <f t="array" ref="D4177">_xlfn.IFS(Tableau1[[#This Row],[Jours]]="W","Talon",Tableau1[[#This Row],[Colonne1]]="HP","Consommation normale",G4177="HC","Talon")</f>
        <v>#VALUE!</v>
      </c>
      <c r="E4177" s="1" t="e">
        <f>LEFT(Tableau1[[#This Row],[Données]],10)</f>
        <v>#VALUE!</v>
      </c>
      <c r="F4177" s="3" t="e">
        <f>RIGHT(Tableau1[[#This Row],[Données]],5)</f>
        <v>#VALUE!</v>
      </c>
      <c r="G4177" s="3" t="e" cm="1">
        <f t="array" ref="G41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78" spans="3:7">
      <c r="C4178" t="e">
        <f>IF(WEEKDAY(Tableau1[[#This Row],[Date]],11)&gt;5,"W","S")</f>
        <v>#VALUE!</v>
      </c>
      <c r="D4178" t="e" cm="1">
        <f t="array" ref="D4178">_xlfn.IFS(Tableau1[[#This Row],[Jours]]="W","Talon",Tableau1[[#This Row],[Colonne1]]="HP","Consommation normale",G4178="HC","Talon")</f>
        <v>#VALUE!</v>
      </c>
      <c r="E4178" s="1" t="e">
        <f>LEFT(Tableau1[[#This Row],[Données]],10)</f>
        <v>#VALUE!</v>
      </c>
      <c r="F4178" s="3" t="e">
        <f>RIGHT(Tableau1[[#This Row],[Données]],5)</f>
        <v>#VALUE!</v>
      </c>
      <c r="G4178" s="3" t="e" cm="1">
        <f t="array" ref="G41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79" spans="3:7">
      <c r="C4179" t="e">
        <f>IF(WEEKDAY(Tableau1[[#This Row],[Date]],11)&gt;5,"W","S")</f>
        <v>#VALUE!</v>
      </c>
      <c r="D4179" t="e" cm="1">
        <f t="array" ref="D4179">_xlfn.IFS(Tableau1[[#This Row],[Jours]]="W","Talon",Tableau1[[#This Row],[Colonne1]]="HP","Consommation normale",G4179="HC","Talon")</f>
        <v>#VALUE!</v>
      </c>
      <c r="E4179" s="1" t="e">
        <f>LEFT(Tableau1[[#This Row],[Données]],10)</f>
        <v>#VALUE!</v>
      </c>
      <c r="F4179" s="3" t="e">
        <f>RIGHT(Tableau1[[#This Row],[Données]],5)</f>
        <v>#VALUE!</v>
      </c>
      <c r="G4179" s="3" t="e" cm="1">
        <f t="array" ref="G41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80" spans="3:7">
      <c r="C4180" t="e">
        <f>IF(WEEKDAY(Tableau1[[#This Row],[Date]],11)&gt;5,"W","S")</f>
        <v>#VALUE!</v>
      </c>
      <c r="D4180" t="e" cm="1">
        <f t="array" ref="D4180">_xlfn.IFS(Tableau1[[#This Row],[Jours]]="W","Talon",Tableau1[[#This Row],[Colonne1]]="HP","Consommation normale",G4180="HC","Talon")</f>
        <v>#VALUE!</v>
      </c>
      <c r="E4180" s="1" t="e">
        <f>LEFT(Tableau1[[#This Row],[Données]],10)</f>
        <v>#VALUE!</v>
      </c>
      <c r="F4180" s="3" t="e">
        <f>RIGHT(Tableau1[[#This Row],[Données]],5)</f>
        <v>#VALUE!</v>
      </c>
      <c r="G4180" s="3" t="e" cm="1">
        <f t="array" ref="G41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81" spans="3:7">
      <c r="C4181" t="e">
        <f>IF(WEEKDAY(Tableau1[[#This Row],[Date]],11)&gt;5,"W","S")</f>
        <v>#VALUE!</v>
      </c>
      <c r="D4181" t="e" cm="1">
        <f t="array" ref="D4181">_xlfn.IFS(Tableau1[[#This Row],[Jours]]="W","Talon",Tableau1[[#This Row],[Colonne1]]="HP","Consommation normale",G4181="HC","Talon")</f>
        <v>#VALUE!</v>
      </c>
      <c r="E4181" s="1" t="e">
        <f>LEFT(Tableau1[[#This Row],[Données]],10)</f>
        <v>#VALUE!</v>
      </c>
      <c r="F4181" s="3" t="e">
        <f>RIGHT(Tableau1[[#This Row],[Données]],5)</f>
        <v>#VALUE!</v>
      </c>
      <c r="G4181" s="3" t="e" cm="1">
        <f t="array" ref="G41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82" spans="3:7">
      <c r="C4182" t="e">
        <f>IF(WEEKDAY(Tableau1[[#This Row],[Date]],11)&gt;5,"W","S")</f>
        <v>#VALUE!</v>
      </c>
      <c r="D4182" t="e" cm="1">
        <f t="array" ref="D4182">_xlfn.IFS(Tableau1[[#This Row],[Jours]]="W","Talon",Tableau1[[#This Row],[Colonne1]]="HP","Consommation normale",G4182="HC","Talon")</f>
        <v>#VALUE!</v>
      </c>
      <c r="E4182" s="1" t="e">
        <f>LEFT(Tableau1[[#This Row],[Données]],10)</f>
        <v>#VALUE!</v>
      </c>
      <c r="F4182" s="3" t="e">
        <f>RIGHT(Tableau1[[#This Row],[Données]],5)</f>
        <v>#VALUE!</v>
      </c>
      <c r="G4182" s="3" t="e" cm="1">
        <f t="array" ref="G41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83" spans="3:7">
      <c r="C4183" t="e">
        <f>IF(WEEKDAY(Tableau1[[#This Row],[Date]],11)&gt;5,"W","S")</f>
        <v>#VALUE!</v>
      </c>
      <c r="D4183" t="e" cm="1">
        <f t="array" ref="D4183">_xlfn.IFS(Tableau1[[#This Row],[Jours]]="W","Talon",Tableau1[[#This Row],[Colonne1]]="HP","Consommation normale",G4183="HC","Talon")</f>
        <v>#VALUE!</v>
      </c>
      <c r="E4183" s="1" t="e">
        <f>LEFT(Tableau1[[#This Row],[Données]],10)</f>
        <v>#VALUE!</v>
      </c>
      <c r="F4183" s="3" t="e">
        <f>RIGHT(Tableau1[[#This Row],[Données]],5)</f>
        <v>#VALUE!</v>
      </c>
      <c r="G4183" s="3" t="e" cm="1">
        <f t="array" ref="G41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84" spans="3:7">
      <c r="C4184" t="e">
        <f>IF(WEEKDAY(Tableau1[[#This Row],[Date]],11)&gt;5,"W","S")</f>
        <v>#VALUE!</v>
      </c>
      <c r="D4184" t="e" cm="1">
        <f t="array" ref="D4184">_xlfn.IFS(Tableau1[[#This Row],[Jours]]="W","Talon",Tableau1[[#This Row],[Colonne1]]="HP","Consommation normale",G4184="HC","Talon")</f>
        <v>#VALUE!</v>
      </c>
      <c r="E4184" s="1" t="e">
        <f>LEFT(Tableau1[[#This Row],[Données]],10)</f>
        <v>#VALUE!</v>
      </c>
      <c r="F4184" s="3" t="e">
        <f>RIGHT(Tableau1[[#This Row],[Données]],5)</f>
        <v>#VALUE!</v>
      </c>
      <c r="G4184" s="3" t="e" cm="1">
        <f t="array" ref="G41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85" spans="3:7">
      <c r="C4185" t="e">
        <f>IF(WEEKDAY(Tableau1[[#This Row],[Date]],11)&gt;5,"W","S")</f>
        <v>#VALUE!</v>
      </c>
      <c r="D4185" t="e" cm="1">
        <f t="array" ref="D4185">_xlfn.IFS(Tableau1[[#This Row],[Jours]]="W","Talon",Tableau1[[#This Row],[Colonne1]]="HP","Consommation normale",G4185="HC","Talon")</f>
        <v>#VALUE!</v>
      </c>
      <c r="E4185" s="1" t="e">
        <f>LEFT(Tableau1[[#This Row],[Données]],10)</f>
        <v>#VALUE!</v>
      </c>
      <c r="F4185" s="3" t="e">
        <f>RIGHT(Tableau1[[#This Row],[Données]],5)</f>
        <v>#VALUE!</v>
      </c>
      <c r="G4185" s="3" t="e" cm="1">
        <f t="array" ref="G41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86" spans="3:7">
      <c r="C4186" t="e">
        <f>IF(WEEKDAY(Tableau1[[#This Row],[Date]],11)&gt;5,"W","S")</f>
        <v>#VALUE!</v>
      </c>
      <c r="D4186" t="e" cm="1">
        <f t="array" ref="D4186">_xlfn.IFS(Tableau1[[#This Row],[Jours]]="W","Talon",Tableau1[[#This Row],[Colonne1]]="HP","Consommation normale",G4186="HC","Talon")</f>
        <v>#VALUE!</v>
      </c>
      <c r="E4186" s="1" t="e">
        <f>LEFT(Tableau1[[#This Row],[Données]],10)</f>
        <v>#VALUE!</v>
      </c>
      <c r="F4186" s="3" t="e">
        <f>RIGHT(Tableau1[[#This Row],[Données]],5)</f>
        <v>#VALUE!</v>
      </c>
      <c r="G4186" s="3" t="e" cm="1">
        <f t="array" ref="G41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87" spans="3:7">
      <c r="C4187" t="e">
        <f>IF(WEEKDAY(Tableau1[[#This Row],[Date]],11)&gt;5,"W","S")</f>
        <v>#VALUE!</v>
      </c>
      <c r="D4187" t="e" cm="1">
        <f t="array" ref="D4187">_xlfn.IFS(Tableau1[[#This Row],[Jours]]="W","Talon",Tableau1[[#This Row],[Colonne1]]="HP","Consommation normale",G4187="HC","Talon")</f>
        <v>#VALUE!</v>
      </c>
      <c r="E4187" s="1" t="e">
        <f>LEFT(Tableau1[[#This Row],[Données]],10)</f>
        <v>#VALUE!</v>
      </c>
      <c r="F4187" s="3" t="e">
        <f>RIGHT(Tableau1[[#This Row],[Données]],5)</f>
        <v>#VALUE!</v>
      </c>
      <c r="G4187" s="3" t="e" cm="1">
        <f t="array" ref="G41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88" spans="3:7">
      <c r="C4188" t="e">
        <f>IF(WEEKDAY(Tableau1[[#This Row],[Date]],11)&gt;5,"W","S")</f>
        <v>#VALUE!</v>
      </c>
      <c r="D4188" t="e" cm="1">
        <f t="array" ref="D4188">_xlfn.IFS(Tableau1[[#This Row],[Jours]]="W","Talon",Tableau1[[#This Row],[Colonne1]]="HP","Consommation normale",G4188="HC","Talon")</f>
        <v>#VALUE!</v>
      </c>
      <c r="E4188" s="1" t="e">
        <f>LEFT(Tableau1[[#This Row],[Données]],10)</f>
        <v>#VALUE!</v>
      </c>
      <c r="F4188" s="3" t="e">
        <f>RIGHT(Tableau1[[#This Row],[Données]],5)</f>
        <v>#VALUE!</v>
      </c>
      <c r="G4188" s="3" t="e" cm="1">
        <f t="array" ref="G41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89" spans="3:7">
      <c r="C4189" t="e">
        <f>IF(WEEKDAY(Tableau1[[#This Row],[Date]],11)&gt;5,"W","S")</f>
        <v>#VALUE!</v>
      </c>
      <c r="D4189" t="e" cm="1">
        <f t="array" ref="D4189">_xlfn.IFS(Tableau1[[#This Row],[Jours]]="W","Talon",Tableau1[[#This Row],[Colonne1]]="HP","Consommation normale",G4189="HC","Talon")</f>
        <v>#VALUE!</v>
      </c>
      <c r="E4189" s="1" t="e">
        <f>LEFT(Tableau1[[#This Row],[Données]],10)</f>
        <v>#VALUE!</v>
      </c>
      <c r="F4189" s="3" t="e">
        <f>RIGHT(Tableau1[[#This Row],[Données]],5)</f>
        <v>#VALUE!</v>
      </c>
      <c r="G4189" s="3" t="e" cm="1">
        <f t="array" ref="G41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90" spans="3:7">
      <c r="C4190" t="e">
        <f>IF(WEEKDAY(Tableau1[[#This Row],[Date]],11)&gt;5,"W","S")</f>
        <v>#VALUE!</v>
      </c>
      <c r="D4190" t="e" cm="1">
        <f t="array" ref="D4190">_xlfn.IFS(Tableau1[[#This Row],[Jours]]="W","Talon",Tableau1[[#This Row],[Colonne1]]="HP","Consommation normale",G4190="HC","Talon")</f>
        <v>#VALUE!</v>
      </c>
      <c r="E4190" s="1" t="e">
        <f>LEFT(Tableau1[[#This Row],[Données]],10)</f>
        <v>#VALUE!</v>
      </c>
      <c r="F4190" s="3" t="e">
        <f>RIGHT(Tableau1[[#This Row],[Données]],5)</f>
        <v>#VALUE!</v>
      </c>
      <c r="G4190" s="3" t="e" cm="1">
        <f t="array" ref="G41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91" spans="3:7">
      <c r="C4191" t="e">
        <f>IF(WEEKDAY(Tableau1[[#This Row],[Date]],11)&gt;5,"W","S")</f>
        <v>#VALUE!</v>
      </c>
      <c r="D4191" t="e" cm="1">
        <f t="array" ref="D4191">_xlfn.IFS(Tableau1[[#This Row],[Jours]]="W","Talon",Tableau1[[#This Row],[Colonne1]]="HP","Consommation normale",G4191="HC","Talon")</f>
        <v>#VALUE!</v>
      </c>
      <c r="E4191" s="1" t="e">
        <f>LEFT(Tableau1[[#This Row],[Données]],10)</f>
        <v>#VALUE!</v>
      </c>
      <c r="F4191" s="3" t="e">
        <f>RIGHT(Tableau1[[#This Row],[Données]],5)</f>
        <v>#VALUE!</v>
      </c>
      <c r="G4191" s="3" t="e" cm="1">
        <f t="array" ref="G41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92" spans="3:7">
      <c r="C4192" t="e">
        <f>IF(WEEKDAY(Tableau1[[#This Row],[Date]],11)&gt;5,"W","S")</f>
        <v>#VALUE!</v>
      </c>
      <c r="D4192" t="e" cm="1">
        <f t="array" ref="D4192">_xlfn.IFS(Tableau1[[#This Row],[Jours]]="W","Talon",Tableau1[[#This Row],[Colonne1]]="HP","Consommation normale",G4192="HC","Talon")</f>
        <v>#VALUE!</v>
      </c>
      <c r="E4192" s="1" t="e">
        <f>LEFT(Tableau1[[#This Row],[Données]],10)</f>
        <v>#VALUE!</v>
      </c>
      <c r="F4192" s="3" t="e">
        <f>RIGHT(Tableau1[[#This Row],[Données]],5)</f>
        <v>#VALUE!</v>
      </c>
      <c r="G4192" s="3" t="e" cm="1">
        <f t="array" ref="G41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93" spans="3:7">
      <c r="C4193" t="e">
        <f>IF(WEEKDAY(Tableau1[[#This Row],[Date]],11)&gt;5,"W","S")</f>
        <v>#VALUE!</v>
      </c>
      <c r="D4193" t="e" cm="1">
        <f t="array" ref="D4193">_xlfn.IFS(Tableau1[[#This Row],[Jours]]="W","Talon",Tableau1[[#This Row],[Colonne1]]="HP","Consommation normale",G4193="HC","Talon")</f>
        <v>#VALUE!</v>
      </c>
      <c r="E4193" s="1" t="e">
        <f>LEFT(Tableau1[[#This Row],[Données]],10)</f>
        <v>#VALUE!</v>
      </c>
      <c r="F4193" s="3" t="e">
        <f>RIGHT(Tableau1[[#This Row],[Données]],5)</f>
        <v>#VALUE!</v>
      </c>
      <c r="G4193" s="3" t="e" cm="1">
        <f t="array" ref="G41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94" spans="3:7">
      <c r="C4194" t="e">
        <f>IF(WEEKDAY(Tableau1[[#This Row],[Date]],11)&gt;5,"W","S")</f>
        <v>#VALUE!</v>
      </c>
      <c r="D4194" t="e" cm="1">
        <f t="array" ref="D4194">_xlfn.IFS(Tableau1[[#This Row],[Jours]]="W","Talon",Tableau1[[#This Row],[Colonne1]]="HP","Consommation normale",G4194="HC","Talon")</f>
        <v>#VALUE!</v>
      </c>
      <c r="E4194" s="1" t="e">
        <f>LEFT(Tableau1[[#This Row],[Données]],10)</f>
        <v>#VALUE!</v>
      </c>
      <c r="F4194" s="3" t="e">
        <f>RIGHT(Tableau1[[#This Row],[Données]],5)</f>
        <v>#VALUE!</v>
      </c>
      <c r="G4194" s="3" t="e" cm="1">
        <f t="array" ref="G41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95" spans="3:7">
      <c r="C4195" t="e">
        <f>IF(WEEKDAY(Tableau1[[#This Row],[Date]],11)&gt;5,"W","S")</f>
        <v>#VALUE!</v>
      </c>
      <c r="D4195" t="e" cm="1">
        <f t="array" ref="D4195">_xlfn.IFS(Tableau1[[#This Row],[Jours]]="W","Talon",Tableau1[[#This Row],[Colonne1]]="HP","Consommation normale",G4195="HC","Talon")</f>
        <v>#VALUE!</v>
      </c>
      <c r="E4195" s="1" t="e">
        <f>LEFT(Tableau1[[#This Row],[Données]],10)</f>
        <v>#VALUE!</v>
      </c>
      <c r="F4195" s="3" t="e">
        <f>RIGHT(Tableau1[[#This Row],[Données]],5)</f>
        <v>#VALUE!</v>
      </c>
      <c r="G4195" s="3" t="e" cm="1">
        <f t="array" ref="G41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96" spans="3:7">
      <c r="C4196" t="e">
        <f>IF(WEEKDAY(Tableau1[[#This Row],[Date]],11)&gt;5,"W","S")</f>
        <v>#VALUE!</v>
      </c>
      <c r="D4196" t="e" cm="1">
        <f t="array" ref="D4196">_xlfn.IFS(Tableau1[[#This Row],[Jours]]="W","Talon",Tableau1[[#This Row],[Colonne1]]="HP","Consommation normale",G4196="HC","Talon")</f>
        <v>#VALUE!</v>
      </c>
      <c r="E4196" s="1" t="e">
        <f>LEFT(Tableau1[[#This Row],[Données]],10)</f>
        <v>#VALUE!</v>
      </c>
      <c r="F4196" s="3" t="e">
        <f>RIGHT(Tableau1[[#This Row],[Données]],5)</f>
        <v>#VALUE!</v>
      </c>
      <c r="G4196" s="3" t="e" cm="1">
        <f t="array" ref="G41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97" spans="3:7">
      <c r="C4197" t="e">
        <f>IF(WEEKDAY(Tableau1[[#This Row],[Date]],11)&gt;5,"W","S")</f>
        <v>#VALUE!</v>
      </c>
      <c r="D4197" t="e" cm="1">
        <f t="array" ref="D4197">_xlfn.IFS(Tableau1[[#This Row],[Jours]]="W","Talon",Tableau1[[#This Row],[Colonne1]]="HP","Consommation normale",G4197="HC","Talon")</f>
        <v>#VALUE!</v>
      </c>
      <c r="E4197" s="1" t="e">
        <f>LEFT(Tableau1[[#This Row],[Données]],10)</f>
        <v>#VALUE!</v>
      </c>
      <c r="F4197" s="3" t="e">
        <f>RIGHT(Tableau1[[#This Row],[Données]],5)</f>
        <v>#VALUE!</v>
      </c>
      <c r="G4197" s="3" t="e" cm="1">
        <f t="array" ref="G41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98" spans="3:7">
      <c r="C4198" t="e">
        <f>IF(WEEKDAY(Tableau1[[#This Row],[Date]],11)&gt;5,"W","S")</f>
        <v>#VALUE!</v>
      </c>
      <c r="D4198" t="e" cm="1">
        <f t="array" ref="D4198">_xlfn.IFS(Tableau1[[#This Row],[Jours]]="W","Talon",Tableau1[[#This Row],[Colonne1]]="HP","Consommation normale",G4198="HC","Talon")</f>
        <v>#VALUE!</v>
      </c>
      <c r="E4198" s="1" t="e">
        <f>LEFT(Tableau1[[#This Row],[Données]],10)</f>
        <v>#VALUE!</v>
      </c>
      <c r="F4198" s="3" t="e">
        <f>RIGHT(Tableau1[[#This Row],[Données]],5)</f>
        <v>#VALUE!</v>
      </c>
      <c r="G4198" s="3" t="e" cm="1">
        <f t="array" ref="G41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199" spans="3:7">
      <c r="C4199" t="e">
        <f>IF(WEEKDAY(Tableau1[[#This Row],[Date]],11)&gt;5,"W","S")</f>
        <v>#VALUE!</v>
      </c>
      <c r="D4199" t="e" cm="1">
        <f t="array" ref="D4199">_xlfn.IFS(Tableau1[[#This Row],[Jours]]="W","Talon",Tableau1[[#This Row],[Colonne1]]="HP","Consommation normale",G4199="HC","Talon")</f>
        <v>#VALUE!</v>
      </c>
      <c r="E4199" s="1" t="e">
        <f>LEFT(Tableau1[[#This Row],[Données]],10)</f>
        <v>#VALUE!</v>
      </c>
      <c r="F4199" s="3" t="e">
        <f>RIGHT(Tableau1[[#This Row],[Données]],5)</f>
        <v>#VALUE!</v>
      </c>
      <c r="G4199" s="3" t="e" cm="1">
        <f t="array" ref="G41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00" spans="3:7">
      <c r="C4200" t="e">
        <f>IF(WEEKDAY(Tableau1[[#This Row],[Date]],11)&gt;5,"W","S")</f>
        <v>#VALUE!</v>
      </c>
      <c r="D4200" t="e" cm="1">
        <f t="array" ref="D4200">_xlfn.IFS(Tableau1[[#This Row],[Jours]]="W","Talon",Tableau1[[#This Row],[Colonne1]]="HP","Consommation normale",G4200="HC","Talon")</f>
        <v>#VALUE!</v>
      </c>
      <c r="E4200" s="1" t="e">
        <f>LEFT(Tableau1[[#This Row],[Données]],10)</f>
        <v>#VALUE!</v>
      </c>
      <c r="F4200" s="3" t="e">
        <f>RIGHT(Tableau1[[#This Row],[Données]],5)</f>
        <v>#VALUE!</v>
      </c>
      <c r="G4200" s="3" t="e" cm="1">
        <f t="array" ref="G42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01" spans="3:7">
      <c r="C4201" t="e">
        <f>IF(WEEKDAY(Tableau1[[#This Row],[Date]],11)&gt;5,"W","S")</f>
        <v>#VALUE!</v>
      </c>
      <c r="D4201" t="e" cm="1">
        <f t="array" ref="D4201">_xlfn.IFS(Tableau1[[#This Row],[Jours]]="W","Talon",Tableau1[[#This Row],[Colonne1]]="HP","Consommation normale",G4201="HC","Talon")</f>
        <v>#VALUE!</v>
      </c>
      <c r="E4201" s="1" t="e">
        <f>LEFT(Tableau1[[#This Row],[Données]],10)</f>
        <v>#VALUE!</v>
      </c>
      <c r="F4201" s="3" t="e">
        <f>RIGHT(Tableau1[[#This Row],[Données]],5)</f>
        <v>#VALUE!</v>
      </c>
      <c r="G4201" s="3" t="e" cm="1">
        <f t="array" ref="G42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02" spans="3:7">
      <c r="C4202" t="e">
        <f>IF(WEEKDAY(Tableau1[[#This Row],[Date]],11)&gt;5,"W","S")</f>
        <v>#VALUE!</v>
      </c>
      <c r="D4202" t="e" cm="1">
        <f t="array" ref="D4202">_xlfn.IFS(Tableau1[[#This Row],[Jours]]="W","Talon",Tableau1[[#This Row],[Colonne1]]="HP","Consommation normale",G4202="HC","Talon")</f>
        <v>#VALUE!</v>
      </c>
      <c r="E4202" s="1" t="e">
        <f>LEFT(Tableau1[[#This Row],[Données]],10)</f>
        <v>#VALUE!</v>
      </c>
      <c r="F4202" s="3" t="e">
        <f>RIGHT(Tableau1[[#This Row],[Données]],5)</f>
        <v>#VALUE!</v>
      </c>
      <c r="G4202" s="3" t="e" cm="1">
        <f t="array" ref="G42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03" spans="3:7">
      <c r="C4203" t="e">
        <f>IF(WEEKDAY(Tableau1[[#This Row],[Date]],11)&gt;5,"W","S")</f>
        <v>#VALUE!</v>
      </c>
      <c r="D4203" t="e" cm="1">
        <f t="array" ref="D4203">_xlfn.IFS(Tableau1[[#This Row],[Jours]]="W","Talon",Tableau1[[#This Row],[Colonne1]]="HP","Consommation normale",G4203="HC","Talon")</f>
        <v>#VALUE!</v>
      </c>
      <c r="E4203" s="1" t="e">
        <f>LEFT(Tableau1[[#This Row],[Données]],10)</f>
        <v>#VALUE!</v>
      </c>
      <c r="F4203" s="3" t="e">
        <f>RIGHT(Tableau1[[#This Row],[Données]],5)</f>
        <v>#VALUE!</v>
      </c>
      <c r="G4203" s="3" t="e" cm="1">
        <f t="array" ref="G42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04" spans="3:7">
      <c r="C4204" t="e">
        <f>IF(WEEKDAY(Tableau1[[#This Row],[Date]],11)&gt;5,"W","S")</f>
        <v>#VALUE!</v>
      </c>
      <c r="D4204" t="e" cm="1">
        <f t="array" ref="D4204">_xlfn.IFS(Tableau1[[#This Row],[Jours]]="W","Talon",Tableau1[[#This Row],[Colonne1]]="HP","Consommation normale",G4204="HC","Talon")</f>
        <v>#VALUE!</v>
      </c>
      <c r="E4204" s="1" t="e">
        <f>LEFT(Tableau1[[#This Row],[Données]],10)</f>
        <v>#VALUE!</v>
      </c>
      <c r="F4204" s="3" t="e">
        <f>RIGHT(Tableau1[[#This Row],[Données]],5)</f>
        <v>#VALUE!</v>
      </c>
      <c r="G4204" s="3" t="e" cm="1">
        <f t="array" ref="G42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05" spans="3:7">
      <c r="C4205" t="e">
        <f>IF(WEEKDAY(Tableau1[[#This Row],[Date]],11)&gt;5,"W","S")</f>
        <v>#VALUE!</v>
      </c>
      <c r="D4205" t="e" cm="1">
        <f t="array" ref="D4205">_xlfn.IFS(Tableau1[[#This Row],[Jours]]="W","Talon",Tableau1[[#This Row],[Colonne1]]="HP","Consommation normale",G4205="HC","Talon")</f>
        <v>#VALUE!</v>
      </c>
      <c r="E4205" s="1" t="e">
        <f>LEFT(Tableau1[[#This Row],[Données]],10)</f>
        <v>#VALUE!</v>
      </c>
      <c r="F4205" s="3" t="e">
        <f>RIGHT(Tableau1[[#This Row],[Données]],5)</f>
        <v>#VALUE!</v>
      </c>
      <c r="G4205" s="3" t="e" cm="1">
        <f t="array" ref="G42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06" spans="3:7">
      <c r="C4206" t="e">
        <f>IF(WEEKDAY(Tableau1[[#This Row],[Date]],11)&gt;5,"W","S")</f>
        <v>#VALUE!</v>
      </c>
      <c r="D4206" t="e" cm="1">
        <f t="array" ref="D4206">_xlfn.IFS(Tableau1[[#This Row],[Jours]]="W","Talon",Tableau1[[#This Row],[Colonne1]]="HP","Consommation normale",G4206="HC","Talon")</f>
        <v>#VALUE!</v>
      </c>
      <c r="E4206" s="1" t="e">
        <f>LEFT(Tableau1[[#This Row],[Données]],10)</f>
        <v>#VALUE!</v>
      </c>
      <c r="F4206" s="3" t="e">
        <f>RIGHT(Tableau1[[#This Row],[Données]],5)</f>
        <v>#VALUE!</v>
      </c>
      <c r="G4206" s="3" t="e" cm="1">
        <f t="array" ref="G42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07" spans="3:7">
      <c r="C4207" t="e">
        <f>IF(WEEKDAY(Tableau1[[#This Row],[Date]],11)&gt;5,"W","S")</f>
        <v>#VALUE!</v>
      </c>
      <c r="D4207" t="e" cm="1">
        <f t="array" ref="D4207">_xlfn.IFS(Tableau1[[#This Row],[Jours]]="W","Talon",Tableau1[[#This Row],[Colonne1]]="HP","Consommation normale",G4207="HC","Talon")</f>
        <v>#VALUE!</v>
      </c>
      <c r="E4207" s="1" t="e">
        <f>LEFT(Tableau1[[#This Row],[Données]],10)</f>
        <v>#VALUE!</v>
      </c>
      <c r="F4207" s="3" t="e">
        <f>RIGHT(Tableau1[[#This Row],[Données]],5)</f>
        <v>#VALUE!</v>
      </c>
      <c r="G4207" s="3" t="e" cm="1">
        <f t="array" ref="G42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08" spans="3:7">
      <c r="C4208" t="e">
        <f>IF(WEEKDAY(Tableau1[[#This Row],[Date]],11)&gt;5,"W","S")</f>
        <v>#VALUE!</v>
      </c>
      <c r="D4208" t="e" cm="1">
        <f t="array" ref="D4208">_xlfn.IFS(Tableau1[[#This Row],[Jours]]="W","Talon",Tableau1[[#This Row],[Colonne1]]="HP","Consommation normale",G4208="HC","Talon")</f>
        <v>#VALUE!</v>
      </c>
      <c r="E4208" s="1" t="e">
        <f>LEFT(Tableau1[[#This Row],[Données]],10)</f>
        <v>#VALUE!</v>
      </c>
      <c r="F4208" s="3" t="e">
        <f>RIGHT(Tableau1[[#This Row],[Données]],5)</f>
        <v>#VALUE!</v>
      </c>
      <c r="G4208" s="3" t="e" cm="1">
        <f t="array" ref="G42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09" spans="3:7">
      <c r="C4209" t="e">
        <f>IF(WEEKDAY(Tableau1[[#This Row],[Date]],11)&gt;5,"W","S")</f>
        <v>#VALUE!</v>
      </c>
      <c r="D4209" t="e" cm="1">
        <f t="array" ref="D4209">_xlfn.IFS(Tableau1[[#This Row],[Jours]]="W","Talon",Tableau1[[#This Row],[Colonne1]]="HP","Consommation normale",G4209="HC","Talon")</f>
        <v>#VALUE!</v>
      </c>
      <c r="E4209" s="1" t="e">
        <f>LEFT(Tableau1[[#This Row],[Données]],10)</f>
        <v>#VALUE!</v>
      </c>
      <c r="F4209" s="3" t="e">
        <f>RIGHT(Tableau1[[#This Row],[Données]],5)</f>
        <v>#VALUE!</v>
      </c>
      <c r="G4209" s="3" t="e" cm="1">
        <f t="array" ref="G42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10" spans="3:7">
      <c r="C4210" t="e">
        <f>IF(WEEKDAY(Tableau1[[#This Row],[Date]],11)&gt;5,"W","S")</f>
        <v>#VALUE!</v>
      </c>
      <c r="D4210" t="e" cm="1">
        <f t="array" ref="D4210">_xlfn.IFS(Tableau1[[#This Row],[Jours]]="W","Talon",Tableau1[[#This Row],[Colonne1]]="HP","Consommation normale",G4210="HC","Talon")</f>
        <v>#VALUE!</v>
      </c>
      <c r="E4210" s="1" t="e">
        <f>LEFT(Tableau1[[#This Row],[Données]],10)</f>
        <v>#VALUE!</v>
      </c>
      <c r="F4210" s="3" t="e">
        <f>RIGHT(Tableau1[[#This Row],[Données]],5)</f>
        <v>#VALUE!</v>
      </c>
      <c r="G4210" s="3" t="e" cm="1">
        <f t="array" ref="G42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11" spans="3:7">
      <c r="C4211" t="e">
        <f>IF(WEEKDAY(Tableau1[[#This Row],[Date]],11)&gt;5,"W","S")</f>
        <v>#VALUE!</v>
      </c>
      <c r="D4211" t="e" cm="1">
        <f t="array" ref="D4211">_xlfn.IFS(Tableau1[[#This Row],[Jours]]="W","Talon",Tableau1[[#This Row],[Colonne1]]="HP","Consommation normale",G4211="HC","Talon")</f>
        <v>#VALUE!</v>
      </c>
      <c r="E4211" s="1" t="e">
        <f>LEFT(Tableau1[[#This Row],[Données]],10)</f>
        <v>#VALUE!</v>
      </c>
      <c r="F4211" s="3" t="e">
        <f>RIGHT(Tableau1[[#This Row],[Données]],5)</f>
        <v>#VALUE!</v>
      </c>
      <c r="G4211" s="3" t="e" cm="1">
        <f t="array" ref="G42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12" spans="3:7">
      <c r="C4212" t="e">
        <f>IF(WEEKDAY(Tableau1[[#This Row],[Date]],11)&gt;5,"W","S")</f>
        <v>#VALUE!</v>
      </c>
      <c r="D4212" t="e" cm="1">
        <f t="array" ref="D4212">_xlfn.IFS(Tableau1[[#This Row],[Jours]]="W","Talon",Tableau1[[#This Row],[Colonne1]]="HP","Consommation normale",G4212="HC","Talon")</f>
        <v>#VALUE!</v>
      </c>
      <c r="E4212" s="1" t="e">
        <f>LEFT(Tableau1[[#This Row],[Données]],10)</f>
        <v>#VALUE!</v>
      </c>
      <c r="F4212" s="3" t="e">
        <f>RIGHT(Tableau1[[#This Row],[Données]],5)</f>
        <v>#VALUE!</v>
      </c>
      <c r="G4212" s="3" t="e" cm="1">
        <f t="array" ref="G42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13" spans="3:7">
      <c r="C4213" t="e">
        <f>IF(WEEKDAY(Tableau1[[#This Row],[Date]],11)&gt;5,"W","S")</f>
        <v>#VALUE!</v>
      </c>
      <c r="D4213" t="e" cm="1">
        <f t="array" ref="D4213">_xlfn.IFS(Tableau1[[#This Row],[Jours]]="W","Talon",Tableau1[[#This Row],[Colonne1]]="HP","Consommation normale",G4213="HC","Talon")</f>
        <v>#VALUE!</v>
      </c>
      <c r="E4213" s="1" t="e">
        <f>LEFT(Tableau1[[#This Row],[Données]],10)</f>
        <v>#VALUE!</v>
      </c>
      <c r="F4213" s="3" t="e">
        <f>RIGHT(Tableau1[[#This Row],[Données]],5)</f>
        <v>#VALUE!</v>
      </c>
      <c r="G4213" s="3" t="e" cm="1">
        <f t="array" ref="G42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14" spans="3:7">
      <c r="C4214" t="e">
        <f>IF(WEEKDAY(Tableau1[[#This Row],[Date]],11)&gt;5,"W","S")</f>
        <v>#VALUE!</v>
      </c>
      <c r="D4214" t="e" cm="1">
        <f t="array" ref="D4214">_xlfn.IFS(Tableau1[[#This Row],[Jours]]="W","Talon",Tableau1[[#This Row],[Colonne1]]="HP","Consommation normale",G4214="HC","Talon")</f>
        <v>#VALUE!</v>
      </c>
      <c r="E4214" s="1" t="e">
        <f>LEFT(Tableau1[[#This Row],[Données]],10)</f>
        <v>#VALUE!</v>
      </c>
      <c r="F4214" s="3" t="e">
        <f>RIGHT(Tableau1[[#This Row],[Données]],5)</f>
        <v>#VALUE!</v>
      </c>
      <c r="G4214" s="3" t="e" cm="1">
        <f t="array" ref="G42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15" spans="3:7">
      <c r="C4215" t="e">
        <f>IF(WEEKDAY(Tableau1[[#This Row],[Date]],11)&gt;5,"W","S")</f>
        <v>#VALUE!</v>
      </c>
      <c r="D4215" t="e" cm="1">
        <f t="array" ref="D4215">_xlfn.IFS(Tableau1[[#This Row],[Jours]]="W","Talon",Tableau1[[#This Row],[Colonne1]]="HP","Consommation normale",G4215="HC","Talon")</f>
        <v>#VALUE!</v>
      </c>
      <c r="E4215" s="1" t="e">
        <f>LEFT(Tableau1[[#This Row],[Données]],10)</f>
        <v>#VALUE!</v>
      </c>
      <c r="F4215" s="3" t="e">
        <f>RIGHT(Tableau1[[#This Row],[Données]],5)</f>
        <v>#VALUE!</v>
      </c>
      <c r="G4215" s="3" t="e" cm="1">
        <f t="array" ref="G42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16" spans="3:7">
      <c r="C4216" t="e">
        <f>IF(WEEKDAY(Tableau1[[#This Row],[Date]],11)&gt;5,"W","S")</f>
        <v>#VALUE!</v>
      </c>
      <c r="D4216" t="e" cm="1">
        <f t="array" ref="D4216">_xlfn.IFS(Tableau1[[#This Row],[Jours]]="W","Talon",Tableau1[[#This Row],[Colonne1]]="HP","Consommation normale",G4216="HC","Talon")</f>
        <v>#VALUE!</v>
      </c>
      <c r="E4216" s="1" t="e">
        <f>LEFT(Tableau1[[#This Row],[Données]],10)</f>
        <v>#VALUE!</v>
      </c>
      <c r="F4216" s="3" t="e">
        <f>RIGHT(Tableau1[[#This Row],[Données]],5)</f>
        <v>#VALUE!</v>
      </c>
      <c r="G4216" s="3" t="e" cm="1">
        <f t="array" ref="G42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17" spans="3:7">
      <c r="C4217" t="e">
        <f>IF(WEEKDAY(Tableau1[[#This Row],[Date]],11)&gt;5,"W","S")</f>
        <v>#VALUE!</v>
      </c>
      <c r="D4217" t="e" cm="1">
        <f t="array" ref="D4217">_xlfn.IFS(Tableau1[[#This Row],[Jours]]="W","Talon",Tableau1[[#This Row],[Colonne1]]="HP","Consommation normale",G4217="HC","Talon")</f>
        <v>#VALUE!</v>
      </c>
      <c r="E4217" s="1" t="e">
        <f>LEFT(Tableau1[[#This Row],[Données]],10)</f>
        <v>#VALUE!</v>
      </c>
      <c r="F4217" s="3" t="e">
        <f>RIGHT(Tableau1[[#This Row],[Données]],5)</f>
        <v>#VALUE!</v>
      </c>
      <c r="G4217" s="3" t="e" cm="1">
        <f t="array" ref="G42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18" spans="3:7">
      <c r="C4218" t="e">
        <f>IF(WEEKDAY(Tableau1[[#This Row],[Date]],11)&gt;5,"W","S")</f>
        <v>#VALUE!</v>
      </c>
      <c r="D4218" t="e" cm="1">
        <f t="array" ref="D4218">_xlfn.IFS(Tableau1[[#This Row],[Jours]]="W","Talon",Tableau1[[#This Row],[Colonne1]]="HP","Consommation normale",G4218="HC","Talon")</f>
        <v>#VALUE!</v>
      </c>
      <c r="E4218" s="1" t="e">
        <f>LEFT(Tableau1[[#This Row],[Données]],10)</f>
        <v>#VALUE!</v>
      </c>
      <c r="F4218" s="3" t="e">
        <f>RIGHT(Tableau1[[#This Row],[Données]],5)</f>
        <v>#VALUE!</v>
      </c>
      <c r="G4218" s="3" t="e" cm="1">
        <f t="array" ref="G42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19" spans="3:7">
      <c r="C4219" t="e">
        <f>IF(WEEKDAY(Tableau1[[#This Row],[Date]],11)&gt;5,"W","S")</f>
        <v>#VALUE!</v>
      </c>
      <c r="D4219" t="e" cm="1">
        <f t="array" ref="D4219">_xlfn.IFS(Tableau1[[#This Row],[Jours]]="W","Talon",Tableau1[[#This Row],[Colonne1]]="HP","Consommation normale",G4219="HC","Talon")</f>
        <v>#VALUE!</v>
      </c>
      <c r="E4219" s="1" t="e">
        <f>LEFT(Tableau1[[#This Row],[Données]],10)</f>
        <v>#VALUE!</v>
      </c>
      <c r="F4219" s="3" t="e">
        <f>RIGHT(Tableau1[[#This Row],[Données]],5)</f>
        <v>#VALUE!</v>
      </c>
      <c r="G4219" s="3" t="e" cm="1">
        <f t="array" ref="G42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20" spans="3:7">
      <c r="C4220" t="e">
        <f>IF(WEEKDAY(Tableau1[[#This Row],[Date]],11)&gt;5,"W","S")</f>
        <v>#VALUE!</v>
      </c>
      <c r="D4220" t="e" cm="1">
        <f t="array" ref="D4220">_xlfn.IFS(Tableau1[[#This Row],[Jours]]="W","Talon",Tableau1[[#This Row],[Colonne1]]="HP","Consommation normale",G4220="HC","Talon")</f>
        <v>#VALUE!</v>
      </c>
      <c r="E4220" s="1" t="e">
        <f>LEFT(Tableau1[[#This Row],[Données]],10)</f>
        <v>#VALUE!</v>
      </c>
      <c r="F4220" s="3" t="e">
        <f>RIGHT(Tableau1[[#This Row],[Données]],5)</f>
        <v>#VALUE!</v>
      </c>
      <c r="G4220" s="3" t="e" cm="1">
        <f t="array" ref="G42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21" spans="3:7">
      <c r="C4221" t="e">
        <f>IF(WEEKDAY(Tableau1[[#This Row],[Date]],11)&gt;5,"W","S")</f>
        <v>#VALUE!</v>
      </c>
      <c r="D4221" t="e" cm="1">
        <f t="array" ref="D4221">_xlfn.IFS(Tableau1[[#This Row],[Jours]]="W","Talon",Tableau1[[#This Row],[Colonne1]]="HP","Consommation normale",G4221="HC","Talon")</f>
        <v>#VALUE!</v>
      </c>
      <c r="E4221" s="1" t="e">
        <f>LEFT(Tableau1[[#This Row],[Données]],10)</f>
        <v>#VALUE!</v>
      </c>
      <c r="F4221" s="3" t="e">
        <f>RIGHT(Tableau1[[#This Row],[Données]],5)</f>
        <v>#VALUE!</v>
      </c>
      <c r="G4221" s="3" t="e" cm="1">
        <f t="array" ref="G42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22" spans="3:7">
      <c r="C4222" t="e">
        <f>IF(WEEKDAY(Tableau1[[#This Row],[Date]],11)&gt;5,"W","S")</f>
        <v>#VALUE!</v>
      </c>
      <c r="D4222" t="e" cm="1">
        <f t="array" ref="D4222">_xlfn.IFS(Tableau1[[#This Row],[Jours]]="W","Talon",Tableau1[[#This Row],[Colonne1]]="HP","Consommation normale",G4222="HC","Talon")</f>
        <v>#VALUE!</v>
      </c>
      <c r="E4222" s="1" t="e">
        <f>LEFT(Tableau1[[#This Row],[Données]],10)</f>
        <v>#VALUE!</v>
      </c>
      <c r="F4222" s="3" t="e">
        <f>RIGHT(Tableau1[[#This Row],[Données]],5)</f>
        <v>#VALUE!</v>
      </c>
      <c r="G4222" s="3" t="e" cm="1">
        <f t="array" ref="G42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23" spans="3:7">
      <c r="C4223" t="e">
        <f>IF(WEEKDAY(Tableau1[[#This Row],[Date]],11)&gt;5,"W","S")</f>
        <v>#VALUE!</v>
      </c>
      <c r="D4223" t="e" cm="1">
        <f t="array" ref="D4223">_xlfn.IFS(Tableau1[[#This Row],[Jours]]="W","Talon",Tableau1[[#This Row],[Colonne1]]="HP","Consommation normale",G4223="HC","Talon")</f>
        <v>#VALUE!</v>
      </c>
      <c r="E4223" s="1" t="e">
        <f>LEFT(Tableau1[[#This Row],[Données]],10)</f>
        <v>#VALUE!</v>
      </c>
      <c r="F4223" s="3" t="e">
        <f>RIGHT(Tableau1[[#This Row],[Données]],5)</f>
        <v>#VALUE!</v>
      </c>
      <c r="G4223" s="3" t="e" cm="1">
        <f t="array" ref="G42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24" spans="3:7">
      <c r="C4224" t="e">
        <f>IF(WEEKDAY(Tableau1[[#This Row],[Date]],11)&gt;5,"W","S")</f>
        <v>#VALUE!</v>
      </c>
      <c r="D4224" t="e" cm="1">
        <f t="array" ref="D4224">_xlfn.IFS(Tableau1[[#This Row],[Jours]]="W","Talon",Tableau1[[#This Row],[Colonne1]]="HP","Consommation normale",G4224="HC","Talon")</f>
        <v>#VALUE!</v>
      </c>
      <c r="E4224" s="1" t="e">
        <f>LEFT(Tableau1[[#This Row],[Données]],10)</f>
        <v>#VALUE!</v>
      </c>
      <c r="F4224" s="3" t="e">
        <f>RIGHT(Tableau1[[#This Row],[Données]],5)</f>
        <v>#VALUE!</v>
      </c>
      <c r="G4224" s="3" t="e" cm="1">
        <f t="array" ref="G42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25" spans="3:7">
      <c r="C4225" t="e">
        <f>IF(WEEKDAY(Tableau1[[#This Row],[Données]],11)&gt;6,"W","S")</f>
        <v>#VALUE!</v>
      </c>
      <c r="D4225" t="e" cm="1">
        <f t="array" ref="D4225">_xlfn.IFS(Tableau1[[#This Row],[Jours]]="W","Talon",Tableau1[[#This Row],[Colonne1]]="HP","Consommation normale",G4225="HC","Talon")</f>
        <v>#VALUE!</v>
      </c>
      <c r="E4225" s="1" t="e">
        <f>LEFT(Tableau1[[#This Row],[Données]],10)</f>
        <v>#VALUE!</v>
      </c>
      <c r="F4225" s="3" t="e">
        <f>RIGHT(Tableau1[[#This Row],[Données]],5)</f>
        <v>#VALUE!</v>
      </c>
      <c r="G4225" s="3" t="e" cm="1">
        <f t="array" ref="G42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26" spans="3:7">
      <c r="C4226" t="e">
        <f>IF(WEEKDAY(Tableau1[[#This Row],[Date]],11)&gt;5,"W","S")</f>
        <v>#VALUE!</v>
      </c>
      <c r="D4226" t="e" cm="1">
        <f t="array" ref="D4226">_xlfn.IFS(Tableau1[[#This Row],[Jours]]="W","Talon",Tableau1[[#This Row],[Colonne1]]="HP","Consommation normale",G4226="HC","Talon")</f>
        <v>#VALUE!</v>
      </c>
      <c r="E4226" s="1" t="e">
        <f>LEFT(Tableau1[[#This Row],[Données]],10)</f>
        <v>#VALUE!</v>
      </c>
      <c r="F4226" s="3" t="e">
        <f>RIGHT(Tableau1[[#This Row],[Données]],5)</f>
        <v>#VALUE!</v>
      </c>
      <c r="G4226" s="3" t="e" cm="1">
        <f t="array" ref="G42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27" spans="3:7">
      <c r="C4227" t="e">
        <f>IF(WEEKDAY(Tableau1[[#This Row],[Date]],11)&gt;5,"W","S")</f>
        <v>#VALUE!</v>
      </c>
      <c r="D4227" t="e" cm="1">
        <f t="array" ref="D4227">_xlfn.IFS(Tableau1[[#This Row],[Jours]]="W","Talon",Tableau1[[#This Row],[Colonne1]]="HP","Consommation normale",G4227="HC","Talon")</f>
        <v>#VALUE!</v>
      </c>
      <c r="E4227" s="1" t="e">
        <f>LEFT(Tableau1[[#This Row],[Données]],10)</f>
        <v>#VALUE!</v>
      </c>
      <c r="F4227" s="3" t="e">
        <f>RIGHT(Tableau1[[#This Row],[Données]],5)</f>
        <v>#VALUE!</v>
      </c>
      <c r="G4227" s="3" t="e" cm="1">
        <f t="array" ref="G42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28" spans="3:7">
      <c r="C4228" t="e">
        <f>IF(WEEKDAY(Tableau1[[#This Row],[Date]],11)&gt;5,"W","S")</f>
        <v>#VALUE!</v>
      </c>
      <c r="D4228" t="e" cm="1">
        <f t="array" ref="D4228">_xlfn.IFS(Tableau1[[#This Row],[Jours]]="W","Talon",Tableau1[[#This Row],[Colonne1]]="HP","Consommation normale",G4228="HC","Talon")</f>
        <v>#VALUE!</v>
      </c>
      <c r="E4228" s="1" t="e">
        <f>LEFT(Tableau1[[#This Row],[Données]],10)</f>
        <v>#VALUE!</v>
      </c>
      <c r="F4228" s="3" t="e">
        <f>RIGHT(Tableau1[[#This Row],[Données]],5)</f>
        <v>#VALUE!</v>
      </c>
      <c r="G4228" s="3" t="e" cm="1">
        <f t="array" ref="G42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29" spans="3:7">
      <c r="C4229" t="e">
        <f>IF(WEEKDAY(Tableau1[[#This Row],[Date]],11)&gt;5,"W","S")</f>
        <v>#VALUE!</v>
      </c>
      <c r="D4229" t="e" cm="1">
        <f t="array" ref="D4229">_xlfn.IFS(Tableau1[[#This Row],[Jours]]="W","Talon",Tableau1[[#This Row],[Colonne1]]="HP","Consommation normale",G4229="HC","Talon")</f>
        <v>#VALUE!</v>
      </c>
      <c r="E4229" s="1" t="e">
        <f>LEFT(Tableau1[[#This Row],[Données]],10)</f>
        <v>#VALUE!</v>
      </c>
      <c r="F4229" s="3" t="e">
        <f>RIGHT(Tableau1[[#This Row],[Données]],5)</f>
        <v>#VALUE!</v>
      </c>
      <c r="G4229" s="3" t="e" cm="1">
        <f t="array" ref="G42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30" spans="3:7">
      <c r="C4230" t="e">
        <f>IF(WEEKDAY(Tableau1[[#This Row],[Date]],11)&gt;5,"W","S")</f>
        <v>#VALUE!</v>
      </c>
      <c r="D4230" t="e" cm="1">
        <f t="array" ref="D4230">_xlfn.IFS(Tableau1[[#This Row],[Jours]]="W","Talon",Tableau1[[#This Row],[Colonne1]]="HP","Consommation normale",G4230="HC","Talon")</f>
        <v>#VALUE!</v>
      </c>
      <c r="E4230" s="1" t="e">
        <f>LEFT(Tableau1[[#This Row],[Données]],10)</f>
        <v>#VALUE!</v>
      </c>
      <c r="F4230" s="3" t="e">
        <f>RIGHT(Tableau1[[#This Row],[Données]],5)</f>
        <v>#VALUE!</v>
      </c>
      <c r="G4230" s="3" t="e" cm="1">
        <f t="array" ref="G42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31" spans="3:7">
      <c r="C4231" t="e">
        <f>IF(WEEKDAY(Tableau1[[#This Row],[Date]],11)&gt;5,"W","S")</f>
        <v>#VALUE!</v>
      </c>
      <c r="D4231" t="e" cm="1">
        <f t="array" ref="D4231">_xlfn.IFS(Tableau1[[#This Row],[Jours]]="W","Talon",Tableau1[[#This Row],[Colonne1]]="HP","Consommation normale",G4231="HC","Talon")</f>
        <v>#VALUE!</v>
      </c>
      <c r="E4231" s="1" t="e">
        <f>LEFT(Tableau1[[#This Row],[Données]],10)</f>
        <v>#VALUE!</v>
      </c>
      <c r="F4231" s="3" t="e">
        <f>RIGHT(Tableau1[[#This Row],[Données]],5)</f>
        <v>#VALUE!</v>
      </c>
      <c r="G4231" s="3" t="e" cm="1">
        <f t="array" ref="G42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32" spans="3:7">
      <c r="C4232" t="e">
        <f>IF(WEEKDAY(Tableau1[[#This Row],[Date]],11)&gt;5,"W","S")</f>
        <v>#VALUE!</v>
      </c>
      <c r="D4232" t="e" cm="1">
        <f t="array" ref="D4232">_xlfn.IFS(Tableau1[[#This Row],[Jours]]="W","Talon",Tableau1[[#This Row],[Colonne1]]="HP","Consommation normale",G4232="HC","Talon")</f>
        <v>#VALUE!</v>
      </c>
      <c r="E4232" s="1" t="e">
        <f>LEFT(Tableau1[[#This Row],[Données]],10)</f>
        <v>#VALUE!</v>
      </c>
      <c r="F4232" s="3" t="e">
        <f>RIGHT(Tableau1[[#This Row],[Données]],5)</f>
        <v>#VALUE!</v>
      </c>
      <c r="G4232" s="3" t="e" cm="1">
        <f t="array" ref="G42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33" spans="3:7">
      <c r="C4233" t="e">
        <f>IF(WEEKDAY(Tableau1[[#This Row],[Date]],11)&gt;5,"W","S")</f>
        <v>#VALUE!</v>
      </c>
      <c r="D4233" t="e" cm="1">
        <f t="array" ref="D4233">_xlfn.IFS(Tableau1[[#This Row],[Jours]]="W","Talon",Tableau1[[#This Row],[Colonne1]]="HP","Consommation normale",G4233="HC","Talon")</f>
        <v>#VALUE!</v>
      </c>
      <c r="E4233" s="1" t="e">
        <f>LEFT(Tableau1[[#This Row],[Données]],10)</f>
        <v>#VALUE!</v>
      </c>
      <c r="F4233" s="3" t="e">
        <f>RIGHT(Tableau1[[#This Row],[Données]],5)</f>
        <v>#VALUE!</v>
      </c>
      <c r="G4233" s="3" t="e" cm="1">
        <f t="array" ref="G42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34" spans="3:7">
      <c r="C4234" t="e">
        <f>IF(WEEKDAY(Tableau1[[#This Row],[Date]],11)&gt;5,"W","S")</f>
        <v>#VALUE!</v>
      </c>
      <c r="D4234" t="e" cm="1">
        <f t="array" ref="D4234">_xlfn.IFS(Tableau1[[#This Row],[Jours]]="W","Talon",Tableau1[[#This Row],[Colonne1]]="HP","Consommation normale",G4234="HC","Talon")</f>
        <v>#VALUE!</v>
      </c>
      <c r="E4234" s="1" t="e">
        <f>LEFT(Tableau1[[#This Row],[Données]],10)</f>
        <v>#VALUE!</v>
      </c>
      <c r="F4234" s="3" t="e">
        <f>RIGHT(Tableau1[[#This Row],[Données]],5)</f>
        <v>#VALUE!</v>
      </c>
      <c r="G4234" s="3" t="e" cm="1">
        <f t="array" ref="G42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35" spans="3:7">
      <c r="C4235" t="e">
        <f>IF(WEEKDAY(Tableau1[[#This Row],[Date]],11)&gt;5,"W","S")</f>
        <v>#VALUE!</v>
      </c>
      <c r="D4235" t="e" cm="1">
        <f t="array" ref="D4235">_xlfn.IFS(Tableau1[[#This Row],[Jours]]="W","Talon",Tableau1[[#This Row],[Colonne1]]="HP","Consommation normale",G4235="HC","Talon")</f>
        <v>#VALUE!</v>
      </c>
      <c r="E4235" s="1" t="e">
        <f>LEFT(Tableau1[[#This Row],[Données]],10)</f>
        <v>#VALUE!</v>
      </c>
      <c r="F4235" s="3" t="e">
        <f>RIGHT(Tableau1[[#This Row],[Données]],5)</f>
        <v>#VALUE!</v>
      </c>
      <c r="G4235" s="3" t="e" cm="1">
        <f t="array" ref="G42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36" spans="3:7">
      <c r="C4236" t="e">
        <f>IF(WEEKDAY(Tableau1[[#This Row],[Date]],11)&gt;5,"W","S")</f>
        <v>#VALUE!</v>
      </c>
      <c r="D4236" t="e" cm="1">
        <f t="array" ref="D4236">_xlfn.IFS(Tableau1[[#This Row],[Jours]]="W","Talon",Tableau1[[#This Row],[Colonne1]]="HP","Consommation normale",G4236="HC","Talon")</f>
        <v>#VALUE!</v>
      </c>
      <c r="E4236" s="1" t="e">
        <f>LEFT(Tableau1[[#This Row],[Données]],10)</f>
        <v>#VALUE!</v>
      </c>
      <c r="F4236" s="3" t="e">
        <f>RIGHT(Tableau1[[#This Row],[Données]],5)</f>
        <v>#VALUE!</v>
      </c>
      <c r="G4236" s="3" t="e" cm="1">
        <f t="array" ref="G42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37" spans="3:7">
      <c r="C4237" t="e">
        <f>IF(WEEKDAY(Tableau1[[#This Row],[Date]],11)&gt;5,"W","S")</f>
        <v>#VALUE!</v>
      </c>
      <c r="D4237" t="e" cm="1">
        <f t="array" ref="D4237">_xlfn.IFS(Tableau1[[#This Row],[Jours]]="W","Talon",Tableau1[[#This Row],[Colonne1]]="HP","Consommation normale",G4237="HC","Talon")</f>
        <v>#VALUE!</v>
      </c>
      <c r="E4237" s="1" t="e">
        <f>LEFT(Tableau1[[#This Row],[Données]],10)</f>
        <v>#VALUE!</v>
      </c>
      <c r="F4237" s="3" t="e">
        <f>RIGHT(Tableau1[[#This Row],[Données]],5)</f>
        <v>#VALUE!</v>
      </c>
      <c r="G4237" s="3" t="e" cm="1">
        <f t="array" ref="G42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38" spans="3:7">
      <c r="C4238" t="e">
        <f>IF(WEEKDAY(Tableau1[[#This Row],[Date]],11)&gt;5,"W","S")</f>
        <v>#VALUE!</v>
      </c>
      <c r="D4238" t="e" cm="1">
        <f t="array" ref="D4238">_xlfn.IFS(Tableau1[[#This Row],[Jours]]="W","Talon",Tableau1[[#This Row],[Colonne1]]="HP","Consommation normale",G4238="HC","Talon")</f>
        <v>#VALUE!</v>
      </c>
      <c r="E4238" s="1" t="e">
        <f>LEFT(Tableau1[[#This Row],[Données]],10)</f>
        <v>#VALUE!</v>
      </c>
      <c r="F4238" s="3" t="e">
        <f>RIGHT(Tableau1[[#This Row],[Données]],5)</f>
        <v>#VALUE!</v>
      </c>
      <c r="G4238" s="3" t="e" cm="1">
        <f t="array" ref="G42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39" spans="3:7">
      <c r="C4239" t="e">
        <f>IF(WEEKDAY(Tableau1[[#This Row],[Date]],11)&gt;5,"W","S")</f>
        <v>#VALUE!</v>
      </c>
      <c r="D4239" t="e" cm="1">
        <f t="array" ref="D4239">_xlfn.IFS(Tableau1[[#This Row],[Jours]]="W","Talon",Tableau1[[#This Row],[Colonne1]]="HP","Consommation normale",G4239="HC","Talon")</f>
        <v>#VALUE!</v>
      </c>
      <c r="E4239" s="1" t="e">
        <f>LEFT(Tableau1[[#This Row],[Données]],10)</f>
        <v>#VALUE!</v>
      </c>
      <c r="F4239" s="3" t="e">
        <f>RIGHT(Tableau1[[#This Row],[Données]],5)</f>
        <v>#VALUE!</v>
      </c>
      <c r="G4239" s="3" t="e" cm="1">
        <f t="array" ref="G42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40" spans="3:7">
      <c r="C4240" t="e">
        <f>IF(WEEKDAY(Tableau1[[#This Row],[Date]],11)&gt;5,"W","S")</f>
        <v>#VALUE!</v>
      </c>
      <c r="D4240" t="e" cm="1">
        <f t="array" ref="D4240">_xlfn.IFS(Tableau1[[#This Row],[Jours]]="W","Talon",Tableau1[[#This Row],[Colonne1]]="HP","Consommation normale",G4240="HC","Talon")</f>
        <v>#VALUE!</v>
      </c>
      <c r="E4240" s="1" t="e">
        <f>LEFT(Tableau1[[#This Row],[Données]],10)</f>
        <v>#VALUE!</v>
      </c>
      <c r="F4240" s="3" t="e">
        <f>RIGHT(Tableau1[[#This Row],[Données]],5)</f>
        <v>#VALUE!</v>
      </c>
      <c r="G4240" s="3" t="e" cm="1">
        <f t="array" ref="G42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41" spans="3:7">
      <c r="C4241" t="e">
        <f>IF(WEEKDAY(Tableau1[[#This Row],[Date]],11)&gt;5,"W","S")</f>
        <v>#VALUE!</v>
      </c>
      <c r="D4241" t="e" cm="1">
        <f t="array" ref="D4241">_xlfn.IFS(Tableau1[[#This Row],[Jours]]="W","Talon",Tableau1[[#This Row],[Colonne1]]="HP","Consommation normale",G4241="HC","Talon")</f>
        <v>#VALUE!</v>
      </c>
      <c r="E4241" s="1" t="e">
        <f>LEFT(Tableau1[[#This Row],[Données]],10)</f>
        <v>#VALUE!</v>
      </c>
      <c r="F4241" s="3" t="e">
        <f>RIGHT(Tableau1[[#This Row],[Données]],5)</f>
        <v>#VALUE!</v>
      </c>
      <c r="G4241" s="3" t="e" cm="1">
        <f t="array" ref="G42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42" spans="3:7">
      <c r="C4242" t="e">
        <f>IF(WEEKDAY(Tableau1[[#This Row],[Date]],11)&gt;5,"W","S")</f>
        <v>#VALUE!</v>
      </c>
      <c r="D4242" t="e" cm="1">
        <f t="array" ref="D4242">_xlfn.IFS(Tableau1[[#This Row],[Jours]]="W","Talon",Tableau1[[#This Row],[Colonne1]]="HP","Consommation normale",G4242="HC","Talon")</f>
        <v>#VALUE!</v>
      </c>
      <c r="E4242" s="1" t="e">
        <f>LEFT(Tableau1[[#This Row],[Données]],10)</f>
        <v>#VALUE!</v>
      </c>
      <c r="F4242" s="3" t="e">
        <f>RIGHT(Tableau1[[#This Row],[Données]],5)</f>
        <v>#VALUE!</v>
      </c>
      <c r="G4242" s="3" t="e" cm="1">
        <f t="array" ref="G42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43" spans="3:7">
      <c r="C4243" t="e">
        <f>IF(WEEKDAY(Tableau1[[#This Row],[Date]],11)&gt;5,"W","S")</f>
        <v>#VALUE!</v>
      </c>
      <c r="D4243" t="e" cm="1">
        <f t="array" ref="D4243">_xlfn.IFS(Tableau1[[#This Row],[Jours]]="W","Talon",Tableau1[[#This Row],[Colonne1]]="HP","Consommation normale",G4243="HC","Talon")</f>
        <v>#VALUE!</v>
      </c>
      <c r="E4243" s="1" t="e">
        <f>LEFT(Tableau1[[#This Row],[Données]],10)</f>
        <v>#VALUE!</v>
      </c>
      <c r="F4243" s="3" t="e">
        <f>RIGHT(Tableau1[[#This Row],[Données]],5)</f>
        <v>#VALUE!</v>
      </c>
      <c r="G4243" s="3" t="e" cm="1">
        <f t="array" ref="G42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44" spans="3:7">
      <c r="C4244" t="e">
        <f>IF(WEEKDAY(Tableau1[[#This Row],[Date]],11)&gt;5,"W","S")</f>
        <v>#VALUE!</v>
      </c>
      <c r="D4244" t="e" cm="1">
        <f t="array" ref="D4244">_xlfn.IFS(Tableau1[[#This Row],[Jours]]="W","Talon",Tableau1[[#This Row],[Colonne1]]="HP","Consommation normale",G4244="HC","Talon")</f>
        <v>#VALUE!</v>
      </c>
      <c r="E4244" s="1" t="e">
        <f>LEFT(Tableau1[[#This Row],[Données]],10)</f>
        <v>#VALUE!</v>
      </c>
      <c r="F4244" s="3" t="e">
        <f>RIGHT(Tableau1[[#This Row],[Données]],5)</f>
        <v>#VALUE!</v>
      </c>
      <c r="G4244" s="3" t="e" cm="1">
        <f t="array" ref="G42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45" spans="3:7">
      <c r="C4245" t="e">
        <f>IF(WEEKDAY(Tableau1[[#This Row],[Date]],11)&gt;5,"W","S")</f>
        <v>#VALUE!</v>
      </c>
      <c r="D4245" t="e" cm="1">
        <f t="array" ref="D4245">_xlfn.IFS(Tableau1[[#This Row],[Jours]]="W","Talon",Tableau1[[#This Row],[Colonne1]]="HP","Consommation normale",G4245="HC","Talon")</f>
        <v>#VALUE!</v>
      </c>
      <c r="E4245" s="1" t="e">
        <f>LEFT(Tableau1[[#This Row],[Données]],10)</f>
        <v>#VALUE!</v>
      </c>
      <c r="F4245" s="3" t="e">
        <f>RIGHT(Tableau1[[#This Row],[Données]],5)</f>
        <v>#VALUE!</v>
      </c>
      <c r="G4245" s="3" t="e" cm="1">
        <f t="array" ref="G42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46" spans="3:7">
      <c r="C4246" t="e">
        <f>IF(WEEKDAY(Tableau1[[#This Row],[Date]],11)&gt;5,"W","S")</f>
        <v>#VALUE!</v>
      </c>
      <c r="D4246" t="e" cm="1">
        <f t="array" ref="D4246">_xlfn.IFS(Tableau1[[#This Row],[Jours]]="W","Talon",Tableau1[[#This Row],[Colonne1]]="HP","Consommation normale",G4246="HC","Talon")</f>
        <v>#VALUE!</v>
      </c>
      <c r="E4246" s="1" t="e">
        <f>LEFT(Tableau1[[#This Row],[Données]],10)</f>
        <v>#VALUE!</v>
      </c>
      <c r="F4246" s="3" t="e">
        <f>RIGHT(Tableau1[[#This Row],[Données]],5)</f>
        <v>#VALUE!</v>
      </c>
      <c r="G4246" s="3" t="e" cm="1">
        <f t="array" ref="G42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47" spans="3:7">
      <c r="C4247" t="e">
        <f>IF(WEEKDAY(Tableau1[[#This Row],[Date]],11)&gt;5,"W","S")</f>
        <v>#VALUE!</v>
      </c>
      <c r="D4247" t="e" cm="1">
        <f t="array" ref="D4247">_xlfn.IFS(Tableau1[[#This Row],[Jours]]="W","Talon",Tableau1[[#This Row],[Colonne1]]="HP","Consommation normale",G4247="HC","Talon")</f>
        <v>#VALUE!</v>
      </c>
      <c r="E4247" s="1" t="e">
        <f>LEFT(Tableau1[[#This Row],[Données]],10)</f>
        <v>#VALUE!</v>
      </c>
      <c r="F4247" s="3" t="e">
        <f>RIGHT(Tableau1[[#This Row],[Données]],5)</f>
        <v>#VALUE!</v>
      </c>
      <c r="G4247" s="3" t="e" cm="1">
        <f t="array" ref="G42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48" spans="3:7">
      <c r="C4248" t="e">
        <f>IF(WEEKDAY(Tableau1[[#This Row],[Date]],11)&gt;5,"W","S")</f>
        <v>#VALUE!</v>
      </c>
      <c r="D4248" t="e" cm="1">
        <f t="array" ref="D4248">_xlfn.IFS(Tableau1[[#This Row],[Jours]]="W","Talon",Tableau1[[#This Row],[Colonne1]]="HP","Consommation normale",G4248="HC","Talon")</f>
        <v>#VALUE!</v>
      </c>
      <c r="E4248" s="1" t="e">
        <f>LEFT(Tableau1[[#This Row],[Données]],10)</f>
        <v>#VALUE!</v>
      </c>
      <c r="F4248" s="3" t="e">
        <f>RIGHT(Tableau1[[#This Row],[Données]],5)</f>
        <v>#VALUE!</v>
      </c>
      <c r="G4248" s="3" t="e" cm="1">
        <f t="array" ref="G42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49" spans="3:7">
      <c r="C4249" t="e">
        <f>IF(WEEKDAY(Tableau1[[#This Row],[Date]],11)&gt;5,"W","S")</f>
        <v>#VALUE!</v>
      </c>
      <c r="D4249" t="e" cm="1">
        <f t="array" ref="D4249">_xlfn.IFS(Tableau1[[#This Row],[Jours]]="W","Talon",Tableau1[[#This Row],[Colonne1]]="HP","Consommation normale",G4249="HC","Talon")</f>
        <v>#VALUE!</v>
      </c>
      <c r="E4249" s="1" t="e">
        <f>LEFT(Tableau1[[#This Row],[Données]],10)</f>
        <v>#VALUE!</v>
      </c>
      <c r="F4249" s="3" t="e">
        <f>RIGHT(Tableau1[[#This Row],[Données]],5)</f>
        <v>#VALUE!</v>
      </c>
      <c r="G4249" s="3" t="e" cm="1">
        <f t="array" ref="G42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50" spans="3:7">
      <c r="C4250" t="e">
        <f>IF(WEEKDAY(Tableau1[[#This Row],[Date]],11)&gt;5,"W","S")</f>
        <v>#VALUE!</v>
      </c>
      <c r="D4250" t="e" cm="1">
        <f t="array" ref="D4250">_xlfn.IFS(Tableau1[[#This Row],[Jours]]="W","Talon",Tableau1[[#This Row],[Colonne1]]="HP","Consommation normale",G4250="HC","Talon")</f>
        <v>#VALUE!</v>
      </c>
      <c r="E4250" s="1" t="e">
        <f>LEFT(Tableau1[[#This Row],[Données]],10)</f>
        <v>#VALUE!</v>
      </c>
      <c r="F4250" s="3" t="e">
        <f>RIGHT(Tableau1[[#This Row],[Données]],5)</f>
        <v>#VALUE!</v>
      </c>
      <c r="G4250" s="3" t="e" cm="1">
        <f t="array" ref="G42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51" spans="3:7">
      <c r="C4251" t="e">
        <f>IF(WEEKDAY(Tableau1[[#This Row],[Date]],11)&gt;5,"W","S")</f>
        <v>#VALUE!</v>
      </c>
      <c r="D4251" t="e" cm="1">
        <f t="array" ref="D4251">_xlfn.IFS(Tableau1[[#This Row],[Jours]]="W","Talon",Tableau1[[#This Row],[Colonne1]]="HP","Consommation normale",G4251="HC","Talon")</f>
        <v>#VALUE!</v>
      </c>
      <c r="E4251" s="1" t="e">
        <f>LEFT(Tableau1[[#This Row],[Données]],10)</f>
        <v>#VALUE!</v>
      </c>
      <c r="F4251" s="3" t="e">
        <f>RIGHT(Tableau1[[#This Row],[Données]],5)</f>
        <v>#VALUE!</v>
      </c>
      <c r="G4251" s="3" t="e" cm="1">
        <f t="array" ref="G42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52" spans="3:7">
      <c r="C4252" t="e">
        <f>IF(WEEKDAY(Tableau1[[#This Row],[Date]],11)&gt;5,"W","S")</f>
        <v>#VALUE!</v>
      </c>
      <c r="D4252" t="e" cm="1">
        <f t="array" ref="D4252">_xlfn.IFS(Tableau1[[#This Row],[Jours]]="W","Talon",Tableau1[[#This Row],[Colonne1]]="HP","Consommation normale",G4252="HC","Talon")</f>
        <v>#VALUE!</v>
      </c>
      <c r="E4252" s="1" t="e">
        <f>LEFT(Tableau1[[#This Row],[Données]],10)</f>
        <v>#VALUE!</v>
      </c>
      <c r="F4252" s="3" t="e">
        <f>RIGHT(Tableau1[[#This Row],[Données]],5)</f>
        <v>#VALUE!</v>
      </c>
      <c r="G4252" s="3" t="e" cm="1">
        <f t="array" ref="G42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53" spans="3:7">
      <c r="C4253" t="e">
        <f>IF(WEEKDAY(Tableau1[[#This Row],[Date]],11)&gt;5,"W","S")</f>
        <v>#VALUE!</v>
      </c>
      <c r="D4253" t="e" cm="1">
        <f t="array" ref="D4253">_xlfn.IFS(Tableau1[[#This Row],[Jours]]="W","Talon",Tableau1[[#This Row],[Colonne1]]="HP","Consommation normale",G4253="HC","Talon")</f>
        <v>#VALUE!</v>
      </c>
      <c r="E4253" s="1" t="e">
        <f>LEFT(Tableau1[[#This Row],[Données]],10)</f>
        <v>#VALUE!</v>
      </c>
      <c r="F4253" s="3" t="e">
        <f>RIGHT(Tableau1[[#This Row],[Données]],5)</f>
        <v>#VALUE!</v>
      </c>
      <c r="G4253" s="3" t="e" cm="1">
        <f t="array" ref="G42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54" spans="3:7">
      <c r="C4254" t="e">
        <f>IF(WEEKDAY(Tableau1[[#This Row],[Date]],11)&gt;5,"W","S")</f>
        <v>#VALUE!</v>
      </c>
      <c r="D4254" t="e" cm="1">
        <f t="array" ref="D4254">_xlfn.IFS(Tableau1[[#This Row],[Jours]]="W","Talon",Tableau1[[#This Row],[Colonne1]]="HP","Consommation normale",G4254="HC","Talon")</f>
        <v>#VALUE!</v>
      </c>
      <c r="E4254" s="1" t="e">
        <f>LEFT(Tableau1[[#This Row],[Données]],10)</f>
        <v>#VALUE!</v>
      </c>
      <c r="F4254" s="3" t="e">
        <f>RIGHT(Tableau1[[#This Row],[Données]],5)</f>
        <v>#VALUE!</v>
      </c>
      <c r="G4254" s="3" t="e" cm="1">
        <f t="array" ref="G42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55" spans="3:7">
      <c r="C4255" t="e">
        <f>IF(WEEKDAY(Tableau1[[#This Row],[Date]],11)&gt;5,"W","S")</f>
        <v>#VALUE!</v>
      </c>
      <c r="D4255" t="e" cm="1">
        <f t="array" ref="D4255">_xlfn.IFS(Tableau1[[#This Row],[Jours]]="W","Talon",Tableau1[[#This Row],[Colonne1]]="HP","Consommation normale",G4255="HC","Talon")</f>
        <v>#VALUE!</v>
      </c>
      <c r="E4255" s="1" t="e">
        <f>LEFT(Tableau1[[#This Row],[Données]],10)</f>
        <v>#VALUE!</v>
      </c>
      <c r="F4255" s="3" t="e">
        <f>RIGHT(Tableau1[[#This Row],[Données]],5)</f>
        <v>#VALUE!</v>
      </c>
      <c r="G4255" s="3" t="e" cm="1">
        <f t="array" ref="G42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56" spans="3:7">
      <c r="C4256" t="e">
        <f>IF(WEEKDAY(Tableau1[[#This Row],[Date]],11)&gt;5,"W","S")</f>
        <v>#VALUE!</v>
      </c>
      <c r="D4256" t="e" cm="1">
        <f t="array" ref="D4256">_xlfn.IFS(Tableau1[[#This Row],[Jours]]="W","Talon",Tableau1[[#This Row],[Colonne1]]="HP","Consommation normale",G4256="HC","Talon")</f>
        <v>#VALUE!</v>
      </c>
      <c r="E4256" s="1" t="e">
        <f>LEFT(Tableau1[[#This Row],[Données]],10)</f>
        <v>#VALUE!</v>
      </c>
      <c r="F4256" s="3" t="e">
        <f>RIGHT(Tableau1[[#This Row],[Données]],5)</f>
        <v>#VALUE!</v>
      </c>
      <c r="G4256" s="3" t="e" cm="1">
        <f t="array" ref="G42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57" spans="3:7">
      <c r="C4257" t="e">
        <f>IF(WEEKDAY(Tableau1[[#This Row],[Date]],11)&gt;5,"W","S")</f>
        <v>#VALUE!</v>
      </c>
      <c r="D4257" t="e" cm="1">
        <f t="array" ref="D4257">_xlfn.IFS(Tableau1[[#This Row],[Jours]]="W","Talon",Tableau1[[#This Row],[Colonne1]]="HP","Consommation normale",G4257="HC","Talon")</f>
        <v>#VALUE!</v>
      </c>
      <c r="E4257" s="1" t="e">
        <f>LEFT(Tableau1[[#This Row],[Données]],10)</f>
        <v>#VALUE!</v>
      </c>
      <c r="F4257" s="3" t="e">
        <f>RIGHT(Tableau1[[#This Row],[Données]],5)</f>
        <v>#VALUE!</v>
      </c>
      <c r="G4257" s="3" t="e" cm="1">
        <f t="array" ref="G42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58" spans="3:7">
      <c r="C4258" t="e">
        <f>IF(WEEKDAY(Tableau1[[#This Row],[Date]],11)&gt;5,"W","S")</f>
        <v>#VALUE!</v>
      </c>
      <c r="D4258" t="e" cm="1">
        <f t="array" ref="D4258">_xlfn.IFS(Tableau1[[#This Row],[Jours]]="W","Talon",Tableau1[[#This Row],[Colonne1]]="HP","Consommation normale",G4258="HC","Talon")</f>
        <v>#VALUE!</v>
      </c>
      <c r="E4258" s="1" t="e">
        <f>LEFT(Tableau1[[#This Row],[Données]],10)</f>
        <v>#VALUE!</v>
      </c>
      <c r="F4258" s="3" t="e">
        <f>RIGHT(Tableau1[[#This Row],[Données]],5)</f>
        <v>#VALUE!</v>
      </c>
      <c r="G4258" s="3" t="e" cm="1">
        <f t="array" ref="G42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59" spans="3:7">
      <c r="C4259" t="e">
        <f>IF(WEEKDAY(Tableau1[[#This Row],[Date]],11)&gt;5,"W","S")</f>
        <v>#VALUE!</v>
      </c>
      <c r="D4259" t="e" cm="1">
        <f t="array" ref="D4259">_xlfn.IFS(Tableau1[[#This Row],[Jours]]="W","Talon",Tableau1[[#This Row],[Colonne1]]="HP","Consommation normale",G4259="HC","Talon")</f>
        <v>#VALUE!</v>
      </c>
      <c r="E4259" s="1" t="e">
        <f>LEFT(Tableau1[[#This Row],[Données]],10)</f>
        <v>#VALUE!</v>
      </c>
      <c r="F4259" s="3" t="e">
        <f>RIGHT(Tableau1[[#This Row],[Données]],5)</f>
        <v>#VALUE!</v>
      </c>
      <c r="G4259" s="3" t="e" cm="1">
        <f t="array" ref="G42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60" spans="3:7">
      <c r="C4260" t="e">
        <f>IF(WEEKDAY(Tableau1[[#This Row],[Date]],11)&gt;5,"W","S")</f>
        <v>#VALUE!</v>
      </c>
      <c r="D4260" t="e" cm="1">
        <f t="array" ref="D4260">_xlfn.IFS(Tableau1[[#This Row],[Jours]]="W","Talon",Tableau1[[#This Row],[Colonne1]]="HP","Consommation normale",G4260="HC","Talon")</f>
        <v>#VALUE!</v>
      </c>
      <c r="E4260" s="1" t="e">
        <f>LEFT(Tableau1[[#This Row],[Données]],10)</f>
        <v>#VALUE!</v>
      </c>
      <c r="F4260" s="3" t="e">
        <f>RIGHT(Tableau1[[#This Row],[Données]],5)</f>
        <v>#VALUE!</v>
      </c>
      <c r="G4260" s="3" t="e" cm="1">
        <f t="array" ref="G42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61" spans="3:7">
      <c r="C4261" t="e">
        <f>IF(WEEKDAY(Tableau1[[#This Row],[Date]],11)&gt;5,"W","S")</f>
        <v>#VALUE!</v>
      </c>
      <c r="D4261" t="e" cm="1">
        <f t="array" ref="D4261">_xlfn.IFS(Tableau1[[#This Row],[Jours]]="W","Talon",Tableau1[[#This Row],[Colonne1]]="HP","Consommation normale",G4261="HC","Talon")</f>
        <v>#VALUE!</v>
      </c>
      <c r="E4261" s="1" t="e">
        <f>LEFT(Tableau1[[#This Row],[Données]],10)</f>
        <v>#VALUE!</v>
      </c>
      <c r="F4261" s="3" t="e">
        <f>RIGHT(Tableau1[[#This Row],[Données]],5)</f>
        <v>#VALUE!</v>
      </c>
      <c r="G4261" s="3" t="e" cm="1">
        <f t="array" ref="G42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62" spans="3:7">
      <c r="C4262" t="e">
        <f>IF(WEEKDAY(Tableau1[[#This Row],[Date]],11)&gt;5,"W","S")</f>
        <v>#VALUE!</v>
      </c>
      <c r="D4262" t="e" cm="1">
        <f t="array" ref="D4262">_xlfn.IFS(Tableau1[[#This Row],[Jours]]="W","Talon",Tableau1[[#This Row],[Colonne1]]="HP","Consommation normale",G4262="HC","Talon")</f>
        <v>#VALUE!</v>
      </c>
      <c r="E4262" s="1" t="e">
        <f>LEFT(Tableau1[[#This Row],[Données]],10)</f>
        <v>#VALUE!</v>
      </c>
      <c r="F4262" s="3" t="e">
        <f>RIGHT(Tableau1[[#This Row],[Données]],5)</f>
        <v>#VALUE!</v>
      </c>
      <c r="G4262" s="3" t="e" cm="1">
        <f t="array" ref="G42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63" spans="3:7">
      <c r="C4263" t="e">
        <f>IF(WEEKDAY(Tableau1[[#This Row],[Date]],11)&gt;5,"W","S")</f>
        <v>#VALUE!</v>
      </c>
      <c r="D4263" t="e" cm="1">
        <f t="array" ref="D4263">_xlfn.IFS(Tableau1[[#This Row],[Jours]]="W","Talon",Tableau1[[#This Row],[Colonne1]]="HP","Consommation normale",G4263="HC","Talon")</f>
        <v>#VALUE!</v>
      </c>
      <c r="E4263" s="1" t="e">
        <f>LEFT(Tableau1[[#This Row],[Données]],10)</f>
        <v>#VALUE!</v>
      </c>
      <c r="F4263" s="3" t="e">
        <f>RIGHT(Tableau1[[#This Row],[Données]],5)</f>
        <v>#VALUE!</v>
      </c>
      <c r="G4263" s="3" t="e" cm="1">
        <f t="array" ref="G42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64" spans="3:7">
      <c r="C4264" t="e">
        <f>IF(WEEKDAY(Tableau1[[#This Row],[Date]],11)&gt;5,"W","S")</f>
        <v>#VALUE!</v>
      </c>
      <c r="D4264" t="e" cm="1">
        <f t="array" ref="D4264">_xlfn.IFS(Tableau1[[#This Row],[Jours]]="W","Talon",Tableau1[[#This Row],[Colonne1]]="HP","Consommation normale",G4264="HC","Talon")</f>
        <v>#VALUE!</v>
      </c>
      <c r="E4264" s="1" t="e">
        <f>LEFT(Tableau1[[#This Row],[Données]],10)</f>
        <v>#VALUE!</v>
      </c>
      <c r="F4264" s="3" t="e">
        <f>RIGHT(Tableau1[[#This Row],[Données]],5)</f>
        <v>#VALUE!</v>
      </c>
      <c r="G4264" s="3" t="e" cm="1">
        <f t="array" ref="G42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65" spans="3:7">
      <c r="C4265" t="e">
        <f>IF(WEEKDAY(Tableau1[[#This Row],[Date]],11)&gt;5,"W","S")</f>
        <v>#VALUE!</v>
      </c>
      <c r="D4265" t="e" cm="1">
        <f t="array" ref="D4265">_xlfn.IFS(Tableau1[[#This Row],[Jours]]="W","Talon",Tableau1[[#This Row],[Colonne1]]="HP","Consommation normale",G4265="HC","Talon")</f>
        <v>#VALUE!</v>
      </c>
      <c r="E4265" s="1" t="e">
        <f>LEFT(Tableau1[[#This Row],[Données]],10)</f>
        <v>#VALUE!</v>
      </c>
      <c r="F4265" s="3" t="e">
        <f>RIGHT(Tableau1[[#This Row],[Données]],5)</f>
        <v>#VALUE!</v>
      </c>
      <c r="G4265" s="3" t="e" cm="1">
        <f t="array" ref="G42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66" spans="3:7">
      <c r="C4266" t="e">
        <f>IF(WEEKDAY(Tableau1[[#This Row],[Date]],11)&gt;5,"W","S")</f>
        <v>#VALUE!</v>
      </c>
      <c r="D4266" t="e" cm="1">
        <f t="array" ref="D4266">_xlfn.IFS(Tableau1[[#This Row],[Jours]]="W","Talon",Tableau1[[#This Row],[Colonne1]]="HP","Consommation normale",G4266="HC","Talon")</f>
        <v>#VALUE!</v>
      </c>
      <c r="E4266" s="1" t="e">
        <f>LEFT(Tableau1[[#This Row],[Données]],10)</f>
        <v>#VALUE!</v>
      </c>
      <c r="F4266" s="3" t="e">
        <f>RIGHT(Tableau1[[#This Row],[Données]],5)</f>
        <v>#VALUE!</v>
      </c>
      <c r="G4266" s="3" t="e" cm="1">
        <f t="array" ref="G42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67" spans="3:7">
      <c r="C4267" t="e">
        <f>IF(WEEKDAY(Tableau1[[#This Row],[Date]],11)&gt;5,"W","S")</f>
        <v>#VALUE!</v>
      </c>
      <c r="D4267" t="e" cm="1">
        <f t="array" ref="D4267">_xlfn.IFS(Tableau1[[#This Row],[Jours]]="W","Talon",Tableau1[[#This Row],[Colonne1]]="HP","Consommation normale",G4267="HC","Talon")</f>
        <v>#VALUE!</v>
      </c>
      <c r="E4267" s="1" t="e">
        <f>LEFT(Tableau1[[#This Row],[Données]],10)</f>
        <v>#VALUE!</v>
      </c>
      <c r="F4267" s="3" t="e">
        <f>RIGHT(Tableau1[[#This Row],[Données]],5)</f>
        <v>#VALUE!</v>
      </c>
      <c r="G4267" s="3" t="e" cm="1">
        <f t="array" ref="G42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68" spans="3:7">
      <c r="C4268" t="e">
        <f>IF(WEEKDAY(Tableau1[[#This Row],[Date]],11)&gt;5,"W","S")</f>
        <v>#VALUE!</v>
      </c>
      <c r="D4268" t="e" cm="1">
        <f t="array" ref="D4268">_xlfn.IFS(Tableau1[[#This Row],[Jours]]="W","Talon",Tableau1[[#This Row],[Colonne1]]="HP","Consommation normale",G4268="HC","Talon")</f>
        <v>#VALUE!</v>
      </c>
      <c r="E4268" s="1" t="e">
        <f>LEFT(Tableau1[[#This Row],[Données]],10)</f>
        <v>#VALUE!</v>
      </c>
      <c r="F4268" s="3" t="e">
        <f>RIGHT(Tableau1[[#This Row],[Données]],5)</f>
        <v>#VALUE!</v>
      </c>
      <c r="G4268" s="3" t="e" cm="1">
        <f t="array" ref="G42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69" spans="3:7">
      <c r="C4269" t="e">
        <f>IF(WEEKDAY(Tableau1[[#This Row],[Date]],11)&gt;5,"W","S")</f>
        <v>#VALUE!</v>
      </c>
      <c r="D4269" t="e" cm="1">
        <f t="array" ref="D4269">_xlfn.IFS(Tableau1[[#This Row],[Jours]]="W","Talon",Tableau1[[#This Row],[Colonne1]]="HP","Consommation normale",G4269="HC","Talon")</f>
        <v>#VALUE!</v>
      </c>
      <c r="E4269" s="1" t="e">
        <f>LEFT(Tableau1[[#This Row],[Données]],10)</f>
        <v>#VALUE!</v>
      </c>
      <c r="F4269" s="3" t="e">
        <f>RIGHT(Tableau1[[#This Row],[Données]],5)</f>
        <v>#VALUE!</v>
      </c>
      <c r="G4269" s="3" t="e" cm="1">
        <f t="array" ref="G42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70" spans="3:7">
      <c r="C4270" t="e">
        <f>IF(WEEKDAY(Tableau1[[#This Row],[Date]],11)&gt;5,"W","S")</f>
        <v>#VALUE!</v>
      </c>
      <c r="D4270" t="e" cm="1">
        <f t="array" ref="D4270">_xlfn.IFS(Tableau1[[#This Row],[Jours]]="W","Talon",Tableau1[[#This Row],[Colonne1]]="HP","Consommation normale",G4270="HC","Talon")</f>
        <v>#VALUE!</v>
      </c>
      <c r="E4270" s="1" t="e">
        <f>LEFT(Tableau1[[#This Row],[Données]],10)</f>
        <v>#VALUE!</v>
      </c>
      <c r="F4270" s="3" t="e">
        <f>RIGHT(Tableau1[[#This Row],[Données]],5)</f>
        <v>#VALUE!</v>
      </c>
      <c r="G4270" s="3" t="e" cm="1">
        <f t="array" ref="G42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71" spans="3:7">
      <c r="C4271" t="e">
        <f>IF(WEEKDAY(Tableau1[[#This Row],[Date]],11)&gt;5,"W","S")</f>
        <v>#VALUE!</v>
      </c>
      <c r="D4271" t="e" cm="1">
        <f t="array" ref="D4271">_xlfn.IFS(Tableau1[[#This Row],[Jours]]="W","Talon",Tableau1[[#This Row],[Colonne1]]="HP","Consommation normale",G4271="HC","Talon")</f>
        <v>#VALUE!</v>
      </c>
      <c r="E4271" s="1" t="e">
        <f>LEFT(Tableau1[[#This Row],[Données]],10)</f>
        <v>#VALUE!</v>
      </c>
      <c r="F4271" s="3" t="e">
        <f>RIGHT(Tableau1[[#This Row],[Données]],5)</f>
        <v>#VALUE!</v>
      </c>
      <c r="G4271" s="3" t="e" cm="1">
        <f t="array" ref="G42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72" spans="3:7">
      <c r="C4272" t="e">
        <f>IF(WEEKDAY(Tableau1[[#This Row],[Date]],11)&gt;5,"W","S")</f>
        <v>#VALUE!</v>
      </c>
      <c r="D4272" t="e" cm="1">
        <f t="array" ref="D4272">_xlfn.IFS(Tableau1[[#This Row],[Jours]]="W","Talon",Tableau1[[#This Row],[Colonne1]]="HP","Consommation normale",G4272="HC","Talon")</f>
        <v>#VALUE!</v>
      </c>
      <c r="E4272" s="1" t="e">
        <f>LEFT(Tableau1[[#This Row],[Données]],10)</f>
        <v>#VALUE!</v>
      </c>
      <c r="F4272" s="3" t="e">
        <f>RIGHT(Tableau1[[#This Row],[Données]],5)</f>
        <v>#VALUE!</v>
      </c>
      <c r="G4272" s="3" t="e" cm="1">
        <f t="array" ref="G42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73" spans="3:7">
      <c r="C4273" t="e">
        <f>IF(WEEKDAY(Tableau1[[#This Row],[Date]],11)&gt;5,"W","S")</f>
        <v>#VALUE!</v>
      </c>
      <c r="D4273" t="e" cm="1">
        <f t="array" ref="D4273">_xlfn.IFS(Tableau1[[#This Row],[Jours]]="W","Talon",Tableau1[[#This Row],[Colonne1]]="HP","Consommation normale",G4273="HC","Talon")</f>
        <v>#VALUE!</v>
      </c>
      <c r="E4273" s="1" t="e">
        <f>LEFT(Tableau1[[#This Row],[Données]],10)</f>
        <v>#VALUE!</v>
      </c>
      <c r="F4273" s="3" t="e">
        <f>RIGHT(Tableau1[[#This Row],[Données]],5)</f>
        <v>#VALUE!</v>
      </c>
      <c r="G4273" s="3" t="e" cm="1">
        <f t="array" ref="G42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74" spans="3:7">
      <c r="C4274" t="e">
        <f>IF(WEEKDAY(Tableau1[[#This Row],[Date]],11)&gt;5,"W","S")</f>
        <v>#VALUE!</v>
      </c>
      <c r="D4274" t="e" cm="1">
        <f t="array" ref="D4274">_xlfn.IFS(Tableau1[[#This Row],[Jours]]="W","Talon",Tableau1[[#This Row],[Colonne1]]="HP","Consommation normale",G4274="HC","Talon")</f>
        <v>#VALUE!</v>
      </c>
      <c r="E4274" s="1" t="e">
        <f>LEFT(Tableau1[[#This Row],[Données]],10)</f>
        <v>#VALUE!</v>
      </c>
      <c r="F4274" s="3" t="e">
        <f>RIGHT(Tableau1[[#This Row],[Données]],5)</f>
        <v>#VALUE!</v>
      </c>
      <c r="G4274" s="3" t="e" cm="1">
        <f t="array" ref="G42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75" spans="3:7">
      <c r="C4275" t="e">
        <f>IF(WEEKDAY(Tableau1[[#This Row],[Date]],11)&gt;5,"W","S")</f>
        <v>#VALUE!</v>
      </c>
      <c r="D4275" t="e" cm="1">
        <f t="array" ref="D4275">_xlfn.IFS(Tableau1[[#This Row],[Jours]]="W","Talon",Tableau1[[#This Row],[Colonne1]]="HP","Consommation normale",G4275="HC","Talon")</f>
        <v>#VALUE!</v>
      </c>
      <c r="E4275" s="1" t="e">
        <f>LEFT(Tableau1[[#This Row],[Données]],10)</f>
        <v>#VALUE!</v>
      </c>
      <c r="F4275" s="3" t="e">
        <f>RIGHT(Tableau1[[#This Row],[Données]],5)</f>
        <v>#VALUE!</v>
      </c>
      <c r="G4275" s="3" t="e" cm="1">
        <f t="array" ref="G42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76" spans="3:7">
      <c r="C4276" t="e">
        <f>IF(WEEKDAY(Tableau1[[#This Row],[Date]],11)&gt;5,"W","S")</f>
        <v>#VALUE!</v>
      </c>
      <c r="D4276" t="e" cm="1">
        <f t="array" ref="D4276">_xlfn.IFS(Tableau1[[#This Row],[Jours]]="W","Talon",Tableau1[[#This Row],[Colonne1]]="HP","Consommation normale",G4276="HC","Talon")</f>
        <v>#VALUE!</v>
      </c>
      <c r="E4276" s="1" t="e">
        <f>LEFT(Tableau1[[#This Row],[Données]],10)</f>
        <v>#VALUE!</v>
      </c>
      <c r="F4276" s="3" t="e">
        <f>RIGHT(Tableau1[[#This Row],[Données]],5)</f>
        <v>#VALUE!</v>
      </c>
      <c r="G4276" s="3" t="e" cm="1">
        <f t="array" ref="G42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77" spans="3:7">
      <c r="C4277" t="e">
        <f>IF(WEEKDAY(Tableau1[[#This Row],[Date]],11)&gt;5,"W","S")</f>
        <v>#VALUE!</v>
      </c>
      <c r="D4277" t="e" cm="1">
        <f t="array" ref="D4277">_xlfn.IFS(Tableau1[[#This Row],[Jours]]="W","Talon",Tableau1[[#This Row],[Colonne1]]="HP","Consommation normale",G4277="HC","Talon")</f>
        <v>#VALUE!</v>
      </c>
      <c r="E4277" s="1" t="e">
        <f>LEFT(Tableau1[[#This Row],[Données]],10)</f>
        <v>#VALUE!</v>
      </c>
      <c r="F4277" s="3" t="e">
        <f>RIGHT(Tableau1[[#This Row],[Données]],5)</f>
        <v>#VALUE!</v>
      </c>
      <c r="G4277" s="3" t="e" cm="1">
        <f t="array" ref="G42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78" spans="3:7">
      <c r="C4278" t="e">
        <f>IF(WEEKDAY(Tableau1[[#This Row],[Date]],11)&gt;5,"W","S")</f>
        <v>#VALUE!</v>
      </c>
      <c r="D4278" t="e" cm="1">
        <f t="array" ref="D4278">_xlfn.IFS(Tableau1[[#This Row],[Jours]]="W","Talon",Tableau1[[#This Row],[Colonne1]]="HP","Consommation normale",G4278="HC","Talon")</f>
        <v>#VALUE!</v>
      </c>
      <c r="E4278" s="1" t="e">
        <f>LEFT(Tableau1[[#This Row],[Données]],10)</f>
        <v>#VALUE!</v>
      </c>
      <c r="F4278" s="3" t="e">
        <f>RIGHT(Tableau1[[#This Row],[Données]],5)</f>
        <v>#VALUE!</v>
      </c>
      <c r="G4278" s="3" t="e" cm="1">
        <f t="array" ref="G42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79" spans="3:7">
      <c r="C4279" t="e">
        <f>IF(WEEKDAY(Tableau1[[#This Row],[Date]],11)&gt;5,"W","S")</f>
        <v>#VALUE!</v>
      </c>
      <c r="D4279" t="e" cm="1">
        <f t="array" ref="D4279">_xlfn.IFS(Tableau1[[#This Row],[Jours]]="W","Talon",Tableau1[[#This Row],[Colonne1]]="HP","Consommation normale",G4279="HC","Talon")</f>
        <v>#VALUE!</v>
      </c>
      <c r="E4279" s="1" t="e">
        <f>LEFT(Tableau1[[#This Row],[Données]],10)</f>
        <v>#VALUE!</v>
      </c>
      <c r="F4279" s="3" t="e">
        <f>RIGHT(Tableau1[[#This Row],[Données]],5)</f>
        <v>#VALUE!</v>
      </c>
      <c r="G4279" s="3" t="e" cm="1">
        <f t="array" ref="G42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80" spans="3:7">
      <c r="C4280" t="e">
        <f>IF(WEEKDAY(Tableau1[[#This Row],[Date]],11)&gt;5,"W","S")</f>
        <v>#VALUE!</v>
      </c>
      <c r="D4280" t="e" cm="1">
        <f t="array" ref="D4280">_xlfn.IFS(Tableau1[[#This Row],[Jours]]="W","Talon",Tableau1[[#This Row],[Colonne1]]="HP","Consommation normale",G4280="HC","Talon")</f>
        <v>#VALUE!</v>
      </c>
      <c r="E4280" s="1" t="e">
        <f>LEFT(Tableau1[[#This Row],[Données]],10)</f>
        <v>#VALUE!</v>
      </c>
      <c r="F4280" s="3" t="e">
        <f>RIGHT(Tableau1[[#This Row],[Données]],5)</f>
        <v>#VALUE!</v>
      </c>
      <c r="G4280" s="3" t="e" cm="1">
        <f t="array" ref="G42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81" spans="3:7">
      <c r="C4281" t="e">
        <f>IF(WEEKDAY(Tableau1[[#This Row],[Date]],11)&gt;5,"W","S")</f>
        <v>#VALUE!</v>
      </c>
      <c r="D4281" t="e" cm="1">
        <f t="array" ref="D4281">_xlfn.IFS(Tableau1[[#This Row],[Jours]]="W","Talon",Tableau1[[#This Row],[Colonne1]]="HP","Consommation normale",G4281="HC","Talon")</f>
        <v>#VALUE!</v>
      </c>
      <c r="E4281" s="1" t="e">
        <f>LEFT(Tableau1[[#This Row],[Données]],10)</f>
        <v>#VALUE!</v>
      </c>
      <c r="F4281" s="3" t="e">
        <f>RIGHT(Tableau1[[#This Row],[Données]],5)</f>
        <v>#VALUE!</v>
      </c>
      <c r="G4281" s="3" t="e" cm="1">
        <f t="array" ref="G42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82" spans="3:7">
      <c r="C4282" t="e">
        <f>IF(WEEKDAY(Tableau1[[#This Row],[Date]],11)&gt;5,"W","S")</f>
        <v>#VALUE!</v>
      </c>
      <c r="D4282" t="e" cm="1">
        <f t="array" ref="D4282">_xlfn.IFS(Tableau1[[#This Row],[Jours]]="W","Talon",Tableau1[[#This Row],[Colonne1]]="HP","Consommation normale",G4282="HC","Talon")</f>
        <v>#VALUE!</v>
      </c>
      <c r="E4282" s="1" t="e">
        <f>LEFT(Tableau1[[#This Row],[Données]],10)</f>
        <v>#VALUE!</v>
      </c>
      <c r="F4282" s="3" t="e">
        <f>RIGHT(Tableau1[[#This Row],[Données]],5)</f>
        <v>#VALUE!</v>
      </c>
      <c r="G4282" s="3" t="e" cm="1">
        <f t="array" ref="G42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83" spans="3:7">
      <c r="C4283" t="e">
        <f>IF(WEEKDAY(Tableau1[[#This Row],[Date]],11)&gt;5,"W","S")</f>
        <v>#VALUE!</v>
      </c>
      <c r="D4283" t="e" cm="1">
        <f t="array" ref="D4283">_xlfn.IFS(Tableau1[[#This Row],[Jours]]="W","Talon",Tableau1[[#This Row],[Colonne1]]="HP","Consommation normale",G4283="HC","Talon")</f>
        <v>#VALUE!</v>
      </c>
      <c r="E4283" s="1" t="e">
        <f>LEFT(Tableau1[[#This Row],[Données]],10)</f>
        <v>#VALUE!</v>
      </c>
      <c r="F4283" s="3" t="e">
        <f>RIGHT(Tableau1[[#This Row],[Données]],5)</f>
        <v>#VALUE!</v>
      </c>
      <c r="G4283" s="3" t="e" cm="1">
        <f t="array" ref="G42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84" spans="3:7">
      <c r="C4284" t="e">
        <f>IF(WEEKDAY(Tableau1[[#This Row],[Date]],11)&gt;5,"W","S")</f>
        <v>#VALUE!</v>
      </c>
      <c r="D4284" t="e" cm="1">
        <f t="array" ref="D4284">_xlfn.IFS(Tableau1[[#This Row],[Jours]]="W","Talon",Tableau1[[#This Row],[Colonne1]]="HP","Consommation normale",G4284="HC","Talon")</f>
        <v>#VALUE!</v>
      </c>
      <c r="E4284" s="1" t="e">
        <f>LEFT(Tableau1[[#This Row],[Données]],10)</f>
        <v>#VALUE!</v>
      </c>
      <c r="F4284" s="3" t="e">
        <f>RIGHT(Tableau1[[#This Row],[Données]],5)</f>
        <v>#VALUE!</v>
      </c>
      <c r="G4284" s="3" t="e" cm="1">
        <f t="array" ref="G42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85" spans="3:7">
      <c r="C4285" t="e">
        <f>IF(WEEKDAY(Tableau1[[#This Row],[Date]],11)&gt;5,"W","S")</f>
        <v>#VALUE!</v>
      </c>
      <c r="D4285" t="e" cm="1">
        <f t="array" ref="D4285">_xlfn.IFS(Tableau1[[#This Row],[Jours]]="W","Talon",Tableau1[[#This Row],[Colonne1]]="HP","Consommation normale",G4285="HC","Talon")</f>
        <v>#VALUE!</v>
      </c>
      <c r="E4285" s="1" t="e">
        <f>LEFT(Tableau1[[#This Row],[Données]],10)</f>
        <v>#VALUE!</v>
      </c>
      <c r="F4285" s="3" t="e">
        <f>RIGHT(Tableau1[[#This Row],[Données]],5)</f>
        <v>#VALUE!</v>
      </c>
      <c r="G4285" s="3" t="e" cm="1">
        <f t="array" ref="G42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86" spans="3:7">
      <c r="C4286" t="e">
        <f>IF(WEEKDAY(Tableau1[[#This Row],[Date]],11)&gt;5,"W","S")</f>
        <v>#VALUE!</v>
      </c>
      <c r="D4286" t="e" cm="1">
        <f t="array" ref="D4286">_xlfn.IFS(Tableau1[[#This Row],[Jours]]="W","Talon",Tableau1[[#This Row],[Colonne1]]="HP","Consommation normale",G4286="HC","Talon")</f>
        <v>#VALUE!</v>
      </c>
      <c r="E4286" s="1" t="e">
        <f>LEFT(Tableau1[[#This Row],[Données]],10)</f>
        <v>#VALUE!</v>
      </c>
      <c r="F4286" s="3" t="e">
        <f>RIGHT(Tableau1[[#This Row],[Données]],5)</f>
        <v>#VALUE!</v>
      </c>
      <c r="G4286" s="3" t="e" cm="1">
        <f t="array" ref="G42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87" spans="3:7">
      <c r="C4287" t="e">
        <f>IF(WEEKDAY(Tableau1[[#This Row],[Date]],11)&gt;5,"W","S")</f>
        <v>#VALUE!</v>
      </c>
      <c r="D4287" t="e" cm="1">
        <f t="array" ref="D4287">_xlfn.IFS(Tableau1[[#This Row],[Jours]]="W","Talon",Tableau1[[#This Row],[Colonne1]]="HP","Consommation normale",G4287="HC","Talon")</f>
        <v>#VALUE!</v>
      </c>
      <c r="E4287" s="1" t="e">
        <f>LEFT(Tableau1[[#This Row],[Données]],10)</f>
        <v>#VALUE!</v>
      </c>
      <c r="F4287" s="3" t="e">
        <f>RIGHT(Tableau1[[#This Row],[Données]],5)</f>
        <v>#VALUE!</v>
      </c>
      <c r="G4287" s="3" t="e" cm="1">
        <f t="array" ref="G42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88" spans="3:7">
      <c r="C4288" t="e">
        <f>IF(WEEKDAY(Tableau1[[#This Row],[Date]],11)&gt;5,"W","S")</f>
        <v>#VALUE!</v>
      </c>
      <c r="D4288" t="e" cm="1">
        <f t="array" ref="D4288">_xlfn.IFS(Tableau1[[#This Row],[Jours]]="W","Talon",Tableau1[[#This Row],[Colonne1]]="HP","Consommation normale",G4288="HC","Talon")</f>
        <v>#VALUE!</v>
      </c>
      <c r="E4288" s="1" t="e">
        <f>LEFT(Tableau1[[#This Row],[Données]],10)</f>
        <v>#VALUE!</v>
      </c>
      <c r="F4288" s="3" t="e">
        <f>RIGHT(Tableau1[[#This Row],[Données]],5)</f>
        <v>#VALUE!</v>
      </c>
      <c r="G4288" s="3" t="e" cm="1">
        <f t="array" ref="G42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89" spans="3:7">
      <c r="C4289" t="e">
        <f>IF(WEEKDAY(Tableau1[[#This Row],[Date]],11)&gt;5,"W","S")</f>
        <v>#VALUE!</v>
      </c>
      <c r="D4289" t="e" cm="1">
        <f t="array" ref="D4289">_xlfn.IFS(Tableau1[[#This Row],[Jours]]="W","Talon",Tableau1[[#This Row],[Colonne1]]="HP","Consommation normale",G4289="HC","Talon")</f>
        <v>#VALUE!</v>
      </c>
      <c r="E4289" s="1" t="e">
        <f>LEFT(Tableau1[[#This Row],[Données]],10)</f>
        <v>#VALUE!</v>
      </c>
      <c r="F4289" s="3" t="e">
        <f>RIGHT(Tableau1[[#This Row],[Données]],5)</f>
        <v>#VALUE!</v>
      </c>
      <c r="G4289" s="3" t="e" cm="1">
        <f t="array" ref="G42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90" spans="3:7">
      <c r="C4290" t="e">
        <f>IF(WEEKDAY(Tableau1[[#This Row],[Date]],11)&gt;5,"W","S")</f>
        <v>#VALUE!</v>
      </c>
      <c r="D4290" t="e" cm="1">
        <f t="array" ref="D4290">_xlfn.IFS(Tableau1[[#This Row],[Jours]]="W","Talon",Tableau1[[#This Row],[Colonne1]]="HP","Consommation normale",G4290="HC","Talon")</f>
        <v>#VALUE!</v>
      </c>
      <c r="E4290" s="1" t="e">
        <f>LEFT(Tableau1[[#This Row],[Données]],10)</f>
        <v>#VALUE!</v>
      </c>
      <c r="F4290" s="3" t="e">
        <f>RIGHT(Tableau1[[#This Row],[Données]],5)</f>
        <v>#VALUE!</v>
      </c>
      <c r="G4290" s="3" t="e" cm="1">
        <f t="array" ref="G42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91" spans="3:7">
      <c r="C4291" t="e">
        <f>IF(WEEKDAY(Tableau1[[#This Row],[Date]],11)&gt;5,"W","S")</f>
        <v>#VALUE!</v>
      </c>
      <c r="D4291" t="e" cm="1">
        <f t="array" ref="D4291">_xlfn.IFS(Tableau1[[#This Row],[Jours]]="W","Talon",Tableau1[[#This Row],[Colonne1]]="HP","Consommation normale",G4291="HC","Talon")</f>
        <v>#VALUE!</v>
      </c>
      <c r="E4291" s="1" t="e">
        <f>LEFT(Tableau1[[#This Row],[Données]],10)</f>
        <v>#VALUE!</v>
      </c>
      <c r="F4291" s="3" t="e">
        <f>RIGHT(Tableau1[[#This Row],[Données]],5)</f>
        <v>#VALUE!</v>
      </c>
      <c r="G4291" s="3" t="e" cm="1">
        <f t="array" ref="G42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92" spans="3:7">
      <c r="C4292" t="e">
        <f>IF(WEEKDAY(Tableau1[[#This Row],[Date]],11)&gt;5,"W","S")</f>
        <v>#VALUE!</v>
      </c>
      <c r="D4292" t="e" cm="1">
        <f t="array" ref="D4292">_xlfn.IFS(Tableau1[[#This Row],[Jours]]="W","Talon",Tableau1[[#This Row],[Colonne1]]="HP","Consommation normale",G4292="HC","Talon")</f>
        <v>#VALUE!</v>
      </c>
      <c r="E4292" s="1" t="e">
        <f>LEFT(Tableau1[[#This Row],[Données]],10)</f>
        <v>#VALUE!</v>
      </c>
      <c r="F4292" s="3" t="e">
        <f>RIGHT(Tableau1[[#This Row],[Données]],5)</f>
        <v>#VALUE!</v>
      </c>
      <c r="G4292" s="3" t="e" cm="1">
        <f t="array" ref="G42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93" spans="3:7">
      <c r="C4293" t="e">
        <f>IF(WEEKDAY(Tableau1[[#This Row],[Date]],11)&gt;5,"W","S")</f>
        <v>#VALUE!</v>
      </c>
      <c r="D4293" t="e" cm="1">
        <f t="array" ref="D4293">_xlfn.IFS(Tableau1[[#This Row],[Jours]]="W","Talon",Tableau1[[#This Row],[Colonne1]]="HP","Consommation normale",G4293="HC","Talon")</f>
        <v>#VALUE!</v>
      </c>
      <c r="E4293" s="1" t="e">
        <f>LEFT(Tableau1[[#This Row],[Données]],10)</f>
        <v>#VALUE!</v>
      </c>
      <c r="F4293" s="3" t="e">
        <f>RIGHT(Tableau1[[#This Row],[Données]],5)</f>
        <v>#VALUE!</v>
      </c>
      <c r="G4293" s="3" t="e" cm="1">
        <f t="array" ref="G42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94" spans="3:7">
      <c r="C4294" t="e">
        <f>IF(WEEKDAY(Tableau1[[#This Row],[Date]],11)&gt;5,"W","S")</f>
        <v>#VALUE!</v>
      </c>
      <c r="D4294" t="e" cm="1">
        <f t="array" ref="D4294">_xlfn.IFS(Tableau1[[#This Row],[Jours]]="W","Talon",Tableau1[[#This Row],[Colonne1]]="HP","Consommation normale",G4294="HC","Talon")</f>
        <v>#VALUE!</v>
      </c>
      <c r="E4294" s="1" t="e">
        <f>LEFT(Tableau1[[#This Row],[Données]],10)</f>
        <v>#VALUE!</v>
      </c>
      <c r="F4294" s="3" t="e">
        <f>RIGHT(Tableau1[[#This Row],[Données]],5)</f>
        <v>#VALUE!</v>
      </c>
      <c r="G4294" s="3" t="e" cm="1">
        <f t="array" ref="G42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95" spans="3:7">
      <c r="C4295" t="e">
        <f>IF(WEEKDAY(Tableau1[[#This Row],[Date]],11)&gt;5,"W","S")</f>
        <v>#VALUE!</v>
      </c>
      <c r="D4295" t="e" cm="1">
        <f t="array" ref="D4295">_xlfn.IFS(Tableau1[[#This Row],[Jours]]="W","Talon",Tableau1[[#This Row],[Colonne1]]="HP","Consommation normale",G4295="HC","Talon")</f>
        <v>#VALUE!</v>
      </c>
      <c r="E4295" s="1" t="e">
        <f>LEFT(Tableau1[[#This Row],[Données]],10)</f>
        <v>#VALUE!</v>
      </c>
      <c r="F4295" s="3" t="e">
        <f>RIGHT(Tableau1[[#This Row],[Données]],5)</f>
        <v>#VALUE!</v>
      </c>
      <c r="G4295" s="3" t="e" cm="1">
        <f t="array" ref="G42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96" spans="3:7">
      <c r="C4296" t="e">
        <f>IF(WEEKDAY(Tableau1[[#This Row],[Date]],11)&gt;5,"W","S")</f>
        <v>#VALUE!</v>
      </c>
      <c r="D4296" t="e" cm="1">
        <f t="array" ref="D4296">_xlfn.IFS(Tableau1[[#This Row],[Jours]]="W","Talon",Tableau1[[#This Row],[Colonne1]]="HP","Consommation normale",G4296="HC","Talon")</f>
        <v>#VALUE!</v>
      </c>
      <c r="E4296" s="1" t="e">
        <f>LEFT(Tableau1[[#This Row],[Données]],10)</f>
        <v>#VALUE!</v>
      </c>
      <c r="F4296" s="3" t="e">
        <f>RIGHT(Tableau1[[#This Row],[Données]],5)</f>
        <v>#VALUE!</v>
      </c>
      <c r="G4296" s="3" t="e" cm="1">
        <f t="array" ref="G42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97" spans="3:7">
      <c r="C4297" t="e">
        <f>IF(WEEKDAY(Tableau1[[#This Row],[Date]],11)&gt;5,"W","S")</f>
        <v>#VALUE!</v>
      </c>
      <c r="D4297" t="e" cm="1">
        <f t="array" ref="D4297">_xlfn.IFS(Tableau1[[#This Row],[Jours]]="W","Talon",Tableau1[[#This Row],[Colonne1]]="HP","Consommation normale",G4297="HC","Talon")</f>
        <v>#VALUE!</v>
      </c>
      <c r="E4297" s="1" t="e">
        <f>LEFT(Tableau1[[#This Row],[Données]],10)</f>
        <v>#VALUE!</v>
      </c>
      <c r="F4297" s="3" t="e">
        <f>RIGHT(Tableau1[[#This Row],[Données]],5)</f>
        <v>#VALUE!</v>
      </c>
      <c r="G4297" s="3" t="e" cm="1">
        <f t="array" ref="G42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98" spans="3:7">
      <c r="C4298" t="e">
        <f>IF(WEEKDAY(Tableau1[[#This Row],[Date]],11)&gt;5,"W","S")</f>
        <v>#VALUE!</v>
      </c>
      <c r="D4298" t="e" cm="1">
        <f t="array" ref="D4298">_xlfn.IFS(Tableau1[[#This Row],[Jours]]="W","Talon",Tableau1[[#This Row],[Colonne1]]="HP","Consommation normale",G4298="HC","Talon")</f>
        <v>#VALUE!</v>
      </c>
      <c r="E4298" s="1" t="e">
        <f>LEFT(Tableau1[[#This Row],[Données]],10)</f>
        <v>#VALUE!</v>
      </c>
      <c r="F4298" s="3" t="e">
        <f>RIGHT(Tableau1[[#This Row],[Données]],5)</f>
        <v>#VALUE!</v>
      </c>
      <c r="G4298" s="3" t="e" cm="1">
        <f t="array" ref="G42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299" spans="3:7">
      <c r="C4299" t="e">
        <f>IF(WEEKDAY(Tableau1[[#This Row],[Date]],11)&gt;5,"W","S")</f>
        <v>#VALUE!</v>
      </c>
      <c r="D4299" t="e" cm="1">
        <f t="array" ref="D4299">_xlfn.IFS(Tableau1[[#This Row],[Jours]]="W","Talon",Tableau1[[#This Row],[Colonne1]]="HP","Consommation normale",G4299="HC","Talon")</f>
        <v>#VALUE!</v>
      </c>
      <c r="E4299" s="1" t="e">
        <f>LEFT(Tableau1[[#This Row],[Données]],10)</f>
        <v>#VALUE!</v>
      </c>
      <c r="F4299" s="3" t="e">
        <f>RIGHT(Tableau1[[#This Row],[Données]],5)</f>
        <v>#VALUE!</v>
      </c>
      <c r="G4299" s="3" t="e" cm="1">
        <f t="array" ref="G42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00" spans="3:7">
      <c r="C4300" t="e">
        <f>IF(WEEKDAY(Tableau1[[#This Row],[Date]],11)&gt;5,"W","S")</f>
        <v>#VALUE!</v>
      </c>
      <c r="D4300" t="e" cm="1">
        <f t="array" ref="D4300">_xlfn.IFS(Tableau1[[#This Row],[Jours]]="W","Talon",Tableau1[[#This Row],[Colonne1]]="HP","Consommation normale",G4300="HC","Talon")</f>
        <v>#VALUE!</v>
      </c>
      <c r="E4300" s="1" t="e">
        <f>LEFT(Tableau1[[#This Row],[Données]],10)</f>
        <v>#VALUE!</v>
      </c>
      <c r="F4300" s="3" t="e">
        <f>RIGHT(Tableau1[[#This Row],[Données]],5)</f>
        <v>#VALUE!</v>
      </c>
      <c r="G4300" s="3" t="e" cm="1">
        <f t="array" ref="G43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01" spans="3:7">
      <c r="C4301" t="e">
        <f>IF(WEEKDAY(Tableau1[[#This Row],[Date]],11)&gt;5,"W","S")</f>
        <v>#VALUE!</v>
      </c>
      <c r="D4301" t="e" cm="1">
        <f t="array" ref="D4301">_xlfn.IFS(Tableau1[[#This Row],[Jours]]="W","Talon",Tableau1[[#This Row],[Colonne1]]="HP","Consommation normale",G4301="HC","Talon")</f>
        <v>#VALUE!</v>
      </c>
      <c r="E4301" s="1" t="e">
        <f>LEFT(Tableau1[[#This Row],[Données]],10)</f>
        <v>#VALUE!</v>
      </c>
      <c r="F4301" s="3" t="e">
        <f>RIGHT(Tableau1[[#This Row],[Données]],5)</f>
        <v>#VALUE!</v>
      </c>
      <c r="G4301" s="3" t="e" cm="1">
        <f t="array" ref="G43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02" spans="3:7">
      <c r="C4302" t="e">
        <f>IF(WEEKDAY(Tableau1[[#This Row],[Date]],11)&gt;5,"W","S")</f>
        <v>#VALUE!</v>
      </c>
      <c r="D4302" t="e" cm="1">
        <f t="array" ref="D4302">_xlfn.IFS(Tableau1[[#This Row],[Jours]]="W","Talon",Tableau1[[#This Row],[Colonne1]]="HP","Consommation normale",G4302="HC","Talon")</f>
        <v>#VALUE!</v>
      </c>
      <c r="E4302" s="1" t="e">
        <f>LEFT(Tableau1[[#This Row],[Données]],10)</f>
        <v>#VALUE!</v>
      </c>
      <c r="F4302" s="3" t="e">
        <f>RIGHT(Tableau1[[#This Row],[Données]],5)</f>
        <v>#VALUE!</v>
      </c>
      <c r="G4302" s="3" t="e" cm="1">
        <f t="array" ref="G43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03" spans="3:7">
      <c r="C4303" t="e">
        <f>IF(WEEKDAY(Tableau1[[#This Row],[Date]],11)&gt;5,"W","S")</f>
        <v>#VALUE!</v>
      </c>
      <c r="D4303" t="e" cm="1">
        <f t="array" ref="D4303">_xlfn.IFS(Tableau1[[#This Row],[Jours]]="W","Talon",Tableau1[[#This Row],[Colonne1]]="HP","Consommation normale",G4303="HC","Talon")</f>
        <v>#VALUE!</v>
      </c>
      <c r="E4303" s="1" t="e">
        <f>LEFT(Tableau1[[#This Row],[Données]],10)</f>
        <v>#VALUE!</v>
      </c>
      <c r="F4303" s="3" t="e">
        <f>RIGHT(Tableau1[[#This Row],[Données]],5)</f>
        <v>#VALUE!</v>
      </c>
      <c r="G4303" s="3" t="e" cm="1">
        <f t="array" ref="G43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04" spans="3:7">
      <c r="C4304" t="e">
        <f>IF(WEEKDAY(Tableau1[[#This Row],[Date]],11)&gt;5,"W","S")</f>
        <v>#VALUE!</v>
      </c>
      <c r="D4304" t="e" cm="1">
        <f t="array" ref="D4304">_xlfn.IFS(Tableau1[[#This Row],[Jours]]="W","Talon",Tableau1[[#This Row],[Colonne1]]="HP","Consommation normale",G4304="HC","Talon")</f>
        <v>#VALUE!</v>
      </c>
      <c r="E4304" s="1" t="e">
        <f>LEFT(Tableau1[[#This Row],[Données]],10)</f>
        <v>#VALUE!</v>
      </c>
      <c r="F4304" s="3" t="e">
        <f>RIGHT(Tableau1[[#This Row],[Données]],5)</f>
        <v>#VALUE!</v>
      </c>
      <c r="G4304" s="3" t="e" cm="1">
        <f t="array" ref="G43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05" spans="3:7">
      <c r="C4305" t="e">
        <f>IF(WEEKDAY(Tableau1[[#This Row],[Date]],11)&gt;5,"W","S")</f>
        <v>#VALUE!</v>
      </c>
      <c r="D4305" t="e" cm="1">
        <f t="array" ref="D4305">_xlfn.IFS(Tableau1[[#This Row],[Jours]]="W","Talon",Tableau1[[#This Row],[Colonne1]]="HP","Consommation normale",G4305="HC","Talon")</f>
        <v>#VALUE!</v>
      </c>
      <c r="E4305" s="1" t="e">
        <f>LEFT(Tableau1[[#This Row],[Données]],10)</f>
        <v>#VALUE!</v>
      </c>
      <c r="F4305" s="3" t="e">
        <f>RIGHT(Tableau1[[#This Row],[Données]],5)</f>
        <v>#VALUE!</v>
      </c>
      <c r="G4305" s="3" t="e" cm="1">
        <f t="array" ref="G43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06" spans="3:7">
      <c r="C4306" t="e">
        <f>IF(WEEKDAY(Tableau1[[#This Row],[Date]],11)&gt;5,"W","S")</f>
        <v>#VALUE!</v>
      </c>
      <c r="D4306" t="e" cm="1">
        <f t="array" ref="D4306">_xlfn.IFS(Tableau1[[#This Row],[Jours]]="W","Talon",Tableau1[[#This Row],[Colonne1]]="HP","Consommation normale",G4306="HC","Talon")</f>
        <v>#VALUE!</v>
      </c>
      <c r="E4306" s="1" t="e">
        <f>LEFT(Tableau1[[#This Row],[Données]],10)</f>
        <v>#VALUE!</v>
      </c>
      <c r="F4306" s="3" t="e">
        <f>RIGHT(Tableau1[[#This Row],[Données]],5)</f>
        <v>#VALUE!</v>
      </c>
      <c r="G4306" s="3" t="e" cm="1">
        <f t="array" ref="G43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07" spans="3:7">
      <c r="C4307" t="e">
        <f>IF(WEEKDAY(Tableau1[[#This Row],[Date]],11)&gt;5,"W","S")</f>
        <v>#VALUE!</v>
      </c>
      <c r="D4307" t="e" cm="1">
        <f t="array" ref="D4307">_xlfn.IFS(Tableau1[[#This Row],[Jours]]="W","Talon",Tableau1[[#This Row],[Colonne1]]="HP","Consommation normale",G4307="HC","Talon")</f>
        <v>#VALUE!</v>
      </c>
      <c r="E4307" s="1" t="e">
        <f>LEFT(Tableau1[[#This Row],[Données]],10)</f>
        <v>#VALUE!</v>
      </c>
      <c r="F4307" s="3" t="e">
        <f>RIGHT(Tableau1[[#This Row],[Données]],5)</f>
        <v>#VALUE!</v>
      </c>
      <c r="G4307" s="3" t="e" cm="1">
        <f t="array" ref="G43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08" spans="3:7">
      <c r="C4308" t="e">
        <f>IF(WEEKDAY(Tableau1[[#This Row],[Date]],11)&gt;5,"W","S")</f>
        <v>#VALUE!</v>
      </c>
      <c r="D4308" t="e" cm="1">
        <f t="array" ref="D4308">_xlfn.IFS(Tableau1[[#This Row],[Jours]]="W","Talon",Tableau1[[#This Row],[Colonne1]]="HP","Consommation normale",G4308="HC","Talon")</f>
        <v>#VALUE!</v>
      </c>
      <c r="E4308" s="1" t="e">
        <f>LEFT(Tableau1[[#This Row],[Données]],10)</f>
        <v>#VALUE!</v>
      </c>
      <c r="F4308" s="3" t="e">
        <f>RIGHT(Tableau1[[#This Row],[Données]],5)</f>
        <v>#VALUE!</v>
      </c>
      <c r="G4308" s="3" t="e" cm="1">
        <f t="array" ref="G43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09" spans="3:7">
      <c r="C4309" t="e">
        <f>IF(WEEKDAY(Tableau1[[#This Row],[Date]],11)&gt;5,"W","S")</f>
        <v>#VALUE!</v>
      </c>
      <c r="D4309" t="e" cm="1">
        <f t="array" ref="D4309">_xlfn.IFS(Tableau1[[#This Row],[Jours]]="W","Talon",Tableau1[[#This Row],[Colonne1]]="HP","Consommation normale",G4309="HC","Talon")</f>
        <v>#VALUE!</v>
      </c>
      <c r="E4309" s="1" t="e">
        <f>LEFT(Tableau1[[#This Row],[Données]],10)</f>
        <v>#VALUE!</v>
      </c>
      <c r="F4309" s="3" t="e">
        <f>RIGHT(Tableau1[[#This Row],[Données]],5)</f>
        <v>#VALUE!</v>
      </c>
      <c r="G4309" s="3" t="e" cm="1">
        <f t="array" ref="G43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10" spans="3:7">
      <c r="C4310" t="e">
        <f>IF(WEEKDAY(Tableau1[[#This Row],[Date]],11)&gt;5,"W","S")</f>
        <v>#VALUE!</v>
      </c>
      <c r="D4310" t="e" cm="1">
        <f t="array" ref="D4310">_xlfn.IFS(Tableau1[[#This Row],[Jours]]="W","Talon",Tableau1[[#This Row],[Colonne1]]="HP","Consommation normale",G4310="HC","Talon")</f>
        <v>#VALUE!</v>
      </c>
      <c r="E4310" s="1" t="e">
        <f>LEFT(Tableau1[[#This Row],[Données]],10)</f>
        <v>#VALUE!</v>
      </c>
      <c r="F4310" s="3" t="e">
        <f>RIGHT(Tableau1[[#This Row],[Données]],5)</f>
        <v>#VALUE!</v>
      </c>
      <c r="G4310" s="3" t="e" cm="1">
        <f t="array" ref="G43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11" spans="3:7">
      <c r="C4311" t="e">
        <f>IF(WEEKDAY(Tableau1[[#This Row],[Date]],11)&gt;5,"W","S")</f>
        <v>#VALUE!</v>
      </c>
      <c r="D4311" t="e" cm="1">
        <f t="array" ref="D4311">_xlfn.IFS(Tableau1[[#This Row],[Jours]]="W","Talon",Tableau1[[#This Row],[Colonne1]]="HP","Consommation normale",G4311="HC","Talon")</f>
        <v>#VALUE!</v>
      </c>
      <c r="E4311" s="1" t="e">
        <f>LEFT(Tableau1[[#This Row],[Données]],10)</f>
        <v>#VALUE!</v>
      </c>
      <c r="F4311" s="3" t="e">
        <f>RIGHT(Tableau1[[#This Row],[Données]],5)</f>
        <v>#VALUE!</v>
      </c>
      <c r="G4311" s="3" t="e" cm="1">
        <f t="array" ref="G43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12" spans="3:7">
      <c r="C4312" t="e">
        <f>IF(WEEKDAY(Tableau1[[#This Row],[Date]],11)&gt;5,"W","S")</f>
        <v>#VALUE!</v>
      </c>
      <c r="D4312" t="e" cm="1">
        <f t="array" ref="D4312">_xlfn.IFS(Tableau1[[#This Row],[Jours]]="W","Talon",Tableau1[[#This Row],[Colonne1]]="HP","Consommation normale",G4312="HC","Talon")</f>
        <v>#VALUE!</v>
      </c>
      <c r="E4312" s="1" t="e">
        <f>LEFT(Tableau1[[#This Row],[Données]],10)</f>
        <v>#VALUE!</v>
      </c>
      <c r="F4312" s="3" t="e">
        <f>RIGHT(Tableau1[[#This Row],[Données]],5)</f>
        <v>#VALUE!</v>
      </c>
      <c r="G4312" s="3" t="e" cm="1">
        <f t="array" ref="G43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13" spans="3:7">
      <c r="C4313" t="e">
        <f>IF(WEEKDAY(Tableau1[[#This Row],[Date]],11)&gt;5,"W","S")</f>
        <v>#VALUE!</v>
      </c>
      <c r="D4313" t="e" cm="1">
        <f t="array" ref="D4313">_xlfn.IFS(Tableau1[[#This Row],[Jours]]="W","Talon",Tableau1[[#This Row],[Colonne1]]="HP","Consommation normale",G4313="HC","Talon")</f>
        <v>#VALUE!</v>
      </c>
      <c r="E4313" s="1" t="e">
        <f>LEFT(Tableau1[[#This Row],[Données]],10)</f>
        <v>#VALUE!</v>
      </c>
      <c r="F4313" s="3" t="e">
        <f>RIGHT(Tableau1[[#This Row],[Données]],5)</f>
        <v>#VALUE!</v>
      </c>
      <c r="G4313" s="3" t="e" cm="1">
        <f t="array" ref="G43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14" spans="3:7">
      <c r="C4314" t="e">
        <f>IF(WEEKDAY(Tableau1[[#This Row],[Date]],11)&gt;5,"W","S")</f>
        <v>#VALUE!</v>
      </c>
      <c r="D4314" t="e" cm="1">
        <f t="array" ref="D4314">_xlfn.IFS(Tableau1[[#This Row],[Jours]]="W","Talon",Tableau1[[#This Row],[Colonne1]]="HP","Consommation normale",G4314="HC","Talon")</f>
        <v>#VALUE!</v>
      </c>
      <c r="E4314" s="1" t="e">
        <f>LEFT(Tableau1[[#This Row],[Données]],10)</f>
        <v>#VALUE!</v>
      </c>
      <c r="F4314" s="3" t="e">
        <f>RIGHT(Tableau1[[#This Row],[Données]],5)</f>
        <v>#VALUE!</v>
      </c>
      <c r="G4314" s="3" t="e" cm="1">
        <f t="array" ref="G43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15" spans="3:7">
      <c r="C4315" t="e">
        <f>IF(WEEKDAY(Tableau1[[#This Row],[Date]],11)&gt;5,"W","S")</f>
        <v>#VALUE!</v>
      </c>
      <c r="D4315" t="e" cm="1">
        <f t="array" ref="D4315">_xlfn.IFS(Tableau1[[#This Row],[Jours]]="W","Talon",Tableau1[[#This Row],[Colonne1]]="HP","Consommation normale",G4315="HC","Talon")</f>
        <v>#VALUE!</v>
      </c>
      <c r="E4315" s="1" t="e">
        <f>LEFT(Tableau1[[#This Row],[Données]],10)</f>
        <v>#VALUE!</v>
      </c>
      <c r="F4315" s="3" t="e">
        <f>RIGHT(Tableau1[[#This Row],[Données]],5)</f>
        <v>#VALUE!</v>
      </c>
      <c r="G4315" s="3" t="e" cm="1">
        <f t="array" ref="G43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16" spans="3:7">
      <c r="C4316" t="e">
        <f>IF(WEEKDAY(Tableau1[[#This Row],[Date]],11)&gt;5,"W","S")</f>
        <v>#VALUE!</v>
      </c>
      <c r="D4316" t="e" cm="1">
        <f t="array" ref="D4316">_xlfn.IFS(Tableau1[[#This Row],[Jours]]="W","Talon",Tableau1[[#This Row],[Colonne1]]="HP","Consommation normale",G4316="HC","Talon")</f>
        <v>#VALUE!</v>
      </c>
      <c r="E4316" s="1" t="e">
        <f>LEFT(Tableau1[[#This Row],[Données]],10)</f>
        <v>#VALUE!</v>
      </c>
      <c r="F4316" s="3" t="e">
        <f>RIGHT(Tableau1[[#This Row],[Données]],5)</f>
        <v>#VALUE!</v>
      </c>
      <c r="G4316" s="3" t="e" cm="1">
        <f t="array" ref="G43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17" spans="3:7">
      <c r="C4317" t="e">
        <f>IF(WEEKDAY(Tableau1[[#This Row],[Date]],11)&gt;5,"W","S")</f>
        <v>#VALUE!</v>
      </c>
      <c r="D4317" t="e" cm="1">
        <f t="array" ref="D4317">_xlfn.IFS(Tableau1[[#This Row],[Jours]]="W","Talon",Tableau1[[#This Row],[Colonne1]]="HP","Consommation normale",G4317="HC","Talon")</f>
        <v>#VALUE!</v>
      </c>
      <c r="E4317" s="1" t="e">
        <f>LEFT(Tableau1[[#This Row],[Données]],10)</f>
        <v>#VALUE!</v>
      </c>
      <c r="F4317" s="3" t="e">
        <f>RIGHT(Tableau1[[#This Row],[Données]],5)</f>
        <v>#VALUE!</v>
      </c>
      <c r="G4317" s="3" t="e" cm="1">
        <f t="array" ref="G43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18" spans="3:7">
      <c r="C4318" t="e">
        <f>IF(WEEKDAY(Tableau1[[#This Row],[Date]],11)&gt;5,"W","S")</f>
        <v>#VALUE!</v>
      </c>
      <c r="D4318" t="e" cm="1">
        <f t="array" ref="D4318">_xlfn.IFS(Tableau1[[#This Row],[Jours]]="W","Talon",Tableau1[[#This Row],[Colonne1]]="HP","Consommation normale",G4318="HC","Talon")</f>
        <v>#VALUE!</v>
      </c>
      <c r="E4318" s="1" t="e">
        <f>LEFT(Tableau1[[#This Row],[Données]],10)</f>
        <v>#VALUE!</v>
      </c>
      <c r="F4318" s="3" t="e">
        <f>RIGHT(Tableau1[[#This Row],[Données]],5)</f>
        <v>#VALUE!</v>
      </c>
      <c r="G4318" s="3" t="e" cm="1">
        <f t="array" ref="G43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19" spans="3:7">
      <c r="C4319" t="e">
        <f>IF(WEEKDAY(Tableau1[[#This Row],[Date]],11)&gt;5,"W","S")</f>
        <v>#VALUE!</v>
      </c>
      <c r="D4319" t="e" cm="1">
        <f t="array" ref="D4319">_xlfn.IFS(Tableau1[[#This Row],[Jours]]="W","Talon",Tableau1[[#This Row],[Colonne1]]="HP","Consommation normale",G4319="HC","Talon")</f>
        <v>#VALUE!</v>
      </c>
      <c r="E4319" s="1" t="e">
        <f>LEFT(Tableau1[[#This Row],[Données]],10)</f>
        <v>#VALUE!</v>
      </c>
      <c r="F4319" s="3" t="e">
        <f>RIGHT(Tableau1[[#This Row],[Données]],5)</f>
        <v>#VALUE!</v>
      </c>
      <c r="G4319" s="3" t="e" cm="1">
        <f t="array" ref="G43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20" spans="3:7">
      <c r="C4320" t="e">
        <f>IF(WEEKDAY(Tableau1[[#This Row],[Date]],11)&gt;5,"W","S")</f>
        <v>#VALUE!</v>
      </c>
      <c r="D4320" t="e" cm="1">
        <f t="array" ref="D4320">_xlfn.IFS(Tableau1[[#This Row],[Jours]]="W","Talon",Tableau1[[#This Row],[Colonne1]]="HP","Consommation normale",G4320="HC","Talon")</f>
        <v>#VALUE!</v>
      </c>
      <c r="E4320" s="1" t="e">
        <f>LEFT(Tableau1[[#This Row],[Données]],10)</f>
        <v>#VALUE!</v>
      </c>
      <c r="F4320" s="3" t="e">
        <f>RIGHT(Tableau1[[#This Row],[Données]],5)</f>
        <v>#VALUE!</v>
      </c>
      <c r="G4320" s="3" t="e" cm="1">
        <f t="array" ref="G43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21" spans="3:7">
      <c r="C4321" t="e">
        <f>IF(WEEKDAY(Tableau1[[#This Row],[Date]],11)&gt;5,"W","S")</f>
        <v>#VALUE!</v>
      </c>
      <c r="D4321" t="e" cm="1">
        <f t="array" ref="D4321">_xlfn.IFS(Tableau1[[#This Row],[Jours]]="W","Talon",Tableau1[[#This Row],[Colonne1]]="HP","Consommation normale",G4321="HC","Talon")</f>
        <v>#VALUE!</v>
      </c>
      <c r="E4321" s="1" t="e">
        <f>LEFT(Tableau1[[#This Row],[Données]],10)</f>
        <v>#VALUE!</v>
      </c>
      <c r="F4321" s="3" t="e">
        <f>RIGHT(Tableau1[[#This Row],[Données]],5)</f>
        <v>#VALUE!</v>
      </c>
      <c r="G4321" s="3" t="e" cm="1">
        <f t="array" ref="G43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22" spans="3:7">
      <c r="C4322" t="e">
        <f>IF(WEEKDAY(Tableau1[[#This Row],[Date]],11)&gt;5,"W","S")</f>
        <v>#VALUE!</v>
      </c>
      <c r="D4322" t="e" cm="1">
        <f t="array" ref="D4322">_xlfn.IFS(Tableau1[[#This Row],[Jours]]="W","Talon",Tableau1[[#This Row],[Colonne1]]="HP","Consommation normale",G4322="HC","Talon")</f>
        <v>#VALUE!</v>
      </c>
      <c r="E4322" s="1" t="e">
        <f>LEFT(Tableau1[[#This Row],[Données]],10)</f>
        <v>#VALUE!</v>
      </c>
      <c r="F4322" s="3" t="e">
        <f>RIGHT(Tableau1[[#This Row],[Données]],5)</f>
        <v>#VALUE!</v>
      </c>
      <c r="G4322" s="3" t="e" cm="1">
        <f t="array" ref="G43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23" spans="3:7">
      <c r="C4323" t="e">
        <f>IF(WEEKDAY(Tableau1[[#This Row],[Date]],11)&gt;5,"W","S")</f>
        <v>#VALUE!</v>
      </c>
      <c r="D4323" t="e" cm="1">
        <f t="array" ref="D4323">_xlfn.IFS(Tableau1[[#This Row],[Jours]]="W","Talon",Tableau1[[#This Row],[Colonne1]]="HP","Consommation normale",G4323="HC","Talon")</f>
        <v>#VALUE!</v>
      </c>
      <c r="E4323" s="1" t="e">
        <f>LEFT(Tableau1[[#This Row],[Données]],10)</f>
        <v>#VALUE!</v>
      </c>
      <c r="F4323" s="3" t="e">
        <f>RIGHT(Tableau1[[#This Row],[Données]],5)</f>
        <v>#VALUE!</v>
      </c>
      <c r="G4323" s="3" t="e" cm="1">
        <f t="array" ref="G43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24" spans="3:7">
      <c r="C4324" t="e">
        <f>IF(WEEKDAY(Tableau1[[#This Row],[Date]],11)&gt;5,"W","S")</f>
        <v>#VALUE!</v>
      </c>
      <c r="D4324" t="e" cm="1">
        <f t="array" ref="D4324">_xlfn.IFS(Tableau1[[#This Row],[Jours]]="W","Talon",Tableau1[[#This Row],[Colonne1]]="HP","Consommation normale",G4324="HC","Talon")</f>
        <v>#VALUE!</v>
      </c>
      <c r="E4324" s="1" t="e">
        <f>LEFT(Tableau1[[#This Row],[Données]],10)</f>
        <v>#VALUE!</v>
      </c>
      <c r="F4324" s="3" t="e">
        <f>RIGHT(Tableau1[[#This Row],[Données]],5)</f>
        <v>#VALUE!</v>
      </c>
      <c r="G4324" s="3" t="e" cm="1">
        <f t="array" ref="G43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25" spans="3:7">
      <c r="C4325" t="e">
        <f>IF(WEEKDAY(Tableau1[[#This Row],[Date]],11)&gt;5,"W","S")</f>
        <v>#VALUE!</v>
      </c>
      <c r="D4325" t="e" cm="1">
        <f t="array" ref="D4325">_xlfn.IFS(Tableau1[[#This Row],[Jours]]="W","Talon",Tableau1[[#This Row],[Colonne1]]="HP","Consommation normale",G4325="HC","Talon")</f>
        <v>#VALUE!</v>
      </c>
      <c r="E4325" s="1" t="e">
        <f>LEFT(Tableau1[[#This Row],[Données]],10)</f>
        <v>#VALUE!</v>
      </c>
      <c r="F4325" s="3" t="e">
        <f>RIGHT(Tableau1[[#This Row],[Données]],5)</f>
        <v>#VALUE!</v>
      </c>
      <c r="G4325" s="3" t="e" cm="1">
        <f t="array" ref="G43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26" spans="3:7">
      <c r="C4326" t="e">
        <f>IF(WEEKDAY(Tableau1[[#This Row],[Date]],11)&gt;5,"W","S")</f>
        <v>#VALUE!</v>
      </c>
      <c r="D4326" t="e" cm="1">
        <f t="array" ref="D4326">_xlfn.IFS(Tableau1[[#This Row],[Jours]]="W","Talon",Tableau1[[#This Row],[Colonne1]]="HP","Consommation normale",G4326="HC","Talon")</f>
        <v>#VALUE!</v>
      </c>
      <c r="E4326" s="1" t="e">
        <f>LEFT(Tableau1[[#This Row],[Données]],10)</f>
        <v>#VALUE!</v>
      </c>
      <c r="F4326" s="3" t="e">
        <f>RIGHT(Tableau1[[#This Row],[Données]],5)</f>
        <v>#VALUE!</v>
      </c>
      <c r="G4326" s="3" t="e" cm="1">
        <f t="array" ref="G43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27" spans="3:7">
      <c r="C4327" t="e">
        <f>IF(WEEKDAY(Tableau1[[#This Row],[Date]],11)&gt;5,"W","S")</f>
        <v>#VALUE!</v>
      </c>
      <c r="D4327" t="e" cm="1">
        <f t="array" ref="D4327">_xlfn.IFS(Tableau1[[#This Row],[Jours]]="W","Talon",Tableau1[[#This Row],[Colonne1]]="HP","Consommation normale",G4327="HC","Talon")</f>
        <v>#VALUE!</v>
      </c>
      <c r="E4327" s="1" t="e">
        <f>LEFT(Tableau1[[#This Row],[Données]],10)</f>
        <v>#VALUE!</v>
      </c>
      <c r="F4327" s="3" t="e">
        <f>RIGHT(Tableau1[[#This Row],[Données]],5)</f>
        <v>#VALUE!</v>
      </c>
      <c r="G4327" s="3" t="e" cm="1">
        <f t="array" ref="G43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28" spans="3:7">
      <c r="C4328" t="e">
        <f>IF(WEEKDAY(Tableau1[[#This Row],[Date]],11)&gt;5,"W","S")</f>
        <v>#VALUE!</v>
      </c>
      <c r="D4328" t="e" cm="1">
        <f t="array" ref="D4328">_xlfn.IFS(Tableau1[[#This Row],[Jours]]="W","Talon",Tableau1[[#This Row],[Colonne1]]="HP","Consommation normale",G4328="HC","Talon")</f>
        <v>#VALUE!</v>
      </c>
      <c r="E4328" s="1" t="e">
        <f>LEFT(Tableau1[[#This Row],[Données]],10)</f>
        <v>#VALUE!</v>
      </c>
      <c r="F4328" s="3" t="e">
        <f>RIGHT(Tableau1[[#This Row],[Données]],5)</f>
        <v>#VALUE!</v>
      </c>
      <c r="G4328" s="3" t="e" cm="1">
        <f t="array" ref="G43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29" spans="3:7">
      <c r="C4329" t="e">
        <f>IF(WEEKDAY(Tableau1[[#This Row],[Date]],11)&gt;5,"W","S")</f>
        <v>#VALUE!</v>
      </c>
      <c r="D4329" t="e" cm="1">
        <f t="array" ref="D4329">_xlfn.IFS(Tableau1[[#This Row],[Jours]]="W","Talon",Tableau1[[#This Row],[Colonne1]]="HP","Consommation normale",G4329="HC","Talon")</f>
        <v>#VALUE!</v>
      </c>
      <c r="E4329" s="1" t="e">
        <f>LEFT(Tableau1[[#This Row],[Données]],10)</f>
        <v>#VALUE!</v>
      </c>
      <c r="F4329" s="3" t="e">
        <f>RIGHT(Tableau1[[#This Row],[Données]],5)</f>
        <v>#VALUE!</v>
      </c>
      <c r="G4329" s="3" t="e" cm="1">
        <f t="array" ref="G43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30" spans="3:7">
      <c r="C4330" t="e">
        <f>IF(WEEKDAY(Tableau1[[#This Row],[Date]],11)&gt;5,"W","S")</f>
        <v>#VALUE!</v>
      </c>
      <c r="D4330" t="e" cm="1">
        <f t="array" ref="D4330">_xlfn.IFS(Tableau1[[#This Row],[Jours]]="W","Talon",Tableau1[[#This Row],[Colonne1]]="HP","Consommation normale",G4330="HC","Talon")</f>
        <v>#VALUE!</v>
      </c>
      <c r="E4330" s="1" t="e">
        <f>LEFT(Tableau1[[#This Row],[Données]],10)</f>
        <v>#VALUE!</v>
      </c>
      <c r="F4330" s="3" t="e">
        <f>RIGHT(Tableau1[[#This Row],[Données]],5)</f>
        <v>#VALUE!</v>
      </c>
      <c r="G4330" s="3" t="e" cm="1">
        <f t="array" ref="G43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31" spans="3:7">
      <c r="C4331" t="e">
        <f>IF(WEEKDAY(Tableau1[[#This Row],[Date]],11)&gt;5,"W","S")</f>
        <v>#VALUE!</v>
      </c>
      <c r="D4331" t="e" cm="1">
        <f t="array" ref="D4331">_xlfn.IFS(Tableau1[[#This Row],[Jours]]="W","Talon",Tableau1[[#This Row],[Colonne1]]="HP","Consommation normale",G4331="HC","Talon")</f>
        <v>#VALUE!</v>
      </c>
      <c r="E4331" s="1" t="e">
        <f>LEFT(Tableau1[[#This Row],[Données]],10)</f>
        <v>#VALUE!</v>
      </c>
      <c r="F4331" s="3" t="e">
        <f>RIGHT(Tableau1[[#This Row],[Données]],5)</f>
        <v>#VALUE!</v>
      </c>
      <c r="G4331" s="3" t="e" cm="1">
        <f t="array" ref="G43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32" spans="3:7">
      <c r="C4332" t="e">
        <f>IF(WEEKDAY(Tableau1[[#This Row],[Date]],11)&gt;5,"W","S")</f>
        <v>#VALUE!</v>
      </c>
      <c r="D4332" t="e" cm="1">
        <f t="array" ref="D4332">_xlfn.IFS(Tableau1[[#This Row],[Jours]]="W","Talon",Tableau1[[#This Row],[Colonne1]]="HP","Consommation normale",G4332="HC","Talon")</f>
        <v>#VALUE!</v>
      </c>
      <c r="E4332" s="1" t="e">
        <f>LEFT(Tableau1[[#This Row],[Données]],10)</f>
        <v>#VALUE!</v>
      </c>
      <c r="F4332" s="3" t="e">
        <f>RIGHT(Tableau1[[#This Row],[Données]],5)</f>
        <v>#VALUE!</v>
      </c>
      <c r="G4332" s="3" t="e" cm="1">
        <f t="array" ref="G43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33" spans="3:7">
      <c r="C4333" t="e">
        <f>IF(WEEKDAY(Tableau1[[#This Row],[Date]],11)&gt;5,"W","S")</f>
        <v>#VALUE!</v>
      </c>
      <c r="D4333" t="e" cm="1">
        <f t="array" ref="D4333">_xlfn.IFS(Tableau1[[#This Row],[Jours]]="W","Talon",Tableau1[[#This Row],[Colonne1]]="HP","Consommation normale",G4333="HC","Talon")</f>
        <v>#VALUE!</v>
      </c>
      <c r="E4333" s="1" t="e">
        <f>LEFT(Tableau1[[#This Row],[Données]],10)</f>
        <v>#VALUE!</v>
      </c>
      <c r="F4333" s="3" t="e">
        <f>RIGHT(Tableau1[[#This Row],[Données]],5)</f>
        <v>#VALUE!</v>
      </c>
      <c r="G4333" s="3" t="e" cm="1">
        <f t="array" ref="G43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34" spans="3:7">
      <c r="C4334" t="e">
        <f>IF(WEEKDAY(Tableau1[[#This Row],[Date]],11)&gt;5,"W","S")</f>
        <v>#VALUE!</v>
      </c>
      <c r="D4334" t="e" cm="1">
        <f t="array" ref="D4334">_xlfn.IFS(Tableau1[[#This Row],[Jours]]="W","Talon",Tableau1[[#This Row],[Colonne1]]="HP","Consommation normale",G4334="HC","Talon")</f>
        <v>#VALUE!</v>
      </c>
      <c r="E4334" s="1" t="e">
        <f>LEFT(Tableau1[[#This Row],[Données]],10)</f>
        <v>#VALUE!</v>
      </c>
      <c r="F4334" s="3" t="e">
        <f>RIGHT(Tableau1[[#This Row],[Données]],5)</f>
        <v>#VALUE!</v>
      </c>
      <c r="G4334" s="3" t="e" cm="1">
        <f t="array" ref="G43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35" spans="3:7">
      <c r="C4335" t="e">
        <f>IF(WEEKDAY(Tableau1[[#This Row],[Date]],11)&gt;5,"W","S")</f>
        <v>#VALUE!</v>
      </c>
      <c r="D4335" t="e" cm="1">
        <f t="array" ref="D4335">_xlfn.IFS(Tableau1[[#This Row],[Jours]]="W","Talon",Tableau1[[#This Row],[Colonne1]]="HP","Consommation normale",G4335="HC","Talon")</f>
        <v>#VALUE!</v>
      </c>
      <c r="E4335" s="1" t="e">
        <f>LEFT(Tableau1[[#This Row],[Données]],10)</f>
        <v>#VALUE!</v>
      </c>
      <c r="F4335" s="3" t="e">
        <f>RIGHT(Tableau1[[#This Row],[Données]],5)</f>
        <v>#VALUE!</v>
      </c>
      <c r="G4335" s="3" t="e" cm="1">
        <f t="array" ref="G43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36" spans="3:7">
      <c r="C4336" t="e">
        <f>IF(WEEKDAY(Tableau1[[#This Row],[Date]],11)&gt;5,"W","S")</f>
        <v>#VALUE!</v>
      </c>
      <c r="D4336" t="e" cm="1">
        <f t="array" ref="D4336">_xlfn.IFS(Tableau1[[#This Row],[Jours]]="W","Talon",Tableau1[[#This Row],[Colonne1]]="HP","Consommation normale",G4336="HC","Talon")</f>
        <v>#VALUE!</v>
      </c>
      <c r="E4336" s="1" t="e">
        <f>LEFT(Tableau1[[#This Row],[Données]],10)</f>
        <v>#VALUE!</v>
      </c>
      <c r="F4336" s="3" t="e">
        <f>RIGHT(Tableau1[[#This Row],[Données]],5)</f>
        <v>#VALUE!</v>
      </c>
      <c r="G4336" s="3" t="e" cm="1">
        <f t="array" ref="G43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37" spans="3:7">
      <c r="C4337" t="e">
        <f>IF(WEEKDAY(Tableau1[[#This Row],[Date]],11)&gt;5,"W","S")</f>
        <v>#VALUE!</v>
      </c>
      <c r="D4337" t="e" cm="1">
        <f t="array" ref="D4337">_xlfn.IFS(Tableau1[[#This Row],[Jours]]="W","Talon",Tableau1[[#This Row],[Colonne1]]="HP","Consommation normale",G4337="HC","Talon")</f>
        <v>#VALUE!</v>
      </c>
      <c r="E4337" s="1" t="e">
        <f>LEFT(Tableau1[[#This Row],[Données]],10)</f>
        <v>#VALUE!</v>
      </c>
      <c r="F4337" s="3" t="e">
        <f>RIGHT(Tableau1[[#This Row],[Données]],5)</f>
        <v>#VALUE!</v>
      </c>
      <c r="G4337" s="3" t="e" cm="1">
        <f t="array" ref="G43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38" spans="3:7">
      <c r="C4338" t="e">
        <f>IF(WEEKDAY(Tableau1[[#This Row],[Date]],11)&gt;5,"W","S")</f>
        <v>#VALUE!</v>
      </c>
      <c r="D4338" t="e" cm="1">
        <f t="array" ref="D4338">_xlfn.IFS(Tableau1[[#This Row],[Jours]]="W","Talon",Tableau1[[#This Row],[Colonne1]]="HP","Consommation normale",G4338="HC","Talon")</f>
        <v>#VALUE!</v>
      </c>
      <c r="E4338" s="1" t="e">
        <f>LEFT(Tableau1[[#This Row],[Données]],10)</f>
        <v>#VALUE!</v>
      </c>
      <c r="F4338" s="3" t="e">
        <f>RIGHT(Tableau1[[#This Row],[Données]],5)</f>
        <v>#VALUE!</v>
      </c>
      <c r="G4338" s="3" t="e" cm="1">
        <f t="array" ref="G43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39" spans="3:7">
      <c r="C4339" t="e">
        <f>IF(WEEKDAY(Tableau1[[#This Row],[Date]],11)&gt;5,"W","S")</f>
        <v>#VALUE!</v>
      </c>
      <c r="D4339" t="e" cm="1">
        <f t="array" ref="D4339">_xlfn.IFS(Tableau1[[#This Row],[Jours]]="W","Talon",Tableau1[[#This Row],[Colonne1]]="HP","Consommation normale",G4339="HC","Talon")</f>
        <v>#VALUE!</v>
      </c>
      <c r="E4339" s="1" t="e">
        <f>LEFT(Tableau1[[#This Row],[Données]],10)</f>
        <v>#VALUE!</v>
      </c>
      <c r="F4339" s="3" t="e">
        <f>RIGHT(Tableau1[[#This Row],[Données]],5)</f>
        <v>#VALUE!</v>
      </c>
      <c r="G4339" s="3" t="e" cm="1">
        <f t="array" ref="G43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40" spans="3:7">
      <c r="C4340" t="e">
        <f>IF(WEEKDAY(Tableau1[[#This Row],[Date]],11)&gt;5,"W","S")</f>
        <v>#VALUE!</v>
      </c>
      <c r="D4340" t="e" cm="1">
        <f t="array" ref="D4340">_xlfn.IFS(Tableau1[[#This Row],[Jours]]="W","Talon",Tableau1[[#This Row],[Colonne1]]="HP","Consommation normale",G4340="HC","Talon")</f>
        <v>#VALUE!</v>
      </c>
      <c r="E4340" s="1" t="e">
        <f>LEFT(Tableau1[[#This Row],[Données]],10)</f>
        <v>#VALUE!</v>
      </c>
      <c r="F4340" s="3" t="e">
        <f>RIGHT(Tableau1[[#This Row],[Données]],5)</f>
        <v>#VALUE!</v>
      </c>
      <c r="G4340" s="3" t="e" cm="1">
        <f t="array" ref="G43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41" spans="3:7">
      <c r="C4341" t="e">
        <f>IF(WEEKDAY(Tableau1[[#This Row],[Date]],11)&gt;5,"W","S")</f>
        <v>#VALUE!</v>
      </c>
      <c r="D4341" t="e" cm="1">
        <f t="array" ref="D4341">_xlfn.IFS(Tableau1[[#This Row],[Jours]]="W","Talon",Tableau1[[#This Row],[Colonne1]]="HP","Consommation normale",G4341="HC","Talon")</f>
        <v>#VALUE!</v>
      </c>
      <c r="E4341" s="1" t="e">
        <f>LEFT(Tableau1[[#This Row],[Données]],10)</f>
        <v>#VALUE!</v>
      </c>
      <c r="F4341" s="3" t="e">
        <f>RIGHT(Tableau1[[#This Row],[Données]],5)</f>
        <v>#VALUE!</v>
      </c>
      <c r="G4341" s="3" t="e" cm="1">
        <f t="array" ref="G43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42" spans="3:7">
      <c r="C4342" t="e">
        <f>IF(WEEKDAY(Tableau1[[#This Row],[Date]],11)&gt;5,"W","S")</f>
        <v>#VALUE!</v>
      </c>
      <c r="D4342" t="e" cm="1">
        <f t="array" ref="D4342">_xlfn.IFS(Tableau1[[#This Row],[Jours]]="W","Talon",Tableau1[[#This Row],[Colonne1]]="HP","Consommation normale",G4342="HC","Talon")</f>
        <v>#VALUE!</v>
      </c>
      <c r="E4342" s="1" t="e">
        <f>LEFT(Tableau1[[#This Row],[Données]],10)</f>
        <v>#VALUE!</v>
      </c>
      <c r="F4342" s="3" t="e">
        <f>RIGHT(Tableau1[[#This Row],[Données]],5)</f>
        <v>#VALUE!</v>
      </c>
      <c r="G4342" s="3" t="e" cm="1">
        <f t="array" ref="G43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43" spans="3:7">
      <c r="C4343" t="e">
        <f>IF(WEEKDAY(Tableau1[[#This Row],[Date]],11)&gt;5,"W","S")</f>
        <v>#VALUE!</v>
      </c>
      <c r="D4343" t="e" cm="1">
        <f t="array" ref="D4343">_xlfn.IFS(Tableau1[[#This Row],[Jours]]="W","Talon",Tableau1[[#This Row],[Colonne1]]="HP","Consommation normale",G4343="HC","Talon")</f>
        <v>#VALUE!</v>
      </c>
      <c r="E4343" s="1" t="e">
        <f>LEFT(Tableau1[[#This Row],[Données]],10)</f>
        <v>#VALUE!</v>
      </c>
      <c r="F4343" s="3" t="e">
        <f>RIGHT(Tableau1[[#This Row],[Données]],5)</f>
        <v>#VALUE!</v>
      </c>
      <c r="G4343" s="3" t="e" cm="1">
        <f t="array" ref="G43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44" spans="3:7">
      <c r="C4344" t="e">
        <f>IF(WEEKDAY(Tableau1[[#This Row],[Date]],11)&gt;5,"W","S")</f>
        <v>#VALUE!</v>
      </c>
      <c r="D4344" t="e" cm="1">
        <f t="array" ref="D4344">_xlfn.IFS(Tableau1[[#This Row],[Jours]]="W","Talon",Tableau1[[#This Row],[Colonne1]]="HP","Consommation normale",G4344="HC","Talon")</f>
        <v>#VALUE!</v>
      </c>
      <c r="E4344" s="1" t="e">
        <f>LEFT(Tableau1[[#This Row],[Données]],10)</f>
        <v>#VALUE!</v>
      </c>
      <c r="F4344" s="3" t="e">
        <f>RIGHT(Tableau1[[#This Row],[Données]],5)</f>
        <v>#VALUE!</v>
      </c>
      <c r="G4344" s="3" t="e" cm="1">
        <f t="array" ref="G43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45" spans="3:7">
      <c r="C4345" t="e">
        <f>IF(WEEKDAY(Tableau1[[#This Row],[Date]],11)&gt;5,"W","S")</f>
        <v>#VALUE!</v>
      </c>
      <c r="D4345" t="e" cm="1">
        <f t="array" ref="D4345">_xlfn.IFS(Tableau1[[#This Row],[Jours]]="W","Talon",Tableau1[[#This Row],[Colonne1]]="HP","Consommation normale",G4345="HC","Talon")</f>
        <v>#VALUE!</v>
      </c>
      <c r="E4345" s="1" t="e">
        <f>LEFT(Tableau1[[#This Row],[Données]],10)</f>
        <v>#VALUE!</v>
      </c>
      <c r="F4345" s="3" t="e">
        <f>RIGHT(Tableau1[[#This Row],[Données]],5)</f>
        <v>#VALUE!</v>
      </c>
      <c r="G4345" s="3" t="e" cm="1">
        <f t="array" ref="G43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46" spans="3:7">
      <c r="C4346" t="e">
        <f>IF(WEEKDAY(Tableau1[[#This Row],[Date]],11)&gt;5,"W","S")</f>
        <v>#VALUE!</v>
      </c>
      <c r="D4346" t="e" cm="1">
        <f t="array" ref="D4346">_xlfn.IFS(Tableau1[[#This Row],[Jours]]="W","Talon",Tableau1[[#This Row],[Colonne1]]="HP","Consommation normale",G4346="HC","Talon")</f>
        <v>#VALUE!</v>
      </c>
      <c r="E4346" s="1" t="e">
        <f>LEFT(Tableau1[[#This Row],[Données]],10)</f>
        <v>#VALUE!</v>
      </c>
      <c r="F4346" s="3" t="e">
        <f>RIGHT(Tableau1[[#This Row],[Données]],5)</f>
        <v>#VALUE!</v>
      </c>
      <c r="G4346" s="3" t="e" cm="1">
        <f t="array" ref="G43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47" spans="3:7">
      <c r="C4347" t="e">
        <f>IF(WEEKDAY(Tableau1[[#This Row],[Date]],11)&gt;5,"W","S")</f>
        <v>#VALUE!</v>
      </c>
      <c r="D4347" t="e" cm="1">
        <f t="array" ref="D4347">_xlfn.IFS(Tableau1[[#This Row],[Jours]]="W","Talon",Tableau1[[#This Row],[Colonne1]]="HP","Consommation normale",G4347="HC","Talon")</f>
        <v>#VALUE!</v>
      </c>
      <c r="E4347" s="1" t="e">
        <f>LEFT(Tableau1[[#This Row],[Données]],10)</f>
        <v>#VALUE!</v>
      </c>
      <c r="F4347" s="3" t="e">
        <f>RIGHT(Tableau1[[#This Row],[Données]],5)</f>
        <v>#VALUE!</v>
      </c>
      <c r="G4347" s="3" t="e" cm="1">
        <f t="array" ref="G43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48" spans="3:7">
      <c r="C4348" t="e">
        <f>IF(WEEKDAY(Tableau1[[#This Row],[Date]],11)&gt;5,"W","S")</f>
        <v>#VALUE!</v>
      </c>
      <c r="D4348" t="e" cm="1">
        <f t="array" ref="D4348">_xlfn.IFS(Tableau1[[#This Row],[Jours]]="W","Talon",Tableau1[[#This Row],[Colonne1]]="HP","Consommation normale",G4348="HC","Talon")</f>
        <v>#VALUE!</v>
      </c>
      <c r="E4348" s="1" t="e">
        <f>LEFT(Tableau1[[#This Row],[Données]],10)</f>
        <v>#VALUE!</v>
      </c>
      <c r="F4348" s="3" t="e">
        <f>RIGHT(Tableau1[[#This Row],[Données]],5)</f>
        <v>#VALUE!</v>
      </c>
      <c r="G4348" s="3" t="e" cm="1">
        <f t="array" ref="G43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49" spans="3:7">
      <c r="C4349" t="e">
        <f>IF(WEEKDAY(Tableau1[[#This Row],[Date]],11)&gt;5,"W","S")</f>
        <v>#VALUE!</v>
      </c>
      <c r="D4349" t="e" cm="1">
        <f t="array" ref="D4349">_xlfn.IFS(Tableau1[[#This Row],[Jours]]="W","Talon",Tableau1[[#This Row],[Colonne1]]="HP","Consommation normale",G4349="HC","Talon")</f>
        <v>#VALUE!</v>
      </c>
      <c r="E4349" s="1" t="e">
        <f>LEFT(Tableau1[[#This Row],[Données]],10)</f>
        <v>#VALUE!</v>
      </c>
      <c r="F4349" s="3" t="e">
        <f>RIGHT(Tableau1[[#This Row],[Données]],5)</f>
        <v>#VALUE!</v>
      </c>
      <c r="G4349" s="3" t="e" cm="1">
        <f t="array" ref="G43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50" spans="3:7">
      <c r="C4350" t="e">
        <f>IF(WEEKDAY(Tableau1[[#This Row],[Date]],11)&gt;5,"W","S")</f>
        <v>#VALUE!</v>
      </c>
      <c r="D4350" t="e" cm="1">
        <f t="array" ref="D4350">_xlfn.IFS(Tableau1[[#This Row],[Jours]]="W","Talon",Tableau1[[#This Row],[Colonne1]]="HP","Consommation normale",G4350="HC","Talon")</f>
        <v>#VALUE!</v>
      </c>
      <c r="E4350" s="1" t="e">
        <f>LEFT(Tableau1[[#This Row],[Données]],10)</f>
        <v>#VALUE!</v>
      </c>
      <c r="F4350" s="3" t="e">
        <f>RIGHT(Tableau1[[#This Row],[Données]],5)</f>
        <v>#VALUE!</v>
      </c>
      <c r="G4350" s="3" t="e" cm="1">
        <f t="array" ref="G43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51" spans="3:7">
      <c r="C4351" t="e">
        <f>IF(WEEKDAY(Tableau1[[#This Row],[Date]],11)&gt;5,"W","S")</f>
        <v>#VALUE!</v>
      </c>
      <c r="D4351" t="e" cm="1">
        <f t="array" ref="D4351">_xlfn.IFS(Tableau1[[#This Row],[Jours]]="W","Talon",Tableau1[[#This Row],[Colonne1]]="HP","Consommation normale",G4351="HC","Talon")</f>
        <v>#VALUE!</v>
      </c>
      <c r="E4351" s="1" t="e">
        <f>LEFT(Tableau1[[#This Row],[Données]],10)</f>
        <v>#VALUE!</v>
      </c>
      <c r="F4351" s="3" t="e">
        <f>RIGHT(Tableau1[[#This Row],[Données]],5)</f>
        <v>#VALUE!</v>
      </c>
      <c r="G4351" s="3" t="e" cm="1">
        <f t="array" ref="G43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52" spans="3:7">
      <c r="C4352" t="e">
        <f>IF(WEEKDAY(Tableau1[[#This Row],[Date]],11)&gt;5,"W","S")</f>
        <v>#VALUE!</v>
      </c>
      <c r="D4352" t="e" cm="1">
        <f t="array" ref="D4352">_xlfn.IFS(Tableau1[[#This Row],[Jours]]="W","Talon",Tableau1[[#This Row],[Colonne1]]="HP","Consommation normale",G4352="HC","Talon")</f>
        <v>#VALUE!</v>
      </c>
      <c r="E4352" s="1" t="e">
        <f>LEFT(Tableau1[[#This Row],[Données]],10)</f>
        <v>#VALUE!</v>
      </c>
      <c r="F4352" s="3" t="e">
        <f>RIGHT(Tableau1[[#This Row],[Données]],5)</f>
        <v>#VALUE!</v>
      </c>
      <c r="G4352" s="3" t="e" cm="1">
        <f t="array" ref="G43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53" spans="3:7">
      <c r="C4353" t="e">
        <f>IF(WEEKDAY(Tableau1[[#This Row],[Date]],11)&gt;5,"W","S")</f>
        <v>#VALUE!</v>
      </c>
      <c r="D4353" t="e" cm="1">
        <f t="array" ref="D4353">_xlfn.IFS(Tableau1[[#This Row],[Jours]]="W","Talon",Tableau1[[#This Row],[Colonne1]]="HP","Consommation normale",G4353="HC","Talon")</f>
        <v>#VALUE!</v>
      </c>
      <c r="E4353" s="1" t="e">
        <f>LEFT(Tableau1[[#This Row],[Données]],10)</f>
        <v>#VALUE!</v>
      </c>
      <c r="F4353" s="3" t="e">
        <f>RIGHT(Tableau1[[#This Row],[Données]],5)</f>
        <v>#VALUE!</v>
      </c>
      <c r="G4353" s="3" t="e" cm="1">
        <f t="array" ref="G43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54" spans="3:7">
      <c r="C4354" t="e">
        <f>IF(WEEKDAY(Tableau1[[#This Row],[Date]],11)&gt;5,"W","S")</f>
        <v>#VALUE!</v>
      </c>
      <c r="D4354" t="e" cm="1">
        <f t="array" ref="D4354">_xlfn.IFS(Tableau1[[#This Row],[Jours]]="W","Talon",Tableau1[[#This Row],[Colonne1]]="HP","Consommation normale",G4354="HC","Talon")</f>
        <v>#VALUE!</v>
      </c>
      <c r="E4354" s="1" t="e">
        <f>LEFT(Tableau1[[#This Row],[Données]],10)</f>
        <v>#VALUE!</v>
      </c>
      <c r="F4354" s="3" t="e">
        <f>RIGHT(Tableau1[[#This Row],[Données]],5)</f>
        <v>#VALUE!</v>
      </c>
      <c r="G4354" s="3" t="e" cm="1">
        <f t="array" ref="G43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55" spans="3:7">
      <c r="C4355" t="e">
        <f>IF(WEEKDAY(Tableau1[[#This Row],[Date]],11)&gt;5,"W","S")</f>
        <v>#VALUE!</v>
      </c>
      <c r="D4355" t="e" cm="1">
        <f t="array" ref="D4355">_xlfn.IFS(Tableau1[[#This Row],[Jours]]="W","Talon",Tableau1[[#This Row],[Colonne1]]="HP","Consommation normale",G4355="HC","Talon")</f>
        <v>#VALUE!</v>
      </c>
      <c r="E4355" s="1" t="e">
        <f>LEFT(Tableau1[[#This Row],[Données]],10)</f>
        <v>#VALUE!</v>
      </c>
      <c r="F4355" s="3" t="e">
        <f>RIGHT(Tableau1[[#This Row],[Données]],5)</f>
        <v>#VALUE!</v>
      </c>
      <c r="G4355" s="3" t="e" cm="1">
        <f t="array" ref="G43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56" spans="3:7">
      <c r="C4356" t="e">
        <f>IF(WEEKDAY(Tableau1[[#This Row],[Date]],11)&gt;5,"W","S")</f>
        <v>#VALUE!</v>
      </c>
      <c r="D4356" t="e" cm="1">
        <f t="array" ref="D4356">_xlfn.IFS(Tableau1[[#This Row],[Jours]]="W","Talon",Tableau1[[#This Row],[Colonne1]]="HP","Consommation normale",G4356="HC","Talon")</f>
        <v>#VALUE!</v>
      </c>
      <c r="E4356" s="1" t="e">
        <f>LEFT(Tableau1[[#This Row],[Données]],10)</f>
        <v>#VALUE!</v>
      </c>
      <c r="F4356" s="3" t="e">
        <f>RIGHT(Tableau1[[#This Row],[Données]],5)</f>
        <v>#VALUE!</v>
      </c>
      <c r="G4356" s="3" t="e" cm="1">
        <f t="array" ref="G43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57" spans="3:7">
      <c r="C4357" t="e">
        <f>IF(WEEKDAY(Tableau1[[#This Row],[Date]],11)&gt;5,"W","S")</f>
        <v>#VALUE!</v>
      </c>
      <c r="D4357" t="e" cm="1">
        <f t="array" ref="D4357">_xlfn.IFS(Tableau1[[#This Row],[Jours]]="W","Talon",Tableau1[[#This Row],[Colonne1]]="HP","Consommation normale",G4357="HC","Talon")</f>
        <v>#VALUE!</v>
      </c>
      <c r="E4357" s="1" t="e">
        <f>LEFT(Tableau1[[#This Row],[Données]],10)</f>
        <v>#VALUE!</v>
      </c>
      <c r="F4357" s="3" t="e">
        <f>RIGHT(Tableau1[[#This Row],[Données]],5)</f>
        <v>#VALUE!</v>
      </c>
      <c r="G4357" s="3" t="e" cm="1">
        <f t="array" ref="G43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58" spans="3:7">
      <c r="C4358" t="e">
        <f>IF(WEEKDAY(Tableau1[[#This Row],[Date]],11)&gt;5,"W","S")</f>
        <v>#VALUE!</v>
      </c>
      <c r="D4358" t="e" cm="1">
        <f t="array" ref="D4358">_xlfn.IFS(Tableau1[[#This Row],[Jours]]="W","Talon",Tableau1[[#This Row],[Colonne1]]="HP","Consommation normale",G4358="HC","Talon")</f>
        <v>#VALUE!</v>
      </c>
      <c r="E4358" s="1" t="e">
        <f>LEFT(Tableau1[[#This Row],[Données]],10)</f>
        <v>#VALUE!</v>
      </c>
      <c r="F4358" s="3" t="e">
        <f>RIGHT(Tableau1[[#This Row],[Données]],5)</f>
        <v>#VALUE!</v>
      </c>
      <c r="G4358" s="3" t="e" cm="1">
        <f t="array" ref="G43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59" spans="3:7">
      <c r="C4359" t="e">
        <f>IF(WEEKDAY(Tableau1[[#This Row],[Date]],11)&gt;5,"W","S")</f>
        <v>#VALUE!</v>
      </c>
      <c r="D4359" t="e" cm="1">
        <f t="array" ref="D4359">_xlfn.IFS(Tableau1[[#This Row],[Jours]]="W","Talon",Tableau1[[#This Row],[Colonne1]]="HP","Consommation normale",G4359="HC","Talon")</f>
        <v>#VALUE!</v>
      </c>
      <c r="E4359" s="1" t="e">
        <f>LEFT(Tableau1[[#This Row],[Données]],10)</f>
        <v>#VALUE!</v>
      </c>
      <c r="F4359" s="3" t="e">
        <f>RIGHT(Tableau1[[#This Row],[Données]],5)</f>
        <v>#VALUE!</v>
      </c>
      <c r="G4359" s="3" t="e" cm="1">
        <f t="array" ref="G43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60" spans="3:7">
      <c r="C4360" t="e">
        <f>IF(WEEKDAY(Tableau1[[#This Row],[Date]],11)&gt;5,"W","S")</f>
        <v>#VALUE!</v>
      </c>
      <c r="D4360" t="e" cm="1">
        <f t="array" ref="D4360">_xlfn.IFS(Tableau1[[#This Row],[Jours]]="W","Talon",Tableau1[[#This Row],[Colonne1]]="HP","Consommation normale",G4360="HC","Talon")</f>
        <v>#VALUE!</v>
      </c>
      <c r="E4360" s="1" t="e">
        <f>LEFT(Tableau1[[#This Row],[Données]],10)</f>
        <v>#VALUE!</v>
      </c>
      <c r="F4360" s="3" t="e">
        <f>RIGHT(Tableau1[[#This Row],[Données]],5)</f>
        <v>#VALUE!</v>
      </c>
      <c r="G4360" s="3" t="e" cm="1">
        <f t="array" ref="G43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61" spans="3:7">
      <c r="C4361" t="e">
        <f>IF(WEEKDAY(Tableau1[[#This Row],[Date]],11)&gt;5,"W","S")</f>
        <v>#VALUE!</v>
      </c>
      <c r="D4361" t="e" cm="1">
        <f t="array" ref="D4361">_xlfn.IFS(Tableau1[[#This Row],[Jours]]="W","Talon",Tableau1[[#This Row],[Colonne1]]="HP","Consommation normale",G4361="HC","Talon")</f>
        <v>#VALUE!</v>
      </c>
      <c r="E4361" s="1" t="e">
        <f>LEFT(Tableau1[[#This Row],[Données]],10)</f>
        <v>#VALUE!</v>
      </c>
      <c r="F4361" s="3" t="e">
        <f>RIGHT(Tableau1[[#This Row],[Données]],5)</f>
        <v>#VALUE!</v>
      </c>
      <c r="G4361" s="3" t="e" cm="1">
        <f t="array" ref="G43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62" spans="3:7">
      <c r="C4362" t="e">
        <f>IF(WEEKDAY(Tableau1[[#This Row],[Date]],11)&gt;5,"W","S")</f>
        <v>#VALUE!</v>
      </c>
      <c r="D4362" t="e" cm="1">
        <f t="array" ref="D4362">_xlfn.IFS(Tableau1[[#This Row],[Jours]]="W","Talon",Tableau1[[#This Row],[Colonne1]]="HP","Consommation normale",G4362="HC","Talon")</f>
        <v>#VALUE!</v>
      </c>
      <c r="E4362" s="1" t="e">
        <f>LEFT(Tableau1[[#This Row],[Données]],10)</f>
        <v>#VALUE!</v>
      </c>
      <c r="F4362" s="3" t="e">
        <f>RIGHT(Tableau1[[#This Row],[Données]],5)</f>
        <v>#VALUE!</v>
      </c>
      <c r="G4362" s="3" t="e" cm="1">
        <f t="array" ref="G43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63" spans="3:7">
      <c r="C4363" t="e">
        <f>IF(WEEKDAY(Tableau1[[#This Row],[Date]],11)&gt;5,"W","S")</f>
        <v>#VALUE!</v>
      </c>
      <c r="D4363" t="e" cm="1">
        <f t="array" ref="D4363">_xlfn.IFS(Tableau1[[#This Row],[Jours]]="W","Talon",Tableau1[[#This Row],[Colonne1]]="HP","Consommation normale",G4363="HC","Talon")</f>
        <v>#VALUE!</v>
      </c>
      <c r="E4363" s="1" t="e">
        <f>LEFT(Tableau1[[#This Row],[Données]],10)</f>
        <v>#VALUE!</v>
      </c>
      <c r="F4363" s="3" t="e">
        <f>RIGHT(Tableau1[[#This Row],[Données]],5)</f>
        <v>#VALUE!</v>
      </c>
      <c r="G4363" s="3" t="e" cm="1">
        <f t="array" ref="G43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64" spans="3:7">
      <c r="C4364" t="e">
        <f>IF(WEEKDAY(Tableau1[[#This Row],[Date]],11)&gt;5,"W","S")</f>
        <v>#VALUE!</v>
      </c>
      <c r="D4364" t="e" cm="1">
        <f t="array" ref="D4364">_xlfn.IFS(Tableau1[[#This Row],[Jours]]="W","Talon",Tableau1[[#This Row],[Colonne1]]="HP","Consommation normale",G4364="HC","Talon")</f>
        <v>#VALUE!</v>
      </c>
      <c r="E4364" s="1" t="e">
        <f>LEFT(Tableau1[[#This Row],[Données]],10)</f>
        <v>#VALUE!</v>
      </c>
      <c r="F4364" s="3" t="e">
        <f>RIGHT(Tableau1[[#This Row],[Données]],5)</f>
        <v>#VALUE!</v>
      </c>
      <c r="G4364" s="3" t="e" cm="1">
        <f t="array" ref="G43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65" spans="3:7">
      <c r="C4365" t="e">
        <f>IF(WEEKDAY(Tableau1[[#This Row],[Date]],11)&gt;5,"W","S")</f>
        <v>#VALUE!</v>
      </c>
      <c r="D4365" t="e" cm="1">
        <f t="array" ref="D4365">_xlfn.IFS(Tableau1[[#This Row],[Jours]]="W","Talon",Tableau1[[#This Row],[Colonne1]]="HP","Consommation normale",G4365="HC","Talon")</f>
        <v>#VALUE!</v>
      </c>
      <c r="E4365" s="1" t="e">
        <f>LEFT(Tableau1[[#This Row],[Données]],10)</f>
        <v>#VALUE!</v>
      </c>
      <c r="F4365" s="3" t="e">
        <f>RIGHT(Tableau1[[#This Row],[Données]],5)</f>
        <v>#VALUE!</v>
      </c>
      <c r="G4365" s="3" t="e" cm="1">
        <f t="array" ref="G43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66" spans="3:7">
      <c r="C4366" t="e">
        <f>IF(WEEKDAY(Tableau1[[#This Row],[Date]],11)&gt;5,"W","S")</f>
        <v>#VALUE!</v>
      </c>
      <c r="D4366" t="e" cm="1">
        <f t="array" ref="D4366">_xlfn.IFS(Tableau1[[#This Row],[Jours]]="W","Talon",Tableau1[[#This Row],[Colonne1]]="HP","Consommation normale",G4366="HC","Talon")</f>
        <v>#VALUE!</v>
      </c>
      <c r="E4366" s="1" t="e">
        <f>LEFT(Tableau1[[#This Row],[Données]],10)</f>
        <v>#VALUE!</v>
      </c>
      <c r="F4366" s="3" t="e">
        <f>RIGHT(Tableau1[[#This Row],[Données]],5)</f>
        <v>#VALUE!</v>
      </c>
      <c r="G4366" s="3" t="e" cm="1">
        <f t="array" ref="G43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67" spans="3:7">
      <c r="C4367" t="e">
        <f>IF(WEEKDAY(Tableau1[[#This Row],[Date]],11)&gt;5,"W","S")</f>
        <v>#VALUE!</v>
      </c>
      <c r="D4367" t="e" cm="1">
        <f t="array" ref="D4367">_xlfn.IFS(Tableau1[[#This Row],[Jours]]="W","Talon",Tableau1[[#This Row],[Colonne1]]="HP","Consommation normale",G4367="HC","Talon")</f>
        <v>#VALUE!</v>
      </c>
      <c r="E4367" s="1" t="e">
        <f>LEFT(Tableau1[[#This Row],[Données]],10)</f>
        <v>#VALUE!</v>
      </c>
      <c r="F4367" s="3" t="e">
        <f>RIGHT(Tableau1[[#This Row],[Données]],5)</f>
        <v>#VALUE!</v>
      </c>
      <c r="G4367" s="3" t="e" cm="1">
        <f t="array" ref="G43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68" spans="3:7">
      <c r="C4368" t="e">
        <f>IF(WEEKDAY(Tableau1[[#This Row],[Date]],11)&gt;5,"W","S")</f>
        <v>#VALUE!</v>
      </c>
      <c r="D4368" t="e" cm="1">
        <f t="array" ref="D4368">_xlfn.IFS(Tableau1[[#This Row],[Jours]]="W","Talon",Tableau1[[#This Row],[Colonne1]]="HP","Consommation normale",G4368="HC","Talon")</f>
        <v>#VALUE!</v>
      </c>
      <c r="E4368" s="1" t="e">
        <f>LEFT(Tableau1[[#This Row],[Données]],10)</f>
        <v>#VALUE!</v>
      </c>
      <c r="F4368" s="3" t="e">
        <f>RIGHT(Tableau1[[#This Row],[Données]],5)</f>
        <v>#VALUE!</v>
      </c>
      <c r="G4368" s="3" t="e" cm="1">
        <f t="array" ref="G43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69" spans="3:7">
      <c r="C4369" t="e">
        <f>IF(WEEKDAY(Tableau1[[#This Row],[Date]],11)&gt;5,"W","S")</f>
        <v>#VALUE!</v>
      </c>
      <c r="D4369" t="e" cm="1">
        <f t="array" ref="D4369">_xlfn.IFS(Tableau1[[#This Row],[Jours]]="W","Talon",Tableau1[[#This Row],[Colonne1]]="HP","Consommation normale",G4369="HC","Talon")</f>
        <v>#VALUE!</v>
      </c>
      <c r="E4369" s="1" t="e">
        <f>LEFT(Tableau1[[#This Row],[Données]],10)</f>
        <v>#VALUE!</v>
      </c>
      <c r="F4369" s="3" t="e">
        <f>RIGHT(Tableau1[[#This Row],[Données]],5)</f>
        <v>#VALUE!</v>
      </c>
      <c r="G4369" s="3" t="e" cm="1">
        <f t="array" ref="G43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70" spans="3:7">
      <c r="C4370" t="e">
        <f>IF(WEEKDAY(Tableau1[[#This Row],[Date]],11)&gt;5,"W","S")</f>
        <v>#VALUE!</v>
      </c>
      <c r="D4370" t="e" cm="1">
        <f t="array" ref="D4370">_xlfn.IFS(Tableau1[[#This Row],[Jours]]="W","Talon",Tableau1[[#This Row],[Colonne1]]="HP","Consommation normale",G4370="HC","Talon")</f>
        <v>#VALUE!</v>
      </c>
      <c r="E4370" s="1" t="e">
        <f>LEFT(Tableau1[[#This Row],[Données]],10)</f>
        <v>#VALUE!</v>
      </c>
      <c r="F4370" s="3" t="e">
        <f>RIGHT(Tableau1[[#This Row],[Données]],5)</f>
        <v>#VALUE!</v>
      </c>
      <c r="G4370" s="3" t="e" cm="1">
        <f t="array" ref="G43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71" spans="3:7">
      <c r="C4371" t="e">
        <f>IF(WEEKDAY(Tableau1[[#This Row],[Date]],11)&gt;5,"W","S")</f>
        <v>#VALUE!</v>
      </c>
      <c r="D4371" t="e" cm="1">
        <f t="array" ref="D4371">_xlfn.IFS(Tableau1[[#This Row],[Jours]]="W","Talon",Tableau1[[#This Row],[Colonne1]]="HP","Consommation normale",G4371="HC","Talon")</f>
        <v>#VALUE!</v>
      </c>
      <c r="E4371" s="1" t="e">
        <f>LEFT(Tableau1[[#This Row],[Données]],10)</f>
        <v>#VALUE!</v>
      </c>
      <c r="F4371" s="3" t="e">
        <f>RIGHT(Tableau1[[#This Row],[Données]],5)</f>
        <v>#VALUE!</v>
      </c>
      <c r="G4371" s="3" t="e" cm="1">
        <f t="array" ref="G43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72" spans="3:7">
      <c r="C4372" t="e">
        <f>IF(WEEKDAY(Tableau1[[#This Row],[Date]],11)&gt;5,"W","S")</f>
        <v>#VALUE!</v>
      </c>
      <c r="D4372" t="e" cm="1">
        <f t="array" ref="D4372">_xlfn.IFS(Tableau1[[#This Row],[Jours]]="W","Talon",Tableau1[[#This Row],[Colonne1]]="HP","Consommation normale",G4372="HC","Talon")</f>
        <v>#VALUE!</v>
      </c>
      <c r="E4372" s="1" t="e">
        <f>LEFT(Tableau1[[#This Row],[Données]],10)</f>
        <v>#VALUE!</v>
      </c>
      <c r="F4372" s="3" t="e">
        <f>RIGHT(Tableau1[[#This Row],[Données]],5)</f>
        <v>#VALUE!</v>
      </c>
      <c r="G4372" s="3" t="e" cm="1">
        <f t="array" ref="G43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73" spans="3:7">
      <c r="C4373" t="e">
        <f>IF(WEEKDAY(Tableau1[[#This Row],[Date]],11)&gt;5,"W","S")</f>
        <v>#VALUE!</v>
      </c>
      <c r="D4373" t="e" cm="1">
        <f t="array" ref="D4373">_xlfn.IFS(Tableau1[[#This Row],[Jours]]="W","Talon",Tableau1[[#This Row],[Colonne1]]="HP","Consommation normale",G4373="HC","Talon")</f>
        <v>#VALUE!</v>
      </c>
      <c r="E4373" s="1" t="e">
        <f>LEFT(Tableau1[[#This Row],[Données]],10)</f>
        <v>#VALUE!</v>
      </c>
      <c r="F4373" s="3" t="e">
        <f>RIGHT(Tableau1[[#This Row],[Données]],5)</f>
        <v>#VALUE!</v>
      </c>
      <c r="G4373" s="3" t="e" cm="1">
        <f t="array" ref="G43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74" spans="3:7">
      <c r="C4374" t="e">
        <f>IF(WEEKDAY(Tableau1[[#This Row],[Date]],11)&gt;5,"W","S")</f>
        <v>#VALUE!</v>
      </c>
      <c r="D4374" t="e" cm="1">
        <f t="array" ref="D4374">_xlfn.IFS(Tableau1[[#This Row],[Jours]]="W","Talon",Tableau1[[#This Row],[Colonne1]]="HP","Consommation normale",G4374="HC","Talon")</f>
        <v>#VALUE!</v>
      </c>
      <c r="E4374" s="1" t="e">
        <f>LEFT(Tableau1[[#This Row],[Données]],10)</f>
        <v>#VALUE!</v>
      </c>
      <c r="F4374" s="3" t="e">
        <f>RIGHT(Tableau1[[#This Row],[Données]],5)</f>
        <v>#VALUE!</v>
      </c>
      <c r="G4374" s="3" t="e" cm="1">
        <f t="array" ref="G43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75" spans="3:7">
      <c r="C4375" t="e">
        <f>IF(WEEKDAY(Tableau1[[#This Row],[Date]],11)&gt;5,"W","S")</f>
        <v>#VALUE!</v>
      </c>
      <c r="D4375" t="e" cm="1">
        <f t="array" ref="D4375">_xlfn.IFS(Tableau1[[#This Row],[Jours]]="W","Talon",Tableau1[[#This Row],[Colonne1]]="HP","Consommation normale",G4375="HC","Talon")</f>
        <v>#VALUE!</v>
      </c>
      <c r="E4375" s="1" t="e">
        <f>LEFT(Tableau1[[#This Row],[Données]],10)</f>
        <v>#VALUE!</v>
      </c>
      <c r="F4375" s="3" t="e">
        <f>RIGHT(Tableau1[[#This Row],[Données]],5)</f>
        <v>#VALUE!</v>
      </c>
      <c r="G4375" s="3" t="e" cm="1">
        <f t="array" ref="G43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76" spans="3:7">
      <c r="C4376" t="e">
        <f>IF(WEEKDAY(Tableau1[[#This Row],[Date]],11)&gt;5,"W","S")</f>
        <v>#VALUE!</v>
      </c>
      <c r="D4376" t="e" cm="1">
        <f t="array" ref="D4376">_xlfn.IFS(Tableau1[[#This Row],[Jours]]="W","Talon",Tableau1[[#This Row],[Colonne1]]="HP","Consommation normale",G4376="HC","Talon")</f>
        <v>#VALUE!</v>
      </c>
      <c r="E4376" s="1" t="e">
        <f>LEFT(Tableau1[[#This Row],[Données]],10)</f>
        <v>#VALUE!</v>
      </c>
      <c r="F4376" s="3" t="e">
        <f>RIGHT(Tableau1[[#This Row],[Données]],5)</f>
        <v>#VALUE!</v>
      </c>
      <c r="G4376" s="3" t="e" cm="1">
        <f t="array" ref="G43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77" spans="3:7">
      <c r="C4377" t="e">
        <f>IF(WEEKDAY(Tableau1[[#This Row],[Date]],11)&gt;5,"W","S")</f>
        <v>#VALUE!</v>
      </c>
      <c r="D4377" t="e" cm="1">
        <f t="array" ref="D4377">_xlfn.IFS(Tableau1[[#This Row],[Jours]]="W","Talon",Tableau1[[#This Row],[Colonne1]]="HP","Consommation normale",G4377="HC","Talon")</f>
        <v>#VALUE!</v>
      </c>
      <c r="E4377" s="1" t="e">
        <f>LEFT(Tableau1[[#This Row],[Données]],10)</f>
        <v>#VALUE!</v>
      </c>
      <c r="F4377" s="3" t="e">
        <f>RIGHT(Tableau1[[#This Row],[Données]],5)</f>
        <v>#VALUE!</v>
      </c>
      <c r="G4377" s="3" t="e" cm="1">
        <f t="array" ref="G43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78" spans="3:7">
      <c r="C4378" t="e">
        <f>IF(WEEKDAY(Tableau1[[#This Row],[Date]],11)&gt;5,"W","S")</f>
        <v>#VALUE!</v>
      </c>
      <c r="D4378" t="e" cm="1">
        <f t="array" ref="D4378">_xlfn.IFS(Tableau1[[#This Row],[Jours]]="W","Talon",Tableau1[[#This Row],[Colonne1]]="HP","Consommation normale",G4378="HC","Talon")</f>
        <v>#VALUE!</v>
      </c>
      <c r="E4378" s="1" t="e">
        <f>LEFT(Tableau1[[#This Row],[Données]],10)</f>
        <v>#VALUE!</v>
      </c>
      <c r="F4378" s="3" t="e">
        <f>RIGHT(Tableau1[[#This Row],[Données]],5)</f>
        <v>#VALUE!</v>
      </c>
      <c r="G4378" s="3" t="e" cm="1">
        <f t="array" ref="G43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79" spans="3:7">
      <c r="C4379" t="e">
        <f>IF(WEEKDAY(Tableau1[[#This Row],[Date]],11)&gt;5,"W","S")</f>
        <v>#VALUE!</v>
      </c>
      <c r="D4379" t="e" cm="1">
        <f t="array" ref="D4379">_xlfn.IFS(Tableau1[[#This Row],[Jours]]="W","Talon",Tableau1[[#This Row],[Colonne1]]="HP","Consommation normale",G4379="HC","Talon")</f>
        <v>#VALUE!</v>
      </c>
      <c r="E4379" s="1" t="e">
        <f>LEFT(Tableau1[[#This Row],[Données]],10)</f>
        <v>#VALUE!</v>
      </c>
      <c r="F4379" s="3" t="e">
        <f>RIGHT(Tableau1[[#This Row],[Données]],5)</f>
        <v>#VALUE!</v>
      </c>
      <c r="G4379" s="3" t="e" cm="1">
        <f t="array" ref="G43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80" spans="3:7">
      <c r="C4380" t="e">
        <f>IF(WEEKDAY(Tableau1[[#This Row],[Date]],11)&gt;5,"W","S")</f>
        <v>#VALUE!</v>
      </c>
      <c r="D4380" t="e" cm="1">
        <f t="array" ref="D4380">_xlfn.IFS(Tableau1[[#This Row],[Jours]]="W","Talon",Tableau1[[#This Row],[Colonne1]]="HP","Consommation normale",G4380="HC","Talon")</f>
        <v>#VALUE!</v>
      </c>
      <c r="E4380" s="1" t="e">
        <f>LEFT(Tableau1[[#This Row],[Données]],10)</f>
        <v>#VALUE!</v>
      </c>
      <c r="F4380" s="3" t="e">
        <f>RIGHT(Tableau1[[#This Row],[Données]],5)</f>
        <v>#VALUE!</v>
      </c>
      <c r="G4380" s="3" t="e" cm="1">
        <f t="array" ref="G43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81" spans="3:7">
      <c r="C4381" t="e">
        <f>IF(WEEKDAY(Tableau1[[#This Row],[Date]],11)&gt;5,"W","S")</f>
        <v>#VALUE!</v>
      </c>
      <c r="D4381" t="e" cm="1">
        <f t="array" ref="D4381">_xlfn.IFS(Tableau1[[#This Row],[Jours]]="W","Talon",Tableau1[[#This Row],[Colonne1]]="HP","Consommation normale",G4381="HC","Talon")</f>
        <v>#VALUE!</v>
      </c>
      <c r="E4381" s="1" t="e">
        <f>LEFT(Tableau1[[#This Row],[Données]],10)</f>
        <v>#VALUE!</v>
      </c>
      <c r="F4381" s="3" t="e">
        <f>RIGHT(Tableau1[[#This Row],[Données]],5)</f>
        <v>#VALUE!</v>
      </c>
      <c r="G4381" s="3" t="e" cm="1">
        <f t="array" ref="G43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82" spans="3:7">
      <c r="C4382" t="e">
        <f>IF(WEEKDAY(Tableau1[[#This Row],[Date]],11)&gt;5,"W","S")</f>
        <v>#VALUE!</v>
      </c>
      <c r="D4382" t="e" cm="1">
        <f t="array" ref="D4382">_xlfn.IFS(Tableau1[[#This Row],[Jours]]="W","Talon",Tableau1[[#This Row],[Colonne1]]="HP","Consommation normale",G4382="HC","Talon")</f>
        <v>#VALUE!</v>
      </c>
      <c r="E4382" s="1" t="e">
        <f>LEFT(Tableau1[[#This Row],[Données]],10)</f>
        <v>#VALUE!</v>
      </c>
      <c r="F4382" s="3" t="e">
        <f>RIGHT(Tableau1[[#This Row],[Données]],5)</f>
        <v>#VALUE!</v>
      </c>
      <c r="G4382" s="3" t="e" cm="1">
        <f t="array" ref="G43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83" spans="3:7">
      <c r="C4383" t="e">
        <f>IF(WEEKDAY(Tableau1[[#This Row],[Date]],11)&gt;5,"W","S")</f>
        <v>#VALUE!</v>
      </c>
      <c r="D4383" t="e" cm="1">
        <f t="array" ref="D4383">_xlfn.IFS(Tableau1[[#This Row],[Jours]]="W","Talon",Tableau1[[#This Row],[Colonne1]]="HP","Consommation normale",G4383="HC","Talon")</f>
        <v>#VALUE!</v>
      </c>
      <c r="E4383" s="1" t="e">
        <f>LEFT(Tableau1[[#This Row],[Données]],10)</f>
        <v>#VALUE!</v>
      </c>
      <c r="F4383" s="3" t="e">
        <f>RIGHT(Tableau1[[#This Row],[Données]],5)</f>
        <v>#VALUE!</v>
      </c>
      <c r="G4383" s="3" t="e" cm="1">
        <f t="array" ref="G43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84" spans="3:7">
      <c r="C4384" t="e">
        <f>IF(WEEKDAY(Tableau1[[#This Row],[Date]],11)&gt;5,"W","S")</f>
        <v>#VALUE!</v>
      </c>
      <c r="D4384" t="e" cm="1">
        <f t="array" ref="D4384">_xlfn.IFS(Tableau1[[#This Row],[Jours]]="W","Talon",Tableau1[[#This Row],[Colonne1]]="HP","Consommation normale",G4384="HC","Talon")</f>
        <v>#VALUE!</v>
      </c>
      <c r="E4384" s="1" t="e">
        <f>LEFT(Tableau1[[#This Row],[Données]],10)</f>
        <v>#VALUE!</v>
      </c>
      <c r="F4384" s="3" t="e">
        <f>RIGHT(Tableau1[[#This Row],[Données]],5)</f>
        <v>#VALUE!</v>
      </c>
      <c r="G4384" s="3" t="e" cm="1">
        <f t="array" ref="G43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85" spans="3:7">
      <c r="C4385" t="e">
        <f>IF(WEEKDAY(Tableau1[[#This Row],[Date]],11)&gt;5,"W","S")</f>
        <v>#VALUE!</v>
      </c>
      <c r="D4385" t="e" cm="1">
        <f t="array" ref="D4385">_xlfn.IFS(Tableau1[[#This Row],[Jours]]="W","Talon",Tableau1[[#This Row],[Colonne1]]="HP","Consommation normale",G4385="HC","Talon")</f>
        <v>#VALUE!</v>
      </c>
      <c r="E4385" s="1" t="e">
        <f>LEFT(Tableau1[[#This Row],[Données]],10)</f>
        <v>#VALUE!</v>
      </c>
      <c r="F4385" s="3" t="e">
        <f>RIGHT(Tableau1[[#This Row],[Données]],5)</f>
        <v>#VALUE!</v>
      </c>
      <c r="G4385" s="3" t="e" cm="1">
        <f t="array" ref="G43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86" spans="3:7">
      <c r="C4386" t="e">
        <f>IF(WEEKDAY(Tableau1[[#This Row],[Date]],11)&gt;5,"W","S")</f>
        <v>#VALUE!</v>
      </c>
      <c r="D4386" t="e" cm="1">
        <f t="array" ref="D4386">_xlfn.IFS(Tableau1[[#This Row],[Jours]]="W","Talon",Tableau1[[#This Row],[Colonne1]]="HP","Consommation normale",G4386="HC","Talon")</f>
        <v>#VALUE!</v>
      </c>
      <c r="E4386" s="1" t="e">
        <f>LEFT(Tableau1[[#This Row],[Données]],10)</f>
        <v>#VALUE!</v>
      </c>
      <c r="F4386" s="3" t="e">
        <f>RIGHT(Tableau1[[#This Row],[Données]],5)</f>
        <v>#VALUE!</v>
      </c>
      <c r="G4386" s="3" t="e" cm="1">
        <f t="array" ref="G43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87" spans="3:7">
      <c r="C4387" t="e">
        <f>IF(WEEKDAY(Tableau1[[#This Row],[Date]],11)&gt;5,"W","S")</f>
        <v>#VALUE!</v>
      </c>
      <c r="D4387" t="e" cm="1">
        <f t="array" ref="D4387">_xlfn.IFS(Tableau1[[#This Row],[Jours]]="W","Talon",Tableau1[[#This Row],[Colonne1]]="HP","Consommation normale",G4387="HC","Talon")</f>
        <v>#VALUE!</v>
      </c>
      <c r="E4387" s="1" t="e">
        <f>LEFT(Tableau1[[#This Row],[Données]],10)</f>
        <v>#VALUE!</v>
      </c>
      <c r="F4387" s="3" t="e">
        <f>RIGHT(Tableau1[[#This Row],[Données]],5)</f>
        <v>#VALUE!</v>
      </c>
      <c r="G4387" s="3" t="e" cm="1">
        <f t="array" ref="G43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88" spans="3:7">
      <c r="C4388" t="e">
        <f>IF(WEEKDAY(Tableau1[[#This Row],[Date]],11)&gt;5,"W","S")</f>
        <v>#VALUE!</v>
      </c>
      <c r="D4388" t="e" cm="1">
        <f t="array" ref="D4388">_xlfn.IFS(Tableau1[[#This Row],[Jours]]="W","Talon",Tableau1[[#This Row],[Colonne1]]="HP","Consommation normale",G4388="HC","Talon")</f>
        <v>#VALUE!</v>
      </c>
      <c r="E4388" s="1" t="e">
        <f>LEFT(Tableau1[[#This Row],[Données]],10)</f>
        <v>#VALUE!</v>
      </c>
      <c r="F4388" s="3" t="e">
        <f>RIGHT(Tableau1[[#This Row],[Données]],5)</f>
        <v>#VALUE!</v>
      </c>
      <c r="G4388" s="3" t="e" cm="1">
        <f t="array" ref="G43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89" spans="3:7">
      <c r="C4389" t="e">
        <f>IF(WEEKDAY(Tableau1[[#This Row],[Date]],11)&gt;5,"W","S")</f>
        <v>#VALUE!</v>
      </c>
      <c r="D4389" t="e" cm="1">
        <f t="array" ref="D4389">_xlfn.IFS(Tableau1[[#This Row],[Jours]]="W","Talon",Tableau1[[#This Row],[Colonne1]]="HP","Consommation normale",G4389="HC","Talon")</f>
        <v>#VALUE!</v>
      </c>
      <c r="E4389" s="1" t="e">
        <f>LEFT(Tableau1[[#This Row],[Données]],10)</f>
        <v>#VALUE!</v>
      </c>
      <c r="F4389" s="3" t="e">
        <f>RIGHT(Tableau1[[#This Row],[Données]],5)</f>
        <v>#VALUE!</v>
      </c>
      <c r="G4389" s="3" t="e" cm="1">
        <f t="array" ref="G43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90" spans="3:7">
      <c r="C4390" t="e">
        <f>IF(WEEKDAY(Tableau1[[#This Row],[Date]],11)&gt;5,"W","S")</f>
        <v>#VALUE!</v>
      </c>
      <c r="D4390" t="e" cm="1">
        <f t="array" ref="D4390">_xlfn.IFS(Tableau1[[#This Row],[Jours]]="W","Talon",Tableau1[[#This Row],[Colonne1]]="HP","Consommation normale",G4390="HC","Talon")</f>
        <v>#VALUE!</v>
      </c>
      <c r="E4390" s="1" t="e">
        <f>LEFT(Tableau1[[#This Row],[Données]],10)</f>
        <v>#VALUE!</v>
      </c>
      <c r="F4390" s="3" t="e">
        <f>RIGHT(Tableau1[[#This Row],[Données]],5)</f>
        <v>#VALUE!</v>
      </c>
      <c r="G4390" s="3" t="e" cm="1">
        <f t="array" ref="G43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91" spans="3:7">
      <c r="C4391" t="e">
        <f>IF(WEEKDAY(Tableau1[[#This Row],[Date]],11)&gt;5,"W","S")</f>
        <v>#VALUE!</v>
      </c>
      <c r="D4391" t="e" cm="1">
        <f t="array" ref="D4391">_xlfn.IFS(Tableau1[[#This Row],[Jours]]="W","Talon",Tableau1[[#This Row],[Colonne1]]="HP","Consommation normale",G4391="HC","Talon")</f>
        <v>#VALUE!</v>
      </c>
      <c r="E4391" s="1" t="e">
        <f>LEFT(Tableau1[[#This Row],[Données]],10)</f>
        <v>#VALUE!</v>
      </c>
      <c r="F4391" s="3" t="e">
        <f>RIGHT(Tableau1[[#This Row],[Données]],5)</f>
        <v>#VALUE!</v>
      </c>
      <c r="G4391" s="3" t="e" cm="1">
        <f t="array" ref="G43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92" spans="3:7">
      <c r="C4392" t="e">
        <f>IF(WEEKDAY(Tableau1[[#This Row],[Date]],11)&gt;5,"W","S")</f>
        <v>#VALUE!</v>
      </c>
      <c r="D4392" t="e" cm="1">
        <f t="array" ref="D4392">_xlfn.IFS(Tableau1[[#This Row],[Jours]]="W","Talon",Tableau1[[#This Row],[Colonne1]]="HP","Consommation normale",G4392="HC","Talon")</f>
        <v>#VALUE!</v>
      </c>
      <c r="E4392" s="1" t="e">
        <f>LEFT(Tableau1[[#This Row],[Données]],10)</f>
        <v>#VALUE!</v>
      </c>
      <c r="F4392" s="3" t="e">
        <f>RIGHT(Tableau1[[#This Row],[Données]],5)</f>
        <v>#VALUE!</v>
      </c>
      <c r="G4392" s="3" t="e" cm="1">
        <f t="array" ref="G43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93" spans="3:7">
      <c r="C4393" t="e">
        <f>IF(WEEKDAY(Tableau1[[#This Row],[Date]],11)&gt;5,"W","S")</f>
        <v>#VALUE!</v>
      </c>
      <c r="D4393" t="e" cm="1">
        <f t="array" ref="D4393">_xlfn.IFS(Tableau1[[#This Row],[Jours]]="W","Talon",Tableau1[[#This Row],[Colonne1]]="HP","Consommation normale",G4393="HC","Talon")</f>
        <v>#VALUE!</v>
      </c>
      <c r="E4393" s="1" t="e">
        <f>LEFT(Tableau1[[#This Row],[Données]],10)</f>
        <v>#VALUE!</v>
      </c>
      <c r="F4393" s="3" t="e">
        <f>RIGHT(Tableau1[[#This Row],[Données]],5)</f>
        <v>#VALUE!</v>
      </c>
      <c r="G4393" s="3" t="e" cm="1">
        <f t="array" ref="G43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94" spans="3:7">
      <c r="C4394" t="e">
        <f>IF(WEEKDAY(Tableau1[[#This Row],[Date]],11)&gt;5,"W","S")</f>
        <v>#VALUE!</v>
      </c>
      <c r="D4394" t="e" cm="1">
        <f t="array" ref="D4394">_xlfn.IFS(Tableau1[[#This Row],[Jours]]="W","Talon",Tableau1[[#This Row],[Colonne1]]="HP","Consommation normale",G4394="HC","Talon")</f>
        <v>#VALUE!</v>
      </c>
      <c r="E4394" s="1" t="e">
        <f>LEFT(Tableau1[[#This Row],[Données]],10)</f>
        <v>#VALUE!</v>
      </c>
      <c r="F4394" s="3" t="e">
        <f>RIGHT(Tableau1[[#This Row],[Données]],5)</f>
        <v>#VALUE!</v>
      </c>
      <c r="G4394" s="3" t="e" cm="1">
        <f t="array" ref="G43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95" spans="3:7">
      <c r="C4395" t="e">
        <f>IF(WEEKDAY(Tableau1[[#This Row],[Date]],11)&gt;5,"W","S")</f>
        <v>#VALUE!</v>
      </c>
      <c r="D4395" t="e" cm="1">
        <f t="array" ref="D4395">_xlfn.IFS(Tableau1[[#This Row],[Jours]]="W","Talon",Tableau1[[#This Row],[Colonne1]]="HP","Consommation normale",G4395="HC","Talon")</f>
        <v>#VALUE!</v>
      </c>
      <c r="E4395" s="1" t="e">
        <f>LEFT(Tableau1[[#This Row],[Données]],10)</f>
        <v>#VALUE!</v>
      </c>
      <c r="F4395" s="3" t="e">
        <f>RIGHT(Tableau1[[#This Row],[Données]],5)</f>
        <v>#VALUE!</v>
      </c>
      <c r="G4395" s="3" t="e" cm="1">
        <f t="array" ref="G43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96" spans="3:7">
      <c r="C4396" t="e">
        <f>IF(WEEKDAY(Tableau1[[#This Row],[Date]],11)&gt;5,"W","S")</f>
        <v>#VALUE!</v>
      </c>
      <c r="D4396" t="e" cm="1">
        <f t="array" ref="D4396">_xlfn.IFS(Tableau1[[#This Row],[Jours]]="W","Talon",Tableau1[[#This Row],[Colonne1]]="HP","Consommation normale",G4396="HC","Talon")</f>
        <v>#VALUE!</v>
      </c>
      <c r="E4396" s="1" t="e">
        <f>LEFT(Tableau1[[#This Row],[Données]],10)</f>
        <v>#VALUE!</v>
      </c>
      <c r="F4396" s="3" t="e">
        <f>RIGHT(Tableau1[[#This Row],[Données]],5)</f>
        <v>#VALUE!</v>
      </c>
      <c r="G4396" s="3" t="e" cm="1">
        <f t="array" ref="G43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97" spans="3:7">
      <c r="C4397" t="e">
        <f>IF(WEEKDAY(Tableau1[[#This Row],[Date]],11)&gt;5,"W","S")</f>
        <v>#VALUE!</v>
      </c>
      <c r="D4397" t="e" cm="1">
        <f t="array" ref="D4397">_xlfn.IFS(Tableau1[[#This Row],[Jours]]="W","Talon",Tableau1[[#This Row],[Colonne1]]="HP","Consommation normale",G4397="HC","Talon")</f>
        <v>#VALUE!</v>
      </c>
      <c r="E4397" s="1" t="e">
        <f>LEFT(Tableau1[[#This Row],[Données]],10)</f>
        <v>#VALUE!</v>
      </c>
      <c r="F4397" s="3" t="e">
        <f>RIGHT(Tableau1[[#This Row],[Données]],5)</f>
        <v>#VALUE!</v>
      </c>
      <c r="G4397" s="3" t="e" cm="1">
        <f t="array" ref="G43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98" spans="3:7">
      <c r="C4398" t="e">
        <f>IF(WEEKDAY(Tableau1[[#This Row],[Date]],11)&gt;5,"W","S")</f>
        <v>#VALUE!</v>
      </c>
      <c r="D4398" t="e" cm="1">
        <f t="array" ref="D4398">_xlfn.IFS(Tableau1[[#This Row],[Jours]]="W","Talon",Tableau1[[#This Row],[Colonne1]]="HP","Consommation normale",G4398="HC","Talon")</f>
        <v>#VALUE!</v>
      </c>
      <c r="E4398" s="1" t="e">
        <f>LEFT(Tableau1[[#This Row],[Données]],10)</f>
        <v>#VALUE!</v>
      </c>
      <c r="F4398" s="3" t="e">
        <f>RIGHT(Tableau1[[#This Row],[Données]],5)</f>
        <v>#VALUE!</v>
      </c>
      <c r="G4398" s="3" t="e" cm="1">
        <f t="array" ref="G43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399" spans="3:7">
      <c r="C4399" t="e">
        <f>IF(WEEKDAY(Tableau1[[#This Row],[Date]],11)&gt;5,"W","S")</f>
        <v>#VALUE!</v>
      </c>
      <c r="D4399" t="e" cm="1">
        <f t="array" ref="D4399">_xlfn.IFS(Tableau1[[#This Row],[Jours]]="W","Talon",Tableau1[[#This Row],[Colonne1]]="HP","Consommation normale",G4399="HC","Talon")</f>
        <v>#VALUE!</v>
      </c>
      <c r="E4399" s="1" t="e">
        <f>LEFT(Tableau1[[#This Row],[Données]],10)</f>
        <v>#VALUE!</v>
      </c>
      <c r="F4399" s="3" t="e">
        <f>RIGHT(Tableau1[[#This Row],[Données]],5)</f>
        <v>#VALUE!</v>
      </c>
      <c r="G4399" s="3" t="e" cm="1">
        <f t="array" ref="G43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00" spans="3:7">
      <c r="C4400" t="e">
        <f>IF(WEEKDAY(Tableau1[[#This Row],[Date]],11)&gt;5,"W","S")</f>
        <v>#VALUE!</v>
      </c>
      <c r="D4400" t="e" cm="1">
        <f t="array" ref="D4400">_xlfn.IFS(Tableau1[[#This Row],[Jours]]="W","Talon",Tableau1[[#This Row],[Colonne1]]="HP","Consommation normale",G4400="HC","Talon")</f>
        <v>#VALUE!</v>
      </c>
      <c r="E4400" s="1" t="e">
        <f>LEFT(Tableau1[[#This Row],[Données]],10)</f>
        <v>#VALUE!</v>
      </c>
      <c r="F4400" s="3" t="e">
        <f>RIGHT(Tableau1[[#This Row],[Données]],5)</f>
        <v>#VALUE!</v>
      </c>
      <c r="G4400" s="3" t="e" cm="1">
        <f t="array" ref="G44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01" spans="3:7">
      <c r="C4401" t="e">
        <f>IF(WEEKDAY(Tableau1[[#This Row],[Date]],11)&gt;5,"W","S")</f>
        <v>#VALUE!</v>
      </c>
      <c r="D4401" t="e" cm="1">
        <f t="array" ref="D4401">_xlfn.IFS(Tableau1[[#This Row],[Jours]]="W","Talon",Tableau1[[#This Row],[Colonne1]]="HP","Consommation normale",G4401="HC","Talon")</f>
        <v>#VALUE!</v>
      </c>
      <c r="E4401" s="1" t="e">
        <f>LEFT(Tableau1[[#This Row],[Données]],10)</f>
        <v>#VALUE!</v>
      </c>
      <c r="F4401" s="3" t="e">
        <f>RIGHT(Tableau1[[#This Row],[Données]],5)</f>
        <v>#VALUE!</v>
      </c>
      <c r="G4401" s="3" t="e" cm="1">
        <f t="array" ref="G44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02" spans="3:7">
      <c r="C4402" t="e">
        <f>IF(WEEKDAY(Tableau1[[#This Row],[Date]],11)&gt;5,"W","S")</f>
        <v>#VALUE!</v>
      </c>
      <c r="D4402" t="e" cm="1">
        <f t="array" ref="D4402">_xlfn.IFS(Tableau1[[#This Row],[Jours]]="W","Talon",Tableau1[[#This Row],[Colonne1]]="HP","Consommation normale",G4402="HC","Talon")</f>
        <v>#VALUE!</v>
      </c>
      <c r="E4402" s="1" t="e">
        <f>LEFT(Tableau1[[#This Row],[Données]],10)</f>
        <v>#VALUE!</v>
      </c>
      <c r="F4402" s="3" t="e">
        <f>RIGHT(Tableau1[[#This Row],[Données]],5)</f>
        <v>#VALUE!</v>
      </c>
      <c r="G4402" s="3" t="e" cm="1">
        <f t="array" ref="G44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03" spans="3:7">
      <c r="C4403" t="e">
        <f>IF(WEEKDAY(Tableau1[[#This Row],[Date]],11)&gt;5,"W","S")</f>
        <v>#VALUE!</v>
      </c>
      <c r="D4403" t="e" cm="1">
        <f t="array" ref="D4403">_xlfn.IFS(Tableau1[[#This Row],[Jours]]="W","Talon",Tableau1[[#This Row],[Colonne1]]="HP","Consommation normale",G4403="HC","Talon")</f>
        <v>#VALUE!</v>
      </c>
      <c r="E4403" s="1" t="e">
        <f>LEFT(Tableau1[[#This Row],[Données]],10)</f>
        <v>#VALUE!</v>
      </c>
      <c r="F4403" s="3" t="e">
        <f>RIGHT(Tableau1[[#This Row],[Données]],5)</f>
        <v>#VALUE!</v>
      </c>
      <c r="G4403" s="3" t="e" cm="1">
        <f t="array" ref="G44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04" spans="3:7">
      <c r="C4404" t="e">
        <f>IF(WEEKDAY(Tableau1[[#This Row],[Date]],11)&gt;5,"W","S")</f>
        <v>#VALUE!</v>
      </c>
      <c r="D4404" t="e" cm="1">
        <f t="array" ref="D4404">_xlfn.IFS(Tableau1[[#This Row],[Jours]]="W","Talon",Tableau1[[#This Row],[Colonne1]]="HP","Consommation normale",G4404="HC","Talon")</f>
        <v>#VALUE!</v>
      </c>
      <c r="E4404" s="1" t="e">
        <f>LEFT(Tableau1[[#This Row],[Données]],10)</f>
        <v>#VALUE!</v>
      </c>
      <c r="F4404" s="3" t="e">
        <f>RIGHT(Tableau1[[#This Row],[Données]],5)</f>
        <v>#VALUE!</v>
      </c>
      <c r="G4404" s="3" t="e" cm="1">
        <f t="array" ref="G44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05" spans="3:7">
      <c r="C4405" t="e">
        <f>IF(WEEKDAY(Tableau1[[#This Row],[Date]],11)&gt;5,"W","S")</f>
        <v>#VALUE!</v>
      </c>
      <c r="D4405" t="e" cm="1">
        <f t="array" ref="D4405">_xlfn.IFS(Tableau1[[#This Row],[Jours]]="W","Talon",Tableau1[[#This Row],[Colonne1]]="HP","Consommation normale",G4405="HC","Talon")</f>
        <v>#VALUE!</v>
      </c>
      <c r="E4405" s="1" t="e">
        <f>LEFT(Tableau1[[#This Row],[Données]],10)</f>
        <v>#VALUE!</v>
      </c>
      <c r="F4405" s="3" t="e">
        <f>RIGHT(Tableau1[[#This Row],[Données]],5)</f>
        <v>#VALUE!</v>
      </c>
      <c r="G4405" s="3" t="e" cm="1">
        <f t="array" ref="G44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06" spans="3:7">
      <c r="C4406" t="e">
        <f>IF(WEEKDAY(Tableau1[[#This Row],[Date]],11)&gt;5,"W","S")</f>
        <v>#VALUE!</v>
      </c>
      <c r="D4406" t="e" cm="1">
        <f t="array" ref="D4406">_xlfn.IFS(Tableau1[[#This Row],[Jours]]="W","Talon",Tableau1[[#This Row],[Colonne1]]="HP","Consommation normale",G4406="HC","Talon")</f>
        <v>#VALUE!</v>
      </c>
      <c r="E4406" s="1" t="e">
        <f>LEFT(Tableau1[[#This Row],[Données]],10)</f>
        <v>#VALUE!</v>
      </c>
      <c r="F4406" s="3" t="e">
        <f>RIGHT(Tableau1[[#This Row],[Données]],5)</f>
        <v>#VALUE!</v>
      </c>
      <c r="G4406" s="3" t="e" cm="1">
        <f t="array" ref="G44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07" spans="3:7">
      <c r="C4407" t="e">
        <f>IF(WEEKDAY(Tableau1[[#This Row],[Date]],11)&gt;5,"W","S")</f>
        <v>#VALUE!</v>
      </c>
      <c r="D4407" t="e" cm="1">
        <f t="array" ref="D4407">_xlfn.IFS(Tableau1[[#This Row],[Jours]]="W","Talon",Tableau1[[#This Row],[Colonne1]]="HP","Consommation normale",G4407="HC","Talon")</f>
        <v>#VALUE!</v>
      </c>
      <c r="E4407" s="1" t="e">
        <f>LEFT(Tableau1[[#This Row],[Données]],10)</f>
        <v>#VALUE!</v>
      </c>
      <c r="F4407" s="3" t="e">
        <f>RIGHT(Tableau1[[#This Row],[Données]],5)</f>
        <v>#VALUE!</v>
      </c>
      <c r="G4407" s="3" t="e" cm="1">
        <f t="array" ref="G44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08" spans="3:7">
      <c r="C4408" t="e">
        <f>IF(WEEKDAY(Tableau1[[#This Row],[Date]],11)&gt;5,"W","S")</f>
        <v>#VALUE!</v>
      </c>
      <c r="D4408" t="e" cm="1">
        <f t="array" ref="D4408">_xlfn.IFS(Tableau1[[#This Row],[Jours]]="W","Talon",Tableau1[[#This Row],[Colonne1]]="HP","Consommation normale",G4408="HC","Talon")</f>
        <v>#VALUE!</v>
      </c>
      <c r="E4408" s="1" t="e">
        <f>LEFT(Tableau1[[#This Row],[Données]],10)</f>
        <v>#VALUE!</v>
      </c>
      <c r="F4408" s="3" t="e">
        <f>RIGHT(Tableau1[[#This Row],[Données]],5)</f>
        <v>#VALUE!</v>
      </c>
      <c r="G4408" s="3" t="e" cm="1">
        <f t="array" ref="G44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09" spans="3:7">
      <c r="C4409" t="e">
        <f>IF(WEEKDAY(Tableau1[[#This Row],[Date]],11)&gt;5,"W","S")</f>
        <v>#VALUE!</v>
      </c>
      <c r="D4409" t="e" cm="1">
        <f t="array" ref="D4409">_xlfn.IFS(Tableau1[[#This Row],[Jours]]="W","Talon",Tableau1[[#This Row],[Colonne1]]="HP","Consommation normale",G4409="HC","Talon")</f>
        <v>#VALUE!</v>
      </c>
      <c r="E4409" s="1" t="e">
        <f>LEFT(Tableau1[[#This Row],[Données]],10)</f>
        <v>#VALUE!</v>
      </c>
      <c r="F4409" s="3" t="e">
        <f>RIGHT(Tableau1[[#This Row],[Données]],5)</f>
        <v>#VALUE!</v>
      </c>
      <c r="G4409" s="3" t="e" cm="1">
        <f t="array" ref="G44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10" spans="3:7">
      <c r="C4410" t="e">
        <f>IF(WEEKDAY(Tableau1[[#This Row],[Date]],11)&gt;5,"W","S")</f>
        <v>#VALUE!</v>
      </c>
      <c r="D4410" t="e" cm="1">
        <f t="array" ref="D4410">_xlfn.IFS(Tableau1[[#This Row],[Jours]]="W","Talon",Tableau1[[#This Row],[Colonne1]]="HP","Consommation normale",G4410="HC","Talon")</f>
        <v>#VALUE!</v>
      </c>
      <c r="E4410" s="1" t="e">
        <f>LEFT(Tableau1[[#This Row],[Données]],10)</f>
        <v>#VALUE!</v>
      </c>
      <c r="F4410" s="3" t="e">
        <f>RIGHT(Tableau1[[#This Row],[Données]],5)</f>
        <v>#VALUE!</v>
      </c>
      <c r="G4410" s="3" t="e" cm="1">
        <f t="array" ref="G44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11" spans="3:7">
      <c r="C4411" t="e">
        <f>IF(WEEKDAY(Tableau1[[#This Row],[Date]],11)&gt;5,"W","S")</f>
        <v>#VALUE!</v>
      </c>
      <c r="D4411" t="e" cm="1">
        <f t="array" ref="D4411">_xlfn.IFS(Tableau1[[#This Row],[Jours]]="W","Talon",Tableau1[[#This Row],[Colonne1]]="HP","Consommation normale",G4411="HC","Talon")</f>
        <v>#VALUE!</v>
      </c>
      <c r="E4411" s="1" t="e">
        <f>LEFT(Tableau1[[#This Row],[Données]],10)</f>
        <v>#VALUE!</v>
      </c>
      <c r="F4411" s="3" t="e">
        <f>RIGHT(Tableau1[[#This Row],[Données]],5)</f>
        <v>#VALUE!</v>
      </c>
      <c r="G4411" s="3" t="e" cm="1">
        <f t="array" ref="G44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12" spans="3:7">
      <c r="C4412" t="e">
        <f>IF(WEEKDAY(Tableau1[[#This Row],[Date]],11)&gt;5,"W","S")</f>
        <v>#VALUE!</v>
      </c>
      <c r="D4412" t="e" cm="1">
        <f t="array" ref="D4412">_xlfn.IFS(Tableau1[[#This Row],[Jours]]="W","Talon",Tableau1[[#This Row],[Colonne1]]="HP","Consommation normale",G4412="HC","Talon")</f>
        <v>#VALUE!</v>
      </c>
      <c r="E4412" s="1" t="e">
        <f>LEFT(Tableau1[[#This Row],[Données]],10)</f>
        <v>#VALUE!</v>
      </c>
      <c r="F4412" s="3" t="e">
        <f>RIGHT(Tableau1[[#This Row],[Données]],5)</f>
        <v>#VALUE!</v>
      </c>
      <c r="G4412" s="3" t="e" cm="1">
        <f t="array" ref="G44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13" spans="3:7">
      <c r="C4413" t="e">
        <f>IF(WEEKDAY(Tableau1[[#This Row],[Date]],11)&gt;5,"W","S")</f>
        <v>#VALUE!</v>
      </c>
      <c r="D4413" t="e" cm="1">
        <f t="array" ref="D4413">_xlfn.IFS(Tableau1[[#This Row],[Jours]]="W","Talon",Tableau1[[#This Row],[Colonne1]]="HP","Consommation normale",G4413="HC","Talon")</f>
        <v>#VALUE!</v>
      </c>
      <c r="E4413" s="1" t="e">
        <f>LEFT(Tableau1[[#This Row],[Données]],10)</f>
        <v>#VALUE!</v>
      </c>
      <c r="F4413" s="3" t="e">
        <f>RIGHT(Tableau1[[#This Row],[Données]],5)</f>
        <v>#VALUE!</v>
      </c>
      <c r="G4413" s="3" t="e" cm="1">
        <f t="array" ref="G44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14" spans="3:7">
      <c r="C4414" t="e">
        <f>IF(WEEKDAY(Tableau1[[#This Row],[Date]],11)&gt;5,"W","S")</f>
        <v>#VALUE!</v>
      </c>
      <c r="D4414" t="e" cm="1">
        <f t="array" ref="D4414">_xlfn.IFS(Tableau1[[#This Row],[Jours]]="W","Talon",Tableau1[[#This Row],[Colonne1]]="HP","Consommation normale",G4414="HC","Talon")</f>
        <v>#VALUE!</v>
      </c>
      <c r="E4414" s="1" t="e">
        <f>LEFT(Tableau1[[#This Row],[Données]],10)</f>
        <v>#VALUE!</v>
      </c>
      <c r="F4414" s="3" t="e">
        <f>RIGHT(Tableau1[[#This Row],[Données]],5)</f>
        <v>#VALUE!</v>
      </c>
      <c r="G4414" s="3" t="e" cm="1">
        <f t="array" ref="G44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15" spans="3:7">
      <c r="C4415" t="e">
        <f>IF(WEEKDAY(Tableau1[[#This Row],[Date]],11)&gt;5,"W","S")</f>
        <v>#VALUE!</v>
      </c>
      <c r="D4415" t="e" cm="1">
        <f t="array" ref="D4415">_xlfn.IFS(Tableau1[[#This Row],[Jours]]="W","Talon",Tableau1[[#This Row],[Colonne1]]="HP","Consommation normale",G4415="HC","Talon")</f>
        <v>#VALUE!</v>
      </c>
      <c r="E4415" s="1" t="e">
        <f>LEFT(Tableau1[[#This Row],[Données]],10)</f>
        <v>#VALUE!</v>
      </c>
      <c r="F4415" s="3" t="e">
        <f>RIGHT(Tableau1[[#This Row],[Données]],5)</f>
        <v>#VALUE!</v>
      </c>
      <c r="G4415" s="3" t="e" cm="1">
        <f t="array" ref="G44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16" spans="3:7">
      <c r="C4416" t="e">
        <f>IF(WEEKDAY(Tableau1[[#This Row],[Date]],11)&gt;5,"W","S")</f>
        <v>#VALUE!</v>
      </c>
      <c r="D4416" t="e" cm="1">
        <f t="array" ref="D4416">_xlfn.IFS(Tableau1[[#This Row],[Jours]]="W","Talon",Tableau1[[#This Row],[Colonne1]]="HP","Consommation normale",G4416="HC","Talon")</f>
        <v>#VALUE!</v>
      </c>
      <c r="E4416" s="1" t="e">
        <f>LEFT(Tableau1[[#This Row],[Données]],10)</f>
        <v>#VALUE!</v>
      </c>
      <c r="F4416" s="3" t="e">
        <f>RIGHT(Tableau1[[#This Row],[Données]],5)</f>
        <v>#VALUE!</v>
      </c>
      <c r="G4416" s="3" t="e" cm="1">
        <f t="array" ref="G44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17" spans="3:7">
      <c r="C4417" t="e">
        <f>IF(WEEKDAY(Tableau1[[#This Row],[Date]],11)&gt;5,"W","S")</f>
        <v>#VALUE!</v>
      </c>
      <c r="D4417" t="e" cm="1">
        <f t="array" ref="D4417">_xlfn.IFS(Tableau1[[#This Row],[Jours]]="W","Talon",Tableau1[[#This Row],[Colonne1]]="HP","Consommation normale",G4417="HC","Talon")</f>
        <v>#VALUE!</v>
      </c>
      <c r="E4417" s="1" t="e">
        <f>LEFT(Tableau1[[#This Row],[Données]],10)</f>
        <v>#VALUE!</v>
      </c>
      <c r="F4417" s="3" t="e">
        <f>RIGHT(Tableau1[[#This Row],[Données]],5)</f>
        <v>#VALUE!</v>
      </c>
      <c r="G4417" s="3" t="e" cm="1">
        <f t="array" ref="G44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18" spans="3:7">
      <c r="C4418" t="e">
        <f>IF(WEEKDAY(Tableau1[[#This Row],[Date]],11)&gt;5,"W","S")</f>
        <v>#VALUE!</v>
      </c>
      <c r="D4418" t="e" cm="1">
        <f t="array" ref="D4418">_xlfn.IFS(Tableau1[[#This Row],[Jours]]="W","Talon",Tableau1[[#This Row],[Colonne1]]="HP","Consommation normale",G4418="HC","Talon")</f>
        <v>#VALUE!</v>
      </c>
      <c r="E4418" s="1" t="e">
        <f>LEFT(Tableau1[[#This Row],[Données]],10)</f>
        <v>#VALUE!</v>
      </c>
      <c r="F4418" s="3" t="e">
        <f>RIGHT(Tableau1[[#This Row],[Données]],5)</f>
        <v>#VALUE!</v>
      </c>
      <c r="G4418" s="3" t="e" cm="1">
        <f t="array" ref="G44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19" spans="3:7">
      <c r="C4419" t="e">
        <f>IF(WEEKDAY(Tableau1[[#This Row],[Date]],11)&gt;5,"W","S")</f>
        <v>#VALUE!</v>
      </c>
      <c r="D4419" t="e" cm="1">
        <f t="array" ref="D4419">_xlfn.IFS(Tableau1[[#This Row],[Jours]]="W","Talon",Tableau1[[#This Row],[Colonne1]]="HP","Consommation normale",G4419="HC","Talon")</f>
        <v>#VALUE!</v>
      </c>
      <c r="E4419" s="1" t="e">
        <f>LEFT(Tableau1[[#This Row],[Données]],10)</f>
        <v>#VALUE!</v>
      </c>
      <c r="F4419" s="3" t="e">
        <f>RIGHT(Tableau1[[#This Row],[Données]],5)</f>
        <v>#VALUE!</v>
      </c>
      <c r="G4419" s="3" t="e" cm="1">
        <f t="array" ref="G44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20" spans="3:7">
      <c r="C4420" t="e">
        <f>IF(WEEKDAY(Tableau1[[#This Row],[Date]],11)&gt;5,"W","S")</f>
        <v>#VALUE!</v>
      </c>
      <c r="D4420" t="e" cm="1">
        <f t="array" ref="D4420">_xlfn.IFS(Tableau1[[#This Row],[Jours]]="W","Talon",Tableau1[[#This Row],[Colonne1]]="HP","Consommation normale",G4420="HC","Talon")</f>
        <v>#VALUE!</v>
      </c>
      <c r="E4420" s="1" t="e">
        <f>LEFT(Tableau1[[#This Row],[Données]],10)</f>
        <v>#VALUE!</v>
      </c>
      <c r="F4420" s="3" t="e">
        <f>RIGHT(Tableau1[[#This Row],[Données]],5)</f>
        <v>#VALUE!</v>
      </c>
      <c r="G4420" s="3" t="e" cm="1">
        <f t="array" ref="G44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21" spans="3:7">
      <c r="C4421" t="e">
        <f>IF(WEEKDAY(Tableau1[[#This Row],[Date]],11)&gt;5,"W","S")</f>
        <v>#VALUE!</v>
      </c>
      <c r="D4421" t="e" cm="1">
        <f t="array" ref="D4421">_xlfn.IFS(Tableau1[[#This Row],[Jours]]="W","Talon",Tableau1[[#This Row],[Colonne1]]="HP","Consommation normale",G4421="HC","Talon")</f>
        <v>#VALUE!</v>
      </c>
      <c r="E4421" s="1" t="e">
        <f>LEFT(Tableau1[[#This Row],[Données]],10)</f>
        <v>#VALUE!</v>
      </c>
      <c r="F4421" s="3" t="e">
        <f>RIGHT(Tableau1[[#This Row],[Données]],5)</f>
        <v>#VALUE!</v>
      </c>
      <c r="G4421" s="3" t="e" cm="1">
        <f t="array" ref="G44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22" spans="3:7">
      <c r="C4422" t="e">
        <f>IF(WEEKDAY(Tableau1[[#This Row],[Date]],11)&gt;5,"W","S")</f>
        <v>#VALUE!</v>
      </c>
      <c r="D4422" t="e" cm="1">
        <f t="array" ref="D4422">_xlfn.IFS(Tableau1[[#This Row],[Jours]]="W","Talon",Tableau1[[#This Row],[Colonne1]]="HP","Consommation normale",G4422="HC","Talon")</f>
        <v>#VALUE!</v>
      </c>
      <c r="E4422" s="1" t="e">
        <f>LEFT(Tableau1[[#This Row],[Données]],10)</f>
        <v>#VALUE!</v>
      </c>
      <c r="F4422" s="3" t="e">
        <f>RIGHT(Tableau1[[#This Row],[Données]],5)</f>
        <v>#VALUE!</v>
      </c>
      <c r="G4422" s="3" t="e" cm="1">
        <f t="array" ref="G44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23" spans="3:7">
      <c r="C4423" t="e">
        <f>IF(WEEKDAY(Tableau1[[#This Row],[Date]],11)&gt;5,"W","S")</f>
        <v>#VALUE!</v>
      </c>
      <c r="D4423" t="e" cm="1">
        <f t="array" ref="D4423">_xlfn.IFS(Tableau1[[#This Row],[Jours]]="W","Talon",Tableau1[[#This Row],[Colonne1]]="HP","Consommation normale",G4423="HC","Talon")</f>
        <v>#VALUE!</v>
      </c>
      <c r="E4423" s="1" t="e">
        <f>LEFT(Tableau1[[#This Row],[Données]],10)</f>
        <v>#VALUE!</v>
      </c>
      <c r="F4423" s="3" t="e">
        <f>RIGHT(Tableau1[[#This Row],[Données]],5)</f>
        <v>#VALUE!</v>
      </c>
      <c r="G4423" s="3" t="e" cm="1">
        <f t="array" ref="G44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24" spans="3:7">
      <c r="C4424" t="e">
        <f>IF(WEEKDAY(Tableau1[[#This Row],[Date]],11)&gt;5,"W","S")</f>
        <v>#VALUE!</v>
      </c>
      <c r="D4424" t="e" cm="1">
        <f t="array" ref="D4424">_xlfn.IFS(Tableau1[[#This Row],[Jours]]="W","Talon",Tableau1[[#This Row],[Colonne1]]="HP","Consommation normale",G4424="HC","Talon")</f>
        <v>#VALUE!</v>
      </c>
      <c r="E4424" s="1" t="e">
        <f>LEFT(Tableau1[[#This Row],[Données]],10)</f>
        <v>#VALUE!</v>
      </c>
      <c r="F4424" s="3" t="e">
        <f>RIGHT(Tableau1[[#This Row],[Données]],5)</f>
        <v>#VALUE!</v>
      </c>
      <c r="G4424" s="3" t="e" cm="1">
        <f t="array" ref="G44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25" spans="3:7">
      <c r="C4425" t="e">
        <f>IF(WEEKDAY(Tableau1[[#This Row],[Date]],11)&gt;5,"W","S")</f>
        <v>#VALUE!</v>
      </c>
      <c r="D4425" t="e" cm="1">
        <f t="array" ref="D4425">_xlfn.IFS(Tableau1[[#This Row],[Jours]]="W","Talon",Tableau1[[#This Row],[Colonne1]]="HP","Consommation normale",G4425="HC","Talon")</f>
        <v>#VALUE!</v>
      </c>
      <c r="E4425" s="1" t="e">
        <f>LEFT(Tableau1[[#This Row],[Données]],10)</f>
        <v>#VALUE!</v>
      </c>
      <c r="F4425" s="3" t="e">
        <f>RIGHT(Tableau1[[#This Row],[Données]],5)</f>
        <v>#VALUE!</v>
      </c>
      <c r="G4425" s="3" t="e" cm="1">
        <f t="array" ref="G44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26" spans="3:7">
      <c r="C4426" t="e">
        <f>IF(WEEKDAY(Tableau1[[#This Row],[Date]],11)&gt;5,"W","S")</f>
        <v>#VALUE!</v>
      </c>
      <c r="D4426" t="e" cm="1">
        <f t="array" ref="D4426">_xlfn.IFS(Tableau1[[#This Row],[Jours]]="W","Talon",Tableau1[[#This Row],[Colonne1]]="HP","Consommation normale",G4426="HC","Talon")</f>
        <v>#VALUE!</v>
      </c>
      <c r="E4426" s="1" t="e">
        <f>LEFT(Tableau1[[#This Row],[Données]],10)</f>
        <v>#VALUE!</v>
      </c>
      <c r="F4426" s="3" t="e">
        <f>RIGHT(Tableau1[[#This Row],[Données]],5)</f>
        <v>#VALUE!</v>
      </c>
      <c r="G4426" s="3" t="e" cm="1">
        <f t="array" ref="G44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27" spans="3:7">
      <c r="C4427" t="e">
        <f>IF(WEEKDAY(Tableau1[[#This Row],[Date]],11)&gt;5,"W","S")</f>
        <v>#VALUE!</v>
      </c>
      <c r="D4427" t="e" cm="1">
        <f t="array" ref="D4427">_xlfn.IFS(Tableau1[[#This Row],[Jours]]="W","Talon",Tableau1[[#This Row],[Colonne1]]="HP","Consommation normale",G4427="HC","Talon")</f>
        <v>#VALUE!</v>
      </c>
      <c r="E4427" s="1" t="e">
        <f>LEFT(Tableau1[[#This Row],[Données]],10)</f>
        <v>#VALUE!</v>
      </c>
      <c r="F4427" s="3" t="e">
        <f>RIGHT(Tableau1[[#This Row],[Données]],5)</f>
        <v>#VALUE!</v>
      </c>
      <c r="G4427" s="3" t="e" cm="1">
        <f t="array" ref="G44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28" spans="3:7">
      <c r="C4428" t="e">
        <f>IF(WEEKDAY(Tableau1[[#This Row],[Date]],11)&gt;5,"W","S")</f>
        <v>#VALUE!</v>
      </c>
      <c r="D4428" t="e" cm="1">
        <f t="array" ref="D4428">_xlfn.IFS(Tableau1[[#This Row],[Jours]]="W","Talon",Tableau1[[#This Row],[Colonne1]]="HP","Consommation normale",G4428="HC","Talon")</f>
        <v>#VALUE!</v>
      </c>
      <c r="E4428" s="1" t="e">
        <f>LEFT(Tableau1[[#This Row],[Données]],10)</f>
        <v>#VALUE!</v>
      </c>
      <c r="F4428" s="3" t="e">
        <f>RIGHT(Tableau1[[#This Row],[Données]],5)</f>
        <v>#VALUE!</v>
      </c>
      <c r="G4428" s="3" t="e" cm="1">
        <f t="array" ref="G44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29" spans="3:7">
      <c r="C4429" t="e">
        <f>IF(WEEKDAY(Tableau1[[#This Row],[Date]],11)&gt;5,"W","S")</f>
        <v>#VALUE!</v>
      </c>
      <c r="D4429" t="e" cm="1">
        <f t="array" ref="D4429">_xlfn.IFS(Tableau1[[#This Row],[Jours]]="W","Talon",Tableau1[[#This Row],[Colonne1]]="HP","Consommation normale",G4429="HC","Talon")</f>
        <v>#VALUE!</v>
      </c>
      <c r="E4429" s="1" t="e">
        <f>LEFT(Tableau1[[#This Row],[Données]],10)</f>
        <v>#VALUE!</v>
      </c>
      <c r="F4429" s="3" t="e">
        <f>RIGHT(Tableau1[[#This Row],[Données]],5)</f>
        <v>#VALUE!</v>
      </c>
      <c r="G4429" s="3" t="e" cm="1">
        <f t="array" ref="G44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30" spans="3:7">
      <c r="C4430" t="e">
        <f>IF(WEEKDAY(Tableau1[[#This Row],[Date]],11)&gt;5,"W","S")</f>
        <v>#VALUE!</v>
      </c>
      <c r="D4430" t="e" cm="1">
        <f t="array" ref="D4430">_xlfn.IFS(Tableau1[[#This Row],[Jours]]="W","Talon",Tableau1[[#This Row],[Colonne1]]="HP","Consommation normale",G4430="HC","Talon")</f>
        <v>#VALUE!</v>
      </c>
      <c r="E4430" s="1" t="e">
        <f>LEFT(Tableau1[[#This Row],[Données]],10)</f>
        <v>#VALUE!</v>
      </c>
      <c r="F4430" s="3" t="e">
        <f>RIGHT(Tableau1[[#This Row],[Données]],5)</f>
        <v>#VALUE!</v>
      </c>
      <c r="G4430" s="3" t="e" cm="1">
        <f t="array" ref="G44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31" spans="3:7">
      <c r="C4431" t="e">
        <f>IF(WEEKDAY(Tableau1[[#This Row],[Date]],11)&gt;5,"W","S")</f>
        <v>#VALUE!</v>
      </c>
      <c r="D4431" t="e" cm="1">
        <f t="array" ref="D4431">_xlfn.IFS(Tableau1[[#This Row],[Jours]]="W","Talon",Tableau1[[#This Row],[Colonne1]]="HP","Consommation normale",G4431="HC","Talon")</f>
        <v>#VALUE!</v>
      </c>
      <c r="E4431" s="1" t="e">
        <f>LEFT(Tableau1[[#This Row],[Données]],10)</f>
        <v>#VALUE!</v>
      </c>
      <c r="F4431" s="3" t="e">
        <f>RIGHT(Tableau1[[#This Row],[Données]],5)</f>
        <v>#VALUE!</v>
      </c>
      <c r="G4431" s="3" t="e" cm="1">
        <f t="array" ref="G44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32" spans="3:7">
      <c r="C4432" t="e">
        <f>IF(WEEKDAY(Tableau1[[#This Row],[Date]],11)&gt;5,"W","S")</f>
        <v>#VALUE!</v>
      </c>
      <c r="D4432" t="e" cm="1">
        <f t="array" ref="D4432">_xlfn.IFS(Tableau1[[#This Row],[Jours]]="W","Talon",Tableau1[[#This Row],[Colonne1]]="HP","Consommation normale",G4432="HC","Talon")</f>
        <v>#VALUE!</v>
      </c>
      <c r="E4432" s="1" t="e">
        <f>LEFT(Tableau1[[#This Row],[Données]],10)</f>
        <v>#VALUE!</v>
      </c>
      <c r="F4432" s="3" t="e">
        <f>RIGHT(Tableau1[[#This Row],[Données]],5)</f>
        <v>#VALUE!</v>
      </c>
      <c r="G4432" s="3" t="e" cm="1">
        <f t="array" ref="G44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33" spans="3:7">
      <c r="C4433" t="e">
        <f>IF(WEEKDAY(Tableau1[[#This Row],[Date]],11)&gt;5,"W","S")</f>
        <v>#VALUE!</v>
      </c>
      <c r="D4433" t="e" cm="1">
        <f t="array" ref="D4433">_xlfn.IFS(Tableau1[[#This Row],[Jours]]="W","Talon",Tableau1[[#This Row],[Colonne1]]="HP","Consommation normale",G4433="HC","Talon")</f>
        <v>#VALUE!</v>
      </c>
      <c r="E4433" s="1" t="e">
        <f>LEFT(Tableau1[[#This Row],[Données]],10)</f>
        <v>#VALUE!</v>
      </c>
      <c r="F4433" s="3" t="e">
        <f>RIGHT(Tableau1[[#This Row],[Données]],5)</f>
        <v>#VALUE!</v>
      </c>
      <c r="G4433" s="3" t="e" cm="1">
        <f t="array" ref="G44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34" spans="3:7">
      <c r="C4434" t="e">
        <f>IF(WEEKDAY(Tableau1[[#This Row],[Date]],11)&gt;5,"W","S")</f>
        <v>#VALUE!</v>
      </c>
      <c r="D4434" t="e" cm="1">
        <f t="array" ref="D4434">_xlfn.IFS(Tableau1[[#This Row],[Jours]]="W","Talon",Tableau1[[#This Row],[Colonne1]]="HP","Consommation normale",G4434="HC","Talon")</f>
        <v>#VALUE!</v>
      </c>
      <c r="E4434" s="1" t="e">
        <f>LEFT(Tableau1[[#This Row],[Données]],10)</f>
        <v>#VALUE!</v>
      </c>
      <c r="F4434" s="3" t="e">
        <f>RIGHT(Tableau1[[#This Row],[Données]],5)</f>
        <v>#VALUE!</v>
      </c>
      <c r="G4434" s="3" t="e" cm="1">
        <f t="array" ref="G44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35" spans="3:7">
      <c r="C4435" t="e">
        <f>IF(WEEKDAY(Tableau1[[#This Row],[Date]],11)&gt;5,"W","S")</f>
        <v>#VALUE!</v>
      </c>
      <c r="D4435" t="e" cm="1">
        <f t="array" ref="D4435">_xlfn.IFS(Tableau1[[#This Row],[Jours]]="W","Talon",Tableau1[[#This Row],[Colonne1]]="HP","Consommation normale",G4435="HC","Talon")</f>
        <v>#VALUE!</v>
      </c>
      <c r="E4435" s="1" t="e">
        <f>LEFT(Tableau1[[#This Row],[Données]],10)</f>
        <v>#VALUE!</v>
      </c>
      <c r="F4435" s="3" t="e">
        <f>RIGHT(Tableau1[[#This Row],[Données]],5)</f>
        <v>#VALUE!</v>
      </c>
      <c r="G4435" s="3" t="e" cm="1">
        <f t="array" ref="G44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36" spans="3:7">
      <c r="C4436" t="e">
        <f>IF(WEEKDAY(Tableau1[[#This Row],[Date]],11)&gt;5,"W","S")</f>
        <v>#VALUE!</v>
      </c>
      <c r="D4436" t="e" cm="1">
        <f t="array" ref="D4436">_xlfn.IFS(Tableau1[[#This Row],[Jours]]="W","Talon",Tableau1[[#This Row],[Colonne1]]="HP","Consommation normale",G4436="HC","Talon")</f>
        <v>#VALUE!</v>
      </c>
      <c r="E4436" s="1" t="e">
        <f>LEFT(Tableau1[[#This Row],[Données]],10)</f>
        <v>#VALUE!</v>
      </c>
      <c r="F4436" s="3" t="e">
        <f>RIGHT(Tableau1[[#This Row],[Données]],5)</f>
        <v>#VALUE!</v>
      </c>
      <c r="G4436" s="3" t="e" cm="1">
        <f t="array" ref="G44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37" spans="3:7">
      <c r="C4437" t="e">
        <f>IF(WEEKDAY(Tableau1[[#This Row],[Date]],11)&gt;5,"W","S")</f>
        <v>#VALUE!</v>
      </c>
      <c r="D4437" t="e" cm="1">
        <f t="array" ref="D4437">_xlfn.IFS(Tableau1[[#This Row],[Jours]]="W","Talon",Tableau1[[#This Row],[Colonne1]]="HP","Consommation normale",G4437="HC","Talon")</f>
        <v>#VALUE!</v>
      </c>
      <c r="E4437" s="1" t="e">
        <f>LEFT(Tableau1[[#This Row],[Données]],10)</f>
        <v>#VALUE!</v>
      </c>
      <c r="F4437" s="3" t="e">
        <f>RIGHT(Tableau1[[#This Row],[Données]],5)</f>
        <v>#VALUE!</v>
      </c>
      <c r="G4437" s="3" t="e" cm="1">
        <f t="array" ref="G44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38" spans="3:7">
      <c r="C4438" t="e">
        <f>IF(WEEKDAY(Tableau1[[#This Row],[Date]],11)&gt;5,"W","S")</f>
        <v>#VALUE!</v>
      </c>
      <c r="D4438" t="e" cm="1">
        <f t="array" ref="D4438">_xlfn.IFS(Tableau1[[#This Row],[Jours]]="W","Talon",Tableau1[[#This Row],[Colonne1]]="HP","Consommation normale",G4438="HC","Talon")</f>
        <v>#VALUE!</v>
      </c>
      <c r="E4438" s="1" t="e">
        <f>LEFT(Tableau1[[#This Row],[Données]],10)</f>
        <v>#VALUE!</v>
      </c>
      <c r="F4438" s="3" t="e">
        <f>RIGHT(Tableau1[[#This Row],[Données]],5)</f>
        <v>#VALUE!</v>
      </c>
      <c r="G4438" s="3" t="e" cm="1">
        <f t="array" ref="G44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39" spans="3:7">
      <c r="C4439" t="e">
        <f>IF(WEEKDAY(Tableau1[[#This Row],[Date]],11)&gt;5,"W","S")</f>
        <v>#VALUE!</v>
      </c>
      <c r="D4439" t="e" cm="1">
        <f t="array" ref="D4439">_xlfn.IFS(Tableau1[[#This Row],[Jours]]="W","Talon",Tableau1[[#This Row],[Colonne1]]="HP","Consommation normale",G4439="HC","Talon")</f>
        <v>#VALUE!</v>
      </c>
      <c r="E4439" s="1" t="e">
        <f>LEFT(Tableau1[[#This Row],[Données]],10)</f>
        <v>#VALUE!</v>
      </c>
      <c r="F4439" s="3" t="e">
        <f>RIGHT(Tableau1[[#This Row],[Données]],5)</f>
        <v>#VALUE!</v>
      </c>
      <c r="G4439" s="3" t="e" cm="1">
        <f t="array" ref="G44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40" spans="3:7">
      <c r="C4440" t="e">
        <f>IF(WEEKDAY(Tableau1[[#This Row],[Date]],11)&gt;5,"W","S")</f>
        <v>#VALUE!</v>
      </c>
      <c r="D4440" t="e" cm="1">
        <f t="array" ref="D4440">_xlfn.IFS(Tableau1[[#This Row],[Jours]]="W","Talon",Tableau1[[#This Row],[Colonne1]]="HP","Consommation normale",G4440="HC","Talon")</f>
        <v>#VALUE!</v>
      </c>
      <c r="E4440" s="1" t="e">
        <f>LEFT(Tableau1[[#This Row],[Données]],10)</f>
        <v>#VALUE!</v>
      </c>
      <c r="F4440" s="3" t="e">
        <f>RIGHT(Tableau1[[#This Row],[Données]],5)</f>
        <v>#VALUE!</v>
      </c>
      <c r="G4440" s="3" t="e" cm="1">
        <f t="array" ref="G44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41" spans="3:7">
      <c r="C4441" t="e">
        <f>IF(WEEKDAY(Tableau1[[#This Row],[Date]],11)&gt;5,"W","S")</f>
        <v>#VALUE!</v>
      </c>
      <c r="D4441" t="e" cm="1">
        <f t="array" ref="D4441">_xlfn.IFS(Tableau1[[#This Row],[Jours]]="W","Talon",Tableau1[[#This Row],[Colonne1]]="HP","Consommation normale",G4441="HC","Talon")</f>
        <v>#VALUE!</v>
      </c>
      <c r="E4441" s="1" t="e">
        <f>LEFT(Tableau1[[#This Row],[Données]],10)</f>
        <v>#VALUE!</v>
      </c>
      <c r="F4441" s="3" t="e">
        <f>RIGHT(Tableau1[[#This Row],[Données]],5)</f>
        <v>#VALUE!</v>
      </c>
      <c r="G4441" s="3" t="e" cm="1">
        <f t="array" ref="G44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42" spans="3:7">
      <c r="C4442" t="e">
        <f>IF(WEEKDAY(Tableau1[[#This Row],[Date]],11)&gt;5,"W","S")</f>
        <v>#VALUE!</v>
      </c>
      <c r="D4442" t="e" cm="1">
        <f t="array" ref="D4442">_xlfn.IFS(Tableau1[[#This Row],[Jours]]="W","Talon",Tableau1[[#This Row],[Colonne1]]="HP","Consommation normale",G4442="HC","Talon")</f>
        <v>#VALUE!</v>
      </c>
      <c r="E4442" s="1" t="e">
        <f>LEFT(Tableau1[[#This Row],[Données]],10)</f>
        <v>#VALUE!</v>
      </c>
      <c r="F4442" s="3" t="e">
        <f>RIGHT(Tableau1[[#This Row],[Données]],5)</f>
        <v>#VALUE!</v>
      </c>
      <c r="G4442" s="3" t="e" cm="1">
        <f t="array" ref="G44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43" spans="3:7">
      <c r="C4443" t="e">
        <f>IF(WEEKDAY(Tableau1[[#This Row],[Date]],11)&gt;5,"W","S")</f>
        <v>#VALUE!</v>
      </c>
      <c r="D4443" t="e" cm="1">
        <f t="array" ref="D4443">_xlfn.IFS(Tableau1[[#This Row],[Jours]]="W","Talon",Tableau1[[#This Row],[Colonne1]]="HP","Consommation normale",G4443="HC","Talon")</f>
        <v>#VALUE!</v>
      </c>
      <c r="E4443" s="1" t="e">
        <f>LEFT(Tableau1[[#This Row],[Données]],10)</f>
        <v>#VALUE!</v>
      </c>
      <c r="F4443" s="3" t="e">
        <f>RIGHT(Tableau1[[#This Row],[Données]],5)</f>
        <v>#VALUE!</v>
      </c>
      <c r="G4443" s="3" t="e" cm="1">
        <f t="array" ref="G44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44" spans="3:7">
      <c r="C4444" t="e">
        <f>IF(WEEKDAY(Tableau1[[#This Row],[Date]],11)&gt;5,"W","S")</f>
        <v>#VALUE!</v>
      </c>
      <c r="D4444" t="e" cm="1">
        <f t="array" ref="D4444">_xlfn.IFS(Tableau1[[#This Row],[Jours]]="W","Talon",Tableau1[[#This Row],[Colonne1]]="HP","Consommation normale",G4444="HC","Talon")</f>
        <v>#VALUE!</v>
      </c>
      <c r="E4444" s="1" t="e">
        <f>LEFT(Tableau1[[#This Row],[Données]],10)</f>
        <v>#VALUE!</v>
      </c>
      <c r="F4444" s="3" t="e">
        <f>RIGHT(Tableau1[[#This Row],[Données]],5)</f>
        <v>#VALUE!</v>
      </c>
      <c r="G4444" s="3" t="e" cm="1">
        <f t="array" ref="G44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45" spans="3:7">
      <c r="C4445" t="e">
        <f>IF(WEEKDAY(Tableau1[[#This Row],[Date]],11)&gt;5,"W","S")</f>
        <v>#VALUE!</v>
      </c>
      <c r="D4445" t="e" cm="1">
        <f t="array" ref="D4445">_xlfn.IFS(Tableau1[[#This Row],[Jours]]="W","Talon",Tableau1[[#This Row],[Colonne1]]="HP","Consommation normale",G4445="HC","Talon")</f>
        <v>#VALUE!</v>
      </c>
      <c r="E4445" s="1" t="e">
        <f>LEFT(Tableau1[[#This Row],[Données]],10)</f>
        <v>#VALUE!</v>
      </c>
      <c r="F4445" s="3" t="e">
        <f>RIGHT(Tableau1[[#This Row],[Données]],5)</f>
        <v>#VALUE!</v>
      </c>
      <c r="G4445" s="3" t="e" cm="1">
        <f t="array" ref="G44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46" spans="3:7">
      <c r="C4446" t="e">
        <f>IF(WEEKDAY(Tableau1[[#This Row],[Date]],11)&gt;5,"W","S")</f>
        <v>#VALUE!</v>
      </c>
      <c r="D4446" t="e" cm="1">
        <f t="array" ref="D4446">_xlfn.IFS(Tableau1[[#This Row],[Jours]]="W","Talon",Tableau1[[#This Row],[Colonne1]]="HP","Consommation normale",G4446="HC","Talon")</f>
        <v>#VALUE!</v>
      </c>
      <c r="E4446" s="1" t="e">
        <f>LEFT(Tableau1[[#This Row],[Données]],10)</f>
        <v>#VALUE!</v>
      </c>
      <c r="F4446" s="3" t="e">
        <f>RIGHT(Tableau1[[#This Row],[Données]],5)</f>
        <v>#VALUE!</v>
      </c>
      <c r="G4446" s="3" t="e" cm="1">
        <f t="array" ref="G44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47" spans="3:7">
      <c r="C4447" t="e">
        <f>IF(WEEKDAY(Tableau1[[#This Row],[Date]],11)&gt;5,"W","S")</f>
        <v>#VALUE!</v>
      </c>
      <c r="D4447" t="e" cm="1">
        <f t="array" ref="D4447">_xlfn.IFS(Tableau1[[#This Row],[Jours]]="W","Talon",Tableau1[[#This Row],[Colonne1]]="HP","Consommation normale",G4447="HC","Talon")</f>
        <v>#VALUE!</v>
      </c>
      <c r="E4447" s="1" t="e">
        <f>LEFT(Tableau1[[#This Row],[Données]],10)</f>
        <v>#VALUE!</v>
      </c>
      <c r="F4447" s="3" t="e">
        <f>RIGHT(Tableau1[[#This Row],[Données]],5)</f>
        <v>#VALUE!</v>
      </c>
      <c r="G4447" s="3" t="e" cm="1">
        <f t="array" ref="G44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48" spans="3:7">
      <c r="C4448" t="e">
        <f>IF(WEEKDAY(Tableau1[[#This Row],[Date]],11)&gt;5,"W","S")</f>
        <v>#VALUE!</v>
      </c>
      <c r="D4448" t="e" cm="1">
        <f t="array" ref="D4448">_xlfn.IFS(Tableau1[[#This Row],[Jours]]="W","Talon",Tableau1[[#This Row],[Colonne1]]="HP","Consommation normale",G4448="HC","Talon")</f>
        <v>#VALUE!</v>
      </c>
      <c r="E4448" s="1" t="e">
        <f>LEFT(Tableau1[[#This Row],[Données]],10)</f>
        <v>#VALUE!</v>
      </c>
      <c r="F4448" s="3" t="e">
        <f>RIGHT(Tableau1[[#This Row],[Données]],5)</f>
        <v>#VALUE!</v>
      </c>
      <c r="G4448" s="3" t="e" cm="1">
        <f t="array" ref="G44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49" spans="3:7">
      <c r="C4449" t="e">
        <f>IF(WEEKDAY(Tableau1[[#This Row],[Date]],11)&gt;5,"W","S")</f>
        <v>#VALUE!</v>
      </c>
      <c r="D4449" t="e" cm="1">
        <f t="array" ref="D4449">_xlfn.IFS(Tableau1[[#This Row],[Jours]]="W","Talon",Tableau1[[#This Row],[Colonne1]]="HP","Consommation normale",G4449="HC","Talon")</f>
        <v>#VALUE!</v>
      </c>
      <c r="E4449" s="1" t="e">
        <f>LEFT(Tableau1[[#This Row],[Données]],10)</f>
        <v>#VALUE!</v>
      </c>
      <c r="F4449" s="3" t="e">
        <f>RIGHT(Tableau1[[#This Row],[Données]],5)</f>
        <v>#VALUE!</v>
      </c>
      <c r="G4449" s="3" t="e" cm="1">
        <f t="array" ref="G44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50" spans="3:7">
      <c r="C4450" t="e">
        <f>IF(WEEKDAY(Tableau1[[#This Row],[Date]],11)&gt;5,"W","S")</f>
        <v>#VALUE!</v>
      </c>
      <c r="D4450" t="e" cm="1">
        <f t="array" ref="D4450">_xlfn.IFS(Tableau1[[#This Row],[Jours]]="W","Talon",Tableau1[[#This Row],[Colonne1]]="HP","Consommation normale",G4450="HC","Talon")</f>
        <v>#VALUE!</v>
      </c>
      <c r="E4450" s="1" t="e">
        <f>LEFT(Tableau1[[#This Row],[Données]],10)</f>
        <v>#VALUE!</v>
      </c>
      <c r="F4450" s="3" t="e">
        <f>RIGHT(Tableau1[[#This Row],[Données]],5)</f>
        <v>#VALUE!</v>
      </c>
      <c r="G4450" s="3" t="e" cm="1">
        <f t="array" ref="G44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51" spans="3:7">
      <c r="C4451" t="e">
        <f>IF(WEEKDAY(Tableau1[[#This Row],[Date]],11)&gt;5,"W","S")</f>
        <v>#VALUE!</v>
      </c>
      <c r="D4451" t="e" cm="1">
        <f t="array" ref="D4451">_xlfn.IFS(Tableau1[[#This Row],[Jours]]="W","Talon",Tableau1[[#This Row],[Colonne1]]="HP","Consommation normale",G4451="HC","Talon")</f>
        <v>#VALUE!</v>
      </c>
      <c r="E4451" s="1" t="e">
        <f>LEFT(Tableau1[[#This Row],[Données]],10)</f>
        <v>#VALUE!</v>
      </c>
      <c r="F4451" s="3" t="e">
        <f>RIGHT(Tableau1[[#This Row],[Données]],5)</f>
        <v>#VALUE!</v>
      </c>
      <c r="G4451" s="3" t="e" cm="1">
        <f t="array" ref="G44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52" spans="3:7">
      <c r="C4452" t="e">
        <f>IF(WEEKDAY(Tableau1[[#This Row],[Date]],11)&gt;5,"W","S")</f>
        <v>#VALUE!</v>
      </c>
      <c r="D4452" t="e" cm="1">
        <f t="array" ref="D4452">_xlfn.IFS(Tableau1[[#This Row],[Jours]]="W","Talon",Tableau1[[#This Row],[Colonne1]]="HP","Consommation normale",G4452="HC","Talon")</f>
        <v>#VALUE!</v>
      </c>
      <c r="E4452" s="1" t="e">
        <f>LEFT(Tableau1[[#This Row],[Données]],10)</f>
        <v>#VALUE!</v>
      </c>
      <c r="F4452" s="3" t="e">
        <f>RIGHT(Tableau1[[#This Row],[Données]],5)</f>
        <v>#VALUE!</v>
      </c>
      <c r="G4452" s="3" t="e" cm="1">
        <f t="array" ref="G44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53" spans="3:7">
      <c r="C4453" t="e">
        <f>IF(WEEKDAY(Tableau1[[#This Row],[Date]],11)&gt;5,"W","S")</f>
        <v>#VALUE!</v>
      </c>
      <c r="D4453" t="e" cm="1">
        <f t="array" ref="D4453">_xlfn.IFS(Tableau1[[#This Row],[Jours]]="W","Talon",Tableau1[[#This Row],[Colonne1]]="HP","Consommation normale",G4453="HC","Talon")</f>
        <v>#VALUE!</v>
      </c>
      <c r="E4453" s="1" t="e">
        <f>LEFT(Tableau1[[#This Row],[Données]],10)</f>
        <v>#VALUE!</v>
      </c>
      <c r="F4453" s="3" t="e">
        <f>RIGHT(Tableau1[[#This Row],[Données]],5)</f>
        <v>#VALUE!</v>
      </c>
      <c r="G4453" s="3" t="e" cm="1">
        <f t="array" ref="G44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54" spans="3:7">
      <c r="C4454" t="e">
        <f>IF(WEEKDAY(Tableau1[[#This Row],[Date]],11)&gt;5,"W","S")</f>
        <v>#VALUE!</v>
      </c>
      <c r="D4454" t="e" cm="1">
        <f t="array" ref="D4454">_xlfn.IFS(Tableau1[[#This Row],[Jours]]="W","Talon",Tableau1[[#This Row],[Colonne1]]="HP","Consommation normale",G4454="HC","Talon")</f>
        <v>#VALUE!</v>
      </c>
      <c r="E4454" s="1" t="e">
        <f>LEFT(Tableau1[[#This Row],[Données]],10)</f>
        <v>#VALUE!</v>
      </c>
      <c r="F4454" s="3" t="e">
        <f>RIGHT(Tableau1[[#This Row],[Données]],5)</f>
        <v>#VALUE!</v>
      </c>
      <c r="G4454" s="3" t="e" cm="1">
        <f t="array" ref="G44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55" spans="3:7">
      <c r="C4455" t="e">
        <f>IF(WEEKDAY(Tableau1[[#This Row],[Date]],11)&gt;5,"W","S")</f>
        <v>#VALUE!</v>
      </c>
      <c r="D4455" t="e" cm="1">
        <f t="array" ref="D4455">_xlfn.IFS(Tableau1[[#This Row],[Jours]]="W","Talon",Tableau1[[#This Row],[Colonne1]]="HP","Consommation normale",G4455="HC","Talon")</f>
        <v>#VALUE!</v>
      </c>
      <c r="E4455" s="1" t="e">
        <f>LEFT(Tableau1[[#This Row],[Données]],10)</f>
        <v>#VALUE!</v>
      </c>
      <c r="F4455" s="3" t="e">
        <f>RIGHT(Tableau1[[#This Row],[Données]],5)</f>
        <v>#VALUE!</v>
      </c>
      <c r="G4455" s="3" t="e" cm="1">
        <f t="array" ref="G44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56" spans="3:7">
      <c r="C4456" t="e">
        <f>IF(WEEKDAY(Tableau1[[#This Row],[Date]],11)&gt;5,"W","S")</f>
        <v>#VALUE!</v>
      </c>
      <c r="D4456" t="e" cm="1">
        <f t="array" ref="D4456">_xlfn.IFS(Tableau1[[#This Row],[Jours]]="W","Talon",Tableau1[[#This Row],[Colonne1]]="HP","Consommation normale",G4456="HC","Talon")</f>
        <v>#VALUE!</v>
      </c>
      <c r="E4456" s="1" t="e">
        <f>LEFT(Tableau1[[#This Row],[Données]],10)</f>
        <v>#VALUE!</v>
      </c>
      <c r="F4456" s="3" t="e">
        <f>RIGHT(Tableau1[[#This Row],[Données]],5)</f>
        <v>#VALUE!</v>
      </c>
      <c r="G4456" s="3" t="e" cm="1">
        <f t="array" ref="G44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57" spans="3:7">
      <c r="C4457" t="e">
        <f>IF(WEEKDAY(Tableau1[[#This Row],[Date]],11)&gt;5,"W","S")</f>
        <v>#VALUE!</v>
      </c>
      <c r="D4457" t="e" cm="1">
        <f t="array" ref="D4457">_xlfn.IFS(Tableau1[[#This Row],[Jours]]="W","Talon",Tableau1[[#This Row],[Colonne1]]="HP","Consommation normale",G4457="HC","Talon")</f>
        <v>#VALUE!</v>
      </c>
      <c r="E4457" s="1" t="e">
        <f>LEFT(Tableau1[[#This Row],[Données]],10)</f>
        <v>#VALUE!</v>
      </c>
      <c r="F4457" s="3" t="e">
        <f>RIGHT(Tableau1[[#This Row],[Données]],5)</f>
        <v>#VALUE!</v>
      </c>
      <c r="G4457" s="3" t="e" cm="1">
        <f t="array" ref="G44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58" spans="3:7">
      <c r="C4458" t="e">
        <f>IF(WEEKDAY(Tableau1[[#This Row],[Date]],11)&gt;5,"W","S")</f>
        <v>#VALUE!</v>
      </c>
      <c r="D4458" t="e" cm="1">
        <f t="array" ref="D4458">_xlfn.IFS(Tableau1[[#This Row],[Jours]]="W","Talon",Tableau1[[#This Row],[Colonne1]]="HP","Consommation normale",G4458="HC","Talon")</f>
        <v>#VALUE!</v>
      </c>
      <c r="E4458" s="1" t="e">
        <f>LEFT(Tableau1[[#This Row],[Données]],10)</f>
        <v>#VALUE!</v>
      </c>
      <c r="F4458" s="3" t="e">
        <f>RIGHT(Tableau1[[#This Row],[Données]],5)</f>
        <v>#VALUE!</v>
      </c>
      <c r="G4458" s="3" t="e" cm="1">
        <f t="array" ref="G44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59" spans="3:7">
      <c r="C4459" t="e">
        <f>IF(WEEKDAY(Tableau1[[#This Row],[Date]],11)&gt;5,"W","S")</f>
        <v>#VALUE!</v>
      </c>
      <c r="D4459" t="e" cm="1">
        <f t="array" ref="D4459">_xlfn.IFS(Tableau1[[#This Row],[Jours]]="W","Talon",Tableau1[[#This Row],[Colonne1]]="HP","Consommation normale",G4459="HC","Talon")</f>
        <v>#VALUE!</v>
      </c>
      <c r="E4459" s="1" t="e">
        <f>LEFT(Tableau1[[#This Row],[Données]],10)</f>
        <v>#VALUE!</v>
      </c>
      <c r="F4459" s="3" t="e">
        <f>RIGHT(Tableau1[[#This Row],[Données]],5)</f>
        <v>#VALUE!</v>
      </c>
      <c r="G4459" s="3" t="e" cm="1">
        <f t="array" ref="G44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60" spans="3:7">
      <c r="C4460" t="e">
        <f>IF(WEEKDAY(Tableau1[[#This Row],[Date]],11)&gt;5,"W","S")</f>
        <v>#VALUE!</v>
      </c>
      <c r="D4460" t="e" cm="1">
        <f t="array" ref="D4460">_xlfn.IFS(Tableau1[[#This Row],[Jours]]="W","Talon",Tableau1[[#This Row],[Colonne1]]="HP","Consommation normale",G4460="HC","Talon")</f>
        <v>#VALUE!</v>
      </c>
      <c r="E4460" s="1" t="e">
        <f>LEFT(Tableau1[[#This Row],[Données]],10)</f>
        <v>#VALUE!</v>
      </c>
      <c r="F4460" s="3" t="e">
        <f>RIGHT(Tableau1[[#This Row],[Données]],5)</f>
        <v>#VALUE!</v>
      </c>
      <c r="G4460" s="3" t="e" cm="1">
        <f t="array" ref="G44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61" spans="3:7">
      <c r="C4461" t="e">
        <f>IF(WEEKDAY(Tableau1[[#This Row],[Date]],11)&gt;5,"W","S")</f>
        <v>#VALUE!</v>
      </c>
      <c r="D4461" t="e" cm="1">
        <f t="array" ref="D4461">_xlfn.IFS(Tableau1[[#This Row],[Jours]]="W","Talon",Tableau1[[#This Row],[Colonne1]]="HP","Consommation normale",G4461="HC","Talon")</f>
        <v>#VALUE!</v>
      </c>
      <c r="E4461" s="1" t="e">
        <f>LEFT(Tableau1[[#This Row],[Données]],10)</f>
        <v>#VALUE!</v>
      </c>
      <c r="F4461" s="3" t="e">
        <f>RIGHT(Tableau1[[#This Row],[Données]],5)</f>
        <v>#VALUE!</v>
      </c>
      <c r="G4461" s="3" t="e" cm="1">
        <f t="array" ref="G44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62" spans="3:7">
      <c r="C4462" t="e">
        <f>IF(WEEKDAY(Tableau1[[#This Row],[Date]],11)&gt;5,"W","S")</f>
        <v>#VALUE!</v>
      </c>
      <c r="D4462" t="e" cm="1">
        <f t="array" ref="D4462">_xlfn.IFS(Tableau1[[#This Row],[Jours]]="W","Talon",Tableau1[[#This Row],[Colonne1]]="HP","Consommation normale",G4462="HC","Talon")</f>
        <v>#VALUE!</v>
      </c>
      <c r="E4462" s="1" t="e">
        <f>LEFT(Tableau1[[#This Row],[Données]],10)</f>
        <v>#VALUE!</v>
      </c>
      <c r="F4462" s="3" t="e">
        <f>RIGHT(Tableau1[[#This Row],[Données]],5)</f>
        <v>#VALUE!</v>
      </c>
      <c r="G4462" s="3" t="e" cm="1">
        <f t="array" ref="G44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63" spans="3:7">
      <c r="C4463" t="e">
        <f>IF(WEEKDAY(Tableau1[[#This Row],[Date]],11)&gt;5,"W","S")</f>
        <v>#VALUE!</v>
      </c>
      <c r="D4463" t="e" cm="1">
        <f t="array" ref="D4463">_xlfn.IFS(Tableau1[[#This Row],[Jours]]="W","Talon",Tableau1[[#This Row],[Colonne1]]="HP","Consommation normale",G4463="HC","Talon")</f>
        <v>#VALUE!</v>
      </c>
      <c r="E4463" s="1" t="e">
        <f>LEFT(Tableau1[[#This Row],[Données]],10)</f>
        <v>#VALUE!</v>
      </c>
      <c r="F4463" s="3" t="e">
        <f>RIGHT(Tableau1[[#This Row],[Données]],5)</f>
        <v>#VALUE!</v>
      </c>
      <c r="G4463" s="3" t="e" cm="1">
        <f t="array" ref="G44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64" spans="3:7">
      <c r="C4464" t="e">
        <f>IF(WEEKDAY(Tableau1[[#This Row],[Date]],11)&gt;5,"W","S")</f>
        <v>#VALUE!</v>
      </c>
      <c r="D4464" t="e" cm="1">
        <f t="array" ref="D4464">_xlfn.IFS(Tableau1[[#This Row],[Jours]]="W","Talon",Tableau1[[#This Row],[Colonne1]]="HP","Consommation normale",G4464="HC","Talon")</f>
        <v>#VALUE!</v>
      </c>
      <c r="E4464" s="1" t="e">
        <f>LEFT(Tableau1[[#This Row],[Données]],10)</f>
        <v>#VALUE!</v>
      </c>
      <c r="F4464" s="3" t="e">
        <f>RIGHT(Tableau1[[#This Row],[Données]],5)</f>
        <v>#VALUE!</v>
      </c>
      <c r="G4464" s="3" t="e" cm="1">
        <f t="array" ref="G44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65" spans="3:7">
      <c r="C4465" t="e">
        <f>IF(WEEKDAY(Tableau1[[#This Row],[Date]],11)&gt;5,"W","S")</f>
        <v>#VALUE!</v>
      </c>
      <c r="D4465" t="e" cm="1">
        <f t="array" ref="D4465">_xlfn.IFS(Tableau1[[#This Row],[Jours]]="W","Talon",Tableau1[[#This Row],[Colonne1]]="HP","Consommation normale",G4465="HC","Talon")</f>
        <v>#VALUE!</v>
      </c>
      <c r="E4465" s="1" t="e">
        <f>LEFT(Tableau1[[#This Row],[Données]],10)</f>
        <v>#VALUE!</v>
      </c>
      <c r="F4465" s="3" t="e">
        <f>RIGHT(Tableau1[[#This Row],[Données]],5)</f>
        <v>#VALUE!</v>
      </c>
      <c r="G4465" s="3" t="e" cm="1">
        <f t="array" ref="G44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66" spans="3:7">
      <c r="C4466" t="e">
        <f>IF(WEEKDAY(Tableau1[[#This Row],[Date]],11)&gt;5,"W","S")</f>
        <v>#VALUE!</v>
      </c>
      <c r="D4466" t="e" cm="1">
        <f t="array" ref="D4466">_xlfn.IFS(Tableau1[[#This Row],[Jours]]="W","Talon",Tableau1[[#This Row],[Colonne1]]="HP","Consommation normale",G4466="HC","Talon")</f>
        <v>#VALUE!</v>
      </c>
      <c r="E4466" s="1" t="e">
        <f>LEFT(Tableau1[[#This Row],[Données]],10)</f>
        <v>#VALUE!</v>
      </c>
      <c r="F4466" s="3" t="e">
        <f>RIGHT(Tableau1[[#This Row],[Données]],5)</f>
        <v>#VALUE!</v>
      </c>
      <c r="G4466" s="3" t="e" cm="1">
        <f t="array" ref="G44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67" spans="3:7">
      <c r="C4467" t="e">
        <f>IF(WEEKDAY(Tableau1[[#This Row],[Date]],11)&gt;5,"W","S")</f>
        <v>#VALUE!</v>
      </c>
      <c r="D4467" t="e" cm="1">
        <f t="array" ref="D4467">_xlfn.IFS(Tableau1[[#This Row],[Jours]]="W","Talon",Tableau1[[#This Row],[Colonne1]]="HP","Consommation normale",G4467="HC","Talon")</f>
        <v>#VALUE!</v>
      </c>
      <c r="E4467" s="1" t="e">
        <f>LEFT(Tableau1[[#This Row],[Données]],10)</f>
        <v>#VALUE!</v>
      </c>
      <c r="F4467" s="3" t="e">
        <f>RIGHT(Tableau1[[#This Row],[Données]],5)</f>
        <v>#VALUE!</v>
      </c>
      <c r="G4467" s="3" t="e" cm="1">
        <f t="array" ref="G44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68" spans="3:7">
      <c r="C4468" t="e">
        <f>IF(WEEKDAY(Tableau1[[#This Row],[Date]],11)&gt;5,"W","S")</f>
        <v>#VALUE!</v>
      </c>
      <c r="D4468" t="e" cm="1">
        <f t="array" ref="D4468">_xlfn.IFS(Tableau1[[#This Row],[Jours]]="W","Talon",Tableau1[[#This Row],[Colonne1]]="HP","Consommation normale",G4468="HC","Talon")</f>
        <v>#VALUE!</v>
      </c>
      <c r="E4468" s="1" t="e">
        <f>LEFT(Tableau1[[#This Row],[Données]],10)</f>
        <v>#VALUE!</v>
      </c>
      <c r="F4468" s="3" t="e">
        <f>RIGHT(Tableau1[[#This Row],[Données]],5)</f>
        <v>#VALUE!</v>
      </c>
      <c r="G4468" s="3" t="e" cm="1">
        <f t="array" ref="G44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69" spans="3:7">
      <c r="C4469" t="e">
        <f>IF(WEEKDAY(Tableau1[[#This Row],[Date]],11)&gt;5,"W","S")</f>
        <v>#VALUE!</v>
      </c>
      <c r="D4469" t="e" cm="1">
        <f t="array" ref="D4469">_xlfn.IFS(Tableau1[[#This Row],[Jours]]="W","Talon",Tableau1[[#This Row],[Colonne1]]="HP","Consommation normale",G4469="HC","Talon")</f>
        <v>#VALUE!</v>
      </c>
      <c r="E4469" s="1" t="e">
        <f>LEFT(Tableau1[[#This Row],[Données]],10)</f>
        <v>#VALUE!</v>
      </c>
      <c r="F4469" s="3" t="e">
        <f>RIGHT(Tableau1[[#This Row],[Données]],5)</f>
        <v>#VALUE!</v>
      </c>
      <c r="G4469" s="3" t="e" cm="1">
        <f t="array" ref="G44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70" spans="3:7">
      <c r="C4470" t="e">
        <f>IF(WEEKDAY(Tableau1[[#This Row],[Date]],11)&gt;5,"W","S")</f>
        <v>#VALUE!</v>
      </c>
      <c r="D4470" t="e" cm="1">
        <f t="array" ref="D4470">_xlfn.IFS(Tableau1[[#This Row],[Jours]]="W","Talon",Tableau1[[#This Row],[Colonne1]]="HP","Consommation normale",G4470="HC","Talon")</f>
        <v>#VALUE!</v>
      </c>
      <c r="E4470" s="1" t="e">
        <f>LEFT(Tableau1[[#This Row],[Données]],10)</f>
        <v>#VALUE!</v>
      </c>
      <c r="F4470" s="3" t="e">
        <f>RIGHT(Tableau1[[#This Row],[Données]],5)</f>
        <v>#VALUE!</v>
      </c>
      <c r="G4470" s="3" t="e" cm="1">
        <f t="array" ref="G44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71" spans="3:7">
      <c r="C4471" t="e">
        <f>IF(WEEKDAY(Tableau1[[#This Row],[Date]],11)&gt;5,"W","S")</f>
        <v>#VALUE!</v>
      </c>
      <c r="D4471" t="e" cm="1">
        <f t="array" ref="D4471">_xlfn.IFS(Tableau1[[#This Row],[Jours]]="W","Talon",Tableau1[[#This Row],[Colonne1]]="HP","Consommation normale",G4471="HC","Talon")</f>
        <v>#VALUE!</v>
      </c>
      <c r="E4471" s="1" t="e">
        <f>LEFT(Tableau1[[#This Row],[Données]],10)</f>
        <v>#VALUE!</v>
      </c>
      <c r="F4471" s="3" t="e">
        <f>RIGHT(Tableau1[[#This Row],[Données]],5)</f>
        <v>#VALUE!</v>
      </c>
      <c r="G4471" s="3" t="e" cm="1">
        <f t="array" ref="G44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72" spans="3:7">
      <c r="C4472" t="e">
        <f>IF(WEEKDAY(Tableau1[[#This Row],[Date]],11)&gt;5,"W","S")</f>
        <v>#VALUE!</v>
      </c>
      <c r="D4472" t="e" cm="1">
        <f t="array" ref="D4472">_xlfn.IFS(Tableau1[[#This Row],[Jours]]="W","Talon",Tableau1[[#This Row],[Colonne1]]="HP","Consommation normale",G4472="HC","Talon")</f>
        <v>#VALUE!</v>
      </c>
      <c r="E4472" s="1" t="e">
        <f>LEFT(Tableau1[[#This Row],[Données]],10)</f>
        <v>#VALUE!</v>
      </c>
      <c r="F4472" s="3" t="e">
        <f>RIGHT(Tableau1[[#This Row],[Données]],5)</f>
        <v>#VALUE!</v>
      </c>
      <c r="G4472" s="3" t="e" cm="1">
        <f t="array" ref="G44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73" spans="3:7">
      <c r="C4473" t="e">
        <f>IF(WEEKDAY(Tableau1[[#This Row],[Date]],11)&gt;5,"W","S")</f>
        <v>#VALUE!</v>
      </c>
      <c r="D4473" t="e" cm="1">
        <f t="array" ref="D4473">_xlfn.IFS(Tableau1[[#This Row],[Jours]]="W","Talon",Tableau1[[#This Row],[Colonne1]]="HP","Consommation normale",G4473="HC","Talon")</f>
        <v>#VALUE!</v>
      </c>
      <c r="E4473" s="1" t="e">
        <f>LEFT(Tableau1[[#This Row],[Données]],10)</f>
        <v>#VALUE!</v>
      </c>
      <c r="F4473" s="3" t="e">
        <f>RIGHT(Tableau1[[#This Row],[Données]],5)</f>
        <v>#VALUE!</v>
      </c>
      <c r="G4473" s="3" t="e" cm="1">
        <f t="array" ref="G44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74" spans="3:7">
      <c r="C4474" t="e">
        <f>IF(WEEKDAY(Tableau1[[#This Row],[Date]],11)&gt;5,"W","S")</f>
        <v>#VALUE!</v>
      </c>
      <c r="D4474" t="e" cm="1">
        <f t="array" ref="D4474">_xlfn.IFS(Tableau1[[#This Row],[Jours]]="W","Talon",Tableau1[[#This Row],[Colonne1]]="HP","Consommation normale",G4474="HC","Talon")</f>
        <v>#VALUE!</v>
      </c>
      <c r="E4474" s="1" t="e">
        <f>LEFT(Tableau1[[#This Row],[Données]],10)</f>
        <v>#VALUE!</v>
      </c>
      <c r="F4474" s="3" t="e">
        <f>RIGHT(Tableau1[[#This Row],[Données]],5)</f>
        <v>#VALUE!</v>
      </c>
      <c r="G4474" s="3" t="e" cm="1">
        <f t="array" ref="G44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75" spans="3:7">
      <c r="C4475" t="e">
        <f>IF(WEEKDAY(Tableau1[[#This Row],[Date]],11)&gt;5,"W","S")</f>
        <v>#VALUE!</v>
      </c>
      <c r="D4475" t="e" cm="1">
        <f t="array" ref="D4475">_xlfn.IFS(Tableau1[[#This Row],[Jours]]="W","Talon",Tableau1[[#This Row],[Colonne1]]="HP","Consommation normale",G4475="HC","Talon")</f>
        <v>#VALUE!</v>
      </c>
      <c r="E4475" s="1" t="e">
        <f>LEFT(Tableau1[[#This Row],[Données]],10)</f>
        <v>#VALUE!</v>
      </c>
      <c r="F4475" s="3" t="e">
        <f>RIGHT(Tableau1[[#This Row],[Données]],5)</f>
        <v>#VALUE!</v>
      </c>
      <c r="G4475" s="3" t="e" cm="1">
        <f t="array" ref="G44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76" spans="3:7">
      <c r="C4476" t="e">
        <f>IF(WEEKDAY(Tableau1[[#This Row],[Date]],11)&gt;5,"W","S")</f>
        <v>#VALUE!</v>
      </c>
      <c r="D4476" t="e" cm="1">
        <f t="array" ref="D4476">_xlfn.IFS(Tableau1[[#This Row],[Jours]]="W","Talon",Tableau1[[#This Row],[Colonne1]]="HP","Consommation normale",G4476="HC","Talon")</f>
        <v>#VALUE!</v>
      </c>
      <c r="E4476" s="1" t="e">
        <f>LEFT(Tableau1[[#This Row],[Données]],10)</f>
        <v>#VALUE!</v>
      </c>
      <c r="F4476" s="3" t="e">
        <f>RIGHT(Tableau1[[#This Row],[Données]],5)</f>
        <v>#VALUE!</v>
      </c>
      <c r="G4476" s="3" t="e" cm="1">
        <f t="array" ref="G44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77" spans="3:7">
      <c r="C4477" t="e">
        <f>IF(WEEKDAY(Tableau1[[#This Row],[Date]],11)&gt;5,"W","S")</f>
        <v>#VALUE!</v>
      </c>
      <c r="D4477" t="e" cm="1">
        <f t="array" ref="D4477">_xlfn.IFS(Tableau1[[#This Row],[Jours]]="W","Talon",Tableau1[[#This Row],[Colonne1]]="HP","Consommation normale",G4477="HC","Talon")</f>
        <v>#VALUE!</v>
      </c>
      <c r="E4477" s="1" t="e">
        <f>LEFT(Tableau1[[#This Row],[Données]],10)</f>
        <v>#VALUE!</v>
      </c>
      <c r="F4477" s="3" t="e">
        <f>RIGHT(Tableau1[[#This Row],[Données]],5)</f>
        <v>#VALUE!</v>
      </c>
      <c r="G4477" s="3" t="e" cm="1">
        <f t="array" ref="G44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78" spans="3:7">
      <c r="C4478" t="e">
        <f>IF(WEEKDAY(Tableau1[[#This Row],[Date]],11)&gt;5,"W","S")</f>
        <v>#VALUE!</v>
      </c>
      <c r="D4478" t="e" cm="1">
        <f t="array" ref="D4478">_xlfn.IFS(Tableau1[[#This Row],[Jours]]="W","Talon",Tableau1[[#This Row],[Colonne1]]="HP","Consommation normale",G4478="HC","Talon")</f>
        <v>#VALUE!</v>
      </c>
      <c r="E4478" s="1" t="e">
        <f>LEFT(Tableau1[[#This Row],[Données]],10)</f>
        <v>#VALUE!</v>
      </c>
      <c r="F4478" s="3" t="e">
        <f>RIGHT(Tableau1[[#This Row],[Données]],5)</f>
        <v>#VALUE!</v>
      </c>
      <c r="G4478" s="3" t="e" cm="1">
        <f t="array" ref="G44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79" spans="3:7">
      <c r="C4479" t="e">
        <f>IF(WEEKDAY(Tableau1[[#This Row],[Date]],11)&gt;5,"W","S")</f>
        <v>#VALUE!</v>
      </c>
      <c r="D4479" t="e" cm="1">
        <f t="array" ref="D4479">_xlfn.IFS(Tableau1[[#This Row],[Jours]]="W","Talon",Tableau1[[#This Row],[Colonne1]]="HP","Consommation normale",G4479="HC","Talon")</f>
        <v>#VALUE!</v>
      </c>
      <c r="E4479" s="1" t="e">
        <f>LEFT(Tableau1[[#This Row],[Données]],10)</f>
        <v>#VALUE!</v>
      </c>
      <c r="F4479" s="3" t="e">
        <f>RIGHT(Tableau1[[#This Row],[Données]],5)</f>
        <v>#VALUE!</v>
      </c>
      <c r="G4479" s="3" t="e" cm="1">
        <f t="array" ref="G44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80" spans="3:7">
      <c r="C4480" t="e">
        <f>IF(WEEKDAY(Tableau1[[#This Row],[Date]],11)&gt;5,"W","S")</f>
        <v>#VALUE!</v>
      </c>
      <c r="D4480" t="e" cm="1">
        <f t="array" ref="D4480">_xlfn.IFS(Tableau1[[#This Row],[Jours]]="W","Talon",Tableau1[[#This Row],[Colonne1]]="HP","Consommation normale",G4480="HC","Talon")</f>
        <v>#VALUE!</v>
      </c>
      <c r="E4480" s="1" t="e">
        <f>LEFT(Tableau1[[#This Row],[Données]],10)</f>
        <v>#VALUE!</v>
      </c>
      <c r="F4480" s="3" t="e">
        <f>RIGHT(Tableau1[[#This Row],[Données]],5)</f>
        <v>#VALUE!</v>
      </c>
      <c r="G4480" s="3" t="e" cm="1">
        <f t="array" ref="G44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81" spans="3:7">
      <c r="C4481" t="e">
        <f>IF(WEEKDAY(Tableau1[[#This Row],[Date]],11)&gt;5,"W","S")</f>
        <v>#VALUE!</v>
      </c>
      <c r="D4481" t="e" cm="1">
        <f t="array" ref="D4481">_xlfn.IFS(Tableau1[[#This Row],[Jours]]="W","Talon",Tableau1[[#This Row],[Colonne1]]="HP","Consommation normale",G4481="HC","Talon")</f>
        <v>#VALUE!</v>
      </c>
      <c r="E4481" s="1" t="e">
        <f>LEFT(Tableau1[[#This Row],[Données]],10)</f>
        <v>#VALUE!</v>
      </c>
      <c r="F4481" s="3" t="e">
        <f>RIGHT(Tableau1[[#This Row],[Données]],5)</f>
        <v>#VALUE!</v>
      </c>
      <c r="G4481" s="3" t="e" cm="1">
        <f t="array" ref="G44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82" spans="3:7">
      <c r="C4482" t="e">
        <f>IF(WEEKDAY(Tableau1[[#This Row],[Date]],11)&gt;5,"W","S")</f>
        <v>#VALUE!</v>
      </c>
      <c r="D4482" t="e" cm="1">
        <f t="array" ref="D4482">_xlfn.IFS(Tableau1[[#This Row],[Jours]]="W","Talon",Tableau1[[#This Row],[Colonne1]]="HP","Consommation normale",G4482="HC","Talon")</f>
        <v>#VALUE!</v>
      </c>
      <c r="E4482" s="1" t="e">
        <f>LEFT(Tableau1[[#This Row],[Données]],10)</f>
        <v>#VALUE!</v>
      </c>
      <c r="F4482" s="3" t="e">
        <f>RIGHT(Tableau1[[#This Row],[Données]],5)</f>
        <v>#VALUE!</v>
      </c>
      <c r="G4482" s="3" t="e" cm="1">
        <f t="array" ref="G44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83" spans="3:7">
      <c r="C4483" t="e">
        <f>IF(WEEKDAY(Tableau1[[#This Row],[Date]],11)&gt;5,"W","S")</f>
        <v>#VALUE!</v>
      </c>
      <c r="D4483" t="e" cm="1">
        <f t="array" ref="D4483">_xlfn.IFS(Tableau1[[#This Row],[Jours]]="W","Talon",Tableau1[[#This Row],[Colonne1]]="HP","Consommation normale",G4483="HC","Talon")</f>
        <v>#VALUE!</v>
      </c>
      <c r="E4483" s="1" t="e">
        <f>LEFT(Tableau1[[#This Row],[Données]],10)</f>
        <v>#VALUE!</v>
      </c>
      <c r="F4483" s="3" t="e">
        <f>RIGHT(Tableau1[[#This Row],[Données]],5)</f>
        <v>#VALUE!</v>
      </c>
      <c r="G4483" s="3" t="e" cm="1">
        <f t="array" ref="G44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84" spans="3:7">
      <c r="C4484" t="e">
        <f>IF(WEEKDAY(Tableau1[[#This Row],[Date]],11)&gt;5,"W","S")</f>
        <v>#VALUE!</v>
      </c>
      <c r="D4484" t="e" cm="1">
        <f t="array" ref="D4484">_xlfn.IFS(Tableau1[[#This Row],[Jours]]="W","Talon",Tableau1[[#This Row],[Colonne1]]="HP","Consommation normale",G4484="HC","Talon")</f>
        <v>#VALUE!</v>
      </c>
      <c r="E4484" s="1" t="e">
        <f>LEFT(Tableau1[[#This Row],[Données]],10)</f>
        <v>#VALUE!</v>
      </c>
      <c r="F4484" s="3" t="e">
        <f>RIGHT(Tableau1[[#This Row],[Données]],5)</f>
        <v>#VALUE!</v>
      </c>
      <c r="G4484" s="3" t="e" cm="1">
        <f t="array" ref="G44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85" spans="3:7">
      <c r="C4485" t="e">
        <f>IF(WEEKDAY(Tableau1[[#This Row],[Date]],11)&gt;5,"W","S")</f>
        <v>#VALUE!</v>
      </c>
      <c r="D4485" t="e" cm="1">
        <f t="array" ref="D4485">_xlfn.IFS(Tableau1[[#This Row],[Jours]]="W","Talon",Tableau1[[#This Row],[Colonne1]]="HP","Consommation normale",G4485="HC","Talon")</f>
        <v>#VALUE!</v>
      </c>
      <c r="E4485" s="1" t="e">
        <f>LEFT(Tableau1[[#This Row],[Données]],10)</f>
        <v>#VALUE!</v>
      </c>
      <c r="F4485" s="3" t="e">
        <f>RIGHT(Tableau1[[#This Row],[Données]],5)</f>
        <v>#VALUE!</v>
      </c>
      <c r="G4485" s="3" t="e" cm="1">
        <f t="array" ref="G44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86" spans="3:7">
      <c r="C4486" t="e">
        <f>IF(WEEKDAY(Tableau1[[#This Row],[Date]],11)&gt;5,"W","S")</f>
        <v>#VALUE!</v>
      </c>
      <c r="D4486" t="e" cm="1">
        <f t="array" ref="D4486">_xlfn.IFS(Tableau1[[#This Row],[Jours]]="W","Talon",Tableau1[[#This Row],[Colonne1]]="HP","Consommation normale",G4486="HC","Talon")</f>
        <v>#VALUE!</v>
      </c>
      <c r="E4486" s="1" t="e">
        <f>LEFT(Tableau1[[#This Row],[Données]],10)</f>
        <v>#VALUE!</v>
      </c>
      <c r="F4486" s="3" t="e">
        <f>RIGHT(Tableau1[[#This Row],[Données]],5)</f>
        <v>#VALUE!</v>
      </c>
      <c r="G4486" s="3" t="e" cm="1">
        <f t="array" ref="G44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87" spans="3:7">
      <c r="C4487" t="e">
        <f>IF(WEEKDAY(Tableau1[[#This Row],[Date]],11)&gt;5,"W","S")</f>
        <v>#VALUE!</v>
      </c>
      <c r="D4487" t="e" cm="1">
        <f t="array" ref="D4487">_xlfn.IFS(Tableau1[[#This Row],[Jours]]="W","Talon",Tableau1[[#This Row],[Colonne1]]="HP","Consommation normale",G4487="HC","Talon")</f>
        <v>#VALUE!</v>
      </c>
      <c r="E4487" s="1" t="e">
        <f>LEFT(Tableau1[[#This Row],[Données]],10)</f>
        <v>#VALUE!</v>
      </c>
      <c r="F4487" s="3" t="e">
        <f>RIGHT(Tableau1[[#This Row],[Données]],5)</f>
        <v>#VALUE!</v>
      </c>
      <c r="G4487" s="3" t="e" cm="1">
        <f t="array" ref="G44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88" spans="3:7">
      <c r="C4488" t="e">
        <f>IF(WEEKDAY(Tableau1[[#This Row],[Date]],11)&gt;5,"W","S")</f>
        <v>#VALUE!</v>
      </c>
      <c r="D4488" t="e" cm="1">
        <f t="array" ref="D4488">_xlfn.IFS(Tableau1[[#This Row],[Jours]]="W","Talon",Tableau1[[#This Row],[Colonne1]]="HP","Consommation normale",G4488="HC","Talon")</f>
        <v>#VALUE!</v>
      </c>
      <c r="E4488" s="1" t="e">
        <f>LEFT(Tableau1[[#This Row],[Données]],10)</f>
        <v>#VALUE!</v>
      </c>
      <c r="F4488" s="3" t="e">
        <f>RIGHT(Tableau1[[#This Row],[Données]],5)</f>
        <v>#VALUE!</v>
      </c>
      <c r="G4488" s="3" t="e" cm="1">
        <f t="array" ref="G44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89" spans="3:7">
      <c r="C4489" t="e">
        <f>IF(WEEKDAY(Tableau1[[#This Row],[Date]],11)&gt;5,"W","S")</f>
        <v>#VALUE!</v>
      </c>
      <c r="D4489" t="e" cm="1">
        <f t="array" ref="D4489">_xlfn.IFS(Tableau1[[#This Row],[Jours]]="W","Talon",Tableau1[[#This Row],[Colonne1]]="HP","Consommation normale",G4489="HC","Talon")</f>
        <v>#VALUE!</v>
      </c>
      <c r="E4489" s="1" t="e">
        <f>LEFT(Tableau1[[#This Row],[Données]],10)</f>
        <v>#VALUE!</v>
      </c>
      <c r="F4489" s="3" t="e">
        <f>RIGHT(Tableau1[[#This Row],[Données]],5)</f>
        <v>#VALUE!</v>
      </c>
      <c r="G4489" s="3" t="e" cm="1">
        <f t="array" ref="G44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90" spans="3:7">
      <c r="C4490" t="e">
        <f>IF(WEEKDAY(Tableau1[[#This Row],[Date]],11)&gt;5,"W","S")</f>
        <v>#VALUE!</v>
      </c>
      <c r="D4490" t="e" cm="1">
        <f t="array" ref="D4490">_xlfn.IFS(Tableau1[[#This Row],[Jours]]="W","Talon",Tableau1[[#This Row],[Colonne1]]="HP","Consommation normale",G4490="HC","Talon")</f>
        <v>#VALUE!</v>
      </c>
      <c r="E4490" s="1" t="e">
        <f>LEFT(Tableau1[[#This Row],[Données]],10)</f>
        <v>#VALUE!</v>
      </c>
      <c r="F4490" s="3" t="e">
        <f>RIGHT(Tableau1[[#This Row],[Données]],5)</f>
        <v>#VALUE!</v>
      </c>
      <c r="G4490" s="3" t="e" cm="1">
        <f t="array" ref="G44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91" spans="3:7">
      <c r="C4491" t="e">
        <f>IF(WEEKDAY(Tableau1[[#This Row],[Date]],11)&gt;5,"W","S")</f>
        <v>#VALUE!</v>
      </c>
      <c r="D4491" t="e" cm="1">
        <f t="array" ref="D4491">_xlfn.IFS(Tableau1[[#This Row],[Jours]]="W","Talon",Tableau1[[#This Row],[Colonne1]]="HP","Consommation normale",G4491="HC","Talon")</f>
        <v>#VALUE!</v>
      </c>
      <c r="E4491" s="1" t="e">
        <f>LEFT(Tableau1[[#This Row],[Données]],10)</f>
        <v>#VALUE!</v>
      </c>
      <c r="F4491" s="3" t="e">
        <f>RIGHT(Tableau1[[#This Row],[Données]],5)</f>
        <v>#VALUE!</v>
      </c>
      <c r="G4491" s="3" t="e" cm="1">
        <f t="array" ref="G44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92" spans="3:7">
      <c r="C4492" t="e">
        <f>IF(WEEKDAY(Tableau1[[#This Row],[Date]],11)&gt;5,"W","S")</f>
        <v>#VALUE!</v>
      </c>
      <c r="D4492" t="e" cm="1">
        <f t="array" ref="D4492">_xlfn.IFS(Tableau1[[#This Row],[Jours]]="W","Talon",Tableau1[[#This Row],[Colonne1]]="HP","Consommation normale",G4492="HC","Talon")</f>
        <v>#VALUE!</v>
      </c>
      <c r="E4492" s="1" t="e">
        <f>LEFT(Tableau1[[#This Row],[Données]],10)</f>
        <v>#VALUE!</v>
      </c>
      <c r="F4492" s="3" t="e">
        <f>RIGHT(Tableau1[[#This Row],[Données]],5)</f>
        <v>#VALUE!</v>
      </c>
      <c r="G4492" s="3" t="e" cm="1">
        <f t="array" ref="G44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93" spans="3:7">
      <c r="C4493" t="e">
        <f>IF(WEEKDAY(Tableau1[[#This Row],[Date]],11)&gt;5,"W","S")</f>
        <v>#VALUE!</v>
      </c>
      <c r="D4493" t="e" cm="1">
        <f t="array" ref="D4493">_xlfn.IFS(Tableau1[[#This Row],[Jours]]="W","Talon",Tableau1[[#This Row],[Colonne1]]="HP","Consommation normale",G4493="HC","Talon")</f>
        <v>#VALUE!</v>
      </c>
      <c r="E4493" s="1" t="e">
        <f>LEFT(Tableau1[[#This Row],[Données]],10)</f>
        <v>#VALUE!</v>
      </c>
      <c r="F4493" s="3" t="e">
        <f>RIGHT(Tableau1[[#This Row],[Données]],5)</f>
        <v>#VALUE!</v>
      </c>
      <c r="G4493" s="3" t="e" cm="1">
        <f t="array" ref="G44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94" spans="3:7">
      <c r="C4494" t="e">
        <f>IF(WEEKDAY(Tableau1[[#This Row],[Date]],11)&gt;5,"W","S")</f>
        <v>#VALUE!</v>
      </c>
      <c r="D4494" t="e" cm="1">
        <f t="array" ref="D4494">_xlfn.IFS(Tableau1[[#This Row],[Jours]]="W","Talon",Tableau1[[#This Row],[Colonne1]]="HP","Consommation normale",G4494="HC","Talon")</f>
        <v>#VALUE!</v>
      </c>
      <c r="E4494" s="1" t="e">
        <f>LEFT(Tableau1[[#This Row],[Données]],10)</f>
        <v>#VALUE!</v>
      </c>
      <c r="F4494" s="3" t="e">
        <f>RIGHT(Tableau1[[#This Row],[Données]],5)</f>
        <v>#VALUE!</v>
      </c>
      <c r="G4494" s="3" t="e" cm="1">
        <f t="array" ref="G44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95" spans="3:7">
      <c r="C4495" t="e">
        <f>IF(WEEKDAY(Tableau1[[#This Row],[Date]],11)&gt;5,"W","S")</f>
        <v>#VALUE!</v>
      </c>
      <c r="D4495" t="e" cm="1">
        <f t="array" ref="D4495">_xlfn.IFS(Tableau1[[#This Row],[Jours]]="W","Talon",Tableau1[[#This Row],[Colonne1]]="HP","Consommation normale",G4495="HC","Talon")</f>
        <v>#VALUE!</v>
      </c>
      <c r="E4495" s="1" t="e">
        <f>LEFT(Tableau1[[#This Row],[Données]],10)</f>
        <v>#VALUE!</v>
      </c>
      <c r="F4495" s="3" t="e">
        <f>RIGHT(Tableau1[[#This Row],[Données]],5)</f>
        <v>#VALUE!</v>
      </c>
      <c r="G4495" s="3" t="e" cm="1">
        <f t="array" ref="G44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96" spans="3:7">
      <c r="C4496" t="e">
        <f>IF(WEEKDAY(Tableau1[[#This Row],[Date]],11)&gt;5,"W","S")</f>
        <v>#VALUE!</v>
      </c>
      <c r="D4496" t="e" cm="1">
        <f t="array" ref="D4496">_xlfn.IFS(Tableau1[[#This Row],[Jours]]="W","Talon",Tableau1[[#This Row],[Colonne1]]="HP","Consommation normale",G4496="HC","Talon")</f>
        <v>#VALUE!</v>
      </c>
      <c r="E4496" s="1" t="e">
        <f>LEFT(Tableau1[[#This Row],[Données]],10)</f>
        <v>#VALUE!</v>
      </c>
      <c r="F4496" s="3" t="e">
        <f>RIGHT(Tableau1[[#This Row],[Données]],5)</f>
        <v>#VALUE!</v>
      </c>
      <c r="G4496" s="3" t="e" cm="1">
        <f t="array" ref="G44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97" spans="3:7">
      <c r="C4497" t="e">
        <f>IF(WEEKDAY(Tableau1[[#This Row],[Date]],11)&gt;5,"W","S")</f>
        <v>#VALUE!</v>
      </c>
      <c r="D4497" t="e" cm="1">
        <f t="array" ref="D4497">_xlfn.IFS(Tableau1[[#This Row],[Jours]]="W","Talon",Tableau1[[#This Row],[Colonne1]]="HP","Consommation normale",G4497="HC","Talon")</f>
        <v>#VALUE!</v>
      </c>
      <c r="E4497" s="1" t="e">
        <f>LEFT(Tableau1[[#This Row],[Données]],10)</f>
        <v>#VALUE!</v>
      </c>
      <c r="F4497" s="3" t="e">
        <f>RIGHT(Tableau1[[#This Row],[Données]],5)</f>
        <v>#VALUE!</v>
      </c>
      <c r="G4497" s="3" t="e" cm="1">
        <f t="array" ref="G44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98" spans="3:7">
      <c r="C4498" t="e">
        <f>IF(WEEKDAY(Tableau1[[#This Row],[Date]],11)&gt;5,"W","S")</f>
        <v>#VALUE!</v>
      </c>
      <c r="D4498" t="e" cm="1">
        <f t="array" ref="D4498">_xlfn.IFS(Tableau1[[#This Row],[Jours]]="W","Talon",Tableau1[[#This Row],[Colonne1]]="HP","Consommation normale",G4498="HC","Talon")</f>
        <v>#VALUE!</v>
      </c>
      <c r="E4498" s="1" t="e">
        <f>LEFT(Tableau1[[#This Row],[Données]],10)</f>
        <v>#VALUE!</v>
      </c>
      <c r="F4498" s="3" t="e">
        <f>RIGHT(Tableau1[[#This Row],[Données]],5)</f>
        <v>#VALUE!</v>
      </c>
      <c r="G4498" s="3" t="e" cm="1">
        <f t="array" ref="G44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499" spans="3:7">
      <c r="C4499" t="e">
        <f>IF(WEEKDAY(Tableau1[[#This Row],[Date]],11)&gt;5,"W","S")</f>
        <v>#VALUE!</v>
      </c>
      <c r="D4499" t="e" cm="1">
        <f t="array" ref="D4499">_xlfn.IFS(Tableau1[[#This Row],[Jours]]="W","Talon",Tableau1[[#This Row],[Colonne1]]="HP","Consommation normale",G4499="HC","Talon")</f>
        <v>#VALUE!</v>
      </c>
      <c r="E4499" s="1" t="e">
        <f>LEFT(Tableau1[[#This Row],[Données]],10)</f>
        <v>#VALUE!</v>
      </c>
      <c r="F4499" s="3" t="e">
        <f>RIGHT(Tableau1[[#This Row],[Données]],5)</f>
        <v>#VALUE!</v>
      </c>
      <c r="G4499" s="3" t="e" cm="1">
        <f t="array" ref="G44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00" spans="3:7">
      <c r="C4500" t="e">
        <f>IF(WEEKDAY(Tableau1[[#This Row],[Date]],11)&gt;5,"W","S")</f>
        <v>#VALUE!</v>
      </c>
      <c r="D4500" t="e" cm="1">
        <f t="array" ref="D4500">_xlfn.IFS(Tableau1[[#This Row],[Jours]]="W","Talon",Tableau1[[#This Row],[Colonne1]]="HP","Consommation normale",G4500="HC","Talon")</f>
        <v>#VALUE!</v>
      </c>
      <c r="E4500" s="1" t="e">
        <f>LEFT(Tableau1[[#This Row],[Données]],10)</f>
        <v>#VALUE!</v>
      </c>
      <c r="F4500" s="3" t="e">
        <f>RIGHT(Tableau1[[#This Row],[Données]],5)</f>
        <v>#VALUE!</v>
      </c>
      <c r="G4500" s="3" t="e" cm="1">
        <f t="array" ref="G45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01" spans="3:7">
      <c r="C4501" t="e">
        <f>IF(WEEKDAY(Tableau1[[#This Row],[Date]],11)&gt;5,"W","S")</f>
        <v>#VALUE!</v>
      </c>
      <c r="D4501" t="e" cm="1">
        <f t="array" ref="D4501">_xlfn.IFS(Tableau1[[#This Row],[Jours]]="W","Talon",Tableau1[[#This Row],[Colonne1]]="HP","Consommation normale",G4501="HC","Talon")</f>
        <v>#VALUE!</v>
      </c>
      <c r="E4501" s="1" t="e">
        <f>LEFT(Tableau1[[#This Row],[Données]],10)</f>
        <v>#VALUE!</v>
      </c>
      <c r="F4501" s="3" t="e">
        <f>RIGHT(Tableau1[[#This Row],[Données]],5)</f>
        <v>#VALUE!</v>
      </c>
      <c r="G4501" s="3" t="e" cm="1">
        <f t="array" ref="G45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02" spans="3:7">
      <c r="C4502" t="e">
        <f>IF(WEEKDAY(Tableau1[[#This Row],[Date]],11)&gt;5,"W","S")</f>
        <v>#VALUE!</v>
      </c>
      <c r="D4502" t="e" cm="1">
        <f t="array" ref="D4502">_xlfn.IFS(Tableau1[[#This Row],[Jours]]="W","Talon",Tableau1[[#This Row],[Colonne1]]="HP","Consommation normale",G4502="HC","Talon")</f>
        <v>#VALUE!</v>
      </c>
      <c r="E4502" s="1" t="e">
        <f>LEFT(Tableau1[[#This Row],[Données]],10)</f>
        <v>#VALUE!</v>
      </c>
      <c r="F4502" s="3" t="e">
        <f>RIGHT(Tableau1[[#This Row],[Données]],5)</f>
        <v>#VALUE!</v>
      </c>
      <c r="G4502" s="3" t="e" cm="1">
        <f t="array" ref="G45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03" spans="3:7">
      <c r="C4503" t="e">
        <f>IF(WEEKDAY(Tableau1[[#This Row],[Date]],11)&gt;5,"W","S")</f>
        <v>#VALUE!</v>
      </c>
      <c r="D4503" t="e" cm="1">
        <f t="array" ref="D4503">_xlfn.IFS(Tableau1[[#This Row],[Jours]]="W","Talon",Tableau1[[#This Row],[Colonne1]]="HP","Consommation normale",G4503="HC","Talon")</f>
        <v>#VALUE!</v>
      </c>
      <c r="E4503" s="1" t="e">
        <f>LEFT(Tableau1[[#This Row],[Données]],10)</f>
        <v>#VALUE!</v>
      </c>
      <c r="F4503" s="3" t="e">
        <f>RIGHT(Tableau1[[#This Row],[Données]],5)</f>
        <v>#VALUE!</v>
      </c>
      <c r="G4503" s="3" t="e" cm="1">
        <f t="array" ref="G45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04" spans="3:7">
      <c r="C4504" t="e">
        <f>IF(WEEKDAY(Tableau1[[#This Row],[Date]],11)&gt;5,"W","S")</f>
        <v>#VALUE!</v>
      </c>
      <c r="D4504" t="e" cm="1">
        <f t="array" ref="D4504">_xlfn.IFS(Tableau1[[#This Row],[Jours]]="W","Talon",Tableau1[[#This Row],[Colonne1]]="HP","Consommation normale",G4504="HC","Talon")</f>
        <v>#VALUE!</v>
      </c>
      <c r="E4504" s="1" t="e">
        <f>LEFT(Tableau1[[#This Row],[Données]],10)</f>
        <v>#VALUE!</v>
      </c>
      <c r="F4504" s="3" t="e">
        <f>RIGHT(Tableau1[[#This Row],[Données]],5)</f>
        <v>#VALUE!</v>
      </c>
      <c r="G4504" s="3" t="e" cm="1">
        <f t="array" ref="G45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05" spans="3:7">
      <c r="C4505" t="e">
        <f>IF(WEEKDAY(Tableau1[[#This Row],[Date]],11)&gt;5,"W","S")</f>
        <v>#VALUE!</v>
      </c>
      <c r="D4505" t="e" cm="1">
        <f t="array" ref="D4505">_xlfn.IFS(Tableau1[[#This Row],[Jours]]="W","Talon",Tableau1[[#This Row],[Colonne1]]="HP","Consommation normale",G4505="HC","Talon")</f>
        <v>#VALUE!</v>
      </c>
      <c r="E4505" s="1" t="e">
        <f>LEFT(Tableau1[[#This Row],[Données]],10)</f>
        <v>#VALUE!</v>
      </c>
      <c r="F4505" s="3" t="e">
        <f>RIGHT(Tableau1[[#This Row],[Données]],5)</f>
        <v>#VALUE!</v>
      </c>
      <c r="G4505" s="3" t="e" cm="1">
        <f t="array" ref="G45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06" spans="3:7">
      <c r="C4506" t="e">
        <f>IF(WEEKDAY(Tableau1[[#This Row],[Date]],11)&gt;5,"W","S")</f>
        <v>#VALUE!</v>
      </c>
      <c r="D4506" t="e" cm="1">
        <f t="array" ref="D4506">_xlfn.IFS(Tableau1[[#This Row],[Jours]]="W","Talon",Tableau1[[#This Row],[Colonne1]]="HP","Consommation normale",G4506="HC","Talon")</f>
        <v>#VALUE!</v>
      </c>
      <c r="E4506" s="1" t="e">
        <f>LEFT(Tableau1[[#This Row],[Données]],10)</f>
        <v>#VALUE!</v>
      </c>
      <c r="F4506" s="3" t="e">
        <f>RIGHT(Tableau1[[#This Row],[Données]],5)</f>
        <v>#VALUE!</v>
      </c>
      <c r="G4506" s="3" t="e" cm="1">
        <f t="array" ref="G45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07" spans="3:7">
      <c r="C4507" t="e">
        <f>IF(WEEKDAY(Tableau1[[#This Row],[Date]],11)&gt;5,"W","S")</f>
        <v>#VALUE!</v>
      </c>
      <c r="D4507" t="e" cm="1">
        <f t="array" ref="D4507">_xlfn.IFS(Tableau1[[#This Row],[Jours]]="W","Talon",Tableau1[[#This Row],[Colonne1]]="HP","Consommation normale",G4507="HC","Talon")</f>
        <v>#VALUE!</v>
      </c>
      <c r="E4507" s="1" t="e">
        <f>LEFT(Tableau1[[#This Row],[Données]],10)</f>
        <v>#VALUE!</v>
      </c>
      <c r="F4507" s="3" t="e">
        <f>RIGHT(Tableau1[[#This Row],[Données]],5)</f>
        <v>#VALUE!</v>
      </c>
      <c r="G4507" s="3" t="e" cm="1">
        <f t="array" ref="G45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08" spans="3:7">
      <c r="C4508" t="e">
        <f>IF(WEEKDAY(Tableau1[[#This Row],[Date]],11)&gt;5,"W","S")</f>
        <v>#VALUE!</v>
      </c>
      <c r="D4508" t="e" cm="1">
        <f t="array" ref="D4508">_xlfn.IFS(Tableau1[[#This Row],[Jours]]="W","Talon",Tableau1[[#This Row],[Colonne1]]="HP","Consommation normale",G4508="HC","Talon")</f>
        <v>#VALUE!</v>
      </c>
      <c r="E4508" s="1" t="e">
        <f>LEFT(Tableau1[[#This Row],[Données]],10)</f>
        <v>#VALUE!</v>
      </c>
      <c r="F4508" s="3" t="e">
        <f>RIGHT(Tableau1[[#This Row],[Données]],5)</f>
        <v>#VALUE!</v>
      </c>
      <c r="G4508" s="3" t="e" cm="1">
        <f t="array" ref="G45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09" spans="3:7">
      <c r="C4509" t="e">
        <f>IF(WEEKDAY(Tableau1[[#This Row],[Date]],11)&gt;5,"W","S")</f>
        <v>#VALUE!</v>
      </c>
      <c r="D4509" t="e" cm="1">
        <f t="array" ref="D4509">_xlfn.IFS(Tableau1[[#This Row],[Jours]]="W","Talon",Tableau1[[#This Row],[Colonne1]]="HP","Consommation normale",G4509="HC","Talon")</f>
        <v>#VALUE!</v>
      </c>
      <c r="E4509" s="1" t="e">
        <f>LEFT(Tableau1[[#This Row],[Données]],10)</f>
        <v>#VALUE!</v>
      </c>
      <c r="F4509" s="3" t="e">
        <f>RIGHT(Tableau1[[#This Row],[Données]],5)</f>
        <v>#VALUE!</v>
      </c>
      <c r="G4509" s="3" t="e" cm="1">
        <f t="array" ref="G45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10" spans="3:7">
      <c r="C4510" t="e">
        <f>IF(WEEKDAY(Tableau1[[#This Row],[Date]],11)&gt;5,"W","S")</f>
        <v>#VALUE!</v>
      </c>
      <c r="D4510" t="e" cm="1">
        <f t="array" ref="D4510">_xlfn.IFS(Tableau1[[#This Row],[Jours]]="W","Talon",Tableau1[[#This Row],[Colonne1]]="HP","Consommation normale",G4510="HC","Talon")</f>
        <v>#VALUE!</v>
      </c>
      <c r="E4510" s="1" t="e">
        <f>LEFT(Tableau1[[#This Row],[Données]],10)</f>
        <v>#VALUE!</v>
      </c>
      <c r="F4510" s="3" t="e">
        <f>RIGHT(Tableau1[[#This Row],[Données]],5)</f>
        <v>#VALUE!</v>
      </c>
      <c r="G4510" s="3" t="e" cm="1">
        <f t="array" ref="G45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11" spans="3:7">
      <c r="C4511" t="e">
        <f>IF(WEEKDAY(Tableau1[[#This Row],[Date]],11)&gt;5,"W","S")</f>
        <v>#VALUE!</v>
      </c>
      <c r="D4511" t="e" cm="1">
        <f t="array" ref="D4511">_xlfn.IFS(Tableau1[[#This Row],[Jours]]="W","Talon",Tableau1[[#This Row],[Colonne1]]="HP","Consommation normale",G4511="HC","Talon")</f>
        <v>#VALUE!</v>
      </c>
      <c r="E4511" s="1" t="e">
        <f>LEFT(Tableau1[[#This Row],[Données]],10)</f>
        <v>#VALUE!</v>
      </c>
      <c r="F4511" s="3" t="e">
        <f>RIGHT(Tableau1[[#This Row],[Données]],5)</f>
        <v>#VALUE!</v>
      </c>
      <c r="G4511" s="3" t="e" cm="1">
        <f t="array" ref="G45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12" spans="3:7">
      <c r="C4512" t="e">
        <f>IF(WEEKDAY(Tableau1[[#This Row],[Date]],11)&gt;5,"W","S")</f>
        <v>#VALUE!</v>
      </c>
      <c r="D4512" t="e" cm="1">
        <f t="array" ref="D4512">_xlfn.IFS(Tableau1[[#This Row],[Jours]]="W","Talon",Tableau1[[#This Row],[Colonne1]]="HP","Consommation normale",G4512="HC","Talon")</f>
        <v>#VALUE!</v>
      </c>
      <c r="E4512" s="1" t="e">
        <f>LEFT(Tableau1[[#This Row],[Données]],10)</f>
        <v>#VALUE!</v>
      </c>
      <c r="F4512" s="3" t="e">
        <f>RIGHT(Tableau1[[#This Row],[Données]],5)</f>
        <v>#VALUE!</v>
      </c>
      <c r="G4512" s="3" t="e" cm="1">
        <f t="array" ref="G45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13" spans="3:7">
      <c r="C4513" t="e">
        <f>IF(WEEKDAY(Tableau1[[#This Row],[Date]],11)&gt;5,"W","S")</f>
        <v>#VALUE!</v>
      </c>
      <c r="D4513" t="e" cm="1">
        <f t="array" ref="D4513">_xlfn.IFS(Tableau1[[#This Row],[Jours]]="W","Talon",Tableau1[[#This Row],[Colonne1]]="HP","Consommation normale",G4513="HC","Talon")</f>
        <v>#VALUE!</v>
      </c>
      <c r="E4513" s="1" t="e">
        <f>LEFT(Tableau1[[#This Row],[Données]],10)</f>
        <v>#VALUE!</v>
      </c>
      <c r="F4513" s="3" t="e">
        <f>RIGHT(Tableau1[[#This Row],[Données]],5)</f>
        <v>#VALUE!</v>
      </c>
      <c r="G4513" s="3" t="e" cm="1">
        <f t="array" ref="G45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14" spans="3:7">
      <c r="C4514" t="e">
        <f>IF(WEEKDAY(Tableau1[[#This Row],[Date]],11)&gt;5,"W","S")</f>
        <v>#VALUE!</v>
      </c>
      <c r="D4514" t="e" cm="1">
        <f t="array" ref="D4514">_xlfn.IFS(Tableau1[[#This Row],[Jours]]="W","Talon",Tableau1[[#This Row],[Colonne1]]="HP","Consommation normale",G4514="HC","Talon")</f>
        <v>#VALUE!</v>
      </c>
      <c r="E4514" s="1" t="e">
        <f>LEFT(Tableau1[[#This Row],[Données]],10)</f>
        <v>#VALUE!</v>
      </c>
      <c r="F4514" s="3" t="e">
        <f>RIGHT(Tableau1[[#This Row],[Données]],5)</f>
        <v>#VALUE!</v>
      </c>
      <c r="G4514" s="3" t="e" cm="1">
        <f t="array" ref="G45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15" spans="3:7">
      <c r="C4515" t="e">
        <f>IF(WEEKDAY(Tableau1[[#This Row],[Date]],11)&gt;5,"W","S")</f>
        <v>#VALUE!</v>
      </c>
      <c r="D4515" t="e" cm="1">
        <f t="array" ref="D4515">_xlfn.IFS(Tableau1[[#This Row],[Jours]]="W","Talon",Tableau1[[#This Row],[Colonne1]]="HP","Consommation normale",G4515="HC","Talon")</f>
        <v>#VALUE!</v>
      </c>
      <c r="E4515" s="1" t="e">
        <f>LEFT(Tableau1[[#This Row],[Données]],10)</f>
        <v>#VALUE!</v>
      </c>
      <c r="F4515" s="3" t="e">
        <f>RIGHT(Tableau1[[#This Row],[Données]],5)</f>
        <v>#VALUE!</v>
      </c>
      <c r="G4515" s="3" t="e" cm="1">
        <f t="array" ref="G45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16" spans="3:7">
      <c r="C4516" t="e">
        <f>IF(WEEKDAY(Tableau1[[#This Row],[Date]],11)&gt;5,"W","S")</f>
        <v>#VALUE!</v>
      </c>
      <c r="D4516" t="e" cm="1">
        <f t="array" ref="D4516">_xlfn.IFS(Tableau1[[#This Row],[Jours]]="W","Talon",Tableau1[[#This Row],[Colonne1]]="HP","Consommation normale",G4516="HC","Talon")</f>
        <v>#VALUE!</v>
      </c>
      <c r="E4516" s="1" t="e">
        <f>LEFT(Tableau1[[#This Row],[Données]],10)</f>
        <v>#VALUE!</v>
      </c>
      <c r="F4516" s="3" t="e">
        <f>RIGHT(Tableau1[[#This Row],[Données]],5)</f>
        <v>#VALUE!</v>
      </c>
      <c r="G4516" s="3" t="e" cm="1">
        <f t="array" ref="G45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17" spans="3:7">
      <c r="C4517" t="e">
        <f>IF(WEEKDAY(Tableau1[[#This Row],[Date]],11)&gt;5,"W","S")</f>
        <v>#VALUE!</v>
      </c>
      <c r="D4517" t="e" cm="1">
        <f t="array" ref="D4517">_xlfn.IFS(Tableau1[[#This Row],[Jours]]="W","Talon",Tableau1[[#This Row],[Colonne1]]="HP","Consommation normale",G4517="HC","Talon")</f>
        <v>#VALUE!</v>
      </c>
      <c r="E4517" s="1" t="e">
        <f>LEFT(Tableau1[[#This Row],[Données]],10)</f>
        <v>#VALUE!</v>
      </c>
      <c r="F4517" s="3" t="e">
        <f>RIGHT(Tableau1[[#This Row],[Données]],5)</f>
        <v>#VALUE!</v>
      </c>
      <c r="G4517" s="3" t="e" cm="1">
        <f t="array" ref="G45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18" spans="3:7">
      <c r="C4518" t="e">
        <f>IF(WEEKDAY(Tableau1[[#This Row],[Date]],11)&gt;5,"W","S")</f>
        <v>#VALUE!</v>
      </c>
      <c r="D4518" t="e" cm="1">
        <f t="array" ref="D4518">_xlfn.IFS(Tableau1[[#This Row],[Jours]]="W","Talon",Tableau1[[#This Row],[Colonne1]]="HP","Consommation normale",G4518="HC","Talon")</f>
        <v>#VALUE!</v>
      </c>
      <c r="E4518" s="1" t="e">
        <f>LEFT(Tableau1[[#This Row],[Données]],10)</f>
        <v>#VALUE!</v>
      </c>
      <c r="F4518" s="3" t="e">
        <f>RIGHT(Tableau1[[#This Row],[Données]],5)</f>
        <v>#VALUE!</v>
      </c>
      <c r="G4518" s="3" t="e" cm="1">
        <f t="array" ref="G45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19" spans="3:7">
      <c r="C4519" t="e">
        <f>IF(WEEKDAY(Tableau1[[#This Row],[Date]],11)&gt;5,"W","S")</f>
        <v>#VALUE!</v>
      </c>
      <c r="D4519" t="e" cm="1">
        <f t="array" ref="D4519">_xlfn.IFS(Tableau1[[#This Row],[Jours]]="W","Talon",Tableau1[[#This Row],[Colonne1]]="HP","Consommation normale",G4519="HC","Talon")</f>
        <v>#VALUE!</v>
      </c>
      <c r="E4519" s="1" t="e">
        <f>LEFT(Tableau1[[#This Row],[Données]],10)</f>
        <v>#VALUE!</v>
      </c>
      <c r="F4519" s="3" t="e">
        <f>RIGHT(Tableau1[[#This Row],[Données]],5)</f>
        <v>#VALUE!</v>
      </c>
      <c r="G4519" s="3" t="e" cm="1">
        <f t="array" ref="G45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20" spans="3:7">
      <c r="C4520" t="e">
        <f>IF(WEEKDAY(Tableau1[[#This Row],[Date]],11)&gt;5,"W","S")</f>
        <v>#VALUE!</v>
      </c>
      <c r="D4520" t="e" cm="1">
        <f t="array" ref="D4520">_xlfn.IFS(Tableau1[[#This Row],[Jours]]="W","Talon",Tableau1[[#This Row],[Colonne1]]="HP","Consommation normale",G4520="HC","Talon")</f>
        <v>#VALUE!</v>
      </c>
      <c r="E4520" s="1" t="e">
        <f>LEFT(Tableau1[[#This Row],[Données]],10)</f>
        <v>#VALUE!</v>
      </c>
      <c r="F4520" s="3" t="e">
        <f>RIGHT(Tableau1[[#This Row],[Données]],5)</f>
        <v>#VALUE!</v>
      </c>
      <c r="G4520" s="3" t="e" cm="1">
        <f t="array" ref="G45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21" spans="3:7">
      <c r="C4521" t="e">
        <f>IF(WEEKDAY(Tableau1[[#This Row],[Date]],11)&gt;5,"W","S")</f>
        <v>#VALUE!</v>
      </c>
      <c r="D4521" t="e" cm="1">
        <f t="array" ref="D4521">_xlfn.IFS(Tableau1[[#This Row],[Jours]]="W","Talon",Tableau1[[#This Row],[Colonne1]]="HP","Consommation normale",G4521="HC","Talon")</f>
        <v>#VALUE!</v>
      </c>
      <c r="E4521" s="1" t="e">
        <f>LEFT(Tableau1[[#This Row],[Données]],10)</f>
        <v>#VALUE!</v>
      </c>
      <c r="F4521" s="3" t="e">
        <f>RIGHT(Tableau1[[#This Row],[Données]],5)</f>
        <v>#VALUE!</v>
      </c>
      <c r="G4521" s="3" t="e" cm="1">
        <f t="array" ref="G45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22" spans="3:7">
      <c r="C4522" t="e">
        <f>IF(WEEKDAY(Tableau1[[#This Row],[Date]],11)&gt;5,"W","S")</f>
        <v>#VALUE!</v>
      </c>
      <c r="D4522" t="e" cm="1">
        <f t="array" ref="D4522">_xlfn.IFS(Tableau1[[#This Row],[Jours]]="W","Talon",Tableau1[[#This Row],[Colonne1]]="HP","Consommation normale",G4522="HC","Talon")</f>
        <v>#VALUE!</v>
      </c>
      <c r="E4522" s="1" t="e">
        <f>LEFT(Tableau1[[#This Row],[Données]],10)</f>
        <v>#VALUE!</v>
      </c>
      <c r="F4522" s="3" t="e">
        <f>RIGHT(Tableau1[[#This Row],[Données]],5)</f>
        <v>#VALUE!</v>
      </c>
      <c r="G4522" s="3" t="e" cm="1">
        <f t="array" ref="G45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23" spans="3:7">
      <c r="C4523" t="e">
        <f>IF(WEEKDAY(Tableau1[[#This Row],[Date]],11)&gt;5,"W","S")</f>
        <v>#VALUE!</v>
      </c>
      <c r="D4523" t="e" cm="1">
        <f t="array" ref="D4523">_xlfn.IFS(Tableau1[[#This Row],[Jours]]="W","Talon",Tableau1[[#This Row],[Colonne1]]="HP","Consommation normale",G4523="HC","Talon")</f>
        <v>#VALUE!</v>
      </c>
      <c r="E4523" s="1" t="e">
        <f>LEFT(Tableau1[[#This Row],[Données]],10)</f>
        <v>#VALUE!</v>
      </c>
      <c r="F4523" s="3" t="e">
        <f>RIGHT(Tableau1[[#This Row],[Données]],5)</f>
        <v>#VALUE!</v>
      </c>
      <c r="G4523" s="3" t="e" cm="1">
        <f t="array" ref="G45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24" spans="3:7">
      <c r="C4524" t="e">
        <f>IF(WEEKDAY(Tableau1[[#This Row],[Date]],11)&gt;5,"W","S")</f>
        <v>#VALUE!</v>
      </c>
      <c r="D4524" t="e" cm="1">
        <f t="array" ref="D4524">_xlfn.IFS(Tableau1[[#This Row],[Jours]]="W","Talon",Tableau1[[#This Row],[Colonne1]]="HP","Consommation normale",G4524="HC","Talon")</f>
        <v>#VALUE!</v>
      </c>
      <c r="E4524" s="1" t="e">
        <f>LEFT(Tableau1[[#This Row],[Données]],10)</f>
        <v>#VALUE!</v>
      </c>
      <c r="F4524" s="3" t="e">
        <f>RIGHT(Tableau1[[#This Row],[Données]],5)</f>
        <v>#VALUE!</v>
      </c>
      <c r="G4524" s="3" t="e" cm="1">
        <f t="array" ref="G45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25" spans="3:7">
      <c r="C4525" t="e">
        <f>IF(WEEKDAY(Tableau1[[#This Row],[Date]],11)&gt;5,"W","S")</f>
        <v>#VALUE!</v>
      </c>
      <c r="D4525" t="e" cm="1">
        <f t="array" ref="D4525">_xlfn.IFS(Tableau1[[#This Row],[Jours]]="W","Talon",Tableau1[[#This Row],[Colonne1]]="HP","Consommation normale",G4525="HC","Talon")</f>
        <v>#VALUE!</v>
      </c>
      <c r="E4525" s="1" t="e">
        <f>LEFT(Tableau1[[#This Row],[Données]],10)</f>
        <v>#VALUE!</v>
      </c>
      <c r="F4525" s="3" t="e">
        <f>RIGHT(Tableau1[[#This Row],[Données]],5)</f>
        <v>#VALUE!</v>
      </c>
      <c r="G4525" s="3" t="e" cm="1">
        <f t="array" ref="G45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26" spans="3:7">
      <c r="C4526" t="e">
        <f>IF(WEEKDAY(Tableau1[[#This Row],[Date]],11)&gt;5,"W","S")</f>
        <v>#VALUE!</v>
      </c>
      <c r="D4526" t="e" cm="1">
        <f t="array" ref="D4526">_xlfn.IFS(Tableau1[[#This Row],[Jours]]="W","Talon",Tableau1[[#This Row],[Colonne1]]="HP","Consommation normale",G4526="HC","Talon")</f>
        <v>#VALUE!</v>
      </c>
      <c r="E4526" s="1" t="e">
        <f>LEFT(Tableau1[[#This Row],[Données]],10)</f>
        <v>#VALUE!</v>
      </c>
      <c r="F4526" s="3" t="e">
        <f>RIGHT(Tableau1[[#This Row],[Données]],5)</f>
        <v>#VALUE!</v>
      </c>
      <c r="G4526" s="3" t="e" cm="1">
        <f t="array" ref="G45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27" spans="3:7">
      <c r="C4527" t="e">
        <f>IF(WEEKDAY(Tableau1[[#This Row],[Date]],11)&gt;5,"W","S")</f>
        <v>#VALUE!</v>
      </c>
      <c r="D4527" t="e" cm="1">
        <f t="array" ref="D4527">_xlfn.IFS(Tableau1[[#This Row],[Jours]]="W","Talon",Tableau1[[#This Row],[Colonne1]]="HP","Consommation normale",G4527="HC","Talon")</f>
        <v>#VALUE!</v>
      </c>
      <c r="E4527" s="1" t="e">
        <f>LEFT(Tableau1[[#This Row],[Données]],10)</f>
        <v>#VALUE!</v>
      </c>
      <c r="F4527" s="3" t="e">
        <f>RIGHT(Tableau1[[#This Row],[Données]],5)</f>
        <v>#VALUE!</v>
      </c>
      <c r="G4527" s="3" t="e" cm="1">
        <f t="array" ref="G45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28" spans="3:7">
      <c r="C4528" t="e">
        <f>IF(WEEKDAY(Tableau1[[#This Row],[Date]],11)&gt;5,"W","S")</f>
        <v>#VALUE!</v>
      </c>
      <c r="D4528" t="e" cm="1">
        <f t="array" ref="D4528">_xlfn.IFS(Tableau1[[#This Row],[Jours]]="W","Talon",Tableau1[[#This Row],[Colonne1]]="HP","Consommation normale",G4528="HC","Talon")</f>
        <v>#VALUE!</v>
      </c>
      <c r="E4528" s="1" t="e">
        <f>LEFT(Tableau1[[#This Row],[Données]],10)</f>
        <v>#VALUE!</v>
      </c>
      <c r="F4528" s="3" t="e">
        <f>RIGHT(Tableau1[[#This Row],[Données]],5)</f>
        <v>#VALUE!</v>
      </c>
      <c r="G4528" s="3" t="e" cm="1">
        <f t="array" ref="G45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29" spans="3:7">
      <c r="C4529" t="e">
        <f>IF(WEEKDAY(Tableau1[[#This Row],[Date]],11)&gt;5,"W","S")</f>
        <v>#VALUE!</v>
      </c>
      <c r="D4529" t="e" cm="1">
        <f t="array" ref="D4529">_xlfn.IFS(Tableau1[[#This Row],[Jours]]="W","Talon",Tableau1[[#This Row],[Colonne1]]="HP","Consommation normale",G4529="HC","Talon")</f>
        <v>#VALUE!</v>
      </c>
      <c r="E4529" s="1" t="e">
        <f>LEFT(Tableau1[[#This Row],[Données]],10)</f>
        <v>#VALUE!</v>
      </c>
      <c r="F4529" s="3" t="e">
        <f>RIGHT(Tableau1[[#This Row],[Données]],5)</f>
        <v>#VALUE!</v>
      </c>
      <c r="G4529" s="3" t="e" cm="1">
        <f t="array" ref="G45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30" spans="3:7">
      <c r="C4530" t="e">
        <f>IF(WEEKDAY(Tableau1[[#This Row],[Date]],11)&gt;5,"W","S")</f>
        <v>#VALUE!</v>
      </c>
      <c r="D4530" t="e" cm="1">
        <f t="array" ref="D4530">_xlfn.IFS(Tableau1[[#This Row],[Jours]]="W","Talon",Tableau1[[#This Row],[Colonne1]]="HP","Consommation normale",G4530="HC","Talon")</f>
        <v>#VALUE!</v>
      </c>
      <c r="E4530" s="1" t="e">
        <f>LEFT(Tableau1[[#This Row],[Données]],10)</f>
        <v>#VALUE!</v>
      </c>
      <c r="F4530" s="3" t="e">
        <f>RIGHT(Tableau1[[#This Row],[Données]],5)</f>
        <v>#VALUE!</v>
      </c>
      <c r="G4530" s="3" t="e" cm="1">
        <f t="array" ref="G45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31" spans="3:7">
      <c r="C4531" t="e">
        <f>IF(WEEKDAY(Tableau1[[#This Row],[Date]],11)&gt;5,"W","S")</f>
        <v>#VALUE!</v>
      </c>
      <c r="D4531" t="e" cm="1">
        <f t="array" ref="D4531">_xlfn.IFS(Tableau1[[#This Row],[Jours]]="W","Talon",Tableau1[[#This Row],[Colonne1]]="HP","Consommation normale",G4531="HC","Talon")</f>
        <v>#VALUE!</v>
      </c>
      <c r="E4531" s="1" t="e">
        <f>LEFT(Tableau1[[#This Row],[Données]],10)</f>
        <v>#VALUE!</v>
      </c>
      <c r="F4531" s="3" t="e">
        <f>RIGHT(Tableau1[[#This Row],[Données]],5)</f>
        <v>#VALUE!</v>
      </c>
      <c r="G4531" s="3" t="e" cm="1">
        <f t="array" ref="G45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32" spans="3:7">
      <c r="C4532" t="e">
        <f>IF(WEEKDAY(Tableau1[[#This Row],[Date]],11)&gt;5,"W","S")</f>
        <v>#VALUE!</v>
      </c>
      <c r="D4532" t="e" cm="1">
        <f t="array" ref="D4532">_xlfn.IFS(Tableau1[[#This Row],[Jours]]="W","Talon",Tableau1[[#This Row],[Colonne1]]="HP","Consommation normale",G4532="HC","Talon")</f>
        <v>#VALUE!</v>
      </c>
      <c r="E4532" s="1" t="e">
        <f>LEFT(Tableau1[[#This Row],[Données]],10)</f>
        <v>#VALUE!</v>
      </c>
      <c r="F4532" s="3" t="e">
        <f>RIGHT(Tableau1[[#This Row],[Données]],5)</f>
        <v>#VALUE!</v>
      </c>
      <c r="G4532" s="3" t="e" cm="1">
        <f t="array" ref="G45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33" spans="3:7">
      <c r="C4533" t="e">
        <f>IF(WEEKDAY(Tableau1[[#This Row],[Date]],11)&gt;5,"W","S")</f>
        <v>#VALUE!</v>
      </c>
      <c r="D4533" t="e" cm="1">
        <f t="array" ref="D4533">_xlfn.IFS(Tableau1[[#This Row],[Jours]]="W","Talon",Tableau1[[#This Row],[Colonne1]]="HP","Consommation normale",G4533="HC","Talon")</f>
        <v>#VALUE!</v>
      </c>
      <c r="E4533" s="1" t="e">
        <f>LEFT(Tableau1[[#This Row],[Données]],10)</f>
        <v>#VALUE!</v>
      </c>
      <c r="F4533" s="3" t="e">
        <f>RIGHT(Tableau1[[#This Row],[Données]],5)</f>
        <v>#VALUE!</v>
      </c>
      <c r="G4533" s="3" t="e" cm="1">
        <f t="array" ref="G45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34" spans="3:7">
      <c r="C4534" t="e">
        <f>IF(WEEKDAY(Tableau1[[#This Row],[Date]],11)&gt;5,"W","S")</f>
        <v>#VALUE!</v>
      </c>
      <c r="D4534" t="e" cm="1">
        <f t="array" ref="D4534">_xlfn.IFS(Tableau1[[#This Row],[Jours]]="W","Talon",Tableau1[[#This Row],[Colonne1]]="HP","Consommation normale",G4534="HC","Talon")</f>
        <v>#VALUE!</v>
      </c>
      <c r="E4534" s="1" t="e">
        <f>LEFT(Tableau1[[#This Row],[Données]],10)</f>
        <v>#VALUE!</v>
      </c>
      <c r="F4534" s="3" t="e">
        <f>RIGHT(Tableau1[[#This Row],[Données]],5)</f>
        <v>#VALUE!</v>
      </c>
      <c r="G4534" s="3" t="e" cm="1">
        <f t="array" ref="G45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35" spans="3:7">
      <c r="C4535" t="e">
        <f>IF(WEEKDAY(Tableau1[[#This Row],[Date]],11)&gt;5,"W","S")</f>
        <v>#VALUE!</v>
      </c>
      <c r="D4535" t="e" cm="1">
        <f t="array" ref="D4535">_xlfn.IFS(Tableau1[[#This Row],[Jours]]="W","Talon",Tableau1[[#This Row],[Colonne1]]="HP","Consommation normale",G4535="HC","Talon")</f>
        <v>#VALUE!</v>
      </c>
      <c r="E4535" s="1" t="e">
        <f>LEFT(Tableau1[[#This Row],[Données]],10)</f>
        <v>#VALUE!</v>
      </c>
      <c r="F4535" s="3" t="e">
        <f>RIGHT(Tableau1[[#This Row],[Données]],5)</f>
        <v>#VALUE!</v>
      </c>
      <c r="G4535" s="3" t="e" cm="1">
        <f t="array" ref="G45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36" spans="3:7">
      <c r="C4536" t="e">
        <f>IF(WEEKDAY(Tableau1[[#This Row],[Date]],11)&gt;5,"W","S")</f>
        <v>#VALUE!</v>
      </c>
      <c r="D4536" t="e" cm="1">
        <f t="array" ref="D4536">_xlfn.IFS(Tableau1[[#This Row],[Jours]]="W","Talon",Tableau1[[#This Row],[Colonne1]]="HP","Consommation normale",G4536="HC","Talon")</f>
        <v>#VALUE!</v>
      </c>
      <c r="E4536" s="1" t="e">
        <f>LEFT(Tableau1[[#This Row],[Données]],10)</f>
        <v>#VALUE!</v>
      </c>
      <c r="F4536" s="3" t="e">
        <f>RIGHT(Tableau1[[#This Row],[Données]],5)</f>
        <v>#VALUE!</v>
      </c>
      <c r="G4536" s="3" t="e" cm="1">
        <f t="array" ref="G45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37" spans="3:7">
      <c r="C4537" t="e">
        <f>IF(WEEKDAY(Tableau1[[#This Row],[Date]],11)&gt;5,"W","S")</f>
        <v>#VALUE!</v>
      </c>
      <c r="D4537" t="e" cm="1">
        <f t="array" ref="D4537">_xlfn.IFS(Tableau1[[#This Row],[Jours]]="W","Talon",Tableau1[[#This Row],[Colonne1]]="HP","Consommation normale",G4537="HC","Talon")</f>
        <v>#VALUE!</v>
      </c>
      <c r="E4537" s="1" t="e">
        <f>LEFT(Tableau1[[#This Row],[Données]],10)</f>
        <v>#VALUE!</v>
      </c>
      <c r="F4537" s="3" t="e">
        <f>RIGHT(Tableau1[[#This Row],[Données]],5)</f>
        <v>#VALUE!</v>
      </c>
      <c r="G4537" s="3" t="e" cm="1">
        <f t="array" ref="G45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38" spans="3:7">
      <c r="C4538" t="e">
        <f>IF(WEEKDAY(Tableau1[[#This Row],[Date]],11)&gt;5,"W","S")</f>
        <v>#VALUE!</v>
      </c>
      <c r="D4538" t="e" cm="1">
        <f t="array" ref="D4538">_xlfn.IFS(Tableau1[[#This Row],[Jours]]="W","Talon",Tableau1[[#This Row],[Colonne1]]="HP","Consommation normale",G4538="HC","Talon")</f>
        <v>#VALUE!</v>
      </c>
      <c r="E4538" s="1" t="e">
        <f>LEFT(Tableau1[[#This Row],[Données]],10)</f>
        <v>#VALUE!</v>
      </c>
      <c r="F4538" s="3" t="e">
        <f>RIGHT(Tableau1[[#This Row],[Données]],5)</f>
        <v>#VALUE!</v>
      </c>
      <c r="G4538" s="3" t="e" cm="1">
        <f t="array" ref="G45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39" spans="3:7">
      <c r="C4539" t="e">
        <f>IF(WEEKDAY(Tableau1[[#This Row],[Date]],11)&gt;5,"W","S")</f>
        <v>#VALUE!</v>
      </c>
      <c r="D4539" t="e" cm="1">
        <f t="array" ref="D4539">_xlfn.IFS(Tableau1[[#This Row],[Jours]]="W","Talon",Tableau1[[#This Row],[Colonne1]]="HP","Consommation normale",G4539="HC","Talon")</f>
        <v>#VALUE!</v>
      </c>
      <c r="E4539" s="1" t="e">
        <f>LEFT(Tableau1[[#This Row],[Données]],10)</f>
        <v>#VALUE!</v>
      </c>
      <c r="F4539" s="3" t="e">
        <f>RIGHT(Tableau1[[#This Row],[Données]],5)</f>
        <v>#VALUE!</v>
      </c>
      <c r="G4539" s="3" t="e" cm="1">
        <f t="array" ref="G45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40" spans="3:7">
      <c r="C4540" t="e">
        <f>IF(WEEKDAY(Tableau1[[#This Row],[Date]],11)&gt;5,"W","S")</f>
        <v>#VALUE!</v>
      </c>
      <c r="D4540" t="e" cm="1">
        <f t="array" ref="D4540">_xlfn.IFS(Tableau1[[#This Row],[Jours]]="W","Talon",Tableau1[[#This Row],[Colonne1]]="HP","Consommation normale",G4540="HC","Talon")</f>
        <v>#VALUE!</v>
      </c>
      <c r="E4540" s="1" t="e">
        <f>LEFT(Tableau1[[#This Row],[Données]],10)</f>
        <v>#VALUE!</v>
      </c>
      <c r="F4540" s="3" t="e">
        <f>RIGHT(Tableau1[[#This Row],[Données]],5)</f>
        <v>#VALUE!</v>
      </c>
      <c r="G4540" s="3" t="e" cm="1">
        <f t="array" ref="G45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41" spans="3:7">
      <c r="C4541" t="e">
        <f>IF(WEEKDAY(Tableau1[[#This Row],[Date]],11)&gt;5,"W","S")</f>
        <v>#VALUE!</v>
      </c>
      <c r="D4541" t="e" cm="1">
        <f t="array" ref="D4541">_xlfn.IFS(Tableau1[[#This Row],[Jours]]="W","Talon",Tableau1[[#This Row],[Colonne1]]="HP","Consommation normale",G4541="HC","Talon")</f>
        <v>#VALUE!</v>
      </c>
      <c r="E4541" s="1" t="e">
        <f>LEFT(Tableau1[[#This Row],[Données]],10)</f>
        <v>#VALUE!</v>
      </c>
      <c r="F4541" s="3" t="e">
        <f>RIGHT(Tableau1[[#This Row],[Données]],5)</f>
        <v>#VALUE!</v>
      </c>
      <c r="G4541" s="3" t="e" cm="1">
        <f t="array" ref="G45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42" spans="3:7">
      <c r="C4542" t="e">
        <f>IF(WEEKDAY(Tableau1[[#This Row],[Date]],11)&gt;5,"W","S")</f>
        <v>#VALUE!</v>
      </c>
      <c r="D4542" t="e" cm="1">
        <f t="array" ref="D4542">_xlfn.IFS(Tableau1[[#This Row],[Jours]]="W","Talon",Tableau1[[#This Row],[Colonne1]]="HP","Consommation normale",G4542="HC","Talon")</f>
        <v>#VALUE!</v>
      </c>
      <c r="E4542" s="1" t="e">
        <f>LEFT(Tableau1[[#This Row],[Données]],10)</f>
        <v>#VALUE!</v>
      </c>
      <c r="F4542" s="3" t="e">
        <f>RIGHT(Tableau1[[#This Row],[Données]],5)</f>
        <v>#VALUE!</v>
      </c>
      <c r="G4542" s="3" t="e" cm="1">
        <f t="array" ref="G45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43" spans="3:7">
      <c r="C4543" t="e">
        <f>IF(WEEKDAY(Tableau1[[#This Row],[Date]],11)&gt;5,"W","S")</f>
        <v>#VALUE!</v>
      </c>
      <c r="D4543" t="e" cm="1">
        <f t="array" ref="D4543">_xlfn.IFS(Tableau1[[#This Row],[Jours]]="W","Talon",Tableau1[[#This Row],[Colonne1]]="HP","Consommation normale",G4543="HC","Talon")</f>
        <v>#VALUE!</v>
      </c>
      <c r="E4543" s="1" t="e">
        <f>LEFT(Tableau1[[#This Row],[Données]],10)</f>
        <v>#VALUE!</v>
      </c>
      <c r="F4543" s="3" t="e">
        <f>RIGHT(Tableau1[[#This Row],[Données]],5)</f>
        <v>#VALUE!</v>
      </c>
      <c r="G4543" s="3" t="e" cm="1">
        <f t="array" ref="G45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44" spans="3:7">
      <c r="C4544" t="e">
        <f>IF(WEEKDAY(Tableau1[[#This Row],[Date]],11)&gt;5,"W","S")</f>
        <v>#VALUE!</v>
      </c>
      <c r="D4544" t="e" cm="1">
        <f t="array" ref="D4544">_xlfn.IFS(Tableau1[[#This Row],[Jours]]="W","Talon",Tableau1[[#This Row],[Colonne1]]="HP","Consommation normale",G4544="HC","Talon")</f>
        <v>#VALUE!</v>
      </c>
      <c r="E4544" s="1" t="e">
        <f>LEFT(Tableau1[[#This Row],[Données]],10)</f>
        <v>#VALUE!</v>
      </c>
      <c r="F4544" s="3" t="e">
        <f>RIGHT(Tableau1[[#This Row],[Données]],5)</f>
        <v>#VALUE!</v>
      </c>
      <c r="G4544" s="3" t="e" cm="1">
        <f t="array" ref="G45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45" spans="3:7">
      <c r="C4545" t="e">
        <f>IF(WEEKDAY(Tableau1[[#This Row],[Date]],11)&gt;5,"W","S")</f>
        <v>#VALUE!</v>
      </c>
      <c r="D4545" t="e" cm="1">
        <f t="array" ref="D4545">_xlfn.IFS(Tableau1[[#This Row],[Jours]]="W","Talon",Tableau1[[#This Row],[Colonne1]]="HP","Consommation normale",G4545="HC","Talon")</f>
        <v>#VALUE!</v>
      </c>
      <c r="E4545" s="1" t="e">
        <f>LEFT(Tableau1[[#This Row],[Données]],10)</f>
        <v>#VALUE!</v>
      </c>
      <c r="F4545" s="3" t="e">
        <f>RIGHT(Tableau1[[#This Row],[Données]],5)</f>
        <v>#VALUE!</v>
      </c>
      <c r="G4545" s="3" t="e" cm="1">
        <f t="array" ref="G45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46" spans="3:7">
      <c r="C4546" t="e">
        <f>IF(WEEKDAY(Tableau1[[#This Row],[Date]],11)&gt;5,"W","S")</f>
        <v>#VALUE!</v>
      </c>
      <c r="D4546" t="e" cm="1">
        <f t="array" ref="D4546">_xlfn.IFS(Tableau1[[#This Row],[Jours]]="W","Talon",Tableau1[[#This Row],[Colonne1]]="HP","Consommation normale",G4546="HC","Talon")</f>
        <v>#VALUE!</v>
      </c>
      <c r="E4546" s="1" t="e">
        <f>LEFT(Tableau1[[#This Row],[Données]],10)</f>
        <v>#VALUE!</v>
      </c>
      <c r="F4546" s="3" t="e">
        <f>RIGHT(Tableau1[[#This Row],[Données]],5)</f>
        <v>#VALUE!</v>
      </c>
      <c r="G4546" s="3" t="e" cm="1">
        <f t="array" ref="G45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47" spans="3:7">
      <c r="C4547" t="e">
        <f>IF(WEEKDAY(Tableau1[[#This Row],[Date]],11)&gt;5,"W","S")</f>
        <v>#VALUE!</v>
      </c>
      <c r="D4547" t="e" cm="1">
        <f t="array" ref="D4547">_xlfn.IFS(Tableau1[[#This Row],[Jours]]="W","Talon",Tableau1[[#This Row],[Colonne1]]="HP","Consommation normale",G4547="HC","Talon")</f>
        <v>#VALUE!</v>
      </c>
      <c r="E4547" s="1" t="e">
        <f>LEFT(Tableau1[[#This Row],[Données]],10)</f>
        <v>#VALUE!</v>
      </c>
      <c r="F4547" s="3" t="e">
        <f>RIGHT(Tableau1[[#This Row],[Données]],5)</f>
        <v>#VALUE!</v>
      </c>
      <c r="G4547" s="3" t="e" cm="1">
        <f t="array" ref="G45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48" spans="3:7">
      <c r="C4548" t="e">
        <f>IF(WEEKDAY(Tableau1[[#This Row],[Date]],11)&gt;5,"W","S")</f>
        <v>#VALUE!</v>
      </c>
      <c r="D4548" t="e" cm="1">
        <f t="array" ref="D4548">_xlfn.IFS(Tableau1[[#This Row],[Jours]]="W","Talon",Tableau1[[#This Row],[Colonne1]]="HP","Consommation normale",G4548="HC","Talon")</f>
        <v>#VALUE!</v>
      </c>
      <c r="E4548" s="1" t="e">
        <f>LEFT(Tableau1[[#This Row],[Données]],10)</f>
        <v>#VALUE!</v>
      </c>
      <c r="F4548" s="3" t="e">
        <f>RIGHT(Tableau1[[#This Row],[Données]],5)</f>
        <v>#VALUE!</v>
      </c>
      <c r="G4548" s="3" t="e" cm="1">
        <f t="array" ref="G45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49" spans="3:7">
      <c r="C4549" t="e">
        <f>IF(WEEKDAY(Tableau1[[#This Row],[Date]],11)&gt;5,"W","S")</f>
        <v>#VALUE!</v>
      </c>
      <c r="D4549" t="e" cm="1">
        <f t="array" ref="D4549">_xlfn.IFS(Tableau1[[#This Row],[Jours]]="W","Talon",Tableau1[[#This Row],[Colonne1]]="HP","Consommation normale",G4549="HC","Talon")</f>
        <v>#VALUE!</v>
      </c>
      <c r="E4549" s="1" t="e">
        <f>LEFT(Tableau1[[#This Row],[Données]],10)</f>
        <v>#VALUE!</v>
      </c>
      <c r="F4549" s="3" t="e">
        <f>RIGHT(Tableau1[[#This Row],[Données]],5)</f>
        <v>#VALUE!</v>
      </c>
      <c r="G4549" s="3" t="e" cm="1">
        <f t="array" ref="G45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50" spans="3:7">
      <c r="C4550" t="e">
        <f>IF(WEEKDAY(Tableau1[[#This Row],[Date]],11)&gt;5,"W","S")</f>
        <v>#VALUE!</v>
      </c>
      <c r="D4550" t="e" cm="1">
        <f t="array" ref="D4550">_xlfn.IFS(Tableau1[[#This Row],[Jours]]="W","Talon",Tableau1[[#This Row],[Colonne1]]="HP","Consommation normale",G4550="HC","Talon")</f>
        <v>#VALUE!</v>
      </c>
      <c r="E4550" s="1" t="e">
        <f>LEFT(Tableau1[[#This Row],[Données]],10)</f>
        <v>#VALUE!</v>
      </c>
      <c r="F4550" s="3" t="e">
        <f>RIGHT(Tableau1[[#This Row],[Données]],5)</f>
        <v>#VALUE!</v>
      </c>
      <c r="G4550" s="3" t="e" cm="1">
        <f t="array" ref="G45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51" spans="3:7">
      <c r="C4551" t="e">
        <f>IF(WEEKDAY(Tableau1[[#This Row],[Date]],11)&gt;5,"W","S")</f>
        <v>#VALUE!</v>
      </c>
      <c r="D4551" t="e" cm="1">
        <f t="array" ref="D4551">_xlfn.IFS(Tableau1[[#This Row],[Jours]]="W","Talon",Tableau1[[#This Row],[Colonne1]]="HP","Consommation normale",G4551="HC","Talon")</f>
        <v>#VALUE!</v>
      </c>
      <c r="E4551" s="1" t="e">
        <f>LEFT(Tableau1[[#This Row],[Données]],10)</f>
        <v>#VALUE!</v>
      </c>
      <c r="F4551" s="3" t="e">
        <f>RIGHT(Tableau1[[#This Row],[Données]],5)</f>
        <v>#VALUE!</v>
      </c>
      <c r="G4551" s="3" t="e" cm="1">
        <f t="array" ref="G45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52" spans="3:7">
      <c r="C4552" t="e">
        <f>IF(WEEKDAY(Tableau1[[#This Row],[Date]],11)&gt;5,"W","S")</f>
        <v>#VALUE!</v>
      </c>
      <c r="D4552" t="e" cm="1">
        <f t="array" ref="D4552">_xlfn.IFS(Tableau1[[#This Row],[Jours]]="W","Talon",Tableau1[[#This Row],[Colonne1]]="HP","Consommation normale",G4552="HC","Talon")</f>
        <v>#VALUE!</v>
      </c>
      <c r="E4552" s="1" t="e">
        <f>LEFT(Tableau1[[#This Row],[Données]],10)</f>
        <v>#VALUE!</v>
      </c>
      <c r="F4552" s="3" t="e">
        <f>RIGHT(Tableau1[[#This Row],[Données]],5)</f>
        <v>#VALUE!</v>
      </c>
      <c r="G4552" s="3" t="e" cm="1">
        <f t="array" ref="G45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53" spans="3:7">
      <c r="C4553" t="e">
        <f>IF(WEEKDAY(Tableau1[[#This Row],[Date]],11)&gt;5,"W","S")</f>
        <v>#VALUE!</v>
      </c>
      <c r="D4553" t="e" cm="1">
        <f t="array" ref="D4553">_xlfn.IFS(Tableau1[[#This Row],[Jours]]="W","Talon",Tableau1[[#This Row],[Colonne1]]="HP","Consommation normale",G4553="HC","Talon")</f>
        <v>#VALUE!</v>
      </c>
      <c r="E4553" s="1" t="e">
        <f>LEFT(Tableau1[[#This Row],[Données]],10)</f>
        <v>#VALUE!</v>
      </c>
      <c r="F4553" s="3" t="e">
        <f>RIGHT(Tableau1[[#This Row],[Données]],5)</f>
        <v>#VALUE!</v>
      </c>
      <c r="G4553" s="3" t="e" cm="1">
        <f t="array" ref="G45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54" spans="3:7">
      <c r="C4554" t="e">
        <f>IF(WEEKDAY(Tableau1[[#This Row],[Date]],11)&gt;5,"W","S")</f>
        <v>#VALUE!</v>
      </c>
      <c r="D4554" t="e" cm="1">
        <f t="array" ref="D4554">_xlfn.IFS(Tableau1[[#This Row],[Jours]]="W","Talon",Tableau1[[#This Row],[Colonne1]]="HP","Consommation normale",G4554="HC","Talon")</f>
        <v>#VALUE!</v>
      </c>
      <c r="E4554" s="1" t="e">
        <f>LEFT(Tableau1[[#This Row],[Données]],10)</f>
        <v>#VALUE!</v>
      </c>
      <c r="F4554" s="3" t="e">
        <f>RIGHT(Tableau1[[#This Row],[Données]],5)</f>
        <v>#VALUE!</v>
      </c>
      <c r="G4554" s="3" t="e" cm="1">
        <f t="array" ref="G45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55" spans="3:7">
      <c r="C4555" t="e">
        <f>IF(WEEKDAY(Tableau1[[#This Row],[Date]],11)&gt;5,"W","S")</f>
        <v>#VALUE!</v>
      </c>
      <c r="D4555" t="e" cm="1">
        <f t="array" ref="D4555">_xlfn.IFS(Tableau1[[#This Row],[Jours]]="W","Talon",Tableau1[[#This Row],[Colonne1]]="HP","Consommation normale",G4555="HC","Talon")</f>
        <v>#VALUE!</v>
      </c>
      <c r="E4555" s="1" t="e">
        <f>LEFT(Tableau1[[#This Row],[Données]],10)</f>
        <v>#VALUE!</v>
      </c>
      <c r="F4555" s="3" t="e">
        <f>RIGHT(Tableau1[[#This Row],[Données]],5)</f>
        <v>#VALUE!</v>
      </c>
      <c r="G4555" s="3" t="e" cm="1">
        <f t="array" ref="G45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56" spans="3:7">
      <c r="C4556" t="e">
        <f>IF(WEEKDAY(Tableau1[[#This Row],[Date]],11)&gt;5,"W","S")</f>
        <v>#VALUE!</v>
      </c>
      <c r="D4556" t="e" cm="1">
        <f t="array" ref="D4556">_xlfn.IFS(Tableau1[[#This Row],[Jours]]="W","Talon",Tableau1[[#This Row],[Colonne1]]="HP","Consommation normale",G4556="HC","Talon")</f>
        <v>#VALUE!</v>
      </c>
      <c r="E4556" s="1" t="e">
        <f>LEFT(Tableau1[[#This Row],[Données]],10)</f>
        <v>#VALUE!</v>
      </c>
      <c r="F4556" s="3" t="e">
        <f>RIGHT(Tableau1[[#This Row],[Données]],5)</f>
        <v>#VALUE!</v>
      </c>
      <c r="G4556" s="3" t="e" cm="1">
        <f t="array" ref="G45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57" spans="3:7">
      <c r="C4557" t="e">
        <f>IF(WEEKDAY(Tableau1[[#This Row],[Date]],11)&gt;5,"W","S")</f>
        <v>#VALUE!</v>
      </c>
      <c r="D4557" t="e" cm="1">
        <f t="array" ref="D4557">_xlfn.IFS(Tableau1[[#This Row],[Jours]]="W","Talon",Tableau1[[#This Row],[Colonne1]]="HP","Consommation normale",G4557="HC","Talon")</f>
        <v>#VALUE!</v>
      </c>
      <c r="E4557" s="1" t="e">
        <f>LEFT(Tableau1[[#This Row],[Données]],10)</f>
        <v>#VALUE!</v>
      </c>
      <c r="F4557" s="3" t="e">
        <f>RIGHT(Tableau1[[#This Row],[Données]],5)</f>
        <v>#VALUE!</v>
      </c>
      <c r="G4557" s="3" t="e" cm="1">
        <f t="array" ref="G45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58" spans="3:7">
      <c r="C4558" t="e">
        <f>IF(WEEKDAY(Tableau1[[#This Row],[Date]],11)&gt;5,"W","S")</f>
        <v>#VALUE!</v>
      </c>
      <c r="D4558" t="e" cm="1">
        <f t="array" ref="D4558">_xlfn.IFS(Tableau1[[#This Row],[Jours]]="W","Talon",Tableau1[[#This Row],[Colonne1]]="HP","Consommation normale",G4558="HC","Talon")</f>
        <v>#VALUE!</v>
      </c>
      <c r="E4558" s="1" t="e">
        <f>LEFT(Tableau1[[#This Row],[Données]],10)</f>
        <v>#VALUE!</v>
      </c>
      <c r="F4558" s="3" t="e">
        <f>RIGHT(Tableau1[[#This Row],[Données]],5)</f>
        <v>#VALUE!</v>
      </c>
      <c r="G4558" s="3" t="e" cm="1">
        <f t="array" ref="G45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59" spans="3:7">
      <c r="C4559" t="e">
        <f>IF(WEEKDAY(Tableau1[[#This Row],[Date]],11)&gt;5,"W","S")</f>
        <v>#VALUE!</v>
      </c>
      <c r="D4559" t="e" cm="1">
        <f t="array" ref="D4559">_xlfn.IFS(Tableau1[[#This Row],[Jours]]="W","Talon",Tableau1[[#This Row],[Colonne1]]="HP","Consommation normale",G4559="HC","Talon")</f>
        <v>#VALUE!</v>
      </c>
      <c r="E4559" s="1" t="e">
        <f>LEFT(Tableau1[[#This Row],[Données]],10)</f>
        <v>#VALUE!</v>
      </c>
      <c r="F4559" s="3" t="e">
        <f>RIGHT(Tableau1[[#This Row],[Données]],5)</f>
        <v>#VALUE!</v>
      </c>
      <c r="G4559" s="3" t="e" cm="1">
        <f t="array" ref="G45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60" spans="3:7">
      <c r="C4560" t="e">
        <f>IF(WEEKDAY(Tableau1[[#This Row],[Date]],11)&gt;5,"W","S")</f>
        <v>#VALUE!</v>
      </c>
      <c r="D4560" t="e" cm="1">
        <f t="array" ref="D4560">_xlfn.IFS(Tableau1[[#This Row],[Jours]]="W","Talon",Tableau1[[#This Row],[Colonne1]]="HP","Consommation normale",G4560="HC","Talon")</f>
        <v>#VALUE!</v>
      </c>
      <c r="E4560" s="1" t="e">
        <f>LEFT(Tableau1[[#This Row],[Données]],10)</f>
        <v>#VALUE!</v>
      </c>
      <c r="F4560" s="3" t="e">
        <f>RIGHT(Tableau1[[#This Row],[Données]],5)</f>
        <v>#VALUE!</v>
      </c>
      <c r="G4560" s="3" t="e" cm="1">
        <f t="array" ref="G45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61" spans="3:7">
      <c r="C4561" t="e">
        <f>IF(WEEKDAY(Tableau1[[#This Row],[Date]],11)&gt;5,"W","S")</f>
        <v>#VALUE!</v>
      </c>
      <c r="D4561" t="e" cm="1">
        <f t="array" ref="D4561">_xlfn.IFS(Tableau1[[#This Row],[Jours]]="W","Talon",Tableau1[[#This Row],[Colonne1]]="HP","Consommation normale",G4561="HC","Talon")</f>
        <v>#VALUE!</v>
      </c>
      <c r="E4561" s="1" t="e">
        <f>LEFT(Tableau1[[#This Row],[Données]],10)</f>
        <v>#VALUE!</v>
      </c>
      <c r="F4561" s="3" t="e">
        <f>RIGHT(Tableau1[[#This Row],[Données]],5)</f>
        <v>#VALUE!</v>
      </c>
      <c r="G4561" s="3" t="e" cm="1">
        <f t="array" ref="G45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62" spans="3:7">
      <c r="C4562" t="e">
        <f>IF(WEEKDAY(Tableau1[[#This Row],[Date]],11)&gt;5,"W","S")</f>
        <v>#VALUE!</v>
      </c>
      <c r="D4562" t="e" cm="1">
        <f t="array" ref="D4562">_xlfn.IFS(Tableau1[[#This Row],[Jours]]="W","Talon",Tableau1[[#This Row],[Colonne1]]="HP","Consommation normale",G4562="HC","Talon")</f>
        <v>#VALUE!</v>
      </c>
      <c r="E4562" s="1" t="e">
        <f>LEFT(Tableau1[[#This Row],[Données]],10)</f>
        <v>#VALUE!</v>
      </c>
      <c r="F4562" s="3" t="e">
        <f>RIGHT(Tableau1[[#This Row],[Données]],5)</f>
        <v>#VALUE!</v>
      </c>
      <c r="G4562" s="3" t="e" cm="1">
        <f t="array" ref="G45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63" spans="3:7">
      <c r="C4563" t="e">
        <f>IF(WEEKDAY(Tableau1[[#This Row],[Date]],11)&gt;5,"W","S")</f>
        <v>#VALUE!</v>
      </c>
      <c r="D4563" t="e" cm="1">
        <f t="array" ref="D4563">_xlfn.IFS(Tableau1[[#This Row],[Jours]]="W","Talon",Tableau1[[#This Row],[Colonne1]]="HP","Consommation normale",G4563="HC","Talon")</f>
        <v>#VALUE!</v>
      </c>
      <c r="E4563" s="1" t="e">
        <f>LEFT(Tableau1[[#This Row],[Données]],10)</f>
        <v>#VALUE!</v>
      </c>
      <c r="F4563" s="3" t="e">
        <f>RIGHT(Tableau1[[#This Row],[Données]],5)</f>
        <v>#VALUE!</v>
      </c>
      <c r="G4563" s="3" t="e" cm="1">
        <f t="array" ref="G45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64" spans="3:7">
      <c r="C4564" t="e">
        <f>IF(WEEKDAY(Tableau1[[#This Row],[Date]],11)&gt;5,"W","S")</f>
        <v>#VALUE!</v>
      </c>
      <c r="D4564" t="e" cm="1">
        <f t="array" ref="D4564">_xlfn.IFS(Tableau1[[#This Row],[Jours]]="W","Talon",Tableau1[[#This Row],[Colonne1]]="HP","Consommation normale",G4564="HC","Talon")</f>
        <v>#VALUE!</v>
      </c>
      <c r="E4564" s="1" t="e">
        <f>LEFT(Tableau1[[#This Row],[Données]],10)</f>
        <v>#VALUE!</v>
      </c>
      <c r="F4564" s="3" t="e">
        <f>RIGHT(Tableau1[[#This Row],[Données]],5)</f>
        <v>#VALUE!</v>
      </c>
      <c r="G4564" s="3" t="e" cm="1">
        <f t="array" ref="G45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65" spans="3:7">
      <c r="C4565" t="e">
        <f>IF(WEEKDAY(Tableau1[[#This Row],[Date]],11)&gt;5,"W","S")</f>
        <v>#VALUE!</v>
      </c>
      <c r="D4565" t="e" cm="1">
        <f t="array" ref="D4565">_xlfn.IFS(Tableau1[[#This Row],[Jours]]="W","Talon",Tableau1[[#This Row],[Colonne1]]="HP","Consommation normale",G4565="HC","Talon")</f>
        <v>#VALUE!</v>
      </c>
      <c r="E4565" s="1" t="e">
        <f>LEFT(Tableau1[[#This Row],[Données]],10)</f>
        <v>#VALUE!</v>
      </c>
      <c r="F4565" s="3" t="e">
        <f>RIGHT(Tableau1[[#This Row],[Données]],5)</f>
        <v>#VALUE!</v>
      </c>
      <c r="G4565" s="3" t="e" cm="1">
        <f t="array" ref="G45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66" spans="3:7">
      <c r="C4566" t="e">
        <f>IF(WEEKDAY(Tableau1[[#This Row],[Date]],11)&gt;5,"W","S")</f>
        <v>#VALUE!</v>
      </c>
      <c r="D4566" t="e" cm="1">
        <f t="array" ref="D4566">_xlfn.IFS(Tableau1[[#This Row],[Jours]]="W","Talon",Tableau1[[#This Row],[Colonne1]]="HP","Consommation normale",G4566="HC","Talon")</f>
        <v>#VALUE!</v>
      </c>
      <c r="E4566" s="1" t="e">
        <f>LEFT(Tableau1[[#This Row],[Données]],10)</f>
        <v>#VALUE!</v>
      </c>
      <c r="F4566" s="3" t="e">
        <f>RIGHT(Tableau1[[#This Row],[Données]],5)</f>
        <v>#VALUE!</v>
      </c>
      <c r="G4566" s="3" t="e" cm="1">
        <f t="array" ref="G45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67" spans="3:7">
      <c r="C4567" t="e">
        <f>IF(WEEKDAY(Tableau1[[#This Row],[Date]],11)&gt;5,"W","S")</f>
        <v>#VALUE!</v>
      </c>
      <c r="D4567" t="e" cm="1">
        <f t="array" ref="D4567">_xlfn.IFS(Tableau1[[#This Row],[Jours]]="W","Talon",Tableau1[[#This Row],[Colonne1]]="HP","Consommation normale",G4567="HC","Talon")</f>
        <v>#VALUE!</v>
      </c>
      <c r="E4567" s="1" t="e">
        <f>LEFT(Tableau1[[#This Row],[Données]],10)</f>
        <v>#VALUE!</v>
      </c>
      <c r="F4567" s="3" t="e">
        <f>RIGHT(Tableau1[[#This Row],[Données]],5)</f>
        <v>#VALUE!</v>
      </c>
      <c r="G4567" s="3" t="e" cm="1">
        <f t="array" ref="G45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68" spans="3:7">
      <c r="C4568" t="e">
        <f>IF(WEEKDAY(Tableau1[[#This Row],[Date]],11)&gt;5,"W","S")</f>
        <v>#VALUE!</v>
      </c>
      <c r="D4568" t="e" cm="1">
        <f t="array" ref="D4568">_xlfn.IFS(Tableau1[[#This Row],[Jours]]="W","Talon",Tableau1[[#This Row],[Colonne1]]="HP","Consommation normale",G4568="HC","Talon")</f>
        <v>#VALUE!</v>
      </c>
      <c r="E4568" s="1" t="e">
        <f>LEFT(Tableau1[[#This Row],[Données]],10)</f>
        <v>#VALUE!</v>
      </c>
      <c r="F4568" s="3" t="e">
        <f>RIGHT(Tableau1[[#This Row],[Données]],5)</f>
        <v>#VALUE!</v>
      </c>
      <c r="G4568" s="3" t="e" cm="1">
        <f t="array" ref="G45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69" spans="3:7">
      <c r="C4569" t="e">
        <f>IF(WEEKDAY(Tableau1[[#This Row],[Date]],11)&gt;5,"W","S")</f>
        <v>#VALUE!</v>
      </c>
      <c r="D4569" t="e" cm="1">
        <f t="array" ref="D4569">_xlfn.IFS(Tableau1[[#This Row],[Jours]]="W","Talon",Tableau1[[#This Row],[Colonne1]]="HP","Consommation normale",G4569="HC","Talon")</f>
        <v>#VALUE!</v>
      </c>
      <c r="E4569" s="1" t="e">
        <f>LEFT(Tableau1[[#This Row],[Données]],10)</f>
        <v>#VALUE!</v>
      </c>
      <c r="F4569" s="3" t="e">
        <f>RIGHT(Tableau1[[#This Row],[Données]],5)</f>
        <v>#VALUE!</v>
      </c>
      <c r="G4569" s="3" t="e" cm="1">
        <f t="array" ref="G45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70" spans="3:7">
      <c r="C4570" t="e">
        <f>IF(WEEKDAY(Tableau1[[#This Row],[Date]],11)&gt;5,"W","S")</f>
        <v>#VALUE!</v>
      </c>
      <c r="D4570" t="e" cm="1">
        <f t="array" ref="D4570">_xlfn.IFS(Tableau1[[#This Row],[Jours]]="W","Talon",Tableau1[[#This Row],[Colonne1]]="HP","Consommation normale",G4570="HC","Talon")</f>
        <v>#VALUE!</v>
      </c>
      <c r="E4570" s="1" t="e">
        <f>LEFT(Tableau1[[#This Row],[Données]],10)</f>
        <v>#VALUE!</v>
      </c>
      <c r="F4570" s="3" t="e">
        <f>RIGHT(Tableau1[[#This Row],[Données]],5)</f>
        <v>#VALUE!</v>
      </c>
      <c r="G4570" s="3" t="e" cm="1">
        <f t="array" ref="G45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71" spans="3:7">
      <c r="C4571" t="e">
        <f>IF(WEEKDAY(Tableau1[[#This Row],[Date]],11)&gt;5,"W","S")</f>
        <v>#VALUE!</v>
      </c>
      <c r="D4571" t="e" cm="1">
        <f t="array" ref="D4571">_xlfn.IFS(Tableau1[[#This Row],[Jours]]="W","Talon",Tableau1[[#This Row],[Colonne1]]="HP","Consommation normale",G4571="HC","Talon")</f>
        <v>#VALUE!</v>
      </c>
      <c r="E4571" s="1" t="e">
        <f>LEFT(Tableau1[[#This Row],[Données]],10)</f>
        <v>#VALUE!</v>
      </c>
      <c r="F4571" s="3" t="e">
        <f>RIGHT(Tableau1[[#This Row],[Données]],5)</f>
        <v>#VALUE!</v>
      </c>
      <c r="G4571" s="3" t="e" cm="1">
        <f t="array" ref="G45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72" spans="3:7">
      <c r="C4572" t="e">
        <f>IF(WEEKDAY(Tableau1[[#This Row],[Date]],11)&gt;5,"W","S")</f>
        <v>#VALUE!</v>
      </c>
      <c r="D4572" t="e" cm="1">
        <f t="array" ref="D4572">_xlfn.IFS(Tableau1[[#This Row],[Jours]]="W","Talon",Tableau1[[#This Row],[Colonne1]]="HP","Consommation normale",G4572="HC","Talon")</f>
        <v>#VALUE!</v>
      </c>
      <c r="E4572" s="1" t="e">
        <f>LEFT(Tableau1[[#This Row],[Données]],10)</f>
        <v>#VALUE!</v>
      </c>
      <c r="F4572" s="3" t="e">
        <f>RIGHT(Tableau1[[#This Row],[Données]],5)</f>
        <v>#VALUE!</v>
      </c>
      <c r="G4572" s="3" t="e" cm="1">
        <f t="array" ref="G45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73" spans="3:7">
      <c r="C4573" t="e">
        <f>IF(WEEKDAY(Tableau1[[#This Row],[Date]],11)&gt;5,"W","S")</f>
        <v>#VALUE!</v>
      </c>
      <c r="D4573" t="e" cm="1">
        <f t="array" ref="D4573">_xlfn.IFS(Tableau1[[#This Row],[Jours]]="W","Talon",Tableau1[[#This Row],[Colonne1]]="HP","Consommation normale",G4573="HC","Talon")</f>
        <v>#VALUE!</v>
      </c>
      <c r="E4573" s="1" t="e">
        <f>LEFT(Tableau1[[#This Row],[Données]],10)</f>
        <v>#VALUE!</v>
      </c>
      <c r="F4573" s="3" t="e">
        <f>RIGHT(Tableau1[[#This Row],[Données]],5)</f>
        <v>#VALUE!</v>
      </c>
      <c r="G4573" s="3" t="e" cm="1">
        <f t="array" ref="G45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74" spans="3:7">
      <c r="C4574" t="e">
        <f>IF(WEEKDAY(Tableau1[[#This Row],[Date]],11)&gt;5,"W","S")</f>
        <v>#VALUE!</v>
      </c>
      <c r="D4574" t="e" cm="1">
        <f t="array" ref="D4574">_xlfn.IFS(Tableau1[[#This Row],[Jours]]="W","Talon",Tableau1[[#This Row],[Colonne1]]="HP","Consommation normale",G4574="HC","Talon")</f>
        <v>#VALUE!</v>
      </c>
      <c r="E4574" s="1" t="e">
        <f>LEFT(Tableau1[[#This Row],[Données]],10)</f>
        <v>#VALUE!</v>
      </c>
      <c r="F4574" s="3" t="e">
        <f>RIGHT(Tableau1[[#This Row],[Données]],5)</f>
        <v>#VALUE!</v>
      </c>
      <c r="G4574" s="3" t="e" cm="1">
        <f t="array" ref="G45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75" spans="3:7">
      <c r="C4575" t="e">
        <f>IF(WEEKDAY(Tableau1[[#This Row],[Date]],11)&gt;5,"W","S")</f>
        <v>#VALUE!</v>
      </c>
      <c r="D4575" t="e" cm="1">
        <f t="array" ref="D4575">_xlfn.IFS(Tableau1[[#This Row],[Jours]]="W","Talon",Tableau1[[#This Row],[Colonne1]]="HP","Consommation normale",G4575="HC","Talon")</f>
        <v>#VALUE!</v>
      </c>
      <c r="E4575" s="1" t="e">
        <f>LEFT(Tableau1[[#This Row],[Données]],10)</f>
        <v>#VALUE!</v>
      </c>
      <c r="F4575" s="3" t="e">
        <f>RIGHT(Tableau1[[#This Row],[Données]],5)</f>
        <v>#VALUE!</v>
      </c>
      <c r="G4575" s="3" t="e" cm="1">
        <f t="array" ref="G45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76" spans="3:7">
      <c r="C4576" t="e">
        <f>IF(WEEKDAY(Tableau1[[#This Row],[Date]],11)&gt;5,"W","S")</f>
        <v>#VALUE!</v>
      </c>
      <c r="D4576" t="e" cm="1">
        <f t="array" ref="D4576">_xlfn.IFS(Tableau1[[#This Row],[Jours]]="W","Talon",Tableau1[[#This Row],[Colonne1]]="HP","Consommation normale",G4576="HC","Talon")</f>
        <v>#VALUE!</v>
      </c>
      <c r="E4576" s="1" t="e">
        <f>LEFT(Tableau1[[#This Row],[Données]],10)</f>
        <v>#VALUE!</v>
      </c>
      <c r="F4576" s="3" t="e">
        <f>RIGHT(Tableau1[[#This Row],[Données]],5)</f>
        <v>#VALUE!</v>
      </c>
      <c r="G4576" s="3" t="e" cm="1">
        <f t="array" ref="G45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77" spans="3:7">
      <c r="C4577" t="e">
        <f>IF(WEEKDAY(Tableau1[[#This Row],[Date]],11)&gt;5,"W","S")</f>
        <v>#VALUE!</v>
      </c>
      <c r="D4577" t="e" cm="1">
        <f t="array" ref="D4577">_xlfn.IFS(Tableau1[[#This Row],[Jours]]="W","Talon",Tableau1[[#This Row],[Colonne1]]="HP","Consommation normale",G4577="HC","Talon")</f>
        <v>#VALUE!</v>
      </c>
      <c r="E4577" s="1" t="e">
        <f>LEFT(Tableau1[[#This Row],[Données]],10)</f>
        <v>#VALUE!</v>
      </c>
      <c r="F4577" s="3" t="e">
        <f>RIGHT(Tableau1[[#This Row],[Données]],5)</f>
        <v>#VALUE!</v>
      </c>
      <c r="G4577" s="3" t="e" cm="1">
        <f t="array" ref="G45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78" spans="3:7">
      <c r="C4578" t="e">
        <f>IF(WEEKDAY(Tableau1[[#This Row],[Date]],11)&gt;5,"W","S")</f>
        <v>#VALUE!</v>
      </c>
      <c r="D4578" t="e" cm="1">
        <f t="array" ref="D4578">_xlfn.IFS(Tableau1[[#This Row],[Jours]]="W","Talon",Tableau1[[#This Row],[Colonne1]]="HP","Consommation normale",G4578="HC","Talon")</f>
        <v>#VALUE!</v>
      </c>
      <c r="E4578" s="1" t="e">
        <f>LEFT(Tableau1[[#This Row],[Données]],10)</f>
        <v>#VALUE!</v>
      </c>
      <c r="F4578" s="3" t="e">
        <f>RIGHT(Tableau1[[#This Row],[Données]],5)</f>
        <v>#VALUE!</v>
      </c>
      <c r="G4578" s="3" t="e" cm="1">
        <f t="array" ref="G45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79" spans="3:7">
      <c r="C4579" t="e">
        <f>IF(WEEKDAY(Tableau1[[#This Row],[Date]],11)&gt;5,"W","S")</f>
        <v>#VALUE!</v>
      </c>
      <c r="D4579" t="e" cm="1">
        <f t="array" ref="D4579">_xlfn.IFS(Tableau1[[#This Row],[Jours]]="W","Talon",Tableau1[[#This Row],[Colonne1]]="HP","Consommation normale",G4579="HC","Talon")</f>
        <v>#VALUE!</v>
      </c>
      <c r="E4579" s="1" t="e">
        <f>LEFT(Tableau1[[#This Row],[Données]],10)</f>
        <v>#VALUE!</v>
      </c>
      <c r="F4579" s="3" t="e">
        <f>RIGHT(Tableau1[[#This Row],[Données]],5)</f>
        <v>#VALUE!</v>
      </c>
      <c r="G4579" s="3" t="e" cm="1">
        <f t="array" ref="G45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80" spans="3:7">
      <c r="C4580" t="e">
        <f>IF(WEEKDAY(Tableau1[[#This Row],[Date]],11)&gt;5,"W","S")</f>
        <v>#VALUE!</v>
      </c>
      <c r="D4580" t="e" cm="1">
        <f t="array" ref="D4580">_xlfn.IFS(Tableau1[[#This Row],[Jours]]="W","Talon",Tableau1[[#This Row],[Colonne1]]="HP","Consommation normale",G4580="HC","Talon")</f>
        <v>#VALUE!</v>
      </c>
      <c r="E4580" s="1" t="e">
        <f>LEFT(Tableau1[[#This Row],[Données]],10)</f>
        <v>#VALUE!</v>
      </c>
      <c r="F4580" s="3" t="e">
        <f>RIGHT(Tableau1[[#This Row],[Données]],5)</f>
        <v>#VALUE!</v>
      </c>
      <c r="G4580" s="3" t="e" cm="1">
        <f t="array" ref="G45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81" spans="3:7">
      <c r="C4581" t="e">
        <f>IF(WEEKDAY(Tableau1[[#This Row],[Date]],11)&gt;5,"W","S")</f>
        <v>#VALUE!</v>
      </c>
      <c r="D4581" t="e" cm="1">
        <f t="array" ref="D4581">_xlfn.IFS(Tableau1[[#This Row],[Jours]]="W","Talon",Tableau1[[#This Row],[Colonne1]]="HP","Consommation normale",G4581="HC","Talon")</f>
        <v>#VALUE!</v>
      </c>
      <c r="E4581" s="1" t="e">
        <f>LEFT(Tableau1[[#This Row],[Données]],10)</f>
        <v>#VALUE!</v>
      </c>
      <c r="F4581" s="3" t="e">
        <f>RIGHT(Tableau1[[#This Row],[Données]],5)</f>
        <v>#VALUE!</v>
      </c>
      <c r="G4581" s="3" t="e" cm="1">
        <f t="array" ref="G45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82" spans="3:7">
      <c r="C4582" t="e">
        <f>IF(WEEKDAY(Tableau1[[#This Row],[Date]],11)&gt;5,"W","S")</f>
        <v>#VALUE!</v>
      </c>
      <c r="D4582" t="e" cm="1">
        <f t="array" ref="D4582">_xlfn.IFS(Tableau1[[#This Row],[Jours]]="W","Talon",Tableau1[[#This Row],[Colonne1]]="HP","Consommation normale",G4582="HC","Talon")</f>
        <v>#VALUE!</v>
      </c>
      <c r="E4582" s="1" t="e">
        <f>LEFT(Tableau1[[#This Row],[Données]],10)</f>
        <v>#VALUE!</v>
      </c>
      <c r="F4582" s="3" t="e">
        <f>RIGHT(Tableau1[[#This Row],[Données]],5)</f>
        <v>#VALUE!</v>
      </c>
      <c r="G4582" s="3" t="e" cm="1">
        <f t="array" ref="G45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83" spans="3:7">
      <c r="C4583" t="e">
        <f>IF(WEEKDAY(Tableau1[[#This Row],[Date]],11)&gt;5,"W","S")</f>
        <v>#VALUE!</v>
      </c>
      <c r="D4583" t="e" cm="1">
        <f t="array" ref="D4583">_xlfn.IFS(Tableau1[[#This Row],[Jours]]="W","Talon",Tableau1[[#This Row],[Colonne1]]="HP","Consommation normale",G4583="HC","Talon")</f>
        <v>#VALUE!</v>
      </c>
      <c r="E4583" s="1" t="e">
        <f>LEFT(Tableau1[[#This Row],[Données]],10)</f>
        <v>#VALUE!</v>
      </c>
      <c r="F4583" s="3" t="e">
        <f>RIGHT(Tableau1[[#This Row],[Données]],5)</f>
        <v>#VALUE!</v>
      </c>
      <c r="G4583" s="3" t="e" cm="1">
        <f t="array" ref="G45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84" spans="3:7">
      <c r="C4584" t="e">
        <f>IF(WEEKDAY(Tableau1[[#This Row],[Date]],11)&gt;5,"W","S")</f>
        <v>#VALUE!</v>
      </c>
      <c r="D4584" t="e" cm="1">
        <f t="array" ref="D4584">_xlfn.IFS(Tableau1[[#This Row],[Jours]]="W","Talon",Tableau1[[#This Row],[Colonne1]]="HP","Consommation normale",G4584="HC","Talon")</f>
        <v>#VALUE!</v>
      </c>
      <c r="E4584" s="1" t="e">
        <f>LEFT(Tableau1[[#This Row],[Données]],10)</f>
        <v>#VALUE!</v>
      </c>
      <c r="F4584" s="3" t="e">
        <f>RIGHT(Tableau1[[#This Row],[Données]],5)</f>
        <v>#VALUE!</v>
      </c>
      <c r="G4584" s="3" t="e" cm="1">
        <f t="array" ref="G45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85" spans="3:7">
      <c r="C4585" t="e">
        <f>IF(WEEKDAY(Tableau1[[#This Row],[Date]],11)&gt;5,"W","S")</f>
        <v>#VALUE!</v>
      </c>
      <c r="D4585" t="e" cm="1">
        <f t="array" ref="D4585">_xlfn.IFS(Tableau1[[#This Row],[Jours]]="W","Talon",Tableau1[[#This Row],[Colonne1]]="HP","Consommation normale",G4585="HC","Talon")</f>
        <v>#VALUE!</v>
      </c>
      <c r="E4585" s="1" t="e">
        <f>LEFT(Tableau1[[#This Row],[Données]],10)</f>
        <v>#VALUE!</v>
      </c>
      <c r="F4585" s="3" t="e">
        <f>RIGHT(Tableau1[[#This Row],[Données]],5)</f>
        <v>#VALUE!</v>
      </c>
      <c r="G4585" s="3" t="e" cm="1">
        <f t="array" ref="G45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86" spans="3:7">
      <c r="C4586" t="e">
        <f>IF(WEEKDAY(Tableau1[[#This Row],[Date]],11)&gt;5,"W","S")</f>
        <v>#VALUE!</v>
      </c>
      <c r="D4586" t="e" cm="1">
        <f t="array" ref="D4586">_xlfn.IFS(Tableau1[[#This Row],[Jours]]="W","Talon",Tableau1[[#This Row],[Colonne1]]="HP","Consommation normale",G4586="HC","Talon")</f>
        <v>#VALUE!</v>
      </c>
      <c r="E4586" s="1" t="e">
        <f>LEFT(Tableau1[[#This Row],[Données]],10)</f>
        <v>#VALUE!</v>
      </c>
      <c r="F4586" s="3" t="e">
        <f>RIGHT(Tableau1[[#This Row],[Données]],5)</f>
        <v>#VALUE!</v>
      </c>
      <c r="G4586" s="3" t="e" cm="1">
        <f t="array" ref="G45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87" spans="3:7">
      <c r="C4587" t="e">
        <f>IF(WEEKDAY(Tableau1[[#This Row],[Date]],11)&gt;5,"W","S")</f>
        <v>#VALUE!</v>
      </c>
      <c r="D4587" t="e" cm="1">
        <f t="array" ref="D4587">_xlfn.IFS(Tableau1[[#This Row],[Jours]]="W","Talon",Tableau1[[#This Row],[Colonne1]]="HP","Consommation normale",G4587="HC","Talon")</f>
        <v>#VALUE!</v>
      </c>
      <c r="E4587" s="1" t="e">
        <f>LEFT(Tableau1[[#This Row],[Données]],10)</f>
        <v>#VALUE!</v>
      </c>
      <c r="F4587" s="3" t="e">
        <f>RIGHT(Tableau1[[#This Row],[Données]],5)</f>
        <v>#VALUE!</v>
      </c>
      <c r="G4587" s="3" t="e" cm="1">
        <f t="array" ref="G45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88" spans="3:7">
      <c r="C4588" t="e">
        <f>IF(WEEKDAY(Tableau1[[#This Row],[Date]],11)&gt;5,"W","S")</f>
        <v>#VALUE!</v>
      </c>
      <c r="D4588" t="e" cm="1">
        <f t="array" ref="D4588">_xlfn.IFS(Tableau1[[#This Row],[Jours]]="W","Talon",Tableau1[[#This Row],[Colonne1]]="HP","Consommation normale",G4588="HC","Talon")</f>
        <v>#VALUE!</v>
      </c>
      <c r="E4588" s="1" t="e">
        <f>LEFT(Tableau1[[#This Row],[Données]],10)</f>
        <v>#VALUE!</v>
      </c>
      <c r="F4588" s="3" t="e">
        <f>RIGHT(Tableau1[[#This Row],[Données]],5)</f>
        <v>#VALUE!</v>
      </c>
      <c r="G4588" s="3" t="e" cm="1">
        <f t="array" ref="G45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89" spans="3:7">
      <c r="C4589" t="e">
        <f>IF(WEEKDAY(Tableau1[[#This Row],[Date]],11)&gt;5,"W","S")</f>
        <v>#VALUE!</v>
      </c>
      <c r="D4589" t="e" cm="1">
        <f t="array" ref="D4589">_xlfn.IFS(Tableau1[[#This Row],[Jours]]="W","Talon",Tableau1[[#This Row],[Colonne1]]="HP","Consommation normale",G4589="HC","Talon")</f>
        <v>#VALUE!</v>
      </c>
      <c r="E4589" s="1" t="e">
        <f>LEFT(Tableau1[[#This Row],[Données]],10)</f>
        <v>#VALUE!</v>
      </c>
      <c r="F4589" s="3" t="e">
        <f>RIGHT(Tableau1[[#This Row],[Données]],5)</f>
        <v>#VALUE!</v>
      </c>
      <c r="G4589" s="3" t="e" cm="1">
        <f t="array" ref="G45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90" spans="3:7">
      <c r="C4590" t="e">
        <f>IF(WEEKDAY(Tableau1[[#This Row],[Date]],11)&gt;5,"W","S")</f>
        <v>#VALUE!</v>
      </c>
      <c r="D4590" t="e" cm="1">
        <f t="array" ref="D4590">_xlfn.IFS(Tableau1[[#This Row],[Jours]]="W","Talon",Tableau1[[#This Row],[Colonne1]]="HP","Consommation normale",G4590="HC","Talon")</f>
        <v>#VALUE!</v>
      </c>
      <c r="E4590" s="1" t="e">
        <f>LEFT(Tableau1[[#This Row],[Données]],10)</f>
        <v>#VALUE!</v>
      </c>
      <c r="F4590" s="3" t="e">
        <f>RIGHT(Tableau1[[#This Row],[Données]],5)</f>
        <v>#VALUE!</v>
      </c>
      <c r="G4590" s="3" t="e" cm="1">
        <f t="array" ref="G45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91" spans="3:7">
      <c r="C4591" t="e">
        <f>IF(WEEKDAY(Tableau1[[#This Row],[Date]],11)&gt;5,"W","S")</f>
        <v>#VALUE!</v>
      </c>
      <c r="D4591" t="e" cm="1">
        <f t="array" ref="D4591">_xlfn.IFS(Tableau1[[#This Row],[Jours]]="W","Talon",Tableau1[[#This Row],[Colonne1]]="HP","Consommation normale",G4591="HC","Talon")</f>
        <v>#VALUE!</v>
      </c>
      <c r="E4591" s="1" t="e">
        <f>LEFT(Tableau1[[#This Row],[Données]],10)</f>
        <v>#VALUE!</v>
      </c>
      <c r="F4591" s="3" t="e">
        <f>RIGHT(Tableau1[[#This Row],[Données]],5)</f>
        <v>#VALUE!</v>
      </c>
      <c r="G4591" s="3" t="e" cm="1">
        <f t="array" ref="G45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92" spans="3:7">
      <c r="C4592" t="e">
        <f>IF(WEEKDAY(Tableau1[[#This Row],[Date]],11)&gt;5,"W","S")</f>
        <v>#VALUE!</v>
      </c>
      <c r="D4592" t="e" cm="1">
        <f t="array" ref="D4592">_xlfn.IFS(Tableau1[[#This Row],[Jours]]="W","Talon",Tableau1[[#This Row],[Colonne1]]="HP","Consommation normale",G4592="HC","Talon")</f>
        <v>#VALUE!</v>
      </c>
      <c r="E4592" s="1" t="e">
        <f>LEFT(Tableau1[[#This Row],[Données]],10)</f>
        <v>#VALUE!</v>
      </c>
      <c r="F4592" s="3" t="e">
        <f>RIGHT(Tableau1[[#This Row],[Données]],5)</f>
        <v>#VALUE!</v>
      </c>
      <c r="G4592" s="3" t="e" cm="1">
        <f t="array" ref="G45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93" spans="3:7">
      <c r="C4593" t="e">
        <f>IF(WEEKDAY(Tableau1[[#This Row],[Date]],11)&gt;5,"W","S")</f>
        <v>#VALUE!</v>
      </c>
      <c r="D4593" t="e" cm="1">
        <f t="array" ref="D4593">_xlfn.IFS(Tableau1[[#This Row],[Jours]]="W","Talon",Tableau1[[#This Row],[Colonne1]]="HP","Consommation normale",G4593="HC","Talon")</f>
        <v>#VALUE!</v>
      </c>
      <c r="E4593" s="1" t="e">
        <f>LEFT(Tableau1[[#This Row],[Données]],10)</f>
        <v>#VALUE!</v>
      </c>
      <c r="F4593" s="3" t="e">
        <f>RIGHT(Tableau1[[#This Row],[Données]],5)</f>
        <v>#VALUE!</v>
      </c>
      <c r="G4593" s="3" t="e" cm="1">
        <f t="array" ref="G45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94" spans="3:7">
      <c r="C4594" t="e">
        <f>IF(WEEKDAY(Tableau1[[#This Row],[Date]],11)&gt;5,"W","S")</f>
        <v>#VALUE!</v>
      </c>
      <c r="D4594" t="e" cm="1">
        <f t="array" ref="D4594">_xlfn.IFS(Tableau1[[#This Row],[Jours]]="W","Talon",Tableau1[[#This Row],[Colonne1]]="HP","Consommation normale",G4594="HC","Talon")</f>
        <v>#VALUE!</v>
      </c>
      <c r="E4594" s="1" t="e">
        <f>LEFT(Tableau1[[#This Row],[Données]],10)</f>
        <v>#VALUE!</v>
      </c>
      <c r="F4594" s="3" t="e">
        <f>RIGHT(Tableau1[[#This Row],[Données]],5)</f>
        <v>#VALUE!</v>
      </c>
      <c r="G4594" s="3" t="e" cm="1">
        <f t="array" ref="G45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95" spans="3:7">
      <c r="C4595" t="e">
        <f>IF(WEEKDAY(Tableau1[[#This Row],[Date]],11)&gt;5,"W","S")</f>
        <v>#VALUE!</v>
      </c>
      <c r="D4595" t="e" cm="1">
        <f t="array" ref="D4595">_xlfn.IFS(Tableau1[[#This Row],[Jours]]="W","Talon",Tableau1[[#This Row],[Colonne1]]="HP","Consommation normale",G4595="HC","Talon")</f>
        <v>#VALUE!</v>
      </c>
      <c r="E4595" s="1" t="e">
        <f>LEFT(Tableau1[[#This Row],[Données]],10)</f>
        <v>#VALUE!</v>
      </c>
      <c r="F4595" s="3" t="e">
        <f>RIGHT(Tableau1[[#This Row],[Données]],5)</f>
        <v>#VALUE!</v>
      </c>
      <c r="G4595" s="3" t="e" cm="1">
        <f t="array" ref="G45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96" spans="3:7">
      <c r="C4596" t="e">
        <f>IF(WEEKDAY(Tableau1[[#This Row],[Date]],11)&gt;5,"W","S")</f>
        <v>#VALUE!</v>
      </c>
      <c r="D4596" t="e" cm="1">
        <f t="array" ref="D4596">_xlfn.IFS(Tableau1[[#This Row],[Jours]]="W","Talon",Tableau1[[#This Row],[Colonne1]]="HP","Consommation normale",G4596="HC","Talon")</f>
        <v>#VALUE!</v>
      </c>
      <c r="E4596" s="1" t="e">
        <f>LEFT(Tableau1[[#This Row],[Données]],10)</f>
        <v>#VALUE!</v>
      </c>
      <c r="F4596" s="3" t="e">
        <f>RIGHT(Tableau1[[#This Row],[Données]],5)</f>
        <v>#VALUE!</v>
      </c>
      <c r="G4596" s="3" t="e" cm="1">
        <f t="array" ref="G45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97" spans="3:7">
      <c r="C4597" t="e">
        <f>IF(WEEKDAY(Tableau1[[#This Row],[Date]],11)&gt;5,"W","S")</f>
        <v>#VALUE!</v>
      </c>
      <c r="D4597" t="e" cm="1">
        <f t="array" ref="D4597">_xlfn.IFS(Tableau1[[#This Row],[Jours]]="W","Talon",Tableau1[[#This Row],[Colonne1]]="HP","Consommation normale",G4597="HC","Talon")</f>
        <v>#VALUE!</v>
      </c>
      <c r="E4597" s="1" t="e">
        <f>LEFT(Tableau1[[#This Row],[Données]],10)</f>
        <v>#VALUE!</v>
      </c>
      <c r="F4597" s="3" t="e">
        <f>RIGHT(Tableau1[[#This Row],[Données]],5)</f>
        <v>#VALUE!</v>
      </c>
      <c r="G4597" s="3" t="e" cm="1">
        <f t="array" ref="G45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98" spans="3:7">
      <c r="C4598" t="e">
        <f>IF(WEEKDAY(Tableau1[[#This Row],[Date]],11)&gt;5,"W","S")</f>
        <v>#VALUE!</v>
      </c>
      <c r="D4598" t="e" cm="1">
        <f t="array" ref="D4598">_xlfn.IFS(Tableau1[[#This Row],[Jours]]="W","Talon",Tableau1[[#This Row],[Colonne1]]="HP","Consommation normale",G4598="HC","Talon")</f>
        <v>#VALUE!</v>
      </c>
      <c r="E4598" s="1" t="e">
        <f>LEFT(Tableau1[[#This Row],[Données]],10)</f>
        <v>#VALUE!</v>
      </c>
      <c r="F4598" s="3" t="e">
        <f>RIGHT(Tableau1[[#This Row],[Données]],5)</f>
        <v>#VALUE!</v>
      </c>
      <c r="G4598" s="3" t="e" cm="1">
        <f t="array" ref="G45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599" spans="3:7">
      <c r="C4599" t="e">
        <f>IF(WEEKDAY(Tableau1[[#This Row],[Date]],11)&gt;5,"W","S")</f>
        <v>#VALUE!</v>
      </c>
      <c r="D4599" t="e" cm="1">
        <f t="array" ref="D4599">_xlfn.IFS(Tableau1[[#This Row],[Jours]]="W","Talon",Tableau1[[#This Row],[Colonne1]]="HP","Consommation normale",G4599="HC","Talon")</f>
        <v>#VALUE!</v>
      </c>
      <c r="E4599" s="1" t="e">
        <f>LEFT(Tableau1[[#This Row],[Données]],10)</f>
        <v>#VALUE!</v>
      </c>
      <c r="F4599" s="3" t="e">
        <f>RIGHT(Tableau1[[#This Row],[Données]],5)</f>
        <v>#VALUE!</v>
      </c>
      <c r="G4599" s="3" t="e" cm="1">
        <f t="array" ref="G45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00" spans="3:7">
      <c r="C4600" t="e">
        <f>IF(WEEKDAY(Tableau1[[#This Row],[Date]],11)&gt;5,"W","S")</f>
        <v>#VALUE!</v>
      </c>
      <c r="D4600" t="e" cm="1">
        <f t="array" ref="D4600">_xlfn.IFS(Tableau1[[#This Row],[Jours]]="W","Talon",Tableau1[[#This Row],[Colonne1]]="HP","Consommation normale",G4600="HC","Talon")</f>
        <v>#VALUE!</v>
      </c>
      <c r="E4600" s="1" t="e">
        <f>LEFT(Tableau1[[#This Row],[Données]],10)</f>
        <v>#VALUE!</v>
      </c>
      <c r="F4600" s="3" t="e">
        <f>RIGHT(Tableau1[[#This Row],[Données]],5)</f>
        <v>#VALUE!</v>
      </c>
      <c r="G4600" s="3" t="e" cm="1">
        <f t="array" ref="G46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01" spans="3:7">
      <c r="C4601" t="e">
        <f>IF(WEEKDAY(Tableau1[[#This Row],[Date]],11)&gt;5,"W","S")</f>
        <v>#VALUE!</v>
      </c>
      <c r="D4601" t="e" cm="1">
        <f t="array" ref="D4601">_xlfn.IFS(Tableau1[[#This Row],[Jours]]="W","Talon",Tableau1[[#This Row],[Colonne1]]="HP","Consommation normale",G4601="HC","Talon")</f>
        <v>#VALUE!</v>
      </c>
      <c r="E4601" s="1" t="e">
        <f>LEFT(Tableau1[[#This Row],[Données]],10)</f>
        <v>#VALUE!</v>
      </c>
      <c r="F4601" s="3" t="e">
        <f>RIGHT(Tableau1[[#This Row],[Données]],5)</f>
        <v>#VALUE!</v>
      </c>
      <c r="G4601" s="3" t="e" cm="1">
        <f t="array" ref="G46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02" spans="3:7">
      <c r="C4602" t="e">
        <f>IF(WEEKDAY(Tableau1[[#This Row],[Date]],11)&gt;5,"W","S")</f>
        <v>#VALUE!</v>
      </c>
      <c r="D4602" t="e" cm="1">
        <f t="array" ref="D4602">_xlfn.IFS(Tableau1[[#This Row],[Jours]]="W","Talon",Tableau1[[#This Row],[Colonne1]]="HP","Consommation normale",G4602="HC","Talon")</f>
        <v>#VALUE!</v>
      </c>
      <c r="E4602" s="1" t="e">
        <f>LEFT(Tableau1[[#This Row],[Données]],10)</f>
        <v>#VALUE!</v>
      </c>
      <c r="F4602" s="3" t="e">
        <f>RIGHT(Tableau1[[#This Row],[Données]],5)</f>
        <v>#VALUE!</v>
      </c>
      <c r="G4602" s="3" t="e" cm="1">
        <f t="array" ref="G46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03" spans="3:7">
      <c r="C4603" t="e">
        <f>IF(WEEKDAY(Tableau1[[#This Row],[Date]],11)&gt;5,"W","S")</f>
        <v>#VALUE!</v>
      </c>
      <c r="D4603" t="e" cm="1">
        <f t="array" ref="D4603">_xlfn.IFS(Tableau1[[#This Row],[Jours]]="W","Talon",Tableau1[[#This Row],[Colonne1]]="HP","Consommation normale",G4603="HC","Talon")</f>
        <v>#VALUE!</v>
      </c>
      <c r="E4603" s="1" t="e">
        <f>LEFT(Tableau1[[#This Row],[Données]],10)</f>
        <v>#VALUE!</v>
      </c>
      <c r="F4603" s="3" t="e">
        <f>RIGHT(Tableau1[[#This Row],[Données]],5)</f>
        <v>#VALUE!</v>
      </c>
      <c r="G4603" s="3" t="e" cm="1">
        <f t="array" ref="G46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04" spans="3:7">
      <c r="C4604" t="e">
        <f>IF(WEEKDAY(Tableau1[[#This Row],[Date]],11)&gt;5,"W","S")</f>
        <v>#VALUE!</v>
      </c>
      <c r="D4604" t="e" cm="1">
        <f t="array" ref="D4604">_xlfn.IFS(Tableau1[[#This Row],[Jours]]="W","Talon",Tableau1[[#This Row],[Colonne1]]="HP","Consommation normale",G4604="HC","Talon")</f>
        <v>#VALUE!</v>
      </c>
      <c r="E4604" s="1" t="e">
        <f>LEFT(Tableau1[[#This Row],[Données]],10)</f>
        <v>#VALUE!</v>
      </c>
      <c r="F4604" s="3" t="e">
        <f>RIGHT(Tableau1[[#This Row],[Données]],5)</f>
        <v>#VALUE!</v>
      </c>
      <c r="G4604" s="3" t="e" cm="1">
        <f t="array" ref="G46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05" spans="3:7">
      <c r="C4605" t="e">
        <f>IF(WEEKDAY(Tableau1[[#This Row],[Date]],11)&gt;5,"W","S")</f>
        <v>#VALUE!</v>
      </c>
      <c r="D4605" t="e" cm="1">
        <f t="array" ref="D4605">_xlfn.IFS(Tableau1[[#This Row],[Jours]]="W","Talon",Tableau1[[#This Row],[Colonne1]]="HP","Consommation normale",G4605="HC","Talon")</f>
        <v>#VALUE!</v>
      </c>
      <c r="E4605" s="1" t="e">
        <f>LEFT(Tableau1[[#This Row],[Données]],10)</f>
        <v>#VALUE!</v>
      </c>
      <c r="F4605" s="3" t="e">
        <f>RIGHT(Tableau1[[#This Row],[Données]],5)</f>
        <v>#VALUE!</v>
      </c>
      <c r="G4605" s="3" t="e" cm="1">
        <f t="array" ref="G46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06" spans="3:7">
      <c r="C4606" t="e">
        <f>IF(WEEKDAY(Tableau1[[#This Row],[Date]],11)&gt;5,"W","S")</f>
        <v>#VALUE!</v>
      </c>
      <c r="D4606" t="e" cm="1">
        <f t="array" ref="D4606">_xlfn.IFS(Tableau1[[#This Row],[Jours]]="W","Talon",Tableau1[[#This Row],[Colonne1]]="HP","Consommation normale",G4606="HC","Talon")</f>
        <v>#VALUE!</v>
      </c>
      <c r="E4606" s="1" t="e">
        <f>LEFT(Tableau1[[#This Row],[Données]],10)</f>
        <v>#VALUE!</v>
      </c>
      <c r="F4606" s="3" t="e">
        <f>RIGHT(Tableau1[[#This Row],[Données]],5)</f>
        <v>#VALUE!</v>
      </c>
      <c r="G4606" s="3" t="e" cm="1">
        <f t="array" ref="G46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07" spans="3:7">
      <c r="C4607" t="e">
        <f>IF(WEEKDAY(Tableau1[[#This Row],[Date]],11)&gt;5,"W","S")</f>
        <v>#VALUE!</v>
      </c>
      <c r="D4607" t="e" cm="1">
        <f t="array" ref="D4607">_xlfn.IFS(Tableau1[[#This Row],[Jours]]="W","Talon",Tableau1[[#This Row],[Colonne1]]="HP","Consommation normale",G4607="HC","Talon")</f>
        <v>#VALUE!</v>
      </c>
      <c r="E4607" s="1" t="e">
        <f>LEFT(Tableau1[[#This Row],[Données]],10)</f>
        <v>#VALUE!</v>
      </c>
      <c r="F4607" s="3" t="e">
        <f>RIGHT(Tableau1[[#This Row],[Données]],5)</f>
        <v>#VALUE!</v>
      </c>
      <c r="G4607" s="3" t="e" cm="1">
        <f t="array" ref="G46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08" spans="3:7">
      <c r="C4608" t="e">
        <f>IF(WEEKDAY(Tableau1[[#This Row],[Date]],11)&gt;5,"W","S")</f>
        <v>#VALUE!</v>
      </c>
      <c r="D4608" t="e" cm="1">
        <f t="array" ref="D4608">_xlfn.IFS(Tableau1[[#This Row],[Jours]]="W","Talon",Tableau1[[#This Row],[Colonne1]]="HP","Consommation normale",G4608="HC","Talon")</f>
        <v>#VALUE!</v>
      </c>
      <c r="E4608" s="1" t="e">
        <f>LEFT(Tableau1[[#This Row],[Données]],10)</f>
        <v>#VALUE!</v>
      </c>
      <c r="F4608" s="3" t="e">
        <f>RIGHT(Tableau1[[#This Row],[Données]],5)</f>
        <v>#VALUE!</v>
      </c>
      <c r="G4608" s="3" t="e" cm="1">
        <f t="array" ref="G46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09" spans="3:7">
      <c r="C4609" t="e">
        <f>IF(WEEKDAY(Tableau1[[#This Row],[Date]],11)&gt;5,"W","S")</f>
        <v>#VALUE!</v>
      </c>
      <c r="D4609" t="e" cm="1">
        <f t="array" ref="D4609">_xlfn.IFS(Tableau1[[#This Row],[Jours]]="W","Talon",Tableau1[[#This Row],[Colonne1]]="HP","Consommation normale",G4609="HC","Talon")</f>
        <v>#VALUE!</v>
      </c>
      <c r="E4609" s="1" t="e">
        <f>LEFT(Tableau1[[#This Row],[Données]],10)</f>
        <v>#VALUE!</v>
      </c>
      <c r="F4609" s="3" t="e">
        <f>RIGHT(Tableau1[[#This Row],[Données]],5)</f>
        <v>#VALUE!</v>
      </c>
      <c r="G4609" s="3" t="e" cm="1">
        <f t="array" ref="G46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10" spans="3:7">
      <c r="C4610" t="e">
        <f>IF(WEEKDAY(Tableau1[[#This Row],[Date]],11)&gt;5,"W","S")</f>
        <v>#VALUE!</v>
      </c>
      <c r="D4610" t="e" cm="1">
        <f t="array" ref="D4610">_xlfn.IFS(Tableau1[[#This Row],[Jours]]="W","Talon",Tableau1[[#This Row],[Colonne1]]="HP","Consommation normale",G4610="HC","Talon")</f>
        <v>#VALUE!</v>
      </c>
      <c r="E4610" s="1" t="e">
        <f>LEFT(Tableau1[[#This Row],[Données]],10)</f>
        <v>#VALUE!</v>
      </c>
      <c r="F4610" s="3" t="e">
        <f>RIGHT(Tableau1[[#This Row],[Données]],5)</f>
        <v>#VALUE!</v>
      </c>
      <c r="G4610" s="3" t="e" cm="1">
        <f t="array" ref="G46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11" spans="3:7">
      <c r="C4611" t="e">
        <f>IF(WEEKDAY(Tableau1[[#This Row],[Date]],11)&gt;5,"W","S")</f>
        <v>#VALUE!</v>
      </c>
      <c r="D4611" t="e" cm="1">
        <f t="array" ref="D4611">_xlfn.IFS(Tableau1[[#This Row],[Jours]]="W","Talon",Tableau1[[#This Row],[Colonne1]]="HP","Consommation normale",G4611="HC","Talon")</f>
        <v>#VALUE!</v>
      </c>
      <c r="E4611" s="1" t="e">
        <f>LEFT(Tableau1[[#This Row],[Données]],10)</f>
        <v>#VALUE!</v>
      </c>
      <c r="F4611" s="3" t="e">
        <f>RIGHT(Tableau1[[#This Row],[Données]],5)</f>
        <v>#VALUE!</v>
      </c>
      <c r="G4611" s="3" t="e" cm="1">
        <f t="array" ref="G46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12" spans="3:7">
      <c r="C4612" t="e">
        <f>IF(WEEKDAY(Tableau1[[#This Row],[Date]],11)&gt;5,"W","S")</f>
        <v>#VALUE!</v>
      </c>
      <c r="D4612" t="e" cm="1">
        <f t="array" ref="D4612">_xlfn.IFS(Tableau1[[#This Row],[Jours]]="W","Talon",Tableau1[[#This Row],[Colonne1]]="HP","Consommation normale",G4612="HC","Talon")</f>
        <v>#VALUE!</v>
      </c>
      <c r="E4612" s="1" t="e">
        <f>LEFT(Tableau1[[#This Row],[Données]],10)</f>
        <v>#VALUE!</v>
      </c>
      <c r="F4612" s="3" t="e">
        <f>RIGHT(Tableau1[[#This Row],[Données]],5)</f>
        <v>#VALUE!</v>
      </c>
      <c r="G4612" s="3" t="e" cm="1">
        <f t="array" ref="G46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13" spans="3:7">
      <c r="C4613" t="e">
        <f>IF(WEEKDAY(Tableau1[[#This Row],[Date]],11)&gt;5,"W","S")</f>
        <v>#VALUE!</v>
      </c>
      <c r="D4613" t="e" cm="1">
        <f t="array" ref="D4613">_xlfn.IFS(Tableau1[[#This Row],[Jours]]="W","Talon",Tableau1[[#This Row],[Colonne1]]="HP","Consommation normale",G4613="HC","Talon")</f>
        <v>#VALUE!</v>
      </c>
      <c r="E4613" s="1" t="e">
        <f>LEFT(Tableau1[[#This Row],[Données]],10)</f>
        <v>#VALUE!</v>
      </c>
      <c r="F4613" s="3" t="e">
        <f>RIGHT(Tableau1[[#This Row],[Données]],5)</f>
        <v>#VALUE!</v>
      </c>
      <c r="G4613" s="3" t="e" cm="1">
        <f t="array" ref="G46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14" spans="3:7">
      <c r="C4614" t="e">
        <f>IF(WEEKDAY(Tableau1[[#This Row],[Date]],11)&gt;5,"W","S")</f>
        <v>#VALUE!</v>
      </c>
      <c r="D4614" t="e" cm="1">
        <f t="array" ref="D4614">_xlfn.IFS(Tableau1[[#This Row],[Jours]]="W","Talon",Tableau1[[#This Row],[Colonne1]]="HP","Consommation normale",G4614="HC","Talon")</f>
        <v>#VALUE!</v>
      </c>
      <c r="E4614" s="1" t="e">
        <f>LEFT(Tableau1[[#This Row],[Données]],10)</f>
        <v>#VALUE!</v>
      </c>
      <c r="F4614" s="3" t="e">
        <f>RIGHT(Tableau1[[#This Row],[Données]],5)</f>
        <v>#VALUE!</v>
      </c>
      <c r="G4614" s="3" t="e" cm="1">
        <f t="array" ref="G46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15" spans="3:7">
      <c r="C4615" t="e">
        <f>IF(WEEKDAY(Tableau1[[#This Row],[Date]],11)&gt;5,"W","S")</f>
        <v>#VALUE!</v>
      </c>
      <c r="D4615" t="e" cm="1">
        <f t="array" ref="D4615">_xlfn.IFS(Tableau1[[#This Row],[Jours]]="W","Talon",Tableau1[[#This Row],[Colonne1]]="HP","Consommation normale",G4615="HC","Talon")</f>
        <v>#VALUE!</v>
      </c>
      <c r="E4615" s="1" t="e">
        <f>LEFT(Tableau1[[#This Row],[Données]],10)</f>
        <v>#VALUE!</v>
      </c>
      <c r="F4615" s="3" t="e">
        <f>RIGHT(Tableau1[[#This Row],[Données]],5)</f>
        <v>#VALUE!</v>
      </c>
      <c r="G4615" s="3" t="e" cm="1">
        <f t="array" ref="G46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16" spans="3:7">
      <c r="C4616" t="e">
        <f>IF(WEEKDAY(Tableau1[[#This Row],[Date]],11)&gt;5,"W","S")</f>
        <v>#VALUE!</v>
      </c>
      <c r="D4616" t="e" cm="1">
        <f t="array" ref="D4616">_xlfn.IFS(Tableau1[[#This Row],[Jours]]="W","Talon",Tableau1[[#This Row],[Colonne1]]="HP","Consommation normale",G4616="HC","Talon")</f>
        <v>#VALUE!</v>
      </c>
      <c r="E4616" s="1" t="e">
        <f>LEFT(Tableau1[[#This Row],[Données]],10)</f>
        <v>#VALUE!</v>
      </c>
      <c r="F4616" s="3" t="e">
        <f>RIGHT(Tableau1[[#This Row],[Données]],5)</f>
        <v>#VALUE!</v>
      </c>
      <c r="G4616" s="3" t="e" cm="1">
        <f t="array" ref="G46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17" spans="3:7">
      <c r="C4617" t="e">
        <f>IF(WEEKDAY(Tableau1[[#This Row],[Date]],11)&gt;5,"W","S")</f>
        <v>#VALUE!</v>
      </c>
      <c r="D4617" t="e" cm="1">
        <f t="array" ref="D4617">_xlfn.IFS(Tableau1[[#This Row],[Jours]]="W","Talon",Tableau1[[#This Row],[Colonne1]]="HP","Consommation normale",G4617="HC","Talon")</f>
        <v>#VALUE!</v>
      </c>
      <c r="E4617" s="1" t="e">
        <f>LEFT(Tableau1[[#This Row],[Données]],10)</f>
        <v>#VALUE!</v>
      </c>
      <c r="F4617" s="3" t="e">
        <f>RIGHT(Tableau1[[#This Row],[Données]],5)</f>
        <v>#VALUE!</v>
      </c>
      <c r="G4617" s="3" t="e" cm="1">
        <f t="array" ref="G46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18" spans="3:7">
      <c r="C4618" t="e">
        <f>IF(WEEKDAY(Tableau1[[#This Row],[Date]],11)&gt;5,"W","S")</f>
        <v>#VALUE!</v>
      </c>
      <c r="D4618" t="e" cm="1">
        <f t="array" ref="D4618">_xlfn.IFS(Tableau1[[#This Row],[Jours]]="W","Talon",Tableau1[[#This Row],[Colonne1]]="HP","Consommation normale",G4618="HC","Talon")</f>
        <v>#VALUE!</v>
      </c>
      <c r="E4618" s="1" t="e">
        <f>LEFT(Tableau1[[#This Row],[Données]],10)</f>
        <v>#VALUE!</v>
      </c>
      <c r="F4618" s="3" t="e">
        <f>RIGHT(Tableau1[[#This Row],[Données]],5)</f>
        <v>#VALUE!</v>
      </c>
      <c r="G4618" s="3" t="e" cm="1">
        <f t="array" ref="G46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19" spans="3:7">
      <c r="C4619" t="e">
        <f>IF(WEEKDAY(Tableau1[[#This Row],[Date]],11)&gt;5,"W","S")</f>
        <v>#VALUE!</v>
      </c>
      <c r="D4619" t="e" cm="1">
        <f t="array" ref="D4619">_xlfn.IFS(Tableau1[[#This Row],[Jours]]="W","Talon",Tableau1[[#This Row],[Colonne1]]="HP","Consommation normale",G4619="HC","Talon")</f>
        <v>#VALUE!</v>
      </c>
      <c r="E4619" s="1" t="e">
        <f>LEFT(Tableau1[[#This Row],[Données]],10)</f>
        <v>#VALUE!</v>
      </c>
      <c r="F4619" s="3" t="e">
        <f>RIGHT(Tableau1[[#This Row],[Données]],5)</f>
        <v>#VALUE!</v>
      </c>
      <c r="G4619" s="3" t="e" cm="1">
        <f t="array" ref="G46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20" spans="3:7">
      <c r="C4620" t="e">
        <f>IF(WEEKDAY(Tableau1[[#This Row],[Date]],11)&gt;5,"W","S")</f>
        <v>#VALUE!</v>
      </c>
      <c r="D4620" t="e" cm="1">
        <f t="array" ref="D4620">_xlfn.IFS(Tableau1[[#This Row],[Jours]]="W","Talon",Tableau1[[#This Row],[Colonne1]]="HP","Consommation normale",G4620="HC","Talon")</f>
        <v>#VALUE!</v>
      </c>
      <c r="E4620" s="1" t="e">
        <f>LEFT(Tableau1[[#This Row],[Données]],10)</f>
        <v>#VALUE!</v>
      </c>
      <c r="F4620" s="3" t="e">
        <f>RIGHT(Tableau1[[#This Row],[Données]],5)</f>
        <v>#VALUE!</v>
      </c>
      <c r="G4620" s="3" t="e" cm="1">
        <f t="array" ref="G46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21" spans="3:7">
      <c r="C4621" t="e">
        <f>IF(WEEKDAY(Tableau1[[#This Row],[Date]],11)&gt;5,"W","S")</f>
        <v>#VALUE!</v>
      </c>
      <c r="D4621" t="e" cm="1">
        <f t="array" ref="D4621">_xlfn.IFS(Tableau1[[#This Row],[Jours]]="W","Talon",Tableau1[[#This Row],[Colonne1]]="HP","Consommation normale",G4621="HC","Talon")</f>
        <v>#VALUE!</v>
      </c>
      <c r="E4621" s="1" t="e">
        <f>LEFT(Tableau1[[#This Row],[Données]],10)</f>
        <v>#VALUE!</v>
      </c>
      <c r="F4621" s="3" t="e">
        <f>RIGHT(Tableau1[[#This Row],[Données]],5)</f>
        <v>#VALUE!</v>
      </c>
      <c r="G4621" s="3" t="e" cm="1">
        <f t="array" ref="G46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22" spans="3:7">
      <c r="C4622" t="e">
        <f>IF(WEEKDAY(Tableau1[[#This Row],[Date]],11)&gt;5,"W","S")</f>
        <v>#VALUE!</v>
      </c>
      <c r="D4622" t="e" cm="1">
        <f t="array" ref="D4622">_xlfn.IFS(Tableau1[[#This Row],[Jours]]="W","Talon",Tableau1[[#This Row],[Colonne1]]="HP","Consommation normale",G4622="HC","Talon")</f>
        <v>#VALUE!</v>
      </c>
      <c r="E4622" s="1" t="e">
        <f>LEFT(Tableau1[[#This Row],[Données]],10)</f>
        <v>#VALUE!</v>
      </c>
      <c r="F4622" s="3" t="e">
        <f>RIGHT(Tableau1[[#This Row],[Données]],5)</f>
        <v>#VALUE!</v>
      </c>
      <c r="G4622" s="3" t="e" cm="1">
        <f t="array" ref="G46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23" spans="3:7">
      <c r="C4623" t="e">
        <f>IF(WEEKDAY(Tableau1[[#This Row],[Date]],11)&gt;5,"W","S")</f>
        <v>#VALUE!</v>
      </c>
      <c r="D4623" t="e" cm="1">
        <f t="array" ref="D4623">_xlfn.IFS(Tableau1[[#This Row],[Jours]]="W","Talon",Tableau1[[#This Row],[Colonne1]]="HP","Consommation normale",G4623="HC","Talon")</f>
        <v>#VALUE!</v>
      </c>
      <c r="E4623" s="1" t="e">
        <f>LEFT(Tableau1[[#This Row],[Données]],10)</f>
        <v>#VALUE!</v>
      </c>
      <c r="F4623" s="3" t="e">
        <f>RIGHT(Tableau1[[#This Row],[Données]],5)</f>
        <v>#VALUE!</v>
      </c>
      <c r="G4623" s="3" t="e" cm="1">
        <f t="array" ref="G46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24" spans="3:7">
      <c r="C4624" t="e">
        <f>IF(WEEKDAY(Tableau1[[#This Row],[Date]],11)&gt;5,"W","S")</f>
        <v>#VALUE!</v>
      </c>
      <c r="D4624" t="e" cm="1">
        <f t="array" ref="D4624">_xlfn.IFS(Tableau1[[#This Row],[Jours]]="W","Talon",Tableau1[[#This Row],[Colonne1]]="HP","Consommation normale",G4624="HC","Talon")</f>
        <v>#VALUE!</v>
      </c>
      <c r="E4624" s="1" t="e">
        <f>LEFT(Tableau1[[#This Row],[Données]],10)</f>
        <v>#VALUE!</v>
      </c>
      <c r="F4624" s="3" t="e">
        <f>RIGHT(Tableau1[[#This Row],[Données]],5)</f>
        <v>#VALUE!</v>
      </c>
      <c r="G4624" s="3" t="e" cm="1">
        <f t="array" ref="G46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25" spans="3:7">
      <c r="C4625" t="e">
        <f>IF(WEEKDAY(Tableau1[[#This Row],[Date]],11)&gt;5,"W","S")</f>
        <v>#VALUE!</v>
      </c>
      <c r="D4625" t="e" cm="1">
        <f t="array" ref="D4625">_xlfn.IFS(Tableau1[[#This Row],[Jours]]="W","Talon",Tableau1[[#This Row],[Colonne1]]="HP","Consommation normale",G4625="HC","Talon")</f>
        <v>#VALUE!</v>
      </c>
      <c r="E4625" s="1" t="e">
        <f>LEFT(Tableau1[[#This Row],[Données]],10)</f>
        <v>#VALUE!</v>
      </c>
      <c r="F4625" s="3" t="e">
        <f>RIGHT(Tableau1[[#This Row],[Données]],5)</f>
        <v>#VALUE!</v>
      </c>
      <c r="G4625" s="3" t="e" cm="1">
        <f t="array" ref="G46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26" spans="3:7">
      <c r="C4626" t="e">
        <f>IF(WEEKDAY(Tableau1[[#This Row],[Date]],11)&gt;5,"W","S")</f>
        <v>#VALUE!</v>
      </c>
      <c r="D4626" t="e" cm="1">
        <f t="array" ref="D4626">_xlfn.IFS(Tableau1[[#This Row],[Jours]]="W","Talon",Tableau1[[#This Row],[Colonne1]]="HP","Consommation normale",G4626="HC","Talon")</f>
        <v>#VALUE!</v>
      </c>
      <c r="E4626" s="1" t="e">
        <f>LEFT(Tableau1[[#This Row],[Données]],10)</f>
        <v>#VALUE!</v>
      </c>
      <c r="F4626" s="3" t="e">
        <f>RIGHT(Tableau1[[#This Row],[Données]],5)</f>
        <v>#VALUE!</v>
      </c>
      <c r="G4626" s="3" t="e" cm="1">
        <f t="array" ref="G46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27" spans="3:7">
      <c r="C4627" t="e">
        <f>IF(WEEKDAY(Tableau1[[#This Row],[Date]],11)&gt;5,"W","S")</f>
        <v>#VALUE!</v>
      </c>
      <c r="D4627" t="e" cm="1">
        <f t="array" ref="D4627">_xlfn.IFS(Tableau1[[#This Row],[Jours]]="W","Talon",Tableau1[[#This Row],[Colonne1]]="HP","Consommation normale",G4627="HC","Talon")</f>
        <v>#VALUE!</v>
      </c>
      <c r="E4627" s="1" t="e">
        <f>LEFT(Tableau1[[#This Row],[Données]],10)</f>
        <v>#VALUE!</v>
      </c>
      <c r="F4627" s="3" t="e">
        <f>RIGHT(Tableau1[[#This Row],[Données]],5)</f>
        <v>#VALUE!</v>
      </c>
      <c r="G4627" s="3" t="e" cm="1">
        <f t="array" ref="G46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28" spans="3:7">
      <c r="C4628" t="e">
        <f>IF(WEEKDAY(Tableau1[[#This Row],[Date]],11)&gt;5,"W","S")</f>
        <v>#VALUE!</v>
      </c>
      <c r="D4628" t="e" cm="1">
        <f t="array" ref="D4628">_xlfn.IFS(Tableau1[[#This Row],[Jours]]="W","Talon",Tableau1[[#This Row],[Colonne1]]="HP","Consommation normale",G4628="HC","Talon")</f>
        <v>#VALUE!</v>
      </c>
      <c r="E4628" s="1" t="e">
        <f>LEFT(Tableau1[[#This Row],[Données]],10)</f>
        <v>#VALUE!</v>
      </c>
      <c r="F4628" s="3" t="e">
        <f>RIGHT(Tableau1[[#This Row],[Données]],5)</f>
        <v>#VALUE!</v>
      </c>
      <c r="G4628" s="3" t="e" cm="1">
        <f t="array" ref="G46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29" spans="3:7">
      <c r="C4629" t="e">
        <f>IF(WEEKDAY(Tableau1[[#This Row],[Date]],11)&gt;5,"W","S")</f>
        <v>#VALUE!</v>
      </c>
      <c r="D4629" t="e" cm="1">
        <f t="array" ref="D4629">_xlfn.IFS(Tableau1[[#This Row],[Jours]]="W","Talon",Tableau1[[#This Row],[Colonne1]]="HP","Consommation normale",G4629="HC","Talon")</f>
        <v>#VALUE!</v>
      </c>
      <c r="E4629" s="1" t="e">
        <f>LEFT(Tableau1[[#This Row],[Données]],10)</f>
        <v>#VALUE!</v>
      </c>
      <c r="F4629" s="3" t="e">
        <f>RIGHT(Tableau1[[#This Row],[Données]],5)</f>
        <v>#VALUE!</v>
      </c>
      <c r="G4629" s="3" t="e" cm="1">
        <f t="array" ref="G46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30" spans="3:7">
      <c r="C4630" t="e">
        <f>IF(WEEKDAY(Tableau1[[#This Row],[Date]],11)&gt;5,"W","S")</f>
        <v>#VALUE!</v>
      </c>
      <c r="D4630" t="e" cm="1">
        <f t="array" ref="D4630">_xlfn.IFS(Tableau1[[#This Row],[Jours]]="W","Talon",Tableau1[[#This Row],[Colonne1]]="HP","Consommation normale",G4630="HC","Talon")</f>
        <v>#VALUE!</v>
      </c>
      <c r="E4630" s="1" t="e">
        <f>LEFT(Tableau1[[#This Row],[Données]],10)</f>
        <v>#VALUE!</v>
      </c>
      <c r="F4630" s="3" t="e">
        <f>RIGHT(Tableau1[[#This Row],[Données]],5)</f>
        <v>#VALUE!</v>
      </c>
      <c r="G4630" s="3" t="e" cm="1">
        <f t="array" ref="G46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31" spans="3:7">
      <c r="C4631" t="e">
        <f>IF(WEEKDAY(Tableau1[[#This Row],[Date]],11)&gt;5,"W","S")</f>
        <v>#VALUE!</v>
      </c>
      <c r="D4631" t="e" cm="1">
        <f t="array" ref="D4631">_xlfn.IFS(Tableau1[[#This Row],[Jours]]="W","Talon",Tableau1[[#This Row],[Colonne1]]="HP","Consommation normale",G4631="HC","Talon")</f>
        <v>#VALUE!</v>
      </c>
      <c r="E4631" s="1" t="e">
        <f>LEFT(Tableau1[[#This Row],[Données]],10)</f>
        <v>#VALUE!</v>
      </c>
      <c r="F4631" s="3" t="e">
        <f>RIGHT(Tableau1[[#This Row],[Données]],5)</f>
        <v>#VALUE!</v>
      </c>
      <c r="G4631" s="3" t="e" cm="1">
        <f t="array" ref="G46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32" spans="3:7">
      <c r="C4632" t="e">
        <f>IF(WEEKDAY(Tableau1[[#This Row],[Date]],11)&gt;5,"W","S")</f>
        <v>#VALUE!</v>
      </c>
      <c r="D4632" t="e" cm="1">
        <f t="array" ref="D4632">_xlfn.IFS(Tableau1[[#This Row],[Jours]]="W","Talon",Tableau1[[#This Row],[Colonne1]]="HP","Consommation normale",G4632="HC","Talon")</f>
        <v>#VALUE!</v>
      </c>
      <c r="E4632" s="1" t="e">
        <f>LEFT(Tableau1[[#This Row],[Données]],10)</f>
        <v>#VALUE!</v>
      </c>
      <c r="F4632" s="3" t="e">
        <f>RIGHT(Tableau1[[#This Row],[Données]],5)</f>
        <v>#VALUE!</v>
      </c>
      <c r="G4632" s="3" t="e" cm="1">
        <f t="array" ref="G46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33" spans="3:7">
      <c r="C4633" t="e">
        <f>IF(WEEKDAY(Tableau1[[#This Row],[Date]],11)&gt;5,"W","S")</f>
        <v>#VALUE!</v>
      </c>
      <c r="D4633" t="e" cm="1">
        <f t="array" ref="D4633">_xlfn.IFS(Tableau1[[#This Row],[Jours]]="W","Talon",Tableau1[[#This Row],[Colonne1]]="HP","Consommation normale",G4633="HC","Talon")</f>
        <v>#VALUE!</v>
      </c>
      <c r="E4633" s="1" t="e">
        <f>LEFT(Tableau1[[#This Row],[Données]],10)</f>
        <v>#VALUE!</v>
      </c>
      <c r="F4633" s="3" t="e">
        <f>RIGHT(Tableau1[[#This Row],[Données]],5)</f>
        <v>#VALUE!</v>
      </c>
      <c r="G4633" s="3" t="e" cm="1">
        <f t="array" ref="G46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34" spans="3:7">
      <c r="C4634" t="e">
        <f>IF(WEEKDAY(Tableau1[[#This Row],[Date]],11)&gt;5,"W","S")</f>
        <v>#VALUE!</v>
      </c>
      <c r="D4634" t="e" cm="1">
        <f t="array" ref="D4634">_xlfn.IFS(Tableau1[[#This Row],[Jours]]="W","Talon",Tableau1[[#This Row],[Colonne1]]="HP","Consommation normale",G4634="HC","Talon")</f>
        <v>#VALUE!</v>
      </c>
      <c r="E4634" s="1" t="e">
        <f>LEFT(Tableau1[[#This Row],[Données]],10)</f>
        <v>#VALUE!</v>
      </c>
      <c r="F4634" s="3" t="e">
        <f>RIGHT(Tableau1[[#This Row],[Données]],5)</f>
        <v>#VALUE!</v>
      </c>
      <c r="G4634" s="3" t="e" cm="1">
        <f t="array" ref="G46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35" spans="3:7">
      <c r="C4635" t="e">
        <f>IF(WEEKDAY(Tableau1[[#This Row],[Date]],11)&gt;5,"W","S")</f>
        <v>#VALUE!</v>
      </c>
      <c r="D4635" t="e" cm="1">
        <f t="array" ref="D4635">_xlfn.IFS(Tableau1[[#This Row],[Jours]]="W","Talon",Tableau1[[#This Row],[Colonne1]]="HP","Consommation normale",G4635="HC","Talon")</f>
        <v>#VALUE!</v>
      </c>
      <c r="E4635" s="1" t="e">
        <f>LEFT(Tableau1[[#This Row],[Données]],10)</f>
        <v>#VALUE!</v>
      </c>
      <c r="F4635" s="3" t="e">
        <f>RIGHT(Tableau1[[#This Row],[Données]],5)</f>
        <v>#VALUE!</v>
      </c>
      <c r="G4635" s="3" t="e" cm="1">
        <f t="array" ref="G46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36" spans="3:7">
      <c r="C4636" t="e">
        <f>IF(WEEKDAY(Tableau1[[#This Row],[Date]],11)&gt;5,"W","S")</f>
        <v>#VALUE!</v>
      </c>
      <c r="D4636" t="e" cm="1">
        <f t="array" ref="D4636">_xlfn.IFS(Tableau1[[#This Row],[Jours]]="W","Talon",Tableau1[[#This Row],[Colonne1]]="HP","Consommation normale",G4636="HC","Talon")</f>
        <v>#VALUE!</v>
      </c>
      <c r="E4636" s="1" t="e">
        <f>LEFT(Tableau1[[#This Row],[Données]],10)</f>
        <v>#VALUE!</v>
      </c>
      <c r="F4636" s="3" t="e">
        <f>RIGHT(Tableau1[[#This Row],[Données]],5)</f>
        <v>#VALUE!</v>
      </c>
      <c r="G4636" s="3" t="e" cm="1">
        <f t="array" ref="G46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37" spans="3:7">
      <c r="C4637" t="e">
        <f>IF(WEEKDAY(Tableau1[[#This Row],[Date]],11)&gt;5,"W","S")</f>
        <v>#VALUE!</v>
      </c>
      <c r="D4637" t="e" cm="1">
        <f t="array" ref="D4637">_xlfn.IFS(Tableau1[[#This Row],[Jours]]="W","Talon",Tableau1[[#This Row],[Colonne1]]="HP","Consommation normale",G4637="HC","Talon")</f>
        <v>#VALUE!</v>
      </c>
      <c r="E4637" s="1" t="e">
        <f>LEFT(Tableau1[[#This Row],[Données]],10)</f>
        <v>#VALUE!</v>
      </c>
      <c r="F4637" s="3" t="e">
        <f>RIGHT(Tableau1[[#This Row],[Données]],5)</f>
        <v>#VALUE!</v>
      </c>
      <c r="G4637" s="3" t="e" cm="1">
        <f t="array" ref="G46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38" spans="3:7">
      <c r="C4638" t="e">
        <f>IF(WEEKDAY(Tableau1[[#This Row],[Date]],11)&gt;5,"W","S")</f>
        <v>#VALUE!</v>
      </c>
      <c r="D4638" t="e" cm="1">
        <f t="array" ref="D4638">_xlfn.IFS(Tableau1[[#This Row],[Jours]]="W","Talon",Tableau1[[#This Row],[Colonne1]]="HP","Consommation normale",G4638="HC","Talon")</f>
        <v>#VALUE!</v>
      </c>
      <c r="E4638" s="1" t="e">
        <f>LEFT(Tableau1[[#This Row],[Données]],10)</f>
        <v>#VALUE!</v>
      </c>
      <c r="F4638" s="3" t="e">
        <f>RIGHT(Tableau1[[#This Row],[Données]],5)</f>
        <v>#VALUE!</v>
      </c>
      <c r="G4638" s="3" t="e" cm="1">
        <f t="array" ref="G46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39" spans="3:7">
      <c r="C4639" t="e">
        <f>IF(WEEKDAY(Tableau1[[#This Row],[Date]],11)&gt;5,"W","S")</f>
        <v>#VALUE!</v>
      </c>
      <c r="D4639" t="e" cm="1">
        <f t="array" ref="D4639">_xlfn.IFS(Tableau1[[#This Row],[Jours]]="W","Talon",Tableau1[[#This Row],[Colonne1]]="HP","Consommation normale",G4639="HC","Talon")</f>
        <v>#VALUE!</v>
      </c>
      <c r="E4639" s="1" t="e">
        <f>LEFT(Tableau1[[#This Row],[Données]],10)</f>
        <v>#VALUE!</v>
      </c>
      <c r="F4639" s="3" t="e">
        <f>RIGHT(Tableau1[[#This Row],[Données]],5)</f>
        <v>#VALUE!</v>
      </c>
      <c r="G4639" s="3" t="e" cm="1">
        <f t="array" ref="G46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40" spans="3:7">
      <c r="C4640" t="e">
        <f>IF(WEEKDAY(Tableau1[[#This Row],[Date]],11)&gt;5,"W","S")</f>
        <v>#VALUE!</v>
      </c>
      <c r="D4640" t="e" cm="1">
        <f t="array" ref="D4640">_xlfn.IFS(Tableau1[[#This Row],[Jours]]="W","Talon",Tableau1[[#This Row],[Colonne1]]="HP","Consommation normale",G4640="HC","Talon")</f>
        <v>#VALUE!</v>
      </c>
      <c r="E4640" s="1" t="e">
        <f>LEFT(Tableau1[[#This Row],[Données]],10)</f>
        <v>#VALUE!</v>
      </c>
      <c r="F4640" s="3" t="e">
        <f>RIGHT(Tableau1[[#This Row],[Données]],5)</f>
        <v>#VALUE!</v>
      </c>
      <c r="G4640" s="3" t="e" cm="1">
        <f t="array" ref="G46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41" spans="3:7">
      <c r="C4641" t="e">
        <f>IF(WEEKDAY(Tableau1[[#This Row],[Date]],11)&gt;5,"W","S")</f>
        <v>#VALUE!</v>
      </c>
      <c r="D4641" t="e" cm="1">
        <f t="array" ref="D4641">_xlfn.IFS(Tableau1[[#This Row],[Jours]]="W","Talon",Tableau1[[#This Row],[Colonne1]]="HP","Consommation normale",G4641="HC","Talon")</f>
        <v>#VALUE!</v>
      </c>
      <c r="E4641" s="1" t="e">
        <f>LEFT(Tableau1[[#This Row],[Données]],10)</f>
        <v>#VALUE!</v>
      </c>
      <c r="F4641" s="3" t="e">
        <f>RIGHT(Tableau1[[#This Row],[Données]],5)</f>
        <v>#VALUE!</v>
      </c>
      <c r="G4641" s="3" t="e" cm="1">
        <f t="array" ref="G46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42" spans="3:7">
      <c r="C4642" t="e">
        <f>IF(WEEKDAY(Tableau1[[#This Row],[Date]],11)&gt;5,"W","S")</f>
        <v>#VALUE!</v>
      </c>
      <c r="D4642" t="e" cm="1">
        <f t="array" ref="D4642">_xlfn.IFS(Tableau1[[#This Row],[Jours]]="W","Talon",Tableau1[[#This Row],[Colonne1]]="HP","Consommation normale",G4642="HC","Talon")</f>
        <v>#VALUE!</v>
      </c>
      <c r="E4642" s="1" t="e">
        <f>LEFT(Tableau1[[#This Row],[Données]],10)</f>
        <v>#VALUE!</v>
      </c>
      <c r="F4642" s="3" t="e">
        <f>RIGHT(Tableau1[[#This Row],[Données]],5)</f>
        <v>#VALUE!</v>
      </c>
      <c r="G4642" s="3" t="e" cm="1">
        <f t="array" ref="G46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43" spans="3:7">
      <c r="C4643" t="e">
        <f>IF(WEEKDAY(Tableau1[[#This Row],[Date]],11)&gt;5,"W","S")</f>
        <v>#VALUE!</v>
      </c>
      <c r="D4643" t="e" cm="1">
        <f t="array" ref="D4643">_xlfn.IFS(Tableau1[[#This Row],[Jours]]="W","Talon",Tableau1[[#This Row],[Colonne1]]="HP","Consommation normale",G4643="HC","Talon")</f>
        <v>#VALUE!</v>
      </c>
      <c r="E4643" s="1" t="e">
        <f>LEFT(Tableau1[[#This Row],[Données]],10)</f>
        <v>#VALUE!</v>
      </c>
      <c r="F4643" s="3" t="e">
        <f>RIGHT(Tableau1[[#This Row],[Données]],5)</f>
        <v>#VALUE!</v>
      </c>
      <c r="G4643" s="3" t="e" cm="1">
        <f t="array" ref="G46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44" spans="3:7">
      <c r="C4644" t="e">
        <f>IF(WEEKDAY(Tableau1[[#This Row],[Date]],11)&gt;5,"W","S")</f>
        <v>#VALUE!</v>
      </c>
      <c r="D4644" t="e" cm="1">
        <f t="array" ref="D4644">_xlfn.IFS(Tableau1[[#This Row],[Jours]]="W","Talon",Tableau1[[#This Row],[Colonne1]]="HP","Consommation normale",G4644="HC","Talon")</f>
        <v>#VALUE!</v>
      </c>
      <c r="E4644" s="1" t="e">
        <f>LEFT(Tableau1[[#This Row],[Données]],10)</f>
        <v>#VALUE!</v>
      </c>
      <c r="F4644" s="3" t="e">
        <f>RIGHT(Tableau1[[#This Row],[Données]],5)</f>
        <v>#VALUE!</v>
      </c>
      <c r="G4644" s="3" t="e" cm="1">
        <f t="array" ref="G46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45" spans="3:7">
      <c r="C4645" t="e">
        <f>IF(WEEKDAY(Tableau1[[#This Row],[Date]],11)&gt;5,"W","S")</f>
        <v>#VALUE!</v>
      </c>
      <c r="D4645" t="e" cm="1">
        <f t="array" ref="D4645">_xlfn.IFS(Tableau1[[#This Row],[Jours]]="W","Talon",Tableau1[[#This Row],[Colonne1]]="HP","Consommation normale",G4645="HC","Talon")</f>
        <v>#VALUE!</v>
      </c>
      <c r="E4645" s="1" t="e">
        <f>LEFT(Tableau1[[#This Row],[Données]],10)</f>
        <v>#VALUE!</v>
      </c>
      <c r="F4645" s="3" t="e">
        <f>RIGHT(Tableau1[[#This Row],[Données]],5)</f>
        <v>#VALUE!</v>
      </c>
      <c r="G4645" s="3" t="e" cm="1">
        <f t="array" ref="G46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46" spans="3:7">
      <c r="C4646" t="e">
        <f>IF(WEEKDAY(Tableau1[[#This Row],[Date]],11)&gt;5,"W","S")</f>
        <v>#VALUE!</v>
      </c>
      <c r="D4646" t="e" cm="1">
        <f t="array" ref="D4646">_xlfn.IFS(Tableau1[[#This Row],[Jours]]="W","Talon",Tableau1[[#This Row],[Colonne1]]="HP","Consommation normale",G4646="HC","Talon")</f>
        <v>#VALUE!</v>
      </c>
      <c r="E4646" s="1" t="e">
        <f>LEFT(Tableau1[[#This Row],[Données]],10)</f>
        <v>#VALUE!</v>
      </c>
      <c r="F4646" s="3" t="e">
        <f>RIGHT(Tableau1[[#This Row],[Données]],5)</f>
        <v>#VALUE!</v>
      </c>
      <c r="G4646" s="3" t="e" cm="1">
        <f t="array" ref="G46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47" spans="3:7">
      <c r="C4647" t="e">
        <f>IF(WEEKDAY(Tableau1[[#This Row],[Date]],11)&gt;5,"W","S")</f>
        <v>#VALUE!</v>
      </c>
      <c r="D4647" t="e" cm="1">
        <f t="array" ref="D4647">_xlfn.IFS(Tableau1[[#This Row],[Jours]]="W","Talon",Tableau1[[#This Row],[Colonne1]]="HP","Consommation normale",G4647="HC","Talon")</f>
        <v>#VALUE!</v>
      </c>
      <c r="E4647" s="1" t="e">
        <f>LEFT(Tableau1[[#This Row],[Données]],10)</f>
        <v>#VALUE!</v>
      </c>
      <c r="F4647" s="3" t="e">
        <f>RIGHT(Tableau1[[#This Row],[Données]],5)</f>
        <v>#VALUE!</v>
      </c>
      <c r="G4647" s="3" t="e" cm="1">
        <f t="array" ref="G46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48" spans="3:7">
      <c r="C4648" t="e">
        <f>IF(WEEKDAY(Tableau1[[#This Row],[Date]],11)&gt;5,"W","S")</f>
        <v>#VALUE!</v>
      </c>
      <c r="D4648" t="e" cm="1">
        <f t="array" ref="D4648">_xlfn.IFS(Tableau1[[#This Row],[Jours]]="W","Talon",Tableau1[[#This Row],[Colonne1]]="HP","Consommation normale",G4648="HC","Talon")</f>
        <v>#VALUE!</v>
      </c>
      <c r="E4648" s="1" t="e">
        <f>LEFT(Tableau1[[#This Row],[Données]],10)</f>
        <v>#VALUE!</v>
      </c>
      <c r="F4648" s="3" t="e">
        <f>RIGHT(Tableau1[[#This Row],[Données]],5)</f>
        <v>#VALUE!</v>
      </c>
      <c r="G4648" s="3" t="e" cm="1">
        <f t="array" ref="G46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49" spans="3:7">
      <c r="C4649" t="e">
        <f>IF(WEEKDAY(Tableau1[[#This Row],[Date]],11)&gt;5,"W","S")</f>
        <v>#VALUE!</v>
      </c>
      <c r="D4649" t="e" cm="1">
        <f t="array" ref="D4649">_xlfn.IFS(Tableau1[[#This Row],[Jours]]="W","Talon",Tableau1[[#This Row],[Colonne1]]="HP","Consommation normale",G4649="HC","Talon")</f>
        <v>#VALUE!</v>
      </c>
      <c r="E4649" s="1" t="e">
        <f>LEFT(Tableau1[[#This Row],[Données]],10)</f>
        <v>#VALUE!</v>
      </c>
      <c r="F4649" s="3" t="e">
        <f>RIGHT(Tableau1[[#This Row],[Données]],5)</f>
        <v>#VALUE!</v>
      </c>
      <c r="G4649" s="3" t="e" cm="1">
        <f t="array" ref="G46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50" spans="3:7">
      <c r="C4650" t="e">
        <f>IF(WEEKDAY(Tableau1[[#This Row],[Date]],11)&gt;5,"W","S")</f>
        <v>#VALUE!</v>
      </c>
      <c r="D4650" t="e" cm="1">
        <f t="array" ref="D4650">_xlfn.IFS(Tableau1[[#This Row],[Jours]]="W","Talon",Tableau1[[#This Row],[Colonne1]]="HP","Consommation normale",G4650="HC","Talon")</f>
        <v>#VALUE!</v>
      </c>
      <c r="E4650" s="1" t="e">
        <f>LEFT(Tableau1[[#This Row],[Données]],10)</f>
        <v>#VALUE!</v>
      </c>
      <c r="F4650" s="3" t="e">
        <f>RIGHT(Tableau1[[#This Row],[Données]],5)</f>
        <v>#VALUE!</v>
      </c>
      <c r="G4650" s="3" t="e" cm="1">
        <f t="array" ref="G46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51" spans="3:7">
      <c r="C4651" t="e">
        <f>IF(WEEKDAY(Tableau1[[#This Row],[Date]],11)&gt;5,"W","S")</f>
        <v>#VALUE!</v>
      </c>
      <c r="D4651" t="e" cm="1">
        <f t="array" ref="D4651">_xlfn.IFS(Tableau1[[#This Row],[Jours]]="W","Talon",Tableau1[[#This Row],[Colonne1]]="HP","Consommation normale",G4651="HC","Talon")</f>
        <v>#VALUE!</v>
      </c>
      <c r="E4651" s="1" t="e">
        <f>LEFT(Tableau1[[#This Row],[Données]],10)</f>
        <v>#VALUE!</v>
      </c>
      <c r="F4651" s="3" t="e">
        <f>RIGHT(Tableau1[[#This Row],[Données]],5)</f>
        <v>#VALUE!</v>
      </c>
      <c r="G4651" s="3" t="e" cm="1">
        <f t="array" ref="G46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52" spans="3:7">
      <c r="C4652" t="e">
        <f>IF(WEEKDAY(Tableau1[[#This Row],[Date]],11)&gt;5,"W","S")</f>
        <v>#VALUE!</v>
      </c>
      <c r="D4652" t="e" cm="1">
        <f t="array" ref="D4652">_xlfn.IFS(Tableau1[[#This Row],[Jours]]="W","Talon",Tableau1[[#This Row],[Colonne1]]="HP","Consommation normale",G4652="HC","Talon")</f>
        <v>#VALUE!</v>
      </c>
      <c r="E4652" s="1" t="e">
        <f>LEFT(Tableau1[[#This Row],[Données]],10)</f>
        <v>#VALUE!</v>
      </c>
      <c r="F4652" s="3" t="e">
        <f>RIGHT(Tableau1[[#This Row],[Données]],5)</f>
        <v>#VALUE!</v>
      </c>
      <c r="G4652" s="3" t="e" cm="1">
        <f t="array" ref="G46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53" spans="3:7">
      <c r="C4653" t="e">
        <f>IF(WEEKDAY(Tableau1[[#This Row],[Date]],11)&gt;5,"W","S")</f>
        <v>#VALUE!</v>
      </c>
      <c r="D4653" t="e" cm="1">
        <f t="array" ref="D4653">_xlfn.IFS(Tableau1[[#This Row],[Jours]]="W","Talon",Tableau1[[#This Row],[Colonne1]]="HP","Consommation normale",G4653="HC","Talon")</f>
        <v>#VALUE!</v>
      </c>
      <c r="E4653" s="1" t="e">
        <f>LEFT(Tableau1[[#This Row],[Données]],10)</f>
        <v>#VALUE!</v>
      </c>
      <c r="F4653" s="3" t="e">
        <f>RIGHT(Tableau1[[#This Row],[Données]],5)</f>
        <v>#VALUE!</v>
      </c>
      <c r="G4653" s="3" t="e" cm="1">
        <f t="array" ref="G46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54" spans="3:7">
      <c r="C4654" t="e">
        <f>IF(WEEKDAY(Tableau1[[#This Row],[Date]],11)&gt;5,"W","S")</f>
        <v>#VALUE!</v>
      </c>
      <c r="D4654" t="e" cm="1">
        <f t="array" ref="D4654">_xlfn.IFS(Tableau1[[#This Row],[Jours]]="W","Talon",Tableau1[[#This Row],[Colonne1]]="HP","Consommation normale",G4654="HC","Talon")</f>
        <v>#VALUE!</v>
      </c>
      <c r="E4654" s="1" t="e">
        <f>LEFT(Tableau1[[#This Row],[Données]],10)</f>
        <v>#VALUE!</v>
      </c>
      <c r="F4654" s="3" t="e">
        <f>RIGHT(Tableau1[[#This Row],[Données]],5)</f>
        <v>#VALUE!</v>
      </c>
      <c r="G4654" s="3" t="e" cm="1">
        <f t="array" ref="G46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55" spans="3:7">
      <c r="C4655" t="e">
        <f>IF(WEEKDAY(Tableau1[[#This Row],[Date]],11)&gt;5,"W","S")</f>
        <v>#VALUE!</v>
      </c>
      <c r="D4655" t="e" cm="1">
        <f t="array" ref="D4655">_xlfn.IFS(Tableau1[[#This Row],[Jours]]="W","Talon",Tableau1[[#This Row],[Colonne1]]="HP","Consommation normale",G4655="HC","Talon")</f>
        <v>#VALUE!</v>
      </c>
      <c r="E4655" s="1" t="e">
        <f>LEFT(Tableau1[[#This Row],[Données]],10)</f>
        <v>#VALUE!</v>
      </c>
      <c r="F4655" s="3" t="e">
        <f>RIGHT(Tableau1[[#This Row],[Données]],5)</f>
        <v>#VALUE!</v>
      </c>
      <c r="G4655" s="3" t="e" cm="1">
        <f t="array" ref="G46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56" spans="3:7">
      <c r="C4656" t="e">
        <f>IF(WEEKDAY(Tableau1[[#This Row],[Date]],11)&gt;5,"W","S")</f>
        <v>#VALUE!</v>
      </c>
      <c r="D4656" t="e" cm="1">
        <f t="array" ref="D4656">_xlfn.IFS(Tableau1[[#This Row],[Jours]]="W","Talon",Tableau1[[#This Row],[Colonne1]]="HP","Consommation normale",G4656="HC","Talon")</f>
        <v>#VALUE!</v>
      </c>
      <c r="E4656" s="1" t="e">
        <f>LEFT(Tableau1[[#This Row],[Données]],10)</f>
        <v>#VALUE!</v>
      </c>
      <c r="F4656" s="3" t="e">
        <f>RIGHT(Tableau1[[#This Row],[Données]],5)</f>
        <v>#VALUE!</v>
      </c>
      <c r="G4656" s="3" t="e" cm="1">
        <f t="array" ref="G46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57" spans="3:7">
      <c r="C4657" t="e">
        <f>IF(WEEKDAY(Tableau1[[#This Row],[Date]],11)&gt;5,"W","S")</f>
        <v>#VALUE!</v>
      </c>
      <c r="D4657" t="e" cm="1">
        <f t="array" ref="D4657">_xlfn.IFS(Tableau1[[#This Row],[Jours]]="W","Talon",Tableau1[[#This Row],[Colonne1]]="HP","Consommation normale",G4657="HC","Talon")</f>
        <v>#VALUE!</v>
      </c>
      <c r="E4657" s="1" t="e">
        <f>LEFT(Tableau1[[#This Row],[Données]],10)</f>
        <v>#VALUE!</v>
      </c>
      <c r="F4657" s="3" t="e">
        <f>RIGHT(Tableau1[[#This Row],[Données]],5)</f>
        <v>#VALUE!</v>
      </c>
      <c r="G4657" s="3" t="e" cm="1">
        <f t="array" ref="G46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58" spans="3:7">
      <c r="C4658" t="e">
        <f>IF(WEEKDAY(Tableau1[[#This Row],[Date]],11)&gt;5,"W","S")</f>
        <v>#VALUE!</v>
      </c>
      <c r="D4658" t="e" cm="1">
        <f t="array" ref="D4658">_xlfn.IFS(Tableau1[[#This Row],[Jours]]="W","Talon",Tableau1[[#This Row],[Colonne1]]="HP","Consommation normale",G4658="HC","Talon")</f>
        <v>#VALUE!</v>
      </c>
      <c r="E4658" s="1" t="e">
        <f>LEFT(Tableau1[[#This Row],[Données]],10)</f>
        <v>#VALUE!</v>
      </c>
      <c r="F4658" s="3" t="e">
        <f>RIGHT(Tableau1[[#This Row],[Données]],5)</f>
        <v>#VALUE!</v>
      </c>
      <c r="G4658" s="3" t="e" cm="1">
        <f t="array" ref="G46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59" spans="3:7">
      <c r="C4659" t="e">
        <f>IF(WEEKDAY(Tableau1[[#This Row],[Date]],11)&gt;5,"W","S")</f>
        <v>#VALUE!</v>
      </c>
      <c r="D4659" t="e" cm="1">
        <f t="array" ref="D4659">_xlfn.IFS(Tableau1[[#This Row],[Jours]]="W","Talon",Tableau1[[#This Row],[Colonne1]]="HP","Consommation normale",G4659="HC","Talon")</f>
        <v>#VALUE!</v>
      </c>
      <c r="E4659" s="1" t="e">
        <f>LEFT(Tableau1[[#This Row],[Données]],10)</f>
        <v>#VALUE!</v>
      </c>
      <c r="F4659" s="3" t="e">
        <f>RIGHT(Tableau1[[#This Row],[Données]],5)</f>
        <v>#VALUE!</v>
      </c>
      <c r="G4659" s="3" t="e" cm="1">
        <f t="array" ref="G46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60" spans="3:7">
      <c r="C4660" t="e">
        <f>IF(WEEKDAY(Tableau1[[#This Row],[Date]],11)&gt;5,"W","S")</f>
        <v>#VALUE!</v>
      </c>
      <c r="D4660" t="e" cm="1">
        <f t="array" ref="D4660">_xlfn.IFS(Tableau1[[#This Row],[Jours]]="W","Talon",Tableau1[[#This Row],[Colonne1]]="HP","Consommation normale",G4660="HC","Talon")</f>
        <v>#VALUE!</v>
      </c>
      <c r="E4660" s="1" t="e">
        <f>LEFT(Tableau1[[#This Row],[Données]],10)</f>
        <v>#VALUE!</v>
      </c>
      <c r="F4660" s="3" t="e">
        <f>RIGHT(Tableau1[[#This Row],[Données]],5)</f>
        <v>#VALUE!</v>
      </c>
      <c r="G4660" s="3" t="e" cm="1">
        <f t="array" ref="G46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61" spans="3:7">
      <c r="C4661" t="e">
        <f>IF(WEEKDAY(Tableau1[[#This Row],[Date]],11)&gt;5,"W","S")</f>
        <v>#VALUE!</v>
      </c>
      <c r="D4661" t="e" cm="1">
        <f t="array" ref="D4661">_xlfn.IFS(Tableau1[[#This Row],[Jours]]="W","Talon",Tableau1[[#This Row],[Colonne1]]="HP","Consommation normale",G4661="HC","Talon")</f>
        <v>#VALUE!</v>
      </c>
      <c r="E4661" s="1" t="e">
        <f>LEFT(Tableau1[[#This Row],[Données]],10)</f>
        <v>#VALUE!</v>
      </c>
      <c r="F4661" s="3" t="e">
        <f>RIGHT(Tableau1[[#This Row],[Données]],5)</f>
        <v>#VALUE!</v>
      </c>
      <c r="G4661" s="3" t="e" cm="1">
        <f t="array" ref="G46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62" spans="3:7">
      <c r="C4662" t="e">
        <f>IF(WEEKDAY(Tableau1[[#This Row],[Date]],11)&gt;5,"W","S")</f>
        <v>#VALUE!</v>
      </c>
      <c r="D4662" t="e" cm="1">
        <f t="array" ref="D4662">_xlfn.IFS(Tableau1[[#This Row],[Jours]]="W","Talon",Tableau1[[#This Row],[Colonne1]]="HP","Consommation normale",G4662="HC","Talon")</f>
        <v>#VALUE!</v>
      </c>
      <c r="E4662" s="1" t="e">
        <f>LEFT(Tableau1[[#This Row],[Données]],10)</f>
        <v>#VALUE!</v>
      </c>
      <c r="F4662" s="3" t="e">
        <f>RIGHT(Tableau1[[#This Row],[Données]],5)</f>
        <v>#VALUE!</v>
      </c>
      <c r="G4662" s="3" t="e" cm="1">
        <f t="array" ref="G46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63" spans="3:7">
      <c r="C4663" t="e">
        <f>IF(WEEKDAY(Tableau1[[#This Row],[Date]],11)&gt;5,"W","S")</f>
        <v>#VALUE!</v>
      </c>
      <c r="D4663" t="e" cm="1">
        <f t="array" ref="D4663">_xlfn.IFS(Tableau1[[#This Row],[Jours]]="W","Talon",Tableau1[[#This Row],[Colonne1]]="HP","Consommation normale",G4663="HC","Talon")</f>
        <v>#VALUE!</v>
      </c>
      <c r="E4663" s="1" t="e">
        <f>LEFT(Tableau1[[#This Row],[Données]],10)</f>
        <v>#VALUE!</v>
      </c>
      <c r="F4663" s="3" t="e">
        <f>RIGHT(Tableau1[[#This Row],[Données]],5)</f>
        <v>#VALUE!</v>
      </c>
      <c r="G4663" s="3" t="e" cm="1">
        <f t="array" ref="G46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64" spans="3:7">
      <c r="C4664" t="e">
        <f>IF(WEEKDAY(Tableau1[[#This Row],[Date]],11)&gt;5,"W","S")</f>
        <v>#VALUE!</v>
      </c>
      <c r="D4664" t="e" cm="1">
        <f t="array" ref="D4664">_xlfn.IFS(Tableau1[[#This Row],[Jours]]="W","Talon",Tableau1[[#This Row],[Colonne1]]="HP","Consommation normale",G4664="HC","Talon")</f>
        <v>#VALUE!</v>
      </c>
      <c r="E4664" s="1" t="e">
        <f>LEFT(Tableau1[[#This Row],[Données]],10)</f>
        <v>#VALUE!</v>
      </c>
      <c r="F4664" s="3" t="e">
        <f>RIGHT(Tableau1[[#This Row],[Données]],5)</f>
        <v>#VALUE!</v>
      </c>
      <c r="G4664" s="3" t="e" cm="1">
        <f t="array" ref="G46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65" spans="3:7">
      <c r="C4665" t="e">
        <f>IF(WEEKDAY(Tableau1[[#This Row],[Date]],11)&gt;5,"W","S")</f>
        <v>#VALUE!</v>
      </c>
      <c r="D4665" t="e" cm="1">
        <f t="array" ref="D4665">_xlfn.IFS(Tableau1[[#This Row],[Jours]]="W","Talon",Tableau1[[#This Row],[Colonne1]]="HP","Consommation normale",G4665="HC","Talon")</f>
        <v>#VALUE!</v>
      </c>
      <c r="E4665" s="1" t="e">
        <f>LEFT(Tableau1[[#This Row],[Données]],10)</f>
        <v>#VALUE!</v>
      </c>
      <c r="F4665" s="3" t="e">
        <f>RIGHT(Tableau1[[#This Row],[Données]],5)</f>
        <v>#VALUE!</v>
      </c>
      <c r="G4665" s="3" t="e" cm="1">
        <f t="array" ref="G46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66" spans="3:7">
      <c r="C4666" t="e">
        <f>IF(WEEKDAY(Tableau1[[#This Row],[Date]],11)&gt;5,"W","S")</f>
        <v>#VALUE!</v>
      </c>
      <c r="D4666" t="e" cm="1">
        <f t="array" ref="D4666">_xlfn.IFS(Tableau1[[#This Row],[Jours]]="W","Talon",Tableau1[[#This Row],[Colonne1]]="HP","Consommation normale",G4666="HC","Talon")</f>
        <v>#VALUE!</v>
      </c>
      <c r="E4666" s="1" t="e">
        <f>LEFT(Tableau1[[#This Row],[Données]],10)</f>
        <v>#VALUE!</v>
      </c>
      <c r="F4666" s="3" t="e">
        <f>RIGHT(Tableau1[[#This Row],[Données]],5)</f>
        <v>#VALUE!</v>
      </c>
      <c r="G4666" s="3" t="e" cm="1">
        <f t="array" ref="G46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67" spans="3:7">
      <c r="C4667" t="e">
        <f>IF(WEEKDAY(Tableau1[[#This Row],[Date]],11)&gt;5,"W","S")</f>
        <v>#VALUE!</v>
      </c>
      <c r="D4667" t="e" cm="1">
        <f t="array" ref="D4667">_xlfn.IFS(Tableau1[[#This Row],[Jours]]="W","Talon",Tableau1[[#This Row],[Colonne1]]="HP","Consommation normale",G4667="HC","Talon")</f>
        <v>#VALUE!</v>
      </c>
      <c r="E4667" s="1" t="e">
        <f>LEFT(Tableau1[[#This Row],[Données]],10)</f>
        <v>#VALUE!</v>
      </c>
      <c r="F4667" s="3" t="e">
        <f>RIGHT(Tableau1[[#This Row],[Données]],5)</f>
        <v>#VALUE!</v>
      </c>
      <c r="G4667" s="3" t="e" cm="1">
        <f t="array" ref="G46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68" spans="3:7">
      <c r="C4668" t="e">
        <f>IF(WEEKDAY(Tableau1[[#This Row],[Date]],11)&gt;5,"W","S")</f>
        <v>#VALUE!</v>
      </c>
      <c r="D4668" t="e" cm="1">
        <f t="array" ref="D4668">_xlfn.IFS(Tableau1[[#This Row],[Jours]]="W","Talon",Tableau1[[#This Row],[Colonne1]]="HP","Consommation normale",G4668="HC","Talon")</f>
        <v>#VALUE!</v>
      </c>
      <c r="E4668" s="1" t="e">
        <f>LEFT(Tableau1[[#This Row],[Données]],10)</f>
        <v>#VALUE!</v>
      </c>
      <c r="F4668" s="3" t="e">
        <f>RIGHT(Tableau1[[#This Row],[Données]],5)</f>
        <v>#VALUE!</v>
      </c>
      <c r="G4668" s="3" t="e" cm="1">
        <f t="array" ref="G46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69" spans="3:7">
      <c r="C4669" t="e">
        <f>IF(WEEKDAY(Tableau1[[#This Row],[Date]],11)&gt;5,"W","S")</f>
        <v>#VALUE!</v>
      </c>
      <c r="D4669" t="e" cm="1">
        <f t="array" ref="D4669">_xlfn.IFS(Tableau1[[#This Row],[Jours]]="W","Talon",Tableau1[[#This Row],[Colonne1]]="HP","Consommation normale",G4669="HC","Talon")</f>
        <v>#VALUE!</v>
      </c>
      <c r="E4669" s="1" t="e">
        <f>LEFT(Tableau1[[#This Row],[Données]],10)</f>
        <v>#VALUE!</v>
      </c>
      <c r="F4669" s="3" t="e">
        <f>RIGHT(Tableau1[[#This Row],[Données]],5)</f>
        <v>#VALUE!</v>
      </c>
      <c r="G4669" s="3" t="e" cm="1">
        <f t="array" ref="G46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70" spans="3:7">
      <c r="C4670" t="e">
        <f>IF(WEEKDAY(Tableau1[[#This Row],[Date]],11)&gt;5,"W","S")</f>
        <v>#VALUE!</v>
      </c>
      <c r="D4670" t="e" cm="1">
        <f t="array" ref="D4670">_xlfn.IFS(Tableau1[[#This Row],[Jours]]="W","Talon",Tableau1[[#This Row],[Colonne1]]="HP","Consommation normale",G4670="HC","Talon")</f>
        <v>#VALUE!</v>
      </c>
      <c r="E4670" s="1" t="e">
        <f>LEFT(Tableau1[[#This Row],[Données]],10)</f>
        <v>#VALUE!</v>
      </c>
      <c r="F4670" s="3" t="e">
        <f>RIGHT(Tableau1[[#This Row],[Données]],5)</f>
        <v>#VALUE!</v>
      </c>
      <c r="G4670" s="3" t="e" cm="1">
        <f t="array" ref="G46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71" spans="3:7">
      <c r="C4671" t="e">
        <f>IF(WEEKDAY(Tableau1[[#This Row],[Date]],11)&gt;5,"W","S")</f>
        <v>#VALUE!</v>
      </c>
      <c r="D4671" t="e" cm="1">
        <f t="array" ref="D4671">_xlfn.IFS(Tableau1[[#This Row],[Jours]]="W","Talon",Tableau1[[#This Row],[Colonne1]]="HP","Consommation normale",G4671="HC","Talon")</f>
        <v>#VALUE!</v>
      </c>
      <c r="E4671" s="1" t="e">
        <f>LEFT(Tableau1[[#This Row],[Données]],10)</f>
        <v>#VALUE!</v>
      </c>
      <c r="F4671" s="3" t="e">
        <f>RIGHT(Tableau1[[#This Row],[Données]],5)</f>
        <v>#VALUE!</v>
      </c>
      <c r="G4671" s="3" t="e" cm="1">
        <f t="array" ref="G46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72" spans="3:7">
      <c r="C4672" t="e">
        <f>IF(WEEKDAY(Tableau1[[#This Row],[Date]],11)&gt;5,"W","S")</f>
        <v>#VALUE!</v>
      </c>
      <c r="D4672" t="e" cm="1">
        <f t="array" ref="D4672">_xlfn.IFS(Tableau1[[#This Row],[Jours]]="W","Talon",Tableau1[[#This Row],[Colonne1]]="HP","Consommation normale",G4672="HC","Talon")</f>
        <v>#VALUE!</v>
      </c>
      <c r="E4672" s="1" t="e">
        <f>LEFT(Tableau1[[#This Row],[Données]],10)</f>
        <v>#VALUE!</v>
      </c>
      <c r="F4672" s="3" t="e">
        <f>RIGHT(Tableau1[[#This Row],[Données]],5)</f>
        <v>#VALUE!</v>
      </c>
      <c r="G4672" s="3" t="e" cm="1">
        <f t="array" ref="G46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73" spans="3:7">
      <c r="C4673" t="e">
        <f>IF(WEEKDAY(Tableau1[[#This Row],[Date]],11)&gt;5,"W","S")</f>
        <v>#VALUE!</v>
      </c>
      <c r="D4673" t="e" cm="1">
        <f t="array" ref="D4673">_xlfn.IFS(Tableau1[[#This Row],[Jours]]="W","Talon",Tableau1[[#This Row],[Colonne1]]="HP","Consommation normale",G4673="HC","Talon")</f>
        <v>#VALUE!</v>
      </c>
      <c r="E4673" s="1" t="e">
        <f>LEFT(Tableau1[[#This Row],[Données]],10)</f>
        <v>#VALUE!</v>
      </c>
      <c r="F4673" s="3" t="e">
        <f>RIGHT(Tableau1[[#This Row],[Données]],5)</f>
        <v>#VALUE!</v>
      </c>
      <c r="G4673" s="3" t="e" cm="1">
        <f t="array" ref="G46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74" spans="3:7">
      <c r="C4674" t="e">
        <f>IF(WEEKDAY(Tableau1[[#This Row],[Date]],11)&gt;5,"W","S")</f>
        <v>#VALUE!</v>
      </c>
      <c r="D4674" t="e" cm="1">
        <f t="array" ref="D4674">_xlfn.IFS(Tableau1[[#This Row],[Jours]]="W","Talon",Tableau1[[#This Row],[Colonne1]]="HP","Consommation normale",G4674="HC","Talon")</f>
        <v>#VALUE!</v>
      </c>
      <c r="E4674" s="1" t="e">
        <f>LEFT(Tableau1[[#This Row],[Données]],10)</f>
        <v>#VALUE!</v>
      </c>
      <c r="F4674" s="3" t="e">
        <f>RIGHT(Tableau1[[#This Row],[Données]],5)</f>
        <v>#VALUE!</v>
      </c>
      <c r="G4674" s="3" t="e" cm="1">
        <f t="array" ref="G46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75" spans="3:7">
      <c r="C4675" t="e">
        <f>IF(WEEKDAY(Tableau1[[#This Row],[Date]],11)&gt;5,"W","S")</f>
        <v>#VALUE!</v>
      </c>
      <c r="D4675" t="e" cm="1">
        <f t="array" ref="D4675">_xlfn.IFS(Tableau1[[#This Row],[Jours]]="W","Talon",Tableau1[[#This Row],[Colonne1]]="HP","Consommation normale",G4675="HC","Talon")</f>
        <v>#VALUE!</v>
      </c>
      <c r="E4675" s="1" t="e">
        <f>LEFT(Tableau1[[#This Row],[Données]],10)</f>
        <v>#VALUE!</v>
      </c>
      <c r="F4675" s="3" t="e">
        <f>RIGHT(Tableau1[[#This Row],[Données]],5)</f>
        <v>#VALUE!</v>
      </c>
      <c r="G4675" s="3" t="e" cm="1">
        <f t="array" ref="G46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76" spans="3:7">
      <c r="C4676" t="e">
        <f>IF(WEEKDAY(Tableau1[[#This Row],[Date]],11)&gt;5,"W","S")</f>
        <v>#VALUE!</v>
      </c>
      <c r="D4676" t="e" cm="1">
        <f t="array" ref="D4676">_xlfn.IFS(Tableau1[[#This Row],[Jours]]="W","Talon",Tableau1[[#This Row],[Colonne1]]="HP","Consommation normale",G4676="HC","Talon")</f>
        <v>#VALUE!</v>
      </c>
      <c r="E4676" s="1" t="e">
        <f>LEFT(Tableau1[[#This Row],[Données]],10)</f>
        <v>#VALUE!</v>
      </c>
      <c r="F4676" s="3" t="e">
        <f>RIGHT(Tableau1[[#This Row],[Données]],5)</f>
        <v>#VALUE!</v>
      </c>
      <c r="G4676" s="3" t="e" cm="1">
        <f t="array" ref="G46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77" spans="3:7">
      <c r="C4677" t="e">
        <f>IF(WEEKDAY(Tableau1[[#This Row],[Date]],11)&gt;5,"W","S")</f>
        <v>#VALUE!</v>
      </c>
      <c r="D4677" t="e" cm="1">
        <f t="array" ref="D4677">_xlfn.IFS(Tableau1[[#This Row],[Jours]]="W","Talon",Tableau1[[#This Row],[Colonne1]]="HP","Consommation normale",G4677="HC","Talon")</f>
        <v>#VALUE!</v>
      </c>
      <c r="E4677" s="1" t="e">
        <f>LEFT(Tableau1[[#This Row],[Données]],10)</f>
        <v>#VALUE!</v>
      </c>
      <c r="F4677" s="3" t="e">
        <f>RIGHT(Tableau1[[#This Row],[Données]],5)</f>
        <v>#VALUE!</v>
      </c>
      <c r="G4677" s="3" t="e" cm="1">
        <f t="array" ref="G46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78" spans="3:7">
      <c r="C4678" t="e">
        <f>IF(WEEKDAY(Tableau1[[#This Row],[Date]],11)&gt;5,"W","S")</f>
        <v>#VALUE!</v>
      </c>
      <c r="D4678" t="e" cm="1">
        <f t="array" ref="D4678">_xlfn.IFS(Tableau1[[#This Row],[Jours]]="W","Talon",Tableau1[[#This Row],[Colonne1]]="HP","Consommation normale",G4678="HC","Talon")</f>
        <v>#VALUE!</v>
      </c>
      <c r="E4678" s="1" t="e">
        <f>LEFT(Tableau1[[#This Row],[Données]],10)</f>
        <v>#VALUE!</v>
      </c>
      <c r="F4678" s="3" t="e">
        <f>RIGHT(Tableau1[[#This Row],[Données]],5)</f>
        <v>#VALUE!</v>
      </c>
      <c r="G4678" s="3" t="e" cm="1">
        <f t="array" ref="G46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79" spans="3:7">
      <c r="C4679" t="e">
        <f>IF(WEEKDAY(Tableau1[[#This Row],[Date]],11)&gt;5,"W","S")</f>
        <v>#VALUE!</v>
      </c>
      <c r="D4679" t="e" cm="1">
        <f t="array" ref="D4679">_xlfn.IFS(Tableau1[[#This Row],[Jours]]="W","Talon",Tableau1[[#This Row],[Colonne1]]="HP","Consommation normale",G4679="HC","Talon")</f>
        <v>#VALUE!</v>
      </c>
      <c r="E4679" s="1" t="e">
        <f>LEFT(Tableau1[[#This Row],[Données]],10)</f>
        <v>#VALUE!</v>
      </c>
      <c r="F4679" s="3" t="e">
        <f>RIGHT(Tableau1[[#This Row],[Données]],5)</f>
        <v>#VALUE!</v>
      </c>
      <c r="G4679" s="3" t="e" cm="1">
        <f t="array" ref="G46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80" spans="3:7">
      <c r="C4680" t="e">
        <f>IF(WEEKDAY(Tableau1[[#This Row],[Date]],11)&gt;5,"W","S")</f>
        <v>#VALUE!</v>
      </c>
      <c r="D4680" t="e" cm="1">
        <f t="array" ref="D4680">_xlfn.IFS(Tableau1[[#This Row],[Jours]]="W","Talon",Tableau1[[#This Row],[Colonne1]]="HP","Consommation normale",G4680="HC","Talon")</f>
        <v>#VALUE!</v>
      </c>
      <c r="E4680" s="1" t="e">
        <f>LEFT(Tableau1[[#This Row],[Données]],10)</f>
        <v>#VALUE!</v>
      </c>
      <c r="F4680" s="3" t="e">
        <f>RIGHT(Tableau1[[#This Row],[Données]],5)</f>
        <v>#VALUE!</v>
      </c>
      <c r="G4680" s="3" t="e" cm="1">
        <f t="array" ref="G46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81" spans="3:7">
      <c r="C4681" t="e">
        <f>IF(WEEKDAY(Tableau1[[#This Row],[Date]],11)&gt;5,"W","S")</f>
        <v>#VALUE!</v>
      </c>
      <c r="D4681" t="e" cm="1">
        <f t="array" ref="D4681">_xlfn.IFS(Tableau1[[#This Row],[Jours]]="W","Talon",Tableau1[[#This Row],[Colonne1]]="HP","Consommation normale",G4681="HC","Talon")</f>
        <v>#VALUE!</v>
      </c>
      <c r="E4681" s="1" t="e">
        <f>LEFT(Tableau1[[#This Row],[Données]],10)</f>
        <v>#VALUE!</v>
      </c>
      <c r="F4681" s="3" t="e">
        <f>RIGHT(Tableau1[[#This Row],[Données]],5)</f>
        <v>#VALUE!</v>
      </c>
      <c r="G4681" s="3" t="e" cm="1">
        <f t="array" ref="G46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82" spans="3:7">
      <c r="C4682" t="e">
        <f>IF(WEEKDAY(Tableau1[[#This Row],[Date]],11)&gt;5,"W","S")</f>
        <v>#VALUE!</v>
      </c>
      <c r="D4682" t="e" cm="1">
        <f t="array" ref="D4682">_xlfn.IFS(Tableau1[[#This Row],[Jours]]="W","Talon",Tableau1[[#This Row],[Colonne1]]="HP","Consommation normale",G4682="HC","Talon")</f>
        <v>#VALUE!</v>
      </c>
      <c r="E4682" s="1" t="e">
        <f>LEFT(Tableau1[[#This Row],[Données]],10)</f>
        <v>#VALUE!</v>
      </c>
      <c r="F4682" s="3" t="e">
        <f>RIGHT(Tableau1[[#This Row],[Données]],5)</f>
        <v>#VALUE!</v>
      </c>
      <c r="G4682" s="3" t="e" cm="1">
        <f t="array" ref="G46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83" spans="3:7">
      <c r="C4683" t="e">
        <f>IF(WEEKDAY(Tableau1[[#This Row],[Date]],11)&gt;5,"W","S")</f>
        <v>#VALUE!</v>
      </c>
      <c r="D4683" t="e" cm="1">
        <f t="array" ref="D4683">_xlfn.IFS(Tableau1[[#This Row],[Jours]]="W","Talon",Tableau1[[#This Row],[Colonne1]]="HP","Consommation normale",G4683="HC","Talon")</f>
        <v>#VALUE!</v>
      </c>
      <c r="E4683" s="1" t="e">
        <f>LEFT(Tableau1[[#This Row],[Données]],10)</f>
        <v>#VALUE!</v>
      </c>
      <c r="F4683" s="3" t="e">
        <f>RIGHT(Tableau1[[#This Row],[Données]],5)</f>
        <v>#VALUE!</v>
      </c>
      <c r="G4683" s="3" t="e" cm="1">
        <f t="array" ref="G46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84" spans="3:7">
      <c r="C4684" t="e">
        <f>IF(WEEKDAY(Tableau1[[#This Row],[Date]],11)&gt;5,"W","S")</f>
        <v>#VALUE!</v>
      </c>
      <c r="D4684" t="e" cm="1">
        <f t="array" ref="D4684">_xlfn.IFS(Tableau1[[#This Row],[Jours]]="W","Talon",Tableau1[[#This Row],[Colonne1]]="HP","Consommation normale",G4684="HC","Talon")</f>
        <v>#VALUE!</v>
      </c>
      <c r="E4684" s="1" t="e">
        <f>LEFT(Tableau1[[#This Row],[Données]],10)</f>
        <v>#VALUE!</v>
      </c>
      <c r="F4684" s="3" t="e">
        <f>RIGHT(Tableau1[[#This Row],[Données]],5)</f>
        <v>#VALUE!</v>
      </c>
      <c r="G4684" s="3" t="e" cm="1">
        <f t="array" ref="G46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85" spans="3:7">
      <c r="C4685" t="e">
        <f>IF(WEEKDAY(Tableau1[[#This Row],[Date]],11)&gt;5,"W","S")</f>
        <v>#VALUE!</v>
      </c>
      <c r="D4685" t="e" cm="1">
        <f t="array" ref="D4685">_xlfn.IFS(Tableau1[[#This Row],[Jours]]="W","Talon",Tableau1[[#This Row],[Colonne1]]="HP","Consommation normale",G4685="HC","Talon")</f>
        <v>#VALUE!</v>
      </c>
      <c r="E4685" s="1" t="e">
        <f>LEFT(Tableau1[[#This Row],[Données]],10)</f>
        <v>#VALUE!</v>
      </c>
      <c r="F4685" s="3" t="e">
        <f>RIGHT(Tableau1[[#This Row],[Données]],5)</f>
        <v>#VALUE!</v>
      </c>
      <c r="G4685" s="3" t="e" cm="1">
        <f t="array" ref="G46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86" spans="3:7">
      <c r="C4686" t="e">
        <f>IF(WEEKDAY(Tableau1[[#This Row],[Date]],11)&gt;5,"W","S")</f>
        <v>#VALUE!</v>
      </c>
      <c r="D4686" t="e" cm="1">
        <f t="array" ref="D4686">_xlfn.IFS(Tableau1[[#This Row],[Jours]]="W","Talon",Tableau1[[#This Row],[Colonne1]]="HP","Consommation normale",G4686="HC","Talon")</f>
        <v>#VALUE!</v>
      </c>
      <c r="E4686" s="1" t="e">
        <f>LEFT(Tableau1[[#This Row],[Données]],10)</f>
        <v>#VALUE!</v>
      </c>
      <c r="F4686" s="3" t="e">
        <f>RIGHT(Tableau1[[#This Row],[Données]],5)</f>
        <v>#VALUE!</v>
      </c>
      <c r="G4686" s="3" t="e" cm="1">
        <f t="array" ref="G46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87" spans="3:7">
      <c r="C4687" t="e">
        <f>IF(WEEKDAY(Tableau1[[#This Row],[Date]],11)&gt;5,"W","S")</f>
        <v>#VALUE!</v>
      </c>
      <c r="D4687" t="e" cm="1">
        <f t="array" ref="D4687">_xlfn.IFS(Tableau1[[#This Row],[Jours]]="W","Talon",Tableau1[[#This Row],[Colonne1]]="HP","Consommation normale",G4687="HC","Talon")</f>
        <v>#VALUE!</v>
      </c>
      <c r="E4687" s="1" t="e">
        <f>LEFT(Tableau1[[#This Row],[Données]],10)</f>
        <v>#VALUE!</v>
      </c>
      <c r="F4687" s="3" t="e">
        <f>RIGHT(Tableau1[[#This Row],[Données]],5)</f>
        <v>#VALUE!</v>
      </c>
      <c r="G4687" s="3" t="e" cm="1">
        <f t="array" ref="G46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88" spans="3:7">
      <c r="C4688" t="e">
        <f>IF(WEEKDAY(Tableau1[[#This Row],[Date]],11)&gt;5,"W","S")</f>
        <v>#VALUE!</v>
      </c>
      <c r="D4688" t="e" cm="1">
        <f t="array" ref="D4688">_xlfn.IFS(Tableau1[[#This Row],[Jours]]="W","Talon",Tableau1[[#This Row],[Colonne1]]="HP","Consommation normale",G4688="HC","Talon")</f>
        <v>#VALUE!</v>
      </c>
      <c r="E4688" s="1" t="e">
        <f>LEFT(Tableau1[[#This Row],[Données]],10)</f>
        <v>#VALUE!</v>
      </c>
      <c r="F4688" s="3" t="e">
        <f>RIGHT(Tableau1[[#This Row],[Données]],5)</f>
        <v>#VALUE!</v>
      </c>
      <c r="G4688" s="3" t="e" cm="1">
        <f t="array" ref="G46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89" spans="3:7">
      <c r="C4689" t="e">
        <f>IF(WEEKDAY(Tableau1[[#This Row],[Date]],11)&gt;5,"W","S")</f>
        <v>#VALUE!</v>
      </c>
      <c r="D4689" t="e" cm="1">
        <f t="array" ref="D4689">_xlfn.IFS(Tableau1[[#This Row],[Jours]]="W","Talon",Tableau1[[#This Row],[Colonne1]]="HP","Consommation normale",G4689="HC","Talon")</f>
        <v>#VALUE!</v>
      </c>
      <c r="E4689" s="1" t="e">
        <f>LEFT(Tableau1[[#This Row],[Données]],10)</f>
        <v>#VALUE!</v>
      </c>
      <c r="F4689" s="3" t="e">
        <f>RIGHT(Tableau1[[#This Row],[Données]],5)</f>
        <v>#VALUE!</v>
      </c>
      <c r="G4689" s="3" t="e" cm="1">
        <f t="array" ref="G46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90" spans="3:7">
      <c r="C4690" t="e">
        <f>IF(WEEKDAY(Tableau1[[#This Row],[Date]],11)&gt;5,"W","S")</f>
        <v>#VALUE!</v>
      </c>
      <c r="D4690" t="e" cm="1">
        <f t="array" ref="D4690">_xlfn.IFS(Tableau1[[#This Row],[Jours]]="W","Talon",Tableau1[[#This Row],[Colonne1]]="HP","Consommation normale",G4690="HC","Talon")</f>
        <v>#VALUE!</v>
      </c>
      <c r="E4690" s="1" t="e">
        <f>LEFT(Tableau1[[#This Row],[Données]],10)</f>
        <v>#VALUE!</v>
      </c>
      <c r="F4690" s="3" t="e">
        <f>RIGHT(Tableau1[[#This Row],[Données]],5)</f>
        <v>#VALUE!</v>
      </c>
      <c r="G4690" s="3" t="e" cm="1">
        <f t="array" ref="G46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91" spans="3:7">
      <c r="C4691" t="e">
        <f>IF(WEEKDAY(Tableau1[[#This Row],[Date]],11)&gt;5,"W","S")</f>
        <v>#VALUE!</v>
      </c>
      <c r="D4691" t="e" cm="1">
        <f t="array" ref="D4691">_xlfn.IFS(Tableau1[[#This Row],[Jours]]="W","Talon",Tableau1[[#This Row],[Colonne1]]="HP","Consommation normale",G4691="HC","Talon")</f>
        <v>#VALUE!</v>
      </c>
      <c r="E4691" s="1" t="e">
        <f>LEFT(Tableau1[[#This Row],[Données]],10)</f>
        <v>#VALUE!</v>
      </c>
      <c r="F4691" s="3" t="e">
        <f>RIGHT(Tableau1[[#This Row],[Données]],5)</f>
        <v>#VALUE!</v>
      </c>
      <c r="G4691" s="3" t="e" cm="1">
        <f t="array" ref="G46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92" spans="3:7">
      <c r="C4692" t="e">
        <f>IF(WEEKDAY(Tableau1[[#This Row],[Date]],11)&gt;5,"W","S")</f>
        <v>#VALUE!</v>
      </c>
      <c r="D4692" t="e" cm="1">
        <f t="array" ref="D4692">_xlfn.IFS(Tableau1[[#This Row],[Jours]]="W","Talon",Tableau1[[#This Row],[Colonne1]]="HP","Consommation normale",G4692="HC","Talon")</f>
        <v>#VALUE!</v>
      </c>
      <c r="E4692" s="1" t="e">
        <f>LEFT(Tableau1[[#This Row],[Données]],10)</f>
        <v>#VALUE!</v>
      </c>
      <c r="F4692" s="3" t="e">
        <f>RIGHT(Tableau1[[#This Row],[Données]],5)</f>
        <v>#VALUE!</v>
      </c>
      <c r="G4692" s="3" t="e" cm="1">
        <f t="array" ref="G46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93" spans="3:7">
      <c r="C4693" t="e">
        <f>IF(WEEKDAY(Tableau1[[#This Row],[Date]],11)&gt;5,"W","S")</f>
        <v>#VALUE!</v>
      </c>
      <c r="D4693" t="e" cm="1">
        <f t="array" ref="D4693">_xlfn.IFS(Tableau1[[#This Row],[Jours]]="W","Talon",Tableau1[[#This Row],[Colonne1]]="HP","Consommation normale",G4693="HC","Talon")</f>
        <v>#VALUE!</v>
      </c>
      <c r="E4693" s="1" t="e">
        <f>LEFT(Tableau1[[#This Row],[Données]],10)</f>
        <v>#VALUE!</v>
      </c>
      <c r="F4693" s="3" t="e">
        <f>RIGHT(Tableau1[[#This Row],[Données]],5)</f>
        <v>#VALUE!</v>
      </c>
      <c r="G4693" s="3" t="e" cm="1">
        <f t="array" ref="G46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94" spans="3:7">
      <c r="C4694" t="e">
        <f>IF(WEEKDAY(Tableau1[[#This Row],[Date]],11)&gt;5,"W","S")</f>
        <v>#VALUE!</v>
      </c>
      <c r="D4694" t="e" cm="1">
        <f t="array" ref="D4694">_xlfn.IFS(Tableau1[[#This Row],[Jours]]="W","Talon",Tableau1[[#This Row],[Colonne1]]="HP","Consommation normale",G4694="HC","Talon")</f>
        <v>#VALUE!</v>
      </c>
      <c r="E4694" s="1" t="e">
        <f>LEFT(Tableau1[[#This Row],[Données]],10)</f>
        <v>#VALUE!</v>
      </c>
      <c r="F4694" s="3" t="e">
        <f>RIGHT(Tableau1[[#This Row],[Données]],5)</f>
        <v>#VALUE!</v>
      </c>
      <c r="G4694" s="3" t="e" cm="1">
        <f t="array" ref="G46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95" spans="3:7">
      <c r="C4695" t="e">
        <f>IF(WEEKDAY(Tableau1[[#This Row],[Date]],11)&gt;5,"W","S")</f>
        <v>#VALUE!</v>
      </c>
      <c r="D4695" t="e" cm="1">
        <f t="array" ref="D4695">_xlfn.IFS(Tableau1[[#This Row],[Jours]]="W","Talon",Tableau1[[#This Row],[Colonne1]]="HP","Consommation normale",G4695="HC","Talon")</f>
        <v>#VALUE!</v>
      </c>
      <c r="E4695" s="1" t="e">
        <f>LEFT(Tableau1[[#This Row],[Données]],10)</f>
        <v>#VALUE!</v>
      </c>
      <c r="F4695" s="3" t="e">
        <f>RIGHT(Tableau1[[#This Row],[Données]],5)</f>
        <v>#VALUE!</v>
      </c>
      <c r="G4695" s="3" t="e" cm="1">
        <f t="array" ref="G46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96" spans="3:7">
      <c r="C4696" t="e">
        <f>IF(WEEKDAY(Tableau1[[#This Row],[Date]],11)&gt;5,"W","S")</f>
        <v>#VALUE!</v>
      </c>
      <c r="D4696" t="e" cm="1">
        <f t="array" ref="D4696">_xlfn.IFS(Tableau1[[#This Row],[Jours]]="W","Talon",Tableau1[[#This Row],[Colonne1]]="HP","Consommation normale",G4696="HC","Talon")</f>
        <v>#VALUE!</v>
      </c>
      <c r="E4696" s="1" t="e">
        <f>LEFT(Tableau1[[#This Row],[Données]],10)</f>
        <v>#VALUE!</v>
      </c>
      <c r="F4696" s="3" t="e">
        <f>RIGHT(Tableau1[[#This Row],[Données]],5)</f>
        <v>#VALUE!</v>
      </c>
      <c r="G4696" s="3" t="e" cm="1">
        <f t="array" ref="G46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97" spans="3:7">
      <c r="C4697" t="e">
        <f>IF(WEEKDAY(Tableau1[[#This Row],[Date]],11)&gt;5,"W","S")</f>
        <v>#VALUE!</v>
      </c>
      <c r="D4697" t="e" cm="1">
        <f t="array" ref="D4697">_xlfn.IFS(Tableau1[[#This Row],[Jours]]="W","Talon",Tableau1[[#This Row],[Colonne1]]="HP","Consommation normale",G4697="HC","Talon")</f>
        <v>#VALUE!</v>
      </c>
      <c r="E4697" s="1" t="e">
        <f>LEFT(Tableau1[[#This Row],[Données]],10)</f>
        <v>#VALUE!</v>
      </c>
      <c r="F4697" s="3" t="e">
        <f>RIGHT(Tableau1[[#This Row],[Données]],5)</f>
        <v>#VALUE!</v>
      </c>
      <c r="G4697" s="3" t="e" cm="1">
        <f t="array" ref="G46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98" spans="3:7">
      <c r="C4698" t="e">
        <f>IF(WEEKDAY(Tableau1[[#This Row],[Date]],11)&gt;5,"W","S")</f>
        <v>#VALUE!</v>
      </c>
      <c r="D4698" t="e" cm="1">
        <f t="array" ref="D4698">_xlfn.IFS(Tableau1[[#This Row],[Jours]]="W","Talon",Tableau1[[#This Row],[Colonne1]]="HP","Consommation normale",G4698="HC","Talon")</f>
        <v>#VALUE!</v>
      </c>
      <c r="E4698" s="1" t="e">
        <f>LEFT(Tableau1[[#This Row],[Données]],10)</f>
        <v>#VALUE!</v>
      </c>
      <c r="F4698" s="3" t="e">
        <f>RIGHT(Tableau1[[#This Row],[Données]],5)</f>
        <v>#VALUE!</v>
      </c>
      <c r="G4698" s="3" t="e" cm="1">
        <f t="array" ref="G46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699" spans="3:7">
      <c r="C4699" t="e">
        <f>IF(WEEKDAY(Tableau1[[#This Row],[Date]],11)&gt;5,"W","S")</f>
        <v>#VALUE!</v>
      </c>
      <c r="D4699" t="e" cm="1">
        <f t="array" ref="D4699">_xlfn.IFS(Tableau1[[#This Row],[Jours]]="W","Talon",Tableau1[[#This Row],[Colonne1]]="HP","Consommation normale",G4699="HC","Talon")</f>
        <v>#VALUE!</v>
      </c>
      <c r="E4699" s="1" t="e">
        <f>LEFT(Tableau1[[#This Row],[Données]],10)</f>
        <v>#VALUE!</v>
      </c>
      <c r="F4699" s="3" t="e">
        <f>RIGHT(Tableau1[[#This Row],[Données]],5)</f>
        <v>#VALUE!</v>
      </c>
      <c r="G4699" s="3" t="e" cm="1">
        <f t="array" ref="G46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00" spans="3:7">
      <c r="C4700" t="e">
        <f>IF(WEEKDAY(Tableau1[[#This Row],[Date]],11)&gt;5,"W","S")</f>
        <v>#VALUE!</v>
      </c>
      <c r="D4700" t="e" cm="1">
        <f t="array" ref="D4700">_xlfn.IFS(Tableau1[[#This Row],[Jours]]="W","Talon",Tableau1[[#This Row],[Colonne1]]="HP","Consommation normale",G4700="HC","Talon")</f>
        <v>#VALUE!</v>
      </c>
      <c r="E4700" s="1" t="e">
        <f>LEFT(Tableau1[[#This Row],[Données]],10)</f>
        <v>#VALUE!</v>
      </c>
      <c r="F4700" s="3" t="e">
        <f>RIGHT(Tableau1[[#This Row],[Données]],5)</f>
        <v>#VALUE!</v>
      </c>
      <c r="G4700" s="3" t="e" cm="1">
        <f t="array" ref="G47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01" spans="3:7">
      <c r="C4701" t="e">
        <f>IF(WEEKDAY(Tableau1[[#This Row],[Date]],11)&gt;5,"W","S")</f>
        <v>#VALUE!</v>
      </c>
      <c r="D4701" t="e" cm="1">
        <f t="array" ref="D4701">_xlfn.IFS(Tableau1[[#This Row],[Jours]]="W","Talon",Tableau1[[#This Row],[Colonne1]]="HP","Consommation normale",G4701="HC","Talon")</f>
        <v>#VALUE!</v>
      </c>
      <c r="E4701" s="1" t="e">
        <f>LEFT(Tableau1[[#This Row],[Données]],10)</f>
        <v>#VALUE!</v>
      </c>
      <c r="F4701" s="3" t="e">
        <f>RIGHT(Tableau1[[#This Row],[Données]],5)</f>
        <v>#VALUE!</v>
      </c>
      <c r="G4701" s="3" t="e" cm="1">
        <f t="array" ref="G47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02" spans="3:7">
      <c r="C4702" t="e">
        <f>IF(WEEKDAY(Tableau1[[#This Row],[Date]],11)&gt;5,"W","S")</f>
        <v>#VALUE!</v>
      </c>
      <c r="D4702" t="e" cm="1">
        <f t="array" ref="D4702">_xlfn.IFS(Tableau1[[#This Row],[Jours]]="W","Talon",Tableau1[[#This Row],[Colonne1]]="HP","Consommation normale",G4702="HC","Talon")</f>
        <v>#VALUE!</v>
      </c>
      <c r="E4702" s="1" t="e">
        <f>LEFT(Tableau1[[#This Row],[Données]],10)</f>
        <v>#VALUE!</v>
      </c>
      <c r="F4702" s="3" t="e">
        <f>RIGHT(Tableau1[[#This Row],[Données]],5)</f>
        <v>#VALUE!</v>
      </c>
      <c r="G4702" s="3" t="e" cm="1">
        <f t="array" ref="G47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03" spans="3:7">
      <c r="C4703" t="e">
        <f>IF(WEEKDAY(Tableau1[[#This Row],[Date]],11)&gt;5,"W","S")</f>
        <v>#VALUE!</v>
      </c>
      <c r="D4703" t="e" cm="1">
        <f t="array" ref="D4703">_xlfn.IFS(Tableau1[[#This Row],[Jours]]="W","Talon",Tableau1[[#This Row],[Colonne1]]="HP","Consommation normale",G4703="HC","Talon")</f>
        <v>#VALUE!</v>
      </c>
      <c r="E4703" s="1" t="e">
        <f>LEFT(Tableau1[[#This Row],[Données]],10)</f>
        <v>#VALUE!</v>
      </c>
      <c r="F4703" s="3" t="e">
        <f>RIGHT(Tableau1[[#This Row],[Données]],5)</f>
        <v>#VALUE!</v>
      </c>
      <c r="G4703" s="3" t="e" cm="1">
        <f t="array" ref="G47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04" spans="3:7">
      <c r="C4704" t="e">
        <f>IF(WEEKDAY(Tableau1[[#This Row],[Date]],11)&gt;5,"W","S")</f>
        <v>#VALUE!</v>
      </c>
      <c r="D4704" t="e" cm="1">
        <f t="array" ref="D4704">_xlfn.IFS(Tableau1[[#This Row],[Jours]]="W","Talon",Tableau1[[#This Row],[Colonne1]]="HP","Consommation normale",G4704="HC","Talon")</f>
        <v>#VALUE!</v>
      </c>
      <c r="E4704" s="1" t="e">
        <f>LEFT(Tableau1[[#This Row],[Données]],10)</f>
        <v>#VALUE!</v>
      </c>
      <c r="F4704" s="3" t="e">
        <f>RIGHT(Tableau1[[#This Row],[Données]],5)</f>
        <v>#VALUE!</v>
      </c>
      <c r="G4704" s="3" t="e" cm="1">
        <f t="array" ref="G47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05" spans="3:7">
      <c r="C4705" t="e">
        <f>IF(WEEKDAY(Tableau1[[#This Row],[Date]],11)&gt;5,"W","S")</f>
        <v>#VALUE!</v>
      </c>
      <c r="D4705" t="e" cm="1">
        <f t="array" ref="D4705">_xlfn.IFS(Tableau1[[#This Row],[Jours]]="W","Talon",Tableau1[[#This Row],[Colonne1]]="HP","Consommation normale",G4705="HC","Talon")</f>
        <v>#VALUE!</v>
      </c>
      <c r="E4705" s="1" t="e">
        <f>LEFT(Tableau1[[#This Row],[Données]],10)</f>
        <v>#VALUE!</v>
      </c>
      <c r="F4705" s="3" t="e">
        <f>RIGHT(Tableau1[[#This Row],[Données]],5)</f>
        <v>#VALUE!</v>
      </c>
      <c r="G4705" s="3" t="e" cm="1">
        <f t="array" ref="G47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06" spans="3:7">
      <c r="C4706" t="e">
        <f>IF(WEEKDAY(Tableau1[[#This Row],[Date]],11)&gt;5,"W","S")</f>
        <v>#VALUE!</v>
      </c>
      <c r="D4706" t="e" cm="1">
        <f t="array" ref="D4706">_xlfn.IFS(Tableau1[[#This Row],[Jours]]="W","Talon",Tableau1[[#This Row],[Colonne1]]="HP","Consommation normale",G4706="HC","Talon")</f>
        <v>#VALUE!</v>
      </c>
      <c r="E4706" s="1" t="e">
        <f>LEFT(Tableau1[[#This Row],[Données]],10)</f>
        <v>#VALUE!</v>
      </c>
      <c r="F4706" s="3" t="e">
        <f>RIGHT(Tableau1[[#This Row],[Données]],5)</f>
        <v>#VALUE!</v>
      </c>
      <c r="G4706" s="3" t="e" cm="1">
        <f t="array" ref="G47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07" spans="3:7">
      <c r="C4707" t="e">
        <f>IF(WEEKDAY(Tableau1[[#This Row],[Date]],11)&gt;5,"W","S")</f>
        <v>#VALUE!</v>
      </c>
      <c r="D4707" t="e" cm="1">
        <f t="array" ref="D4707">_xlfn.IFS(Tableau1[[#This Row],[Jours]]="W","Talon",Tableau1[[#This Row],[Colonne1]]="HP","Consommation normale",G4707="HC","Talon")</f>
        <v>#VALUE!</v>
      </c>
      <c r="E4707" s="1" t="e">
        <f>LEFT(Tableau1[[#This Row],[Données]],10)</f>
        <v>#VALUE!</v>
      </c>
      <c r="F4707" s="3" t="e">
        <f>RIGHT(Tableau1[[#This Row],[Données]],5)</f>
        <v>#VALUE!</v>
      </c>
      <c r="G4707" s="3" t="e" cm="1">
        <f t="array" ref="G47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08" spans="3:7">
      <c r="C4708" t="e">
        <f>IF(WEEKDAY(Tableau1[[#This Row],[Date]],11)&gt;5,"W","S")</f>
        <v>#VALUE!</v>
      </c>
      <c r="D4708" t="e" cm="1">
        <f t="array" ref="D4708">_xlfn.IFS(Tableau1[[#This Row],[Jours]]="W","Talon",Tableau1[[#This Row],[Colonne1]]="HP","Consommation normale",G4708="HC","Talon")</f>
        <v>#VALUE!</v>
      </c>
      <c r="E4708" s="1" t="e">
        <f>LEFT(Tableau1[[#This Row],[Données]],10)</f>
        <v>#VALUE!</v>
      </c>
      <c r="F4708" s="3" t="e">
        <f>RIGHT(Tableau1[[#This Row],[Données]],5)</f>
        <v>#VALUE!</v>
      </c>
      <c r="G4708" s="3" t="e" cm="1">
        <f t="array" ref="G47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09" spans="3:7">
      <c r="C4709" t="e">
        <f>IF(WEEKDAY(Tableau1[[#This Row],[Date]],11)&gt;5,"W","S")</f>
        <v>#VALUE!</v>
      </c>
      <c r="D4709" t="e" cm="1">
        <f t="array" ref="D4709">_xlfn.IFS(Tableau1[[#This Row],[Jours]]="W","Talon",Tableau1[[#This Row],[Colonne1]]="HP","Consommation normale",G4709="HC","Talon")</f>
        <v>#VALUE!</v>
      </c>
      <c r="E4709" s="1" t="e">
        <f>LEFT(Tableau1[[#This Row],[Données]],10)</f>
        <v>#VALUE!</v>
      </c>
      <c r="F4709" s="3" t="e">
        <f>RIGHT(Tableau1[[#This Row],[Données]],5)</f>
        <v>#VALUE!</v>
      </c>
      <c r="G4709" s="3" t="e" cm="1">
        <f t="array" ref="G47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10" spans="3:7">
      <c r="C4710" t="e">
        <f>IF(WEEKDAY(Tableau1[[#This Row],[Date]],11)&gt;5,"W","S")</f>
        <v>#VALUE!</v>
      </c>
      <c r="D4710" t="e" cm="1">
        <f t="array" ref="D4710">_xlfn.IFS(Tableau1[[#This Row],[Jours]]="W","Talon",Tableau1[[#This Row],[Colonne1]]="HP","Consommation normale",G4710="HC","Talon")</f>
        <v>#VALUE!</v>
      </c>
      <c r="E4710" s="1" t="e">
        <f>LEFT(Tableau1[[#This Row],[Données]],10)</f>
        <v>#VALUE!</v>
      </c>
      <c r="F4710" s="3" t="e">
        <f>RIGHT(Tableau1[[#This Row],[Données]],5)</f>
        <v>#VALUE!</v>
      </c>
      <c r="G4710" s="3" t="e" cm="1">
        <f t="array" ref="G47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11" spans="3:7">
      <c r="C4711" t="e">
        <f>IF(WEEKDAY(Tableau1[[#This Row],[Date]],11)&gt;5,"W","S")</f>
        <v>#VALUE!</v>
      </c>
      <c r="D4711" t="e" cm="1">
        <f t="array" ref="D4711">_xlfn.IFS(Tableau1[[#This Row],[Jours]]="W","Talon",Tableau1[[#This Row],[Colonne1]]="HP","Consommation normale",G4711="HC","Talon")</f>
        <v>#VALUE!</v>
      </c>
      <c r="E4711" s="1" t="e">
        <f>LEFT(Tableau1[[#This Row],[Données]],10)</f>
        <v>#VALUE!</v>
      </c>
      <c r="F4711" s="3" t="e">
        <f>RIGHT(Tableau1[[#This Row],[Données]],5)</f>
        <v>#VALUE!</v>
      </c>
      <c r="G4711" s="3" t="e" cm="1">
        <f t="array" ref="G47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12" spans="3:7">
      <c r="C4712" t="e">
        <f>IF(WEEKDAY(Tableau1[[#This Row],[Date]],11)&gt;5,"W","S")</f>
        <v>#VALUE!</v>
      </c>
      <c r="D4712" t="e" cm="1">
        <f t="array" ref="D4712">_xlfn.IFS(Tableau1[[#This Row],[Jours]]="W","Talon",Tableau1[[#This Row],[Colonne1]]="HP","Consommation normale",G4712="HC","Talon")</f>
        <v>#VALUE!</v>
      </c>
      <c r="E4712" s="1" t="e">
        <f>LEFT(Tableau1[[#This Row],[Données]],10)</f>
        <v>#VALUE!</v>
      </c>
      <c r="F4712" s="3" t="e">
        <f>RIGHT(Tableau1[[#This Row],[Données]],5)</f>
        <v>#VALUE!</v>
      </c>
      <c r="G4712" s="3" t="e" cm="1">
        <f t="array" ref="G47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13" spans="3:7">
      <c r="C4713" t="e">
        <f>IF(WEEKDAY(Tableau1[[#This Row],[Date]],11)&gt;5,"W","S")</f>
        <v>#VALUE!</v>
      </c>
      <c r="D4713" t="e" cm="1">
        <f t="array" ref="D4713">_xlfn.IFS(Tableau1[[#This Row],[Jours]]="W","Talon",Tableau1[[#This Row],[Colonne1]]="HP","Consommation normale",G4713="HC","Talon")</f>
        <v>#VALUE!</v>
      </c>
      <c r="E4713" s="1" t="e">
        <f>LEFT(Tableau1[[#This Row],[Données]],10)</f>
        <v>#VALUE!</v>
      </c>
      <c r="F4713" s="3" t="e">
        <f>RIGHT(Tableau1[[#This Row],[Données]],5)</f>
        <v>#VALUE!</v>
      </c>
      <c r="G4713" s="3" t="e" cm="1">
        <f t="array" ref="G47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14" spans="3:7">
      <c r="C4714" t="e">
        <f>IF(WEEKDAY(Tableau1[[#This Row],[Date]],11)&gt;5,"W","S")</f>
        <v>#VALUE!</v>
      </c>
      <c r="D4714" t="e" cm="1">
        <f t="array" ref="D4714">_xlfn.IFS(Tableau1[[#This Row],[Jours]]="W","Talon",Tableau1[[#This Row],[Colonne1]]="HP","Consommation normale",G4714="HC","Talon")</f>
        <v>#VALUE!</v>
      </c>
      <c r="E4714" s="1" t="e">
        <f>LEFT(Tableau1[[#This Row],[Données]],10)</f>
        <v>#VALUE!</v>
      </c>
      <c r="F4714" s="3" t="e">
        <f>RIGHT(Tableau1[[#This Row],[Données]],5)</f>
        <v>#VALUE!</v>
      </c>
      <c r="G4714" s="3" t="e" cm="1">
        <f t="array" ref="G47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15" spans="3:7">
      <c r="C4715" t="e">
        <f>IF(WEEKDAY(Tableau1[[#This Row],[Date]],11)&gt;5,"W","S")</f>
        <v>#VALUE!</v>
      </c>
      <c r="D4715" t="e" cm="1">
        <f t="array" ref="D4715">_xlfn.IFS(Tableau1[[#This Row],[Jours]]="W","Talon",Tableau1[[#This Row],[Colonne1]]="HP","Consommation normale",G4715="HC","Talon")</f>
        <v>#VALUE!</v>
      </c>
      <c r="E4715" s="1" t="e">
        <f>LEFT(Tableau1[[#This Row],[Données]],10)</f>
        <v>#VALUE!</v>
      </c>
      <c r="F4715" s="3" t="e">
        <f>RIGHT(Tableau1[[#This Row],[Données]],5)</f>
        <v>#VALUE!</v>
      </c>
      <c r="G4715" s="3" t="e" cm="1">
        <f t="array" ref="G47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16" spans="3:7">
      <c r="C4716" t="e">
        <f>IF(WEEKDAY(Tableau1[[#This Row],[Date]],11)&gt;5,"W","S")</f>
        <v>#VALUE!</v>
      </c>
      <c r="D4716" t="e" cm="1">
        <f t="array" ref="D4716">_xlfn.IFS(Tableau1[[#This Row],[Jours]]="W","Talon",Tableau1[[#This Row],[Colonne1]]="HP","Consommation normale",G4716="HC","Talon")</f>
        <v>#VALUE!</v>
      </c>
      <c r="E4716" s="1" t="e">
        <f>LEFT(Tableau1[[#This Row],[Données]],10)</f>
        <v>#VALUE!</v>
      </c>
      <c r="F4716" s="3" t="e">
        <f>RIGHT(Tableau1[[#This Row],[Données]],5)</f>
        <v>#VALUE!</v>
      </c>
      <c r="G4716" s="3" t="e" cm="1">
        <f t="array" ref="G47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17" spans="3:7">
      <c r="C4717" t="e">
        <f>IF(WEEKDAY(Tableau1[[#This Row],[Date]],11)&gt;5,"W","S")</f>
        <v>#VALUE!</v>
      </c>
      <c r="D4717" t="e" cm="1">
        <f t="array" ref="D4717">_xlfn.IFS(Tableau1[[#This Row],[Jours]]="W","Talon",Tableau1[[#This Row],[Colonne1]]="HP","Consommation normale",G4717="HC","Talon")</f>
        <v>#VALUE!</v>
      </c>
      <c r="E4717" s="1" t="e">
        <f>LEFT(Tableau1[[#This Row],[Données]],10)</f>
        <v>#VALUE!</v>
      </c>
      <c r="F4717" s="3" t="e">
        <f>RIGHT(Tableau1[[#This Row],[Données]],5)</f>
        <v>#VALUE!</v>
      </c>
      <c r="G4717" s="3" t="e" cm="1">
        <f t="array" ref="G47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18" spans="3:7">
      <c r="C4718" t="e">
        <f>IF(WEEKDAY(Tableau1[[#This Row],[Date]],11)&gt;5,"W","S")</f>
        <v>#VALUE!</v>
      </c>
      <c r="D4718" t="e" cm="1">
        <f t="array" ref="D4718">_xlfn.IFS(Tableau1[[#This Row],[Jours]]="W","Talon",Tableau1[[#This Row],[Colonne1]]="HP","Consommation normale",G4718="HC","Talon")</f>
        <v>#VALUE!</v>
      </c>
      <c r="E4718" s="1" t="e">
        <f>LEFT(Tableau1[[#This Row],[Données]],10)</f>
        <v>#VALUE!</v>
      </c>
      <c r="F4718" s="3" t="e">
        <f>RIGHT(Tableau1[[#This Row],[Données]],5)</f>
        <v>#VALUE!</v>
      </c>
      <c r="G4718" s="3" t="e" cm="1">
        <f t="array" ref="G47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19" spans="3:7">
      <c r="C4719" t="e">
        <f>IF(WEEKDAY(Tableau1[[#This Row],[Date]],11)&gt;5,"W","S")</f>
        <v>#VALUE!</v>
      </c>
      <c r="D4719" t="e" cm="1">
        <f t="array" ref="D4719">_xlfn.IFS(Tableau1[[#This Row],[Jours]]="W","Talon",Tableau1[[#This Row],[Colonne1]]="HP","Consommation normale",G4719="HC","Talon")</f>
        <v>#VALUE!</v>
      </c>
      <c r="E4719" s="1" t="e">
        <f>LEFT(Tableau1[[#This Row],[Données]],10)</f>
        <v>#VALUE!</v>
      </c>
      <c r="F4719" s="3" t="e">
        <f>RIGHT(Tableau1[[#This Row],[Données]],5)</f>
        <v>#VALUE!</v>
      </c>
      <c r="G4719" s="3" t="e" cm="1">
        <f t="array" ref="G47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20" spans="3:7">
      <c r="C4720" t="e">
        <f>IF(WEEKDAY(Tableau1[[#This Row],[Date]],11)&gt;5,"W","S")</f>
        <v>#VALUE!</v>
      </c>
      <c r="D4720" t="e" cm="1">
        <f t="array" ref="D4720">_xlfn.IFS(Tableau1[[#This Row],[Jours]]="W","Talon",Tableau1[[#This Row],[Colonne1]]="HP","Consommation normale",G4720="HC","Talon")</f>
        <v>#VALUE!</v>
      </c>
      <c r="E4720" s="1" t="e">
        <f>LEFT(Tableau1[[#This Row],[Données]],10)</f>
        <v>#VALUE!</v>
      </c>
      <c r="F4720" s="3" t="e">
        <f>RIGHT(Tableau1[[#This Row],[Données]],5)</f>
        <v>#VALUE!</v>
      </c>
      <c r="G4720" s="3" t="e" cm="1">
        <f t="array" ref="G47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21" spans="3:7">
      <c r="C4721" t="e">
        <f>IF(WEEKDAY(Tableau1[[#This Row],[Date]],11)&gt;5,"W","S")</f>
        <v>#VALUE!</v>
      </c>
      <c r="D4721" t="e" cm="1">
        <f t="array" ref="D4721">_xlfn.IFS(Tableau1[[#This Row],[Jours]]="W","Talon",Tableau1[[#This Row],[Colonne1]]="HP","Consommation normale",G4721="HC","Talon")</f>
        <v>#VALUE!</v>
      </c>
      <c r="E4721" s="1" t="e">
        <f>LEFT(Tableau1[[#This Row],[Données]],10)</f>
        <v>#VALUE!</v>
      </c>
      <c r="F4721" s="3" t="e">
        <f>RIGHT(Tableau1[[#This Row],[Données]],5)</f>
        <v>#VALUE!</v>
      </c>
      <c r="G4721" s="3" t="e" cm="1">
        <f t="array" ref="G47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22" spans="3:7">
      <c r="C4722" t="e">
        <f>IF(WEEKDAY(Tableau1[[#This Row],[Date]],11)&gt;5,"W","S")</f>
        <v>#VALUE!</v>
      </c>
      <c r="D4722" t="e" cm="1">
        <f t="array" ref="D4722">_xlfn.IFS(Tableau1[[#This Row],[Jours]]="W","Talon",Tableau1[[#This Row],[Colonne1]]="HP","Consommation normale",G4722="HC","Talon")</f>
        <v>#VALUE!</v>
      </c>
      <c r="E4722" s="1" t="e">
        <f>LEFT(Tableau1[[#This Row],[Données]],10)</f>
        <v>#VALUE!</v>
      </c>
      <c r="F4722" s="3" t="e">
        <f>RIGHT(Tableau1[[#This Row],[Données]],5)</f>
        <v>#VALUE!</v>
      </c>
      <c r="G4722" s="3" t="e" cm="1">
        <f t="array" ref="G47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23" spans="3:7">
      <c r="C4723" t="e">
        <f>IF(WEEKDAY(Tableau1[[#This Row],[Date]],11)&gt;5,"W","S")</f>
        <v>#VALUE!</v>
      </c>
      <c r="D4723" t="e" cm="1">
        <f t="array" ref="D4723">_xlfn.IFS(Tableau1[[#This Row],[Jours]]="W","Talon",Tableau1[[#This Row],[Colonne1]]="HP","Consommation normale",G4723="HC","Talon")</f>
        <v>#VALUE!</v>
      </c>
      <c r="E4723" s="1" t="e">
        <f>LEFT(Tableau1[[#This Row],[Données]],10)</f>
        <v>#VALUE!</v>
      </c>
      <c r="F4723" s="3" t="e">
        <f>RIGHT(Tableau1[[#This Row],[Données]],5)</f>
        <v>#VALUE!</v>
      </c>
      <c r="G4723" s="3" t="e" cm="1">
        <f t="array" ref="G47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24" spans="3:7">
      <c r="C4724" t="e">
        <f>IF(WEEKDAY(Tableau1[[#This Row],[Date]],11)&gt;5,"W","S")</f>
        <v>#VALUE!</v>
      </c>
      <c r="D4724" t="e" cm="1">
        <f t="array" ref="D4724">_xlfn.IFS(Tableau1[[#This Row],[Jours]]="W","Talon",Tableau1[[#This Row],[Colonne1]]="HP","Consommation normale",G4724="HC","Talon")</f>
        <v>#VALUE!</v>
      </c>
      <c r="E4724" s="1" t="e">
        <f>LEFT(Tableau1[[#This Row],[Données]],10)</f>
        <v>#VALUE!</v>
      </c>
      <c r="F4724" s="3" t="e">
        <f>RIGHT(Tableau1[[#This Row],[Données]],5)</f>
        <v>#VALUE!</v>
      </c>
      <c r="G4724" s="3" t="e" cm="1">
        <f t="array" ref="G47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25" spans="3:7">
      <c r="C4725" t="e">
        <f>IF(WEEKDAY(Tableau1[[#This Row],[Date]],11)&gt;5,"W","S")</f>
        <v>#VALUE!</v>
      </c>
      <c r="D4725" t="e" cm="1">
        <f t="array" ref="D4725">_xlfn.IFS(Tableau1[[#This Row],[Jours]]="W","Talon",Tableau1[[#This Row],[Colonne1]]="HP","Consommation normale",G4725="HC","Talon")</f>
        <v>#VALUE!</v>
      </c>
      <c r="E4725" s="1" t="e">
        <f>LEFT(Tableau1[[#This Row],[Données]],10)</f>
        <v>#VALUE!</v>
      </c>
      <c r="F4725" s="3" t="e">
        <f>RIGHT(Tableau1[[#This Row],[Données]],5)</f>
        <v>#VALUE!</v>
      </c>
      <c r="G4725" s="3" t="e" cm="1">
        <f t="array" ref="G47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26" spans="3:7">
      <c r="C4726" t="e">
        <f>IF(WEEKDAY(Tableau1[[#This Row],[Date]],11)&gt;5,"W","S")</f>
        <v>#VALUE!</v>
      </c>
      <c r="D4726" t="e" cm="1">
        <f t="array" ref="D4726">_xlfn.IFS(Tableau1[[#This Row],[Jours]]="W","Talon",Tableau1[[#This Row],[Colonne1]]="HP","Consommation normale",G4726="HC","Talon")</f>
        <v>#VALUE!</v>
      </c>
      <c r="E4726" s="1" t="e">
        <f>LEFT(Tableau1[[#This Row],[Données]],10)</f>
        <v>#VALUE!</v>
      </c>
      <c r="F4726" s="3" t="e">
        <f>RIGHT(Tableau1[[#This Row],[Données]],5)</f>
        <v>#VALUE!</v>
      </c>
      <c r="G4726" s="3" t="e" cm="1">
        <f t="array" ref="G47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27" spans="3:7">
      <c r="C4727" t="e">
        <f>IF(WEEKDAY(Tableau1[[#This Row],[Date]],11)&gt;5,"W","S")</f>
        <v>#VALUE!</v>
      </c>
      <c r="D4727" t="e" cm="1">
        <f t="array" ref="D4727">_xlfn.IFS(Tableau1[[#This Row],[Jours]]="W","Talon",Tableau1[[#This Row],[Colonne1]]="HP","Consommation normale",G4727="HC","Talon")</f>
        <v>#VALUE!</v>
      </c>
      <c r="E4727" s="1" t="e">
        <f>LEFT(Tableau1[[#This Row],[Données]],10)</f>
        <v>#VALUE!</v>
      </c>
      <c r="F4727" s="3" t="e">
        <f>RIGHT(Tableau1[[#This Row],[Données]],5)</f>
        <v>#VALUE!</v>
      </c>
      <c r="G4727" s="3" t="e" cm="1">
        <f t="array" ref="G47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28" spans="3:7">
      <c r="C4728" t="e">
        <f>IF(WEEKDAY(Tableau1[[#This Row],[Date]],11)&gt;5,"W","S")</f>
        <v>#VALUE!</v>
      </c>
      <c r="D4728" t="e" cm="1">
        <f t="array" ref="D4728">_xlfn.IFS(Tableau1[[#This Row],[Jours]]="W","Talon",Tableau1[[#This Row],[Colonne1]]="HP","Consommation normale",G4728="HC","Talon")</f>
        <v>#VALUE!</v>
      </c>
      <c r="E4728" s="1" t="e">
        <f>LEFT(Tableau1[[#This Row],[Données]],10)</f>
        <v>#VALUE!</v>
      </c>
      <c r="F4728" s="3" t="e">
        <f>RIGHT(Tableau1[[#This Row],[Données]],5)</f>
        <v>#VALUE!</v>
      </c>
      <c r="G4728" s="3" t="e" cm="1">
        <f t="array" ref="G47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29" spans="3:7">
      <c r="C4729" t="e">
        <f>IF(WEEKDAY(Tableau1[[#This Row],[Date]],11)&gt;5,"W","S")</f>
        <v>#VALUE!</v>
      </c>
      <c r="D4729" t="e" cm="1">
        <f t="array" ref="D4729">_xlfn.IFS(Tableau1[[#This Row],[Jours]]="W","Talon",Tableau1[[#This Row],[Colonne1]]="HP","Consommation normale",G4729="HC","Talon")</f>
        <v>#VALUE!</v>
      </c>
      <c r="E4729" s="1" t="e">
        <f>LEFT(Tableau1[[#This Row],[Données]],10)</f>
        <v>#VALUE!</v>
      </c>
      <c r="F4729" s="3" t="e">
        <f>RIGHT(Tableau1[[#This Row],[Données]],5)</f>
        <v>#VALUE!</v>
      </c>
      <c r="G4729" s="3" t="e" cm="1">
        <f t="array" ref="G47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30" spans="3:7">
      <c r="C4730" t="e">
        <f>IF(WEEKDAY(Tableau1[[#This Row],[Date]],11)&gt;5,"W","S")</f>
        <v>#VALUE!</v>
      </c>
      <c r="D4730" t="e" cm="1">
        <f t="array" ref="D4730">_xlfn.IFS(Tableau1[[#This Row],[Jours]]="W","Talon",Tableau1[[#This Row],[Colonne1]]="HP","Consommation normale",G4730="HC","Talon")</f>
        <v>#VALUE!</v>
      </c>
      <c r="E4730" s="1" t="e">
        <f>LEFT(Tableau1[[#This Row],[Données]],10)</f>
        <v>#VALUE!</v>
      </c>
      <c r="F4730" s="3" t="e">
        <f>RIGHT(Tableau1[[#This Row],[Données]],5)</f>
        <v>#VALUE!</v>
      </c>
      <c r="G4730" s="3" t="e" cm="1">
        <f t="array" ref="G47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31" spans="3:7">
      <c r="C4731" t="e">
        <f>IF(WEEKDAY(Tableau1[[#This Row],[Date]],11)&gt;5,"W","S")</f>
        <v>#VALUE!</v>
      </c>
      <c r="D4731" t="e" cm="1">
        <f t="array" ref="D4731">_xlfn.IFS(Tableau1[[#This Row],[Jours]]="W","Talon",Tableau1[[#This Row],[Colonne1]]="HP","Consommation normale",G4731="HC","Talon")</f>
        <v>#VALUE!</v>
      </c>
      <c r="E4731" s="1" t="e">
        <f>LEFT(Tableau1[[#This Row],[Données]],10)</f>
        <v>#VALUE!</v>
      </c>
      <c r="F4731" s="3" t="e">
        <f>RIGHT(Tableau1[[#This Row],[Données]],5)</f>
        <v>#VALUE!</v>
      </c>
      <c r="G4731" s="3" t="e" cm="1">
        <f t="array" ref="G47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32" spans="3:7">
      <c r="C4732" t="e">
        <f>IF(WEEKDAY(Tableau1[[#This Row],[Date]],11)&gt;5,"W","S")</f>
        <v>#VALUE!</v>
      </c>
      <c r="D4732" t="e" cm="1">
        <f t="array" ref="D4732">_xlfn.IFS(Tableau1[[#This Row],[Jours]]="W","Talon",Tableau1[[#This Row],[Colonne1]]="HP","Consommation normale",G4732="HC","Talon")</f>
        <v>#VALUE!</v>
      </c>
      <c r="E4732" s="1" t="e">
        <f>LEFT(Tableau1[[#This Row],[Données]],10)</f>
        <v>#VALUE!</v>
      </c>
      <c r="F4732" s="3" t="e">
        <f>RIGHT(Tableau1[[#This Row],[Données]],5)</f>
        <v>#VALUE!</v>
      </c>
      <c r="G4732" s="3" t="e" cm="1">
        <f t="array" ref="G47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33" spans="3:7">
      <c r="C4733" t="e">
        <f>IF(WEEKDAY(Tableau1[[#This Row],[Date]],11)&gt;5,"W","S")</f>
        <v>#VALUE!</v>
      </c>
      <c r="D4733" t="e" cm="1">
        <f t="array" ref="D4733">_xlfn.IFS(Tableau1[[#This Row],[Jours]]="W","Talon",Tableau1[[#This Row],[Colonne1]]="HP","Consommation normale",G4733="HC","Talon")</f>
        <v>#VALUE!</v>
      </c>
      <c r="E4733" s="1" t="e">
        <f>LEFT(Tableau1[[#This Row],[Données]],10)</f>
        <v>#VALUE!</v>
      </c>
      <c r="F4733" s="3" t="e">
        <f>RIGHT(Tableau1[[#This Row],[Données]],5)</f>
        <v>#VALUE!</v>
      </c>
      <c r="G4733" s="3" t="e" cm="1">
        <f t="array" ref="G47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34" spans="3:7">
      <c r="C4734" t="e">
        <f>IF(WEEKDAY(Tableau1[[#This Row],[Date]],11)&gt;5,"W","S")</f>
        <v>#VALUE!</v>
      </c>
      <c r="D4734" t="e" cm="1">
        <f t="array" ref="D4734">_xlfn.IFS(Tableau1[[#This Row],[Jours]]="W","Talon",Tableau1[[#This Row],[Colonne1]]="HP","Consommation normale",G4734="HC","Talon")</f>
        <v>#VALUE!</v>
      </c>
      <c r="E4734" s="1" t="e">
        <f>LEFT(Tableau1[[#This Row],[Données]],10)</f>
        <v>#VALUE!</v>
      </c>
      <c r="F4734" s="3" t="e">
        <f>RIGHT(Tableau1[[#This Row],[Données]],5)</f>
        <v>#VALUE!</v>
      </c>
      <c r="G4734" s="3" t="e" cm="1">
        <f t="array" ref="G47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35" spans="3:7">
      <c r="C4735" t="e">
        <f>IF(WEEKDAY(Tableau1[[#This Row],[Date]],11)&gt;5,"W","S")</f>
        <v>#VALUE!</v>
      </c>
      <c r="D4735" t="e" cm="1">
        <f t="array" ref="D4735">_xlfn.IFS(Tableau1[[#This Row],[Jours]]="W","Talon",Tableau1[[#This Row],[Colonne1]]="HP","Consommation normale",G4735="HC","Talon")</f>
        <v>#VALUE!</v>
      </c>
      <c r="E4735" s="1" t="e">
        <f>LEFT(Tableau1[[#This Row],[Données]],10)</f>
        <v>#VALUE!</v>
      </c>
      <c r="F4735" s="3" t="e">
        <f>RIGHT(Tableau1[[#This Row],[Données]],5)</f>
        <v>#VALUE!</v>
      </c>
      <c r="G4735" s="3" t="e" cm="1">
        <f t="array" ref="G47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36" spans="3:7">
      <c r="C4736" t="e">
        <f>IF(WEEKDAY(Tableau1[[#This Row],[Date]],11)&gt;5,"W","S")</f>
        <v>#VALUE!</v>
      </c>
      <c r="D4736" t="e" cm="1">
        <f t="array" ref="D4736">_xlfn.IFS(Tableau1[[#This Row],[Jours]]="W","Talon",Tableau1[[#This Row],[Colonne1]]="HP","Consommation normale",G4736="HC","Talon")</f>
        <v>#VALUE!</v>
      </c>
      <c r="E4736" s="1" t="e">
        <f>LEFT(Tableau1[[#This Row],[Données]],10)</f>
        <v>#VALUE!</v>
      </c>
      <c r="F4736" s="3" t="e">
        <f>RIGHT(Tableau1[[#This Row],[Données]],5)</f>
        <v>#VALUE!</v>
      </c>
      <c r="G4736" s="3" t="e" cm="1">
        <f t="array" ref="G47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37" spans="3:7">
      <c r="C4737" t="e">
        <f>IF(WEEKDAY(Tableau1[[#This Row],[Date]],11)&gt;5,"W","S")</f>
        <v>#VALUE!</v>
      </c>
      <c r="D4737" t="e" cm="1">
        <f t="array" ref="D4737">_xlfn.IFS(Tableau1[[#This Row],[Jours]]="W","Talon",Tableau1[[#This Row],[Colonne1]]="HP","Consommation normale",G4737="HC","Talon")</f>
        <v>#VALUE!</v>
      </c>
      <c r="E4737" s="1" t="e">
        <f>LEFT(Tableau1[[#This Row],[Données]],10)</f>
        <v>#VALUE!</v>
      </c>
      <c r="F4737" s="3" t="e">
        <f>RIGHT(Tableau1[[#This Row],[Données]],5)</f>
        <v>#VALUE!</v>
      </c>
      <c r="G4737" s="3" t="e" cm="1">
        <f t="array" ref="G47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38" spans="3:7">
      <c r="C4738" t="e">
        <f>IF(WEEKDAY(Tableau1[[#This Row],[Date]],11)&gt;5,"W","S")</f>
        <v>#VALUE!</v>
      </c>
      <c r="D4738" t="e" cm="1">
        <f t="array" ref="D4738">_xlfn.IFS(Tableau1[[#This Row],[Jours]]="W","Talon",Tableau1[[#This Row],[Colonne1]]="HP","Consommation normale",G4738="HC","Talon")</f>
        <v>#VALUE!</v>
      </c>
      <c r="E4738" s="1" t="e">
        <f>LEFT(Tableau1[[#This Row],[Données]],10)</f>
        <v>#VALUE!</v>
      </c>
      <c r="F4738" s="3" t="e">
        <f>RIGHT(Tableau1[[#This Row],[Données]],5)</f>
        <v>#VALUE!</v>
      </c>
      <c r="G4738" s="3" t="e" cm="1">
        <f t="array" ref="G47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39" spans="3:7">
      <c r="C4739" t="e">
        <f>IF(WEEKDAY(Tableau1[[#This Row],[Date]],11)&gt;5,"W","S")</f>
        <v>#VALUE!</v>
      </c>
      <c r="D4739" t="e" cm="1">
        <f t="array" ref="D4739">_xlfn.IFS(Tableau1[[#This Row],[Jours]]="W","Talon",Tableau1[[#This Row],[Colonne1]]="HP","Consommation normale",G4739="HC","Talon")</f>
        <v>#VALUE!</v>
      </c>
      <c r="E4739" s="1" t="e">
        <f>LEFT(Tableau1[[#This Row],[Données]],10)</f>
        <v>#VALUE!</v>
      </c>
      <c r="F4739" s="3" t="e">
        <f>RIGHT(Tableau1[[#This Row],[Données]],5)</f>
        <v>#VALUE!</v>
      </c>
      <c r="G4739" s="3" t="e" cm="1">
        <f t="array" ref="G47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40" spans="3:7">
      <c r="C4740" t="e">
        <f>IF(WEEKDAY(Tableau1[[#This Row],[Date]],11)&gt;5,"W","S")</f>
        <v>#VALUE!</v>
      </c>
      <c r="D4740" t="e" cm="1">
        <f t="array" ref="D4740">_xlfn.IFS(Tableau1[[#This Row],[Jours]]="W","Talon",Tableau1[[#This Row],[Colonne1]]="HP","Consommation normale",G4740="HC","Talon")</f>
        <v>#VALUE!</v>
      </c>
      <c r="E4740" s="1" t="e">
        <f>LEFT(Tableau1[[#This Row],[Données]],10)</f>
        <v>#VALUE!</v>
      </c>
      <c r="F4740" s="3" t="e">
        <f>RIGHT(Tableau1[[#This Row],[Données]],5)</f>
        <v>#VALUE!</v>
      </c>
      <c r="G4740" s="3" t="e" cm="1">
        <f t="array" ref="G47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41" spans="3:7">
      <c r="C4741" t="e">
        <f>IF(WEEKDAY(Tableau1[[#This Row],[Date]],11)&gt;5,"W","S")</f>
        <v>#VALUE!</v>
      </c>
      <c r="D4741" t="e" cm="1">
        <f t="array" ref="D4741">_xlfn.IFS(Tableau1[[#This Row],[Jours]]="W","Talon",Tableau1[[#This Row],[Colonne1]]="HP","Consommation normale",G4741="HC","Talon")</f>
        <v>#VALUE!</v>
      </c>
      <c r="E4741" s="1" t="e">
        <f>LEFT(Tableau1[[#This Row],[Données]],10)</f>
        <v>#VALUE!</v>
      </c>
      <c r="F4741" s="3" t="e">
        <f>RIGHT(Tableau1[[#This Row],[Données]],5)</f>
        <v>#VALUE!</v>
      </c>
      <c r="G4741" s="3" t="e" cm="1">
        <f t="array" ref="G47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42" spans="3:7">
      <c r="C4742" t="e">
        <f>IF(WEEKDAY(Tableau1[[#This Row],[Date]],11)&gt;5,"W","S")</f>
        <v>#VALUE!</v>
      </c>
      <c r="D4742" t="e" cm="1">
        <f t="array" ref="D4742">_xlfn.IFS(Tableau1[[#This Row],[Jours]]="W","Talon",Tableau1[[#This Row],[Colonne1]]="HP","Consommation normale",G4742="HC","Talon")</f>
        <v>#VALUE!</v>
      </c>
      <c r="E4742" s="1" t="e">
        <f>LEFT(Tableau1[[#This Row],[Données]],10)</f>
        <v>#VALUE!</v>
      </c>
      <c r="F4742" s="3" t="e">
        <f>RIGHT(Tableau1[[#This Row],[Données]],5)</f>
        <v>#VALUE!</v>
      </c>
      <c r="G4742" s="3" t="e" cm="1">
        <f t="array" ref="G47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43" spans="3:7">
      <c r="C4743" t="e">
        <f>IF(WEEKDAY(Tableau1[[#This Row],[Date]],11)&gt;5,"W","S")</f>
        <v>#VALUE!</v>
      </c>
      <c r="D4743" t="e" cm="1">
        <f t="array" ref="D4743">_xlfn.IFS(Tableau1[[#This Row],[Jours]]="W","Talon",Tableau1[[#This Row],[Colonne1]]="HP","Consommation normale",G4743="HC","Talon")</f>
        <v>#VALUE!</v>
      </c>
      <c r="E4743" s="1" t="e">
        <f>LEFT(Tableau1[[#This Row],[Données]],10)</f>
        <v>#VALUE!</v>
      </c>
      <c r="F4743" s="3" t="e">
        <f>RIGHT(Tableau1[[#This Row],[Données]],5)</f>
        <v>#VALUE!</v>
      </c>
      <c r="G4743" s="3" t="e" cm="1">
        <f t="array" ref="G47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44" spans="3:7">
      <c r="C4744" t="e">
        <f>IF(WEEKDAY(Tableau1[[#This Row],[Date]],11)&gt;5,"W","S")</f>
        <v>#VALUE!</v>
      </c>
      <c r="D4744" t="e" cm="1">
        <f t="array" ref="D4744">_xlfn.IFS(Tableau1[[#This Row],[Jours]]="W","Talon",Tableau1[[#This Row],[Colonne1]]="HP","Consommation normale",G4744="HC","Talon")</f>
        <v>#VALUE!</v>
      </c>
      <c r="E4744" s="1" t="e">
        <f>LEFT(Tableau1[[#This Row],[Données]],10)</f>
        <v>#VALUE!</v>
      </c>
      <c r="F4744" s="3" t="e">
        <f>RIGHT(Tableau1[[#This Row],[Données]],5)</f>
        <v>#VALUE!</v>
      </c>
      <c r="G4744" s="3" t="e" cm="1">
        <f t="array" ref="G47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45" spans="3:7">
      <c r="C4745" t="e">
        <f>IF(WEEKDAY(Tableau1[[#This Row],[Date]],11)&gt;5,"W","S")</f>
        <v>#VALUE!</v>
      </c>
      <c r="D4745" t="e" cm="1">
        <f t="array" ref="D4745">_xlfn.IFS(Tableau1[[#This Row],[Jours]]="W","Talon",Tableau1[[#This Row],[Colonne1]]="HP","Consommation normale",G4745="HC","Talon")</f>
        <v>#VALUE!</v>
      </c>
      <c r="E4745" s="1" t="e">
        <f>LEFT(Tableau1[[#This Row],[Données]],10)</f>
        <v>#VALUE!</v>
      </c>
      <c r="F4745" s="3" t="e">
        <f>RIGHT(Tableau1[[#This Row],[Données]],5)</f>
        <v>#VALUE!</v>
      </c>
      <c r="G4745" s="3" t="e" cm="1">
        <f t="array" ref="G47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46" spans="3:7">
      <c r="C4746" t="e">
        <f>IF(WEEKDAY(Tableau1[[#This Row],[Date]],11)&gt;5,"W","S")</f>
        <v>#VALUE!</v>
      </c>
      <c r="D4746" t="e" cm="1">
        <f t="array" ref="D4746">_xlfn.IFS(Tableau1[[#This Row],[Jours]]="W","Talon",Tableau1[[#This Row],[Colonne1]]="HP","Consommation normale",G4746="HC","Talon")</f>
        <v>#VALUE!</v>
      </c>
      <c r="E4746" s="1" t="e">
        <f>LEFT(Tableau1[[#This Row],[Données]],10)</f>
        <v>#VALUE!</v>
      </c>
      <c r="F4746" s="3" t="e">
        <f>RIGHT(Tableau1[[#This Row],[Données]],5)</f>
        <v>#VALUE!</v>
      </c>
      <c r="G4746" s="3" t="e" cm="1">
        <f t="array" ref="G47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47" spans="3:7">
      <c r="C4747" t="e">
        <f>IF(WEEKDAY(Tableau1[[#This Row],[Date]],11)&gt;5,"W","S")</f>
        <v>#VALUE!</v>
      </c>
      <c r="D4747" t="e" cm="1">
        <f t="array" ref="D4747">_xlfn.IFS(Tableau1[[#This Row],[Jours]]="W","Talon",Tableau1[[#This Row],[Colonne1]]="HP","Consommation normale",G4747="HC","Talon")</f>
        <v>#VALUE!</v>
      </c>
      <c r="E4747" s="1" t="e">
        <f>LEFT(Tableau1[[#This Row],[Données]],10)</f>
        <v>#VALUE!</v>
      </c>
      <c r="F4747" s="3" t="e">
        <f>RIGHT(Tableau1[[#This Row],[Données]],5)</f>
        <v>#VALUE!</v>
      </c>
      <c r="G4747" s="3" t="e" cm="1">
        <f t="array" ref="G47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48" spans="3:7">
      <c r="C4748" t="e">
        <f>IF(WEEKDAY(Tableau1[[#This Row],[Date]],11)&gt;5,"W","S")</f>
        <v>#VALUE!</v>
      </c>
      <c r="D4748" t="e" cm="1">
        <f t="array" ref="D4748">_xlfn.IFS(Tableau1[[#This Row],[Jours]]="W","Talon",Tableau1[[#This Row],[Colonne1]]="HP","Consommation normale",G4748="HC","Talon")</f>
        <v>#VALUE!</v>
      </c>
      <c r="E4748" s="1" t="e">
        <f>LEFT(Tableau1[[#This Row],[Données]],10)</f>
        <v>#VALUE!</v>
      </c>
      <c r="F4748" s="3" t="e">
        <f>RIGHT(Tableau1[[#This Row],[Données]],5)</f>
        <v>#VALUE!</v>
      </c>
      <c r="G4748" s="3" t="e" cm="1">
        <f t="array" ref="G47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49" spans="3:7">
      <c r="C4749" t="e">
        <f>IF(WEEKDAY(Tableau1[[#This Row],[Date]],11)&gt;5,"W","S")</f>
        <v>#VALUE!</v>
      </c>
      <c r="D4749" t="e" cm="1">
        <f t="array" ref="D4749">_xlfn.IFS(Tableau1[[#This Row],[Jours]]="W","Talon",Tableau1[[#This Row],[Colonne1]]="HP","Consommation normale",G4749="HC","Talon")</f>
        <v>#VALUE!</v>
      </c>
      <c r="E4749" s="1" t="e">
        <f>LEFT(Tableau1[[#This Row],[Données]],10)</f>
        <v>#VALUE!</v>
      </c>
      <c r="F4749" s="3" t="e">
        <f>RIGHT(Tableau1[[#This Row],[Données]],5)</f>
        <v>#VALUE!</v>
      </c>
      <c r="G4749" s="3" t="e" cm="1">
        <f t="array" ref="G47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50" spans="3:7">
      <c r="C4750" t="e">
        <f>IF(WEEKDAY(Tableau1[[#This Row],[Date]],11)&gt;5,"W","S")</f>
        <v>#VALUE!</v>
      </c>
      <c r="D4750" t="e" cm="1">
        <f t="array" ref="D4750">_xlfn.IFS(Tableau1[[#This Row],[Jours]]="W","Talon",Tableau1[[#This Row],[Colonne1]]="HP","Consommation normale",G4750="HC","Talon")</f>
        <v>#VALUE!</v>
      </c>
      <c r="E4750" s="1" t="e">
        <f>LEFT(Tableau1[[#This Row],[Données]],10)</f>
        <v>#VALUE!</v>
      </c>
      <c r="F4750" s="3" t="e">
        <f>RIGHT(Tableau1[[#This Row],[Données]],5)</f>
        <v>#VALUE!</v>
      </c>
      <c r="G4750" s="3" t="e" cm="1">
        <f t="array" ref="G47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51" spans="3:7">
      <c r="C4751" t="e">
        <f>IF(WEEKDAY(Tableau1[[#This Row],[Date]],11)&gt;5,"W","S")</f>
        <v>#VALUE!</v>
      </c>
      <c r="D4751" t="e" cm="1">
        <f t="array" ref="D4751">_xlfn.IFS(Tableau1[[#This Row],[Jours]]="W","Talon",Tableau1[[#This Row],[Colonne1]]="HP","Consommation normale",G4751="HC","Talon")</f>
        <v>#VALUE!</v>
      </c>
      <c r="E4751" s="1" t="e">
        <f>LEFT(Tableau1[[#This Row],[Données]],10)</f>
        <v>#VALUE!</v>
      </c>
      <c r="F4751" s="3" t="e">
        <f>RIGHT(Tableau1[[#This Row],[Données]],5)</f>
        <v>#VALUE!</v>
      </c>
      <c r="G4751" s="3" t="e" cm="1">
        <f t="array" ref="G47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52" spans="3:7">
      <c r="C4752" t="e">
        <f>IF(WEEKDAY(Tableau1[[#This Row],[Date]],11)&gt;5,"W","S")</f>
        <v>#VALUE!</v>
      </c>
      <c r="D4752" t="e" cm="1">
        <f t="array" ref="D4752">_xlfn.IFS(Tableau1[[#This Row],[Jours]]="W","Talon",Tableau1[[#This Row],[Colonne1]]="HP","Consommation normale",G4752="HC","Talon")</f>
        <v>#VALUE!</v>
      </c>
      <c r="E4752" s="1" t="e">
        <f>LEFT(Tableau1[[#This Row],[Données]],10)</f>
        <v>#VALUE!</v>
      </c>
      <c r="F4752" s="3" t="e">
        <f>RIGHT(Tableau1[[#This Row],[Données]],5)</f>
        <v>#VALUE!</v>
      </c>
      <c r="G4752" s="3" t="e" cm="1">
        <f t="array" ref="G47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53" spans="3:7">
      <c r="C4753" t="e">
        <f>IF(WEEKDAY(Tableau1[[#This Row],[Date]],11)&gt;5,"W","S")</f>
        <v>#VALUE!</v>
      </c>
      <c r="D4753" t="e" cm="1">
        <f t="array" ref="D4753">_xlfn.IFS(Tableau1[[#This Row],[Jours]]="W","Talon",Tableau1[[#This Row],[Colonne1]]="HP","Consommation normale",G4753="HC","Talon")</f>
        <v>#VALUE!</v>
      </c>
      <c r="E4753" s="1" t="e">
        <f>LEFT(Tableau1[[#This Row],[Données]],10)</f>
        <v>#VALUE!</v>
      </c>
      <c r="F4753" s="3" t="e">
        <f>RIGHT(Tableau1[[#This Row],[Données]],5)</f>
        <v>#VALUE!</v>
      </c>
      <c r="G4753" s="3" t="e" cm="1">
        <f t="array" ref="G47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54" spans="3:7">
      <c r="C4754" t="e">
        <f>IF(WEEKDAY(Tableau1[[#This Row],[Date]],11)&gt;5,"W","S")</f>
        <v>#VALUE!</v>
      </c>
      <c r="D4754" t="e" cm="1">
        <f t="array" ref="D4754">_xlfn.IFS(Tableau1[[#This Row],[Jours]]="W","Talon",Tableau1[[#This Row],[Colonne1]]="HP","Consommation normale",G4754="HC","Talon")</f>
        <v>#VALUE!</v>
      </c>
      <c r="E4754" s="1" t="e">
        <f>LEFT(Tableau1[[#This Row],[Données]],10)</f>
        <v>#VALUE!</v>
      </c>
      <c r="F4754" s="3" t="e">
        <f>RIGHT(Tableau1[[#This Row],[Données]],5)</f>
        <v>#VALUE!</v>
      </c>
      <c r="G4754" s="3" t="e" cm="1">
        <f t="array" ref="G47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55" spans="3:7">
      <c r="C4755" t="e">
        <f>IF(WEEKDAY(Tableau1[[#This Row],[Date]],11)&gt;5,"W","S")</f>
        <v>#VALUE!</v>
      </c>
      <c r="D4755" t="e" cm="1">
        <f t="array" ref="D4755">_xlfn.IFS(Tableau1[[#This Row],[Jours]]="W","Talon",Tableau1[[#This Row],[Colonne1]]="HP","Consommation normale",G4755="HC","Talon")</f>
        <v>#VALUE!</v>
      </c>
      <c r="E4755" s="1" t="e">
        <f>LEFT(Tableau1[[#This Row],[Données]],10)</f>
        <v>#VALUE!</v>
      </c>
      <c r="F4755" s="3" t="e">
        <f>RIGHT(Tableau1[[#This Row],[Données]],5)</f>
        <v>#VALUE!</v>
      </c>
      <c r="G4755" s="3" t="e" cm="1">
        <f t="array" ref="G47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56" spans="3:7">
      <c r="C4756" t="e">
        <f>IF(WEEKDAY(Tableau1[[#This Row],[Date]],11)&gt;5,"W","S")</f>
        <v>#VALUE!</v>
      </c>
      <c r="D4756" t="e" cm="1">
        <f t="array" ref="D4756">_xlfn.IFS(Tableau1[[#This Row],[Jours]]="W","Talon",Tableau1[[#This Row],[Colonne1]]="HP","Consommation normale",G4756="HC","Talon")</f>
        <v>#VALUE!</v>
      </c>
      <c r="E4756" s="1" t="e">
        <f>LEFT(Tableau1[[#This Row],[Données]],10)</f>
        <v>#VALUE!</v>
      </c>
      <c r="F4756" s="3" t="e">
        <f>RIGHT(Tableau1[[#This Row],[Données]],5)</f>
        <v>#VALUE!</v>
      </c>
      <c r="G4756" s="3" t="e" cm="1">
        <f t="array" ref="G47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57" spans="3:7">
      <c r="C4757" t="e">
        <f>IF(WEEKDAY(Tableau1[[#This Row],[Date]],11)&gt;5,"W","S")</f>
        <v>#VALUE!</v>
      </c>
      <c r="D4757" t="e" cm="1">
        <f t="array" ref="D4757">_xlfn.IFS(Tableau1[[#This Row],[Jours]]="W","Talon",Tableau1[[#This Row],[Colonne1]]="HP","Consommation normale",G4757="HC","Talon")</f>
        <v>#VALUE!</v>
      </c>
      <c r="E4757" s="1" t="e">
        <f>LEFT(Tableau1[[#This Row],[Données]],10)</f>
        <v>#VALUE!</v>
      </c>
      <c r="F4757" s="3" t="e">
        <f>RIGHT(Tableau1[[#This Row],[Données]],5)</f>
        <v>#VALUE!</v>
      </c>
      <c r="G4757" s="3" t="e" cm="1">
        <f t="array" ref="G47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58" spans="3:7">
      <c r="C4758" t="e">
        <f>IF(WEEKDAY(Tableau1[[#This Row],[Date]],11)&gt;5,"W","S")</f>
        <v>#VALUE!</v>
      </c>
      <c r="D4758" t="e" cm="1">
        <f t="array" ref="D4758">_xlfn.IFS(Tableau1[[#This Row],[Jours]]="W","Talon",Tableau1[[#This Row],[Colonne1]]="HP","Consommation normale",G4758="HC","Talon")</f>
        <v>#VALUE!</v>
      </c>
      <c r="E4758" s="1" t="e">
        <f>LEFT(Tableau1[[#This Row],[Données]],10)</f>
        <v>#VALUE!</v>
      </c>
      <c r="F4758" s="3" t="e">
        <f>RIGHT(Tableau1[[#This Row],[Données]],5)</f>
        <v>#VALUE!</v>
      </c>
      <c r="G4758" s="3" t="e" cm="1">
        <f t="array" ref="G47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59" spans="3:7">
      <c r="C4759" t="e">
        <f>IF(WEEKDAY(Tableau1[[#This Row],[Date]],11)&gt;5,"W","S")</f>
        <v>#VALUE!</v>
      </c>
      <c r="D4759" t="e" cm="1">
        <f t="array" ref="D4759">_xlfn.IFS(Tableau1[[#This Row],[Jours]]="W","Talon",Tableau1[[#This Row],[Colonne1]]="HP","Consommation normale",G4759="HC","Talon")</f>
        <v>#VALUE!</v>
      </c>
      <c r="E4759" s="1" t="e">
        <f>LEFT(Tableau1[[#This Row],[Données]],10)</f>
        <v>#VALUE!</v>
      </c>
      <c r="F4759" s="3" t="e">
        <f>RIGHT(Tableau1[[#This Row],[Données]],5)</f>
        <v>#VALUE!</v>
      </c>
      <c r="G4759" s="3" t="e" cm="1">
        <f t="array" ref="G47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60" spans="3:7">
      <c r="C4760" t="e">
        <f>IF(WEEKDAY(Tableau1[[#This Row],[Date]],11)&gt;5,"W","S")</f>
        <v>#VALUE!</v>
      </c>
      <c r="D4760" t="e" cm="1">
        <f t="array" ref="D4760">_xlfn.IFS(Tableau1[[#This Row],[Jours]]="W","Talon",Tableau1[[#This Row],[Colonne1]]="HP","Consommation normale",G4760="HC","Talon")</f>
        <v>#VALUE!</v>
      </c>
      <c r="E4760" s="1" t="e">
        <f>LEFT(Tableau1[[#This Row],[Données]],10)</f>
        <v>#VALUE!</v>
      </c>
      <c r="F4760" s="3" t="e">
        <f>RIGHT(Tableau1[[#This Row],[Données]],5)</f>
        <v>#VALUE!</v>
      </c>
      <c r="G4760" s="3" t="e" cm="1">
        <f t="array" ref="G47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61" spans="3:7">
      <c r="C4761" t="e">
        <f>IF(WEEKDAY(Tableau1[[#This Row],[Date]],11)&gt;5,"W","S")</f>
        <v>#VALUE!</v>
      </c>
      <c r="D4761" t="e" cm="1">
        <f t="array" ref="D4761">_xlfn.IFS(Tableau1[[#This Row],[Jours]]="W","Talon",Tableau1[[#This Row],[Colonne1]]="HP","Consommation normale",G4761="HC","Talon")</f>
        <v>#VALUE!</v>
      </c>
      <c r="E4761" s="1" t="e">
        <f>LEFT(Tableau1[[#This Row],[Données]],10)</f>
        <v>#VALUE!</v>
      </c>
      <c r="F4761" s="3" t="e">
        <f>RIGHT(Tableau1[[#This Row],[Données]],5)</f>
        <v>#VALUE!</v>
      </c>
      <c r="G4761" s="3" t="e" cm="1">
        <f t="array" ref="G47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62" spans="3:7">
      <c r="C4762" t="e">
        <f>IF(WEEKDAY(Tableau1[[#This Row],[Date]],11)&gt;5,"W","S")</f>
        <v>#VALUE!</v>
      </c>
      <c r="D4762" t="e" cm="1">
        <f t="array" ref="D4762">_xlfn.IFS(Tableau1[[#This Row],[Jours]]="W","Talon",Tableau1[[#This Row],[Colonne1]]="HP","Consommation normale",G4762="HC","Talon")</f>
        <v>#VALUE!</v>
      </c>
      <c r="E4762" s="1" t="e">
        <f>LEFT(Tableau1[[#This Row],[Données]],10)</f>
        <v>#VALUE!</v>
      </c>
      <c r="F4762" s="3" t="e">
        <f>RIGHT(Tableau1[[#This Row],[Données]],5)</f>
        <v>#VALUE!</v>
      </c>
      <c r="G4762" s="3" t="e" cm="1">
        <f t="array" ref="G47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63" spans="3:7">
      <c r="C4763" t="e">
        <f>IF(WEEKDAY(Tableau1[[#This Row],[Date]],11)&gt;5,"W","S")</f>
        <v>#VALUE!</v>
      </c>
      <c r="D4763" t="e" cm="1">
        <f t="array" ref="D4763">_xlfn.IFS(Tableau1[[#This Row],[Jours]]="W","Talon",Tableau1[[#This Row],[Colonne1]]="HP","Consommation normale",G4763="HC","Talon")</f>
        <v>#VALUE!</v>
      </c>
      <c r="E4763" s="1" t="e">
        <f>LEFT(Tableau1[[#This Row],[Données]],10)</f>
        <v>#VALUE!</v>
      </c>
      <c r="F4763" s="3" t="e">
        <f>RIGHT(Tableau1[[#This Row],[Données]],5)</f>
        <v>#VALUE!</v>
      </c>
      <c r="G4763" s="3" t="e" cm="1">
        <f t="array" ref="G47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64" spans="3:7">
      <c r="C4764" t="e">
        <f>IF(WEEKDAY(Tableau1[[#This Row],[Date]],11)&gt;5,"W","S")</f>
        <v>#VALUE!</v>
      </c>
      <c r="D4764" t="e" cm="1">
        <f t="array" ref="D4764">_xlfn.IFS(Tableau1[[#This Row],[Jours]]="W","Talon",Tableau1[[#This Row],[Colonne1]]="HP","Consommation normale",G4764="HC","Talon")</f>
        <v>#VALUE!</v>
      </c>
      <c r="E4764" s="1" t="e">
        <f>LEFT(Tableau1[[#This Row],[Données]],10)</f>
        <v>#VALUE!</v>
      </c>
      <c r="F4764" s="3" t="e">
        <f>RIGHT(Tableau1[[#This Row],[Données]],5)</f>
        <v>#VALUE!</v>
      </c>
      <c r="G4764" s="3" t="e" cm="1">
        <f t="array" ref="G47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65" spans="3:7">
      <c r="C4765" t="e">
        <f>IF(WEEKDAY(Tableau1[[#This Row],[Date]],11)&gt;5,"W","S")</f>
        <v>#VALUE!</v>
      </c>
      <c r="D4765" t="e" cm="1">
        <f t="array" ref="D4765">_xlfn.IFS(Tableau1[[#This Row],[Jours]]="W","Talon",Tableau1[[#This Row],[Colonne1]]="HP","Consommation normale",G4765="HC","Talon")</f>
        <v>#VALUE!</v>
      </c>
      <c r="E4765" s="1" t="e">
        <f>LEFT(Tableau1[[#This Row],[Données]],10)</f>
        <v>#VALUE!</v>
      </c>
      <c r="F4765" s="3" t="e">
        <f>RIGHT(Tableau1[[#This Row],[Données]],5)</f>
        <v>#VALUE!</v>
      </c>
      <c r="G4765" s="3" t="e" cm="1">
        <f t="array" ref="G47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66" spans="3:7">
      <c r="C4766" t="e">
        <f>IF(WEEKDAY(Tableau1[[#This Row],[Date]],11)&gt;5,"W","S")</f>
        <v>#VALUE!</v>
      </c>
      <c r="D4766" t="e" cm="1">
        <f t="array" ref="D4766">_xlfn.IFS(Tableau1[[#This Row],[Jours]]="W","Talon",Tableau1[[#This Row],[Colonne1]]="HP","Consommation normale",G4766="HC","Talon")</f>
        <v>#VALUE!</v>
      </c>
      <c r="E4766" s="1" t="e">
        <f>LEFT(Tableau1[[#This Row],[Données]],10)</f>
        <v>#VALUE!</v>
      </c>
      <c r="F4766" s="3" t="e">
        <f>RIGHT(Tableau1[[#This Row],[Données]],5)</f>
        <v>#VALUE!</v>
      </c>
      <c r="G4766" s="3" t="e" cm="1">
        <f t="array" ref="G47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67" spans="3:7">
      <c r="C4767" t="e">
        <f>IF(WEEKDAY(Tableau1[[#This Row],[Date]],11)&gt;5,"W","S")</f>
        <v>#VALUE!</v>
      </c>
      <c r="D4767" t="e" cm="1">
        <f t="array" ref="D4767">_xlfn.IFS(Tableau1[[#This Row],[Jours]]="W","Talon",Tableau1[[#This Row],[Colonne1]]="HP","Consommation normale",G4767="HC","Talon")</f>
        <v>#VALUE!</v>
      </c>
      <c r="E4767" s="1" t="e">
        <f>LEFT(Tableau1[[#This Row],[Données]],10)</f>
        <v>#VALUE!</v>
      </c>
      <c r="F4767" s="3" t="e">
        <f>RIGHT(Tableau1[[#This Row],[Données]],5)</f>
        <v>#VALUE!</v>
      </c>
      <c r="G4767" s="3" t="e" cm="1">
        <f t="array" ref="G47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68" spans="3:7">
      <c r="C4768" t="e">
        <f>IF(WEEKDAY(Tableau1[[#This Row],[Date]],11)&gt;5,"W","S")</f>
        <v>#VALUE!</v>
      </c>
      <c r="D4768" t="e" cm="1">
        <f t="array" ref="D4768">_xlfn.IFS(Tableau1[[#This Row],[Jours]]="W","Talon",Tableau1[[#This Row],[Colonne1]]="HP","Consommation normale",G4768="HC","Talon")</f>
        <v>#VALUE!</v>
      </c>
      <c r="E4768" s="1" t="e">
        <f>LEFT(Tableau1[[#This Row],[Données]],10)</f>
        <v>#VALUE!</v>
      </c>
      <c r="F4768" s="3" t="e">
        <f>RIGHT(Tableau1[[#This Row],[Données]],5)</f>
        <v>#VALUE!</v>
      </c>
      <c r="G4768" s="3" t="e" cm="1">
        <f t="array" ref="G47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69" spans="3:7">
      <c r="C4769" t="e">
        <f>IF(WEEKDAY(Tableau1[[#This Row],[Date]],11)&gt;5,"W","S")</f>
        <v>#VALUE!</v>
      </c>
      <c r="D4769" t="e" cm="1">
        <f t="array" ref="D4769">_xlfn.IFS(Tableau1[[#This Row],[Jours]]="W","Talon",Tableau1[[#This Row],[Colonne1]]="HP","Consommation normale",G4769="HC","Talon")</f>
        <v>#VALUE!</v>
      </c>
      <c r="E4769" s="1" t="e">
        <f>LEFT(Tableau1[[#This Row],[Données]],10)</f>
        <v>#VALUE!</v>
      </c>
      <c r="F4769" s="3" t="e">
        <f>RIGHT(Tableau1[[#This Row],[Données]],5)</f>
        <v>#VALUE!</v>
      </c>
      <c r="G4769" s="3" t="e" cm="1">
        <f t="array" ref="G47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70" spans="3:7">
      <c r="C4770" t="e">
        <f>IF(WEEKDAY(Tableau1[[#This Row],[Date]],11)&gt;5,"W","S")</f>
        <v>#VALUE!</v>
      </c>
      <c r="D4770" t="e" cm="1">
        <f t="array" ref="D4770">_xlfn.IFS(Tableau1[[#This Row],[Jours]]="W","Talon",Tableau1[[#This Row],[Colonne1]]="HP","Consommation normale",G4770="HC","Talon")</f>
        <v>#VALUE!</v>
      </c>
      <c r="E4770" s="1" t="e">
        <f>LEFT(Tableau1[[#This Row],[Données]],10)</f>
        <v>#VALUE!</v>
      </c>
      <c r="F4770" s="3" t="e">
        <f>RIGHT(Tableau1[[#This Row],[Données]],5)</f>
        <v>#VALUE!</v>
      </c>
      <c r="G4770" s="3" t="e" cm="1">
        <f t="array" ref="G47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71" spans="3:7">
      <c r="C4771" t="e">
        <f>IF(WEEKDAY(Tableau1[[#This Row],[Date]],11)&gt;5,"W","S")</f>
        <v>#VALUE!</v>
      </c>
      <c r="D4771" t="e" cm="1">
        <f t="array" ref="D4771">_xlfn.IFS(Tableau1[[#This Row],[Jours]]="W","Talon",Tableau1[[#This Row],[Colonne1]]="HP","Consommation normale",G4771="HC","Talon")</f>
        <v>#VALUE!</v>
      </c>
      <c r="E4771" s="1" t="e">
        <f>LEFT(Tableau1[[#This Row],[Données]],10)</f>
        <v>#VALUE!</v>
      </c>
      <c r="F4771" s="3" t="e">
        <f>RIGHT(Tableau1[[#This Row],[Données]],5)</f>
        <v>#VALUE!</v>
      </c>
      <c r="G4771" s="3" t="e" cm="1">
        <f t="array" ref="G47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72" spans="3:7">
      <c r="C4772" t="e">
        <f>IF(WEEKDAY(Tableau1[[#This Row],[Date]],11)&gt;5,"W","S")</f>
        <v>#VALUE!</v>
      </c>
      <c r="D4772" t="e" cm="1">
        <f t="array" ref="D4772">_xlfn.IFS(Tableau1[[#This Row],[Jours]]="W","Talon",Tableau1[[#This Row],[Colonne1]]="HP","Consommation normale",G4772="HC","Talon")</f>
        <v>#VALUE!</v>
      </c>
      <c r="E4772" s="1" t="e">
        <f>LEFT(Tableau1[[#This Row],[Données]],10)</f>
        <v>#VALUE!</v>
      </c>
      <c r="F4772" s="3" t="e">
        <f>RIGHT(Tableau1[[#This Row],[Données]],5)</f>
        <v>#VALUE!</v>
      </c>
      <c r="G4772" s="3" t="e" cm="1">
        <f t="array" ref="G47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73" spans="3:7">
      <c r="C4773" t="e">
        <f>IF(WEEKDAY(Tableau1[[#This Row],[Date]],11)&gt;5,"W","S")</f>
        <v>#VALUE!</v>
      </c>
      <c r="D4773" t="e" cm="1">
        <f t="array" ref="D4773">_xlfn.IFS(Tableau1[[#This Row],[Jours]]="W","Talon",Tableau1[[#This Row],[Colonne1]]="HP","Consommation normale",G4773="HC","Talon")</f>
        <v>#VALUE!</v>
      </c>
      <c r="E4773" s="1" t="e">
        <f>LEFT(Tableau1[[#This Row],[Données]],10)</f>
        <v>#VALUE!</v>
      </c>
      <c r="F4773" s="3" t="e">
        <f>RIGHT(Tableau1[[#This Row],[Données]],5)</f>
        <v>#VALUE!</v>
      </c>
      <c r="G4773" s="3" t="e" cm="1">
        <f t="array" ref="G47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74" spans="3:7">
      <c r="C4774" t="e">
        <f>IF(WEEKDAY(Tableau1[[#This Row],[Date]],11)&gt;5,"W","S")</f>
        <v>#VALUE!</v>
      </c>
      <c r="D4774" t="e" cm="1">
        <f t="array" ref="D4774">_xlfn.IFS(Tableau1[[#This Row],[Jours]]="W","Talon",Tableau1[[#This Row],[Colonne1]]="HP","Consommation normale",G4774="HC","Talon")</f>
        <v>#VALUE!</v>
      </c>
      <c r="E4774" s="1" t="e">
        <f>LEFT(Tableau1[[#This Row],[Données]],10)</f>
        <v>#VALUE!</v>
      </c>
      <c r="F4774" s="3" t="e">
        <f>RIGHT(Tableau1[[#This Row],[Données]],5)</f>
        <v>#VALUE!</v>
      </c>
      <c r="G4774" s="3" t="e" cm="1">
        <f t="array" ref="G47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75" spans="3:7">
      <c r="C4775" t="e">
        <f>IF(WEEKDAY(Tableau1[[#This Row],[Date]],11)&gt;5,"W","S")</f>
        <v>#VALUE!</v>
      </c>
      <c r="D4775" t="e" cm="1">
        <f t="array" ref="D4775">_xlfn.IFS(Tableau1[[#This Row],[Jours]]="W","Talon",Tableau1[[#This Row],[Colonne1]]="HP","Consommation normale",G4775="HC","Talon")</f>
        <v>#VALUE!</v>
      </c>
      <c r="E4775" s="1" t="e">
        <f>LEFT(Tableau1[[#This Row],[Données]],10)</f>
        <v>#VALUE!</v>
      </c>
      <c r="F4775" s="3" t="e">
        <f>RIGHT(Tableau1[[#This Row],[Données]],5)</f>
        <v>#VALUE!</v>
      </c>
      <c r="G4775" s="3" t="e" cm="1">
        <f t="array" ref="G47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76" spans="3:7">
      <c r="C4776" t="e">
        <f>IF(WEEKDAY(Tableau1[[#This Row],[Date]],11)&gt;5,"W","S")</f>
        <v>#VALUE!</v>
      </c>
      <c r="D4776" t="e" cm="1">
        <f t="array" ref="D4776">_xlfn.IFS(Tableau1[[#This Row],[Jours]]="W","Talon",Tableau1[[#This Row],[Colonne1]]="HP","Consommation normale",G4776="HC","Talon")</f>
        <v>#VALUE!</v>
      </c>
      <c r="E4776" s="1" t="e">
        <f>LEFT(Tableau1[[#This Row],[Données]],10)</f>
        <v>#VALUE!</v>
      </c>
      <c r="F4776" s="3" t="e">
        <f>RIGHT(Tableau1[[#This Row],[Données]],5)</f>
        <v>#VALUE!</v>
      </c>
      <c r="G4776" s="3" t="e" cm="1">
        <f t="array" ref="G47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77" spans="3:7">
      <c r="C4777" t="e">
        <f>IF(WEEKDAY(Tableau1[[#This Row],[Date]],11)&gt;5,"W","S")</f>
        <v>#VALUE!</v>
      </c>
      <c r="D4777" t="e" cm="1">
        <f t="array" ref="D4777">_xlfn.IFS(Tableau1[[#This Row],[Jours]]="W","Talon",Tableau1[[#This Row],[Colonne1]]="HP","Consommation normale",G4777="HC","Talon")</f>
        <v>#VALUE!</v>
      </c>
      <c r="E4777" s="1" t="e">
        <f>LEFT(Tableau1[[#This Row],[Données]],10)</f>
        <v>#VALUE!</v>
      </c>
      <c r="F4777" s="3" t="e">
        <f>RIGHT(Tableau1[[#This Row],[Données]],5)</f>
        <v>#VALUE!</v>
      </c>
      <c r="G4777" s="3" t="e" cm="1">
        <f t="array" ref="G47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78" spans="3:7">
      <c r="C4778" t="e">
        <f>IF(WEEKDAY(Tableau1[[#This Row],[Date]],11)&gt;5,"W","S")</f>
        <v>#VALUE!</v>
      </c>
      <c r="D4778" t="e" cm="1">
        <f t="array" ref="D4778">_xlfn.IFS(Tableau1[[#This Row],[Jours]]="W","Talon",Tableau1[[#This Row],[Colonne1]]="HP","Consommation normale",G4778="HC","Talon")</f>
        <v>#VALUE!</v>
      </c>
      <c r="E4778" s="1" t="e">
        <f>LEFT(Tableau1[[#This Row],[Données]],10)</f>
        <v>#VALUE!</v>
      </c>
      <c r="F4778" s="3" t="e">
        <f>RIGHT(Tableau1[[#This Row],[Données]],5)</f>
        <v>#VALUE!</v>
      </c>
      <c r="G4778" s="3" t="e" cm="1">
        <f t="array" ref="G47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79" spans="3:7">
      <c r="C4779" t="e">
        <f>IF(WEEKDAY(Tableau1[[#This Row],[Date]],11)&gt;5,"W","S")</f>
        <v>#VALUE!</v>
      </c>
      <c r="D4779" t="e" cm="1">
        <f t="array" ref="D4779">_xlfn.IFS(Tableau1[[#This Row],[Jours]]="W","Talon",Tableau1[[#This Row],[Colonne1]]="HP","Consommation normale",G4779="HC","Talon")</f>
        <v>#VALUE!</v>
      </c>
      <c r="E4779" s="1" t="e">
        <f>LEFT(Tableau1[[#This Row],[Données]],10)</f>
        <v>#VALUE!</v>
      </c>
      <c r="F4779" s="3" t="e">
        <f>RIGHT(Tableau1[[#This Row],[Données]],5)</f>
        <v>#VALUE!</v>
      </c>
      <c r="G4779" s="3" t="e" cm="1">
        <f t="array" ref="G47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80" spans="3:7">
      <c r="C4780" t="e">
        <f>IF(WEEKDAY(Tableau1[[#This Row],[Date]],11)&gt;5,"W","S")</f>
        <v>#VALUE!</v>
      </c>
      <c r="D4780" t="e" cm="1">
        <f t="array" ref="D4780">_xlfn.IFS(Tableau1[[#This Row],[Jours]]="W","Talon",Tableau1[[#This Row],[Colonne1]]="HP","Consommation normale",G4780="HC","Talon")</f>
        <v>#VALUE!</v>
      </c>
      <c r="E4780" s="1" t="e">
        <f>LEFT(Tableau1[[#This Row],[Données]],10)</f>
        <v>#VALUE!</v>
      </c>
      <c r="F4780" s="3" t="e">
        <f>RIGHT(Tableau1[[#This Row],[Données]],5)</f>
        <v>#VALUE!</v>
      </c>
      <c r="G4780" s="3" t="e" cm="1">
        <f t="array" ref="G47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81" spans="3:7">
      <c r="C4781" t="e">
        <f>IF(WEEKDAY(Tableau1[[#This Row],[Date]],11)&gt;5,"W","S")</f>
        <v>#VALUE!</v>
      </c>
      <c r="D4781" t="e" cm="1">
        <f t="array" ref="D4781">_xlfn.IFS(Tableau1[[#This Row],[Jours]]="W","Talon",Tableau1[[#This Row],[Colonne1]]="HP","Consommation normale",G4781="HC","Talon")</f>
        <v>#VALUE!</v>
      </c>
      <c r="E4781" s="1" t="e">
        <f>LEFT(Tableau1[[#This Row],[Données]],10)</f>
        <v>#VALUE!</v>
      </c>
      <c r="F4781" s="3" t="e">
        <f>RIGHT(Tableau1[[#This Row],[Données]],5)</f>
        <v>#VALUE!</v>
      </c>
      <c r="G4781" s="3" t="e" cm="1">
        <f t="array" ref="G47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82" spans="3:7">
      <c r="C4782" t="e">
        <f>IF(WEEKDAY(Tableau1[[#This Row],[Date]],11)&gt;5,"W","S")</f>
        <v>#VALUE!</v>
      </c>
      <c r="D4782" t="e" cm="1">
        <f t="array" ref="D4782">_xlfn.IFS(Tableau1[[#This Row],[Jours]]="W","Talon",Tableau1[[#This Row],[Colonne1]]="HP","Consommation normale",G4782="HC","Talon")</f>
        <v>#VALUE!</v>
      </c>
      <c r="E4782" s="1" t="e">
        <f>LEFT(Tableau1[[#This Row],[Données]],10)</f>
        <v>#VALUE!</v>
      </c>
      <c r="F4782" s="3" t="e">
        <f>RIGHT(Tableau1[[#This Row],[Données]],5)</f>
        <v>#VALUE!</v>
      </c>
      <c r="G4782" s="3" t="e" cm="1">
        <f t="array" ref="G47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83" spans="3:7">
      <c r="C4783" t="e">
        <f>IF(WEEKDAY(Tableau1[[#This Row],[Date]],11)&gt;5,"W","S")</f>
        <v>#VALUE!</v>
      </c>
      <c r="D4783" t="e" cm="1">
        <f t="array" ref="D4783">_xlfn.IFS(Tableau1[[#This Row],[Jours]]="W","Talon",Tableau1[[#This Row],[Colonne1]]="HP","Consommation normale",G4783="HC","Talon")</f>
        <v>#VALUE!</v>
      </c>
      <c r="E4783" s="1" t="e">
        <f>LEFT(Tableau1[[#This Row],[Données]],10)</f>
        <v>#VALUE!</v>
      </c>
      <c r="F4783" s="3" t="e">
        <f>RIGHT(Tableau1[[#This Row],[Données]],5)</f>
        <v>#VALUE!</v>
      </c>
      <c r="G4783" s="3" t="e" cm="1">
        <f t="array" ref="G47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84" spans="3:7">
      <c r="C4784" t="e">
        <f>IF(WEEKDAY(Tableau1[[#This Row],[Date]],11)&gt;5,"W","S")</f>
        <v>#VALUE!</v>
      </c>
      <c r="D4784" t="e" cm="1">
        <f t="array" ref="D4784">_xlfn.IFS(Tableau1[[#This Row],[Jours]]="W","Talon",Tableau1[[#This Row],[Colonne1]]="HP","Consommation normale",G4784="HC","Talon")</f>
        <v>#VALUE!</v>
      </c>
      <c r="E4784" s="1" t="e">
        <f>LEFT(Tableau1[[#This Row],[Données]],10)</f>
        <v>#VALUE!</v>
      </c>
      <c r="F4784" s="3" t="e">
        <f>RIGHT(Tableau1[[#This Row],[Données]],5)</f>
        <v>#VALUE!</v>
      </c>
      <c r="G4784" s="3" t="e" cm="1">
        <f t="array" ref="G47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85" spans="3:7">
      <c r="C4785" t="e">
        <f>IF(WEEKDAY(Tableau1[[#This Row],[Date]],11)&gt;5,"W","S")</f>
        <v>#VALUE!</v>
      </c>
      <c r="D4785" t="e" cm="1">
        <f t="array" ref="D4785">_xlfn.IFS(Tableau1[[#This Row],[Jours]]="W","Talon",Tableau1[[#This Row],[Colonne1]]="HP","Consommation normale",G4785="HC","Talon")</f>
        <v>#VALUE!</v>
      </c>
      <c r="E4785" s="1" t="e">
        <f>LEFT(Tableau1[[#This Row],[Données]],10)</f>
        <v>#VALUE!</v>
      </c>
      <c r="F4785" s="3" t="e">
        <f>RIGHT(Tableau1[[#This Row],[Données]],5)</f>
        <v>#VALUE!</v>
      </c>
      <c r="G4785" s="3" t="e" cm="1">
        <f t="array" ref="G47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86" spans="3:7">
      <c r="C4786" t="e">
        <f>IF(WEEKDAY(Tableau1[[#This Row],[Date]],11)&gt;5,"W","S")</f>
        <v>#VALUE!</v>
      </c>
      <c r="D4786" t="e" cm="1">
        <f t="array" ref="D4786">_xlfn.IFS(Tableau1[[#This Row],[Jours]]="W","Talon",Tableau1[[#This Row],[Colonne1]]="HP","Consommation normale",G4786="HC","Talon")</f>
        <v>#VALUE!</v>
      </c>
      <c r="E4786" s="1" t="e">
        <f>LEFT(Tableau1[[#This Row],[Données]],10)</f>
        <v>#VALUE!</v>
      </c>
      <c r="F4786" s="3" t="e">
        <f>RIGHT(Tableau1[[#This Row],[Données]],5)</f>
        <v>#VALUE!</v>
      </c>
      <c r="G4786" s="3" t="e" cm="1">
        <f t="array" ref="G47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87" spans="3:7">
      <c r="C4787" t="e">
        <f>IF(WEEKDAY(Tableau1[[#This Row],[Date]],11)&gt;5,"W","S")</f>
        <v>#VALUE!</v>
      </c>
      <c r="D4787" t="e" cm="1">
        <f t="array" ref="D4787">_xlfn.IFS(Tableau1[[#This Row],[Jours]]="W","Talon",Tableau1[[#This Row],[Colonne1]]="HP","Consommation normale",G4787="HC","Talon")</f>
        <v>#VALUE!</v>
      </c>
      <c r="E4787" s="1" t="e">
        <f>LEFT(Tableau1[[#This Row],[Données]],10)</f>
        <v>#VALUE!</v>
      </c>
      <c r="F4787" s="3" t="e">
        <f>RIGHT(Tableau1[[#This Row],[Données]],5)</f>
        <v>#VALUE!</v>
      </c>
      <c r="G4787" s="3" t="e" cm="1">
        <f t="array" ref="G47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88" spans="3:7">
      <c r="C4788" t="e">
        <f>IF(WEEKDAY(Tableau1[[#This Row],[Date]],11)&gt;5,"W","S")</f>
        <v>#VALUE!</v>
      </c>
      <c r="D4788" t="e" cm="1">
        <f t="array" ref="D4788">_xlfn.IFS(Tableau1[[#This Row],[Jours]]="W","Talon",Tableau1[[#This Row],[Colonne1]]="HP","Consommation normale",G4788="HC","Talon")</f>
        <v>#VALUE!</v>
      </c>
      <c r="E4788" s="1" t="e">
        <f>LEFT(Tableau1[[#This Row],[Données]],10)</f>
        <v>#VALUE!</v>
      </c>
      <c r="F4788" s="3" t="e">
        <f>RIGHT(Tableau1[[#This Row],[Données]],5)</f>
        <v>#VALUE!</v>
      </c>
      <c r="G4788" s="3" t="e" cm="1">
        <f t="array" ref="G47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89" spans="3:7">
      <c r="C4789" t="e">
        <f>IF(WEEKDAY(Tableau1[[#This Row],[Date]],11)&gt;5,"W","S")</f>
        <v>#VALUE!</v>
      </c>
      <c r="D4789" t="e" cm="1">
        <f t="array" ref="D4789">_xlfn.IFS(Tableau1[[#This Row],[Jours]]="W","Talon",Tableau1[[#This Row],[Colonne1]]="HP","Consommation normale",G4789="HC","Talon")</f>
        <v>#VALUE!</v>
      </c>
      <c r="E4789" s="1" t="e">
        <f>LEFT(Tableau1[[#This Row],[Données]],10)</f>
        <v>#VALUE!</v>
      </c>
      <c r="F4789" s="3" t="e">
        <f>RIGHT(Tableau1[[#This Row],[Données]],5)</f>
        <v>#VALUE!</v>
      </c>
      <c r="G4789" s="3" t="e" cm="1">
        <f t="array" ref="G47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90" spans="3:7">
      <c r="C4790" t="e">
        <f>IF(WEEKDAY(Tableau1[[#This Row],[Date]],11)&gt;5,"W","S")</f>
        <v>#VALUE!</v>
      </c>
      <c r="D4790" t="e" cm="1">
        <f t="array" ref="D4790">_xlfn.IFS(Tableau1[[#This Row],[Jours]]="W","Talon",Tableau1[[#This Row],[Colonne1]]="HP","Consommation normale",G4790="HC","Talon")</f>
        <v>#VALUE!</v>
      </c>
      <c r="E4790" s="1" t="e">
        <f>LEFT(Tableau1[[#This Row],[Données]],10)</f>
        <v>#VALUE!</v>
      </c>
      <c r="F4790" s="3" t="e">
        <f>RIGHT(Tableau1[[#This Row],[Données]],5)</f>
        <v>#VALUE!</v>
      </c>
      <c r="G4790" s="3" t="e" cm="1">
        <f t="array" ref="G47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91" spans="3:7">
      <c r="C4791" t="e">
        <f>IF(WEEKDAY(Tableau1[[#This Row],[Date]],11)&gt;5,"W","S")</f>
        <v>#VALUE!</v>
      </c>
      <c r="D4791" t="e" cm="1">
        <f t="array" ref="D4791">_xlfn.IFS(Tableau1[[#This Row],[Jours]]="W","Talon",Tableau1[[#This Row],[Colonne1]]="HP","Consommation normale",G4791="HC","Talon")</f>
        <v>#VALUE!</v>
      </c>
      <c r="E4791" s="1" t="e">
        <f>LEFT(Tableau1[[#This Row],[Données]],10)</f>
        <v>#VALUE!</v>
      </c>
      <c r="F4791" s="3" t="e">
        <f>RIGHT(Tableau1[[#This Row],[Données]],5)</f>
        <v>#VALUE!</v>
      </c>
      <c r="G4791" s="3" t="e" cm="1">
        <f t="array" ref="G47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92" spans="3:7">
      <c r="C4792" t="e">
        <f>IF(WEEKDAY(Tableau1[[#This Row],[Date]],11)&gt;5,"W","S")</f>
        <v>#VALUE!</v>
      </c>
      <c r="D4792" t="e" cm="1">
        <f t="array" ref="D4792">_xlfn.IFS(Tableau1[[#This Row],[Jours]]="W","Talon",Tableau1[[#This Row],[Colonne1]]="HP","Consommation normale",G4792="HC","Talon")</f>
        <v>#VALUE!</v>
      </c>
      <c r="E4792" s="1" t="e">
        <f>LEFT(Tableau1[[#This Row],[Données]],10)</f>
        <v>#VALUE!</v>
      </c>
      <c r="F4792" s="3" t="e">
        <f>RIGHT(Tableau1[[#This Row],[Données]],5)</f>
        <v>#VALUE!</v>
      </c>
      <c r="G4792" s="3" t="e" cm="1">
        <f t="array" ref="G47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93" spans="3:7">
      <c r="C4793" t="e">
        <f>IF(WEEKDAY(Tableau1[[#This Row],[Date]],11)&gt;5,"W","S")</f>
        <v>#VALUE!</v>
      </c>
      <c r="D4793" t="e" cm="1">
        <f t="array" ref="D4793">_xlfn.IFS(Tableau1[[#This Row],[Jours]]="W","Talon",Tableau1[[#This Row],[Colonne1]]="HP","Consommation normale",G4793="HC","Talon")</f>
        <v>#VALUE!</v>
      </c>
      <c r="E4793" s="1" t="e">
        <f>LEFT(Tableau1[[#This Row],[Données]],10)</f>
        <v>#VALUE!</v>
      </c>
      <c r="F4793" s="3" t="e">
        <f>RIGHT(Tableau1[[#This Row],[Données]],5)</f>
        <v>#VALUE!</v>
      </c>
      <c r="G4793" s="3" t="e" cm="1">
        <f t="array" ref="G47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94" spans="3:7">
      <c r="C4794" t="e">
        <f>IF(WEEKDAY(Tableau1[[#This Row],[Date]],11)&gt;5,"W","S")</f>
        <v>#VALUE!</v>
      </c>
      <c r="D4794" t="e" cm="1">
        <f t="array" ref="D4794">_xlfn.IFS(Tableau1[[#This Row],[Jours]]="W","Talon",Tableau1[[#This Row],[Colonne1]]="HP","Consommation normale",G4794="HC","Talon")</f>
        <v>#VALUE!</v>
      </c>
      <c r="E4794" s="1" t="e">
        <f>LEFT(Tableau1[[#This Row],[Données]],10)</f>
        <v>#VALUE!</v>
      </c>
      <c r="F4794" s="3" t="e">
        <f>RIGHT(Tableau1[[#This Row],[Données]],5)</f>
        <v>#VALUE!</v>
      </c>
      <c r="G4794" s="3" t="e" cm="1">
        <f t="array" ref="G47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95" spans="3:7">
      <c r="C4795" t="e">
        <f>IF(WEEKDAY(Tableau1[[#This Row],[Date]],11)&gt;5,"W","S")</f>
        <v>#VALUE!</v>
      </c>
      <c r="D4795" t="e" cm="1">
        <f t="array" ref="D4795">_xlfn.IFS(Tableau1[[#This Row],[Jours]]="W","Talon",Tableau1[[#This Row],[Colonne1]]="HP","Consommation normale",G4795="HC","Talon")</f>
        <v>#VALUE!</v>
      </c>
      <c r="E4795" s="1" t="e">
        <f>LEFT(Tableau1[[#This Row],[Données]],10)</f>
        <v>#VALUE!</v>
      </c>
      <c r="F4795" s="3" t="e">
        <f>RIGHT(Tableau1[[#This Row],[Données]],5)</f>
        <v>#VALUE!</v>
      </c>
      <c r="G4795" s="3" t="e" cm="1">
        <f t="array" ref="G47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96" spans="3:7">
      <c r="C4796" t="e">
        <f>IF(WEEKDAY(Tableau1[[#This Row],[Date]],11)&gt;5,"W","S")</f>
        <v>#VALUE!</v>
      </c>
      <c r="D4796" t="e" cm="1">
        <f t="array" ref="D4796">_xlfn.IFS(Tableau1[[#This Row],[Jours]]="W","Talon",Tableau1[[#This Row],[Colonne1]]="HP","Consommation normale",G4796="HC","Talon")</f>
        <v>#VALUE!</v>
      </c>
      <c r="E4796" s="1" t="e">
        <f>LEFT(Tableau1[[#This Row],[Données]],10)</f>
        <v>#VALUE!</v>
      </c>
      <c r="F4796" s="3" t="e">
        <f>RIGHT(Tableau1[[#This Row],[Données]],5)</f>
        <v>#VALUE!</v>
      </c>
      <c r="G4796" s="3" t="e" cm="1">
        <f t="array" ref="G47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97" spans="3:7">
      <c r="C4797" t="e">
        <f>IF(WEEKDAY(Tableau1[[#This Row],[Date]],11)&gt;5,"W","S")</f>
        <v>#VALUE!</v>
      </c>
      <c r="D4797" t="e" cm="1">
        <f t="array" ref="D4797">_xlfn.IFS(Tableau1[[#This Row],[Jours]]="W","Talon",Tableau1[[#This Row],[Colonne1]]="HP","Consommation normale",G4797="HC","Talon")</f>
        <v>#VALUE!</v>
      </c>
      <c r="E4797" s="1" t="e">
        <f>LEFT(Tableau1[[#This Row],[Données]],10)</f>
        <v>#VALUE!</v>
      </c>
      <c r="F4797" s="3" t="e">
        <f>RIGHT(Tableau1[[#This Row],[Données]],5)</f>
        <v>#VALUE!</v>
      </c>
      <c r="G4797" s="3" t="e" cm="1">
        <f t="array" ref="G47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98" spans="3:7">
      <c r="C4798" t="e">
        <f>IF(WEEKDAY(Tableau1[[#This Row],[Date]],11)&gt;5,"W","S")</f>
        <v>#VALUE!</v>
      </c>
      <c r="D4798" t="e" cm="1">
        <f t="array" ref="D4798">_xlfn.IFS(Tableau1[[#This Row],[Jours]]="W","Talon",Tableau1[[#This Row],[Colonne1]]="HP","Consommation normale",G4798="HC","Talon")</f>
        <v>#VALUE!</v>
      </c>
      <c r="E4798" s="1" t="e">
        <f>LEFT(Tableau1[[#This Row],[Données]],10)</f>
        <v>#VALUE!</v>
      </c>
      <c r="F4798" s="3" t="e">
        <f>RIGHT(Tableau1[[#This Row],[Données]],5)</f>
        <v>#VALUE!</v>
      </c>
      <c r="G4798" s="3" t="e" cm="1">
        <f t="array" ref="G47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799" spans="3:7">
      <c r="C4799" t="e">
        <f>IF(WEEKDAY(Tableau1[[#This Row],[Date]],11)&gt;5,"W","S")</f>
        <v>#VALUE!</v>
      </c>
      <c r="D4799" t="e" cm="1">
        <f t="array" ref="D4799">_xlfn.IFS(Tableau1[[#This Row],[Jours]]="W","Talon",Tableau1[[#This Row],[Colonne1]]="HP","Consommation normale",G4799="HC","Talon")</f>
        <v>#VALUE!</v>
      </c>
      <c r="E4799" s="1" t="e">
        <f>LEFT(Tableau1[[#This Row],[Données]],10)</f>
        <v>#VALUE!</v>
      </c>
      <c r="F4799" s="3" t="e">
        <f>RIGHT(Tableau1[[#This Row],[Données]],5)</f>
        <v>#VALUE!</v>
      </c>
      <c r="G4799" s="3" t="e" cm="1">
        <f t="array" ref="G47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00" spans="3:7">
      <c r="C4800" t="e">
        <f>IF(WEEKDAY(Tableau1[[#This Row],[Date]],11)&gt;5,"W","S")</f>
        <v>#VALUE!</v>
      </c>
      <c r="D4800" t="e" cm="1">
        <f t="array" ref="D4800">_xlfn.IFS(Tableau1[[#This Row],[Jours]]="W","Talon",Tableau1[[#This Row],[Colonne1]]="HP","Consommation normale",G4800="HC","Talon")</f>
        <v>#VALUE!</v>
      </c>
      <c r="E4800" s="1" t="e">
        <f>LEFT(Tableau1[[#This Row],[Données]],10)</f>
        <v>#VALUE!</v>
      </c>
      <c r="F4800" s="3" t="e">
        <f>RIGHT(Tableau1[[#This Row],[Données]],5)</f>
        <v>#VALUE!</v>
      </c>
      <c r="G4800" s="3" t="e" cm="1">
        <f t="array" ref="G48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01" spans="3:7">
      <c r="C4801" t="e">
        <f>IF(WEEKDAY(Tableau1[[#This Row],[Date]],11)&gt;5,"W","S")</f>
        <v>#VALUE!</v>
      </c>
      <c r="D4801" t="e" cm="1">
        <f t="array" ref="D4801">_xlfn.IFS(Tableau1[[#This Row],[Jours]]="W","Talon",Tableau1[[#This Row],[Colonne1]]="HP","Consommation normale",G4801="HC","Talon")</f>
        <v>#VALUE!</v>
      </c>
      <c r="E4801" s="1" t="e">
        <f>LEFT(Tableau1[[#This Row],[Données]],10)</f>
        <v>#VALUE!</v>
      </c>
      <c r="F4801" s="3" t="e">
        <f>RIGHT(Tableau1[[#This Row],[Données]],5)</f>
        <v>#VALUE!</v>
      </c>
      <c r="G4801" s="3" t="e" cm="1">
        <f t="array" ref="G48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02" spans="3:7">
      <c r="C4802" t="e">
        <f>IF(WEEKDAY(Tableau1[[#This Row],[Date]],11)&gt;5,"W","S")</f>
        <v>#VALUE!</v>
      </c>
      <c r="D4802" t="e" cm="1">
        <f t="array" ref="D4802">_xlfn.IFS(Tableau1[[#This Row],[Jours]]="W","Talon",Tableau1[[#This Row],[Colonne1]]="HP","Consommation normale",G4802="HC","Talon")</f>
        <v>#VALUE!</v>
      </c>
      <c r="E4802" s="1" t="e">
        <f>LEFT(Tableau1[[#This Row],[Données]],10)</f>
        <v>#VALUE!</v>
      </c>
      <c r="F4802" s="3" t="e">
        <f>RIGHT(Tableau1[[#This Row],[Données]],5)</f>
        <v>#VALUE!</v>
      </c>
      <c r="G4802" s="3" t="e" cm="1">
        <f t="array" ref="G48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03" spans="3:7">
      <c r="C4803" t="e">
        <f>IF(WEEKDAY(Tableau1[[#This Row],[Date]],11)&gt;5,"W","S")</f>
        <v>#VALUE!</v>
      </c>
      <c r="D4803" t="e" cm="1">
        <f t="array" ref="D4803">_xlfn.IFS(Tableau1[[#This Row],[Jours]]="W","Talon",Tableau1[[#This Row],[Colonne1]]="HP","Consommation normale",G4803="HC","Talon")</f>
        <v>#VALUE!</v>
      </c>
      <c r="E4803" s="1" t="e">
        <f>LEFT(Tableau1[[#This Row],[Données]],10)</f>
        <v>#VALUE!</v>
      </c>
      <c r="F4803" s="3" t="e">
        <f>RIGHT(Tableau1[[#This Row],[Données]],5)</f>
        <v>#VALUE!</v>
      </c>
      <c r="G4803" s="3" t="e" cm="1">
        <f t="array" ref="G48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04" spans="3:7">
      <c r="C4804" t="e">
        <f>IF(WEEKDAY(Tableau1[[#This Row],[Date]],11)&gt;5,"W","S")</f>
        <v>#VALUE!</v>
      </c>
      <c r="D4804" t="e" cm="1">
        <f t="array" ref="D4804">_xlfn.IFS(Tableau1[[#This Row],[Jours]]="W","Talon",Tableau1[[#This Row],[Colonne1]]="HP","Consommation normale",G4804="HC","Talon")</f>
        <v>#VALUE!</v>
      </c>
      <c r="E4804" s="1" t="e">
        <f>LEFT(Tableau1[[#This Row],[Données]],10)</f>
        <v>#VALUE!</v>
      </c>
      <c r="F4804" s="3" t="e">
        <f>RIGHT(Tableau1[[#This Row],[Données]],5)</f>
        <v>#VALUE!</v>
      </c>
      <c r="G4804" s="3" t="e" cm="1">
        <f t="array" ref="G48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05" spans="3:7">
      <c r="C4805" t="e">
        <f>IF(WEEKDAY(Tableau1[[#This Row],[Date]],11)&gt;5,"W","S")</f>
        <v>#VALUE!</v>
      </c>
      <c r="D4805" t="e" cm="1">
        <f t="array" ref="D4805">_xlfn.IFS(Tableau1[[#This Row],[Jours]]="W","Talon",Tableau1[[#This Row],[Colonne1]]="HP","Consommation normale",G4805="HC","Talon")</f>
        <v>#VALUE!</v>
      </c>
      <c r="E4805" s="1" t="e">
        <f>LEFT(Tableau1[[#This Row],[Données]],10)</f>
        <v>#VALUE!</v>
      </c>
      <c r="F4805" s="3" t="e">
        <f>RIGHT(Tableau1[[#This Row],[Données]],5)</f>
        <v>#VALUE!</v>
      </c>
      <c r="G4805" s="3" t="e" cm="1">
        <f t="array" ref="G48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06" spans="3:7">
      <c r="C4806" t="e">
        <f>IF(WEEKDAY(Tableau1[[#This Row],[Date]],11)&gt;5,"W","S")</f>
        <v>#VALUE!</v>
      </c>
      <c r="D4806" t="e" cm="1">
        <f t="array" ref="D4806">_xlfn.IFS(Tableau1[[#This Row],[Jours]]="W","Talon",Tableau1[[#This Row],[Colonne1]]="HP","Consommation normale",G4806="HC","Talon")</f>
        <v>#VALUE!</v>
      </c>
      <c r="E4806" s="1" t="e">
        <f>LEFT(Tableau1[[#This Row],[Données]],10)</f>
        <v>#VALUE!</v>
      </c>
      <c r="F4806" s="3" t="e">
        <f>RIGHT(Tableau1[[#This Row],[Données]],5)</f>
        <v>#VALUE!</v>
      </c>
      <c r="G4806" s="3" t="e" cm="1">
        <f t="array" ref="G48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07" spans="3:7">
      <c r="C4807" t="e">
        <f>IF(WEEKDAY(Tableau1[[#This Row],[Date]],11)&gt;5,"W","S")</f>
        <v>#VALUE!</v>
      </c>
      <c r="D4807" t="e" cm="1">
        <f t="array" ref="D4807">_xlfn.IFS(Tableau1[[#This Row],[Jours]]="W","Talon",Tableau1[[#This Row],[Colonne1]]="HP","Consommation normale",G4807="HC","Talon")</f>
        <v>#VALUE!</v>
      </c>
      <c r="E4807" s="1" t="e">
        <f>LEFT(Tableau1[[#This Row],[Données]],10)</f>
        <v>#VALUE!</v>
      </c>
      <c r="F4807" s="3" t="e">
        <f>RIGHT(Tableau1[[#This Row],[Données]],5)</f>
        <v>#VALUE!</v>
      </c>
      <c r="G4807" s="3" t="e" cm="1">
        <f t="array" ref="G48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08" spans="3:7">
      <c r="C4808" t="e">
        <f>IF(WEEKDAY(Tableau1[[#This Row],[Date]],11)&gt;5,"W","S")</f>
        <v>#VALUE!</v>
      </c>
      <c r="D4808" t="e" cm="1">
        <f t="array" ref="D4808">_xlfn.IFS(Tableau1[[#This Row],[Jours]]="W","Talon",Tableau1[[#This Row],[Colonne1]]="HP","Consommation normale",G4808="HC","Talon")</f>
        <v>#VALUE!</v>
      </c>
      <c r="E4808" s="1" t="e">
        <f>LEFT(Tableau1[[#This Row],[Données]],10)</f>
        <v>#VALUE!</v>
      </c>
      <c r="F4808" s="3" t="e">
        <f>RIGHT(Tableau1[[#This Row],[Données]],5)</f>
        <v>#VALUE!</v>
      </c>
      <c r="G4808" s="3" t="e" cm="1">
        <f t="array" ref="G48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09" spans="3:7">
      <c r="C4809" t="e">
        <f>IF(WEEKDAY(Tableau1[[#This Row],[Date]],11)&gt;5,"W","S")</f>
        <v>#VALUE!</v>
      </c>
      <c r="D4809" t="e" cm="1">
        <f t="array" ref="D4809">_xlfn.IFS(Tableau1[[#This Row],[Jours]]="W","Talon",Tableau1[[#This Row],[Colonne1]]="HP","Consommation normale",G4809="HC","Talon")</f>
        <v>#VALUE!</v>
      </c>
      <c r="E4809" s="1" t="e">
        <f>LEFT(Tableau1[[#This Row],[Données]],10)</f>
        <v>#VALUE!</v>
      </c>
      <c r="F4809" s="3" t="e">
        <f>RIGHT(Tableau1[[#This Row],[Données]],5)</f>
        <v>#VALUE!</v>
      </c>
      <c r="G4809" s="3" t="e" cm="1">
        <f t="array" ref="G48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10" spans="3:7">
      <c r="C4810" t="e">
        <f>IF(WEEKDAY(Tableau1[[#This Row],[Date]],11)&gt;5,"W","S")</f>
        <v>#VALUE!</v>
      </c>
      <c r="D4810" t="e" cm="1">
        <f t="array" ref="D4810">_xlfn.IFS(Tableau1[[#This Row],[Jours]]="W","Talon",Tableau1[[#This Row],[Colonne1]]="HP","Consommation normale",G4810="HC","Talon")</f>
        <v>#VALUE!</v>
      </c>
      <c r="E4810" s="1" t="e">
        <f>LEFT(Tableau1[[#This Row],[Données]],10)</f>
        <v>#VALUE!</v>
      </c>
      <c r="F4810" s="3" t="e">
        <f>RIGHT(Tableau1[[#This Row],[Données]],5)</f>
        <v>#VALUE!</v>
      </c>
      <c r="G4810" s="3" t="e" cm="1">
        <f t="array" ref="G48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11" spans="3:7">
      <c r="C4811" t="e">
        <f>IF(WEEKDAY(Tableau1[[#This Row],[Date]],11)&gt;5,"W","S")</f>
        <v>#VALUE!</v>
      </c>
      <c r="D4811" t="e" cm="1">
        <f t="array" ref="D4811">_xlfn.IFS(Tableau1[[#This Row],[Jours]]="W","Talon",Tableau1[[#This Row],[Colonne1]]="HP","Consommation normale",G4811="HC","Talon")</f>
        <v>#VALUE!</v>
      </c>
      <c r="E4811" s="1" t="e">
        <f>LEFT(Tableau1[[#This Row],[Données]],10)</f>
        <v>#VALUE!</v>
      </c>
      <c r="F4811" s="3" t="e">
        <f>RIGHT(Tableau1[[#This Row],[Données]],5)</f>
        <v>#VALUE!</v>
      </c>
      <c r="G4811" s="3" t="e" cm="1">
        <f t="array" ref="G48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12" spans="3:7">
      <c r="C4812" t="e">
        <f>IF(WEEKDAY(Tableau1[[#This Row],[Date]],11)&gt;5,"W","S")</f>
        <v>#VALUE!</v>
      </c>
      <c r="D4812" t="e" cm="1">
        <f t="array" ref="D4812">_xlfn.IFS(Tableau1[[#This Row],[Jours]]="W","Talon",Tableau1[[#This Row],[Colonne1]]="HP","Consommation normale",G4812="HC","Talon")</f>
        <v>#VALUE!</v>
      </c>
      <c r="E4812" s="1" t="e">
        <f>LEFT(Tableau1[[#This Row],[Données]],10)</f>
        <v>#VALUE!</v>
      </c>
      <c r="F4812" s="3" t="e">
        <f>RIGHT(Tableau1[[#This Row],[Données]],5)</f>
        <v>#VALUE!</v>
      </c>
      <c r="G4812" s="3" t="e" cm="1">
        <f t="array" ref="G48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13" spans="3:7">
      <c r="C4813" t="e">
        <f>IF(WEEKDAY(Tableau1[[#This Row],[Date]],11)&gt;5,"W","S")</f>
        <v>#VALUE!</v>
      </c>
      <c r="D4813" t="e" cm="1">
        <f t="array" ref="D4813">_xlfn.IFS(Tableau1[[#This Row],[Jours]]="W","Talon",Tableau1[[#This Row],[Colonne1]]="HP","Consommation normale",G4813="HC","Talon")</f>
        <v>#VALUE!</v>
      </c>
      <c r="E4813" s="1" t="e">
        <f>LEFT(Tableau1[[#This Row],[Données]],10)</f>
        <v>#VALUE!</v>
      </c>
      <c r="F4813" s="3" t="e">
        <f>RIGHT(Tableau1[[#This Row],[Données]],5)</f>
        <v>#VALUE!</v>
      </c>
      <c r="G4813" s="3" t="e" cm="1">
        <f t="array" ref="G48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14" spans="3:7">
      <c r="C4814" t="e">
        <f>IF(WEEKDAY(Tableau1[[#This Row],[Date]],11)&gt;5,"W","S")</f>
        <v>#VALUE!</v>
      </c>
      <c r="D4814" t="e" cm="1">
        <f t="array" ref="D4814">_xlfn.IFS(Tableau1[[#This Row],[Jours]]="W","Talon",Tableau1[[#This Row],[Colonne1]]="HP","Consommation normale",G4814="HC","Talon")</f>
        <v>#VALUE!</v>
      </c>
      <c r="E4814" s="1" t="e">
        <f>LEFT(Tableau1[[#This Row],[Données]],10)</f>
        <v>#VALUE!</v>
      </c>
      <c r="F4814" s="3" t="e">
        <f>RIGHT(Tableau1[[#This Row],[Données]],5)</f>
        <v>#VALUE!</v>
      </c>
      <c r="G4814" s="3" t="e" cm="1">
        <f t="array" ref="G48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15" spans="3:7">
      <c r="C4815" t="e">
        <f>IF(WEEKDAY(Tableau1[[#This Row],[Date]],11)&gt;5,"W","S")</f>
        <v>#VALUE!</v>
      </c>
      <c r="D4815" t="e" cm="1">
        <f t="array" ref="D4815">_xlfn.IFS(Tableau1[[#This Row],[Jours]]="W","Talon",Tableau1[[#This Row],[Colonne1]]="HP","Consommation normale",G4815="HC","Talon")</f>
        <v>#VALUE!</v>
      </c>
      <c r="E4815" s="1" t="e">
        <f>LEFT(Tableau1[[#This Row],[Données]],10)</f>
        <v>#VALUE!</v>
      </c>
      <c r="F4815" s="3" t="e">
        <f>RIGHT(Tableau1[[#This Row],[Données]],5)</f>
        <v>#VALUE!</v>
      </c>
      <c r="G4815" s="3" t="e" cm="1">
        <f t="array" ref="G48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16" spans="3:7">
      <c r="C4816" t="e">
        <f>IF(WEEKDAY(Tableau1[[#This Row],[Date]],11)&gt;5,"W","S")</f>
        <v>#VALUE!</v>
      </c>
      <c r="D4816" t="e" cm="1">
        <f t="array" ref="D4816">_xlfn.IFS(Tableau1[[#This Row],[Jours]]="W","Talon",Tableau1[[#This Row],[Colonne1]]="HP","Consommation normale",G4816="HC","Talon")</f>
        <v>#VALUE!</v>
      </c>
      <c r="E4816" s="1" t="e">
        <f>LEFT(Tableau1[[#This Row],[Données]],10)</f>
        <v>#VALUE!</v>
      </c>
      <c r="F4816" s="3" t="e">
        <f>RIGHT(Tableau1[[#This Row],[Données]],5)</f>
        <v>#VALUE!</v>
      </c>
      <c r="G4816" s="3" t="e" cm="1">
        <f t="array" ref="G48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17" spans="3:7">
      <c r="C4817" t="e">
        <f>IF(WEEKDAY(Tableau1[[#This Row],[Date]],11)&gt;5,"W","S")</f>
        <v>#VALUE!</v>
      </c>
      <c r="D4817" t="e" cm="1">
        <f t="array" ref="D4817">_xlfn.IFS(Tableau1[[#This Row],[Jours]]="W","Talon",Tableau1[[#This Row],[Colonne1]]="HP","Consommation normale",G4817="HC","Talon")</f>
        <v>#VALUE!</v>
      </c>
      <c r="E4817" s="1" t="e">
        <f>LEFT(Tableau1[[#This Row],[Données]],10)</f>
        <v>#VALUE!</v>
      </c>
      <c r="F4817" s="3" t="e">
        <f>RIGHT(Tableau1[[#This Row],[Données]],5)</f>
        <v>#VALUE!</v>
      </c>
      <c r="G4817" s="3" t="e" cm="1">
        <f t="array" ref="G48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18" spans="3:7">
      <c r="C4818" t="e">
        <f>IF(WEEKDAY(Tableau1[[#This Row],[Date]],11)&gt;5,"W","S")</f>
        <v>#VALUE!</v>
      </c>
      <c r="D4818" t="e" cm="1">
        <f t="array" ref="D4818">_xlfn.IFS(Tableau1[[#This Row],[Jours]]="W","Talon",Tableau1[[#This Row],[Colonne1]]="HP","Consommation normale",G4818="HC","Talon")</f>
        <v>#VALUE!</v>
      </c>
      <c r="E4818" s="1" t="e">
        <f>LEFT(Tableau1[[#This Row],[Données]],10)</f>
        <v>#VALUE!</v>
      </c>
      <c r="F4818" s="3" t="e">
        <f>RIGHT(Tableau1[[#This Row],[Données]],5)</f>
        <v>#VALUE!</v>
      </c>
      <c r="G4818" s="3" t="e" cm="1">
        <f t="array" ref="G48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19" spans="3:7">
      <c r="C4819" t="e">
        <f>IF(WEEKDAY(Tableau1[[#This Row],[Date]],11)&gt;5,"W","S")</f>
        <v>#VALUE!</v>
      </c>
      <c r="D4819" t="e" cm="1">
        <f t="array" ref="D4819">_xlfn.IFS(Tableau1[[#This Row],[Jours]]="W","Talon",Tableau1[[#This Row],[Colonne1]]="HP","Consommation normale",G4819="HC","Talon")</f>
        <v>#VALUE!</v>
      </c>
      <c r="E4819" s="1" t="e">
        <f>LEFT(Tableau1[[#This Row],[Données]],10)</f>
        <v>#VALUE!</v>
      </c>
      <c r="F4819" s="3" t="e">
        <f>RIGHT(Tableau1[[#This Row],[Données]],5)</f>
        <v>#VALUE!</v>
      </c>
      <c r="G4819" s="3" t="e" cm="1">
        <f t="array" ref="G48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20" spans="3:7">
      <c r="C4820" t="e">
        <f>IF(WEEKDAY(Tableau1[[#This Row],[Date]],11)&gt;5,"W","S")</f>
        <v>#VALUE!</v>
      </c>
      <c r="D4820" t="e" cm="1">
        <f t="array" ref="D4820">_xlfn.IFS(Tableau1[[#This Row],[Jours]]="W","Talon",Tableau1[[#This Row],[Colonne1]]="HP","Consommation normale",G4820="HC","Talon")</f>
        <v>#VALUE!</v>
      </c>
      <c r="E4820" s="1" t="e">
        <f>LEFT(Tableau1[[#This Row],[Données]],10)</f>
        <v>#VALUE!</v>
      </c>
      <c r="F4820" s="3" t="e">
        <f>RIGHT(Tableau1[[#This Row],[Données]],5)</f>
        <v>#VALUE!</v>
      </c>
      <c r="G4820" s="3" t="e" cm="1">
        <f t="array" ref="G48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21" spans="3:7">
      <c r="C4821" t="e">
        <f>IF(WEEKDAY(Tableau1[[#This Row],[Date]],11)&gt;5,"W","S")</f>
        <v>#VALUE!</v>
      </c>
      <c r="D4821" t="e" cm="1">
        <f t="array" ref="D4821">_xlfn.IFS(Tableau1[[#This Row],[Jours]]="W","Talon",Tableau1[[#This Row],[Colonne1]]="HP","Consommation normale",G4821="HC","Talon")</f>
        <v>#VALUE!</v>
      </c>
      <c r="E4821" s="1" t="e">
        <f>LEFT(Tableau1[[#This Row],[Données]],10)</f>
        <v>#VALUE!</v>
      </c>
      <c r="F4821" s="3" t="e">
        <f>RIGHT(Tableau1[[#This Row],[Données]],5)</f>
        <v>#VALUE!</v>
      </c>
      <c r="G4821" s="3" t="e" cm="1">
        <f t="array" ref="G48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22" spans="3:7">
      <c r="C4822" t="e">
        <f>IF(WEEKDAY(Tableau1[[#This Row],[Date]],11)&gt;5,"W","S")</f>
        <v>#VALUE!</v>
      </c>
      <c r="D4822" t="e" cm="1">
        <f t="array" ref="D4822">_xlfn.IFS(Tableau1[[#This Row],[Jours]]="W","Talon",Tableau1[[#This Row],[Colonne1]]="HP","Consommation normale",G4822="HC","Talon")</f>
        <v>#VALUE!</v>
      </c>
      <c r="E4822" s="1" t="e">
        <f>LEFT(Tableau1[[#This Row],[Données]],10)</f>
        <v>#VALUE!</v>
      </c>
      <c r="F4822" s="3" t="e">
        <f>RIGHT(Tableau1[[#This Row],[Données]],5)</f>
        <v>#VALUE!</v>
      </c>
      <c r="G4822" s="3" t="e" cm="1">
        <f t="array" ref="G48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23" spans="3:7">
      <c r="C4823" t="e">
        <f>IF(WEEKDAY(Tableau1[[#This Row],[Date]],11)&gt;5,"W","S")</f>
        <v>#VALUE!</v>
      </c>
      <c r="D4823" t="e" cm="1">
        <f t="array" ref="D4823">_xlfn.IFS(Tableau1[[#This Row],[Jours]]="W","Talon",Tableau1[[#This Row],[Colonne1]]="HP","Consommation normale",G4823="HC","Talon")</f>
        <v>#VALUE!</v>
      </c>
      <c r="E4823" s="1" t="e">
        <f>LEFT(Tableau1[[#This Row],[Données]],10)</f>
        <v>#VALUE!</v>
      </c>
      <c r="F4823" s="3" t="e">
        <f>RIGHT(Tableau1[[#This Row],[Données]],5)</f>
        <v>#VALUE!</v>
      </c>
      <c r="G4823" s="3" t="e" cm="1">
        <f t="array" ref="G48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24" spans="3:7">
      <c r="C4824" t="e">
        <f>IF(WEEKDAY(Tableau1[[#This Row],[Date]],11)&gt;5,"W","S")</f>
        <v>#VALUE!</v>
      </c>
      <c r="D4824" t="e" cm="1">
        <f t="array" ref="D4824">_xlfn.IFS(Tableau1[[#This Row],[Jours]]="W","Talon",Tableau1[[#This Row],[Colonne1]]="HP","Consommation normale",G4824="HC","Talon")</f>
        <v>#VALUE!</v>
      </c>
      <c r="E4824" s="1" t="e">
        <f>LEFT(Tableau1[[#This Row],[Données]],10)</f>
        <v>#VALUE!</v>
      </c>
      <c r="F4824" s="3" t="e">
        <f>RIGHT(Tableau1[[#This Row],[Données]],5)</f>
        <v>#VALUE!</v>
      </c>
      <c r="G4824" s="3" t="e" cm="1">
        <f t="array" ref="G48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25" spans="3:7">
      <c r="C4825" t="e">
        <f>IF(WEEKDAY(Tableau1[[#This Row],[Date]],11)&gt;5,"W","S")</f>
        <v>#VALUE!</v>
      </c>
      <c r="D4825" t="e" cm="1">
        <f t="array" ref="D4825">_xlfn.IFS(Tableau1[[#This Row],[Jours]]="W","Talon",Tableau1[[#This Row],[Colonne1]]="HP","Consommation normale",G4825="HC","Talon")</f>
        <v>#VALUE!</v>
      </c>
      <c r="E4825" s="1" t="e">
        <f>LEFT(Tableau1[[#This Row],[Données]],10)</f>
        <v>#VALUE!</v>
      </c>
      <c r="F4825" s="3" t="e">
        <f>RIGHT(Tableau1[[#This Row],[Données]],5)</f>
        <v>#VALUE!</v>
      </c>
      <c r="G4825" s="3" t="e" cm="1">
        <f t="array" ref="G48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26" spans="3:7">
      <c r="C4826" t="e">
        <f>IF(WEEKDAY(Tableau1[[#This Row],[Date]],11)&gt;5,"W","S")</f>
        <v>#VALUE!</v>
      </c>
      <c r="D4826" t="e" cm="1">
        <f t="array" ref="D4826">_xlfn.IFS(Tableau1[[#This Row],[Jours]]="W","Talon",Tableau1[[#This Row],[Colonne1]]="HP","Consommation normale",G4826="HC","Talon")</f>
        <v>#VALUE!</v>
      </c>
      <c r="E4826" s="1" t="e">
        <f>LEFT(Tableau1[[#This Row],[Données]],10)</f>
        <v>#VALUE!</v>
      </c>
      <c r="F4826" s="3" t="e">
        <f>RIGHT(Tableau1[[#This Row],[Données]],5)</f>
        <v>#VALUE!</v>
      </c>
      <c r="G4826" s="3" t="e" cm="1">
        <f t="array" ref="G48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27" spans="3:7">
      <c r="C4827" t="e">
        <f>IF(WEEKDAY(Tableau1[[#This Row],[Date]],11)&gt;5,"W","S")</f>
        <v>#VALUE!</v>
      </c>
      <c r="D4827" t="e" cm="1">
        <f t="array" ref="D4827">_xlfn.IFS(Tableau1[[#This Row],[Jours]]="W","Talon",Tableau1[[#This Row],[Colonne1]]="HP","Consommation normale",G4827="HC","Talon")</f>
        <v>#VALUE!</v>
      </c>
      <c r="E4827" s="1" t="e">
        <f>LEFT(Tableau1[[#This Row],[Données]],10)</f>
        <v>#VALUE!</v>
      </c>
      <c r="F4827" s="3" t="e">
        <f>RIGHT(Tableau1[[#This Row],[Données]],5)</f>
        <v>#VALUE!</v>
      </c>
      <c r="G4827" s="3" t="e" cm="1">
        <f t="array" ref="G48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28" spans="3:7">
      <c r="C4828" t="e">
        <f>IF(WEEKDAY(Tableau1[[#This Row],[Date]],11)&gt;5,"W","S")</f>
        <v>#VALUE!</v>
      </c>
      <c r="D4828" t="e" cm="1">
        <f t="array" ref="D4828">_xlfn.IFS(Tableau1[[#This Row],[Jours]]="W","Talon",Tableau1[[#This Row],[Colonne1]]="HP","Consommation normale",G4828="HC","Talon")</f>
        <v>#VALUE!</v>
      </c>
      <c r="E4828" s="1" t="e">
        <f>LEFT(Tableau1[[#This Row],[Données]],10)</f>
        <v>#VALUE!</v>
      </c>
      <c r="F4828" s="3" t="e">
        <f>RIGHT(Tableau1[[#This Row],[Données]],5)</f>
        <v>#VALUE!</v>
      </c>
      <c r="G4828" s="3" t="e" cm="1">
        <f t="array" ref="G48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29" spans="3:7">
      <c r="C4829" t="e">
        <f>IF(WEEKDAY(Tableau1[[#This Row],[Date]],11)&gt;5,"W","S")</f>
        <v>#VALUE!</v>
      </c>
      <c r="D4829" t="e" cm="1">
        <f t="array" ref="D4829">_xlfn.IFS(Tableau1[[#This Row],[Jours]]="W","Talon",Tableau1[[#This Row],[Colonne1]]="HP","Consommation normale",G4829="HC","Talon")</f>
        <v>#VALUE!</v>
      </c>
      <c r="E4829" s="1" t="e">
        <f>LEFT(Tableau1[[#This Row],[Données]],10)</f>
        <v>#VALUE!</v>
      </c>
      <c r="F4829" s="3" t="e">
        <f>RIGHT(Tableau1[[#This Row],[Données]],5)</f>
        <v>#VALUE!</v>
      </c>
      <c r="G4829" s="3" t="e" cm="1">
        <f t="array" ref="G48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30" spans="3:7">
      <c r="C4830" t="e">
        <f>IF(WEEKDAY(Tableau1[[#This Row],[Date]],11)&gt;5,"W","S")</f>
        <v>#VALUE!</v>
      </c>
      <c r="D4830" t="e" cm="1">
        <f t="array" ref="D4830">_xlfn.IFS(Tableau1[[#This Row],[Jours]]="W","Talon",Tableau1[[#This Row],[Colonne1]]="HP","Consommation normale",G4830="HC","Talon")</f>
        <v>#VALUE!</v>
      </c>
      <c r="E4830" s="1" t="e">
        <f>LEFT(Tableau1[[#This Row],[Données]],10)</f>
        <v>#VALUE!</v>
      </c>
      <c r="F4830" s="3" t="e">
        <f>RIGHT(Tableau1[[#This Row],[Données]],5)</f>
        <v>#VALUE!</v>
      </c>
      <c r="G4830" s="3" t="e" cm="1">
        <f t="array" ref="G48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31" spans="3:7">
      <c r="C4831" t="e">
        <f>IF(WEEKDAY(Tableau1[[#This Row],[Date]],11)&gt;5,"W","S")</f>
        <v>#VALUE!</v>
      </c>
      <c r="D4831" t="e" cm="1">
        <f t="array" ref="D4831">_xlfn.IFS(Tableau1[[#This Row],[Jours]]="W","Talon",Tableau1[[#This Row],[Colonne1]]="HP","Consommation normale",G4831="HC","Talon")</f>
        <v>#VALUE!</v>
      </c>
      <c r="E4831" s="1" t="e">
        <f>LEFT(Tableau1[[#This Row],[Données]],10)</f>
        <v>#VALUE!</v>
      </c>
      <c r="F4831" s="3" t="e">
        <f>RIGHT(Tableau1[[#This Row],[Données]],5)</f>
        <v>#VALUE!</v>
      </c>
      <c r="G4831" s="3" t="e" cm="1">
        <f t="array" ref="G48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32" spans="3:7">
      <c r="C4832" t="e">
        <f>IF(WEEKDAY(Tableau1[[#This Row],[Date]],11)&gt;5,"W","S")</f>
        <v>#VALUE!</v>
      </c>
      <c r="D4832" t="e" cm="1">
        <f t="array" ref="D4832">_xlfn.IFS(Tableau1[[#This Row],[Jours]]="W","Talon",Tableau1[[#This Row],[Colonne1]]="HP","Consommation normale",G4832="HC","Talon")</f>
        <v>#VALUE!</v>
      </c>
      <c r="E4832" s="1" t="e">
        <f>LEFT(Tableau1[[#This Row],[Données]],10)</f>
        <v>#VALUE!</v>
      </c>
      <c r="F4832" s="3" t="e">
        <f>RIGHT(Tableau1[[#This Row],[Données]],5)</f>
        <v>#VALUE!</v>
      </c>
      <c r="G4832" s="3" t="e" cm="1">
        <f t="array" ref="G48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33" spans="3:7">
      <c r="C4833" t="e">
        <f>IF(WEEKDAY(Tableau1[[#This Row],[Date]],11)&gt;5,"W","S")</f>
        <v>#VALUE!</v>
      </c>
      <c r="D4833" t="e" cm="1">
        <f t="array" ref="D4833">_xlfn.IFS(Tableau1[[#This Row],[Jours]]="W","Talon",Tableau1[[#This Row],[Colonne1]]="HP","Consommation normale",G4833="HC","Talon")</f>
        <v>#VALUE!</v>
      </c>
      <c r="E4833" s="1" t="e">
        <f>LEFT(Tableau1[[#This Row],[Données]],10)</f>
        <v>#VALUE!</v>
      </c>
      <c r="F4833" s="3" t="e">
        <f>RIGHT(Tableau1[[#This Row],[Données]],5)</f>
        <v>#VALUE!</v>
      </c>
      <c r="G4833" s="3" t="e" cm="1">
        <f t="array" ref="G48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34" spans="3:7">
      <c r="C4834" t="e">
        <f>IF(WEEKDAY(Tableau1[[#This Row],[Date]],11)&gt;5,"W","S")</f>
        <v>#VALUE!</v>
      </c>
      <c r="D4834" t="e" cm="1">
        <f t="array" ref="D4834">_xlfn.IFS(Tableau1[[#This Row],[Jours]]="W","Talon",Tableau1[[#This Row],[Colonne1]]="HP","Consommation normale",G4834="HC","Talon")</f>
        <v>#VALUE!</v>
      </c>
      <c r="E4834" s="1" t="e">
        <f>LEFT(Tableau1[[#This Row],[Données]],10)</f>
        <v>#VALUE!</v>
      </c>
      <c r="F4834" s="3" t="e">
        <f>RIGHT(Tableau1[[#This Row],[Données]],5)</f>
        <v>#VALUE!</v>
      </c>
      <c r="G4834" s="3" t="e" cm="1">
        <f t="array" ref="G48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35" spans="3:7">
      <c r="C4835" t="e">
        <f>IF(WEEKDAY(Tableau1[[#This Row],[Date]],11)&gt;5,"W","S")</f>
        <v>#VALUE!</v>
      </c>
      <c r="D4835" t="e" cm="1">
        <f t="array" ref="D4835">_xlfn.IFS(Tableau1[[#This Row],[Jours]]="W","Talon",Tableau1[[#This Row],[Colonne1]]="HP","Consommation normale",G4835="HC","Talon")</f>
        <v>#VALUE!</v>
      </c>
      <c r="E4835" s="1" t="e">
        <f>LEFT(Tableau1[[#This Row],[Données]],10)</f>
        <v>#VALUE!</v>
      </c>
      <c r="F4835" s="3" t="e">
        <f>RIGHT(Tableau1[[#This Row],[Données]],5)</f>
        <v>#VALUE!</v>
      </c>
      <c r="G4835" s="3" t="e" cm="1">
        <f t="array" ref="G48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36" spans="3:7">
      <c r="C4836" t="e">
        <f>IF(WEEKDAY(Tableau1[[#This Row],[Date]],11)&gt;5,"W","S")</f>
        <v>#VALUE!</v>
      </c>
      <c r="D4836" t="e" cm="1">
        <f t="array" ref="D4836">_xlfn.IFS(Tableau1[[#This Row],[Jours]]="W","Talon",Tableau1[[#This Row],[Colonne1]]="HP","Consommation normale",G4836="HC","Talon")</f>
        <v>#VALUE!</v>
      </c>
      <c r="E4836" s="1" t="e">
        <f>LEFT(Tableau1[[#This Row],[Données]],10)</f>
        <v>#VALUE!</v>
      </c>
      <c r="F4836" s="3" t="e">
        <f>RIGHT(Tableau1[[#This Row],[Données]],5)</f>
        <v>#VALUE!</v>
      </c>
      <c r="G4836" s="3" t="e" cm="1">
        <f t="array" ref="G48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37" spans="3:7">
      <c r="C4837" t="e">
        <f>IF(WEEKDAY(Tableau1[[#This Row],[Date]],11)&gt;5,"W","S")</f>
        <v>#VALUE!</v>
      </c>
      <c r="D4837" t="e" cm="1">
        <f t="array" ref="D4837">_xlfn.IFS(Tableau1[[#This Row],[Jours]]="W","Talon",Tableau1[[#This Row],[Colonne1]]="HP","Consommation normale",G4837="HC","Talon")</f>
        <v>#VALUE!</v>
      </c>
      <c r="E4837" s="1" t="e">
        <f>LEFT(Tableau1[[#This Row],[Données]],10)</f>
        <v>#VALUE!</v>
      </c>
      <c r="F4837" s="3" t="e">
        <f>RIGHT(Tableau1[[#This Row],[Données]],5)</f>
        <v>#VALUE!</v>
      </c>
      <c r="G4837" s="3" t="e" cm="1">
        <f t="array" ref="G48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38" spans="3:7">
      <c r="C4838" t="e">
        <f>IF(WEEKDAY(Tableau1[[#This Row],[Date]],11)&gt;5,"W","S")</f>
        <v>#VALUE!</v>
      </c>
      <c r="D4838" t="e" cm="1">
        <f t="array" ref="D4838">_xlfn.IFS(Tableau1[[#This Row],[Jours]]="W","Talon",Tableau1[[#This Row],[Colonne1]]="HP","Consommation normale",G4838="HC","Talon")</f>
        <v>#VALUE!</v>
      </c>
      <c r="E4838" s="1" t="e">
        <f>LEFT(Tableau1[[#This Row],[Données]],10)</f>
        <v>#VALUE!</v>
      </c>
      <c r="F4838" s="3" t="e">
        <f>RIGHT(Tableau1[[#This Row],[Données]],5)</f>
        <v>#VALUE!</v>
      </c>
      <c r="G4838" s="3" t="e" cm="1">
        <f t="array" ref="G48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39" spans="3:7">
      <c r="C4839" t="e">
        <f>IF(WEEKDAY(Tableau1[[#This Row],[Date]],11)&gt;5,"W","S")</f>
        <v>#VALUE!</v>
      </c>
      <c r="D4839" t="e" cm="1">
        <f t="array" ref="D4839">_xlfn.IFS(Tableau1[[#This Row],[Jours]]="W","Talon",Tableau1[[#This Row],[Colonne1]]="HP","Consommation normale",G4839="HC","Talon")</f>
        <v>#VALUE!</v>
      </c>
      <c r="E4839" s="1" t="e">
        <f>LEFT(Tableau1[[#This Row],[Données]],10)</f>
        <v>#VALUE!</v>
      </c>
      <c r="F4839" s="3" t="e">
        <f>RIGHT(Tableau1[[#This Row],[Données]],5)</f>
        <v>#VALUE!</v>
      </c>
      <c r="G4839" s="3" t="e" cm="1">
        <f t="array" ref="G48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40" spans="3:7">
      <c r="C4840" t="e">
        <f>IF(WEEKDAY(Tableau1[[#This Row],[Date]],11)&gt;5,"W","S")</f>
        <v>#VALUE!</v>
      </c>
      <c r="D4840" t="e" cm="1">
        <f t="array" ref="D4840">_xlfn.IFS(Tableau1[[#This Row],[Jours]]="W","Talon",Tableau1[[#This Row],[Colonne1]]="HP","Consommation normale",G4840="HC","Talon")</f>
        <v>#VALUE!</v>
      </c>
      <c r="E4840" s="1" t="e">
        <f>LEFT(Tableau1[[#This Row],[Données]],10)</f>
        <v>#VALUE!</v>
      </c>
      <c r="F4840" s="3" t="e">
        <f>RIGHT(Tableau1[[#This Row],[Données]],5)</f>
        <v>#VALUE!</v>
      </c>
      <c r="G4840" s="3" t="e" cm="1">
        <f t="array" ref="G48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41" spans="3:7">
      <c r="C4841" t="e">
        <f>IF(WEEKDAY(Tableau1[[#This Row],[Date]],11)&gt;5,"W","S")</f>
        <v>#VALUE!</v>
      </c>
      <c r="D4841" t="e" cm="1">
        <f t="array" ref="D4841">_xlfn.IFS(Tableau1[[#This Row],[Jours]]="W","Talon",Tableau1[[#This Row],[Colonne1]]="HP","Consommation normale",G4841="HC","Talon")</f>
        <v>#VALUE!</v>
      </c>
      <c r="E4841" s="1" t="e">
        <f>LEFT(Tableau1[[#This Row],[Données]],10)</f>
        <v>#VALUE!</v>
      </c>
      <c r="F4841" s="3" t="e">
        <f>RIGHT(Tableau1[[#This Row],[Données]],5)</f>
        <v>#VALUE!</v>
      </c>
      <c r="G4841" s="3" t="e" cm="1">
        <f t="array" ref="G48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42" spans="3:7">
      <c r="C4842" t="e">
        <f>IF(WEEKDAY(Tableau1[[#This Row],[Date]],11)&gt;5,"W","S")</f>
        <v>#VALUE!</v>
      </c>
      <c r="D4842" t="e" cm="1">
        <f t="array" ref="D4842">_xlfn.IFS(Tableau1[[#This Row],[Jours]]="W","Talon",Tableau1[[#This Row],[Colonne1]]="HP","Consommation normale",G4842="HC","Talon")</f>
        <v>#VALUE!</v>
      </c>
      <c r="E4842" s="1" t="e">
        <f>LEFT(Tableau1[[#This Row],[Données]],10)</f>
        <v>#VALUE!</v>
      </c>
      <c r="F4842" s="3" t="e">
        <f>RIGHT(Tableau1[[#This Row],[Données]],5)</f>
        <v>#VALUE!</v>
      </c>
      <c r="G4842" s="3" t="e" cm="1">
        <f t="array" ref="G48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43" spans="3:7">
      <c r="C4843" t="e">
        <f>IF(WEEKDAY(Tableau1[[#This Row],[Date]],11)&gt;5,"W","S")</f>
        <v>#VALUE!</v>
      </c>
      <c r="D4843" t="e" cm="1">
        <f t="array" ref="D4843">_xlfn.IFS(Tableau1[[#This Row],[Jours]]="W","Talon",Tableau1[[#This Row],[Colonne1]]="HP","Consommation normale",G4843="HC","Talon")</f>
        <v>#VALUE!</v>
      </c>
      <c r="E4843" s="1" t="e">
        <f>LEFT(Tableau1[[#This Row],[Données]],10)</f>
        <v>#VALUE!</v>
      </c>
      <c r="F4843" s="3" t="e">
        <f>RIGHT(Tableau1[[#This Row],[Données]],5)</f>
        <v>#VALUE!</v>
      </c>
      <c r="G4843" s="3" t="e" cm="1">
        <f t="array" ref="G48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44" spans="3:7">
      <c r="C4844" t="e">
        <f>IF(WEEKDAY(Tableau1[[#This Row],[Date]],11)&gt;5,"W","S")</f>
        <v>#VALUE!</v>
      </c>
      <c r="D4844" t="e" cm="1">
        <f t="array" ref="D4844">_xlfn.IFS(Tableau1[[#This Row],[Jours]]="W","Talon",Tableau1[[#This Row],[Colonne1]]="HP","Consommation normale",G4844="HC","Talon")</f>
        <v>#VALUE!</v>
      </c>
      <c r="E4844" s="1" t="e">
        <f>LEFT(Tableau1[[#This Row],[Données]],10)</f>
        <v>#VALUE!</v>
      </c>
      <c r="F4844" s="3" t="e">
        <f>RIGHT(Tableau1[[#This Row],[Données]],5)</f>
        <v>#VALUE!</v>
      </c>
      <c r="G4844" s="3" t="e" cm="1">
        <f t="array" ref="G48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45" spans="3:7">
      <c r="C4845" t="e">
        <f>IF(WEEKDAY(Tableau1[[#This Row],[Date]],11)&gt;5,"W","S")</f>
        <v>#VALUE!</v>
      </c>
      <c r="D4845" t="e" cm="1">
        <f t="array" ref="D4845">_xlfn.IFS(Tableau1[[#This Row],[Jours]]="W","Talon",Tableau1[[#This Row],[Colonne1]]="HP","Consommation normale",G4845="HC","Talon")</f>
        <v>#VALUE!</v>
      </c>
      <c r="E4845" s="1" t="e">
        <f>LEFT(Tableau1[[#This Row],[Données]],10)</f>
        <v>#VALUE!</v>
      </c>
      <c r="F4845" s="3" t="e">
        <f>RIGHT(Tableau1[[#This Row],[Données]],5)</f>
        <v>#VALUE!</v>
      </c>
      <c r="G4845" s="3" t="e" cm="1">
        <f t="array" ref="G48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46" spans="3:7">
      <c r="C4846" t="e">
        <f>IF(WEEKDAY(Tableau1[[#This Row],[Date]],11)&gt;5,"W","S")</f>
        <v>#VALUE!</v>
      </c>
      <c r="D4846" t="e" cm="1">
        <f t="array" ref="D4846">_xlfn.IFS(Tableau1[[#This Row],[Jours]]="W","Talon",Tableau1[[#This Row],[Colonne1]]="HP","Consommation normale",G4846="HC","Talon")</f>
        <v>#VALUE!</v>
      </c>
      <c r="E4846" s="1" t="e">
        <f>LEFT(Tableau1[[#This Row],[Données]],10)</f>
        <v>#VALUE!</v>
      </c>
      <c r="F4846" s="3" t="e">
        <f>RIGHT(Tableau1[[#This Row],[Données]],5)</f>
        <v>#VALUE!</v>
      </c>
      <c r="G4846" s="3" t="e" cm="1">
        <f t="array" ref="G48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47" spans="3:7">
      <c r="C4847" t="e">
        <f>IF(WEEKDAY(Tableau1[[#This Row],[Date]],11)&gt;5,"W","S")</f>
        <v>#VALUE!</v>
      </c>
      <c r="D4847" t="e" cm="1">
        <f t="array" ref="D4847">_xlfn.IFS(Tableau1[[#This Row],[Jours]]="W","Talon",Tableau1[[#This Row],[Colonne1]]="HP","Consommation normale",G4847="HC","Talon")</f>
        <v>#VALUE!</v>
      </c>
      <c r="E4847" s="1" t="e">
        <f>LEFT(Tableau1[[#This Row],[Données]],10)</f>
        <v>#VALUE!</v>
      </c>
      <c r="F4847" s="3" t="e">
        <f>RIGHT(Tableau1[[#This Row],[Données]],5)</f>
        <v>#VALUE!</v>
      </c>
      <c r="G4847" s="3" t="e" cm="1">
        <f t="array" ref="G48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48" spans="3:7">
      <c r="C4848" t="e">
        <f>IF(WEEKDAY(Tableau1[[#This Row],[Date]],11)&gt;5,"W","S")</f>
        <v>#VALUE!</v>
      </c>
      <c r="D4848" t="e" cm="1">
        <f t="array" ref="D4848">_xlfn.IFS(Tableau1[[#This Row],[Jours]]="W","Talon",Tableau1[[#This Row],[Colonne1]]="HP","Consommation normale",G4848="HC","Talon")</f>
        <v>#VALUE!</v>
      </c>
      <c r="E4848" s="1" t="e">
        <f>LEFT(Tableau1[[#This Row],[Données]],10)</f>
        <v>#VALUE!</v>
      </c>
      <c r="F4848" s="3" t="e">
        <f>RIGHT(Tableau1[[#This Row],[Données]],5)</f>
        <v>#VALUE!</v>
      </c>
      <c r="G4848" s="3" t="e" cm="1">
        <f t="array" ref="G48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49" spans="3:7">
      <c r="C4849" t="e">
        <f>IF(WEEKDAY(Tableau1[[#This Row],[Date]],11)&gt;5,"W","S")</f>
        <v>#VALUE!</v>
      </c>
      <c r="D4849" t="e" cm="1">
        <f t="array" ref="D4849">_xlfn.IFS(Tableau1[[#This Row],[Jours]]="W","Talon",Tableau1[[#This Row],[Colonne1]]="HP","Consommation normale",G4849="HC","Talon")</f>
        <v>#VALUE!</v>
      </c>
      <c r="E4849" s="1" t="e">
        <f>LEFT(Tableau1[[#This Row],[Données]],10)</f>
        <v>#VALUE!</v>
      </c>
      <c r="F4849" s="3" t="e">
        <f>RIGHT(Tableau1[[#This Row],[Données]],5)</f>
        <v>#VALUE!</v>
      </c>
      <c r="G4849" s="3" t="e" cm="1">
        <f t="array" ref="G48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50" spans="3:7">
      <c r="C4850" t="e">
        <f>IF(WEEKDAY(Tableau1[[#This Row],[Date]],11)&gt;5,"W","S")</f>
        <v>#VALUE!</v>
      </c>
      <c r="D4850" t="e" cm="1">
        <f t="array" ref="D4850">_xlfn.IFS(Tableau1[[#This Row],[Jours]]="W","Talon",Tableau1[[#This Row],[Colonne1]]="HP","Consommation normale",G4850="HC","Talon")</f>
        <v>#VALUE!</v>
      </c>
      <c r="E4850" s="1" t="e">
        <f>LEFT(Tableau1[[#This Row],[Données]],10)</f>
        <v>#VALUE!</v>
      </c>
      <c r="F4850" s="3" t="e">
        <f>RIGHT(Tableau1[[#This Row],[Données]],5)</f>
        <v>#VALUE!</v>
      </c>
      <c r="G4850" s="3" t="e" cm="1">
        <f t="array" ref="G48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51" spans="3:7">
      <c r="C4851" t="e">
        <f>IF(WEEKDAY(Tableau1[[#This Row],[Date]],11)&gt;5,"W","S")</f>
        <v>#VALUE!</v>
      </c>
      <c r="D4851" t="e" cm="1">
        <f t="array" ref="D4851">_xlfn.IFS(Tableau1[[#This Row],[Jours]]="W","Talon",Tableau1[[#This Row],[Colonne1]]="HP","Consommation normale",G4851="HC","Talon")</f>
        <v>#VALUE!</v>
      </c>
      <c r="E4851" s="1" t="e">
        <f>LEFT(Tableau1[[#This Row],[Données]],10)</f>
        <v>#VALUE!</v>
      </c>
      <c r="F4851" s="3" t="e">
        <f>RIGHT(Tableau1[[#This Row],[Données]],5)</f>
        <v>#VALUE!</v>
      </c>
      <c r="G4851" s="3" t="e" cm="1">
        <f t="array" ref="G48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52" spans="3:7">
      <c r="C4852" t="e">
        <f>IF(WEEKDAY(Tableau1[[#This Row],[Date]],11)&gt;5,"W","S")</f>
        <v>#VALUE!</v>
      </c>
      <c r="D4852" t="e" cm="1">
        <f t="array" ref="D4852">_xlfn.IFS(Tableau1[[#This Row],[Jours]]="W","Talon",Tableau1[[#This Row],[Colonne1]]="HP","Consommation normale",G4852="HC","Talon")</f>
        <v>#VALUE!</v>
      </c>
      <c r="E4852" s="1" t="e">
        <f>LEFT(Tableau1[[#This Row],[Données]],10)</f>
        <v>#VALUE!</v>
      </c>
      <c r="F4852" s="3" t="e">
        <f>RIGHT(Tableau1[[#This Row],[Données]],5)</f>
        <v>#VALUE!</v>
      </c>
      <c r="G4852" s="3" t="e" cm="1">
        <f t="array" ref="G48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53" spans="3:7">
      <c r="C4853" t="e">
        <f>IF(WEEKDAY(Tableau1[[#This Row],[Date]],11)&gt;5,"W","S")</f>
        <v>#VALUE!</v>
      </c>
      <c r="D4853" t="e" cm="1">
        <f t="array" ref="D4853">_xlfn.IFS(Tableau1[[#This Row],[Jours]]="W","Talon",Tableau1[[#This Row],[Colonne1]]="HP","Consommation normale",G4853="HC","Talon")</f>
        <v>#VALUE!</v>
      </c>
      <c r="E4853" s="1" t="e">
        <f>LEFT(Tableau1[[#This Row],[Données]],10)</f>
        <v>#VALUE!</v>
      </c>
      <c r="F4853" s="3" t="e">
        <f>RIGHT(Tableau1[[#This Row],[Données]],5)</f>
        <v>#VALUE!</v>
      </c>
      <c r="G4853" s="3" t="e" cm="1">
        <f t="array" ref="G48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54" spans="3:7">
      <c r="C4854" t="e">
        <f>IF(WEEKDAY(Tableau1[[#This Row],[Date]],11)&gt;5,"W","S")</f>
        <v>#VALUE!</v>
      </c>
      <c r="D4854" t="e" cm="1">
        <f t="array" ref="D4854">_xlfn.IFS(Tableau1[[#This Row],[Jours]]="W","Talon",Tableau1[[#This Row],[Colonne1]]="HP","Consommation normale",G4854="HC","Talon")</f>
        <v>#VALUE!</v>
      </c>
      <c r="E4854" s="1" t="e">
        <f>LEFT(Tableau1[[#This Row],[Données]],10)</f>
        <v>#VALUE!</v>
      </c>
      <c r="F4854" s="3" t="e">
        <f>RIGHT(Tableau1[[#This Row],[Données]],5)</f>
        <v>#VALUE!</v>
      </c>
      <c r="G4854" s="3" t="e" cm="1">
        <f t="array" ref="G48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55" spans="3:7">
      <c r="C4855" t="e">
        <f>IF(WEEKDAY(Tableau1[[#This Row],[Date]],11)&gt;5,"W","S")</f>
        <v>#VALUE!</v>
      </c>
      <c r="D4855" t="e" cm="1">
        <f t="array" ref="D4855">_xlfn.IFS(Tableau1[[#This Row],[Jours]]="W","Talon",Tableau1[[#This Row],[Colonne1]]="HP","Consommation normale",G4855="HC","Talon")</f>
        <v>#VALUE!</v>
      </c>
      <c r="E4855" s="1" t="e">
        <f>LEFT(Tableau1[[#This Row],[Données]],10)</f>
        <v>#VALUE!</v>
      </c>
      <c r="F4855" s="3" t="e">
        <f>RIGHT(Tableau1[[#This Row],[Données]],5)</f>
        <v>#VALUE!</v>
      </c>
      <c r="G4855" s="3" t="e" cm="1">
        <f t="array" ref="G48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56" spans="3:7">
      <c r="C4856" t="e">
        <f>IF(WEEKDAY(Tableau1[[#This Row],[Date]],11)&gt;5,"W","S")</f>
        <v>#VALUE!</v>
      </c>
      <c r="D4856" t="e" cm="1">
        <f t="array" ref="D4856">_xlfn.IFS(Tableau1[[#This Row],[Jours]]="W","Talon",Tableau1[[#This Row],[Colonne1]]="HP","Consommation normale",G4856="HC","Talon")</f>
        <v>#VALUE!</v>
      </c>
      <c r="E4856" s="1" t="e">
        <f>LEFT(Tableau1[[#This Row],[Données]],10)</f>
        <v>#VALUE!</v>
      </c>
      <c r="F4856" s="3" t="e">
        <f>RIGHT(Tableau1[[#This Row],[Données]],5)</f>
        <v>#VALUE!</v>
      </c>
      <c r="G4856" s="3" t="e" cm="1">
        <f t="array" ref="G48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57" spans="3:7">
      <c r="C4857" t="e">
        <f>IF(WEEKDAY(Tableau1[[#This Row],[Date]],11)&gt;5,"W","S")</f>
        <v>#VALUE!</v>
      </c>
      <c r="D4857" t="e" cm="1">
        <f t="array" ref="D4857">_xlfn.IFS(Tableau1[[#This Row],[Jours]]="W","Talon",Tableau1[[#This Row],[Colonne1]]="HP","Consommation normale",G4857="HC","Talon")</f>
        <v>#VALUE!</v>
      </c>
      <c r="E4857" s="1" t="e">
        <f>LEFT(Tableau1[[#This Row],[Données]],10)</f>
        <v>#VALUE!</v>
      </c>
      <c r="F4857" s="3" t="e">
        <f>RIGHT(Tableau1[[#This Row],[Données]],5)</f>
        <v>#VALUE!</v>
      </c>
      <c r="G4857" s="3" t="e" cm="1">
        <f t="array" ref="G48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58" spans="3:7">
      <c r="C4858" t="e">
        <f>IF(WEEKDAY(Tableau1[[#This Row],[Date]],11)&gt;5,"W","S")</f>
        <v>#VALUE!</v>
      </c>
      <c r="D4858" t="e" cm="1">
        <f t="array" ref="D4858">_xlfn.IFS(Tableau1[[#This Row],[Jours]]="W","Talon",Tableau1[[#This Row],[Colonne1]]="HP","Consommation normale",G4858="HC","Talon")</f>
        <v>#VALUE!</v>
      </c>
      <c r="E4858" s="1" t="e">
        <f>LEFT(Tableau1[[#This Row],[Données]],10)</f>
        <v>#VALUE!</v>
      </c>
      <c r="F4858" s="3" t="e">
        <f>RIGHT(Tableau1[[#This Row],[Données]],5)</f>
        <v>#VALUE!</v>
      </c>
      <c r="G4858" s="3" t="e" cm="1">
        <f t="array" ref="G48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59" spans="3:7">
      <c r="C4859" t="e">
        <f>IF(WEEKDAY(Tableau1[[#This Row],[Date]],11)&gt;5,"W","S")</f>
        <v>#VALUE!</v>
      </c>
      <c r="D4859" t="e" cm="1">
        <f t="array" ref="D4859">_xlfn.IFS(Tableau1[[#This Row],[Jours]]="W","Talon",Tableau1[[#This Row],[Colonne1]]="HP","Consommation normale",G4859="HC","Talon")</f>
        <v>#VALUE!</v>
      </c>
      <c r="E4859" s="1" t="e">
        <f>LEFT(Tableau1[[#This Row],[Données]],10)</f>
        <v>#VALUE!</v>
      </c>
      <c r="F4859" s="3" t="e">
        <f>RIGHT(Tableau1[[#This Row],[Données]],5)</f>
        <v>#VALUE!</v>
      </c>
      <c r="G4859" s="3" t="e" cm="1">
        <f t="array" ref="G48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60" spans="3:7">
      <c r="C4860" t="e">
        <f>IF(WEEKDAY(Tableau1[[#This Row],[Date]],11)&gt;5,"W","S")</f>
        <v>#VALUE!</v>
      </c>
      <c r="D4860" t="e" cm="1">
        <f t="array" ref="D4860">_xlfn.IFS(Tableau1[[#This Row],[Jours]]="W","Talon",Tableau1[[#This Row],[Colonne1]]="HP","Consommation normale",G4860="HC","Talon")</f>
        <v>#VALUE!</v>
      </c>
      <c r="E4860" s="1" t="e">
        <f>LEFT(Tableau1[[#This Row],[Données]],10)</f>
        <v>#VALUE!</v>
      </c>
      <c r="F4860" s="3" t="e">
        <f>RIGHT(Tableau1[[#This Row],[Données]],5)</f>
        <v>#VALUE!</v>
      </c>
      <c r="G4860" s="3" t="e" cm="1">
        <f t="array" ref="G48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61" spans="3:7">
      <c r="C4861" t="e">
        <f>IF(WEEKDAY(Tableau1[[#This Row],[Date]],11)&gt;5,"W","S")</f>
        <v>#VALUE!</v>
      </c>
      <c r="D4861" t="e" cm="1">
        <f t="array" ref="D4861">_xlfn.IFS(Tableau1[[#This Row],[Jours]]="W","Talon",Tableau1[[#This Row],[Colonne1]]="HP","Consommation normale",G4861="HC","Talon")</f>
        <v>#VALUE!</v>
      </c>
      <c r="E4861" s="1" t="e">
        <f>LEFT(Tableau1[[#This Row],[Données]],10)</f>
        <v>#VALUE!</v>
      </c>
      <c r="F4861" s="3" t="e">
        <f>RIGHT(Tableau1[[#This Row],[Données]],5)</f>
        <v>#VALUE!</v>
      </c>
      <c r="G4861" s="3" t="e" cm="1">
        <f t="array" ref="G48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62" spans="3:7">
      <c r="C4862" t="e">
        <f>IF(WEEKDAY(Tableau1[[#This Row],[Date]],11)&gt;5,"W","S")</f>
        <v>#VALUE!</v>
      </c>
      <c r="D4862" t="e" cm="1">
        <f t="array" ref="D4862">_xlfn.IFS(Tableau1[[#This Row],[Jours]]="W","Talon",Tableau1[[#This Row],[Colonne1]]="HP","Consommation normale",G4862="HC","Talon")</f>
        <v>#VALUE!</v>
      </c>
      <c r="E4862" s="1" t="e">
        <f>LEFT(Tableau1[[#This Row],[Données]],10)</f>
        <v>#VALUE!</v>
      </c>
      <c r="F4862" s="3" t="e">
        <f>RIGHT(Tableau1[[#This Row],[Données]],5)</f>
        <v>#VALUE!</v>
      </c>
      <c r="G4862" s="3" t="e" cm="1">
        <f t="array" ref="G48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63" spans="3:7">
      <c r="C4863" t="e">
        <f>IF(WEEKDAY(Tableau1[[#This Row],[Date]],11)&gt;5,"W","S")</f>
        <v>#VALUE!</v>
      </c>
      <c r="D4863" t="e" cm="1">
        <f t="array" ref="D4863">_xlfn.IFS(Tableau1[[#This Row],[Jours]]="W","Talon",Tableau1[[#This Row],[Colonne1]]="HP","Consommation normale",G4863="HC","Talon")</f>
        <v>#VALUE!</v>
      </c>
      <c r="E4863" s="1" t="e">
        <f>LEFT(Tableau1[[#This Row],[Données]],10)</f>
        <v>#VALUE!</v>
      </c>
      <c r="F4863" s="3" t="e">
        <f>RIGHT(Tableau1[[#This Row],[Données]],5)</f>
        <v>#VALUE!</v>
      </c>
      <c r="G4863" s="3" t="e" cm="1">
        <f t="array" ref="G48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64" spans="3:7">
      <c r="C4864" t="e">
        <f>IF(WEEKDAY(Tableau1[[#This Row],[Date]],11)&gt;5,"W","S")</f>
        <v>#VALUE!</v>
      </c>
      <c r="D4864" t="e" cm="1">
        <f t="array" ref="D4864">_xlfn.IFS(Tableau1[[#This Row],[Jours]]="W","Talon",Tableau1[[#This Row],[Colonne1]]="HP","Consommation normale",G4864="HC","Talon")</f>
        <v>#VALUE!</v>
      </c>
      <c r="E4864" s="1" t="e">
        <f>LEFT(Tableau1[[#This Row],[Données]],10)</f>
        <v>#VALUE!</v>
      </c>
      <c r="F4864" s="3" t="e">
        <f>RIGHT(Tableau1[[#This Row],[Données]],5)</f>
        <v>#VALUE!</v>
      </c>
      <c r="G4864" s="3" t="e" cm="1">
        <f t="array" ref="G48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65" spans="3:7">
      <c r="C4865" t="e">
        <f>IF(WEEKDAY(Tableau1[[#This Row],[Date]],11)&gt;5,"W","S")</f>
        <v>#VALUE!</v>
      </c>
      <c r="D4865" t="e" cm="1">
        <f t="array" ref="D4865">_xlfn.IFS(Tableau1[[#This Row],[Jours]]="W","Talon",Tableau1[[#This Row],[Colonne1]]="HP","Consommation normale",G4865="HC","Talon")</f>
        <v>#VALUE!</v>
      </c>
      <c r="E4865" s="1" t="e">
        <f>LEFT(Tableau1[[#This Row],[Données]],10)</f>
        <v>#VALUE!</v>
      </c>
      <c r="F4865" s="3" t="e">
        <f>RIGHT(Tableau1[[#This Row],[Données]],5)</f>
        <v>#VALUE!</v>
      </c>
      <c r="G4865" s="3" t="e" cm="1">
        <f t="array" ref="G48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66" spans="3:7">
      <c r="C4866" t="e">
        <f>IF(WEEKDAY(Tableau1[[#This Row],[Date]],11)&gt;5,"W","S")</f>
        <v>#VALUE!</v>
      </c>
      <c r="D4866" t="e" cm="1">
        <f t="array" ref="D4866">_xlfn.IFS(Tableau1[[#This Row],[Jours]]="W","Talon",Tableau1[[#This Row],[Colonne1]]="HP","Consommation normale",G4866="HC","Talon")</f>
        <v>#VALUE!</v>
      </c>
      <c r="E4866" s="1" t="e">
        <f>LEFT(Tableau1[[#This Row],[Données]],10)</f>
        <v>#VALUE!</v>
      </c>
      <c r="F4866" s="3" t="e">
        <f>RIGHT(Tableau1[[#This Row],[Données]],5)</f>
        <v>#VALUE!</v>
      </c>
      <c r="G4866" s="3" t="e" cm="1">
        <f t="array" ref="G48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67" spans="3:7">
      <c r="C4867" t="e">
        <f>IF(WEEKDAY(Tableau1[[#This Row],[Date]],11)&gt;5,"W","S")</f>
        <v>#VALUE!</v>
      </c>
      <c r="D4867" t="e" cm="1">
        <f t="array" ref="D4867">_xlfn.IFS(Tableau1[[#This Row],[Jours]]="W","Talon",Tableau1[[#This Row],[Colonne1]]="HP","Consommation normale",G4867="HC","Talon")</f>
        <v>#VALUE!</v>
      </c>
      <c r="E4867" s="1" t="e">
        <f>LEFT(Tableau1[[#This Row],[Données]],10)</f>
        <v>#VALUE!</v>
      </c>
      <c r="F4867" s="3" t="e">
        <f>RIGHT(Tableau1[[#This Row],[Données]],5)</f>
        <v>#VALUE!</v>
      </c>
      <c r="G4867" s="3" t="e" cm="1">
        <f t="array" ref="G48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68" spans="3:7">
      <c r="C4868" t="e">
        <f>IF(WEEKDAY(Tableau1[[#This Row],[Date]],11)&gt;5,"W","S")</f>
        <v>#VALUE!</v>
      </c>
      <c r="D4868" t="e" cm="1">
        <f t="array" ref="D4868">_xlfn.IFS(Tableau1[[#This Row],[Jours]]="W","Talon",Tableau1[[#This Row],[Colonne1]]="HP","Consommation normale",G4868="HC","Talon")</f>
        <v>#VALUE!</v>
      </c>
      <c r="E4868" s="1" t="e">
        <f>LEFT(Tableau1[[#This Row],[Données]],10)</f>
        <v>#VALUE!</v>
      </c>
      <c r="F4868" s="3" t="e">
        <f>RIGHT(Tableau1[[#This Row],[Données]],5)</f>
        <v>#VALUE!</v>
      </c>
      <c r="G4868" s="3" t="e" cm="1">
        <f t="array" ref="G48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69" spans="3:7">
      <c r="C4869" t="e">
        <f>IF(WEEKDAY(Tableau1[[#This Row],[Date]],11)&gt;5,"W","S")</f>
        <v>#VALUE!</v>
      </c>
      <c r="D4869" t="e" cm="1">
        <f t="array" ref="D4869">_xlfn.IFS(Tableau1[[#This Row],[Jours]]="W","Talon",Tableau1[[#This Row],[Colonne1]]="HP","Consommation normale",G4869="HC","Talon")</f>
        <v>#VALUE!</v>
      </c>
      <c r="E4869" s="1" t="e">
        <f>LEFT(Tableau1[[#This Row],[Données]],10)</f>
        <v>#VALUE!</v>
      </c>
      <c r="F4869" s="3" t="e">
        <f>RIGHT(Tableau1[[#This Row],[Données]],5)</f>
        <v>#VALUE!</v>
      </c>
      <c r="G4869" s="3" t="e" cm="1">
        <f t="array" ref="G48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70" spans="3:7">
      <c r="C4870" t="e">
        <f>IF(WEEKDAY(Tableau1[[#This Row],[Date]],11)&gt;5,"W","S")</f>
        <v>#VALUE!</v>
      </c>
      <c r="D4870" t="e" cm="1">
        <f t="array" ref="D4870">_xlfn.IFS(Tableau1[[#This Row],[Jours]]="W","Talon",Tableau1[[#This Row],[Colonne1]]="HP","Consommation normale",G4870="HC","Talon")</f>
        <v>#VALUE!</v>
      </c>
      <c r="E4870" s="1" t="e">
        <f>LEFT(Tableau1[[#This Row],[Données]],10)</f>
        <v>#VALUE!</v>
      </c>
      <c r="F4870" s="3" t="e">
        <f>RIGHT(Tableau1[[#This Row],[Données]],5)</f>
        <v>#VALUE!</v>
      </c>
      <c r="G4870" s="3" t="e" cm="1">
        <f t="array" ref="G48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71" spans="3:7">
      <c r="C4871" t="e">
        <f>IF(WEEKDAY(Tableau1[[#This Row],[Date]],11)&gt;5,"W","S")</f>
        <v>#VALUE!</v>
      </c>
      <c r="D4871" t="e" cm="1">
        <f t="array" ref="D4871">_xlfn.IFS(Tableau1[[#This Row],[Jours]]="W","Talon",Tableau1[[#This Row],[Colonne1]]="HP","Consommation normale",G4871="HC","Talon")</f>
        <v>#VALUE!</v>
      </c>
      <c r="E4871" s="1" t="e">
        <f>LEFT(Tableau1[[#This Row],[Données]],10)</f>
        <v>#VALUE!</v>
      </c>
      <c r="F4871" s="3" t="e">
        <f>RIGHT(Tableau1[[#This Row],[Données]],5)</f>
        <v>#VALUE!</v>
      </c>
      <c r="G4871" s="3" t="e" cm="1">
        <f t="array" ref="G48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72" spans="3:7">
      <c r="C4872" t="e">
        <f>IF(WEEKDAY(Tableau1[[#This Row],[Date]],11)&gt;5,"W","S")</f>
        <v>#VALUE!</v>
      </c>
      <c r="D4872" t="e" cm="1">
        <f t="array" ref="D4872">_xlfn.IFS(Tableau1[[#This Row],[Jours]]="W","Talon",Tableau1[[#This Row],[Colonne1]]="HP","Consommation normale",G4872="HC","Talon")</f>
        <v>#VALUE!</v>
      </c>
      <c r="E4872" s="1" t="e">
        <f>LEFT(Tableau1[[#This Row],[Données]],10)</f>
        <v>#VALUE!</v>
      </c>
      <c r="F4872" s="3" t="e">
        <f>RIGHT(Tableau1[[#This Row],[Données]],5)</f>
        <v>#VALUE!</v>
      </c>
      <c r="G4872" s="3" t="e" cm="1">
        <f t="array" ref="G48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73" spans="3:7">
      <c r="C4873" t="e">
        <f>IF(WEEKDAY(Tableau1[[#This Row],[Date]],11)&gt;5,"W","S")</f>
        <v>#VALUE!</v>
      </c>
      <c r="D4873" t="e" cm="1">
        <f t="array" ref="D4873">_xlfn.IFS(Tableau1[[#This Row],[Jours]]="W","Talon",Tableau1[[#This Row],[Colonne1]]="HP","Consommation normale",G4873="HC","Talon")</f>
        <v>#VALUE!</v>
      </c>
      <c r="E4873" s="1" t="e">
        <f>LEFT(Tableau1[[#This Row],[Données]],10)</f>
        <v>#VALUE!</v>
      </c>
      <c r="F4873" s="3" t="e">
        <f>RIGHT(Tableau1[[#This Row],[Données]],5)</f>
        <v>#VALUE!</v>
      </c>
      <c r="G4873" s="3" t="e" cm="1">
        <f t="array" ref="G48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74" spans="3:7">
      <c r="C4874" t="e">
        <f>IF(WEEKDAY(Tableau1[[#This Row],[Date]],11)&gt;5,"W","S")</f>
        <v>#VALUE!</v>
      </c>
      <c r="D4874" t="e" cm="1">
        <f t="array" ref="D4874">_xlfn.IFS(Tableau1[[#This Row],[Jours]]="W","Talon",Tableau1[[#This Row],[Colonne1]]="HP","Consommation normale",G4874="HC","Talon")</f>
        <v>#VALUE!</v>
      </c>
      <c r="E4874" s="1" t="e">
        <f>LEFT(Tableau1[[#This Row],[Données]],10)</f>
        <v>#VALUE!</v>
      </c>
      <c r="F4874" s="3" t="e">
        <f>RIGHT(Tableau1[[#This Row],[Données]],5)</f>
        <v>#VALUE!</v>
      </c>
      <c r="G4874" s="3" t="e" cm="1">
        <f t="array" ref="G48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75" spans="3:7">
      <c r="C4875" t="e">
        <f>IF(WEEKDAY(Tableau1[[#This Row],[Date]],11)&gt;5,"W","S")</f>
        <v>#VALUE!</v>
      </c>
      <c r="D4875" t="e" cm="1">
        <f t="array" ref="D4875">_xlfn.IFS(Tableau1[[#This Row],[Jours]]="W","Talon",Tableau1[[#This Row],[Colonne1]]="HP","Consommation normale",G4875="HC","Talon")</f>
        <v>#VALUE!</v>
      </c>
      <c r="E4875" s="1" t="e">
        <f>LEFT(Tableau1[[#This Row],[Données]],10)</f>
        <v>#VALUE!</v>
      </c>
      <c r="F4875" s="3" t="e">
        <f>RIGHT(Tableau1[[#This Row],[Données]],5)</f>
        <v>#VALUE!</v>
      </c>
      <c r="G4875" s="3" t="e" cm="1">
        <f t="array" ref="G48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76" spans="3:7">
      <c r="C4876" t="e">
        <f>IF(WEEKDAY(Tableau1[[#This Row],[Date]],11)&gt;5,"W","S")</f>
        <v>#VALUE!</v>
      </c>
      <c r="D4876" t="e" cm="1">
        <f t="array" ref="D4876">_xlfn.IFS(Tableau1[[#This Row],[Jours]]="W","Talon",Tableau1[[#This Row],[Colonne1]]="HP","Consommation normale",G4876="HC","Talon")</f>
        <v>#VALUE!</v>
      </c>
      <c r="E4876" s="1" t="e">
        <f>LEFT(Tableau1[[#This Row],[Données]],10)</f>
        <v>#VALUE!</v>
      </c>
      <c r="F4876" s="3" t="e">
        <f>RIGHT(Tableau1[[#This Row],[Données]],5)</f>
        <v>#VALUE!</v>
      </c>
      <c r="G4876" s="3" t="e" cm="1">
        <f t="array" ref="G48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77" spans="3:7">
      <c r="C4877" t="e">
        <f>IF(WEEKDAY(Tableau1[[#This Row],[Date]],11)&gt;5,"W","S")</f>
        <v>#VALUE!</v>
      </c>
      <c r="D4877" t="e" cm="1">
        <f t="array" ref="D4877">_xlfn.IFS(Tableau1[[#This Row],[Jours]]="W","Talon",Tableau1[[#This Row],[Colonne1]]="HP","Consommation normale",G4877="HC","Talon")</f>
        <v>#VALUE!</v>
      </c>
      <c r="E4877" s="1" t="e">
        <f>LEFT(Tableau1[[#This Row],[Données]],10)</f>
        <v>#VALUE!</v>
      </c>
      <c r="F4877" s="3" t="e">
        <f>RIGHT(Tableau1[[#This Row],[Données]],5)</f>
        <v>#VALUE!</v>
      </c>
      <c r="G4877" s="3" t="e" cm="1">
        <f t="array" ref="G48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78" spans="3:7">
      <c r="C4878" t="e">
        <f>IF(WEEKDAY(Tableau1[[#This Row],[Date]],11)&gt;5,"W","S")</f>
        <v>#VALUE!</v>
      </c>
      <c r="D4878" t="e" cm="1">
        <f t="array" ref="D4878">_xlfn.IFS(Tableau1[[#This Row],[Jours]]="W","Talon",Tableau1[[#This Row],[Colonne1]]="HP","Consommation normale",G4878="HC","Talon")</f>
        <v>#VALUE!</v>
      </c>
      <c r="E4878" s="1" t="e">
        <f>LEFT(Tableau1[[#This Row],[Données]],10)</f>
        <v>#VALUE!</v>
      </c>
      <c r="F4878" s="3" t="e">
        <f>RIGHT(Tableau1[[#This Row],[Données]],5)</f>
        <v>#VALUE!</v>
      </c>
      <c r="G4878" s="3" t="e" cm="1">
        <f t="array" ref="G48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79" spans="3:7">
      <c r="C4879" t="e">
        <f>IF(WEEKDAY(Tableau1[[#This Row],[Date]],11)&gt;5,"W","S")</f>
        <v>#VALUE!</v>
      </c>
      <c r="D4879" t="e" cm="1">
        <f t="array" ref="D4879">_xlfn.IFS(Tableau1[[#This Row],[Jours]]="W","Talon",Tableau1[[#This Row],[Colonne1]]="HP","Consommation normale",G4879="HC","Talon")</f>
        <v>#VALUE!</v>
      </c>
      <c r="E4879" s="1" t="e">
        <f>LEFT(Tableau1[[#This Row],[Données]],10)</f>
        <v>#VALUE!</v>
      </c>
      <c r="F4879" s="3" t="e">
        <f>RIGHT(Tableau1[[#This Row],[Données]],5)</f>
        <v>#VALUE!</v>
      </c>
      <c r="G4879" s="3" t="e" cm="1">
        <f t="array" ref="G48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80" spans="3:7">
      <c r="C4880" t="e">
        <f>IF(WEEKDAY(Tableau1[[#This Row],[Date]],11)&gt;5,"W","S")</f>
        <v>#VALUE!</v>
      </c>
      <c r="D4880" t="e" cm="1">
        <f t="array" ref="D4880">_xlfn.IFS(Tableau1[[#This Row],[Jours]]="W","Talon",Tableau1[[#This Row],[Colonne1]]="HP","Consommation normale",G4880="HC","Talon")</f>
        <v>#VALUE!</v>
      </c>
      <c r="E4880" s="1" t="e">
        <f>LEFT(Tableau1[[#This Row],[Données]],10)</f>
        <v>#VALUE!</v>
      </c>
      <c r="F4880" s="3" t="e">
        <f>RIGHT(Tableau1[[#This Row],[Données]],5)</f>
        <v>#VALUE!</v>
      </c>
      <c r="G4880" s="3" t="e" cm="1">
        <f t="array" ref="G48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81" spans="3:7">
      <c r="C4881" t="e">
        <f>IF(WEEKDAY(Tableau1[[#This Row],[Date]],11)&gt;5,"W","S")</f>
        <v>#VALUE!</v>
      </c>
      <c r="D4881" t="e" cm="1">
        <f t="array" ref="D4881">_xlfn.IFS(Tableau1[[#This Row],[Jours]]="W","Talon",Tableau1[[#This Row],[Colonne1]]="HP","Consommation normale",G4881="HC","Talon")</f>
        <v>#VALUE!</v>
      </c>
      <c r="E4881" s="1" t="e">
        <f>LEFT(Tableau1[[#This Row],[Données]],10)</f>
        <v>#VALUE!</v>
      </c>
      <c r="F4881" s="3" t="e">
        <f>RIGHT(Tableau1[[#This Row],[Données]],5)</f>
        <v>#VALUE!</v>
      </c>
      <c r="G4881" s="3" t="e" cm="1">
        <f t="array" ref="G48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82" spans="3:7">
      <c r="C4882" t="e">
        <f>IF(WEEKDAY(Tableau1[[#This Row],[Date]],11)&gt;5,"W","S")</f>
        <v>#VALUE!</v>
      </c>
      <c r="D4882" t="e" cm="1">
        <f t="array" ref="D4882">_xlfn.IFS(Tableau1[[#This Row],[Jours]]="W","Talon",Tableau1[[#This Row],[Colonne1]]="HP","Consommation normale",G4882="HC","Talon")</f>
        <v>#VALUE!</v>
      </c>
      <c r="E4882" s="1" t="e">
        <f>LEFT(Tableau1[[#This Row],[Données]],10)</f>
        <v>#VALUE!</v>
      </c>
      <c r="F4882" s="3" t="e">
        <f>RIGHT(Tableau1[[#This Row],[Données]],5)</f>
        <v>#VALUE!</v>
      </c>
      <c r="G4882" s="3" t="e" cm="1">
        <f t="array" ref="G48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83" spans="3:7">
      <c r="C4883" t="e">
        <f>IF(WEEKDAY(Tableau1[[#This Row],[Date]],11)&gt;5,"W","S")</f>
        <v>#VALUE!</v>
      </c>
      <c r="D4883" t="e" cm="1">
        <f t="array" ref="D4883">_xlfn.IFS(Tableau1[[#This Row],[Jours]]="W","Talon",Tableau1[[#This Row],[Colonne1]]="HP","Consommation normale",G4883="HC","Talon")</f>
        <v>#VALUE!</v>
      </c>
      <c r="E4883" s="1" t="e">
        <f>LEFT(Tableau1[[#This Row],[Données]],10)</f>
        <v>#VALUE!</v>
      </c>
      <c r="F4883" s="3" t="e">
        <f>RIGHT(Tableau1[[#This Row],[Données]],5)</f>
        <v>#VALUE!</v>
      </c>
      <c r="G4883" s="3" t="e" cm="1">
        <f t="array" ref="G48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84" spans="3:7">
      <c r="C4884" t="e">
        <f>IF(WEEKDAY(Tableau1[[#This Row],[Date]],11)&gt;5,"W","S")</f>
        <v>#VALUE!</v>
      </c>
      <c r="D4884" t="e" cm="1">
        <f t="array" ref="D4884">_xlfn.IFS(Tableau1[[#This Row],[Jours]]="W","Talon",Tableau1[[#This Row],[Colonne1]]="HP","Consommation normale",G4884="HC","Talon")</f>
        <v>#VALUE!</v>
      </c>
      <c r="E4884" s="1" t="e">
        <f>LEFT(Tableau1[[#This Row],[Données]],10)</f>
        <v>#VALUE!</v>
      </c>
      <c r="F4884" s="3" t="e">
        <f>RIGHT(Tableau1[[#This Row],[Données]],5)</f>
        <v>#VALUE!</v>
      </c>
      <c r="G4884" s="3" t="e" cm="1">
        <f t="array" ref="G48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85" spans="3:7">
      <c r="C4885" t="e">
        <f>IF(WEEKDAY(Tableau1[[#This Row],[Date]],11)&gt;5,"W","S")</f>
        <v>#VALUE!</v>
      </c>
      <c r="D4885" t="e" cm="1">
        <f t="array" ref="D4885">_xlfn.IFS(Tableau1[[#This Row],[Jours]]="W","Talon",Tableau1[[#This Row],[Colonne1]]="HP","Consommation normale",G4885="HC","Talon")</f>
        <v>#VALUE!</v>
      </c>
      <c r="E4885" s="1" t="e">
        <f>LEFT(Tableau1[[#This Row],[Données]],10)</f>
        <v>#VALUE!</v>
      </c>
      <c r="F4885" s="3" t="e">
        <f>RIGHT(Tableau1[[#This Row],[Données]],5)</f>
        <v>#VALUE!</v>
      </c>
      <c r="G4885" s="3" t="e" cm="1">
        <f t="array" ref="G48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86" spans="3:7">
      <c r="C4886" t="e">
        <f>IF(WEEKDAY(Tableau1[[#This Row],[Date]],11)&gt;5,"W","S")</f>
        <v>#VALUE!</v>
      </c>
      <c r="D4886" t="e" cm="1">
        <f t="array" ref="D4886">_xlfn.IFS(Tableau1[[#This Row],[Jours]]="W","Talon",Tableau1[[#This Row],[Colonne1]]="HP","Consommation normale",G4886="HC","Talon")</f>
        <v>#VALUE!</v>
      </c>
      <c r="E4886" s="1" t="e">
        <f>LEFT(Tableau1[[#This Row],[Données]],10)</f>
        <v>#VALUE!</v>
      </c>
      <c r="F4886" s="3" t="e">
        <f>RIGHT(Tableau1[[#This Row],[Données]],5)</f>
        <v>#VALUE!</v>
      </c>
      <c r="G4886" s="3" t="e" cm="1">
        <f t="array" ref="G48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87" spans="3:7">
      <c r="C4887" t="e">
        <f>IF(WEEKDAY(Tableau1[[#This Row],[Date]],11)&gt;5,"W","S")</f>
        <v>#VALUE!</v>
      </c>
      <c r="D4887" t="e" cm="1">
        <f t="array" ref="D4887">_xlfn.IFS(Tableau1[[#This Row],[Jours]]="W","Talon",Tableau1[[#This Row],[Colonne1]]="HP","Consommation normale",G4887="HC","Talon")</f>
        <v>#VALUE!</v>
      </c>
      <c r="E4887" s="1" t="e">
        <f>LEFT(Tableau1[[#This Row],[Données]],10)</f>
        <v>#VALUE!</v>
      </c>
      <c r="F4887" s="3" t="e">
        <f>RIGHT(Tableau1[[#This Row],[Données]],5)</f>
        <v>#VALUE!</v>
      </c>
      <c r="G4887" s="3" t="e" cm="1">
        <f t="array" ref="G48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88" spans="3:7">
      <c r="C4888" t="e">
        <f>IF(WEEKDAY(Tableau1[[#This Row],[Date]],11)&gt;5,"W","S")</f>
        <v>#VALUE!</v>
      </c>
      <c r="D4888" t="e" cm="1">
        <f t="array" ref="D4888">_xlfn.IFS(Tableau1[[#This Row],[Jours]]="W","Talon",Tableau1[[#This Row],[Colonne1]]="HP","Consommation normale",G4888="HC","Talon")</f>
        <v>#VALUE!</v>
      </c>
      <c r="E4888" s="1" t="e">
        <f>LEFT(Tableau1[[#This Row],[Données]],10)</f>
        <v>#VALUE!</v>
      </c>
      <c r="F4888" s="3" t="e">
        <f>RIGHT(Tableau1[[#This Row],[Données]],5)</f>
        <v>#VALUE!</v>
      </c>
      <c r="G4888" s="3" t="e" cm="1">
        <f t="array" ref="G48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89" spans="3:7">
      <c r="C4889" t="e">
        <f>IF(WEEKDAY(Tableau1[[#This Row],[Date]],11)&gt;5,"W","S")</f>
        <v>#VALUE!</v>
      </c>
      <c r="D4889" t="e" cm="1">
        <f t="array" ref="D4889">_xlfn.IFS(Tableau1[[#This Row],[Jours]]="W","Talon",Tableau1[[#This Row],[Colonne1]]="HP","Consommation normale",G4889="HC","Talon")</f>
        <v>#VALUE!</v>
      </c>
      <c r="E4889" s="1" t="e">
        <f>LEFT(Tableau1[[#This Row],[Données]],10)</f>
        <v>#VALUE!</v>
      </c>
      <c r="F4889" s="3" t="e">
        <f>RIGHT(Tableau1[[#This Row],[Données]],5)</f>
        <v>#VALUE!</v>
      </c>
      <c r="G4889" s="3" t="e" cm="1">
        <f t="array" ref="G48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90" spans="3:7">
      <c r="C4890" t="e">
        <f>IF(WEEKDAY(Tableau1[[#This Row],[Date]],11)&gt;5,"W","S")</f>
        <v>#VALUE!</v>
      </c>
      <c r="D4890" t="e" cm="1">
        <f t="array" ref="D4890">_xlfn.IFS(Tableau1[[#This Row],[Jours]]="W","Talon",Tableau1[[#This Row],[Colonne1]]="HP","Consommation normale",G4890="HC","Talon")</f>
        <v>#VALUE!</v>
      </c>
      <c r="E4890" s="1" t="e">
        <f>LEFT(Tableau1[[#This Row],[Données]],10)</f>
        <v>#VALUE!</v>
      </c>
      <c r="F4890" s="3" t="e">
        <f>RIGHT(Tableau1[[#This Row],[Données]],5)</f>
        <v>#VALUE!</v>
      </c>
      <c r="G4890" s="3" t="e" cm="1">
        <f t="array" ref="G48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91" spans="3:7">
      <c r="C4891" t="e">
        <f>IF(WEEKDAY(Tableau1[[#This Row],[Date]],11)&gt;5,"W","S")</f>
        <v>#VALUE!</v>
      </c>
      <c r="D4891" t="e" cm="1">
        <f t="array" ref="D4891">_xlfn.IFS(Tableau1[[#This Row],[Jours]]="W","Talon",Tableau1[[#This Row],[Colonne1]]="HP","Consommation normale",G4891="HC","Talon")</f>
        <v>#VALUE!</v>
      </c>
      <c r="E4891" s="1" t="e">
        <f>LEFT(Tableau1[[#This Row],[Données]],10)</f>
        <v>#VALUE!</v>
      </c>
      <c r="F4891" s="3" t="e">
        <f>RIGHT(Tableau1[[#This Row],[Données]],5)</f>
        <v>#VALUE!</v>
      </c>
      <c r="G4891" s="3" t="e" cm="1">
        <f t="array" ref="G48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92" spans="3:7">
      <c r="C4892" t="e">
        <f>IF(WEEKDAY(Tableau1[[#This Row],[Date]],11)&gt;5,"W","S")</f>
        <v>#VALUE!</v>
      </c>
      <c r="D4892" t="e" cm="1">
        <f t="array" ref="D4892">_xlfn.IFS(Tableau1[[#This Row],[Jours]]="W","Talon",Tableau1[[#This Row],[Colonne1]]="HP","Consommation normale",G4892="HC","Talon")</f>
        <v>#VALUE!</v>
      </c>
      <c r="E4892" s="1" t="e">
        <f>LEFT(Tableau1[[#This Row],[Données]],10)</f>
        <v>#VALUE!</v>
      </c>
      <c r="F4892" s="3" t="e">
        <f>RIGHT(Tableau1[[#This Row],[Données]],5)</f>
        <v>#VALUE!</v>
      </c>
      <c r="G4892" s="3" t="e" cm="1">
        <f t="array" ref="G48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93" spans="3:7">
      <c r="C4893" t="e">
        <f>IF(WEEKDAY(Tableau1[[#This Row],[Date]],11)&gt;5,"W","S")</f>
        <v>#VALUE!</v>
      </c>
      <c r="D4893" t="e" cm="1">
        <f t="array" ref="D4893">_xlfn.IFS(Tableau1[[#This Row],[Jours]]="W","Talon",Tableau1[[#This Row],[Colonne1]]="HP","Consommation normale",G4893="HC","Talon")</f>
        <v>#VALUE!</v>
      </c>
      <c r="E4893" s="1" t="e">
        <f>LEFT(Tableau1[[#This Row],[Données]],10)</f>
        <v>#VALUE!</v>
      </c>
      <c r="F4893" s="3" t="e">
        <f>RIGHT(Tableau1[[#This Row],[Données]],5)</f>
        <v>#VALUE!</v>
      </c>
      <c r="G4893" s="3" t="e" cm="1">
        <f t="array" ref="G48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94" spans="3:7">
      <c r="C4894" t="e">
        <f>IF(WEEKDAY(Tableau1[[#This Row],[Date]],11)&gt;5,"W","S")</f>
        <v>#VALUE!</v>
      </c>
      <c r="D4894" t="e" cm="1">
        <f t="array" ref="D4894">_xlfn.IFS(Tableau1[[#This Row],[Jours]]="W","Talon",Tableau1[[#This Row],[Colonne1]]="HP","Consommation normale",G4894="HC","Talon")</f>
        <v>#VALUE!</v>
      </c>
      <c r="E4894" s="1" t="e">
        <f>LEFT(Tableau1[[#This Row],[Données]],10)</f>
        <v>#VALUE!</v>
      </c>
      <c r="F4894" s="3" t="e">
        <f>RIGHT(Tableau1[[#This Row],[Données]],5)</f>
        <v>#VALUE!</v>
      </c>
      <c r="G4894" s="3" t="e" cm="1">
        <f t="array" ref="G48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95" spans="3:7">
      <c r="C4895" t="e">
        <f>IF(WEEKDAY(Tableau1[[#This Row],[Date]],11)&gt;5,"W","S")</f>
        <v>#VALUE!</v>
      </c>
      <c r="D4895" t="e" cm="1">
        <f t="array" ref="D4895">_xlfn.IFS(Tableau1[[#This Row],[Jours]]="W","Talon",Tableau1[[#This Row],[Colonne1]]="HP","Consommation normale",G4895="HC","Talon")</f>
        <v>#VALUE!</v>
      </c>
      <c r="E4895" s="1" t="e">
        <f>LEFT(Tableau1[[#This Row],[Données]],10)</f>
        <v>#VALUE!</v>
      </c>
      <c r="F4895" s="3" t="e">
        <f>RIGHT(Tableau1[[#This Row],[Données]],5)</f>
        <v>#VALUE!</v>
      </c>
      <c r="G4895" s="3" t="e" cm="1">
        <f t="array" ref="G48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96" spans="3:7">
      <c r="C4896" t="e">
        <f>IF(WEEKDAY(Tableau1[[#This Row],[Date]],11)&gt;5,"W","S")</f>
        <v>#VALUE!</v>
      </c>
      <c r="D4896" t="e" cm="1">
        <f t="array" ref="D4896">_xlfn.IFS(Tableau1[[#This Row],[Jours]]="W","Talon",Tableau1[[#This Row],[Colonne1]]="HP","Consommation normale",G4896="HC","Talon")</f>
        <v>#VALUE!</v>
      </c>
      <c r="E4896" s="1" t="e">
        <f>LEFT(Tableau1[[#This Row],[Données]],10)</f>
        <v>#VALUE!</v>
      </c>
      <c r="F4896" s="3" t="e">
        <f>RIGHT(Tableau1[[#This Row],[Données]],5)</f>
        <v>#VALUE!</v>
      </c>
      <c r="G4896" s="3" t="e" cm="1">
        <f t="array" ref="G48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97" spans="3:7">
      <c r="C4897" t="e">
        <f>IF(WEEKDAY(Tableau1[[#This Row],[Date]],11)&gt;5,"W","S")</f>
        <v>#VALUE!</v>
      </c>
      <c r="D4897" t="e" cm="1">
        <f t="array" ref="D4897">_xlfn.IFS(Tableau1[[#This Row],[Jours]]="W","Talon",Tableau1[[#This Row],[Colonne1]]="HP","Consommation normale",G4897="HC","Talon")</f>
        <v>#VALUE!</v>
      </c>
      <c r="E4897" s="1" t="e">
        <f>LEFT(Tableau1[[#This Row],[Données]],10)</f>
        <v>#VALUE!</v>
      </c>
      <c r="F4897" s="3" t="e">
        <f>RIGHT(Tableau1[[#This Row],[Données]],5)</f>
        <v>#VALUE!</v>
      </c>
      <c r="G4897" s="3" t="e" cm="1">
        <f t="array" ref="G48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98" spans="3:7">
      <c r="C4898" t="e">
        <f>IF(WEEKDAY(Tableau1[[#This Row],[Date]],11)&gt;5,"W","S")</f>
        <v>#VALUE!</v>
      </c>
      <c r="D4898" t="e" cm="1">
        <f t="array" ref="D4898">_xlfn.IFS(Tableau1[[#This Row],[Jours]]="W","Talon",Tableau1[[#This Row],[Colonne1]]="HP","Consommation normale",G4898="HC","Talon")</f>
        <v>#VALUE!</v>
      </c>
      <c r="E4898" s="1" t="e">
        <f>LEFT(Tableau1[[#This Row],[Données]],10)</f>
        <v>#VALUE!</v>
      </c>
      <c r="F4898" s="3" t="e">
        <f>RIGHT(Tableau1[[#This Row],[Données]],5)</f>
        <v>#VALUE!</v>
      </c>
      <c r="G4898" s="3" t="e" cm="1">
        <f t="array" ref="G48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899" spans="3:7">
      <c r="C4899" t="e">
        <f>IF(WEEKDAY(Tableau1[[#This Row],[Date]],11)&gt;5,"W","S")</f>
        <v>#VALUE!</v>
      </c>
      <c r="D4899" t="e" cm="1">
        <f t="array" ref="D4899">_xlfn.IFS(Tableau1[[#This Row],[Jours]]="W","Talon",Tableau1[[#This Row],[Colonne1]]="HP","Consommation normale",G4899="HC","Talon")</f>
        <v>#VALUE!</v>
      </c>
      <c r="E4899" s="1" t="e">
        <f>LEFT(Tableau1[[#This Row],[Données]],10)</f>
        <v>#VALUE!</v>
      </c>
      <c r="F4899" s="3" t="e">
        <f>RIGHT(Tableau1[[#This Row],[Données]],5)</f>
        <v>#VALUE!</v>
      </c>
      <c r="G4899" s="3" t="e" cm="1">
        <f t="array" ref="G48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00" spans="3:7">
      <c r="C4900" t="e">
        <f>IF(WEEKDAY(Tableau1[[#This Row],[Date]],11)&gt;5,"W","S")</f>
        <v>#VALUE!</v>
      </c>
      <c r="D4900" t="e" cm="1">
        <f t="array" ref="D4900">_xlfn.IFS(Tableau1[[#This Row],[Jours]]="W","Talon",Tableau1[[#This Row],[Colonne1]]="HP","Consommation normale",G4900="HC","Talon")</f>
        <v>#VALUE!</v>
      </c>
      <c r="E4900" s="1" t="e">
        <f>LEFT(Tableau1[[#This Row],[Données]],10)</f>
        <v>#VALUE!</v>
      </c>
      <c r="F4900" s="3" t="e">
        <f>RIGHT(Tableau1[[#This Row],[Données]],5)</f>
        <v>#VALUE!</v>
      </c>
      <c r="G4900" s="3" t="e" cm="1">
        <f t="array" ref="G49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01" spans="3:7">
      <c r="C4901" t="e">
        <f>IF(WEEKDAY(Tableau1[[#This Row],[Date]],11)&gt;5,"W","S")</f>
        <v>#VALUE!</v>
      </c>
      <c r="D4901" t="e" cm="1">
        <f t="array" ref="D4901">_xlfn.IFS(Tableau1[[#This Row],[Jours]]="W","Talon",Tableau1[[#This Row],[Colonne1]]="HP","Consommation normale",G4901="HC","Talon")</f>
        <v>#VALUE!</v>
      </c>
      <c r="E4901" s="1" t="e">
        <f>LEFT(Tableau1[[#This Row],[Données]],10)</f>
        <v>#VALUE!</v>
      </c>
      <c r="F4901" s="3" t="e">
        <f>RIGHT(Tableau1[[#This Row],[Données]],5)</f>
        <v>#VALUE!</v>
      </c>
      <c r="G4901" s="3" t="e" cm="1">
        <f t="array" ref="G49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02" spans="3:7">
      <c r="C4902" t="e">
        <f>IF(WEEKDAY(Tableau1[[#This Row],[Date]],11)&gt;5,"W","S")</f>
        <v>#VALUE!</v>
      </c>
      <c r="D4902" t="e" cm="1">
        <f t="array" ref="D4902">_xlfn.IFS(Tableau1[[#This Row],[Jours]]="W","Talon",Tableau1[[#This Row],[Colonne1]]="HP","Consommation normale",G4902="HC","Talon")</f>
        <v>#VALUE!</v>
      </c>
      <c r="E4902" s="1" t="e">
        <f>LEFT(Tableau1[[#This Row],[Données]],10)</f>
        <v>#VALUE!</v>
      </c>
      <c r="F4902" s="3" t="e">
        <f>RIGHT(Tableau1[[#This Row],[Données]],5)</f>
        <v>#VALUE!</v>
      </c>
      <c r="G4902" s="3" t="e" cm="1">
        <f t="array" ref="G49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03" spans="3:7">
      <c r="C4903" t="e">
        <f>IF(WEEKDAY(Tableau1[[#This Row],[Date]],11)&gt;5,"W","S")</f>
        <v>#VALUE!</v>
      </c>
      <c r="D4903" t="e" cm="1">
        <f t="array" ref="D4903">_xlfn.IFS(Tableau1[[#This Row],[Jours]]="W","Talon",Tableau1[[#This Row],[Colonne1]]="HP","Consommation normale",G4903="HC","Talon")</f>
        <v>#VALUE!</v>
      </c>
      <c r="E4903" s="1" t="e">
        <f>LEFT(Tableau1[[#This Row],[Données]],10)</f>
        <v>#VALUE!</v>
      </c>
      <c r="F4903" s="3" t="e">
        <f>RIGHT(Tableau1[[#This Row],[Données]],5)</f>
        <v>#VALUE!</v>
      </c>
      <c r="G4903" s="3" t="e" cm="1">
        <f t="array" ref="G49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04" spans="3:7">
      <c r="C4904" t="e">
        <f>IF(WEEKDAY(Tableau1[[#This Row],[Date]],11)&gt;5,"W","S")</f>
        <v>#VALUE!</v>
      </c>
      <c r="D4904" t="e" cm="1">
        <f t="array" ref="D4904">_xlfn.IFS(Tableau1[[#This Row],[Jours]]="W","Talon",Tableau1[[#This Row],[Colonne1]]="HP","Consommation normale",G4904="HC","Talon")</f>
        <v>#VALUE!</v>
      </c>
      <c r="E4904" s="1" t="e">
        <f>LEFT(Tableau1[[#This Row],[Données]],10)</f>
        <v>#VALUE!</v>
      </c>
      <c r="F4904" s="3" t="e">
        <f>RIGHT(Tableau1[[#This Row],[Données]],5)</f>
        <v>#VALUE!</v>
      </c>
      <c r="G4904" s="3" t="e" cm="1">
        <f t="array" ref="G49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05" spans="3:7">
      <c r="C4905" t="e">
        <f>IF(WEEKDAY(Tableau1[[#This Row],[Date]],11)&gt;5,"W","S")</f>
        <v>#VALUE!</v>
      </c>
      <c r="D4905" t="e" cm="1">
        <f t="array" ref="D4905">_xlfn.IFS(Tableau1[[#This Row],[Jours]]="W","Talon",Tableau1[[#This Row],[Colonne1]]="HP","Consommation normale",G4905="HC","Talon")</f>
        <v>#VALUE!</v>
      </c>
      <c r="E4905" s="1" t="e">
        <f>LEFT(Tableau1[[#This Row],[Données]],10)</f>
        <v>#VALUE!</v>
      </c>
      <c r="F4905" s="3" t="e">
        <f>RIGHT(Tableau1[[#This Row],[Données]],5)</f>
        <v>#VALUE!</v>
      </c>
      <c r="G4905" s="3" t="e" cm="1">
        <f t="array" ref="G49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06" spans="3:7">
      <c r="C4906" t="e">
        <f>IF(WEEKDAY(Tableau1[[#This Row],[Date]],11)&gt;5,"W","S")</f>
        <v>#VALUE!</v>
      </c>
      <c r="D4906" t="e" cm="1">
        <f t="array" ref="D4906">_xlfn.IFS(Tableau1[[#This Row],[Jours]]="W","Talon",Tableau1[[#This Row],[Colonne1]]="HP","Consommation normale",G4906="HC","Talon")</f>
        <v>#VALUE!</v>
      </c>
      <c r="E4906" s="1" t="e">
        <f>LEFT(Tableau1[[#This Row],[Données]],10)</f>
        <v>#VALUE!</v>
      </c>
      <c r="F4906" s="3" t="e">
        <f>RIGHT(Tableau1[[#This Row],[Données]],5)</f>
        <v>#VALUE!</v>
      </c>
      <c r="G4906" s="3" t="e" cm="1">
        <f t="array" ref="G49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07" spans="3:7">
      <c r="C4907" t="e">
        <f>IF(WEEKDAY(Tableau1[[#This Row],[Date]],11)&gt;5,"W","S")</f>
        <v>#VALUE!</v>
      </c>
      <c r="D4907" t="e" cm="1">
        <f t="array" ref="D4907">_xlfn.IFS(Tableau1[[#This Row],[Jours]]="W","Talon",Tableau1[[#This Row],[Colonne1]]="HP","Consommation normale",G4907="HC","Talon")</f>
        <v>#VALUE!</v>
      </c>
      <c r="E4907" s="1" t="e">
        <f>LEFT(Tableau1[[#This Row],[Données]],10)</f>
        <v>#VALUE!</v>
      </c>
      <c r="F4907" s="3" t="e">
        <f>RIGHT(Tableau1[[#This Row],[Données]],5)</f>
        <v>#VALUE!</v>
      </c>
      <c r="G4907" s="3" t="e" cm="1">
        <f t="array" ref="G49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08" spans="3:7">
      <c r="C4908" t="e">
        <f>IF(WEEKDAY(Tableau1[[#This Row],[Date]],11)&gt;5,"W","S")</f>
        <v>#VALUE!</v>
      </c>
      <c r="D4908" t="e" cm="1">
        <f t="array" ref="D4908">_xlfn.IFS(Tableau1[[#This Row],[Jours]]="W","Talon",Tableau1[[#This Row],[Colonne1]]="HP","Consommation normale",G4908="HC","Talon")</f>
        <v>#VALUE!</v>
      </c>
      <c r="E4908" s="1" t="e">
        <f>LEFT(Tableau1[[#This Row],[Données]],10)</f>
        <v>#VALUE!</v>
      </c>
      <c r="F4908" s="3" t="e">
        <f>RIGHT(Tableau1[[#This Row],[Données]],5)</f>
        <v>#VALUE!</v>
      </c>
      <c r="G4908" s="3" t="e" cm="1">
        <f t="array" ref="G49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09" spans="3:7">
      <c r="C4909" t="e">
        <f>IF(WEEKDAY(Tableau1[[#This Row],[Date]],11)&gt;5,"W","S")</f>
        <v>#VALUE!</v>
      </c>
      <c r="D4909" t="e" cm="1">
        <f t="array" ref="D4909">_xlfn.IFS(Tableau1[[#This Row],[Jours]]="W","Talon",Tableau1[[#This Row],[Colonne1]]="HP","Consommation normale",G4909="HC","Talon")</f>
        <v>#VALUE!</v>
      </c>
      <c r="E4909" s="1" t="e">
        <f>LEFT(Tableau1[[#This Row],[Données]],10)</f>
        <v>#VALUE!</v>
      </c>
      <c r="F4909" s="3" t="e">
        <f>RIGHT(Tableau1[[#This Row],[Données]],5)</f>
        <v>#VALUE!</v>
      </c>
      <c r="G4909" s="3" t="e" cm="1">
        <f t="array" ref="G49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10" spans="3:7">
      <c r="C4910" t="e">
        <f>IF(WEEKDAY(Tableau1[[#This Row],[Date]],11)&gt;5,"W","S")</f>
        <v>#VALUE!</v>
      </c>
      <c r="D4910" t="e" cm="1">
        <f t="array" ref="D4910">_xlfn.IFS(Tableau1[[#This Row],[Jours]]="W","Talon",Tableau1[[#This Row],[Colonne1]]="HP","Consommation normale",G4910="HC","Talon")</f>
        <v>#VALUE!</v>
      </c>
      <c r="E4910" s="1" t="e">
        <f>LEFT(Tableau1[[#This Row],[Données]],10)</f>
        <v>#VALUE!</v>
      </c>
      <c r="F4910" s="3" t="e">
        <f>RIGHT(Tableau1[[#This Row],[Données]],5)</f>
        <v>#VALUE!</v>
      </c>
      <c r="G4910" s="3" t="e" cm="1">
        <f t="array" ref="G49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11" spans="3:7">
      <c r="C4911" t="e">
        <f>IF(WEEKDAY(Tableau1[[#This Row],[Date]],11)&gt;5,"W","S")</f>
        <v>#VALUE!</v>
      </c>
      <c r="D4911" t="e" cm="1">
        <f t="array" ref="D4911">_xlfn.IFS(Tableau1[[#This Row],[Jours]]="W","Talon",Tableau1[[#This Row],[Colonne1]]="HP","Consommation normale",G4911="HC","Talon")</f>
        <v>#VALUE!</v>
      </c>
      <c r="E4911" s="1" t="e">
        <f>LEFT(Tableau1[[#This Row],[Données]],10)</f>
        <v>#VALUE!</v>
      </c>
      <c r="F4911" s="3" t="e">
        <f>RIGHT(Tableau1[[#This Row],[Données]],5)</f>
        <v>#VALUE!</v>
      </c>
      <c r="G4911" s="3" t="e" cm="1">
        <f t="array" ref="G49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12" spans="3:7">
      <c r="C4912" t="e">
        <f>IF(WEEKDAY(Tableau1[[#This Row],[Date]],11)&gt;5,"W","S")</f>
        <v>#VALUE!</v>
      </c>
      <c r="D4912" t="e" cm="1">
        <f t="array" ref="D4912">_xlfn.IFS(Tableau1[[#This Row],[Jours]]="W","Talon",Tableau1[[#This Row],[Colonne1]]="HP","Consommation normale",G4912="HC","Talon")</f>
        <v>#VALUE!</v>
      </c>
      <c r="E4912" s="1" t="e">
        <f>LEFT(Tableau1[[#This Row],[Données]],10)</f>
        <v>#VALUE!</v>
      </c>
      <c r="F4912" s="3" t="e">
        <f>RIGHT(Tableau1[[#This Row],[Données]],5)</f>
        <v>#VALUE!</v>
      </c>
      <c r="G4912" s="3" t="e" cm="1">
        <f t="array" ref="G49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13" spans="3:7">
      <c r="C4913" t="e">
        <f>IF(WEEKDAY(Tableau1[[#This Row],[Date]],11)&gt;5,"W","S")</f>
        <v>#VALUE!</v>
      </c>
      <c r="D4913" t="e" cm="1">
        <f t="array" ref="D4913">_xlfn.IFS(Tableau1[[#This Row],[Jours]]="W","Talon",Tableau1[[#This Row],[Colonne1]]="HP","Consommation normale",G4913="HC","Talon")</f>
        <v>#VALUE!</v>
      </c>
      <c r="E4913" s="1" t="e">
        <f>LEFT(Tableau1[[#This Row],[Données]],10)</f>
        <v>#VALUE!</v>
      </c>
      <c r="F4913" s="3" t="e">
        <f>RIGHT(Tableau1[[#This Row],[Données]],5)</f>
        <v>#VALUE!</v>
      </c>
      <c r="G4913" s="3" t="e" cm="1">
        <f t="array" ref="G49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14" spans="3:7">
      <c r="C4914" t="e">
        <f>IF(WEEKDAY(Tableau1[[#This Row],[Date]],11)&gt;5,"W","S")</f>
        <v>#VALUE!</v>
      </c>
      <c r="D4914" t="e" cm="1">
        <f t="array" ref="D4914">_xlfn.IFS(Tableau1[[#This Row],[Jours]]="W","Talon",Tableau1[[#This Row],[Colonne1]]="HP","Consommation normale",G4914="HC","Talon")</f>
        <v>#VALUE!</v>
      </c>
      <c r="E4914" s="1" t="e">
        <f>LEFT(Tableau1[[#This Row],[Données]],10)</f>
        <v>#VALUE!</v>
      </c>
      <c r="F4914" s="3" t="e">
        <f>RIGHT(Tableau1[[#This Row],[Données]],5)</f>
        <v>#VALUE!</v>
      </c>
      <c r="G4914" s="3" t="e" cm="1">
        <f t="array" ref="G49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15" spans="3:7">
      <c r="C4915" t="e">
        <f>IF(WEEKDAY(Tableau1[[#This Row],[Date]],11)&gt;5,"W","S")</f>
        <v>#VALUE!</v>
      </c>
      <c r="D4915" t="e" cm="1">
        <f t="array" ref="D4915">_xlfn.IFS(Tableau1[[#This Row],[Jours]]="W","Talon",Tableau1[[#This Row],[Colonne1]]="HP","Consommation normale",G4915="HC","Talon")</f>
        <v>#VALUE!</v>
      </c>
      <c r="E4915" s="1" t="e">
        <f>LEFT(Tableau1[[#This Row],[Données]],10)</f>
        <v>#VALUE!</v>
      </c>
      <c r="F4915" s="3" t="e">
        <f>RIGHT(Tableau1[[#This Row],[Données]],5)</f>
        <v>#VALUE!</v>
      </c>
      <c r="G4915" s="3" t="e" cm="1">
        <f t="array" ref="G49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16" spans="3:7">
      <c r="C4916" t="e">
        <f>IF(WEEKDAY(Tableau1[[#This Row],[Date]],11)&gt;5,"W","S")</f>
        <v>#VALUE!</v>
      </c>
      <c r="D4916" t="e" cm="1">
        <f t="array" ref="D4916">_xlfn.IFS(Tableau1[[#This Row],[Jours]]="W","Talon",Tableau1[[#This Row],[Colonne1]]="HP","Consommation normale",G4916="HC","Talon")</f>
        <v>#VALUE!</v>
      </c>
      <c r="E4916" s="1" t="e">
        <f>LEFT(Tableau1[[#This Row],[Données]],10)</f>
        <v>#VALUE!</v>
      </c>
      <c r="F4916" s="3" t="e">
        <f>RIGHT(Tableau1[[#This Row],[Données]],5)</f>
        <v>#VALUE!</v>
      </c>
      <c r="G4916" s="3" t="e" cm="1">
        <f t="array" ref="G49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17" spans="3:7">
      <c r="C4917" t="e">
        <f>IF(WEEKDAY(Tableau1[[#This Row],[Date]],11)&gt;5,"W","S")</f>
        <v>#VALUE!</v>
      </c>
      <c r="D4917" t="e" cm="1">
        <f t="array" ref="D4917">_xlfn.IFS(Tableau1[[#This Row],[Jours]]="W","Talon",Tableau1[[#This Row],[Colonne1]]="HP","Consommation normale",G4917="HC","Talon")</f>
        <v>#VALUE!</v>
      </c>
      <c r="E4917" s="1" t="e">
        <f>LEFT(Tableau1[[#This Row],[Données]],10)</f>
        <v>#VALUE!</v>
      </c>
      <c r="F4917" s="3" t="e">
        <f>RIGHT(Tableau1[[#This Row],[Données]],5)</f>
        <v>#VALUE!</v>
      </c>
      <c r="G4917" s="3" t="e" cm="1">
        <f t="array" ref="G49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18" spans="3:7">
      <c r="C4918" t="e">
        <f>IF(WEEKDAY(Tableau1[[#This Row],[Date]],11)&gt;5,"W","S")</f>
        <v>#VALUE!</v>
      </c>
      <c r="D4918" t="e" cm="1">
        <f t="array" ref="D4918">_xlfn.IFS(Tableau1[[#This Row],[Jours]]="W","Talon",Tableau1[[#This Row],[Colonne1]]="HP","Consommation normale",G4918="HC","Talon")</f>
        <v>#VALUE!</v>
      </c>
      <c r="E4918" s="1" t="e">
        <f>LEFT(Tableau1[[#This Row],[Données]],10)</f>
        <v>#VALUE!</v>
      </c>
      <c r="F4918" s="3" t="e">
        <f>RIGHT(Tableau1[[#This Row],[Données]],5)</f>
        <v>#VALUE!</v>
      </c>
      <c r="G4918" s="3" t="e" cm="1">
        <f t="array" ref="G49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19" spans="3:7">
      <c r="C4919" t="e">
        <f>IF(WEEKDAY(Tableau1[[#This Row],[Date]],11)&gt;5,"W","S")</f>
        <v>#VALUE!</v>
      </c>
      <c r="D4919" t="e" cm="1">
        <f t="array" ref="D4919">_xlfn.IFS(Tableau1[[#This Row],[Jours]]="W","Talon",Tableau1[[#This Row],[Colonne1]]="HP","Consommation normale",G4919="HC","Talon")</f>
        <v>#VALUE!</v>
      </c>
      <c r="E4919" s="1" t="e">
        <f>LEFT(Tableau1[[#This Row],[Données]],10)</f>
        <v>#VALUE!</v>
      </c>
      <c r="F4919" s="3" t="e">
        <f>RIGHT(Tableau1[[#This Row],[Données]],5)</f>
        <v>#VALUE!</v>
      </c>
      <c r="G4919" s="3" t="e" cm="1">
        <f t="array" ref="G49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20" spans="3:7">
      <c r="C4920" t="e">
        <f>IF(WEEKDAY(Tableau1[[#This Row],[Date]],11)&gt;5,"W","S")</f>
        <v>#VALUE!</v>
      </c>
      <c r="D4920" t="e" cm="1">
        <f t="array" ref="D4920">_xlfn.IFS(Tableau1[[#This Row],[Jours]]="W","Talon",Tableau1[[#This Row],[Colonne1]]="HP","Consommation normale",G4920="HC","Talon")</f>
        <v>#VALUE!</v>
      </c>
      <c r="E4920" s="1" t="e">
        <f>LEFT(Tableau1[[#This Row],[Données]],10)</f>
        <v>#VALUE!</v>
      </c>
      <c r="F4920" s="3" t="e">
        <f>RIGHT(Tableau1[[#This Row],[Données]],5)</f>
        <v>#VALUE!</v>
      </c>
      <c r="G4920" s="3" t="e" cm="1">
        <f t="array" ref="G49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21" spans="3:7">
      <c r="C4921" t="e">
        <f>IF(WEEKDAY(Tableau1[[#This Row],[Données]],11)&gt;6,"W","S")</f>
        <v>#VALUE!</v>
      </c>
      <c r="D4921" t="e" cm="1">
        <f t="array" ref="D4921">_xlfn.IFS(Tableau1[[#This Row],[Jours]]="W","Talon",Tableau1[[#This Row],[Colonne1]]="HP","Consommation normale",G4921="HC","Talon")</f>
        <v>#VALUE!</v>
      </c>
      <c r="E4921" s="1" t="e">
        <f>LEFT(Tableau1[[#This Row],[Données]],10)</f>
        <v>#VALUE!</v>
      </c>
      <c r="F4921" s="3" t="e">
        <f>RIGHT(Tableau1[[#This Row],[Données]],5)</f>
        <v>#VALUE!</v>
      </c>
      <c r="G4921" s="3" t="e" cm="1">
        <f t="array" ref="G49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22" spans="3:7">
      <c r="C4922" t="e">
        <f>IF(WEEKDAY(Tableau1[[#This Row],[Date]],11)&gt;5,"W","S")</f>
        <v>#VALUE!</v>
      </c>
      <c r="D4922" t="e" cm="1">
        <f t="array" ref="D4922">_xlfn.IFS(Tableau1[[#This Row],[Jours]]="W","Talon",Tableau1[[#This Row],[Colonne1]]="HP","Consommation normale",G4922="HC","Talon")</f>
        <v>#VALUE!</v>
      </c>
      <c r="E4922" s="1" t="e">
        <f>LEFT(Tableau1[[#This Row],[Données]],10)</f>
        <v>#VALUE!</v>
      </c>
      <c r="F4922" s="3" t="e">
        <f>RIGHT(Tableau1[[#This Row],[Données]],5)</f>
        <v>#VALUE!</v>
      </c>
      <c r="G4922" s="3" t="e" cm="1">
        <f t="array" ref="G49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23" spans="3:7">
      <c r="C4923" t="e">
        <f>IF(WEEKDAY(Tableau1[[#This Row],[Date]],11)&gt;5,"W","S")</f>
        <v>#VALUE!</v>
      </c>
      <c r="D4923" t="e" cm="1">
        <f t="array" ref="D4923">_xlfn.IFS(Tableau1[[#This Row],[Jours]]="W","Talon",Tableau1[[#This Row],[Colonne1]]="HP","Consommation normale",G4923="HC","Talon")</f>
        <v>#VALUE!</v>
      </c>
      <c r="E4923" s="1" t="e">
        <f>LEFT(Tableau1[[#This Row],[Données]],10)</f>
        <v>#VALUE!</v>
      </c>
      <c r="F4923" s="3" t="e">
        <f>RIGHT(Tableau1[[#This Row],[Données]],5)</f>
        <v>#VALUE!</v>
      </c>
      <c r="G4923" s="3" t="e" cm="1">
        <f t="array" ref="G49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24" spans="3:7">
      <c r="C4924" t="e">
        <f>IF(WEEKDAY(Tableau1[[#This Row],[Date]],11)&gt;5,"W","S")</f>
        <v>#VALUE!</v>
      </c>
      <c r="D4924" t="e" cm="1">
        <f t="array" ref="D4924">_xlfn.IFS(Tableau1[[#This Row],[Jours]]="W","Talon",Tableau1[[#This Row],[Colonne1]]="HP","Consommation normale",G4924="HC","Talon")</f>
        <v>#VALUE!</v>
      </c>
      <c r="E4924" s="1" t="e">
        <f>LEFT(Tableau1[[#This Row],[Données]],10)</f>
        <v>#VALUE!</v>
      </c>
      <c r="F4924" s="3" t="e">
        <f>RIGHT(Tableau1[[#This Row],[Données]],5)</f>
        <v>#VALUE!</v>
      </c>
      <c r="G4924" s="3" t="e" cm="1">
        <f t="array" ref="G49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25" spans="3:7">
      <c r="C4925" t="e">
        <f>IF(WEEKDAY(Tableau1[[#This Row],[Date]],11)&gt;5,"W","S")</f>
        <v>#VALUE!</v>
      </c>
      <c r="D4925" t="e" cm="1">
        <f t="array" ref="D4925">_xlfn.IFS(Tableau1[[#This Row],[Jours]]="W","Talon",Tableau1[[#This Row],[Colonne1]]="HP","Consommation normale",G4925="HC","Talon")</f>
        <v>#VALUE!</v>
      </c>
      <c r="E4925" s="1" t="e">
        <f>LEFT(Tableau1[[#This Row],[Données]],10)</f>
        <v>#VALUE!</v>
      </c>
      <c r="F4925" s="3" t="e">
        <f>RIGHT(Tableau1[[#This Row],[Données]],5)</f>
        <v>#VALUE!</v>
      </c>
      <c r="G4925" s="3" t="e" cm="1">
        <f t="array" ref="G49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26" spans="3:7">
      <c r="C4926" t="e">
        <f>IF(WEEKDAY(Tableau1[[#This Row],[Date]],11)&gt;5,"W","S")</f>
        <v>#VALUE!</v>
      </c>
      <c r="D4926" t="e" cm="1">
        <f t="array" ref="D4926">_xlfn.IFS(Tableau1[[#This Row],[Jours]]="W","Talon",Tableau1[[#This Row],[Colonne1]]="HP","Consommation normale",G4926="HC","Talon")</f>
        <v>#VALUE!</v>
      </c>
      <c r="E4926" s="1" t="e">
        <f>LEFT(Tableau1[[#This Row],[Données]],10)</f>
        <v>#VALUE!</v>
      </c>
      <c r="F4926" s="3" t="e">
        <f>RIGHT(Tableau1[[#This Row],[Données]],5)</f>
        <v>#VALUE!</v>
      </c>
      <c r="G4926" s="3" t="e" cm="1">
        <f t="array" ref="G49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27" spans="3:7">
      <c r="C4927" t="e">
        <f>IF(WEEKDAY(Tableau1[[#This Row],[Date]],11)&gt;5,"W","S")</f>
        <v>#VALUE!</v>
      </c>
      <c r="D4927" t="e" cm="1">
        <f t="array" ref="D4927">_xlfn.IFS(Tableau1[[#This Row],[Jours]]="W","Talon",Tableau1[[#This Row],[Colonne1]]="HP","Consommation normale",G4927="HC","Talon")</f>
        <v>#VALUE!</v>
      </c>
      <c r="E4927" s="1" t="e">
        <f>LEFT(Tableau1[[#This Row],[Données]],10)</f>
        <v>#VALUE!</v>
      </c>
      <c r="F4927" s="3" t="e">
        <f>RIGHT(Tableau1[[#This Row],[Données]],5)</f>
        <v>#VALUE!</v>
      </c>
      <c r="G4927" s="3" t="e" cm="1">
        <f t="array" ref="G49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28" spans="3:7">
      <c r="C4928" t="e">
        <f>IF(WEEKDAY(Tableau1[[#This Row],[Date]],11)&gt;5,"W","S")</f>
        <v>#VALUE!</v>
      </c>
      <c r="D4928" t="e" cm="1">
        <f t="array" ref="D4928">_xlfn.IFS(Tableau1[[#This Row],[Jours]]="W","Talon",Tableau1[[#This Row],[Colonne1]]="HP","Consommation normale",G4928="HC","Talon")</f>
        <v>#VALUE!</v>
      </c>
      <c r="E4928" s="1" t="e">
        <f>LEFT(Tableau1[[#This Row],[Données]],10)</f>
        <v>#VALUE!</v>
      </c>
      <c r="F4928" s="3" t="e">
        <f>RIGHT(Tableau1[[#This Row],[Données]],5)</f>
        <v>#VALUE!</v>
      </c>
      <c r="G4928" s="3" t="e" cm="1">
        <f t="array" ref="G49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29" spans="3:7">
      <c r="C4929" t="e">
        <f>IF(WEEKDAY(Tableau1[[#This Row],[Date]],11)&gt;5,"W","S")</f>
        <v>#VALUE!</v>
      </c>
      <c r="D4929" t="e" cm="1">
        <f t="array" ref="D4929">_xlfn.IFS(Tableau1[[#This Row],[Jours]]="W","Talon",Tableau1[[#This Row],[Colonne1]]="HP","Consommation normale",G4929="HC","Talon")</f>
        <v>#VALUE!</v>
      </c>
      <c r="E4929" s="1" t="e">
        <f>LEFT(Tableau1[[#This Row],[Données]],10)</f>
        <v>#VALUE!</v>
      </c>
      <c r="F4929" s="3" t="e">
        <f>RIGHT(Tableau1[[#This Row],[Données]],5)</f>
        <v>#VALUE!</v>
      </c>
      <c r="G4929" s="3" t="e" cm="1">
        <f t="array" ref="G49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30" spans="3:7">
      <c r="C4930" t="e">
        <f>IF(WEEKDAY(Tableau1[[#This Row],[Date]],11)&gt;5,"W","S")</f>
        <v>#VALUE!</v>
      </c>
      <c r="D4930" t="e" cm="1">
        <f t="array" ref="D4930">_xlfn.IFS(Tableau1[[#This Row],[Jours]]="W","Talon",Tableau1[[#This Row],[Colonne1]]="HP","Consommation normale",G4930="HC","Talon")</f>
        <v>#VALUE!</v>
      </c>
      <c r="E4930" s="1" t="e">
        <f>LEFT(Tableau1[[#This Row],[Données]],10)</f>
        <v>#VALUE!</v>
      </c>
      <c r="F4930" s="3" t="e">
        <f>RIGHT(Tableau1[[#This Row],[Données]],5)</f>
        <v>#VALUE!</v>
      </c>
      <c r="G4930" s="3" t="e" cm="1">
        <f t="array" ref="G49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31" spans="3:7">
      <c r="C4931" t="e">
        <f>IF(WEEKDAY(Tableau1[[#This Row],[Date]],11)&gt;5,"W","S")</f>
        <v>#VALUE!</v>
      </c>
      <c r="D4931" t="e" cm="1">
        <f t="array" ref="D4931">_xlfn.IFS(Tableau1[[#This Row],[Jours]]="W","Talon",Tableau1[[#This Row],[Colonne1]]="HP","Consommation normale",G4931="HC","Talon")</f>
        <v>#VALUE!</v>
      </c>
      <c r="E4931" s="1" t="e">
        <f>LEFT(Tableau1[[#This Row],[Données]],10)</f>
        <v>#VALUE!</v>
      </c>
      <c r="F4931" s="3" t="e">
        <f>RIGHT(Tableau1[[#This Row],[Données]],5)</f>
        <v>#VALUE!</v>
      </c>
      <c r="G4931" s="3" t="e" cm="1">
        <f t="array" ref="G49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32" spans="3:7">
      <c r="C4932" t="e">
        <f>IF(WEEKDAY(Tableau1[[#This Row],[Date]],11)&gt;5,"W","S")</f>
        <v>#VALUE!</v>
      </c>
      <c r="D4932" t="e" cm="1">
        <f t="array" ref="D4932">_xlfn.IFS(Tableau1[[#This Row],[Jours]]="W","Talon",Tableau1[[#This Row],[Colonne1]]="HP","Consommation normale",G4932="HC","Talon")</f>
        <v>#VALUE!</v>
      </c>
      <c r="E4932" s="1" t="e">
        <f>LEFT(Tableau1[[#This Row],[Données]],10)</f>
        <v>#VALUE!</v>
      </c>
      <c r="F4932" s="3" t="e">
        <f>RIGHT(Tableau1[[#This Row],[Données]],5)</f>
        <v>#VALUE!</v>
      </c>
      <c r="G4932" s="3" t="e" cm="1">
        <f t="array" ref="G49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33" spans="3:7">
      <c r="C4933" t="e">
        <f>IF(WEEKDAY(Tableau1[[#This Row],[Date]],11)&gt;5,"W","S")</f>
        <v>#VALUE!</v>
      </c>
      <c r="D4933" t="e" cm="1">
        <f t="array" ref="D4933">_xlfn.IFS(Tableau1[[#This Row],[Jours]]="W","Talon",Tableau1[[#This Row],[Colonne1]]="HP","Consommation normale",G4933="HC","Talon")</f>
        <v>#VALUE!</v>
      </c>
      <c r="E4933" s="1" t="e">
        <f>LEFT(Tableau1[[#This Row],[Données]],10)</f>
        <v>#VALUE!</v>
      </c>
      <c r="F4933" s="3" t="e">
        <f>RIGHT(Tableau1[[#This Row],[Données]],5)</f>
        <v>#VALUE!</v>
      </c>
      <c r="G4933" s="3" t="e" cm="1">
        <f t="array" ref="G49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34" spans="3:7">
      <c r="C4934" t="e">
        <f>IF(WEEKDAY(Tableau1[[#This Row],[Date]],11)&gt;5,"W","S")</f>
        <v>#VALUE!</v>
      </c>
      <c r="D4934" t="e" cm="1">
        <f t="array" ref="D4934">_xlfn.IFS(Tableau1[[#This Row],[Jours]]="W","Talon",Tableau1[[#This Row],[Colonne1]]="HP","Consommation normale",G4934="HC","Talon")</f>
        <v>#VALUE!</v>
      </c>
      <c r="E4934" s="1" t="e">
        <f>LEFT(Tableau1[[#This Row],[Données]],10)</f>
        <v>#VALUE!</v>
      </c>
      <c r="F4934" s="3" t="e">
        <f>RIGHT(Tableau1[[#This Row],[Données]],5)</f>
        <v>#VALUE!</v>
      </c>
      <c r="G4934" s="3" t="e" cm="1">
        <f t="array" ref="G49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35" spans="3:7">
      <c r="C4935" t="e">
        <f>IF(WEEKDAY(Tableau1[[#This Row],[Date]],11)&gt;5,"W","S")</f>
        <v>#VALUE!</v>
      </c>
      <c r="D4935" t="e" cm="1">
        <f t="array" ref="D4935">_xlfn.IFS(Tableau1[[#This Row],[Jours]]="W","Talon",Tableau1[[#This Row],[Colonne1]]="HP","Consommation normale",G4935="HC","Talon")</f>
        <v>#VALUE!</v>
      </c>
      <c r="E4935" s="1" t="e">
        <f>LEFT(Tableau1[[#This Row],[Données]],10)</f>
        <v>#VALUE!</v>
      </c>
      <c r="F4935" s="3" t="e">
        <f>RIGHT(Tableau1[[#This Row],[Données]],5)</f>
        <v>#VALUE!</v>
      </c>
      <c r="G4935" s="3" t="e" cm="1">
        <f t="array" ref="G49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36" spans="3:7">
      <c r="C4936" t="e">
        <f>IF(WEEKDAY(Tableau1[[#This Row],[Date]],11)&gt;5,"W","S")</f>
        <v>#VALUE!</v>
      </c>
      <c r="D4936" t="e" cm="1">
        <f t="array" ref="D4936">_xlfn.IFS(Tableau1[[#This Row],[Jours]]="W","Talon",Tableau1[[#This Row],[Colonne1]]="HP","Consommation normale",G4936="HC","Talon")</f>
        <v>#VALUE!</v>
      </c>
      <c r="E4936" s="1" t="e">
        <f>LEFT(Tableau1[[#This Row],[Données]],10)</f>
        <v>#VALUE!</v>
      </c>
      <c r="F4936" s="3" t="e">
        <f>RIGHT(Tableau1[[#This Row],[Données]],5)</f>
        <v>#VALUE!</v>
      </c>
      <c r="G4936" s="3" t="e" cm="1">
        <f t="array" ref="G49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37" spans="3:7">
      <c r="C4937" t="e">
        <f>IF(WEEKDAY(Tableau1[[#This Row],[Date]],11)&gt;5,"W","S")</f>
        <v>#VALUE!</v>
      </c>
      <c r="D4937" t="e" cm="1">
        <f t="array" ref="D4937">_xlfn.IFS(Tableau1[[#This Row],[Jours]]="W","Talon",Tableau1[[#This Row],[Colonne1]]="HP","Consommation normale",G4937="HC","Talon")</f>
        <v>#VALUE!</v>
      </c>
      <c r="E4937" s="1" t="e">
        <f>LEFT(Tableau1[[#This Row],[Données]],10)</f>
        <v>#VALUE!</v>
      </c>
      <c r="F4937" s="3" t="e">
        <f>RIGHT(Tableau1[[#This Row],[Données]],5)</f>
        <v>#VALUE!</v>
      </c>
      <c r="G4937" s="3" t="e" cm="1">
        <f t="array" ref="G49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38" spans="3:7">
      <c r="C4938" t="e">
        <f>IF(WEEKDAY(Tableau1[[#This Row],[Date]],11)&gt;5,"W","S")</f>
        <v>#VALUE!</v>
      </c>
      <c r="D4938" t="e" cm="1">
        <f t="array" ref="D4938">_xlfn.IFS(Tableau1[[#This Row],[Jours]]="W","Talon",Tableau1[[#This Row],[Colonne1]]="HP","Consommation normale",G4938="HC","Talon")</f>
        <v>#VALUE!</v>
      </c>
      <c r="E4938" s="1" t="e">
        <f>LEFT(Tableau1[[#This Row],[Données]],10)</f>
        <v>#VALUE!</v>
      </c>
      <c r="F4938" s="3" t="e">
        <f>RIGHT(Tableau1[[#This Row],[Données]],5)</f>
        <v>#VALUE!</v>
      </c>
      <c r="G4938" s="3" t="e" cm="1">
        <f t="array" ref="G49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39" spans="3:7">
      <c r="C4939" t="e">
        <f>IF(WEEKDAY(Tableau1[[#This Row],[Date]],11)&gt;5,"W","S")</f>
        <v>#VALUE!</v>
      </c>
      <c r="D4939" t="e" cm="1">
        <f t="array" ref="D4939">_xlfn.IFS(Tableau1[[#This Row],[Jours]]="W","Talon",Tableau1[[#This Row],[Colonne1]]="HP","Consommation normale",G4939="HC","Talon")</f>
        <v>#VALUE!</v>
      </c>
      <c r="E4939" s="1" t="e">
        <f>LEFT(Tableau1[[#This Row],[Données]],10)</f>
        <v>#VALUE!</v>
      </c>
      <c r="F4939" s="3" t="e">
        <f>RIGHT(Tableau1[[#This Row],[Données]],5)</f>
        <v>#VALUE!</v>
      </c>
      <c r="G4939" s="3" t="e" cm="1">
        <f t="array" ref="G49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40" spans="3:7">
      <c r="C4940" t="e">
        <f>IF(WEEKDAY(Tableau1[[#This Row],[Date]],11)&gt;5,"W","S")</f>
        <v>#VALUE!</v>
      </c>
      <c r="D4940" t="e" cm="1">
        <f t="array" ref="D4940">_xlfn.IFS(Tableau1[[#This Row],[Jours]]="W","Talon",Tableau1[[#This Row],[Colonne1]]="HP","Consommation normale",G4940="HC","Talon")</f>
        <v>#VALUE!</v>
      </c>
      <c r="E4940" s="1" t="e">
        <f>LEFT(Tableau1[[#This Row],[Données]],10)</f>
        <v>#VALUE!</v>
      </c>
      <c r="F4940" s="3" t="e">
        <f>RIGHT(Tableau1[[#This Row],[Données]],5)</f>
        <v>#VALUE!</v>
      </c>
      <c r="G4940" s="3" t="e" cm="1">
        <f t="array" ref="G49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41" spans="3:7">
      <c r="C4941" t="e">
        <f>IF(WEEKDAY(Tableau1[[#This Row],[Date]],11)&gt;5,"W","S")</f>
        <v>#VALUE!</v>
      </c>
      <c r="D4941" t="e" cm="1">
        <f t="array" ref="D4941">_xlfn.IFS(Tableau1[[#This Row],[Jours]]="W","Talon",Tableau1[[#This Row],[Colonne1]]="HP","Consommation normale",G4941="HC","Talon")</f>
        <v>#VALUE!</v>
      </c>
      <c r="E4941" s="1" t="e">
        <f>LEFT(Tableau1[[#This Row],[Données]],10)</f>
        <v>#VALUE!</v>
      </c>
      <c r="F4941" s="3" t="e">
        <f>RIGHT(Tableau1[[#This Row],[Données]],5)</f>
        <v>#VALUE!</v>
      </c>
      <c r="G4941" s="3" t="e" cm="1">
        <f t="array" ref="G49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42" spans="3:7">
      <c r="C4942" t="e">
        <f>IF(WEEKDAY(Tableau1[[#This Row],[Date]],11)&gt;5,"W","S")</f>
        <v>#VALUE!</v>
      </c>
      <c r="D4942" t="e" cm="1">
        <f t="array" ref="D4942">_xlfn.IFS(Tableau1[[#This Row],[Jours]]="W","Talon",Tableau1[[#This Row],[Colonne1]]="HP","Consommation normale",G4942="HC","Talon")</f>
        <v>#VALUE!</v>
      </c>
      <c r="E4942" s="1" t="e">
        <f>LEFT(Tableau1[[#This Row],[Données]],10)</f>
        <v>#VALUE!</v>
      </c>
      <c r="F4942" s="3" t="e">
        <f>RIGHT(Tableau1[[#This Row],[Données]],5)</f>
        <v>#VALUE!</v>
      </c>
      <c r="G4942" s="3" t="e" cm="1">
        <f t="array" ref="G49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43" spans="3:7">
      <c r="C4943" t="e">
        <f>IF(WEEKDAY(Tableau1[[#This Row],[Date]],11)&gt;5,"W","S")</f>
        <v>#VALUE!</v>
      </c>
      <c r="D4943" t="e" cm="1">
        <f t="array" ref="D4943">_xlfn.IFS(Tableau1[[#This Row],[Jours]]="W","Talon",Tableau1[[#This Row],[Colonne1]]="HP","Consommation normale",G4943="HC","Talon")</f>
        <v>#VALUE!</v>
      </c>
      <c r="E4943" s="1" t="e">
        <f>LEFT(Tableau1[[#This Row],[Données]],10)</f>
        <v>#VALUE!</v>
      </c>
      <c r="F4943" s="3" t="e">
        <f>RIGHT(Tableau1[[#This Row],[Données]],5)</f>
        <v>#VALUE!</v>
      </c>
      <c r="G4943" s="3" t="e" cm="1">
        <f t="array" ref="G49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44" spans="3:7">
      <c r="C4944" t="e">
        <f>IF(WEEKDAY(Tableau1[[#This Row],[Date]],11)&gt;5,"W","S")</f>
        <v>#VALUE!</v>
      </c>
      <c r="D4944" t="e" cm="1">
        <f t="array" ref="D4944">_xlfn.IFS(Tableau1[[#This Row],[Jours]]="W","Talon",Tableau1[[#This Row],[Colonne1]]="HP","Consommation normale",G4944="HC","Talon")</f>
        <v>#VALUE!</v>
      </c>
      <c r="E4944" s="1" t="e">
        <f>LEFT(Tableau1[[#This Row],[Données]],10)</f>
        <v>#VALUE!</v>
      </c>
      <c r="F4944" s="3" t="e">
        <f>RIGHT(Tableau1[[#This Row],[Données]],5)</f>
        <v>#VALUE!</v>
      </c>
      <c r="G4944" s="3" t="e" cm="1">
        <f t="array" ref="G49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45" spans="3:7">
      <c r="C4945" t="e">
        <f>IF(WEEKDAY(Tableau1[[#This Row],[Date]],11)&gt;5,"W","S")</f>
        <v>#VALUE!</v>
      </c>
      <c r="D4945" t="e" cm="1">
        <f t="array" ref="D4945">_xlfn.IFS(Tableau1[[#This Row],[Jours]]="W","Talon",Tableau1[[#This Row],[Colonne1]]="HP","Consommation normale",G4945="HC","Talon")</f>
        <v>#VALUE!</v>
      </c>
      <c r="E4945" s="1" t="e">
        <f>LEFT(Tableau1[[#This Row],[Données]],10)</f>
        <v>#VALUE!</v>
      </c>
      <c r="F4945" s="3" t="e">
        <f>RIGHT(Tableau1[[#This Row],[Données]],5)</f>
        <v>#VALUE!</v>
      </c>
      <c r="G4945" s="3" t="e" cm="1">
        <f t="array" ref="G49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46" spans="3:7">
      <c r="C4946" t="e">
        <f>IF(WEEKDAY(Tableau1[[#This Row],[Date]],11)&gt;5,"W","S")</f>
        <v>#VALUE!</v>
      </c>
      <c r="D4946" t="e" cm="1">
        <f t="array" ref="D4946">_xlfn.IFS(Tableau1[[#This Row],[Jours]]="W","Talon",Tableau1[[#This Row],[Colonne1]]="HP","Consommation normale",G4946="HC","Talon")</f>
        <v>#VALUE!</v>
      </c>
      <c r="E4946" s="1" t="e">
        <f>LEFT(Tableau1[[#This Row],[Données]],10)</f>
        <v>#VALUE!</v>
      </c>
      <c r="F4946" s="3" t="e">
        <f>RIGHT(Tableau1[[#This Row],[Données]],5)</f>
        <v>#VALUE!</v>
      </c>
      <c r="G4946" s="3" t="e" cm="1">
        <f t="array" ref="G49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47" spans="3:7">
      <c r="C4947" t="e">
        <f>IF(WEEKDAY(Tableau1[[#This Row],[Date]],11)&gt;5,"W","S")</f>
        <v>#VALUE!</v>
      </c>
      <c r="D4947" t="e" cm="1">
        <f t="array" ref="D4947">_xlfn.IFS(Tableau1[[#This Row],[Jours]]="W","Talon",Tableau1[[#This Row],[Colonne1]]="HP","Consommation normale",G4947="HC","Talon")</f>
        <v>#VALUE!</v>
      </c>
      <c r="E4947" s="1" t="e">
        <f>LEFT(Tableau1[[#This Row],[Données]],10)</f>
        <v>#VALUE!</v>
      </c>
      <c r="F4947" s="3" t="e">
        <f>RIGHT(Tableau1[[#This Row],[Données]],5)</f>
        <v>#VALUE!</v>
      </c>
      <c r="G4947" s="3" t="e" cm="1">
        <f t="array" ref="G49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48" spans="3:7">
      <c r="C4948" t="e">
        <f>IF(WEEKDAY(Tableau1[[#This Row],[Date]],11)&gt;5,"W","S")</f>
        <v>#VALUE!</v>
      </c>
      <c r="D4948" t="e" cm="1">
        <f t="array" ref="D4948">_xlfn.IFS(Tableau1[[#This Row],[Jours]]="W","Talon",Tableau1[[#This Row],[Colonne1]]="HP","Consommation normale",G4948="HC","Talon")</f>
        <v>#VALUE!</v>
      </c>
      <c r="E4948" s="1" t="e">
        <f>LEFT(Tableau1[[#This Row],[Données]],10)</f>
        <v>#VALUE!</v>
      </c>
      <c r="F4948" s="3" t="e">
        <f>RIGHT(Tableau1[[#This Row],[Données]],5)</f>
        <v>#VALUE!</v>
      </c>
      <c r="G4948" s="3" t="e" cm="1">
        <f t="array" ref="G49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49" spans="3:7">
      <c r="C4949" t="e">
        <f>IF(WEEKDAY(Tableau1[[#This Row],[Date]],11)&gt;5,"W","S")</f>
        <v>#VALUE!</v>
      </c>
      <c r="D4949" t="e" cm="1">
        <f t="array" ref="D4949">_xlfn.IFS(Tableau1[[#This Row],[Jours]]="W","Talon",Tableau1[[#This Row],[Colonne1]]="HP","Consommation normale",G4949="HC","Talon")</f>
        <v>#VALUE!</v>
      </c>
      <c r="E4949" s="1" t="e">
        <f>LEFT(Tableau1[[#This Row],[Données]],10)</f>
        <v>#VALUE!</v>
      </c>
      <c r="F4949" s="3" t="e">
        <f>RIGHT(Tableau1[[#This Row],[Données]],5)</f>
        <v>#VALUE!</v>
      </c>
      <c r="G4949" s="3" t="e" cm="1">
        <f t="array" ref="G49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50" spans="3:7">
      <c r="C4950" t="e">
        <f>IF(WEEKDAY(Tableau1[[#This Row],[Date]],11)&gt;5,"W","S")</f>
        <v>#VALUE!</v>
      </c>
      <c r="D4950" t="e" cm="1">
        <f t="array" ref="D4950">_xlfn.IFS(Tableau1[[#This Row],[Jours]]="W","Talon",Tableau1[[#This Row],[Colonne1]]="HP","Consommation normale",G4950="HC","Talon")</f>
        <v>#VALUE!</v>
      </c>
      <c r="E4950" s="1" t="e">
        <f>LEFT(Tableau1[[#This Row],[Données]],10)</f>
        <v>#VALUE!</v>
      </c>
      <c r="F4950" s="3" t="e">
        <f>RIGHT(Tableau1[[#This Row],[Données]],5)</f>
        <v>#VALUE!</v>
      </c>
      <c r="G4950" s="3" t="e" cm="1">
        <f t="array" ref="G49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51" spans="3:7">
      <c r="C4951" t="e">
        <f>IF(WEEKDAY(Tableau1[[#This Row],[Date]],11)&gt;5,"W","S")</f>
        <v>#VALUE!</v>
      </c>
      <c r="D4951" t="e" cm="1">
        <f t="array" ref="D4951">_xlfn.IFS(Tableau1[[#This Row],[Jours]]="W","Talon",Tableau1[[#This Row],[Colonne1]]="HP","Consommation normale",G4951="HC","Talon")</f>
        <v>#VALUE!</v>
      </c>
      <c r="E4951" s="1" t="e">
        <f>LEFT(Tableau1[[#This Row],[Données]],10)</f>
        <v>#VALUE!</v>
      </c>
      <c r="F4951" s="3" t="e">
        <f>RIGHT(Tableau1[[#This Row],[Données]],5)</f>
        <v>#VALUE!</v>
      </c>
      <c r="G4951" s="3" t="e" cm="1">
        <f t="array" ref="G49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52" spans="3:7">
      <c r="C4952" t="e">
        <f>IF(WEEKDAY(Tableau1[[#This Row],[Date]],11)&gt;5,"W","S")</f>
        <v>#VALUE!</v>
      </c>
      <c r="D4952" t="e" cm="1">
        <f t="array" ref="D4952">_xlfn.IFS(Tableau1[[#This Row],[Jours]]="W","Talon",Tableau1[[#This Row],[Colonne1]]="HP","Consommation normale",G4952="HC","Talon")</f>
        <v>#VALUE!</v>
      </c>
      <c r="E4952" s="1" t="e">
        <f>LEFT(Tableau1[[#This Row],[Données]],10)</f>
        <v>#VALUE!</v>
      </c>
      <c r="F4952" s="3" t="e">
        <f>RIGHT(Tableau1[[#This Row],[Données]],5)</f>
        <v>#VALUE!</v>
      </c>
      <c r="G4952" s="3" t="e" cm="1">
        <f t="array" ref="G49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53" spans="3:7">
      <c r="C4953" t="e">
        <f>IF(WEEKDAY(Tableau1[[#This Row],[Date]],11)&gt;5,"W","S")</f>
        <v>#VALUE!</v>
      </c>
      <c r="D4953" t="e" cm="1">
        <f t="array" ref="D4953">_xlfn.IFS(Tableau1[[#This Row],[Jours]]="W","Talon",Tableau1[[#This Row],[Colonne1]]="HP","Consommation normale",G4953="HC","Talon")</f>
        <v>#VALUE!</v>
      </c>
      <c r="E4953" s="1" t="e">
        <f>LEFT(Tableau1[[#This Row],[Données]],10)</f>
        <v>#VALUE!</v>
      </c>
      <c r="F4953" s="3" t="e">
        <f>RIGHT(Tableau1[[#This Row],[Données]],5)</f>
        <v>#VALUE!</v>
      </c>
      <c r="G4953" s="3" t="e" cm="1">
        <f t="array" ref="G49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54" spans="3:7">
      <c r="C4954" t="e">
        <f>IF(WEEKDAY(Tableau1[[#This Row],[Date]],11)&gt;5,"W","S")</f>
        <v>#VALUE!</v>
      </c>
      <c r="D4954" t="e" cm="1">
        <f t="array" ref="D4954">_xlfn.IFS(Tableau1[[#This Row],[Jours]]="W","Talon",Tableau1[[#This Row],[Colonne1]]="HP","Consommation normale",G4954="HC","Talon")</f>
        <v>#VALUE!</v>
      </c>
      <c r="E4954" s="1" t="e">
        <f>LEFT(Tableau1[[#This Row],[Données]],10)</f>
        <v>#VALUE!</v>
      </c>
      <c r="F4954" s="3" t="e">
        <f>RIGHT(Tableau1[[#This Row],[Données]],5)</f>
        <v>#VALUE!</v>
      </c>
      <c r="G4954" s="3" t="e" cm="1">
        <f t="array" ref="G49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55" spans="3:7">
      <c r="C4955" t="e">
        <f>IF(WEEKDAY(Tableau1[[#This Row],[Date]],11)&gt;5,"W","S")</f>
        <v>#VALUE!</v>
      </c>
      <c r="D4955" t="e" cm="1">
        <f t="array" ref="D4955">_xlfn.IFS(Tableau1[[#This Row],[Jours]]="W","Talon",Tableau1[[#This Row],[Colonne1]]="HP","Consommation normale",G4955="HC","Talon")</f>
        <v>#VALUE!</v>
      </c>
      <c r="E4955" s="1" t="e">
        <f>LEFT(Tableau1[[#This Row],[Données]],10)</f>
        <v>#VALUE!</v>
      </c>
      <c r="F4955" s="3" t="e">
        <f>RIGHT(Tableau1[[#This Row],[Données]],5)</f>
        <v>#VALUE!</v>
      </c>
      <c r="G4955" s="3" t="e" cm="1">
        <f t="array" ref="G49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56" spans="3:7">
      <c r="C4956" t="e">
        <f>IF(WEEKDAY(Tableau1[[#This Row],[Date]],11)&gt;5,"W","S")</f>
        <v>#VALUE!</v>
      </c>
      <c r="D4956" t="e" cm="1">
        <f t="array" ref="D4956">_xlfn.IFS(Tableau1[[#This Row],[Jours]]="W","Talon",Tableau1[[#This Row],[Colonne1]]="HP","Consommation normale",G4956="HC","Talon")</f>
        <v>#VALUE!</v>
      </c>
      <c r="E4956" s="1" t="e">
        <f>LEFT(Tableau1[[#This Row],[Données]],10)</f>
        <v>#VALUE!</v>
      </c>
      <c r="F4956" s="3" t="e">
        <f>RIGHT(Tableau1[[#This Row],[Données]],5)</f>
        <v>#VALUE!</v>
      </c>
      <c r="G4956" s="3" t="e" cm="1">
        <f t="array" ref="G49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57" spans="3:7">
      <c r="C4957" t="e">
        <f>IF(WEEKDAY(Tableau1[[#This Row],[Date]],11)&gt;5,"W","S")</f>
        <v>#VALUE!</v>
      </c>
      <c r="D4957" t="e" cm="1">
        <f t="array" ref="D4957">_xlfn.IFS(Tableau1[[#This Row],[Jours]]="W","Talon",Tableau1[[#This Row],[Colonne1]]="HP","Consommation normale",G4957="HC","Talon")</f>
        <v>#VALUE!</v>
      </c>
      <c r="E4957" s="1" t="e">
        <f>LEFT(Tableau1[[#This Row],[Données]],10)</f>
        <v>#VALUE!</v>
      </c>
      <c r="F4957" s="3" t="e">
        <f>RIGHT(Tableau1[[#This Row],[Données]],5)</f>
        <v>#VALUE!</v>
      </c>
      <c r="G4957" s="3" t="e" cm="1">
        <f t="array" ref="G49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58" spans="3:7">
      <c r="C4958" t="e">
        <f>IF(WEEKDAY(Tableau1[[#This Row],[Date]],11)&gt;5,"W","S")</f>
        <v>#VALUE!</v>
      </c>
      <c r="D4958" t="e" cm="1">
        <f t="array" ref="D4958">_xlfn.IFS(Tableau1[[#This Row],[Jours]]="W","Talon",Tableau1[[#This Row],[Colonne1]]="HP","Consommation normale",G4958="HC","Talon")</f>
        <v>#VALUE!</v>
      </c>
      <c r="E4958" s="1" t="e">
        <f>LEFT(Tableau1[[#This Row],[Données]],10)</f>
        <v>#VALUE!</v>
      </c>
      <c r="F4958" s="3" t="e">
        <f>RIGHT(Tableau1[[#This Row],[Données]],5)</f>
        <v>#VALUE!</v>
      </c>
      <c r="G4958" s="3" t="e" cm="1">
        <f t="array" ref="G49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59" spans="3:7">
      <c r="C4959" t="e">
        <f>IF(WEEKDAY(Tableau1[[#This Row],[Date]],11)&gt;5,"W","S")</f>
        <v>#VALUE!</v>
      </c>
      <c r="D4959" t="e" cm="1">
        <f t="array" ref="D4959">_xlfn.IFS(Tableau1[[#This Row],[Jours]]="W","Talon",Tableau1[[#This Row],[Colonne1]]="HP","Consommation normale",G4959="HC","Talon")</f>
        <v>#VALUE!</v>
      </c>
      <c r="E4959" s="1" t="e">
        <f>LEFT(Tableau1[[#This Row],[Données]],10)</f>
        <v>#VALUE!</v>
      </c>
      <c r="F4959" s="3" t="e">
        <f>RIGHT(Tableau1[[#This Row],[Données]],5)</f>
        <v>#VALUE!</v>
      </c>
      <c r="G4959" s="3" t="e" cm="1">
        <f t="array" ref="G49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60" spans="3:7">
      <c r="C4960" t="e">
        <f>IF(WEEKDAY(Tableau1[[#This Row],[Date]],11)&gt;5,"W","S")</f>
        <v>#VALUE!</v>
      </c>
      <c r="D4960" t="e" cm="1">
        <f t="array" ref="D4960">_xlfn.IFS(Tableau1[[#This Row],[Jours]]="W","Talon",Tableau1[[#This Row],[Colonne1]]="HP","Consommation normale",G4960="HC","Talon")</f>
        <v>#VALUE!</v>
      </c>
      <c r="E4960" s="1" t="e">
        <f>LEFT(Tableau1[[#This Row],[Données]],10)</f>
        <v>#VALUE!</v>
      </c>
      <c r="F4960" s="3" t="e">
        <f>RIGHT(Tableau1[[#This Row],[Données]],5)</f>
        <v>#VALUE!</v>
      </c>
      <c r="G4960" s="3" t="e" cm="1">
        <f t="array" ref="G49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61" spans="3:7">
      <c r="C4961" t="e">
        <f>IF(WEEKDAY(Tableau1[[#This Row],[Date]],11)&gt;5,"W","S")</f>
        <v>#VALUE!</v>
      </c>
      <c r="D4961" t="e" cm="1">
        <f t="array" ref="D4961">_xlfn.IFS(Tableau1[[#This Row],[Jours]]="W","Talon",Tableau1[[#This Row],[Colonne1]]="HP","Consommation normale",G4961="HC","Talon")</f>
        <v>#VALUE!</v>
      </c>
      <c r="E4961" s="1" t="e">
        <f>LEFT(Tableau1[[#This Row],[Données]],10)</f>
        <v>#VALUE!</v>
      </c>
      <c r="F4961" s="3" t="e">
        <f>RIGHT(Tableau1[[#This Row],[Données]],5)</f>
        <v>#VALUE!</v>
      </c>
      <c r="G4961" s="3" t="e" cm="1">
        <f t="array" ref="G49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62" spans="3:7">
      <c r="C4962" t="e">
        <f>IF(WEEKDAY(Tableau1[[#This Row],[Date]],11)&gt;5,"W","S")</f>
        <v>#VALUE!</v>
      </c>
      <c r="D4962" t="e" cm="1">
        <f t="array" ref="D4962">_xlfn.IFS(Tableau1[[#This Row],[Jours]]="W","Talon",Tableau1[[#This Row],[Colonne1]]="HP","Consommation normale",G4962="HC","Talon")</f>
        <v>#VALUE!</v>
      </c>
      <c r="E4962" s="1" t="e">
        <f>LEFT(Tableau1[[#This Row],[Données]],10)</f>
        <v>#VALUE!</v>
      </c>
      <c r="F4962" s="3" t="e">
        <f>RIGHT(Tableau1[[#This Row],[Données]],5)</f>
        <v>#VALUE!</v>
      </c>
      <c r="G4962" s="3" t="e" cm="1">
        <f t="array" ref="G49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63" spans="3:7">
      <c r="C4963" t="e">
        <f>IF(WEEKDAY(Tableau1[[#This Row],[Date]],11)&gt;5,"W","S")</f>
        <v>#VALUE!</v>
      </c>
      <c r="D4963" t="e" cm="1">
        <f t="array" ref="D4963">_xlfn.IFS(Tableau1[[#This Row],[Jours]]="W","Talon",Tableau1[[#This Row],[Colonne1]]="HP","Consommation normale",G4963="HC","Talon")</f>
        <v>#VALUE!</v>
      </c>
      <c r="E4963" s="1" t="e">
        <f>LEFT(Tableau1[[#This Row],[Données]],10)</f>
        <v>#VALUE!</v>
      </c>
      <c r="F4963" s="3" t="e">
        <f>RIGHT(Tableau1[[#This Row],[Données]],5)</f>
        <v>#VALUE!</v>
      </c>
      <c r="G4963" s="3" t="e" cm="1">
        <f t="array" ref="G49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64" spans="3:7">
      <c r="C4964" t="e">
        <f>IF(WEEKDAY(Tableau1[[#This Row],[Date]],11)&gt;5,"W","S")</f>
        <v>#VALUE!</v>
      </c>
      <c r="D4964" t="e" cm="1">
        <f t="array" ref="D4964">_xlfn.IFS(Tableau1[[#This Row],[Jours]]="W","Talon",Tableau1[[#This Row],[Colonne1]]="HP","Consommation normale",G4964="HC","Talon")</f>
        <v>#VALUE!</v>
      </c>
      <c r="E4964" s="1" t="e">
        <f>LEFT(Tableau1[[#This Row],[Données]],10)</f>
        <v>#VALUE!</v>
      </c>
      <c r="F4964" s="3" t="e">
        <f>RIGHT(Tableau1[[#This Row],[Données]],5)</f>
        <v>#VALUE!</v>
      </c>
      <c r="G4964" s="3" t="e" cm="1">
        <f t="array" ref="G49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65" spans="3:7">
      <c r="C4965" t="e">
        <f>IF(WEEKDAY(Tableau1[[#This Row],[Date]],11)&gt;5,"W","S")</f>
        <v>#VALUE!</v>
      </c>
      <c r="D4965" t="e" cm="1">
        <f t="array" ref="D4965">_xlfn.IFS(Tableau1[[#This Row],[Jours]]="W","Talon",Tableau1[[#This Row],[Colonne1]]="HP","Consommation normale",G4965="HC","Talon")</f>
        <v>#VALUE!</v>
      </c>
      <c r="E4965" s="1" t="e">
        <f>LEFT(Tableau1[[#This Row],[Données]],10)</f>
        <v>#VALUE!</v>
      </c>
      <c r="F4965" s="3" t="e">
        <f>RIGHT(Tableau1[[#This Row],[Données]],5)</f>
        <v>#VALUE!</v>
      </c>
      <c r="G4965" s="3" t="e" cm="1">
        <f t="array" ref="G49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66" spans="3:7">
      <c r="C4966" t="e">
        <f>IF(WEEKDAY(Tableau1[[#This Row],[Date]],11)&gt;5,"W","S")</f>
        <v>#VALUE!</v>
      </c>
      <c r="D4966" t="e" cm="1">
        <f t="array" ref="D4966">_xlfn.IFS(Tableau1[[#This Row],[Jours]]="W","Talon",Tableau1[[#This Row],[Colonne1]]="HP","Consommation normale",G4966="HC","Talon")</f>
        <v>#VALUE!</v>
      </c>
      <c r="E4966" s="1" t="e">
        <f>LEFT(Tableau1[[#This Row],[Données]],10)</f>
        <v>#VALUE!</v>
      </c>
      <c r="F4966" s="3" t="e">
        <f>RIGHT(Tableau1[[#This Row],[Données]],5)</f>
        <v>#VALUE!</v>
      </c>
      <c r="G4966" s="3" t="e" cm="1">
        <f t="array" ref="G49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67" spans="3:7">
      <c r="C4967" t="e">
        <f>IF(WEEKDAY(Tableau1[[#This Row],[Date]],11)&gt;5,"W","S")</f>
        <v>#VALUE!</v>
      </c>
      <c r="D4967" t="e" cm="1">
        <f t="array" ref="D4967">_xlfn.IFS(Tableau1[[#This Row],[Jours]]="W","Talon",Tableau1[[#This Row],[Colonne1]]="HP","Consommation normale",G4967="HC","Talon")</f>
        <v>#VALUE!</v>
      </c>
      <c r="E4967" s="1" t="e">
        <f>LEFT(Tableau1[[#This Row],[Données]],10)</f>
        <v>#VALUE!</v>
      </c>
      <c r="F4967" s="3" t="e">
        <f>RIGHT(Tableau1[[#This Row],[Données]],5)</f>
        <v>#VALUE!</v>
      </c>
      <c r="G4967" s="3" t="e" cm="1">
        <f t="array" ref="G49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68" spans="3:7">
      <c r="C4968" t="e">
        <f>IF(WEEKDAY(Tableau1[[#This Row],[Date]],11)&gt;5,"W","S")</f>
        <v>#VALUE!</v>
      </c>
      <c r="D4968" t="e" cm="1">
        <f t="array" ref="D4968">_xlfn.IFS(Tableau1[[#This Row],[Jours]]="W","Talon",Tableau1[[#This Row],[Colonne1]]="HP","Consommation normale",G4968="HC","Talon")</f>
        <v>#VALUE!</v>
      </c>
      <c r="E4968" s="1" t="e">
        <f>LEFT(Tableau1[[#This Row],[Données]],10)</f>
        <v>#VALUE!</v>
      </c>
      <c r="F4968" s="3" t="e">
        <f>RIGHT(Tableau1[[#This Row],[Données]],5)</f>
        <v>#VALUE!</v>
      </c>
      <c r="G4968" s="3" t="e" cm="1">
        <f t="array" ref="G49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69" spans="3:7">
      <c r="C4969" t="e">
        <f>IF(WEEKDAY(Tableau1[[#This Row],[Date]],11)&gt;5,"W","S")</f>
        <v>#VALUE!</v>
      </c>
      <c r="D4969" t="e" cm="1">
        <f t="array" ref="D4969">_xlfn.IFS(Tableau1[[#This Row],[Jours]]="W","Talon",Tableau1[[#This Row],[Colonne1]]="HP","Consommation normale",G4969="HC","Talon")</f>
        <v>#VALUE!</v>
      </c>
      <c r="E4969" s="1" t="e">
        <f>LEFT(Tableau1[[#This Row],[Données]],10)</f>
        <v>#VALUE!</v>
      </c>
      <c r="F4969" s="3" t="e">
        <f>RIGHT(Tableau1[[#This Row],[Données]],5)</f>
        <v>#VALUE!</v>
      </c>
      <c r="G4969" s="3" t="e" cm="1">
        <f t="array" ref="G49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70" spans="3:7">
      <c r="C4970" t="e">
        <f>IF(WEEKDAY(Tableau1[[#This Row],[Date]],11)&gt;5,"W","S")</f>
        <v>#VALUE!</v>
      </c>
      <c r="D4970" t="e" cm="1">
        <f t="array" ref="D4970">_xlfn.IFS(Tableau1[[#This Row],[Jours]]="W","Talon",Tableau1[[#This Row],[Colonne1]]="HP","Consommation normale",G4970="HC","Talon")</f>
        <v>#VALUE!</v>
      </c>
      <c r="E4970" s="1" t="e">
        <f>LEFT(Tableau1[[#This Row],[Données]],10)</f>
        <v>#VALUE!</v>
      </c>
      <c r="F4970" s="3" t="e">
        <f>RIGHT(Tableau1[[#This Row],[Données]],5)</f>
        <v>#VALUE!</v>
      </c>
      <c r="G4970" s="3" t="e" cm="1">
        <f t="array" ref="G49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71" spans="3:7">
      <c r="C4971" t="e">
        <f>IF(WEEKDAY(Tableau1[[#This Row],[Date]],11)&gt;5,"W","S")</f>
        <v>#VALUE!</v>
      </c>
      <c r="D4971" t="e" cm="1">
        <f t="array" ref="D4971">_xlfn.IFS(Tableau1[[#This Row],[Jours]]="W","Talon",Tableau1[[#This Row],[Colonne1]]="HP","Consommation normale",G4971="HC","Talon")</f>
        <v>#VALUE!</v>
      </c>
      <c r="E4971" s="1" t="e">
        <f>LEFT(Tableau1[[#This Row],[Données]],10)</f>
        <v>#VALUE!</v>
      </c>
      <c r="F4971" s="3" t="e">
        <f>RIGHT(Tableau1[[#This Row],[Données]],5)</f>
        <v>#VALUE!</v>
      </c>
      <c r="G4971" s="3" t="e" cm="1">
        <f t="array" ref="G49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72" spans="3:7">
      <c r="C4972" t="e">
        <f>IF(WEEKDAY(Tableau1[[#This Row],[Date]],11)&gt;5,"W","S")</f>
        <v>#VALUE!</v>
      </c>
      <c r="D4972" t="e" cm="1">
        <f t="array" ref="D4972">_xlfn.IFS(Tableau1[[#This Row],[Jours]]="W","Talon",Tableau1[[#This Row],[Colonne1]]="HP","Consommation normale",G4972="HC","Talon")</f>
        <v>#VALUE!</v>
      </c>
      <c r="E4972" s="1" t="e">
        <f>LEFT(Tableau1[[#This Row],[Données]],10)</f>
        <v>#VALUE!</v>
      </c>
      <c r="F4972" s="3" t="e">
        <f>RIGHT(Tableau1[[#This Row],[Données]],5)</f>
        <v>#VALUE!</v>
      </c>
      <c r="G4972" s="3" t="e" cm="1">
        <f t="array" ref="G49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73" spans="3:7">
      <c r="C4973" t="e">
        <f>IF(WEEKDAY(Tableau1[[#This Row],[Date]],11)&gt;5,"W","S")</f>
        <v>#VALUE!</v>
      </c>
      <c r="D4973" t="e" cm="1">
        <f t="array" ref="D4973">_xlfn.IFS(Tableau1[[#This Row],[Jours]]="W","Talon",Tableau1[[#This Row],[Colonne1]]="HP","Consommation normale",G4973="HC","Talon")</f>
        <v>#VALUE!</v>
      </c>
      <c r="E4973" s="1" t="e">
        <f>LEFT(Tableau1[[#This Row],[Données]],10)</f>
        <v>#VALUE!</v>
      </c>
      <c r="F4973" s="3" t="e">
        <f>RIGHT(Tableau1[[#This Row],[Données]],5)</f>
        <v>#VALUE!</v>
      </c>
      <c r="G4973" s="3" t="e" cm="1">
        <f t="array" ref="G49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74" spans="3:7">
      <c r="C4974" t="e">
        <f>IF(WEEKDAY(Tableau1[[#This Row],[Date]],11)&gt;5,"W","S")</f>
        <v>#VALUE!</v>
      </c>
      <c r="D4974" t="e" cm="1">
        <f t="array" ref="D4974">_xlfn.IFS(Tableau1[[#This Row],[Jours]]="W","Talon",Tableau1[[#This Row],[Colonne1]]="HP","Consommation normale",G4974="HC","Talon")</f>
        <v>#VALUE!</v>
      </c>
      <c r="E4974" s="1" t="e">
        <f>LEFT(Tableau1[[#This Row],[Données]],10)</f>
        <v>#VALUE!</v>
      </c>
      <c r="F4974" s="3" t="e">
        <f>RIGHT(Tableau1[[#This Row],[Données]],5)</f>
        <v>#VALUE!</v>
      </c>
      <c r="G4974" s="3" t="e" cm="1">
        <f t="array" ref="G49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75" spans="3:7">
      <c r="C4975" t="e">
        <f>IF(WEEKDAY(Tableau1[[#This Row],[Date]],11)&gt;5,"W","S")</f>
        <v>#VALUE!</v>
      </c>
      <c r="D4975" t="e" cm="1">
        <f t="array" ref="D4975">_xlfn.IFS(Tableau1[[#This Row],[Jours]]="W","Talon",Tableau1[[#This Row],[Colonne1]]="HP","Consommation normale",G4975="HC","Talon")</f>
        <v>#VALUE!</v>
      </c>
      <c r="E4975" s="1" t="e">
        <f>LEFT(Tableau1[[#This Row],[Données]],10)</f>
        <v>#VALUE!</v>
      </c>
      <c r="F4975" s="3" t="e">
        <f>RIGHT(Tableau1[[#This Row],[Données]],5)</f>
        <v>#VALUE!</v>
      </c>
      <c r="G4975" s="3" t="e" cm="1">
        <f t="array" ref="G49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76" spans="3:7">
      <c r="C4976" t="e">
        <f>IF(WEEKDAY(Tableau1[[#This Row],[Date]],11)&gt;5,"W","S")</f>
        <v>#VALUE!</v>
      </c>
      <c r="D4976" t="e" cm="1">
        <f t="array" ref="D4976">_xlfn.IFS(Tableau1[[#This Row],[Jours]]="W","Talon",Tableau1[[#This Row],[Colonne1]]="HP","Consommation normale",G4976="HC","Talon")</f>
        <v>#VALUE!</v>
      </c>
      <c r="E4976" s="1" t="e">
        <f>LEFT(Tableau1[[#This Row],[Données]],10)</f>
        <v>#VALUE!</v>
      </c>
      <c r="F4976" s="3" t="e">
        <f>RIGHT(Tableau1[[#This Row],[Données]],5)</f>
        <v>#VALUE!</v>
      </c>
      <c r="G4976" s="3" t="e" cm="1">
        <f t="array" ref="G49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77" spans="3:7">
      <c r="C4977" t="e">
        <f>IF(WEEKDAY(Tableau1[[#This Row],[Date]],11)&gt;5,"W","S")</f>
        <v>#VALUE!</v>
      </c>
      <c r="D4977" t="e" cm="1">
        <f t="array" ref="D4977">_xlfn.IFS(Tableau1[[#This Row],[Jours]]="W","Talon",Tableau1[[#This Row],[Colonne1]]="HP","Consommation normale",G4977="HC","Talon")</f>
        <v>#VALUE!</v>
      </c>
      <c r="E4977" s="1" t="e">
        <f>LEFT(Tableau1[[#This Row],[Données]],10)</f>
        <v>#VALUE!</v>
      </c>
      <c r="F4977" s="3" t="e">
        <f>RIGHT(Tableau1[[#This Row],[Données]],5)</f>
        <v>#VALUE!</v>
      </c>
      <c r="G4977" s="3" t="e" cm="1">
        <f t="array" ref="G49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78" spans="3:7">
      <c r="C4978" t="e">
        <f>IF(WEEKDAY(Tableau1[[#This Row],[Date]],11)&gt;5,"W","S")</f>
        <v>#VALUE!</v>
      </c>
      <c r="D4978" t="e" cm="1">
        <f t="array" ref="D4978">_xlfn.IFS(Tableau1[[#This Row],[Jours]]="W","Talon",Tableau1[[#This Row],[Colonne1]]="HP","Consommation normale",G4978="HC","Talon")</f>
        <v>#VALUE!</v>
      </c>
      <c r="E4978" s="1" t="e">
        <f>LEFT(Tableau1[[#This Row],[Données]],10)</f>
        <v>#VALUE!</v>
      </c>
      <c r="F4978" s="3" t="e">
        <f>RIGHT(Tableau1[[#This Row],[Données]],5)</f>
        <v>#VALUE!</v>
      </c>
      <c r="G4978" s="3" t="e" cm="1">
        <f t="array" ref="G49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79" spans="3:7">
      <c r="C4979" t="e">
        <f>IF(WEEKDAY(Tableau1[[#This Row],[Date]],11)&gt;5,"W","S")</f>
        <v>#VALUE!</v>
      </c>
      <c r="D4979" t="e" cm="1">
        <f t="array" ref="D4979">_xlfn.IFS(Tableau1[[#This Row],[Jours]]="W","Talon",Tableau1[[#This Row],[Colonne1]]="HP","Consommation normale",G4979="HC","Talon")</f>
        <v>#VALUE!</v>
      </c>
      <c r="E4979" s="1" t="e">
        <f>LEFT(Tableau1[[#This Row],[Données]],10)</f>
        <v>#VALUE!</v>
      </c>
      <c r="F4979" s="3" t="e">
        <f>RIGHT(Tableau1[[#This Row],[Données]],5)</f>
        <v>#VALUE!</v>
      </c>
      <c r="G4979" s="3" t="e" cm="1">
        <f t="array" ref="G49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80" spans="3:7">
      <c r="C4980" t="e">
        <f>IF(WEEKDAY(Tableau1[[#This Row],[Date]],11)&gt;5,"W","S")</f>
        <v>#VALUE!</v>
      </c>
      <c r="D4980" t="e" cm="1">
        <f t="array" ref="D4980">_xlfn.IFS(Tableau1[[#This Row],[Jours]]="W","Talon",Tableau1[[#This Row],[Colonne1]]="HP","Consommation normale",G4980="HC","Talon")</f>
        <v>#VALUE!</v>
      </c>
      <c r="E4980" s="1" t="e">
        <f>LEFT(Tableau1[[#This Row],[Données]],10)</f>
        <v>#VALUE!</v>
      </c>
      <c r="F4980" s="3" t="e">
        <f>RIGHT(Tableau1[[#This Row],[Données]],5)</f>
        <v>#VALUE!</v>
      </c>
      <c r="G4980" s="3" t="e" cm="1">
        <f t="array" ref="G49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81" spans="3:7">
      <c r="C4981" t="e">
        <f>IF(WEEKDAY(Tableau1[[#This Row],[Date]],11)&gt;5,"W","S")</f>
        <v>#VALUE!</v>
      </c>
      <c r="D4981" t="e" cm="1">
        <f t="array" ref="D4981">_xlfn.IFS(Tableau1[[#This Row],[Jours]]="W","Talon",Tableau1[[#This Row],[Colonne1]]="HP","Consommation normale",G4981="HC","Talon")</f>
        <v>#VALUE!</v>
      </c>
      <c r="E4981" s="1" t="e">
        <f>LEFT(Tableau1[[#This Row],[Données]],10)</f>
        <v>#VALUE!</v>
      </c>
      <c r="F4981" s="3" t="e">
        <f>RIGHT(Tableau1[[#This Row],[Données]],5)</f>
        <v>#VALUE!</v>
      </c>
      <c r="G4981" s="3" t="e" cm="1">
        <f t="array" ref="G49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82" spans="3:7">
      <c r="C4982" t="e">
        <f>IF(WEEKDAY(Tableau1[[#This Row],[Date]],11)&gt;5,"W","S")</f>
        <v>#VALUE!</v>
      </c>
      <c r="D4982" t="e" cm="1">
        <f t="array" ref="D4982">_xlfn.IFS(Tableau1[[#This Row],[Jours]]="W","Talon",Tableau1[[#This Row],[Colonne1]]="HP","Consommation normale",G4982="HC","Talon")</f>
        <v>#VALUE!</v>
      </c>
      <c r="E4982" s="1" t="e">
        <f>LEFT(Tableau1[[#This Row],[Données]],10)</f>
        <v>#VALUE!</v>
      </c>
      <c r="F4982" s="3" t="e">
        <f>RIGHT(Tableau1[[#This Row],[Données]],5)</f>
        <v>#VALUE!</v>
      </c>
      <c r="G4982" s="3" t="e" cm="1">
        <f t="array" ref="G49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83" spans="3:7">
      <c r="C4983" t="e">
        <f>IF(WEEKDAY(Tableau1[[#This Row],[Date]],11)&gt;5,"W","S")</f>
        <v>#VALUE!</v>
      </c>
      <c r="D4983" t="e" cm="1">
        <f t="array" ref="D4983">_xlfn.IFS(Tableau1[[#This Row],[Jours]]="W","Talon",Tableau1[[#This Row],[Colonne1]]="HP","Consommation normale",G4983="HC","Talon")</f>
        <v>#VALUE!</v>
      </c>
      <c r="E4983" s="1" t="e">
        <f>LEFT(Tableau1[[#This Row],[Données]],10)</f>
        <v>#VALUE!</v>
      </c>
      <c r="F4983" s="3" t="e">
        <f>RIGHT(Tableau1[[#This Row],[Données]],5)</f>
        <v>#VALUE!</v>
      </c>
      <c r="G4983" s="3" t="e" cm="1">
        <f t="array" ref="G49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84" spans="3:7">
      <c r="C4984" t="e">
        <f>IF(WEEKDAY(Tableau1[[#This Row],[Date]],11)&gt;5,"W","S")</f>
        <v>#VALUE!</v>
      </c>
      <c r="D4984" t="e" cm="1">
        <f t="array" ref="D4984">_xlfn.IFS(Tableau1[[#This Row],[Jours]]="W","Talon",Tableau1[[#This Row],[Colonne1]]="HP","Consommation normale",G4984="HC","Talon")</f>
        <v>#VALUE!</v>
      </c>
      <c r="E4984" s="1" t="e">
        <f>LEFT(Tableau1[[#This Row],[Données]],10)</f>
        <v>#VALUE!</v>
      </c>
      <c r="F4984" s="3" t="e">
        <f>RIGHT(Tableau1[[#This Row],[Données]],5)</f>
        <v>#VALUE!</v>
      </c>
      <c r="G4984" s="3" t="e" cm="1">
        <f t="array" ref="G49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85" spans="3:7">
      <c r="C4985" t="e">
        <f>IF(WEEKDAY(Tableau1[[#This Row],[Date]],11)&gt;5,"W","S")</f>
        <v>#VALUE!</v>
      </c>
      <c r="D4985" t="e" cm="1">
        <f t="array" ref="D4985">_xlfn.IFS(Tableau1[[#This Row],[Jours]]="W","Talon",Tableau1[[#This Row],[Colonne1]]="HP","Consommation normale",G4985="HC","Talon")</f>
        <v>#VALUE!</v>
      </c>
      <c r="E4985" s="1" t="e">
        <f>LEFT(Tableau1[[#This Row],[Données]],10)</f>
        <v>#VALUE!</v>
      </c>
      <c r="F4985" s="3" t="e">
        <f>RIGHT(Tableau1[[#This Row],[Données]],5)</f>
        <v>#VALUE!</v>
      </c>
      <c r="G4985" s="3" t="e" cm="1">
        <f t="array" ref="G49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86" spans="3:7">
      <c r="C4986" t="e">
        <f>IF(WEEKDAY(Tableau1[[#This Row],[Date]],11)&gt;5,"W","S")</f>
        <v>#VALUE!</v>
      </c>
      <c r="D4986" t="e" cm="1">
        <f t="array" ref="D4986">_xlfn.IFS(Tableau1[[#This Row],[Jours]]="W","Talon",Tableau1[[#This Row],[Colonne1]]="HP","Consommation normale",G4986="HC","Talon")</f>
        <v>#VALUE!</v>
      </c>
      <c r="E4986" s="1" t="e">
        <f>LEFT(Tableau1[[#This Row],[Données]],10)</f>
        <v>#VALUE!</v>
      </c>
      <c r="F4986" s="3" t="e">
        <f>RIGHT(Tableau1[[#This Row],[Données]],5)</f>
        <v>#VALUE!</v>
      </c>
      <c r="G4986" s="3" t="e" cm="1">
        <f t="array" ref="G49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87" spans="3:7">
      <c r="C4987" t="e">
        <f>IF(WEEKDAY(Tableau1[[#This Row],[Date]],11)&gt;5,"W","S")</f>
        <v>#VALUE!</v>
      </c>
      <c r="D4987" t="e" cm="1">
        <f t="array" ref="D4987">_xlfn.IFS(Tableau1[[#This Row],[Jours]]="W","Talon",Tableau1[[#This Row],[Colonne1]]="HP","Consommation normale",G4987="HC","Talon")</f>
        <v>#VALUE!</v>
      </c>
      <c r="E4987" s="1" t="e">
        <f>LEFT(Tableau1[[#This Row],[Données]],10)</f>
        <v>#VALUE!</v>
      </c>
      <c r="F4987" s="3" t="e">
        <f>RIGHT(Tableau1[[#This Row],[Données]],5)</f>
        <v>#VALUE!</v>
      </c>
      <c r="G4987" s="3" t="e" cm="1">
        <f t="array" ref="G49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88" spans="3:7">
      <c r="C4988" t="e">
        <f>IF(WEEKDAY(Tableau1[[#This Row],[Date]],11)&gt;5,"W","S")</f>
        <v>#VALUE!</v>
      </c>
      <c r="D4988" t="e" cm="1">
        <f t="array" ref="D4988">_xlfn.IFS(Tableau1[[#This Row],[Jours]]="W","Talon",Tableau1[[#This Row],[Colonne1]]="HP","Consommation normale",G4988="HC","Talon")</f>
        <v>#VALUE!</v>
      </c>
      <c r="E4988" s="1" t="e">
        <f>LEFT(Tableau1[[#This Row],[Données]],10)</f>
        <v>#VALUE!</v>
      </c>
      <c r="F4988" s="3" t="e">
        <f>RIGHT(Tableau1[[#This Row],[Données]],5)</f>
        <v>#VALUE!</v>
      </c>
      <c r="G4988" s="3" t="e" cm="1">
        <f t="array" ref="G49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89" spans="3:7">
      <c r="C4989" t="e">
        <f>IF(WEEKDAY(Tableau1[[#This Row],[Date]],11)&gt;5,"W","S")</f>
        <v>#VALUE!</v>
      </c>
      <c r="D4989" t="e" cm="1">
        <f t="array" ref="D4989">_xlfn.IFS(Tableau1[[#This Row],[Jours]]="W","Talon",Tableau1[[#This Row],[Colonne1]]="HP","Consommation normale",G4989="HC","Talon")</f>
        <v>#VALUE!</v>
      </c>
      <c r="E4989" s="1" t="e">
        <f>LEFT(Tableau1[[#This Row],[Données]],10)</f>
        <v>#VALUE!</v>
      </c>
      <c r="F4989" s="3" t="e">
        <f>RIGHT(Tableau1[[#This Row],[Données]],5)</f>
        <v>#VALUE!</v>
      </c>
      <c r="G4989" s="3" t="e" cm="1">
        <f t="array" ref="G49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90" spans="3:7">
      <c r="C4990" t="e">
        <f>IF(WEEKDAY(Tableau1[[#This Row],[Date]],11)&gt;5,"W","S")</f>
        <v>#VALUE!</v>
      </c>
      <c r="D4990" t="e" cm="1">
        <f t="array" ref="D4990">_xlfn.IFS(Tableau1[[#This Row],[Jours]]="W","Talon",Tableau1[[#This Row],[Colonne1]]="HP","Consommation normale",G4990="HC","Talon")</f>
        <v>#VALUE!</v>
      </c>
      <c r="E4990" s="1" t="e">
        <f>LEFT(Tableau1[[#This Row],[Données]],10)</f>
        <v>#VALUE!</v>
      </c>
      <c r="F4990" s="3" t="e">
        <f>RIGHT(Tableau1[[#This Row],[Données]],5)</f>
        <v>#VALUE!</v>
      </c>
      <c r="G4990" s="3" t="e" cm="1">
        <f t="array" ref="G49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91" spans="3:7">
      <c r="C4991" t="e">
        <f>IF(WEEKDAY(Tableau1[[#This Row],[Date]],11)&gt;5,"W","S")</f>
        <v>#VALUE!</v>
      </c>
      <c r="D4991" t="e" cm="1">
        <f t="array" ref="D4991">_xlfn.IFS(Tableau1[[#This Row],[Jours]]="W","Talon",Tableau1[[#This Row],[Colonne1]]="HP","Consommation normale",G4991="HC","Talon")</f>
        <v>#VALUE!</v>
      </c>
      <c r="E4991" s="1" t="e">
        <f>LEFT(Tableau1[[#This Row],[Données]],10)</f>
        <v>#VALUE!</v>
      </c>
      <c r="F4991" s="3" t="e">
        <f>RIGHT(Tableau1[[#This Row],[Données]],5)</f>
        <v>#VALUE!</v>
      </c>
      <c r="G4991" s="3" t="e" cm="1">
        <f t="array" ref="G49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92" spans="3:7">
      <c r="C4992" t="e">
        <f>IF(WEEKDAY(Tableau1[[#This Row],[Date]],11)&gt;5,"W","S")</f>
        <v>#VALUE!</v>
      </c>
      <c r="D4992" t="e" cm="1">
        <f t="array" ref="D4992">_xlfn.IFS(Tableau1[[#This Row],[Jours]]="W","Talon",Tableau1[[#This Row],[Colonne1]]="HP","Consommation normale",G4992="HC","Talon")</f>
        <v>#VALUE!</v>
      </c>
      <c r="E4992" s="1" t="e">
        <f>LEFT(Tableau1[[#This Row],[Données]],10)</f>
        <v>#VALUE!</v>
      </c>
      <c r="F4992" s="3" t="e">
        <f>RIGHT(Tableau1[[#This Row],[Données]],5)</f>
        <v>#VALUE!</v>
      </c>
      <c r="G4992" s="3" t="e" cm="1">
        <f t="array" ref="G49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93" spans="3:7">
      <c r="C4993" t="e">
        <f>IF(WEEKDAY(Tableau1[[#This Row],[Date]],11)&gt;5,"W","S")</f>
        <v>#VALUE!</v>
      </c>
      <c r="D4993" t="e" cm="1">
        <f t="array" ref="D4993">_xlfn.IFS(Tableau1[[#This Row],[Jours]]="W","Talon",Tableau1[[#This Row],[Colonne1]]="HP","Consommation normale",G4993="HC","Talon")</f>
        <v>#VALUE!</v>
      </c>
      <c r="E4993" s="1" t="e">
        <f>LEFT(Tableau1[[#This Row],[Données]],10)</f>
        <v>#VALUE!</v>
      </c>
      <c r="F4993" s="3" t="e">
        <f>RIGHT(Tableau1[[#This Row],[Données]],5)</f>
        <v>#VALUE!</v>
      </c>
      <c r="G4993" s="3" t="e" cm="1">
        <f t="array" ref="G49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94" spans="3:7">
      <c r="C4994" t="e">
        <f>IF(WEEKDAY(Tableau1[[#This Row],[Date]],11)&gt;5,"W","S")</f>
        <v>#VALUE!</v>
      </c>
      <c r="D4994" t="e" cm="1">
        <f t="array" ref="D4994">_xlfn.IFS(Tableau1[[#This Row],[Jours]]="W","Talon",Tableau1[[#This Row],[Colonne1]]="HP","Consommation normale",G4994="HC","Talon")</f>
        <v>#VALUE!</v>
      </c>
      <c r="E4994" s="1" t="e">
        <f>LEFT(Tableau1[[#This Row],[Données]],10)</f>
        <v>#VALUE!</v>
      </c>
      <c r="F4994" s="3" t="e">
        <f>RIGHT(Tableau1[[#This Row],[Données]],5)</f>
        <v>#VALUE!</v>
      </c>
      <c r="G4994" s="3" t="e" cm="1">
        <f t="array" ref="G49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95" spans="3:7">
      <c r="C4995" t="e">
        <f>IF(WEEKDAY(Tableau1[[#This Row],[Date]],11)&gt;5,"W","S")</f>
        <v>#VALUE!</v>
      </c>
      <c r="D4995" t="e" cm="1">
        <f t="array" ref="D4995">_xlfn.IFS(Tableau1[[#This Row],[Jours]]="W","Talon",Tableau1[[#This Row],[Colonne1]]="HP","Consommation normale",G4995="HC","Talon")</f>
        <v>#VALUE!</v>
      </c>
      <c r="E4995" s="1" t="e">
        <f>LEFT(Tableau1[[#This Row],[Données]],10)</f>
        <v>#VALUE!</v>
      </c>
      <c r="F4995" s="3" t="e">
        <f>RIGHT(Tableau1[[#This Row],[Données]],5)</f>
        <v>#VALUE!</v>
      </c>
      <c r="G4995" s="3" t="e" cm="1">
        <f t="array" ref="G49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96" spans="3:7">
      <c r="C4996" t="e">
        <f>IF(WEEKDAY(Tableau1[[#This Row],[Date]],11)&gt;5,"W","S")</f>
        <v>#VALUE!</v>
      </c>
      <c r="D4996" t="e" cm="1">
        <f t="array" ref="D4996">_xlfn.IFS(Tableau1[[#This Row],[Jours]]="W","Talon",Tableau1[[#This Row],[Colonne1]]="HP","Consommation normale",G4996="HC","Talon")</f>
        <v>#VALUE!</v>
      </c>
      <c r="E4996" s="1" t="e">
        <f>LEFT(Tableau1[[#This Row],[Données]],10)</f>
        <v>#VALUE!</v>
      </c>
      <c r="F4996" s="3" t="e">
        <f>RIGHT(Tableau1[[#This Row],[Données]],5)</f>
        <v>#VALUE!</v>
      </c>
      <c r="G4996" s="3" t="e" cm="1">
        <f t="array" ref="G49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97" spans="3:7">
      <c r="C4997" t="e">
        <f>IF(WEEKDAY(Tableau1[[#This Row],[Date]],11)&gt;5,"W","S")</f>
        <v>#VALUE!</v>
      </c>
      <c r="D4997" t="e" cm="1">
        <f t="array" ref="D4997">_xlfn.IFS(Tableau1[[#This Row],[Jours]]="W","Talon",Tableau1[[#This Row],[Colonne1]]="HP","Consommation normale",G4997="HC","Talon")</f>
        <v>#VALUE!</v>
      </c>
      <c r="E4997" s="1" t="e">
        <f>LEFT(Tableau1[[#This Row],[Données]],10)</f>
        <v>#VALUE!</v>
      </c>
      <c r="F4997" s="3" t="e">
        <f>RIGHT(Tableau1[[#This Row],[Données]],5)</f>
        <v>#VALUE!</v>
      </c>
      <c r="G4997" s="3" t="e" cm="1">
        <f t="array" ref="G49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98" spans="3:7">
      <c r="C4998" t="e">
        <f>IF(WEEKDAY(Tableau1[[#This Row],[Date]],11)&gt;5,"W","S")</f>
        <v>#VALUE!</v>
      </c>
      <c r="D4998" t="e" cm="1">
        <f t="array" ref="D4998">_xlfn.IFS(Tableau1[[#This Row],[Jours]]="W","Talon",Tableau1[[#This Row],[Colonne1]]="HP","Consommation normale",G4998="HC","Talon")</f>
        <v>#VALUE!</v>
      </c>
      <c r="E4998" s="1" t="e">
        <f>LEFT(Tableau1[[#This Row],[Données]],10)</f>
        <v>#VALUE!</v>
      </c>
      <c r="F4998" s="3" t="e">
        <f>RIGHT(Tableau1[[#This Row],[Données]],5)</f>
        <v>#VALUE!</v>
      </c>
      <c r="G4998" s="3" t="e" cm="1">
        <f t="array" ref="G49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4999" spans="3:7">
      <c r="C4999" t="e">
        <f>IF(WEEKDAY(Tableau1[[#This Row],[Date]],11)&gt;5,"W","S")</f>
        <v>#VALUE!</v>
      </c>
      <c r="D4999" t="e" cm="1">
        <f t="array" ref="D4999">_xlfn.IFS(Tableau1[[#This Row],[Jours]]="W","Talon",Tableau1[[#This Row],[Colonne1]]="HP","Consommation normale",G4999="HC","Talon")</f>
        <v>#VALUE!</v>
      </c>
      <c r="E4999" s="1" t="e">
        <f>LEFT(Tableau1[[#This Row],[Données]],10)</f>
        <v>#VALUE!</v>
      </c>
      <c r="F4999" s="3" t="e">
        <f>RIGHT(Tableau1[[#This Row],[Données]],5)</f>
        <v>#VALUE!</v>
      </c>
      <c r="G4999" s="3" t="e" cm="1">
        <f t="array" ref="G49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00" spans="3:7">
      <c r="C5000" t="e">
        <f>IF(WEEKDAY(Tableau1[[#This Row],[Date]],11)&gt;5,"W","S")</f>
        <v>#VALUE!</v>
      </c>
      <c r="D5000" t="e" cm="1">
        <f t="array" ref="D5000">_xlfn.IFS(Tableau1[[#This Row],[Jours]]="W","Talon",Tableau1[[#This Row],[Colonne1]]="HP","Consommation normale",G5000="HC","Talon")</f>
        <v>#VALUE!</v>
      </c>
      <c r="E5000" s="1" t="e">
        <f>LEFT(Tableau1[[#This Row],[Données]],10)</f>
        <v>#VALUE!</v>
      </c>
      <c r="F5000" s="3" t="e">
        <f>RIGHT(Tableau1[[#This Row],[Données]],5)</f>
        <v>#VALUE!</v>
      </c>
      <c r="G5000" s="3" t="e" cm="1">
        <f t="array" ref="G50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01" spans="3:7">
      <c r="C5001" t="e">
        <f>IF(WEEKDAY(Tableau1[[#This Row],[Date]],11)&gt;5,"W","S")</f>
        <v>#VALUE!</v>
      </c>
      <c r="D5001" t="e" cm="1">
        <f t="array" ref="D5001">_xlfn.IFS(Tableau1[[#This Row],[Jours]]="W","Talon",Tableau1[[#This Row],[Colonne1]]="HP","Consommation normale",G5001="HC","Talon")</f>
        <v>#VALUE!</v>
      </c>
      <c r="E5001" s="1" t="e">
        <f>LEFT(Tableau1[[#This Row],[Données]],10)</f>
        <v>#VALUE!</v>
      </c>
      <c r="F5001" s="3" t="e">
        <f>RIGHT(Tableau1[[#This Row],[Données]],5)</f>
        <v>#VALUE!</v>
      </c>
      <c r="G5001" s="3" t="e" cm="1">
        <f t="array" ref="G50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02" spans="3:7">
      <c r="C5002" t="e">
        <f>IF(WEEKDAY(Tableau1[[#This Row],[Date]],11)&gt;5,"W","S")</f>
        <v>#VALUE!</v>
      </c>
      <c r="D5002" t="e" cm="1">
        <f t="array" ref="D5002">_xlfn.IFS(Tableau1[[#This Row],[Jours]]="W","Talon",Tableau1[[#This Row],[Colonne1]]="HP","Consommation normale",G5002="HC","Talon")</f>
        <v>#VALUE!</v>
      </c>
      <c r="E5002" s="1" t="e">
        <f>LEFT(Tableau1[[#This Row],[Données]],10)</f>
        <v>#VALUE!</v>
      </c>
      <c r="F5002" s="3" t="e">
        <f>RIGHT(Tableau1[[#This Row],[Données]],5)</f>
        <v>#VALUE!</v>
      </c>
      <c r="G5002" s="3" t="e" cm="1">
        <f t="array" ref="G50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03" spans="3:7">
      <c r="C5003" t="e">
        <f>IF(WEEKDAY(Tableau1[[#This Row],[Date]],11)&gt;5,"W","S")</f>
        <v>#VALUE!</v>
      </c>
      <c r="D5003" t="e" cm="1">
        <f t="array" ref="D5003">_xlfn.IFS(Tableau1[[#This Row],[Jours]]="W","Talon",Tableau1[[#This Row],[Colonne1]]="HP","Consommation normale",G5003="HC","Talon")</f>
        <v>#VALUE!</v>
      </c>
      <c r="E5003" s="1" t="e">
        <f>LEFT(Tableau1[[#This Row],[Données]],10)</f>
        <v>#VALUE!</v>
      </c>
      <c r="F5003" s="3" t="e">
        <f>RIGHT(Tableau1[[#This Row],[Données]],5)</f>
        <v>#VALUE!</v>
      </c>
      <c r="G5003" s="3" t="e" cm="1">
        <f t="array" ref="G50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04" spans="3:7">
      <c r="C5004" t="e">
        <f>IF(WEEKDAY(Tableau1[[#This Row],[Date]],11)&gt;5,"W","S")</f>
        <v>#VALUE!</v>
      </c>
      <c r="D5004" t="e" cm="1">
        <f t="array" ref="D5004">_xlfn.IFS(Tableau1[[#This Row],[Jours]]="W","Talon",Tableau1[[#This Row],[Colonne1]]="HP","Consommation normale",G5004="HC","Talon")</f>
        <v>#VALUE!</v>
      </c>
      <c r="E5004" s="1" t="e">
        <f>LEFT(Tableau1[[#This Row],[Données]],10)</f>
        <v>#VALUE!</v>
      </c>
      <c r="F5004" s="3" t="e">
        <f>RIGHT(Tableau1[[#This Row],[Données]],5)</f>
        <v>#VALUE!</v>
      </c>
      <c r="G5004" s="3" t="e" cm="1">
        <f t="array" ref="G50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05" spans="3:7">
      <c r="C5005" t="e">
        <f>IF(WEEKDAY(Tableau1[[#This Row],[Date]],11)&gt;5,"W","S")</f>
        <v>#VALUE!</v>
      </c>
      <c r="D5005" t="e" cm="1">
        <f t="array" ref="D5005">_xlfn.IFS(Tableau1[[#This Row],[Jours]]="W","Talon",Tableau1[[#This Row],[Colonne1]]="HP","Consommation normale",G5005="HC","Talon")</f>
        <v>#VALUE!</v>
      </c>
      <c r="E5005" s="1" t="e">
        <f>LEFT(Tableau1[[#This Row],[Données]],10)</f>
        <v>#VALUE!</v>
      </c>
      <c r="F5005" s="3" t="e">
        <f>RIGHT(Tableau1[[#This Row],[Données]],5)</f>
        <v>#VALUE!</v>
      </c>
      <c r="G5005" s="3" t="e" cm="1">
        <f t="array" ref="G50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06" spans="3:7">
      <c r="C5006" t="e">
        <f>IF(WEEKDAY(Tableau1[[#This Row],[Date]],11)&gt;5,"W","S")</f>
        <v>#VALUE!</v>
      </c>
      <c r="D5006" t="e" cm="1">
        <f t="array" ref="D5006">_xlfn.IFS(Tableau1[[#This Row],[Jours]]="W","Talon",Tableau1[[#This Row],[Colonne1]]="HP","Consommation normale",G5006="HC","Talon")</f>
        <v>#VALUE!</v>
      </c>
      <c r="E5006" s="1" t="e">
        <f>LEFT(Tableau1[[#This Row],[Données]],10)</f>
        <v>#VALUE!</v>
      </c>
      <c r="F5006" s="3" t="e">
        <f>RIGHT(Tableau1[[#This Row],[Données]],5)</f>
        <v>#VALUE!</v>
      </c>
      <c r="G5006" s="3" t="e" cm="1">
        <f t="array" ref="G50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07" spans="3:7">
      <c r="C5007" t="e">
        <f>IF(WEEKDAY(Tableau1[[#This Row],[Date]],11)&gt;5,"W","S")</f>
        <v>#VALUE!</v>
      </c>
      <c r="D5007" t="e" cm="1">
        <f t="array" ref="D5007">_xlfn.IFS(Tableau1[[#This Row],[Jours]]="W","Talon",Tableau1[[#This Row],[Colonne1]]="HP","Consommation normale",G5007="HC","Talon")</f>
        <v>#VALUE!</v>
      </c>
      <c r="E5007" s="1" t="e">
        <f>LEFT(Tableau1[[#This Row],[Données]],10)</f>
        <v>#VALUE!</v>
      </c>
      <c r="F5007" s="3" t="e">
        <f>RIGHT(Tableau1[[#This Row],[Données]],5)</f>
        <v>#VALUE!</v>
      </c>
      <c r="G5007" s="3" t="e" cm="1">
        <f t="array" ref="G50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08" spans="3:7">
      <c r="C5008" t="e">
        <f>IF(WEEKDAY(Tableau1[[#This Row],[Date]],11)&gt;5,"W","S")</f>
        <v>#VALUE!</v>
      </c>
      <c r="D5008" t="e" cm="1">
        <f t="array" ref="D5008">_xlfn.IFS(Tableau1[[#This Row],[Jours]]="W","Talon",Tableau1[[#This Row],[Colonne1]]="HP","Consommation normale",G5008="HC","Talon")</f>
        <v>#VALUE!</v>
      </c>
      <c r="E5008" s="1" t="e">
        <f>LEFT(Tableau1[[#This Row],[Données]],10)</f>
        <v>#VALUE!</v>
      </c>
      <c r="F5008" s="3" t="e">
        <f>RIGHT(Tableau1[[#This Row],[Données]],5)</f>
        <v>#VALUE!</v>
      </c>
      <c r="G5008" s="3" t="e" cm="1">
        <f t="array" ref="G50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09" spans="3:7">
      <c r="C5009" t="e">
        <f>IF(WEEKDAY(Tableau1[[#This Row],[Date]],11)&gt;5,"W","S")</f>
        <v>#VALUE!</v>
      </c>
      <c r="D5009" t="e" cm="1">
        <f t="array" ref="D5009">_xlfn.IFS(Tableau1[[#This Row],[Jours]]="W","Talon",Tableau1[[#This Row],[Colonne1]]="HP","Consommation normale",G5009="HC","Talon")</f>
        <v>#VALUE!</v>
      </c>
      <c r="E5009" s="1" t="e">
        <f>LEFT(Tableau1[[#This Row],[Données]],10)</f>
        <v>#VALUE!</v>
      </c>
      <c r="F5009" s="3" t="e">
        <f>RIGHT(Tableau1[[#This Row],[Données]],5)</f>
        <v>#VALUE!</v>
      </c>
      <c r="G5009" s="3" t="e" cm="1">
        <f t="array" ref="G50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10" spans="3:7">
      <c r="C5010" t="e">
        <f>IF(WEEKDAY(Tableau1[[#This Row],[Date]],11)&gt;5,"W","S")</f>
        <v>#VALUE!</v>
      </c>
      <c r="D5010" t="e" cm="1">
        <f t="array" ref="D5010">_xlfn.IFS(Tableau1[[#This Row],[Jours]]="W","Talon",Tableau1[[#This Row],[Colonne1]]="HP","Consommation normale",G5010="HC","Talon")</f>
        <v>#VALUE!</v>
      </c>
      <c r="E5010" s="1" t="e">
        <f>LEFT(Tableau1[[#This Row],[Données]],10)</f>
        <v>#VALUE!</v>
      </c>
      <c r="F5010" s="3" t="e">
        <f>RIGHT(Tableau1[[#This Row],[Données]],5)</f>
        <v>#VALUE!</v>
      </c>
      <c r="G5010" s="3" t="e" cm="1">
        <f t="array" ref="G50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11" spans="3:7">
      <c r="C5011" t="e">
        <f>IF(WEEKDAY(Tableau1[[#This Row],[Date]],11)&gt;5,"W","S")</f>
        <v>#VALUE!</v>
      </c>
      <c r="D5011" t="e" cm="1">
        <f t="array" ref="D5011">_xlfn.IFS(Tableau1[[#This Row],[Jours]]="W","Talon",Tableau1[[#This Row],[Colonne1]]="HP","Consommation normale",G5011="HC","Talon")</f>
        <v>#VALUE!</v>
      </c>
      <c r="E5011" s="1" t="e">
        <f>LEFT(Tableau1[[#This Row],[Données]],10)</f>
        <v>#VALUE!</v>
      </c>
      <c r="F5011" s="3" t="e">
        <f>RIGHT(Tableau1[[#This Row],[Données]],5)</f>
        <v>#VALUE!</v>
      </c>
      <c r="G5011" s="3" t="e" cm="1">
        <f t="array" ref="G50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12" spans="3:7">
      <c r="C5012" t="e">
        <f>IF(WEEKDAY(Tableau1[[#This Row],[Date]],11)&gt;5,"W","S")</f>
        <v>#VALUE!</v>
      </c>
      <c r="D5012" t="e" cm="1">
        <f t="array" ref="D5012">_xlfn.IFS(Tableau1[[#This Row],[Jours]]="W","Talon",Tableau1[[#This Row],[Colonne1]]="HP","Consommation normale",G5012="HC","Talon")</f>
        <v>#VALUE!</v>
      </c>
      <c r="E5012" s="1" t="e">
        <f>LEFT(Tableau1[[#This Row],[Données]],10)</f>
        <v>#VALUE!</v>
      </c>
      <c r="F5012" s="3" t="e">
        <f>RIGHT(Tableau1[[#This Row],[Données]],5)</f>
        <v>#VALUE!</v>
      </c>
      <c r="G5012" s="3" t="e" cm="1">
        <f t="array" ref="G50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13" spans="3:7">
      <c r="C5013" t="e">
        <f>IF(WEEKDAY(Tableau1[[#This Row],[Date]],11)&gt;5,"W","S")</f>
        <v>#VALUE!</v>
      </c>
      <c r="D5013" t="e" cm="1">
        <f t="array" ref="D5013">_xlfn.IFS(Tableau1[[#This Row],[Jours]]="W","Talon",Tableau1[[#This Row],[Colonne1]]="HP","Consommation normale",G5013="HC","Talon")</f>
        <v>#VALUE!</v>
      </c>
      <c r="E5013" s="1" t="e">
        <f>LEFT(Tableau1[[#This Row],[Données]],10)</f>
        <v>#VALUE!</v>
      </c>
      <c r="F5013" s="3" t="e">
        <f>RIGHT(Tableau1[[#This Row],[Données]],5)</f>
        <v>#VALUE!</v>
      </c>
      <c r="G5013" s="3" t="e" cm="1">
        <f t="array" ref="G50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14" spans="3:7">
      <c r="C5014" t="e">
        <f>IF(WEEKDAY(Tableau1[[#This Row],[Date]],11)&gt;5,"W","S")</f>
        <v>#VALUE!</v>
      </c>
      <c r="D5014" t="e" cm="1">
        <f t="array" ref="D5014">_xlfn.IFS(Tableau1[[#This Row],[Jours]]="W","Talon",Tableau1[[#This Row],[Colonne1]]="HP","Consommation normale",G5014="HC","Talon")</f>
        <v>#VALUE!</v>
      </c>
      <c r="E5014" s="1" t="e">
        <f>LEFT(Tableau1[[#This Row],[Données]],10)</f>
        <v>#VALUE!</v>
      </c>
      <c r="F5014" s="3" t="e">
        <f>RIGHT(Tableau1[[#This Row],[Données]],5)</f>
        <v>#VALUE!</v>
      </c>
      <c r="G5014" s="3" t="e" cm="1">
        <f t="array" ref="G50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15" spans="3:7">
      <c r="C5015" t="e">
        <f>IF(WEEKDAY(Tableau1[[#This Row],[Date]],11)&gt;5,"W","S")</f>
        <v>#VALUE!</v>
      </c>
      <c r="D5015" t="e" cm="1">
        <f t="array" ref="D5015">_xlfn.IFS(Tableau1[[#This Row],[Jours]]="W","Talon",Tableau1[[#This Row],[Colonne1]]="HP","Consommation normale",G5015="HC","Talon")</f>
        <v>#VALUE!</v>
      </c>
      <c r="E5015" s="1" t="e">
        <f>LEFT(Tableau1[[#This Row],[Données]],10)</f>
        <v>#VALUE!</v>
      </c>
      <c r="F5015" s="3" t="e">
        <f>RIGHT(Tableau1[[#This Row],[Données]],5)</f>
        <v>#VALUE!</v>
      </c>
      <c r="G5015" s="3" t="e" cm="1">
        <f t="array" ref="G50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16" spans="3:7">
      <c r="C5016" t="e">
        <f>IF(WEEKDAY(Tableau1[[#This Row],[Date]],11)&gt;5,"W","S")</f>
        <v>#VALUE!</v>
      </c>
      <c r="D5016" t="e" cm="1">
        <f t="array" ref="D5016">_xlfn.IFS(Tableau1[[#This Row],[Jours]]="W","Talon",Tableau1[[#This Row],[Colonne1]]="HP","Consommation normale",G5016="HC","Talon")</f>
        <v>#VALUE!</v>
      </c>
      <c r="E5016" s="1" t="e">
        <f>LEFT(Tableau1[[#This Row],[Données]],10)</f>
        <v>#VALUE!</v>
      </c>
      <c r="F5016" s="3" t="e">
        <f>RIGHT(Tableau1[[#This Row],[Données]],5)</f>
        <v>#VALUE!</v>
      </c>
      <c r="G5016" s="3" t="e" cm="1">
        <f t="array" ref="G50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17" spans="3:7">
      <c r="C5017" t="e">
        <f>IF(WEEKDAY(Tableau1[[#This Row],[Date]],11)&gt;5,"W","S")</f>
        <v>#VALUE!</v>
      </c>
      <c r="D5017" t="e" cm="1">
        <f t="array" ref="D5017">_xlfn.IFS(Tableau1[[#This Row],[Jours]]="W","Talon",Tableau1[[#This Row],[Colonne1]]="HP","Consommation normale",G5017="HC","Talon")</f>
        <v>#VALUE!</v>
      </c>
      <c r="E5017" s="1" t="e">
        <f>LEFT(Tableau1[[#This Row],[Données]],10)</f>
        <v>#VALUE!</v>
      </c>
      <c r="F5017" s="3" t="e">
        <f>RIGHT(Tableau1[[#This Row],[Données]],5)</f>
        <v>#VALUE!</v>
      </c>
      <c r="G5017" s="3" t="e" cm="1">
        <f t="array" ref="G50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18" spans="3:7">
      <c r="C5018" t="e">
        <f>IF(WEEKDAY(Tableau1[[#This Row],[Date]],11)&gt;5,"W","S")</f>
        <v>#VALUE!</v>
      </c>
      <c r="D5018" t="e" cm="1">
        <f t="array" ref="D5018">_xlfn.IFS(Tableau1[[#This Row],[Jours]]="W","Talon",Tableau1[[#This Row],[Colonne1]]="HP","Consommation normale",G5018="HC","Talon")</f>
        <v>#VALUE!</v>
      </c>
      <c r="E5018" s="1" t="e">
        <f>LEFT(Tableau1[[#This Row],[Données]],10)</f>
        <v>#VALUE!</v>
      </c>
      <c r="F5018" s="3" t="e">
        <f>RIGHT(Tableau1[[#This Row],[Données]],5)</f>
        <v>#VALUE!</v>
      </c>
      <c r="G5018" s="3" t="e" cm="1">
        <f t="array" ref="G50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19" spans="3:7">
      <c r="C5019" t="e">
        <f>IF(WEEKDAY(Tableau1[[#This Row],[Date]],11)&gt;5,"W","S")</f>
        <v>#VALUE!</v>
      </c>
      <c r="D5019" t="e" cm="1">
        <f t="array" ref="D5019">_xlfn.IFS(Tableau1[[#This Row],[Jours]]="W","Talon",Tableau1[[#This Row],[Colonne1]]="HP","Consommation normale",G5019="HC","Talon")</f>
        <v>#VALUE!</v>
      </c>
      <c r="E5019" s="1" t="e">
        <f>LEFT(Tableau1[[#This Row],[Données]],10)</f>
        <v>#VALUE!</v>
      </c>
      <c r="F5019" s="3" t="e">
        <f>RIGHT(Tableau1[[#This Row],[Données]],5)</f>
        <v>#VALUE!</v>
      </c>
      <c r="G5019" s="3" t="e" cm="1">
        <f t="array" ref="G50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20" spans="3:7">
      <c r="C5020" t="e">
        <f>IF(WEEKDAY(Tableau1[[#This Row],[Date]],11)&gt;5,"W","S")</f>
        <v>#VALUE!</v>
      </c>
      <c r="D5020" t="e" cm="1">
        <f t="array" ref="D5020">_xlfn.IFS(Tableau1[[#This Row],[Jours]]="W","Talon",Tableau1[[#This Row],[Colonne1]]="HP","Consommation normale",G5020="HC","Talon")</f>
        <v>#VALUE!</v>
      </c>
      <c r="E5020" s="1" t="e">
        <f>LEFT(Tableau1[[#This Row],[Données]],10)</f>
        <v>#VALUE!</v>
      </c>
      <c r="F5020" s="3" t="e">
        <f>RIGHT(Tableau1[[#This Row],[Données]],5)</f>
        <v>#VALUE!</v>
      </c>
      <c r="G5020" s="3" t="e" cm="1">
        <f t="array" ref="G50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21" spans="3:7">
      <c r="C5021" t="e">
        <f>IF(WEEKDAY(Tableau1[[#This Row],[Date]],11)&gt;5,"W","S")</f>
        <v>#VALUE!</v>
      </c>
      <c r="D5021" t="e" cm="1">
        <f t="array" ref="D5021">_xlfn.IFS(Tableau1[[#This Row],[Jours]]="W","Talon",Tableau1[[#This Row],[Colonne1]]="HP","Consommation normale",G5021="HC","Talon")</f>
        <v>#VALUE!</v>
      </c>
      <c r="E5021" s="1" t="e">
        <f>LEFT(Tableau1[[#This Row],[Données]],10)</f>
        <v>#VALUE!</v>
      </c>
      <c r="F5021" s="3" t="e">
        <f>RIGHT(Tableau1[[#This Row],[Données]],5)</f>
        <v>#VALUE!</v>
      </c>
      <c r="G5021" s="3" t="e" cm="1">
        <f t="array" ref="G50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22" spans="3:7">
      <c r="C5022" t="e">
        <f>IF(WEEKDAY(Tableau1[[#This Row],[Date]],11)&gt;5,"W","S")</f>
        <v>#VALUE!</v>
      </c>
      <c r="D5022" t="e" cm="1">
        <f t="array" ref="D5022">_xlfn.IFS(Tableau1[[#This Row],[Jours]]="W","Talon",Tableau1[[#This Row],[Colonne1]]="HP","Consommation normale",G5022="HC","Talon")</f>
        <v>#VALUE!</v>
      </c>
      <c r="E5022" s="1" t="e">
        <f>LEFT(Tableau1[[#This Row],[Données]],10)</f>
        <v>#VALUE!</v>
      </c>
      <c r="F5022" s="3" t="e">
        <f>RIGHT(Tableau1[[#This Row],[Données]],5)</f>
        <v>#VALUE!</v>
      </c>
      <c r="G5022" s="3" t="e" cm="1">
        <f t="array" ref="G50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23" spans="3:7">
      <c r="C5023" t="e">
        <f>IF(WEEKDAY(Tableau1[[#This Row],[Date]],11)&gt;5,"W","S")</f>
        <v>#VALUE!</v>
      </c>
      <c r="D5023" t="e" cm="1">
        <f t="array" ref="D5023">_xlfn.IFS(Tableau1[[#This Row],[Jours]]="W","Talon",Tableau1[[#This Row],[Colonne1]]="HP","Consommation normale",G5023="HC","Talon")</f>
        <v>#VALUE!</v>
      </c>
      <c r="E5023" s="1" t="e">
        <f>LEFT(Tableau1[[#This Row],[Données]],10)</f>
        <v>#VALUE!</v>
      </c>
      <c r="F5023" s="3" t="e">
        <f>RIGHT(Tableau1[[#This Row],[Données]],5)</f>
        <v>#VALUE!</v>
      </c>
      <c r="G5023" s="3" t="e" cm="1">
        <f t="array" ref="G50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24" spans="3:7">
      <c r="C5024" t="e">
        <f>IF(WEEKDAY(Tableau1[[#This Row],[Date]],11)&gt;5,"W","S")</f>
        <v>#VALUE!</v>
      </c>
      <c r="D5024" t="e" cm="1">
        <f t="array" ref="D5024">_xlfn.IFS(Tableau1[[#This Row],[Jours]]="W","Talon",Tableau1[[#This Row],[Colonne1]]="HP","Consommation normale",G5024="HC","Talon")</f>
        <v>#VALUE!</v>
      </c>
      <c r="E5024" s="1" t="e">
        <f>LEFT(Tableau1[[#This Row],[Données]],10)</f>
        <v>#VALUE!</v>
      </c>
      <c r="F5024" s="3" t="e">
        <f>RIGHT(Tableau1[[#This Row],[Données]],5)</f>
        <v>#VALUE!</v>
      </c>
      <c r="G5024" s="3" t="e" cm="1">
        <f t="array" ref="G50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25" spans="3:7">
      <c r="C5025" t="e">
        <f>IF(WEEKDAY(Tableau1[[#This Row],[Date]],11)&gt;5,"W","S")</f>
        <v>#VALUE!</v>
      </c>
      <c r="D5025" t="e" cm="1">
        <f t="array" ref="D5025">_xlfn.IFS(Tableau1[[#This Row],[Jours]]="W","Talon",Tableau1[[#This Row],[Colonne1]]="HP","Consommation normale",G5025="HC","Talon")</f>
        <v>#VALUE!</v>
      </c>
      <c r="E5025" s="1" t="e">
        <f>LEFT(Tableau1[[#This Row],[Données]],10)</f>
        <v>#VALUE!</v>
      </c>
      <c r="F5025" s="3" t="e">
        <f>RIGHT(Tableau1[[#This Row],[Données]],5)</f>
        <v>#VALUE!</v>
      </c>
      <c r="G5025" s="3" t="e" cm="1">
        <f t="array" ref="G50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26" spans="3:7">
      <c r="C5026" t="e">
        <f>IF(WEEKDAY(Tableau1[[#This Row],[Date]],11)&gt;5,"W","S")</f>
        <v>#VALUE!</v>
      </c>
      <c r="D5026" t="e" cm="1">
        <f t="array" ref="D5026">_xlfn.IFS(Tableau1[[#This Row],[Jours]]="W","Talon",Tableau1[[#This Row],[Colonne1]]="HP","Consommation normale",G5026="HC","Talon")</f>
        <v>#VALUE!</v>
      </c>
      <c r="E5026" s="1" t="e">
        <f>LEFT(Tableau1[[#This Row],[Données]],10)</f>
        <v>#VALUE!</v>
      </c>
      <c r="F5026" s="3" t="e">
        <f>RIGHT(Tableau1[[#This Row],[Données]],5)</f>
        <v>#VALUE!</v>
      </c>
      <c r="G5026" s="3" t="e" cm="1">
        <f t="array" ref="G50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27" spans="3:7">
      <c r="C5027" t="e">
        <f>IF(WEEKDAY(Tableau1[[#This Row],[Date]],11)&gt;5,"W","S")</f>
        <v>#VALUE!</v>
      </c>
      <c r="D5027" t="e" cm="1">
        <f t="array" ref="D5027">_xlfn.IFS(Tableau1[[#This Row],[Jours]]="W","Talon",Tableau1[[#This Row],[Colonne1]]="HP","Consommation normale",G5027="HC","Talon")</f>
        <v>#VALUE!</v>
      </c>
      <c r="E5027" s="1" t="e">
        <f>LEFT(Tableau1[[#This Row],[Données]],10)</f>
        <v>#VALUE!</v>
      </c>
      <c r="F5027" s="3" t="e">
        <f>RIGHT(Tableau1[[#This Row],[Données]],5)</f>
        <v>#VALUE!</v>
      </c>
      <c r="G5027" s="3" t="e" cm="1">
        <f t="array" ref="G50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28" spans="3:7">
      <c r="C5028" t="e">
        <f>IF(WEEKDAY(Tableau1[[#This Row],[Date]],11)&gt;5,"W","S")</f>
        <v>#VALUE!</v>
      </c>
      <c r="D5028" t="e" cm="1">
        <f t="array" ref="D5028">_xlfn.IFS(Tableau1[[#This Row],[Jours]]="W","Talon",Tableau1[[#This Row],[Colonne1]]="HP","Consommation normale",G5028="HC","Talon")</f>
        <v>#VALUE!</v>
      </c>
      <c r="E5028" s="1" t="e">
        <f>LEFT(Tableau1[[#This Row],[Données]],10)</f>
        <v>#VALUE!</v>
      </c>
      <c r="F5028" s="3" t="e">
        <f>RIGHT(Tableau1[[#This Row],[Données]],5)</f>
        <v>#VALUE!</v>
      </c>
      <c r="G5028" s="3" t="e" cm="1">
        <f t="array" ref="G50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29" spans="3:7">
      <c r="C5029" t="e">
        <f>IF(WEEKDAY(Tableau1[[#This Row],[Date]],11)&gt;5,"W","S")</f>
        <v>#VALUE!</v>
      </c>
      <c r="D5029" t="e" cm="1">
        <f t="array" ref="D5029">_xlfn.IFS(Tableau1[[#This Row],[Jours]]="W","Talon",Tableau1[[#This Row],[Colonne1]]="HP","Consommation normale",G5029="HC","Talon")</f>
        <v>#VALUE!</v>
      </c>
      <c r="E5029" s="1" t="e">
        <f>LEFT(Tableau1[[#This Row],[Données]],10)</f>
        <v>#VALUE!</v>
      </c>
      <c r="F5029" s="3" t="e">
        <f>RIGHT(Tableau1[[#This Row],[Données]],5)</f>
        <v>#VALUE!</v>
      </c>
      <c r="G5029" s="3" t="e" cm="1">
        <f t="array" ref="G50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30" spans="3:7">
      <c r="C5030" t="e">
        <f>IF(WEEKDAY(Tableau1[[#This Row],[Date]],11)&gt;5,"W","S")</f>
        <v>#VALUE!</v>
      </c>
      <c r="D5030" t="e" cm="1">
        <f t="array" ref="D5030">_xlfn.IFS(Tableau1[[#This Row],[Jours]]="W","Talon",Tableau1[[#This Row],[Colonne1]]="HP","Consommation normale",G5030="HC","Talon")</f>
        <v>#VALUE!</v>
      </c>
      <c r="E5030" s="1" t="e">
        <f>LEFT(Tableau1[[#This Row],[Données]],10)</f>
        <v>#VALUE!</v>
      </c>
      <c r="F5030" s="3" t="e">
        <f>RIGHT(Tableau1[[#This Row],[Données]],5)</f>
        <v>#VALUE!</v>
      </c>
      <c r="G5030" s="3" t="e" cm="1">
        <f t="array" ref="G50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31" spans="3:7">
      <c r="C5031" t="e">
        <f>IF(WEEKDAY(Tableau1[[#This Row],[Date]],11)&gt;5,"W","S")</f>
        <v>#VALUE!</v>
      </c>
      <c r="D5031" t="e" cm="1">
        <f t="array" ref="D5031">_xlfn.IFS(Tableau1[[#This Row],[Jours]]="W","Talon",Tableau1[[#This Row],[Colonne1]]="HP","Consommation normale",G5031="HC","Talon")</f>
        <v>#VALUE!</v>
      </c>
      <c r="E5031" s="1" t="e">
        <f>LEFT(Tableau1[[#This Row],[Données]],10)</f>
        <v>#VALUE!</v>
      </c>
      <c r="F5031" s="3" t="e">
        <f>RIGHT(Tableau1[[#This Row],[Données]],5)</f>
        <v>#VALUE!</v>
      </c>
      <c r="G5031" s="3" t="e" cm="1">
        <f t="array" ref="G50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32" spans="3:7">
      <c r="C5032" t="e">
        <f>IF(WEEKDAY(Tableau1[[#This Row],[Date]],11)&gt;5,"W","S")</f>
        <v>#VALUE!</v>
      </c>
      <c r="D5032" t="e" cm="1">
        <f t="array" ref="D5032">_xlfn.IFS(Tableau1[[#This Row],[Jours]]="W","Talon",Tableau1[[#This Row],[Colonne1]]="HP","Consommation normale",G5032="HC","Talon")</f>
        <v>#VALUE!</v>
      </c>
      <c r="E5032" s="1" t="e">
        <f>LEFT(Tableau1[[#This Row],[Données]],10)</f>
        <v>#VALUE!</v>
      </c>
      <c r="F5032" s="3" t="e">
        <f>RIGHT(Tableau1[[#This Row],[Données]],5)</f>
        <v>#VALUE!</v>
      </c>
      <c r="G5032" s="3" t="e" cm="1">
        <f t="array" ref="G50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33" spans="3:7">
      <c r="C5033" t="e">
        <f>IF(WEEKDAY(Tableau1[[#This Row],[Date]],11)&gt;5,"W","S")</f>
        <v>#VALUE!</v>
      </c>
      <c r="D5033" t="e" cm="1">
        <f t="array" ref="D5033">_xlfn.IFS(Tableau1[[#This Row],[Jours]]="W","Talon",Tableau1[[#This Row],[Colonne1]]="HP","Consommation normale",G5033="HC","Talon")</f>
        <v>#VALUE!</v>
      </c>
      <c r="E5033" s="1" t="e">
        <f>LEFT(Tableau1[[#This Row],[Données]],10)</f>
        <v>#VALUE!</v>
      </c>
      <c r="F5033" s="3" t="e">
        <f>RIGHT(Tableau1[[#This Row],[Données]],5)</f>
        <v>#VALUE!</v>
      </c>
      <c r="G5033" s="3" t="e" cm="1">
        <f t="array" ref="G50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34" spans="3:7">
      <c r="C5034" t="e">
        <f>IF(WEEKDAY(Tableau1[[#This Row],[Date]],11)&gt;5,"W","S")</f>
        <v>#VALUE!</v>
      </c>
      <c r="D5034" t="e" cm="1">
        <f t="array" ref="D5034">_xlfn.IFS(Tableau1[[#This Row],[Jours]]="W","Talon",Tableau1[[#This Row],[Colonne1]]="HP","Consommation normale",G5034="HC","Talon")</f>
        <v>#VALUE!</v>
      </c>
      <c r="E5034" s="1" t="e">
        <f>LEFT(Tableau1[[#This Row],[Données]],10)</f>
        <v>#VALUE!</v>
      </c>
      <c r="F5034" s="3" t="e">
        <f>RIGHT(Tableau1[[#This Row],[Données]],5)</f>
        <v>#VALUE!</v>
      </c>
      <c r="G5034" s="3" t="e" cm="1">
        <f t="array" ref="G50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35" spans="3:7">
      <c r="C5035" t="e">
        <f>IF(WEEKDAY(Tableau1[[#This Row],[Date]],11)&gt;5,"W","S")</f>
        <v>#VALUE!</v>
      </c>
      <c r="D5035" t="e" cm="1">
        <f t="array" ref="D5035">_xlfn.IFS(Tableau1[[#This Row],[Jours]]="W","Talon",Tableau1[[#This Row],[Colonne1]]="HP","Consommation normale",G5035="HC","Talon")</f>
        <v>#VALUE!</v>
      </c>
      <c r="E5035" s="1" t="e">
        <f>LEFT(Tableau1[[#This Row],[Données]],10)</f>
        <v>#VALUE!</v>
      </c>
      <c r="F5035" s="3" t="e">
        <f>RIGHT(Tableau1[[#This Row],[Données]],5)</f>
        <v>#VALUE!</v>
      </c>
      <c r="G5035" s="3" t="e" cm="1">
        <f t="array" ref="G50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36" spans="3:7">
      <c r="C5036" t="e">
        <f>IF(WEEKDAY(Tableau1[[#This Row],[Date]],11)&gt;5,"W","S")</f>
        <v>#VALUE!</v>
      </c>
      <c r="D5036" t="e" cm="1">
        <f t="array" ref="D5036">_xlfn.IFS(Tableau1[[#This Row],[Jours]]="W","Talon",Tableau1[[#This Row],[Colonne1]]="HP","Consommation normale",G5036="HC","Talon")</f>
        <v>#VALUE!</v>
      </c>
      <c r="E5036" s="1" t="e">
        <f>LEFT(Tableau1[[#This Row],[Données]],10)</f>
        <v>#VALUE!</v>
      </c>
      <c r="F5036" s="3" t="e">
        <f>RIGHT(Tableau1[[#This Row],[Données]],5)</f>
        <v>#VALUE!</v>
      </c>
      <c r="G5036" s="3" t="e" cm="1">
        <f t="array" ref="G50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37" spans="3:7">
      <c r="C5037" t="e">
        <f>IF(WEEKDAY(Tableau1[[#This Row],[Date]],11)&gt;5,"W","S")</f>
        <v>#VALUE!</v>
      </c>
      <c r="D5037" t="e" cm="1">
        <f t="array" ref="D5037">_xlfn.IFS(Tableau1[[#This Row],[Jours]]="W","Talon",Tableau1[[#This Row],[Colonne1]]="HP","Consommation normale",G5037="HC","Talon")</f>
        <v>#VALUE!</v>
      </c>
      <c r="E5037" s="1" t="e">
        <f>LEFT(Tableau1[[#This Row],[Données]],10)</f>
        <v>#VALUE!</v>
      </c>
      <c r="F5037" s="3" t="e">
        <f>RIGHT(Tableau1[[#This Row],[Données]],5)</f>
        <v>#VALUE!</v>
      </c>
      <c r="G5037" s="3" t="e" cm="1">
        <f t="array" ref="G50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38" spans="3:7">
      <c r="C5038" t="e">
        <f>IF(WEEKDAY(Tableau1[[#This Row],[Date]],11)&gt;5,"W","S")</f>
        <v>#VALUE!</v>
      </c>
      <c r="D5038" t="e" cm="1">
        <f t="array" ref="D5038">_xlfn.IFS(Tableau1[[#This Row],[Jours]]="W","Talon",Tableau1[[#This Row],[Colonne1]]="HP","Consommation normale",G5038="HC","Talon")</f>
        <v>#VALUE!</v>
      </c>
      <c r="E5038" s="1" t="e">
        <f>LEFT(Tableau1[[#This Row],[Données]],10)</f>
        <v>#VALUE!</v>
      </c>
      <c r="F5038" s="3" t="e">
        <f>RIGHT(Tableau1[[#This Row],[Données]],5)</f>
        <v>#VALUE!</v>
      </c>
      <c r="G5038" s="3" t="e" cm="1">
        <f t="array" ref="G50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39" spans="3:7">
      <c r="C5039" t="e">
        <f>IF(WEEKDAY(Tableau1[[#This Row],[Date]],11)&gt;5,"W","S")</f>
        <v>#VALUE!</v>
      </c>
      <c r="D5039" t="e" cm="1">
        <f t="array" ref="D5039">_xlfn.IFS(Tableau1[[#This Row],[Jours]]="W","Talon",Tableau1[[#This Row],[Colonne1]]="HP","Consommation normale",G5039="HC","Talon")</f>
        <v>#VALUE!</v>
      </c>
      <c r="E5039" s="1" t="e">
        <f>LEFT(Tableau1[[#This Row],[Données]],10)</f>
        <v>#VALUE!</v>
      </c>
      <c r="F5039" s="3" t="e">
        <f>RIGHT(Tableau1[[#This Row],[Données]],5)</f>
        <v>#VALUE!</v>
      </c>
      <c r="G5039" s="3" t="e" cm="1">
        <f t="array" ref="G50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40" spans="3:7">
      <c r="C5040" t="e">
        <f>IF(WEEKDAY(Tableau1[[#This Row],[Date]],11)&gt;5,"W","S")</f>
        <v>#VALUE!</v>
      </c>
      <c r="D5040" t="e" cm="1">
        <f t="array" ref="D5040">_xlfn.IFS(Tableau1[[#This Row],[Jours]]="W","Talon",Tableau1[[#This Row],[Colonne1]]="HP","Consommation normale",G5040="HC","Talon")</f>
        <v>#VALUE!</v>
      </c>
      <c r="E5040" s="1" t="e">
        <f>LEFT(Tableau1[[#This Row],[Données]],10)</f>
        <v>#VALUE!</v>
      </c>
      <c r="F5040" s="3" t="e">
        <f>RIGHT(Tableau1[[#This Row],[Données]],5)</f>
        <v>#VALUE!</v>
      </c>
      <c r="G5040" s="3" t="e" cm="1">
        <f t="array" ref="G50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41" spans="3:7">
      <c r="C5041" t="e">
        <f>IF(WEEKDAY(Tableau1[[#This Row],[Date]],11)&gt;5,"W","S")</f>
        <v>#VALUE!</v>
      </c>
      <c r="D5041" t="e" cm="1">
        <f t="array" ref="D5041">_xlfn.IFS(Tableau1[[#This Row],[Jours]]="W","Talon",Tableau1[[#This Row],[Colonne1]]="HP","Consommation normale",G5041="HC","Talon")</f>
        <v>#VALUE!</v>
      </c>
      <c r="E5041" s="1" t="e">
        <f>LEFT(Tableau1[[#This Row],[Données]],10)</f>
        <v>#VALUE!</v>
      </c>
      <c r="F5041" s="3" t="e">
        <f>RIGHT(Tableau1[[#This Row],[Données]],5)</f>
        <v>#VALUE!</v>
      </c>
      <c r="G5041" s="3" t="e" cm="1">
        <f t="array" ref="G50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42" spans="3:7">
      <c r="C5042" t="e">
        <f>IF(WEEKDAY(Tableau1[[#This Row],[Date]],11)&gt;5,"W","S")</f>
        <v>#VALUE!</v>
      </c>
      <c r="D5042" t="e" cm="1">
        <f t="array" ref="D5042">_xlfn.IFS(Tableau1[[#This Row],[Jours]]="W","Talon",Tableau1[[#This Row],[Colonne1]]="HP","Consommation normale",G5042="HC","Talon")</f>
        <v>#VALUE!</v>
      </c>
      <c r="E5042" s="1" t="e">
        <f>LEFT(Tableau1[[#This Row],[Données]],10)</f>
        <v>#VALUE!</v>
      </c>
      <c r="F5042" s="3" t="e">
        <f>RIGHT(Tableau1[[#This Row],[Données]],5)</f>
        <v>#VALUE!</v>
      </c>
      <c r="G5042" s="3" t="e" cm="1">
        <f t="array" ref="G50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43" spans="3:7">
      <c r="C5043" t="e">
        <f>IF(WEEKDAY(Tableau1[[#This Row],[Date]],11)&gt;5,"W","S")</f>
        <v>#VALUE!</v>
      </c>
      <c r="D5043" t="e" cm="1">
        <f t="array" ref="D5043">_xlfn.IFS(Tableau1[[#This Row],[Jours]]="W","Talon",Tableau1[[#This Row],[Colonne1]]="HP","Consommation normale",G5043="HC","Talon")</f>
        <v>#VALUE!</v>
      </c>
      <c r="E5043" s="1" t="e">
        <f>LEFT(Tableau1[[#This Row],[Données]],10)</f>
        <v>#VALUE!</v>
      </c>
      <c r="F5043" s="3" t="e">
        <f>RIGHT(Tableau1[[#This Row],[Données]],5)</f>
        <v>#VALUE!</v>
      </c>
      <c r="G5043" s="3" t="e" cm="1">
        <f t="array" ref="G50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44" spans="3:7">
      <c r="C5044" t="e">
        <f>IF(WEEKDAY(Tableau1[[#This Row],[Date]],11)&gt;5,"W","S")</f>
        <v>#VALUE!</v>
      </c>
      <c r="D5044" t="e" cm="1">
        <f t="array" ref="D5044">_xlfn.IFS(Tableau1[[#This Row],[Jours]]="W","Talon",Tableau1[[#This Row],[Colonne1]]="HP","Consommation normale",G5044="HC","Talon")</f>
        <v>#VALUE!</v>
      </c>
      <c r="E5044" s="1" t="e">
        <f>LEFT(Tableau1[[#This Row],[Données]],10)</f>
        <v>#VALUE!</v>
      </c>
      <c r="F5044" s="3" t="e">
        <f>RIGHT(Tableau1[[#This Row],[Données]],5)</f>
        <v>#VALUE!</v>
      </c>
      <c r="G5044" s="3" t="e" cm="1">
        <f t="array" ref="G50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45" spans="3:7">
      <c r="C5045" t="e">
        <f>IF(WEEKDAY(Tableau1[[#This Row],[Date]],11)&gt;5,"W","S")</f>
        <v>#VALUE!</v>
      </c>
      <c r="D5045" t="e" cm="1">
        <f t="array" ref="D5045">_xlfn.IFS(Tableau1[[#This Row],[Jours]]="W","Talon",Tableau1[[#This Row],[Colonne1]]="HP","Consommation normale",G5045="HC","Talon")</f>
        <v>#VALUE!</v>
      </c>
      <c r="E5045" s="1" t="e">
        <f>LEFT(Tableau1[[#This Row],[Données]],10)</f>
        <v>#VALUE!</v>
      </c>
      <c r="F5045" s="3" t="e">
        <f>RIGHT(Tableau1[[#This Row],[Données]],5)</f>
        <v>#VALUE!</v>
      </c>
      <c r="G5045" s="3" t="e" cm="1">
        <f t="array" ref="G50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46" spans="3:7">
      <c r="C5046" t="e">
        <f>IF(WEEKDAY(Tableau1[[#This Row],[Date]],11)&gt;5,"W","S")</f>
        <v>#VALUE!</v>
      </c>
      <c r="D5046" t="e" cm="1">
        <f t="array" ref="D5046">_xlfn.IFS(Tableau1[[#This Row],[Jours]]="W","Talon",Tableau1[[#This Row],[Colonne1]]="HP","Consommation normale",G5046="HC","Talon")</f>
        <v>#VALUE!</v>
      </c>
      <c r="E5046" s="1" t="e">
        <f>LEFT(Tableau1[[#This Row],[Données]],10)</f>
        <v>#VALUE!</v>
      </c>
      <c r="F5046" s="3" t="e">
        <f>RIGHT(Tableau1[[#This Row],[Données]],5)</f>
        <v>#VALUE!</v>
      </c>
      <c r="G5046" s="3" t="e" cm="1">
        <f t="array" ref="G50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47" spans="3:7">
      <c r="C5047" t="e">
        <f>IF(WEEKDAY(Tableau1[[#This Row],[Date]],11)&gt;5,"W","S")</f>
        <v>#VALUE!</v>
      </c>
      <c r="D5047" t="e" cm="1">
        <f t="array" ref="D5047">_xlfn.IFS(Tableau1[[#This Row],[Jours]]="W","Talon",Tableau1[[#This Row],[Colonne1]]="HP","Consommation normale",G5047="HC","Talon")</f>
        <v>#VALUE!</v>
      </c>
      <c r="E5047" s="1" t="e">
        <f>LEFT(Tableau1[[#This Row],[Données]],10)</f>
        <v>#VALUE!</v>
      </c>
      <c r="F5047" s="3" t="e">
        <f>RIGHT(Tableau1[[#This Row],[Données]],5)</f>
        <v>#VALUE!</v>
      </c>
      <c r="G5047" s="3" t="e" cm="1">
        <f t="array" ref="G50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48" spans="3:7">
      <c r="C5048" t="e">
        <f>IF(WEEKDAY(Tableau1[[#This Row],[Date]],11)&gt;5,"W","S")</f>
        <v>#VALUE!</v>
      </c>
      <c r="D5048" t="e" cm="1">
        <f t="array" ref="D5048">_xlfn.IFS(Tableau1[[#This Row],[Jours]]="W","Talon",Tableau1[[#This Row],[Colonne1]]="HP","Consommation normale",G5048="HC","Talon")</f>
        <v>#VALUE!</v>
      </c>
      <c r="E5048" s="1" t="e">
        <f>LEFT(Tableau1[[#This Row],[Données]],10)</f>
        <v>#VALUE!</v>
      </c>
      <c r="F5048" s="3" t="e">
        <f>RIGHT(Tableau1[[#This Row],[Données]],5)</f>
        <v>#VALUE!</v>
      </c>
      <c r="G5048" s="3" t="e" cm="1">
        <f t="array" ref="G50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49" spans="3:7">
      <c r="C5049" t="e">
        <f>IF(WEEKDAY(Tableau1[[#This Row],[Date]],11)&gt;5,"W","S")</f>
        <v>#VALUE!</v>
      </c>
      <c r="D5049" t="e" cm="1">
        <f t="array" ref="D5049">_xlfn.IFS(Tableau1[[#This Row],[Jours]]="W","Talon",Tableau1[[#This Row],[Colonne1]]="HP","Consommation normale",G5049="HC","Talon")</f>
        <v>#VALUE!</v>
      </c>
      <c r="E5049" s="1" t="e">
        <f>LEFT(Tableau1[[#This Row],[Données]],10)</f>
        <v>#VALUE!</v>
      </c>
      <c r="F5049" s="3" t="e">
        <f>RIGHT(Tableau1[[#This Row],[Données]],5)</f>
        <v>#VALUE!</v>
      </c>
      <c r="G5049" s="3" t="e" cm="1">
        <f t="array" ref="G50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50" spans="3:7">
      <c r="C5050" t="e">
        <f>IF(WEEKDAY(Tableau1[[#This Row],[Date]],11)&gt;5,"W","S")</f>
        <v>#VALUE!</v>
      </c>
      <c r="D5050" t="e" cm="1">
        <f t="array" ref="D5050">_xlfn.IFS(Tableau1[[#This Row],[Jours]]="W","Talon",Tableau1[[#This Row],[Colonne1]]="HP","Consommation normale",G5050="HC","Talon")</f>
        <v>#VALUE!</v>
      </c>
      <c r="E5050" s="1" t="e">
        <f>LEFT(Tableau1[[#This Row],[Données]],10)</f>
        <v>#VALUE!</v>
      </c>
      <c r="F5050" s="3" t="e">
        <f>RIGHT(Tableau1[[#This Row],[Données]],5)</f>
        <v>#VALUE!</v>
      </c>
      <c r="G5050" s="3" t="e" cm="1">
        <f t="array" ref="G50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51" spans="3:7">
      <c r="C5051" t="e">
        <f>IF(WEEKDAY(Tableau1[[#This Row],[Date]],11)&gt;5,"W","S")</f>
        <v>#VALUE!</v>
      </c>
      <c r="D5051" t="e" cm="1">
        <f t="array" ref="D5051">_xlfn.IFS(Tableau1[[#This Row],[Jours]]="W","Talon",Tableau1[[#This Row],[Colonne1]]="HP","Consommation normale",G5051="HC","Talon")</f>
        <v>#VALUE!</v>
      </c>
      <c r="E5051" s="1" t="e">
        <f>LEFT(Tableau1[[#This Row],[Données]],10)</f>
        <v>#VALUE!</v>
      </c>
      <c r="F5051" s="3" t="e">
        <f>RIGHT(Tableau1[[#This Row],[Données]],5)</f>
        <v>#VALUE!</v>
      </c>
      <c r="G5051" s="3" t="e" cm="1">
        <f t="array" ref="G50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52" spans="3:7">
      <c r="C5052" t="e">
        <f>IF(WEEKDAY(Tableau1[[#This Row],[Date]],11)&gt;5,"W","S")</f>
        <v>#VALUE!</v>
      </c>
      <c r="D5052" t="e" cm="1">
        <f t="array" ref="D5052">_xlfn.IFS(Tableau1[[#This Row],[Jours]]="W","Talon",Tableau1[[#This Row],[Colonne1]]="HP","Consommation normale",G5052="HC","Talon")</f>
        <v>#VALUE!</v>
      </c>
      <c r="E5052" s="1" t="e">
        <f>LEFT(Tableau1[[#This Row],[Données]],10)</f>
        <v>#VALUE!</v>
      </c>
      <c r="F5052" s="3" t="e">
        <f>RIGHT(Tableau1[[#This Row],[Données]],5)</f>
        <v>#VALUE!</v>
      </c>
      <c r="G5052" s="3" t="e" cm="1">
        <f t="array" ref="G50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53" spans="3:7">
      <c r="C5053" t="e">
        <f>IF(WEEKDAY(Tableau1[[#This Row],[Date]],11)&gt;5,"W","S")</f>
        <v>#VALUE!</v>
      </c>
      <c r="D5053" t="e" cm="1">
        <f t="array" ref="D5053">_xlfn.IFS(Tableau1[[#This Row],[Jours]]="W","Talon",Tableau1[[#This Row],[Colonne1]]="HP","Consommation normale",G5053="HC","Talon")</f>
        <v>#VALUE!</v>
      </c>
      <c r="E5053" s="1" t="e">
        <f>LEFT(Tableau1[[#This Row],[Données]],10)</f>
        <v>#VALUE!</v>
      </c>
      <c r="F5053" s="3" t="e">
        <f>RIGHT(Tableau1[[#This Row],[Données]],5)</f>
        <v>#VALUE!</v>
      </c>
      <c r="G5053" s="3" t="e" cm="1">
        <f t="array" ref="G50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54" spans="3:7">
      <c r="C5054" t="e">
        <f>IF(WEEKDAY(Tableau1[[#This Row],[Date]],11)&gt;5,"W","S")</f>
        <v>#VALUE!</v>
      </c>
      <c r="D5054" t="e" cm="1">
        <f t="array" ref="D5054">_xlfn.IFS(Tableau1[[#This Row],[Jours]]="W","Talon",Tableau1[[#This Row],[Colonne1]]="HP","Consommation normale",G5054="HC","Talon")</f>
        <v>#VALUE!</v>
      </c>
      <c r="E5054" s="1" t="e">
        <f>LEFT(Tableau1[[#This Row],[Données]],10)</f>
        <v>#VALUE!</v>
      </c>
      <c r="F5054" s="3" t="e">
        <f>RIGHT(Tableau1[[#This Row],[Données]],5)</f>
        <v>#VALUE!</v>
      </c>
      <c r="G5054" s="3" t="e" cm="1">
        <f t="array" ref="G50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55" spans="3:7">
      <c r="C5055" t="e">
        <f>IF(WEEKDAY(Tableau1[[#This Row],[Date]],11)&gt;5,"W","S")</f>
        <v>#VALUE!</v>
      </c>
      <c r="D5055" t="e" cm="1">
        <f t="array" ref="D5055">_xlfn.IFS(Tableau1[[#This Row],[Jours]]="W","Talon",Tableau1[[#This Row],[Colonne1]]="HP","Consommation normale",G5055="HC","Talon")</f>
        <v>#VALUE!</v>
      </c>
      <c r="E5055" s="1" t="e">
        <f>LEFT(Tableau1[[#This Row],[Données]],10)</f>
        <v>#VALUE!</v>
      </c>
      <c r="F5055" s="3" t="e">
        <f>RIGHT(Tableau1[[#This Row],[Données]],5)</f>
        <v>#VALUE!</v>
      </c>
      <c r="G5055" s="3" t="e" cm="1">
        <f t="array" ref="G50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56" spans="3:7">
      <c r="C5056" t="e">
        <f>IF(WEEKDAY(Tableau1[[#This Row],[Date]],11)&gt;5,"W","S")</f>
        <v>#VALUE!</v>
      </c>
      <c r="D5056" t="e" cm="1">
        <f t="array" ref="D5056">_xlfn.IFS(Tableau1[[#This Row],[Jours]]="W","Talon",Tableau1[[#This Row],[Colonne1]]="HP","Consommation normale",G5056="HC","Talon")</f>
        <v>#VALUE!</v>
      </c>
      <c r="E5056" s="1" t="e">
        <f>LEFT(Tableau1[[#This Row],[Données]],10)</f>
        <v>#VALUE!</v>
      </c>
      <c r="F5056" s="3" t="e">
        <f>RIGHT(Tableau1[[#This Row],[Données]],5)</f>
        <v>#VALUE!</v>
      </c>
      <c r="G5056" s="3" t="e" cm="1">
        <f t="array" ref="G50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57" spans="3:7">
      <c r="C5057" t="e">
        <f>IF(WEEKDAY(Tableau1[[#This Row],[Date]],11)&gt;5,"W","S")</f>
        <v>#VALUE!</v>
      </c>
      <c r="D5057" t="e" cm="1">
        <f t="array" ref="D5057">_xlfn.IFS(Tableau1[[#This Row],[Jours]]="W","Talon",Tableau1[[#This Row],[Colonne1]]="HP","Consommation normale",G5057="HC","Talon")</f>
        <v>#VALUE!</v>
      </c>
      <c r="E5057" s="1" t="e">
        <f>LEFT(Tableau1[[#This Row],[Données]],10)</f>
        <v>#VALUE!</v>
      </c>
      <c r="F5057" s="3" t="e">
        <f>RIGHT(Tableau1[[#This Row],[Données]],5)</f>
        <v>#VALUE!</v>
      </c>
      <c r="G5057" s="3" t="e" cm="1">
        <f t="array" ref="G50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58" spans="3:7">
      <c r="C5058" t="e">
        <f>IF(WEEKDAY(Tableau1[[#This Row],[Date]],11)&gt;5,"W","S")</f>
        <v>#VALUE!</v>
      </c>
      <c r="D5058" t="e" cm="1">
        <f t="array" ref="D5058">_xlfn.IFS(Tableau1[[#This Row],[Jours]]="W","Talon",Tableau1[[#This Row],[Colonne1]]="HP","Consommation normale",G5058="HC","Talon")</f>
        <v>#VALUE!</v>
      </c>
      <c r="E5058" s="1" t="e">
        <f>LEFT(Tableau1[[#This Row],[Données]],10)</f>
        <v>#VALUE!</v>
      </c>
      <c r="F5058" s="3" t="e">
        <f>RIGHT(Tableau1[[#This Row],[Données]],5)</f>
        <v>#VALUE!</v>
      </c>
      <c r="G5058" s="3" t="e" cm="1">
        <f t="array" ref="G50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59" spans="3:7">
      <c r="C5059" t="e">
        <f>IF(WEEKDAY(Tableau1[[#This Row],[Date]],11)&gt;5,"W","S")</f>
        <v>#VALUE!</v>
      </c>
      <c r="D5059" t="e" cm="1">
        <f t="array" ref="D5059">_xlfn.IFS(Tableau1[[#This Row],[Jours]]="W","Talon",Tableau1[[#This Row],[Colonne1]]="HP","Consommation normale",G5059="HC","Talon")</f>
        <v>#VALUE!</v>
      </c>
      <c r="E5059" s="1" t="e">
        <f>LEFT(Tableau1[[#This Row],[Données]],10)</f>
        <v>#VALUE!</v>
      </c>
      <c r="F5059" s="3" t="e">
        <f>RIGHT(Tableau1[[#This Row],[Données]],5)</f>
        <v>#VALUE!</v>
      </c>
      <c r="G5059" s="3" t="e" cm="1">
        <f t="array" ref="G50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60" spans="3:7">
      <c r="C5060" t="e">
        <f>IF(WEEKDAY(Tableau1[[#This Row],[Date]],11)&gt;5,"W","S")</f>
        <v>#VALUE!</v>
      </c>
      <c r="D5060" t="e" cm="1">
        <f t="array" ref="D5060">_xlfn.IFS(Tableau1[[#This Row],[Jours]]="W","Talon",Tableau1[[#This Row],[Colonne1]]="HP","Consommation normale",G5060="HC","Talon")</f>
        <v>#VALUE!</v>
      </c>
      <c r="E5060" s="1" t="e">
        <f>LEFT(Tableau1[[#This Row],[Données]],10)</f>
        <v>#VALUE!</v>
      </c>
      <c r="F5060" s="3" t="e">
        <f>RIGHT(Tableau1[[#This Row],[Données]],5)</f>
        <v>#VALUE!</v>
      </c>
      <c r="G5060" s="3" t="e" cm="1">
        <f t="array" ref="G50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61" spans="3:7">
      <c r="C5061" t="e">
        <f>IF(WEEKDAY(Tableau1[[#This Row],[Date]],11)&gt;5,"W","S")</f>
        <v>#VALUE!</v>
      </c>
      <c r="D5061" t="e" cm="1">
        <f t="array" ref="D5061">_xlfn.IFS(Tableau1[[#This Row],[Jours]]="W","Talon",Tableau1[[#This Row],[Colonne1]]="HP","Consommation normale",G5061="HC","Talon")</f>
        <v>#VALUE!</v>
      </c>
      <c r="E5061" s="1" t="e">
        <f>LEFT(Tableau1[[#This Row],[Données]],10)</f>
        <v>#VALUE!</v>
      </c>
      <c r="F5061" s="3" t="e">
        <f>RIGHT(Tableau1[[#This Row],[Données]],5)</f>
        <v>#VALUE!</v>
      </c>
      <c r="G5061" s="3" t="e" cm="1">
        <f t="array" ref="G50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62" spans="3:7">
      <c r="C5062" t="e">
        <f>IF(WEEKDAY(Tableau1[[#This Row],[Date]],11)&gt;5,"W","S")</f>
        <v>#VALUE!</v>
      </c>
      <c r="D5062" t="e" cm="1">
        <f t="array" ref="D5062">_xlfn.IFS(Tableau1[[#This Row],[Jours]]="W","Talon",Tableau1[[#This Row],[Colonne1]]="HP","Consommation normale",G5062="HC","Talon")</f>
        <v>#VALUE!</v>
      </c>
      <c r="E5062" s="1" t="e">
        <f>LEFT(Tableau1[[#This Row],[Données]],10)</f>
        <v>#VALUE!</v>
      </c>
      <c r="F5062" s="3" t="e">
        <f>RIGHT(Tableau1[[#This Row],[Données]],5)</f>
        <v>#VALUE!</v>
      </c>
      <c r="G5062" s="3" t="e" cm="1">
        <f t="array" ref="G50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63" spans="3:7">
      <c r="C5063" t="e">
        <f>IF(WEEKDAY(Tableau1[[#This Row],[Date]],11)&gt;5,"W","S")</f>
        <v>#VALUE!</v>
      </c>
      <c r="D5063" t="e" cm="1">
        <f t="array" ref="D5063">_xlfn.IFS(Tableau1[[#This Row],[Jours]]="W","Talon",Tableau1[[#This Row],[Colonne1]]="HP","Consommation normale",G5063="HC","Talon")</f>
        <v>#VALUE!</v>
      </c>
      <c r="E5063" s="1" t="e">
        <f>LEFT(Tableau1[[#This Row],[Données]],10)</f>
        <v>#VALUE!</v>
      </c>
      <c r="F5063" s="3" t="e">
        <f>RIGHT(Tableau1[[#This Row],[Données]],5)</f>
        <v>#VALUE!</v>
      </c>
      <c r="G5063" s="3" t="e" cm="1">
        <f t="array" ref="G50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64" spans="3:7">
      <c r="C5064" t="e">
        <f>IF(WEEKDAY(Tableau1[[#This Row],[Date]],11)&gt;5,"W","S")</f>
        <v>#VALUE!</v>
      </c>
      <c r="D5064" t="e" cm="1">
        <f t="array" ref="D5064">_xlfn.IFS(Tableau1[[#This Row],[Jours]]="W","Talon",Tableau1[[#This Row],[Colonne1]]="HP","Consommation normale",G5064="HC","Talon")</f>
        <v>#VALUE!</v>
      </c>
      <c r="E5064" s="1" t="e">
        <f>LEFT(Tableau1[[#This Row],[Données]],10)</f>
        <v>#VALUE!</v>
      </c>
      <c r="F5064" s="3" t="e">
        <f>RIGHT(Tableau1[[#This Row],[Données]],5)</f>
        <v>#VALUE!</v>
      </c>
      <c r="G5064" s="3" t="e" cm="1">
        <f t="array" ref="G50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65" spans="3:7">
      <c r="C5065" t="e">
        <f>IF(WEEKDAY(Tableau1[[#This Row],[Date]],11)&gt;5,"W","S")</f>
        <v>#VALUE!</v>
      </c>
      <c r="D5065" t="e" cm="1">
        <f t="array" ref="D5065">_xlfn.IFS(Tableau1[[#This Row],[Jours]]="W","Talon",Tableau1[[#This Row],[Colonne1]]="HP","Consommation normale",G5065="HC","Talon")</f>
        <v>#VALUE!</v>
      </c>
      <c r="E5065" s="1" t="e">
        <f>LEFT(Tableau1[[#This Row],[Données]],10)</f>
        <v>#VALUE!</v>
      </c>
      <c r="F5065" s="3" t="e">
        <f>RIGHT(Tableau1[[#This Row],[Données]],5)</f>
        <v>#VALUE!</v>
      </c>
      <c r="G5065" s="3" t="e" cm="1">
        <f t="array" ref="G50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66" spans="3:7">
      <c r="C5066" t="e">
        <f>IF(WEEKDAY(Tableau1[[#This Row],[Date]],11)&gt;5,"W","S")</f>
        <v>#VALUE!</v>
      </c>
      <c r="D5066" t="e" cm="1">
        <f t="array" ref="D5066">_xlfn.IFS(Tableau1[[#This Row],[Jours]]="W","Talon",Tableau1[[#This Row],[Colonne1]]="HP","Consommation normale",G5066="HC","Talon")</f>
        <v>#VALUE!</v>
      </c>
      <c r="E5066" s="1" t="e">
        <f>LEFT(Tableau1[[#This Row],[Données]],10)</f>
        <v>#VALUE!</v>
      </c>
      <c r="F5066" s="3" t="e">
        <f>RIGHT(Tableau1[[#This Row],[Données]],5)</f>
        <v>#VALUE!</v>
      </c>
      <c r="G5066" s="3" t="e" cm="1">
        <f t="array" ref="G50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67" spans="3:7">
      <c r="C5067" t="e">
        <f>IF(WEEKDAY(Tableau1[[#This Row],[Date]],11)&gt;5,"W","S")</f>
        <v>#VALUE!</v>
      </c>
      <c r="D5067" t="e" cm="1">
        <f t="array" ref="D5067">_xlfn.IFS(Tableau1[[#This Row],[Jours]]="W","Talon",Tableau1[[#This Row],[Colonne1]]="HP","Consommation normale",G5067="HC","Talon")</f>
        <v>#VALUE!</v>
      </c>
      <c r="E5067" s="1" t="e">
        <f>LEFT(Tableau1[[#This Row],[Données]],10)</f>
        <v>#VALUE!</v>
      </c>
      <c r="F5067" s="3" t="e">
        <f>RIGHT(Tableau1[[#This Row],[Données]],5)</f>
        <v>#VALUE!</v>
      </c>
      <c r="G5067" s="3" t="e" cm="1">
        <f t="array" ref="G50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68" spans="3:7">
      <c r="C5068" t="e">
        <f>IF(WEEKDAY(Tableau1[[#This Row],[Date]],11)&gt;5,"W","S")</f>
        <v>#VALUE!</v>
      </c>
      <c r="D5068" t="e" cm="1">
        <f t="array" ref="D5068">_xlfn.IFS(Tableau1[[#This Row],[Jours]]="W","Talon",Tableau1[[#This Row],[Colonne1]]="HP","Consommation normale",G5068="HC","Talon")</f>
        <v>#VALUE!</v>
      </c>
      <c r="E5068" s="1" t="e">
        <f>LEFT(Tableau1[[#This Row],[Données]],10)</f>
        <v>#VALUE!</v>
      </c>
      <c r="F5068" s="3" t="e">
        <f>RIGHT(Tableau1[[#This Row],[Données]],5)</f>
        <v>#VALUE!</v>
      </c>
      <c r="G5068" s="3" t="e" cm="1">
        <f t="array" ref="G50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69" spans="3:7">
      <c r="C5069" t="e">
        <f>IF(WEEKDAY(Tableau1[[#This Row],[Date]],11)&gt;5,"W","S")</f>
        <v>#VALUE!</v>
      </c>
      <c r="D5069" t="e" cm="1">
        <f t="array" ref="D5069">_xlfn.IFS(Tableau1[[#This Row],[Jours]]="W","Talon",Tableau1[[#This Row],[Colonne1]]="HP","Consommation normale",G5069="HC","Talon")</f>
        <v>#VALUE!</v>
      </c>
      <c r="E5069" s="1" t="e">
        <f>LEFT(Tableau1[[#This Row],[Données]],10)</f>
        <v>#VALUE!</v>
      </c>
      <c r="F5069" s="3" t="e">
        <f>RIGHT(Tableau1[[#This Row],[Données]],5)</f>
        <v>#VALUE!</v>
      </c>
      <c r="G5069" s="3" t="e" cm="1">
        <f t="array" ref="G50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70" spans="3:7">
      <c r="C5070" t="e">
        <f>IF(WEEKDAY(Tableau1[[#This Row],[Date]],11)&gt;5,"W","S")</f>
        <v>#VALUE!</v>
      </c>
      <c r="D5070" t="e" cm="1">
        <f t="array" ref="D5070">_xlfn.IFS(Tableau1[[#This Row],[Jours]]="W","Talon",Tableau1[[#This Row],[Colonne1]]="HP","Consommation normale",G5070="HC","Talon")</f>
        <v>#VALUE!</v>
      </c>
      <c r="E5070" s="1" t="e">
        <f>LEFT(Tableau1[[#This Row],[Données]],10)</f>
        <v>#VALUE!</v>
      </c>
      <c r="F5070" s="3" t="e">
        <f>RIGHT(Tableau1[[#This Row],[Données]],5)</f>
        <v>#VALUE!</v>
      </c>
      <c r="G5070" s="3" t="e" cm="1">
        <f t="array" ref="G50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71" spans="3:7">
      <c r="C5071" t="e">
        <f>IF(WEEKDAY(Tableau1[[#This Row],[Date]],11)&gt;5,"W","S")</f>
        <v>#VALUE!</v>
      </c>
      <c r="D5071" t="e" cm="1">
        <f t="array" ref="D5071">_xlfn.IFS(Tableau1[[#This Row],[Jours]]="W","Talon",Tableau1[[#This Row],[Colonne1]]="HP","Consommation normale",G5071="HC","Talon")</f>
        <v>#VALUE!</v>
      </c>
      <c r="E5071" s="1" t="e">
        <f>LEFT(Tableau1[[#This Row],[Données]],10)</f>
        <v>#VALUE!</v>
      </c>
      <c r="F5071" s="3" t="e">
        <f>RIGHT(Tableau1[[#This Row],[Données]],5)</f>
        <v>#VALUE!</v>
      </c>
      <c r="G5071" s="3" t="e" cm="1">
        <f t="array" ref="G50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72" spans="3:7">
      <c r="C5072" t="e">
        <f>IF(WEEKDAY(Tableau1[[#This Row],[Date]],11)&gt;5,"W","S")</f>
        <v>#VALUE!</v>
      </c>
      <c r="D5072" t="e" cm="1">
        <f t="array" ref="D5072">_xlfn.IFS(Tableau1[[#This Row],[Jours]]="W","Talon",Tableau1[[#This Row],[Colonne1]]="HP","Consommation normale",G5072="HC","Talon")</f>
        <v>#VALUE!</v>
      </c>
      <c r="E5072" s="1" t="e">
        <f>LEFT(Tableau1[[#This Row],[Données]],10)</f>
        <v>#VALUE!</v>
      </c>
      <c r="F5072" s="3" t="e">
        <f>RIGHT(Tableau1[[#This Row],[Données]],5)</f>
        <v>#VALUE!</v>
      </c>
      <c r="G5072" s="3" t="e" cm="1">
        <f t="array" ref="G50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73" spans="3:7">
      <c r="C5073" t="e">
        <f>IF(WEEKDAY(Tableau1[[#This Row],[Date]],11)&gt;5,"W","S")</f>
        <v>#VALUE!</v>
      </c>
      <c r="D5073" t="e" cm="1">
        <f t="array" ref="D5073">_xlfn.IFS(Tableau1[[#This Row],[Jours]]="W","Talon",Tableau1[[#This Row],[Colonne1]]="HP","Consommation normale",G5073="HC","Talon")</f>
        <v>#VALUE!</v>
      </c>
      <c r="E5073" s="1" t="e">
        <f>LEFT(Tableau1[[#This Row],[Données]],10)</f>
        <v>#VALUE!</v>
      </c>
      <c r="F5073" s="3" t="e">
        <f>RIGHT(Tableau1[[#This Row],[Données]],5)</f>
        <v>#VALUE!</v>
      </c>
      <c r="G5073" s="3" t="e" cm="1">
        <f t="array" ref="G50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74" spans="3:7">
      <c r="C5074" t="e">
        <f>IF(WEEKDAY(Tableau1[[#This Row],[Date]],11)&gt;5,"W","S")</f>
        <v>#VALUE!</v>
      </c>
      <c r="D5074" t="e" cm="1">
        <f t="array" ref="D5074">_xlfn.IFS(Tableau1[[#This Row],[Jours]]="W","Talon",Tableau1[[#This Row],[Colonne1]]="HP","Consommation normale",G5074="HC","Talon")</f>
        <v>#VALUE!</v>
      </c>
      <c r="E5074" s="1" t="e">
        <f>LEFT(Tableau1[[#This Row],[Données]],10)</f>
        <v>#VALUE!</v>
      </c>
      <c r="F5074" s="3" t="e">
        <f>RIGHT(Tableau1[[#This Row],[Données]],5)</f>
        <v>#VALUE!</v>
      </c>
      <c r="G5074" s="3" t="e" cm="1">
        <f t="array" ref="G50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75" spans="3:7">
      <c r="C5075" t="e">
        <f>IF(WEEKDAY(Tableau1[[#This Row],[Date]],11)&gt;5,"W","S")</f>
        <v>#VALUE!</v>
      </c>
      <c r="D5075" t="e" cm="1">
        <f t="array" ref="D5075">_xlfn.IFS(Tableau1[[#This Row],[Jours]]="W","Talon",Tableau1[[#This Row],[Colonne1]]="HP","Consommation normale",G5075="HC","Talon")</f>
        <v>#VALUE!</v>
      </c>
      <c r="E5075" s="1" t="e">
        <f>LEFT(Tableau1[[#This Row],[Données]],10)</f>
        <v>#VALUE!</v>
      </c>
      <c r="F5075" s="3" t="e">
        <f>RIGHT(Tableau1[[#This Row],[Données]],5)</f>
        <v>#VALUE!</v>
      </c>
      <c r="G5075" s="3" t="e" cm="1">
        <f t="array" ref="G50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76" spans="3:7">
      <c r="C5076" t="e">
        <f>IF(WEEKDAY(Tableau1[[#This Row],[Date]],11)&gt;5,"W","S")</f>
        <v>#VALUE!</v>
      </c>
      <c r="D5076" t="e" cm="1">
        <f t="array" ref="D5076">_xlfn.IFS(Tableau1[[#This Row],[Jours]]="W","Talon",Tableau1[[#This Row],[Colonne1]]="HP","Consommation normale",G5076="HC","Talon")</f>
        <v>#VALUE!</v>
      </c>
      <c r="E5076" s="1" t="e">
        <f>LEFT(Tableau1[[#This Row],[Données]],10)</f>
        <v>#VALUE!</v>
      </c>
      <c r="F5076" s="3" t="e">
        <f>RIGHT(Tableau1[[#This Row],[Données]],5)</f>
        <v>#VALUE!</v>
      </c>
      <c r="G5076" s="3" t="e" cm="1">
        <f t="array" ref="G50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77" spans="3:7">
      <c r="C5077" t="e">
        <f>IF(WEEKDAY(Tableau1[[#This Row],[Date]],11)&gt;5,"W","S")</f>
        <v>#VALUE!</v>
      </c>
      <c r="D5077" t="e" cm="1">
        <f t="array" ref="D5077">_xlfn.IFS(Tableau1[[#This Row],[Jours]]="W","Talon",Tableau1[[#This Row],[Colonne1]]="HP","Consommation normale",G5077="HC","Talon")</f>
        <v>#VALUE!</v>
      </c>
      <c r="E5077" s="1" t="e">
        <f>LEFT(Tableau1[[#This Row],[Données]],10)</f>
        <v>#VALUE!</v>
      </c>
      <c r="F5077" s="3" t="e">
        <f>RIGHT(Tableau1[[#This Row],[Données]],5)</f>
        <v>#VALUE!</v>
      </c>
      <c r="G5077" s="3" t="e" cm="1">
        <f t="array" ref="G50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78" spans="3:7">
      <c r="C5078" t="e">
        <f>IF(WEEKDAY(Tableau1[[#This Row],[Date]],11)&gt;5,"W","S")</f>
        <v>#VALUE!</v>
      </c>
      <c r="D5078" t="e" cm="1">
        <f t="array" ref="D5078">_xlfn.IFS(Tableau1[[#This Row],[Jours]]="W","Talon",Tableau1[[#This Row],[Colonne1]]="HP","Consommation normale",G5078="HC","Talon")</f>
        <v>#VALUE!</v>
      </c>
      <c r="E5078" s="1" t="e">
        <f>LEFT(Tableau1[[#This Row],[Données]],10)</f>
        <v>#VALUE!</v>
      </c>
      <c r="F5078" s="3" t="e">
        <f>RIGHT(Tableau1[[#This Row],[Données]],5)</f>
        <v>#VALUE!</v>
      </c>
      <c r="G5078" s="3" t="e" cm="1">
        <f t="array" ref="G50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79" spans="3:7">
      <c r="C5079" t="e">
        <f>IF(WEEKDAY(Tableau1[[#This Row],[Date]],11)&gt;5,"W","S")</f>
        <v>#VALUE!</v>
      </c>
      <c r="D5079" t="e" cm="1">
        <f t="array" ref="D5079">_xlfn.IFS(Tableau1[[#This Row],[Jours]]="W","Talon",Tableau1[[#This Row],[Colonne1]]="HP","Consommation normale",G5079="HC","Talon")</f>
        <v>#VALUE!</v>
      </c>
      <c r="E5079" s="1" t="e">
        <f>LEFT(Tableau1[[#This Row],[Données]],10)</f>
        <v>#VALUE!</v>
      </c>
      <c r="F5079" s="3" t="e">
        <f>RIGHT(Tableau1[[#This Row],[Données]],5)</f>
        <v>#VALUE!</v>
      </c>
      <c r="G5079" s="3" t="e" cm="1">
        <f t="array" ref="G50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80" spans="3:7">
      <c r="C5080" t="e">
        <f>IF(WEEKDAY(Tableau1[[#This Row],[Date]],11)&gt;5,"W","S")</f>
        <v>#VALUE!</v>
      </c>
      <c r="D5080" t="e" cm="1">
        <f t="array" ref="D5080">_xlfn.IFS(Tableau1[[#This Row],[Jours]]="W","Talon",Tableau1[[#This Row],[Colonne1]]="HP","Consommation normale",G5080="HC","Talon")</f>
        <v>#VALUE!</v>
      </c>
      <c r="E5080" s="1" t="e">
        <f>LEFT(Tableau1[[#This Row],[Données]],10)</f>
        <v>#VALUE!</v>
      </c>
      <c r="F5080" s="3" t="e">
        <f>RIGHT(Tableau1[[#This Row],[Données]],5)</f>
        <v>#VALUE!</v>
      </c>
      <c r="G5080" s="3" t="e" cm="1">
        <f t="array" ref="G50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81" spans="3:7">
      <c r="C5081" t="e">
        <f>IF(WEEKDAY(Tableau1[[#This Row],[Date]],11)&gt;5,"W","S")</f>
        <v>#VALUE!</v>
      </c>
      <c r="D5081" t="e" cm="1">
        <f t="array" ref="D5081">_xlfn.IFS(Tableau1[[#This Row],[Jours]]="W","Talon",Tableau1[[#This Row],[Colonne1]]="HP","Consommation normale",G5081="HC","Talon")</f>
        <v>#VALUE!</v>
      </c>
      <c r="E5081" s="1" t="e">
        <f>LEFT(Tableau1[[#This Row],[Données]],10)</f>
        <v>#VALUE!</v>
      </c>
      <c r="F5081" s="3" t="e">
        <f>RIGHT(Tableau1[[#This Row],[Données]],5)</f>
        <v>#VALUE!</v>
      </c>
      <c r="G5081" s="3" t="e" cm="1">
        <f t="array" ref="G50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82" spans="3:7">
      <c r="C5082" t="e">
        <f>IF(WEEKDAY(Tableau1[[#This Row],[Date]],11)&gt;5,"W","S")</f>
        <v>#VALUE!</v>
      </c>
      <c r="D5082" t="e" cm="1">
        <f t="array" ref="D5082">_xlfn.IFS(Tableau1[[#This Row],[Jours]]="W","Talon",Tableau1[[#This Row],[Colonne1]]="HP","Consommation normale",G5082="HC","Talon")</f>
        <v>#VALUE!</v>
      </c>
      <c r="E5082" s="1" t="e">
        <f>LEFT(Tableau1[[#This Row],[Données]],10)</f>
        <v>#VALUE!</v>
      </c>
      <c r="F5082" s="3" t="e">
        <f>RIGHT(Tableau1[[#This Row],[Données]],5)</f>
        <v>#VALUE!</v>
      </c>
      <c r="G5082" s="3" t="e" cm="1">
        <f t="array" ref="G50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83" spans="3:7">
      <c r="C5083" t="e">
        <f>IF(WEEKDAY(Tableau1[[#This Row],[Date]],11)&gt;5,"W","S")</f>
        <v>#VALUE!</v>
      </c>
      <c r="D5083" t="e" cm="1">
        <f t="array" ref="D5083">_xlfn.IFS(Tableau1[[#This Row],[Jours]]="W","Talon",Tableau1[[#This Row],[Colonne1]]="HP","Consommation normale",G5083="HC","Talon")</f>
        <v>#VALUE!</v>
      </c>
      <c r="E5083" s="1" t="e">
        <f>LEFT(Tableau1[[#This Row],[Données]],10)</f>
        <v>#VALUE!</v>
      </c>
      <c r="F5083" s="3" t="e">
        <f>RIGHT(Tableau1[[#This Row],[Données]],5)</f>
        <v>#VALUE!</v>
      </c>
      <c r="G5083" s="3" t="e" cm="1">
        <f t="array" ref="G50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84" spans="3:7">
      <c r="C5084" t="e">
        <f>IF(WEEKDAY(Tableau1[[#This Row],[Date]],11)&gt;5,"W","S")</f>
        <v>#VALUE!</v>
      </c>
      <c r="D5084" t="e" cm="1">
        <f t="array" ref="D5084">_xlfn.IFS(Tableau1[[#This Row],[Jours]]="W","Talon",Tableau1[[#This Row],[Colonne1]]="HP","Consommation normale",G5084="HC","Talon")</f>
        <v>#VALUE!</v>
      </c>
      <c r="E5084" s="1" t="e">
        <f>LEFT(Tableau1[[#This Row],[Données]],10)</f>
        <v>#VALUE!</v>
      </c>
      <c r="F5084" s="3" t="e">
        <f>RIGHT(Tableau1[[#This Row],[Données]],5)</f>
        <v>#VALUE!</v>
      </c>
      <c r="G5084" s="3" t="e" cm="1">
        <f t="array" ref="G50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85" spans="3:7">
      <c r="C5085" t="e">
        <f>IF(WEEKDAY(Tableau1[[#This Row],[Date]],11)&gt;5,"W","S")</f>
        <v>#VALUE!</v>
      </c>
      <c r="D5085" t="e" cm="1">
        <f t="array" ref="D5085">_xlfn.IFS(Tableau1[[#This Row],[Jours]]="W","Talon",Tableau1[[#This Row],[Colonne1]]="HP","Consommation normale",G5085="HC","Talon")</f>
        <v>#VALUE!</v>
      </c>
      <c r="E5085" s="1" t="e">
        <f>LEFT(Tableau1[[#This Row],[Données]],10)</f>
        <v>#VALUE!</v>
      </c>
      <c r="F5085" s="3" t="e">
        <f>RIGHT(Tableau1[[#This Row],[Données]],5)</f>
        <v>#VALUE!</v>
      </c>
      <c r="G5085" s="3" t="e" cm="1">
        <f t="array" ref="G50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86" spans="3:7">
      <c r="C5086" t="e">
        <f>IF(WEEKDAY(Tableau1[[#This Row],[Date]],11)&gt;5,"W","S")</f>
        <v>#VALUE!</v>
      </c>
      <c r="D5086" t="e" cm="1">
        <f t="array" ref="D5086">_xlfn.IFS(Tableau1[[#This Row],[Jours]]="W","Talon",Tableau1[[#This Row],[Colonne1]]="HP","Consommation normale",G5086="HC","Talon")</f>
        <v>#VALUE!</v>
      </c>
      <c r="E5086" s="1" t="e">
        <f>LEFT(Tableau1[[#This Row],[Données]],10)</f>
        <v>#VALUE!</v>
      </c>
      <c r="F5086" s="3" t="e">
        <f>RIGHT(Tableau1[[#This Row],[Données]],5)</f>
        <v>#VALUE!</v>
      </c>
      <c r="G5086" s="3" t="e" cm="1">
        <f t="array" ref="G50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87" spans="3:7">
      <c r="C5087" t="e">
        <f>IF(WEEKDAY(Tableau1[[#This Row],[Date]],11)&gt;5,"W","S")</f>
        <v>#VALUE!</v>
      </c>
      <c r="D5087" t="e" cm="1">
        <f t="array" ref="D5087">_xlfn.IFS(Tableau1[[#This Row],[Jours]]="W","Talon",Tableau1[[#This Row],[Colonne1]]="HP","Consommation normale",G5087="HC","Talon")</f>
        <v>#VALUE!</v>
      </c>
      <c r="E5087" s="1" t="e">
        <f>LEFT(Tableau1[[#This Row],[Données]],10)</f>
        <v>#VALUE!</v>
      </c>
      <c r="F5087" s="3" t="e">
        <f>RIGHT(Tableau1[[#This Row],[Données]],5)</f>
        <v>#VALUE!</v>
      </c>
      <c r="G5087" s="3" t="e" cm="1">
        <f t="array" ref="G50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88" spans="3:7">
      <c r="C5088" t="e">
        <f>IF(WEEKDAY(Tableau1[[#This Row],[Date]],11)&gt;5,"W","S")</f>
        <v>#VALUE!</v>
      </c>
      <c r="D5088" t="e" cm="1">
        <f t="array" ref="D5088">_xlfn.IFS(Tableau1[[#This Row],[Jours]]="W","Talon",Tableau1[[#This Row],[Colonne1]]="HP","Consommation normale",G5088="HC","Talon")</f>
        <v>#VALUE!</v>
      </c>
      <c r="E5088" s="1" t="e">
        <f>LEFT(Tableau1[[#This Row],[Données]],10)</f>
        <v>#VALUE!</v>
      </c>
      <c r="F5088" s="3" t="e">
        <f>RIGHT(Tableau1[[#This Row],[Données]],5)</f>
        <v>#VALUE!</v>
      </c>
      <c r="G5088" s="3" t="e" cm="1">
        <f t="array" ref="G50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89" spans="3:7">
      <c r="C5089" t="e">
        <f>IF(WEEKDAY(Tableau1[[#This Row],[Date]],11)&gt;5,"W","S")</f>
        <v>#VALUE!</v>
      </c>
      <c r="D5089" t="e" cm="1">
        <f t="array" ref="D5089">_xlfn.IFS(Tableau1[[#This Row],[Jours]]="W","Talon",Tableau1[[#This Row],[Colonne1]]="HP","Consommation normale",G5089="HC","Talon")</f>
        <v>#VALUE!</v>
      </c>
      <c r="E5089" s="1" t="e">
        <f>LEFT(Tableau1[[#This Row],[Données]],10)</f>
        <v>#VALUE!</v>
      </c>
      <c r="F5089" s="3" t="e">
        <f>RIGHT(Tableau1[[#This Row],[Données]],5)</f>
        <v>#VALUE!</v>
      </c>
      <c r="G5089" s="3" t="e" cm="1">
        <f t="array" ref="G50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90" spans="3:7">
      <c r="C5090" t="e">
        <f>IF(WEEKDAY(Tableau1[[#This Row],[Date]],11)&gt;5,"W","S")</f>
        <v>#VALUE!</v>
      </c>
      <c r="D5090" t="e" cm="1">
        <f t="array" ref="D5090">_xlfn.IFS(Tableau1[[#This Row],[Jours]]="W","Talon",Tableau1[[#This Row],[Colonne1]]="HP","Consommation normale",G5090="HC","Talon")</f>
        <v>#VALUE!</v>
      </c>
      <c r="E5090" s="1" t="e">
        <f>LEFT(Tableau1[[#This Row],[Données]],10)</f>
        <v>#VALUE!</v>
      </c>
      <c r="F5090" s="3" t="e">
        <f>RIGHT(Tableau1[[#This Row],[Données]],5)</f>
        <v>#VALUE!</v>
      </c>
      <c r="G5090" s="3" t="e" cm="1">
        <f t="array" ref="G50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91" spans="3:7">
      <c r="C5091" t="e">
        <f>IF(WEEKDAY(Tableau1[[#This Row],[Date]],11)&gt;5,"W","S")</f>
        <v>#VALUE!</v>
      </c>
      <c r="D5091" t="e" cm="1">
        <f t="array" ref="D5091">_xlfn.IFS(Tableau1[[#This Row],[Jours]]="W","Talon",Tableau1[[#This Row],[Colonne1]]="HP","Consommation normale",G5091="HC","Talon")</f>
        <v>#VALUE!</v>
      </c>
      <c r="E5091" s="1" t="e">
        <f>LEFT(Tableau1[[#This Row],[Données]],10)</f>
        <v>#VALUE!</v>
      </c>
      <c r="F5091" s="3" t="e">
        <f>RIGHT(Tableau1[[#This Row],[Données]],5)</f>
        <v>#VALUE!</v>
      </c>
      <c r="G5091" s="3" t="e" cm="1">
        <f t="array" ref="G50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92" spans="3:7">
      <c r="C5092" t="e">
        <f>IF(WEEKDAY(Tableau1[[#This Row],[Date]],11)&gt;5,"W","S")</f>
        <v>#VALUE!</v>
      </c>
      <c r="D5092" t="e" cm="1">
        <f t="array" ref="D5092">_xlfn.IFS(Tableau1[[#This Row],[Jours]]="W","Talon",Tableau1[[#This Row],[Colonne1]]="HP","Consommation normale",G5092="HC","Talon")</f>
        <v>#VALUE!</v>
      </c>
      <c r="E5092" s="1" t="e">
        <f>LEFT(Tableau1[[#This Row],[Données]],10)</f>
        <v>#VALUE!</v>
      </c>
      <c r="F5092" s="3" t="e">
        <f>RIGHT(Tableau1[[#This Row],[Données]],5)</f>
        <v>#VALUE!</v>
      </c>
      <c r="G5092" s="3" t="e" cm="1">
        <f t="array" ref="G50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93" spans="3:7">
      <c r="C5093" t="e">
        <f>IF(WEEKDAY(Tableau1[[#This Row],[Date]],11)&gt;5,"W","S")</f>
        <v>#VALUE!</v>
      </c>
      <c r="D5093" t="e" cm="1">
        <f t="array" ref="D5093">_xlfn.IFS(Tableau1[[#This Row],[Jours]]="W","Talon",Tableau1[[#This Row],[Colonne1]]="HP","Consommation normale",G5093="HC","Talon")</f>
        <v>#VALUE!</v>
      </c>
      <c r="E5093" s="1" t="e">
        <f>LEFT(Tableau1[[#This Row],[Données]],10)</f>
        <v>#VALUE!</v>
      </c>
      <c r="F5093" s="3" t="e">
        <f>RIGHT(Tableau1[[#This Row],[Données]],5)</f>
        <v>#VALUE!</v>
      </c>
      <c r="G5093" s="3" t="e" cm="1">
        <f t="array" ref="G50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94" spans="3:7">
      <c r="C5094" t="e">
        <f>IF(WEEKDAY(Tableau1[[#This Row],[Date]],11)&gt;5,"W","S")</f>
        <v>#VALUE!</v>
      </c>
      <c r="D5094" t="e" cm="1">
        <f t="array" ref="D5094">_xlfn.IFS(Tableau1[[#This Row],[Jours]]="W","Talon",Tableau1[[#This Row],[Colonne1]]="HP","Consommation normale",G5094="HC","Talon")</f>
        <v>#VALUE!</v>
      </c>
      <c r="E5094" s="1" t="e">
        <f>LEFT(Tableau1[[#This Row],[Données]],10)</f>
        <v>#VALUE!</v>
      </c>
      <c r="F5094" s="3" t="e">
        <f>RIGHT(Tableau1[[#This Row],[Données]],5)</f>
        <v>#VALUE!</v>
      </c>
      <c r="G5094" s="3" t="e" cm="1">
        <f t="array" ref="G50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95" spans="3:7">
      <c r="C5095" t="e">
        <f>IF(WEEKDAY(Tableau1[[#This Row],[Date]],11)&gt;5,"W","S")</f>
        <v>#VALUE!</v>
      </c>
      <c r="D5095" t="e" cm="1">
        <f t="array" ref="D5095">_xlfn.IFS(Tableau1[[#This Row],[Jours]]="W","Talon",Tableau1[[#This Row],[Colonne1]]="HP","Consommation normale",G5095="HC","Talon")</f>
        <v>#VALUE!</v>
      </c>
      <c r="E5095" s="1" t="e">
        <f>LEFT(Tableau1[[#This Row],[Données]],10)</f>
        <v>#VALUE!</v>
      </c>
      <c r="F5095" s="3" t="e">
        <f>RIGHT(Tableau1[[#This Row],[Données]],5)</f>
        <v>#VALUE!</v>
      </c>
      <c r="G5095" s="3" t="e" cm="1">
        <f t="array" ref="G50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96" spans="3:7">
      <c r="C5096" t="e">
        <f>IF(WEEKDAY(Tableau1[[#This Row],[Date]],11)&gt;5,"W","S")</f>
        <v>#VALUE!</v>
      </c>
      <c r="D5096" t="e" cm="1">
        <f t="array" ref="D5096">_xlfn.IFS(Tableau1[[#This Row],[Jours]]="W","Talon",Tableau1[[#This Row],[Colonne1]]="HP","Consommation normale",G5096="HC","Talon")</f>
        <v>#VALUE!</v>
      </c>
      <c r="E5096" s="1" t="e">
        <f>LEFT(Tableau1[[#This Row],[Données]],10)</f>
        <v>#VALUE!</v>
      </c>
      <c r="F5096" s="3" t="e">
        <f>RIGHT(Tableau1[[#This Row],[Données]],5)</f>
        <v>#VALUE!</v>
      </c>
      <c r="G5096" s="3" t="e" cm="1">
        <f t="array" ref="G50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97" spans="3:7">
      <c r="C5097" t="e">
        <f>IF(WEEKDAY(Tableau1[[#This Row],[Date]],11)&gt;5,"W","S")</f>
        <v>#VALUE!</v>
      </c>
      <c r="D5097" t="e" cm="1">
        <f t="array" ref="D5097">_xlfn.IFS(Tableau1[[#This Row],[Jours]]="W","Talon",Tableau1[[#This Row],[Colonne1]]="HP","Consommation normale",G5097="HC","Talon")</f>
        <v>#VALUE!</v>
      </c>
      <c r="E5097" s="1" t="e">
        <f>LEFT(Tableau1[[#This Row],[Données]],10)</f>
        <v>#VALUE!</v>
      </c>
      <c r="F5097" s="3" t="e">
        <f>RIGHT(Tableau1[[#This Row],[Données]],5)</f>
        <v>#VALUE!</v>
      </c>
      <c r="G5097" s="3" t="e" cm="1">
        <f t="array" ref="G50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98" spans="3:7">
      <c r="C5098" t="e">
        <f>IF(WEEKDAY(Tableau1[[#This Row],[Date]],11)&gt;5,"W","S")</f>
        <v>#VALUE!</v>
      </c>
      <c r="D5098" t="e" cm="1">
        <f t="array" ref="D5098">_xlfn.IFS(Tableau1[[#This Row],[Jours]]="W","Talon",Tableau1[[#This Row],[Colonne1]]="HP","Consommation normale",G5098="HC","Talon")</f>
        <v>#VALUE!</v>
      </c>
      <c r="E5098" s="1" t="e">
        <f>LEFT(Tableau1[[#This Row],[Données]],10)</f>
        <v>#VALUE!</v>
      </c>
      <c r="F5098" s="3" t="e">
        <f>RIGHT(Tableau1[[#This Row],[Données]],5)</f>
        <v>#VALUE!</v>
      </c>
      <c r="G5098" s="3" t="e" cm="1">
        <f t="array" ref="G50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099" spans="3:7">
      <c r="C5099" t="e">
        <f>IF(WEEKDAY(Tableau1[[#This Row],[Date]],11)&gt;5,"W","S")</f>
        <v>#VALUE!</v>
      </c>
      <c r="D5099" t="e" cm="1">
        <f t="array" ref="D5099">_xlfn.IFS(Tableau1[[#This Row],[Jours]]="W","Talon",Tableau1[[#This Row],[Colonne1]]="HP","Consommation normale",G5099="HC","Talon")</f>
        <v>#VALUE!</v>
      </c>
      <c r="E5099" s="1" t="e">
        <f>LEFT(Tableau1[[#This Row],[Données]],10)</f>
        <v>#VALUE!</v>
      </c>
      <c r="F5099" s="3" t="e">
        <f>RIGHT(Tableau1[[#This Row],[Données]],5)</f>
        <v>#VALUE!</v>
      </c>
      <c r="G5099" s="3" t="e" cm="1">
        <f t="array" ref="G50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00" spans="3:7">
      <c r="C5100" t="e">
        <f>IF(WEEKDAY(Tableau1[[#This Row],[Date]],11)&gt;5,"W","S")</f>
        <v>#VALUE!</v>
      </c>
      <c r="D5100" t="e" cm="1">
        <f t="array" ref="D5100">_xlfn.IFS(Tableau1[[#This Row],[Jours]]="W","Talon",Tableau1[[#This Row],[Colonne1]]="HP","Consommation normale",G5100="HC","Talon")</f>
        <v>#VALUE!</v>
      </c>
      <c r="E5100" s="1" t="e">
        <f>LEFT(Tableau1[[#This Row],[Données]],10)</f>
        <v>#VALUE!</v>
      </c>
      <c r="F5100" s="3" t="e">
        <f>RIGHT(Tableau1[[#This Row],[Données]],5)</f>
        <v>#VALUE!</v>
      </c>
      <c r="G5100" s="3" t="e" cm="1">
        <f t="array" ref="G51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01" spans="3:7">
      <c r="C5101" t="e">
        <f>IF(WEEKDAY(Tableau1[[#This Row],[Date]],11)&gt;5,"W","S")</f>
        <v>#VALUE!</v>
      </c>
      <c r="D5101" t="e" cm="1">
        <f t="array" ref="D5101">_xlfn.IFS(Tableau1[[#This Row],[Jours]]="W","Talon",Tableau1[[#This Row],[Colonne1]]="HP","Consommation normale",G5101="HC","Talon")</f>
        <v>#VALUE!</v>
      </c>
      <c r="E5101" s="1" t="e">
        <f>LEFT(Tableau1[[#This Row],[Données]],10)</f>
        <v>#VALUE!</v>
      </c>
      <c r="F5101" s="3" t="e">
        <f>RIGHT(Tableau1[[#This Row],[Données]],5)</f>
        <v>#VALUE!</v>
      </c>
      <c r="G5101" s="3" t="e" cm="1">
        <f t="array" ref="G51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02" spans="3:7">
      <c r="C5102" t="e">
        <f>IF(WEEKDAY(Tableau1[[#This Row],[Date]],11)&gt;5,"W","S")</f>
        <v>#VALUE!</v>
      </c>
      <c r="D5102" t="e" cm="1">
        <f t="array" ref="D5102">_xlfn.IFS(Tableau1[[#This Row],[Jours]]="W","Talon",Tableau1[[#This Row],[Colonne1]]="HP","Consommation normale",G5102="HC","Talon")</f>
        <v>#VALUE!</v>
      </c>
      <c r="E5102" s="1" t="e">
        <f>LEFT(Tableau1[[#This Row],[Données]],10)</f>
        <v>#VALUE!</v>
      </c>
      <c r="F5102" s="3" t="e">
        <f>RIGHT(Tableau1[[#This Row],[Données]],5)</f>
        <v>#VALUE!</v>
      </c>
      <c r="G5102" s="3" t="e" cm="1">
        <f t="array" ref="G51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03" spans="3:7">
      <c r="C5103" t="e">
        <f>IF(WEEKDAY(Tableau1[[#This Row],[Date]],11)&gt;5,"W","S")</f>
        <v>#VALUE!</v>
      </c>
      <c r="D5103" t="e" cm="1">
        <f t="array" ref="D5103">_xlfn.IFS(Tableau1[[#This Row],[Jours]]="W","Talon",Tableau1[[#This Row],[Colonne1]]="HP","Consommation normale",G5103="HC","Talon")</f>
        <v>#VALUE!</v>
      </c>
      <c r="E5103" s="1" t="e">
        <f>LEFT(Tableau1[[#This Row],[Données]],10)</f>
        <v>#VALUE!</v>
      </c>
      <c r="F5103" s="3" t="e">
        <f>RIGHT(Tableau1[[#This Row],[Données]],5)</f>
        <v>#VALUE!</v>
      </c>
      <c r="G5103" s="3" t="e" cm="1">
        <f t="array" ref="G51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04" spans="3:7">
      <c r="C5104" t="e">
        <f>IF(WEEKDAY(Tableau1[[#This Row],[Date]],11)&gt;5,"W","S")</f>
        <v>#VALUE!</v>
      </c>
      <c r="D5104" t="e" cm="1">
        <f t="array" ref="D5104">_xlfn.IFS(Tableau1[[#This Row],[Jours]]="W","Talon",Tableau1[[#This Row],[Colonne1]]="HP","Consommation normale",G5104="HC","Talon")</f>
        <v>#VALUE!</v>
      </c>
      <c r="E5104" s="1" t="e">
        <f>LEFT(Tableau1[[#This Row],[Données]],10)</f>
        <v>#VALUE!</v>
      </c>
      <c r="F5104" s="3" t="e">
        <f>RIGHT(Tableau1[[#This Row],[Données]],5)</f>
        <v>#VALUE!</v>
      </c>
      <c r="G5104" s="3" t="e" cm="1">
        <f t="array" ref="G51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05" spans="3:7">
      <c r="C5105" t="e">
        <f>IF(WEEKDAY(Tableau1[[#This Row],[Date]],11)&gt;5,"W","S")</f>
        <v>#VALUE!</v>
      </c>
      <c r="D5105" t="e" cm="1">
        <f t="array" ref="D5105">_xlfn.IFS(Tableau1[[#This Row],[Jours]]="W","Talon",Tableau1[[#This Row],[Colonne1]]="HP","Consommation normale",G5105="HC","Talon")</f>
        <v>#VALUE!</v>
      </c>
      <c r="E5105" s="1" t="e">
        <f>LEFT(Tableau1[[#This Row],[Données]],10)</f>
        <v>#VALUE!</v>
      </c>
      <c r="F5105" s="3" t="e">
        <f>RIGHT(Tableau1[[#This Row],[Données]],5)</f>
        <v>#VALUE!</v>
      </c>
      <c r="G5105" s="3" t="e" cm="1">
        <f t="array" ref="G51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06" spans="3:7">
      <c r="C5106" t="e">
        <f>IF(WEEKDAY(Tableau1[[#This Row],[Date]],11)&gt;5,"W","S")</f>
        <v>#VALUE!</v>
      </c>
      <c r="D5106" t="e" cm="1">
        <f t="array" ref="D5106">_xlfn.IFS(Tableau1[[#This Row],[Jours]]="W","Talon",Tableau1[[#This Row],[Colonne1]]="HP","Consommation normale",G5106="HC","Talon")</f>
        <v>#VALUE!</v>
      </c>
      <c r="E5106" s="1" t="e">
        <f>LEFT(Tableau1[[#This Row],[Données]],10)</f>
        <v>#VALUE!</v>
      </c>
      <c r="F5106" s="3" t="e">
        <f>RIGHT(Tableau1[[#This Row],[Données]],5)</f>
        <v>#VALUE!</v>
      </c>
      <c r="G5106" s="3" t="e" cm="1">
        <f t="array" ref="G51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07" spans="3:7">
      <c r="C5107" t="e">
        <f>IF(WEEKDAY(Tableau1[[#This Row],[Date]],11)&gt;5,"W","S")</f>
        <v>#VALUE!</v>
      </c>
      <c r="D5107" t="e" cm="1">
        <f t="array" ref="D5107">_xlfn.IFS(Tableau1[[#This Row],[Jours]]="W","Talon",Tableau1[[#This Row],[Colonne1]]="HP","Consommation normale",G5107="HC","Talon")</f>
        <v>#VALUE!</v>
      </c>
      <c r="E5107" s="1" t="e">
        <f>LEFT(Tableau1[[#This Row],[Données]],10)</f>
        <v>#VALUE!</v>
      </c>
      <c r="F5107" s="3" t="e">
        <f>RIGHT(Tableau1[[#This Row],[Données]],5)</f>
        <v>#VALUE!</v>
      </c>
      <c r="G5107" s="3" t="e" cm="1">
        <f t="array" ref="G51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08" spans="3:7">
      <c r="C5108" t="e">
        <f>IF(WEEKDAY(Tableau1[[#This Row],[Date]],11)&gt;5,"W","S")</f>
        <v>#VALUE!</v>
      </c>
      <c r="D5108" t="e" cm="1">
        <f t="array" ref="D5108">_xlfn.IFS(Tableau1[[#This Row],[Jours]]="W","Talon",Tableau1[[#This Row],[Colonne1]]="HP","Consommation normale",G5108="HC","Talon")</f>
        <v>#VALUE!</v>
      </c>
      <c r="E5108" s="1" t="e">
        <f>LEFT(Tableau1[[#This Row],[Données]],10)</f>
        <v>#VALUE!</v>
      </c>
      <c r="F5108" s="3" t="e">
        <f>RIGHT(Tableau1[[#This Row],[Données]],5)</f>
        <v>#VALUE!</v>
      </c>
      <c r="G5108" s="3" t="e" cm="1">
        <f t="array" ref="G51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09" spans="3:7">
      <c r="C5109" t="e">
        <f>IF(WEEKDAY(Tableau1[[#This Row],[Date]],11)&gt;5,"W","S")</f>
        <v>#VALUE!</v>
      </c>
      <c r="D5109" t="e" cm="1">
        <f t="array" ref="D5109">_xlfn.IFS(Tableau1[[#This Row],[Jours]]="W","Talon",Tableau1[[#This Row],[Colonne1]]="HP","Consommation normale",G5109="HC","Talon")</f>
        <v>#VALUE!</v>
      </c>
      <c r="E5109" s="1" t="e">
        <f>LEFT(Tableau1[[#This Row],[Données]],10)</f>
        <v>#VALUE!</v>
      </c>
      <c r="F5109" s="3" t="e">
        <f>RIGHT(Tableau1[[#This Row],[Données]],5)</f>
        <v>#VALUE!</v>
      </c>
      <c r="G5109" s="3" t="e" cm="1">
        <f t="array" ref="G51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10" spans="3:7">
      <c r="C5110" t="e">
        <f>IF(WEEKDAY(Tableau1[[#This Row],[Date]],11)&gt;5,"W","S")</f>
        <v>#VALUE!</v>
      </c>
      <c r="D5110" t="e" cm="1">
        <f t="array" ref="D5110">_xlfn.IFS(Tableau1[[#This Row],[Jours]]="W","Talon",Tableau1[[#This Row],[Colonne1]]="HP","Consommation normale",G5110="HC","Talon")</f>
        <v>#VALUE!</v>
      </c>
      <c r="E5110" s="1" t="e">
        <f>LEFT(Tableau1[[#This Row],[Données]],10)</f>
        <v>#VALUE!</v>
      </c>
      <c r="F5110" s="3" t="e">
        <f>RIGHT(Tableau1[[#This Row],[Données]],5)</f>
        <v>#VALUE!</v>
      </c>
      <c r="G5110" s="3" t="e" cm="1">
        <f t="array" ref="G51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11" spans="3:7">
      <c r="C5111" t="e">
        <f>IF(WEEKDAY(Tableau1[[#This Row],[Date]],11)&gt;5,"W","S")</f>
        <v>#VALUE!</v>
      </c>
      <c r="D5111" t="e" cm="1">
        <f t="array" ref="D5111">_xlfn.IFS(Tableau1[[#This Row],[Jours]]="W","Talon",Tableau1[[#This Row],[Colonne1]]="HP","Consommation normale",G5111="HC","Talon")</f>
        <v>#VALUE!</v>
      </c>
      <c r="E5111" s="1" t="e">
        <f>LEFT(Tableau1[[#This Row],[Données]],10)</f>
        <v>#VALUE!</v>
      </c>
      <c r="F5111" s="3" t="e">
        <f>RIGHT(Tableau1[[#This Row],[Données]],5)</f>
        <v>#VALUE!</v>
      </c>
      <c r="G5111" s="3" t="e" cm="1">
        <f t="array" ref="G51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12" spans="3:7">
      <c r="C5112" t="e">
        <f>IF(WEEKDAY(Tableau1[[#This Row],[Date]],11)&gt;5,"W","S")</f>
        <v>#VALUE!</v>
      </c>
      <c r="D5112" t="e" cm="1">
        <f t="array" ref="D5112">_xlfn.IFS(Tableau1[[#This Row],[Jours]]="W","Talon",Tableau1[[#This Row],[Colonne1]]="HP","Consommation normale",G5112="HC","Talon")</f>
        <v>#VALUE!</v>
      </c>
      <c r="E5112" s="1" t="e">
        <f>LEFT(Tableau1[[#This Row],[Données]],10)</f>
        <v>#VALUE!</v>
      </c>
      <c r="F5112" s="3" t="e">
        <f>RIGHT(Tableau1[[#This Row],[Données]],5)</f>
        <v>#VALUE!</v>
      </c>
      <c r="G5112" s="3" t="e" cm="1">
        <f t="array" ref="G51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13" spans="3:7">
      <c r="C5113" t="e">
        <f>IF(WEEKDAY(Tableau1[[#This Row],[Date]],11)&gt;5,"W","S")</f>
        <v>#VALUE!</v>
      </c>
      <c r="D5113" t="e" cm="1">
        <f t="array" ref="D5113">_xlfn.IFS(Tableau1[[#This Row],[Jours]]="W","Talon",Tableau1[[#This Row],[Colonne1]]="HP","Consommation normale",G5113="HC","Talon")</f>
        <v>#VALUE!</v>
      </c>
      <c r="E5113" s="1" t="e">
        <f>LEFT(Tableau1[[#This Row],[Données]],10)</f>
        <v>#VALUE!</v>
      </c>
      <c r="F5113" s="3" t="e">
        <f>RIGHT(Tableau1[[#This Row],[Données]],5)</f>
        <v>#VALUE!</v>
      </c>
      <c r="G5113" s="3" t="e" cm="1">
        <f t="array" ref="G51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14" spans="3:7">
      <c r="C5114" t="e">
        <f>IF(WEEKDAY(Tableau1[[#This Row],[Date]],11)&gt;5,"W","S")</f>
        <v>#VALUE!</v>
      </c>
      <c r="D5114" t="e" cm="1">
        <f t="array" ref="D5114">_xlfn.IFS(Tableau1[[#This Row],[Jours]]="W","Talon",Tableau1[[#This Row],[Colonne1]]="HP","Consommation normale",G5114="HC","Talon")</f>
        <v>#VALUE!</v>
      </c>
      <c r="E5114" s="1" t="e">
        <f>LEFT(Tableau1[[#This Row],[Données]],10)</f>
        <v>#VALUE!</v>
      </c>
      <c r="F5114" s="3" t="e">
        <f>RIGHT(Tableau1[[#This Row],[Données]],5)</f>
        <v>#VALUE!</v>
      </c>
      <c r="G5114" s="3" t="e" cm="1">
        <f t="array" ref="G51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15" spans="3:7">
      <c r="C5115" t="e">
        <f>IF(WEEKDAY(Tableau1[[#This Row],[Date]],11)&gt;5,"W","S")</f>
        <v>#VALUE!</v>
      </c>
      <c r="D5115" t="e" cm="1">
        <f t="array" ref="D5115">_xlfn.IFS(Tableau1[[#This Row],[Jours]]="W","Talon",Tableau1[[#This Row],[Colonne1]]="HP","Consommation normale",G5115="HC","Talon")</f>
        <v>#VALUE!</v>
      </c>
      <c r="E5115" s="1" t="e">
        <f>LEFT(Tableau1[[#This Row],[Données]],10)</f>
        <v>#VALUE!</v>
      </c>
      <c r="F5115" s="3" t="e">
        <f>RIGHT(Tableau1[[#This Row],[Données]],5)</f>
        <v>#VALUE!</v>
      </c>
      <c r="G5115" s="3" t="e" cm="1">
        <f t="array" ref="G51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16" spans="3:7">
      <c r="C5116" t="e">
        <f>IF(WEEKDAY(Tableau1[[#This Row],[Date]],11)&gt;5,"W","S")</f>
        <v>#VALUE!</v>
      </c>
      <c r="D5116" t="e" cm="1">
        <f t="array" ref="D5116">_xlfn.IFS(Tableau1[[#This Row],[Jours]]="W","Talon",Tableau1[[#This Row],[Colonne1]]="HP","Consommation normale",G5116="HC","Talon")</f>
        <v>#VALUE!</v>
      </c>
      <c r="E5116" s="1" t="e">
        <f>LEFT(Tableau1[[#This Row],[Données]],10)</f>
        <v>#VALUE!</v>
      </c>
      <c r="F5116" s="3" t="e">
        <f>RIGHT(Tableau1[[#This Row],[Données]],5)</f>
        <v>#VALUE!</v>
      </c>
      <c r="G5116" s="3" t="e" cm="1">
        <f t="array" ref="G51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17" spans="3:7">
      <c r="C5117" t="e">
        <f>IF(WEEKDAY(Tableau1[[#This Row],[Date]],11)&gt;5,"W","S")</f>
        <v>#VALUE!</v>
      </c>
      <c r="D5117" t="e" cm="1">
        <f t="array" ref="D5117">_xlfn.IFS(Tableau1[[#This Row],[Jours]]="W","Talon",Tableau1[[#This Row],[Colonne1]]="HP","Consommation normale",G5117="HC","Talon")</f>
        <v>#VALUE!</v>
      </c>
      <c r="E5117" s="1" t="e">
        <f>LEFT(Tableau1[[#This Row],[Données]],10)</f>
        <v>#VALUE!</v>
      </c>
      <c r="F5117" s="3" t="e">
        <f>RIGHT(Tableau1[[#This Row],[Données]],5)</f>
        <v>#VALUE!</v>
      </c>
      <c r="G5117" s="3" t="e" cm="1">
        <f t="array" ref="G51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18" spans="3:7">
      <c r="C5118" t="e">
        <f>IF(WEEKDAY(Tableau1[[#This Row],[Date]],11)&gt;5,"W","S")</f>
        <v>#VALUE!</v>
      </c>
      <c r="D5118" t="e" cm="1">
        <f t="array" ref="D5118">_xlfn.IFS(Tableau1[[#This Row],[Jours]]="W","Talon",Tableau1[[#This Row],[Colonne1]]="HP","Consommation normale",G5118="HC","Talon")</f>
        <v>#VALUE!</v>
      </c>
      <c r="E5118" s="1" t="e">
        <f>LEFT(Tableau1[[#This Row],[Données]],10)</f>
        <v>#VALUE!</v>
      </c>
      <c r="F5118" s="3" t="e">
        <f>RIGHT(Tableau1[[#This Row],[Données]],5)</f>
        <v>#VALUE!</v>
      </c>
      <c r="G5118" s="3" t="e" cm="1">
        <f t="array" ref="G51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19" spans="3:7">
      <c r="C5119" t="e">
        <f>IF(WEEKDAY(Tableau1[[#This Row],[Date]],11)&gt;5,"W","S")</f>
        <v>#VALUE!</v>
      </c>
      <c r="D5119" t="e" cm="1">
        <f t="array" ref="D5119">_xlfn.IFS(Tableau1[[#This Row],[Jours]]="W","Talon",Tableau1[[#This Row],[Colonne1]]="HP","Consommation normale",G5119="HC","Talon")</f>
        <v>#VALUE!</v>
      </c>
      <c r="E5119" s="1" t="e">
        <f>LEFT(Tableau1[[#This Row],[Données]],10)</f>
        <v>#VALUE!</v>
      </c>
      <c r="F5119" s="3" t="e">
        <f>RIGHT(Tableau1[[#This Row],[Données]],5)</f>
        <v>#VALUE!</v>
      </c>
      <c r="G5119" s="3" t="e" cm="1">
        <f t="array" ref="G51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20" spans="3:7">
      <c r="C5120" t="e">
        <f>IF(WEEKDAY(Tableau1[[#This Row],[Date]],11)&gt;5,"W","S")</f>
        <v>#VALUE!</v>
      </c>
      <c r="D5120" t="e" cm="1">
        <f t="array" ref="D5120">_xlfn.IFS(Tableau1[[#This Row],[Jours]]="W","Talon",Tableau1[[#This Row],[Colonne1]]="HP","Consommation normale",G5120="HC","Talon")</f>
        <v>#VALUE!</v>
      </c>
      <c r="E5120" s="1" t="e">
        <f>LEFT(Tableau1[[#This Row],[Données]],10)</f>
        <v>#VALUE!</v>
      </c>
      <c r="F5120" s="3" t="e">
        <f>RIGHT(Tableau1[[#This Row],[Données]],5)</f>
        <v>#VALUE!</v>
      </c>
      <c r="G5120" s="3" t="e" cm="1">
        <f t="array" ref="G51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21" spans="3:7">
      <c r="C5121" t="e">
        <f>IF(WEEKDAY(Tableau1[[#This Row],[Date]],11)&gt;5,"W","S")</f>
        <v>#VALUE!</v>
      </c>
      <c r="D5121" t="e" cm="1">
        <f t="array" ref="D5121">_xlfn.IFS(Tableau1[[#This Row],[Jours]]="W","Talon",Tableau1[[#This Row],[Colonne1]]="HP","Consommation normale",G5121="HC","Talon")</f>
        <v>#VALUE!</v>
      </c>
      <c r="E5121" s="1" t="e">
        <f>LEFT(Tableau1[[#This Row],[Données]],10)</f>
        <v>#VALUE!</v>
      </c>
      <c r="F5121" s="3" t="e">
        <f>RIGHT(Tableau1[[#This Row],[Données]],5)</f>
        <v>#VALUE!</v>
      </c>
      <c r="G5121" s="3" t="e" cm="1">
        <f t="array" ref="G51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22" spans="3:7">
      <c r="C5122" t="e">
        <f>IF(WEEKDAY(Tableau1[[#This Row],[Date]],11)&gt;5,"W","S")</f>
        <v>#VALUE!</v>
      </c>
      <c r="D5122" t="e" cm="1">
        <f t="array" ref="D5122">_xlfn.IFS(Tableau1[[#This Row],[Jours]]="W","Talon",Tableau1[[#This Row],[Colonne1]]="HP","Consommation normale",G5122="HC","Talon")</f>
        <v>#VALUE!</v>
      </c>
      <c r="E5122" s="1" t="e">
        <f>LEFT(Tableau1[[#This Row],[Données]],10)</f>
        <v>#VALUE!</v>
      </c>
      <c r="F5122" s="3" t="e">
        <f>RIGHT(Tableau1[[#This Row],[Données]],5)</f>
        <v>#VALUE!</v>
      </c>
      <c r="G5122" s="3" t="e" cm="1">
        <f t="array" ref="G51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23" spans="3:7">
      <c r="C5123" t="e">
        <f>IF(WEEKDAY(Tableau1[[#This Row],[Date]],11)&gt;5,"W","S")</f>
        <v>#VALUE!</v>
      </c>
      <c r="D5123" t="e" cm="1">
        <f t="array" ref="D5123">_xlfn.IFS(Tableau1[[#This Row],[Jours]]="W","Talon",Tableau1[[#This Row],[Colonne1]]="HP","Consommation normale",G5123="HC","Talon")</f>
        <v>#VALUE!</v>
      </c>
      <c r="E5123" s="1" t="e">
        <f>LEFT(Tableau1[[#This Row],[Données]],10)</f>
        <v>#VALUE!</v>
      </c>
      <c r="F5123" s="3" t="e">
        <f>RIGHT(Tableau1[[#This Row],[Données]],5)</f>
        <v>#VALUE!</v>
      </c>
      <c r="G5123" s="3" t="e" cm="1">
        <f t="array" ref="G51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24" spans="3:7">
      <c r="C5124" t="e">
        <f>IF(WEEKDAY(Tableau1[[#This Row],[Date]],11)&gt;5,"W","S")</f>
        <v>#VALUE!</v>
      </c>
      <c r="D5124" t="e" cm="1">
        <f t="array" ref="D5124">_xlfn.IFS(Tableau1[[#This Row],[Jours]]="W","Talon",Tableau1[[#This Row],[Colonne1]]="HP","Consommation normale",G5124="HC","Talon")</f>
        <v>#VALUE!</v>
      </c>
      <c r="E5124" s="1" t="e">
        <f>LEFT(Tableau1[[#This Row],[Données]],10)</f>
        <v>#VALUE!</v>
      </c>
      <c r="F5124" s="3" t="e">
        <f>RIGHT(Tableau1[[#This Row],[Données]],5)</f>
        <v>#VALUE!</v>
      </c>
      <c r="G5124" s="3" t="e" cm="1">
        <f t="array" ref="G51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25" spans="3:7">
      <c r="C5125" t="e">
        <f>IF(WEEKDAY(Tableau1[[#This Row],[Date]],11)&gt;5,"W","S")</f>
        <v>#VALUE!</v>
      </c>
      <c r="D5125" t="e" cm="1">
        <f t="array" ref="D5125">_xlfn.IFS(Tableau1[[#This Row],[Jours]]="W","Talon",Tableau1[[#This Row],[Colonne1]]="HP","Consommation normale",G5125="HC","Talon")</f>
        <v>#VALUE!</v>
      </c>
      <c r="E5125" s="1" t="e">
        <f>LEFT(Tableau1[[#This Row],[Données]],10)</f>
        <v>#VALUE!</v>
      </c>
      <c r="F5125" s="3" t="e">
        <f>RIGHT(Tableau1[[#This Row],[Données]],5)</f>
        <v>#VALUE!</v>
      </c>
      <c r="G5125" s="3" t="e" cm="1">
        <f t="array" ref="G51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26" spans="3:7">
      <c r="C5126" t="e">
        <f>IF(WEEKDAY(Tableau1[[#This Row],[Date]],11)&gt;5,"W","S")</f>
        <v>#VALUE!</v>
      </c>
      <c r="D5126" t="e" cm="1">
        <f t="array" ref="D5126">_xlfn.IFS(Tableau1[[#This Row],[Jours]]="W","Talon",Tableau1[[#This Row],[Colonne1]]="HP","Consommation normale",G5126="HC","Talon")</f>
        <v>#VALUE!</v>
      </c>
      <c r="E5126" s="1" t="e">
        <f>LEFT(Tableau1[[#This Row],[Données]],10)</f>
        <v>#VALUE!</v>
      </c>
      <c r="F5126" s="3" t="e">
        <f>RIGHT(Tableau1[[#This Row],[Données]],5)</f>
        <v>#VALUE!</v>
      </c>
      <c r="G5126" s="3" t="e" cm="1">
        <f t="array" ref="G51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27" spans="3:7">
      <c r="C5127" t="e">
        <f>IF(WEEKDAY(Tableau1[[#This Row],[Date]],11)&gt;5,"W","S")</f>
        <v>#VALUE!</v>
      </c>
      <c r="D5127" t="e" cm="1">
        <f t="array" ref="D5127">_xlfn.IFS(Tableau1[[#This Row],[Jours]]="W","Talon",Tableau1[[#This Row],[Colonne1]]="HP","Consommation normale",G5127="HC","Talon")</f>
        <v>#VALUE!</v>
      </c>
      <c r="E5127" s="1" t="e">
        <f>LEFT(Tableau1[[#This Row],[Données]],10)</f>
        <v>#VALUE!</v>
      </c>
      <c r="F5127" s="3" t="e">
        <f>RIGHT(Tableau1[[#This Row],[Données]],5)</f>
        <v>#VALUE!</v>
      </c>
      <c r="G5127" s="3" t="e" cm="1">
        <f t="array" ref="G51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28" spans="3:7">
      <c r="C5128" t="e">
        <f>IF(WEEKDAY(Tableau1[[#This Row],[Date]],11)&gt;5,"W","S")</f>
        <v>#VALUE!</v>
      </c>
      <c r="D5128" t="e" cm="1">
        <f t="array" ref="D5128">_xlfn.IFS(Tableau1[[#This Row],[Jours]]="W","Talon",Tableau1[[#This Row],[Colonne1]]="HP","Consommation normale",G5128="HC","Talon")</f>
        <v>#VALUE!</v>
      </c>
      <c r="E5128" s="1" t="e">
        <f>LEFT(Tableau1[[#This Row],[Données]],10)</f>
        <v>#VALUE!</v>
      </c>
      <c r="F5128" s="3" t="e">
        <f>RIGHT(Tableau1[[#This Row],[Données]],5)</f>
        <v>#VALUE!</v>
      </c>
      <c r="G5128" s="3" t="e" cm="1">
        <f t="array" ref="G51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29" spans="3:7">
      <c r="C5129" t="e">
        <f>IF(WEEKDAY(Tableau1[[#This Row],[Date]],11)&gt;5,"W","S")</f>
        <v>#VALUE!</v>
      </c>
      <c r="D5129" t="e" cm="1">
        <f t="array" ref="D5129">_xlfn.IFS(Tableau1[[#This Row],[Jours]]="W","Talon",Tableau1[[#This Row],[Colonne1]]="HP","Consommation normale",G5129="HC","Talon")</f>
        <v>#VALUE!</v>
      </c>
      <c r="E5129" s="1" t="e">
        <f>LEFT(Tableau1[[#This Row],[Données]],10)</f>
        <v>#VALUE!</v>
      </c>
      <c r="F5129" s="3" t="e">
        <f>RIGHT(Tableau1[[#This Row],[Données]],5)</f>
        <v>#VALUE!</v>
      </c>
      <c r="G5129" s="3" t="e" cm="1">
        <f t="array" ref="G51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30" spans="3:7">
      <c r="C5130" t="e">
        <f>IF(WEEKDAY(Tableau1[[#This Row],[Date]],11)&gt;5,"W","S")</f>
        <v>#VALUE!</v>
      </c>
      <c r="D5130" t="e" cm="1">
        <f t="array" ref="D5130">_xlfn.IFS(Tableau1[[#This Row],[Jours]]="W","Talon",Tableau1[[#This Row],[Colonne1]]="HP","Consommation normale",G5130="HC","Talon")</f>
        <v>#VALUE!</v>
      </c>
      <c r="E5130" s="1" t="e">
        <f>LEFT(Tableau1[[#This Row],[Données]],10)</f>
        <v>#VALUE!</v>
      </c>
      <c r="F5130" s="3" t="e">
        <f>RIGHT(Tableau1[[#This Row],[Données]],5)</f>
        <v>#VALUE!</v>
      </c>
      <c r="G5130" s="3" t="e" cm="1">
        <f t="array" ref="G51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31" spans="3:7">
      <c r="C5131" t="e">
        <f>IF(WEEKDAY(Tableau1[[#This Row],[Date]],11)&gt;5,"W","S")</f>
        <v>#VALUE!</v>
      </c>
      <c r="D5131" t="e" cm="1">
        <f t="array" ref="D5131">_xlfn.IFS(Tableau1[[#This Row],[Jours]]="W","Talon",Tableau1[[#This Row],[Colonne1]]="HP","Consommation normale",G5131="HC","Talon")</f>
        <v>#VALUE!</v>
      </c>
      <c r="E5131" s="1" t="e">
        <f>LEFT(Tableau1[[#This Row],[Données]],10)</f>
        <v>#VALUE!</v>
      </c>
      <c r="F5131" s="3" t="e">
        <f>RIGHT(Tableau1[[#This Row],[Données]],5)</f>
        <v>#VALUE!</v>
      </c>
      <c r="G5131" s="3" t="e" cm="1">
        <f t="array" ref="G51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32" spans="3:7">
      <c r="C5132" t="e">
        <f>IF(WEEKDAY(Tableau1[[#This Row],[Date]],11)&gt;5,"W","S")</f>
        <v>#VALUE!</v>
      </c>
      <c r="D5132" t="e" cm="1">
        <f t="array" ref="D5132">_xlfn.IFS(Tableau1[[#This Row],[Jours]]="W","Talon",Tableau1[[#This Row],[Colonne1]]="HP","Consommation normale",G5132="HC","Talon")</f>
        <v>#VALUE!</v>
      </c>
      <c r="E5132" s="1" t="e">
        <f>LEFT(Tableau1[[#This Row],[Données]],10)</f>
        <v>#VALUE!</v>
      </c>
      <c r="F5132" s="3" t="e">
        <f>RIGHT(Tableau1[[#This Row],[Données]],5)</f>
        <v>#VALUE!</v>
      </c>
      <c r="G5132" s="3" t="e" cm="1">
        <f t="array" ref="G51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33" spans="3:7">
      <c r="C5133" t="e">
        <f>IF(WEEKDAY(Tableau1[[#This Row],[Date]],11)&gt;5,"W","S")</f>
        <v>#VALUE!</v>
      </c>
      <c r="D5133" t="e" cm="1">
        <f t="array" ref="D5133">_xlfn.IFS(Tableau1[[#This Row],[Jours]]="W","Talon",Tableau1[[#This Row],[Colonne1]]="HP","Consommation normale",G5133="HC","Talon")</f>
        <v>#VALUE!</v>
      </c>
      <c r="E5133" s="1" t="e">
        <f>LEFT(Tableau1[[#This Row],[Données]],10)</f>
        <v>#VALUE!</v>
      </c>
      <c r="F5133" s="3" t="e">
        <f>RIGHT(Tableau1[[#This Row],[Données]],5)</f>
        <v>#VALUE!</v>
      </c>
      <c r="G5133" s="3" t="e" cm="1">
        <f t="array" ref="G51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34" spans="3:7">
      <c r="C5134" t="e">
        <f>IF(WEEKDAY(Tableau1[[#This Row],[Date]],11)&gt;5,"W","S")</f>
        <v>#VALUE!</v>
      </c>
      <c r="D5134" t="e" cm="1">
        <f t="array" ref="D5134">_xlfn.IFS(Tableau1[[#This Row],[Jours]]="W","Talon",Tableau1[[#This Row],[Colonne1]]="HP","Consommation normale",G5134="HC","Talon")</f>
        <v>#VALUE!</v>
      </c>
      <c r="E5134" s="1" t="e">
        <f>LEFT(Tableau1[[#This Row],[Données]],10)</f>
        <v>#VALUE!</v>
      </c>
      <c r="F5134" s="3" t="e">
        <f>RIGHT(Tableau1[[#This Row],[Données]],5)</f>
        <v>#VALUE!</v>
      </c>
      <c r="G5134" s="3" t="e" cm="1">
        <f t="array" ref="G51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35" spans="3:7">
      <c r="C5135" t="e">
        <f>IF(WEEKDAY(Tableau1[[#This Row],[Date]],11)&gt;5,"W","S")</f>
        <v>#VALUE!</v>
      </c>
      <c r="D5135" t="e" cm="1">
        <f t="array" ref="D5135">_xlfn.IFS(Tableau1[[#This Row],[Jours]]="W","Talon",Tableau1[[#This Row],[Colonne1]]="HP","Consommation normale",G5135="HC","Talon")</f>
        <v>#VALUE!</v>
      </c>
      <c r="E5135" s="1" t="e">
        <f>LEFT(Tableau1[[#This Row],[Données]],10)</f>
        <v>#VALUE!</v>
      </c>
      <c r="F5135" s="3" t="e">
        <f>RIGHT(Tableau1[[#This Row],[Données]],5)</f>
        <v>#VALUE!</v>
      </c>
      <c r="G5135" s="3" t="e" cm="1">
        <f t="array" ref="G51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36" spans="3:7">
      <c r="C5136" t="e">
        <f>IF(WEEKDAY(Tableau1[[#This Row],[Date]],11)&gt;5,"W","S")</f>
        <v>#VALUE!</v>
      </c>
      <c r="D5136" t="e" cm="1">
        <f t="array" ref="D5136">_xlfn.IFS(Tableau1[[#This Row],[Jours]]="W","Talon",Tableau1[[#This Row],[Colonne1]]="HP","Consommation normale",G5136="HC","Talon")</f>
        <v>#VALUE!</v>
      </c>
      <c r="E5136" s="1" t="e">
        <f>LEFT(Tableau1[[#This Row],[Données]],10)</f>
        <v>#VALUE!</v>
      </c>
      <c r="F5136" s="3" t="e">
        <f>RIGHT(Tableau1[[#This Row],[Données]],5)</f>
        <v>#VALUE!</v>
      </c>
      <c r="G5136" s="3" t="e" cm="1">
        <f t="array" ref="G51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37" spans="3:7">
      <c r="C5137" t="e">
        <f>IF(WEEKDAY(Tableau1[[#This Row],[Date]],11)&gt;5,"W","S")</f>
        <v>#VALUE!</v>
      </c>
      <c r="D5137" t="e" cm="1">
        <f t="array" ref="D5137">_xlfn.IFS(Tableau1[[#This Row],[Jours]]="W","Talon",Tableau1[[#This Row],[Colonne1]]="HP","Consommation normale",G5137="HC","Talon")</f>
        <v>#VALUE!</v>
      </c>
      <c r="E5137" s="1" t="e">
        <f>LEFT(Tableau1[[#This Row],[Données]],10)</f>
        <v>#VALUE!</v>
      </c>
      <c r="F5137" s="3" t="e">
        <f>RIGHT(Tableau1[[#This Row],[Données]],5)</f>
        <v>#VALUE!</v>
      </c>
      <c r="G5137" s="3" t="e" cm="1">
        <f t="array" ref="G51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38" spans="3:7">
      <c r="C5138" t="e">
        <f>IF(WEEKDAY(Tableau1[[#This Row],[Date]],11)&gt;5,"W","S")</f>
        <v>#VALUE!</v>
      </c>
      <c r="D5138" t="e" cm="1">
        <f t="array" ref="D5138">_xlfn.IFS(Tableau1[[#This Row],[Jours]]="W","Talon",Tableau1[[#This Row],[Colonne1]]="HP","Consommation normale",G5138="HC","Talon")</f>
        <v>#VALUE!</v>
      </c>
      <c r="E5138" s="1" t="e">
        <f>LEFT(Tableau1[[#This Row],[Données]],10)</f>
        <v>#VALUE!</v>
      </c>
      <c r="F5138" s="3" t="e">
        <f>RIGHT(Tableau1[[#This Row],[Données]],5)</f>
        <v>#VALUE!</v>
      </c>
      <c r="G5138" s="3" t="e" cm="1">
        <f t="array" ref="G51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39" spans="3:7">
      <c r="C5139" t="e">
        <f>IF(WEEKDAY(Tableau1[[#This Row],[Date]],11)&gt;5,"W","S")</f>
        <v>#VALUE!</v>
      </c>
      <c r="D5139" t="e" cm="1">
        <f t="array" ref="D5139">_xlfn.IFS(Tableau1[[#This Row],[Jours]]="W","Talon",Tableau1[[#This Row],[Colonne1]]="HP","Consommation normale",G5139="HC","Talon")</f>
        <v>#VALUE!</v>
      </c>
      <c r="E5139" s="1" t="e">
        <f>LEFT(Tableau1[[#This Row],[Données]],10)</f>
        <v>#VALUE!</v>
      </c>
      <c r="F5139" s="3" t="e">
        <f>RIGHT(Tableau1[[#This Row],[Données]],5)</f>
        <v>#VALUE!</v>
      </c>
      <c r="G5139" s="3" t="e" cm="1">
        <f t="array" ref="G51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40" spans="3:7">
      <c r="C5140" t="e">
        <f>IF(WEEKDAY(Tableau1[[#This Row],[Date]],11)&gt;5,"W","S")</f>
        <v>#VALUE!</v>
      </c>
      <c r="D5140" t="e" cm="1">
        <f t="array" ref="D5140">_xlfn.IFS(Tableau1[[#This Row],[Jours]]="W","Talon",Tableau1[[#This Row],[Colonne1]]="HP","Consommation normale",G5140="HC","Talon")</f>
        <v>#VALUE!</v>
      </c>
      <c r="E5140" s="1" t="e">
        <f>LEFT(Tableau1[[#This Row],[Données]],10)</f>
        <v>#VALUE!</v>
      </c>
      <c r="F5140" s="3" t="e">
        <f>RIGHT(Tableau1[[#This Row],[Données]],5)</f>
        <v>#VALUE!</v>
      </c>
      <c r="G5140" s="3" t="e" cm="1">
        <f t="array" ref="G51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41" spans="3:7">
      <c r="C5141" t="e">
        <f>IF(WEEKDAY(Tableau1[[#This Row],[Date]],11)&gt;5,"W","S")</f>
        <v>#VALUE!</v>
      </c>
      <c r="D5141" t="e" cm="1">
        <f t="array" ref="D5141">_xlfn.IFS(Tableau1[[#This Row],[Jours]]="W","Talon",Tableau1[[#This Row],[Colonne1]]="HP","Consommation normale",G5141="HC","Talon")</f>
        <v>#VALUE!</v>
      </c>
      <c r="E5141" s="1" t="e">
        <f>LEFT(Tableau1[[#This Row],[Données]],10)</f>
        <v>#VALUE!</v>
      </c>
      <c r="F5141" s="3" t="e">
        <f>RIGHT(Tableau1[[#This Row],[Données]],5)</f>
        <v>#VALUE!</v>
      </c>
      <c r="G5141" s="3" t="e" cm="1">
        <f t="array" ref="G51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42" spans="3:7">
      <c r="C5142" t="e">
        <f>IF(WEEKDAY(Tableau1[[#This Row],[Date]],11)&gt;5,"W","S")</f>
        <v>#VALUE!</v>
      </c>
      <c r="D5142" t="e" cm="1">
        <f t="array" ref="D5142">_xlfn.IFS(Tableau1[[#This Row],[Jours]]="W","Talon",Tableau1[[#This Row],[Colonne1]]="HP","Consommation normale",G5142="HC","Talon")</f>
        <v>#VALUE!</v>
      </c>
      <c r="E5142" s="1" t="e">
        <f>LEFT(Tableau1[[#This Row],[Données]],10)</f>
        <v>#VALUE!</v>
      </c>
      <c r="F5142" s="3" t="e">
        <f>RIGHT(Tableau1[[#This Row],[Données]],5)</f>
        <v>#VALUE!</v>
      </c>
      <c r="G5142" s="3" t="e" cm="1">
        <f t="array" ref="G51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43" spans="3:7">
      <c r="C5143" t="e">
        <f>IF(WEEKDAY(Tableau1[[#This Row],[Date]],11)&gt;5,"W","S")</f>
        <v>#VALUE!</v>
      </c>
      <c r="D5143" t="e" cm="1">
        <f t="array" ref="D5143">_xlfn.IFS(Tableau1[[#This Row],[Jours]]="W","Talon",Tableau1[[#This Row],[Colonne1]]="HP","Consommation normale",G5143="HC","Talon")</f>
        <v>#VALUE!</v>
      </c>
      <c r="E5143" s="1" t="e">
        <f>LEFT(Tableau1[[#This Row],[Données]],10)</f>
        <v>#VALUE!</v>
      </c>
      <c r="F5143" s="3" t="e">
        <f>RIGHT(Tableau1[[#This Row],[Données]],5)</f>
        <v>#VALUE!</v>
      </c>
      <c r="G5143" s="3" t="e" cm="1">
        <f t="array" ref="G51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44" spans="3:7">
      <c r="C5144" t="e">
        <f>IF(WEEKDAY(Tableau1[[#This Row],[Date]],11)&gt;5,"W","S")</f>
        <v>#VALUE!</v>
      </c>
      <c r="D5144" t="e" cm="1">
        <f t="array" ref="D5144">_xlfn.IFS(Tableau1[[#This Row],[Jours]]="W","Talon",Tableau1[[#This Row],[Colonne1]]="HP","Consommation normale",G5144="HC","Talon")</f>
        <v>#VALUE!</v>
      </c>
      <c r="E5144" s="1" t="e">
        <f>LEFT(Tableau1[[#This Row],[Données]],10)</f>
        <v>#VALUE!</v>
      </c>
      <c r="F5144" s="3" t="e">
        <f>RIGHT(Tableau1[[#This Row],[Données]],5)</f>
        <v>#VALUE!</v>
      </c>
      <c r="G5144" s="3" t="e" cm="1">
        <f t="array" ref="G51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45" spans="3:7">
      <c r="C5145" t="e">
        <f>IF(WEEKDAY(Tableau1[[#This Row],[Date]],11)&gt;5,"W","S")</f>
        <v>#VALUE!</v>
      </c>
      <c r="D5145" t="e" cm="1">
        <f t="array" ref="D5145">_xlfn.IFS(Tableau1[[#This Row],[Jours]]="W","Talon",Tableau1[[#This Row],[Colonne1]]="HP","Consommation normale",G5145="HC","Talon")</f>
        <v>#VALUE!</v>
      </c>
      <c r="E5145" s="1" t="e">
        <f>LEFT(Tableau1[[#This Row],[Données]],10)</f>
        <v>#VALUE!</v>
      </c>
      <c r="F5145" s="3" t="e">
        <f>RIGHT(Tableau1[[#This Row],[Données]],5)</f>
        <v>#VALUE!</v>
      </c>
      <c r="G5145" s="3" t="e" cm="1">
        <f t="array" ref="G51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46" spans="3:7">
      <c r="C5146" t="e">
        <f>IF(WEEKDAY(Tableau1[[#This Row],[Date]],11)&gt;5,"W","S")</f>
        <v>#VALUE!</v>
      </c>
      <c r="D5146" t="e" cm="1">
        <f t="array" ref="D5146">_xlfn.IFS(Tableau1[[#This Row],[Jours]]="W","Talon",Tableau1[[#This Row],[Colonne1]]="HP","Consommation normale",G5146="HC","Talon")</f>
        <v>#VALUE!</v>
      </c>
      <c r="E5146" s="1" t="e">
        <f>LEFT(Tableau1[[#This Row],[Données]],10)</f>
        <v>#VALUE!</v>
      </c>
      <c r="F5146" s="3" t="e">
        <f>RIGHT(Tableau1[[#This Row],[Données]],5)</f>
        <v>#VALUE!</v>
      </c>
      <c r="G5146" s="3" t="e" cm="1">
        <f t="array" ref="G51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47" spans="3:7">
      <c r="C5147" t="e">
        <f>IF(WEEKDAY(Tableau1[[#This Row],[Date]],11)&gt;5,"W","S")</f>
        <v>#VALUE!</v>
      </c>
      <c r="D5147" t="e" cm="1">
        <f t="array" ref="D5147">_xlfn.IFS(Tableau1[[#This Row],[Jours]]="W","Talon",Tableau1[[#This Row],[Colonne1]]="HP","Consommation normale",G5147="HC","Talon")</f>
        <v>#VALUE!</v>
      </c>
      <c r="E5147" s="1" t="e">
        <f>LEFT(Tableau1[[#This Row],[Données]],10)</f>
        <v>#VALUE!</v>
      </c>
      <c r="F5147" s="3" t="e">
        <f>RIGHT(Tableau1[[#This Row],[Données]],5)</f>
        <v>#VALUE!</v>
      </c>
      <c r="G5147" s="3" t="e" cm="1">
        <f t="array" ref="G51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48" spans="3:7">
      <c r="C5148" t="e">
        <f>IF(WEEKDAY(Tableau1[[#This Row],[Date]],11)&gt;5,"W","S")</f>
        <v>#VALUE!</v>
      </c>
      <c r="D5148" t="e" cm="1">
        <f t="array" ref="D5148">_xlfn.IFS(Tableau1[[#This Row],[Jours]]="W","Talon",Tableau1[[#This Row],[Colonne1]]="HP","Consommation normale",G5148="HC","Talon")</f>
        <v>#VALUE!</v>
      </c>
      <c r="E5148" s="1" t="e">
        <f>LEFT(Tableau1[[#This Row],[Données]],10)</f>
        <v>#VALUE!</v>
      </c>
      <c r="F5148" s="3" t="e">
        <f>RIGHT(Tableau1[[#This Row],[Données]],5)</f>
        <v>#VALUE!</v>
      </c>
      <c r="G5148" s="3" t="e" cm="1">
        <f t="array" ref="G51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49" spans="3:7">
      <c r="C5149" t="e">
        <f>IF(WEEKDAY(Tableau1[[#This Row],[Date]],11)&gt;5,"W","S")</f>
        <v>#VALUE!</v>
      </c>
      <c r="D5149" t="e" cm="1">
        <f t="array" ref="D5149">_xlfn.IFS(Tableau1[[#This Row],[Jours]]="W","Talon",Tableau1[[#This Row],[Colonne1]]="HP","Consommation normale",G5149="HC","Talon")</f>
        <v>#VALUE!</v>
      </c>
      <c r="E5149" s="1" t="e">
        <f>LEFT(Tableau1[[#This Row],[Données]],10)</f>
        <v>#VALUE!</v>
      </c>
      <c r="F5149" s="3" t="e">
        <f>RIGHT(Tableau1[[#This Row],[Données]],5)</f>
        <v>#VALUE!</v>
      </c>
      <c r="G5149" s="3" t="e" cm="1">
        <f t="array" ref="G51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50" spans="3:7">
      <c r="C5150" t="e">
        <f>IF(WEEKDAY(Tableau1[[#This Row],[Date]],11)&gt;5,"W","S")</f>
        <v>#VALUE!</v>
      </c>
      <c r="D5150" t="e" cm="1">
        <f t="array" ref="D5150">_xlfn.IFS(Tableau1[[#This Row],[Jours]]="W","Talon",Tableau1[[#This Row],[Colonne1]]="HP","Consommation normale",G5150="HC","Talon")</f>
        <v>#VALUE!</v>
      </c>
      <c r="E5150" s="1" t="e">
        <f>LEFT(Tableau1[[#This Row],[Données]],10)</f>
        <v>#VALUE!</v>
      </c>
      <c r="F5150" s="3" t="e">
        <f>RIGHT(Tableau1[[#This Row],[Données]],5)</f>
        <v>#VALUE!</v>
      </c>
      <c r="G5150" s="3" t="e" cm="1">
        <f t="array" ref="G51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51" spans="3:7">
      <c r="C5151" t="e">
        <f>IF(WEEKDAY(Tableau1[[#This Row],[Date]],11)&gt;5,"W","S")</f>
        <v>#VALUE!</v>
      </c>
      <c r="D5151" t="e" cm="1">
        <f t="array" ref="D5151">_xlfn.IFS(Tableau1[[#This Row],[Jours]]="W","Talon",Tableau1[[#This Row],[Colonne1]]="HP","Consommation normale",G5151="HC","Talon")</f>
        <v>#VALUE!</v>
      </c>
      <c r="E5151" s="1" t="e">
        <f>LEFT(Tableau1[[#This Row],[Données]],10)</f>
        <v>#VALUE!</v>
      </c>
      <c r="F5151" s="3" t="e">
        <f>RIGHT(Tableau1[[#This Row],[Données]],5)</f>
        <v>#VALUE!</v>
      </c>
      <c r="G5151" s="3" t="e" cm="1">
        <f t="array" ref="G51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52" spans="3:7">
      <c r="C5152" t="e">
        <f>IF(WEEKDAY(Tableau1[[#This Row],[Date]],11)&gt;5,"W","S")</f>
        <v>#VALUE!</v>
      </c>
      <c r="D5152" t="e" cm="1">
        <f t="array" ref="D5152">_xlfn.IFS(Tableau1[[#This Row],[Jours]]="W","Talon",Tableau1[[#This Row],[Colonne1]]="HP","Consommation normale",G5152="HC","Talon")</f>
        <v>#VALUE!</v>
      </c>
      <c r="E5152" s="1" t="e">
        <f>LEFT(Tableau1[[#This Row],[Données]],10)</f>
        <v>#VALUE!</v>
      </c>
      <c r="F5152" s="3" t="e">
        <f>RIGHT(Tableau1[[#This Row],[Données]],5)</f>
        <v>#VALUE!</v>
      </c>
      <c r="G5152" s="3" t="e" cm="1">
        <f t="array" ref="G51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53" spans="3:7">
      <c r="C5153" t="e">
        <f>IF(WEEKDAY(Tableau1[[#This Row],[Date]],11)&gt;5,"W","S")</f>
        <v>#VALUE!</v>
      </c>
      <c r="D5153" t="e" cm="1">
        <f t="array" ref="D5153">_xlfn.IFS(Tableau1[[#This Row],[Jours]]="W","Talon",Tableau1[[#This Row],[Colonne1]]="HP","Consommation normale",G5153="HC","Talon")</f>
        <v>#VALUE!</v>
      </c>
      <c r="E5153" s="1" t="e">
        <f>LEFT(Tableau1[[#This Row],[Données]],10)</f>
        <v>#VALUE!</v>
      </c>
      <c r="F5153" s="3" t="e">
        <f>RIGHT(Tableau1[[#This Row],[Données]],5)</f>
        <v>#VALUE!</v>
      </c>
      <c r="G5153" s="3" t="e" cm="1">
        <f t="array" ref="G51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54" spans="3:7">
      <c r="C5154" t="e">
        <f>IF(WEEKDAY(Tableau1[[#This Row],[Date]],11)&gt;5,"W","S")</f>
        <v>#VALUE!</v>
      </c>
      <c r="D5154" t="e" cm="1">
        <f t="array" ref="D5154">_xlfn.IFS(Tableau1[[#This Row],[Jours]]="W","Talon",Tableau1[[#This Row],[Colonne1]]="HP","Consommation normale",G5154="HC","Talon")</f>
        <v>#VALUE!</v>
      </c>
      <c r="E5154" s="1" t="e">
        <f>LEFT(Tableau1[[#This Row],[Données]],10)</f>
        <v>#VALUE!</v>
      </c>
      <c r="F5154" s="3" t="e">
        <f>RIGHT(Tableau1[[#This Row],[Données]],5)</f>
        <v>#VALUE!</v>
      </c>
      <c r="G5154" s="3" t="e" cm="1">
        <f t="array" ref="G51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55" spans="3:7">
      <c r="C5155" t="e">
        <f>IF(WEEKDAY(Tableau1[[#This Row],[Date]],11)&gt;5,"W","S")</f>
        <v>#VALUE!</v>
      </c>
      <c r="D5155" t="e" cm="1">
        <f t="array" ref="D5155">_xlfn.IFS(Tableau1[[#This Row],[Jours]]="W","Talon",Tableau1[[#This Row],[Colonne1]]="HP","Consommation normale",G5155="HC","Talon")</f>
        <v>#VALUE!</v>
      </c>
      <c r="E5155" s="1" t="e">
        <f>LEFT(Tableau1[[#This Row],[Données]],10)</f>
        <v>#VALUE!</v>
      </c>
      <c r="F5155" s="3" t="e">
        <f>RIGHT(Tableau1[[#This Row],[Données]],5)</f>
        <v>#VALUE!</v>
      </c>
      <c r="G5155" s="3" t="e" cm="1">
        <f t="array" ref="G51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56" spans="3:7">
      <c r="C5156" t="e">
        <f>IF(WEEKDAY(Tableau1[[#This Row],[Date]],11)&gt;5,"W","S")</f>
        <v>#VALUE!</v>
      </c>
      <c r="D5156" t="e" cm="1">
        <f t="array" ref="D5156">_xlfn.IFS(Tableau1[[#This Row],[Jours]]="W","Talon",Tableau1[[#This Row],[Colonne1]]="HP","Consommation normale",G5156="HC","Talon")</f>
        <v>#VALUE!</v>
      </c>
      <c r="E5156" s="1" t="e">
        <f>LEFT(Tableau1[[#This Row],[Données]],10)</f>
        <v>#VALUE!</v>
      </c>
      <c r="F5156" s="3" t="e">
        <f>RIGHT(Tableau1[[#This Row],[Données]],5)</f>
        <v>#VALUE!</v>
      </c>
      <c r="G5156" s="3" t="e" cm="1">
        <f t="array" ref="G51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57" spans="3:7">
      <c r="C5157" t="e">
        <f>IF(WEEKDAY(Tableau1[[#This Row],[Date]],11)&gt;5,"W","S")</f>
        <v>#VALUE!</v>
      </c>
      <c r="D5157" t="e" cm="1">
        <f t="array" ref="D5157">_xlfn.IFS(Tableau1[[#This Row],[Jours]]="W","Talon",Tableau1[[#This Row],[Colonne1]]="HP","Consommation normale",G5157="HC","Talon")</f>
        <v>#VALUE!</v>
      </c>
      <c r="E5157" s="1" t="e">
        <f>LEFT(Tableau1[[#This Row],[Données]],10)</f>
        <v>#VALUE!</v>
      </c>
      <c r="F5157" s="3" t="e">
        <f>RIGHT(Tableau1[[#This Row],[Données]],5)</f>
        <v>#VALUE!</v>
      </c>
      <c r="G5157" s="3" t="e" cm="1">
        <f t="array" ref="G51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58" spans="3:7">
      <c r="C5158" t="e">
        <f>IF(WEEKDAY(Tableau1[[#This Row],[Date]],11)&gt;5,"W","S")</f>
        <v>#VALUE!</v>
      </c>
      <c r="D5158" t="e" cm="1">
        <f t="array" ref="D5158">_xlfn.IFS(Tableau1[[#This Row],[Jours]]="W","Talon",Tableau1[[#This Row],[Colonne1]]="HP","Consommation normale",G5158="HC","Talon")</f>
        <v>#VALUE!</v>
      </c>
      <c r="E5158" s="1" t="e">
        <f>LEFT(Tableau1[[#This Row],[Données]],10)</f>
        <v>#VALUE!</v>
      </c>
      <c r="F5158" s="3" t="e">
        <f>RIGHT(Tableau1[[#This Row],[Données]],5)</f>
        <v>#VALUE!</v>
      </c>
      <c r="G5158" s="3" t="e" cm="1">
        <f t="array" ref="G51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59" spans="3:7">
      <c r="C5159" t="e">
        <f>IF(WEEKDAY(Tableau1[[#This Row],[Date]],11)&gt;5,"W","S")</f>
        <v>#VALUE!</v>
      </c>
      <c r="D5159" t="e" cm="1">
        <f t="array" ref="D5159">_xlfn.IFS(Tableau1[[#This Row],[Jours]]="W","Talon",Tableau1[[#This Row],[Colonne1]]="HP","Consommation normale",G5159="HC","Talon")</f>
        <v>#VALUE!</v>
      </c>
      <c r="E5159" s="1" t="e">
        <f>LEFT(Tableau1[[#This Row],[Données]],10)</f>
        <v>#VALUE!</v>
      </c>
      <c r="F5159" s="3" t="e">
        <f>RIGHT(Tableau1[[#This Row],[Données]],5)</f>
        <v>#VALUE!</v>
      </c>
      <c r="G5159" s="3" t="e" cm="1">
        <f t="array" ref="G51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60" spans="3:7">
      <c r="C5160" t="e">
        <f>IF(WEEKDAY(Tableau1[[#This Row],[Date]],11)&gt;5,"W","S")</f>
        <v>#VALUE!</v>
      </c>
      <c r="D5160" t="e" cm="1">
        <f t="array" ref="D5160">_xlfn.IFS(Tableau1[[#This Row],[Jours]]="W","Talon",Tableau1[[#This Row],[Colonne1]]="HP","Consommation normale",G5160="HC","Talon")</f>
        <v>#VALUE!</v>
      </c>
      <c r="E5160" s="1" t="e">
        <f>LEFT(Tableau1[[#This Row],[Données]],10)</f>
        <v>#VALUE!</v>
      </c>
      <c r="F5160" s="3" t="e">
        <f>RIGHT(Tableau1[[#This Row],[Données]],5)</f>
        <v>#VALUE!</v>
      </c>
      <c r="G5160" s="3" t="e" cm="1">
        <f t="array" ref="G51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61" spans="3:7">
      <c r="C5161" t="e">
        <f>IF(WEEKDAY(Tableau1[[#This Row],[Date]],11)&gt;5,"W","S")</f>
        <v>#VALUE!</v>
      </c>
      <c r="D5161" t="e" cm="1">
        <f t="array" ref="D5161">_xlfn.IFS(Tableau1[[#This Row],[Jours]]="W","Talon",Tableau1[[#This Row],[Colonne1]]="HP","Consommation normale",G5161="HC","Talon")</f>
        <v>#VALUE!</v>
      </c>
      <c r="E5161" s="1" t="e">
        <f>LEFT(Tableau1[[#This Row],[Données]],10)</f>
        <v>#VALUE!</v>
      </c>
      <c r="F5161" s="3" t="e">
        <f>RIGHT(Tableau1[[#This Row],[Données]],5)</f>
        <v>#VALUE!</v>
      </c>
      <c r="G5161" s="3" t="e" cm="1">
        <f t="array" ref="G51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62" spans="3:7">
      <c r="C5162" t="e">
        <f>IF(WEEKDAY(Tableau1[[#This Row],[Date]],11)&gt;5,"W","S")</f>
        <v>#VALUE!</v>
      </c>
      <c r="D5162" t="e" cm="1">
        <f t="array" ref="D5162">_xlfn.IFS(Tableau1[[#This Row],[Jours]]="W","Talon",Tableau1[[#This Row],[Colonne1]]="HP","Consommation normale",G5162="HC","Talon")</f>
        <v>#VALUE!</v>
      </c>
      <c r="E5162" s="1" t="e">
        <f>LEFT(Tableau1[[#This Row],[Données]],10)</f>
        <v>#VALUE!</v>
      </c>
      <c r="F5162" s="3" t="e">
        <f>RIGHT(Tableau1[[#This Row],[Données]],5)</f>
        <v>#VALUE!</v>
      </c>
      <c r="G5162" s="3" t="e" cm="1">
        <f t="array" ref="G51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63" spans="3:7">
      <c r="C5163" t="e">
        <f>IF(WEEKDAY(Tableau1[[#This Row],[Date]],11)&gt;5,"W","S")</f>
        <v>#VALUE!</v>
      </c>
      <c r="D5163" t="e" cm="1">
        <f t="array" ref="D5163">_xlfn.IFS(Tableau1[[#This Row],[Jours]]="W","Talon",Tableau1[[#This Row],[Colonne1]]="HP","Consommation normale",G5163="HC","Talon")</f>
        <v>#VALUE!</v>
      </c>
      <c r="E5163" s="1" t="e">
        <f>LEFT(Tableau1[[#This Row],[Données]],10)</f>
        <v>#VALUE!</v>
      </c>
      <c r="F5163" s="3" t="e">
        <f>RIGHT(Tableau1[[#This Row],[Données]],5)</f>
        <v>#VALUE!</v>
      </c>
      <c r="G5163" s="3" t="e" cm="1">
        <f t="array" ref="G51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64" spans="3:7">
      <c r="C5164" t="e">
        <f>IF(WEEKDAY(Tableau1[[#This Row],[Date]],11)&gt;5,"W","S")</f>
        <v>#VALUE!</v>
      </c>
      <c r="D5164" t="e" cm="1">
        <f t="array" ref="D5164">_xlfn.IFS(Tableau1[[#This Row],[Jours]]="W","Talon",Tableau1[[#This Row],[Colonne1]]="HP","Consommation normale",G5164="HC","Talon")</f>
        <v>#VALUE!</v>
      </c>
      <c r="E5164" s="1" t="e">
        <f>LEFT(Tableau1[[#This Row],[Données]],10)</f>
        <v>#VALUE!</v>
      </c>
      <c r="F5164" s="3" t="e">
        <f>RIGHT(Tableau1[[#This Row],[Données]],5)</f>
        <v>#VALUE!</v>
      </c>
      <c r="G5164" s="3" t="e" cm="1">
        <f t="array" ref="G51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65" spans="3:7">
      <c r="C5165" t="e">
        <f>IF(WEEKDAY(Tableau1[[#This Row],[Date]],11)&gt;5,"W","S")</f>
        <v>#VALUE!</v>
      </c>
      <c r="D5165" t="e" cm="1">
        <f t="array" ref="D5165">_xlfn.IFS(Tableau1[[#This Row],[Jours]]="W","Talon",Tableau1[[#This Row],[Colonne1]]="HP","Consommation normale",G5165="HC","Talon")</f>
        <v>#VALUE!</v>
      </c>
      <c r="E5165" s="1" t="e">
        <f>LEFT(Tableau1[[#This Row],[Données]],10)</f>
        <v>#VALUE!</v>
      </c>
      <c r="F5165" s="3" t="e">
        <f>RIGHT(Tableau1[[#This Row],[Données]],5)</f>
        <v>#VALUE!</v>
      </c>
      <c r="G5165" s="3" t="e" cm="1">
        <f t="array" ref="G51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66" spans="3:7">
      <c r="C5166" t="e">
        <f>IF(WEEKDAY(Tableau1[[#This Row],[Date]],11)&gt;5,"W","S")</f>
        <v>#VALUE!</v>
      </c>
      <c r="D5166" t="e" cm="1">
        <f t="array" ref="D5166">_xlfn.IFS(Tableau1[[#This Row],[Jours]]="W","Talon",Tableau1[[#This Row],[Colonne1]]="HP","Consommation normale",G5166="HC","Talon")</f>
        <v>#VALUE!</v>
      </c>
      <c r="E5166" s="1" t="e">
        <f>LEFT(Tableau1[[#This Row],[Données]],10)</f>
        <v>#VALUE!</v>
      </c>
      <c r="F5166" s="3" t="e">
        <f>RIGHT(Tableau1[[#This Row],[Données]],5)</f>
        <v>#VALUE!</v>
      </c>
      <c r="G5166" s="3" t="e" cm="1">
        <f t="array" ref="G51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67" spans="3:7">
      <c r="C5167" t="e">
        <f>IF(WEEKDAY(Tableau1[[#This Row],[Date]],11)&gt;5,"W","S")</f>
        <v>#VALUE!</v>
      </c>
      <c r="D5167" t="e" cm="1">
        <f t="array" ref="D5167">_xlfn.IFS(Tableau1[[#This Row],[Jours]]="W","Talon",Tableau1[[#This Row],[Colonne1]]="HP","Consommation normale",G5167="HC","Talon")</f>
        <v>#VALUE!</v>
      </c>
      <c r="E5167" s="1" t="e">
        <f>LEFT(Tableau1[[#This Row],[Données]],10)</f>
        <v>#VALUE!</v>
      </c>
      <c r="F5167" s="3" t="e">
        <f>RIGHT(Tableau1[[#This Row],[Données]],5)</f>
        <v>#VALUE!</v>
      </c>
      <c r="G5167" s="3" t="e" cm="1">
        <f t="array" ref="G51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68" spans="3:7">
      <c r="C5168" t="e">
        <f>IF(WEEKDAY(Tableau1[[#This Row],[Date]],11)&gt;5,"W","S")</f>
        <v>#VALUE!</v>
      </c>
      <c r="D5168" t="e" cm="1">
        <f t="array" ref="D5168">_xlfn.IFS(Tableau1[[#This Row],[Jours]]="W","Talon",Tableau1[[#This Row],[Colonne1]]="HP","Consommation normale",G5168="HC","Talon")</f>
        <v>#VALUE!</v>
      </c>
      <c r="E5168" s="1" t="e">
        <f>LEFT(Tableau1[[#This Row],[Données]],10)</f>
        <v>#VALUE!</v>
      </c>
      <c r="F5168" s="3" t="e">
        <f>RIGHT(Tableau1[[#This Row],[Données]],5)</f>
        <v>#VALUE!</v>
      </c>
      <c r="G5168" s="3" t="e" cm="1">
        <f t="array" ref="G51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69" spans="3:7">
      <c r="C5169" t="e">
        <f>IF(WEEKDAY(Tableau1[[#This Row],[Date]],11)&gt;5,"W","S")</f>
        <v>#VALUE!</v>
      </c>
      <c r="D5169" t="e" cm="1">
        <f t="array" ref="D5169">_xlfn.IFS(Tableau1[[#This Row],[Jours]]="W","Talon",Tableau1[[#This Row],[Colonne1]]="HP","Consommation normale",G5169="HC","Talon")</f>
        <v>#VALUE!</v>
      </c>
      <c r="E5169" s="1" t="e">
        <f>LEFT(Tableau1[[#This Row],[Données]],10)</f>
        <v>#VALUE!</v>
      </c>
      <c r="F5169" s="3" t="e">
        <f>RIGHT(Tableau1[[#This Row],[Données]],5)</f>
        <v>#VALUE!</v>
      </c>
      <c r="G5169" s="3" t="e" cm="1">
        <f t="array" ref="G51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70" spans="3:7">
      <c r="C5170" t="e">
        <f>IF(WEEKDAY(Tableau1[[#This Row],[Date]],11)&gt;5,"W","S")</f>
        <v>#VALUE!</v>
      </c>
      <c r="D5170" t="e" cm="1">
        <f t="array" ref="D5170">_xlfn.IFS(Tableau1[[#This Row],[Jours]]="W","Talon",Tableau1[[#This Row],[Colonne1]]="HP","Consommation normale",G5170="HC","Talon")</f>
        <v>#VALUE!</v>
      </c>
      <c r="E5170" s="1" t="e">
        <f>LEFT(Tableau1[[#This Row],[Données]],10)</f>
        <v>#VALUE!</v>
      </c>
      <c r="F5170" s="3" t="e">
        <f>RIGHT(Tableau1[[#This Row],[Données]],5)</f>
        <v>#VALUE!</v>
      </c>
      <c r="G5170" s="3" t="e" cm="1">
        <f t="array" ref="G51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71" spans="3:7">
      <c r="C5171" t="e">
        <f>IF(WEEKDAY(Tableau1[[#This Row],[Date]],11)&gt;5,"W","S")</f>
        <v>#VALUE!</v>
      </c>
      <c r="D5171" t="e" cm="1">
        <f t="array" ref="D5171">_xlfn.IFS(Tableau1[[#This Row],[Jours]]="W","Talon",Tableau1[[#This Row],[Colonne1]]="HP","Consommation normale",G5171="HC","Talon")</f>
        <v>#VALUE!</v>
      </c>
      <c r="E5171" s="1" t="e">
        <f>LEFT(Tableau1[[#This Row],[Données]],10)</f>
        <v>#VALUE!</v>
      </c>
      <c r="F5171" s="3" t="e">
        <f>RIGHT(Tableau1[[#This Row],[Données]],5)</f>
        <v>#VALUE!</v>
      </c>
      <c r="G5171" s="3" t="e" cm="1">
        <f t="array" ref="G51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72" spans="3:7">
      <c r="C5172" t="e">
        <f>IF(WEEKDAY(Tableau1[[#This Row],[Date]],11)&gt;5,"W","S")</f>
        <v>#VALUE!</v>
      </c>
      <c r="D5172" t="e" cm="1">
        <f t="array" ref="D5172">_xlfn.IFS(Tableau1[[#This Row],[Jours]]="W","Talon",Tableau1[[#This Row],[Colonne1]]="HP","Consommation normale",G5172="HC","Talon")</f>
        <v>#VALUE!</v>
      </c>
      <c r="E5172" s="1" t="e">
        <f>LEFT(Tableau1[[#This Row],[Données]],10)</f>
        <v>#VALUE!</v>
      </c>
      <c r="F5172" s="3" t="e">
        <f>RIGHT(Tableau1[[#This Row],[Données]],5)</f>
        <v>#VALUE!</v>
      </c>
      <c r="G5172" s="3" t="e" cm="1">
        <f t="array" ref="G51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73" spans="3:7">
      <c r="C5173" t="e">
        <f>IF(WEEKDAY(Tableau1[[#This Row],[Date]],11)&gt;5,"W","S")</f>
        <v>#VALUE!</v>
      </c>
      <c r="D5173" t="e" cm="1">
        <f t="array" ref="D5173">_xlfn.IFS(Tableau1[[#This Row],[Jours]]="W","Talon",Tableau1[[#This Row],[Colonne1]]="HP","Consommation normale",G5173="HC","Talon")</f>
        <v>#VALUE!</v>
      </c>
      <c r="E5173" s="1" t="e">
        <f>LEFT(Tableau1[[#This Row],[Données]],10)</f>
        <v>#VALUE!</v>
      </c>
      <c r="F5173" s="3" t="e">
        <f>RIGHT(Tableau1[[#This Row],[Données]],5)</f>
        <v>#VALUE!</v>
      </c>
      <c r="G5173" s="3" t="e" cm="1">
        <f t="array" ref="G51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74" spans="3:7">
      <c r="C5174" t="e">
        <f>IF(WEEKDAY(Tableau1[[#This Row],[Date]],11)&gt;5,"W","S")</f>
        <v>#VALUE!</v>
      </c>
      <c r="D5174" t="e" cm="1">
        <f t="array" ref="D5174">_xlfn.IFS(Tableau1[[#This Row],[Jours]]="W","Talon",Tableau1[[#This Row],[Colonne1]]="HP","Consommation normale",G5174="HC","Talon")</f>
        <v>#VALUE!</v>
      </c>
      <c r="E5174" s="1" t="e">
        <f>LEFT(Tableau1[[#This Row],[Données]],10)</f>
        <v>#VALUE!</v>
      </c>
      <c r="F5174" s="3" t="e">
        <f>RIGHT(Tableau1[[#This Row],[Données]],5)</f>
        <v>#VALUE!</v>
      </c>
      <c r="G5174" s="3" t="e" cm="1">
        <f t="array" ref="G51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75" spans="3:7">
      <c r="C5175" t="e">
        <f>IF(WEEKDAY(Tableau1[[#This Row],[Date]],11)&gt;5,"W","S")</f>
        <v>#VALUE!</v>
      </c>
      <c r="D5175" t="e" cm="1">
        <f t="array" ref="D5175">_xlfn.IFS(Tableau1[[#This Row],[Jours]]="W","Talon",Tableau1[[#This Row],[Colonne1]]="HP","Consommation normale",G5175="HC","Talon")</f>
        <v>#VALUE!</v>
      </c>
      <c r="E5175" s="1" t="e">
        <f>LEFT(Tableau1[[#This Row],[Données]],10)</f>
        <v>#VALUE!</v>
      </c>
      <c r="F5175" s="3" t="e">
        <f>RIGHT(Tableau1[[#This Row],[Données]],5)</f>
        <v>#VALUE!</v>
      </c>
      <c r="G5175" s="3" t="e" cm="1">
        <f t="array" ref="G51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76" spans="3:7">
      <c r="C5176" t="e">
        <f>IF(WEEKDAY(Tableau1[[#This Row],[Date]],11)&gt;5,"W","S")</f>
        <v>#VALUE!</v>
      </c>
      <c r="D5176" t="e" cm="1">
        <f t="array" ref="D5176">_xlfn.IFS(Tableau1[[#This Row],[Jours]]="W","Talon",Tableau1[[#This Row],[Colonne1]]="HP","Consommation normale",G5176="HC","Talon")</f>
        <v>#VALUE!</v>
      </c>
      <c r="E5176" s="1" t="e">
        <f>LEFT(Tableau1[[#This Row],[Données]],10)</f>
        <v>#VALUE!</v>
      </c>
      <c r="F5176" s="3" t="e">
        <f>RIGHT(Tableau1[[#This Row],[Données]],5)</f>
        <v>#VALUE!</v>
      </c>
      <c r="G5176" s="3" t="e" cm="1">
        <f t="array" ref="G51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77" spans="3:7">
      <c r="C5177" t="e">
        <f>IF(WEEKDAY(Tableau1[[#This Row],[Date]],11)&gt;5,"W","S")</f>
        <v>#VALUE!</v>
      </c>
      <c r="D5177" t="e" cm="1">
        <f t="array" ref="D5177">_xlfn.IFS(Tableau1[[#This Row],[Jours]]="W","Talon",Tableau1[[#This Row],[Colonne1]]="HP","Consommation normale",G5177="HC","Talon")</f>
        <v>#VALUE!</v>
      </c>
      <c r="E5177" s="1" t="e">
        <f>LEFT(Tableau1[[#This Row],[Données]],10)</f>
        <v>#VALUE!</v>
      </c>
      <c r="F5177" s="3" t="e">
        <f>RIGHT(Tableau1[[#This Row],[Données]],5)</f>
        <v>#VALUE!</v>
      </c>
      <c r="G5177" s="3" t="e" cm="1">
        <f t="array" ref="G51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78" spans="3:7">
      <c r="C5178" t="e">
        <f>IF(WEEKDAY(Tableau1[[#This Row],[Date]],11)&gt;5,"W","S")</f>
        <v>#VALUE!</v>
      </c>
      <c r="D5178" t="e" cm="1">
        <f t="array" ref="D5178">_xlfn.IFS(Tableau1[[#This Row],[Jours]]="W","Talon",Tableau1[[#This Row],[Colonne1]]="HP","Consommation normale",G5178="HC","Talon")</f>
        <v>#VALUE!</v>
      </c>
      <c r="E5178" s="1" t="e">
        <f>LEFT(Tableau1[[#This Row],[Données]],10)</f>
        <v>#VALUE!</v>
      </c>
      <c r="F5178" s="3" t="e">
        <f>RIGHT(Tableau1[[#This Row],[Données]],5)</f>
        <v>#VALUE!</v>
      </c>
      <c r="G5178" s="3" t="e" cm="1">
        <f t="array" ref="G51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79" spans="3:7">
      <c r="C5179" t="e">
        <f>IF(WEEKDAY(Tableau1[[#This Row],[Date]],11)&gt;5,"W","S")</f>
        <v>#VALUE!</v>
      </c>
      <c r="D5179" t="e" cm="1">
        <f t="array" ref="D5179">_xlfn.IFS(Tableau1[[#This Row],[Jours]]="W","Talon",Tableau1[[#This Row],[Colonne1]]="HP","Consommation normale",G5179="HC","Talon")</f>
        <v>#VALUE!</v>
      </c>
      <c r="E5179" s="1" t="e">
        <f>LEFT(Tableau1[[#This Row],[Données]],10)</f>
        <v>#VALUE!</v>
      </c>
      <c r="F5179" s="3" t="e">
        <f>RIGHT(Tableau1[[#This Row],[Données]],5)</f>
        <v>#VALUE!</v>
      </c>
      <c r="G5179" s="3" t="e" cm="1">
        <f t="array" ref="G51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80" spans="3:7">
      <c r="C5180" t="e">
        <f>IF(WEEKDAY(Tableau1[[#This Row],[Date]],11)&gt;5,"W","S")</f>
        <v>#VALUE!</v>
      </c>
      <c r="D5180" t="e" cm="1">
        <f t="array" ref="D5180">_xlfn.IFS(Tableau1[[#This Row],[Jours]]="W","Talon",Tableau1[[#This Row],[Colonne1]]="HP","Consommation normale",G5180="HC","Talon")</f>
        <v>#VALUE!</v>
      </c>
      <c r="E5180" s="1" t="e">
        <f>LEFT(Tableau1[[#This Row],[Données]],10)</f>
        <v>#VALUE!</v>
      </c>
      <c r="F5180" s="3" t="e">
        <f>RIGHT(Tableau1[[#This Row],[Données]],5)</f>
        <v>#VALUE!</v>
      </c>
      <c r="G5180" s="3" t="e" cm="1">
        <f t="array" ref="G51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81" spans="3:7">
      <c r="C5181" t="e">
        <f>IF(WEEKDAY(Tableau1[[#This Row],[Date]],11)&gt;5,"W","S")</f>
        <v>#VALUE!</v>
      </c>
      <c r="D5181" t="e" cm="1">
        <f t="array" ref="D5181">_xlfn.IFS(Tableau1[[#This Row],[Jours]]="W","Talon",Tableau1[[#This Row],[Colonne1]]="HP","Consommation normale",G5181="HC","Talon")</f>
        <v>#VALUE!</v>
      </c>
      <c r="E5181" s="1" t="e">
        <f>LEFT(Tableau1[[#This Row],[Données]],10)</f>
        <v>#VALUE!</v>
      </c>
      <c r="F5181" s="3" t="e">
        <f>RIGHT(Tableau1[[#This Row],[Données]],5)</f>
        <v>#VALUE!</v>
      </c>
      <c r="G5181" s="3" t="e" cm="1">
        <f t="array" ref="G51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82" spans="3:7">
      <c r="C5182" t="e">
        <f>IF(WEEKDAY(Tableau1[[#This Row],[Date]],11)&gt;5,"W","S")</f>
        <v>#VALUE!</v>
      </c>
      <c r="D5182" t="e" cm="1">
        <f t="array" ref="D5182">_xlfn.IFS(Tableau1[[#This Row],[Jours]]="W","Talon",Tableau1[[#This Row],[Colonne1]]="HP","Consommation normale",G5182="HC","Talon")</f>
        <v>#VALUE!</v>
      </c>
      <c r="E5182" s="1" t="e">
        <f>LEFT(Tableau1[[#This Row],[Données]],10)</f>
        <v>#VALUE!</v>
      </c>
      <c r="F5182" s="3" t="e">
        <f>RIGHT(Tableau1[[#This Row],[Données]],5)</f>
        <v>#VALUE!</v>
      </c>
      <c r="G5182" s="3" t="e" cm="1">
        <f t="array" ref="G51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83" spans="3:7">
      <c r="C5183" t="e">
        <f>IF(WEEKDAY(Tableau1[[#This Row],[Date]],11)&gt;5,"W","S")</f>
        <v>#VALUE!</v>
      </c>
      <c r="D5183" t="e" cm="1">
        <f t="array" ref="D5183">_xlfn.IFS(Tableau1[[#This Row],[Jours]]="W","Talon",Tableau1[[#This Row],[Colonne1]]="HP","Consommation normale",G5183="HC","Talon")</f>
        <v>#VALUE!</v>
      </c>
      <c r="E5183" s="1" t="e">
        <f>LEFT(Tableau1[[#This Row],[Données]],10)</f>
        <v>#VALUE!</v>
      </c>
      <c r="F5183" s="3" t="e">
        <f>RIGHT(Tableau1[[#This Row],[Données]],5)</f>
        <v>#VALUE!</v>
      </c>
      <c r="G5183" s="3" t="e" cm="1">
        <f t="array" ref="G51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84" spans="3:7">
      <c r="C5184" t="e">
        <f>IF(WEEKDAY(Tableau1[[#This Row],[Date]],11)&gt;5,"W","S")</f>
        <v>#VALUE!</v>
      </c>
      <c r="D5184" t="e" cm="1">
        <f t="array" ref="D5184">_xlfn.IFS(Tableau1[[#This Row],[Jours]]="W","Talon",Tableau1[[#This Row],[Colonne1]]="HP","Consommation normale",G5184="HC","Talon")</f>
        <v>#VALUE!</v>
      </c>
      <c r="E5184" s="1" t="e">
        <f>LEFT(Tableau1[[#This Row],[Données]],10)</f>
        <v>#VALUE!</v>
      </c>
      <c r="F5184" s="3" t="e">
        <f>RIGHT(Tableau1[[#This Row],[Données]],5)</f>
        <v>#VALUE!</v>
      </c>
      <c r="G5184" s="3" t="e" cm="1">
        <f t="array" ref="G51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85" spans="3:7">
      <c r="C5185" t="e">
        <f>IF(WEEKDAY(Tableau1[[#This Row],[Date]],11)&gt;5,"W","S")</f>
        <v>#VALUE!</v>
      </c>
      <c r="D5185" t="e" cm="1">
        <f t="array" ref="D5185">_xlfn.IFS(Tableau1[[#This Row],[Jours]]="W","Talon",Tableau1[[#This Row],[Colonne1]]="HP","Consommation normale",G5185="HC","Talon")</f>
        <v>#VALUE!</v>
      </c>
      <c r="E5185" s="1" t="e">
        <f>LEFT(Tableau1[[#This Row],[Données]],10)</f>
        <v>#VALUE!</v>
      </c>
      <c r="F5185" s="3" t="e">
        <f>RIGHT(Tableau1[[#This Row],[Données]],5)</f>
        <v>#VALUE!</v>
      </c>
      <c r="G5185" s="3" t="e" cm="1">
        <f t="array" ref="G51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86" spans="3:7">
      <c r="C5186" t="e">
        <f>IF(WEEKDAY(Tableau1[[#This Row],[Date]],11)&gt;5,"W","S")</f>
        <v>#VALUE!</v>
      </c>
      <c r="D5186" t="e" cm="1">
        <f t="array" ref="D5186">_xlfn.IFS(Tableau1[[#This Row],[Jours]]="W","Talon",Tableau1[[#This Row],[Colonne1]]="HP","Consommation normale",G5186="HC","Talon")</f>
        <v>#VALUE!</v>
      </c>
      <c r="E5186" s="1" t="e">
        <f>LEFT(Tableau1[[#This Row],[Données]],10)</f>
        <v>#VALUE!</v>
      </c>
      <c r="F5186" s="3" t="e">
        <f>RIGHT(Tableau1[[#This Row],[Données]],5)</f>
        <v>#VALUE!</v>
      </c>
      <c r="G5186" s="3" t="e" cm="1">
        <f t="array" ref="G51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87" spans="3:7">
      <c r="C5187" t="e">
        <f>IF(WEEKDAY(Tableau1[[#This Row],[Date]],11)&gt;5,"W","S")</f>
        <v>#VALUE!</v>
      </c>
      <c r="D5187" t="e" cm="1">
        <f t="array" ref="D5187">_xlfn.IFS(Tableau1[[#This Row],[Jours]]="W","Talon",Tableau1[[#This Row],[Colonne1]]="HP","Consommation normale",G5187="HC","Talon")</f>
        <v>#VALUE!</v>
      </c>
      <c r="E5187" s="1" t="e">
        <f>LEFT(Tableau1[[#This Row],[Données]],10)</f>
        <v>#VALUE!</v>
      </c>
      <c r="F5187" s="3" t="e">
        <f>RIGHT(Tableau1[[#This Row],[Données]],5)</f>
        <v>#VALUE!</v>
      </c>
      <c r="G5187" s="3" t="e" cm="1">
        <f t="array" ref="G51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88" spans="3:7">
      <c r="C5188" t="e">
        <f>IF(WEEKDAY(Tableau1[[#This Row],[Date]],11)&gt;5,"W","S")</f>
        <v>#VALUE!</v>
      </c>
      <c r="D5188" t="e" cm="1">
        <f t="array" ref="D5188">_xlfn.IFS(Tableau1[[#This Row],[Jours]]="W","Talon",Tableau1[[#This Row],[Colonne1]]="HP","Consommation normale",G5188="HC","Talon")</f>
        <v>#VALUE!</v>
      </c>
      <c r="E5188" s="1" t="e">
        <f>LEFT(Tableau1[[#This Row],[Données]],10)</f>
        <v>#VALUE!</v>
      </c>
      <c r="F5188" s="3" t="e">
        <f>RIGHT(Tableau1[[#This Row],[Données]],5)</f>
        <v>#VALUE!</v>
      </c>
      <c r="G5188" s="3" t="e" cm="1">
        <f t="array" ref="G51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89" spans="3:7">
      <c r="C5189" t="e">
        <f>IF(WEEKDAY(Tableau1[[#This Row],[Date]],11)&gt;5,"W","S")</f>
        <v>#VALUE!</v>
      </c>
      <c r="D5189" t="e" cm="1">
        <f t="array" ref="D5189">_xlfn.IFS(Tableau1[[#This Row],[Jours]]="W","Talon",Tableau1[[#This Row],[Colonne1]]="HP","Consommation normale",G5189="HC","Talon")</f>
        <v>#VALUE!</v>
      </c>
      <c r="E5189" s="1" t="e">
        <f>LEFT(Tableau1[[#This Row],[Données]],10)</f>
        <v>#VALUE!</v>
      </c>
      <c r="F5189" s="3" t="e">
        <f>RIGHT(Tableau1[[#This Row],[Données]],5)</f>
        <v>#VALUE!</v>
      </c>
      <c r="G5189" s="3" t="e" cm="1">
        <f t="array" ref="G51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90" spans="3:7">
      <c r="C5190" t="e">
        <f>IF(WEEKDAY(Tableau1[[#This Row],[Date]],11)&gt;5,"W","S")</f>
        <v>#VALUE!</v>
      </c>
      <c r="D5190" t="e" cm="1">
        <f t="array" ref="D5190">_xlfn.IFS(Tableau1[[#This Row],[Jours]]="W","Talon",Tableau1[[#This Row],[Colonne1]]="HP","Consommation normale",G5190="HC","Talon")</f>
        <v>#VALUE!</v>
      </c>
      <c r="E5190" s="1" t="e">
        <f>LEFT(Tableau1[[#This Row],[Données]],10)</f>
        <v>#VALUE!</v>
      </c>
      <c r="F5190" s="3" t="e">
        <f>RIGHT(Tableau1[[#This Row],[Données]],5)</f>
        <v>#VALUE!</v>
      </c>
      <c r="G5190" s="3" t="e" cm="1">
        <f t="array" ref="G51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91" spans="3:7">
      <c r="C5191" t="e">
        <f>IF(WEEKDAY(Tableau1[[#This Row],[Date]],11)&gt;5,"W","S")</f>
        <v>#VALUE!</v>
      </c>
      <c r="D5191" t="e" cm="1">
        <f t="array" ref="D5191">_xlfn.IFS(Tableau1[[#This Row],[Jours]]="W","Talon",Tableau1[[#This Row],[Colonne1]]="HP","Consommation normale",G5191="HC","Talon")</f>
        <v>#VALUE!</v>
      </c>
      <c r="E5191" s="1" t="e">
        <f>LEFT(Tableau1[[#This Row],[Données]],10)</f>
        <v>#VALUE!</v>
      </c>
      <c r="F5191" s="3" t="e">
        <f>RIGHT(Tableau1[[#This Row],[Données]],5)</f>
        <v>#VALUE!</v>
      </c>
      <c r="G5191" s="3" t="e" cm="1">
        <f t="array" ref="G51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92" spans="3:7">
      <c r="C5192" t="e">
        <f>IF(WEEKDAY(Tableau1[[#This Row],[Date]],11)&gt;5,"W","S")</f>
        <v>#VALUE!</v>
      </c>
      <c r="D5192" t="e" cm="1">
        <f t="array" ref="D5192">_xlfn.IFS(Tableau1[[#This Row],[Jours]]="W","Talon",Tableau1[[#This Row],[Colonne1]]="HP","Consommation normale",G5192="HC","Talon")</f>
        <v>#VALUE!</v>
      </c>
      <c r="E5192" s="1" t="e">
        <f>LEFT(Tableau1[[#This Row],[Données]],10)</f>
        <v>#VALUE!</v>
      </c>
      <c r="F5192" s="3" t="e">
        <f>RIGHT(Tableau1[[#This Row],[Données]],5)</f>
        <v>#VALUE!</v>
      </c>
      <c r="G5192" s="3" t="e" cm="1">
        <f t="array" ref="G51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93" spans="3:7">
      <c r="C5193" t="e">
        <f>IF(WEEKDAY(Tableau1[[#This Row],[Date]],11)&gt;5,"W","S")</f>
        <v>#VALUE!</v>
      </c>
      <c r="D5193" t="e" cm="1">
        <f t="array" ref="D5193">_xlfn.IFS(Tableau1[[#This Row],[Jours]]="W","Talon",Tableau1[[#This Row],[Colonne1]]="HP","Consommation normale",G5193="HC","Talon")</f>
        <v>#VALUE!</v>
      </c>
      <c r="E5193" s="1" t="e">
        <f>LEFT(Tableau1[[#This Row],[Données]],10)</f>
        <v>#VALUE!</v>
      </c>
      <c r="F5193" s="3" t="e">
        <f>RIGHT(Tableau1[[#This Row],[Données]],5)</f>
        <v>#VALUE!</v>
      </c>
      <c r="G5193" s="3" t="e" cm="1">
        <f t="array" ref="G51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94" spans="3:7">
      <c r="C5194" t="e">
        <f>IF(WEEKDAY(Tableau1[[#This Row],[Date]],11)&gt;5,"W","S")</f>
        <v>#VALUE!</v>
      </c>
      <c r="D5194" t="e" cm="1">
        <f t="array" ref="D5194">_xlfn.IFS(Tableau1[[#This Row],[Jours]]="W","Talon",Tableau1[[#This Row],[Colonne1]]="HP","Consommation normale",G5194="HC","Talon")</f>
        <v>#VALUE!</v>
      </c>
      <c r="E5194" s="1" t="e">
        <f>LEFT(Tableau1[[#This Row],[Données]],10)</f>
        <v>#VALUE!</v>
      </c>
      <c r="F5194" s="3" t="e">
        <f>RIGHT(Tableau1[[#This Row],[Données]],5)</f>
        <v>#VALUE!</v>
      </c>
      <c r="G5194" s="3" t="e" cm="1">
        <f t="array" ref="G51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95" spans="3:7">
      <c r="C5195" t="e">
        <f>IF(WEEKDAY(Tableau1[[#This Row],[Date]],11)&gt;5,"W","S")</f>
        <v>#VALUE!</v>
      </c>
      <c r="D5195" t="e" cm="1">
        <f t="array" ref="D5195">_xlfn.IFS(Tableau1[[#This Row],[Jours]]="W","Talon",Tableau1[[#This Row],[Colonne1]]="HP","Consommation normale",G5195="HC","Talon")</f>
        <v>#VALUE!</v>
      </c>
      <c r="E5195" s="1" t="e">
        <f>LEFT(Tableau1[[#This Row],[Données]],10)</f>
        <v>#VALUE!</v>
      </c>
      <c r="F5195" s="3" t="e">
        <f>RIGHT(Tableau1[[#This Row],[Données]],5)</f>
        <v>#VALUE!</v>
      </c>
      <c r="G5195" s="3" t="e" cm="1">
        <f t="array" ref="G51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96" spans="3:7">
      <c r="C5196" t="e">
        <f>IF(WEEKDAY(Tableau1[[#This Row],[Date]],11)&gt;5,"W","S")</f>
        <v>#VALUE!</v>
      </c>
      <c r="D5196" t="e" cm="1">
        <f t="array" ref="D5196">_xlfn.IFS(Tableau1[[#This Row],[Jours]]="W","Talon",Tableau1[[#This Row],[Colonne1]]="HP","Consommation normale",G5196="HC","Talon")</f>
        <v>#VALUE!</v>
      </c>
      <c r="E5196" s="1" t="e">
        <f>LEFT(Tableau1[[#This Row],[Données]],10)</f>
        <v>#VALUE!</v>
      </c>
      <c r="F5196" s="3" t="e">
        <f>RIGHT(Tableau1[[#This Row],[Données]],5)</f>
        <v>#VALUE!</v>
      </c>
      <c r="G5196" s="3" t="e" cm="1">
        <f t="array" ref="G51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97" spans="3:7">
      <c r="C5197" t="e">
        <f>IF(WEEKDAY(Tableau1[[#This Row],[Date]],11)&gt;5,"W","S")</f>
        <v>#VALUE!</v>
      </c>
      <c r="D5197" t="e" cm="1">
        <f t="array" ref="D5197">_xlfn.IFS(Tableau1[[#This Row],[Jours]]="W","Talon",Tableau1[[#This Row],[Colonne1]]="HP","Consommation normale",G5197="HC","Talon")</f>
        <v>#VALUE!</v>
      </c>
      <c r="E5197" s="1" t="e">
        <f>LEFT(Tableau1[[#This Row],[Données]],10)</f>
        <v>#VALUE!</v>
      </c>
      <c r="F5197" s="3" t="e">
        <f>RIGHT(Tableau1[[#This Row],[Données]],5)</f>
        <v>#VALUE!</v>
      </c>
      <c r="G5197" s="3" t="e" cm="1">
        <f t="array" ref="G51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98" spans="3:7">
      <c r="C5198" t="e">
        <f>IF(WEEKDAY(Tableau1[[#This Row],[Date]],11)&gt;5,"W","S")</f>
        <v>#VALUE!</v>
      </c>
      <c r="D5198" t="e" cm="1">
        <f t="array" ref="D5198">_xlfn.IFS(Tableau1[[#This Row],[Jours]]="W","Talon",Tableau1[[#This Row],[Colonne1]]="HP","Consommation normale",G5198="HC","Talon")</f>
        <v>#VALUE!</v>
      </c>
      <c r="E5198" s="1" t="e">
        <f>LEFT(Tableau1[[#This Row],[Données]],10)</f>
        <v>#VALUE!</v>
      </c>
      <c r="F5198" s="3" t="e">
        <f>RIGHT(Tableau1[[#This Row],[Données]],5)</f>
        <v>#VALUE!</v>
      </c>
      <c r="G5198" s="3" t="e" cm="1">
        <f t="array" ref="G51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199" spans="3:7">
      <c r="C5199" t="e">
        <f>IF(WEEKDAY(Tableau1[[#This Row],[Date]],11)&gt;5,"W","S")</f>
        <v>#VALUE!</v>
      </c>
      <c r="D5199" t="e" cm="1">
        <f t="array" ref="D5199">_xlfn.IFS(Tableau1[[#This Row],[Jours]]="W","Talon",Tableau1[[#This Row],[Colonne1]]="HP","Consommation normale",G5199="HC","Talon")</f>
        <v>#VALUE!</v>
      </c>
      <c r="E5199" s="1" t="e">
        <f>LEFT(Tableau1[[#This Row],[Données]],10)</f>
        <v>#VALUE!</v>
      </c>
      <c r="F5199" s="3" t="e">
        <f>RIGHT(Tableau1[[#This Row],[Données]],5)</f>
        <v>#VALUE!</v>
      </c>
      <c r="G5199" s="3" t="e" cm="1">
        <f t="array" ref="G51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00" spans="3:7">
      <c r="C5200" t="e">
        <f>IF(WEEKDAY(Tableau1[[#This Row],[Date]],11)&gt;5,"W","S")</f>
        <v>#VALUE!</v>
      </c>
      <c r="D5200" t="e" cm="1">
        <f t="array" ref="D5200">_xlfn.IFS(Tableau1[[#This Row],[Jours]]="W","Talon",Tableau1[[#This Row],[Colonne1]]="HP","Consommation normale",G5200="HC","Talon")</f>
        <v>#VALUE!</v>
      </c>
      <c r="E5200" s="1" t="e">
        <f>LEFT(Tableau1[[#This Row],[Données]],10)</f>
        <v>#VALUE!</v>
      </c>
      <c r="F5200" s="3" t="e">
        <f>RIGHT(Tableau1[[#This Row],[Données]],5)</f>
        <v>#VALUE!</v>
      </c>
      <c r="G5200" s="3" t="e" cm="1">
        <f t="array" ref="G52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01" spans="3:7">
      <c r="C5201" t="e">
        <f>IF(WEEKDAY(Tableau1[[#This Row],[Date]],11)&gt;5,"W","S")</f>
        <v>#VALUE!</v>
      </c>
      <c r="D5201" t="e" cm="1">
        <f t="array" ref="D5201">_xlfn.IFS(Tableau1[[#This Row],[Jours]]="W","Talon",Tableau1[[#This Row],[Colonne1]]="HP","Consommation normale",G5201="HC","Talon")</f>
        <v>#VALUE!</v>
      </c>
      <c r="E5201" s="1" t="e">
        <f>LEFT(Tableau1[[#This Row],[Données]],10)</f>
        <v>#VALUE!</v>
      </c>
      <c r="F5201" s="3" t="e">
        <f>RIGHT(Tableau1[[#This Row],[Données]],5)</f>
        <v>#VALUE!</v>
      </c>
      <c r="G5201" s="3" t="e" cm="1">
        <f t="array" ref="G52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02" spans="3:7">
      <c r="C5202" t="e">
        <f>IF(WEEKDAY(Tableau1[[#This Row],[Date]],11)&gt;5,"W","S")</f>
        <v>#VALUE!</v>
      </c>
      <c r="D5202" t="e" cm="1">
        <f t="array" ref="D5202">_xlfn.IFS(Tableau1[[#This Row],[Jours]]="W","Talon",Tableau1[[#This Row],[Colonne1]]="HP","Consommation normale",G5202="HC","Talon")</f>
        <v>#VALUE!</v>
      </c>
      <c r="E5202" s="1" t="e">
        <f>LEFT(Tableau1[[#This Row],[Données]],10)</f>
        <v>#VALUE!</v>
      </c>
      <c r="F5202" s="3" t="e">
        <f>RIGHT(Tableau1[[#This Row],[Données]],5)</f>
        <v>#VALUE!</v>
      </c>
      <c r="G5202" s="3" t="e" cm="1">
        <f t="array" ref="G52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03" spans="3:7">
      <c r="C5203" t="e">
        <f>IF(WEEKDAY(Tableau1[[#This Row],[Date]],11)&gt;5,"W","S")</f>
        <v>#VALUE!</v>
      </c>
      <c r="D5203" t="e" cm="1">
        <f t="array" ref="D5203">_xlfn.IFS(Tableau1[[#This Row],[Jours]]="W","Talon",Tableau1[[#This Row],[Colonne1]]="HP","Consommation normale",G5203="HC","Talon")</f>
        <v>#VALUE!</v>
      </c>
      <c r="E5203" s="1" t="e">
        <f>LEFT(Tableau1[[#This Row],[Données]],10)</f>
        <v>#VALUE!</v>
      </c>
      <c r="F5203" s="3" t="e">
        <f>RIGHT(Tableau1[[#This Row],[Données]],5)</f>
        <v>#VALUE!</v>
      </c>
      <c r="G5203" s="3" t="e" cm="1">
        <f t="array" ref="G52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04" spans="3:7">
      <c r="C5204" t="e">
        <f>IF(WEEKDAY(Tableau1[[#This Row],[Date]],11)&gt;5,"W","S")</f>
        <v>#VALUE!</v>
      </c>
      <c r="D5204" t="e" cm="1">
        <f t="array" ref="D5204">_xlfn.IFS(Tableau1[[#This Row],[Jours]]="W","Talon",Tableau1[[#This Row],[Colonne1]]="HP","Consommation normale",G5204="HC","Talon")</f>
        <v>#VALUE!</v>
      </c>
      <c r="E5204" s="1" t="e">
        <f>LEFT(Tableau1[[#This Row],[Données]],10)</f>
        <v>#VALUE!</v>
      </c>
      <c r="F5204" s="3" t="e">
        <f>RIGHT(Tableau1[[#This Row],[Données]],5)</f>
        <v>#VALUE!</v>
      </c>
      <c r="G5204" s="3" t="e" cm="1">
        <f t="array" ref="G52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05" spans="3:7">
      <c r="C5205" t="e">
        <f>IF(WEEKDAY(Tableau1[[#This Row],[Date]],11)&gt;5,"W","S")</f>
        <v>#VALUE!</v>
      </c>
      <c r="D5205" t="e" cm="1">
        <f t="array" ref="D5205">_xlfn.IFS(Tableau1[[#This Row],[Jours]]="W","Talon",Tableau1[[#This Row],[Colonne1]]="HP","Consommation normale",G5205="HC","Talon")</f>
        <v>#VALUE!</v>
      </c>
      <c r="E5205" s="1" t="e">
        <f>LEFT(Tableau1[[#This Row],[Données]],10)</f>
        <v>#VALUE!</v>
      </c>
      <c r="F5205" s="3" t="e">
        <f>RIGHT(Tableau1[[#This Row],[Données]],5)</f>
        <v>#VALUE!</v>
      </c>
      <c r="G5205" s="3" t="e" cm="1">
        <f t="array" ref="G52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06" spans="3:7">
      <c r="C5206" t="e">
        <f>IF(WEEKDAY(Tableau1[[#This Row],[Date]],11)&gt;5,"W","S")</f>
        <v>#VALUE!</v>
      </c>
      <c r="D5206" t="e" cm="1">
        <f t="array" ref="D5206">_xlfn.IFS(Tableau1[[#This Row],[Jours]]="W","Talon",Tableau1[[#This Row],[Colonne1]]="HP","Consommation normale",G5206="HC","Talon")</f>
        <v>#VALUE!</v>
      </c>
      <c r="E5206" s="1" t="e">
        <f>LEFT(Tableau1[[#This Row],[Données]],10)</f>
        <v>#VALUE!</v>
      </c>
      <c r="F5206" s="3" t="e">
        <f>RIGHT(Tableau1[[#This Row],[Données]],5)</f>
        <v>#VALUE!</v>
      </c>
      <c r="G5206" s="3" t="e" cm="1">
        <f t="array" ref="G52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07" spans="3:7">
      <c r="C5207" t="e">
        <f>IF(WEEKDAY(Tableau1[[#This Row],[Date]],11)&gt;5,"W","S")</f>
        <v>#VALUE!</v>
      </c>
      <c r="D5207" t="e" cm="1">
        <f t="array" ref="D5207">_xlfn.IFS(Tableau1[[#This Row],[Jours]]="W","Talon",Tableau1[[#This Row],[Colonne1]]="HP","Consommation normale",G5207="HC","Talon")</f>
        <v>#VALUE!</v>
      </c>
      <c r="E5207" s="1" t="e">
        <f>LEFT(Tableau1[[#This Row],[Données]],10)</f>
        <v>#VALUE!</v>
      </c>
      <c r="F5207" s="3" t="e">
        <f>RIGHT(Tableau1[[#This Row],[Données]],5)</f>
        <v>#VALUE!</v>
      </c>
      <c r="G5207" s="3" t="e" cm="1">
        <f t="array" ref="G52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08" spans="3:7">
      <c r="C5208" t="e">
        <f>IF(WEEKDAY(Tableau1[[#This Row],[Date]],11)&gt;5,"W","S")</f>
        <v>#VALUE!</v>
      </c>
      <c r="D5208" t="e" cm="1">
        <f t="array" ref="D5208">_xlfn.IFS(Tableau1[[#This Row],[Jours]]="W","Talon",Tableau1[[#This Row],[Colonne1]]="HP","Consommation normale",G5208="HC","Talon")</f>
        <v>#VALUE!</v>
      </c>
      <c r="E5208" s="1" t="e">
        <f>LEFT(Tableau1[[#This Row],[Données]],10)</f>
        <v>#VALUE!</v>
      </c>
      <c r="F5208" s="3" t="e">
        <f>RIGHT(Tableau1[[#This Row],[Données]],5)</f>
        <v>#VALUE!</v>
      </c>
      <c r="G5208" s="3" t="e" cm="1">
        <f t="array" ref="G52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09" spans="3:7">
      <c r="C5209" t="e">
        <f>IF(WEEKDAY(Tableau1[[#This Row],[Date]],11)&gt;5,"W","S")</f>
        <v>#VALUE!</v>
      </c>
      <c r="D5209" t="e" cm="1">
        <f t="array" ref="D5209">_xlfn.IFS(Tableau1[[#This Row],[Jours]]="W","Talon",Tableau1[[#This Row],[Colonne1]]="HP","Consommation normale",G5209="HC","Talon")</f>
        <v>#VALUE!</v>
      </c>
      <c r="E5209" s="1" t="e">
        <f>LEFT(Tableau1[[#This Row],[Données]],10)</f>
        <v>#VALUE!</v>
      </c>
      <c r="F5209" s="3" t="e">
        <f>RIGHT(Tableau1[[#This Row],[Données]],5)</f>
        <v>#VALUE!</v>
      </c>
      <c r="G5209" s="3" t="e" cm="1">
        <f t="array" ref="G52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10" spans="3:7">
      <c r="C5210" t="e">
        <f>IF(WEEKDAY(Tableau1[[#This Row],[Date]],11)&gt;5,"W","S")</f>
        <v>#VALUE!</v>
      </c>
      <c r="D5210" t="e" cm="1">
        <f t="array" ref="D5210">_xlfn.IFS(Tableau1[[#This Row],[Jours]]="W","Talon",Tableau1[[#This Row],[Colonne1]]="HP","Consommation normale",G5210="HC","Talon")</f>
        <v>#VALUE!</v>
      </c>
      <c r="E5210" s="1" t="e">
        <f>LEFT(Tableau1[[#This Row],[Données]],10)</f>
        <v>#VALUE!</v>
      </c>
      <c r="F5210" s="3" t="e">
        <f>RIGHT(Tableau1[[#This Row],[Données]],5)</f>
        <v>#VALUE!</v>
      </c>
      <c r="G5210" s="3" t="e" cm="1">
        <f t="array" ref="G52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11" spans="3:7">
      <c r="C5211" t="e">
        <f>IF(WEEKDAY(Tableau1[[#This Row],[Date]],11)&gt;5,"W","S")</f>
        <v>#VALUE!</v>
      </c>
      <c r="D5211" t="e" cm="1">
        <f t="array" ref="D5211">_xlfn.IFS(Tableau1[[#This Row],[Jours]]="W","Talon",Tableau1[[#This Row],[Colonne1]]="HP","Consommation normale",G5211="HC","Talon")</f>
        <v>#VALUE!</v>
      </c>
      <c r="E5211" s="1" t="e">
        <f>LEFT(Tableau1[[#This Row],[Données]],10)</f>
        <v>#VALUE!</v>
      </c>
      <c r="F5211" s="3" t="e">
        <f>RIGHT(Tableau1[[#This Row],[Données]],5)</f>
        <v>#VALUE!</v>
      </c>
      <c r="G5211" s="3" t="e" cm="1">
        <f t="array" ref="G52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12" spans="3:7">
      <c r="C5212" t="e">
        <f>IF(WEEKDAY(Tableau1[[#This Row],[Date]],11)&gt;5,"W","S")</f>
        <v>#VALUE!</v>
      </c>
      <c r="D5212" t="e" cm="1">
        <f t="array" ref="D5212">_xlfn.IFS(Tableau1[[#This Row],[Jours]]="W","Talon",Tableau1[[#This Row],[Colonne1]]="HP","Consommation normale",G5212="HC","Talon")</f>
        <v>#VALUE!</v>
      </c>
      <c r="E5212" s="1" t="e">
        <f>LEFT(Tableau1[[#This Row],[Données]],10)</f>
        <v>#VALUE!</v>
      </c>
      <c r="F5212" s="3" t="e">
        <f>RIGHT(Tableau1[[#This Row],[Données]],5)</f>
        <v>#VALUE!</v>
      </c>
      <c r="G5212" s="3" t="e" cm="1">
        <f t="array" ref="G52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13" spans="3:7">
      <c r="C5213" t="e">
        <f>IF(WEEKDAY(Tableau1[[#This Row],[Date]],11)&gt;5,"W","S")</f>
        <v>#VALUE!</v>
      </c>
      <c r="D5213" t="e" cm="1">
        <f t="array" ref="D5213">_xlfn.IFS(Tableau1[[#This Row],[Jours]]="W","Talon",Tableau1[[#This Row],[Colonne1]]="HP","Consommation normale",G5213="HC","Talon")</f>
        <v>#VALUE!</v>
      </c>
      <c r="E5213" s="1" t="e">
        <f>LEFT(Tableau1[[#This Row],[Données]],10)</f>
        <v>#VALUE!</v>
      </c>
      <c r="F5213" s="3" t="e">
        <f>RIGHT(Tableau1[[#This Row],[Données]],5)</f>
        <v>#VALUE!</v>
      </c>
      <c r="G5213" s="3" t="e" cm="1">
        <f t="array" ref="G52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14" spans="3:7">
      <c r="C5214" t="e">
        <f>IF(WEEKDAY(Tableau1[[#This Row],[Date]],11)&gt;5,"W","S")</f>
        <v>#VALUE!</v>
      </c>
      <c r="D5214" t="e" cm="1">
        <f t="array" ref="D5214">_xlfn.IFS(Tableau1[[#This Row],[Jours]]="W","Talon",Tableau1[[#This Row],[Colonne1]]="HP","Consommation normale",G5214="HC","Talon")</f>
        <v>#VALUE!</v>
      </c>
      <c r="E5214" s="1" t="e">
        <f>LEFT(Tableau1[[#This Row],[Données]],10)</f>
        <v>#VALUE!</v>
      </c>
      <c r="F5214" s="3" t="e">
        <f>RIGHT(Tableau1[[#This Row],[Données]],5)</f>
        <v>#VALUE!</v>
      </c>
      <c r="G5214" s="3" t="e" cm="1">
        <f t="array" ref="G52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15" spans="3:7">
      <c r="C5215" t="e">
        <f>IF(WEEKDAY(Tableau1[[#This Row],[Date]],11)&gt;5,"W","S")</f>
        <v>#VALUE!</v>
      </c>
      <c r="D5215" t="e" cm="1">
        <f t="array" ref="D5215">_xlfn.IFS(Tableau1[[#This Row],[Jours]]="W","Talon",Tableau1[[#This Row],[Colonne1]]="HP","Consommation normale",G5215="HC","Talon")</f>
        <v>#VALUE!</v>
      </c>
      <c r="E5215" s="1" t="e">
        <f>LEFT(Tableau1[[#This Row],[Données]],10)</f>
        <v>#VALUE!</v>
      </c>
      <c r="F5215" s="3" t="e">
        <f>RIGHT(Tableau1[[#This Row],[Données]],5)</f>
        <v>#VALUE!</v>
      </c>
      <c r="G5215" s="3" t="e" cm="1">
        <f t="array" ref="G52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16" spans="3:7">
      <c r="C5216" t="e">
        <f>IF(WEEKDAY(Tableau1[[#This Row],[Date]],11)&gt;5,"W","S")</f>
        <v>#VALUE!</v>
      </c>
      <c r="D5216" t="e" cm="1">
        <f t="array" ref="D5216">_xlfn.IFS(Tableau1[[#This Row],[Jours]]="W","Talon",Tableau1[[#This Row],[Colonne1]]="HP","Consommation normale",G5216="HC","Talon")</f>
        <v>#VALUE!</v>
      </c>
      <c r="E5216" s="1" t="e">
        <f>LEFT(Tableau1[[#This Row],[Données]],10)</f>
        <v>#VALUE!</v>
      </c>
      <c r="F5216" s="3" t="e">
        <f>RIGHT(Tableau1[[#This Row],[Données]],5)</f>
        <v>#VALUE!</v>
      </c>
      <c r="G5216" s="3" t="e" cm="1">
        <f t="array" ref="G52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17" spans="3:7">
      <c r="C5217" t="e">
        <f>IF(WEEKDAY(Tableau1[[#This Row],[Date]],11)&gt;5,"W","S")</f>
        <v>#VALUE!</v>
      </c>
      <c r="D5217" t="e" cm="1">
        <f t="array" ref="D5217">_xlfn.IFS(Tableau1[[#This Row],[Jours]]="W","Talon",Tableau1[[#This Row],[Colonne1]]="HP","Consommation normale",G5217="HC","Talon")</f>
        <v>#VALUE!</v>
      </c>
      <c r="E5217" s="1" t="e">
        <f>LEFT(Tableau1[[#This Row],[Données]],10)</f>
        <v>#VALUE!</v>
      </c>
      <c r="F5217" s="3" t="e">
        <f>RIGHT(Tableau1[[#This Row],[Données]],5)</f>
        <v>#VALUE!</v>
      </c>
      <c r="G5217" s="3" t="e" cm="1">
        <f t="array" ref="G52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18" spans="3:7">
      <c r="C5218" t="e">
        <f>IF(WEEKDAY(Tableau1[[#This Row],[Date]],11)&gt;5,"W","S")</f>
        <v>#VALUE!</v>
      </c>
      <c r="D5218" t="e" cm="1">
        <f t="array" ref="D5218">_xlfn.IFS(Tableau1[[#This Row],[Jours]]="W","Talon",Tableau1[[#This Row],[Colonne1]]="HP","Consommation normale",G5218="HC","Talon")</f>
        <v>#VALUE!</v>
      </c>
      <c r="E5218" s="1" t="e">
        <f>LEFT(Tableau1[[#This Row],[Données]],10)</f>
        <v>#VALUE!</v>
      </c>
      <c r="F5218" s="3" t="e">
        <f>RIGHT(Tableau1[[#This Row],[Données]],5)</f>
        <v>#VALUE!</v>
      </c>
      <c r="G5218" s="3" t="e" cm="1">
        <f t="array" ref="G52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19" spans="3:7">
      <c r="C5219" t="e">
        <f>IF(WEEKDAY(Tableau1[[#This Row],[Date]],11)&gt;5,"W","S")</f>
        <v>#VALUE!</v>
      </c>
      <c r="D5219" t="e" cm="1">
        <f t="array" ref="D5219">_xlfn.IFS(Tableau1[[#This Row],[Jours]]="W","Talon",Tableau1[[#This Row],[Colonne1]]="HP","Consommation normale",G5219="HC","Talon")</f>
        <v>#VALUE!</v>
      </c>
      <c r="E5219" s="1" t="e">
        <f>LEFT(Tableau1[[#This Row],[Données]],10)</f>
        <v>#VALUE!</v>
      </c>
      <c r="F5219" s="3" t="e">
        <f>RIGHT(Tableau1[[#This Row],[Données]],5)</f>
        <v>#VALUE!</v>
      </c>
      <c r="G5219" s="3" t="e" cm="1">
        <f t="array" ref="G52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20" spans="3:7">
      <c r="C5220" t="e">
        <f>IF(WEEKDAY(Tableau1[[#This Row],[Date]],11)&gt;5,"W","S")</f>
        <v>#VALUE!</v>
      </c>
      <c r="D5220" t="e" cm="1">
        <f t="array" ref="D5220">_xlfn.IFS(Tableau1[[#This Row],[Jours]]="W","Talon",Tableau1[[#This Row],[Colonne1]]="HP","Consommation normale",G5220="HC","Talon")</f>
        <v>#VALUE!</v>
      </c>
      <c r="E5220" s="1" t="e">
        <f>LEFT(Tableau1[[#This Row],[Données]],10)</f>
        <v>#VALUE!</v>
      </c>
      <c r="F5220" s="3" t="e">
        <f>RIGHT(Tableau1[[#This Row],[Données]],5)</f>
        <v>#VALUE!</v>
      </c>
      <c r="G5220" s="3" t="e" cm="1">
        <f t="array" ref="G52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21" spans="3:7">
      <c r="C5221" t="e">
        <f>IF(WEEKDAY(Tableau1[[#This Row],[Date]],11)&gt;5,"W","S")</f>
        <v>#VALUE!</v>
      </c>
      <c r="D5221" t="e" cm="1">
        <f t="array" ref="D5221">_xlfn.IFS(Tableau1[[#This Row],[Jours]]="W","Talon",Tableau1[[#This Row],[Colonne1]]="HP","Consommation normale",G5221="HC","Talon")</f>
        <v>#VALUE!</v>
      </c>
      <c r="E5221" s="1" t="e">
        <f>LEFT(Tableau1[[#This Row],[Données]],10)</f>
        <v>#VALUE!</v>
      </c>
      <c r="F5221" s="3" t="e">
        <f>RIGHT(Tableau1[[#This Row],[Données]],5)</f>
        <v>#VALUE!</v>
      </c>
      <c r="G5221" s="3" t="e" cm="1">
        <f t="array" ref="G52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22" spans="3:7">
      <c r="C5222" t="e">
        <f>IF(WEEKDAY(Tableau1[[#This Row],[Date]],11)&gt;5,"W","S")</f>
        <v>#VALUE!</v>
      </c>
      <c r="D5222" t="e" cm="1">
        <f t="array" ref="D5222">_xlfn.IFS(Tableau1[[#This Row],[Jours]]="W","Talon",Tableau1[[#This Row],[Colonne1]]="HP","Consommation normale",G5222="HC","Talon")</f>
        <v>#VALUE!</v>
      </c>
      <c r="E5222" s="1" t="e">
        <f>LEFT(Tableau1[[#This Row],[Données]],10)</f>
        <v>#VALUE!</v>
      </c>
      <c r="F5222" s="3" t="e">
        <f>RIGHT(Tableau1[[#This Row],[Données]],5)</f>
        <v>#VALUE!</v>
      </c>
      <c r="G5222" s="3" t="e" cm="1">
        <f t="array" ref="G52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23" spans="3:7">
      <c r="C5223" t="e">
        <f>IF(WEEKDAY(Tableau1[[#This Row],[Date]],11)&gt;5,"W","S")</f>
        <v>#VALUE!</v>
      </c>
      <c r="D5223" t="e" cm="1">
        <f t="array" ref="D5223">_xlfn.IFS(Tableau1[[#This Row],[Jours]]="W","Talon",Tableau1[[#This Row],[Colonne1]]="HP","Consommation normale",G5223="HC","Talon")</f>
        <v>#VALUE!</v>
      </c>
      <c r="E5223" s="1" t="e">
        <f>LEFT(Tableau1[[#This Row],[Données]],10)</f>
        <v>#VALUE!</v>
      </c>
      <c r="F5223" s="3" t="e">
        <f>RIGHT(Tableau1[[#This Row],[Données]],5)</f>
        <v>#VALUE!</v>
      </c>
      <c r="G5223" s="3" t="e" cm="1">
        <f t="array" ref="G52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24" spans="3:7">
      <c r="C5224" t="e">
        <f>IF(WEEKDAY(Tableau1[[#This Row],[Date]],11)&gt;5,"W","S")</f>
        <v>#VALUE!</v>
      </c>
      <c r="D5224" t="e" cm="1">
        <f t="array" ref="D5224">_xlfn.IFS(Tableau1[[#This Row],[Jours]]="W","Talon",Tableau1[[#This Row],[Colonne1]]="HP","Consommation normale",G5224="HC","Talon")</f>
        <v>#VALUE!</v>
      </c>
      <c r="E5224" s="1" t="e">
        <f>LEFT(Tableau1[[#This Row],[Données]],10)</f>
        <v>#VALUE!</v>
      </c>
      <c r="F5224" s="3" t="e">
        <f>RIGHT(Tableau1[[#This Row],[Données]],5)</f>
        <v>#VALUE!</v>
      </c>
      <c r="G5224" s="3" t="e" cm="1">
        <f t="array" ref="G52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25" spans="3:7">
      <c r="C5225" t="e">
        <f>IF(WEEKDAY(Tableau1[[#This Row],[Date]],11)&gt;5,"W","S")</f>
        <v>#VALUE!</v>
      </c>
      <c r="D5225" t="e" cm="1">
        <f t="array" ref="D5225">_xlfn.IFS(Tableau1[[#This Row],[Jours]]="W","Talon",Tableau1[[#This Row],[Colonne1]]="HP","Consommation normale",G5225="HC","Talon")</f>
        <v>#VALUE!</v>
      </c>
      <c r="E5225" s="1" t="e">
        <f>LEFT(Tableau1[[#This Row],[Données]],10)</f>
        <v>#VALUE!</v>
      </c>
      <c r="F5225" s="3" t="e">
        <f>RIGHT(Tableau1[[#This Row],[Données]],5)</f>
        <v>#VALUE!</v>
      </c>
      <c r="G5225" s="3" t="e" cm="1">
        <f t="array" ref="G52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26" spans="3:7">
      <c r="C5226" t="e">
        <f>IF(WEEKDAY(Tableau1[[#This Row],[Date]],11)&gt;5,"W","S")</f>
        <v>#VALUE!</v>
      </c>
      <c r="D5226" t="e" cm="1">
        <f t="array" ref="D5226">_xlfn.IFS(Tableau1[[#This Row],[Jours]]="W","Talon",Tableau1[[#This Row],[Colonne1]]="HP","Consommation normale",G5226="HC","Talon")</f>
        <v>#VALUE!</v>
      </c>
      <c r="E5226" s="1" t="e">
        <f>LEFT(Tableau1[[#This Row],[Données]],10)</f>
        <v>#VALUE!</v>
      </c>
      <c r="F5226" s="3" t="e">
        <f>RIGHT(Tableau1[[#This Row],[Données]],5)</f>
        <v>#VALUE!</v>
      </c>
      <c r="G5226" s="3" t="e" cm="1">
        <f t="array" ref="G52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27" spans="3:7">
      <c r="C5227" t="e">
        <f>IF(WEEKDAY(Tableau1[[#This Row],[Date]],11)&gt;5,"W","S")</f>
        <v>#VALUE!</v>
      </c>
      <c r="D5227" t="e" cm="1">
        <f t="array" ref="D5227">_xlfn.IFS(Tableau1[[#This Row],[Jours]]="W","Talon",Tableau1[[#This Row],[Colonne1]]="HP","Consommation normale",G5227="HC","Talon")</f>
        <v>#VALUE!</v>
      </c>
      <c r="E5227" s="1" t="e">
        <f>LEFT(Tableau1[[#This Row],[Données]],10)</f>
        <v>#VALUE!</v>
      </c>
      <c r="F5227" s="3" t="e">
        <f>RIGHT(Tableau1[[#This Row],[Données]],5)</f>
        <v>#VALUE!</v>
      </c>
      <c r="G5227" s="3" t="e" cm="1">
        <f t="array" ref="G52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28" spans="3:7">
      <c r="C5228" t="e">
        <f>IF(WEEKDAY(Tableau1[[#This Row],[Date]],11)&gt;5,"W","S")</f>
        <v>#VALUE!</v>
      </c>
      <c r="D5228" t="e" cm="1">
        <f t="array" ref="D5228">_xlfn.IFS(Tableau1[[#This Row],[Jours]]="W","Talon",Tableau1[[#This Row],[Colonne1]]="HP","Consommation normale",G5228="HC","Talon")</f>
        <v>#VALUE!</v>
      </c>
      <c r="E5228" s="1" t="e">
        <f>LEFT(Tableau1[[#This Row],[Données]],10)</f>
        <v>#VALUE!</v>
      </c>
      <c r="F5228" s="3" t="e">
        <f>RIGHT(Tableau1[[#This Row],[Données]],5)</f>
        <v>#VALUE!</v>
      </c>
      <c r="G5228" s="3" t="e" cm="1">
        <f t="array" ref="G52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29" spans="3:7">
      <c r="C5229" t="e">
        <f>IF(WEEKDAY(Tableau1[[#This Row],[Date]],11)&gt;5,"W","S")</f>
        <v>#VALUE!</v>
      </c>
      <c r="D5229" t="e" cm="1">
        <f t="array" ref="D5229">_xlfn.IFS(Tableau1[[#This Row],[Jours]]="W","Talon",Tableau1[[#This Row],[Colonne1]]="HP","Consommation normale",G5229="HC","Talon")</f>
        <v>#VALUE!</v>
      </c>
      <c r="E5229" s="1" t="e">
        <f>LEFT(Tableau1[[#This Row],[Données]],10)</f>
        <v>#VALUE!</v>
      </c>
      <c r="F5229" s="3" t="e">
        <f>RIGHT(Tableau1[[#This Row],[Données]],5)</f>
        <v>#VALUE!</v>
      </c>
      <c r="G5229" s="3" t="e" cm="1">
        <f t="array" ref="G52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30" spans="3:7">
      <c r="C5230" t="e">
        <f>IF(WEEKDAY(Tableau1[[#This Row],[Date]],11)&gt;5,"W","S")</f>
        <v>#VALUE!</v>
      </c>
      <c r="D5230" t="e" cm="1">
        <f t="array" ref="D5230">_xlfn.IFS(Tableau1[[#This Row],[Jours]]="W","Talon",Tableau1[[#This Row],[Colonne1]]="HP","Consommation normale",G5230="HC","Talon")</f>
        <v>#VALUE!</v>
      </c>
      <c r="E5230" s="1" t="e">
        <f>LEFT(Tableau1[[#This Row],[Données]],10)</f>
        <v>#VALUE!</v>
      </c>
      <c r="F5230" s="3" t="e">
        <f>RIGHT(Tableau1[[#This Row],[Données]],5)</f>
        <v>#VALUE!</v>
      </c>
      <c r="G5230" s="3" t="e" cm="1">
        <f t="array" ref="G52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31" spans="3:7">
      <c r="C5231" t="e">
        <f>IF(WEEKDAY(Tableau1[[#This Row],[Date]],11)&gt;5,"W","S")</f>
        <v>#VALUE!</v>
      </c>
      <c r="D5231" t="e" cm="1">
        <f t="array" ref="D5231">_xlfn.IFS(Tableau1[[#This Row],[Jours]]="W","Talon",Tableau1[[#This Row],[Colonne1]]="HP","Consommation normale",G5231="HC","Talon")</f>
        <v>#VALUE!</v>
      </c>
      <c r="E5231" s="1" t="e">
        <f>LEFT(Tableau1[[#This Row],[Données]],10)</f>
        <v>#VALUE!</v>
      </c>
      <c r="F5231" s="3" t="e">
        <f>RIGHT(Tableau1[[#This Row],[Données]],5)</f>
        <v>#VALUE!</v>
      </c>
      <c r="G5231" s="3" t="e" cm="1">
        <f t="array" ref="G52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32" spans="3:7">
      <c r="C5232" t="e">
        <f>IF(WEEKDAY(Tableau1[[#This Row],[Date]],11)&gt;5,"W","S")</f>
        <v>#VALUE!</v>
      </c>
      <c r="D5232" t="e" cm="1">
        <f t="array" ref="D5232">_xlfn.IFS(Tableau1[[#This Row],[Jours]]="W","Talon",Tableau1[[#This Row],[Colonne1]]="HP","Consommation normale",G5232="HC","Talon")</f>
        <v>#VALUE!</v>
      </c>
      <c r="E5232" s="1" t="e">
        <f>LEFT(Tableau1[[#This Row],[Données]],10)</f>
        <v>#VALUE!</v>
      </c>
      <c r="F5232" s="3" t="e">
        <f>RIGHT(Tableau1[[#This Row],[Données]],5)</f>
        <v>#VALUE!</v>
      </c>
      <c r="G5232" s="3" t="e" cm="1">
        <f t="array" ref="G52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33" spans="3:7">
      <c r="C5233" t="e">
        <f>IF(WEEKDAY(Tableau1[[#This Row],[Date]],11)&gt;5,"W","S")</f>
        <v>#VALUE!</v>
      </c>
      <c r="D5233" t="e" cm="1">
        <f t="array" ref="D5233">_xlfn.IFS(Tableau1[[#This Row],[Jours]]="W","Talon",Tableau1[[#This Row],[Colonne1]]="HP","Consommation normale",G5233="HC","Talon")</f>
        <v>#VALUE!</v>
      </c>
      <c r="E5233" s="1" t="e">
        <f>LEFT(Tableau1[[#This Row],[Données]],10)</f>
        <v>#VALUE!</v>
      </c>
      <c r="F5233" s="3" t="e">
        <f>RIGHT(Tableau1[[#This Row],[Données]],5)</f>
        <v>#VALUE!</v>
      </c>
      <c r="G5233" s="3" t="e" cm="1">
        <f t="array" ref="G52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34" spans="3:7">
      <c r="C5234" t="e">
        <f>IF(WEEKDAY(Tableau1[[#This Row],[Date]],11)&gt;5,"W","S")</f>
        <v>#VALUE!</v>
      </c>
      <c r="D5234" t="e" cm="1">
        <f t="array" ref="D5234">_xlfn.IFS(Tableau1[[#This Row],[Jours]]="W","Talon",Tableau1[[#This Row],[Colonne1]]="HP","Consommation normale",G5234="HC","Talon")</f>
        <v>#VALUE!</v>
      </c>
      <c r="E5234" s="1" t="e">
        <f>LEFT(Tableau1[[#This Row],[Données]],10)</f>
        <v>#VALUE!</v>
      </c>
      <c r="F5234" s="3" t="e">
        <f>RIGHT(Tableau1[[#This Row],[Données]],5)</f>
        <v>#VALUE!</v>
      </c>
      <c r="G5234" s="3" t="e" cm="1">
        <f t="array" ref="G52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35" spans="3:7">
      <c r="C5235" t="e">
        <f>IF(WEEKDAY(Tableau1[[#This Row],[Date]],11)&gt;5,"W","S")</f>
        <v>#VALUE!</v>
      </c>
      <c r="D5235" t="e" cm="1">
        <f t="array" ref="D5235">_xlfn.IFS(Tableau1[[#This Row],[Jours]]="W","Talon",Tableau1[[#This Row],[Colonne1]]="HP","Consommation normale",G5235="HC","Talon")</f>
        <v>#VALUE!</v>
      </c>
      <c r="E5235" s="1" t="e">
        <f>LEFT(Tableau1[[#This Row],[Données]],10)</f>
        <v>#VALUE!</v>
      </c>
      <c r="F5235" s="3" t="e">
        <f>RIGHT(Tableau1[[#This Row],[Données]],5)</f>
        <v>#VALUE!</v>
      </c>
      <c r="G5235" s="3" t="e" cm="1">
        <f t="array" ref="G52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36" spans="3:7">
      <c r="C5236" t="e">
        <f>IF(WEEKDAY(Tableau1[[#This Row],[Date]],11)&gt;5,"W","S")</f>
        <v>#VALUE!</v>
      </c>
      <c r="D5236" t="e" cm="1">
        <f t="array" ref="D5236">_xlfn.IFS(Tableau1[[#This Row],[Jours]]="W","Talon",Tableau1[[#This Row],[Colonne1]]="HP","Consommation normale",G5236="HC","Talon")</f>
        <v>#VALUE!</v>
      </c>
      <c r="E5236" s="1" t="e">
        <f>LEFT(Tableau1[[#This Row],[Données]],10)</f>
        <v>#VALUE!</v>
      </c>
      <c r="F5236" s="3" t="e">
        <f>RIGHT(Tableau1[[#This Row],[Données]],5)</f>
        <v>#VALUE!</v>
      </c>
      <c r="G5236" s="3" t="e" cm="1">
        <f t="array" ref="G52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37" spans="3:7">
      <c r="C5237" t="e">
        <f>IF(WEEKDAY(Tableau1[[#This Row],[Date]],11)&gt;5,"W","S")</f>
        <v>#VALUE!</v>
      </c>
      <c r="D5237" t="e" cm="1">
        <f t="array" ref="D5237">_xlfn.IFS(Tableau1[[#This Row],[Jours]]="W","Talon",Tableau1[[#This Row],[Colonne1]]="HP","Consommation normale",G5237="HC","Talon")</f>
        <v>#VALUE!</v>
      </c>
      <c r="E5237" s="1" t="e">
        <f>LEFT(Tableau1[[#This Row],[Données]],10)</f>
        <v>#VALUE!</v>
      </c>
      <c r="F5237" s="3" t="e">
        <f>RIGHT(Tableau1[[#This Row],[Données]],5)</f>
        <v>#VALUE!</v>
      </c>
      <c r="G5237" s="3" t="e" cm="1">
        <f t="array" ref="G52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38" spans="3:7">
      <c r="C5238" t="e">
        <f>IF(WEEKDAY(Tableau1[[#This Row],[Date]],11)&gt;5,"W","S")</f>
        <v>#VALUE!</v>
      </c>
      <c r="D5238" t="e" cm="1">
        <f t="array" ref="D5238">_xlfn.IFS(Tableau1[[#This Row],[Jours]]="W","Talon",Tableau1[[#This Row],[Colonne1]]="HP","Consommation normale",G5238="HC","Talon")</f>
        <v>#VALUE!</v>
      </c>
      <c r="E5238" s="1" t="e">
        <f>LEFT(Tableau1[[#This Row],[Données]],10)</f>
        <v>#VALUE!</v>
      </c>
      <c r="F5238" s="3" t="e">
        <f>RIGHT(Tableau1[[#This Row],[Données]],5)</f>
        <v>#VALUE!</v>
      </c>
      <c r="G5238" s="3" t="e" cm="1">
        <f t="array" ref="G52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39" spans="3:7">
      <c r="C5239" t="e">
        <f>IF(WEEKDAY(Tableau1[[#This Row],[Date]],11)&gt;5,"W","S")</f>
        <v>#VALUE!</v>
      </c>
      <c r="D5239" t="e" cm="1">
        <f t="array" ref="D5239">_xlfn.IFS(Tableau1[[#This Row],[Jours]]="W","Talon",Tableau1[[#This Row],[Colonne1]]="HP","Consommation normale",G5239="HC","Talon")</f>
        <v>#VALUE!</v>
      </c>
      <c r="E5239" s="1" t="e">
        <f>LEFT(Tableau1[[#This Row],[Données]],10)</f>
        <v>#VALUE!</v>
      </c>
      <c r="F5239" s="3" t="e">
        <f>RIGHT(Tableau1[[#This Row],[Données]],5)</f>
        <v>#VALUE!</v>
      </c>
      <c r="G5239" s="3" t="e" cm="1">
        <f t="array" ref="G52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40" spans="3:7">
      <c r="C5240" t="e">
        <f>IF(WEEKDAY(Tableau1[[#This Row],[Date]],11)&gt;5,"W","S")</f>
        <v>#VALUE!</v>
      </c>
      <c r="D5240" t="e" cm="1">
        <f t="array" ref="D5240">_xlfn.IFS(Tableau1[[#This Row],[Jours]]="W","Talon",Tableau1[[#This Row],[Colonne1]]="HP","Consommation normale",G5240="HC","Talon")</f>
        <v>#VALUE!</v>
      </c>
      <c r="E5240" s="1" t="e">
        <f>LEFT(Tableau1[[#This Row],[Données]],10)</f>
        <v>#VALUE!</v>
      </c>
      <c r="F5240" s="3" t="e">
        <f>RIGHT(Tableau1[[#This Row],[Données]],5)</f>
        <v>#VALUE!</v>
      </c>
      <c r="G5240" s="3" t="e" cm="1">
        <f t="array" ref="G52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41" spans="3:7">
      <c r="C5241" t="e">
        <f>IF(WEEKDAY(Tableau1[[#This Row],[Date]],11)&gt;5,"W","S")</f>
        <v>#VALUE!</v>
      </c>
      <c r="D5241" t="e" cm="1">
        <f t="array" ref="D5241">_xlfn.IFS(Tableau1[[#This Row],[Jours]]="W","Talon",Tableau1[[#This Row],[Colonne1]]="HP","Consommation normale",G5241="HC","Talon")</f>
        <v>#VALUE!</v>
      </c>
      <c r="E5241" s="1" t="e">
        <f>LEFT(Tableau1[[#This Row],[Données]],10)</f>
        <v>#VALUE!</v>
      </c>
      <c r="F5241" s="3" t="e">
        <f>RIGHT(Tableau1[[#This Row],[Données]],5)</f>
        <v>#VALUE!</v>
      </c>
      <c r="G5241" s="3" t="e" cm="1">
        <f t="array" ref="G52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42" spans="3:7">
      <c r="C5242" t="e">
        <f>IF(WEEKDAY(Tableau1[[#This Row],[Date]],11)&gt;5,"W","S")</f>
        <v>#VALUE!</v>
      </c>
      <c r="D5242" t="e" cm="1">
        <f t="array" ref="D5242">_xlfn.IFS(Tableau1[[#This Row],[Jours]]="W","Talon",Tableau1[[#This Row],[Colonne1]]="HP","Consommation normale",G5242="HC","Talon")</f>
        <v>#VALUE!</v>
      </c>
      <c r="E5242" s="1" t="e">
        <f>LEFT(Tableau1[[#This Row],[Données]],10)</f>
        <v>#VALUE!</v>
      </c>
      <c r="F5242" s="3" t="e">
        <f>RIGHT(Tableau1[[#This Row],[Données]],5)</f>
        <v>#VALUE!</v>
      </c>
      <c r="G5242" s="3" t="e" cm="1">
        <f t="array" ref="G52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43" spans="3:7">
      <c r="C5243" t="e">
        <f>IF(WEEKDAY(Tableau1[[#This Row],[Date]],11)&gt;5,"W","S")</f>
        <v>#VALUE!</v>
      </c>
      <c r="D5243" t="e" cm="1">
        <f t="array" ref="D5243">_xlfn.IFS(Tableau1[[#This Row],[Jours]]="W","Talon",Tableau1[[#This Row],[Colonne1]]="HP","Consommation normale",G5243="HC","Talon")</f>
        <v>#VALUE!</v>
      </c>
      <c r="E5243" s="1" t="e">
        <f>LEFT(Tableau1[[#This Row],[Données]],10)</f>
        <v>#VALUE!</v>
      </c>
      <c r="F5243" s="3" t="e">
        <f>RIGHT(Tableau1[[#This Row],[Données]],5)</f>
        <v>#VALUE!</v>
      </c>
      <c r="G5243" s="3" t="e" cm="1">
        <f t="array" ref="G52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44" spans="3:7">
      <c r="C5244" t="e">
        <f>IF(WEEKDAY(Tableau1[[#This Row],[Date]],11)&gt;5,"W","S")</f>
        <v>#VALUE!</v>
      </c>
      <c r="D5244" t="e" cm="1">
        <f t="array" ref="D5244">_xlfn.IFS(Tableau1[[#This Row],[Jours]]="W","Talon",Tableau1[[#This Row],[Colonne1]]="HP","Consommation normale",G5244="HC","Talon")</f>
        <v>#VALUE!</v>
      </c>
      <c r="E5244" s="1" t="e">
        <f>LEFT(Tableau1[[#This Row],[Données]],10)</f>
        <v>#VALUE!</v>
      </c>
      <c r="F5244" s="3" t="e">
        <f>RIGHT(Tableau1[[#This Row],[Données]],5)</f>
        <v>#VALUE!</v>
      </c>
      <c r="G5244" s="3" t="e" cm="1">
        <f t="array" ref="G52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45" spans="3:7">
      <c r="C5245" t="e">
        <f>IF(WEEKDAY(Tableau1[[#This Row],[Date]],11)&gt;5,"W","S")</f>
        <v>#VALUE!</v>
      </c>
      <c r="D5245" t="e" cm="1">
        <f t="array" ref="D5245">_xlfn.IFS(Tableau1[[#This Row],[Jours]]="W","Talon",Tableau1[[#This Row],[Colonne1]]="HP","Consommation normale",G5245="HC","Talon")</f>
        <v>#VALUE!</v>
      </c>
      <c r="E5245" s="1" t="e">
        <f>LEFT(Tableau1[[#This Row],[Données]],10)</f>
        <v>#VALUE!</v>
      </c>
      <c r="F5245" s="3" t="e">
        <f>RIGHT(Tableau1[[#This Row],[Données]],5)</f>
        <v>#VALUE!</v>
      </c>
      <c r="G5245" s="3" t="e" cm="1">
        <f t="array" ref="G52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46" spans="3:7">
      <c r="C5246" t="e">
        <f>IF(WEEKDAY(Tableau1[[#This Row],[Date]],11)&gt;5,"W","S")</f>
        <v>#VALUE!</v>
      </c>
      <c r="D5246" t="e" cm="1">
        <f t="array" ref="D5246">_xlfn.IFS(Tableau1[[#This Row],[Jours]]="W","Talon",Tableau1[[#This Row],[Colonne1]]="HP","Consommation normale",G5246="HC","Talon")</f>
        <v>#VALUE!</v>
      </c>
      <c r="E5246" s="1" t="e">
        <f>LEFT(Tableau1[[#This Row],[Données]],10)</f>
        <v>#VALUE!</v>
      </c>
      <c r="F5246" s="3" t="e">
        <f>RIGHT(Tableau1[[#This Row],[Données]],5)</f>
        <v>#VALUE!</v>
      </c>
      <c r="G5246" s="3" t="e" cm="1">
        <f t="array" ref="G52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47" spans="3:7">
      <c r="C5247" t="e">
        <f>IF(WEEKDAY(Tableau1[[#This Row],[Date]],11)&gt;5,"W","S")</f>
        <v>#VALUE!</v>
      </c>
      <c r="D5247" t="e" cm="1">
        <f t="array" ref="D5247">_xlfn.IFS(Tableau1[[#This Row],[Jours]]="W","Talon",Tableau1[[#This Row],[Colonne1]]="HP","Consommation normale",G5247="HC","Talon")</f>
        <v>#VALUE!</v>
      </c>
      <c r="E5247" s="1" t="e">
        <f>LEFT(Tableau1[[#This Row],[Données]],10)</f>
        <v>#VALUE!</v>
      </c>
      <c r="F5247" s="3" t="e">
        <f>RIGHT(Tableau1[[#This Row],[Données]],5)</f>
        <v>#VALUE!</v>
      </c>
      <c r="G5247" s="3" t="e" cm="1">
        <f t="array" ref="G52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48" spans="3:7">
      <c r="C5248" t="e">
        <f>IF(WEEKDAY(Tableau1[[#This Row],[Date]],11)&gt;5,"W","S")</f>
        <v>#VALUE!</v>
      </c>
      <c r="D5248" t="e" cm="1">
        <f t="array" ref="D5248">_xlfn.IFS(Tableau1[[#This Row],[Jours]]="W","Talon",Tableau1[[#This Row],[Colonne1]]="HP","Consommation normale",G5248="HC","Talon")</f>
        <v>#VALUE!</v>
      </c>
      <c r="E5248" s="1" t="e">
        <f>LEFT(Tableau1[[#This Row],[Données]],10)</f>
        <v>#VALUE!</v>
      </c>
      <c r="F5248" s="3" t="e">
        <f>RIGHT(Tableau1[[#This Row],[Données]],5)</f>
        <v>#VALUE!</v>
      </c>
      <c r="G5248" s="3" t="e" cm="1">
        <f t="array" ref="G52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49" spans="3:7">
      <c r="C5249" t="e">
        <f>IF(WEEKDAY(Tableau1[[#This Row],[Date]],11)&gt;5,"W","S")</f>
        <v>#VALUE!</v>
      </c>
      <c r="D5249" t="e" cm="1">
        <f t="array" ref="D5249">_xlfn.IFS(Tableau1[[#This Row],[Jours]]="W","Talon",Tableau1[[#This Row],[Colonne1]]="HP","Consommation normale",G5249="HC","Talon")</f>
        <v>#VALUE!</v>
      </c>
      <c r="E5249" s="1" t="e">
        <f>LEFT(Tableau1[[#This Row],[Données]],10)</f>
        <v>#VALUE!</v>
      </c>
      <c r="F5249" s="3" t="e">
        <f>RIGHT(Tableau1[[#This Row],[Données]],5)</f>
        <v>#VALUE!</v>
      </c>
      <c r="G5249" s="3" t="e" cm="1">
        <f t="array" ref="G52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50" spans="3:7">
      <c r="C5250" t="e">
        <f>IF(WEEKDAY(Tableau1[[#This Row],[Date]],11)&gt;5,"W","S")</f>
        <v>#VALUE!</v>
      </c>
      <c r="D5250" t="e" cm="1">
        <f t="array" ref="D5250">_xlfn.IFS(Tableau1[[#This Row],[Jours]]="W","Talon",Tableau1[[#This Row],[Colonne1]]="HP","Consommation normale",G5250="HC","Talon")</f>
        <v>#VALUE!</v>
      </c>
      <c r="E5250" s="1" t="e">
        <f>LEFT(Tableau1[[#This Row],[Données]],10)</f>
        <v>#VALUE!</v>
      </c>
      <c r="F5250" s="3" t="e">
        <f>RIGHT(Tableau1[[#This Row],[Données]],5)</f>
        <v>#VALUE!</v>
      </c>
      <c r="G5250" s="3" t="e" cm="1">
        <f t="array" ref="G52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51" spans="3:7">
      <c r="C5251" t="e">
        <f>IF(WEEKDAY(Tableau1[[#This Row],[Date]],11)&gt;5,"W","S")</f>
        <v>#VALUE!</v>
      </c>
      <c r="D5251" t="e" cm="1">
        <f t="array" ref="D5251">_xlfn.IFS(Tableau1[[#This Row],[Jours]]="W","Talon",Tableau1[[#This Row],[Colonne1]]="HP","Consommation normale",G5251="HC","Talon")</f>
        <v>#VALUE!</v>
      </c>
      <c r="E5251" s="1" t="e">
        <f>LEFT(Tableau1[[#This Row],[Données]],10)</f>
        <v>#VALUE!</v>
      </c>
      <c r="F5251" s="3" t="e">
        <f>RIGHT(Tableau1[[#This Row],[Données]],5)</f>
        <v>#VALUE!</v>
      </c>
      <c r="G5251" s="3" t="e" cm="1">
        <f t="array" ref="G52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52" spans="3:7">
      <c r="C5252" t="e">
        <f>IF(WEEKDAY(Tableau1[[#This Row],[Date]],11)&gt;5,"W","S")</f>
        <v>#VALUE!</v>
      </c>
      <c r="D5252" t="e" cm="1">
        <f t="array" ref="D5252">_xlfn.IFS(Tableau1[[#This Row],[Jours]]="W","Talon",Tableau1[[#This Row],[Colonne1]]="HP","Consommation normale",G5252="HC","Talon")</f>
        <v>#VALUE!</v>
      </c>
      <c r="E5252" s="1" t="e">
        <f>LEFT(Tableau1[[#This Row],[Données]],10)</f>
        <v>#VALUE!</v>
      </c>
      <c r="F5252" s="3" t="e">
        <f>RIGHT(Tableau1[[#This Row],[Données]],5)</f>
        <v>#VALUE!</v>
      </c>
      <c r="G5252" s="3" t="e" cm="1">
        <f t="array" ref="G52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53" spans="3:7">
      <c r="C5253" t="e">
        <f>IF(WEEKDAY(Tableau1[[#This Row],[Date]],11)&gt;5,"W","S")</f>
        <v>#VALUE!</v>
      </c>
      <c r="D5253" t="e" cm="1">
        <f t="array" ref="D5253">_xlfn.IFS(Tableau1[[#This Row],[Jours]]="W","Talon",Tableau1[[#This Row],[Colonne1]]="HP","Consommation normale",G5253="HC","Talon")</f>
        <v>#VALUE!</v>
      </c>
      <c r="E5253" s="1" t="e">
        <f>LEFT(Tableau1[[#This Row],[Données]],10)</f>
        <v>#VALUE!</v>
      </c>
      <c r="F5253" s="3" t="e">
        <f>RIGHT(Tableau1[[#This Row],[Données]],5)</f>
        <v>#VALUE!</v>
      </c>
      <c r="G5253" s="3" t="e" cm="1">
        <f t="array" ref="G52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54" spans="3:7">
      <c r="C5254" t="e">
        <f>IF(WEEKDAY(Tableau1[[#This Row],[Date]],11)&gt;5,"W","S")</f>
        <v>#VALUE!</v>
      </c>
      <c r="D5254" t="e" cm="1">
        <f t="array" ref="D5254">_xlfn.IFS(Tableau1[[#This Row],[Jours]]="W","Talon",Tableau1[[#This Row],[Colonne1]]="HP","Consommation normale",G5254="HC","Talon")</f>
        <v>#VALUE!</v>
      </c>
      <c r="E5254" s="1" t="e">
        <f>LEFT(Tableau1[[#This Row],[Données]],10)</f>
        <v>#VALUE!</v>
      </c>
      <c r="F5254" s="3" t="e">
        <f>RIGHT(Tableau1[[#This Row],[Données]],5)</f>
        <v>#VALUE!</v>
      </c>
      <c r="G5254" s="3" t="e" cm="1">
        <f t="array" ref="G52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55" spans="3:7">
      <c r="C5255" t="e">
        <f>IF(WEEKDAY(Tableau1[[#This Row],[Date]],11)&gt;5,"W","S")</f>
        <v>#VALUE!</v>
      </c>
      <c r="D5255" t="e" cm="1">
        <f t="array" ref="D5255">_xlfn.IFS(Tableau1[[#This Row],[Jours]]="W","Talon",Tableau1[[#This Row],[Colonne1]]="HP","Consommation normale",G5255="HC","Talon")</f>
        <v>#VALUE!</v>
      </c>
      <c r="E5255" s="1" t="e">
        <f>LEFT(Tableau1[[#This Row],[Données]],10)</f>
        <v>#VALUE!</v>
      </c>
      <c r="F5255" s="3" t="e">
        <f>RIGHT(Tableau1[[#This Row],[Données]],5)</f>
        <v>#VALUE!</v>
      </c>
      <c r="G5255" s="3" t="e" cm="1">
        <f t="array" ref="G52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56" spans="3:7">
      <c r="C5256" t="e">
        <f>IF(WEEKDAY(Tableau1[[#This Row],[Date]],11)&gt;5,"W","S")</f>
        <v>#VALUE!</v>
      </c>
      <c r="D5256" t="e" cm="1">
        <f t="array" ref="D5256">_xlfn.IFS(Tableau1[[#This Row],[Jours]]="W","Talon",Tableau1[[#This Row],[Colonne1]]="HP","Consommation normale",G5256="HC","Talon")</f>
        <v>#VALUE!</v>
      </c>
      <c r="E5256" s="1" t="e">
        <f>LEFT(Tableau1[[#This Row],[Données]],10)</f>
        <v>#VALUE!</v>
      </c>
      <c r="F5256" s="3" t="e">
        <f>RIGHT(Tableau1[[#This Row],[Données]],5)</f>
        <v>#VALUE!</v>
      </c>
      <c r="G5256" s="3" t="e" cm="1">
        <f t="array" ref="G52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57" spans="3:7">
      <c r="C5257" t="e">
        <f>IF(WEEKDAY(Tableau1[[#This Row],[Date]],11)&gt;5,"W","S")</f>
        <v>#VALUE!</v>
      </c>
      <c r="D5257" t="e" cm="1">
        <f t="array" ref="D5257">_xlfn.IFS(Tableau1[[#This Row],[Jours]]="W","Talon",Tableau1[[#This Row],[Colonne1]]="HP","Consommation normale",G5257="HC","Talon")</f>
        <v>#VALUE!</v>
      </c>
      <c r="E5257" s="1" t="e">
        <f>LEFT(Tableau1[[#This Row],[Données]],10)</f>
        <v>#VALUE!</v>
      </c>
      <c r="F5257" s="3" t="e">
        <f>RIGHT(Tableau1[[#This Row],[Données]],5)</f>
        <v>#VALUE!</v>
      </c>
      <c r="G5257" s="3" t="e" cm="1">
        <f t="array" ref="G52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58" spans="3:7">
      <c r="C5258" t="e">
        <f>IF(WEEKDAY(Tableau1[[#This Row],[Date]],11)&gt;5,"W","S")</f>
        <v>#VALUE!</v>
      </c>
      <c r="D5258" t="e" cm="1">
        <f t="array" ref="D5258">_xlfn.IFS(Tableau1[[#This Row],[Jours]]="W","Talon",Tableau1[[#This Row],[Colonne1]]="HP","Consommation normale",G5258="HC","Talon")</f>
        <v>#VALUE!</v>
      </c>
      <c r="E5258" s="1" t="e">
        <f>LEFT(Tableau1[[#This Row],[Données]],10)</f>
        <v>#VALUE!</v>
      </c>
      <c r="F5258" s="3" t="e">
        <f>RIGHT(Tableau1[[#This Row],[Données]],5)</f>
        <v>#VALUE!</v>
      </c>
      <c r="G5258" s="3" t="e" cm="1">
        <f t="array" ref="G52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59" spans="3:7">
      <c r="C5259" t="e">
        <f>IF(WEEKDAY(Tableau1[[#This Row],[Date]],11)&gt;5,"W","S")</f>
        <v>#VALUE!</v>
      </c>
      <c r="D5259" t="e" cm="1">
        <f t="array" ref="D5259">_xlfn.IFS(Tableau1[[#This Row],[Jours]]="W","Talon",Tableau1[[#This Row],[Colonne1]]="HP","Consommation normale",G5259="HC","Talon")</f>
        <v>#VALUE!</v>
      </c>
      <c r="E5259" s="1" t="e">
        <f>LEFT(Tableau1[[#This Row],[Données]],10)</f>
        <v>#VALUE!</v>
      </c>
      <c r="F5259" s="3" t="e">
        <f>RIGHT(Tableau1[[#This Row],[Données]],5)</f>
        <v>#VALUE!</v>
      </c>
      <c r="G5259" s="3" t="e" cm="1">
        <f t="array" ref="G52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60" spans="3:7">
      <c r="C5260" t="e">
        <f>IF(WEEKDAY(Tableau1[[#This Row],[Date]],11)&gt;5,"W","S")</f>
        <v>#VALUE!</v>
      </c>
      <c r="D5260" t="e" cm="1">
        <f t="array" ref="D5260">_xlfn.IFS(Tableau1[[#This Row],[Jours]]="W","Talon",Tableau1[[#This Row],[Colonne1]]="HP","Consommation normale",G5260="HC","Talon")</f>
        <v>#VALUE!</v>
      </c>
      <c r="E5260" s="1" t="e">
        <f>LEFT(Tableau1[[#This Row],[Données]],10)</f>
        <v>#VALUE!</v>
      </c>
      <c r="F5260" s="3" t="e">
        <f>RIGHT(Tableau1[[#This Row],[Données]],5)</f>
        <v>#VALUE!</v>
      </c>
      <c r="G5260" s="3" t="e" cm="1">
        <f t="array" ref="G52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61" spans="3:7">
      <c r="C5261" t="e">
        <f>IF(WEEKDAY(Tableau1[[#This Row],[Date]],11)&gt;5,"W","S")</f>
        <v>#VALUE!</v>
      </c>
      <c r="D5261" t="e" cm="1">
        <f t="array" ref="D5261">_xlfn.IFS(Tableau1[[#This Row],[Jours]]="W","Talon",Tableau1[[#This Row],[Colonne1]]="HP","Consommation normale",G5261="HC","Talon")</f>
        <v>#VALUE!</v>
      </c>
      <c r="E5261" s="1" t="e">
        <f>LEFT(Tableau1[[#This Row],[Données]],10)</f>
        <v>#VALUE!</v>
      </c>
      <c r="F5261" s="3" t="e">
        <f>RIGHT(Tableau1[[#This Row],[Données]],5)</f>
        <v>#VALUE!</v>
      </c>
      <c r="G5261" s="3" t="e" cm="1">
        <f t="array" ref="G52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62" spans="3:7">
      <c r="C5262" t="e">
        <f>IF(WEEKDAY(Tableau1[[#This Row],[Date]],11)&gt;5,"W","S")</f>
        <v>#VALUE!</v>
      </c>
      <c r="D5262" t="e" cm="1">
        <f t="array" ref="D5262">_xlfn.IFS(Tableau1[[#This Row],[Jours]]="W","Talon",Tableau1[[#This Row],[Colonne1]]="HP","Consommation normale",G5262="HC","Talon")</f>
        <v>#VALUE!</v>
      </c>
      <c r="E5262" s="1" t="e">
        <f>LEFT(Tableau1[[#This Row],[Données]],10)</f>
        <v>#VALUE!</v>
      </c>
      <c r="F5262" s="3" t="e">
        <f>RIGHT(Tableau1[[#This Row],[Données]],5)</f>
        <v>#VALUE!</v>
      </c>
      <c r="G5262" s="3" t="e" cm="1">
        <f t="array" ref="G52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63" spans="3:7">
      <c r="C5263" t="e">
        <f>IF(WEEKDAY(Tableau1[[#This Row],[Date]],11)&gt;5,"W","S")</f>
        <v>#VALUE!</v>
      </c>
      <c r="D5263" t="e" cm="1">
        <f t="array" ref="D5263">_xlfn.IFS(Tableau1[[#This Row],[Jours]]="W","Talon",Tableau1[[#This Row],[Colonne1]]="HP","Consommation normale",G5263="HC","Talon")</f>
        <v>#VALUE!</v>
      </c>
      <c r="E5263" s="1" t="e">
        <f>LEFT(Tableau1[[#This Row],[Données]],10)</f>
        <v>#VALUE!</v>
      </c>
      <c r="F5263" s="3" t="e">
        <f>RIGHT(Tableau1[[#This Row],[Données]],5)</f>
        <v>#VALUE!</v>
      </c>
      <c r="G5263" s="3" t="e" cm="1">
        <f t="array" ref="G52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64" spans="3:7">
      <c r="C5264" t="e">
        <f>IF(WEEKDAY(Tableau1[[#This Row],[Date]],11)&gt;5,"W","S")</f>
        <v>#VALUE!</v>
      </c>
      <c r="D5264" t="e" cm="1">
        <f t="array" ref="D5264">_xlfn.IFS(Tableau1[[#This Row],[Jours]]="W","Talon",Tableau1[[#This Row],[Colonne1]]="HP","Consommation normale",G5264="HC","Talon")</f>
        <v>#VALUE!</v>
      </c>
      <c r="E5264" s="1" t="e">
        <f>LEFT(Tableau1[[#This Row],[Données]],10)</f>
        <v>#VALUE!</v>
      </c>
      <c r="F5264" s="3" t="e">
        <f>RIGHT(Tableau1[[#This Row],[Données]],5)</f>
        <v>#VALUE!</v>
      </c>
      <c r="G5264" s="3" t="e" cm="1">
        <f t="array" ref="G52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65" spans="3:7">
      <c r="C5265" t="e">
        <f>IF(WEEKDAY(Tableau1[[#This Row],[Date]],11)&gt;5,"W","S")</f>
        <v>#VALUE!</v>
      </c>
      <c r="D5265" t="e" cm="1">
        <f t="array" ref="D5265">_xlfn.IFS(Tableau1[[#This Row],[Jours]]="W","Talon",Tableau1[[#This Row],[Colonne1]]="HP","Consommation normale",G5265="HC","Talon")</f>
        <v>#VALUE!</v>
      </c>
      <c r="E5265" s="1" t="e">
        <f>LEFT(Tableau1[[#This Row],[Données]],10)</f>
        <v>#VALUE!</v>
      </c>
      <c r="F5265" s="3" t="e">
        <f>RIGHT(Tableau1[[#This Row],[Données]],5)</f>
        <v>#VALUE!</v>
      </c>
      <c r="G5265" s="3" t="e" cm="1">
        <f t="array" ref="G52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66" spans="3:7">
      <c r="C5266" t="e">
        <f>IF(WEEKDAY(Tableau1[[#This Row],[Date]],11)&gt;5,"W","S")</f>
        <v>#VALUE!</v>
      </c>
      <c r="D5266" t="e" cm="1">
        <f t="array" ref="D5266">_xlfn.IFS(Tableau1[[#This Row],[Jours]]="W","Talon",Tableau1[[#This Row],[Colonne1]]="HP","Consommation normale",G5266="HC","Talon")</f>
        <v>#VALUE!</v>
      </c>
      <c r="E5266" s="1" t="e">
        <f>LEFT(Tableau1[[#This Row],[Données]],10)</f>
        <v>#VALUE!</v>
      </c>
      <c r="F5266" s="3" t="e">
        <f>RIGHT(Tableau1[[#This Row],[Données]],5)</f>
        <v>#VALUE!</v>
      </c>
      <c r="G5266" s="3" t="e" cm="1">
        <f t="array" ref="G52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67" spans="3:7">
      <c r="C5267" t="e">
        <f>IF(WEEKDAY(Tableau1[[#This Row],[Date]],11)&gt;5,"W","S")</f>
        <v>#VALUE!</v>
      </c>
      <c r="D5267" t="e" cm="1">
        <f t="array" ref="D5267">_xlfn.IFS(Tableau1[[#This Row],[Jours]]="W","Talon",Tableau1[[#This Row],[Colonne1]]="HP","Consommation normale",G5267="HC","Talon")</f>
        <v>#VALUE!</v>
      </c>
      <c r="E5267" s="1" t="e">
        <f>LEFT(Tableau1[[#This Row],[Données]],10)</f>
        <v>#VALUE!</v>
      </c>
      <c r="F5267" s="3" t="e">
        <f>RIGHT(Tableau1[[#This Row],[Données]],5)</f>
        <v>#VALUE!</v>
      </c>
      <c r="G5267" s="3" t="e" cm="1">
        <f t="array" ref="G52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68" spans="3:7">
      <c r="C5268" t="e">
        <f>IF(WEEKDAY(Tableau1[[#This Row],[Date]],11)&gt;5,"W","S")</f>
        <v>#VALUE!</v>
      </c>
      <c r="D5268" t="e" cm="1">
        <f t="array" ref="D5268">_xlfn.IFS(Tableau1[[#This Row],[Jours]]="W","Talon",Tableau1[[#This Row],[Colonne1]]="HP","Consommation normale",G5268="HC","Talon")</f>
        <v>#VALUE!</v>
      </c>
      <c r="E5268" s="1" t="e">
        <f>LEFT(Tableau1[[#This Row],[Données]],10)</f>
        <v>#VALUE!</v>
      </c>
      <c r="F5268" s="3" t="e">
        <f>RIGHT(Tableau1[[#This Row],[Données]],5)</f>
        <v>#VALUE!</v>
      </c>
      <c r="G5268" s="3" t="e" cm="1">
        <f t="array" ref="G52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69" spans="3:7">
      <c r="C5269" t="e">
        <f>IF(WEEKDAY(Tableau1[[#This Row],[Date]],11)&gt;5,"W","S")</f>
        <v>#VALUE!</v>
      </c>
      <c r="D5269" t="e" cm="1">
        <f t="array" ref="D5269">_xlfn.IFS(Tableau1[[#This Row],[Jours]]="W","Talon",Tableau1[[#This Row],[Colonne1]]="HP","Consommation normale",G5269="HC","Talon")</f>
        <v>#VALUE!</v>
      </c>
      <c r="E5269" s="1" t="e">
        <f>LEFT(Tableau1[[#This Row],[Données]],10)</f>
        <v>#VALUE!</v>
      </c>
      <c r="F5269" s="3" t="e">
        <f>RIGHT(Tableau1[[#This Row],[Données]],5)</f>
        <v>#VALUE!</v>
      </c>
      <c r="G5269" s="3" t="e" cm="1">
        <f t="array" ref="G52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70" spans="3:7">
      <c r="C5270" t="e">
        <f>IF(WEEKDAY(Tableau1[[#This Row],[Date]],11)&gt;5,"W","S")</f>
        <v>#VALUE!</v>
      </c>
      <c r="D5270" t="e" cm="1">
        <f t="array" ref="D5270">_xlfn.IFS(Tableau1[[#This Row],[Jours]]="W","Talon",Tableau1[[#This Row],[Colonne1]]="HP","Consommation normale",G5270="HC","Talon")</f>
        <v>#VALUE!</v>
      </c>
      <c r="E5270" s="1" t="e">
        <f>LEFT(Tableau1[[#This Row],[Données]],10)</f>
        <v>#VALUE!</v>
      </c>
      <c r="F5270" s="3" t="e">
        <f>RIGHT(Tableau1[[#This Row],[Données]],5)</f>
        <v>#VALUE!</v>
      </c>
      <c r="G5270" s="3" t="e" cm="1">
        <f t="array" ref="G52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71" spans="3:7">
      <c r="C5271" t="e">
        <f>IF(WEEKDAY(Tableau1[[#This Row],[Date]],11)&gt;5,"W","S")</f>
        <v>#VALUE!</v>
      </c>
      <c r="D5271" t="e" cm="1">
        <f t="array" ref="D5271">_xlfn.IFS(Tableau1[[#This Row],[Jours]]="W","Talon",Tableau1[[#This Row],[Colonne1]]="HP","Consommation normale",G5271="HC","Talon")</f>
        <v>#VALUE!</v>
      </c>
      <c r="E5271" s="1" t="e">
        <f>LEFT(Tableau1[[#This Row],[Données]],10)</f>
        <v>#VALUE!</v>
      </c>
      <c r="F5271" s="3" t="e">
        <f>RIGHT(Tableau1[[#This Row],[Données]],5)</f>
        <v>#VALUE!</v>
      </c>
      <c r="G5271" s="3" t="e" cm="1">
        <f t="array" ref="G52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72" spans="3:7">
      <c r="C5272" t="e">
        <f>IF(WEEKDAY(Tableau1[[#This Row],[Date]],11)&gt;5,"W","S")</f>
        <v>#VALUE!</v>
      </c>
      <c r="D5272" t="e" cm="1">
        <f t="array" ref="D5272">_xlfn.IFS(Tableau1[[#This Row],[Jours]]="W","Talon",Tableau1[[#This Row],[Colonne1]]="HP","Consommation normale",G5272="HC","Talon")</f>
        <v>#VALUE!</v>
      </c>
      <c r="E5272" s="1" t="e">
        <f>LEFT(Tableau1[[#This Row],[Données]],10)</f>
        <v>#VALUE!</v>
      </c>
      <c r="F5272" s="3" t="e">
        <f>RIGHT(Tableau1[[#This Row],[Données]],5)</f>
        <v>#VALUE!</v>
      </c>
      <c r="G5272" s="3" t="e" cm="1">
        <f t="array" ref="G52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73" spans="3:7">
      <c r="C5273" t="e">
        <f>IF(WEEKDAY(Tableau1[[#This Row],[Date]],11)&gt;5,"W","S")</f>
        <v>#VALUE!</v>
      </c>
      <c r="D5273" t="e" cm="1">
        <f t="array" ref="D5273">_xlfn.IFS(Tableau1[[#This Row],[Jours]]="W","Talon",Tableau1[[#This Row],[Colonne1]]="HP","Consommation normale",G5273="HC","Talon")</f>
        <v>#VALUE!</v>
      </c>
      <c r="E5273" s="1" t="e">
        <f>LEFT(Tableau1[[#This Row],[Données]],10)</f>
        <v>#VALUE!</v>
      </c>
      <c r="F5273" s="3" t="e">
        <f>RIGHT(Tableau1[[#This Row],[Données]],5)</f>
        <v>#VALUE!</v>
      </c>
      <c r="G5273" s="3" t="e" cm="1">
        <f t="array" ref="G52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74" spans="3:7">
      <c r="C5274" t="e">
        <f>IF(WEEKDAY(Tableau1[[#This Row],[Date]],11)&gt;5,"W","S")</f>
        <v>#VALUE!</v>
      </c>
      <c r="D5274" t="e" cm="1">
        <f t="array" ref="D5274">_xlfn.IFS(Tableau1[[#This Row],[Jours]]="W","Talon",Tableau1[[#This Row],[Colonne1]]="HP","Consommation normale",G5274="HC","Talon")</f>
        <v>#VALUE!</v>
      </c>
      <c r="E5274" s="1" t="e">
        <f>LEFT(Tableau1[[#This Row],[Données]],10)</f>
        <v>#VALUE!</v>
      </c>
      <c r="F5274" s="3" t="e">
        <f>RIGHT(Tableau1[[#This Row],[Données]],5)</f>
        <v>#VALUE!</v>
      </c>
      <c r="G5274" s="3" t="e" cm="1">
        <f t="array" ref="G52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75" spans="3:7">
      <c r="C5275" t="e">
        <f>IF(WEEKDAY(Tableau1[[#This Row],[Date]],11)&gt;5,"W","S")</f>
        <v>#VALUE!</v>
      </c>
      <c r="D5275" t="e" cm="1">
        <f t="array" ref="D5275">_xlfn.IFS(Tableau1[[#This Row],[Jours]]="W","Talon",Tableau1[[#This Row],[Colonne1]]="HP","Consommation normale",G5275="HC","Talon")</f>
        <v>#VALUE!</v>
      </c>
      <c r="E5275" s="1" t="e">
        <f>LEFT(Tableau1[[#This Row],[Données]],10)</f>
        <v>#VALUE!</v>
      </c>
      <c r="F5275" s="3" t="e">
        <f>RIGHT(Tableau1[[#This Row],[Données]],5)</f>
        <v>#VALUE!</v>
      </c>
      <c r="G5275" s="3" t="e" cm="1">
        <f t="array" ref="G52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76" spans="3:7">
      <c r="C5276" t="e">
        <f>IF(WEEKDAY(Tableau1[[#This Row],[Date]],11)&gt;5,"W","S")</f>
        <v>#VALUE!</v>
      </c>
      <c r="D5276" t="e" cm="1">
        <f t="array" ref="D5276">_xlfn.IFS(Tableau1[[#This Row],[Jours]]="W","Talon",Tableau1[[#This Row],[Colonne1]]="HP","Consommation normale",G5276="HC","Talon")</f>
        <v>#VALUE!</v>
      </c>
      <c r="E5276" s="1" t="e">
        <f>LEFT(Tableau1[[#This Row],[Données]],10)</f>
        <v>#VALUE!</v>
      </c>
      <c r="F5276" s="3" t="e">
        <f>RIGHT(Tableau1[[#This Row],[Données]],5)</f>
        <v>#VALUE!</v>
      </c>
      <c r="G5276" s="3" t="e" cm="1">
        <f t="array" ref="G52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77" spans="3:7">
      <c r="C5277" t="e">
        <f>IF(WEEKDAY(Tableau1[[#This Row],[Date]],11)&gt;5,"W","S")</f>
        <v>#VALUE!</v>
      </c>
      <c r="D5277" t="e" cm="1">
        <f t="array" ref="D5277">_xlfn.IFS(Tableau1[[#This Row],[Jours]]="W","Talon",Tableau1[[#This Row],[Colonne1]]="HP","Consommation normale",G5277="HC","Talon")</f>
        <v>#VALUE!</v>
      </c>
      <c r="E5277" s="1" t="e">
        <f>LEFT(Tableau1[[#This Row],[Données]],10)</f>
        <v>#VALUE!</v>
      </c>
      <c r="F5277" s="3" t="e">
        <f>RIGHT(Tableau1[[#This Row],[Données]],5)</f>
        <v>#VALUE!</v>
      </c>
      <c r="G5277" s="3" t="e" cm="1">
        <f t="array" ref="G52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78" spans="3:7">
      <c r="C5278" t="e">
        <f>IF(WEEKDAY(Tableau1[[#This Row],[Date]],11)&gt;5,"W","S")</f>
        <v>#VALUE!</v>
      </c>
      <c r="D5278" t="e" cm="1">
        <f t="array" ref="D5278">_xlfn.IFS(Tableau1[[#This Row],[Jours]]="W","Talon",Tableau1[[#This Row],[Colonne1]]="HP","Consommation normale",G5278="HC","Talon")</f>
        <v>#VALUE!</v>
      </c>
      <c r="E5278" s="1" t="e">
        <f>LEFT(Tableau1[[#This Row],[Données]],10)</f>
        <v>#VALUE!</v>
      </c>
      <c r="F5278" s="3" t="e">
        <f>RIGHT(Tableau1[[#This Row],[Données]],5)</f>
        <v>#VALUE!</v>
      </c>
      <c r="G5278" s="3" t="e" cm="1">
        <f t="array" ref="G52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79" spans="3:7">
      <c r="C5279" t="e">
        <f>IF(WEEKDAY(Tableau1[[#This Row],[Date]],11)&gt;5,"W","S")</f>
        <v>#VALUE!</v>
      </c>
      <c r="D5279" t="e" cm="1">
        <f t="array" ref="D5279">_xlfn.IFS(Tableau1[[#This Row],[Jours]]="W","Talon",Tableau1[[#This Row],[Colonne1]]="HP","Consommation normale",G5279="HC","Talon")</f>
        <v>#VALUE!</v>
      </c>
      <c r="E5279" s="1" t="e">
        <f>LEFT(Tableau1[[#This Row],[Données]],10)</f>
        <v>#VALUE!</v>
      </c>
      <c r="F5279" s="3" t="e">
        <f>RIGHT(Tableau1[[#This Row],[Données]],5)</f>
        <v>#VALUE!</v>
      </c>
      <c r="G5279" s="3" t="e" cm="1">
        <f t="array" ref="G52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80" spans="3:7">
      <c r="C5280" t="e">
        <f>IF(WEEKDAY(Tableau1[[#This Row],[Date]],11)&gt;5,"W","S")</f>
        <v>#VALUE!</v>
      </c>
      <c r="D5280" t="e" cm="1">
        <f t="array" ref="D5280">_xlfn.IFS(Tableau1[[#This Row],[Jours]]="W","Talon",Tableau1[[#This Row],[Colonne1]]="HP","Consommation normale",G5280="HC","Talon")</f>
        <v>#VALUE!</v>
      </c>
      <c r="E5280" s="1" t="e">
        <f>LEFT(Tableau1[[#This Row],[Données]],10)</f>
        <v>#VALUE!</v>
      </c>
      <c r="F5280" s="3" t="e">
        <f>RIGHT(Tableau1[[#This Row],[Données]],5)</f>
        <v>#VALUE!</v>
      </c>
      <c r="G5280" s="3" t="e" cm="1">
        <f t="array" ref="G52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81" spans="3:7">
      <c r="C5281" t="e">
        <f>IF(WEEKDAY(Tableau1[[#This Row],[Date]],11)&gt;5,"W","S")</f>
        <v>#VALUE!</v>
      </c>
      <c r="D5281" t="e" cm="1">
        <f t="array" ref="D5281">_xlfn.IFS(Tableau1[[#This Row],[Jours]]="W","Talon",Tableau1[[#This Row],[Colonne1]]="HP","Consommation normale",G5281="HC","Talon")</f>
        <v>#VALUE!</v>
      </c>
      <c r="E5281" s="1" t="e">
        <f>LEFT(Tableau1[[#This Row],[Données]],10)</f>
        <v>#VALUE!</v>
      </c>
      <c r="F5281" s="3" t="e">
        <f>RIGHT(Tableau1[[#This Row],[Données]],5)</f>
        <v>#VALUE!</v>
      </c>
      <c r="G5281" s="3" t="e" cm="1">
        <f t="array" ref="G52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82" spans="3:7">
      <c r="C5282" t="e">
        <f>IF(WEEKDAY(Tableau1[[#This Row],[Date]],11)&gt;5,"W","S")</f>
        <v>#VALUE!</v>
      </c>
      <c r="D5282" t="e" cm="1">
        <f t="array" ref="D5282">_xlfn.IFS(Tableau1[[#This Row],[Jours]]="W","Talon",Tableau1[[#This Row],[Colonne1]]="HP","Consommation normale",G5282="HC","Talon")</f>
        <v>#VALUE!</v>
      </c>
      <c r="E5282" s="1" t="e">
        <f>LEFT(Tableau1[[#This Row],[Données]],10)</f>
        <v>#VALUE!</v>
      </c>
      <c r="F5282" s="3" t="e">
        <f>RIGHT(Tableau1[[#This Row],[Données]],5)</f>
        <v>#VALUE!</v>
      </c>
      <c r="G5282" s="3" t="e" cm="1">
        <f t="array" ref="G52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83" spans="3:7">
      <c r="C5283" t="e">
        <f>IF(WEEKDAY(Tableau1[[#This Row],[Date]],11)&gt;5,"W","S")</f>
        <v>#VALUE!</v>
      </c>
      <c r="D5283" t="e" cm="1">
        <f t="array" ref="D5283">_xlfn.IFS(Tableau1[[#This Row],[Jours]]="W","Talon",Tableau1[[#This Row],[Colonne1]]="HP","Consommation normale",G5283="HC","Talon")</f>
        <v>#VALUE!</v>
      </c>
      <c r="E5283" s="1" t="e">
        <f>LEFT(Tableau1[[#This Row],[Données]],10)</f>
        <v>#VALUE!</v>
      </c>
      <c r="F5283" s="3" t="e">
        <f>RIGHT(Tableau1[[#This Row],[Données]],5)</f>
        <v>#VALUE!</v>
      </c>
      <c r="G5283" s="3" t="e" cm="1">
        <f t="array" ref="G52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84" spans="3:7">
      <c r="C5284" t="e">
        <f>IF(WEEKDAY(Tableau1[[#This Row],[Date]],11)&gt;5,"W","S")</f>
        <v>#VALUE!</v>
      </c>
      <c r="D5284" t="e" cm="1">
        <f t="array" ref="D5284">_xlfn.IFS(Tableau1[[#This Row],[Jours]]="W","Talon",Tableau1[[#This Row],[Colonne1]]="HP","Consommation normale",G5284="HC","Talon")</f>
        <v>#VALUE!</v>
      </c>
      <c r="E5284" s="1" t="e">
        <f>LEFT(Tableau1[[#This Row],[Données]],10)</f>
        <v>#VALUE!</v>
      </c>
      <c r="F5284" s="3" t="e">
        <f>RIGHT(Tableau1[[#This Row],[Données]],5)</f>
        <v>#VALUE!</v>
      </c>
      <c r="G5284" s="3" t="e" cm="1">
        <f t="array" ref="G52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85" spans="3:7">
      <c r="C5285" t="e">
        <f>IF(WEEKDAY(Tableau1[[#This Row],[Date]],11)&gt;5,"W","S")</f>
        <v>#VALUE!</v>
      </c>
      <c r="D5285" t="e" cm="1">
        <f t="array" ref="D5285">_xlfn.IFS(Tableau1[[#This Row],[Jours]]="W","Talon",Tableau1[[#This Row],[Colonne1]]="HP","Consommation normale",G5285="HC","Talon")</f>
        <v>#VALUE!</v>
      </c>
      <c r="E5285" s="1" t="e">
        <f>LEFT(Tableau1[[#This Row],[Données]],10)</f>
        <v>#VALUE!</v>
      </c>
      <c r="F5285" s="3" t="e">
        <f>RIGHT(Tableau1[[#This Row],[Données]],5)</f>
        <v>#VALUE!</v>
      </c>
      <c r="G5285" s="3" t="e" cm="1">
        <f t="array" ref="G52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86" spans="3:7">
      <c r="C5286" t="e">
        <f>IF(WEEKDAY(Tableau1[[#This Row],[Date]],11)&gt;5,"W","S")</f>
        <v>#VALUE!</v>
      </c>
      <c r="D5286" t="e" cm="1">
        <f t="array" ref="D5286">_xlfn.IFS(Tableau1[[#This Row],[Jours]]="W","Talon",Tableau1[[#This Row],[Colonne1]]="HP","Consommation normale",G5286="HC","Talon")</f>
        <v>#VALUE!</v>
      </c>
      <c r="E5286" s="1" t="e">
        <f>LEFT(Tableau1[[#This Row],[Données]],10)</f>
        <v>#VALUE!</v>
      </c>
      <c r="F5286" s="3" t="e">
        <f>RIGHT(Tableau1[[#This Row],[Données]],5)</f>
        <v>#VALUE!</v>
      </c>
      <c r="G5286" s="3" t="e" cm="1">
        <f t="array" ref="G52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87" spans="3:7">
      <c r="C5287" t="e">
        <f>IF(WEEKDAY(Tableau1[[#This Row],[Date]],11)&gt;5,"W","S")</f>
        <v>#VALUE!</v>
      </c>
      <c r="D5287" t="e" cm="1">
        <f t="array" ref="D5287">_xlfn.IFS(Tableau1[[#This Row],[Jours]]="W","Talon",Tableau1[[#This Row],[Colonne1]]="HP","Consommation normale",G5287="HC","Talon")</f>
        <v>#VALUE!</v>
      </c>
      <c r="E5287" s="1" t="e">
        <f>LEFT(Tableau1[[#This Row],[Données]],10)</f>
        <v>#VALUE!</v>
      </c>
      <c r="F5287" s="3" t="e">
        <f>RIGHT(Tableau1[[#This Row],[Données]],5)</f>
        <v>#VALUE!</v>
      </c>
      <c r="G5287" s="3" t="e" cm="1">
        <f t="array" ref="G52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88" spans="3:7">
      <c r="C5288" t="e">
        <f>IF(WEEKDAY(Tableau1[[#This Row],[Date]],11)&gt;5,"W","S")</f>
        <v>#VALUE!</v>
      </c>
      <c r="D5288" t="e" cm="1">
        <f t="array" ref="D5288">_xlfn.IFS(Tableau1[[#This Row],[Jours]]="W","Talon",Tableau1[[#This Row],[Colonne1]]="HP","Consommation normale",G5288="HC","Talon")</f>
        <v>#VALUE!</v>
      </c>
      <c r="E5288" s="1" t="e">
        <f>LEFT(Tableau1[[#This Row],[Données]],10)</f>
        <v>#VALUE!</v>
      </c>
      <c r="F5288" s="3" t="e">
        <f>RIGHT(Tableau1[[#This Row],[Données]],5)</f>
        <v>#VALUE!</v>
      </c>
      <c r="G5288" s="3" t="e" cm="1">
        <f t="array" ref="G52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89" spans="3:7">
      <c r="C5289" t="e">
        <f>IF(WEEKDAY(Tableau1[[#This Row],[Date]],11)&gt;5,"W","S")</f>
        <v>#VALUE!</v>
      </c>
      <c r="D5289" t="e" cm="1">
        <f t="array" ref="D5289">_xlfn.IFS(Tableau1[[#This Row],[Jours]]="W","Talon",Tableau1[[#This Row],[Colonne1]]="HP","Consommation normale",G5289="HC","Talon")</f>
        <v>#VALUE!</v>
      </c>
      <c r="E5289" s="1" t="e">
        <f>LEFT(Tableau1[[#This Row],[Données]],10)</f>
        <v>#VALUE!</v>
      </c>
      <c r="F5289" s="3" t="e">
        <f>RIGHT(Tableau1[[#This Row],[Données]],5)</f>
        <v>#VALUE!</v>
      </c>
      <c r="G5289" s="3" t="e" cm="1">
        <f t="array" ref="G52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90" spans="3:7">
      <c r="C5290" t="e">
        <f>IF(WEEKDAY(Tableau1[[#This Row],[Date]],11)&gt;5,"W","S")</f>
        <v>#VALUE!</v>
      </c>
      <c r="D5290" t="e" cm="1">
        <f t="array" ref="D5290">_xlfn.IFS(Tableau1[[#This Row],[Jours]]="W","Talon",Tableau1[[#This Row],[Colonne1]]="HP","Consommation normale",G5290="HC","Talon")</f>
        <v>#VALUE!</v>
      </c>
      <c r="E5290" s="1" t="e">
        <f>LEFT(Tableau1[[#This Row],[Données]],10)</f>
        <v>#VALUE!</v>
      </c>
      <c r="F5290" s="3" t="e">
        <f>RIGHT(Tableau1[[#This Row],[Données]],5)</f>
        <v>#VALUE!</v>
      </c>
      <c r="G5290" s="3" t="e" cm="1">
        <f t="array" ref="G52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91" spans="3:7">
      <c r="C5291" t="e">
        <f>IF(WEEKDAY(Tableau1[[#This Row],[Date]],11)&gt;5,"W","S")</f>
        <v>#VALUE!</v>
      </c>
      <c r="D5291" t="e" cm="1">
        <f t="array" ref="D5291">_xlfn.IFS(Tableau1[[#This Row],[Jours]]="W","Talon",Tableau1[[#This Row],[Colonne1]]="HP","Consommation normale",G5291="HC","Talon")</f>
        <v>#VALUE!</v>
      </c>
      <c r="E5291" s="1" t="e">
        <f>LEFT(Tableau1[[#This Row],[Données]],10)</f>
        <v>#VALUE!</v>
      </c>
      <c r="F5291" s="3" t="e">
        <f>RIGHT(Tableau1[[#This Row],[Données]],5)</f>
        <v>#VALUE!</v>
      </c>
      <c r="G5291" s="3" t="e" cm="1">
        <f t="array" ref="G52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92" spans="3:7">
      <c r="C5292" t="e">
        <f>IF(WEEKDAY(Tableau1[[#This Row],[Date]],11)&gt;5,"W","S")</f>
        <v>#VALUE!</v>
      </c>
      <c r="D5292" t="e" cm="1">
        <f t="array" ref="D5292">_xlfn.IFS(Tableau1[[#This Row],[Jours]]="W","Talon",Tableau1[[#This Row],[Colonne1]]="HP","Consommation normale",G5292="HC","Talon")</f>
        <v>#VALUE!</v>
      </c>
      <c r="E5292" s="1" t="e">
        <f>LEFT(Tableau1[[#This Row],[Données]],10)</f>
        <v>#VALUE!</v>
      </c>
      <c r="F5292" s="3" t="e">
        <f>RIGHT(Tableau1[[#This Row],[Données]],5)</f>
        <v>#VALUE!</v>
      </c>
      <c r="G5292" s="3" t="e" cm="1">
        <f t="array" ref="G52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93" spans="3:7">
      <c r="C5293" t="e">
        <f>IF(WEEKDAY(Tableau1[[#This Row],[Date]],11)&gt;5,"W","S")</f>
        <v>#VALUE!</v>
      </c>
      <c r="D5293" t="e" cm="1">
        <f t="array" ref="D5293">_xlfn.IFS(Tableau1[[#This Row],[Jours]]="W","Talon",Tableau1[[#This Row],[Colonne1]]="HP","Consommation normale",G5293="HC","Talon")</f>
        <v>#VALUE!</v>
      </c>
      <c r="E5293" s="1" t="e">
        <f>LEFT(Tableau1[[#This Row],[Données]],10)</f>
        <v>#VALUE!</v>
      </c>
      <c r="F5293" s="3" t="e">
        <f>RIGHT(Tableau1[[#This Row],[Données]],5)</f>
        <v>#VALUE!</v>
      </c>
      <c r="G5293" s="3" t="e" cm="1">
        <f t="array" ref="G52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94" spans="3:7">
      <c r="C5294" t="e">
        <f>IF(WEEKDAY(Tableau1[[#This Row],[Date]],11)&gt;5,"W","S")</f>
        <v>#VALUE!</v>
      </c>
      <c r="D5294" t="e" cm="1">
        <f t="array" ref="D5294">_xlfn.IFS(Tableau1[[#This Row],[Jours]]="W","Talon",Tableau1[[#This Row],[Colonne1]]="HP","Consommation normale",G5294="HC","Talon")</f>
        <v>#VALUE!</v>
      </c>
      <c r="E5294" s="1" t="e">
        <f>LEFT(Tableau1[[#This Row],[Données]],10)</f>
        <v>#VALUE!</v>
      </c>
      <c r="F5294" s="3" t="e">
        <f>RIGHT(Tableau1[[#This Row],[Données]],5)</f>
        <v>#VALUE!</v>
      </c>
      <c r="G5294" s="3" t="e" cm="1">
        <f t="array" ref="G52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95" spans="3:7">
      <c r="C5295" t="e">
        <f>IF(WEEKDAY(Tableau1[[#This Row],[Date]],11)&gt;5,"W","S")</f>
        <v>#VALUE!</v>
      </c>
      <c r="D5295" t="e" cm="1">
        <f t="array" ref="D5295">_xlfn.IFS(Tableau1[[#This Row],[Jours]]="W","Talon",Tableau1[[#This Row],[Colonne1]]="HP","Consommation normale",G5295="HC","Talon")</f>
        <v>#VALUE!</v>
      </c>
      <c r="E5295" s="1" t="e">
        <f>LEFT(Tableau1[[#This Row],[Données]],10)</f>
        <v>#VALUE!</v>
      </c>
      <c r="F5295" s="3" t="e">
        <f>RIGHT(Tableau1[[#This Row],[Données]],5)</f>
        <v>#VALUE!</v>
      </c>
      <c r="G5295" s="3" t="e" cm="1">
        <f t="array" ref="G52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96" spans="3:7">
      <c r="C5296" t="e">
        <f>IF(WEEKDAY(Tableau1[[#This Row],[Date]],11)&gt;5,"W","S")</f>
        <v>#VALUE!</v>
      </c>
      <c r="D5296" t="e" cm="1">
        <f t="array" ref="D5296">_xlfn.IFS(Tableau1[[#This Row],[Jours]]="W","Talon",Tableau1[[#This Row],[Colonne1]]="HP","Consommation normale",G5296="HC","Talon")</f>
        <v>#VALUE!</v>
      </c>
      <c r="E5296" s="1" t="e">
        <f>LEFT(Tableau1[[#This Row],[Données]],10)</f>
        <v>#VALUE!</v>
      </c>
      <c r="F5296" s="3" t="e">
        <f>RIGHT(Tableau1[[#This Row],[Données]],5)</f>
        <v>#VALUE!</v>
      </c>
      <c r="G5296" s="3" t="e" cm="1">
        <f t="array" ref="G52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97" spans="3:7">
      <c r="C5297" t="e">
        <f>IF(WEEKDAY(Tableau1[[#This Row],[Date]],11)&gt;5,"W","S")</f>
        <v>#VALUE!</v>
      </c>
      <c r="D5297" t="e" cm="1">
        <f t="array" ref="D5297">_xlfn.IFS(Tableau1[[#This Row],[Jours]]="W","Talon",Tableau1[[#This Row],[Colonne1]]="HP","Consommation normale",G5297="HC","Talon")</f>
        <v>#VALUE!</v>
      </c>
      <c r="E5297" s="1" t="e">
        <f>LEFT(Tableau1[[#This Row],[Données]],10)</f>
        <v>#VALUE!</v>
      </c>
      <c r="F5297" s="3" t="e">
        <f>RIGHT(Tableau1[[#This Row],[Données]],5)</f>
        <v>#VALUE!</v>
      </c>
      <c r="G5297" s="3" t="e" cm="1">
        <f t="array" ref="G52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98" spans="3:7">
      <c r="C5298" t="e">
        <f>IF(WEEKDAY(Tableau1[[#This Row],[Date]],11)&gt;5,"W","S")</f>
        <v>#VALUE!</v>
      </c>
      <c r="D5298" t="e" cm="1">
        <f t="array" ref="D5298">_xlfn.IFS(Tableau1[[#This Row],[Jours]]="W","Talon",Tableau1[[#This Row],[Colonne1]]="HP","Consommation normale",G5298="HC","Talon")</f>
        <v>#VALUE!</v>
      </c>
      <c r="E5298" s="1" t="e">
        <f>LEFT(Tableau1[[#This Row],[Données]],10)</f>
        <v>#VALUE!</v>
      </c>
      <c r="F5298" s="3" t="e">
        <f>RIGHT(Tableau1[[#This Row],[Données]],5)</f>
        <v>#VALUE!</v>
      </c>
      <c r="G5298" s="3" t="e" cm="1">
        <f t="array" ref="G52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299" spans="3:7">
      <c r="C5299" t="e">
        <f>IF(WEEKDAY(Tableau1[[#This Row],[Date]],11)&gt;5,"W","S")</f>
        <v>#VALUE!</v>
      </c>
      <c r="D5299" t="e" cm="1">
        <f t="array" ref="D5299">_xlfn.IFS(Tableau1[[#This Row],[Jours]]="W","Talon",Tableau1[[#This Row],[Colonne1]]="HP","Consommation normale",G5299="HC","Talon")</f>
        <v>#VALUE!</v>
      </c>
      <c r="E5299" s="1" t="e">
        <f>LEFT(Tableau1[[#This Row],[Données]],10)</f>
        <v>#VALUE!</v>
      </c>
      <c r="F5299" s="3" t="e">
        <f>RIGHT(Tableau1[[#This Row],[Données]],5)</f>
        <v>#VALUE!</v>
      </c>
      <c r="G5299" s="3" t="e" cm="1">
        <f t="array" ref="G52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00" spans="3:7">
      <c r="C5300" t="e">
        <f>IF(WEEKDAY(Tableau1[[#This Row],[Date]],11)&gt;5,"W","S")</f>
        <v>#VALUE!</v>
      </c>
      <c r="D5300" t="e" cm="1">
        <f t="array" ref="D5300">_xlfn.IFS(Tableau1[[#This Row],[Jours]]="W","Talon",Tableau1[[#This Row],[Colonne1]]="HP","Consommation normale",G5300="HC","Talon")</f>
        <v>#VALUE!</v>
      </c>
      <c r="E5300" s="1" t="e">
        <f>LEFT(Tableau1[[#This Row],[Données]],10)</f>
        <v>#VALUE!</v>
      </c>
      <c r="F5300" s="3" t="e">
        <f>RIGHT(Tableau1[[#This Row],[Données]],5)</f>
        <v>#VALUE!</v>
      </c>
      <c r="G5300" s="3" t="e" cm="1">
        <f t="array" ref="G53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01" spans="3:7">
      <c r="C5301" t="e">
        <f>IF(WEEKDAY(Tableau1[[#This Row],[Date]],11)&gt;5,"W","S")</f>
        <v>#VALUE!</v>
      </c>
      <c r="D5301" t="e" cm="1">
        <f t="array" ref="D5301">_xlfn.IFS(Tableau1[[#This Row],[Jours]]="W","Talon",Tableau1[[#This Row],[Colonne1]]="HP","Consommation normale",G5301="HC","Talon")</f>
        <v>#VALUE!</v>
      </c>
      <c r="E5301" s="1" t="e">
        <f>LEFT(Tableau1[[#This Row],[Données]],10)</f>
        <v>#VALUE!</v>
      </c>
      <c r="F5301" s="3" t="e">
        <f>RIGHT(Tableau1[[#This Row],[Données]],5)</f>
        <v>#VALUE!</v>
      </c>
      <c r="G5301" s="3" t="e" cm="1">
        <f t="array" ref="G53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02" spans="3:7">
      <c r="C5302" t="e">
        <f>IF(WEEKDAY(Tableau1[[#This Row],[Date]],11)&gt;5,"W","S")</f>
        <v>#VALUE!</v>
      </c>
      <c r="D5302" t="e" cm="1">
        <f t="array" ref="D5302">_xlfn.IFS(Tableau1[[#This Row],[Jours]]="W","Talon",Tableau1[[#This Row],[Colonne1]]="HP","Consommation normale",G5302="HC","Talon")</f>
        <v>#VALUE!</v>
      </c>
      <c r="E5302" s="1" t="e">
        <f>LEFT(Tableau1[[#This Row],[Données]],10)</f>
        <v>#VALUE!</v>
      </c>
      <c r="F5302" s="3" t="e">
        <f>RIGHT(Tableau1[[#This Row],[Données]],5)</f>
        <v>#VALUE!</v>
      </c>
      <c r="G5302" s="3" t="e" cm="1">
        <f t="array" ref="G53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03" spans="3:7">
      <c r="C5303" t="e">
        <f>IF(WEEKDAY(Tableau1[[#This Row],[Date]],11)&gt;5,"W","S")</f>
        <v>#VALUE!</v>
      </c>
      <c r="D5303" t="e" cm="1">
        <f t="array" ref="D5303">_xlfn.IFS(Tableau1[[#This Row],[Jours]]="W","Talon",Tableau1[[#This Row],[Colonne1]]="HP","Consommation normale",G5303="HC","Talon")</f>
        <v>#VALUE!</v>
      </c>
      <c r="E5303" s="1" t="e">
        <f>LEFT(Tableau1[[#This Row],[Données]],10)</f>
        <v>#VALUE!</v>
      </c>
      <c r="F5303" s="3" t="e">
        <f>RIGHT(Tableau1[[#This Row],[Données]],5)</f>
        <v>#VALUE!</v>
      </c>
      <c r="G5303" s="3" t="e" cm="1">
        <f t="array" ref="G53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04" spans="3:7">
      <c r="C5304" t="e">
        <f>IF(WEEKDAY(Tableau1[[#This Row],[Date]],11)&gt;5,"W","S")</f>
        <v>#VALUE!</v>
      </c>
      <c r="D5304" t="e" cm="1">
        <f t="array" ref="D5304">_xlfn.IFS(Tableau1[[#This Row],[Jours]]="W","Talon",Tableau1[[#This Row],[Colonne1]]="HP","Consommation normale",G5304="HC","Talon")</f>
        <v>#VALUE!</v>
      </c>
      <c r="E5304" s="1" t="e">
        <f>LEFT(Tableau1[[#This Row],[Données]],10)</f>
        <v>#VALUE!</v>
      </c>
      <c r="F5304" s="3" t="e">
        <f>RIGHT(Tableau1[[#This Row],[Données]],5)</f>
        <v>#VALUE!</v>
      </c>
      <c r="G5304" s="3" t="e" cm="1">
        <f t="array" ref="G53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05" spans="3:7">
      <c r="C5305" t="e">
        <f>IF(WEEKDAY(Tableau1[[#This Row],[Date]],11)&gt;5,"W","S")</f>
        <v>#VALUE!</v>
      </c>
      <c r="D5305" t="e" cm="1">
        <f t="array" ref="D5305">_xlfn.IFS(Tableau1[[#This Row],[Jours]]="W","Talon",Tableau1[[#This Row],[Colonne1]]="HP","Consommation normale",G5305="HC","Talon")</f>
        <v>#VALUE!</v>
      </c>
      <c r="E5305" s="1" t="e">
        <f>LEFT(Tableau1[[#This Row],[Données]],10)</f>
        <v>#VALUE!</v>
      </c>
      <c r="F5305" s="3" t="e">
        <f>RIGHT(Tableau1[[#This Row],[Données]],5)</f>
        <v>#VALUE!</v>
      </c>
      <c r="G5305" s="3" t="e" cm="1">
        <f t="array" ref="G53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06" spans="3:7">
      <c r="C5306" t="e">
        <f>IF(WEEKDAY(Tableau1[[#This Row],[Date]],11)&gt;5,"W","S")</f>
        <v>#VALUE!</v>
      </c>
      <c r="D5306" t="e" cm="1">
        <f t="array" ref="D5306">_xlfn.IFS(Tableau1[[#This Row],[Jours]]="W","Talon",Tableau1[[#This Row],[Colonne1]]="HP","Consommation normale",G5306="HC","Talon")</f>
        <v>#VALUE!</v>
      </c>
      <c r="E5306" s="1" t="e">
        <f>LEFT(Tableau1[[#This Row],[Données]],10)</f>
        <v>#VALUE!</v>
      </c>
      <c r="F5306" s="3" t="e">
        <f>RIGHT(Tableau1[[#This Row],[Données]],5)</f>
        <v>#VALUE!</v>
      </c>
      <c r="G5306" s="3" t="e" cm="1">
        <f t="array" ref="G53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07" spans="3:7">
      <c r="C5307" t="e">
        <f>IF(WEEKDAY(Tableau1[[#This Row],[Date]],11)&gt;5,"W","S")</f>
        <v>#VALUE!</v>
      </c>
      <c r="D5307" t="e" cm="1">
        <f t="array" ref="D5307">_xlfn.IFS(Tableau1[[#This Row],[Jours]]="W","Talon",Tableau1[[#This Row],[Colonne1]]="HP","Consommation normale",G5307="HC","Talon")</f>
        <v>#VALUE!</v>
      </c>
      <c r="E5307" s="1" t="e">
        <f>LEFT(Tableau1[[#This Row],[Données]],10)</f>
        <v>#VALUE!</v>
      </c>
      <c r="F5307" s="3" t="e">
        <f>RIGHT(Tableau1[[#This Row],[Données]],5)</f>
        <v>#VALUE!</v>
      </c>
      <c r="G5307" s="3" t="e" cm="1">
        <f t="array" ref="G53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08" spans="3:7">
      <c r="C5308" t="e">
        <f>IF(WEEKDAY(Tableau1[[#This Row],[Date]],11)&gt;5,"W","S")</f>
        <v>#VALUE!</v>
      </c>
      <c r="D5308" t="e" cm="1">
        <f t="array" ref="D5308">_xlfn.IFS(Tableau1[[#This Row],[Jours]]="W","Talon",Tableau1[[#This Row],[Colonne1]]="HP","Consommation normale",G5308="HC","Talon")</f>
        <v>#VALUE!</v>
      </c>
      <c r="E5308" s="1" t="e">
        <f>LEFT(Tableau1[[#This Row],[Données]],10)</f>
        <v>#VALUE!</v>
      </c>
      <c r="F5308" s="3" t="e">
        <f>RIGHT(Tableau1[[#This Row],[Données]],5)</f>
        <v>#VALUE!</v>
      </c>
      <c r="G5308" s="3" t="e" cm="1">
        <f t="array" ref="G53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09" spans="3:7">
      <c r="C5309" t="e">
        <f>IF(WEEKDAY(Tableau1[[#This Row],[Date]],11)&gt;5,"W","S")</f>
        <v>#VALUE!</v>
      </c>
      <c r="D5309" t="e" cm="1">
        <f t="array" ref="D5309">_xlfn.IFS(Tableau1[[#This Row],[Jours]]="W","Talon",Tableau1[[#This Row],[Colonne1]]="HP","Consommation normale",G5309="HC","Talon")</f>
        <v>#VALUE!</v>
      </c>
      <c r="E5309" s="1" t="e">
        <f>LEFT(Tableau1[[#This Row],[Données]],10)</f>
        <v>#VALUE!</v>
      </c>
      <c r="F5309" s="3" t="e">
        <f>RIGHT(Tableau1[[#This Row],[Données]],5)</f>
        <v>#VALUE!</v>
      </c>
      <c r="G5309" s="3" t="e" cm="1">
        <f t="array" ref="G53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10" spans="3:7">
      <c r="C5310" t="e">
        <f>IF(WEEKDAY(Tableau1[[#This Row],[Date]],11)&gt;5,"W","S")</f>
        <v>#VALUE!</v>
      </c>
      <c r="D5310" t="e" cm="1">
        <f t="array" ref="D5310">_xlfn.IFS(Tableau1[[#This Row],[Jours]]="W","Talon",Tableau1[[#This Row],[Colonne1]]="HP","Consommation normale",G5310="HC","Talon")</f>
        <v>#VALUE!</v>
      </c>
      <c r="E5310" s="1" t="e">
        <f>LEFT(Tableau1[[#This Row],[Données]],10)</f>
        <v>#VALUE!</v>
      </c>
      <c r="F5310" s="3" t="e">
        <f>RIGHT(Tableau1[[#This Row],[Données]],5)</f>
        <v>#VALUE!</v>
      </c>
      <c r="G5310" s="3" t="e" cm="1">
        <f t="array" ref="G53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11" spans="3:7">
      <c r="C5311" t="e">
        <f>IF(WEEKDAY(Tableau1[[#This Row],[Date]],11)&gt;5,"W","S")</f>
        <v>#VALUE!</v>
      </c>
      <c r="D5311" t="e" cm="1">
        <f t="array" ref="D5311">_xlfn.IFS(Tableau1[[#This Row],[Jours]]="W","Talon",Tableau1[[#This Row],[Colonne1]]="HP","Consommation normale",G5311="HC","Talon")</f>
        <v>#VALUE!</v>
      </c>
      <c r="E5311" s="1" t="e">
        <f>LEFT(Tableau1[[#This Row],[Données]],10)</f>
        <v>#VALUE!</v>
      </c>
      <c r="F5311" s="3" t="e">
        <f>RIGHT(Tableau1[[#This Row],[Données]],5)</f>
        <v>#VALUE!</v>
      </c>
      <c r="G5311" s="3" t="e" cm="1">
        <f t="array" ref="G53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12" spans="3:7">
      <c r="C5312" t="e">
        <f>IF(WEEKDAY(Tableau1[[#This Row],[Date]],11)&gt;5,"W","S")</f>
        <v>#VALUE!</v>
      </c>
      <c r="D5312" t="e" cm="1">
        <f t="array" ref="D5312">_xlfn.IFS(Tableau1[[#This Row],[Jours]]="W","Talon",Tableau1[[#This Row],[Colonne1]]="HP","Consommation normale",G5312="HC","Talon")</f>
        <v>#VALUE!</v>
      </c>
      <c r="E5312" s="1" t="e">
        <f>LEFT(Tableau1[[#This Row],[Données]],10)</f>
        <v>#VALUE!</v>
      </c>
      <c r="F5312" s="3" t="e">
        <f>RIGHT(Tableau1[[#This Row],[Données]],5)</f>
        <v>#VALUE!</v>
      </c>
      <c r="G5312" s="3" t="e" cm="1">
        <f t="array" ref="G53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13" spans="3:7">
      <c r="C5313" t="e">
        <f>IF(WEEKDAY(Tableau1[[#This Row],[Date]],11)&gt;5,"W","S")</f>
        <v>#VALUE!</v>
      </c>
      <c r="D5313" t="e" cm="1">
        <f t="array" ref="D5313">_xlfn.IFS(Tableau1[[#This Row],[Jours]]="W","Talon",Tableau1[[#This Row],[Colonne1]]="HP","Consommation normale",G5313="HC","Talon")</f>
        <v>#VALUE!</v>
      </c>
      <c r="E5313" s="1" t="e">
        <f>LEFT(Tableau1[[#This Row],[Données]],10)</f>
        <v>#VALUE!</v>
      </c>
      <c r="F5313" s="3" t="e">
        <f>RIGHT(Tableau1[[#This Row],[Données]],5)</f>
        <v>#VALUE!</v>
      </c>
      <c r="G5313" s="3" t="e" cm="1">
        <f t="array" ref="G53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14" spans="3:7">
      <c r="C5314" t="e">
        <f>IF(WEEKDAY(Tableau1[[#This Row],[Date]],11)&gt;5,"W","S")</f>
        <v>#VALUE!</v>
      </c>
      <c r="D5314" t="e" cm="1">
        <f t="array" ref="D5314">_xlfn.IFS(Tableau1[[#This Row],[Jours]]="W","Talon",Tableau1[[#This Row],[Colonne1]]="HP","Consommation normale",G5314="HC","Talon")</f>
        <v>#VALUE!</v>
      </c>
      <c r="E5314" s="1" t="e">
        <f>LEFT(Tableau1[[#This Row],[Données]],10)</f>
        <v>#VALUE!</v>
      </c>
      <c r="F5314" s="3" t="e">
        <f>RIGHT(Tableau1[[#This Row],[Données]],5)</f>
        <v>#VALUE!</v>
      </c>
      <c r="G5314" s="3" t="e" cm="1">
        <f t="array" ref="G53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15" spans="3:7">
      <c r="C5315" t="e">
        <f>IF(WEEKDAY(Tableau1[[#This Row],[Date]],11)&gt;5,"W","S")</f>
        <v>#VALUE!</v>
      </c>
      <c r="D5315" t="e" cm="1">
        <f t="array" ref="D5315">_xlfn.IFS(Tableau1[[#This Row],[Jours]]="W","Talon",Tableau1[[#This Row],[Colonne1]]="HP","Consommation normale",G5315="HC","Talon")</f>
        <v>#VALUE!</v>
      </c>
      <c r="E5315" s="1" t="e">
        <f>LEFT(Tableau1[[#This Row],[Données]],10)</f>
        <v>#VALUE!</v>
      </c>
      <c r="F5315" s="3" t="e">
        <f>RIGHT(Tableau1[[#This Row],[Données]],5)</f>
        <v>#VALUE!</v>
      </c>
      <c r="G5315" s="3" t="e" cm="1">
        <f t="array" ref="G53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16" spans="3:7">
      <c r="C5316" t="e">
        <f>IF(WEEKDAY(Tableau1[[#This Row],[Date]],11)&gt;5,"W","S")</f>
        <v>#VALUE!</v>
      </c>
      <c r="D5316" t="e" cm="1">
        <f t="array" ref="D5316">_xlfn.IFS(Tableau1[[#This Row],[Jours]]="W","Talon",Tableau1[[#This Row],[Colonne1]]="HP","Consommation normale",G5316="HC","Talon")</f>
        <v>#VALUE!</v>
      </c>
      <c r="E5316" s="1" t="e">
        <f>LEFT(Tableau1[[#This Row],[Données]],10)</f>
        <v>#VALUE!</v>
      </c>
      <c r="F5316" s="3" t="e">
        <f>RIGHT(Tableau1[[#This Row],[Données]],5)</f>
        <v>#VALUE!</v>
      </c>
      <c r="G5316" s="3" t="e" cm="1">
        <f t="array" ref="G53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17" spans="3:7">
      <c r="C5317" t="e">
        <f>IF(WEEKDAY(Tableau1[[#This Row],[Date]],11)&gt;5,"W","S")</f>
        <v>#VALUE!</v>
      </c>
      <c r="D5317" t="e" cm="1">
        <f t="array" ref="D5317">_xlfn.IFS(Tableau1[[#This Row],[Jours]]="W","Talon",Tableau1[[#This Row],[Colonne1]]="HP","Consommation normale",G5317="HC","Talon")</f>
        <v>#VALUE!</v>
      </c>
      <c r="E5317" s="1" t="e">
        <f>LEFT(Tableau1[[#This Row],[Données]],10)</f>
        <v>#VALUE!</v>
      </c>
      <c r="F5317" s="3" t="e">
        <f>RIGHT(Tableau1[[#This Row],[Données]],5)</f>
        <v>#VALUE!</v>
      </c>
      <c r="G5317" s="3" t="e" cm="1">
        <f t="array" ref="G53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18" spans="3:7">
      <c r="C5318" t="e">
        <f>IF(WEEKDAY(Tableau1[[#This Row],[Date]],11)&gt;5,"W","S")</f>
        <v>#VALUE!</v>
      </c>
      <c r="D5318" t="e" cm="1">
        <f t="array" ref="D5318">_xlfn.IFS(Tableau1[[#This Row],[Jours]]="W","Talon",Tableau1[[#This Row],[Colonne1]]="HP","Consommation normale",G5318="HC","Talon")</f>
        <v>#VALUE!</v>
      </c>
      <c r="E5318" s="1" t="e">
        <f>LEFT(Tableau1[[#This Row],[Données]],10)</f>
        <v>#VALUE!</v>
      </c>
      <c r="F5318" s="3" t="e">
        <f>RIGHT(Tableau1[[#This Row],[Données]],5)</f>
        <v>#VALUE!</v>
      </c>
      <c r="G5318" s="3" t="e" cm="1">
        <f t="array" ref="G53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19" spans="3:7">
      <c r="C5319" t="e">
        <f>IF(WEEKDAY(Tableau1[[#This Row],[Date]],11)&gt;5,"W","S")</f>
        <v>#VALUE!</v>
      </c>
      <c r="D5319" t="e" cm="1">
        <f t="array" ref="D5319">_xlfn.IFS(Tableau1[[#This Row],[Jours]]="W","Talon",Tableau1[[#This Row],[Colonne1]]="HP","Consommation normale",G5319="HC","Talon")</f>
        <v>#VALUE!</v>
      </c>
      <c r="E5319" s="1" t="e">
        <f>LEFT(Tableau1[[#This Row],[Données]],10)</f>
        <v>#VALUE!</v>
      </c>
      <c r="F5319" s="3" t="e">
        <f>RIGHT(Tableau1[[#This Row],[Données]],5)</f>
        <v>#VALUE!</v>
      </c>
      <c r="G5319" s="3" t="e" cm="1">
        <f t="array" ref="G53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20" spans="3:7">
      <c r="C5320" t="e">
        <f>IF(WEEKDAY(Tableau1[[#This Row],[Date]],11)&gt;5,"W","S")</f>
        <v>#VALUE!</v>
      </c>
      <c r="D5320" t="e" cm="1">
        <f t="array" ref="D5320">_xlfn.IFS(Tableau1[[#This Row],[Jours]]="W","Talon",Tableau1[[#This Row],[Colonne1]]="HP","Consommation normale",G5320="HC","Talon")</f>
        <v>#VALUE!</v>
      </c>
      <c r="E5320" s="1" t="e">
        <f>LEFT(Tableau1[[#This Row],[Données]],10)</f>
        <v>#VALUE!</v>
      </c>
      <c r="F5320" s="3" t="e">
        <f>RIGHT(Tableau1[[#This Row],[Données]],5)</f>
        <v>#VALUE!</v>
      </c>
      <c r="G5320" s="3" t="e" cm="1">
        <f t="array" ref="G53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21" spans="3:7">
      <c r="C5321" t="e">
        <f>IF(WEEKDAY(Tableau1[[#This Row],[Date]],11)&gt;5,"W","S")</f>
        <v>#VALUE!</v>
      </c>
      <c r="D5321" t="e" cm="1">
        <f t="array" ref="D5321">_xlfn.IFS(Tableau1[[#This Row],[Jours]]="W","Talon",Tableau1[[#This Row],[Colonne1]]="HP","Consommation normale",G5321="HC","Talon")</f>
        <v>#VALUE!</v>
      </c>
      <c r="E5321" s="1" t="e">
        <f>LEFT(Tableau1[[#This Row],[Données]],10)</f>
        <v>#VALUE!</v>
      </c>
      <c r="F5321" s="3" t="e">
        <f>RIGHT(Tableau1[[#This Row],[Données]],5)</f>
        <v>#VALUE!</v>
      </c>
      <c r="G5321" s="3" t="e" cm="1">
        <f t="array" ref="G53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22" spans="3:7">
      <c r="C5322" t="e">
        <f>IF(WEEKDAY(Tableau1[[#This Row],[Date]],11)&gt;5,"W","S")</f>
        <v>#VALUE!</v>
      </c>
      <c r="D5322" t="e" cm="1">
        <f t="array" ref="D5322">_xlfn.IFS(Tableau1[[#This Row],[Jours]]="W","Talon",Tableau1[[#This Row],[Colonne1]]="HP","Consommation normale",G5322="HC","Talon")</f>
        <v>#VALUE!</v>
      </c>
      <c r="E5322" s="1" t="e">
        <f>LEFT(Tableau1[[#This Row],[Données]],10)</f>
        <v>#VALUE!</v>
      </c>
      <c r="F5322" s="3" t="e">
        <f>RIGHT(Tableau1[[#This Row],[Données]],5)</f>
        <v>#VALUE!</v>
      </c>
      <c r="G5322" s="3" t="e" cm="1">
        <f t="array" ref="G53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23" spans="3:7">
      <c r="C5323" t="e">
        <f>IF(WEEKDAY(Tableau1[[#This Row],[Date]],11)&gt;5,"W","S")</f>
        <v>#VALUE!</v>
      </c>
      <c r="D5323" t="e" cm="1">
        <f t="array" ref="D5323">_xlfn.IFS(Tableau1[[#This Row],[Jours]]="W","Talon",Tableau1[[#This Row],[Colonne1]]="HP","Consommation normale",G5323="HC","Talon")</f>
        <v>#VALUE!</v>
      </c>
      <c r="E5323" s="1" t="e">
        <f>LEFT(Tableau1[[#This Row],[Données]],10)</f>
        <v>#VALUE!</v>
      </c>
      <c r="F5323" s="3" t="e">
        <f>RIGHT(Tableau1[[#This Row],[Données]],5)</f>
        <v>#VALUE!</v>
      </c>
      <c r="G5323" s="3" t="e" cm="1">
        <f t="array" ref="G53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24" spans="3:7">
      <c r="C5324" t="e">
        <f>IF(WEEKDAY(Tableau1[[#This Row],[Date]],11)&gt;5,"W","S")</f>
        <v>#VALUE!</v>
      </c>
      <c r="D5324" t="e" cm="1">
        <f t="array" ref="D5324">_xlfn.IFS(Tableau1[[#This Row],[Jours]]="W","Talon",Tableau1[[#This Row],[Colonne1]]="HP","Consommation normale",G5324="HC","Talon")</f>
        <v>#VALUE!</v>
      </c>
      <c r="E5324" s="1" t="e">
        <f>LEFT(Tableau1[[#This Row],[Données]],10)</f>
        <v>#VALUE!</v>
      </c>
      <c r="F5324" s="3" t="e">
        <f>RIGHT(Tableau1[[#This Row],[Données]],5)</f>
        <v>#VALUE!</v>
      </c>
      <c r="G5324" s="3" t="e" cm="1">
        <f t="array" ref="G53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25" spans="3:7">
      <c r="C5325" t="e">
        <f>IF(WEEKDAY(Tableau1[[#This Row],[Date]],11)&gt;5,"W","S")</f>
        <v>#VALUE!</v>
      </c>
      <c r="D5325" t="e" cm="1">
        <f t="array" ref="D5325">_xlfn.IFS(Tableau1[[#This Row],[Jours]]="W","Talon",Tableau1[[#This Row],[Colonne1]]="HP","Consommation normale",G5325="HC","Talon")</f>
        <v>#VALUE!</v>
      </c>
      <c r="E5325" s="1" t="e">
        <f>LEFT(Tableau1[[#This Row],[Données]],10)</f>
        <v>#VALUE!</v>
      </c>
      <c r="F5325" s="3" t="e">
        <f>RIGHT(Tableau1[[#This Row],[Données]],5)</f>
        <v>#VALUE!</v>
      </c>
      <c r="G5325" s="3" t="e" cm="1">
        <f t="array" ref="G53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26" spans="3:7">
      <c r="C5326" t="e">
        <f>IF(WEEKDAY(Tableau1[[#This Row],[Date]],11)&gt;5,"W","S")</f>
        <v>#VALUE!</v>
      </c>
      <c r="D5326" t="e" cm="1">
        <f t="array" ref="D5326">_xlfn.IFS(Tableau1[[#This Row],[Jours]]="W","Talon",Tableau1[[#This Row],[Colonne1]]="HP","Consommation normale",G5326="HC","Talon")</f>
        <v>#VALUE!</v>
      </c>
      <c r="E5326" s="1" t="e">
        <f>LEFT(Tableau1[[#This Row],[Données]],10)</f>
        <v>#VALUE!</v>
      </c>
      <c r="F5326" s="3" t="e">
        <f>RIGHT(Tableau1[[#This Row],[Données]],5)</f>
        <v>#VALUE!</v>
      </c>
      <c r="G5326" s="3" t="e" cm="1">
        <f t="array" ref="G53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27" spans="3:7">
      <c r="C5327" t="e">
        <f>IF(WEEKDAY(Tableau1[[#This Row],[Date]],11)&gt;5,"W","S")</f>
        <v>#VALUE!</v>
      </c>
      <c r="D5327" t="e" cm="1">
        <f t="array" ref="D5327">_xlfn.IFS(Tableau1[[#This Row],[Jours]]="W","Talon",Tableau1[[#This Row],[Colonne1]]="HP","Consommation normale",G5327="HC","Talon")</f>
        <v>#VALUE!</v>
      </c>
      <c r="E5327" s="1" t="e">
        <f>LEFT(Tableau1[[#This Row],[Données]],10)</f>
        <v>#VALUE!</v>
      </c>
      <c r="F5327" s="3" t="e">
        <f>RIGHT(Tableau1[[#This Row],[Données]],5)</f>
        <v>#VALUE!</v>
      </c>
      <c r="G5327" s="3" t="e" cm="1">
        <f t="array" ref="G53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28" spans="3:7">
      <c r="C5328" t="e">
        <f>IF(WEEKDAY(Tableau1[[#This Row],[Date]],11)&gt;5,"W","S")</f>
        <v>#VALUE!</v>
      </c>
      <c r="D5328" t="e" cm="1">
        <f t="array" ref="D5328">_xlfn.IFS(Tableau1[[#This Row],[Jours]]="W","Talon",Tableau1[[#This Row],[Colonne1]]="HP","Consommation normale",G5328="HC","Talon")</f>
        <v>#VALUE!</v>
      </c>
      <c r="E5328" s="1" t="e">
        <f>LEFT(Tableau1[[#This Row],[Données]],10)</f>
        <v>#VALUE!</v>
      </c>
      <c r="F5328" s="3" t="e">
        <f>RIGHT(Tableau1[[#This Row],[Données]],5)</f>
        <v>#VALUE!</v>
      </c>
      <c r="G5328" s="3" t="e" cm="1">
        <f t="array" ref="G53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29" spans="3:7">
      <c r="C5329" t="e">
        <f>IF(WEEKDAY(Tableau1[[#This Row],[Date]],11)&gt;5,"W","S")</f>
        <v>#VALUE!</v>
      </c>
      <c r="D5329" t="e" cm="1">
        <f t="array" ref="D5329">_xlfn.IFS(Tableau1[[#This Row],[Jours]]="W","Talon",Tableau1[[#This Row],[Colonne1]]="HP","Consommation normale",G5329="HC","Talon")</f>
        <v>#VALUE!</v>
      </c>
      <c r="E5329" s="1" t="e">
        <f>LEFT(Tableau1[[#This Row],[Données]],10)</f>
        <v>#VALUE!</v>
      </c>
      <c r="F5329" s="3" t="e">
        <f>RIGHT(Tableau1[[#This Row],[Données]],5)</f>
        <v>#VALUE!</v>
      </c>
      <c r="G5329" s="3" t="e" cm="1">
        <f t="array" ref="G53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30" spans="3:7">
      <c r="C5330" t="e">
        <f>IF(WEEKDAY(Tableau1[[#This Row],[Date]],11)&gt;5,"W","S")</f>
        <v>#VALUE!</v>
      </c>
      <c r="D5330" t="e" cm="1">
        <f t="array" ref="D5330">_xlfn.IFS(Tableau1[[#This Row],[Jours]]="W","Talon",Tableau1[[#This Row],[Colonne1]]="HP","Consommation normale",G5330="HC","Talon")</f>
        <v>#VALUE!</v>
      </c>
      <c r="E5330" s="1" t="e">
        <f>LEFT(Tableau1[[#This Row],[Données]],10)</f>
        <v>#VALUE!</v>
      </c>
      <c r="F5330" s="3" t="e">
        <f>RIGHT(Tableau1[[#This Row],[Données]],5)</f>
        <v>#VALUE!</v>
      </c>
      <c r="G5330" s="3" t="e" cm="1">
        <f t="array" ref="G53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31" spans="3:7">
      <c r="C5331" t="e">
        <f>IF(WEEKDAY(Tableau1[[#This Row],[Date]],11)&gt;5,"W","S")</f>
        <v>#VALUE!</v>
      </c>
      <c r="D5331" t="e" cm="1">
        <f t="array" ref="D5331">_xlfn.IFS(Tableau1[[#This Row],[Jours]]="W","Talon",Tableau1[[#This Row],[Colonne1]]="HP","Consommation normale",G5331="HC","Talon")</f>
        <v>#VALUE!</v>
      </c>
      <c r="E5331" s="1" t="e">
        <f>LEFT(Tableau1[[#This Row],[Données]],10)</f>
        <v>#VALUE!</v>
      </c>
      <c r="F5331" s="3" t="e">
        <f>RIGHT(Tableau1[[#This Row],[Données]],5)</f>
        <v>#VALUE!</v>
      </c>
      <c r="G5331" s="3" t="e" cm="1">
        <f t="array" ref="G53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32" spans="3:7">
      <c r="C5332" t="e">
        <f>IF(WEEKDAY(Tableau1[[#This Row],[Date]],11)&gt;5,"W","S")</f>
        <v>#VALUE!</v>
      </c>
      <c r="D5332" t="e" cm="1">
        <f t="array" ref="D5332">_xlfn.IFS(Tableau1[[#This Row],[Jours]]="W","Talon",Tableau1[[#This Row],[Colonne1]]="HP","Consommation normale",G5332="HC","Talon")</f>
        <v>#VALUE!</v>
      </c>
      <c r="E5332" s="1" t="e">
        <f>LEFT(Tableau1[[#This Row],[Données]],10)</f>
        <v>#VALUE!</v>
      </c>
      <c r="F5332" s="3" t="e">
        <f>RIGHT(Tableau1[[#This Row],[Données]],5)</f>
        <v>#VALUE!</v>
      </c>
      <c r="G5332" s="3" t="e" cm="1">
        <f t="array" ref="G53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33" spans="3:7">
      <c r="C5333" t="e">
        <f>IF(WEEKDAY(Tableau1[[#This Row],[Date]],11)&gt;5,"W","S")</f>
        <v>#VALUE!</v>
      </c>
      <c r="D5333" t="e" cm="1">
        <f t="array" ref="D5333">_xlfn.IFS(Tableau1[[#This Row],[Jours]]="W","Talon",Tableau1[[#This Row],[Colonne1]]="HP","Consommation normale",G5333="HC","Talon")</f>
        <v>#VALUE!</v>
      </c>
      <c r="E5333" s="1" t="e">
        <f>LEFT(Tableau1[[#This Row],[Données]],10)</f>
        <v>#VALUE!</v>
      </c>
      <c r="F5333" s="3" t="e">
        <f>RIGHT(Tableau1[[#This Row],[Données]],5)</f>
        <v>#VALUE!</v>
      </c>
      <c r="G5333" s="3" t="e" cm="1">
        <f t="array" ref="G53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34" spans="3:7">
      <c r="C5334" t="e">
        <f>IF(WEEKDAY(Tableau1[[#This Row],[Date]],11)&gt;5,"W","S")</f>
        <v>#VALUE!</v>
      </c>
      <c r="D5334" t="e" cm="1">
        <f t="array" ref="D5334">_xlfn.IFS(Tableau1[[#This Row],[Jours]]="W","Talon",Tableau1[[#This Row],[Colonne1]]="HP","Consommation normale",G5334="HC","Talon")</f>
        <v>#VALUE!</v>
      </c>
      <c r="E5334" s="1" t="e">
        <f>LEFT(Tableau1[[#This Row],[Données]],10)</f>
        <v>#VALUE!</v>
      </c>
      <c r="F5334" s="3" t="e">
        <f>RIGHT(Tableau1[[#This Row],[Données]],5)</f>
        <v>#VALUE!</v>
      </c>
      <c r="G5334" s="3" t="e" cm="1">
        <f t="array" ref="G53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35" spans="3:7">
      <c r="C5335" t="e">
        <f>IF(WEEKDAY(Tableau1[[#This Row],[Date]],11)&gt;5,"W","S")</f>
        <v>#VALUE!</v>
      </c>
      <c r="D5335" t="e" cm="1">
        <f t="array" ref="D5335">_xlfn.IFS(Tableau1[[#This Row],[Jours]]="W","Talon",Tableau1[[#This Row],[Colonne1]]="HP","Consommation normale",G5335="HC","Talon")</f>
        <v>#VALUE!</v>
      </c>
      <c r="E5335" s="1" t="e">
        <f>LEFT(Tableau1[[#This Row],[Données]],10)</f>
        <v>#VALUE!</v>
      </c>
      <c r="F5335" s="3" t="e">
        <f>RIGHT(Tableau1[[#This Row],[Données]],5)</f>
        <v>#VALUE!</v>
      </c>
      <c r="G5335" s="3" t="e" cm="1">
        <f t="array" ref="G53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36" spans="3:7">
      <c r="C5336" t="e">
        <f>IF(WEEKDAY(Tableau1[[#This Row],[Date]],11)&gt;5,"W","S")</f>
        <v>#VALUE!</v>
      </c>
      <c r="D5336" t="e" cm="1">
        <f t="array" ref="D5336">_xlfn.IFS(Tableau1[[#This Row],[Jours]]="W","Talon",Tableau1[[#This Row],[Colonne1]]="HP","Consommation normale",G5336="HC","Talon")</f>
        <v>#VALUE!</v>
      </c>
      <c r="E5336" s="1" t="e">
        <f>LEFT(Tableau1[[#This Row],[Données]],10)</f>
        <v>#VALUE!</v>
      </c>
      <c r="F5336" s="3" t="e">
        <f>RIGHT(Tableau1[[#This Row],[Données]],5)</f>
        <v>#VALUE!</v>
      </c>
      <c r="G5336" s="3" t="e" cm="1">
        <f t="array" ref="G53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37" spans="3:7">
      <c r="C5337" t="e">
        <f>IF(WEEKDAY(Tableau1[[#This Row],[Date]],11)&gt;5,"W","S")</f>
        <v>#VALUE!</v>
      </c>
      <c r="D5337" t="e" cm="1">
        <f t="array" ref="D5337">_xlfn.IFS(Tableau1[[#This Row],[Jours]]="W","Talon",Tableau1[[#This Row],[Colonne1]]="HP","Consommation normale",G5337="HC","Talon")</f>
        <v>#VALUE!</v>
      </c>
      <c r="E5337" s="1" t="e">
        <f>LEFT(Tableau1[[#This Row],[Données]],10)</f>
        <v>#VALUE!</v>
      </c>
      <c r="F5337" s="3" t="e">
        <f>RIGHT(Tableau1[[#This Row],[Données]],5)</f>
        <v>#VALUE!</v>
      </c>
      <c r="G5337" s="3" t="e" cm="1">
        <f t="array" ref="G53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38" spans="3:7">
      <c r="C5338" t="e">
        <f>IF(WEEKDAY(Tableau1[[#This Row],[Date]],11)&gt;5,"W","S")</f>
        <v>#VALUE!</v>
      </c>
      <c r="D5338" t="e" cm="1">
        <f t="array" ref="D5338">_xlfn.IFS(Tableau1[[#This Row],[Jours]]="W","Talon",Tableau1[[#This Row],[Colonne1]]="HP","Consommation normale",G5338="HC","Talon")</f>
        <v>#VALUE!</v>
      </c>
      <c r="E5338" s="1" t="e">
        <f>LEFT(Tableau1[[#This Row],[Données]],10)</f>
        <v>#VALUE!</v>
      </c>
      <c r="F5338" s="3" t="e">
        <f>RIGHT(Tableau1[[#This Row],[Données]],5)</f>
        <v>#VALUE!</v>
      </c>
      <c r="G5338" s="3" t="e" cm="1">
        <f t="array" ref="G53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39" spans="3:7">
      <c r="C5339" t="e">
        <f>IF(WEEKDAY(Tableau1[[#This Row],[Date]],11)&gt;5,"W","S")</f>
        <v>#VALUE!</v>
      </c>
      <c r="D5339" t="e" cm="1">
        <f t="array" ref="D5339">_xlfn.IFS(Tableau1[[#This Row],[Jours]]="W","Talon",Tableau1[[#This Row],[Colonne1]]="HP","Consommation normale",G5339="HC","Talon")</f>
        <v>#VALUE!</v>
      </c>
      <c r="E5339" s="1" t="e">
        <f>LEFT(Tableau1[[#This Row],[Données]],10)</f>
        <v>#VALUE!</v>
      </c>
      <c r="F5339" s="3" t="e">
        <f>RIGHT(Tableau1[[#This Row],[Données]],5)</f>
        <v>#VALUE!</v>
      </c>
      <c r="G5339" s="3" t="e" cm="1">
        <f t="array" ref="G53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40" spans="3:7">
      <c r="C5340" t="e">
        <f>IF(WEEKDAY(Tableau1[[#This Row],[Date]],11)&gt;5,"W","S")</f>
        <v>#VALUE!</v>
      </c>
      <c r="D5340" t="e" cm="1">
        <f t="array" ref="D5340">_xlfn.IFS(Tableau1[[#This Row],[Jours]]="W","Talon",Tableau1[[#This Row],[Colonne1]]="HP","Consommation normale",G5340="HC","Talon")</f>
        <v>#VALUE!</v>
      </c>
      <c r="E5340" s="1" t="e">
        <f>LEFT(Tableau1[[#This Row],[Données]],10)</f>
        <v>#VALUE!</v>
      </c>
      <c r="F5340" s="3" t="e">
        <f>RIGHT(Tableau1[[#This Row],[Données]],5)</f>
        <v>#VALUE!</v>
      </c>
      <c r="G5340" s="3" t="e" cm="1">
        <f t="array" ref="G53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41" spans="3:7">
      <c r="C5341" t="e">
        <f>IF(WEEKDAY(Tableau1[[#This Row],[Date]],11)&gt;5,"W","S")</f>
        <v>#VALUE!</v>
      </c>
      <c r="D5341" t="e" cm="1">
        <f t="array" ref="D5341">_xlfn.IFS(Tableau1[[#This Row],[Jours]]="W","Talon",Tableau1[[#This Row],[Colonne1]]="HP","Consommation normale",G5341="HC","Talon")</f>
        <v>#VALUE!</v>
      </c>
      <c r="E5341" s="1" t="e">
        <f>LEFT(Tableau1[[#This Row],[Données]],10)</f>
        <v>#VALUE!</v>
      </c>
      <c r="F5341" s="3" t="e">
        <f>RIGHT(Tableau1[[#This Row],[Données]],5)</f>
        <v>#VALUE!</v>
      </c>
      <c r="G5341" s="3" t="e" cm="1">
        <f t="array" ref="G53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42" spans="3:7">
      <c r="C5342" t="e">
        <f>IF(WEEKDAY(Tableau1[[#This Row],[Date]],11)&gt;5,"W","S")</f>
        <v>#VALUE!</v>
      </c>
      <c r="D5342" t="e" cm="1">
        <f t="array" ref="D5342">_xlfn.IFS(Tableau1[[#This Row],[Jours]]="W","Talon",Tableau1[[#This Row],[Colonne1]]="HP","Consommation normale",G5342="HC","Talon")</f>
        <v>#VALUE!</v>
      </c>
      <c r="E5342" s="1" t="e">
        <f>LEFT(Tableau1[[#This Row],[Données]],10)</f>
        <v>#VALUE!</v>
      </c>
      <c r="F5342" s="3" t="e">
        <f>RIGHT(Tableau1[[#This Row],[Données]],5)</f>
        <v>#VALUE!</v>
      </c>
      <c r="G5342" s="3" t="e" cm="1">
        <f t="array" ref="G53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43" spans="3:7">
      <c r="C5343" t="e">
        <f>IF(WEEKDAY(Tableau1[[#This Row],[Date]],11)&gt;5,"W","S")</f>
        <v>#VALUE!</v>
      </c>
      <c r="D5343" t="e" cm="1">
        <f t="array" ref="D5343">_xlfn.IFS(Tableau1[[#This Row],[Jours]]="W","Talon",Tableau1[[#This Row],[Colonne1]]="HP","Consommation normale",G5343="HC","Talon")</f>
        <v>#VALUE!</v>
      </c>
      <c r="E5343" s="1" t="e">
        <f>LEFT(Tableau1[[#This Row],[Données]],10)</f>
        <v>#VALUE!</v>
      </c>
      <c r="F5343" s="3" t="e">
        <f>RIGHT(Tableau1[[#This Row],[Données]],5)</f>
        <v>#VALUE!</v>
      </c>
      <c r="G5343" s="3" t="e" cm="1">
        <f t="array" ref="G53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44" spans="3:7">
      <c r="C5344" t="e">
        <f>IF(WEEKDAY(Tableau1[[#This Row],[Date]],11)&gt;5,"W","S")</f>
        <v>#VALUE!</v>
      </c>
      <c r="D5344" t="e" cm="1">
        <f t="array" ref="D5344">_xlfn.IFS(Tableau1[[#This Row],[Jours]]="W","Talon",Tableau1[[#This Row],[Colonne1]]="HP","Consommation normale",G5344="HC","Talon")</f>
        <v>#VALUE!</v>
      </c>
      <c r="E5344" s="1" t="e">
        <f>LEFT(Tableau1[[#This Row],[Données]],10)</f>
        <v>#VALUE!</v>
      </c>
      <c r="F5344" s="3" t="e">
        <f>RIGHT(Tableau1[[#This Row],[Données]],5)</f>
        <v>#VALUE!</v>
      </c>
      <c r="G5344" s="3" t="e" cm="1">
        <f t="array" ref="G53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45" spans="3:7">
      <c r="C5345" t="e">
        <f>IF(WEEKDAY(Tableau1[[#This Row],[Date]],11)&gt;5,"W","S")</f>
        <v>#VALUE!</v>
      </c>
      <c r="D5345" t="e" cm="1">
        <f t="array" ref="D5345">_xlfn.IFS(Tableau1[[#This Row],[Jours]]="W","Talon",Tableau1[[#This Row],[Colonne1]]="HP","Consommation normale",G5345="HC","Talon")</f>
        <v>#VALUE!</v>
      </c>
      <c r="E5345" s="1" t="e">
        <f>LEFT(Tableau1[[#This Row],[Données]],10)</f>
        <v>#VALUE!</v>
      </c>
      <c r="F5345" s="3" t="e">
        <f>RIGHT(Tableau1[[#This Row],[Données]],5)</f>
        <v>#VALUE!</v>
      </c>
      <c r="G5345" s="3" t="e" cm="1">
        <f t="array" ref="G53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46" spans="3:7">
      <c r="C5346" t="e">
        <f>IF(WEEKDAY(Tableau1[[#This Row],[Date]],11)&gt;5,"W","S")</f>
        <v>#VALUE!</v>
      </c>
      <c r="D5346" t="e" cm="1">
        <f t="array" ref="D5346">_xlfn.IFS(Tableau1[[#This Row],[Jours]]="W","Talon",Tableau1[[#This Row],[Colonne1]]="HP","Consommation normale",G5346="HC","Talon")</f>
        <v>#VALUE!</v>
      </c>
      <c r="E5346" s="1" t="e">
        <f>LEFT(Tableau1[[#This Row],[Données]],10)</f>
        <v>#VALUE!</v>
      </c>
      <c r="F5346" s="3" t="e">
        <f>RIGHT(Tableau1[[#This Row],[Données]],5)</f>
        <v>#VALUE!</v>
      </c>
      <c r="G5346" s="3" t="e" cm="1">
        <f t="array" ref="G53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47" spans="3:7">
      <c r="C5347" t="e">
        <f>IF(WEEKDAY(Tableau1[[#This Row],[Date]],11)&gt;5,"W","S")</f>
        <v>#VALUE!</v>
      </c>
      <c r="D5347" t="e" cm="1">
        <f t="array" ref="D5347">_xlfn.IFS(Tableau1[[#This Row],[Jours]]="W","Talon",Tableau1[[#This Row],[Colonne1]]="HP","Consommation normale",G5347="HC","Talon")</f>
        <v>#VALUE!</v>
      </c>
      <c r="E5347" s="1" t="e">
        <f>LEFT(Tableau1[[#This Row],[Données]],10)</f>
        <v>#VALUE!</v>
      </c>
      <c r="F5347" s="3" t="e">
        <f>RIGHT(Tableau1[[#This Row],[Données]],5)</f>
        <v>#VALUE!</v>
      </c>
      <c r="G5347" s="3" t="e" cm="1">
        <f t="array" ref="G53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48" spans="3:7">
      <c r="C5348" t="e">
        <f>IF(WEEKDAY(Tableau1[[#This Row],[Date]],11)&gt;5,"W","S")</f>
        <v>#VALUE!</v>
      </c>
      <c r="D5348" t="e" cm="1">
        <f t="array" ref="D5348">_xlfn.IFS(Tableau1[[#This Row],[Jours]]="W","Talon",Tableau1[[#This Row],[Colonne1]]="HP","Consommation normale",G5348="HC","Talon")</f>
        <v>#VALUE!</v>
      </c>
      <c r="E5348" s="1" t="e">
        <f>LEFT(Tableau1[[#This Row],[Données]],10)</f>
        <v>#VALUE!</v>
      </c>
      <c r="F5348" s="3" t="e">
        <f>RIGHT(Tableau1[[#This Row],[Données]],5)</f>
        <v>#VALUE!</v>
      </c>
      <c r="G5348" s="3" t="e" cm="1">
        <f t="array" ref="G53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49" spans="3:7">
      <c r="C5349" t="e">
        <f>IF(WEEKDAY(Tableau1[[#This Row],[Date]],11)&gt;5,"W","S")</f>
        <v>#VALUE!</v>
      </c>
      <c r="D5349" t="e" cm="1">
        <f t="array" ref="D5349">_xlfn.IFS(Tableau1[[#This Row],[Jours]]="W","Talon",Tableau1[[#This Row],[Colonne1]]="HP","Consommation normale",G5349="HC","Talon")</f>
        <v>#VALUE!</v>
      </c>
      <c r="E5349" s="1" t="e">
        <f>LEFT(Tableau1[[#This Row],[Données]],10)</f>
        <v>#VALUE!</v>
      </c>
      <c r="F5349" s="3" t="e">
        <f>RIGHT(Tableau1[[#This Row],[Données]],5)</f>
        <v>#VALUE!</v>
      </c>
      <c r="G5349" s="3" t="e" cm="1">
        <f t="array" ref="G53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50" spans="3:7">
      <c r="C5350" t="e">
        <f>IF(WEEKDAY(Tableau1[[#This Row],[Date]],11)&gt;5,"W","S")</f>
        <v>#VALUE!</v>
      </c>
      <c r="D5350" t="e" cm="1">
        <f t="array" ref="D5350">_xlfn.IFS(Tableau1[[#This Row],[Jours]]="W","Talon",Tableau1[[#This Row],[Colonne1]]="HP","Consommation normale",G5350="HC","Talon")</f>
        <v>#VALUE!</v>
      </c>
      <c r="E5350" s="1" t="e">
        <f>LEFT(Tableau1[[#This Row],[Données]],10)</f>
        <v>#VALUE!</v>
      </c>
      <c r="F5350" s="3" t="e">
        <f>RIGHT(Tableau1[[#This Row],[Données]],5)</f>
        <v>#VALUE!</v>
      </c>
      <c r="G5350" s="3" t="e" cm="1">
        <f t="array" ref="G53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51" spans="3:7">
      <c r="C5351" t="e">
        <f>IF(WEEKDAY(Tableau1[[#This Row],[Date]],11)&gt;5,"W","S")</f>
        <v>#VALUE!</v>
      </c>
      <c r="D5351" t="e" cm="1">
        <f t="array" ref="D5351">_xlfn.IFS(Tableau1[[#This Row],[Jours]]="W","Talon",Tableau1[[#This Row],[Colonne1]]="HP","Consommation normale",G5351="HC","Talon")</f>
        <v>#VALUE!</v>
      </c>
      <c r="E5351" s="1" t="e">
        <f>LEFT(Tableau1[[#This Row],[Données]],10)</f>
        <v>#VALUE!</v>
      </c>
      <c r="F5351" s="3" t="e">
        <f>RIGHT(Tableau1[[#This Row],[Données]],5)</f>
        <v>#VALUE!</v>
      </c>
      <c r="G5351" s="3" t="e" cm="1">
        <f t="array" ref="G53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52" spans="3:7">
      <c r="C5352" t="e">
        <f>IF(WEEKDAY(Tableau1[[#This Row],[Date]],11)&gt;5,"W","S")</f>
        <v>#VALUE!</v>
      </c>
      <c r="D5352" t="e" cm="1">
        <f t="array" ref="D5352">_xlfn.IFS(Tableau1[[#This Row],[Jours]]="W","Talon",Tableau1[[#This Row],[Colonne1]]="HP","Consommation normale",G5352="HC","Talon")</f>
        <v>#VALUE!</v>
      </c>
      <c r="E5352" s="1" t="e">
        <f>LEFT(Tableau1[[#This Row],[Données]],10)</f>
        <v>#VALUE!</v>
      </c>
      <c r="F5352" s="3" t="e">
        <f>RIGHT(Tableau1[[#This Row],[Données]],5)</f>
        <v>#VALUE!</v>
      </c>
      <c r="G5352" s="3" t="e" cm="1">
        <f t="array" ref="G53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53" spans="3:7">
      <c r="C5353" t="e">
        <f>IF(WEEKDAY(Tableau1[[#This Row],[Date]],11)&gt;5,"W","S")</f>
        <v>#VALUE!</v>
      </c>
      <c r="D5353" t="e" cm="1">
        <f t="array" ref="D5353">_xlfn.IFS(Tableau1[[#This Row],[Jours]]="W","Talon",Tableau1[[#This Row],[Colonne1]]="HP","Consommation normale",G5353="HC","Talon")</f>
        <v>#VALUE!</v>
      </c>
      <c r="E5353" s="1" t="e">
        <f>LEFT(Tableau1[[#This Row],[Données]],10)</f>
        <v>#VALUE!</v>
      </c>
      <c r="F5353" s="3" t="e">
        <f>RIGHT(Tableau1[[#This Row],[Données]],5)</f>
        <v>#VALUE!</v>
      </c>
      <c r="G5353" s="3" t="e" cm="1">
        <f t="array" ref="G53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54" spans="3:7">
      <c r="C5354" t="e">
        <f>IF(WEEKDAY(Tableau1[[#This Row],[Date]],11)&gt;5,"W","S")</f>
        <v>#VALUE!</v>
      </c>
      <c r="D5354" t="e" cm="1">
        <f t="array" ref="D5354">_xlfn.IFS(Tableau1[[#This Row],[Jours]]="W","Talon",Tableau1[[#This Row],[Colonne1]]="HP","Consommation normale",G5354="HC","Talon")</f>
        <v>#VALUE!</v>
      </c>
      <c r="E5354" s="1" t="e">
        <f>LEFT(Tableau1[[#This Row],[Données]],10)</f>
        <v>#VALUE!</v>
      </c>
      <c r="F5354" s="3" t="e">
        <f>RIGHT(Tableau1[[#This Row],[Données]],5)</f>
        <v>#VALUE!</v>
      </c>
      <c r="G5354" s="3" t="e" cm="1">
        <f t="array" ref="G53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55" spans="3:7">
      <c r="C5355" t="e">
        <f>IF(WEEKDAY(Tableau1[[#This Row],[Date]],11)&gt;5,"W","S")</f>
        <v>#VALUE!</v>
      </c>
      <c r="D5355" t="e" cm="1">
        <f t="array" ref="D5355">_xlfn.IFS(Tableau1[[#This Row],[Jours]]="W","Talon",Tableau1[[#This Row],[Colonne1]]="HP","Consommation normale",G5355="HC","Talon")</f>
        <v>#VALUE!</v>
      </c>
      <c r="E5355" s="1" t="e">
        <f>LEFT(Tableau1[[#This Row],[Données]],10)</f>
        <v>#VALUE!</v>
      </c>
      <c r="F5355" s="3" t="e">
        <f>RIGHT(Tableau1[[#This Row],[Données]],5)</f>
        <v>#VALUE!</v>
      </c>
      <c r="G5355" s="3" t="e" cm="1">
        <f t="array" ref="G53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56" spans="3:7">
      <c r="C5356" t="e">
        <f>IF(WEEKDAY(Tableau1[[#This Row],[Date]],11)&gt;5,"W","S")</f>
        <v>#VALUE!</v>
      </c>
      <c r="D5356" t="e" cm="1">
        <f t="array" ref="D5356">_xlfn.IFS(Tableau1[[#This Row],[Jours]]="W","Talon",Tableau1[[#This Row],[Colonne1]]="HP","Consommation normale",G5356="HC","Talon")</f>
        <v>#VALUE!</v>
      </c>
      <c r="E5356" s="1" t="e">
        <f>LEFT(Tableau1[[#This Row],[Données]],10)</f>
        <v>#VALUE!</v>
      </c>
      <c r="F5356" s="3" t="e">
        <f>RIGHT(Tableau1[[#This Row],[Données]],5)</f>
        <v>#VALUE!</v>
      </c>
      <c r="G5356" s="3" t="e" cm="1">
        <f t="array" ref="G53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57" spans="3:7">
      <c r="C5357" t="e">
        <f>IF(WEEKDAY(Tableau1[[#This Row],[Date]],11)&gt;5,"W","S")</f>
        <v>#VALUE!</v>
      </c>
      <c r="D5357" t="e" cm="1">
        <f t="array" ref="D5357">_xlfn.IFS(Tableau1[[#This Row],[Jours]]="W","Talon",Tableau1[[#This Row],[Colonne1]]="HP","Consommation normale",G5357="HC","Talon")</f>
        <v>#VALUE!</v>
      </c>
      <c r="E5357" s="1" t="e">
        <f>LEFT(Tableau1[[#This Row],[Données]],10)</f>
        <v>#VALUE!</v>
      </c>
      <c r="F5357" s="3" t="e">
        <f>RIGHT(Tableau1[[#This Row],[Données]],5)</f>
        <v>#VALUE!</v>
      </c>
      <c r="G5357" s="3" t="e" cm="1">
        <f t="array" ref="G53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58" spans="3:7">
      <c r="C5358" t="e">
        <f>IF(WEEKDAY(Tableau1[[#This Row],[Date]],11)&gt;5,"W","S")</f>
        <v>#VALUE!</v>
      </c>
      <c r="D5358" t="e" cm="1">
        <f t="array" ref="D5358">_xlfn.IFS(Tableau1[[#This Row],[Jours]]="W","Talon",Tableau1[[#This Row],[Colonne1]]="HP","Consommation normale",G5358="HC","Talon")</f>
        <v>#VALUE!</v>
      </c>
      <c r="E5358" s="1" t="e">
        <f>LEFT(Tableau1[[#This Row],[Données]],10)</f>
        <v>#VALUE!</v>
      </c>
      <c r="F5358" s="3" t="e">
        <f>RIGHT(Tableau1[[#This Row],[Données]],5)</f>
        <v>#VALUE!</v>
      </c>
      <c r="G5358" s="3" t="e" cm="1">
        <f t="array" ref="G53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59" spans="3:7">
      <c r="C5359" t="e">
        <f>IF(WEEKDAY(Tableau1[[#This Row],[Date]],11)&gt;5,"W","S")</f>
        <v>#VALUE!</v>
      </c>
      <c r="D5359" t="e" cm="1">
        <f t="array" ref="D5359">_xlfn.IFS(Tableau1[[#This Row],[Jours]]="W","Talon",Tableau1[[#This Row],[Colonne1]]="HP","Consommation normale",G5359="HC","Talon")</f>
        <v>#VALUE!</v>
      </c>
      <c r="E5359" s="1" t="e">
        <f>LEFT(Tableau1[[#This Row],[Données]],10)</f>
        <v>#VALUE!</v>
      </c>
      <c r="F5359" s="3" t="e">
        <f>RIGHT(Tableau1[[#This Row],[Données]],5)</f>
        <v>#VALUE!</v>
      </c>
      <c r="G5359" s="3" t="e" cm="1">
        <f t="array" ref="G53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60" spans="3:7">
      <c r="C5360" t="e">
        <f>IF(WEEKDAY(Tableau1[[#This Row],[Date]],11)&gt;5,"W","S")</f>
        <v>#VALUE!</v>
      </c>
      <c r="D5360" t="e" cm="1">
        <f t="array" ref="D5360">_xlfn.IFS(Tableau1[[#This Row],[Jours]]="W","Talon",Tableau1[[#This Row],[Colonne1]]="HP","Consommation normale",G5360="HC","Talon")</f>
        <v>#VALUE!</v>
      </c>
      <c r="E5360" s="1" t="e">
        <f>LEFT(Tableau1[[#This Row],[Données]],10)</f>
        <v>#VALUE!</v>
      </c>
      <c r="F5360" s="3" t="e">
        <f>RIGHT(Tableau1[[#This Row],[Données]],5)</f>
        <v>#VALUE!</v>
      </c>
      <c r="G5360" s="3" t="e" cm="1">
        <f t="array" ref="G53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61" spans="3:7">
      <c r="C5361" t="e">
        <f>IF(WEEKDAY(Tableau1[[#This Row],[Date]],11)&gt;5,"W","S")</f>
        <v>#VALUE!</v>
      </c>
      <c r="D5361" t="e" cm="1">
        <f t="array" ref="D5361">_xlfn.IFS(Tableau1[[#This Row],[Jours]]="W","Talon",Tableau1[[#This Row],[Colonne1]]="HP","Consommation normale",G5361="HC","Talon")</f>
        <v>#VALUE!</v>
      </c>
      <c r="E5361" s="1" t="e">
        <f>LEFT(Tableau1[[#This Row],[Données]],10)</f>
        <v>#VALUE!</v>
      </c>
      <c r="F5361" s="3" t="e">
        <f>RIGHT(Tableau1[[#This Row],[Données]],5)</f>
        <v>#VALUE!</v>
      </c>
      <c r="G5361" s="3" t="e" cm="1">
        <f t="array" ref="G53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62" spans="3:7">
      <c r="C5362" t="e">
        <f>IF(WEEKDAY(Tableau1[[#This Row],[Date]],11)&gt;5,"W","S")</f>
        <v>#VALUE!</v>
      </c>
      <c r="D5362" t="e" cm="1">
        <f t="array" ref="D5362">_xlfn.IFS(Tableau1[[#This Row],[Jours]]="W","Talon",Tableau1[[#This Row],[Colonne1]]="HP","Consommation normale",G5362="HC","Talon")</f>
        <v>#VALUE!</v>
      </c>
      <c r="E5362" s="1" t="e">
        <f>LEFT(Tableau1[[#This Row],[Données]],10)</f>
        <v>#VALUE!</v>
      </c>
      <c r="F5362" s="3" t="e">
        <f>RIGHT(Tableau1[[#This Row],[Données]],5)</f>
        <v>#VALUE!</v>
      </c>
      <c r="G5362" s="3" t="e" cm="1">
        <f t="array" ref="G53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63" spans="3:7">
      <c r="C5363" t="e">
        <f>IF(WEEKDAY(Tableau1[[#This Row],[Date]],11)&gt;5,"W","S")</f>
        <v>#VALUE!</v>
      </c>
      <c r="D5363" t="e" cm="1">
        <f t="array" ref="D5363">_xlfn.IFS(Tableau1[[#This Row],[Jours]]="W","Talon",Tableau1[[#This Row],[Colonne1]]="HP","Consommation normale",G5363="HC","Talon")</f>
        <v>#VALUE!</v>
      </c>
      <c r="E5363" s="1" t="e">
        <f>LEFT(Tableau1[[#This Row],[Données]],10)</f>
        <v>#VALUE!</v>
      </c>
      <c r="F5363" s="3" t="e">
        <f>RIGHT(Tableau1[[#This Row],[Données]],5)</f>
        <v>#VALUE!</v>
      </c>
      <c r="G5363" s="3" t="e" cm="1">
        <f t="array" ref="G53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64" spans="3:7">
      <c r="C5364" t="e">
        <f>IF(WEEKDAY(Tableau1[[#This Row],[Date]],11)&gt;5,"W","S")</f>
        <v>#VALUE!</v>
      </c>
      <c r="D5364" t="e" cm="1">
        <f t="array" ref="D5364">_xlfn.IFS(Tableau1[[#This Row],[Jours]]="W","Talon",Tableau1[[#This Row],[Colonne1]]="HP","Consommation normale",G5364="HC","Talon")</f>
        <v>#VALUE!</v>
      </c>
      <c r="E5364" s="1" t="e">
        <f>LEFT(Tableau1[[#This Row],[Données]],10)</f>
        <v>#VALUE!</v>
      </c>
      <c r="F5364" s="3" t="e">
        <f>RIGHT(Tableau1[[#This Row],[Données]],5)</f>
        <v>#VALUE!</v>
      </c>
      <c r="G5364" s="3" t="e" cm="1">
        <f t="array" ref="G53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65" spans="3:7">
      <c r="C5365" t="e">
        <f>IF(WEEKDAY(Tableau1[[#This Row],[Date]],11)&gt;5,"W","S")</f>
        <v>#VALUE!</v>
      </c>
      <c r="D5365" t="e" cm="1">
        <f t="array" ref="D5365">_xlfn.IFS(Tableau1[[#This Row],[Jours]]="W","Talon",Tableau1[[#This Row],[Colonne1]]="HP","Consommation normale",G5365="HC","Talon")</f>
        <v>#VALUE!</v>
      </c>
      <c r="E5365" s="1" t="e">
        <f>LEFT(Tableau1[[#This Row],[Données]],10)</f>
        <v>#VALUE!</v>
      </c>
      <c r="F5365" s="3" t="e">
        <f>RIGHT(Tableau1[[#This Row],[Données]],5)</f>
        <v>#VALUE!</v>
      </c>
      <c r="G5365" s="3" t="e" cm="1">
        <f t="array" ref="G53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66" spans="3:7">
      <c r="C5366" t="e">
        <f>IF(WEEKDAY(Tableau1[[#This Row],[Date]],11)&gt;5,"W","S")</f>
        <v>#VALUE!</v>
      </c>
      <c r="D5366" t="e" cm="1">
        <f t="array" ref="D5366">_xlfn.IFS(Tableau1[[#This Row],[Jours]]="W","Talon",Tableau1[[#This Row],[Colonne1]]="HP","Consommation normale",G5366="HC","Talon")</f>
        <v>#VALUE!</v>
      </c>
      <c r="E5366" s="1" t="e">
        <f>LEFT(Tableau1[[#This Row],[Données]],10)</f>
        <v>#VALUE!</v>
      </c>
      <c r="F5366" s="3" t="e">
        <f>RIGHT(Tableau1[[#This Row],[Données]],5)</f>
        <v>#VALUE!</v>
      </c>
      <c r="G5366" s="3" t="e" cm="1">
        <f t="array" ref="G53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67" spans="3:7">
      <c r="C5367" t="e">
        <f>IF(WEEKDAY(Tableau1[[#This Row],[Date]],11)&gt;5,"W","S")</f>
        <v>#VALUE!</v>
      </c>
      <c r="D5367" t="e" cm="1">
        <f t="array" ref="D5367">_xlfn.IFS(Tableau1[[#This Row],[Jours]]="W","Talon",Tableau1[[#This Row],[Colonne1]]="HP","Consommation normale",G5367="HC","Talon")</f>
        <v>#VALUE!</v>
      </c>
      <c r="E5367" s="1" t="e">
        <f>LEFT(Tableau1[[#This Row],[Données]],10)</f>
        <v>#VALUE!</v>
      </c>
      <c r="F5367" s="3" t="e">
        <f>RIGHT(Tableau1[[#This Row],[Données]],5)</f>
        <v>#VALUE!</v>
      </c>
      <c r="G5367" s="3" t="e" cm="1">
        <f t="array" ref="G53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68" spans="3:7">
      <c r="C5368" t="e">
        <f>IF(WEEKDAY(Tableau1[[#This Row],[Date]],11)&gt;5,"W","S")</f>
        <v>#VALUE!</v>
      </c>
      <c r="D5368" t="e" cm="1">
        <f t="array" ref="D5368">_xlfn.IFS(Tableau1[[#This Row],[Jours]]="W","Talon",Tableau1[[#This Row],[Colonne1]]="HP","Consommation normale",G5368="HC","Talon")</f>
        <v>#VALUE!</v>
      </c>
      <c r="E5368" s="1" t="e">
        <f>LEFT(Tableau1[[#This Row],[Données]],10)</f>
        <v>#VALUE!</v>
      </c>
      <c r="F5368" s="3" t="e">
        <f>RIGHT(Tableau1[[#This Row],[Données]],5)</f>
        <v>#VALUE!</v>
      </c>
      <c r="G5368" s="3" t="e" cm="1">
        <f t="array" ref="G53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69" spans="3:7">
      <c r="C5369" t="e">
        <f>IF(WEEKDAY(Tableau1[[#This Row],[Date]],11)&gt;5,"W","S")</f>
        <v>#VALUE!</v>
      </c>
      <c r="D5369" t="e" cm="1">
        <f t="array" ref="D5369">_xlfn.IFS(Tableau1[[#This Row],[Jours]]="W","Talon",Tableau1[[#This Row],[Colonne1]]="HP","Consommation normale",G5369="HC","Talon")</f>
        <v>#VALUE!</v>
      </c>
      <c r="E5369" s="1" t="e">
        <f>LEFT(Tableau1[[#This Row],[Données]],10)</f>
        <v>#VALUE!</v>
      </c>
      <c r="F5369" s="3" t="e">
        <f>RIGHT(Tableau1[[#This Row],[Données]],5)</f>
        <v>#VALUE!</v>
      </c>
      <c r="G5369" s="3" t="e" cm="1">
        <f t="array" ref="G53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70" spans="3:7">
      <c r="C5370" t="e">
        <f>IF(WEEKDAY(Tableau1[[#This Row],[Date]],11)&gt;5,"W","S")</f>
        <v>#VALUE!</v>
      </c>
      <c r="D5370" t="e" cm="1">
        <f t="array" ref="D5370">_xlfn.IFS(Tableau1[[#This Row],[Jours]]="W","Talon",Tableau1[[#This Row],[Colonne1]]="HP","Consommation normale",G5370="HC","Talon")</f>
        <v>#VALUE!</v>
      </c>
      <c r="E5370" s="1" t="e">
        <f>LEFT(Tableau1[[#This Row],[Données]],10)</f>
        <v>#VALUE!</v>
      </c>
      <c r="F5370" s="3" t="e">
        <f>RIGHT(Tableau1[[#This Row],[Données]],5)</f>
        <v>#VALUE!</v>
      </c>
      <c r="G5370" s="3" t="e" cm="1">
        <f t="array" ref="G53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71" spans="3:7">
      <c r="C5371" t="e">
        <f>IF(WEEKDAY(Tableau1[[#This Row],[Date]],11)&gt;5,"W","S")</f>
        <v>#VALUE!</v>
      </c>
      <c r="D5371" t="e" cm="1">
        <f t="array" ref="D5371">_xlfn.IFS(Tableau1[[#This Row],[Jours]]="W","Talon",Tableau1[[#This Row],[Colonne1]]="HP","Consommation normale",G5371="HC","Talon")</f>
        <v>#VALUE!</v>
      </c>
      <c r="E5371" s="1" t="e">
        <f>LEFT(Tableau1[[#This Row],[Données]],10)</f>
        <v>#VALUE!</v>
      </c>
      <c r="F5371" s="3" t="e">
        <f>RIGHT(Tableau1[[#This Row],[Données]],5)</f>
        <v>#VALUE!</v>
      </c>
      <c r="G5371" s="3" t="e" cm="1">
        <f t="array" ref="G53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72" spans="3:7">
      <c r="C5372" t="e">
        <f>IF(WEEKDAY(Tableau1[[#This Row],[Date]],11)&gt;5,"W","S")</f>
        <v>#VALUE!</v>
      </c>
      <c r="D5372" t="e" cm="1">
        <f t="array" ref="D5372">_xlfn.IFS(Tableau1[[#This Row],[Jours]]="W","Talon",Tableau1[[#This Row],[Colonne1]]="HP","Consommation normale",G5372="HC","Talon")</f>
        <v>#VALUE!</v>
      </c>
      <c r="E5372" s="1" t="e">
        <f>LEFT(Tableau1[[#This Row],[Données]],10)</f>
        <v>#VALUE!</v>
      </c>
      <c r="F5372" s="3" t="e">
        <f>RIGHT(Tableau1[[#This Row],[Données]],5)</f>
        <v>#VALUE!</v>
      </c>
      <c r="G5372" s="3" t="e" cm="1">
        <f t="array" ref="G53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73" spans="3:7">
      <c r="C5373" t="e">
        <f>IF(WEEKDAY(Tableau1[[#This Row],[Date]],11)&gt;5,"W","S")</f>
        <v>#VALUE!</v>
      </c>
      <c r="D5373" t="e" cm="1">
        <f t="array" ref="D5373">_xlfn.IFS(Tableau1[[#This Row],[Jours]]="W","Talon",Tableau1[[#This Row],[Colonne1]]="HP","Consommation normale",G5373="HC","Talon")</f>
        <v>#VALUE!</v>
      </c>
      <c r="E5373" s="1" t="e">
        <f>LEFT(Tableau1[[#This Row],[Données]],10)</f>
        <v>#VALUE!</v>
      </c>
      <c r="F5373" s="3" t="e">
        <f>RIGHT(Tableau1[[#This Row],[Données]],5)</f>
        <v>#VALUE!</v>
      </c>
      <c r="G5373" s="3" t="e" cm="1">
        <f t="array" ref="G53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74" spans="3:7">
      <c r="C5374" t="e">
        <f>IF(WEEKDAY(Tableau1[[#This Row],[Date]],11)&gt;5,"W","S")</f>
        <v>#VALUE!</v>
      </c>
      <c r="D5374" t="e" cm="1">
        <f t="array" ref="D5374">_xlfn.IFS(Tableau1[[#This Row],[Jours]]="W","Talon",Tableau1[[#This Row],[Colonne1]]="HP","Consommation normale",G5374="HC","Talon")</f>
        <v>#VALUE!</v>
      </c>
      <c r="E5374" s="1" t="e">
        <f>LEFT(Tableau1[[#This Row],[Données]],10)</f>
        <v>#VALUE!</v>
      </c>
      <c r="F5374" s="3" t="e">
        <f>RIGHT(Tableau1[[#This Row],[Données]],5)</f>
        <v>#VALUE!</v>
      </c>
      <c r="G5374" s="3" t="e" cm="1">
        <f t="array" ref="G53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75" spans="3:7">
      <c r="C5375" t="e">
        <f>IF(WEEKDAY(Tableau1[[#This Row],[Date]],11)&gt;5,"W","S")</f>
        <v>#VALUE!</v>
      </c>
      <c r="D5375" t="e" cm="1">
        <f t="array" ref="D5375">_xlfn.IFS(Tableau1[[#This Row],[Jours]]="W","Talon",Tableau1[[#This Row],[Colonne1]]="HP","Consommation normale",G5375="HC","Talon")</f>
        <v>#VALUE!</v>
      </c>
      <c r="E5375" s="1" t="e">
        <f>LEFT(Tableau1[[#This Row],[Données]],10)</f>
        <v>#VALUE!</v>
      </c>
      <c r="F5375" s="3" t="e">
        <f>RIGHT(Tableau1[[#This Row],[Données]],5)</f>
        <v>#VALUE!</v>
      </c>
      <c r="G5375" s="3" t="e" cm="1">
        <f t="array" ref="G53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76" spans="3:7">
      <c r="C5376" t="e">
        <f>IF(WEEKDAY(Tableau1[[#This Row],[Date]],11)&gt;5,"W","S")</f>
        <v>#VALUE!</v>
      </c>
      <c r="D5376" t="e" cm="1">
        <f t="array" ref="D5376">_xlfn.IFS(Tableau1[[#This Row],[Jours]]="W","Talon",Tableau1[[#This Row],[Colonne1]]="HP","Consommation normale",G5376="HC","Talon")</f>
        <v>#VALUE!</v>
      </c>
      <c r="E5376" s="1" t="e">
        <f>LEFT(Tableau1[[#This Row],[Données]],10)</f>
        <v>#VALUE!</v>
      </c>
      <c r="F5376" s="3" t="e">
        <f>RIGHT(Tableau1[[#This Row],[Données]],5)</f>
        <v>#VALUE!</v>
      </c>
      <c r="G5376" s="3" t="e" cm="1">
        <f t="array" ref="G53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77" spans="3:7">
      <c r="C5377" t="e">
        <f>IF(WEEKDAY(Tableau1[[#This Row],[Date]],11)&gt;5,"W","S")</f>
        <v>#VALUE!</v>
      </c>
      <c r="D5377" t="e" cm="1">
        <f t="array" ref="D5377">_xlfn.IFS(Tableau1[[#This Row],[Jours]]="W","Talon",Tableau1[[#This Row],[Colonne1]]="HP","Consommation normale",G5377="HC","Talon")</f>
        <v>#VALUE!</v>
      </c>
      <c r="E5377" s="1" t="e">
        <f>LEFT(Tableau1[[#This Row],[Données]],10)</f>
        <v>#VALUE!</v>
      </c>
      <c r="F5377" s="3" t="e">
        <f>RIGHT(Tableau1[[#This Row],[Données]],5)</f>
        <v>#VALUE!</v>
      </c>
      <c r="G5377" s="3" t="e" cm="1">
        <f t="array" ref="G53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78" spans="3:7">
      <c r="C5378" t="e">
        <f>IF(WEEKDAY(Tableau1[[#This Row],[Date]],11)&gt;5,"W","S")</f>
        <v>#VALUE!</v>
      </c>
      <c r="D5378" t="e" cm="1">
        <f t="array" ref="D5378">_xlfn.IFS(Tableau1[[#This Row],[Jours]]="W","Talon",Tableau1[[#This Row],[Colonne1]]="HP","Consommation normale",G5378="HC","Talon")</f>
        <v>#VALUE!</v>
      </c>
      <c r="E5378" s="1" t="e">
        <f>LEFT(Tableau1[[#This Row],[Données]],10)</f>
        <v>#VALUE!</v>
      </c>
      <c r="F5378" s="3" t="e">
        <f>RIGHT(Tableau1[[#This Row],[Données]],5)</f>
        <v>#VALUE!</v>
      </c>
      <c r="G5378" s="3" t="e" cm="1">
        <f t="array" ref="G53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79" spans="3:7">
      <c r="C5379" t="e">
        <f>IF(WEEKDAY(Tableau1[[#This Row],[Date]],11)&gt;5,"W","S")</f>
        <v>#VALUE!</v>
      </c>
      <c r="D5379" t="e" cm="1">
        <f t="array" ref="D5379">_xlfn.IFS(Tableau1[[#This Row],[Jours]]="W","Talon",Tableau1[[#This Row],[Colonne1]]="HP","Consommation normale",G5379="HC","Talon")</f>
        <v>#VALUE!</v>
      </c>
      <c r="E5379" s="1" t="e">
        <f>LEFT(Tableau1[[#This Row],[Données]],10)</f>
        <v>#VALUE!</v>
      </c>
      <c r="F5379" s="3" t="e">
        <f>RIGHT(Tableau1[[#This Row],[Données]],5)</f>
        <v>#VALUE!</v>
      </c>
      <c r="G5379" s="3" t="e" cm="1">
        <f t="array" ref="G53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80" spans="3:7">
      <c r="C5380" t="e">
        <f>IF(WEEKDAY(Tableau1[[#This Row],[Date]],11)&gt;5,"W","S")</f>
        <v>#VALUE!</v>
      </c>
      <c r="D5380" t="e" cm="1">
        <f t="array" ref="D5380">_xlfn.IFS(Tableau1[[#This Row],[Jours]]="W","Talon",Tableau1[[#This Row],[Colonne1]]="HP","Consommation normale",G5380="HC","Talon")</f>
        <v>#VALUE!</v>
      </c>
      <c r="E5380" s="1" t="e">
        <f>LEFT(Tableau1[[#This Row],[Données]],10)</f>
        <v>#VALUE!</v>
      </c>
      <c r="F5380" s="3" t="e">
        <f>RIGHT(Tableau1[[#This Row],[Données]],5)</f>
        <v>#VALUE!</v>
      </c>
      <c r="G5380" s="3" t="e" cm="1">
        <f t="array" ref="G53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81" spans="3:7">
      <c r="C5381" t="e">
        <f>IF(WEEKDAY(Tableau1[[#This Row],[Date]],11)&gt;5,"W","S")</f>
        <v>#VALUE!</v>
      </c>
      <c r="D5381" t="e" cm="1">
        <f t="array" ref="D5381">_xlfn.IFS(Tableau1[[#This Row],[Jours]]="W","Talon",Tableau1[[#This Row],[Colonne1]]="HP","Consommation normale",G5381="HC","Talon")</f>
        <v>#VALUE!</v>
      </c>
      <c r="E5381" s="1" t="e">
        <f>LEFT(Tableau1[[#This Row],[Données]],10)</f>
        <v>#VALUE!</v>
      </c>
      <c r="F5381" s="3" t="e">
        <f>RIGHT(Tableau1[[#This Row],[Données]],5)</f>
        <v>#VALUE!</v>
      </c>
      <c r="G5381" s="3" t="e" cm="1">
        <f t="array" ref="G53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82" spans="3:7">
      <c r="C5382" t="e">
        <f>IF(WEEKDAY(Tableau1[[#This Row],[Date]],11)&gt;5,"W","S")</f>
        <v>#VALUE!</v>
      </c>
      <c r="D5382" t="e" cm="1">
        <f t="array" ref="D5382">_xlfn.IFS(Tableau1[[#This Row],[Jours]]="W","Talon",Tableau1[[#This Row],[Colonne1]]="HP","Consommation normale",G5382="HC","Talon")</f>
        <v>#VALUE!</v>
      </c>
      <c r="E5382" s="1" t="e">
        <f>LEFT(Tableau1[[#This Row],[Données]],10)</f>
        <v>#VALUE!</v>
      </c>
      <c r="F5382" s="3" t="e">
        <f>RIGHT(Tableau1[[#This Row],[Données]],5)</f>
        <v>#VALUE!</v>
      </c>
      <c r="G5382" s="3" t="e" cm="1">
        <f t="array" ref="G53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83" spans="3:7">
      <c r="C5383" t="e">
        <f>IF(WEEKDAY(Tableau1[[#This Row],[Date]],11)&gt;5,"W","S")</f>
        <v>#VALUE!</v>
      </c>
      <c r="D5383" t="e" cm="1">
        <f t="array" ref="D5383">_xlfn.IFS(Tableau1[[#This Row],[Jours]]="W","Talon",Tableau1[[#This Row],[Colonne1]]="HP","Consommation normale",G5383="HC","Talon")</f>
        <v>#VALUE!</v>
      </c>
      <c r="E5383" s="1" t="e">
        <f>LEFT(Tableau1[[#This Row],[Données]],10)</f>
        <v>#VALUE!</v>
      </c>
      <c r="F5383" s="3" t="e">
        <f>RIGHT(Tableau1[[#This Row],[Données]],5)</f>
        <v>#VALUE!</v>
      </c>
      <c r="G5383" s="3" t="e" cm="1">
        <f t="array" ref="G53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84" spans="3:7">
      <c r="C5384" t="e">
        <f>IF(WEEKDAY(Tableau1[[#This Row],[Date]],11)&gt;5,"W","S")</f>
        <v>#VALUE!</v>
      </c>
      <c r="D5384" t="e" cm="1">
        <f t="array" ref="D5384">_xlfn.IFS(Tableau1[[#This Row],[Jours]]="W","Talon",Tableau1[[#This Row],[Colonne1]]="HP","Consommation normale",G5384="HC","Talon")</f>
        <v>#VALUE!</v>
      </c>
      <c r="E5384" s="1" t="e">
        <f>LEFT(Tableau1[[#This Row],[Données]],10)</f>
        <v>#VALUE!</v>
      </c>
      <c r="F5384" s="3" t="e">
        <f>RIGHT(Tableau1[[#This Row],[Données]],5)</f>
        <v>#VALUE!</v>
      </c>
      <c r="G5384" s="3" t="e" cm="1">
        <f t="array" ref="G53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85" spans="3:7">
      <c r="C5385" t="e">
        <f>IF(WEEKDAY(Tableau1[[#This Row],[Date]],11)&gt;5,"W","S")</f>
        <v>#VALUE!</v>
      </c>
      <c r="D5385" t="e" cm="1">
        <f t="array" ref="D5385">_xlfn.IFS(Tableau1[[#This Row],[Jours]]="W","Talon",Tableau1[[#This Row],[Colonne1]]="HP","Consommation normale",G5385="HC","Talon")</f>
        <v>#VALUE!</v>
      </c>
      <c r="E5385" s="1" t="e">
        <f>LEFT(Tableau1[[#This Row],[Données]],10)</f>
        <v>#VALUE!</v>
      </c>
      <c r="F5385" s="3" t="e">
        <f>RIGHT(Tableau1[[#This Row],[Données]],5)</f>
        <v>#VALUE!</v>
      </c>
      <c r="G5385" s="3" t="e" cm="1">
        <f t="array" ref="G53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86" spans="3:7">
      <c r="C5386" t="e">
        <f>IF(WEEKDAY(Tableau1[[#This Row],[Date]],11)&gt;5,"W","S")</f>
        <v>#VALUE!</v>
      </c>
      <c r="D5386" t="e" cm="1">
        <f t="array" ref="D5386">_xlfn.IFS(Tableau1[[#This Row],[Jours]]="W","Talon",Tableau1[[#This Row],[Colonne1]]="HP","Consommation normale",G5386="HC","Talon")</f>
        <v>#VALUE!</v>
      </c>
      <c r="E5386" s="1" t="e">
        <f>LEFT(Tableau1[[#This Row],[Données]],10)</f>
        <v>#VALUE!</v>
      </c>
      <c r="F5386" s="3" t="e">
        <f>RIGHT(Tableau1[[#This Row],[Données]],5)</f>
        <v>#VALUE!</v>
      </c>
      <c r="G5386" s="3" t="e" cm="1">
        <f t="array" ref="G53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87" spans="3:7">
      <c r="C5387" t="e">
        <f>IF(WEEKDAY(Tableau1[[#This Row],[Date]],11)&gt;5,"W","S")</f>
        <v>#VALUE!</v>
      </c>
      <c r="D5387" t="e" cm="1">
        <f t="array" ref="D5387">_xlfn.IFS(Tableau1[[#This Row],[Jours]]="W","Talon",Tableau1[[#This Row],[Colonne1]]="HP","Consommation normale",G5387="HC","Talon")</f>
        <v>#VALUE!</v>
      </c>
      <c r="E5387" s="1" t="e">
        <f>LEFT(Tableau1[[#This Row],[Données]],10)</f>
        <v>#VALUE!</v>
      </c>
      <c r="F5387" s="3" t="e">
        <f>RIGHT(Tableau1[[#This Row],[Données]],5)</f>
        <v>#VALUE!</v>
      </c>
      <c r="G5387" s="3" t="e" cm="1">
        <f t="array" ref="G53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88" spans="3:7">
      <c r="C5388" t="e">
        <f>IF(WEEKDAY(Tableau1[[#This Row],[Date]],11)&gt;5,"W","S")</f>
        <v>#VALUE!</v>
      </c>
      <c r="D5388" t="e" cm="1">
        <f t="array" ref="D5388">_xlfn.IFS(Tableau1[[#This Row],[Jours]]="W","Talon",Tableau1[[#This Row],[Colonne1]]="HP","Consommation normale",G5388="HC","Talon")</f>
        <v>#VALUE!</v>
      </c>
      <c r="E5388" s="1" t="e">
        <f>LEFT(Tableau1[[#This Row],[Données]],10)</f>
        <v>#VALUE!</v>
      </c>
      <c r="F5388" s="3" t="e">
        <f>RIGHT(Tableau1[[#This Row],[Données]],5)</f>
        <v>#VALUE!</v>
      </c>
      <c r="G5388" s="3" t="e" cm="1">
        <f t="array" ref="G53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89" spans="3:7">
      <c r="C5389" t="e">
        <f>IF(WEEKDAY(Tableau1[[#This Row],[Date]],11)&gt;5,"W","S")</f>
        <v>#VALUE!</v>
      </c>
      <c r="D5389" t="e" cm="1">
        <f t="array" ref="D5389">_xlfn.IFS(Tableau1[[#This Row],[Jours]]="W","Talon",Tableau1[[#This Row],[Colonne1]]="HP","Consommation normale",G5389="HC","Talon")</f>
        <v>#VALUE!</v>
      </c>
      <c r="E5389" s="1" t="e">
        <f>LEFT(Tableau1[[#This Row],[Données]],10)</f>
        <v>#VALUE!</v>
      </c>
      <c r="F5389" s="3" t="e">
        <f>RIGHT(Tableau1[[#This Row],[Données]],5)</f>
        <v>#VALUE!</v>
      </c>
      <c r="G5389" s="3" t="e" cm="1">
        <f t="array" ref="G53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90" spans="3:7">
      <c r="C5390" t="e">
        <f>IF(WEEKDAY(Tableau1[[#This Row],[Date]],11)&gt;5,"W","S")</f>
        <v>#VALUE!</v>
      </c>
      <c r="D5390" t="e" cm="1">
        <f t="array" ref="D5390">_xlfn.IFS(Tableau1[[#This Row],[Jours]]="W","Talon",Tableau1[[#This Row],[Colonne1]]="HP","Consommation normale",G5390="HC","Talon")</f>
        <v>#VALUE!</v>
      </c>
      <c r="E5390" s="1" t="e">
        <f>LEFT(Tableau1[[#This Row],[Données]],10)</f>
        <v>#VALUE!</v>
      </c>
      <c r="F5390" s="3" t="e">
        <f>RIGHT(Tableau1[[#This Row],[Données]],5)</f>
        <v>#VALUE!</v>
      </c>
      <c r="G5390" s="3" t="e" cm="1">
        <f t="array" ref="G53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91" spans="3:7">
      <c r="C5391" t="e">
        <f>IF(WEEKDAY(Tableau1[[#This Row],[Date]],11)&gt;5,"W","S")</f>
        <v>#VALUE!</v>
      </c>
      <c r="D5391" t="e" cm="1">
        <f t="array" ref="D5391">_xlfn.IFS(Tableau1[[#This Row],[Jours]]="W","Talon",Tableau1[[#This Row],[Colonne1]]="HP","Consommation normale",G5391="HC","Talon")</f>
        <v>#VALUE!</v>
      </c>
      <c r="E5391" s="1" t="e">
        <f>LEFT(Tableau1[[#This Row],[Données]],10)</f>
        <v>#VALUE!</v>
      </c>
      <c r="F5391" s="3" t="e">
        <f>RIGHT(Tableau1[[#This Row],[Données]],5)</f>
        <v>#VALUE!</v>
      </c>
      <c r="G5391" s="3" t="e" cm="1">
        <f t="array" ref="G53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92" spans="3:7">
      <c r="C5392" t="e">
        <f>IF(WEEKDAY(Tableau1[[#This Row],[Date]],11)&gt;5,"W","S")</f>
        <v>#VALUE!</v>
      </c>
      <c r="D5392" t="e" cm="1">
        <f t="array" ref="D5392">_xlfn.IFS(Tableau1[[#This Row],[Jours]]="W","Talon",Tableau1[[#This Row],[Colonne1]]="HP","Consommation normale",G5392="HC","Talon")</f>
        <v>#VALUE!</v>
      </c>
      <c r="E5392" s="1" t="e">
        <f>LEFT(Tableau1[[#This Row],[Données]],10)</f>
        <v>#VALUE!</v>
      </c>
      <c r="F5392" s="3" t="e">
        <f>RIGHT(Tableau1[[#This Row],[Données]],5)</f>
        <v>#VALUE!</v>
      </c>
      <c r="G5392" s="3" t="e" cm="1">
        <f t="array" ref="G53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93" spans="3:7">
      <c r="C5393" t="e">
        <f>IF(WEEKDAY(Tableau1[[#This Row],[Date]],11)&gt;5,"W","S")</f>
        <v>#VALUE!</v>
      </c>
      <c r="D5393" t="e" cm="1">
        <f t="array" ref="D5393">_xlfn.IFS(Tableau1[[#This Row],[Jours]]="W","Talon",Tableau1[[#This Row],[Colonne1]]="HP","Consommation normale",G5393="HC","Talon")</f>
        <v>#VALUE!</v>
      </c>
      <c r="E5393" s="1" t="e">
        <f>LEFT(Tableau1[[#This Row],[Données]],10)</f>
        <v>#VALUE!</v>
      </c>
      <c r="F5393" s="3" t="e">
        <f>RIGHT(Tableau1[[#This Row],[Données]],5)</f>
        <v>#VALUE!</v>
      </c>
      <c r="G5393" s="3" t="e" cm="1">
        <f t="array" ref="G53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94" spans="3:7">
      <c r="C5394" t="e">
        <f>IF(WEEKDAY(Tableau1[[#This Row],[Date]],11)&gt;5,"W","S")</f>
        <v>#VALUE!</v>
      </c>
      <c r="D5394" t="e" cm="1">
        <f t="array" ref="D5394">_xlfn.IFS(Tableau1[[#This Row],[Jours]]="W","Talon",Tableau1[[#This Row],[Colonne1]]="HP","Consommation normale",G5394="HC","Talon")</f>
        <v>#VALUE!</v>
      </c>
      <c r="E5394" s="1" t="e">
        <f>LEFT(Tableau1[[#This Row],[Données]],10)</f>
        <v>#VALUE!</v>
      </c>
      <c r="F5394" s="3" t="e">
        <f>RIGHT(Tableau1[[#This Row],[Données]],5)</f>
        <v>#VALUE!</v>
      </c>
      <c r="G5394" s="3" t="e" cm="1">
        <f t="array" ref="G53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95" spans="3:7">
      <c r="C5395" t="e">
        <f>IF(WEEKDAY(Tableau1[[#This Row],[Date]],11)&gt;5,"W","S")</f>
        <v>#VALUE!</v>
      </c>
      <c r="D5395" t="e" cm="1">
        <f t="array" ref="D5395">_xlfn.IFS(Tableau1[[#This Row],[Jours]]="W","Talon",Tableau1[[#This Row],[Colonne1]]="HP","Consommation normale",G5395="HC","Talon")</f>
        <v>#VALUE!</v>
      </c>
      <c r="E5395" s="1" t="e">
        <f>LEFT(Tableau1[[#This Row],[Données]],10)</f>
        <v>#VALUE!</v>
      </c>
      <c r="F5395" s="3" t="e">
        <f>RIGHT(Tableau1[[#This Row],[Données]],5)</f>
        <v>#VALUE!</v>
      </c>
      <c r="G5395" s="3" t="e" cm="1">
        <f t="array" ref="G53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96" spans="3:7">
      <c r="C5396" t="e">
        <f>IF(WEEKDAY(Tableau1[[#This Row],[Date]],11)&gt;5,"W","S")</f>
        <v>#VALUE!</v>
      </c>
      <c r="D5396" t="e" cm="1">
        <f t="array" ref="D5396">_xlfn.IFS(Tableau1[[#This Row],[Jours]]="W","Talon",Tableau1[[#This Row],[Colonne1]]="HP","Consommation normale",G5396="HC","Talon")</f>
        <v>#VALUE!</v>
      </c>
      <c r="E5396" s="1" t="e">
        <f>LEFT(Tableau1[[#This Row],[Données]],10)</f>
        <v>#VALUE!</v>
      </c>
      <c r="F5396" s="3" t="e">
        <f>RIGHT(Tableau1[[#This Row],[Données]],5)</f>
        <v>#VALUE!</v>
      </c>
      <c r="G5396" s="3" t="e" cm="1">
        <f t="array" ref="G53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97" spans="3:7">
      <c r="C5397" t="e">
        <f>IF(WEEKDAY(Tableau1[[#This Row],[Date]],11)&gt;5,"W","S")</f>
        <v>#VALUE!</v>
      </c>
      <c r="D5397" t="e" cm="1">
        <f t="array" ref="D5397">_xlfn.IFS(Tableau1[[#This Row],[Jours]]="W","Talon",Tableau1[[#This Row],[Colonne1]]="HP","Consommation normale",G5397="HC","Talon")</f>
        <v>#VALUE!</v>
      </c>
      <c r="E5397" s="1" t="e">
        <f>LEFT(Tableau1[[#This Row],[Données]],10)</f>
        <v>#VALUE!</v>
      </c>
      <c r="F5397" s="3" t="e">
        <f>RIGHT(Tableau1[[#This Row],[Données]],5)</f>
        <v>#VALUE!</v>
      </c>
      <c r="G5397" s="3" t="e" cm="1">
        <f t="array" ref="G53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98" spans="3:7">
      <c r="C5398" t="e">
        <f>IF(WEEKDAY(Tableau1[[#This Row],[Date]],11)&gt;5,"W","S")</f>
        <v>#VALUE!</v>
      </c>
      <c r="D5398" t="e" cm="1">
        <f t="array" ref="D5398">_xlfn.IFS(Tableau1[[#This Row],[Jours]]="W","Talon",Tableau1[[#This Row],[Colonne1]]="HP","Consommation normale",G5398="HC","Talon")</f>
        <v>#VALUE!</v>
      </c>
      <c r="E5398" s="1" t="e">
        <f>LEFT(Tableau1[[#This Row],[Données]],10)</f>
        <v>#VALUE!</v>
      </c>
      <c r="F5398" s="3" t="e">
        <f>RIGHT(Tableau1[[#This Row],[Données]],5)</f>
        <v>#VALUE!</v>
      </c>
      <c r="G5398" s="3" t="e" cm="1">
        <f t="array" ref="G53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399" spans="3:7">
      <c r="C5399" t="e">
        <f>IF(WEEKDAY(Tableau1[[#This Row],[Date]],11)&gt;5,"W","S")</f>
        <v>#VALUE!</v>
      </c>
      <c r="D5399" t="e" cm="1">
        <f t="array" ref="D5399">_xlfn.IFS(Tableau1[[#This Row],[Jours]]="W","Talon",Tableau1[[#This Row],[Colonne1]]="HP","Consommation normale",G5399="HC","Talon")</f>
        <v>#VALUE!</v>
      </c>
      <c r="E5399" s="1" t="e">
        <f>LEFT(Tableau1[[#This Row],[Données]],10)</f>
        <v>#VALUE!</v>
      </c>
      <c r="F5399" s="3" t="e">
        <f>RIGHT(Tableau1[[#This Row],[Données]],5)</f>
        <v>#VALUE!</v>
      </c>
      <c r="G5399" s="3" t="e" cm="1">
        <f t="array" ref="G53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00" spans="3:7">
      <c r="C5400" t="e">
        <f>IF(WEEKDAY(Tableau1[[#This Row],[Date]],11)&gt;5,"W","S")</f>
        <v>#VALUE!</v>
      </c>
      <c r="D5400" t="e" cm="1">
        <f t="array" ref="D5400">_xlfn.IFS(Tableau1[[#This Row],[Jours]]="W","Talon",Tableau1[[#This Row],[Colonne1]]="HP","Consommation normale",G5400="HC","Talon")</f>
        <v>#VALUE!</v>
      </c>
      <c r="E5400" s="1" t="e">
        <f>LEFT(Tableau1[[#This Row],[Données]],10)</f>
        <v>#VALUE!</v>
      </c>
      <c r="F5400" s="3" t="e">
        <f>RIGHT(Tableau1[[#This Row],[Données]],5)</f>
        <v>#VALUE!</v>
      </c>
      <c r="G5400" s="3" t="e" cm="1">
        <f t="array" ref="G54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01" spans="3:7">
      <c r="C5401" t="e">
        <f>IF(WEEKDAY(Tableau1[[#This Row],[Date]],11)&gt;5,"W","S")</f>
        <v>#VALUE!</v>
      </c>
      <c r="D5401" t="e" cm="1">
        <f t="array" ref="D5401">_xlfn.IFS(Tableau1[[#This Row],[Jours]]="W","Talon",Tableau1[[#This Row],[Colonne1]]="HP","Consommation normale",G5401="HC","Talon")</f>
        <v>#VALUE!</v>
      </c>
      <c r="E5401" s="1" t="e">
        <f>LEFT(Tableau1[[#This Row],[Données]],10)</f>
        <v>#VALUE!</v>
      </c>
      <c r="F5401" s="3" t="e">
        <f>RIGHT(Tableau1[[#This Row],[Données]],5)</f>
        <v>#VALUE!</v>
      </c>
      <c r="G5401" s="3" t="e" cm="1">
        <f t="array" ref="G54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02" spans="3:7">
      <c r="C5402" t="e">
        <f>IF(WEEKDAY(Tableau1[[#This Row],[Date]],11)&gt;5,"W","S")</f>
        <v>#VALUE!</v>
      </c>
      <c r="D5402" t="e" cm="1">
        <f t="array" ref="D5402">_xlfn.IFS(Tableau1[[#This Row],[Jours]]="W","Talon",Tableau1[[#This Row],[Colonne1]]="HP","Consommation normale",G5402="HC","Talon")</f>
        <v>#VALUE!</v>
      </c>
      <c r="E5402" s="1" t="e">
        <f>LEFT(Tableau1[[#This Row],[Données]],10)</f>
        <v>#VALUE!</v>
      </c>
      <c r="F5402" s="3" t="e">
        <f>RIGHT(Tableau1[[#This Row],[Données]],5)</f>
        <v>#VALUE!</v>
      </c>
      <c r="G5402" s="3" t="e" cm="1">
        <f t="array" ref="G54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03" spans="3:7">
      <c r="C5403" t="e">
        <f>IF(WEEKDAY(Tableau1[[#This Row],[Date]],11)&gt;5,"W","S")</f>
        <v>#VALUE!</v>
      </c>
      <c r="D5403" t="e" cm="1">
        <f t="array" ref="D5403">_xlfn.IFS(Tableau1[[#This Row],[Jours]]="W","Talon",Tableau1[[#This Row],[Colonne1]]="HP","Consommation normale",G5403="HC","Talon")</f>
        <v>#VALUE!</v>
      </c>
      <c r="E5403" s="1" t="e">
        <f>LEFT(Tableau1[[#This Row],[Données]],10)</f>
        <v>#VALUE!</v>
      </c>
      <c r="F5403" s="3" t="e">
        <f>RIGHT(Tableau1[[#This Row],[Données]],5)</f>
        <v>#VALUE!</v>
      </c>
      <c r="G5403" s="3" t="e" cm="1">
        <f t="array" ref="G54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04" spans="3:7">
      <c r="C5404" t="e">
        <f>IF(WEEKDAY(Tableau1[[#This Row],[Date]],11)&gt;5,"W","S")</f>
        <v>#VALUE!</v>
      </c>
      <c r="D5404" t="e" cm="1">
        <f t="array" ref="D5404">_xlfn.IFS(Tableau1[[#This Row],[Jours]]="W","Talon",Tableau1[[#This Row],[Colonne1]]="HP","Consommation normale",G5404="HC","Talon")</f>
        <v>#VALUE!</v>
      </c>
      <c r="E5404" s="1" t="e">
        <f>LEFT(Tableau1[[#This Row],[Données]],10)</f>
        <v>#VALUE!</v>
      </c>
      <c r="F5404" s="3" t="e">
        <f>RIGHT(Tableau1[[#This Row],[Données]],5)</f>
        <v>#VALUE!</v>
      </c>
      <c r="G5404" s="3" t="e" cm="1">
        <f t="array" ref="G54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05" spans="3:7">
      <c r="C5405" t="e">
        <f>IF(WEEKDAY(Tableau1[[#This Row],[Date]],11)&gt;5,"W","S")</f>
        <v>#VALUE!</v>
      </c>
      <c r="D5405" t="e" cm="1">
        <f t="array" ref="D5405">_xlfn.IFS(Tableau1[[#This Row],[Jours]]="W","Talon",Tableau1[[#This Row],[Colonne1]]="HP","Consommation normale",G5405="HC","Talon")</f>
        <v>#VALUE!</v>
      </c>
      <c r="E5405" s="1" t="e">
        <f>LEFT(Tableau1[[#This Row],[Données]],10)</f>
        <v>#VALUE!</v>
      </c>
      <c r="F5405" s="3" t="e">
        <f>RIGHT(Tableau1[[#This Row],[Données]],5)</f>
        <v>#VALUE!</v>
      </c>
      <c r="G5405" s="3" t="e" cm="1">
        <f t="array" ref="G54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06" spans="3:7">
      <c r="C5406" t="e">
        <f>IF(WEEKDAY(Tableau1[[#This Row],[Date]],11)&gt;5,"W","S")</f>
        <v>#VALUE!</v>
      </c>
      <c r="D5406" t="e" cm="1">
        <f t="array" ref="D5406">_xlfn.IFS(Tableau1[[#This Row],[Jours]]="W","Talon",Tableau1[[#This Row],[Colonne1]]="HP","Consommation normale",G5406="HC","Talon")</f>
        <v>#VALUE!</v>
      </c>
      <c r="E5406" s="1" t="e">
        <f>LEFT(Tableau1[[#This Row],[Données]],10)</f>
        <v>#VALUE!</v>
      </c>
      <c r="F5406" s="3" t="e">
        <f>RIGHT(Tableau1[[#This Row],[Données]],5)</f>
        <v>#VALUE!</v>
      </c>
      <c r="G5406" s="3" t="e" cm="1">
        <f t="array" ref="G54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07" spans="3:7">
      <c r="C5407" t="e">
        <f>IF(WEEKDAY(Tableau1[[#This Row],[Date]],11)&gt;5,"W","S")</f>
        <v>#VALUE!</v>
      </c>
      <c r="D5407" t="e" cm="1">
        <f t="array" ref="D5407">_xlfn.IFS(Tableau1[[#This Row],[Jours]]="W","Talon",Tableau1[[#This Row],[Colonne1]]="HP","Consommation normale",G5407="HC","Talon")</f>
        <v>#VALUE!</v>
      </c>
      <c r="E5407" s="1" t="e">
        <f>LEFT(Tableau1[[#This Row],[Données]],10)</f>
        <v>#VALUE!</v>
      </c>
      <c r="F5407" s="3" t="e">
        <f>RIGHT(Tableau1[[#This Row],[Données]],5)</f>
        <v>#VALUE!</v>
      </c>
      <c r="G5407" s="3" t="e" cm="1">
        <f t="array" ref="G54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08" spans="3:7">
      <c r="C5408" t="e">
        <f>IF(WEEKDAY(Tableau1[[#This Row],[Date]],11)&gt;5,"W","S")</f>
        <v>#VALUE!</v>
      </c>
      <c r="D5408" t="e" cm="1">
        <f t="array" ref="D5408">_xlfn.IFS(Tableau1[[#This Row],[Jours]]="W","Talon",Tableau1[[#This Row],[Colonne1]]="HP","Consommation normale",G5408="HC","Talon")</f>
        <v>#VALUE!</v>
      </c>
      <c r="E5408" s="1" t="e">
        <f>LEFT(Tableau1[[#This Row],[Données]],10)</f>
        <v>#VALUE!</v>
      </c>
      <c r="F5408" s="3" t="e">
        <f>RIGHT(Tableau1[[#This Row],[Données]],5)</f>
        <v>#VALUE!</v>
      </c>
      <c r="G5408" s="3" t="e" cm="1">
        <f t="array" ref="G54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09" spans="3:7">
      <c r="C5409" t="e">
        <f>IF(WEEKDAY(Tableau1[[#This Row],[Date]],11)&gt;5,"W","S")</f>
        <v>#VALUE!</v>
      </c>
      <c r="D5409" t="e" cm="1">
        <f t="array" ref="D5409">_xlfn.IFS(Tableau1[[#This Row],[Jours]]="W","Talon",Tableau1[[#This Row],[Colonne1]]="HP","Consommation normale",G5409="HC","Talon")</f>
        <v>#VALUE!</v>
      </c>
      <c r="E5409" s="1" t="e">
        <f>LEFT(Tableau1[[#This Row],[Données]],10)</f>
        <v>#VALUE!</v>
      </c>
      <c r="F5409" s="3" t="e">
        <f>RIGHT(Tableau1[[#This Row],[Données]],5)</f>
        <v>#VALUE!</v>
      </c>
      <c r="G5409" s="3" t="e" cm="1">
        <f t="array" ref="G54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10" spans="3:7">
      <c r="C5410" t="e">
        <f>IF(WEEKDAY(Tableau1[[#This Row],[Date]],11)&gt;5,"W","S")</f>
        <v>#VALUE!</v>
      </c>
      <c r="D5410" t="e" cm="1">
        <f t="array" ref="D5410">_xlfn.IFS(Tableau1[[#This Row],[Jours]]="W","Talon",Tableau1[[#This Row],[Colonne1]]="HP","Consommation normale",G5410="HC","Talon")</f>
        <v>#VALUE!</v>
      </c>
      <c r="E5410" s="1" t="e">
        <f>LEFT(Tableau1[[#This Row],[Données]],10)</f>
        <v>#VALUE!</v>
      </c>
      <c r="F5410" s="3" t="e">
        <f>RIGHT(Tableau1[[#This Row],[Données]],5)</f>
        <v>#VALUE!</v>
      </c>
      <c r="G5410" s="3" t="e" cm="1">
        <f t="array" ref="G54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11" spans="3:7">
      <c r="C5411" t="e">
        <f>IF(WEEKDAY(Tableau1[[#This Row],[Date]],11)&gt;5,"W","S")</f>
        <v>#VALUE!</v>
      </c>
      <c r="D5411" t="e" cm="1">
        <f t="array" ref="D5411">_xlfn.IFS(Tableau1[[#This Row],[Jours]]="W","Talon",Tableau1[[#This Row],[Colonne1]]="HP","Consommation normale",G5411="HC","Talon")</f>
        <v>#VALUE!</v>
      </c>
      <c r="E5411" s="1" t="e">
        <f>LEFT(Tableau1[[#This Row],[Données]],10)</f>
        <v>#VALUE!</v>
      </c>
      <c r="F5411" s="3" t="e">
        <f>RIGHT(Tableau1[[#This Row],[Données]],5)</f>
        <v>#VALUE!</v>
      </c>
      <c r="G5411" s="3" t="e" cm="1">
        <f t="array" ref="G54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12" spans="3:7">
      <c r="C5412" t="e">
        <f>IF(WEEKDAY(Tableau1[[#This Row],[Date]],11)&gt;5,"W","S")</f>
        <v>#VALUE!</v>
      </c>
      <c r="D5412" t="e" cm="1">
        <f t="array" ref="D5412">_xlfn.IFS(Tableau1[[#This Row],[Jours]]="W","Talon",Tableau1[[#This Row],[Colonne1]]="HP","Consommation normale",G5412="HC","Talon")</f>
        <v>#VALUE!</v>
      </c>
      <c r="E5412" s="1" t="e">
        <f>LEFT(Tableau1[[#This Row],[Données]],10)</f>
        <v>#VALUE!</v>
      </c>
      <c r="F5412" s="3" t="e">
        <f>RIGHT(Tableau1[[#This Row],[Données]],5)</f>
        <v>#VALUE!</v>
      </c>
      <c r="G5412" s="3" t="e" cm="1">
        <f t="array" ref="G54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13" spans="3:7">
      <c r="C5413" t="e">
        <f>IF(WEEKDAY(Tableau1[[#This Row],[Date]],11)&gt;5,"W","S")</f>
        <v>#VALUE!</v>
      </c>
      <c r="D5413" t="e" cm="1">
        <f t="array" ref="D5413">_xlfn.IFS(Tableau1[[#This Row],[Jours]]="W","Talon",Tableau1[[#This Row],[Colonne1]]="HP","Consommation normale",G5413="HC","Talon")</f>
        <v>#VALUE!</v>
      </c>
      <c r="E5413" s="1" t="e">
        <f>LEFT(Tableau1[[#This Row],[Données]],10)</f>
        <v>#VALUE!</v>
      </c>
      <c r="F5413" s="3" t="e">
        <f>RIGHT(Tableau1[[#This Row],[Données]],5)</f>
        <v>#VALUE!</v>
      </c>
      <c r="G5413" s="3" t="e" cm="1">
        <f t="array" ref="G54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14" spans="3:7">
      <c r="C5414" t="e">
        <f>IF(WEEKDAY(Tableau1[[#This Row],[Date]],11)&gt;5,"W","S")</f>
        <v>#VALUE!</v>
      </c>
      <c r="D5414" t="e" cm="1">
        <f t="array" ref="D5414">_xlfn.IFS(Tableau1[[#This Row],[Jours]]="W","Talon",Tableau1[[#This Row],[Colonne1]]="HP","Consommation normale",G5414="HC","Talon")</f>
        <v>#VALUE!</v>
      </c>
      <c r="E5414" s="1" t="e">
        <f>LEFT(Tableau1[[#This Row],[Données]],10)</f>
        <v>#VALUE!</v>
      </c>
      <c r="F5414" s="3" t="e">
        <f>RIGHT(Tableau1[[#This Row],[Données]],5)</f>
        <v>#VALUE!</v>
      </c>
      <c r="G5414" s="3" t="e" cm="1">
        <f t="array" ref="G54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15" spans="3:7">
      <c r="C5415" t="e">
        <f>IF(WEEKDAY(Tableau1[[#This Row],[Date]],11)&gt;5,"W","S")</f>
        <v>#VALUE!</v>
      </c>
      <c r="D5415" t="e" cm="1">
        <f t="array" ref="D5415">_xlfn.IFS(Tableau1[[#This Row],[Jours]]="W","Talon",Tableau1[[#This Row],[Colonne1]]="HP","Consommation normale",G5415="HC","Talon")</f>
        <v>#VALUE!</v>
      </c>
      <c r="E5415" s="1" t="e">
        <f>LEFT(Tableau1[[#This Row],[Données]],10)</f>
        <v>#VALUE!</v>
      </c>
      <c r="F5415" s="3" t="e">
        <f>RIGHT(Tableau1[[#This Row],[Données]],5)</f>
        <v>#VALUE!</v>
      </c>
      <c r="G5415" s="3" t="e" cm="1">
        <f t="array" ref="G54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16" spans="3:7">
      <c r="C5416" t="e">
        <f>IF(WEEKDAY(Tableau1[[#This Row],[Date]],11)&gt;5,"W","S")</f>
        <v>#VALUE!</v>
      </c>
      <c r="D5416" t="e" cm="1">
        <f t="array" ref="D5416">_xlfn.IFS(Tableau1[[#This Row],[Jours]]="W","Talon",Tableau1[[#This Row],[Colonne1]]="HP","Consommation normale",G5416="HC","Talon")</f>
        <v>#VALUE!</v>
      </c>
      <c r="E5416" s="1" t="e">
        <f>LEFT(Tableau1[[#This Row],[Données]],10)</f>
        <v>#VALUE!</v>
      </c>
      <c r="F5416" s="3" t="e">
        <f>RIGHT(Tableau1[[#This Row],[Données]],5)</f>
        <v>#VALUE!</v>
      </c>
      <c r="G5416" s="3" t="e" cm="1">
        <f t="array" ref="G54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17" spans="3:7">
      <c r="C5417" t="e">
        <f>IF(WEEKDAY(Tableau1[[#This Row],[Date]],11)&gt;5,"W","S")</f>
        <v>#VALUE!</v>
      </c>
      <c r="D5417" t="e" cm="1">
        <f t="array" ref="D5417">_xlfn.IFS(Tableau1[[#This Row],[Jours]]="W","Talon",Tableau1[[#This Row],[Colonne1]]="HP","Consommation normale",G5417="HC","Talon")</f>
        <v>#VALUE!</v>
      </c>
      <c r="E5417" s="1" t="e">
        <f>LEFT(Tableau1[[#This Row],[Données]],10)</f>
        <v>#VALUE!</v>
      </c>
      <c r="F5417" s="3" t="e">
        <f>RIGHT(Tableau1[[#This Row],[Données]],5)</f>
        <v>#VALUE!</v>
      </c>
      <c r="G5417" s="3" t="e" cm="1">
        <f t="array" ref="G54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18" spans="3:7">
      <c r="C5418" t="e">
        <f>IF(WEEKDAY(Tableau1[[#This Row],[Date]],11)&gt;5,"W","S")</f>
        <v>#VALUE!</v>
      </c>
      <c r="D5418" t="e" cm="1">
        <f t="array" ref="D5418">_xlfn.IFS(Tableau1[[#This Row],[Jours]]="W","Talon",Tableau1[[#This Row],[Colonne1]]="HP","Consommation normale",G5418="HC","Talon")</f>
        <v>#VALUE!</v>
      </c>
      <c r="E5418" s="1" t="e">
        <f>LEFT(Tableau1[[#This Row],[Données]],10)</f>
        <v>#VALUE!</v>
      </c>
      <c r="F5418" s="3" t="e">
        <f>RIGHT(Tableau1[[#This Row],[Données]],5)</f>
        <v>#VALUE!</v>
      </c>
      <c r="G5418" s="3" t="e" cm="1">
        <f t="array" ref="G54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19" spans="3:7">
      <c r="C5419" t="e">
        <f>IF(WEEKDAY(Tableau1[[#This Row],[Date]],11)&gt;5,"W","S")</f>
        <v>#VALUE!</v>
      </c>
      <c r="D5419" t="e" cm="1">
        <f t="array" ref="D5419">_xlfn.IFS(Tableau1[[#This Row],[Jours]]="W","Talon",Tableau1[[#This Row],[Colonne1]]="HP","Consommation normale",G5419="HC","Talon")</f>
        <v>#VALUE!</v>
      </c>
      <c r="E5419" s="1" t="e">
        <f>LEFT(Tableau1[[#This Row],[Données]],10)</f>
        <v>#VALUE!</v>
      </c>
      <c r="F5419" s="3" t="e">
        <f>RIGHT(Tableau1[[#This Row],[Données]],5)</f>
        <v>#VALUE!</v>
      </c>
      <c r="G5419" s="3" t="e" cm="1">
        <f t="array" ref="G54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20" spans="3:7">
      <c r="C5420" t="e">
        <f>IF(WEEKDAY(Tableau1[[#This Row],[Date]],11)&gt;5,"W","S")</f>
        <v>#VALUE!</v>
      </c>
      <c r="D5420" t="e" cm="1">
        <f t="array" ref="D5420">_xlfn.IFS(Tableau1[[#This Row],[Jours]]="W","Talon",Tableau1[[#This Row],[Colonne1]]="HP","Consommation normale",G5420="HC","Talon")</f>
        <v>#VALUE!</v>
      </c>
      <c r="E5420" s="1" t="e">
        <f>LEFT(Tableau1[[#This Row],[Données]],10)</f>
        <v>#VALUE!</v>
      </c>
      <c r="F5420" s="3" t="e">
        <f>RIGHT(Tableau1[[#This Row],[Données]],5)</f>
        <v>#VALUE!</v>
      </c>
      <c r="G5420" s="3" t="e" cm="1">
        <f t="array" ref="G54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21" spans="3:7">
      <c r="C5421" t="e">
        <f>IF(WEEKDAY(Tableau1[[#This Row],[Date]],11)&gt;5,"W","S")</f>
        <v>#VALUE!</v>
      </c>
      <c r="D5421" t="e" cm="1">
        <f t="array" ref="D5421">_xlfn.IFS(Tableau1[[#This Row],[Jours]]="W","Talon",Tableau1[[#This Row],[Colonne1]]="HP","Consommation normale",G5421="HC","Talon")</f>
        <v>#VALUE!</v>
      </c>
      <c r="E5421" s="1" t="e">
        <f>LEFT(Tableau1[[#This Row],[Données]],10)</f>
        <v>#VALUE!</v>
      </c>
      <c r="F5421" s="3" t="e">
        <f>RIGHT(Tableau1[[#This Row],[Données]],5)</f>
        <v>#VALUE!</v>
      </c>
      <c r="G5421" s="3" t="e" cm="1">
        <f t="array" ref="G54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22" spans="3:7">
      <c r="C5422" t="e">
        <f>IF(WEEKDAY(Tableau1[[#This Row],[Date]],11)&gt;5,"W","S")</f>
        <v>#VALUE!</v>
      </c>
      <c r="D5422" t="e" cm="1">
        <f t="array" ref="D5422">_xlfn.IFS(Tableau1[[#This Row],[Jours]]="W","Talon",Tableau1[[#This Row],[Colonne1]]="HP","Consommation normale",G5422="HC","Talon")</f>
        <v>#VALUE!</v>
      </c>
      <c r="E5422" s="1" t="e">
        <f>LEFT(Tableau1[[#This Row],[Données]],10)</f>
        <v>#VALUE!</v>
      </c>
      <c r="F5422" s="3" t="e">
        <f>RIGHT(Tableau1[[#This Row],[Données]],5)</f>
        <v>#VALUE!</v>
      </c>
      <c r="G5422" s="3" t="e" cm="1">
        <f t="array" ref="G54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23" spans="3:7">
      <c r="C5423" t="e">
        <f>IF(WEEKDAY(Tableau1[[#This Row],[Date]],11)&gt;5,"W","S")</f>
        <v>#VALUE!</v>
      </c>
      <c r="D5423" t="e" cm="1">
        <f t="array" ref="D5423">_xlfn.IFS(Tableau1[[#This Row],[Jours]]="W","Talon",Tableau1[[#This Row],[Colonne1]]="HP","Consommation normale",G5423="HC","Talon")</f>
        <v>#VALUE!</v>
      </c>
      <c r="E5423" s="1" t="e">
        <f>LEFT(Tableau1[[#This Row],[Données]],10)</f>
        <v>#VALUE!</v>
      </c>
      <c r="F5423" s="3" t="e">
        <f>RIGHT(Tableau1[[#This Row],[Données]],5)</f>
        <v>#VALUE!</v>
      </c>
      <c r="G5423" s="3" t="e" cm="1">
        <f t="array" ref="G54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24" spans="3:7">
      <c r="C5424" t="e">
        <f>IF(WEEKDAY(Tableau1[[#This Row],[Date]],11)&gt;5,"W","S")</f>
        <v>#VALUE!</v>
      </c>
      <c r="D5424" t="e" cm="1">
        <f t="array" ref="D5424">_xlfn.IFS(Tableau1[[#This Row],[Jours]]="W","Talon",Tableau1[[#This Row],[Colonne1]]="HP","Consommation normale",G5424="HC","Talon")</f>
        <v>#VALUE!</v>
      </c>
      <c r="E5424" s="1" t="e">
        <f>LEFT(Tableau1[[#This Row],[Données]],10)</f>
        <v>#VALUE!</v>
      </c>
      <c r="F5424" s="3" t="e">
        <f>RIGHT(Tableau1[[#This Row],[Données]],5)</f>
        <v>#VALUE!</v>
      </c>
      <c r="G5424" s="3" t="e" cm="1">
        <f t="array" ref="G54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25" spans="3:7">
      <c r="C5425" t="e">
        <f>IF(WEEKDAY(Tableau1[[#This Row],[Date]],11)&gt;5,"W","S")</f>
        <v>#VALUE!</v>
      </c>
      <c r="D5425" t="e" cm="1">
        <f t="array" ref="D5425">_xlfn.IFS(Tableau1[[#This Row],[Jours]]="W","Talon",Tableau1[[#This Row],[Colonne1]]="HP","Consommation normale",G5425="HC","Talon")</f>
        <v>#VALUE!</v>
      </c>
      <c r="E5425" s="1" t="e">
        <f>LEFT(Tableau1[[#This Row],[Données]],10)</f>
        <v>#VALUE!</v>
      </c>
      <c r="F5425" s="3" t="e">
        <f>RIGHT(Tableau1[[#This Row],[Données]],5)</f>
        <v>#VALUE!</v>
      </c>
      <c r="G5425" s="3" t="e" cm="1">
        <f t="array" ref="G54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26" spans="3:7">
      <c r="C5426" t="e">
        <f>IF(WEEKDAY(Tableau1[[#This Row],[Date]],11)&gt;5,"W","S")</f>
        <v>#VALUE!</v>
      </c>
      <c r="D5426" t="e" cm="1">
        <f t="array" ref="D5426">_xlfn.IFS(Tableau1[[#This Row],[Jours]]="W","Talon",Tableau1[[#This Row],[Colonne1]]="HP","Consommation normale",G5426="HC","Talon")</f>
        <v>#VALUE!</v>
      </c>
      <c r="E5426" s="1" t="e">
        <f>LEFT(Tableau1[[#This Row],[Données]],10)</f>
        <v>#VALUE!</v>
      </c>
      <c r="F5426" s="3" t="e">
        <f>RIGHT(Tableau1[[#This Row],[Données]],5)</f>
        <v>#VALUE!</v>
      </c>
      <c r="G5426" s="3" t="e" cm="1">
        <f t="array" ref="G54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27" spans="3:7">
      <c r="C5427" t="e">
        <f>IF(WEEKDAY(Tableau1[[#This Row],[Date]],11)&gt;5,"W","S")</f>
        <v>#VALUE!</v>
      </c>
      <c r="D5427" t="e" cm="1">
        <f t="array" ref="D5427">_xlfn.IFS(Tableau1[[#This Row],[Jours]]="W","Talon",Tableau1[[#This Row],[Colonne1]]="HP","Consommation normale",G5427="HC","Talon")</f>
        <v>#VALUE!</v>
      </c>
      <c r="E5427" s="1" t="e">
        <f>LEFT(Tableau1[[#This Row],[Données]],10)</f>
        <v>#VALUE!</v>
      </c>
      <c r="F5427" s="3" t="e">
        <f>RIGHT(Tableau1[[#This Row],[Données]],5)</f>
        <v>#VALUE!</v>
      </c>
      <c r="G5427" s="3" t="e" cm="1">
        <f t="array" ref="G54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28" spans="3:7">
      <c r="C5428" t="e">
        <f>IF(WEEKDAY(Tableau1[[#This Row],[Date]],11)&gt;5,"W","S")</f>
        <v>#VALUE!</v>
      </c>
      <c r="D5428" t="e" cm="1">
        <f t="array" ref="D5428">_xlfn.IFS(Tableau1[[#This Row],[Jours]]="W","Talon",Tableau1[[#This Row],[Colonne1]]="HP","Consommation normale",G5428="HC","Talon")</f>
        <v>#VALUE!</v>
      </c>
      <c r="E5428" s="1" t="e">
        <f>LEFT(Tableau1[[#This Row],[Données]],10)</f>
        <v>#VALUE!</v>
      </c>
      <c r="F5428" s="3" t="e">
        <f>RIGHT(Tableau1[[#This Row],[Données]],5)</f>
        <v>#VALUE!</v>
      </c>
      <c r="G5428" s="3" t="e" cm="1">
        <f t="array" ref="G54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29" spans="3:7">
      <c r="C5429" t="e">
        <f>IF(WEEKDAY(Tableau1[[#This Row],[Date]],11)&gt;5,"W","S")</f>
        <v>#VALUE!</v>
      </c>
      <c r="D5429" t="e" cm="1">
        <f t="array" ref="D5429">_xlfn.IFS(Tableau1[[#This Row],[Jours]]="W","Talon",Tableau1[[#This Row],[Colonne1]]="HP","Consommation normale",G5429="HC","Talon")</f>
        <v>#VALUE!</v>
      </c>
      <c r="E5429" s="1" t="e">
        <f>LEFT(Tableau1[[#This Row],[Données]],10)</f>
        <v>#VALUE!</v>
      </c>
      <c r="F5429" s="3" t="e">
        <f>RIGHT(Tableau1[[#This Row],[Données]],5)</f>
        <v>#VALUE!</v>
      </c>
      <c r="G5429" s="3" t="e" cm="1">
        <f t="array" ref="G54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30" spans="3:7">
      <c r="C5430" t="e">
        <f>IF(WEEKDAY(Tableau1[[#This Row],[Date]],11)&gt;5,"W","S")</f>
        <v>#VALUE!</v>
      </c>
      <c r="D5430" t="e" cm="1">
        <f t="array" ref="D5430">_xlfn.IFS(Tableau1[[#This Row],[Jours]]="W","Talon",Tableau1[[#This Row],[Colonne1]]="HP","Consommation normale",G5430="HC","Talon")</f>
        <v>#VALUE!</v>
      </c>
      <c r="E5430" s="1" t="e">
        <f>LEFT(Tableau1[[#This Row],[Données]],10)</f>
        <v>#VALUE!</v>
      </c>
      <c r="F5430" s="3" t="e">
        <f>RIGHT(Tableau1[[#This Row],[Données]],5)</f>
        <v>#VALUE!</v>
      </c>
      <c r="G5430" s="3" t="e" cm="1">
        <f t="array" ref="G54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31" spans="3:7">
      <c r="C5431" t="e">
        <f>IF(WEEKDAY(Tableau1[[#This Row],[Date]],11)&gt;5,"W","S")</f>
        <v>#VALUE!</v>
      </c>
      <c r="D5431" t="e" cm="1">
        <f t="array" ref="D5431">_xlfn.IFS(Tableau1[[#This Row],[Jours]]="W","Talon",Tableau1[[#This Row],[Colonne1]]="HP","Consommation normale",G5431="HC","Talon")</f>
        <v>#VALUE!</v>
      </c>
      <c r="E5431" s="1" t="e">
        <f>LEFT(Tableau1[[#This Row],[Données]],10)</f>
        <v>#VALUE!</v>
      </c>
      <c r="F5431" s="3" t="e">
        <f>RIGHT(Tableau1[[#This Row],[Données]],5)</f>
        <v>#VALUE!</v>
      </c>
      <c r="G5431" s="3" t="e" cm="1">
        <f t="array" ref="G54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32" spans="3:7">
      <c r="C5432" t="e">
        <f>IF(WEEKDAY(Tableau1[[#This Row],[Date]],11)&gt;5,"W","S")</f>
        <v>#VALUE!</v>
      </c>
      <c r="D5432" t="e" cm="1">
        <f t="array" ref="D5432">_xlfn.IFS(Tableau1[[#This Row],[Jours]]="W","Talon",Tableau1[[#This Row],[Colonne1]]="HP","Consommation normale",G5432="HC","Talon")</f>
        <v>#VALUE!</v>
      </c>
      <c r="E5432" s="1" t="e">
        <f>LEFT(Tableau1[[#This Row],[Données]],10)</f>
        <v>#VALUE!</v>
      </c>
      <c r="F5432" s="3" t="e">
        <f>RIGHT(Tableau1[[#This Row],[Données]],5)</f>
        <v>#VALUE!</v>
      </c>
      <c r="G5432" s="3" t="e" cm="1">
        <f t="array" ref="G54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33" spans="3:7">
      <c r="C5433" t="e">
        <f>IF(WEEKDAY(Tableau1[[#This Row],[Date]],11)&gt;5,"W","S")</f>
        <v>#VALUE!</v>
      </c>
      <c r="D5433" t="e" cm="1">
        <f t="array" ref="D5433">_xlfn.IFS(Tableau1[[#This Row],[Jours]]="W","Talon",Tableau1[[#This Row],[Colonne1]]="HP","Consommation normale",G5433="HC","Talon")</f>
        <v>#VALUE!</v>
      </c>
      <c r="E5433" s="1" t="e">
        <f>LEFT(Tableau1[[#This Row],[Données]],10)</f>
        <v>#VALUE!</v>
      </c>
      <c r="F5433" s="3" t="e">
        <f>RIGHT(Tableau1[[#This Row],[Données]],5)</f>
        <v>#VALUE!</v>
      </c>
      <c r="G5433" s="3" t="e" cm="1">
        <f t="array" ref="G54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34" spans="3:7">
      <c r="C5434" t="e">
        <f>IF(WEEKDAY(Tableau1[[#This Row],[Date]],11)&gt;5,"W","S")</f>
        <v>#VALUE!</v>
      </c>
      <c r="D5434" t="e" cm="1">
        <f t="array" ref="D5434">_xlfn.IFS(Tableau1[[#This Row],[Jours]]="W","Talon",Tableau1[[#This Row],[Colonne1]]="HP","Consommation normale",G5434="HC","Talon")</f>
        <v>#VALUE!</v>
      </c>
      <c r="E5434" s="1" t="e">
        <f>LEFT(Tableau1[[#This Row],[Données]],10)</f>
        <v>#VALUE!</v>
      </c>
      <c r="F5434" s="3" t="e">
        <f>RIGHT(Tableau1[[#This Row],[Données]],5)</f>
        <v>#VALUE!</v>
      </c>
      <c r="G5434" s="3" t="e" cm="1">
        <f t="array" ref="G54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35" spans="3:7">
      <c r="C5435" t="e">
        <f>IF(WEEKDAY(Tableau1[[#This Row],[Date]],11)&gt;5,"W","S")</f>
        <v>#VALUE!</v>
      </c>
      <c r="D5435" t="e" cm="1">
        <f t="array" ref="D5435">_xlfn.IFS(Tableau1[[#This Row],[Jours]]="W","Talon",Tableau1[[#This Row],[Colonne1]]="HP","Consommation normale",G5435="HC","Talon")</f>
        <v>#VALUE!</v>
      </c>
      <c r="E5435" s="1" t="e">
        <f>LEFT(Tableau1[[#This Row],[Données]],10)</f>
        <v>#VALUE!</v>
      </c>
      <c r="F5435" s="3" t="e">
        <f>RIGHT(Tableau1[[#This Row],[Données]],5)</f>
        <v>#VALUE!</v>
      </c>
      <c r="G5435" s="3" t="e" cm="1">
        <f t="array" ref="G54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36" spans="3:7">
      <c r="C5436" t="e">
        <f>IF(WEEKDAY(Tableau1[[#This Row],[Date]],11)&gt;5,"W","S")</f>
        <v>#VALUE!</v>
      </c>
      <c r="D5436" t="e" cm="1">
        <f t="array" ref="D5436">_xlfn.IFS(Tableau1[[#This Row],[Jours]]="W","Talon",Tableau1[[#This Row],[Colonne1]]="HP","Consommation normale",G5436="HC","Talon")</f>
        <v>#VALUE!</v>
      </c>
      <c r="E5436" s="1" t="e">
        <f>LEFT(Tableau1[[#This Row],[Données]],10)</f>
        <v>#VALUE!</v>
      </c>
      <c r="F5436" s="3" t="e">
        <f>RIGHT(Tableau1[[#This Row],[Données]],5)</f>
        <v>#VALUE!</v>
      </c>
      <c r="G5436" s="3" t="e" cm="1">
        <f t="array" ref="G54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37" spans="3:7">
      <c r="C5437" t="e">
        <f>IF(WEEKDAY(Tableau1[[#This Row],[Date]],11)&gt;5,"W","S")</f>
        <v>#VALUE!</v>
      </c>
      <c r="D5437" t="e" cm="1">
        <f t="array" ref="D5437">_xlfn.IFS(Tableau1[[#This Row],[Jours]]="W","Talon",Tableau1[[#This Row],[Colonne1]]="HP","Consommation normale",G5437="HC","Talon")</f>
        <v>#VALUE!</v>
      </c>
      <c r="E5437" s="1" t="e">
        <f>LEFT(Tableau1[[#This Row],[Données]],10)</f>
        <v>#VALUE!</v>
      </c>
      <c r="F5437" s="3" t="e">
        <f>RIGHT(Tableau1[[#This Row],[Données]],5)</f>
        <v>#VALUE!</v>
      </c>
      <c r="G5437" s="3" t="e" cm="1">
        <f t="array" ref="G54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38" spans="3:7">
      <c r="C5438" t="e">
        <f>IF(WEEKDAY(Tableau1[[#This Row],[Date]],11)&gt;5,"W","S")</f>
        <v>#VALUE!</v>
      </c>
      <c r="D5438" t="e" cm="1">
        <f t="array" ref="D5438">_xlfn.IFS(Tableau1[[#This Row],[Jours]]="W","Talon",Tableau1[[#This Row],[Colonne1]]="HP","Consommation normale",G5438="HC","Talon")</f>
        <v>#VALUE!</v>
      </c>
      <c r="E5438" s="1" t="e">
        <f>LEFT(Tableau1[[#This Row],[Données]],10)</f>
        <v>#VALUE!</v>
      </c>
      <c r="F5438" s="3" t="e">
        <f>RIGHT(Tableau1[[#This Row],[Données]],5)</f>
        <v>#VALUE!</v>
      </c>
      <c r="G5438" s="3" t="e" cm="1">
        <f t="array" ref="G54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39" spans="3:7">
      <c r="C5439" t="e">
        <f>IF(WEEKDAY(Tableau1[[#This Row],[Date]],11)&gt;5,"W","S")</f>
        <v>#VALUE!</v>
      </c>
      <c r="D5439" t="e" cm="1">
        <f t="array" ref="D5439">_xlfn.IFS(Tableau1[[#This Row],[Jours]]="W","Talon",Tableau1[[#This Row],[Colonne1]]="HP","Consommation normale",G5439="HC","Talon")</f>
        <v>#VALUE!</v>
      </c>
      <c r="E5439" s="1" t="e">
        <f>LEFT(Tableau1[[#This Row],[Données]],10)</f>
        <v>#VALUE!</v>
      </c>
      <c r="F5439" s="3" t="e">
        <f>RIGHT(Tableau1[[#This Row],[Données]],5)</f>
        <v>#VALUE!</v>
      </c>
      <c r="G5439" s="3" t="e" cm="1">
        <f t="array" ref="G54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40" spans="3:7">
      <c r="C5440" t="e">
        <f>IF(WEEKDAY(Tableau1[[#This Row],[Date]],11)&gt;5,"W","S")</f>
        <v>#VALUE!</v>
      </c>
      <c r="D5440" t="e" cm="1">
        <f t="array" ref="D5440">_xlfn.IFS(Tableau1[[#This Row],[Jours]]="W","Talon",Tableau1[[#This Row],[Colonne1]]="HP","Consommation normale",G5440="HC","Talon")</f>
        <v>#VALUE!</v>
      </c>
      <c r="E5440" s="1" t="e">
        <f>LEFT(Tableau1[[#This Row],[Données]],10)</f>
        <v>#VALUE!</v>
      </c>
      <c r="F5440" s="3" t="e">
        <f>RIGHT(Tableau1[[#This Row],[Données]],5)</f>
        <v>#VALUE!</v>
      </c>
      <c r="G5440" s="3" t="e" cm="1">
        <f t="array" ref="G54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41" spans="3:7">
      <c r="C5441" t="e">
        <f>IF(WEEKDAY(Tableau1[[#This Row],[Date]],11)&gt;5,"W","S")</f>
        <v>#VALUE!</v>
      </c>
      <c r="D5441" t="e" cm="1">
        <f t="array" ref="D5441">_xlfn.IFS(Tableau1[[#This Row],[Jours]]="W","Talon",Tableau1[[#This Row],[Colonne1]]="HP","Consommation normale",G5441="HC","Talon")</f>
        <v>#VALUE!</v>
      </c>
      <c r="E5441" s="1" t="e">
        <f>LEFT(Tableau1[[#This Row],[Données]],10)</f>
        <v>#VALUE!</v>
      </c>
      <c r="F5441" s="3" t="e">
        <f>RIGHT(Tableau1[[#This Row],[Données]],5)</f>
        <v>#VALUE!</v>
      </c>
      <c r="G5441" s="3" t="e" cm="1">
        <f t="array" ref="G54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42" spans="3:7">
      <c r="C5442" t="e">
        <f>IF(WEEKDAY(Tableau1[[#This Row],[Date]],11)&gt;5,"W","S")</f>
        <v>#VALUE!</v>
      </c>
      <c r="D5442" t="e" cm="1">
        <f t="array" ref="D5442">_xlfn.IFS(Tableau1[[#This Row],[Jours]]="W","Talon",Tableau1[[#This Row],[Colonne1]]="HP","Consommation normale",G5442="HC","Talon")</f>
        <v>#VALUE!</v>
      </c>
      <c r="E5442" s="1" t="e">
        <f>LEFT(Tableau1[[#This Row],[Données]],10)</f>
        <v>#VALUE!</v>
      </c>
      <c r="F5442" s="3" t="e">
        <f>RIGHT(Tableau1[[#This Row],[Données]],5)</f>
        <v>#VALUE!</v>
      </c>
      <c r="G5442" s="3" t="e" cm="1">
        <f t="array" ref="G54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43" spans="3:7">
      <c r="C5443" t="e">
        <f>IF(WEEKDAY(Tableau1[[#This Row],[Date]],11)&gt;5,"W","S")</f>
        <v>#VALUE!</v>
      </c>
      <c r="D5443" t="e" cm="1">
        <f t="array" ref="D5443">_xlfn.IFS(Tableau1[[#This Row],[Jours]]="W","Talon",Tableau1[[#This Row],[Colonne1]]="HP","Consommation normale",G5443="HC","Talon")</f>
        <v>#VALUE!</v>
      </c>
      <c r="E5443" s="1" t="e">
        <f>LEFT(Tableau1[[#This Row],[Données]],10)</f>
        <v>#VALUE!</v>
      </c>
      <c r="F5443" s="3" t="e">
        <f>RIGHT(Tableau1[[#This Row],[Données]],5)</f>
        <v>#VALUE!</v>
      </c>
      <c r="G5443" s="3" t="e" cm="1">
        <f t="array" ref="G54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44" spans="3:7">
      <c r="C5444" t="e">
        <f>IF(WEEKDAY(Tableau1[[#This Row],[Date]],11)&gt;5,"W","S")</f>
        <v>#VALUE!</v>
      </c>
      <c r="D5444" t="e" cm="1">
        <f t="array" ref="D5444">_xlfn.IFS(Tableau1[[#This Row],[Jours]]="W","Talon",Tableau1[[#This Row],[Colonne1]]="HP","Consommation normale",G5444="HC","Talon")</f>
        <v>#VALUE!</v>
      </c>
      <c r="E5444" s="1" t="e">
        <f>LEFT(Tableau1[[#This Row],[Données]],10)</f>
        <v>#VALUE!</v>
      </c>
      <c r="F5444" s="3" t="e">
        <f>RIGHT(Tableau1[[#This Row],[Données]],5)</f>
        <v>#VALUE!</v>
      </c>
      <c r="G5444" s="3" t="e" cm="1">
        <f t="array" ref="G54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45" spans="3:7">
      <c r="C5445" t="e">
        <f>IF(WEEKDAY(Tableau1[[#This Row],[Date]],11)&gt;5,"W","S")</f>
        <v>#VALUE!</v>
      </c>
      <c r="D5445" t="e" cm="1">
        <f t="array" ref="D5445">_xlfn.IFS(Tableau1[[#This Row],[Jours]]="W","Talon",Tableau1[[#This Row],[Colonne1]]="HP","Consommation normale",G5445="HC","Talon")</f>
        <v>#VALUE!</v>
      </c>
      <c r="E5445" s="1" t="e">
        <f>LEFT(Tableau1[[#This Row],[Données]],10)</f>
        <v>#VALUE!</v>
      </c>
      <c r="F5445" s="3" t="e">
        <f>RIGHT(Tableau1[[#This Row],[Données]],5)</f>
        <v>#VALUE!</v>
      </c>
      <c r="G5445" s="3" t="e" cm="1">
        <f t="array" ref="G54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46" spans="3:7">
      <c r="C5446" t="e">
        <f>IF(WEEKDAY(Tableau1[[#This Row],[Date]],11)&gt;5,"W","S")</f>
        <v>#VALUE!</v>
      </c>
      <c r="D5446" t="e" cm="1">
        <f t="array" ref="D5446">_xlfn.IFS(Tableau1[[#This Row],[Jours]]="W","Talon",Tableau1[[#This Row],[Colonne1]]="HP","Consommation normale",G5446="HC","Talon")</f>
        <v>#VALUE!</v>
      </c>
      <c r="E5446" s="1" t="e">
        <f>LEFT(Tableau1[[#This Row],[Données]],10)</f>
        <v>#VALUE!</v>
      </c>
      <c r="F5446" s="3" t="e">
        <f>RIGHT(Tableau1[[#This Row],[Données]],5)</f>
        <v>#VALUE!</v>
      </c>
      <c r="G5446" s="3" t="e" cm="1">
        <f t="array" ref="G54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47" spans="3:7">
      <c r="C5447" t="e">
        <f>IF(WEEKDAY(Tableau1[[#This Row],[Date]],11)&gt;5,"W","S")</f>
        <v>#VALUE!</v>
      </c>
      <c r="D5447" t="e" cm="1">
        <f t="array" ref="D5447">_xlfn.IFS(Tableau1[[#This Row],[Jours]]="W","Talon",Tableau1[[#This Row],[Colonne1]]="HP","Consommation normale",G5447="HC","Talon")</f>
        <v>#VALUE!</v>
      </c>
      <c r="E5447" s="1" t="e">
        <f>LEFT(Tableau1[[#This Row],[Données]],10)</f>
        <v>#VALUE!</v>
      </c>
      <c r="F5447" s="3" t="e">
        <f>RIGHT(Tableau1[[#This Row],[Données]],5)</f>
        <v>#VALUE!</v>
      </c>
      <c r="G5447" s="3" t="e" cm="1">
        <f t="array" ref="G54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48" spans="3:7">
      <c r="C5448" t="e">
        <f>IF(WEEKDAY(Tableau1[[#This Row],[Date]],11)&gt;5,"W","S")</f>
        <v>#VALUE!</v>
      </c>
      <c r="D5448" t="e" cm="1">
        <f t="array" ref="D5448">_xlfn.IFS(Tableau1[[#This Row],[Jours]]="W","Talon",Tableau1[[#This Row],[Colonne1]]="HP","Consommation normale",G5448="HC","Talon")</f>
        <v>#VALUE!</v>
      </c>
      <c r="E5448" s="1" t="e">
        <f>LEFT(Tableau1[[#This Row],[Données]],10)</f>
        <v>#VALUE!</v>
      </c>
      <c r="F5448" s="3" t="e">
        <f>RIGHT(Tableau1[[#This Row],[Données]],5)</f>
        <v>#VALUE!</v>
      </c>
      <c r="G5448" s="3" t="e" cm="1">
        <f t="array" ref="G54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49" spans="3:7">
      <c r="C5449" t="e">
        <f>IF(WEEKDAY(Tableau1[[#This Row],[Date]],11)&gt;5,"W","S")</f>
        <v>#VALUE!</v>
      </c>
      <c r="D5449" t="e" cm="1">
        <f t="array" ref="D5449">_xlfn.IFS(Tableau1[[#This Row],[Jours]]="W","Talon",Tableau1[[#This Row],[Colonne1]]="HP","Consommation normale",G5449="HC","Talon")</f>
        <v>#VALUE!</v>
      </c>
      <c r="E5449" s="1" t="e">
        <f>LEFT(Tableau1[[#This Row],[Données]],10)</f>
        <v>#VALUE!</v>
      </c>
      <c r="F5449" s="3" t="e">
        <f>RIGHT(Tableau1[[#This Row],[Données]],5)</f>
        <v>#VALUE!</v>
      </c>
      <c r="G5449" s="3" t="e" cm="1">
        <f t="array" ref="G54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50" spans="3:7">
      <c r="C5450" t="e">
        <f>IF(WEEKDAY(Tableau1[[#This Row],[Date]],11)&gt;5,"W","S")</f>
        <v>#VALUE!</v>
      </c>
      <c r="D5450" t="e" cm="1">
        <f t="array" ref="D5450">_xlfn.IFS(Tableau1[[#This Row],[Jours]]="W","Talon",Tableau1[[#This Row],[Colonne1]]="HP","Consommation normale",G5450="HC","Talon")</f>
        <v>#VALUE!</v>
      </c>
      <c r="E5450" s="1" t="e">
        <f>LEFT(Tableau1[[#This Row],[Données]],10)</f>
        <v>#VALUE!</v>
      </c>
      <c r="F5450" s="3" t="e">
        <f>RIGHT(Tableau1[[#This Row],[Données]],5)</f>
        <v>#VALUE!</v>
      </c>
      <c r="G5450" s="3" t="e" cm="1">
        <f t="array" ref="G54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51" spans="3:7">
      <c r="C5451" t="e">
        <f>IF(WEEKDAY(Tableau1[[#This Row],[Date]],11)&gt;5,"W","S")</f>
        <v>#VALUE!</v>
      </c>
      <c r="D5451" t="e" cm="1">
        <f t="array" ref="D5451">_xlfn.IFS(Tableau1[[#This Row],[Jours]]="W","Talon",Tableau1[[#This Row],[Colonne1]]="HP","Consommation normale",G5451="HC","Talon")</f>
        <v>#VALUE!</v>
      </c>
      <c r="E5451" s="1" t="e">
        <f>LEFT(Tableau1[[#This Row],[Données]],10)</f>
        <v>#VALUE!</v>
      </c>
      <c r="F5451" s="3" t="e">
        <f>RIGHT(Tableau1[[#This Row],[Données]],5)</f>
        <v>#VALUE!</v>
      </c>
      <c r="G5451" s="3" t="e" cm="1">
        <f t="array" ref="G54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52" spans="3:7">
      <c r="C5452" t="e">
        <f>IF(WEEKDAY(Tableau1[[#This Row],[Date]],11)&gt;5,"W","S")</f>
        <v>#VALUE!</v>
      </c>
      <c r="D5452" t="e" cm="1">
        <f t="array" ref="D5452">_xlfn.IFS(Tableau1[[#This Row],[Jours]]="W","Talon",Tableau1[[#This Row],[Colonne1]]="HP","Consommation normale",G5452="HC","Talon")</f>
        <v>#VALUE!</v>
      </c>
      <c r="E5452" s="1" t="e">
        <f>LEFT(Tableau1[[#This Row],[Données]],10)</f>
        <v>#VALUE!</v>
      </c>
      <c r="F5452" s="3" t="e">
        <f>RIGHT(Tableau1[[#This Row],[Données]],5)</f>
        <v>#VALUE!</v>
      </c>
      <c r="G5452" s="3" t="e" cm="1">
        <f t="array" ref="G54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53" spans="3:7">
      <c r="C5453" t="e">
        <f>IF(WEEKDAY(Tableau1[[#This Row],[Date]],11)&gt;5,"W","S")</f>
        <v>#VALUE!</v>
      </c>
      <c r="D5453" t="e" cm="1">
        <f t="array" ref="D5453">_xlfn.IFS(Tableau1[[#This Row],[Jours]]="W","Talon",Tableau1[[#This Row],[Colonne1]]="HP","Consommation normale",G5453="HC","Talon")</f>
        <v>#VALUE!</v>
      </c>
      <c r="E5453" s="1" t="e">
        <f>LEFT(Tableau1[[#This Row],[Données]],10)</f>
        <v>#VALUE!</v>
      </c>
      <c r="F5453" s="3" t="e">
        <f>RIGHT(Tableau1[[#This Row],[Données]],5)</f>
        <v>#VALUE!</v>
      </c>
      <c r="G5453" s="3" t="e" cm="1">
        <f t="array" ref="G54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54" spans="3:7">
      <c r="C5454" t="e">
        <f>IF(WEEKDAY(Tableau1[[#This Row],[Date]],11)&gt;5,"W","S")</f>
        <v>#VALUE!</v>
      </c>
      <c r="D5454" t="e" cm="1">
        <f t="array" ref="D5454">_xlfn.IFS(Tableau1[[#This Row],[Jours]]="W","Talon",Tableau1[[#This Row],[Colonne1]]="HP","Consommation normale",G5454="HC","Talon")</f>
        <v>#VALUE!</v>
      </c>
      <c r="E5454" s="1" t="e">
        <f>LEFT(Tableau1[[#This Row],[Données]],10)</f>
        <v>#VALUE!</v>
      </c>
      <c r="F5454" s="3" t="e">
        <f>RIGHT(Tableau1[[#This Row],[Données]],5)</f>
        <v>#VALUE!</v>
      </c>
      <c r="G5454" s="3" t="e" cm="1">
        <f t="array" ref="G54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55" spans="3:7">
      <c r="C5455" t="e">
        <f>IF(WEEKDAY(Tableau1[[#This Row],[Date]],11)&gt;5,"W","S")</f>
        <v>#VALUE!</v>
      </c>
      <c r="D5455" t="e" cm="1">
        <f t="array" ref="D5455">_xlfn.IFS(Tableau1[[#This Row],[Jours]]="W","Talon",Tableau1[[#This Row],[Colonne1]]="HP","Consommation normale",G5455="HC","Talon")</f>
        <v>#VALUE!</v>
      </c>
      <c r="E5455" s="1" t="e">
        <f>LEFT(Tableau1[[#This Row],[Données]],10)</f>
        <v>#VALUE!</v>
      </c>
      <c r="F5455" s="3" t="e">
        <f>RIGHT(Tableau1[[#This Row],[Données]],5)</f>
        <v>#VALUE!</v>
      </c>
      <c r="G5455" s="3" t="e" cm="1">
        <f t="array" ref="G54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56" spans="3:7">
      <c r="C5456" t="e">
        <f>IF(WEEKDAY(Tableau1[[#This Row],[Date]],11)&gt;5,"W","S")</f>
        <v>#VALUE!</v>
      </c>
      <c r="D5456" t="e" cm="1">
        <f t="array" ref="D5456">_xlfn.IFS(Tableau1[[#This Row],[Jours]]="W","Talon",Tableau1[[#This Row],[Colonne1]]="HP","Consommation normale",G5456="HC","Talon")</f>
        <v>#VALUE!</v>
      </c>
      <c r="E5456" s="1" t="e">
        <f>LEFT(Tableau1[[#This Row],[Données]],10)</f>
        <v>#VALUE!</v>
      </c>
      <c r="F5456" s="3" t="e">
        <f>RIGHT(Tableau1[[#This Row],[Données]],5)</f>
        <v>#VALUE!</v>
      </c>
      <c r="G5456" s="3" t="e" cm="1">
        <f t="array" ref="G54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57" spans="3:7">
      <c r="C5457" t="e">
        <f>IF(WEEKDAY(Tableau1[[#This Row],[Date]],11)&gt;5,"W","S")</f>
        <v>#VALUE!</v>
      </c>
      <c r="D5457" t="e" cm="1">
        <f t="array" ref="D5457">_xlfn.IFS(Tableau1[[#This Row],[Jours]]="W","Talon",Tableau1[[#This Row],[Colonne1]]="HP","Consommation normale",G5457="HC","Talon")</f>
        <v>#VALUE!</v>
      </c>
      <c r="E5457" s="1" t="e">
        <f>LEFT(Tableau1[[#This Row],[Données]],10)</f>
        <v>#VALUE!</v>
      </c>
      <c r="F5457" s="3" t="e">
        <f>RIGHT(Tableau1[[#This Row],[Données]],5)</f>
        <v>#VALUE!</v>
      </c>
      <c r="G5457" s="3" t="e" cm="1">
        <f t="array" ref="G54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58" spans="3:7">
      <c r="C5458" t="e">
        <f>IF(WEEKDAY(Tableau1[[#This Row],[Date]],11)&gt;5,"W","S")</f>
        <v>#VALUE!</v>
      </c>
      <c r="D5458" t="e" cm="1">
        <f t="array" ref="D5458">_xlfn.IFS(Tableau1[[#This Row],[Jours]]="W","Talon",Tableau1[[#This Row],[Colonne1]]="HP","Consommation normale",G5458="HC","Talon")</f>
        <v>#VALUE!</v>
      </c>
      <c r="E5458" s="1" t="e">
        <f>LEFT(Tableau1[[#This Row],[Données]],10)</f>
        <v>#VALUE!</v>
      </c>
      <c r="F5458" s="3" t="e">
        <f>RIGHT(Tableau1[[#This Row],[Données]],5)</f>
        <v>#VALUE!</v>
      </c>
      <c r="G5458" s="3" t="e" cm="1">
        <f t="array" ref="G54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59" spans="3:7">
      <c r="C5459" t="e">
        <f>IF(WEEKDAY(Tableau1[[#This Row],[Date]],11)&gt;5,"W","S")</f>
        <v>#VALUE!</v>
      </c>
      <c r="D5459" t="e" cm="1">
        <f t="array" ref="D5459">_xlfn.IFS(Tableau1[[#This Row],[Jours]]="W","Talon",Tableau1[[#This Row],[Colonne1]]="HP","Consommation normale",G5459="HC","Talon")</f>
        <v>#VALUE!</v>
      </c>
      <c r="E5459" s="1" t="e">
        <f>LEFT(Tableau1[[#This Row],[Données]],10)</f>
        <v>#VALUE!</v>
      </c>
      <c r="F5459" s="3" t="e">
        <f>RIGHT(Tableau1[[#This Row],[Données]],5)</f>
        <v>#VALUE!</v>
      </c>
      <c r="G5459" s="3" t="e" cm="1">
        <f t="array" ref="G54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60" spans="3:7">
      <c r="C5460" t="e">
        <f>IF(WEEKDAY(Tableau1[[#This Row],[Date]],11)&gt;5,"W","S")</f>
        <v>#VALUE!</v>
      </c>
      <c r="D5460" t="e" cm="1">
        <f t="array" ref="D5460">_xlfn.IFS(Tableau1[[#This Row],[Jours]]="W","Talon",Tableau1[[#This Row],[Colonne1]]="HP","Consommation normale",G5460="HC","Talon")</f>
        <v>#VALUE!</v>
      </c>
      <c r="E5460" s="1" t="e">
        <f>LEFT(Tableau1[[#This Row],[Données]],10)</f>
        <v>#VALUE!</v>
      </c>
      <c r="F5460" s="3" t="e">
        <f>RIGHT(Tableau1[[#This Row],[Données]],5)</f>
        <v>#VALUE!</v>
      </c>
      <c r="G5460" s="3" t="e" cm="1">
        <f t="array" ref="G54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61" spans="3:7">
      <c r="C5461" t="e">
        <f>IF(WEEKDAY(Tableau1[[#This Row],[Date]],11)&gt;5,"W","S")</f>
        <v>#VALUE!</v>
      </c>
      <c r="D5461" t="e" cm="1">
        <f t="array" ref="D5461">_xlfn.IFS(Tableau1[[#This Row],[Jours]]="W","Talon",Tableau1[[#This Row],[Colonne1]]="HP","Consommation normale",G5461="HC","Talon")</f>
        <v>#VALUE!</v>
      </c>
      <c r="E5461" s="1" t="e">
        <f>LEFT(Tableau1[[#This Row],[Données]],10)</f>
        <v>#VALUE!</v>
      </c>
      <c r="F5461" s="3" t="e">
        <f>RIGHT(Tableau1[[#This Row],[Données]],5)</f>
        <v>#VALUE!</v>
      </c>
      <c r="G5461" s="3" t="e" cm="1">
        <f t="array" ref="G54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62" spans="3:7">
      <c r="C5462" t="e">
        <f>IF(WEEKDAY(Tableau1[[#This Row],[Date]],11)&gt;5,"W","S")</f>
        <v>#VALUE!</v>
      </c>
      <c r="D5462" t="e" cm="1">
        <f t="array" ref="D5462">_xlfn.IFS(Tableau1[[#This Row],[Jours]]="W","Talon",Tableau1[[#This Row],[Colonne1]]="HP","Consommation normale",G5462="HC","Talon")</f>
        <v>#VALUE!</v>
      </c>
      <c r="E5462" s="1" t="e">
        <f>LEFT(Tableau1[[#This Row],[Données]],10)</f>
        <v>#VALUE!</v>
      </c>
      <c r="F5462" s="3" t="e">
        <f>RIGHT(Tableau1[[#This Row],[Données]],5)</f>
        <v>#VALUE!</v>
      </c>
      <c r="G5462" s="3" t="e" cm="1">
        <f t="array" ref="G54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63" spans="3:7">
      <c r="C5463" t="e">
        <f>IF(WEEKDAY(Tableau1[[#This Row],[Date]],11)&gt;5,"W","S")</f>
        <v>#VALUE!</v>
      </c>
      <c r="D5463" t="e" cm="1">
        <f t="array" ref="D5463">_xlfn.IFS(Tableau1[[#This Row],[Jours]]="W","Talon",Tableau1[[#This Row],[Colonne1]]="HP","Consommation normale",G5463="HC","Talon")</f>
        <v>#VALUE!</v>
      </c>
      <c r="E5463" s="1" t="e">
        <f>LEFT(Tableau1[[#This Row],[Données]],10)</f>
        <v>#VALUE!</v>
      </c>
      <c r="F5463" s="3" t="e">
        <f>RIGHT(Tableau1[[#This Row],[Données]],5)</f>
        <v>#VALUE!</v>
      </c>
      <c r="G5463" s="3" t="e" cm="1">
        <f t="array" ref="G54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64" spans="3:7">
      <c r="C5464" t="e">
        <f>IF(WEEKDAY(Tableau1[[#This Row],[Date]],11)&gt;5,"W","S")</f>
        <v>#VALUE!</v>
      </c>
      <c r="D5464" t="e" cm="1">
        <f t="array" ref="D5464">_xlfn.IFS(Tableau1[[#This Row],[Jours]]="W","Talon",Tableau1[[#This Row],[Colonne1]]="HP","Consommation normale",G5464="HC","Talon")</f>
        <v>#VALUE!</v>
      </c>
      <c r="E5464" s="1" t="e">
        <f>LEFT(Tableau1[[#This Row],[Données]],10)</f>
        <v>#VALUE!</v>
      </c>
      <c r="F5464" s="3" t="e">
        <f>RIGHT(Tableau1[[#This Row],[Données]],5)</f>
        <v>#VALUE!</v>
      </c>
      <c r="G5464" s="3" t="e" cm="1">
        <f t="array" ref="G54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65" spans="3:7">
      <c r="C5465" t="e">
        <f>IF(WEEKDAY(Tableau1[[#This Row],[Date]],11)&gt;5,"W","S")</f>
        <v>#VALUE!</v>
      </c>
      <c r="D5465" t="e" cm="1">
        <f t="array" ref="D5465">_xlfn.IFS(Tableau1[[#This Row],[Jours]]="W","Talon",Tableau1[[#This Row],[Colonne1]]="HP","Consommation normale",G5465="HC","Talon")</f>
        <v>#VALUE!</v>
      </c>
      <c r="E5465" s="1" t="e">
        <f>LEFT(Tableau1[[#This Row],[Données]],10)</f>
        <v>#VALUE!</v>
      </c>
      <c r="F5465" s="3" t="e">
        <f>RIGHT(Tableau1[[#This Row],[Données]],5)</f>
        <v>#VALUE!</v>
      </c>
      <c r="G5465" s="3" t="e" cm="1">
        <f t="array" ref="G54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66" spans="3:7">
      <c r="C5466" t="e">
        <f>IF(WEEKDAY(Tableau1[[#This Row],[Date]],11)&gt;5,"W","S")</f>
        <v>#VALUE!</v>
      </c>
      <c r="D5466" t="e" cm="1">
        <f t="array" ref="D5466">_xlfn.IFS(Tableau1[[#This Row],[Jours]]="W","Talon",Tableau1[[#This Row],[Colonne1]]="HP","Consommation normale",G5466="HC","Talon")</f>
        <v>#VALUE!</v>
      </c>
      <c r="E5466" s="1" t="e">
        <f>LEFT(Tableau1[[#This Row],[Données]],10)</f>
        <v>#VALUE!</v>
      </c>
      <c r="F5466" s="3" t="e">
        <f>RIGHT(Tableau1[[#This Row],[Données]],5)</f>
        <v>#VALUE!</v>
      </c>
      <c r="G5466" s="3" t="e" cm="1">
        <f t="array" ref="G54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67" spans="3:7">
      <c r="C5467" t="e">
        <f>IF(WEEKDAY(Tableau1[[#This Row],[Date]],11)&gt;5,"W","S")</f>
        <v>#VALUE!</v>
      </c>
      <c r="D5467" t="e" cm="1">
        <f t="array" ref="D5467">_xlfn.IFS(Tableau1[[#This Row],[Jours]]="W","Talon",Tableau1[[#This Row],[Colonne1]]="HP","Consommation normale",G5467="HC","Talon")</f>
        <v>#VALUE!</v>
      </c>
      <c r="E5467" s="1" t="e">
        <f>LEFT(Tableau1[[#This Row],[Données]],10)</f>
        <v>#VALUE!</v>
      </c>
      <c r="F5467" s="3" t="e">
        <f>RIGHT(Tableau1[[#This Row],[Données]],5)</f>
        <v>#VALUE!</v>
      </c>
      <c r="G5467" s="3" t="e" cm="1">
        <f t="array" ref="G54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68" spans="3:7">
      <c r="C5468" t="e">
        <f>IF(WEEKDAY(Tableau1[[#This Row],[Date]],11)&gt;5,"W","S")</f>
        <v>#VALUE!</v>
      </c>
      <c r="D5468" t="e" cm="1">
        <f t="array" ref="D5468">_xlfn.IFS(Tableau1[[#This Row],[Jours]]="W","Talon",Tableau1[[#This Row],[Colonne1]]="HP","Consommation normale",G5468="HC","Talon")</f>
        <v>#VALUE!</v>
      </c>
      <c r="E5468" s="1" t="e">
        <f>LEFT(Tableau1[[#This Row],[Données]],10)</f>
        <v>#VALUE!</v>
      </c>
      <c r="F5468" s="3" t="e">
        <f>RIGHT(Tableau1[[#This Row],[Données]],5)</f>
        <v>#VALUE!</v>
      </c>
      <c r="G5468" s="3" t="e" cm="1">
        <f t="array" ref="G54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69" spans="3:7">
      <c r="C5469" t="e">
        <f>IF(WEEKDAY(Tableau1[[#This Row],[Date]],11)&gt;5,"W","S")</f>
        <v>#VALUE!</v>
      </c>
      <c r="D5469" t="e" cm="1">
        <f t="array" ref="D5469">_xlfn.IFS(Tableau1[[#This Row],[Jours]]="W","Talon",Tableau1[[#This Row],[Colonne1]]="HP","Consommation normale",G5469="HC","Talon")</f>
        <v>#VALUE!</v>
      </c>
      <c r="E5469" s="1" t="e">
        <f>LEFT(Tableau1[[#This Row],[Données]],10)</f>
        <v>#VALUE!</v>
      </c>
      <c r="F5469" s="3" t="e">
        <f>RIGHT(Tableau1[[#This Row],[Données]],5)</f>
        <v>#VALUE!</v>
      </c>
      <c r="G5469" s="3" t="e" cm="1">
        <f t="array" ref="G54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70" spans="3:7">
      <c r="C5470" t="e">
        <f>IF(WEEKDAY(Tableau1[[#This Row],[Date]],11)&gt;5,"W","S")</f>
        <v>#VALUE!</v>
      </c>
      <c r="D5470" t="e" cm="1">
        <f t="array" ref="D5470">_xlfn.IFS(Tableau1[[#This Row],[Jours]]="W","Talon",Tableau1[[#This Row],[Colonne1]]="HP","Consommation normale",G5470="HC","Talon")</f>
        <v>#VALUE!</v>
      </c>
      <c r="E5470" s="1" t="e">
        <f>LEFT(Tableau1[[#This Row],[Données]],10)</f>
        <v>#VALUE!</v>
      </c>
      <c r="F5470" s="3" t="e">
        <f>RIGHT(Tableau1[[#This Row],[Données]],5)</f>
        <v>#VALUE!</v>
      </c>
      <c r="G5470" s="3" t="e" cm="1">
        <f t="array" ref="G54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71" spans="3:7">
      <c r="C5471" t="e">
        <f>IF(WEEKDAY(Tableau1[[#This Row],[Date]],11)&gt;5,"W","S")</f>
        <v>#VALUE!</v>
      </c>
      <c r="D5471" t="e" cm="1">
        <f t="array" ref="D5471">_xlfn.IFS(Tableau1[[#This Row],[Jours]]="W","Talon",Tableau1[[#This Row],[Colonne1]]="HP","Consommation normale",G5471="HC","Talon")</f>
        <v>#VALUE!</v>
      </c>
      <c r="E5471" s="1" t="e">
        <f>LEFT(Tableau1[[#This Row],[Données]],10)</f>
        <v>#VALUE!</v>
      </c>
      <c r="F5471" s="3" t="e">
        <f>RIGHT(Tableau1[[#This Row],[Données]],5)</f>
        <v>#VALUE!</v>
      </c>
      <c r="G5471" s="3" t="e" cm="1">
        <f t="array" ref="G54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72" spans="3:7">
      <c r="C5472" t="e">
        <f>IF(WEEKDAY(Tableau1[[#This Row],[Date]],11)&gt;5,"W","S")</f>
        <v>#VALUE!</v>
      </c>
      <c r="D5472" t="e" cm="1">
        <f t="array" ref="D5472">_xlfn.IFS(Tableau1[[#This Row],[Jours]]="W","Talon",Tableau1[[#This Row],[Colonne1]]="HP","Consommation normale",G5472="HC","Talon")</f>
        <v>#VALUE!</v>
      </c>
      <c r="E5472" s="1" t="e">
        <f>LEFT(Tableau1[[#This Row],[Données]],10)</f>
        <v>#VALUE!</v>
      </c>
      <c r="F5472" s="3" t="e">
        <f>RIGHT(Tableau1[[#This Row],[Données]],5)</f>
        <v>#VALUE!</v>
      </c>
      <c r="G5472" s="3" t="e" cm="1">
        <f t="array" ref="G54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73" spans="3:7">
      <c r="C5473" t="e">
        <f>IF(WEEKDAY(Tableau1[[#This Row],[Date]],11)&gt;5,"W","S")</f>
        <v>#VALUE!</v>
      </c>
      <c r="D5473" t="e" cm="1">
        <f t="array" ref="D5473">_xlfn.IFS(Tableau1[[#This Row],[Jours]]="W","Talon",Tableau1[[#This Row],[Colonne1]]="HP","Consommation normale",G5473="HC","Talon")</f>
        <v>#VALUE!</v>
      </c>
      <c r="E5473" s="1" t="e">
        <f>LEFT(Tableau1[[#This Row],[Données]],10)</f>
        <v>#VALUE!</v>
      </c>
      <c r="F5473" s="3" t="e">
        <f>RIGHT(Tableau1[[#This Row],[Données]],5)</f>
        <v>#VALUE!</v>
      </c>
      <c r="G5473" s="3" t="e" cm="1">
        <f t="array" ref="G54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74" spans="3:7">
      <c r="C5474" t="e">
        <f>IF(WEEKDAY(Tableau1[[#This Row],[Date]],11)&gt;5,"W","S")</f>
        <v>#VALUE!</v>
      </c>
      <c r="D5474" t="e" cm="1">
        <f t="array" ref="D5474">_xlfn.IFS(Tableau1[[#This Row],[Jours]]="W","Talon",Tableau1[[#This Row],[Colonne1]]="HP","Consommation normale",G5474="HC","Talon")</f>
        <v>#VALUE!</v>
      </c>
      <c r="E5474" s="1" t="e">
        <f>LEFT(Tableau1[[#This Row],[Données]],10)</f>
        <v>#VALUE!</v>
      </c>
      <c r="F5474" s="3" t="e">
        <f>RIGHT(Tableau1[[#This Row],[Données]],5)</f>
        <v>#VALUE!</v>
      </c>
      <c r="G5474" s="3" t="e" cm="1">
        <f t="array" ref="G54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75" spans="3:7">
      <c r="C5475" t="e">
        <f>IF(WEEKDAY(Tableau1[[#This Row],[Date]],11)&gt;5,"W","S")</f>
        <v>#VALUE!</v>
      </c>
      <c r="D5475" t="e" cm="1">
        <f t="array" ref="D5475">_xlfn.IFS(Tableau1[[#This Row],[Jours]]="W","Talon",Tableau1[[#This Row],[Colonne1]]="HP","Consommation normale",G5475="HC","Talon")</f>
        <v>#VALUE!</v>
      </c>
      <c r="E5475" s="1" t="e">
        <f>LEFT(Tableau1[[#This Row],[Données]],10)</f>
        <v>#VALUE!</v>
      </c>
      <c r="F5475" s="3" t="e">
        <f>RIGHT(Tableau1[[#This Row],[Données]],5)</f>
        <v>#VALUE!</v>
      </c>
      <c r="G5475" s="3" t="e" cm="1">
        <f t="array" ref="G54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76" spans="3:7">
      <c r="C5476" t="e">
        <f>IF(WEEKDAY(Tableau1[[#This Row],[Date]],11)&gt;5,"W","S")</f>
        <v>#VALUE!</v>
      </c>
      <c r="D5476" t="e" cm="1">
        <f t="array" ref="D5476">_xlfn.IFS(Tableau1[[#This Row],[Jours]]="W","Talon",Tableau1[[#This Row],[Colonne1]]="HP","Consommation normale",G5476="HC","Talon")</f>
        <v>#VALUE!</v>
      </c>
      <c r="E5476" s="1" t="e">
        <f>LEFT(Tableau1[[#This Row],[Données]],10)</f>
        <v>#VALUE!</v>
      </c>
      <c r="F5476" s="3" t="e">
        <f>RIGHT(Tableau1[[#This Row],[Données]],5)</f>
        <v>#VALUE!</v>
      </c>
      <c r="G5476" s="3" t="e" cm="1">
        <f t="array" ref="G54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77" spans="3:7">
      <c r="C5477" t="e">
        <f>IF(WEEKDAY(Tableau1[[#This Row],[Date]],11)&gt;5,"W","S")</f>
        <v>#VALUE!</v>
      </c>
      <c r="D5477" t="e" cm="1">
        <f t="array" ref="D5477">_xlfn.IFS(Tableau1[[#This Row],[Jours]]="W","Talon",Tableau1[[#This Row],[Colonne1]]="HP","Consommation normale",G5477="HC","Talon")</f>
        <v>#VALUE!</v>
      </c>
      <c r="E5477" s="1" t="e">
        <f>LEFT(Tableau1[[#This Row],[Données]],10)</f>
        <v>#VALUE!</v>
      </c>
      <c r="F5477" s="3" t="e">
        <f>RIGHT(Tableau1[[#This Row],[Données]],5)</f>
        <v>#VALUE!</v>
      </c>
      <c r="G5477" s="3" t="e" cm="1">
        <f t="array" ref="G54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78" spans="3:7">
      <c r="C5478" t="e">
        <f>IF(WEEKDAY(Tableau1[[#This Row],[Date]],11)&gt;5,"W","S")</f>
        <v>#VALUE!</v>
      </c>
      <c r="D5478" t="e" cm="1">
        <f t="array" ref="D5478">_xlfn.IFS(Tableau1[[#This Row],[Jours]]="W","Talon",Tableau1[[#This Row],[Colonne1]]="HP","Consommation normale",G5478="HC","Talon")</f>
        <v>#VALUE!</v>
      </c>
      <c r="E5478" s="1" t="e">
        <f>LEFT(Tableau1[[#This Row],[Données]],10)</f>
        <v>#VALUE!</v>
      </c>
      <c r="F5478" s="3" t="e">
        <f>RIGHT(Tableau1[[#This Row],[Données]],5)</f>
        <v>#VALUE!</v>
      </c>
      <c r="G5478" s="3" t="e" cm="1">
        <f t="array" ref="G54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79" spans="3:7">
      <c r="C5479" t="e">
        <f>IF(WEEKDAY(Tableau1[[#This Row],[Date]],11)&gt;5,"W","S")</f>
        <v>#VALUE!</v>
      </c>
      <c r="D5479" t="e" cm="1">
        <f t="array" ref="D5479">_xlfn.IFS(Tableau1[[#This Row],[Jours]]="W","Talon",Tableau1[[#This Row],[Colonne1]]="HP","Consommation normale",G5479="HC","Talon")</f>
        <v>#VALUE!</v>
      </c>
      <c r="E5479" s="1" t="e">
        <f>LEFT(Tableau1[[#This Row],[Données]],10)</f>
        <v>#VALUE!</v>
      </c>
      <c r="F5479" s="3" t="e">
        <f>RIGHT(Tableau1[[#This Row],[Données]],5)</f>
        <v>#VALUE!</v>
      </c>
      <c r="G5479" s="3" t="e" cm="1">
        <f t="array" ref="G54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80" spans="3:7">
      <c r="C5480" t="e">
        <f>IF(WEEKDAY(Tableau1[[#This Row],[Date]],11)&gt;5,"W","S")</f>
        <v>#VALUE!</v>
      </c>
      <c r="D5480" t="e" cm="1">
        <f t="array" ref="D5480">_xlfn.IFS(Tableau1[[#This Row],[Jours]]="W","Talon",Tableau1[[#This Row],[Colonne1]]="HP","Consommation normale",G5480="HC","Talon")</f>
        <v>#VALUE!</v>
      </c>
      <c r="E5480" s="1" t="e">
        <f>LEFT(Tableau1[[#This Row],[Données]],10)</f>
        <v>#VALUE!</v>
      </c>
      <c r="F5480" s="3" t="e">
        <f>RIGHT(Tableau1[[#This Row],[Données]],5)</f>
        <v>#VALUE!</v>
      </c>
      <c r="G5480" s="3" t="e" cm="1">
        <f t="array" ref="G54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81" spans="3:7">
      <c r="C5481" t="e">
        <f>IF(WEEKDAY(Tableau1[[#This Row],[Date]],11)&gt;5,"W","S")</f>
        <v>#VALUE!</v>
      </c>
      <c r="D5481" t="e" cm="1">
        <f t="array" ref="D5481">_xlfn.IFS(Tableau1[[#This Row],[Jours]]="W","Talon",Tableau1[[#This Row],[Colonne1]]="HP","Consommation normale",G5481="HC","Talon")</f>
        <v>#VALUE!</v>
      </c>
      <c r="E5481" s="1" t="e">
        <f>LEFT(Tableau1[[#This Row],[Données]],10)</f>
        <v>#VALUE!</v>
      </c>
      <c r="F5481" s="3" t="e">
        <f>RIGHT(Tableau1[[#This Row],[Données]],5)</f>
        <v>#VALUE!</v>
      </c>
      <c r="G5481" s="3" t="e" cm="1">
        <f t="array" ref="G54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82" spans="3:7">
      <c r="C5482" t="e">
        <f>IF(WEEKDAY(Tableau1[[#This Row],[Date]],11)&gt;5,"W","S")</f>
        <v>#VALUE!</v>
      </c>
      <c r="D5482" t="e" cm="1">
        <f t="array" ref="D5482">_xlfn.IFS(Tableau1[[#This Row],[Jours]]="W","Talon",Tableau1[[#This Row],[Colonne1]]="HP","Consommation normale",G5482="HC","Talon")</f>
        <v>#VALUE!</v>
      </c>
      <c r="E5482" s="1" t="e">
        <f>LEFT(Tableau1[[#This Row],[Données]],10)</f>
        <v>#VALUE!</v>
      </c>
      <c r="F5482" s="3" t="e">
        <f>RIGHT(Tableau1[[#This Row],[Données]],5)</f>
        <v>#VALUE!</v>
      </c>
      <c r="G5482" s="3" t="e" cm="1">
        <f t="array" ref="G54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83" spans="3:7">
      <c r="C5483" t="e">
        <f>IF(WEEKDAY(Tableau1[[#This Row],[Date]],11)&gt;5,"W","S")</f>
        <v>#VALUE!</v>
      </c>
      <c r="D5483" t="e" cm="1">
        <f t="array" ref="D5483">_xlfn.IFS(Tableau1[[#This Row],[Jours]]="W","Talon",Tableau1[[#This Row],[Colonne1]]="HP","Consommation normale",G5483="HC","Talon")</f>
        <v>#VALUE!</v>
      </c>
      <c r="E5483" s="1" t="e">
        <f>LEFT(Tableau1[[#This Row],[Données]],10)</f>
        <v>#VALUE!</v>
      </c>
      <c r="F5483" s="3" t="e">
        <f>RIGHT(Tableau1[[#This Row],[Données]],5)</f>
        <v>#VALUE!</v>
      </c>
      <c r="G5483" s="3" t="e" cm="1">
        <f t="array" ref="G54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84" spans="3:7">
      <c r="C5484" t="e">
        <f>IF(WEEKDAY(Tableau1[[#This Row],[Date]],11)&gt;5,"W","S")</f>
        <v>#VALUE!</v>
      </c>
      <c r="D5484" t="e" cm="1">
        <f t="array" ref="D5484">_xlfn.IFS(Tableau1[[#This Row],[Jours]]="W","Talon",Tableau1[[#This Row],[Colonne1]]="HP","Consommation normale",G5484="HC","Talon")</f>
        <v>#VALUE!</v>
      </c>
      <c r="E5484" s="1" t="e">
        <f>LEFT(Tableau1[[#This Row],[Données]],10)</f>
        <v>#VALUE!</v>
      </c>
      <c r="F5484" s="3" t="e">
        <f>RIGHT(Tableau1[[#This Row],[Données]],5)</f>
        <v>#VALUE!</v>
      </c>
      <c r="G5484" s="3" t="e" cm="1">
        <f t="array" ref="G54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85" spans="3:7">
      <c r="C5485" t="e">
        <f>IF(WEEKDAY(Tableau1[[#This Row],[Date]],11)&gt;5,"W","S")</f>
        <v>#VALUE!</v>
      </c>
      <c r="D5485" t="e" cm="1">
        <f t="array" ref="D5485">_xlfn.IFS(Tableau1[[#This Row],[Jours]]="W","Talon",Tableau1[[#This Row],[Colonne1]]="HP","Consommation normale",G5485="HC","Talon")</f>
        <v>#VALUE!</v>
      </c>
      <c r="E5485" s="1" t="e">
        <f>LEFT(Tableau1[[#This Row],[Données]],10)</f>
        <v>#VALUE!</v>
      </c>
      <c r="F5485" s="3" t="e">
        <f>RIGHT(Tableau1[[#This Row],[Données]],5)</f>
        <v>#VALUE!</v>
      </c>
      <c r="G5485" s="3" t="e" cm="1">
        <f t="array" ref="G54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86" spans="3:7">
      <c r="C5486" t="e">
        <f>IF(WEEKDAY(Tableau1[[#This Row],[Date]],11)&gt;5,"W","S")</f>
        <v>#VALUE!</v>
      </c>
      <c r="D5486" t="e" cm="1">
        <f t="array" ref="D5486">_xlfn.IFS(Tableau1[[#This Row],[Jours]]="W","Talon",Tableau1[[#This Row],[Colonne1]]="HP","Consommation normale",G5486="HC","Talon")</f>
        <v>#VALUE!</v>
      </c>
      <c r="E5486" s="1" t="e">
        <f>LEFT(Tableau1[[#This Row],[Données]],10)</f>
        <v>#VALUE!</v>
      </c>
      <c r="F5486" s="3" t="e">
        <f>RIGHT(Tableau1[[#This Row],[Données]],5)</f>
        <v>#VALUE!</v>
      </c>
      <c r="G5486" s="3" t="e" cm="1">
        <f t="array" ref="G54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87" spans="3:7">
      <c r="C5487" t="e">
        <f>IF(WEEKDAY(Tableau1[[#This Row],[Date]],11)&gt;5,"W","S")</f>
        <v>#VALUE!</v>
      </c>
      <c r="D5487" t="e" cm="1">
        <f t="array" ref="D5487">_xlfn.IFS(Tableau1[[#This Row],[Jours]]="W","Talon",Tableau1[[#This Row],[Colonne1]]="HP","Consommation normale",G5487="HC","Talon")</f>
        <v>#VALUE!</v>
      </c>
      <c r="E5487" s="1" t="e">
        <f>LEFT(Tableau1[[#This Row],[Données]],10)</f>
        <v>#VALUE!</v>
      </c>
      <c r="F5487" s="3" t="e">
        <f>RIGHT(Tableau1[[#This Row],[Données]],5)</f>
        <v>#VALUE!</v>
      </c>
      <c r="G5487" s="3" t="e" cm="1">
        <f t="array" ref="G54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88" spans="3:7">
      <c r="C5488" t="e">
        <f>IF(WEEKDAY(Tableau1[[#This Row],[Date]],11)&gt;5,"W","S")</f>
        <v>#VALUE!</v>
      </c>
      <c r="D5488" t="e" cm="1">
        <f t="array" ref="D5488">_xlfn.IFS(Tableau1[[#This Row],[Jours]]="W","Talon",Tableau1[[#This Row],[Colonne1]]="HP","Consommation normale",G5488="HC","Talon")</f>
        <v>#VALUE!</v>
      </c>
      <c r="E5488" s="1" t="e">
        <f>LEFT(Tableau1[[#This Row],[Données]],10)</f>
        <v>#VALUE!</v>
      </c>
      <c r="F5488" s="3" t="e">
        <f>RIGHT(Tableau1[[#This Row],[Données]],5)</f>
        <v>#VALUE!</v>
      </c>
      <c r="G5488" s="3" t="e" cm="1">
        <f t="array" ref="G54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89" spans="3:7">
      <c r="C5489" t="e">
        <f>IF(WEEKDAY(Tableau1[[#This Row],[Date]],11)&gt;5,"W","S")</f>
        <v>#VALUE!</v>
      </c>
      <c r="D5489" t="e" cm="1">
        <f t="array" ref="D5489">_xlfn.IFS(Tableau1[[#This Row],[Jours]]="W","Talon",Tableau1[[#This Row],[Colonne1]]="HP","Consommation normale",G5489="HC","Talon")</f>
        <v>#VALUE!</v>
      </c>
      <c r="E5489" s="1" t="e">
        <f>LEFT(Tableau1[[#This Row],[Données]],10)</f>
        <v>#VALUE!</v>
      </c>
      <c r="F5489" s="3" t="e">
        <f>RIGHT(Tableau1[[#This Row],[Données]],5)</f>
        <v>#VALUE!</v>
      </c>
      <c r="G5489" s="3" t="e" cm="1">
        <f t="array" ref="G54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90" spans="3:7">
      <c r="C5490" t="e">
        <f>IF(WEEKDAY(Tableau1[[#This Row],[Date]],11)&gt;5,"W","S")</f>
        <v>#VALUE!</v>
      </c>
      <c r="D5490" t="e" cm="1">
        <f t="array" ref="D5490">_xlfn.IFS(Tableau1[[#This Row],[Jours]]="W","Talon",Tableau1[[#This Row],[Colonne1]]="HP","Consommation normale",G5490="HC","Talon")</f>
        <v>#VALUE!</v>
      </c>
      <c r="E5490" s="1" t="e">
        <f>LEFT(Tableau1[[#This Row],[Données]],10)</f>
        <v>#VALUE!</v>
      </c>
      <c r="F5490" s="3" t="e">
        <f>RIGHT(Tableau1[[#This Row],[Données]],5)</f>
        <v>#VALUE!</v>
      </c>
      <c r="G5490" s="3" t="e" cm="1">
        <f t="array" ref="G54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91" spans="3:7">
      <c r="C5491" t="e">
        <f>IF(WEEKDAY(Tableau1[[#This Row],[Date]],11)&gt;5,"W","S")</f>
        <v>#VALUE!</v>
      </c>
      <c r="D5491" t="e" cm="1">
        <f t="array" ref="D5491">_xlfn.IFS(Tableau1[[#This Row],[Jours]]="W","Talon",Tableau1[[#This Row],[Colonne1]]="HP","Consommation normale",G5491="HC","Talon")</f>
        <v>#VALUE!</v>
      </c>
      <c r="E5491" s="1" t="e">
        <f>LEFT(Tableau1[[#This Row],[Données]],10)</f>
        <v>#VALUE!</v>
      </c>
      <c r="F5491" s="3" t="e">
        <f>RIGHT(Tableau1[[#This Row],[Données]],5)</f>
        <v>#VALUE!</v>
      </c>
      <c r="G5491" s="3" t="e" cm="1">
        <f t="array" ref="G54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92" spans="3:7">
      <c r="C5492" t="e">
        <f>IF(WEEKDAY(Tableau1[[#This Row],[Date]],11)&gt;5,"W","S")</f>
        <v>#VALUE!</v>
      </c>
      <c r="D5492" t="e" cm="1">
        <f t="array" ref="D5492">_xlfn.IFS(Tableau1[[#This Row],[Jours]]="W","Talon",Tableau1[[#This Row],[Colonne1]]="HP","Consommation normale",G5492="HC","Talon")</f>
        <v>#VALUE!</v>
      </c>
      <c r="E5492" s="1" t="e">
        <f>LEFT(Tableau1[[#This Row],[Données]],10)</f>
        <v>#VALUE!</v>
      </c>
      <c r="F5492" s="3" t="e">
        <f>RIGHT(Tableau1[[#This Row],[Données]],5)</f>
        <v>#VALUE!</v>
      </c>
      <c r="G5492" s="3" t="e" cm="1">
        <f t="array" ref="G54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93" spans="3:7">
      <c r="C5493" t="e">
        <f>IF(WEEKDAY(Tableau1[[#This Row],[Date]],11)&gt;5,"W","S")</f>
        <v>#VALUE!</v>
      </c>
      <c r="D5493" t="e" cm="1">
        <f t="array" ref="D5493">_xlfn.IFS(Tableau1[[#This Row],[Jours]]="W","Talon",Tableau1[[#This Row],[Colonne1]]="HP","Consommation normale",G5493="HC","Talon")</f>
        <v>#VALUE!</v>
      </c>
      <c r="E5493" s="1" t="e">
        <f>LEFT(Tableau1[[#This Row],[Données]],10)</f>
        <v>#VALUE!</v>
      </c>
      <c r="F5493" s="3" t="e">
        <f>RIGHT(Tableau1[[#This Row],[Données]],5)</f>
        <v>#VALUE!</v>
      </c>
      <c r="G5493" s="3" t="e" cm="1">
        <f t="array" ref="G54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94" spans="3:7">
      <c r="C5494" t="e">
        <f>IF(WEEKDAY(Tableau1[[#This Row],[Date]],11)&gt;5,"W","S")</f>
        <v>#VALUE!</v>
      </c>
      <c r="D5494" t="e" cm="1">
        <f t="array" ref="D5494">_xlfn.IFS(Tableau1[[#This Row],[Jours]]="W","Talon",Tableau1[[#This Row],[Colonne1]]="HP","Consommation normale",G5494="HC","Talon")</f>
        <v>#VALUE!</v>
      </c>
      <c r="E5494" s="1" t="e">
        <f>LEFT(Tableau1[[#This Row],[Données]],10)</f>
        <v>#VALUE!</v>
      </c>
      <c r="F5494" s="3" t="e">
        <f>RIGHT(Tableau1[[#This Row],[Données]],5)</f>
        <v>#VALUE!</v>
      </c>
      <c r="G5494" s="3" t="e" cm="1">
        <f t="array" ref="G54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95" spans="3:7">
      <c r="C5495" t="e">
        <f>IF(WEEKDAY(Tableau1[[#This Row],[Date]],11)&gt;5,"W","S")</f>
        <v>#VALUE!</v>
      </c>
      <c r="D5495" t="e" cm="1">
        <f t="array" ref="D5495">_xlfn.IFS(Tableau1[[#This Row],[Jours]]="W","Talon",Tableau1[[#This Row],[Colonne1]]="HP","Consommation normale",G5495="HC","Talon")</f>
        <v>#VALUE!</v>
      </c>
      <c r="E5495" s="1" t="e">
        <f>LEFT(Tableau1[[#This Row],[Données]],10)</f>
        <v>#VALUE!</v>
      </c>
      <c r="F5495" s="3" t="e">
        <f>RIGHT(Tableau1[[#This Row],[Données]],5)</f>
        <v>#VALUE!</v>
      </c>
      <c r="G5495" s="3" t="e" cm="1">
        <f t="array" ref="G54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96" spans="3:7">
      <c r="C5496" t="e">
        <f>IF(WEEKDAY(Tableau1[[#This Row],[Date]],11)&gt;5,"W","S")</f>
        <v>#VALUE!</v>
      </c>
      <c r="D5496" t="e" cm="1">
        <f t="array" ref="D5496">_xlfn.IFS(Tableau1[[#This Row],[Jours]]="W","Talon",Tableau1[[#This Row],[Colonne1]]="HP","Consommation normale",G5496="HC","Talon")</f>
        <v>#VALUE!</v>
      </c>
      <c r="E5496" s="1" t="e">
        <f>LEFT(Tableau1[[#This Row],[Données]],10)</f>
        <v>#VALUE!</v>
      </c>
      <c r="F5496" s="3" t="e">
        <f>RIGHT(Tableau1[[#This Row],[Données]],5)</f>
        <v>#VALUE!</v>
      </c>
      <c r="G5496" s="3" t="e" cm="1">
        <f t="array" ref="G54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97" spans="3:7">
      <c r="C5497" t="e">
        <f>IF(WEEKDAY(Tableau1[[#This Row],[Date]],11)&gt;5,"W","S")</f>
        <v>#VALUE!</v>
      </c>
      <c r="D5497" t="e" cm="1">
        <f t="array" ref="D5497">_xlfn.IFS(Tableau1[[#This Row],[Jours]]="W","Talon",Tableau1[[#This Row],[Colonne1]]="HP","Consommation normale",G5497="HC","Talon")</f>
        <v>#VALUE!</v>
      </c>
      <c r="E5497" s="1" t="e">
        <f>LEFT(Tableau1[[#This Row],[Données]],10)</f>
        <v>#VALUE!</v>
      </c>
      <c r="F5497" s="3" t="e">
        <f>RIGHT(Tableau1[[#This Row],[Données]],5)</f>
        <v>#VALUE!</v>
      </c>
      <c r="G5497" s="3" t="e" cm="1">
        <f t="array" ref="G54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98" spans="3:7">
      <c r="C5498" t="e">
        <f>IF(WEEKDAY(Tableau1[[#This Row],[Date]],11)&gt;5,"W","S")</f>
        <v>#VALUE!</v>
      </c>
      <c r="D5498" t="e" cm="1">
        <f t="array" ref="D5498">_xlfn.IFS(Tableau1[[#This Row],[Jours]]="W","Talon",Tableau1[[#This Row],[Colonne1]]="HP","Consommation normale",G5498="HC","Talon")</f>
        <v>#VALUE!</v>
      </c>
      <c r="E5498" s="1" t="e">
        <f>LEFT(Tableau1[[#This Row],[Données]],10)</f>
        <v>#VALUE!</v>
      </c>
      <c r="F5498" s="3" t="e">
        <f>RIGHT(Tableau1[[#This Row],[Données]],5)</f>
        <v>#VALUE!</v>
      </c>
      <c r="G5498" s="3" t="e" cm="1">
        <f t="array" ref="G54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499" spans="3:7">
      <c r="C5499" t="e">
        <f>IF(WEEKDAY(Tableau1[[#This Row],[Date]],11)&gt;5,"W","S")</f>
        <v>#VALUE!</v>
      </c>
      <c r="D5499" t="e" cm="1">
        <f t="array" ref="D5499">_xlfn.IFS(Tableau1[[#This Row],[Jours]]="W","Talon",Tableau1[[#This Row],[Colonne1]]="HP","Consommation normale",G5499="HC","Talon")</f>
        <v>#VALUE!</v>
      </c>
      <c r="E5499" s="1" t="e">
        <f>LEFT(Tableau1[[#This Row],[Données]],10)</f>
        <v>#VALUE!</v>
      </c>
      <c r="F5499" s="3" t="e">
        <f>RIGHT(Tableau1[[#This Row],[Données]],5)</f>
        <v>#VALUE!</v>
      </c>
      <c r="G5499" s="3" t="e" cm="1">
        <f t="array" ref="G54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00" spans="3:7">
      <c r="C5500" t="e">
        <f>IF(WEEKDAY(Tableau1[[#This Row],[Date]],11)&gt;5,"W","S")</f>
        <v>#VALUE!</v>
      </c>
      <c r="D5500" t="e" cm="1">
        <f t="array" ref="D5500">_xlfn.IFS(Tableau1[[#This Row],[Jours]]="W","Talon",Tableau1[[#This Row],[Colonne1]]="HP","Consommation normale",G5500="HC","Talon")</f>
        <v>#VALUE!</v>
      </c>
      <c r="E5500" s="1" t="e">
        <f>LEFT(Tableau1[[#This Row],[Données]],10)</f>
        <v>#VALUE!</v>
      </c>
      <c r="F5500" s="3" t="e">
        <f>RIGHT(Tableau1[[#This Row],[Données]],5)</f>
        <v>#VALUE!</v>
      </c>
      <c r="G5500" s="3" t="e" cm="1">
        <f t="array" ref="G55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01" spans="3:7">
      <c r="C5501" t="e">
        <f>IF(WEEKDAY(Tableau1[[#This Row],[Date]],11)&gt;5,"W","S")</f>
        <v>#VALUE!</v>
      </c>
      <c r="D5501" t="e" cm="1">
        <f t="array" ref="D5501">_xlfn.IFS(Tableau1[[#This Row],[Jours]]="W","Talon",Tableau1[[#This Row],[Colonne1]]="HP","Consommation normale",G5501="HC","Talon")</f>
        <v>#VALUE!</v>
      </c>
      <c r="E5501" s="1" t="e">
        <f>LEFT(Tableau1[[#This Row],[Données]],10)</f>
        <v>#VALUE!</v>
      </c>
      <c r="F5501" s="3" t="e">
        <f>RIGHT(Tableau1[[#This Row],[Données]],5)</f>
        <v>#VALUE!</v>
      </c>
      <c r="G5501" s="3" t="e" cm="1">
        <f t="array" ref="G55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02" spans="3:7">
      <c r="C5502" t="e">
        <f>IF(WEEKDAY(Tableau1[[#This Row],[Date]],11)&gt;5,"W","S")</f>
        <v>#VALUE!</v>
      </c>
      <c r="D5502" t="e" cm="1">
        <f t="array" ref="D5502">_xlfn.IFS(Tableau1[[#This Row],[Jours]]="W","Talon",Tableau1[[#This Row],[Colonne1]]="HP","Consommation normale",G5502="HC","Talon")</f>
        <v>#VALUE!</v>
      </c>
      <c r="E5502" s="1" t="e">
        <f>LEFT(Tableau1[[#This Row],[Données]],10)</f>
        <v>#VALUE!</v>
      </c>
      <c r="F5502" s="3" t="e">
        <f>RIGHT(Tableau1[[#This Row],[Données]],5)</f>
        <v>#VALUE!</v>
      </c>
      <c r="G5502" s="3" t="e" cm="1">
        <f t="array" ref="G55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03" spans="3:7">
      <c r="C5503" t="e">
        <f>IF(WEEKDAY(Tableau1[[#This Row],[Date]],11)&gt;5,"W","S")</f>
        <v>#VALUE!</v>
      </c>
      <c r="D5503" t="e" cm="1">
        <f t="array" ref="D5503">_xlfn.IFS(Tableau1[[#This Row],[Jours]]="W","Talon",Tableau1[[#This Row],[Colonne1]]="HP","Consommation normale",G5503="HC","Talon")</f>
        <v>#VALUE!</v>
      </c>
      <c r="E5503" s="1" t="e">
        <f>LEFT(Tableau1[[#This Row],[Données]],10)</f>
        <v>#VALUE!</v>
      </c>
      <c r="F5503" s="3" t="e">
        <f>RIGHT(Tableau1[[#This Row],[Données]],5)</f>
        <v>#VALUE!</v>
      </c>
      <c r="G5503" s="3" t="e" cm="1">
        <f t="array" ref="G55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04" spans="3:7">
      <c r="C5504" t="e">
        <f>IF(WEEKDAY(Tableau1[[#This Row],[Date]],11)&gt;5,"W","S")</f>
        <v>#VALUE!</v>
      </c>
      <c r="D5504" t="e" cm="1">
        <f t="array" ref="D5504">_xlfn.IFS(Tableau1[[#This Row],[Jours]]="W","Talon",Tableau1[[#This Row],[Colonne1]]="HP","Consommation normale",G5504="HC","Talon")</f>
        <v>#VALUE!</v>
      </c>
      <c r="E5504" s="1" t="e">
        <f>LEFT(Tableau1[[#This Row],[Données]],10)</f>
        <v>#VALUE!</v>
      </c>
      <c r="F5504" s="3" t="e">
        <f>RIGHT(Tableau1[[#This Row],[Données]],5)</f>
        <v>#VALUE!</v>
      </c>
      <c r="G5504" s="3" t="e" cm="1">
        <f t="array" ref="G55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05" spans="3:7">
      <c r="C5505" t="e">
        <f>IF(WEEKDAY(Tableau1[[#This Row],[Date]],11)&gt;5,"W","S")</f>
        <v>#VALUE!</v>
      </c>
      <c r="D5505" t="e" cm="1">
        <f t="array" ref="D5505">_xlfn.IFS(Tableau1[[#This Row],[Jours]]="W","Talon",Tableau1[[#This Row],[Colonne1]]="HP","Consommation normale",G5505="HC","Talon")</f>
        <v>#VALUE!</v>
      </c>
      <c r="E5505" s="1" t="e">
        <f>LEFT(Tableau1[[#This Row],[Données]],10)</f>
        <v>#VALUE!</v>
      </c>
      <c r="F5505" s="3" t="e">
        <f>RIGHT(Tableau1[[#This Row],[Données]],5)</f>
        <v>#VALUE!</v>
      </c>
      <c r="G5505" s="3" t="e" cm="1">
        <f t="array" ref="G55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06" spans="3:7">
      <c r="C5506" t="e">
        <f>IF(WEEKDAY(Tableau1[[#This Row],[Date]],11)&gt;5,"W","S")</f>
        <v>#VALUE!</v>
      </c>
      <c r="D5506" t="e" cm="1">
        <f t="array" ref="D5506">_xlfn.IFS(Tableau1[[#This Row],[Jours]]="W","Talon",Tableau1[[#This Row],[Colonne1]]="HP","Consommation normale",G5506="HC","Talon")</f>
        <v>#VALUE!</v>
      </c>
      <c r="E5506" s="1" t="e">
        <f>LEFT(Tableau1[[#This Row],[Données]],10)</f>
        <v>#VALUE!</v>
      </c>
      <c r="F5506" s="3" t="e">
        <f>RIGHT(Tableau1[[#This Row],[Données]],5)</f>
        <v>#VALUE!</v>
      </c>
      <c r="G5506" s="3" t="e" cm="1">
        <f t="array" ref="G55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07" spans="3:7">
      <c r="C5507" t="e">
        <f>IF(WEEKDAY(Tableau1[[#This Row],[Date]],11)&gt;5,"W","S")</f>
        <v>#VALUE!</v>
      </c>
      <c r="D5507" t="e" cm="1">
        <f t="array" ref="D5507">_xlfn.IFS(Tableau1[[#This Row],[Jours]]="W","Talon",Tableau1[[#This Row],[Colonne1]]="HP","Consommation normale",G5507="HC","Talon")</f>
        <v>#VALUE!</v>
      </c>
      <c r="E5507" s="1" t="e">
        <f>LEFT(Tableau1[[#This Row],[Données]],10)</f>
        <v>#VALUE!</v>
      </c>
      <c r="F5507" s="3" t="e">
        <f>RIGHT(Tableau1[[#This Row],[Données]],5)</f>
        <v>#VALUE!</v>
      </c>
      <c r="G5507" s="3" t="e" cm="1">
        <f t="array" ref="G55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08" spans="3:7">
      <c r="C5508" t="e">
        <f>IF(WEEKDAY(Tableau1[[#This Row],[Date]],11)&gt;5,"W","S")</f>
        <v>#VALUE!</v>
      </c>
      <c r="D5508" t="e" cm="1">
        <f t="array" ref="D5508">_xlfn.IFS(Tableau1[[#This Row],[Jours]]="W","Talon",Tableau1[[#This Row],[Colonne1]]="HP","Consommation normale",G5508="HC","Talon")</f>
        <v>#VALUE!</v>
      </c>
      <c r="E5508" s="1" t="e">
        <f>LEFT(Tableau1[[#This Row],[Données]],10)</f>
        <v>#VALUE!</v>
      </c>
      <c r="F5508" s="3" t="e">
        <f>RIGHT(Tableau1[[#This Row],[Données]],5)</f>
        <v>#VALUE!</v>
      </c>
      <c r="G5508" s="3" t="e" cm="1">
        <f t="array" ref="G55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09" spans="3:7">
      <c r="C5509" t="e">
        <f>IF(WEEKDAY(Tableau1[[#This Row],[Date]],11)&gt;5,"W","S")</f>
        <v>#VALUE!</v>
      </c>
      <c r="D5509" t="e" cm="1">
        <f t="array" ref="D5509">_xlfn.IFS(Tableau1[[#This Row],[Jours]]="W","Talon",Tableau1[[#This Row],[Colonne1]]="HP","Consommation normale",G5509="HC","Talon")</f>
        <v>#VALUE!</v>
      </c>
      <c r="E5509" s="1" t="e">
        <f>LEFT(Tableau1[[#This Row],[Données]],10)</f>
        <v>#VALUE!</v>
      </c>
      <c r="F5509" s="3" t="e">
        <f>RIGHT(Tableau1[[#This Row],[Données]],5)</f>
        <v>#VALUE!</v>
      </c>
      <c r="G5509" s="3" t="e" cm="1">
        <f t="array" ref="G55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10" spans="3:7">
      <c r="C5510" t="e">
        <f>IF(WEEKDAY(Tableau1[[#This Row],[Date]],11)&gt;5,"W","S")</f>
        <v>#VALUE!</v>
      </c>
      <c r="D5510" t="e" cm="1">
        <f t="array" ref="D5510">_xlfn.IFS(Tableau1[[#This Row],[Jours]]="W","Talon",Tableau1[[#This Row],[Colonne1]]="HP","Consommation normale",G5510="HC","Talon")</f>
        <v>#VALUE!</v>
      </c>
      <c r="E5510" s="1" t="e">
        <f>LEFT(Tableau1[[#This Row],[Données]],10)</f>
        <v>#VALUE!</v>
      </c>
      <c r="F5510" s="3" t="e">
        <f>RIGHT(Tableau1[[#This Row],[Données]],5)</f>
        <v>#VALUE!</v>
      </c>
      <c r="G5510" s="3" t="e" cm="1">
        <f t="array" ref="G55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11" spans="3:7">
      <c r="C5511" t="e">
        <f>IF(WEEKDAY(Tableau1[[#This Row],[Date]],11)&gt;5,"W","S")</f>
        <v>#VALUE!</v>
      </c>
      <c r="D5511" t="e" cm="1">
        <f t="array" ref="D5511">_xlfn.IFS(Tableau1[[#This Row],[Jours]]="W","Talon",Tableau1[[#This Row],[Colonne1]]="HP","Consommation normale",G5511="HC","Talon")</f>
        <v>#VALUE!</v>
      </c>
      <c r="E5511" s="1" t="e">
        <f>LEFT(Tableau1[[#This Row],[Données]],10)</f>
        <v>#VALUE!</v>
      </c>
      <c r="F5511" s="3" t="e">
        <f>RIGHT(Tableau1[[#This Row],[Données]],5)</f>
        <v>#VALUE!</v>
      </c>
      <c r="G5511" s="3" t="e" cm="1">
        <f t="array" ref="G55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12" spans="3:7">
      <c r="C5512" t="e">
        <f>IF(WEEKDAY(Tableau1[[#This Row],[Date]],11)&gt;5,"W","S")</f>
        <v>#VALUE!</v>
      </c>
      <c r="D5512" t="e" cm="1">
        <f t="array" ref="D5512">_xlfn.IFS(Tableau1[[#This Row],[Jours]]="W","Talon",Tableau1[[#This Row],[Colonne1]]="HP","Consommation normale",G5512="HC","Talon")</f>
        <v>#VALUE!</v>
      </c>
      <c r="E5512" s="1" t="e">
        <f>LEFT(Tableau1[[#This Row],[Données]],10)</f>
        <v>#VALUE!</v>
      </c>
      <c r="F5512" s="3" t="e">
        <f>RIGHT(Tableau1[[#This Row],[Données]],5)</f>
        <v>#VALUE!</v>
      </c>
      <c r="G5512" s="3" t="e" cm="1">
        <f t="array" ref="G55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13" spans="3:7">
      <c r="C5513" t="e">
        <f>IF(WEEKDAY(Tableau1[[#This Row],[Date]],11)&gt;5,"W","S")</f>
        <v>#VALUE!</v>
      </c>
      <c r="D5513" t="e" cm="1">
        <f t="array" ref="D5513">_xlfn.IFS(Tableau1[[#This Row],[Jours]]="W","Talon",Tableau1[[#This Row],[Colonne1]]="HP","Consommation normale",G5513="HC","Talon")</f>
        <v>#VALUE!</v>
      </c>
      <c r="E5513" s="1" t="e">
        <f>LEFT(Tableau1[[#This Row],[Données]],10)</f>
        <v>#VALUE!</v>
      </c>
      <c r="F5513" s="3" t="e">
        <f>RIGHT(Tableau1[[#This Row],[Données]],5)</f>
        <v>#VALUE!</v>
      </c>
      <c r="G5513" s="3" t="e" cm="1">
        <f t="array" ref="G55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14" spans="3:7">
      <c r="C5514" t="e">
        <f>IF(WEEKDAY(Tableau1[[#This Row],[Date]],11)&gt;5,"W","S")</f>
        <v>#VALUE!</v>
      </c>
      <c r="D5514" t="e" cm="1">
        <f t="array" ref="D5514">_xlfn.IFS(Tableau1[[#This Row],[Jours]]="W","Talon",Tableau1[[#This Row],[Colonne1]]="HP","Consommation normale",G5514="HC","Talon")</f>
        <v>#VALUE!</v>
      </c>
      <c r="E5514" s="1" t="e">
        <f>LEFT(Tableau1[[#This Row],[Données]],10)</f>
        <v>#VALUE!</v>
      </c>
      <c r="F5514" s="3" t="e">
        <f>RIGHT(Tableau1[[#This Row],[Données]],5)</f>
        <v>#VALUE!</v>
      </c>
      <c r="G5514" s="3" t="e" cm="1">
        <f t="array" ref="G55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15" spans="3:7">
      <c r="C5515" t="e">
        <f>IF(WEEKDAY(Tableau1[[#This Row],[Date]],11)&gt;5,"W","S")</f>
        <v>#VALUE!</v>
      </c>
      <c r="D5515" t="e" cm="1">
        <f t="array" ref="D5515">_xlfn.IFS(Tableau1[[#This Row],[Jours]]="W","Talon",Tableau1[[#This Row],[Colonne1]]="HP","Consommation normale",G5515="HC","Talon")</f>
        <v>#VALUE!</v>
      </c>
      <c r="E5515" s="1" t="e">
        <f>LEFT(Tableau1[[#This Row],[Données]],10)</f>
        <v>#VALUE!</v>
      </c>
      <c r="F5515" s="3" t="e">
        <f>RIGHT(Tableau1[[#This Row],[Données]],5)</f>
        <v>#VALUE!</v>
      </c>
      <c r="G5515" s="3" t="e" cm="1">
        <f t="array" ref="G55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16" spans="3:7">
      <c r="C5516" t="e">
        <f>IF(WEEKDAY(Tableau1[[#This Row],[Date]],11)&gt;5,"W","S")</f>
        <v>#VALUE!</v>
      </c>
      <c r="D5516" t="e" cm="1">
        <f t="array" ref="D5516">_xlfn.IFS(Tableau1[[#This Row],[Jours]]="W","Talon",Tableau1[[#This Row],[Colonne1]]="HP","Consommation normale",G5516="HC","Talon")</f>
        <v>#VALUE!</v>
      </c>
      <c r="E5516" s="1" t="e">
        <f>LEFT(Tableau1[[#This Row],[Données]],10)</f>
        <v>#VALUE!</v>
      </c>
      <c r="F5516" s="3" t="e">
        <f>RIGHT(Tableau1[[#This Row],[Données]],5)</f>
        <v>#VALUE!</v>
      </c>
      <c r="G5516" s="3" t="e" cm="1">
        <f t="array" ref="G55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17" spans="3:7">
      <c r="C5517" t="e">
        <f>IF(WEEKDAY(Tableau1[[#This Row],[Date]],11)&gt;5,"W","S")</f>
        <v>#VALUE!</v>
      </c>
      <c r="D5517" t="e" cm="1">
        <f t="array" ref="D5517">_xlfn.IFS(Tableau1[[#This Row],[Jours]]="W","Talon",Tableau1[[#This Row],[Colonne1]]="HP","Consommation normale",G5517="HC","Talon")</f>
        <v>#VALUE!</v>
      </c>
      <c r="E5517" s="1" t="e">
        <f>LEFT(Tableau1[[#This Row],[Données]],10)</f>
        <v>#VALUE!</v>
      </c>
      <c r="F5517" s="3" t="e">
        <f>RIGHT(Tableau1[[#This Row],[Données]],5)</f>
        <v>#VALUE!</v>
      </c>
      <c r="G5517" s="3" t="e" cm="1">
        <f t="array" ref="G55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18" spans="3:7">
      <c r="C5518" t="e">
        <f>IF(WEEKDAY(Tableau1[[#This Row],[Date]],11)&gt;5,"W","S")</f>
        <v>#VALUE!</v>
      </c>
      <c r="D5518" t="e" cm="1">
        <f t="array" ref="D5518">_xlfn.IFS(Tableau1[[#This Row],[Jours]]="W","Talon",Tableau1[[#This Row],[Colonne1]]="HP","Consommation normale",G5518="HC","Talon")</f>
        <v>#VALUE!</v>
      </c>
      <c r="E5518" s="1" t="e">
        <f>LEFT(Tableau1[[#This Row],[Données]],10)</f>
        <v>#VALUE!</v>
      </c>
      <c r="F5518" s="3" t="e">
        <f>RIGHT(Tableau1[[#This Row],[Données]],5)</f>
        <v>#VALUE!</v>
      </c>
      <c r="G5518" s="3" t="e" cm="1">
        <f t="array" ref="G55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19" spans="3:7">
      <c r="C5519" t="e">
        <f>IF(WEEKDAY(Tableau1[[#This Row],[Date]],11)&gt;5,"W","S")</f>
        <v>#VALUE!</v>
      </c>
      <c r="D5519" t="e" cm="1">
        <f t="array" ref="D5519">_xlfn.IFS(Tableau1[[#This Row],[Jours]]="W","Talon",Tableau1[[#This Row],[Colonne1]]="HP","Consommation normale",G5519="HC","Talon")</f>
        <v>#VALUE!</v>
      </c>
      <c r="E5519" s="1" t="e">
        <f>LEFT(Tableau1[[#This Row],[Données]],10)</f>
        <v>#VALUE!</v>
      </c>
      <c r="F5519" s="3" t="e">
        <f>RIGHT(Tableau1[[#This Row],[Données]],5)</f>
        <v>#VALUE!</v>
      </c>
      <c r="G5519" s="3" t="e" cm="1">
        <f t="array" ref="G55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20" spans="3:7">
      <c r="C5520" t="e">
        <f>IF(WEEKDAY(Tableau1[[#This Row],[Date]],11)&gt;5,"W","S")</f>
        <v>#VALUE!</v>
      </c>
      <c r="D5520" t="e" cm="1">
        <f t="array" ref="D5520">_xlfn.IFS(Tableau1[[#This Row],[Jours]]="W","Talon",Tableau1[[#This Row],[Colonne1]]="HP","Consommation normale",G5520="HC","Talon")</f>
        <v>#VALUE!</v>
      </c>
      <c r="E5520" s="1" t="e">
        <f>LEFT(Tableau1[[#This Row],[Données]],10)</f>
        <v>#VALUE!</v>
      </c>
      <c r="F5520" s="3" t="e">
        <f>RIGHT(Tableau1[[#This Row],[Données]],5)</f>
        <v>#VALUE!</v>
      </c>
      <c r="G5520" s="3" t="e" cm="1">
        <f t="array" ref="G55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21" spans="3:7">
      <c r="C5521" t="e">
        <f>IF(WEEKDAY(Tableau1[[#This Row],[Date]],11)&gt;5,"W","S")</f>
        <v>#VALUE!</v>
      </c>
      <c r="D5521" t="e" cm="1">
        <f t="array" ref="D5521">_xlfn.IFS(Tableau1[[#This Row],[Jours]]="W","Talon",Tableau1[[#This Row],[Colonne1]]="HP","Consommation normale",G5521="HC","Talon")</f>
        <v>#VALUE!</v>
      </c>
      <c r="E5521" s="1" t="e">
        <f>LEFT(Tableau1[[#This Row],[Données]],10)</f>
        <v>#VALUE!</v>
      </c>
      <c r="F5521" s="3" t="e">
        <f>RIGHT(Tableau1[[#This Row],[Données]],5)</f>
        <v>#VALUE!</v>
      </c>
      <c r="G5521" s="3" t="e" cm="1">
        <f t="array" ref="G55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22" spans="3:7">
      <c r="C5522" t="e">
        <f>IF(WEEKDAY(Tableau1[[#This Row],[Date]],11)&gt;5,"W","S")</f>
        <v>#VALUE!</v>
      </c>
      <c r="D5522" t="e" cm="1">
        <f t="array" ref="D5522">_xlfn.IFS(Tableau1[[#This Row],[Jours]]="W","Talon",Tableau1[[#This Row],[Colonne1]]="HP","Consommation normale",G5522="HC","Talon")</f>
        <v>#VALUE!</v>
      </c>
      <c r="E5522" s="1" t="e">
        <f>LEFT(Tableau1[[#This Row],[Données]],10)</f>
        <v>#VALUE!</v>
      </c>
      <c r="F5522" s="3" t="e">
        <f>RIGHT(Tableau1[[#This Row],[Données]],5)</f>
        <v>#VALUE!</v>
      </c>
      <c r="G5522" s="3" t="e" cm="1">
        <f t="array" ref="G55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23" spans="3:7">
      <c r="C5523" t="e">
        <f>IF(WEEKDAY(Tableau1[[#This Row],[Date]],11)&gt;5,"W","S")</f>
        <v>#VALUE!</v>
      </c>
      <c r="D5523" t="e" cm="1">
        <f t="array" ref="D5523">_xlfn.IFS(Tableau1[[#This Row],[Jours]]="W","Talon",Tableau1[[#This Row],[Colonne1]]="HP","Consommation normale",G5523="HC","Talon")</f>
        <v>#VALUE!</v>
      </c>
      <c r="E5523" s="1" t="e">
        <f>LEFT(Tableau1[[#This Row],[Données]],10)</f>
        <v>#VALUE!</v>
      </c>
      <c r="F5523" s="3" t="e">
        <f>RIGHT(Tableau1[[#This Row],[Données]],5)</f>
        <v>#VALUE!</v>
      </c>
      <c r="G5523" s="3" t="e" cm="1">
        <f t="array" ref="G55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24" spans="3:7">
      <c r="C5524" t="e">
        <f>IF(WEEKDAY(Tableau1[[#This Row],[Date]],11)&gt;5,"W","S")</f>
        <v>#VALUE!</v>
      </c>
      <c r="D5524" t="e" cm="1">
        <f t="array" ref="D5524">_xlfn.IFS(Tableau1[[#This Row],[Jours]]="W","Talon",Tableau1[[#This Row],[Colonne1]]="HP","Consommation normale",G5524="HC","Talon")</f>
        <v>#VALUE!</v>
      </c>
      <c r="E5524" s="1" t="e">
        <f>LEFT(Tableau1[[#This Row],[Données]],10)</f>
        <v>#VALUE!</v>
      </c>
      <c r="F5524" s="3" t="e">
        <f>RIGHT(Tableau1[[#This Row],[Données]],5)</f>
        <v>#VALUE!</v>
      </c>
      <c r="G5524" s="3" t="e" cm="1">
        <f t="array" ref="G55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25" spans="3:7">
      <c r="C5525" t="e">
        <f>IF(WEEKDAY(Tableau1[[#This Row],[Date]],11)&gt;5,"W","S")</f>
        <v>#VALUE!</v>
      </c>
      <c r="D5525" t="e" cm="1">
        <f t="array" ref="D5525">_xlfn.IFS(Tableau1[[#This Row],[Jours]]="W","Talon",Tableau1[[#This Row],[Colonne1]]="HP","Consommation normale",G5525="HC","Talon")</f>
        <v>#VALUE!</v>
      </c>
      <c r="E5525" s="1" t="e">
        <f>LEFT(Tableau1[[#This Row],[Données]],10)</f>
        <v>#VALUE!</v>
      </c>
      <c r="F5525" s="3" t="e">
        <f>RIGHT(Tableau1[[#This Row],[Données]],5)</f>
        <v>#VALUE!</v>
      </c>
      <c r="G5525" s="3" t="e" cm="1">
        <f t="array" ref="G55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26" spans="3:7">
      <c r="C5526" t="e">
        <f>IF(WEEKDAY(Tableau1[[#This Row],[Date]],11)&gt;5,"W","S")</f>
        <v>#VALUE!</v>
      </c>
      <c r="D5526" t="e" cm="1">
        <f t="array" ref="D5526">_xlfn.IFS(Tableau1[[#This Row],[Jours]]="W","Talon",Tableau1[[#This Row],[Colonne1]]="HP","Consommation normale",G5526="HC","Talon")</f>
        <v>#VALUE!</v>
      </c>
      <c r="E5526" s="1" t="e">
        <f>LEFT(Tableau1[[#This Row],[Données]],10)</f>
        <v>#VALUE!</v>
      </c>
      <c r="F5526" s="3" t="e">
        <f>RIGHT(Tableau1[[#This Row],[Données]],5)</f>
        <v>#VALUE!</v>
      </c>
      <c r="G5526" s="3" t="e" cm="1">
        <f t="array" ref="G55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27" spans="3:7">
      <c r="C5527" t="e">
        <f>IF(WEEKDAY(Tableau1[[#This Row],[Date]],11)&gt;5,"W","S")</f>
        <v>#VALUE!</v>
      </c>
      <c r="D5527" t="e" cm="1">
        <f t="array" ref="D5527">_xlfn.IFS(Tableau1[[#This Row],[Jours]]="W","Talon",Tableau1[[#This Row],[Colonne1]]="HP","Consommation normale",G5527="HC","Talon")</f>
        <v>#VALUE!</v>
      </c>
      <c r="E5527" s="1" t="e">
        <f>LEFT(Tableau1[[#This Row],[Données]],10)</f>
        <v>#VALUE!</v>
      </c>
      <c r="F5527" s="3" t="e">
        <f>RIGHT(Tableau1[[#This Row],[Données]],5)</f>
        <v>#VALUE!</v>
      </c>
      <c r="G5527" s="3" t="e" cm="1">
        <f t="array" ref="G55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28" spans="3:7">
      <c r="C5528" t="e">
        <f>IF(WEEKDAY(Tableau1[[#This Row],[Date]],11)&gt;5,"W","S")</f>
        <v>#VALUE!</v>
      </c>
      <c r="D5528" t="e" cm="1">
        <f t="array" ref="D5528">_xlfn.IFS(Tableau1[[#This Row],[Jours]]="W","Talon",Tableau1[[#This Row],[Colonne1]]="HP","Consommation normale",G5528="HC","Talon")</f>
        <v>#VALUE!</v>
      </c>
      <c r="E5528" s="1" t="e">
        <f>LEFT(Tableau1[[#This Row],[Données]],10)</f>
        <v>#VALUE!</v>
      </c>
      <c r="F5528" s="3" t="e">
        <f>RIGHT(Tableau1[[#This Row],[Données]],5)</f>
        <v>#VALUE!</v>
      </c>
      <c r="G5528" s="3" t="e" cm="1">
        <f t="array" ref="G55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29" spans="3:7">
      <c r="C5529" t="e">
        <f>IF(WEEKDAY(Tableau1[[#This Row],[Date]],11)&gt;5,"W","S")</f>
        <v>#VALUE!</v>
      </c>
      <c r="D5529" t="e" cm="1">
        <f t="array" ref="D5529">_xlfn.IFS(Tableau1[[#This Row],[Jours]]="W","Talon",Tableau1[[#This Row],[Colonne1]]="HP","Consommation normale",G5529="HC","Talon")</f>
        <v>#VALUE!</v>
      </c>
      <c r="E5529" s="1" t="e">
        <f>LEFT(Tableau1[[#This Row],[Données]],10)</f>
        <v>#VALUE!</v>
      </c>
      <c r="F5529" s="3" t="e">
        <f>RIGHT(Tableau1[[#This Row],[Données]],5)</f>
        <v>#VALUE!</v>
      </c>
      <c r="G5529" s="3" t="e" cm="1">
        <f t="array" ref="G55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30" spans="3:7">
      <c r="C5530" t="e">
        <f>IF(WEEKDAY(Tableau1[[#This Row],[Date]],11)&gt;5,"W","S")</f>
        <v>#VALUE!</v>
      </c>
      <c r="D5530" t="e" cm="1">
        <f t="array" ref="D5530">_xlfn.IFS(Tableau1[[#This Row],[Jours]]="W","Talon",Tableau1[[#This Row],[Colonne1]]="HP","Consommation normale",G5530="HC","Talon")</f>
        <v>#VALUE!</v>
      </c>
      <c r="E5530" s="1" t="e">
        <f>LEFT(Tableau1[[#This Row],[Données]],10)</f>
        <v>#VALUE!</v>
      </c>
      <c r="F5530" s="3" t="e">
        <f>RIGHT(Tableau1[[#This Row],[Données]],5)</f>
        <v>#VALUE!</v>
      </c>
      <c r="G5530" s="3" t="e" cm="1">
        <f t="array" ref="G55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31" spans="3:7">
      <c r="C5531" t="e">
        <f>IF(WEEKDAY(Tableau1[[#This Row],[Date]],11)&gt;5,"W","S")</f>
        <v>#VALUE!</v>
      </c>
      <c r="D5531" t="e" cm="1">
        <f t="array" ref="D5531">_xlfn.IFS(Tableau1[[#This Row],[Jours]]="W","Talon",Tableau1[[#This Row],[Colonne1]]="HP","Consommation normale",G5531="HC","Talon")</f>
        <v>#VALUE!</v>
      </c>
      <c r="E5531" s="1" t="e">
        <f>LEFT(Tableau1[[#This Row],[Données]],10)</f>
        <v>#VALUE!</v>
      </c>
      <c r="F5531" s="3" t="e">
        <f>RIGHT(Tableau1[[#This Row],[Données]],5)</f>
        <v>#VALUE!</v>
      </c>
      <c r="G5531" s="3" t="e" cm="1">
        <f t="array" ref="G55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32" spans="3:7">
      <c r="C5532" t="e">
        <f>IF(WEEKDAY(Tableau1[[#This Row],[Date]],11)&gt;5,"W","S")</f>
        <v>#VALUE!</v>
      </c>
      <c r="D5532" t="e" cm="1">
        <f t="array" ref="D5532">_xlfn.IFS(Tableau1[[#This Row],[Jours]]="W","Talon",Tableau1[[#This Row],[Colonne1]]="HP","Consommation normale",G5532="HC","Talon")</f>
        <v>#VALUE!</v>
      </c>
      <c r="E5532" s="1" t="e">
        <f>LEFT(Tableau1[[#This Row],[Données]],10)</f>
        <v>#VALUE!</v>
      </c>
      <c r="F5532" s="3" t="e">
        <f>RIGHT(Tableau1[[#This Row],[Données]],5)</f>
        <v>#VALUE!</v>
      </c>
      <c r="G5532" s="3" t="e" cm="1">
        <f t="array" ref="G55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33" spans="3:7">
      <c r="C5533" t="e">
        <f>IF(WEEKDAY(Tableau1[[#This Row],[Date]],11)&gt;5,"W","S")</f>
        <v>#VALUE!</v>
      </c>
      <c r="D5533" t="e" cm="1">
        <f t="array" ref="D5533">_xlfn.IFS(Tableau1[[#This Row],[Jours]]="W","Talon",Tableau1[[#This Row],[Colonne1]]="HP","Consommation normale",G5533="HC","Talon")</f>
        <v>#VALUE!</v>
      </c>
      <c r="E5533" s="1" t="e">
        <f>LEFT(Tableau1[[#This Row],[Données]],10)</f>
        <v>#VALUE!</v>
      </c>
      <c r="F5533" s="3" t="e">
        <f>RIGHT(Tableau1[[#This Row],[Données]],5)</f>
        <v>#VALUE!</v>
      </c>
      <c r="G5533" s="3" t="e" cm="1">
        <f t="array" ref="G55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34" spans="3:7">
      <c r="C5534" t="e">
        <f>IF(WEEKDAY(Tableau1[[#This Row],[Date]],11)&gt;5,"W","S")</f>
        <v>#VALUE!</v>
      </c>
      <c r="D5534" t="e" cm="1">
        <f t="array" ref="D5534">_xlfn.IFS(Tableau1[[#This Row],[Jours]]="W","Talon",Tableau1[[#This Row],[Colonne1]]="HP","Consommation normale",G5534="HC","Talon")</f>
        <v>#VALUE!</v>
      </c>
      <c r="E5534" s="1" t="e">
        <f>LEFT(Tableau1[[#This Row],[Données]],10)</f>
        <v>#VALUE!</v>
      </c>
      <c r="F5534" s="3" t="e">
        <f>RIGHT(Tableau1[[#This Row],[Données]],5)</f>
        <v>#VALUE!</v>
      </c>
      <c r="G5534" s="3" t="e" cm="1">
        <f t="array" ref="G55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35" spans="3:7">
      <c r="C5535" t="e">
        <f>IF(WEEKDAY(Tableau1[[#This Row],[Date]],11)&gt;5,"W","S")</f>
        <v>#VALUE!</v>
      </c>
      <c r="D5535" t="e" cm="1">
        <f t="array" ref="D5535">_xlfn.IFS(Tableau1[[#This Row],[Jours]]="W","Talon",Tableau1[[#This Row],[Colonne1]]="HP","Consommation normale",G5535="HC","Talon")</f>
        <v>#VALUE!</v>
      </c>
      <c r="E5535" s="1" t="e">
        <f>LEFT(Tableau1[[#This Row],[Données]],10)</f>
        <v>#VALUE!</v>
      </c>
      <c r="F5535" s="3" t="e">
        <f>RIGHT(Tableau1[[#This Row],[Données]],5)</f>
        <v>#VALUE!</v>
      </c>
      <c r="G5535" s="3" t="e" cm="1">
        <f t="array" ref="G55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36" spans="3:7">
      <c r="C5536" t="e">
        <f>IF(WEEKDAY(Tableau1[[#This Row],[Date]],11)&gt;5,"W","S")</f>
        <v>#VALUE!</v>
      </c>
      <c r="D5536" t="e" cm="1">
        <f t="array" ref="D5536">_xlfn.IFS(Tableau1[[#This Row],[Jours]]="W","Talon",Tableau1[[#This Row],[Colonne1]]="HP","Consommation normale",G5536="HC","Talon")</f>
        <v>#VALUE!</v>
      </c>
      <c r="E5536" s="1" t="e">
        <f>LEFT(Tableau1[[#This Row],[Données]],10)</f>
        <v>#VALUE!</v>
      </c>
      <c r="F5536" s="3" t="e">
        <f>RIGHT(Tableau1[[#This Row],[Données]],5)</f>
        <v>#VALUE!</v>
      </c>
      <c r="G5536" s="3" t="e" cm="1">
        <f t="array" ref="G55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37" spans="3:7">
      <c r="C5537" t="e">
        <f>IF(WEEKDAY(Tableau1[[#This Row],[Date]],11)&gt;5,"W","S")</f>
        <v>#VALUE!</v>
      </c>
      <c r="D5537" t="e" cm="1">
        <f t="array" ref="D5537">_xlfn.IFS(Tableau1[[#This Row],[Jours]]="W","Talon",Tableau1[[#This Row],[Colonne1]]="HP","Consommation normale",G5537="HC","Talon")</f>
        <v>#VALUE!</v>
      </c>
      <c r="E5537" s="1" t="e">
        <f>LEFT(Tableau1[[#This Row],[Données]],10)</f>
        <v>#VALUE!</v>
      </c>
      <c r="F5537" s="3" t="e">
        <f>RIGHT(Tableau1[[#This Row],[Données]],5)</f>
        <v>#VALUE!</v>
      </c>
      <c r="G5537" s="3" t="e" cm="1">
        <f t="array" ref="G55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38" spans="3:7">
      <c r="C5538" t="e">
        <f>IF(WEEKDAY(Tableau1[[#This Row],[Date]],11)&gt;5,"W","S")</f>
        <v>#VALUE!</v>
      </c>
      <c r="D5538" t="e" cm="1">
        <f t="array" ref="D5538">_xlfn.IFS(Tableau1[[#This Row],[Jours]]="W","Talon",Tableau1[[#This Row],[Colonne1]]="HP","Consommation normale",G5538="HC","Talon")</f>
        <v>#VALUE!</v>
      </c>
      <c r="E5538" s="1" t="e">
        <f>LEFT(Tableau1[[#This Row],[Données]],10)</f>
        <v>#VALUE!</v>
      </c>
      <c r="F5538" s="3" t="e">
        <f>RIGHT(Tableau1[[#This Row],[Données]],5)</f>
        <v>#VALUE!</v>
      </c>
      <c r="G5538" s="3" t="e" cm="1">
        <f t="array" ref="G55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39" spans="3:7">
      <c r="C5539" t="e">
        <f>IF(WEEKDAY(Tableau1[[#This Row],[Date]],11)&gt;5,"W","S")</f>
        <v>#VALUE!</v>
      </c>
      <c r="D5539" t="e" cm="1">
        <f t="array" ref="D5539">_xlfn.IFS(Tableau1[[#This Row],[Jours]]="W","Talon",Tableau1[[#This Row],[Colonne1]]="HP","Consommation normale",G5539="HC","Talon")</f>
        <v>#VALUE!</v>
      </c>
      <c r="E5539" s="1" t="e">
        <f>LEFT(Tableau1[[#This Row],[Données]],10)</f>
        <v>#VALUE!</v>
      </c>
      <c r="F5539" s="3" t="e">
        <f>RIGHT(Tableau1[[#This Row],[Données]],5)</f>
        <v>#VALUE!</v>
      </c>
      <c r="G5539" s="3" t="e" cm="1">
        <f t="array" ref="G55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40" spans="3:7">
      <c r="C5540" t="e">
        <f>IF(WEEKDAY(Tableau1[[#This Row],[Date]],11)&gt;5,"W","S")</f>
        <v>#VALUE!</v>
      </c>
      <c r="D5540" t="e" cm="1">
        <f t="array" ref="D5540">_xlfn.IFS(Tableau1[[#This Row],[Jours]]="W","Talon",Tableau1[[#This Row],[Colonne1]]="HP","Consommation normale",G5540="HC","Talon")</f>
        <v>#VALUE!</v>
      </c>
      <c r="E5540" s="1" t="e">
        <f>LEFT(Tableau1[[#This Row],[Données]],10)</f>
        <v>#VALUE!</v>
      </c>
      <c r="F5540" s="3" t="e">
        <f>RIGHT(Tableau1[[#This Row],[Données]],5)</f>
        <v>#VALUE!</v>
      </c>
      <c r="G5540" s="3" t="e" cm="1">
        <f t="array" ref="G55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41" spans="3:7">
      <c r="C5541" t="e">
        <f>IF(WEEKDAY(Tableau1[[#This Row],[Date]],11)&gt;5,"W","S")</f>
        <v>#VALUE!</v>
      </c>
      <c r="D5541" t="e" cm="1">
        <f t="array" ref="D5541">_xlfn.IFS(Tableau1[[#This Row],[Jours]]="W","Talon",Tableau1[[#This Row],[Colonne1]]="HP","Consommation normale",G5541="HC","Talon")</f>
        <v>#VALUE!</v>
      </c>
      <c r="E5541" s="1" t="e">
        <f>LEFT(Tableau1[[#This Row],[Données]],10)</f>
        <v>#VALUE!</v>
      </c>
      <c r="F5541" s="3" t="e">
        <f>RIGHT(Tableau1[[#This Row],[Données]],5)</f>
        <v>#VALUE!</v>
      </c>
      <c r="G5541" s="3" t="e" cm="1">
        <f t="array" ref="G55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42" spans="3:7">
      <c r="C5542" t="e">
        <f>IF(WEEKDAY(Tableau1[[#This Row],[Date]],11)&gt;5,"W","S")</f>
        <v>#VALUE!</v>
      </c>
      <c r="D5542" t="e" cm="1">
        <f t="array" ref="D5542">_xlfn.IFS(Tableau1[[#This Row],[Jours]]="W","Talon",Tableau1[[#This Row],[Colonne1]]="HP","Consommation normale",G5542="HC","Talon")</f>
        <v>#VALUE!</v>
      </c>
      <c r="E5542" s="1" t="e">
        <f>LEFT(Tableau1[[#This Row],[Données]],10)</f>
        <v>#VALUE!</v>
      </c>
      <c r="F5542" s="3" t="e">
        <f>RIGHT(Tableau1[[#This Row],[Données]],5)</f>
        <v>#VALUE!</v>
      </c>
      <c r="G5542" s="3" t="e" cm="1">
        <f t="array" ref="G55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43" spans="3:7">
      <c r="C5543" t="e">
        <f>IF(WEEKDAY(Tableau1[[#This Row],[Date]],11)&gt;5,"W","S")</f>
        <v>#VALUE!</v>
      </c>
      <c r="D5543" t="e" cm="1">
        <f t="array" ref="D5543">_xlfn.IFS(Tableau1[[#This Row],[Jours]]="W","Talon",Tableau1[[#This Row],[Colonne1]]="HP","Consommation normale",G5543="HC","Talon")</f>
        <v>#VALUE!</v>
      </c>
      <c r="E5543" s="1" t="e">
        <f>LEFT(Tableau1[[#This Row],[Données]],10)</f>
        <v>#VALUE!</v>
      </c>
      <c r="F5543" s="3" t="e">
        <f>RIGHT(Tableau1[[#This Row],[Données]],5)</f>
        <v>#VALUE!</v>
      </c>
      <c r="G5543" s="3" t="e" cm="1">
        <f t="array" ref="G55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44" spans="3:7">
      <c r="C5544" t="e">
        <f>IF(WEEKDAY(Tableau1[[#This Row],[Date]],11)&gt;5,"W","S")</f>
        <v>#VALUE!</v>
      </c>
      <c r="D5544" t="e" cm="1">
        <f t="array" ref="D5544">_xlfn.IFS(Tableau1[[#This Row],[Jours]]="W","Talon",Tableau1[[#This Row],[Colonne1]]="HP","Consommation normale",G5544="HC","Talon")</f>
        <v>#VALUE!</v>
      </c>
      <c r="E5544" s="1" t="e">
        <f>LEFT(Tableau1[[#This Row],[Données]],10)</f>
        <v>#VALUE!</v>
      </c>
      <c r="F5544" s="3" t="e">
        <f>RIGHT(Tableau1[[#This Row],[Données]],5)</f>
        <v>#VALUE!</v>
      </c>
      <c r="G5544" s="3" t="e" cm="1">
        <f t="array" ref="G55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45" spans="3:7">
      <c r="C5545" t="e">
        <f>IF(WEEKDAY(Tableau1[[#This Row],[Date]],11)&gt;5,"W","S")</f>
        <v>#VALUE!</v>
      </c>
      <c r="D5545" t="e" cm="1">
        <f t="array" ref="D5545">_xlfn.IFS(Tableau1[[#This Row],[Jours]]="W","Talon",Tableau1[[#This Row],[Colonne1]]="HP","Consommation normale",G5545="HC","Talon")</f>
        <v>#VALUE!</v>
      </c>
      <c r="E5545" s="1" t="e">
        <f>LEFT(Tableau1[[#This Row],[Données]],10)</f>
        <v>#VALUE!</v>
      </c>
      <c r="F5545" s="3" t="e">
        <f>RIGHT(Tableau1[[#This Row],[Données]],5)</f>
        <v>#VALUE!</v>
      </c>
      <c r="G5545" s="3" t="e" cm="1">
        <f t="array" ref="G55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46" spans="3:7">
      <c r="C5546" t="e">
        <f>IF(WEEKDAY(Tableau1[[#This Row],[Date]],11)&gt;5,"W","S")</f>
        <v>#VALUE!</v>
      </c>
      <c r="D5546" t="e" cm="1">
        <f t="array" ref="D5546">_xlfn.IFS(Tableau1[[#This Row],[Jours]]="W","Talon",Tableau1[[#This Row],[Colonne1]]="HP","Consommation normale",G5546="HC","Talon")</f>
        <v>#VALUE!</v>
      </c>
      <c r="E5546" s="1" t="e">
        <f>LEFT(Tableau1[[#This Row],[Données]],10)</f>
        <v>#VALUE!</v>
      </c>
      <c r="F5546" s="3" t="e">
        <f>RIGHT(Tableau1[[#This Row],[Données]],5)</f>
        <v>#VALUE!</v>
      </c>
      <c r="G5546" s="3" t="e" cm="1">
        <f t="array" ref="G55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47" spans="3:7">
      <c r="C5547" t="e">
        <f>IF(WEEKDAY(Tableau1[[#This Row],[Date]],11)&gt;5,"W","S")</f>
        <v>#VALUE!</v>
      </c>
      <c r="D5547" t="e" cm="1">
        <f t="array" ref="D5547">_xlfn.IFS(Tableau1[[#This Row],[Jours]]="W","Talon",Tableau1[[#This Row],[Colonne1]]="HP","Consommation normale",G5547="HC","Talon")</f>
        <v>#VALUE!</v>
      </c>
      <c r="E5547" s="1" t="e">
        <f>LEFT(Tableau1[[#This Row],[Données]],10)</f>
        <v>#VALUE!</v>
      </c>
      <c r="F5547" s="3" t="e">
        <f>RIGHT(Tableau1[[#This Row],[Données]],5)</f>
        <v>#VALUE!</v>
      </c>
      <c r="G5547" s="3" t="e" cm="1">
        <f t="array" ref="G55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48" spans="3:7">
      <c r="C5548" t="e">
        <f>IF(WEEKDAY(Tableau1[[#This Row],[Date]],11)&gt;5,"W","S")</f>
        <v>#VALUE!</v>
      </c>
      <c r="D5548" t="e" cm="1">
        <f t="array" ref="D5548">_xlfn.IFS(Tableau1[[#This Row],[Jours]]="W","Talon",Tableau1[[#This Row],[Colonne1]]="HP","Consommation normale",G5548="HC","Talon")</f>
        <v>#VALUE!</v>
      </c>
      <c r="E5548" s="1" t="e">
        <f>LEFT(Tableau1[[#This Row],[Données]],10)</f>
        <v>#VALUE!</v>
      </c>
      <c r="F5548" s="3" t="e">
        <f>RIGHT(Tableau1[[#This Row],[Données]],5)</f>
        <v>#VALUE!</v>
      </c>
      <c r="G5548" s="3" t="e" cm="1">
        <f t="array" ref="G55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49" spans="3:7">
      <c r="C5549" t="e">
        <f>IF(WEEKDAY(Tableau1[[#This Row],[Date]],11)&gt;5,"W","S")</f>
        <v>#VALUE!</v>
      </c>
      <c r="D5549" t="e" cm="1">
        <f t="array" ref="D5549">_xlfn.IFS(Tableau1[[#This Row],[Jours]]="W","Talon",Tableau1[[#This Row],[Colonne1]]="HP","Consommation normale",G5549="HC","Talon")</f>
        <v>#VALUE!</v>
      </c>
      <c r="E5549" s="1" t="e">
        <f>LEFT(Tableau1[[#This Row],[Données]],10)</f>
        <v>#VALUE!</v>
      </c>
      <c r="F5549" s="3" t="e">
        <f>RIGHT(Tableau1[[#This Row],[Données]],5)</f>
        <v>#VALUE!</v>
      </c>
      <c r="G5549" s="3" t="e" cm="1">
        <f t="array" ref="G55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50" spans="3:7">
      <c r="C5550" t="e">
        <f>IF(WEEKDAY(Tableau1[[#This Row],[Date]],11)&gt;5,"W","S")</f>
        <v>#VALUE!</v>
      </c>
      <c r="D5550" t="e" cm="1">
        <f t="array" ref="D5550">_xlfn.IFS(Tableau1[[#This Row],[Jours]]="W","Talon",Tableau1[[#This Row],[Colonne1]]="HP","Consommation normale",G5550="HC","Talon")</f>
        <v>#VALUE!</v>
      </c>
      <c r="E5550" s="1" t="e">
        <f>LEFT(Tableau1[[#This Row],[Données]],10)</f>
        <v>#VALUE!</v>
      </c>
      <c r="F5550" s="3" t="e">
        <f>RIGHT(Tableau1[[#This Row],[Données]],5)</f>
        <v>#VALUE!</v>
      </c>
      <c r="G5550" s="3" t="e" cm="1">
        <f t="array" ref="G55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51" spans="3:7">
      <c r="C5551" t="e">
        <f>IF(WEEKDAY(Tableau1[[#This Row],[Date]],11)&gt;5,"W","S")</f>
        <v>#VALUE!</v>
      </c>
      <c r="D5551" t="e" cm="1">
        <f t="array" ref="D5551">_xlfn.IFS(Tableau1[[#This Row],[Jours]]="W","Talon",Tableau1[[#This Row],[Colonne1]]="HP","Consommation normale",G5551="HC","Talon")</f>
        <v>#VALUE!</v>
      </c>
      <c r="E5551" s="1" t="e">
        <f>LEFT(Tableau1[[#This Row],[Données]],10)</f>
        <v>#VALUE!</v>
      </c>
      <c r="F5551" s="3" t="e">
        <f>RIGHT(Tableau1[[#This Row],[Données]],5)</f>
        <v>#VALUE!</v>
      </c>
      <c r="G5551" s="3" t="e" cm="1">
        <f t="array" ref="G55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52" spans="3:7">
      <c r="C5552" t="e">
        <f>IF(WEEKDAY(Tableau1[[#This Row],[Date]],11)&gt;5,"W","S")</f>
        <v>#VALUE!</v>
      </c>
      <c r="D5552" t="e" cm="1">
        <f t="array" ref="D5552">_xlfn.IFS(Tableau1[[#This Row],[Jours]]="W","Talon",Tableau1[[#This Row],[Colonne1]]="HP","Consommation normale",G5552="HC","Talon")</f>
        <v>#VALUE!</v>
      </c>
      <c r="E5552" s="1" t="e">
        <f>LEFT(Tableau1[[#This Row],[Données]],10)</f>
        <v>#VALUE!</v>
      </c>
      <c r="F5552" s="3" t="e">
        <f>RIGHT(Tableau1[[#This Row],[Données]],5)</f>
        <v>#VALUE!</v>
      </c>
      <c r="G5552" s="3" t="e" cm="1">
        <f t="array" ref="G55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53" spans="3:7">
      <c r="C5553" t="e">
        <f>IF(WEEKDAY(Tableau1[[#This Row],[Date]],11)&gt;5,"W","S")</f>
        <v>#VALUE!</v>
      </c>
      <c r="D5553" t="e" cm="1">
        <f t="array" ref="D5553">_xlfn.IFS(Tableau1[[#This Row],[Jours]]="W","Talon",Tableau1[[#This Row],[Colonne1]]="HP","Consommation normale",G5553="HC","Talon")</f>
        <v>#VALUE!</v>
      </c>
      <c r="E5553" s="1" t="e">
        <f>LEFT(Tableau1[[#This Row],[Données]],10)</f>
        <v>#VALUE!</v>
      </c>
      <c r="F5553" s="3" t="e">
        <f>RIGHT(Tableau1[[#This Row],[Données]],5)</f>
        <v>#VALUE!</v>
      </c>
      <c r="G5553" s="3" t="e" cm="1">
        <f t="array" ref="G55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54" spans="3:7">
      <c r="C5554" t="e">
        <f>IF(WEEKDAY(Tableau1[[#This Row],[Date]],11)&gt;5,"W","S")</f>
        <v>#VALUE!</v>
      </c>
      <c r="D5554" t="e" cm="1">
        <f t="array" ref="D5554">_xlfn.IFS(Tableau1[[#This Row],[Jours]]="W","Talon",Tableau1[[#This Row],[Colonne1]]="HP","Consommation normale",G5554="HC","Talon")</f>
        <v>#VALUE!</v>
      </c>
      <c r="E5554" s="1" t="e">
        <f>LEFT(Tableau1[[#This Row],[Données]],10)</f>
        <v>#VALUE!</v>
      </c>
      <c r="F5554" s="3" t="e">
        <f>RIGHT(Tableau1[[#This Row],[Données]],5)</f>
        <v>#VALUE!</v>
      </c>
      <c r="G5554" s="3" t="e" cm="1">
        <f t="array" ref="G55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55" spans="3:7">
      <c r="C5555" t="e">
        <f>IF(WEEKDAY(Tableau1[[#This Row],[Date]],11)&gt;5,"W","S")</f>
        <v>#VALUE!</v>
      </c>
      <c r="D5555" t="e" cm="1">
        <f t="array" ref="D5555">_xlfn.IFS(Tableau1[[#This Row],[Jours]]="W","Talon",Tableau1[[#This Row],[Colonne1]]="HP","Consommation normale",G5555="HC","Talon")</f>
        <v>#VALUE!</v>
      </c>
      <c r="E5555" s="1" t="e">
        <f>LEFT(Tableau1[[#This Row],[Données]],10)</f>
        <v>#VALUE!</v>
      </c>
      <c r="F5555" s="3" t="e">
        <f>RIGHT(Tableau1[[#This Row],[Données]],5)</f>
        <v>#VALUE!</v>
      </c>
      <c r="G5555" s="3" t="e" cm="1">
        <f t="array" ref="G55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56" spans="3:7">
      <c r="C5556" t="e">
        <f>IF(WEEKDAY(Tableau1[[#This Row],[Date]],11)&gt;5,"W","S")</f>
        <v>#VALUE!</v>
      </c>
      <c r="D5556" t="e" cm="1">
        <f t="array" ref="D5556">_xlfn.IFS(Tableau1[[#This Row],[Jours]]="W","Talon",Tableau1[[#This Row],[Colonne1]]="HP","Consommation normale",G5556="HC","Talon")</f>
        <v>#VALUE!</v>
      </c>
      <c r="E5556" s="1" t="e">
        <f>LEFT(Tableau1[[#This Row],[Données]],10)</f>
        <v>#VALUE!</v>
      </c>
      <c r="F5556" s="3" t="e">
        <f>RIGHT(Tableau1[[#This Row],[Données]],5)</f>
        <v>#VALUE!</v>
      </c>
      <c r="G5556" s="3" t="e" cm="1">
        <f t="array" ref="G55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57" spans="3:7">
      <c r="C5557" t="e">
        <f>IF(WEEKDAY(Tableau1[[#This Row],[Date]],11)&gt;5,"W","S")</f>
        <v>#VALUE!</v>
      </c>
      <c r="D5557" t="e" cm="1">
        <f t="array" ref="D5557">_xlfn.IFS(Tableau1[[#This Row],[Jours]]="W","Talon",Tableau1[[#This Row],[Colonne1]]="HP","Consommation normale",G5557="HC","Talon")</f>
        <v>#VALUE!</v>
      </c>
      <c r="E5557" s="1" t="e">
        <f>LEFT(Tableau1[[#This Row],[Données]],10)</f>
        <v>#VALUE!</v>
      </c>
      <c r="F5557" s="3" t="e">
        <f>RIGHT(Tableau1[[#This Row],[Données]],5)</f>
        <v>#VALUE!</v>
      </c>
      <c r="G5557" s="3" t="e" cm="1">
        <f t="array" ref="G55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58" spans="3:7">
      <c r="C5558" t="e">
        <f>IF(WEEKDAY(Tableau1[[#This Row],[Date]],11)&gt;5,"W","S")</f>
        <v>#VALUE!</v>
      </c>
      <c r="D5558" t="e" cm="1">
        <f t="array" ref="D5558">_xlfn.IFS(Tableau1[[#This Row],[Jours]]="W","Talon",Tableau1[[#This Row],[Colonne1]]="HP","Consommation normale",G5558="HC","Talon")</f>
        <v>#VALUE!</v>
      </c>
      <c r="E5558" s="1" t="e">
        <f>LEFT(Tableau1[[#This Row],[Données]],10)</f>
        <v>#VALUE!</v>
      </c>
      <c r="F5558" s="3" t="e">
        <f>RIGHT(Tableau1[[#This Row],[Données]],5)</f>
        <v>#VALUE!</v>
      </c>
      <c r="G5558" s="3" t="e" cm="1">
        <f t="array" ref="G55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59" spans="3:7">
      <c r="C5559" t="e">
        <f>IF(WEEKDAY(Tableau1[[#This Row],[Date]],11)&gt;5,"W","S")</f>
        <v>#VALUE!</v>
      </c>
      <c r="D5559" t="e" cm="1">
        <f t="array" ref="D5559">_xlfn.IFS(Tableau1[[#This Row],[Jours]]="W","Talon",Tableau1[[#This Row],[Colonne1]]="HP","Consommation normale",G5559="HC","Talon")</f>
        <v>#VALUE!</v>
      </c>
      <c r="E5559" s="1" t="e">
        <f>LEFT(Tableau1[[#This Row],[Données]],10)</f>
        <v>#VALUE!</v>
      </c>
      <c r="F5559" s="3" t="e">
        <f>RIGHT(Tableau1[[#This Row],[Données]],5)</f>
        <v>#VALUE!</v>
      </c>
      <c r="G5559" s="3" t="e" cm="1">
        <f t="array" ref="G55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60" spans="3:7">
      <c r="C5560" t="e">
        <f>IF(WEEKDAY(Tableau1[[#This Row],[Date]],11)&gt;5,"W","S")</f>
        <v>#VALUE!</v>
      </c>
      <c r="D5560" t="e" cm="1">
        <f t="array" ref="D5560">_xlfn.IFS(Tableau1[[#This Row],[Jours]]="W","Talon",Tableau1[[#This Row],[Colonne1]]="HP","Consommation normale",G5560="HC","Talon")</f>
        <v>#VALUE!</v>
      </c>
      <c r="E5560" s="1" t="e">
        <f>LEFT(Tableau1[[#This Row],[Données]],10)</f>
        <v>#VALUE!</v>
      </c>
      <c r="F5560" s="3" t="e">
        <f>RIGHT(Tableau1[[#This Row],[Données]],5)</f>
        <v>#VALUE!</v>
      </c>
      <c r="G5560" s="3" t="e" cm="1">
        <f t="array" ref="G55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61" spans="3:7">
      <c r="C5561" t="e">
        <f>IF(WEEKDAY(Tableau1[[#This Row],[Date]],11)&gt;5,"W","S")</f>
        <v>#VALUE!</v>
      </c>
      <c r="D5561" t="e" cm="1">
        <f t="array" ref="D5561">_xlfn.IFS(Tableau1[[#This Row],[Jours]]="W","Talon",Tableau1[[#This Row],[Colonne1]]="HP","Consommation normale",G5561="HC","Talon")</f>
        <v>#VALUE!</v>
      </c>
      <c r="E5561" s="1" t="e">
        <f>LEFT(Tableau1[[#This Row],[Données]],10)</f>
        <v>#VALUE!</v>
      </c>
      <c r="F5561" s="3" t="e">
        <f>RIGHT(Tableau1[[#This Row],[Données]],5)</f>
        <v>#VALUE!</v>
      </c>
      <c r="G5561" s="3" t="e" cm="1">
        <f t="array" ref="G55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62" spans="3:7">
      <c r="C5562" t="e">
        <f>IF(WEEKDAY(Tableau1[[#This Row],[Date]],11)&gt;5,"W","S")</f>
        <v>#VALUE!</v>
      </c>
      <c r="D5562" t="e" cm="1">
        <f t="array" ref="D5562">_xlfn.IFS(Tableau1[[#This Row],[Jours]]="W","Talon",Tableau1[[#This Row],[Colonne1]]="HP","Consommation normale",G5562="HC","Talon")</f>
        <v>#VALUE!</v>
      </c>
      <c r="E5562" s="1" t="e">
        <f>LEFT(Tableau1[[#This Row],[Données]],10)</f>
        <v>#VALUE!</v>
      </c>
      <c r="F5562" s="3" t="e">
        <f>RIGHT(Tableau1[[#This Row],[Données]],5)</f>
        <v>#VALUE!</v>
      </c>
      <c r="G5562" s="3" t="e" cm="1">
        <f t="array" ref="G55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63" spans="3:7">
      <c r="C5563" t="e">
        <f>IF(WEEKDAY(Tableau1[[#This Row],[Date]],11)&gt;5,"W","S")</f>
        <v>#VALUE!</v>
      </c>
      <c r="D5563" t="e" cm="1">
        <f t="array" ref="D5563">_xlfn.IFS(Tableau1[[#This Row],[Jours]]="W","Talon",Tableau1[[#This Row],[Colonne1]]="HP","Consommation normale",G5563="HC","Talon")</f>
        <v>#VALUE!</v>
      </c>
      <c r="E5563" s="1" t="e">
        <f>LEFT(Tableau1[[#This Row],[Données]],10)</f>
        <v>#VALUE!</v>
      </c>
      <c r="F5563" s="3" t="e">
        <f>RIGHT(Tableau1[[#This Row],[Données]],5)</f>
        <v>#VALUE!</v>
      </c>
      <c r="G5563" s="3" t="e" cm="1">
        <f t="array" ref="G55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64" spans="3:7">
      <c r="C5564" t="e">
        <f>IF(WEEKDAY(Tableau1[[#This Row],[Date]],11)&gt;5,"W","S")</f>
        <v>#VALUE!</v>
      </c>
      <c r="D5564" t="e" cm="1">
        <f t="array" ref="D5564">_xlfn.IFS(Tableau1[[#This Row],[Jours]]="W","Talon",Tableau1[[#This Row],[Colonne1]]="HP","Consommation normale",G5564="HC","Talon")</f>
        <v>#VALUE!</v>
      </c>
      <c r="E5564" s="1" t="e">
        <f>LEFT(Tableau1[[#This Row],[Données]],10)</f>
        <v>#VALUE!</v>
      </c>
      <c r="F5564" s="3" t="e">
        <f>RIGHT(Tableau1[[#This Row],[Données]],5)</f>
        <v>#VALUE!</v>
      </c>
      <c r="G5564" s="3" t="e" cm="1">
        <f t="array" ref="G55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65" spans="3:7">
      <c r="C5565" t="e">
        <f>IF(WEEKDAY(Tableau1[[#This Row],[Date]],11)&gt;5,"W","S")</f>
        <v>#VALUE!</v>
      </c>
      <c r="D5565" t="e" cm="1">
        <f t="array" ref="D5565">_xlfn.IFS(Tableau1[[#This Row],[Jours]]="W","Talon",Tableau1[[#This Row],[Colonne1]]="HP","Consommation normale",G5565="HC","Talon")</f>
        <v>#VALUE!</v>
      </c>
      <c r="E5565" s="1" t="e">
        <f>LEFT(Tableau1[[#This Row],[Données]],10)</f>
        <v>#VALUE!</v>
      </c>
      <c r="F5565" s="3" t="e">
        <f>RIGHT(Tableau1[[#This Row],[Données]],5)</f>
        <v>#VALUE!</v>
      </c>
      <c r="G5565" s="3" t="e" cm="1">
        <f t="array" ref="G55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66" spans="3:7">
      <c r="C5566" t="e">
        <f>IF(WEEKDAY(Tableau1[[#This Row],[Date]],11)&gt;5,"W","S")</f>
        <v>#VALUE!</v>
      </c>
      <c r="D5566" t="e" cm="1">
        <f t="array" ref="D5566">_xlfn.IFS(Tableau1[[#This Row],[Jours]]="W","Talon",Tableau1[[#This Row],[Colonne1]]="HP","Consommation normale",G5566="HC","Talon")</f>
        <v>#VALUE!</v>
      </c>
      <c r="E5566" s="1" t="e">
        <f>LEFT(Tableau1[[#This Row],[Données]],10)</f>
        <v>#VALUE!</v>
      </c>
      <c r="F5566" s="3" t="e">
        <f>RIGHT(Tableau1[[#This Row],[Données]],5)</f>
        <v>#VALUE!</v>
      </c>
      <c r="G5566" s="3" t="e" cm="1">
        <f t="array" ref="G55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67" spans="3:7">
      <c r="C5567" t="e">
        <f>IF(WEEKDAY(Tableau1[[#This Row],[Date]],11)&gt;5,"W","S")</f>
        <v>#VALUE!</v>
      </c>
      <c r="D5567" t="e" cm="1">
        <f t="array" ref="D5567">_xlfn.IFS(Tableau1[[#This Row],[Jours]]="W","Talon",Tableau1[[#This Row],[Colonne1]]="HP","Consommation normale",G5567="HC","Talon")</f>
        <v>#VALUE!</v>
      </c>
      <c r="E5567" s="1" t="e">
        <f>LEFT(Tableau1[[#This Row],[Données]],10)</f>
        <v>#VALUE!</v>
      </c>
      <c r="F5567" s="3" t="e">
        <f>RIGHT(Tableau1[[#This Row],[Données]],5)</f>
        <v>#VALUE!</v>
      </c>
      <c r="G5567" s="3" t="e" cm="1">
        <f t="array" ref="G55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68" spans="3:7">
      <c r="C5568" t="e">
        <f>IF(WEEKDAY(Tableau1[[#This Row],[Date]],11)&gt;5,"W","S")</f>
        <v>#VALUE!</v>
      </c>
      <c r="D5568" t="e" cm="1">
        <f t="array" ref="D5568">_xlfn.IFS(Tableau1[[#This Row],[Jours]]="W","Talon",Tableau1[[#This Row],[Colonne1]]="HP","Consommation normale",G5568="HC","Talon")</f>
        <v>#VALUE!</v>
      </c>
      <c r="E5568" s="1" t="e">
        <f>LEFT(Tableau1[[#This Row],[Données]],10)</f>
        <v>#VALUE!</v>
      </c>
      <c r="F5568" s="3" t="e">
        <f>RIGHT(Tableau1[[#This Row],[Données]],5)</f>
        <v>#VALUE!</v>
      </c>
      <c r="G5568" s="3" t="e" cm="1">
        <f t="array" ref="G55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69" spans="3:7">
      <c r="C5569" t="e">
        <f>IF(WEEKDAY(Tableau1[[#This Row],[Date]],11)&gt;5,"W","S")</f>
        <v>#VALUE!</v>
      </c>
      <c r="D5569" t="e" cm="1">
        <f t="array" ref="D5569">_xlfn.IFS(Tableau1[[#This Row],[Jours]]="W","Talon",Tableau1[[#This Row],[Colonne1]]="HP","Consommation normale",G5569="HC","Talon")</f>
        <v>#VALUE!</v>
      </c>
      <c r="E5569" s="1" t="e">
        <f>LEFT(Tableau1[[#This Row],[Données]],10)</f>
        <v>#VALUE!</v>
      </c>
      <c r="F5569" s="3" t="e">
        <f>RIGHT(Tableau1[[#This Row],[Données]],5)</f>
        <v>#VALUE!</v>
      </c>
      <c r="G5569" s="3" t="e" cm="1">
        <f t="array" ref="G55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70" spans="3:7">
      <c r="C5570" t="e">
        <f>IF(WEEKDAY(Tableau1[[#This Row],[Date]],11)&gt;5,"W","S")</f>
        <v>#VALUE!</v>
      </c>
      <c r="D5570" t="e" cm="1">
        <f t="array" ref="D5570">_xlfn.IFS(Tableau1[[#This Row],[Jours]]="W","Talon",Tableau1[[#This Row],[Colonne1]]="HP","Consommation normale",G5570="HC","Talon")</f>
        <v>#VALUE!</v>
      </c>
      <c r="E5570" s="1" t="e">
        <f>LEFT(Tableau1[[#This Row],[Données]],10)</f>
        <v>#VALUE!</v>
      </c>
      <c r="F5570" s="3" t="e">
        <f>RIGHT(Tableau1[[#This Row],[Données]],5)</f>
        <v>#VALUE!</v>
      </c>
      <c r="G5570" s="3" t="e" cm="1">
        <f t="array" ref="G55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71" spans="3:7">
      <c r="C5571" t="e">
        <f>IF(WEEKDAY(Tableau1[[#This Row],[Date]],11)&gt;5,"W","S")</f>
        <v>#VALUE!</v>
      </c>
      <c r="D5571" t="e" cm="1">
        <f t="array" ref="D5571">_xlfn.IFS(Tableau1[[#This Row],[Jours]]="W","Talon",Tableau1[[#This Row],[Colonne1]]="HP","Consommation normale",G5571="HC","Talon")</f>
        <v>#VALUE!</v>
      </c>
      <c r="E5571" s="1" t="e">
        <f>LEFT(Tableau1[[#This Row],[Données]],10)</f>
        <v>#VALUE!</v>
      </c>
      <c r="F5571" s="3" t="e">
        <f>RIGHT(Tableau1[[#This Row],[Données]],5)</f>
        <v>#VALUE!</v>
      </c>
      <c r="G5571" s="3" t="e" cm="1">
        <f t="array" ref="G55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72" spans="3:7">
      <c r="C5572" t="e">
        <f>IF(WEEKDAY(Tableau1[[#This Row],[Date]],11)&gt;5,"W","S")</f>
        <v>#VALUE!</v>
      </c>
      <c r="D5572" t="e" cm="1">
        <f t="array" ref="D5572">_xlfn.IFS(Tableau1[[#This Row],[Jours]]="W","Talon",Tableau1[[#This Row],[Colonne1]]="HP","Consommation normale",G5572="HC","Talon")</f>
        <v>#VALUE!</v>
      </c>
      <c r="E5572" s="1" t="e">
        <f>LEFT(Tableau1[[#This Row],[Données]],10)</f>
        <v>#VALUE!</v>
      </c>
      <c r="F5572" s="3" t="e">
        <f>RIGHT(Tableau1[[#This Row],[Données]],5)</f>
        <v>#VALUE!</v>
      </c>
      <c r="G5572" s="3" t="e" cm="1">
        <f t="array" ref="G55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73" spans="3:7">
      <c r="C5573" t="e">
        <f>IF(WEEKDAY(Tableau1[[#This Row],[Date]],11)&gt;5,"W","S")</f>
        <v>#VALUE!</v>
      </c>
      <c r="D5573" t="e" cm="1">
        <f t="array" ref="D5573">_xlfn.IFS(Tableau1[[#This Row],[Jours]]="W","Talon",Tableau1[[#This Row],[Colonne1]]="HP","Consommation normale",G5573="HC","Talon")</f>
        <v>#VALUE!</v>
      </c>
      <c r="E5573" s="1" t="e">
        <f>LEFT(Tableau1[[#This Row],[Données]],10)</f>
        <v>#VALUE!</v>
      </c>
      <c r="F5573" s="3" t="e">
        <f>RIGHT(Tableau1[[#This Row],[Données]],5)</f>
        <v>#VALUE!</v>
      </c>
      <c r="G5573" s="3" t="e" cm="1">
        <f t="array" ref="G55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74" spans="3:7">
      <c r="C5574" t="e">
        <f>IF(WEEKDAY(Tableau1[[#This Row],[Date]],11)&gt;5,"W","S")</f>
        <v>#VALUE!</v>
      </c>
      <c r="D5574" t="e" cm="1">
        <f t="array" ref="D5574">_xlfn.IFS(Tableau1[[#This Row],[Jours]]="W","Talon",Tableau1[[#This Row],[Colonne1]]="HP","Consommation normale",G5574="HC","Talon")</f>
        <v>#VALUE!</v>
      </c>
      <c r="E5574" s="1" t="e">
        <f>LEFT(Tableau1[[#This Row],[Données]],10)</f>
        <v>#VALUE!</v>
      </c>
      <c r="F5574" s="3" t="e">
        <f>RIGHT(Tableau1[[#This Row],[Données]],5)</f>
        <v>#VALUE!</v>
      </c>
      <c r="G5574" s="3" t="e" cm="1">
        <f t="array" ref="G55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75" spans="3:7">
      <c r="C5575" t="e">
        <f>IF(WEEKDAY(Tableau1[[#This Row],[Date]],11)&gt;5,"W","S")</f>
        <v>#VALUE!</v>
      </c>
      <c r="D5575" t="e" cm="1">
        <f t="array" ref="D5575">_xlfn.IFS(Tableau1[[#This Row],[Jours]]="W","Talon",Tableau1[[#This Row],[Colonne1]]="HP","Consommation normale",G5575="HC","Talon")</f>
        <v>#VALUE!</v>
      </c>
      <c r="E5575" s="1" t="e">
        <f>LEFT(Tableau1[[#This Row],[Données]],10)</f>
        <v>#VALUE!</v>
      </c>
      <c r="F5575" s="3" t="e">
        <f>RIGHT(Tableau1[[#This Row],[Données]],5)</f>
        <v>#VALUE!</v>
      </c>
      <c r="G5575" s="3" t="e" cm="1">
        <f t="array" ref="G55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76" spans="3:7">
      <c r="C5576" t="e">
        <f>IF(WEEKDAY(Tableau1[[#This Row],[Date]],11)&gt;5,"W","S")</f>
        <v>#VALUE!</v>
      </c>
      <c r="D5576" t="e" cm="1">
        <f t="array" ref="D5576">_xlfn.IFS(Tableau1[[#This Row],[Jours]]="W","Talon",Tableau1[[#This Row],[Colonne1]]="HP","Consommation normale",G5576="HC","Talon")</f>
        <v>#VALUE!</v>
      </c>
      <c r="E5576" s="1" t="e">
        <f>LEFT(Tableau1[[#This Row],[Données]],10)</f>
        <v>#VALUE!</v>
      </c>
      <c r="F5576" s="3" t="e">
        <f>RIGHT(Tableau1[[#This Row],[Données]],5)</f>
        <v>#VALUE!</v>
      </c>
      <c r="G5576" s="3" t="e" cm="1">
        <f t="array" ref="G55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77" spans="3:7">
      <c r="C5577" t="e">
        <f>IF(WEEKDAY(Tableau1[[#This Row],[Date]],11)&gt;5,"W","S")</f>
        <v>#VALUE!</v>
      </c>
      <c r="D5577" t="e" cm="1">
        <f t="array" ref="D5577">_xlfn.IFS(Tableau1[[#This Row],[Jours]]="W","Talon",Tableau1[[#This Row],[Colonne1]]="HP","Consommation normale",G5577="HC","Talon")</f>
        <v>#VALUE!</v>
      </c>
      <c r="E5577" s="1" t="e">
        <f>LEFT(Tableau1[[#This Row],[Données]],10)</f>
        <v>#VALUE!</v>
      </c>
      <c r="F5577" s="3" t="e">
        <f>RIGHT(Tableau1[[#This Row],[Données]],5)</f>
        <v>#VALUE!</v>
      </c>
      <c r="G5577" s="3" t="e" cm="1">
        <f t="array" ref="G55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78" spans="3:7">
      <c r="C5578" t="e">
        <f>IF(WEEKDAY(Tableau1[[#This Row],[Date]],11)&gt;5,"W","S")</f>
        <v>#VALUE!</v>
      </c>
      <c r="D5578" t="e" cm="1">
        <f t="array" ref="D5578">_xlfn.IFS(Tableau1[[#This Row],[Jours]]="W","Talon",Tableau1[[#This Row],[Colonne1]]="HP","Consommation normale",G5578="HC","Talon")</f>
        <v>#VALUE!</v>
      </c>
      <c r="E5578" s="1" t="e">
        <f>LEFT(Tableau1[[#This Row],[Données]],10)</f>
        <v>#VALUE!</v>
      </c>
      <c r="F5578" s="3" t="e">
        <f>RIGHT(Tableau1[[#This Row],[Données]],5)</f>
        <v>#VALUE!</v>
      </c>
      <c r="G5578" s="3" t="e" cm="1">
        <f t="array" ref="G55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79" spans="3:7">
      <c r="C5579" t="e">
        <f>IF(WEEKDAY(Tableau1[[#This Row],[Date]],11)&gt;5,"W","S")</f>
        <v>#VALUE!</v>
      </c>
      <c r="D5579" t="e" cm="1">
        <f t="array" ref="D5579">_xlfn.IFS(Tableau1[[#This Row],[Jours]]="W","Talon",Tableau1[[#This Row],[Colonne1]]="HP","Consommation normale",G5579="HC","Talon")</f>
        <v>#VALUE!</v>
      </c>
      <c r="E5579" s="1" t="e">
        <f>LEFT(Tableau1[[#This Row],[Données]],10)</f>
        <v>#VALUE!</v>
      </c>
      <c r="F5579" s="3" t="e">
        <f>RIGHT(Tableau1[[#This Row],[Données]],5)</f>
        <v>#VALUE!</v>
      </c>
      <c r="G5579" s="3" t="e" cm="1">
        <f t="array" ref="G55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80" spans="3:7">
      <c r="C5580" t="e">
        <f>IF(WEEKDAY(Tableau1[[#This Row],[Date]],11)&gt;5,"W","S")</f>
        <v>#VALUE!</v>
      </c>
      <c r="D5580" t="e" cm="1">
        <f t="array" ref="D5580">_xlfn.IFS(Tableau1[[#This Row],[Jours]]="W","Talon",Tableau1[[#This Row],[Colonne1]]="HP","Consommation normale",G5580="HC","Talon")</f>
        <v>#VALUE!</v>
      </c>
      <c r="E5580" s="1" t="e">
        <f>LEFT(Tableau1[[#This Row],[Données]],10)</f>
        <v>#VALUE!</v>
      </c>
      <c r="F5580" s="3" t="e">
        <f>RIGHT(Tableau1[[#This Row],[Données]],5)</f>
        <v>#VALUE!</v>
      </c>
      <c r="G5580" s="3" t="e" cm="1">
        <f t="array" ref="G55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81" spans="3:7">
      <c r="C5581" t="e">
        <f>IF(WEEKDAY(Tableau1[[#This Row],[Date]],11)&gt;5,"W","S")</f>
        <v>#VALUE!</v>
      </c>
      <c r="D5581" t="e" cm="1">
        <f t="array" ref="D5581">_xlfn.IFS(Tableau1[[#This Row],[Jours]]="W","Talon",Tableau1[[#This Row],[Colonne1]]="HP","Consommation normale",G5581="HC","Talon")</f>
        <v>#VALUE!</v>
      </c>
      <c r="E5581" s="1" t="e">
        <f>LEFT(Tableau1[[#This Row],[Données]],10)</f>
        <v>#VALUE!</v>
      </c>
      <c r="F5581" s="3" t="e">
        <f>RIGHT(Tableau1[[#This Row],[Données]],5)</f>
        <v>#VALUE!</v>
      </c>
      <c r="G5581" s="3" t="e" cm="1">
        <f t="array" ref="G55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82" spans="3:7">
      <c r="C5582" t="e">
        <f>IF(WEEKDAY(Tableau1[[#This Row],[Date]],11)&gt;5,"W","S")</f>
        <v>#VALUE!</v>
      </c>
      <c r="D5582" t="e" cm="1">
        <f t="array" ref="D5582">_xlfn.IFS(Tableau1[[#This Row],[Jours]]="W","Talon",Tableau1[[#This Row],[Colonne1]]="HP","Consommation normale",G5582="HC","Talon")</f>
        <v>#VALUE!</v>
      </c>
      <c r="E5582" s="1" t="e">
        <f>LEFT(Tableau1[[#This Row],[Données]],10)</f>
        <v>#VALUE!</v>
      </c>
      <c r="F5582" s="3" t="e">
        <f>RIGHT(Tableau1[[#This Row],[Données]],5)</f>
        <v>#VALUE!</v>
      </c>
      <c r="G5582" s="3" t="e" cm="1">
        <f t="array" ref="G55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83" spans="3:7">
      <c r="C5583" t="e">
        <f>IF(WEEKDAY(Tableau1[[#This Row],[Date]],11)&gt;5,"W","S")</f>
        <v>#VALUE!</v>
      </c>
      <c r="D5583" t="e" cm="1">
        <f t="array" ref="D5583">_xlfn.IFS(Tableau1[[#This Row],[Jours]]="W","Talon",Tableau1[[#This Row],[Colonne1]]="HP","Consommation normale",G5583="HC","Talon")</f>
        <v>#VALUE!</v>
      </c>
      <c r="E5583" s="1" t="e">
        <f>LEFT(Tableau1[[#This Row],[Données]],10)</f>
        <v>#VALUE!</v>
      </c>
      <c r="F5583" s="3" t="e">
        <f>RIGHT(Tableau1[[#This Row],[Données]],5)</f>
        <v>#VALUE!</v>
      </c>
      <c r="G5583" s="3" t="e" cm="1">
        <f t="array" ref="G55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84" spans="3:7">
      <c r="C5584" t="e">
        <f>IF(WEEKDAY(Tableau1[[#This Row],[Date]],11)&gt;5,"W","S")</f>
        <v>#VALUE!</v>
      </c>
      <c r="D5584" t="e" cm="1">
        <f t="array" ref="D5584">_xlfn.IFS(Tableau1[[#This Row],[Jours]]="W","Talon",Tableau1[[#This Row],[Colonne1]]="HP","Consommation normale",G5584="HC","Talon")</f>
        <v>#VALUE!</v>
      </c>
      <c r="E5584" s="1" t="e">
        <f>LEFT(Tableau1[[#This Row],[Données]],10)</f>
        <v>#VALUE!</v>
      </c>
      <c r="F5584" s="3" t="e">
        <f>RIGHT(Tableau1[[#This Row],[Données]],5)</f>
        <v>#VALUE!</v>
      </c>
      <c r="G5584" s="3" t="e" cm="1">
        <f t="array" ref="G55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85" spans="3:7">
      <c r="C5585" t="e">
        <f>IF(WEEKDAY(Tableau1[[#This Row],[Date]],11)&gt;5,"W","S")</f>
        <v>#VALUE!</v>
      </c>
      <c r="D5585" t="e" cm="1">
        <f t="array" ref="D5585">_xlfn.IFS(Tableau1[[#This Row],[Jours]]="W","Talon",Tableau1[[#This Row],[Colonne1]]="HP","Consommation normale",G5585="HC","Talon")</f>
        <v>#VALUE!</v>
      </c>
      <c r="E5585" s="1" t="e">
        <f>LEFT(Tableau1[[#This Row],[Données]],10)</f>
        <v>#VALUE!</v>
      </c>
      <c r="F5585" s="3" t="e">
        <f>RIGHT(Tableau1[[#This Row],[Données]],5)</f>
        <v>#VALUE!</v>
      </c>
      <c r="G5585" s="3" t="e" cm="1">
        <f t="array" ref="G55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86" spans="3:7">
      <c r="C5586" t="e">
        <f>IF(WEEKDAY(Tableau1[[#This Row],[Date]],11)&gt;5,"W","S")</f>
        <v>#VALUE!</v>
      </c>
      <c r="D5586" t="e" cm="1">
        <f t="array" ref="D5586">_xlfn.IFS(Tableau1[[#This Row],[Jours]]="W","Talon",Tableau1[[#This Row],[Colonne1]]="HP","Consommation normale",G5586="HC","Talon")</f>
        <v>#VALUE!</v>
      </c>
      <c r="E5586" s="1" t="e">
        <f>LEFT(Tableau1[[#This Row],[Données]],10)</f>
        <v>#VALUE!</v>
      </c>
      <c r="F5586" s="3" t="e">
        <f>RIGHT(Tableau1[[#This Row],[Données]],5)</f>
        <v>#VALUE!</v>
      </c>
      <c r="G5586" s="3" t="e" cm="1">
        <f t="array" ref="G55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87" spans="3:7">
      <c r="C5587" t="e">
        <f>IF(WEEKDAY(Tableau1[[#This Row],[Date]],11)&gt;5,"W","S")</f>
        <v>#VALUE!</v>
      </c>
      <c r="D5587" t="e" cm="1">
        <f t="array" ref="D5587">_xlfn.IFS(Tableau1[[#This Row],[Jours]]="W","Talon",Tableau1[[#This Row],[Colonne1]]="HP","Consommation normale",G5587="HC","Talon")</f>
        <v>#VALUE!</v>
      </c>
      <c r="E5587" s="1" t="e">
        <f>LEFT(Tableau1[[#This Row],[Données]],10)</f>
        <v>#VALUE!</v>
      </c>
      <c r="F5587" s="3" t="e">
        <f>RIGHT(Tableau1[[#This Row],[Données]],5)</f>
        <v>#VALUE!</v>
      </c>
      <c r="G5587" s="3" t="e" cm="1">
        <f t="array" ref="G55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88" spans="3:7">
      <c r="C5588" t="e">
        <f>IF(WEEKDAY(Tableau1[[#This Row],[Date]],11)&gt;5,"W","S")</f>
        <v>#VALUE!</v>
      </c>
      <c r="D5588" t="e" cm="1">
        <f t="array" ref="D5588">_xlfn.IFS(Tableau1[[#This Row],[Jours]]="W","Talon",Tableau1[[#This Row],[Colonne1]]="HP","Consommation normale",G5588="HC","Talon")</f>
        <v>#VALUE!</v>
      </c>
      <c r="E5588" s="1" t="e">
        <f>LEFT(Tableau1[[#This Row],[Données]],10)</f>
        <v>#VALUE!</v>
      </c>
      <c r="F5588" s="3" t="e">
        <f>RIGHT(Tableau1[[#This Row],[Données]],5)</f>
        <v>#VALUE!</v>
      </c>
      <c r="G5588" s="3" t="e" cm="1">
        <f t="array" ref="G55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89" spans="3:7">
      <c r="C5589" t="e">
        <f>IF(WEEKDAY(Tableau1[[#This Row],[Date]],11)&gt;5,"W","S")</f>
        <v>#VALUE!</v>
      </c>
      <c r="D5589" t="e" cm="1">
        <f t="array" ref="D5589">_xlfn.IFS(Tableau1[[#This Row],[Jours]]="W","Talon",Tableau1[[#This Row],[Colonne1]]="HP","Consommation normale",G5589="HC","Talon")</f>
        <v>#VALUE!</v>
      </c>
      <c r="E5589" s="1" t="e">
        <f>LEFT(Tableau1[[#This Row],[Données]],10)</f>
        <v>#VALUE!</v>
      </c>
      <c r="F5589" s="3" t="e">
        <f>RIGHT(Tableau1[[#This Row],[Données]],5)</f>
        <v>#VALUE!</v>
      </c>
      <c r="G5589" s="3" t="e" cm="1">
        <f t="array" ref="G55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90" spans="3:7">
      <c r="C5590" t="e">
        <f>IF(WEEKDAY(Tableau1[[#This Row],[Date]],11)&gt;5,"W","S")</f>
        <v>#VALUE!</v>
      </c>
      <c r="D5590" t="e" cm="1">
        <f t="array" ref="D5590">_xlfn.IFS(Tableau1[[#This Row],[Jours]]="W","Talon",Tableau1[[#This Row],[Colonne1]]="HP","Consommation normale",G5590="HC","Talon")</f>
        <v>#VALUE!</v>
      </c>
      <c r="E5590" s="1" t="e">
        <f>LEFT(Tableau1[[#This Row],[Données]],10)</f>
        <v>#VALUE!</v>
      </c>
      <c r="F5590" s="3" t="e">
        <f>RIGHT(Tableau1[[#This Row],[Données]],5)</f>
        <v>#VALUE!</v>
      </c>
      <c r="G5590" s="3" t="e" cm="1">
        <f t="array" ref="G55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91" spans="3:7">
      <c r="C5591" t="e">
        <f>IF(WEEKDAY(Tableau1[[#This Row],[Date]],11)&gt;5,"W","S")</f>
        <v>#VALUE!</v>
      </c>
      <c r="D5591" t="e" cm="1">
        <f t="array" ref="D5591">_xlfn.IFS(Tableau1[[#This Row],[Jours]]="W","Talon",Tableau1[[#This Row],[Colonne1]]="HP","Consommation normale",G5591="HC","Talon")</f>
        <v>#VALUE!</v>
      </c>
      <c r="E5591" s="1" t="e">
        <f>LEFT(Tableau1[[#This Row],[Données]],10)</f>
        <v>#VALUE!</v>
      </c>
      <c r="F5591" s="3" t="e">
        <f>RIGHT(Tableau1[[#This Row],[Données]],5)</f>
        <v>#VALUE!</v>
      </c>
      <c r="G5591" s="3" t="e" cm="1">
        <f t="array" ref="G55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92" spans="3:7">
      <c r="C5592" t="e">
        <f>IF(WEEKDAY(Tableau1[[#This Row],[Date]],11)&gt;5,"W","S")</f>
        <v>#VALUE!</v>
      </c>
      <c r="D5592" t="e" cm="1">
        <f t="array" ref="D5592">_xlfn.IFS(Tableau1[[#This Row],[Jours]]="W","Talon",Tableau1[[#This Row],[Colonne1]]="HP","Consommation normale",G5592="HC","Talon")</f>
        <v>#VALUE!</v>
      </c>
      <c r="E5592" s="1" t="e">
        <f>LEFT(Tableau1[[#This Row],[Données]],10)</f>
        <v>#VALUE!</v>
      </c>
      <c r="F5592" s="3" t="e">
        <f>RIGHT(Tableau1[[#This Row],[Données]],5)</f>
        <v>#VALUE!</v>
      </c>
      <c r="G5592" s="3" t="e" cm="1">
        <f t="array" ref="G55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93" spans="3:7">
      <c r="C5593" t="e">
        <f>IF(WEEKDAY(Tableau1[[#This Row],[Date]],11)&gt;5,"W","S")</f>
        <v>#VALUE!</v>
      </c>
      <c r="D5593" t="e" cm="1">
        <f t="array" ref="D5593">_xlfn.IFS(Tableau1[[#This Row],[Jours]]="W","Talon",Tableau1[[#This Row],[Colonne1]]="HP","Consommation normale",G5593="HC","Talon")</f>
        <v>#VALUE!</v>
      </c>
      <c r="E5593" s="1" t="e">
        <f>LEFT(Tableau1[[#This Row],[Données]],10)</f>
        <v>#VALUE!</v>
      </c>
      <c r="F5593" s="3" t="e">
        <f>RIGHT(Tableau1[[#This Row],[Données]],5)</f>
        <v>#VALUE!</v>
      </c>
      <c r="G5593" s="3" t="e" cm="1">
        <f t="array" ref="G55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94" spans="3:7">
      <c r="C5594" t="e">
        <f>IF(WEEKDAY(Tableau1[[#This Row],[Date]],11)&gt;5,"W","S")</f>
        <v>#VALUE!</v>
      </c>
      <c r="D5594" t="e" cm="1">
        <f t="array" ref="D5594">_xlfn.IFS(Tableau1[[#This Row],[Jours]]="W","Talon",Tableau1[[#This Row],[Colonne1]]="HP","Consommation normale",G5594="HC","Talon")</f>
        <v>#VALUE!</v>
      </c>
      <c r="E5594" s="1" t="e">
        <f>LEFT(Tableau1[[#This Row],[Données]],10)</f>
        <v>#VALUE!</v>
      </c>
      <c r="F5594" s="3" t="e">
        <f>RIGHT(Tableau1[[#This Row],[Données]],5)</f>
        <v>#VALUE!</v>
      </c>
      <c r="G5594" s="3" t="e" cm="1">
        <f t="array" ref="G55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95" spans="3:7">
      <c r="C5595" t="e">
        <f>IF(WEEKDAY(Tableau1[[#This Row],[Date]],11)&gt;5,"W","S")</f>
        <v>#VALUE!</v>
      </c>
      <c r="D5595" t="e" cm="1">
        <f t="array" ref="D5595">_xlfn.IFS(Tableau1[[#This Row],[Jours]]="W","Talon",Tableau1[[#This Row],[Colonne1]]="HP","Consommation normale",G5595="HC","Talon")</f>
        <v>#VALUE!</v>
      </c>
      <c r="E5595" s="1" t="e">
        <f>LEFT(Tableau1[[#This Row],[Données]],10)</f>
        <v>#VALUE!</v>
      </c>
      <c r="F5595" s="3" t="e">
        <f>RIGHT(Tableau1[[#This Row],[Données]],5)</f>
        <v>#VALUE!</v>
      </c>
      <c r="G5595" s="3" t="e" cm="1">
        <f t="array" ref="G55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96" spans="3:7">
      <c r="C5596" t="e">
        <f>IF(WEEKDAY(Tableau1[[#This Row],[Date]],11)&gt;5,"W","S")</f>
        <v>#VALUE!</v>
      </c>
      <c r="D5596" t="e" cm="1">
        <f t="array" ref="D5596">_xlfn.IFS(Tableau1[[#This Row],[Jours]]="W","Talon",Tableau1[[#This Row],[Colonne1]]="HP","Consommation normale",G5596="HC","Talon")</f>
        <v>#VALUE!</v>
      </c>
      <c r="E5596" s="1" t="e">
        <f>LEFT(Tableau1[[#This Row],[Données]],10)</f>
        <v>#VALUE!</v>
      </c>
      <c r="F5596" s="3" t="e">
        <f>RIGHT(Tableau1[[#This Row],[Données]],5)</f>
        <v>#VALUE!</v>
      </c>
      <c r="G5596" s="3" t="e" cm="1">
        <f t="array" ref="G55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97" spans="3:7">
      <c r="C5597" t="e">
        <f>IF(WEEKDAY(Tableau1[[#This Row],[Date]],11)&gt;5,"W","S")</f>
        <v>#VALUE!</v>
      </c>
      <c r="D5597" t="e" cm="1">
        <f t="array" ref="D5597">_xlfn.IFS(Tableau1[[#This Row],[Jours]]="W","Talon",Tableau1[[#This Row],[Colonne1]]="HP","Consommation normale",G5597="HC","Talon")</f>
        <v>#VALUE!</v>
      </c>
      <c r="E5597" s="1" t="e">
        <f>LEFT(Tableau1[[#This Row],[Données]],10)</f>
        <v>#VALUE!</v>
      </c>
      <c r="F5597" s="3" t="e">
        <f>RIGHT(Tableau1[[#This Row],[Données]],5)</f>
        <v>#VALUE!</v>
      </c>
      <c r="G5597" s="3" t="e" cm="1">
        <f t="array" ref="G55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98" spans="3:7">
      <c r="C5598" t="e">
        <f>IF(WEEKDAY(Tableau1[[#This Row],[Date]],11)&gt;5,"W","S")</f>
        <v>#VALUE!</v>
      </c>
      <c r="D5598" t="e" cm="1">
        <f t="array" ref="D5598">_xlfn.IFS(Tableau1[[#This Row],[Jours]]="W","Talon",Tableau1[[#This Row],[Colonne1]]="HP","Consommation normale",G5598="HC","Talon")</f>
        <v>#VALUE!</v>
      </c>
      <c r="E5598" s="1" t="e">
        <f>LEFT(Tableau1[[#This Row],[Données]],10)</f>
        <v>#VALUE!</v>
      </c>
      <c r="F5598" s="3" t="e">
        <f>RIGHT(Tableau1[[#This Row],[Données]],5)</f>
        <v>#VALUE!</v>
      </c>
      <c r="G5598" s="3" t="e" cm="1">
        <f t="array" ref="G55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599" spans="3:7">
      <c r="C5599" t="e">
        <f>IF(WEEKDAY(Tableau1[[#This Row],[Date]],11)&gt;5,"W","S")</f>
        <v>#VALUE!</v>
      </c>
      <c r="D5599" t="e" cm="1">
        <f t="array" ref="D5599">_xlfn.IFS(Tableau1[[#This Row],[Jours]]="W","Talon",Tableau1[[#This Row],[Colonne1]]="HP","Consommation normale",G5599="HC","Talon")</f>
        <v>#VALUE!</v>
      </c>
      <c r="E5599" s="1" t="e">
        <f>LEFT(Tableau1[[#This Row],[Données]],10)</f>
        <v>#VALUE!</v>
      </c>
      <c r="F5599" s="3" t="e">
        <f>RIGHT(Tableau1[[#This Row],[Données]],5)</f>
        <v>#VALUE!</v>
      </c>
      <c r="G5599" s="3" t="e" cm="1">
        <f t="array" ref="G55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00" spans="3:7">
      <c r="C5600" t="e">
        <f>IF(WEEKDAY(Tableau1[[#This Row],[Date]],11)&gt;5,"W","S")</f>
        <v>#VALUE!</v>
      </c>
      <c r="D5600" t="e" cm="1">
        <f t="array" ref="D5600">_xlfn.IFS(Tableau1[[#This Row],[Jours]]="W","Talon",Tableau1[[#This Row],[Colonne1]]="HP","Consommation normale",G5600="HC","Talon")</f>
        <v>#VALUE!</v>
      </c>
      <c r="E5600" s="1" t="e">
        <f>LEFT(Tableau1[[#This Row],[Données]],10)</f>
        <v>#VALUE!</v>
      </c>
      <c r="F5600" s="3" t="e">
        <f>RIGHT(Tableau1[[#This Row],[Données]],5)</f>
        <v>#VALUE!</v>
      </c>
      <c r="G5600" s="3" t="e" cm="1">
        <f t="array" ref="G56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01" spans="3:7">
      <c r="C5601" t="e">
        <f>IF(WEEKDAY(Tableau1[[#This Row],[Date]],11)&gt;5,"W","S")</f>
        <v>#VALUE!</v>
      </c>
      <c r="D5601" t="e" cm="1">
        <f t="array" ref="D5601">_xlfn.IFS(Tableau1[[#This Row],[Jours]]="W","Talon",Tableau1[[#This Row],[Colonne1]]="HP","Consommation normale",G5601="HC","Talon")</f>
        <v>#VALUE!</v>
      </c>
      <c r="E5601" s="1" t="e">
        <f>LEFT(Tableau1[[#This Row],[Données]],10)</f>
        <v>#VALUE!</v>
      </c>
      <c r="F5601" s="3" t="e">
        <f>RIGHT(Tableau1[[#This Row],[Données]],5)</f>
        <v>#VALUE!</v>
      </c>
      <c r="G5601" s="3" t="e" cm="1">
        <f t="array" ref="G56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02" spans="3:7">
      <c r="C5602" t="e">
        <f>IF(WEEKDAY(Tableau1[[#This Row],[Date]],11)&gt;5,"W","S")</f>
        <v>#VALUE!</v>
      </c>
      <c r="D5602" t="e" cm="1">
        <f t="array" ref="D5602">_xlfn.IFS(Tableau1[[#This Row],[Jours]]="W","Talon",Tableau1[[#This Row],[Colonne1]]="HP","Consommation normale",G5602="HC","Talon")</f>
        <v>#VALUE!</v>
      </c>
      <c r="E5602" s="1" t="e">
        <f>LEFT(Tableau1[[#This Row],[Données]],10)</f>
        <v>#VALUE!</v>
      </c>
      <c r="F5602" s="3" t="e">
        <f>RIGHT(Tableau1[[#This Row],[Données]],5)</f>
        <v>#VALUE!</v>
      </c>
      <c r="G5602" s="3" t="e" cm="1">
        <f t="array" ref="G56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03" spans="3:7">
      <c r="C5603" t="e">
        <f>IF(WEEKDAY(Tableau1[[#This Row],[Date]],11)&gt;5,"W","S")</f>
        <v>#VALUE!</v>
      </c>
      <c r="D5603" t="e" cm="1">
        <f t="array" ref="D5603">_xlfn.IFS(Tableau1[[#This Row],[Jours]]="W","Talon",Tableau1[[#This Row],[Colonne1]]="HP","Consommation normale",G5603="HC","Talon")</f>
        <v>#VALUE!</v>
      </c>
      <c r="E5603" s="1" t="e">
        <f>LEFT(Tableau1[[#This Row],[Données]],10)</f>
        <v>#VALUE!</v>
      </c>
      <c r="F5603" s="3" t="e">
        <f>RIGHT(Tableau1[[#This Row],[Données]],5)</f>
        <v>#VALUE!</v>
      </c>
      <c r="G5603" s="3" t="e" cm="1">
        <f t="array" ref="G56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04" spans="3:7">
      <c r="C5604" t="e">
        <f>IF(WEEKDAY(Tableau1[[#This Row],[Date]],11)&gt;5,"W","S")</f>
        <v>#VALUE!</v>
      </c>
      <c r="D5604" t="e" cm="1">
        <f t="array" ref="D5604">_xlfn.IFS(Tableau1[[#This Row],[Jours]]="W","Talon",Tableau1[[#This Row],[Colonne1]]="HP","Consommation normale",G5604="HC","Talon")</f>
        <v>#VALUE!</v>
      </c>
      <c r="E5604" s="1" t="e">
        <f>LEFT(Tableau1[[#This Row],[Données]],10)</f>
        <v>#VALUE!</v>
      </c>
      <c r="F5604" s="3" t="e">
        <f>RIGHT(Tableau1[[#This Row],[Données]],5)</f>
        <v>#VALUE!</v>
      </c>
      <c r="G5604" s="3" t="e" cm="1">
        <f t="array" ref="G56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05" spans="3:7">
      <c r="C5605" t="e">
        <f>IF(WEEKDAY(Tableau1[[#This Row],[Date]],11)&gt;5,"W","S")</f>
        <v>#VALUE!</v>
      </c>
      <c r="D5605" t="e" cm="1">
        <f t="array" ref="D5605">_xlfn.IFS(Tableau1[[#This Row],[Jours]]="W","Talon",Tableau1[[#This Row],[Colonne1]]="HP","Consommation normale",G5605="HC","Talon")</f>
        <v>#VALUE!</v>
      </c>
      <c r="E5605" s="1" t="e">
        <f>LEFT(Tableau1[[#This Row],[Données]],10)</f>
        <v>#VALUE!</v>
      </c>
      <c r="F5605" s="3" t="e">
        <f>RIGHT(Tableau1[[#This Row],[Données]],5)</f>
        <v>#VALUE!</v>
      </c>
      <c r="G5605" s="3" t="e" cm="1">
        <f t="array" ref="G56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06" spans="3:7">
      <c r="C5606" t="e">
        <f>IF(WEEKDAY(Tableau1[[#This Row],[Date]],11)&gt;5,"W","S")</f>
        <v>#VALUE!</v>
      </c>
      <c r="D5606" t="e" cm="1">
        <f t="array" ref="D5606">_xlfn.IFS(Tableau1[[#This Row],[Jours]]="W","Talon",Tableau1[[#This Row],[Colonne1]]="HP","Consommation normale",G5606="HC","Talon")</f>
        <v>#VALUE!</v>
      </c>
      <c r="E5606" s="1" t="e">
        <f>LEFT(Tableau1[[#This Row],[Données]],10)</f>
        <v>#VALUE!</v>
      </c>
      <c r="F5606" s="3" t="e">
        <f>RIGHT(Tableau1[[#This Row],[Données]],5)</f>
        <v>#VALUE!</v>
      </c>
      <c r="G5606" s="3" t="e" cm="1">
        <f t="array" ref="G56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07" spans="3:7">
      <c r="C5607" t="e">
        <f>IF(WEEKDAY(Tableau1[[#This Row],[Date]],11)&gt;5,"W","S")</f>
        <v>#VALUE!</v>
      </c>
      <c r="D5607" t="e" cm="1">
        <f t="array" ref="D5607">_xlfn.IFS(Tableau1[[#This Row],[Jours]]="W","Talon",Tableau1[[#This Row],[Colonne1]]="HP","Consommation normale",G5607="HC","Talon")</f>
        <v>#VALUE!</v>
      </c>
      <c r="E5607" s="1" t="e">
        <f>LEFT(Tableau1[[#This Row],[Données]],10)</f>
        <v>#VALUE!</v>
      </c>
      <c r="F5607" s="3" t="e">
        <f>RIGHT(Tableau1[[#This Row],[Données]],5)</f>
        <v>#VALUE!</v>
      </c>
      <c r="G5607" s="3" t="e" cm="1">
        <f t="array" ref="G56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08" spans="3:7">
      <c r="C5608" t="e">
        <f>IF(WEEKDAY(Tableau1[[#This Row],[Date]],11)&gt;5,"W","S")</f>
        <v>#VALUE!</v>
      </c>
      <c r="D5608" t="e" cm="1">
        <f t="array" ref="D5608">_xlfn.IFS(Tableau1[[#This Row],[Jours]]="W","Talon",Tableau1[[#This Row],[Colonne1]]="HP","Consommation normale",G5608="HC","Talon")</f>
        <v>#VALUE!</v>
      </c>
      <c r="E5608" s="1" t="e">
        <f>LEFT(Tableau1[[#This Row],[Données]],10)</f>
        <v>#VALUE!</v>
      </c>
      <c r="F5608" s="3" t="e">
        <f>RIGHT(Tableau1[[#This Row],[Données]],5)</f>
        <v>#VALUE!</v>
      </c>
      <c r="G5608" s="3" t="e" cm="1">
        <f t="array" ref="G56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09" spans="3:7">
      <c r="C5609" t="e">
        <f>IF(WEEKDAY(Tableau1[[#This Row],[Date]],11)&gt;5,"W","S")</f>
        <v>#VALUE!</v>
      </c>
      <c r="D5609" t="e" cm="1">
        <f t="array" ref="D5609">_xlfn.IFS(Tableau1[[#This Row],[Jours]]="W","Talon",Tableau1[[#This Row],[Colonne1]]="HP","Consommation normale",G5609="HC","Talon")</f>
        <v>#VALUE!</v>
      </c>
      <c r="E5609" s="1" t="e">
        <f>LEFT(Tableau1[[#This Row],[Données]],10)</f>
        <v>#VALUE!</v>
      </c>
      <c r="F5609" s="3" t="e">
        <f>RIGHT(Tableau1[[#This Row],[Données]],5)</f>
        <v>#VALUE!</v>
      </c>
      <c r="G5609" s="3" t="e" cm="1">
        <f t="array" ref="G56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10" spans="3:7">
      <c r="C5610" t="e">
        <f>IF(WEEKDAY(Tableau1[[#This Row],[Date]],11)&gt;5,"W","S")</f>
        <v>#VALUE!</v>
      </c>
      <c r="D5610" t="e" cm="1">
        <f t="array" ref="D5610">_xlfn.IFS(Tableau1[[#This Row],[Jours]]="W","Talon",Tableau1[[#This Row],[Colonne1]]="HP","Consommation normale",G5610="HC","Talon")</f>
        <v>#VALUE!</v>
      </c>
      <c r="E5610" s="1" t="e">
        <f>LEFT(Tableau1[[#This Row],[Données]],10)</f>
        <v>#VALUE!</v>
      </c>
      <c r="F5610" s="3" t="e">
        <f>RIGHT(Tableau1[[#This Row],[Données]],5)</f>
        <v>#VALUE!</v>
      </c>
      <c r="G5610" s="3" t="e" cm="1">
        <f t="array" ref="G56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11" spans="3:7">
      <c r="C5611" t="e">
        <f>IF(WEEKDAY(Tableau1[[#This Row],[Date]],11)&gt;5,"W","S")</f>
        <v>#VALUE!</v>
      </c>
      <c r="D5611" t="e" cm="1">
        <f t="array" ref="D5611">_xlfn.IFS(Tableau1[[#This Row],[Jours]]="W","Talon",Tableau1[[#This Row],[Colonne1]]="HP","Consommation normale",G5611="HC","Talon")</f>
        <v>#VALUE!</v>
      </c>
      <c r="E5611" s="1" t="e">
        <f>LEFT(Tableau1[[#This Row],[Données]],10)</f>
        <v>#VALUE!</v>
      </c>
      <c r="F5611" s="3" t="e">
        <f>RIGHT(Tableau1[[#This Row],[Données]],5)</f>
        <v>#VALUE!</v>
      </c>
      <c r="G5611" s="3" t="e" cm="1">
        <f t="array" ref="G56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12" spans="3:7">
      <c r="C5612" t="e">
        <f>IF(WEEKDAY(Tableau1[[#This Row],[Date]],11)&gt;5,"W","S")</f>
        <v>#VALUE!</v>
      </c>
      <c r="D5612" t="e" cm="1">
        <f t="array" ref="D5612">_xlfn.IFS(Tableau1[[#This Row],[Jours]]="W","Talon",Tableau1[[#This Row],[Colonne1]]="HP","Consommation normale",G5612="HC","Talon")</f>
        <v>#VALUE!</v>
      </c>
      <c r="E5612" s="1" t="e">
        <f>LEFT(Tableau1[[#This Row],[Données]],10)</f>
        <v>#VALUE!</v>
      </c>
      <c r="F5612" s="3" t="e">
        <f>RIGHT(Tableau1[[#This Row],[Données]],5)</f>
        <v>#VALUE!</v>
      </c>
      <c r="G5612" s="3" t="e" cm="1">
        <f t="array" ref="G56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13" spans="3:7">
      <c r="C5613" t="e">
        <f>IF(WEEKDAY(Tableau1[[#This Row],[Date]],11)&gt;5,"W","S")</f>
        <v>#VALUE!</v>
      </c>
      <c r="D5613" t="e" cm="1">
        <f t="array" ref="D5613">_xlfn.IFS(Tableau1[[#This Row],[Jours]]="W","Talon",Tableau1[[#This Row],[Colonne1]]="HP","Consommation normale",G5613="HC","Talon")</f>
        <v>#VALUE!</v>
      </c>
      <c r="E5613" s="1" t="e">
        <f>LEFT(Tableau1[[#This Row],[Données]],10)</f>
        <v>#VALUE!</v>
      </c>
      <c r="F5613" s="3" t="e">
        <f>RIGHT(Tableau1[[#This Row],[Données]],5)</f>
        <v>#VALUE!</v>
      </c>
      <c r="G5613" s="3" t="e" cm="1">
        <f t="array" ref="G56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14" spans="3:7">
      <c r="C5614" t="e">
        <f>IF(WEEKDAY(Tableau1[[#This Row],[Date]],11)&gt;5,"W","S")</f>
        <v>#VALUE!</v>
      </c>
      <c r="D5614" t="e" cm="1">
        <f t="array" ref="D5614">_xlfn.IFS(Tableau1[[#This Row],[Jours]]="W","Talon",Tableau1[[#This Row],[Colonne1]]="HP","Consommation normale",G5614="HC","Talon")</f>
        <v>#VALUE!</v>
      </c>
      <c r="E5614" s="1" t="e">
        <f>LEFT(Tableau1[[#This Row],[Données]],10)</f>
        <v>#VALUE!</v>
      </c>
      <c r="F5614" s="3" t="e">
        <f>RIGHT(Tableau1[[#This Row],[Données]],5)</f>
        <v>#VALUE!</v>
      </c>
      <c r="G5614" s="3" t="e" cm="1">
        <f t="array" ref="G56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15" spans="3:7">
      <c r="C5615" t="e">
        <f>IF(WEEKDAY(Tableau1[[#This Row],[Date]],11)&gt;5,"W","S")</f>
        <v>#VALUE!</v>
      </c>
      <c r="D5615" t="e" cm="1">
        <f t="array" ref="D5615">_xlfn.IFS(Tableau1[[#This Row],[Jours]]="W","Talon",Tableau1[[#This Row],[Colonne1]]="HP","Consommation normale",G5615="HC","Talon")</f>
        <v>#VALUE!</v>
      </c>
      <c r="E5615" s="1" t="e">
        <f>LEFT(Tableau1[[#This Row],[Données]],10)</f>
        <v>#VALUE!</v>
      </c>
      <c r="F5615" s="3" t="e">
        <f>RIGHT(Tableau1[[#This Row],[Données]],5)</f>
        <v>#VALUE!</v>
      </c>
      <c r="G5615" s="3" t="e" cm="1">
        <f t="array" ref="G56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16" spans="3:7">
      <c r="C5616" t="e">
        <f>IF(WEEKDAY(Tableau1[[#This Row],[Date]],11)&gt;5,"W","S")</f>
        <v>#VALUE!</v>
      </c>
      <c r="D5616" t="e" cm="1">
        <f t="array" ref="D5616">_xlfn.IFS(Tableau1[[#This Row],[Jours]]="W","Talon",Tableau1[[#This Row],[Colonne1]]="HP","Consommation normale",G5616="HC","Talon")</f>
        <v>#VALUE!</v>
      </c>
      <c r="E5616" s="1" t="e">
        <f>LEFT(Tableau1[[#This Row],[Données]],10)</f>
        <v>#VALUE!</v>
      </c>
      <c r="F5616" s="3" t="e">
        <f>RIGHT(Tableau1[[#This Row],[Données]],5)</f>
        <v>#VALUE!</v>
      </c>
      <c r="G5616" s="3" t="e" cm="1">
        <f t="array" ref="G56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17" spans="3:7">
      <c r="C5617" t="e">
        <f>IF(WEEKDAY(Tableau1[[#This Row],[Données]],11)&gt;6,"W","S")</f>
        <v>#VALUE!</v>
      </c>
      <c r="D5617" t="e" cm="1">
        <f t="array" ref="D5617">_xlfn.IFS(Tableau1[[#This Row],[Jours]]="W","Talon",Tableau1[[#This Row],[Colonne1]]="HP","Consommation normale",G5617="HC","Talon")</f>
        <v>#VALUE!</v>
      </c>
      <c r="E5617" s="1" t="e">
        <f>LEFT(Tableau1[[#This Row],[Données]],10)</f>
        <v>#VALUE!</v>
      </c>
      <c r="F5617" s="3" t="e">
        <f>RIGHT(Tableau1[[#This Row],[Données]],5)</f>
        <v>#VALUE!</v>
      </c>
      <c r="G5617" s="3" t="e" cm="1">
        <f t="array" ref="G56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18" spans="3:7">
      <c r="C5618" t="e">
        <f>IF(WEEKDAY(Tableau1[[#This Row],[Données]],11)&gt;6,"W","S")</f>
        <v>#VALUE!</v>
      </c>
      <c r="D5618" t="e" cm="1">
        <f t="array" ref="D5618">_xlfn.IFS(Tableau1[[#This Row],[Jours]]="W","Talon",Tableau1[[#This Row],[Colonne1]]="HP","Consommation normale",G5618="HC","Talon")</f>
        <v>#VALUE!</v>
      </c>
      <c r="E5618" s="1" t="e">
        <f>LEFT(Tableau1[[#This Row],[Données]],10)</f>
        <v>#VALUE!</v>
      </c>
      <c r="F5618" s="3" t="e">
        <f>RIGHT(Tableau1[[#This Row],[Données]],5)</f>
        <v>#VALUE!</v>
      </c>
      <c r="G5618" s="3" t="e" cm="1">
        <f t="array" ref="G56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19" spans="3:7">
      <c r="C5619" t="e">
        <f>IF(WEEKDAY(Tableau1[[#This Row],[Données]],11)&gt;6,"W","S")</f>
        <v>#VALUE!</v>
      </c>
      <c r="D5619" t="e" cm="1">
        <f t="array" ref="D5619">_xlfn.IFS(Tableau1[[#This Row],[Jours]]="W","Talon",Tableau1[[#This Row],[Colonne1]]="HP","Consommation normale",G5619="HC","Talon")</f>
        <v>#VALUE!</v>
      </c>
      <c r="E5619" s="1" t="e">
        <f>LEFT(Tableau1[[#This Row],[Données]],10)</f>
        <v>#VALUE!</v>
      </c>
      <c r="F5619" s="3" t="e">
        <f>RIGHT(Tableau1[[#This Row],[Données]],5)</f>
        <v>#VALUE!</v>
      </c>
      <c r="G5619" s="3" t="e" cm="1">
        <f t="array" ref="G56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20" spans="3:7">
      <c r="C5620" t="e">
        <f>IF(WEEKDAY(Tableau1[[#This Row],[Données]],11)&gt;6,"W","S")</f>
        <v>#VALUE!</v>
      </c>
      <c r="D5620" t="e" cm="1">
        <f t="array" ref="D5620">_xlfn.IFS(Tableau1[[#This Row],[Jours]]="W","Talon",Tableau1[[#This Row],[Colonne1]]="HP","Consommation normale",G5620="HC","Talon")</f>
        <v>#VALUE!</v>
      </c>
      <c r="E5620" s="1" t="e">
        <f>LEFT(Tableau1[[#This Row],[Données]],10)</f>
        <v>#VALUE!</v>
      </c>
      <c r="F5620" s="3" t="e">
        <f>RIGHT(Tableau1[[#This Row],[Données]],5)</f>
        <v>#VALUE!</v>
      </c>
      <c r="G5620" s="3" t="e" cm="1">
        <f t="array" ref="G56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21" spans="3:7">
      <c r="C5621" t="e">
        <f>IF(WEEKDAY(Tableau1[[#This Row],[Données]],11)&gt;6,"W","S")</f>
        <v>#VALUE!</v>
      </c>
      <c r="D5621" t="e" cm="1">
        <f t="array" ref="D5621">_xlfn.IFS(Tableau1[[#This Row],[Jours]]="W","Talon",Tableau1[[#This Row],[Colonne1]]="HP","Consommation normale",G5621="HC","Talon")</f>
        <v>#VALUE!</v>
      </c>
      <c r="E5621" s="1" t="e">
        <f>LEFT(Tableau1[[#This Row],[Données]],10)</f>
        <v>#VALUE!</v>
      </c>
      <c r="F5621" s="3" t="e">
        <f>RIGHT(Tableau1[[#This Row],[Données]],5)</f>
        <v>#VALUE!</v>
      </c>
      <c r="G5621" s="3" t="e" cm="1">
        <f t="array" ref="G56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22" spans="3:7">
      <c r="C5622" t="e">
        <f>IF(WEEKDAY(Tableau1[[#This Row],[Données]],11)&gt;6,"W","S")</f>
        <v>#VALUE!</v>
      </c>
      <c r="D5622" t="e" cm="1">
        <f t="array" ref="D5622">_xlfn.IFS(Tableau1[[#This Row],[Jours]]="W","Talon",Tableau1[[#This Row],[Colonne1]]="HP","Consommation normale",G5622="HC","Talon")</f>
        <v>#VALUE!</v>
      </c>
      <c r="E5622" s="1" t="e">
        <f>LEFT(Tableau1[[#This Row],[Données]],10)</f>
        <v>#VALUE!</v>
      </c>
      <c r="F5622" s="3" t="e">
        <f>RIGHT(Tableau1[[#This Row],[Données]],5)</f>
        <v>#VALUE!</v>
      </c>
      <c r="G5622" s="3" t="e" cm="1">
        <f t="array" ref="G56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23" spans="3:7">
      <c r="C5623" t="e">
        <f>IF(WEEKDAY(Tableau1[[#This Row],[Données]],11)&gt;6,"W","S")</f>
        <v>#VALUE!</v>
      </c>
      <c r="D5623" t="e" cm="1">
        <f t="array" ref="D5623">_xlfn.IFS(Tableau1[[#This Row],[Jours]]="W","Talon",Tableau1[[#This Row],[Colonne1]]="HP","Consommation normale",G5623="HC","Talon")</f>
        <v>#VALUE!</v>
      </c>
      <c r="E5623" s="1" t="e">
        <f>LEFT(Tableau1[[#This Row],[Données]],10)</f>
        <v>#VALUE!</v>
      </c>
      <c r="F5623" s="3" t="e">
        <f>RIGHT(Tableau1[[#This Row],[Données]],5)</f>
        <v>#VALUE!</v>
      </c>
      <c r="G5623" s="3" t="e" cm="1">
        <f t="array" ref="G56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24" spans="3:7">
      <c r="C5624" t="e">
        <f>IF(WEEKDAY(Tableau1[[#This Row],[Données]],11)&gt;6,"W","S")</f>
        <v>#VALUE!</v>
      </c>
      <c r="D5624" t="e" cm="1">
        <f t="array" ref="D5624">_xlfn.IFS(Tableau1[[#This Row],[Jours]]="W","Talon",Tableau1[[#This Row],[Colonne1]]="HP","Consommation normale",G5624="HC","Talon")</f>
        <v>#VALUE!</v>
      </c>
      <c r="E5624" s="1" t="e">
        <f>LEFT(Tableau1[[#This Row],[Données]],10)</f>
        <v>#VALUE!</v>
      </c>
      <c r="F5624" s="3" t="e">
        <f>RIGHT(Tableau1[[#This Row],[Données]],5)</f>
        <v>#VALUE!</v>
      </c>
      <c r="G5624" s="3" t="e" cm="1">
        <f t="array" ref="G56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25" spans="3:7">
      <c r="C5625" t="e">
        <f>IF(WEEKDAY(Tableau1[[#This Row],[Données]],11)&gt;6,"W","S")</f>
        <v>#VALUE!</v>
      </c>
      <c r="D5625" t="e" cm="1">
        <f t="array" ref="D5625">_xlfn.IFS(Tableau1[[#This Row],[Jours]]="W","Talon",Tableau1[[#This Row],[Colonne1]]="HP","Consommation normale",G5625="HC","Talon")</f>
        <v>#VALUE!</v>
      </c>
      <c r="E5625" s="1" t="e">
        <f>LEFT(Tableau1[[#This Row],[Données]],10)</f>
        <v>#VALUE!</v>
      </c>
      <c r="F5625" s="3" t="e">
        <f>RIGHT(Tableau1[[#This Row],[Données]],5)</f>
        <v>#VALUE!</v>
      </c>
      <c r="G5625" s="3" t="e" cm="1">
        <f t="array" ref="G56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26" spans="3:7">
      <c r="C5626" t="e">
        <f>IF(WEEKDAY(Tableau1[[#This Row],[Données]],11)&gt;6,"W","S")</f>
        <v>#VALUE!</v>
      </c>
      <c r="D5626" t="e" cm="1">
        <f t="array" ref="D5626">_xlfn.IFS(Tableau1[[#This Row],[Jours]]="W","Talon",Tableau1[[#This Row],[Colonne1]]="HP","Consommation normale",G5626="HC","Talon")</f>
        <v>#VALUE!</v>
      </c>
      <c r="E5626" s="1" t="e">
        <f>LEFT(Tableau1[[#This Row],[Données]],10)</f>
        <v>#VALUE!</v>
      </c>
      <c r="F5626" s="3" t="e">
        <f>RIGHT(Tableau1[[#This Row],[Données]],5)</f>
        <v>#VALUE!</v>
      </c>
      <c r="G5626" s="3" t="e" cm="1">
        <f t="array" ref="G56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27" spans="3:7">
      <c r="C5627" t="e">
        <f>IF(WEEKDAY(Tableau1[[#This Row],[Données]],11)&gt;6,"W","S")</f>
        <v>#VALUE!</v>
      </c>
      <c r="D5627" t="e" cm="1">
        <f t="array" ref="D5627">_xlfn.IFS(Tableau1[[#This Row],[Jours]]="W","Talon",Tableau1[[#This Row],[Colonne1]]="HP","Consommation normale",G5627="HC","Talon")</f>
        <v>#VALUE!</v>
      </c>
      <c r="E5627" s="1" t="e">
        <f>LEFT(Tableau1[[#This Row],[Données]],10)</f>
        <v>#VALUE!</v>
      </c>
      <c r="F5627" s="3" t="e">
        <f>RIGHT(Tableau1[[#This Row],[Données]],5)</f>
        <v>#VALUE!</v>
      </c>
      <c r="G5627" s="3" t="e" cm="1">
        <f t="array" ref="G56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28" spans="3:7">
      <c r="C5628" t="e">
        <f>IF(WEEKDAY(Tableau1[[#This Row],[Données]],11)&gt;6,"W","S")</f>
        <v>#VALUE!</v>
      </c>
      <c r="D5628" t="e" cm="1">
        <f t="array" ref="D5628">_xlfn.IFS(Tableau1[[#This Row],[Jours]]="W","Talon",Tableau1[[#This Row],[Colonne1]]="HP","Consommation normale",G5628="HC","Talon")</f>
        <v>#VALUE!</v>
      </c>
      <c r="E5628" s="1" t="e">
        <f>LEFT(Tableau1[[#This Row],[Données]],10)</f>
        <v>#VALUE!</v>
      </c>
      <c r="F5628" s="3" t="e">
        <f>RIGHT(Tableau1[[#This Row],[Données]],5)</f>
        <v>#VALUE!</v>
      </c>
      <c r="G5628" s="3" t="e" cm="1">
        <f t="array" ref="G56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29" spans="3:7">
      <c r="C5629" t="e">
        <f>IF(WEEKDAY(Tableau1[[#This Row],[Données]],11)&gt;6,"W","S")</f>
        <v>#VALUE!</v>
      </c>
      <c r="D5629" t="e" cm="1">
        <f t="array" ref="D5629">_xlfn.IFS(Tableau1[[#This Row],[Jours]]="W","Talon",Tableau1[[#This Row],[Colonne1]]="HP","Consommation normale",G5629="HC","Talon")</f>
        <v>#VALUE!</v>
      </c>
      <c r="E5629" s="1" t="e">
        <f>LEFT(Tableau1[[#This Row],[Données]],10)</f>
        <v>#VALUE!</v>
      </c>
      <c r="F5629" s="3" t="e">
        <f>RIGHT(Tableau1[[#This Row],[Données]],5)</f>
        <v>#VALUE!</v>
      </c>
      <c r="G5629" s="3" t="e" cm="1">
        <f t="array" ref="G56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30" spans="3:7">
      <c r="C5630" t="e">
        <f>IF(WEEKDAY(Tableau1[[#This Row],[Données]],11)&gt;6,"W","S")</f>
        <v>#VALUE!</v>
      </c>
      <c r="D5630" t="e" cm="1">
        <f t="array" ref="D5630">_xlfn.IFS(Tableau1[[#This Row],[Jours]]="W","Talon",Tableau1[[#This Row],[Colonne1]]="HP","Consommation normale",G5630="HC","Talon")</f>
        <v>#VALUE!</v>
      </c>
      <c r="E5630" s="1" t="e">
        <f>LEFT(Tableau1[[#This Row],[Données]],10)</f>
        <v>#VALUE!</v>
      </c>
      <c r="F5630" s="3" t="e">
        <f>RIGHT(Tableau1[[#This Row],[Données]],5)</f>
        <v>#VALUE!</v>
      </c>
      <c r="G5630" s="3" t="e" cm="1">
        <f t="array" ref="G56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31" spans="3:7">
      <c r="C5631" t="e">
        <f>IF(WEEKDAY(Tableau1[[#This Row],[Données]],11)&gt;6,"W","S")</f>
        <v>#VALUE!</v>
      </c>
      <c r="D5631" t="e" cm="1">
        <f t="array" ref="D5631">_xlfn.IFS(Tableau1[[#This Row],[Jours]]="W","Talon",Tableau1[[#This Row],[Colonne1]]="HP","Consommation normale",G5631="HC","Talon")</f>
        <v>#VALUE!</v>
      </c>
      <c r="E5631" s="1" t="e">
        <f>LEFT(Tableau1[[#This Row],[Données]],10)</f>
        <v>#VALUE!</v>
      </c>
      <c r="F5631" s="3" t="e">
        <f>RIGHT(Tableau1[[#This Row],[Données]],5)</f>
        <v>#VALUE!</v>
      </c>
      <c r="G5631" s="3" t="e" cm="1">
        <f t="array" ref="G56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32" spans="3:7">
      <c r="C5632" t="e">
        <f>IF(WEEKDAY(Tableau1[[#This Row],[Données]],11)&gt;6,"W","S")</f>
        <v>#VALUE!</v>
      </c>
      <c r="D5632" t="e" cm="1">
        <f t="array" ref="D5632">_xlfn.IFS(Tableau1[[#This Row],[Jours]]="W","Talon",Tableau1[[#This Row],[Colonne1]]="HP","Consommation normale",G5632="HC","Talon")</f>
        <v>#VALUE!</v>
      </c>
      <c r="E5632" s="1" t="e">
        <f>LEFT(Tableau1[[#This Row],[Données]],10)</f>
        <v>#VALUE!</v>
      </c>
      <c r="F5632" s="3" t="e">
        <f>RIGHT(Tableau1[[#This Row],[Données]],5)</f>
        <v>#VALUE!</v>
      </c>
      <c r="G5632" s="3" t="e" cm="1">
        <f t="array" ref="G56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33" spans="3:7">
      <c r="C5633" t="e">
        <f>IF(WEEKDAY(Tableau1[[#This Row],[Données]],11)&gt;6,"W","S")</f>
        <v>#VALUE!</v>
      </c>
      <c r="D5633" t="e" cm="1">
        <f t="array" ref="D5633">_xlfn.IFS(Tableau1[[#This Row],[Jours]]="W","Talon",Tableau1[[#This Row],[Colonne1]]="HP","Consommation normale",G5633="HC","Talon")</f>
        <v>#VALUE!</v>
      </c>
      <c r="E5633" s="1" t="e">
        <f>LEFT(Tableau1[[#This Row],[Données]],10)</f>
        <v>#VALUE!</v>
      </c>
      <c r="F5633" s="3" t="e">
        <f>RIGHT(Tableau1[[#This Row],[Données]],5)</f>
        <v>#VALUE!</v>
      </c>
      <c r="G5633" s="3" t="e" cm="1">
        <f t="array" ref="G56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34" spans="3:7">
      <c r="C5634" t="e">
        <f>IF(WEEKDAY(Tableau1[[#This Row],[Données]],11)&gt;6,"W","S")</f>
        <v>#VALUE!</v>
      </c>
      <c r="D5634" t="e" cm="1">
        <f t="array" ref="D5634">_xlfn.IFS(Tableau1[[#This Row],[Jours]]="W","Talon",Tableau1[[#This Row],[Colonne1]]="HP","Consommation normale",G5634="HC","Talon")</f>
        <v>#VALUE!</v>
      </c>
      <c r="E5634" s="1" t="e">
        <f>LEFT(Tableau1[[#This Row],[Données]],10)</f>
        <v>#VALUE!</v>
      </c>
      <c r="F5634" s="3" t="e">
        <f>RIGHT(Tableau1[[#This Row],[Données]],5)</f>
        <v>#VALUE!</v>
      </c>
      <c r="G5634" s="3" t="e" cm="1">
        <f t="array" ref="G56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35" spans="3:7">
      <c r="C5635" t="e">
        <f>IF(WEEKDAY(Tableau1[[#This Row],[Données]],11)&gt;6,"W","S")</f>
        <v>#VALUE!</v>
      </c>
      <c r="D5635" t="e" cm="1">
        <f t="array" ref="D5635">_xlfn.IFS(Tableau1[[#This Row],[Jours]]="W","Talon",Tableau1[[#This Row],[Colonne1]]="HP","Consommation normale",G5635="HC","Talon")</f>
        <v>#VALUE!</v>
      </c>
      <c r="E5635" s="1" t="e">
        <f>LEFT(Tableau1[[#This Row],[Données]],10)</f>
        <v>#VALUE!</v>
      </c>
      <c r="F5635" s="3" t="e">
        <f>RIGHT(Tableau1[[#This Row],[Données]],5)</f>
        <v>#VALUE!</v>
      </c>
      <c r="G5635" s="3" t="e" cm="1">
        <f t="array" ref="G56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36" spans="3:7">
      <c r="C5636" t="e">
        <f>IF(WEEKDAY(Tableau1[[#This Row],[Données]],11)&gt;6,"W","S")</f>
        <v>#VALUE!</v>
      </c>
      <c r="D5636" t="e" cm="1">
        <f t="array" ref="D5636">_xlfn.IFS(Tableau1[[#This Row],[Jours]]="W","Talon",Tableau1[[#This Row],[Colonne1]]="HP","Consommation normale",G5636="HC","Talon")</f>
        <v>#VALUE!</v>
      </c>
      <c r="E5636" s="1" t="e">
        <f>LEFT(Tableau1[[#This Row],[Données]],10)</f>
        <v>#VALUE!</v>
      </c>
      <c r="F5636" s="3" t="e">
        <f>RIGHT(Tableau1[[#This Row],[Données]],5)</f>
        <v>#VALUE!</v>
      </c>
      <c r="G5636" s="3" t="e" cm="1">
        <f t="array" ref="G56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37" spans="3:7">
      <c r="C5637" t="e">
        <f>IF(WEEKDAY(Tableau1[[#This Row],[Données]],11)&gt;6,"W","S")</f>
        <v>#VALUE!</v>
      </c>
      <c r="D5637" t="e" cm="1">
        <f t="array" ref="D5637">_xlfn.IFS(Tableau1[[#This Row],[Jours]]="W","Talon",Tableau1[[#This Row],[Colonne1]]="HP","Consommation normale",G5637="HC","Talon")</f>
        <v>#VALUE!</v>
      </c>
      <c r="E5637" s="1" t="e">
        <f>LEFT(Tableau1[[#This Row],[Données]],10)</f>
        <v>#VALUE!</v>
      </c>
      <c r="F5637" s="3" t="e">
        <f>RIGHT(Tableau1[[#This Row],[Données]],5)</f>
        <v>#VALUE!</v>
      </c>
      <c r="G5637" s="3" t="e" cm="1">
        <f t="array" ref="G56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38" spans="3:7">
      <c r="C5638" t="e">
        <f>IF(WEEKDAY(Tableau1[[#This Row],[Données]],11)&gt;6,"W","S")</f>
        <v>#VALUE!</v>
      </c>
      <c r="D5638" t="e" cm="1">
        <f t="array" ref="D5638">_xlfn.IFS(Tableau1[[#This Row],[Jours]]="W","Talon",Tableau1[[#This Row],[Colonne1]]="HP","Consommation normale",G5638="HC","Talon")</f>
        <v>#VALUE!</v>
      </c>
      <c r="E5638" s="1" t="e">
        <f>LEFT(Tableau1[[#This Row],[Données]],10)</f>
        <v>#VALUE!</v>
      </c>
      <c r="F5638" s="3" t="e">
        <f>RIGHT(Tableau1[[#This Row],[Données]],5)</f>
        <v>#VALUE!</v>
      </c>
      <c r="G5638" s="3" t="e" cm="1">
        <f t="array" ref="G56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39" spans="3:7">
      <c r="C5639" t="e">
        <f>IF(WEEKDAY(Tableau1[[#This Row],[Données]],11)&gt;6,"W","S")</f>
        <v>#VALUE!</v>
      </c>
      <c r="D5639" t="e" cm="1">
        <f t="array" ref="D5639">_xlfn.IFS(Tableau1[[#This Row],[Jours]]="W","Talon",Tableau1[[#This Row],[Colonne1]]="HP","Consommation normale",G5639="HC","Talon")</f>
        <v>#VALUE!</v>
      </c>
      <c r="E5639" s="1" t="e">
        <f>LEFT(Tableau1[[#This Row],[Données]],10)</f>
        <v>#VALUE!</v>
      </c>
      <c r="F5639" s="3" t="e">
        <f>RIGHT(Tableau1[[#This Row],[Données]],5)</f>
        <v>#VALUE!</v>
      </c>
      <c r="G5639" s="3" t="e" cm="1">
        <f t="array" ref="G56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40" spans="3:7">
      <c r="C5640" t="e">
        <f>IF(WEEKDAY(Tableau1[[#This Row],[Données]],11)&gt;6,"W","S")</f>
        <v>#VALUE!</v>
      </c>
      <c r="D5640" t="e" cm="1">
        <f t="array" ref="D5640">_xlfn.IFS(Tableau1[[#This Row],[Jours]]="W","Talon",Tableau1[[#This Row],[Colonne1]]="HP","Consommation normale",G5640="HC","Talon")</f>
        <v>#VALUE!</v>
      </c>
      <c r="E5640" s="1" t="e">
        <f>LEFT(Tableau1[[#This Row],[Données]],10)</f>
        <v>#VALUE!</v>
      </c>
      <c r="F5640" s="3" t="e">
        <f>RIGHT(Tableau1[[#This Row],[Données]],5)</f>
        <v>#VALUE!</v>
      </c>
      <c r="G5640" s="3" t="e" cm="1">
        <f t="array" ref="G56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41" spans="3:7">
      <c r="C5641" t="e">
        <f>IF(WEEKDAY(Tableau1[[#This Row],[Données]],11)&gt;6,"W","S")</f>
        <v>#VALUE!</v>
      </c>
      <c r="D5641" t="e" cm="1">
        <f t="array" ref="D5641">_xlfn.IFS(Tableau1[[#This Row],[Jours]]="W","Talon",Tableau1[[#This Row],[Colonne1]]="HP","Consommation normale",G5641="HC","Talon")</f>
        <v>#VALUE!</v>
      </c>
      <c r="E5641" s="1" t="e">
        <f>LEFT(Tableau1[[#This Row],[Données]],10)</f>
        <v>#VALUE!</v>
      </c>
      <c r="F5641" s="3" t="e">
        <f>RIGHT(Tableau1[[#This Row],[Données]],5)</f>
        <v>#VALUE!</v>
      </c>
      <c r="G5641" s="3" t="e" cm="1">
        <f t="array" ref="G56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42" spans="3:7">
      <c r="C5642" t="e">
        <f>IF(WEEKDAY(Tableau1[[#This Row],[Données]],11)&gt;6,"W","S")</f>
        <v>#VALUE!</v>
      </c>
      <c r="D5642" t="e" cm="1">
        <f t="array" ref="D5642">_xlfn.IFS(Tableau1[[#This Row],[Jours]]="W","Talon",Tableau1[[#This Row],[Colonne1]]="HP","Consommation normale",G5642="HC","Talon")</f>
        <v>#VALUE!</v>
      </c>
      <c r="E5642" s="1" t="e">
        <f>LEFT(Tableau1[[#This Row],[Données]],10)</f>
        <v>#VALUE!</v>
      </c>
      <c r="F5642" s="3" t="e">
        <f>RIGHT(Tableau1[[#This Row],[Données]],5)</f>
        <v>#VALUE!</v>
      </c>
      <c r="G5642" s="3" t="e" cm="1">
        <f t="array" ref="G56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43" spans="3:7">
      <c r="C5643" t="e">
        <f>IF(WEEKDAY(Tableau1[[#This Row],[Données]],11)&gt;6,"W","S")</f>
        <v>#VALUE!</v>
      </c>
      <c r="D5643" t="e" cm="1">
        <f t="array" ref="D5643">_xlfn.IFS(Tableau1[[#This Row],[Jours]]="W","Talon",Tableau1[[#This Row],[Colonne1]]="HP","Consommation normale",G5643="HC","Talon")</f>
        <v>#VALUE!</v>
      </c>
      <c r="E5643" s="1" t="e">
        <f>LEFT(Tableau1[[#This Row],[Données]],10)</f>
        <v>#VALUE!</v>
      </c>
      <c r="F5643" s="3" t="e">
        <f>RIGHT(Tableau1[[#This Row],[Données]],5)</f>
        <v>#VALUE!</v>
      </c>
      <c r="G5643" s="3" t="e" cm="1">
        <f t="array" ref="G56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44" spans="3:7">
      <c r="C5644" t="e">
        <f>IF(WEEKDAY(Tableau1[[#This Row],[Données]],11)&gt;6,"W","S")</f>
        <v>#VALUE!</v>
      </c>
      <c r="D5644" t="e" cm="1">
        <f t="array" ref="D5644">_xlfn.IFS(Tableau1[[#This Row],[Jours]]="W","Talon",Tableau1[[#This Row],[Colonne1]]="HP","Consommation normale",G5644="HC","Talon")</f>
        <v>#VALUE!</v>
      </c>
      <c r="E5644" s="1" t="e">
        <f>LEFT(Tableau1[[#This Row],[Données]],10)</f>
        <v>#VALUE!</v>
      </c>
      <c r="F5644" s="3" t="e">
        <f>RIGHT(Tableau1[[#This Row],[Données]],5)</f>
        <v>#VALUE!</v>
      </c>
      <c r="G5644" s="3" t="e" cm="1">
        <f t="array" ref="G56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45" spans="3:7">
      <c r="C5645" t="e">
        <f>IF(WEEKDAY(Tableau1[[#This Row],[Données]],11)&gt;6,"W","S")</f>
        <v>#VALUE!</v>
      </c>
      <c r="D5645" t="e" cm="1">
        <f t="array" ref="D5645">_xlfn.IFS(Tableau1[[#This Row],[Jours]]="W","Talon",Tableau1[[#This Row],[Colonne1]]="HP","Consommation normale",G5645="HC","Talon")</f>
        <v>#VALUE!</v>
      </c>
      <c r="E5645" s="1" t="e">
        <f>LEFT(Tableau1[[#This Row],[Données]],10)</f>
        <v>#VALUE!</v>
      </c>
      <c r="F5645" s="3" t="e">
        <f>RIGHT(Tableau1[[#This Row],[Données]],5)</f>
        <v>#VALUE!</v>
      </c>
      <c r="G5645" s="3" t="e" cm="1">
        <f t="array" ref="G56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46" spans="3:7">
      <c r="C5646" t="e">
        <f>IF(WEEKDAY(Tableau1[[#This Row],[Données]],11)&gt;6,"W","S")</f>
        <v>#VALUE!</v>
      </c>
      <c r="D5646" t="e" cm="1">
        <f t="array" ref="D5646">_xlfn.IFS(Tableau1[[#This Row],[Jours]]="W","Talon",Tableau1[[#This Row],[Colonne1]]="HP","Consommation normale",G5646="HC","Talon")</f>
        <v>#VALUE!</v>
      </c>
      <c r="E5646" s="1" t="e">
        <f>LEFT(Tableau1[[#This Row],[Données]],10)</f>
        <v>#VALUE!</v>
      </c>
      <c r="F5646" s="3" t="e">
        <f>RIGHT(Tableau1[[#This Row],[Données]],5)</f>
        <v>#VALUE!</v>
      </c>
      <c r="G5646" s="3" t="e" cm="1">
        <f t="array" ref="G56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47" spans="3:7">
      <c r="C5647" t="e">
        <f>IF(WEEKDAY(Tableau1[[#This Row],[Données]],11)&gt;6,"W","S")</f>
        <v>#VALUE!</v>
      </c>
      <c r="D5647" t="e" cm="1">
        <f t="array" ref="D5647">_xlfn.IFS(Tableau1[[#This Row],[Jours]]="W","Talon",Tableau1[[#This Row],[Colonne1]]="HP","Consommation normale",G5647="HC","Talon")</f>
        <v>#VALUE!</v>
      </c>
      <c r="E5647" s="1" t="e">
        <f>LEFT(Tableau1[[#This Row],[Données]],10)</f>
        <v>#VALUE!</v>
      </c>
      <c r="F5647" s="3" t="e">
        <f>RIGHT(Tableau1[[#This Row],[Données]],5)</f>
        <v>#VALUE!</v>
      </c>
      <c r="G5647" s="3" t="e" cm="1">
        <f t="array" ref="G56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48" spans="3:7">
      <c r="C5648" t="e">
        <f>IF(WEEKDAY(Tableau1[[#This Row],[Données]],11)&gt;6,"W","S")</f>
        <v>#VALUE!</v>
      </c>
      <c r="D5648" t="e" cm="1">
        <f t="array" ref="D5648">_xlfn.IFS(Tableau1[[#This Row],[Jours]]="W","Talon",Tableau1[[#This Row],[Colonne1]]="HP","Consommation normale",G5648="HC","Talon")</f>
        <v>#VALUE!</v>
      </c>
      <c r="E5648" s="1" t="e">
        <f>LEFT(Tableau1[[#This Row],[Données]],10)</f>
        <v>#VALUE!</v>
      </c>
      <c r="F5648" s="3" t="e">
        <f>RIGHT(Tableau1[[#This Row],[Données]],5)</f>
        <v>#VALUE!</v>
      </c>
      <c r="G5648" s="3" t="e" cm="1">
        <f t="array" ref="G56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49" spans="3:7">
      <c r="C5649" t="e">
        <f>IF(WEEKDAY(Tableau1[[#This Row],[Données]],11)&gt;6,"W","S")</f>
        <v>#VALUE!</v>
      </c>
      <c r="D5649" t="e" cm="1">
        <f t="array" ref="D5649">_xlfn.IFS(Tableau1[[#This Row],[Jours]]="W","Talon",Tableau1[[#This Row],[Colonne1]]="HP","Consommation normale",G5649="HC","Talon")</f>
        <v>#VALUE!</v>
      </c>
      <c r="E5649" s="1" t="e">
        <f>LEFT(Tableau1[[#This Row],[Données]],10)</f>
        <v>#VALUE!</v>
      </c>
      <c r="F5649" s="3" t="e">
        <f>RIGHT(Tableau1[[#This Row],[Données]],5)</f>
        <v>#VALUE!</v>
      </c>
      <c r="G5649" s="3" t="e" cm="1">
        <f t="array" ref="G56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50" spans="3:7">
      <c r="C5650" t="e">
        <f>IF(WEEKDAY(Tableau1[[#This Row],[Données]],11)&gt;6,"W","S")</f>
        <v>#VALUE!</v>
      </c>
      <c r="D5650" t="e" cm="1">
        <f t="array" ref="D5650">_xlfn.IFS(Tableau1[[#This Row],[Jours]]="W","Talon",Tableau1[[#This Row],[Colonne1]]="HP","Consommation normale",G5650="HC","Talon")</f>
        <v>#VALUE!</v>
      </c>
      <c r="E5650" s="1" t="e">
        <f>LEFT(Tableau1[[#This Row],[Données]],10)</f>
        <v>#VALUE!</v>
      </c>
      <c r="F5650" s="3" t="e">
        <f>RIGHT(Tableau1[[#This Row],[Données]],5)</f>
        <v>#VALUE!</v>
      </c>
      <c r="G5650" s="3" t="e" cm="1">
        <f t="array" ref="G56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51" spans="3:7">
      <c r="C5651" t="e">
        <f>IF(WEEKDAY(Tableau1[[#This Row],[Données]],11)&gt;6,"W","S")</f>
        <v>#VALUE!</v>
      </c>
      <c r="D5651" t="e" cm="1">
        <f t="array" ref="D5651">_xlfn.IFS(Tableau1[[#This Row],[Jours]]="W","Talon",Tableau1[[#This Row],[Colonne1]]="HP","Consommation normale",G5651="HC","Talon")</f>
        <v>#VALUE!</v>
      </c>
      <c r="E5651" s="1" t="e">
        <f>LEFT(Tableau1[[#This Row],[Données]],10)</f>
        <v>#VALUE!</v>
      </c>
      <c r="F5651" s="3" t="e">
        <f>RIGHT(Tableau1[[#This Row],[Données]],5)</f>
        <v>#VALUE!</v>
      </c>
      <c r="G5651" s="3" t="e" cm="1">
        <f t="array" ref="G56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52" spans="3:7">
      <c r="C5652" t="e">
        <f>IF(WEEKDAY(Tableau1[[#This Row],[Données]],11)&gt;6,"W","S")</f>
        <v>#VALUE!</v>
      </c>
      <c r="D5652" t="e" cm="1">
        <f t="array" ref="D5652">_xlfn.IFS(Tableau1[[#This Row],[Jours]]="W","Talon",Tableau1[[#This Row],[Colonne1]]="HP","Consommation normale",G5652="HC","Talon")</f>
        <v>#VALUE!</v>
      </c>
      <c r="E5652" s="1" t="e">
        <f>LEFT(Tableau1[[#This Row],[Données]],10)</f>
        <v>#VALUE!</v>
      </c>
      <c r="F5652" s="3" t="e">
        <f>RIGHT(Tableau1[[#This Row],[Données]],5)</f>
        <v>#VALUE!</v>
      </c>
      <c r="G5652" s="3" t="e" cm="1">
        <f t="array" ref="G56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53" spans="3:7">
      <c r="C5653" t="e">
        <f>IF(WEEKDAY(Tableau1[[#This Row],[Données]],11)&gt;6,"W","S")</f>
        <v>#VALUE!</v>
      </c>
      <c r="D5653" t="e" cm="1">
        <f t="array" ref="D5653">_xlfn.IFS(Tableau1[[#This Row],[Jours]]="W","Talon",Tableau1[[#This Row],[Colonne1]]="HP","Consommation normale",G5653="HC","Talon")</f>
        <v>#VALUE!</v>
      </c>
      <c r="E5653" s="1" t="e">
        <f>LEFT(Tableau1[[#This Row],[Données]],10)</f>
        <v>#VALUE!</v>
      </c>
      <c r="F5653" s="3" t="e">
        <f>RIGHT(Tableau1[[#This Row],[Données]],5)</f>
        <v>#VALUE!</v>
      </c>
      <c r="G5653" s="3" t="e" cm="1">
        <f t="array" ref="G56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54" spans="3:7">
      <c r="C5654" t="e">
        <f>IF(WEEKDAY(Tableau1[[#This Row],[Données]],11)&gt;6,"W","S")</f>
        <v>#VALUE!</v>
      </c>
      <c r="D5654" t="e" cm="1">
        <f t="array" ref="D5654">_xlfn.IFS(Tableau1[[#This Row],[Jours]]="W","Talon",Tableau1[[#This Row],[Colonne1]]="HP","Consommation normale",G5654="HC","Talon")</f>
        <v>#VALUE!</v>
      </c>
      <c r="E5654" s="1" t="e">
        <f>LEFT(Tableau1[[#This Row],[Données]],10)</f>
        <v>#VALUE!</v>
      </c>
      <c r="F5654" s="3" t="e">
        <f>RIGHT(Tableau1[[#This Row],[Données]],5)</f>
        <v>#VALUE!</v>
      </c>
      <c r="G5654" s="3" t="e" cm="1">
        <f t="array" ref="G56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55" spans="3:7">
      <c r="C5655" t="e">
        <f>IF(WEEKDAY(Tableau1[[#This Row],[Données]],11)&gt;6,"W","S")</f>
        <v>#VALUE!</v>
      </c>
      <c r="D5655" t="e" cm="1">
        <f t="array" ref="D5655">_xlfn.IFS(Tableau1[[#This Row],[Jours]]="W","Talon",Tableau1[[#This Row],[Colonne1]]="HP","Consommation normale",G5655="HC","Talon")</f>
        <v>#VALUE!</v>
      </c>
      <c r="E5655" s="1" t="e">
        <f>LEFT(Tableau1[[#This Row],[Données]],10)</f>
        <v>#VALUE!</v>
      </c>
      <c r="F5655" s="3" t="e">
        <f>RIGHT(Tableau1[[#This Row],[Données]],5)</f>
        <v>#VALUE!</v>
      </c>
      <c r="G5655" s="3" t="e" cm="1">
        <f t="array" ref="G56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56" spans="3:7">
      <c r="C5656" t="e">
        <f>IF(WEEKDAY(Tableau1[[#This Row],[Données]],11)&gt;6,"W","S")</f>
        <v>#VALUE!</v>
      </c>
      <c r="D5656" t="e" cm="1">
        <f t="array" ref="D5656">_xlfn.IFS(Tableau1[[#This Row],[Jours]]="W","Talon",Tableau1[[#This Row],[Colonne1]]="HP","Consommation normale",G5656="HC","Talon")</f>
        <v>#VALUE!</v>
      </c>
      <c r="E5656" s="1" t="e">
        <f>LEFT(Tableau1[[#This Row],[Données]],10)</f>
        <v>#VALUE!</v>
      </c>
      <c r="F5656" s="3" t="e">
        <f>RIGHT(Tableau1[[#This Row],[Données]],5)</f>
        <v>#VALUE!</v>
      </c>
      <c r="G5656" s="3" t="e" cm="1">
        <f t="array" ref="G56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57" spans="3:7">
      <c r="C5657" t="e">
        <f>IF(WEEKDAY(Tableau1[[#This Row],[Données]],11)&gt;6,"W","S")</f>
        <v>#VALUE!</v>
      </c>
      <c r="D5657" t="e" cm="1">
        <f t="array" ref="D5657">_xlfn.IFS(Tableau1[[#This Row],[Jours]]="W","Talon",Tableau1[[#This Row],[Colonne1]]="HP","Consommation normale",G5657="HC","Talon")</f>
        <v>#VALUE!</v>
      </c>
      <c r="E5657" s="1" t="e">
        <f>LEFT(Tableau1[[#This Row],[Données]],10)</f>
        <v>#VALUE!</v>
      </c>
      <c r="F5657" s="3" t="e">
        <f>RIGHT(Tableau1[[#This Row],[Données]],5)</f>
        <v>#VALUE!</v>
      </c>
      <c r="G5657" s="3" t="e" cm="1">
        <f t="array" ref="G56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58" spans="3:7">
      <c r="C5658" t="e">
        <f>IF(WEEKDAY(Tableau1[[#This Row],[Données]],11)&gt;6,"W","S")</f>
        <v>#VALUE!</v>
      </c>
      <c r="D5658" t="e" cm="1">
        <f t="array" ref="D5658">_xlfn.IFS(Tableau1[[#This Row],[Jours]]="W","Talon",Tableau1[[#This Row],[Colonne1]]="HP","Consommation normale",G5658="HC","Talon")</f>
        <v>#VALUE!</v>
      </c>
      <c r="E5658" s="1" t="e">
        <f>LEFT(Tableau1[[#This Row],[Données]],10)</f>
        <v>#VALUE!</v>
      </c>
      <c r="F5658" s="3" t="e">
        <f>RIGHT(Tableau1[[#This Row],[Données]],5)</f>
        <v>#VALUE!</v>
      </c>
      <c r="G5658" s="3" t="e" cm="1">
        <f t="array" ref="G56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59" spans="3:7">
      <c r="C5659" t="e">
        <f>IF(WEEKDAY(Tableau1[[#This Row],[Données]],11)&gt;6,"W","S")</f>
        <v>#VALUE!</v>
      </c>
      <c r="D5659" t="e" cm="1">
        <f t="array" ref="D5659">_xlfn.IFS(Tableau1[[#This Row],[Jours]]="W","Talon",Tableau1[[#This Row],[Colonne1]]="HP","Consommation normale",G5659="HC","Talon")</f>
        <v>#VALUE!</v>
      </c>
      <c r="E5659" s="1" t="e">
        <f>LEFT(Tableau1[[#This Row],[Données]],10)</f>
        <v>#VALUE!</v>
      </c>
      <c r="F5659" s="3" t="e">
        <f>RIGHT(Tableau1[[#This Row],[Données]],5)</f>
        <v>#VALUE!</v>
      </c>
      <c r="G5659" s="3" t="e" cm="1">
        <f t="array" ref="G56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60" spans="3:7">
      <c r="C5660" t="e">
        <f>IF(WEEKDAY(Tableau1[[#This Row],[Données]],11)&gt;6,"W","S")</f>
        <v>#VALUE!</v>
      </c>
      <c r="D5660" t="e" cm="1">
        <f t="array" ref="D5660">_xlfn.IFS(Tableau1[[#This Row],[Jours]]="W","Talon",Tableau1[[#This Row],[Colonne1]]="HP","Consommation normale",G5660="HC","Talon")</f>
        <v>#VALUE!</v>
      </c>
      <c r="E5660" s="1" t="e">
        <f>LEFT(Tableau1[[#This Row],[Données]],10)</f>
        <v>#VALUE!</v>
      </c>
      <c r="F5660" s="3" t="e">
        <f>RIGHT(Tableau1[[#This Row],[Données]],5)</f>
        <v>#VALUE!</v>
      </c>
      <c r="G5660" s="3" t="e" cm="1">
        <f t="array" ref="G56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61" spans="3:7">
      <c r="C5661" t="e">
        <f>IF(WEEKDAY(Tableau1[[#This Row],[Données]],11)&gt;6,"W","S")</f>
        <v>#VALUE!</v>
      </c>
      <c r="D5661" t="e" cm="1">
        <f t="array" ref="D5661">_xlfn.IFS(Tableau1[[#This Row],[Jours]]="W","Talon",Tableau1[[#This Row],[Colonne1]]="HP","Consommation normale",G5661="HC","Talon")</f>
        <v>#VALUE!</v>
      </c>
      <c r="E5661" s="1" t="e">
        <f>LEFT(Tableau1[[#This Row],[Données]],10)</f>
        <v>#VALUE!</v>
      </c>
      <c r="F5661" s="3" t="e">
        <f>RIGHT(Tableau1[[#This Row],[Données]],5)</f>
        <v>#VALUE!</v>
      </c>
      <c r="G5661" s="3" t="e" cm="1">
        <f t="array" ref="G56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62" spans="3:7">
      <c r="C5662" t="e">
        <f>IF(WEEKDAY(Tableau1[[#This Row],[Données]],11)&gt;6,"W","S")</f>
        <v>#VALUE!</v>
      </c>
      <c r="D5662" t="e" cm="1">
        <f t="array" ref="D5662">_xlfn.IFS(Tableau1[[#This Row],[Jours]]="W","Talon",Tableau1[[#This Row],[Colonne1]]="HP","Consommation normale",G5662="HC","Talon")</f>
        <v>#VALUE!</v>
      </c>
      <c r="E5662" s="1" t="e">
        <f>LEFT(Tableau1[[#This Row],[Données]],10)</f>
        <v>#VALUE!</v>
      </c>
      <c r="F5662" s="3" t="e">
        <f>RIGHT(Tableau1[[#This Row],[Données]],5)</f>
        <v>#VALUE!</v>
      </c>
      <c r="G5662" s="3" t="e" cm="1">
        <f t="array" ref="G56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63" spans="3:7">
      <c r="C5663" t="e">
        <f>IF(WEEKDAY(Tableau1[[#This Row],[Données]],11)&gt;6,"W","S")</f>
        <v>#VALUE!</v>
      </c>
      <c r="D5663" t="e" cm="1">
        <f t="array" ref="D5663">_xlfn.IFS(Tableau1[[#This Row],[Jours]]="W","Talon",Tableau1[[#This Row],[Colonne1]]="HP","Consommation normale",G5663="HC","Talon")</f>
        <v>#VALUE!</v>
      </c>
      <c r="E5663" s="1" t="e">
        <f>LEFT(Tableau1[[#This Row],[Données]],10)</f>
        <v>#VALUE!</v>
      </c>
      <c r="F5663" s="3" t="e">
        <f>RIGHT(Tableau1[[#This Row],[Données]],5)</f>
        <v>#VALUE!</v>
      </c>
      <c r="G5663" s="3" t="e" cm="1">
        <f t="array" ref="G56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64" spans="3:7">
      <c r="C5664" t="e">
        <f>IF(WEEKDAY(Tableau1[[#This Row],[Données]],11)&gt;6,"W","S")</f>
        <v>#VALUE!</v>
      </c>
      <c r="D5664" t="e" cm="1">
        <f t="array" ref="D5664">_xlfn.IFS(Tableau1[[#This Row],[Jours]]="W","Talon",Tableau1[[#This Row],[Colonne1]]="HP","Consommation normale",G5664="HC","Talon")</f>
        <v>#VALUE!</v>
      </c>
      <c r="E5664" s="1" t="e">
        <f>LEFT(Tableau1[[#This Row],[Données]],10)</f>
        <v>#VALUE!</v>
      </c>
      <c r="F5664" s="3" t="e">
        <f>RIGHT(Tableau1[[#This Row],[Données]],5)</f>
        <v>#VALUE!</v>
      </c>
      <c r="G5664" s="3" t="e" cm="1">
        <f t="array" ref="G56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65" spans="3:7">
      <c r="C5665" t="e">
        <f>IF(WEEKDAY(Tableau1[[#This Row],[Données]],11)&gt;6,"W","S")</f>
        <v>#VALUE!</v>
      </c>
      <c r="D5665" t="e" cm="1">
        <f t="array" ref="D5665">_xlfn.IFS(Tableau1[[#This Row],[Jours]]="W","Talon",Tableau1[[#This Row],[Colonne1]]="HP","Consommation normale",G5665="HC","Talon")</f>
        <v>#VALUE!</v>
      </c>
      <c r="E5665" s="1" t="e">
        <f>LEFT(Tableau1[[#This Row],[Données]],10)</f>
        <v>#VALUE!</v>
      </c>
      <c r="F5665" s="3" t="e">
        <f>RIGHT(Tableau1[[#This Row],[Données]],5)</f>
        <v>#VALUE!</v>
      </c>
      <c r="G5665" s="3" t="e" cm="1">
        <f t="array" ref="G56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66" spans="3:7">
      <c r="C5666" t="e">
        <f>IF(WEEKDAY(Tableau1[[#This Row],[Données]],11)&gt;6,"W","S")</f>
        <v>#VALUE!</v>
      </c>
      <c r="D5666" t="e" cm="1">
        <f t="array" ref="D5666">_xlfn.IFS(Tableau1[[#This Row],[Jours]]="W","Talon",Tableau1[[#This Row],[Colonne1]]="HP","Consommation normale",G5666="HC","Talon")</f>
        <v>#VALUE!</v>
      </c>
      <c r="E5666" s="1" t="e">
        <f>LEFT(Tableau1[[#This Row],[Données]],10)</f>
        <v>#VALUE!</v>
      </c>
      <c r="F5666" s="3" t="e">
        <f>RIGHT(Tableau1[[#This Row],[Données]],5)</f>
        <v>#VALUE!</v>
      </c>
      <c r="G5666" s="3" t="e" cm="1">
        <f t="array" ref="G56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67" spans="3:7">
      <c r="C5667" t="e">
        <f>IF(WEEKDAY(Tableau1[[#This Row],[Données]],11)&gt;6,"W","S")</f>
        <v>#VALUE!</v>
      </c>
      <c r="D5667" t="e" cm="1">
        <f t="array" ref="D5667">_xlfn.IFS(Tableau1[[#This Row],[Jours]]="W","Talon",Tableau1[[#This Row],[Colonne1]]="HP","Consommation normale",G5667="HC","Talon")</f>
        <v>#VALUE!</v>
      </c>
      <c r="E5667" s="1" t="e">
        <f>LEFT(Tableau1[[#This Row],[Données]],10)</f>
        <v>#VALUE!</v>
      </c>
      <c r="F5667" s="3" t="e">
        <f>RIGHT(Tableau1[[#This Row],[Données]],5)</f>
        <v>#VALUE!</v>
      </c>
      <c r="G5667" s="3" t="e" cm="1">
        <f t="array" ref="G56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68" spans="3:7">
      <c r="C5668" t="e">
        <f>IF(WEEKDAY(Tableau1[[#This Row],[Données]],11)&gt;6,"W","S")</f>
        <v>#VALUE!</v>
      </c>
      <c r="D5668" t="e" cm="1">
        <f t="array" ref="D5668">_xlfn.IFS(Tableau1[[#This Row],[Jours]]="W","Talon",Tableau1[[#This Row],[Colonne1]]="HP","Consommation normale",G5668="HC","Talon")</f>
        <v>#VALUE!</v>
      </c>
      <c r="E5668" s="1" t="e">
        <f>LEFT(Tableau1[[#This Row],[Données]],10)</f>
        <v>#VALUE!</v>
      </c>
      <c r="F5668" s="3" t="e">
        <f>RIGHT(Tableau1[[#This Row],[Données]],5)</f>
        <v>#VALUE!</v>
      </c>
      <c r="G5668" s="3" t="e" cm="1">
        <f t="array" ref="G56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69" spans="3:7">
      <c r="C5669" t="e">
        <f>IF(WEEKDAY(Tableau1[[#This Row],[Données]],11)&gt;6,"W","S")</f>
        <v>#VALUE!</v>
      </c>
      <c r="D5669" t="e" cm="1">
        <f t="array" ref="D5669">_xlfn.IFS(Tableau1[[#This Row],[Jours]]="W","Talon",Tableau1[[#This Row],[Colonne1]]="HP","Consommation normale",G5669="HC","Talon")</f>
        <v>#VALUE!</v>
      </c>
      <c r="E5669" s="1" t="e">
        <f>LEFT(Tableau1[[#This Row],[Données]],10)</f>
        <v>#VALUE!</v>
      </c>
      <c r="F5669" s="3" t="e">
        <f>RIGHT(Tableau1[[#This Row],[Données]],5)</f>
        <v>#VALUE!</v>
      </c>
      <c r="G5669" s="3" t="e" cm="1">
        <f t="array" ref="G56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70" spans="3:7">
      <c r="C5670" t="e">
        <f>IF(WEEKDAY(Tableau1[[#This Row],[Données]],11)&gt;6,"W","S")</f>
        <v>#VALUE!</v>
      </c>
      <c r="D5670" t="e" cm="1">
        <f t="array" ref="D5670">_xlfn.IFS(Tableau1[[#This Row],[Jours]]="W","Talon",Tableau1[[#This Row],[Colonne1]]="HP","Consommation normale",G5670="HC","Talon")</f>
        <v>#VALUE!</v>
      </c>
      <c r="E5670" s="1" t="e">
        <f>LEFT(Tableau1[[#This Row],[Données]],10)</f>
        <v>#VALUE!</v>
      </c>
      <c r="F5670" s="3" t="e">
        <f>RIGHT(Tableau1[[#This Row],[Données]],5)</f>
        <v>#VALUE!</v>
      </c>
      <c r="G5670" s="3" t="e" cm="1">
        <f t="array" ref="G56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71" spans="3:7">
      <c r="C5671" t="e">
        <f>IF(WEEKDAY(Tableau1[[#This Row],[Données]],11)&gt;6,"W","S")</f>
        <v>#VALUE!</v>
      </c>
      <c r="D5671" t="e" cm="1">
        <f t="array" ref="D5671">_xlfn.IFS(Tableau1[[#This Row],[Jours]]="W","Talon",Tableau1[[#This Row],[Colonne1]]="HP","Consommation normale",G5671="HC","Talon")</f>
        <v>#VALUE!</v>
      </c>
      <c r="E5671" s="1" t="e">
        <f>LEFT(Tableau1[[#This Row],[Données]],10)</f>
        <v>#VALUE!</v>
      </c>
      <c r="F5671" s="3" t="e">
        <f>RIGHT(Tableau1[[#This Row],[Données]],5)</f>
        <v>#VALUE!</v>
      </c>
      <c r="G5671" s="3" t="e" cm="1">
        <f t="array" ref="G56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72" spans="3:7">
      <c r="C5672" t="e">
        <f>IF(WEEKDAY(Tableau1[[#This Row],[Données]],11)&gt;6,"W","S")</f>
        <v>#VALUE!</v>
      </c>
      <c r="D5672" t="e" cm="1">
        <f t="array" ref="D5672">_xlfn.IFS(Tableau1[[#This Row],[Jours]]="W","Talon",Tableau1[[#This Row],[Colonne1]]="HP","Consommation normale",G5672="HC","Talon")</f>
        <v>#VALUE!</v>
      </c>
      <c r="E5672" s="1" t="e">
        <f>LEFT(Tableau1[[#This Row],[Données]],10)</f>
        <v>#VALUE!</v>
      </c>
      <c r="F5672" s="3" t="e">
        <f>RIGHT(Tableau1[[#This Row],[Données]],5)</f>
        <v>#VALUE!</v>
      </c>
      <c r="G5672" s="3" t="e" cm="1">
        <f t="array" ref="G56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73" spans="3:7">
      <c r="C5673" t="e">
        <f>IF(WEEKDAY(Tableau1[[#This Row],[Données]],11)&gt;6,"W","S")</f>
        <v>#VALUE!</v>
      </c>
      <c r="D5673" t="e" cm="1">
        <f t="array" ref="D5673">_xlfn.IFS(Tableau1[[#This Row],[Jours]]="W","Talon",Tableau1[[#This Row],[Colonne1]]="HP","Consommation normale",G5673="HC","Talon")</f>
        <v>#VALUE!</v>
      </c>
      <c r="E5673" s="1" t="e">
        <f>LEFT(Tableau1[[#This Row],[Données]],10)</f>
        <v>#VALUE!</v>
      </c>
      <c r="F5673" s="3" t="e">
        <f>RIGHT(Tableau1[[#This Row],[Données]],5)</f>
        <v>#VALUE!</v>
      </c>
      <c r="G5673" s="3" t="e" cm="1">
        <f t="array" ref="G56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74" spans="3:7">
      <c r="C5674" t="e">
        <f>IF(WEEKDAY(Tableau1[[#This Row],[Données]],11)&gt;6,"W","S")</f>
        <v>#VALUE!</v>
      </c>
      <c r="D5674" t="e" cm="1">
        <f t="array" ref="D5674">_xlfn.IFS(Tableau1[[#This Row],[Jours]]="W","Talon",Tableau1[[#This Row],[Colonne1]]="HP","Consommation normale",G5674="HC","Talon")</f>
        <v>#VALUE!</v>
      </c>
      <c r="E5674" s="1" t="e">
        <f>LEFT(Tableau1[[#This Row],[Données]],10)</f>
        <v>#VALUE!</v>
      </c>
      <c r="F5674" s="3" t="e">
        <f>RIGHT(Tableau1[[#This Row],[Données]],5)</f>
        <v>#VALUE!</v>
      </c>
      <c r="G5674" s="3" t="e" cm="1">
        <f t="array" ref="G56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75" spans="3:7">
      <c r="C5675" t="e">
        <f>IF(WEEKDAY(Tableau1[[#This Row],[Données]],11)&gt;6,"W","S")</f>
        <v>#VALUE!</v>
      </c>
      <c r="D5675" t="e" cm="1">
        <f t="array" ref="D5675">_xlfn.IFS(Tableau1[[#This Row],[Jours]]="W","Talon",Tableau1[[#This Row],[Colonne1]]="HP","Consommation normale",G5675="HC","Talon")</f>
        <v>#VALUE!</v>
      </c>
      <c r="E5675" s="1" t="e">
        <f>LEFT(Tableau1[[#This Row],[Données]],10)</f>
        <v>#VALUE!</v>
      </c>
      <c r="F5675" s="3" t="e">
        <f>RIGHT(Tableau1[[#This Row],[Données]],5)</f>
        <v>#VALUE!</v>
      </c>
      <c r="G5675" s="3" t="e" cm="1">
        <f t="array" ref="G56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76" spans="3:7">
      <c r="C5676" t="e">
        <f>IF(WEEKDAY(Tableau1[[#This Row],[Données]],11)&gt;6,"W","S")</f>
        <v>#VALUE!</v>
      </c>
      <c r="D5676" t="e" cm="1">
        <f t="array" ref="D5676">_xlfn.IFS(Tableau1[[#This Row],[Jours]]="W","Talon",Tableau1[[#This Row],[Colonne1]]="HP","Consommation normale",G5676="HC","Talon")</f>
        <v>#VALUE!</v>
      </c>
      <c r="E5676" s="1" t="e">
        <f>LEFT(Tableau1[[#This Row],[Données]],10)</f>
        <v>#VALUE!</v>
      </c>
      <c r="F5676" s="3" t="e">
        <f>RIGHT(Tableau1[[#This Row],[Données]],5)</f>
        <v>#VALUE!</v>
      </c>
      <c r="G5676" s="3" t="e" cm="1">
        <f t="array" ref="G56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77" spans="3:7">
      <c r="C5677" t="e">
        <f>IF(WEEKDAY(Tableau1[[#This Row],[Données]],11)&gt;6,"W","S")</f>
        <v>#VALUE!</v>
      </c>
      <c r="D5677" t="e" cm="1">
        <f t="array" ref="D5677">_xlfn.IFS(Tableau1[[#This Row],[Jours]]="W","Talon",Tableau1[[#This Row],[Colonne1]]="HP","Consommation normale",G5677="HC","Talon")</f>
        <v>#VALUE!</v>
      </c>
      <c r="E5677" s="1" t="e">
        <f>LEFT(Tableau1[[#This Row],[Données]],10)</f>
        <v>#VALUE!</v>
      </c>
      <c r="F5677" s="3" t="e">
        <f>RIGHT(Tableau1[[#This Row],[Données]],5)</f>
        <v>#VALUE!</v>
      </c>
      <c r="G5677" s="3" t="e" cm="1">
        <f t="array" ref="G56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78" spans="3:7">
      <c r="C5678" t="e">
        <f>IF(WEEKDAY(Tableau1[[#This Row],[Données]],11)&gt;6,"W","S")</f>
        <v>#VALUE!</v>
      </c>
      <c r="D5678" t="e" cm="1">
        <f t="array" ref="D5678">_xlfn.IFS(Tableau1[[#This Row],[Jours]]="W","Talon",Tableau1[[#This Row],[Colonne1]]="HP","Consommation normale",G5678="HC","Talon")</f>
        <v>#VALUE!</v>
      </c>
      <c r="E5678" s="1" t="e">
        <f>LEFT(Tableau1[[#This Row],[Données]],10)</f>
        <v>#VALUE!</v>
      </c>
      <c r="F5678" s="3" t="e">
        <f>RIGHT(Tableau1[[#This Row],[Données]],5)</f>
        <v>#VALUE!</v>
      </c>
      <c r="G5678" s="3" t="e" cm="1">
        <f t="array" ref="G56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79" spans="3:7">
      <c r="C5679" t="e">
        <f>IF(WEEKDAY(Tableau1[[#This Row],[Données]],11)&gt;6,"W","S")</f>
        <v>#VALUE!</v>
      </c>
      <c r="D5679" t="e" cm="1">
        <f t="array" ref="D5679">_xlfn.IFS(Tableau1[[#This Row],[Jours]]="W","Talon",Tableau1[[#This Row],[Colonne1]]="HP","Consommation normale",G5679="HC","Talon")</f>
        <v>#VALUE!</v>
      </c>
      <c r="E5679" s="1" t="e">
        <f>LEFT(Tableau1[[#This Row],[Données]],10)</f>
        <v>#VALUE!</v>
      </c>
      <c r="F5679" s="3" t="e">
        <f>RIGHT(Tableau1[[#This Row],[Données]],5)</f>
        <v>#VALUE!</v>
      </c>
      <c r="G5679" s="3" t="e" cm="1">
        <f t="array" ref="G56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80" spans="3:7">
      <c r="C5680" t="e">
        <f>IF(WEEKDAY(Tableau1[[#This Row],[Données]],11)&gt;6,"W","S")</f>
        <v>#VALUE!</v>
      </c>
      <c r="D5680" t="e" cm="1">
        <f t="array" ref="D5680">_xlfn.IFS(Tableau1[[#This Row],[Jours]]="W","Talon",Tableau1[[#This Row],[Colonne1]]="HP","Consommation normale",G5680="HC","Talon")</f>
        <v>#VALUE!</v>
      </c>
      <c r="E5680" s="1" t="e">
        <f>LEFT(Tableau1[[#This Row],[Données]],10)</f>
        <v>#VALUE!</v>
      </c>
      <c r="F5680" s="3" t="e">
        <f>RIGHT(Tableau1[[#This Row],[Données]],5)</f>
        <v>#VALUE!</v>
      </c>
      <c r="G5680" s="3" t="e" cm="1">
        <f t="array" ref="G56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81" spans="3:7">
      <c r="C5681" t="e">
        <f>IF(WEEKDAY(Tableau1[[#This Row],[Données]],11)&gt;6,"W","S")</f>
        <v>#VALUE!</v>
      </c>
      <c r="D5681" t="e" cm="1">
        <f t="array" ref="D5681">_xlfn.IFS(Tableau1[[#This Row],[Jours]]="W","Talon",Tableau1[[#This Row],[Colonne1]]="HP","Consommation normale",G5681="HC","Talon")</f>
        <v>#VALUE!</v>
      </c>
      <c r="E5681" s="1" t="e">
        <f>LEFT(Tableau1[[#This Row],[Données]],10)</f>
        <v>#VALUE!</v>
      </c>
      <c r="F5681" s="3" t="e">
        <f>RIGHT(Tableau1[[#This Row],[Données]],5)</f>
        <v>#VALUE!</v>
      </c>
      <c r="G5681" s="3" t="e" cm="1">
        <f t="array" ref="G56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82" spans="3:7">
      <c r="C5682" t="e">
        <f>IF(WEEKDAY(Tableau1[[#This Row],[Données]],11)&gt;6,"W","S")</f>
        <v>#VALUE!</v>
      </c>
      <c r="D5682" t="e" cm="1">
        <f t="array" ref="D5682">_xlfn.IFS(Tableau1[[#This Row],[Jours]]="W","Talon",Tableau1[[#This Row],[Colonne1]]="HP","Consommation normale",G5682="HC","Talon")</f>
        <v>#VALUE!</v>
      </c>
      <c r="E5682" s="1" t="e">
        <f>LEFT(Tableau1[[#This Row],[Données]],10)</f>
        <v>#VALUE!</v>
      </c>
      <c r="F5682" s="3" t="e">
        <f>RIGHT(Tableau1[[#This Row],[Données]],5)</f>
        <v>#VALUE!</v>
      </c>
      <c r="G5682" s="3" t="e" cm="1">
        <f t="array" ref="G56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83" spans="3:7">
      <c r="C5683" t="e">
        <f>IF(WEEKDAY(Tableau1[[#This Row],[Données]],11)&gt;6,"W","S")</f>
        <v>#VALUE!</v>
      </c>
      <c r="D5683" t="e" cm="1">
        <f t="array" ref="D5683">_xlfn.IFS(Tableau1[[#This Row],[Jours]]="W","Talon",Tableau1[[#This Row],[Colonne1]]="HP","Consommation normale",G5683="HC","Talon")</f>
        <v>#VALUE!</v>
      </c>
      <c r="E5683" s="1" t="e">
        <f>LEFT(Tableau1[[#This Row],[Données]],10)</f>
        <v>#VALUE!</v>
      </c>
      <c r="F5683" s="3" t="e">
        <f>RIGHT(Tableau1[[#This Row],[Données]],5)</f>
        <v>#VALUE!</v>
      </c>
      <c r="G5683" s="3" t="e" cm="1">
        <f t="array" ref="G56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84" spans="3:7">
      <c r="C5684" t="e">
        <f>IF(WEEKDAY(Tableau1[[#This Row],[Données]],11)&gt;6,"W","S")</f>
        <v>#VALUE!</v>
      </c>
      <c r="D5684" t="e" cm="1">
        <f t="array" ref="D5684">_xlfn.IFS(Tableau1[[#This Row],[Jours]]="W","Talon",Tableau1[[#This Row],[Colonne1]]="HP","Consommation normale",G5684="HC","Talon")</f>
        <v>#VALUE!</v>
      </c>
      <c r="E5684" s="1" t="e">
        <f>LEFT(Tableau1[[#This Row],[Données]],10)</f>
        <v>#VALUE!</v>
      </c>
      <c r="F5684" s="3" t="e">
        <f>RIGHT(Tableau1[[#This Row],[Données]],5)</f>
        <v>#VALUE!</v>
      </c>
      <c r="G5684" s="3" t="e" cm="1">
        <f t="array" ref="G56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85" spans="3:7">
      <c r="C5685" t="e">
        <f>IF(WEEKDAY(Tableau1[[#This Row],[Données]],11)&gt;6,"W","S")</f>
        <v>#VALUE!</v>
      </c>
      <c r="D5685" t="e" cm="1">
        <f t="array" ref="D5685">_xlfn.IFS(Tableau1[[#This Row],[Jours]]="W","Talon",Tableau1[[#This Row],[Colonne1]]="HP","Consommation normale",G5685="HC","Talon")</f>
        <v>#VALUE!</v>
      </c>
      <c r="E5685" s="1" t="e">
        <f>LEFT(Tableau1[[#This Row],[Données]],10)</f>
        <v>#VALUE!</v>
      </c>
      <c r="F5685" s="3" t="e">
        <f>RIGHT(Tableau1[[#This Row],[Données]],5)</f>
        <v>#VALUE!</v>
      </c>
      <c r="G5685" s="3" t="e" cm="1">
        <f t="array" ref="G56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86" spans="3:7">
      <c r="C5686" t="e">
        <f>IF(WEEKDAY(Tableau1[[#This Row],[Données]],11)&gt;6,"W","S")</f>
        <v>#VALUE!</v>
      </c>
      <c r="D5686" t="e" cm="1">
        <f t="array" ref="D5686">_xlfn.IFS(Tableau1[[#This Row],[Jours]]="W","Talon",Tableau1[[#This Row],[Colonne1]]="HP","Consommation normale",G5686="HC","Talon")</f>
        <v>#VALUE!</v>
      </c>
      <c r="E5686" s="1" t="e">
        <f>LEFT(Tableau1[[#This Row],[Données]],10)</f>
        <v>#VALUE!</v>
      </c>
      <c r="F5686" s="3" t="e">
        <f>RIGHT(Tableau1[[#This Row],[Données]],5)</f>
        <v>#VALUE!</v>
      </c>
      <c r="G5686" s="3" t="e" cm="1">
        <f t="array" ref="G56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87" spans="3:7">
      <c r="C5687" t="e">
        <f>IF(WEEKDAY(Tableau1[[#This Row],[Données]],11)&gt;6,"W","S")</f>
        <v>#VALUE!</v>
      </c>
      <c r="D5687" t="e" cm="1">
        <f t="array" ref="D5687">_xlfn.IFS(Tableau1[[#This Row],[Jours]]="W","Talon",Tableau1[[#This Row],[Colonne1]]="HP","Consommation normale",G5687="HC","Talon")</f>
        <v>#VALUE!</v>
      </c>
      <c r="E5687" s="1" t="e">
        <f>LEFT(Tableau1[[#This Row],[Données]],10)</f>
        <v>#VALUE!</v>
      </c>
      <c r="F5687" s="3" t="e">
        <f>RIGHT(Tableau1[[#This Row],[Données]],5)</f>
        <v>#VALUE!</v>
      </c>
      <c r="G5687" s="3" t="e" cm="1">
        <f t="array" ref="G56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88" spans="3:7">
      <c r="C5688" t="e">
        <f>IF(WEEKDAY(Tableau1[[#This Row],[Données]],11)&gt;6,"W","S")</f>
        <v>#VALUE!</v>
      </c>
      <c r="D5688" t="e" cm="1">
        <f t="array" ref="D5688">_xlfn.IFS(Tableau1[[#This Row],[Jours]]="W","Talon",Tableau1[[#This Row],[Colonne1]]="HP","Consommation normale",G5688="HC","Talon")</f>
        <v>#VALUE!</v>
      </c>
      <c r="E5688" s="1" t="e">
        <f>LEFT(Tableau1[[#This Row],[Données]],10)</f>
        <v>#VALUE!</v>
      </c>
      <c r="F5688" s="3" t="e">
        <f>RIGHT(Tableau1[[#This Row],[Données]],5)</f>
        <v>#VALUE!</v>
      </c>
      <c r="G5688" s="3" t="e" cm="1">
        <f t="array" ref="G56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89" spans="3:7">
      <c r="C5689" t="e">
        <f>IF(WEEKDAY(Tableau1[[#This Row],[Données]],11)&gt;6,"W","S")</f>
        <v>#VALUE!</v>
      </c>
      <c r="D5689" t="e" cm="1">
        <f t="array" ref="D5689">_xlfn.IFS(Tableau1[[#This Row],[Jours]]="W","Talon",Tableau1[[#This Row],[Colonne1]]="HP","Consommation normale",G5689="HC","Talon")</f>
        <v>#VALUE!</v>
      </c>
      <c r="E5689" s="1" t="e">
        <f>LEFT(Tableau1[[#This Row],[Données]],10)</f>
        <v>#VALUE!</v>
      </c>
      <c r="F5689" s="3" t="e">
        <f>RIGHT(Tableau1[[#This Row],[Données]],5)</f>
        <v>#VALUE!</v>
      </c>
      <c r="G5689" s="3" t="e" cm="1">
        <f t="array" ref="G56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90" spans="3:7">
      <c r="C5690" t="e">
        <f>IF(WEEKDAY(Tableau1[[#This Row],[Données]],11)&gt;6,"W","S")</f>
        <v>#VALUE!</v>
      </c>
      <c r="D5690" t="e" cm="1">
        <f t="array" ref="D5690">_xlfn.IFS(Tableau1[[#This Row],[Jours]]="W","Talon",Tableau1[[#This Row],[Colonne1]]="HP","Consommation normale",G5690="HC","Talon")</f>
        <v>#VALUE!</v>
      </c>
      <c r="E5690" s="1" t="e">
        <f>LEFT(Tableau1[[#This Row],[Données]],10)</f>
        <v>#VALUE!</v>
      </c>
      <c r="F5690" s="3" t="e">
        <f>RIGHT(Tableau1[[#This Row],[Données]],5)</f>
        <v>#VALUE!</v>
      </c>
      <c r="G5690" s="3" t="e" cm="1">
        <f t="array" ref="G56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91" spans="3:7">
      <c r="C5691" t="e">
        <f>IF(WEEKDAY(Tableau1[[#This Row],[Données]],11)&gt;6,"W","S")</f>
        <v>#VALUE!</v>
      </c>
      <c r="D5691" t="e" cm="1">
        <f t="array" ref="D5691">_xlfn.IFS(Tableau1[[#This Row],[Jours]]="W","Talon",Tableau1[[#This Row],[Colonne1]]="HP","Consommation normale",G5691="HC","Talon")</f>
        <v>#VALUE!</v>
      </c>
      <c r="E5691" s="1" t="e">
        <f>LEFT(Tableau1[[#This Row],[Données]],10)</f>
        <v>#VALUE!</v>
      </c>
      <c r="F5691" s="3" t="e">
        <f>RIGHT(Tableau1[[#This Row],[Données]],5)</f>
        <v>#VALUE!</v>
      </c>
      <c r="G5691" s="3" t="e" cm="1">
        <f t="array" ref="G56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92" spans="3:7">
      <c r="C5692" t="e">
        <f>IF(WEEKDAY(Tableau1[[#This Row],[Données]],11)&gt;6,"W","S")</f>
        <v>#VALUE!</v>
      </c>
      <c r="D5692" t="e" cm="1">
        <f t="array" ref="D5692">_xlfn.IFS(Tableau1[[#This Row],[Jours]]="W","Talon",Tableau1[[#This Row],[Colonne1]]="HP","Consommation normale",G5692="HC","Talon")</f>
        <v>#VALUE!</v>
      </c>
      <c r="E5692" s="1" t="e">
        <f>LEFT(Tableau1[[#This Row],[Données]],10)</f>
        <v>#VALUE!</v>
      </c>
      <c r="F5692" s="3" t="e">
        <f>RIGHT(Tableau1[[#This Row],[Données]],5)</f>
        <v>#VALUE!</v>
      </c>
      <c r="G5692" s="3" t="e" cm="1">
        <f t="array" ref="G56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93" spans="3:7">
      <c r="C5693" t="e">
        <f>IF(WEEKDAY(Tableau1[[#This Row],[Données]],11)&gt;6,"W","S")</f>
        <v>#VALUE!</v>
      </c>
      <c r="D5693" t="e" cm="1">
        <f t="array" ref="D5693">_xlfn.IFS(Tableau1[[#This Row],[Jours]]="W","Talon",Tableau1[[#This Row],[Colonne1]]="HP","Consommation normale",G5693="HC","Talon")</f>
        <v>#VALUE!</v>
      </c>
      <c r="E5693" s="1" t="e">
        <f>LEFT(Tableau1[[#This Row],[Données]],10)</f>
        <v>#VALUE!</v>
      </c>
      <c r="F5693" s="3" t="e">
        <f>RIGHT(Tableau1[[#This Row],[Données]],5)</f>
        <v>#VALUE!</v>
      </c>
      <c r="G5693" s="3" t="e" cm="1">
        <f t="array" ref="G56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94" spans="3:7">
      <c r="C5694" t="e">
        <f>IF(WEEKDAY(Tableau1[[#This Row],[Données]],11)&gt;6,"W","S")</f>
        <v>#VALUE!</v>
      </c>
      <c r="D5694" t="e" cm="1">
        <f t="array" ref="D5694">_xlfn.IFS(Tableau1[[#This Row],[Jours]]="W","Talon",Tableau1[[#This Row],[Colonne1]]="HP","Consommation normale",G5694="HC","Talon")</f>
        <v>#VALUE!</v>
      </c>
      <c r="E5694" s="1" t="e">
        <f>LEFT(Tableau1[[#This Row],[Données]],10)</f>
        <v>#VALUE!</v>
      </c>
      <c r="F5694" s="3" t="e">
        <f>RIGHT(Tableau1[[#This Row],[Données]],5)</f>
        <v>#VALUE!</v>
      </c>
      <c r="G5694" s="3" t="e" cm="1">
        <f t="array" ref="G56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95" spans="3:7">
      <c r="C5695" t="e">
        <f>IF(WEEKDAY(Tableau1[[#This Row],[Données]],11)&gt;6,"W","S")</f>
        <v>#VALUE!</v>
      </c>
      <c r="D5695" t="e" cm="1">
        <f t="array" ref="D5695">_xlfn.IFS(Tableau1[[#This Row],[Jours]]="W","Talon",Tableau1[[#This Row],[Colonne1]]="HP","Consommation normale",G5695="HC","Talon")</f>
        <v>#VALUE!</v>
      </c>
      <c r="E5695" s="1" t="e">
        <f>LEFT(Tableau1[[#This Row],[Données]],10)</f>
        <v>#VALUE!</v>
      </c>
      <c r="F5695" s="3" t="e">
        <f>RIGHT(Tableau1[[#This Row],[Données]],5)</f>
        <v>#VALUE!</v>
      </c>
      <c r="G5695" s="3" t="e" cm="1">
        <f t="array" ref="G56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96" spans="3:7">
      <c r="C5696" t="e">
        <f>IF(WEEKDAY(Tableau1[[#This Row],[Données]],11)&gt;6,"W","S")</f>
        <v>#VALUE!</v>
      </c>
      <c r="D5696" t="e" cm="1">
        <f t="array" ref="D5696">_xlfn.IFS(Tableau1[[#This Row],[Jours]]="W","Talon",Tableau1[[#This Row],[Colonne1]]="HP","Consommation normale",G5696="HC","Talon")</f>
        <v>#VALUE!</v>
      </c>
      <c r="E5696" s="1" t="e">
        <f>LEFT(Tableau1[[#This Row],[Données]],10)</f>
        <v>#VALUE!</v>
      </c>
      <c r="F5696" s="3" t="e">
        <f>RIGHT(Tableau1[[#This Row],[Données]],5)</f>
        <v>#VALUE!</v>
      </c>
      <c r="G5696" s="3" t="e" cm="1">
        <f t="array" ref="G56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97" spans="3:7">
      <c r="C5697" t="e">
        <f>IF(WEEKDAY(Tableau1[[#This Row],[Données]],11)&gt;6,"W","S")</f>
        <v>#VALUE!</v>
      </c>
      <c r="D5697" t="e" cm="1">
        <f t="array" ref="D5697">_xlfn.IFS(Tableau1[[#This Row],[Jours]]="W","Talon",Tableau1[[#This Row],[Colonne1]]="HP","Consommation normale",G5697="HC","Talon")</f>
        <v>#VALUE!</v>
      </c>
      <c r="E5697" s="1" t="e">
        <f>LEFT(Tableau1[[#This Row],[Données]],10)</f>
        <v>#VALUE!</v>
      </c>
      <c r="F5697" s="3" t="e">
        <f>RIGHT(Tableau1[[#This Row],[Données]],5)</f>
        <v>#VALUE!</v>
      </c>
      <c r="G5697" s="3" t="e" cm="1">
        <f t="array" ref="G56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98" spans="3:7">
      <c r="C5698" t="e">
        <f>IF(WEEKDAY(Tableau1[[#This Row],[Données]],11)&gt;6,"W","S")</f>
        <v>#VALUE!</v>
      </c>
      <c r="D5698" t="e" cm="1">
        <f t="array" ref="D5698">_xlfn.IFS(Tableau1[[#This Row],[Jours]]="W","Talon",Tableau1[[#This Row],[Colonne1]]="HP","Consommation normale",G5698="HC","Talon")</f>
        <v>#VALUE!</v>
      </c>
      <c r="E5698" s="1" t="e">
        <f>LEFT(Tableau1[[#This Row],[Données]],10)</f>
        <v>#VALUE!</v>
      </c>
      <c r="F5698" s="3" t="e">
        <f>RIGHT(Tableau1[[#This Row],[Données]],5)</f>
        <v>#VALUE!</v>
      </c>
      <c r="G5698" s="3" t="e" cm="1">
        <f t="array" ref="G56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699" spans="3:7">
      <c r="C5699" t="e">
        <f>IF(WEEKDAY(Tableau1[[#This Row],[Données]],11)&gt;6,"W","S")</f>
        <v>#VALUE!</v>
      </c>
      <c r="D5699" t="e" cm="1">
        <f t="array" ref="D5699">_xlfn.IFS(Tableau1[[#This Row],[Jours]]="W","Talon",Tableau1[[#This Row],[Colonne1]]="HP","Consommation normale",G5699="HC","Talon")</f>
        <v>#VALUE!</v>
      </c>
      <c r="E5699" s="1" t="e">
        <f>LEFT(Tableau1[[#This Row],[Données]],10)</f>
        <v>#VALUE!</v>
      </c>
      <c r="F5699" s="3" t="e">
        <f>RIGHT(Tableau1[[#This Row],[Données]],5)</f>
        <v>#VALUE!</v>
      </c>
      <c r="G5699" s="3" t="e" cm="1">
        <f t="array" ref="G56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00" spans="3:7">
      <c r="C5700" t="e">
        <f>IF(WEEKDAY(Tableau1[[#This Row],[Données]],11)&gt;6,"W","S")</f>
        <v>#VALUE!</v>
      </c>
      <c r="D5700" t="e" cm="1">
        <f t="array" ref="D5700">_xlfn.IFS(Tableau1[[#This Row],[Jours]]="W","Talon",Tableau1[[#This Row],[Colonne1]]="HP","Consommation normale",G5700="HC","Talon")</f>
        <v>#VALUE!</v>
      </c>
      <c r="E5700" s="1" t="e">
        <f>LEFT(Tableau1[[#This Row],[Données]],10)</f>
        <v>#VALUE!</v>
      </c>
      <c r="F5700" s="3" t="e">
        <f>RIGHT(Tableau1[[#This Row],[Données]],5)</f>
        <v>#VALUE!</v>
      </c>
      <c r="G5700" s="3" t="e" cm="1">
        <f t="array" ref="G57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01" spans="3:7">
      <c r="C5701" t="e">
        <f>IF(WEEKDAY(Tableau1[[#This Row],[Données]],11)&gt;6,"W","S")</f>
        <v>#VALUE!</v>
      </c>
      <c r="D5701" t="e" cm="1">
        <f t="array" ref="D5701">_xlfn.IFS(Tableau1[[#This Row],[Jours]]="W","Talon",Tableau1[[#This Row],[Colonne1]]="HP","Consommation normale",G5701="HC","Talon")</f>
        <v>#VALUE!</v>
      </c>
      <c r="E5701" s="1" t="e">
        <f>LEFT(Tableau1[[#This Row],[Données]],10)</f>
        <v>#VALUE!</v>
      </c>
      <c r="F5701" s="3" t="e">
        <f>RIGHT(Tableau1[[#This Row],[Données]],5)</f>
        <v>#VALUE!</v>
      </c>
      <c r="G5701" s="3" t="e" cm="1">
        <f t="array" ref="G57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02" spans="3:7">
      <c r="C5702" t="e">
        <f>IF(WEEKDAY(Tableau1[[#This Row],[Données]],11)&gt;6,"W","S")</f>
        <v>#VALUE!</v>
      </c>
      <c r="D5702" t="e" cm="1">
        <f t="array" ref="D5702">_xlfn.IFS(Tableau1[[#This Row],[Jours]]="W","Talon",Tableau1[[#This Row],[Colonne1]]="HP","Consommation normale",G5702="HC","Talon")</f>
        <v>#VALUE!</v>
      </c>
      <c r="E5702" s="1" t="e">
        <f>LEFT(Tableau1[[#This Row],[Données]],10)</f>
        <v>#VALUE!</v>
      </c>
      <c r="F5702" s="3" t="e">
        <f>RIGHT(Tableau1[[#This Row],[Données]],5)</f>
        <v>#VALUE!</v>
      </c>
      <c r="G5702" s="3" t="e" cm="1">
        <f t="array" ref="G57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03" spans="3:7">
      <c r="C5703" t="e">
        <f>IF(WEEKDAY(Tableau1[[#This Row],[Données]],11)&gt;6,"W","S")</f>
        <v>#VALUE!</v>
      </c>
      <c r="D5703" t="e" cm="1">
        <f t="array" ref="D5703">_xlfn.IFS(Tableau1[[#This Row],[Jours]]="W","Talon",Tableau1[[#This Row],[Colonne1]]="HP","Consommation normale",G5703="HC","Talon")</f>
        <v>#VALUE!</v>
      </c>
      <c r="E5703" s="1" t="e">
        <f>LEFT(Tableau1[[#This Row],[Données]],10)</f>
        <v>#VALUE!</v>
      </c>
      <c r="F5703" s="3" t="e">
        <f>RIGHT(Tableau1[[#This Row],[Données]],5)</f>
        <v>#VALUE!</v>
      </c>
      <c r="G5703" s="3" t="e" cm="1">
        <f t="array" ref="G57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04" spans="3:7">
      <c r="C5704" t="e">
        <f>IF(WEEKDAY(Tableau1[[#This Row],[Données]],11)&gt;6,"W","S")</f>
        <v>#VALUE!</v>
      </c>
      <c r="D5704" t="e" cm="1">
        <f t="array" ref="D5704">_xlfn.IFS(Tableau1[[#This Row],[Jours]]="W","Talon",Tableau1[[#This Row],[Colonne1]]="HP","Consommation normale",G5704="HC","Talon")</f>
        <v>#VALUE!</v>
      </c>
      <c r="E5704" s="1" t="e">
        <f>LEFT(Tableau1[[#This Row],[Données]],10)</f>
        <v>#VALUE!</v>
      </c>
      <c r="F5704" s="3" t="e">
        <f>RIGHT(Tableau1[[#This Row],[Données]],5)</f>
        <v>#VALUE!</v>
      </c>
      <c r="G5704" s="3" t="e" cm="1">
        <f t="array" ref="G57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05" spans="3:7">
      <c r="C5705" t="e">
        <f>IF(WEEKDAY(Tableau1[[#This Row],[Données]],11)&gt;6,"W","S")</f>
        <v>#VALUE!</v>
      </c>
      <c r="D5705" t="e" cm="1">
        <f t="array" ref="D5705">_xlfn.IFS(Tableau1[[#This Row],[Jours]]="W","Talon",Tableau1[[#This Row],[Colonne1]]="HP","Consommation normale",G5705="HC","Talon")</f>
        <v>#VALUE!</v>
      </c>
      <c r="E5705" s="1" t="e">
        <f>LEFT(Tableau1[[#This Row],[Données]],10)</f>
        <v>#VALUE!</v>
      </c>
      <c r="F5705" s="3" t="e">
        <f>RIGHT(Tableau1[[#This Row],[Données]],5)</f>
        <v>#VALUE!</v>
      </c>
      <c r="G5705" s="3" t="e" cm="1">
        <f t="array" ref="G57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06" spans="3:7">
      <c r="C5706" t="e">
        <f>IF(WEEKDAY(Tableau1[[#This Row],[Données]],11)&gt;6,"W","S")</f>
        <v>#VALUE!</v>
      </c>
      <c r="D5706" t="e" cm="1">
        <f t="array" ref="D5706">_xlfn.IFS(Tableau1[[#This Row],[Jours]]="W","Talon",Tableau1[[#This Row],[Colonne1]]="HP","Consommation normale",G5706="HC","Talon")</f>
        <v>#VALUE!</v>
      </c>
      <c r="E5706" s="1" t="e">
        <f>LEFT(Tableau1[[#This Row],[Données]],10)</f>
        <v>#VALUE!</v>
      </c>
      <c r="F5706" s="3" t="e">
        <f>RIGHT(Tableau1[[#This Row],[Données]],5)</f>
        <v>#VALUE!</v>
      </c>
      <c r="G5706" s="3" t="e" cm="1">
        <f t="array" ref="G57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07" spans="3:7">
      <c r="C5707" t="e">
        <f>IF(WEEKDAY(Tableau1[[#This Row],[Données]],11)&gt;6,"W","S")</f>
        <v>#VALUE!</v>
      </c>
      <c r="D5707" t="e" cm="1">
        <f t="array" ref="D5707">_xlfn.IFS(Tableau1[[#This Row],[Jours]]="W","Talon",Tableau1[[#This Row],[Colonne1]]="HP","Consommation normale",G5707="HC","Talon")</f>
        <v>#VALUE!</v>
      </c>
      <c r="E5707" s="1" t="e">
        <f>LEFT(Tableau1[[#This Row],[Données]],10)</f>
        <v>#VALUE!</v>
      </c>
      <c r="F5707" s="3" t="e">
        <f>RIGHT(Tableau1[[#This Row],[Données]],5)</f>
        <v>#VALUE!</v>
      </c>
      <c r="G5707" s="3" t="e" cm="1">
        <f t="array" ref="G57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08" spans="3:7">
      <c r="C5708" t="e">
        <f>IF(WEEKDAY(Tableau1[[#This Row],[Données]],11)&gt;6,"W","S")</f>
        <v>#VALUE!</v>
      </c>
      <c r="D5708" t="e" cm="1">
        <f t="array" ref="D5708">_xlfn.IFS(Tableau1[[#This Row],[Jours]]="W","Talon",Tableau1[[#This Row],[Colonne1]]="HP","Consommation normale",G5708="HC","Talon")</f>
        <v>#VALUE!</v>
      </c>
      <c r="E5708" s="1" t="e">
        <f>LEFT(Tableau1[[#This Row],[Données]],10)</f>
        <v>#VALUE!</v>
      </c>
      <c r="F5708" s="3" t="e">
        <f>RIGHT(Tableau1[[#This Row],[Données]],5)</f>
        <v>#VALUE!</v>
      </c>
      <c r="G5708" s="3" t="e" cm="1">
        <f t="array" ref="G57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09" spans="3:7">
      <c r="C5709" t="e">
        <f>IF(WEEKDAY(Tableau1[[#This Row],[Données]],11)&gt;6,"W","S")</f>
        <v>#VALUE!</v>
      </c>
      <c r="D5709" t="e" cm="1">
        <f t="array" ref="D5709">_xlfn.IFS(Tableau1[[#This Row],[Jours]]="W","Talon",Tableau1[[#This Row],[Colonne1]]="HP","Consommation normale",G5709="HC","Talon")</f>
        <v>#VALUE!</v>
      </c>
      <c r="E5709" s="1" t="e">
        <f>LEFT(Tableau1[[#This Row],[Données]],10)</f>
        <v>#VALUE!</v>
      </c>
      <c r="F5709" s="3" t="e">
        <f>RIGHT(Tableau1[[#This Row],[Données]],5)</f>
        <v>#VALUE!</v>
      </c>
      <c r="G5709" s="3" t="e" cm="1">
        <f t="array" ref="G57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10" spans="3:7">
      <c r="C5710" t="e">
        <f>IF(WEEKDAY(Tableau1[[#This Row],[Données]],11)&gt;6,"W","S")</f>
        <v>#VALUE!</v>
      </c>
      <c r="D5710" t="e" cm="1">
        <f t="array" ref="D5710">_xlfn.IFS(Tableau1[[#This Row],[Jours]]="W","Talon",Tableau1[[#This Row],[Colonne1]]="HP","Consommation normale",G5710="HC","Talon")</f>
        <v>#VALUE!</v>
      </c>
      <c r="E5710" s="1" t="e">
        <f>LEFT(Tableau1[[#This Row],[Données]],10)</f>
        <v>#VALUE!</v>
      </c>
      <c r="F5710" s="3" t="e">
        <f>RIGHT(Tableau1[[#This Row],[Données]],5)</f>
        <v>#VALUE!</v>
      </c>
      <c r="G5710" s="3" t="e" cm="1">
        <f t="array" ref="G57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11" spans="3:7">
      <c r="C5711" t="e">
        <f>IF(WEEKDAY(Tableau1[[#This Row],[Données]],11)&gt;6,"W","S")</f>
        <v>#VALUE!</v>
      </c>
      <c r="D5711" t="e" cm="1">
        <f t="array" ref="D5711">_xlfn.IFS(Tableau1[[#This Row],[Jours]]="W","Talon",Tableau1[[#This Row],[Colonne1]]="HP","Consommation normale",G5711="HC","Talon")</f>
        <v>#VALUE!</v>
      </c>
      <c r="E5711" s="1" t="e">
        <f>LEFT(Tableau1[[#This Row],[Données]],10)</f>
        <v>#VALUE!</v>
      </c>
      <c r="F5711" s="3" t="e">
        <f>RIGHT(Tableau1[[#This Row],[Données]],5)</f>
        <v>#VALUE!</v>
      </c>
      <c r="G5711" s="3" t="e" cm="1">
        <f t="array" ref="G57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12" spans="3:7">
      <c r="C5712" t="e">
        <f>IF(WEEKDAY(Tableau1[[#This Row],[Données]],11)&gt;6,"W","S")</f>
        <v>#VALUE!</v>
      </c>
      <c r="D5712" t="e" cm="1">
        <f t="array" ref="D5712">_xlfn.IFS(Tableau1[[#This Row],[Jours]]="W","Talon",Tableau1[[#This Row],[Colonne1]]="HP","Consommation normale",G5712="HC","Talon")</f>
        <v>#VALUE!</v>
      </c>
      <c r="E5712" s="1" t="e">
        <f>LEFT(Tableau1[[#This Row],[Données]],10)</f>
        <v>#VALUE!</v>
      </c>
      <c r="F5712" s="3" t="e">
        <f>RIGHT(Tableau1[[#This Row],[Données]],5)</f>
        <v>#VALUE!</v>
      </c>
      <c r="G5712" s="3" t="e" cm="1">
        <f t="array" ref="G57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13" spans="3:7">
      <c r="C5713" t="e">
        <f>IF(WEEKDAY(Tableau1[[#This Row],[Données]],11)&gt;6,"W","S")</f>
        <v>#VALUE!</v>
      </c>
      <c r="D5713" t="e" cm="1">
        <f t="array" ref="D5713">_xlfn.IFS(Tableau1[[#This Row],[Jours]]="W","Talon",Tableau1[[#This Row],[Colonne1]]="HP","Consommation normale",G5713="HC","Talon")</f>
        <v>#VALUE!</v>
      </c>
      <c r="E5713" s="1" t="e">
        <f>LEFT(Tableau1[[#This Row],[Données]],10)</f>
        <v>#VALUE!</v>
      </c>
      <c r="F5713" s="3" t="e">
        <f>RIGHT(Tableau1[[#This Row],[Données]],5)</f>
        <v>#VALUE!</v>
      </c>
      <c r="G5713" s="3" t="e" cm="1">
        <f t="array" ref="G57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14" spans="3:7">
      <c r="C5714" t="e">
        <f>IF(WEEKDAY(Tableau1[[#This Row],[Données]],11)&gt;6,"W","S")</f>
        <v>#VALUE!</v>
      </c>
      <c r="D5714" t="e" cm="1">
        <f t="array" ref="D5714">_xlfn.IFS(Tableau1[[#This Row],[Jours]]="W","Talon",Tableau1[[#This Row],[Colonne1]]="HP","Consommation normale",G5714="HC","Talon")</f>
        <v>#VALUE!</v>
      </c>
      <c r="E5714" s="1" t="e">
        <f>LEFT(Tableau1[[#This Row],[Données]],10)</f>
        <v>#VALUE!</v>
      </c>
      <c r="F5714" s="3" t="e">
        <f>RIGHT(Tableau1[[#This Row],[Données]],5)</f>
        <v>#VALUE!</v>
      </c>
      <c r="G5714" s="3" t="e" cm="1">
        <f t="array" ref="G57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15" spans="3:7">
      <c r="C5715" t="e">
        <f>IF(WEEKDAY(Tableau1[[#This Row],[Données]],11)&gt;6,"W","S")</f>
        <v>#VALUE!</v>
      </c>
      <c r="D5715" t="e" cm="1">
        <f t="array" ref="D5715">_xlfn.IFS(Tableau1[[#This Row],[Jours]]="W","Talon",Tableau1[[#This Row],[Colonne1]]="HP","Consommation normale",G5715="HC","Talon")</f>
        <v>#VALUE!</v>
      </c>
      <c r="E5715" s="1" t="e">
        <f>LEFT(Tableau1[[#This Row],[Données]],10)</f>
        <v>#VALUE!</v>
      </c>
      <c r="F5715" s="3" t="e">
        <f>RIGHT(Tableau1[[#This Row],[Données]],5)</f>
        <v>#VALUE!</v>
      </c>
      <c r="G5715" s="3" t="e" cm="1">
        <f t="array" ref="G57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16" spans="3:7">
      <c r="C5716" t="e">
        <f>IF(WEEKDAY(Tableau1[[#This Row],[Données]],11)&gt;6,"W","S")</f>
        <v>#VALUE!</v>
      </c>
      <c r="D5716" t="e" cm="1">
        <f t="array" ref="D5716">_xlfn.IFS(Tableau1[[#This Row],[Jours]]="W","Talon",Tableau1[[#This Row],[Colonne1]]="HP","Consommation normale",G5716="HC","Talon")</f>
        <v>#VALUE!</v>
      </c>
      <c r="E5716" s="1" t="e">
        <f>LEFT(Tableau1[[#This Row],[Données]],10)</f>
        <v>#VALUE!</v>
      </c>
      <c r="F5716" s="3" t="e">
        <f>RIGHT(Tableau1[[#This Row],[Données]],5)</f>
        <v>#VALUE!</v>
      </c>
      <c r="G5716" s="3" t="e" cm="1">
        <f t="array" ref="G57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17" spans="3:7">
      <c r="C5717" t="e">
        <f>IF(WEEKDAY(Tableau1[[#This Row],[Données]],11)&gt;6,"W","S")</f>
        <v>#VALUE!</v>
      </c>
      <c r="D5717" t="e" cm="1">
        <f t="array" ref="D5717">_xlfn.IFS(Tableau1[[#This Row],[Jours]]="W","Talon",Tableau1[[#This Row],[Colonne1]]="HP","Consommation normale",G5717="HC","Talon")</f>
        <v>#VALUE!</v>
      </c>
      <c r="E5717" s="1" t="e">
        <f>LEFT(Tableau1[[#This Row],[Données]],10)</f>
        <v>#VALUE!</v>
      </c>
      <c r="F5717" s="3" t="e">
        <f>RIGHT(Tableau1[[#This Row],[Données]],5)</f>
        <v>#VALUE!</v>
      </c>
      <c r="G5717" s="3" t="e" cm="1">
        <f t="array" ref="G57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18" spans="3:7">
      <c r="C5718" t="e">
        <f>IF(WEEKDAY(Tableau1[[#This Row],[Données]],11)&gt;6,"W","S")</f>
        <v>#VALUE!</v>
      </c>
      <c r="D5718" t="e" cm="1">
        <f t="array" ref="D5718">_xlfn.IFS(Tableau1[[#This Row],[Jours]]="W","Talon",Tableau1[[#This Row],[Colonne1]]="HP","Consommation normale",G5718="HC","Talon")</f>
        <v>#VALUE!</v>
      </c>
      <c r="E5718" s="1" t="e">
        <f>LEFT(Tableau1[[#This Row],[Données]],10)</f>
        <v>#VALUE!</v>
      </c>
      <c r="F5718" s="3" t="e">
        <f>RIGHT(Tableau1[[#This Row],[Données]],5)</f>
        <v>#VALUE!</v>
      </c>
      <c r="G5718" s="3" t="e" cm="1">
        <f t="array" ref="G57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19" spans="3:7">
      <c r="C5719" t="e">
        <f>IF(WEEKDAY(Tableau1[[#This Row],[Données]],11)&gt;6,"W","S")</f>
        <v>#VALUE!</v>
      </c>
      <c r="D5719" t="e" cm="1">
        <f t="array" ref="D5719">_xlfn.IFS(Tableau1[[#This Row],[Jours]]="W","Talon",Tableau1[[#This Row],[Colonne1]]="HP","Consommation normale",G5719="HC","Talon")</f>
        <v>#VALUE!</v>
      </c>
      <c r="E5719" s="1" t="e">
        <f>LEFT(Tableau1[[#This Row],[Données]],10)</f>
        <v>#VALUE!</v>
      </c>
      <c r="F5719" s="3" t="e">
        <f>RIGHT(Tableau1[[#This Row],[Données]],5)</f>
        <v>#VALUE!</v>
      </c>
      <c r="G5719" s="3" t="e" cm="1">
        <f t="array" ref="G57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20" spans="3:7">
      <c r="C5720" t="e">
        <f>IF(WEEKDAY(Tableau1[[#This Row],[Données]],11)&gt;6,"W","S")</f>
        <v>#VALUE!</v>
      </c>
      <c r="D5720" t="e" cm="1">
        <f t="array" ref="D5720">_xlfn.IFS(Tableau1[[#This Row],[Jours]]="W","Talon",Tableau1[[#This Row],[Colonne1]]="HP","Consommation normale",G5720="HC","Talon")</f>
        <v>#VALUE!</v>
      </c>
      <c r="E5720" s="1" t="e">
        <f>LEFT(Tableau1[[#This Row],[Données]],10)</f>
        <v>#VALUE!</v>
      </c>
      <c r="F5720" s="3" t="e">
        <f>RIGHT(Tableau1[[#This Row],[Données]],5)</f>
        <v>#VALUE!</v>
      </c>
      <c r="G5720" s="3" t="e" cm="1">
        <f t="array" ref="G57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21" spans="3:7">
      <c r="C5721" t="e">
        <f>IF(WEEKDAY(Tableau1[[#This Row],[Données]],11)&gt;6,"W","S")</f>
        <v>#VALUE!</v>
      </c>
      <c r="D5721" t="e" cm="1">
        <f t="array" ref="D5721">_xlfn.IFS(Tableau1[[#This Row],[Jours]]="W","Talon",Tableau1[[#This Row],[Colonne1]]="HP","Consommation normale",G5721="HC","Talon")</f>
        <v>#VALUE!</v>
      </c>
      <c r="E5721" s="1" t="e">
        <f>LEFT(Tableau1[[#This Row],[Données]],10)</f>
        <v>#VALUE!</v>
      </c>
      <c r="F5721" s="3" t="e">
        <f>RIGHT(Tableau1[[#This Row],[Données]],5)</f>
        <v>#VALUE!</v>
      </c>
      <c r="G5721" s="3" t="e" cm="1">
        <f t="array" ref="G57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22" spans="3:7">
      <c r="C5722" t="e">
        <f>IF(WEEKDAY(Tableau1[[#This Row],[Données]],11)&gt;6,"W","S")</f>
        <v>#VALUE!</v>
      </c>
      <c r="D5722" t="e" cm="1">
        <f t="array" ref="D5722">_xlfn.IFS(Tableau1[[#This Row],[Jours]]="W","Talon",Tableau1[[#This Row],[Colonne1]]="HP","Consommation normale",G5722="HC","Talon")</f>
        <v>#VALUE!</v>
      </c>
      <c r="E5722" s="1" t="e">
        <f>LEFT(Tableau1[[#This Row],[Données]],10)</f>
        <v>#VALUE!</v>
      </c>
      <c r="F5722" s="3" t="e">
        <f>RIGHT(Tableau1[[#This Row],[Données]],5)</f>
        <v>#VALUE!</v>
      </c>
      <c r="G5722" s="3" t="e" cm="1">
        <f t="array" ref="G57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23" spans="3:7">
      <c r="C5723" t="e">
        <f>IF(WEEKDAY(Tableau1[[#This Row],[Données]],11)&gt;6,"W","S")</f>
        <v>#VALUE!</v>
      </c>
      <c r="D5723" t="e" cm="1">
        <f t="array" ref="D5723">_xlfn.IFS(Tableau1[[#This Row],[Jours]]="W","Talon",Tableau1[[#This Row],[Colonne1]]="HP","Consommation normale",G5723="HC","Talon")</f>
        <v>#VALUE!</v>
      </c>
      <c r="E5723" s="1" t="e">
        <f>LEFT(Tableau1[[#This Row],[Données]],10)</f>
        <v>#VALUE!</v>
      </c>
      <c r="F5723" s="3" t="e">
        <f>RIGHT(Tableau1[[#This Row],[Données]],5)</f>
        <v>#VALUE!</v>
      </c>
      <c r="G5723" s="3" t="e" cm="1">
        <f t="array" ref="G57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24" spans="3:7">
      <c r="C5724" t="e">
        <f>IF(WEEKDAY(Tableau1[[#This Row],[Données]],11)&gt;6,"W","S")</f>
        <v>#VALUE!</v>
      </c>
      <c r="D5724" t="e" cm="1">
        <f t="array" ref="D5724">_xlfn.IFS(Tableau1[[#This Row],[Jours]]="W","Talon",Tableau1[[#This Row],[Colonne1]]="HP","Consommation normale",G5724="HC","Talon")</f>
        <v>#VALUE!</v>
      </c>
      <c r="E5724" s="1" t="e">
        <f>LEFT(Tableau1[[#This Row],[Données]],10)</f>
        <v>#VALUE!</v>
      </c>
      <c r="F5724" s="3" t="e">
        <f>RIGHT(Tableau1[[#This Row],[Données]],5)</f>
        <v>#VALUE!</v>
      </c>
      <c r="G5724" s="3" t="e" cm="1">
        <f t="array" ref="G57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25" spans="3:7">
      <c r="C5725" t="e">
        <f>IF(WEEKDAY(Tableau1[[#This Row],[Données]],11)&gt;6,"W","S")</f>
        <v>#VALUE!</v>
      </c>
      <c r="D5725" t="e" cm="1">
        <f t="array" ref="D5725">_xlfn.IFS(Tableau1[[#This Row],[Jours]]="W","Talon",Tableau1[[#This Row],[Colonne1]]="HP","Consommation normale",G5725="HC","Talon")</f>
        <v>#VALUE!</v>
      </c>
      <c r="E5725" s="1" t="e">
        <f>LEFT(Tableau1[[#This Row],[Données]],10)</f>
        <v>#VALUE!</v>
      </c>
      <c r="F5725" s="3" t="e">
        <f>RIGHT(Tableau1[[#This Row],[Données]],5)</f>
        <v>#VALUE!</v>
      </c>
      <c r="G5725" s="3" t="e" cm="1">
        <f t="array" ref="G57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26" spans="3:7">
      <c r="C5726" t="e">
        <f>IF(WEEKDAY(Tableau1[[#This Row],[Données]],11)&gt;6,"W","S")</f>
        <v>#VALUE!</v>
      </c>
      <c r="D5726" t="e" cm="1">
        <f t="array" ref="D5726">_xlfn.IFS(Tableau1[[#This Row],[Jours]]="W","Talon",Tableau1[[#This Row],[Colonne1]]="HP","Consommation normale",G5726="HC","Talon")</f>
        <v>#VALUE!</v>
      </c>
      <c r="E5726" s="1" t="e">
        <f>LEFT(Tableau1[[#This Row],[Données]],10)</f>
        <v>#VALUE!</v>
      </c>
      <c r="F5726" s="3" t="e">
        <f>RIGHT(Tableau1[[#This Row],[Données]],5)</f>
        <v>#VALUE!</v>
      </c>
      <c r="G5726" s="3" t="e" cm="1">
        <f t="array" ref="G57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27" spans="3:7">
      <c r="C5727" t="e">
        <f>IF(WEEKDAY(Tableau1[[#This Row],[Données]],11)&gt;6,"W","S")</f>
        <v>#VALUE!</v>
      </c>
      <c r="D5727" t="e" cm="1">
        <f t="array" ref="D5727">_xlfn.IFS(Tableau1[[#This Row],[Jours]]="W","Talon",Tableau1[[#This Row],[Colonne1]]="HP","Consommation normale",G5727="HC","Talon")</f>
        <v>#VALUE!</v>
      </c>
      <c r="E5727" s="1" t="e">
        <f>LEFT(Tableau1[[#This Row],[Données]],10)</f>
        <v>#VALUE!</v>
      </c>
      <c r="F5727" s="3" t="e">
        <f>RIGHT(Tableau1[[#This Row],[Données]],5)</f>
        <v>#VALUE!</v>
      </c>
      <c r="G5727" s="3" t="e" cm="1">
        <f t="array" ref="G57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28" spans="3:7">
      <c r="C5728" t="e">
        <f>IF(WEEKDAY(Tableau1[[#This Row],[Données]],11)&gt;6,"W","S")</f>
        <v>#VALUE!</v>
      </c>
      <c r="D5728" t="e" cm="1">
        <f t="array" ref="D5728">_xlfn.IFS(Tableau1[[#This Row],[Jours]]="W","Talon",Tableau1[[#This Row],[Colonne1]]="HP","Consommation normale",G5728="HC","Talon")</f>
        <v>#VALUE!</v>
      </c>
      <c r="E5728" s="1" t="e">
        <f>LEFT(Tableau1[[#This Row],[Données]],10)</f>
        <v>#VALUE!</v>
      </c>
      <c r="F5728" s="3" t="e">
        <f>RIGHT(Tableau1[[#This Row],[Données]],5)</f>
        <v>#VALUE!</v>
      </c>
      <c r="G5728" s="3" t="e" cm="1">
        <f t="array" ref="G57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29" spans="3:7">
      <c r="C5729" t="e">
        <f>IF(WEEKDAY(Tableau1[[#This Row],[Données]],11)&gt;6,"W","S")</f>
        <v>#VALUE!</v>
      </c>
      <c r="D5729" t="e" cm="1">
        <f t="array" ref="D5729">_xlfn.IFS(Tableau1[[#This Row],[Jours]]="W","Talon",Tableau1[[#This Row],[Colonne1]]="HP","Consommation normale",G5729="HC","Talon")</f>
        <v>#VALUE!</v>
      </c>
      <c r="E5729" s="1" t="e">
        <f>LEFT(Tableau1[[#This Row],[Données]],10)</f>
        <v>#VALUE!</v>
      </c>
      <c r="F5729" s="3" t="e">
        <f>RIGHT(Tableau1[[#This Row],[Données]],5)</f>
        <v>#VALUE!</v>
      </c>
      <c r="G5729" s="3" t="e" cm="1">
        <f t="array" ref="G57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30" spans="3:7">
      <c r="C5730" t="e">
        <f>IF(WEEKDAY(Tableau1[[#This Row],[Données]],11)&gt;6,"W","S")</f>
        <v>#VALUE!</v>
      </c>
      <c r="D5730" t="e" cm="1">
        <f t="array" ref="D5730">_xlfn.IFS(Tableau1[[#This Row],[Jours]]="W","Talon",Tableau1[[#This Row],[Colonne1]]="HP","Consommation normale",G5730="HC","Talon")</f>
        <v>#VALUE!</v>
      </c>
      <c r="E5730" s="1" t="e">
        <f>LEFT(Tableau1[[#This Row],[Données]],10)</f>
        <v>#VALUE!</v>
      </c>
      <c r="F5730" s="3" t="e">
        <f>RIGHT(Tableau1[[#This Row],[Données]],5)</f>
        <v>#VALUE!</v>
      </c>
      <c r="G5730" s="3" t="e" cm="1">
        <f t="array" ref="G57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31" spans="3:7">
      <c r="C5731" t="e">
        <f>IF(WEEKDAY(Tableau1[[#This Row],[Données]],11)&gt;6,"W","S")</f>
        <v>#VALUE!</v>
      </c>
      <c r="D5731" t="e" cm="1">
        <f t="array" ref="D5731">_xlfn.IFS(Tableau1[[#This Row],[Jours]]="W","Talon",Tableau1[[#This Row],[Colonne1]]="HP","Consommation normale",G5731="HC","Talon")</f>
        <v>#VALUE!</v>
      </c>
      <c r="E5731" s="1" t="e">
        <f>LEFT(Tableau1[[#This Row],[Données]],10)</f>
        <v>#VALUE!</v>
      </c>
      <c r="F5731" s="3" t="e">
        <f>RIGHT(Tableau1[[#This Row],[Données]],5)</f>
        <v>#VALUE!</v>
      </c>
      <c r="G5731" s="3" t="e" cm="1">
        <f t="array" ref="G57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32" spans="3:7">
      <c r="C5732" t="e">
        <f>IF(WEEKDAY(Tableau1[[#This Row],[Données]],11)&gt;6,"W","S")</f>
        <v>#VALUE!</v>
      </c>
      <c r="D5732" t="e" cm="1">
        <f t="array" ref="D5732">_xlfn.IFS(Tableau1[[#This Row],[Jours]]="W","Talon",Tableau1[[#This Row],[Colonne1]]="HP","Consommation normale",G5732="HC","Talon")</f>
        <v>#VALUE!</v>
      </c>
      <c r="E5732" s="1" t="e">
        <f>LEFT(Tableau1[[#This Row],[Données]],10)</f>
        <v>#VALUE!</v>
      </c>
      <c r="F5732" s="3" t="e">
        <f>RIGHT(Tableau1[[#This Row],[Données]],5)</f>
        <v>#VALUE!</v>
      </c>
      <c r="G5732" s="3" t="e" cm="1">
        <f t="array" ref="G57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33" spans="3:7">
      <c r="C5733" t="e">
        <f>IF(WEEKDAY(Tableau1[[#This Row],[Données]],11)&gt;6,"W","S")</f>
        <v>#VALUE!</v>
      </c>
      <c r="D5733" t="e" cm="1">
        <f t="array" ref="D5733">_xlfn.IFS(Tableau1[[#This Row],[Jours]]="W","Talon",Tableau1[[#This Row],[Colonne1]]="HP","Consommation normale",G5733="HC","Talon")</f>
        <v>#VALUE!</v>
      </c>
      <c r="E5733" s="1" t="e">
        <f>LEFT(Tableau1[[#This Row],[Données]],10)</f>
        <v>#VALUE!</v>
      </c>
      <c r="F5733" s="3" t="e">
        <f>RIGHT(Tableau1[[#This Row],[Données]],5)</f>
        <v>#VALUE!</v>
      </c>
      <c r="G5733" s="3" t="e" cm="1">
        <f t="array" ref="G57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34" spans="3:7">
      <c r="C5734" t="e">
        <f>IF(WEEKDAY(Tableau1[[#This Row],[Données]],11)&gt;6,"W","S")</f>
        <v>#VALUE!</v>
      </c>
      <c r="D5734" t="e" cm="1">
        <f t="array" ref="D5734">_xlfn.IFS(Tableau1[[#This Row],[Jours]]="W","Talon",Tableau1[[#This Row],[Colonne1]]="HP","Consommation normale",G5734="HC","Talon")</f>
        <v>#VALUE!</v>
      </c>
      <c r="E5734" s="1" t="e">
        <f>LEFT(Tableau1[[#This Row],[Données]],10)</f>
        <v>#VALUE!</v>
      </c>
      <c r="F5734" s="3" t="e">
        <f>RIGHT(Tableau1[[#This Row],[Données]],5)</f>
        <v>#VALUE!</v>
      </c>
      <c r="G5734" s="3" t="e" cm="1">
        <f t="array" ref="G57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35" spans="3:7">
      <c r="C5735" t="e">
        <f>IF(WEEKDAY(Tableau1[[#This Row],[Données]],11)&gt;6,"W","S")</f>
        <v>#VALUE!</v>
      </c>
      <c r="D5735" t="e" cm="1">
        <f t="array" ref="D5735">_xlfn.IFS(Tableau1[[#This Row],[Jours]]="W","Talon",Tableau1[[#This Row],[Colonne1]]="HP","Consommation normale",G5735="HC","Talon")</f>
        <v>#VALUE!</v>
      </c>
      <c r="E5735" s="1" t="e">
        <f>LEFT(Tableau1[[#This Row],[Données]],10)</f>
        <v>#VALUE!</v>
      </c>
      <c r="F5735" s="3" t="e">
        <f>RIGHT(Tableau1[[#This Row],[Données]],5)</f>
        <v>#VALUE!</v>
      </c>
      <c r="G5735" s="3" t="e" cm="1">
        <f t="array" ref="G57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36" spans="3:7">
      <c r="C5736" t="e">
        <f>IF(WEEKDAY(Tableau1[[#This Row],[Données]],11)&gt;6,"W","S")</f>
        <v>#VALUE!</v>
      </c>
      <c r="D5736" t="e" cm="1">
        <f t="array" ref="D5736">_xlfn.IFS(Tableau1[[#This Row],[Jours]]="W","Talon",Tableau1[[#This Row],[Colonne1]]="HP","Consommation normale",G5736="HC","Talon")</f>
        <v>#VALUE!</v>
      </c>
      <c r="E5736" s="1" t="e">
        <f>LEFT(Tableau1[[#This Row],[Données]],10)</f>
        <v>#VALUE!</v>
      </c>
      <c r="F5736" s="3" t="e">
        <f>RIGHT(Tableau1[[#This Row],[Données]],5)</f>
        <v>#VALUE!</v>
      </c>
      <c r="G5736" s="3" t="e" cm="1">
        <f t="array" ref="G57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37" spans="3:7">
      <c r="C5737" t="e">
        <f>IF(WEEKDAY(Tableau1[[#This Row],[Données]],11)&gt;6,"W","S")</f>
        <v>#VALUE!</v>
      </c>
      <c r="D5737" t="e" cm="1">
        <f t="array" ref="D5737">_xlfn.IFS(Tableau1[[#This Row],[Jours]]="W","Talon",Tableau1[[#This Row],[Colonne1]]="HP","Consommation normale",G5737="HC","Talon")</f>
        <v>#VALUE!</v>
      </c>
      <c r="E5737" s="1" t="e">
        <f>LEFT(Tableau1[[#This Row],[Données]],10)</f>
        <v>#VALUE!</v>
      </c>
      <c r="F5737" s="3" t="e">
        <f>RIGHT(Tableau1[[#This Row],[Données]],5)</f>
        <v>#VALUE!</v>
      </c>
      <c r="G5737" s="3" t="e" cm="1">
        <f t="array" ref="G57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38" spans="3:7">
      <c r="C5738" t="e">
        <f>IF(WEEKDAY(Tableau1[[#This Row],[Données]],11)&gt;6,"W","S")</f>
        <v>#VALUE!</v>
      </c>
      <c r="D5738" t="e" cm="1">
        <f t="array" ref="D5738">_xlfn.IFS(Tableau1[[#This Row],[Jours]]="W","Talon",Tableau1[[#This Row],[Colonne1]]="HP","Consommation normale",G5738="HC","Talon")</f>
        <v>#VALUE!</v>
      </c>
      <c r="E5738" s="1" t="e">
        <f>LEFT(Tableau1[[#This Row],[Données]],10)</f>
        <v>#VALUE!</v>
      </c>
      <c r="F5738" s="3" t="e">
        <f>RIGHT(Tableau1[[#This Row],[Données]],5)</f>
        <v>#VALUE!</v>
      </c>
      <c r="G5738" s="3" t="e" cm="1">
        <f t="array" ref="G57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39" spans="3:7">
      <c r="C5739" t="e">
        <f>IF(WEEKDAY(Tableau1[[#This Row],[Données]],11)&gt;6,"W","S")</f>
        <v>#VALUE!</v>
      </c>
      <c r="D5739" t="e" cm="1">
        <f t="array" ref="D5739">_xlfn.IFS(Tableau1[[#This Row],[Jours]]="W","Talon",Tableau1[[#This Row],[Colonne1]]="HP","Consommation normale",G5739="HC","Talon")</f>
        <v>#VALUE!</v>
      </c>
      <c r="E5739" s="1" t="e">
        <f>LEFT(Tableau1[[#This Row],[Données]],10)</f>
        <v>#VALUE!</v>
      </c>
      <c r="F5739" s="3" t="e">
        <f>RIGHT(Tableau1[[#This Row],[Données]],5)</f>
        <v>#VALUE!</v>
      </c>
      <c r="G5739" s="3" t="e" cm="1">
        <f t="array" ref="G57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40" spans="3:7">
      <c r="C5740" t="e">
        <f>IF(WEEKDAY(Tableau1[[#This Row],[Données]],11)&gt;6,"W","S")</f>
        <v>#VALUE!</v>
      </c>
      <c r="D5740" t="e" cm="1">
        <f t="array" ref="D5740">_xlfn.IFS(Tableau1[[#This Row],[Jours]]="W","Talon",Tableau1[[#This Row],[Colonne1]]="HP","Consommation normale",G5740="HC","Talon")</f>
        <v>#VALUE!</v>
      </c>
      <c r="E5740" s="1" t="e">
        <f>LEFT(Tableau1[[#This Row],[Données]],10)</f>
        <v>#VALUE!</v>
      </c>
      <c r="F5740" s="3" t="e">
        <f>RIGHT(Tableau1[[#This Row],[Données]],5)</f>
        <v>#VALUE!</v>
      </c>
      <c r="G5740" s="3" t="e" cm="1">
        <f t="array" ref="G57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41" spans="3:7">
      <c r="C5741" t="e">
        <f>IF(WEEKDAY(Tableau1[[#This Row],[Données]],11)&gt;6,"W","S")</f>
        <v>#VALUE!</v>
      </c>
      <c r="D5741" t="e" cm="1">
        <f t="array" ref="D5741">_xlfn.IFS(Tableau1[[#This Row],[Jours]]="W","Talon",Tableau1[[#This Row],[Colonne1]]="HP","Consommation normale",G5741="HC","Talon")</f>
        <v>#VALUE!</v>
      </c>
      <c r="E5741" s="1" t="e">
        <f>LEFT(Tableau1[[#This Row],[Données]],10)</f>
        <v>#VALUE!</v>
      </c>
      <c r="F5741" s="3" t="e">
        <f>RIGHT(Tableau1[[#This Row],[Données]],5)</f>
        <v>#VALUE!</v>
      </c>
      <c r="G5741" s="3" t="e" cm="1">
        <f t="array" ref="G57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42" spans="3:7">
      <c r="C5742" t="e">
        <f>IF(WEEKDAY(Tableau1[[#This Row],[Données]],11)&gt;6,"W","S")</f>
        <v>#VALUE!</v>
      </c>
      <c r="D5742" t="e" cm="1">
        <f t="array" ref="D5742">_xlfn.IFS(Tableau1[[#This Row],[Jours]]="W","Talon",Tableau1[[#This Row],[Colonne1]]="HP","Consommation normale",G5742="HC","Talon")</f>
        <v>#VALUE!</v>
      </c>
      <c r="E5742" s="1" t="e">
        <f>LEFT(Tableau1[[#This Row],[Données]],10)</f>
        <v>#VALUE!</v>
      </c>
      <c r="F5742" s="3" t="e">
        <f>RIGHT(Tableau1[[#This Row],[Données]],5)</f>
        <v>#VALUE!</v>
      </c>
      <c r="G5742" s="3" t="e" cm="1">
        <f t="array" ref="G57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43" spans="3:7">
      <c r="C5743" t="e">
        <f>IF(WEEKDAY(Tableau1[[#This Row],[Données]],11)&gt;6,"W","S")</f>
        <v>#VALUE!</v>
      </c>
      <c r="D5743" t="e" cm="1">
        <f t="array" ref="D5743">_xlfn.IFS(Tableau1[[#This Row],[Jours]]="W","Talon",Tableau1[[#This Row],[Colonne1]]="HP","Consommation normale",G5743="HC","Talon")</f>
        <v>#VALUE!</v>
      </c>
      <c r="E5743" s="1" t="e">
        <f>LEFT(Tableau1[[#This Row],[Données]],10)</f>
        <v>#VALUE!</v>
      </c>
      <c r="F5743" s="3" t="e">
        <f>RIGHT(Tableau1[[#This Row],[Données]],5)</f>
        <v>#VALUE!</v>
      </c>
      <c r="G5743" s="3" t="e" cm="1">
        <f t="array" ref="G57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44" spans="3:7">
      <c r="C5744" t="e">
        <f>IF(WEEKDAY(Tableau1[[#This Row],[Données]],11)&gt;6,"W","S")</f>
        <v>#VALUE!</v>
      </c>
      <c r="D5744" t="e" cm="1">
        <f t="array" ref="D5744">_xlfn.IFS(Tableau1[[#This Row],[Jours]]="W","Talon",Tableau1[[#This Row],[Colonne1]]="HP","Consommation normale",G5744="HC","Talon")</f>
        <v>#VALUE!</v>
      </c>
      <c r="E5744" s="1" t="e">
        <f>LEFT(Tableau1[[#This Row],[Données]],10)</f>
        <v>#VALUE!</v>
      </c>
      <c r="F5744" s="3" t="e">
        <f>RIGHT(Tableau1[[#This Row],[Données]],5)</f>
        <v>#VALUE!</v>
      </c>
      <c r="G5744" s="3" t="e" cm="1">
        <f t="array" ref="G57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45" spans="3:7">
      <c r="C5745" t="e">
        <f>IF(WEEKDAY(Tableau1[[#This Row],[Données]],11)&gt;6,"W","S")</f>
        <v>#VALUE!</v>
      </c>
      <c r="D5745" t="e" cm="1">
        <f t="array" ref="D5745">_xlfn.IFS(Tableau1[[#This Row],[Jours]]="W","Talon",Tableau1[[#This Row],[Colonne1]]="HP","Consommation normale",G5745="HC","Talon")</f>
        <v>#VALUE!</v>
      </c>
      <c r="E5745" s="1" t="e">
        <f>LEFT(Tableau1[[#This Row],[Données]],10)</f>
        <v>#VALUE!</v>
      </c>
      <c r="F5745" s="3" t="e">
        <f>RIGHT(Tableau1[[#This Row],[Données]],5)</f>
        <v>#VALUE!</v>
      </c>
      <c r="G5745" s="3" t="e" cm="1">
        <f t="array" ref="G57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46" spans="3:7">
      <c r="C5746" t="e">
        <f>IF(WEEKDAY(Tableau1[[#This Row],[Données]],11)&gt;6,"W","S")</f>
        <v>#VALUE!</v>
      </c>
      <c r="D5746" t="e" cm="1">
        <f t="array" ref="D5746">_xlfn.IFS(Tableau1[[#This Row],[Jours]]="W","Talon",Tableau1[[#This Row],[Colonne1]]="HP","Consommation normale",G5746="HC","Talon")</f>
        <v>#VALUE!</v>
      </c>
      <c r="E5746" s="1" t="e">
        <f>LEFT(Tableau1[[#This Row],[Données]],10)</f>
        <v>#VALUE!</v>
      </c>
      <c r="F5746" s="3" t="e">
        <f>RIGHT(Tableau1[[#This Row],[Données]],5)</f>
        <v>#VALUE!</v>
      </c>
      <c r="G5746" s="3" t="e" cm="1">
        <f t="array" ref="G57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47" spans="3:7">
      <c r="C5747" t="e">
        <f>IF(WEEKDAY(Tableau1[[#This Row],[Données]],11)&gt;6,"W","S")</f>
        <v>#VALUE!</v>
      </c>
      <c r="D5747" t="e" cm="1">
        <f t="array" ref="D5747">_xlfn.IFS(Tableau1[[#This Row],[Jours]]="W","Talon",Tableau1[[#This Row],[Colonne1]]="HP","Consommation normale",G5747="HC","Talon")</f>
        <v>#VALUE!</v>
      </c>
      <c r="E5747" s="1" t="e">
        <f>LEFT(Tableau1[[#This Row],[Données]],10)</f>
        <v>#VALUE!</v>
      </c>
      <c r="F5747" s="3" t="e">
        <f>RIGHT(Tableau1[[#This Row],[Données]],5)</f>
        <v>#VALUE!</v>
      </c>
      <c r="G5747" s="3" t="e" cm="1">
        <f t="array" ref="G57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48" spans="3:7">
      <c r="C5748" t="e">
        <f>IF(WEEKDAY(Tableau1[[#This Row],[Données]],11)&gt;6,"W","S")</f>
        <v>#VALUE!</v>
      </c>
      <c r="D5748" t="e" cm="1">
        <f t="array" ref="D5748">_xlfn.IFS(Tableau1[[#This Row],[Jours]]="W","Talon",Tableau1[[#This Row],[Colonne1]]="HP","Consommation normale",G5748="HC","Talon")</f>
        <v>#VALUE!</v>
      </c>
      <c r="E5748" s="1" t="e">
        <f>LEFT(Tableau1[[#This Row],[Données]],10)</f>
        <v>#VALUE!</v>
      </c>
      <c r="F5748" s="3" t="e">
        <f>RIGHT(Tableau1[[#This Row],[Données]],5)</f>
        <v>#VALUE!</v>
      </c>
      <c r="G5748" s="3" t="e" cm="1">
        <f t="array" ref="G57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49" spans="3:7">
      <c r="C5749" t="e">
        <f>IF(WEEKDAY(Tableau1[[#This Row],[Données]],11)&gt;6,"W","S")</f>
        <v>#VALUE!</v>
      </c>
      <c r="D5749" t="e" cm="1">
        <f t="array" ref="D5749">_xlfn.IFS(Tableau1[[#This Row],[Jours]]="W","Talon",Tableau1[[#This Row],[Colonne1]]="HP","Consommation normale",G5749="HC","Talon")</f>
        <v>#VALUE!</v>
      </c>
      <c r="E5749" s="1" t="e">
        <f>LEFT(Tableau1[[#This Row],[Données]],10)</f>
        <v>#VALUE!</v>
      </c>
      <c r="F5749" s="3" t="e">
        <f>RIGHT(Tableau1[[#This Row],[Données]],5)</f>
        <v>#VALUE!</v>
      </c>
      <c r="G5749" s="3" t="e" cm="1">
        <f t="array" ref="G57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50" spans="3:7">
      <c r="C5750" t="e">
        <f>IF(WEEKDAY(Tableau1[[#This Row],[Données]],11)&gt;6,"W","S")</f>
        <v>#VALUE!</v>
      </c>
      <c r="D5750" t="e" cm="1">
        <f t="array" ref="D5750">_xlfn.IFS(Tableau1[[#This Row],[Jours]]="W","Talon",Tableau1[[#This Row],[Colonne1]]="HP","Consommation normale",G5750="HC","Talon")</f>
        <v>#VALUE!</v>
      </c>
      <c r="E5750" s="1" t="e">
        <f>LEFT(Tableau1[[#This Row],[Données]],10)</f>
        <v>#VALUE!</v>
      </c>
      <c r="F5750" s="3" t="e">
        <f>RIGHT(Tableau1[[#This Row],[Données]],5)</f>
        <v>#VALUE!</v>
      </c>
      <c r="G5750" s="3" t="e" cm="1">
        <f t="array" ref="G57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51" spans="3:7">
      <c r="C5751" t="e">
        <f>IF(WEEKDAY(Tableau1[[#This Row],[Données]],11)&gt;6,"W","S")</f>
        <v>#VALUE!</v>
      </c>
      <c r="D5751" t="e" cm="1">
        <f t="array" ref="D5751">_xlfn.IFS(Tableau1[[#This Row],[Jours]]="W","Talon",Tableau1[[#This Row],[Colonne1]]="HP","Consommation normale",G5751="HC","Talon")</f>
        <v>#VALUE!</v>
      </c>
      <c r="E5751" s="1" t="e">
        <f>LEFT(Tableau1[[#This Row],[Données]],10)</f>
        <v>#VALUE!</v>
      </c>
      <c r="F5751" s="3" t="e">
        <f>RIGHT(Tableau1[[#This Row],[Données]],5)</f>
        <v>#VALUE!</v>
      </c>
      <c r="G5751" s="3" t="e" cm="1">
        <f t="array" ref="G57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52" spans="3:7">
      <c r="C5752" t="e">
        <f>IF(WEEKDAY(Tableau1[[#This Row],[Données]],11)&gt;6,"W","S")</f>
        <v>#VALUE!</v>
      </c>
      <c r="D5752" t="e" cm="1">
        <f t="array" ref="D5752">_xlfn.IFS(Tableau1[[#This Row],[Jours]]="W","Talon",Tableau1[[#This Row],[Colonne1]]="HP","Consommation normale",G5752="HC","Talon")</f>
        <v>#VALUE!</v>
      </c>
      <c r="E5752" s="1" t="e">
        <f>LEFT(Tableau1[[#This Row],[Données]],10)</f>
        <v>#VALUE!</v>
      </c>
      <c r="F5752" s="3" t="e">
        <f>RIGHT(Tableau1[[#This Row],[Données]],5)</f>
        <v>#VALUE!</v>
      </c>
      <c r="G5752" s="3" t="e" cm="1">
        <f t="array" ref="G57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53" spans="3:7">
      <c r="C5753" t="e">
        <f>IF(WEEKDAY(Tableau1[[#This Row],[Données]],11)&gt;6,"W","S")</f>
        <v>#VALUE!</v>
      </c>
      <c r="D5753" t="e" cm="1">
        <f t="array" ref="D5753">_xlfn.IFS(Tableau1[[#This Row],[Jours]]="W","Talon",Tableau1[[#This Row],[Colonne1]]="HP","Consommation normale",G5753="HC","Talon")</f>
        <v>#VALUE!</v>
      </c>
      <c r="E5753" s="1" t="e">
        <f>LEFT(Tableau1[[#This Row],[Données]],10)</f>
        <v>#VALUE!</v>
      </c>
      <c r="F5753" s="3" t="e">
        <f>RIGHT(Tableau1[[#This Row],[Données]],5)</f>
        <v>#VALUE!</v>
      </c>
      <c r="G5753" s="3" t="e" cm="1">
        <f t="array" ref="G57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54" spans="3:7">
      <c r="C5754" t="e">
        <f>IF(WEEKDAY(Tableau1[[#This Row],[Données]],11)&gt;6,"W","S")</f>
        <v>#VALUE!</v>
      </c>
      <c r="D5754" t="e" cm="1">
        <f t="array" ref="D5754">_xlfn.IFS(Tableau1[[#This Row],[Jours]]="W","Talon",Tableau1[[#This Row],[Colonne1]]="HP","Consommation normale",G5754="HC","Talon")</f>
        <v>#VALUE!</v>
      </c>
      <c r="E5754" s="1" t="e">
        <f>LEFT(Tableau1[[#This Row],[Données]],10)</f>
        <v>#VALUE!</v>
      </c>
      <c r="F5754" s="3" t="e">
        <f>RIGHT(Tableau1[[#This Row],[Données]],5)</f>
        <v>#VALUE!</v>
      </c>
      <c r="G5754" s="3" t="e" cm="1">
        <f t="array" ref="G57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55" spans="3:7">
      <c r="C5755" t="e">
        <f>IF(WEEKDAY(Tableau1[[#This Row],[Données]],11)&gt;6,"W","S")</f>
        <v>#VALUE!</v>
      </c>
      <c r="D5755" t="e" cm="1">
        <f t="array" ref="D5755">_xlfn.IFS(Tableau1[[#This Row],[Jours]]="W","Talon",Tableau1[[#This Row],[Colonne1]]="HP","Consommation normale",G5755="HC","Talon")</f>
        <v>#VALUE!</v>
      </c>
      <c r="E5755" s="1" t="e">
        <f>LEFT(Tableau1[[#This Row],[Données]],10)</f>
        <v>#VALUE!</v>
      </c>
      <c r="F5755" s="3" t="e">
        <f>RIGHT(Tableau1[[#This Row],[Données]],5)</f>
        <v>#VALUE!</v>
      </c>
      <c r="G5755" s="3" t="e" cm="1">
        <f t="array" ref="G57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56" spans="3:7">
      <c r="C5756" t="e">
        <f>IF(WEEKDAY(Tableau1[[#This Row],[Données]],11)&gt;6,"W","S")</f>
        <v>#VALUE!</v>
      </c>
      <c r="D5756" t="e" cm="1">
        <f t="array" ref="D5756">_xlfn.IFS(Tableau1[[#This Row],[Jours]]="W","Talon",Tableau1[[#This Row],[Colonne1]]="HP","Consommation normale",G5756="HC","Talon")</f>
        <v>#VALUE!</v>
      </c>
      <c r="E5756" s="1" t="e">
        <f>LEFT(Tableau1[[#This Row],[Données]],10)</f>
        <v>#VALUE!</v>
      </c>
      <c r="F5756" s="3" t="e">
        <f>RIGHT(Tableau1[[#This Row],[Données]],5)</f>
        <v>#VALUE!</v>
      </c>
      <c r="G5756" s="3" t="e" cm="1">
        <f t="array" ref="G57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57" spans="3:7">
      <c r="C5757" t="e">
        <f>IF(WEEKDAY(Tableau1[[#This Row],[Données]],11)&gt;6,"W","S")</f>
        <v>#VALUE!</v>
      </c>
      <c r="D5757" t="e" cm="1">
        <f t="array" ref="D5757">_xlfn.IFS(Tableau1[[#This Row],[Jours]]="W","Talon",Tableau1[[#This Row],[Colonne1]]="HP","Consommation normale",G5757="HC","Talon")</f>
        <v>#VALUE!</v>
      </c>
      <c r="E5757" s="1" t="e">
        <f>LEFT(Tableau1[[#This Row],[Données]],10)</f>
        <v>#VALUE!</v>
      </c>
      <c r="F5757" s="3" t="e">
        <f>RIGHT(Tableau1[[#This Row],[Données]],5)</f>
        <v>#VALUE!</v>
      </c>
      <c r="G5757" s="3" t="e" cm="1">
        <f t="array" ref="G57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58" spans="3:7">
      <c r="C5758" t="e">
        <f>IF(WEEKDAY(Tableau1[[#This Row],[Données]],11)&gt;6,"W","S")</f>
        <v>#VALUE!</v>
      </c>
      <c r="D5758" t="e" cm="1">
        <f t="array" ref="D5758">_xlfn.IFS(Tableau1[[#This Row],[Jours]]="W","Talon",Tableau1[[#This Row],[Colonne1]]="HP","Consommation normale",G5758="HC","Talon")</f>
        <v>#VALUE!</v>
      </c>
      <c r="E5758" s="1" t="e">
        <f>LEFT(Tableau1[[#This Row],[Données]],10)</f>
        <v>#VALUE!</v>
      </c>
      <c r="F5758" s="3" t="e">
        <f>RIGHT(Tableau1[[#This Row],[Données]],5)</f>
        <v>#VALUE!</v>
      </c>
      <c r="G5758" s="3" t="e" cm="1">
        <f t="array" ref="G57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59" spans="3:7">
      <c r="C5759" t="e">
        <f>IF(WEEKDAY(Tableau1[[#This Row],[Données]],11)&gt;6,"W","S")</f>
        <v>#VALUE!</v>
      </c>
      <c r="D5759" t="e" cm="1">
        <f t="array" ref="D5759">_xlfn.IFS(Tableau1[[#This Row],[Jours]]="W","Talon",Tableau1[[#This Row],[Colonne1]]="HP","Consommation normale",G5759="HC","Talon")</f>
        <v>#VALUE!</v>
      </c>
      <c r="E5759" s="1" t="e">
        <f>LEFT(Tableau1[[#This Row],[Données]],10)</f>
        <v>#VALUE!</v>
      </c>
      <c r="F5759" s="3" t="e">
        <f>RIGHT(Tableau1[[#This Row],[Données]],5)</f>
        <v>#VALUE!</v>
      </c>
      <c r="G5759" s="3" t="e" cm="1">
        <f t="array" ref="G57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60" spans="3:7">
      <c r="C5760" t="e">
        <f>IF(WEEKDAY(Tableau1[[#This Row],[Données]],11)&gt;6,"W","S")</f>
        <v>#VALUE!</v>
      </c>
      <c r="D5760" t="e" cm="1">
        <f t="array" ref="D5760">_xlfn.IFS(Tableau1[[#This Row],[Jours]]="W","Talon",Tableau1[[#This Row],[Colonne1]]="HP","Consommation normale",G5760="HC","Talon")</f>
        <v>#VALUE!</v>
      </c>
      <c r="E5760" s="1" t="e">
        <f>LEFT(Tableau1[[#This Row],[Données]],10)</f>
        <v>#VALUE!</v>
      </c>
      <c r="F5760" s="3" t="e">
        <f>RIGHT(Tableau1[[#This Row],[Données]],5)</f>
        <v>#VALUE!</v>
      </c>
      <c r="G5760" s="3" t="e" cm="1">
        <f t="array" ref="G57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61" spans="3:7">
      <c r="C5761" t="e">
        <f>IF(WEEKDAY(Tableau1[[#This Row],[Données]],11)&gt;6,"W","S")</f>
        <v>#VALUE!</v>
      </c>
      <c r="D5761" t="e" cm="1">
        <f t="array" ref="D5761">_xlfn.IFS(Tableau1[[#This Row],[Jours]]="W","Talon",Tableau1[[#This Row],[Colonne1]]="HP","Consommation normale",G5761="HC","Talon")</f>
        <v>#VALUE!</v>
      </c>
      <c r="E5761" s="1" t="e">
        <f>LEFT(Tableau1[[#This Row],[Données]],10)</f>
        <v>#VALUE!</v>
      </c>
      <c r="F5761" s="3" t="e">
        <f>RIGHT(Tableau1[[#This Row],[Données]],5)</f>
        <v>#VALUE!</v>
      </c>
      <c r="G5761" s="3" t="e" cm="1">
        <f t="array" ref="G57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62" spans="3:7">
      <c r="C5762" t="e">
        <f>IF(WEEKDAY(Tableau1[[#This Row],[Données]],11)&gt;6,"W","S")</f>
        <v>#VALUE!</v>
      </c>
      <c r="D5762" t="e" cm="1">
        <f t="array" ref="D5762">_xlfn.IFS(Tableau1[[#This Row],[Jours]]="W","Talon",Tableau1[[#This Row],[Colonne1]]="HP","Consommation normale",G5762="HC","Talon")</f>
        <v>#VALUE!</v>
      </c>
      <c r="E5762" s="1" t="e">
        <f>LEFT(Tableau1[[#This Row],[Données]],10)</f>
        <v>#VALUE!</v>
      </c>
      <c r="F5762" s="3" t="e">
        <f>RIGHT(Tableau1[[#This Row],[Données]],5)</f>
        <v>#VALUE!</v>
      </c>
      <c r="G5762" s="3" t="e" cm="1">
        <f t="array" ref="G57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63" spans="3:7">
      <c r="C5763" t="e">
        <f>IF(WEEKDAY(Tableau1[[#This Row],[Données]],11)&gt;6,"W","S")</f>
        <v>#VALUE!</v>
      </c>
      <c r="D5763" t="e" cm="1">
        <f t="array" ref="D5763">_xlfn.IFS(Tableau1[[#This Row],[Jours]]="W","Talon",Tableau1[[#This Row],[Colonne1]]="HP","Consommation normale",G5763="HC","Talon")</f>
        <v>#VALUE!</v>
      </c>
      <c r="E5763" s="1" t="e">
        <f>LEFT(Tableau1[[#This Row],[Données]],10)</f>
        <v>#VALUE!</v>
      </c>
      <c r="F5763" s="3" t="e">
        <f>RIGHT(Tableau1[[#This Row],[Données]],5)</f>
        <v>#VALUE!</v>
      </c>
      <c r="G5763" s="3" t="e" cm="1">
        <f t="array" ref="G57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64" spans="3:7">
      <c r="C5764" t="e">
        <f>IF(WEEKDAY(Tableau1[[#This Row],[Données]],11)&gt;6,"W","S")</f>
        <v>#VALUE!</v>
      </c>
      <c r="D5764" t="e" cm="1">
        <f t="array" ref="D5764">_xlfn.IFS(Tableau1[[#This Row],[Jours]]="W","Talon",Tableau1[[#This Row],[Colonne1]]="HP","Consommation normale",G5764="HC","Talon")</f>
        <v>#VALUE!</v>
      </c>
      <c r="E5764" s="1" t="e">
        <f>LEFT(Tableau1[[#This Row],[Données]],10)</f>
        <v>#VALUE!</v>
      </c>
      <c r="F5764" s="3" t="e">
        <f>RIGHT(Tableau1[[#This Row],[Données]],5)</f>
        <v>#VALUE!</v>
      </c>
      <c r="G5764" s="3" t="e" cm="1">
        <f t="array" ref="G57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65" spans="3:7">
      <c r="C5765" t="e">
        <f>IF(WEEKDAY(Tableau1[[#This Row],[Données]],11)&gt;6,"W","S")</f>
        <v>#VALUE!</v>
      </c>
      <c r="D5765" t="e" cm="1">
        <f t="array" ref="D5765">_xlfn.IFS(Tableau1[[#This Row],[Jours]]="W","Talon",Tableau1[[#This Row],[Colonne1]]="HP","Consommation normale",G5765="HC","Talon")</f>
        <v>#VALUE!</v>
      </c>
      <c r="E5765" s="1" t="e">
        <f>LEFT(Tableau1[[#This Row],[Données]],10)</f>
        <v>#VALUE!</v>
      </c>
      <c r="F5765" s="3" t="e">
        <f>RIGHT(Tableau1[[#This Row],[Données]],5)</f>
        <v>#VALUE!</v>
      </c>
      <c r="G5765" s="3" t="e" cm="1">
        <f t="array" ref="G57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66" spans="3:7">
      <c r="C5766" t="e">
        <f>IF(WEEKDAY(Tableau1[[#This Row],[Données]],11)&gt;6,"W","S")</f>
        <v>#VALUE!</v>
      </c>
      <c r="D5766" t="e" cm="1">
        <f t="array" ref="D5766">_xlfn.IFS(Tableau1[[#This Row],[Jours]]="W","Talon",Tableau1[[#This Row],[Colonne1]]="HP","Consommation normale",G5766="HC","Talon")</f>
        <v>#VALUE!</v>
      </c>
      <c r="E5766" s="1" t="e">
        <f>LEFT(Tableau1[[#This Row],[Données]],10)</f>
        <v>#VALUE!</v>
      </c>
      <c r="F5766" s="3" t="e">
        <f>RIGHT(Tableau1[[#This Row],[Données]],5)</f>
        <v>#VALUE!</v>
      </c>
      <c r="G5766" s="3" t="e" cm="1">
        <f t="array" ref="G57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67" spans="3:7">
      <c r="C5767" t="e">
        <f>IF(WEEKDAY(Tableau1[[#This Row],[Données]],11)&gt;6,"W","S")</f>
        <v>#VALUE!</v>
      </c>
      <c r="D5767" t="e" cm="1">
        <f t="array" ref="D5767">_xlfn.IFS(Tableau1[[#This Row],[Jours]]="W","Talon",Tableau1[[#This Row],[Colonne1]]="HP","Consommation normale",G5767="HC","Talon")</f>
        <v>#VALUE!</v>
      </c>
      <c r="E5767" s="1" t="e">
        <f>LEFT(Tableau1[[#This Row],[Données]],10)</f>
        <v>#VALUE!</v>
      </c>
      <c r="F5767" s="3" t="e">
        <f>RIGHT(Tableau1[[#This Row],[Données]],5)</f>
        <v>#VALUE!</v>
      </c>
      <c r="G5767" s="3" t="e" cm="1">
        <f t="array" ref="G57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68" spans="3:7">
      <c r="C5768" t="e">
        <f>IF(WEEKDAY(Tableau1[[#This Row],[Données]],11)&gt;6,"W","S")</f>
        <v>#VALUE!</v>
      </c>
      <c r="D5768" t="e" cm="1">
        <f t="array" ref="D5768">_xlfn.IFS(Tableau1[[#This Row],[Jours]]="W","Talon",Tableau1[[#This Row],[Colonne1]]="HP","Consommation normale",G5768="HC","Talon")</f>
        <v>#VALUE!</v>
      </c>
      <c r="E5768" s="1" t="e">
        <f>LEFT(Tableau1[[#This Row],[Données]],10)</f>
        <v>#VALUE!</v>
      </c>
      <c r="F5768" s="3" t="e">
        <f>RIGHT(Tableau1[[#This Row],[Données]],5)</f>
        <v>#VALUE!</v>
      </c>
      <c r="G5768" s="3" t="e" cm="1">
        <f t="array" ref="G57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69" spans="3:7">
      <c r="C5769" t="e">
        <f>IF(WEEKDAY(Tableau1[[#This Row],[Données]],11)&gt;6,"W","S")</f>
        <v>#VALUE!</v>
      </c>
      <c r="D5769" t="e" cm="1">
        <f t="array" ref="D5769">_xlfn.IFS(Tableau1[[#This Row],[Jours]]="W","Talon",Tableau1[[#This Row],[Colonne1]]="HP","Consommation normale",G5769="HC","Talon")</f>
        <v>#VALUE!</v>
      </c>
      <c r="E5769" s="1" t="e">
        <f>LEFT(Tableau1[[#This Row],[Données]],10)</f>
        <v>#VALUE!</v>
      </c>
      <c r="F5769" s="3" t="e">
        <f>RIGHT(Tableau1[[#This Row],[Données]],5)</f>
        <v>#VALUE!</v>
      </c>
      <c r="G5769" s="3" t="e" cm="1">
        <f t="array" ref="G57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70" spans="3:7">
      <c r="C5770" t="e">
        <f>IF(WEEKDAY(Tableau1[[#This Row],[Données]],11)&gt;6,"W","S")</f>
        <v>#VALUE!</v>
      </c>
      <c r="D5770" t="e" cm="1">
        <f t="array" ref="D5770">_xlfn.IFS(Tableau1[[#This Row],[Jours]]="W","Talon",Tableau1[[#This Row],[Colonne1]]="HP","Consommation normale",G5770="HC","Talon")</f>
        <v>#VALUE!</v>
      </c>
      <c r="E5770" s="1" t="e">
        <f>LEFT(Tableau1[[#This Row],[Données]],10)</f>
        <v>#VALUE!</v>
      </c>
      <c r="F5770" s="3" t="e">
        <f>RIGHT(Tableau1[[#This Row],[Données]],5)</f>
        <v>#VALUE!</v>
      </c>
      <c r="G5770" s="3" t="e" cm="1">
        <f t="array" ref="G57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71" spans="3:7">
      <c r="C5771" t="e">
        <f>IF(WEEKDAY(Tableau1[[#This Row],[Données]],11)&gt;6,"W","S")</f>
        <v>#VALUE!</v>
      </c>
      <c r="D5771" t="e" cm="1">
        <f t="array" ref="D5771">_xlfn.IFS(Tableau1[[#This Row],[Jours]]="W","Talon",Tableau1[[#This Row],[Colonne1]]="HP","Consommation normale",G5771="HC","Talon")</f>
        <v>#VALUE!</v>
      </c>
      <c r="E5771" s="1" t="e">
        <f>LEFT(Tableau1[[#This Row],[Données]],10)</f>
        <v>#VALUE!</v>
      </c>
      <c r="F5771" s="3" t="e">
        <f>RIGHT(Tableau1[[#This Row],[Données]],5)</f>
        <v>#VALUE!</v>
      </c>
      <c r="G5771" s="3" t="e" cm="1">
        <f t="array" ref="G57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72" spans="3:7">
      <c r="C5772" t="e">
        <f>IF(WEEKDAY(Tableau1[[#This Row],[Données]],11)&gt;6,"W","S")</f>
        <v>#VALUE!</v>
      </c>
      <c r="D5772" t="e" cm="1">
        <f t="array" ref="D5772">_xlfn.IFS(Tableau1[[#This Row],[Jours]]="W","Talon",Tableau1[[#This Row],[Colonne1]]="HP","Consommation normale",G5772="HC","Talon")</f>
        <v>#VALUE!</v>
      </c>
      <c r="E5772" s="1" t="e">
        <f>LEFT(Tableau1[[#This Row],[Données]],10)</f>
        <v>#VALUE!</v>
      </c>
      <c r="F5772" s="3" t="e">
        <f>RIGHT(Tableau1[[#This Row],[Données]],5)</f>
        <v>#VALUE!</v>
      </c>
      <c r="G5772" s="3" t="e" cm="1">
        <f t="array" ref="G57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73" spans="3:7">
      <c r="C5773" t="e">
        <f>IF(WEEKDAY(Tableau1[[#This Row],[Données]],11)&gt;6,"W","S")</f>
        <v>#VALUE!</v>
      </c>
      <c r="D5773" t="e" cm="1">
        <f t="array" ref="D5773">_xlfn.IFS(Tableau1[[#This Row],[Jours]]="W","Talon",Tableau1[[#This Row],[Colonne1]]="HP","Consommation normale",G5773="HC","Talon")</f>
        <v>#VALUE!</v>
      </c>
      <c r="E5773" s="1" t="e">
        <f>LEFT(Tableau1[[#This Row],[Données]],10)</f>
        <v>#VALUE!</v>
      </c>
      <c r="F5773" s="3" t="e">
        <f>RIGHT(Tableau1[[#This Row],[Données]],5)</f>
        <v>#VALUE!</v>
      </c>
      <c r="G5773" s="3" t="e" cm="1">
        <f t="array" ref="G57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74" spans="3:7">
      <c r="C5774" t="e">
        <f>IF(WEEKDAY(Tableau1[[#This Row],[Données]],11)&gt;6,"W","S")</f>
        <v>#VALUE!</v>
      </c>
      <c r="D5774" t="e" cm="1">
        <f t="array" ref="D5774">_xlfn.IFS(Tableau1[[#This Row],[Jours]]="W","Talon",Tableau1[[#This Row],[Colonne1]]="HP","Consommation normale",G5774="HC","Talon")</f>
        <v>#VALUE!</v>
      </c>
      <c r="E5774" s="1" t="e">
        <f>LEFT(Tableau1[[#This Row],[Données]],10)</f>
        <v>#VALUE!</v>
      </c>
      <c r="F5774" s="3" t="e">
        <f>RIGHT(Tableau1[[#This Row],[Données]],5)</f>
        <v>#VALUE!</v>
      </c>
      <c r="G5774" s="3" t="e" cm="1">
        <f t="array" ref="G57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75" spans="3:7">
      <c r="C5775" t="e">
        <f>IF(WEEKDAY(Tableau1[[#This Row],[Données]],11)&gt;6,"W","S")</f>
        <v>#VALUE!</v>
      </c>
      <c r="D5775" t="e" cm="1">
        <f t="array" ref="D5775">_xlfn.IFS(Tableau1[[#This Row],[Jours]]="W","Talon",Tableau1[[#This Row],[Colonne1]]="HP","Consommation normale",G5775="HC","Talon")</f>
        <v>#VALUE!</v>
      </c>
      <c r="E5775" s="1" t="e">
        <f>LEFT(Tableau1[[#This Row],[Données]],10)</f>
        <v>#VALUE!</v>
      </c>
      <c r="F5775" s="3" t="e">
        <f>RIGHT(Tableau1[[#This Row],[Données]],5)</f>
        <v>#VALUE!</v>
      </c>
      <c r="G5775" s="3" t="e" cm="1">
        <f t="array" ref="G57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76" spans="3:7">
      <c r="C5776" t="e">
        <f>IF(WEEKDAY(Tableau1[[#This Row],[Données]],11)&gt;6,"W","S")</f>
        <v>#VALUE!</v>
      </c>
      <c r="D5776" t="e" cm="1">
        <f t="array" ref="D5776">_xlfn.IFS(Tableau1[[#This Row],[Jours]]="W","Talon",Tableau1[[#This Row],[Colonne1]]="HP","Consommation normale",G5776="HC","Talon")</f>
        <v>#VALUE!</v>
      </c>
      <c r="E5776" s="1" t="e">
        <f>LEFT(Tableau1[[#This Row],[Données]],10)</f>
        <v>#VALUE!</v>
      </c>
      <c r="F5776" s="3" t="e">
        <f>RIGHT(Tableau1[[#This Row],[Données]],5)</f>
        <v>#VALUE!</v>
      </c>
      <c r="G5776" s="3" t="e" cm="1">
        <f t="array" ref="G57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77" spans="3:7">
      <c r="C5777" t="e">
        <f>IF(WEEKDAY(Tableau1[[#This Row],[Données]],11)&gt;6,"W","S")</f>
        <v>#VALUE!</v>
      </c>
      <c r="D5777" t="e" cm="1">
        <f t="array" ref="D5777">_xlfn.IFS(Tableau1[[#This Row],[Jours]]="W","Talon",Tableau1[[#This Row],[Colonne1]]="HP","Consommation normale",G5777="HC","Talon")</f>
        <v>#VALUE!</v>
      </c>
      <c r="E5777" s="1" t="e">
        <f>LEFT(Tableau1[[#This Row],[Données]],10)</f>
        <v>#VALUE!</v>
      </c>
      <c r="F5777" s="3" t="e">
        <f>RIGHT(Tableau1[[#This Row],[Données]],5)</f>
        <v>#VALUE!</v>
      </c>
      <c r="G5777" s="3" t="e" cm="1">
        <f t="array" ref="G57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78" spans="3:7">
      <c r="C5778" t="e">
        <f>IF(WEEKDAY(Tableau1[[#This Row],[Données]],11)&gt;6,"W","S")</f>
        <v>#VALUE!</v>
      </c>
      <c r="D5778" t="e" cm="1">
        <f t="array" ref="D5778">_xlfn.IFS(Tableau1[[#This Row],[Jours]]="W","Talon",Tableau1[[#This Row],[Colonne1]]="HP","Consommation normale",G5778="HC","Talon")</f>
        <v>#VALUE!</v>
      </c>
      <c r="E5778" s="1" t="e">
        <f>LEFT(Tableau1[[#This Row],[Données]],10)</f>
        <v>#VALUE!</v>
      </c>
      <c r="F5778" s="3" t="e">
        <f>RIGHT(Tableau1[[#This Row],[Données]],5)</f>
        <v>#VALUE!</v>
      </c>
      <c r="G5778" s="3" t="e" cm="1">
        <f t="array" ref="G57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79" spans="3:7">
      <c r="C5779" t="e">
        <f>IF(WEEKDAY(Tableau1[[#This Row],[Données]],11)&gt;6,"W","S")</f>
        <v>#VALUE!</v>
      </c>
      <c r="D5779" t="e" cm="1">
        <f t="array" ref="D5779">_xlfn.IFS(Tableau1[[#This Row],[Jours]]="W","Talon",Tableau1[[#This Row],[Colonne1]]="HP","Consommation normale",G5779="HC","Talon")</f>
        <v>#VALUE!</v>
      </c>
      <c r="E5779" s="1" t="e">
        <f>LEFT(Tableau1[[#This Row],[Données]],10)</f>
        <v>#VALUE!</v>
      </c>
      <c r="F5779" s="3" t="e">
        <f>RIGHT(Tableau1[[#This Row],[Données]],5)</f>
        <v>#VALUE!</v>
      </c>
      <c r="G5779" s="3" t="e" cm="1">
        <f t="array" ref="G57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80" spans="3:7">
      <c r="C5780" t="e">
        <f>IF(WEEKDAY(Tableau1[[#This Row],[Données]],11)&gt;6,"W","S")</f>
        <v>#VALUE!</v>
      </c>
      <c r="D5780" t="e" cm="1">
        <f t="array" ref="D5780">_xlfn.IFS(Tableau1[[#This Row],[Jours]]="W","Talon",Tableau1[[#This Row],[Colonne1]]="HP","Consommation normale",G5780="HC","Talon")</f>
        <v>#VALUE!</v>
      </c>
      <c r="E5780" s="1" t="e">
        <f>LEFT(Tableau1[[#This Row],[Données]],10)</f>
        <v>#VALUE!</v>
      </c>
      <c r="F5780" s="3" t="e">
        <f>RIGHT(Tableau1[[#This Row],[Données]],5)</f>
        <v>#VALUE!</v>
      </c>
      <c r="G5780" s="3" t="e" cm="1">
        <f t="array" ref="G57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81" spans="3:7">
      <c r="C5781" t="e">
        <f>IF(WEEKDAY(Tableau1[[#This Row],[Données]],11)&gt;6,"W","S")</f>
        <v>#VALUE!</v>
      </c>
      <c r="D5781" t="e" cm="1">
        <f t="array" ref="D5781">_xlfn.IFS(Tableau1[[#This Row],[Jours]]="W","Talon",Tableau1[[#This Row],[Colonne1]]="HP","Consommation normale",G5781="HC","Talon")</f>
        <v>#VALUE!</v>
      </c>
      <c r="E5781" s="1" t="e">
        <f>LEFT(Tableau1[[#This Row],[Données]],10)</f>
        <v>#VALUE!</v>
      </c>
      <c r="F5781" s="3" t="e">
        <f>RIGHT(Tableau1[[#This Row],[Données]],5)</f>
        <v>#VALUE!</v>
      </c>
      <c r="G5781" s="3" t="e" cm="1">
        <f t="array" ref="G57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82" spans="3:7">
      <c r="C5782" t="e">
        <f>IF(WEEKDAY(Tableau1[[#This Row],[Données]],11)&gt;6,"W","S")</f>
        <v>#VALUE!</v>
      </c>
      <c r="D5782" t="e" cm="1">
        <f t="array" ref="D5782">_xlfn.IFS(Tableau1[[#This Row],[Jours]]="W","Talon",Tableau1[[#This Row],[Colonne1]]="HP","Consommation normale",G5782="HC","Talon")</f>
        <v>#VALUE!</v>
      </c>
      <c r="E5782" s="1" t="e">
        <f>LEFT(Tableau1[[#This Row],[Données]],10)</f>
        <v>#VALUE!</v>
      </c>
      <c r="F5782" s="3" t="e">
        <f>RIGHT(Tableau1[[#This Row],[Données]],5)</f>
        <v>#VALUE!</v>
      </c>
      <c r="G5782" s="3" t="e" cm="1">
        <f t="array" ref="G57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83" spans="3:7">
      <c r="C5783" t="e">
        <f>IF(WEEKDAY(Tableau1[[#This Row],[Données]],11)&gt;6,"W","S")</f>
        <v>#VALUE!</v>
      </c>
      <c r="D5783" t="e" cm="1">
        <f t="array" ref="D5783">_xlfn.IFS(Tableau1[[#This Row],[Jours]]="W","Talon",Tableau1[[#This Row],[Colonne1]]="HP","Consommation normale",G5783="HC","Talon")</f>
        <v>#VALUE!</v>
      </c>
      <c r="E5783" s="1" t="e">
        <f>LEFT(Tableau1[[#This Row],[Données]],10)</f>
        <v>#VALUE!</v>
      </c>
      <c r="F5783" s="3" t="e">
        <f>RIGHT(Tableau1[[#This Row],[Données]],5)</f>
        <v>#VALUE!</v>
      </c>
      <c r="G5783" s="3" t="e" cm="1">
        <f t="array" ref="G57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84" spans="3:7">
      <c r="C5784" t="e">
        <f>IF(WEEKDAY(Tableau1[[#This Row],[Données]],11)&gt;6,"W","S")</f>
        <v>#VALUE!</v>
      </c>
      <c r="D5784" t="e" cm="1">
        <f t="array" ref="D5784">_xlfn.IFS(Tableau1[[#This Row],[Jours]]="W","Talon",Tableau1[[#This Row],[Colonne1]]="HP","Consommation normale",G5784="HC","Talon")</f>
        <v>#VALUE!</v>
      </c>
      <c r="E5784" s="1" t="e">
        <f>LEFT(Tableau1[[#This Row],[Données]],10)</f>
        <v>#VALUE!</v>
      </c>
      <c r="F5784" s="3" t="e">
        <f>RIGHT(Tableau1[[#This Row],[Données]],5)</f>
        <v>#VALUE!</v>
      </c>
      <c r="G5784" s="3" t="e" cm="1">
        <f t="array" ref="G57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85" spans="3:7">
      <c r="C5785" t="e">
        <f>IF(WEEKDAY(Tableau1[[#This Row],[Données]],11)&gt;6,"W","S")</f>
        <v>#VALUE!</v>
      </c>
      <c r="D5785" t="e" cm="1">
        <f t="array" ref="D5785">_xlfn.IFS(Tableau1[[#This Row],[Jours]]="W","Talon",Tableau1[[#This Row],[Colonne1]]="HP","Consommation normale",G5785="HC","Talon")</f>
        <v>#VALUE!</v>
      </c>
      <c r="E5785" s="1" t="e">
        <f>LEFT(Tableau1[[#This Row],[Données]],10)</f>
        <v>#VALUE!</v>
      </c>
      <c r="F5785" s="3" t="e">
        <f>RIGHT(Tableau1[[#This Row],[Données]],5)</f>
        <v>#VALUE!</v>
      </c>
      <c r="G5785" s="3" t="e" cm="1">
        <f t="array" ref="G57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86" spans="3:7">
      <c r="C5786" t="e">
        <f>IF(WEEKDAY(Tableau1[[#This Row],[Données]],11)&gt;6,"W","S")</f>
        <v>#VALUE!</v>
      </c>
      <c r="D5786" t="e" cm="1">
        <f t="array" ref="D5786">_xlfn.IFS(Tableau1[[#This Row],[Jours]]="W","Talon",Tableau1[[#This Row],[Colonne1]]="HP","Consommation normale",G5786="HC","Talon")</f>
        <v>#VALUE!</v>
      </c>
      <c r="E5786" s="1" t="e">
        <f>LEFT(Tableau1[[#This Row],[Données]],10)</f>
        <v>#VALUE!</v>
      </c>
      <c r="F5786" s="3" t="e">
        <f>RIGHT(Tableau1[[#This Row],[Données]],5)</f>
        <v>#VALUE!</v>
      </c>
      <c r="G5786" s="3" t="e" cm="1">
        <f t="array" ref="G57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87" spans="3:7">
      <c r="C5787" t="e">
        <f>IF(WEEKDAY(Tableau1[[#This Row],[Données]],11)&gt;6,"W","S")</f>
        <v>#VALUE!</v>
      </c>
      <c r="D5787" t="e" cm="1">
        <f t="array" ref="D5787">_xlfn.IFS(Tableau1[[#This Row],[Jours]]="W","Talon",Tableau1[[#This Row],[Colonne1]]="HP","Consommation normale",G5787="HC","Talon")</f>
        <v>#VALUE!</v>
      </c>
      <c r="E5787" s="1" t="e">
        <f>LEFT(Tableau1[[#This Row],[Données]],10)</f>
        <v>#VALUE!</v>
      </c>
      <c r="F5787" s="3" t="e">
        <f>RIGHT(Tableau1[[#This Row],[Données]],5)</f>
        <v>#VALUE!</v>
      </c>
      <c r="G5787" s="3" t="e" cm="1">
        <f t="array" ref="G57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88" spans="3:7">
      <c r="C5788" t="e">
        <f>IF(WEEKDAY(Tableau1[[#This Row],[Données]],11)&gt;6,"W","S")</f>
        <v>#VALUE!</v>
      </c>
      <c r="D5788" t="e" cm="1">
        <f t="array" ref="D5788">_xlfn.IFS(Tableau1[[#This Row],[Jours]]="W","Talon",Tableau1[[#This Row],[Colonne1]]="HP","Consommation normale",G5788="HC","Talon")</f>
        <v>#VALUE!</v>
      </c>
      <c r="E5788" s="1" t="e">
        <f>LEFT(Tableau1[[#This Row],[Données]],10)</f>
        <v>#VALUE!</v>
      </c>
      <c r="F5788" s="3" t="e">
        <f>RIGHT(Tableau1[[#This Row],[Données]],5)</f>
        <v>#VALUE!</v>
      </c>
      <c r="G5788" s="3" t="e" cm="1">
        <f t="array" ref="G57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89" spans="3:7">
      <c r="C5789" t="e">
        <f>IF(WEEKDAY(Tableau1[[#This Row],[Données]],11)&gt;6,"W","S")</f>
        <v>#VALUE!</v>
      </c>
      <c r="D5789" t="e" cm="1">
        <f t="array" ref="D5789">_xlfn.IFS(Tableau1[[#This Row],[Jours]]="W","Talon",Tableau1[[#This Row],[Colonne1]]="HP","Consommation normale",G5789="HC","Talon")</f>
        <v>#VALUE!</v>
      </c>
      <c r="E5789" s="1" t="e">
        <f>LEFT(Tableau1[[#This Row],[Données]],10)</f>
        <v>#VALUE!</v>
      </c>
      <c r="F5789" s="3" t="e">
        <f>RIGHT(Tableau1[[#This Row],[Données]],5)</f>
        <v>#VALUE!</v>
      </c>
      <c r="G5789" s="3" t="e" cm="1">
        <f t="array" ref="G57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90" spans="3:7">
      <c r="C5790" t="e">
        <f>IF(WEEKDAY(Tableau1[[#This Row],[Données]],11)&gt;6,"W","S")</f>
        <v>#VALUE!</v>
      </c>
      <c r="D5790" t="e" cm="1">
        <f t="array" ref="D5790">_xlfn.IFS(Tableau1[[#This Row],[Jours]]="W","Talon",Tableau1[[#This Row],[Colonne1]]="HP","Consommation normale",G5790="HC","Talon")</f>
        <v>#VALUE!</v>
      </c>
      <c r="E5790" s="1" t="e">
        <f>LEFT(Tableau1[[#This Row],[Données]],10)</f>
        <v>#VALUE!</v>
      </c>
      <c r="F5790" s="3" t="e">
        <f>RIGHT(Tableau1[[#This Row],[Données]],5)</f>
        <v>#VALUE!</v>
      </c>
      <c r="G5790" s="3" t="e" cm="1">
        <f t="array" ref="G57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91" spans="3:7">
      <c r="C5791" t="e">
        <f>IF(WEEKDAY(Tableau1[[#This Row],[Données]],11)&gt;6,"W","S")</f>
        <v>#VALUE!</v>
      </c>
      <c r="D5791" t="e" cm="1">
        <f t="array" ref="D5791">_xlfn.IFS(Tableau1[[#This Row],[Jours]]="W","Talon",Tableau1[[#This Row],[Colonne1]]="HP","Consommation normale",G5791="HC","Talon")</f>
        <v>#VALUE!</v>
      </c>
      <c r="E5791" s="1" t="e">
        <f>LEFT(Tableau1[[#This Row],[Données]],10)</f>
        <v>#VALUE!</v>
      </c>
      <c r="F5791" s="3" t="e">
        <f>RIGHT(Tableau1[[#This Row],[Données]],5)</f>
        <v>#VALUE!</v>
      </c>
      <c r="G5791" s="3" t="e" cm="1">
        <f t="array" ref="G57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92" spans="3:7">
      <c r="C5792" t="e">
        <f>IF(WEEKDAY(Tableau1[[#This Row],[Données]],11)&gt;6,"W","S")</f>
        <v>#VALUE!</v>
      </c>
      <c r="D5792" t="e" cm="1">
        <f t="array" ref="D5792">_xlfn.IFS(Tableau1[[#This Row],[Jours]]="W","Talon",Tableau1[[#This Row],[Colonne1]]="HP","Consommation normale",G5792="HC","Talon")</f>
        <v>#VALUE!</v>
      </c>
      <c r="E5792" s="1" t="e">
        <f>LEFT(Tableau1[[#This Row],[Données]],10)</f>
        <v>#VALUE!</v>
      </c>
      <c r="F5792" s="3" t="e">
        <f>RIGHT(Tableau1[[#This Row],[Données]],5)</f>
        <v>#VALUE!</v>
      </c>
      <c r="G5792" s="3" t="e" cm="1">
        <f t="array" ref="G57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93" spans="3:7">
      <c r="C5793" t="e">
        <f>IF(WEEKDAY(Tableau1[[#This Row],[Données]],11)&gt;6,"W","S")</f>
        <v>#VALUE!</v>
      </c>
      <c r="D5793" t="e" cm="1">
        <f t="array" ref="D5793">_xlfn.IFS(Tableau1[[#This Row],[Jours]]="W","Talon",Tableau1[[#This Row],[Colonne1]]="HP","Consommation normale",G5793="HC","Talon")</f>
        <v>#VALUE!</v>
      </c>
      <c r="E5793" s="1" t="e">
        <f>LEFT(Tableau1[[#This Row],[Données]],10)</f>
        <v>#VALUE!</v>
      </c>
      <c r="F5793" s="3" t="e">
        <f>RIGHT(Tableau1[[#This Row],[Données]],5)</f>
        <v>#VALUE!</v>
      </c>
      <c r="G5793" s="3" t="e" cm="1">
        <f t="array" ref="G57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94" spans="3:7">
      <c r="C5794" t="e">
        <f>IF(WEEKDAY(Tableau1[[#This Row],[Données]],11)&gt;6,"W","S")</f>
        <v>#VALUE!</v>
      </c>
      <c r="D5794" t="e" cm="1">
        <f t="array" ref="D5794">_xlfn.IFS(Tableau1[[#This Row],[Jours]]="W","Talon",Tableau1[[#This Row],[Colonne1]]="HP","Consommation normale",G5794="HC","Talon")</f>
        <v>#VALUE!</v>
      </c>
      <c r="E5794" s="1" t="e">
        <f>LEFT(Tableau1[[#This Row],[Données]],10)</f>
        <v>#VALUE!</v>
      </c>
      <c r="F5794" s="3" t="e">
        <f>RIGHT(Tableau1[[#This Row],[Données]],5)</f>
        <v>#VALUE!</v>
      </c>
      <c r="G5794" s="3" t="e" cm="1">
        <f t="array" ref="G57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95" spans="3:7">
      <c r="C5795" t="e">
        <f>IF(WEEKDAY(Tableau1[[#This Row],[Données]],11)&gt;6,"W","S")</f>
        <v>#VALUE!</v>
      </c>
      <c r="D5795" t="e" cm="1">
        <f t="array" ref="D5795">_xlfn.IFS(Tableau1[[#This Row],[Jours]]="W","Talon",Tableau1[[#This Row],[Colonne1]]="HP","Consommation normale",G5795="HC","Talon")</f>
        <v>#VALUE!</v>
      </c>
      <c r="E5795" s="1" t="e">
        <f>LEFT(Tableau1[[#This Row],[Données]],10)</f>
        <v>#VALUE!</v>
      </c>
      <c r="F5795" s="3" t="e">
        <f>RIGHT(Tableau1[[#This Row],[Données]],5)</f>
        <v>#VALUE!</v>
      </c>
      <c r="G5795" s="3" t="e" cm="1">
        <f t="array" ref="G57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96" spans="3:7">
      <c r="C5796" t="e">
        <f>IF(WEEKDAY(Tableau1[[#This Row],[Données]],11)&gt;6,"W","S")</f>
        <v>#VALUE!</v>
      </c>
      <c r="D5796" t="e" cm="1">
        <f t="array" ref="D5796">_xlfn.IFS(Tableau1[[#This Row],[Jours]]="W","Talon",Tableau1[[#This Row],[Colonne1]]="HP","Consommation normale",G5796="HC","Talon")</f>
        <v>#VALUE!</v>
      </c>
      <c r="E5796" s="1" t="e">
        <f>LEFT(Tableau1[[#This Row],[Données]],10)</f>
        <v>#VALUE!</v>
      </c>
      <c r="F5796" s="3" t="e">
        <f>RIGHT(Tableau1[[#This Row],[Données]],5)</f>
        <v>#VALUE!</v>
      </c>
      <c r="G5796" s="3" t="e" cm="1">
        <f t="array" ref="G57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97" spans="3:7">
      <c r="C5797" t="e">
        <f>IF(WEEKDAY(Tableau1[[#This Row],[Données]],11)&gt;6,"W","S")</f>
        <v>#VALUE!</v>
      </c>
      <c r="D5797" t="e" cm="1">
        <f t="array" ref="D5797">_xlfn.IFS(Tableau1[[#This Row],[Jours]]="W","Talon",Tableau1[[#This Row],[Colonne1]]="HP","Consommation normale",G5797="HC","Talon")</f>
        <v>#VALUE!</v>
      </c>
      <c r="E5797" s="1" t="e">
        <f>LEFT(Tableau1[[#This Row],[Données]],10)</f>
        <v>#VALUE!</v>
      </c>
      <c r="F5797" s="3" t="e">
        <f>RIGHT(Tableau1[[#This Row],[Données]],5)</f>
        <v>#VALUE!</v>
      </c>
      <c r="G5797" s="3" t="e" cm="1">
        <f t="array" ref="G57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98" spans="3:7">
      <c r="C5798" t="e">
        <f>IF(WEEKDAY(Tableau1[[#This Row],[Données]],11)&gt;6,"W","S")</f>
        <v>#VALUE!</v>
      </c>
      <c r="D5798" t="e" cm="1">
        <f t="array" ref="D5798">_xlfn.IFS(Tableau1[[#This Row],[Jours]]="W","Talon",Tableau1[[#This Row],[Colonne1]]="HP","Consommation normale",G5798="HC","Talon")</f>
        <v>#VALUE!</v>
      </c>
      <c r="E5798" s="1" t="e">
        <f>LEFT(Tableau1[[#This Row],[Données]],10)</f>
        <v>#VALUE!</v>
      </c>
      <c r="F5798" s="3" t="e">
        <f>RIGHT(Tableau1[[#This Row],[Données]],5)</f>
        <v>#VALUE!</v>
      </c>
      <c r="G5798" s="3" t="e" cm="1">
        <f t="array" ref="G57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799" spans="3:7">
      <c r="C5799" t="e">
        <f>IF(WEEKDAY(Tableau1[[#This Row],[Données]],11)&gt;6,"W","S")</f>
        <v>#VALUE!</v>
      </c>
      <c r="D5799" t="e" cm="1">
        <f t="array" ref="D5799">_xlfn.IFS(Tableau1[[#This Row],[Jours]]="W","Talon",Tableau1[[#This Row],[Colonne1]]="HP","Consommation normale",G5799="HC","Talon")</f>
        <v>#VALUE!</v>
      </c>
      <c r="E5799" s="1" t="e">
        <f>LEFT(Tableau1[[#This Row],[Données]],10)</f>
        <v>#VALUE!</v>
      </c>
      <c r="F5799" s="3" t="e">
        <f>RIGHT(Tableau1[[#This Row],[Données]],5)</f>
        <v>#VALUE!</v>
      </c>
      <c r="G5799" s="3" t="e" cm="1">
        <f t="array" ref="G57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00" spans="3:7">
      <c r="C5800" t="e">
        <f>IF(WEEKDAY(Tableau1[[#This Row],[Données]],11)&gt;6,"W","S")</f>
        <v>#VALUE!</v>
      </c>
      <c r="D5800" t="e" cm="1">
        <f t="array" ref="D5800">_xlfn.IFS(Tableau1[[#This Row],[Jours]]="W","Talon",Tableau1[[#This Row],[Colonne1]]="HP","Consommation normale",G5800="HC","Talon")</f>
        <v>#VALUE!</v>
      </c>
      <c r="E5800" s="1" t="e">
        <f>LEFT(Tableau1[[#This Row],[Données]],10)</f>
        <v>#VALUE!</v>
      </c>
      <c r="F5800" s="3" t="e">
        <f>RIGHT(Tableau1[[#This Row],[Données]],5)</f>
        <v>#VALUE!</v>
      </c>
      <c r="G5800" s="3" t="e" cm="1">
        <f t="array" ref="G58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01" spans="3:7">
      <c r="C5801" t="e">
        <f>IF(WEEKDAY(Tableau1[[#This Row],[Données]],11)&gt;6,"W","S")</f>
        <v>#VALUE!</v>
      </c>
      <c r="D5801" t="e" cm="1">
        <f t="array" ref="D5801">_xlfn.IFS(Tableau1[[#This Row],[Jours]]="W","Talon",Tableau1[[#This Row],[Colonne1]]="HP","Consommation normale",G5801="HC","Talon")</f>
        <v>#VALUE!</v>
      </c>
      <c r="E5801" s="1" t="e">
        <f>LEFT(Tableau1[[#This Row],[Données]],10)</f>
        <v>#VALUE!</v>
      </c>
      <c r="F5801" s="3" t="e">
        <f>RIGHT(Tableau1[[#This Row],[Données]],5)</f>
        <v>#VALUE!</v>
      </c>
      <c r="G5801" s="3" t="e" cm="1">
        <f t="array" ref="G58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02" spans="3:7">
      <c r="C5802" t="e">
        <f>IF(WEEKDAY(Tableau1[[#This Row],[Données]],11)&gt;6,"W","S")</f>
        <v>#VALUE!</v>
      </c>
      <c r="D5802" t="e" cm="1">
        <f t="array" ref="D5802">_xlfn.IFS(Tableau1[[#This Row],[Jours]]="W","Talon",Tableau1[[#This Row],[Colonne1]]="HP","Consommation normale",G5802="HC","Talon")</f>
        <v>#VALUE!</v>
      </c>
      <c r="E5802" s="1" t="e">
        <f>LEFT(Tableau1[[#This Row],[Données]],10)</f>
        <v>#VALUE!</v>
      </c>
      <c r="F5802" s="3" t="e">
        <f>RIGHT(Tableau1[[#This Row],[Données]],5)</f>
        <v>#VALUE!</v>
      </c>
      <c r="G5802" s="3" t="e" cm="1">
        <f t="array" ref="G58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03" spans="3:7">
      <c r="C5803" t="e">
        <f>IF(WEEKDAY(Tableau1[[#This Row],[Données]],11)&gt;6,"W","S")</f>
        <v>#VALUE!</v>
      </c>
      <c r="D5803" t="e" cm="1">
        <f t="array" ref="D5803">_xlfn.IFS(Tableau1[[#This Row],[Jours]]="W","Talon",Tableau1[[#This Row],[Colonne1]]="HP","Consommation normale",G5803="HC","Talon")</f>
        <v>#VALUE!</v>
      </c>
      <c r="E5803" s="1" t="e">
        <f>LEFT(Tableau1[[#This Row],[Données]],10)</f>
        <v>#VALUE!</v>
      </c>
      <c r="F5803" s="3" t="e">
        <f>RIGHT(Tableau1[[#This Row],[Données]],5)</f>
        <v>#VALUE!</v>
      </c>
      <c r="G5803" s="3" t="e" cm="1">
        <f t="array" ref="G58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04" spans="3:7">
      <c r="C5804" t="e">
        <f>IF(WEEKDAY(Tableau1[[#This Row],[Données]],11)&gt;6,"W","S")</f>
        <v>#VALUE!</v>
      </c>
      <c r="D5804" t="e" cm="1">
        <f t="array" ref="D5804">_xlfn.IFS(Tableau1[[#This Row],[Jours]]="W","Talon",Tableau1[[#This Row],[Colonne1]]="HP","Consommation normale",G5804="HC","Talon")</f>
        <v>#VALUE!</v>
      </c>
      <c r="E5804" s="1" t="e">
        <f>LEFT(Tableau1[[#This Row],[Données]],10)</f>
        <v>#VALUE!</v>
      </c>
      <c r="F5804" s="3" t="e">
        <f>RIGHT(Tableau1[[#This Row],[Données]],5)</f>
        <v>#VALUE!</v>
      </c>
      <c r="G5804" s="3" t="e" cm="1">
        <f t="array" ref="G58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05" spans="3:7">
      <c r="C5805" t="e">
        <f>IF(WEEKDAY(Tableau1[[#This Row],[Données]],11)&gt;6,"W","S")</f>
        <v>#VALUE!</v>
      </c>
      <c r="D5805" t="e" cm="1">
        <f t="array" ref="D5805">_xlfn.IFS(Tableau1[[#This Row],[Jours]]="W","Talon",Tableau1[[#This Row],[Colonne1]]="HP","Consommation normale",G5805="HC","Talon")</f>
        <v>#VALUE!</v>
      </c>
      <c r="E5805" s="1" t="e">
        <f>LEFT(Tableau1[[#This Row],[Données]],10)</f>
        <v>#VALUE!</v>
      </c>
      <c r="F5805" s="3" t="e">
        <f>RIGHT(Tableau1[[#This Row],[Données]],5)</f>
        <v>#VALUE!</v>
      </c>
      <c r="G5805" s="3" t="e" cm="1">
        <f t="array" ref="G58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06" spans="3:7">
      <c r="C5806" t="e">
        <f>IF(WEEKDAY(Tableau1[[#This Row],[Données]],11)&gt;6,"W","S")</f>
        <v>#VALUE!</v>
      </c>
      <c r="D5806" t="e" cm="1">
        <f t="array" ref="D5806">_xlfn.IFS(Tableau1[[#This Row],[Jours]]="W","Talon",Tableau1[[#This Row],[Colonne1]]="HP","Consommation normale",G5806="HC","Talon")</f>
        <v>#VALUE!</v>
      </c>
      <c r="E5806" s="1" t="e">
        <f>LEFT(Tableau1[[#This Row],[Données]],10)</f>
        <v>#VALUE!</v>
      </c>
      <c r="F5806" s="3" t="e">
        <f>RIGHT(Tableau1[[#This Row],[Données]],5)</f>
        <v>#VALUE!</v>
      </c>
      <c r="G5806" s="3" t="e" cm="1">
        <f t="array" ref="G58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07" spans="3:7">
      <c r="C5807" t="e">
        <f>IF(WEEKDAY(Tableau1[[#This Row],[Données]],11)&gt;6,"W","S")</f>
        <v>#VALUE!</v>
      </c>
      <c r="D5807" t="e" cm="1">
        <f t="array" ref="D5807">_xlfn.IFS(Tableau1[[#This Row],[Jours]]="W","Talon",Tableau1[[#This Row],[Colonne1]]="HP","Consommation normale",G5807="HC","Talon")</f>
        <v>#VALUE!</v>
      </c>
      <c r="E5807" s="1" t="e">
        <f>LEFT(Tableau1[[#This Row],[Données]],10)</f>
        <v>#VALUE!</v>
      </c>
      <c r="F5807" s="3" t="e">
        <f>RIGHT(Tableau1[[#This Row],[Données]],5)</f>
        <v>#VALUE!</v>
      </c>
      <c r="G5807" s="3" t="e" cm="1">
        <f t="array" ref="G58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08" spans="3:7">
      <c r="C5808" t="e">
        <f>IF(WEEKDAY(Tableau1[[#This Row],[Données]],11)&gt;6,"W","S")</f>
        <v>#VALUE!</v>
      </c>
      <c r="D5808" t="e" cm="1">
        <f t="array" ref="D5808">_xlfn.IFS(Tableau1[[#This Row],[Jours]]="W","Talon",Tableau1[[#This Row],[Colonne1]]="HP","Consommation normale",G5808="HC","Talon")</f>
        <v>#VALUE!</v>
      </c>
      <c r="E5808" s="1" t="e">
        <f>LEFT(Tableau1[[#This Row],[Données]],10)</f>
        <v>#VALUE!</v>
      </c>
      <c r="F5808" s="3" t="e">
        <f>RIGHT(Tableau1[[#This Row],[Données]],5)</f>
        <v>#VALUE!</v>
      </c>
      <c r="G5808" s="3" t="e" cm="1">
        <f t="array" ref="G58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09" spans="3:7">
      <c r="C5809" t="e">
        <f>IF(WEEKDAY(Tableau1[[#This Row],[Données]],11)&gt;6,"W","S")</f>
        <v>#VALUE!</v>
      </c>
      <c r="D5809" t="e" cm="1">
        <f t="array" ref="D5809">_xlfn.IFS(Tableau1[[#This Row],[Jours]]="W","Talon",Tableau1[[#This Row],[Colonne1]]="HP","Consommation normale",G5809="HC","Talon")</f>
        <v>#VALUE!</v>
      </c>
      <c r="E5809" s="1" t="e">
        <f>LEFT(Tableau1[[#This Row],[Données]],10)</f>
        <v>#VALUE!</v>
      </c>
      <c r="F5809" s="3" t="e">
        <f>RIGHT(Tableau1[[#This Row],[Données]],5)</f>
        <v>#VALUE!</v>
      </c>
      <c r="G5809" s="3" t="e" cm="1">
        <f t="array" ref="G58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10" spans="3:7">
      <c r="C5810" t="e">
        <f>IF(WEEKDAY(Tableau1[[#This Row],[Données]],11)&gt;6,"W","S")</f>
        <v>#VALUE!</v>
      </c>
      <c r="D5810" t="e" cm="1">
        <f t="array" ref="D5810">_xlfn.IFS(Tableau1[[#This Row],[Jours]]="W","Talon",Tableau1[[#This Row],[Colonne1]]="HP","Consommation normale",G5810="HC","Talon")</f>
        <v>#VALUE!</v>
      </c>
      <c r="E5810" s="1" t="e">
        <f>LEFT(Tableau1[[#This Row],[Données]],10)</f>
        <v>#VALUE!</v>
      </c>
      <c r="F5810" s="3" t="e">
        <f>RIGHT(Tableau1[[#This Row],[Données]],5)</f>
        <v>#VALUE!</v>
      </c>
      <c r="G5810" s="3" t="e" cm="1">
        <f t="array" ref="G58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11" spans="3:7">
      <c r="C5811" t="e">
        <f>IF(WEEKDAY(Tableau1[[#This Row],[Données]],11)&gt;6,"W","S")</f>
        <v>#VALUE!</v>
      </c>
      <c r="D5811" t="e" cm="1">
        <f t="array" ref="D5811">_xlfn.IFS(Tableau1[[#This Row],[Jours]]="W","Talon",Tableau1[[#This Row],[Colonne1]]="HP","Consommation normale",G5811="HC","Talon")</f>
        <v>#VALUE!</v>
      </c>
      <c r="E5811" s="1" t="e">
        <f>LEFT(Tableau1[[#This Row],[Données]],10)</f>
        <v>#VALUE!</v>
      </c>
      <c r="F5811" s="3" t="e">
        <f>RIGHT(Tableau1[[#This Row],[Données]],5)</f>
        <v>#VALUE!</v>
      </c>
      <c r="G5811" s="3" t="e" cm="1">
        <f t="array" ref="G58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12" spans="3:7">
      <c r="C5812" t="e">
        <f>IF(WEEKDAY(Tableau1[[#This Row],[Données]],11)&gt;6,"W","S")</f>
        <v>#VALUE!</v>
      </c>
      <c r="D5812" t="e" cm="1">
        <f t="array" ref="D5812">_xlfn.IFS(Tableau1[[#This Row],[Jours]]="W","Talon",Tableau1[[#This Row],[Colonne1]]="HP","Consommation normale",G5812="HC","Talon")</f>
        <v>#VALUE!</v>
      </c>
      <c r="E5812" s="1" t="e">
        <f>LEFT(Tableau1[[#This Row],[Données]],10)</f>
        <v>#VALUE!</v>
      </c>
      <c r="F5812" s="3" t="e">
        <f>RIGHT(Tableau1[[#This Row],[Données]],5)</f>
        <v>#VALUE!</v>
      </c>
      <c r="G5812" s="3" t="e" cm="1">
        <f t="array" ref="G58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13" spans="3:7">
      <c r="C5813" t="e">
        <f>IF(WEEKDAY(Tableau1[[#This Row],[Données]],11)&gt;6,"W","S")</f>
        <v>#VALUE!</v>
      </c>
      <c r="D5813" t="e" cm="1">
        <f t="array" ref="D5813">_xlfn.IFS(Tableau1[[#This Row],[Jours]]="W","Talon",Tableau1[[#This Row],[Colonne1]]="HP","Consommation normale",G5813="HC","Talon")</f>
        <v>#VALUE!</v>
      </c>
      <c r="E5813" s="1" t="e">
        <f>LEFT(Tableau1[[#This Row],[Données]],10)</f>
        <v>#VALUE!</v>
      </c>
      <c r="F5813" s="3" t="e">
        <f>RIGHT(Tableau1[[#This Row],[Données]],5)</f>
        <v>#VALUE!</v>
      </c>
      <c r="G5813" s="3" t="e" cm="1">
        <f t="array" ref="G58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14" spans="3:7">
      <c r="C5814" t="e">
        <f>IF(WEEKDAY(Tableau1[[#This Row],[Données]],11)&gt;6,"W","S")</f>
        <v>#VALUE!</v>
      </c>
      <c r="D5814" t="e" cm="1">
        <f t="array" ref="D5814">_xlfn.IFS(Tableau1[[#This Row],[Jours]]="W","Talon",Tableau1[[#This Row],[Colonne1]]="HP","Consommation normale",G5814="HC","Talon")</f>
        <v>#VALUE!</v>
      </c>
      <c r="E5814" s="1" t="e">
        <f>LEFT(Tableau1[[#This Row],[Données]],10)</f>
        <v>#VALUE!</v>
      </c>
      <c r="F5814" s="3" t="e">
        <f>RIGHT(Tableau1[[#This Row],[Données]],5)</f>
        <v>#VALUE!</v>
      </c>
      <c r="G5814" s="3" t="e" cm="1">
        <f t="array" ref="G58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15" spans="3:7">
      <c r="C5815" t="e">
        <f>IF(WEEKDAY(Tableau1[[#This Row],[Données]],11)&gt;6,"W","S")</f>
        <v>#VALUE!</v>
      </c>
      <c r="D5815" t="e" cm="1">
        <f t="array" ref="D5815">_xlfn.IFS(Tableau1[[#This Row],[Jours]]="W","Talon",Tableau1[[#This Row],[Colonne1]]="HP","Consommation normale",G5815="HC","Talon")</f>
        <v>#VALUE!</v>
      </c>
      <c r="E5815" s="1" t="e">
        <f>LEFT(Tableau1[[#This Row],[Données]],10)</f>
        <v>#VALUE!</v>
      </c>
      <c r="F5815" s="3" t="e">
        <f>RIGHT(Tableau1[[#This Row],[Données]],5)</f>
        <v>#VALUE!</v>
      </c>
      <c r="G5815" s="3" t="e" cm="1">
        <f t="array" ref="G58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16" spans="3:7">
      <c r="C5816" t="e">
        <f>IF(WEEKDAY(Tableau1[[#This Row],[Données]],11)&gt;6,"W","S")</f>
        <v>#VALUE!</v>
      </c>
      <c r="D5816" t="e" cm="1">
        <f t="array" ref="D5816">_xlfn.IFS(Tableau1[[#This Row],[Jours]]="W","Talon",Tableau1[[#This Row],[Colonne1]]="HP","Consommation normale",G5816="HC","Talon")</f>
        <v>#VALUE!</v>
      </c>
      <c r="E5816" s="1" t="e">
        <f>LEFT(Tableau1[[#This Row],[Données]],10)</f>
        <v>#VALUE!</v>
      </c>
      <c r="F5816" s="3" t="e">
        <f>RIGHT(Tableau1[[#This Row],[Données]],5)</f>
        <v>#VALUE!</v>
      </c>
      <c r="G5816" s="3" t="e" cm="1">
        <f t="array" ref="G58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17" spans="3:7">
      <c r="C5817" t="e">
        <f>IF(WEEKDAY(Tableau1[[#This Row],[Données]],11)&gt;6,"W","S")</f>
        <v>#VALUE!</v>
      </c>
      <c r="D5817" t="e" cm="1">
        <f t="array" ref="D5817">_xlfn.IFS(Tableau1[[#This Row],[Jours]]="W","Talon",Tableau1[[#This Row],[Colonne1]]="HP","Consommation normale",G5817="HC","Talon")</f>
        <v>#VALUE!</v>
      </c>
      <c r="E5817" s="1" t="e">
        <f>LEFT(Tableau1[[#This Row],[Données]],10)</f>
        <v>#VALUE!</v>
      </c>
      <c r="F5817" s="3" t="e">
        <f>RIGHT(Tableau1[[#This Row],[Données]],5)</f>
        <v>#VALUE!</v>
      </c>
      <c r="G5817" s="3" t="e" cm="1">
        <f t="array" ref="G58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18" spans="3:7">
      <c r="C5818" t="e">
        <f>IF(WEEKDAY(Tableau1[[#This Row],[Données]],11)&gt;6,"W","S")</f>
        <v>#VALUE!</v>
      </c>
      <c r="D5818" t="e" cm="1">
        <f t="array" ref="D5818">_xlfn.IFS(Tableau1[[#This Row],[Jours]]="W","Talon",Tableau1[[#This Row],[Colonne1]]="HP","Consommation normale",G5818="HC","Talon")</f>
        <v>#VALUE!</v>
      </c>
      <c r="E5818" s="1" t="e">
        <f>LEFT(Tableau1[[#This Row],[Données]],10)</f>
        <v>#VALUE!</v>
      </c>
      <c r="F5818" s="3" t="e">
        <f>RIGHT(Tableau1[[#This Row],[Données]],5)</f>
        <v>#VALUE!</v>
      </c>
      <c r="G5818" s="3" t="e" cm="1">
        <f t="array" ref="G58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19" spans="3:7">
      <c r="C5819" t="e">
        <f>IF(WEEKDAY(Tableau1[[#This Row],[Données]],11)&gt;6,"W","S")</f>
        <v>#VALUE!</v>
      </c>
      <c r="D5819" t="e" cm="1">
        <f t="array" ref="D5819">_xlfn.IFS(Tableau1[[#This Row],[Jours]]="W","Talon",Tableau1[[#This Row],[Colonne1]]="HP","Consommation normale",G5819="HC","Talon")</f>
        <v>#VALUE!</v>
      </c>
      <c r="E5819" s="1" t="e">
        <f>LEFT(Tableau1[[#This Row],[Données]],10)</f>
        <v>#VALUE!</v>
      </c>
      <c r="F5819" s="3" t="e">
        <f>RIGHT(Tableau1[[#This Row],[Données]],5)</f>
        <v>#VALUE!</v>
      </c>
      <c r="G5819" s="3" t="e" cm="1">
        <f t="array" ref="G58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20" spans="3:7">
      <c r="C5820" t="e">
        <f>IF(WEEKDAY(Tableau1[[#This Row],[Données]],11)&gt;6,"W","S")</f>
        <v>#VALUE!</v>
      </c>
      <c r="D5820" t="e" cm="1">
        <f t="array" ref="D5820">_xlfn.IFS(Tableau1[[#This Row],[Jours]]="W","Talon",Tableau1[[#This Row],[Colonne1]]="HP","Consommation normale",G5820="HC","Talon")</f>
        <v>#VALUE!</v>
      </c>
      <c r="E5820" s="1" t="e">
        <f>LEFT(Tableau1[[#This Row],[Données]],10)</f>
        <v>#VALUE!</v>
      </c>
      <c r="F5820" s="3" t="e">
        <f>RIGHT(Tableau1[[#This Row],[Données]],5)</f>
        <v>#VALUE!</v>
      </c>
      <c r="G5820" s="3" t="e" cm="1">
        <f t="array" ref="G58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21" spans="3:7">
      <c r="C5821" t="e">
        <f>IF(WEEKDAY(Tableau1[[#This Row],[Données]],11)&gt;6,"W","S")</f>
        <v>#VALUE!</v>
      </c>
      <c r="D5821" t="e" cm="1">
        <f t="array" ref="D5821">_xlfn.IFS(Tableau1[[#This Row],[Jours]]="W","Talon",Tableau1[[#This Row],[Colonne1]]="HP","Consommation normale",G5821="HC","Talon")</f>
        <v>#VALUE!</v>
      </c>
      <c r="E5821" s="1" t="e">
        <f>LEFT(Tableau1[[#This Row],[Données]],10)</f>
        <v>#VALUE!</v>
      </c>
      <c r="F5821" s="3" t="e">
        <f>RIGHT(Tableau1[[#This Row],[Données]],5)</f>
        <v>#VALUE!</v>
      </c>
      <c r="G5821" s="3" t="e" cm="1">
        <f t="array" ref="G58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22" spans="3:7">
      <c r="C5822" t="e">
        <f>IF(WEEKDAY(Tableau1[[#This Row],[Données]],11)&gt;6,"W","S")</f>
        <v>#VALUE!</v>
      </c>
      <c r="D5822" t="e" cm="1">
        <f t="array" ref="D5822">_xlfn.IFS(Tableau1[[#This Row],[Jours]]="W","Talon",Tableau1[[#This Row],[Colonne1]]="HP","Consommation normale",G5822="HC","Talon")</f>
        <v>#VALUE!</v>
      </c>
      <c r="E5822" s="1" t="e">
        <f>LEFT(Tableau1[[#This Row],[Données]],10)</f>
        <v>#VALUE!</v>
      </c>
      <c r="F5822" s="3" t="e">
        <f>RIGHT(Tableau1[[#This Row],[Données]],5)</f>
        <v>#VALUE!</v>
      </c>
      <c r="G5822" s="3" t="e" cm="1">
        <f t="array" ref="G58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23" spans="3:7">
      <c r="C5823" t="e">
        <f>IF(WEEKDAY(Tableau1[[#This Row],[Données]],11)&gt;6,"W","S")</f>
        <v>#VALUE!</v>
      </c>
      <c r="D5823" t="e" cm="1">
        <f t="array" ref="D5823">_xlfn.IFS(Tableau1[[#This Row],[Jours]]="W","Talon",Tableau1[[#This Row],[Colonne1]]="HP","Consommation normale",G5823="HC","Talon")</f>
        <v>#VALUE!</v>
      </c>
      <c r="E5823" s="1" t="e">
        <f>LEFT(Tableau1[[#This Row],[Données]],10)</f>
        <v>#VALUE!</v>
      </c>
      <c r="F5823" s="3" t="e">
        <f>RIGHT(Tableau1[[#This Row],[Données]],5)</f>
        <v>#VALUE!</v>
      </c>
      <c r="G5823" s="3" t="e" cm="1">
        <f t="array" ref="G58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24" spans="3:7">
      <c r="C5824" t="e">
        <f>IF(WEEKDAY(Tableau1[[#This Row],[Données]],11)&gt;6,"W","S")</f>
        <v>#VALUE!</v>
      </c>
      <c r="D5824" t="e" cm="1">
        <f t="array" ref="D5824">_xlfn.IFS(Tableau1[[#This Row],[Jours]]="W","Talon",Tableau1[[#This Row],[Colonne1]]="HP","Consommation normale",G5824="HC","Talon")</f>
        <v>#VALUE!</v>
      </c>
      <c r="E5824" s="1" t="e">
        <f>LEFT(Tableau1[[#This Row],[Données]],10)</f>
        <v>#VALUE!</v>
      </c>
      <c r="F5824" s="3" t="e">
        <f>RIGHT(Tableau1[[#This Row],[Données]],5)</f>
        <v>#VALUE!</v>
      </c>
      <c r="G5824" s="3" t="e" cm="1">
        <f t="array" ref="G58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25" spans="3:7">
      <c r="C5825" t="e">
        <f>IF(WEEKDAY(Tableau1[[#This Row],[Données]],11)&gt;6,"W","S")</f>
        <v>#VALUE!</v>
      </c>
      <c r="D5825" t="e" cm="1">
        <f t="array" ref="D5825">_xlfn.IFS(Tableau1[[#This Row],[Jours]]="W","Talon",Tableau1[[#This Row],[Colonne1]]="HP","Consommation normale",G5825="HC","Talon")</f>
        <v>#VALUE!</v>
      </c>
      <c r="E5825" s="1" t="e">
        <f>LEFT(Tableau1[[#This Row],[Données]],10)</f>
        <v>#VALUE!</v>
      </c>
      <c r="F5825" s="3" t="e">
        <f>RIGHT(Tableau1[[#This Row],[Données]],5)</f>
        <v>#VALUE!</v>
      </c>
      <c r="G5825" s="3" t="e" cm="1">
        <f t="array" ref="G58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26" spans="3:7">
      <c r="C5826" t="e">
        <f>IF(WEEKDAY(Tableau1[[#This Row],[Données]],11)&gt;6,"W","S")</f>
        <v>#VALUE!</v>
      </c>
      <c r="D5826" t="e" cm="1">
        <f t="array" ref="D5826">_xlfn.IFS(Tableau1[[#This Row],[Jours]]="W","Talon",Tableau1[[#This Row],[Colonne1]]="HP","Consommation normale",G5826="HC","Talon")</f>
        <v>#VALUE!</v>
      </c>
      <c r="E5826" s="1" t="e">
        <f>LEFT(Tableau1[[#This Row],[Données]],10)</f>
        <v>#VALUE!</v>
      </c>
      <c r="F5826" s="3" t="e">
        <f>RIGHT(Tableau1[[#This Row],[Données]],5)</f>
        <v>#VALUE!</v>
      </c>
      <c r="G5826" s="3" t="e" cm="1">
        <f t="array" ref="G58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27" spans="3:7">
      <c r="C5827" t="e">
        <f>IF(WEEKDAY(Tableau1[[#This Row],[Données]],11)&gt;6,"W","S")</f>
        <v>#VALUE!</v>
      </c>
      <c r="D5827" t="e" cm="1">
        <f t="array" ref="D5827">_xlfn.IFS(Tableau1[[#This Row],[Jours]]="W","Talon",Tableau1[[#This Row],[Colonne1]]="HP","Consommation normale",G5827="HC","Talon")</f>
        <v>#VALUE!</v>
      </c>
      <c r="E5827" s="1" t="e">
        <f>LEFT(Tableau1[[#This Row],[Données]],10)</f>
        <v>#VALUE!</v>
      </c>
      <c r="F5827" s="3" t="e">
        <f>RIGHT(Tableau1[[#This Row],[Données]],5)</f>
        <v>#VALUE!</v>
      </c>
      <c r="G5827" s="3" t="e" cm="1">
        <f t="array" ref="G58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28" spans="3:7">
      <c r="C5828" t="e">
        <f>IF(WEEKDAY(Tableau1[[#This Row],[Données]],11)&gt;6,"W","S")</f>
        <v>#VALUE!</v>
      </c>
      <c r="D5828" t="e" cm="1">
        <f t="array" ref="D5828">_xlfn.IFS(Tableau1[[#This Row],[Jours]]="W","Talon",Tableau1[[#This Row],[Colonne1]]="HP","Consommation normale",G5828="HC","Talon")</f>
        <v>#VALUE!</v>
      </c>
      <c r="E5828" s="1" t="e">
        <f>LEFT(Tableau1[[#This Row],[Données]],10)</f>
        <v>#VALUE!</v>
      </c>
      <c r="F5828" s="3" t="e">
        <f>RIGHT(Tableau1[[#This Row],[Données]],5)</f>
        <v>#VALUE!</v>
      </c>
      <c r="G5828" s="3" t="e" cm="1">
        <f t="array" ref="G58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29" spans="3:7">
      <c r="C5829" t="e">
        <f>IF(WEEKDAY(Tableau1[[#This Row],[Données]],11)&gt;6,"W","S")</f>
        <v>#VALUE!</v>
      </c>
      <c r="D5829" t="e" cm="1">
        <f t="array" ref="D5829">_xlfn.IFS(Tableau1[[#This Row],[Jours]]="W","Talon",Tableau1[[#This Row],[Colonne1]]="HP","Consommation normale",G5829="HC","Talon")</f>
        <v>#VALUE!</v>
      </c>
      <c r="E5829" s="1" t="e">
        <f>LEFT(Tableau1[[#This Row],[Données]],10)</f>
        <v>#VALUE!</v>
      </c>
      <c r="F5829" s="3" t="e">
        <f>RIGHT(Tableau1[[#This Row],[Données]],5)</f>
        <v>#VALUE!</v>
      </c>
      <c r="G5829" s="3" t="e" cm="1">
        <f t="array" ref="G58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30" spans="3:7">
      <c r="C5830" t="e">
        <f>IF(WEEKDAY(Tableau1[[#This Row],[Données]],11)&gt;6,"W","S")</f>
        <v>#VALUE!</v>
      </c>
      <c r="D5830" t="e" cm="1">
        <f t="array" ref="D5830">_xlfn.IFS(Tableau1[[#This Row],[Jours]]="W","Talon",Tableau1[[#This Row],[Colonne1]]="HP","Consommation normale",G5830="HC","Talon")</f>
        <v>#VALUE!</v>
      </c>
      <c r="E5830" s="1" t="e">
        <f>LEFT(Tableau1[[#This Row],[Données]],10)</f>
        <v>#VALUE!</v>
      </c>
      <c r="F5830" s="3" t="e">
        <f>RIGHT(Tableau1[[#This Row],[Données]],5)</f>
        <v>#VALUE!</v>
      </c>
      <c r="G5830" s="3" t="e" cm="1">
        <f t="array" ref="G58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31" spans="3:7">
      <c r="C5831" t="e">
        <f>IF(WEEKDAY(Tableau1[[#This Row],[Données]],11)&gt;6,"W","S")</f>
        <v>#VALUE!</v>
      </c>
      <c r="D5831" t="e" cm="1">
        <f t="array" ref="D5831">_xlfn.IFS(Tableau1[[#This Row],[Jours]]="W","Talon",Tableau1[[#This Row],[Colonne1]]="HP","Consommation normale",G5831="HC","Talon")</f>
        <v>#VALUE!</v>
      </c>
      <c r="E5831" s="1" t="e">
        <f>LEFT(Tableau1[[#This Row],[Données]],10)</f>
        <v>#VALUE!</v>
      </c>
      <c r="F5831" s="3" t="e">
        <f>RIGHT(Tableau1[[#This Row],[Données]],5)</f>
        <v>#VALUE!</v>
      </c>
      <c r="G5831" s="3" t="e" cm="1">
        <f t="array" ref="G58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32" spans="3:7">
      <c r="C5832" t="e">
        <f>IF(WEEKDAY(Tableau1[[#This Row],[Données]],11)&gt;6,"W","S")</f>
        <v>#VALUE!</v>
      </c>
      <c r="D5832" t="e" cm="1">
        <f t="array" ref="D5832">_xlfn.IFS(Tableau1[[#This Row],[Jours]]="W","Talon",Tableau1[[#This Row],[Colonne1]]="HP","Consommation normale",G5832="HC","Talon")</f>
        <v>#VALUE!</v>
      </c>
      <c r="E5832" s="1" t="e">
        <f>LEFT(Tableau1[[#This Row],[Données]],10)</f>
        <v>#VALUE!</v>
      </c>
      <c r="F5832" s="3" t="e">
        <f>RIGHT(Tableau1[[#This Row],[Données]],5)</f>
        <v>#VALUE!</v>
      </c>
      <c r="G5832" s="3" t="e" cm="1">
        <f t="array" ref="G58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33" spans="3:7">
      <c r="C5833" t="e">
        <f>IF(WEEKDAY(Tableau1[[#This Row],[Données]],11)&gt;6,"W","S")</f>
        <v>#VALUE!</v>
      </c>
      <c r="D5833" t="e" cm="1">
        <f t="array" ref="D5833">_xlfn.IFS(Tableau1[[#This Row],[Jours]]="W","Talon",Tableau1[[#This Row],[Colonne1]]="HP","Consommation normale",G5833="HC","Talon")</f>
        <v>#VALUE!</v>
      </c>
      <c r="E5833" s="1" t="e">
        <f>LEFT(Tableau1[[#This Row],[Données]],10)</f>
        <v>#VALUE!</v>
      </c>
      <c r="F5833" s="3" t="e">
        <f>RIGHT(Tableau1[[#This Row],[Données]],5)</f>
        <v>#VALUE!</v>
      </c>
      <c r="G5833" s="3" t="e" cm="1">
        <f t="array" ref="G58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34" spans="3:7">
      <c r="C5834" t="e">
        <f>IF(WEEKDAY(Tableau1[[#This Row],[Données]],11)&gt;6,"W","S")</f>
        <v>#VALUE!</v>
      </c>
      <c r="D5834" t="e" cm="1">
        <f t="array" ref="D5834">_xlfn.IFS(Tableau1[[#This Row],[Jours]]="W","Talon",Tableau1[[#This Row],[Colonne1]]="HP","Consommation normale",G5834="HC","Talon")</f>
        <v>#VALUE!</v>
      </c>
      <c r="E5834" s="1" t="e">
        <f>LEFT(Tableau1[[#This Row],[Données]],10)</f>
        <v>#VALUE!</v>
      </c>
      <c r="F5834" s="3" t="e">
        <f>RIGHT(Tableau1[[#This Row],[Données]],5)</f>
        <v>#VALUE!</v>
      </c>
      <c r="G5834" s="3" t="e" cm="1">
        <f t="array" ref="G58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35" spans="3:7">
      <c r="C5835" t="e">
        <f>IF(WEEKDAY(Tableau1[[#This Row],[Données]],11)&gt;6,"W","S")</f>
        <v>#VALUE!</v>
      </c>
      <c r="D5835" t="e" cm="1">
        <f t="array" ref="D5835">_xlfn.IFS(Tableau1[[#This Row],[Jours]]="W","Talon",Tableau1[[#This Row],[Colonne1]]="HP","Consommation normale",G5835="HC","Talon")</f>
        <v>#VALUE!</v>
      </c>
      <c r="E5835" s="1" t="e">
        <f>LEFT(Tableau1[[#This Row],[Données]],10)</f>
        <v>#VALUE!</v>
      </c>
      <c r="F5835" s="3" t="e">
        <f>RIGHT(Tableau1[[#This Row],[Données]],5)</f>
        <v>#VALUE!</v>
      </c>
      <c r="G5835" s="3" t="e" cm="1">
        <f t="array" ref="G58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36" spans="3:7">
      <c r="C5836" t="e">
        <f>IF(WEEKDAY(Tableau1[[#This Row],[Données]],11)&gt;6,"W","S")</f>
        <v>#VALUE!</v>
      </c>
      <c r="D5836" t="e" cm="1">
        <f t="array" ref="D5836">_xlfn.IFS(Tableau1[[#This Row],[Jours]]="W","Talon",Tableau1[[#This Row],[Colonne1]]="HP","Consommation normale",G5836="HC","Talon")</f>
        <v>#VALUE!</v>
      </c>
      <c r="E5836" s="1" t="e">
        <f>LEFT(Tableau1[[#This Row],[Données]],10)</f>
        <v>#VALUE!</v>
      </c>
      <c r="F5836" s="3" t="e">
        <f>RIGHT(Tableau1[[#This Row],[Données]],5)</f>
        <v>#VALUE!</v>
      </c>
      <c r="G5836" s="3" t="e" cm="1">
        <f t="array" ref="G58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37" spans="3:7">
      <c r="C5837" t="e">
        <f>IF(WEEKDAY(Tableau1[[#This Row],[Données]],11)&gt;6,"W","S")</f>
        <v>#VALUE!</v>
      </c>
      <c r="D5837" t="e" cm="1">
        <f t="array" ref="D5837">_xlfn.IFS(Tableau1[[#This Row],[Jours]]="W","Talon",Tableau1[[#This Row],[Colonne1]]="HP","Consommation normale",G5837="HC","Talon")</f>
        <v>#VALUE!</v>
      </c>
      <c r="E5837" s="1" t="e">
        <f>LEFT(Tableau1[[#This Row],[Données]],10)</f>
        <v>#VALUE!</v>
      </c>
      <c r="F5837" s="3" t="e">
        <f>RIGHT(Tableau1[[#This Row],[Données]],5)</f>
        <v>#VALUE!</v>
      </c>
      <c r="G5837" s="3" t="e" cm="1">
        <f t="array" ref="G58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38" spans="3:7">
      <c r="C5838" t="e">
        <f>IF(WEEKDAY(Tableau1[[#This Row],[Données]],11)&gt;6,"W","S")</f>
        <v>#VALUE!</v>
      </c>
      <c r="D5838" t="e" cm="1">
        <f t="array" ref="D5838">_xlfn.IFS(Tableau1[[#This Row],[Jours]]="W","Talon",Tableau1[[#This Row],[Colonne1]]="HP","Consommation normale",G5838="HC","Talon")</f>
        <v>#VALUE!</v>
      </c>
      <c r="E5838" s="1" t="e">
        <f>LEFT(Tableau1[[#This Row],[Données]],10)</f>
        <v>#VALUE!</v>
      </c>
      <c r="F5838" s="3" t="e">
        <f>RIGHT(Tableau1[[#This Row],[Données]],5)</f>
        <v>#VALUE!</v>
      </c>
      <c r="G5838" s="3" t="e" cm="1">
        <f t="array" ref="G58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39" spans="3:7">
      <c r="C5839" t="e">
        <f>IF(WEEKDAY(Tableau1[[#This Row],[Données]],11)&gt;6,"W","S")</f>
        <v>#VALUE!</v>
      </c>
      <c r="D5839" t="e" cm="1">
        <f t="array" ref="D5839">_xlfn.IFS(Tableau1[[#This Row],[Jours]]="W","Talon",Tableau1[[#This Row],[Colonne1]]="HP","Consommation normale",G5839="HC","Talon")</f>
        <v>#VALUE!</v>
      </c>
      <c r="E5839" s="1" t="e">
        <f>LEFT(Tableau1[[#This Row],[Données]],10)</f>
        <v>#VALUE!</v>
      </c>
      <c r="F5839" s="3" t="e">
        <f>RIGHT(Tableau1[[#This Row],[Données]],5)</f>
        <v>#VALUE!</v>
      </c>
      <c r="G5839" s="3" t="e" cm="1">
        <f t="array" ref="G58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40" spans="3:7">
      <c r="C5840" t="e">
        <f>IF(WEEKDAY(Tableau1[[#This Row],[Données]],11)&gt;6,"W","S")</f>
        <v>#VALUE!</v>
      </c>
      <c r="D5840" t="e" cm="1">
        <f t="array" ref="D5840">_xlfn.IFS(Tableau1[[#This Row],[Jours]]="W","Talon",Tableau1[[#This Row],[Colonne1]]="HP","Consommation normale",G5840="HC","Talon")</f>
        <v>#VALUE!</v>
      </c>
      <c r="E5840" s="1" t="e">
        <f>LEFT(Tableau1[[#This Row],[Données]],10)</f>
        <v>#VALUE!</v>
      </c>
      <c r="F5840" s="3" t="e">
        <f>RIGHT(Tableau1[[#This Row],[Données]],5)</f>
        <v>#VALUE!</v>
      </c>
      <c r="G5840" s="3" t="e" cm="1">
        <f t="array" ref="G58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41" spans="3:7">
      <c r="C5841" t="e">
        <f>IF(WEEKDAY(Tableau1[[#This Row],[Données]],11)&gt;6,"W","S")</f>
        <v>#VALUE!</v>
      </c>
      <c r="D5841" t="e" cm="1">
        <f t="array" ref="D5841">_xlfn.IFS(Tableau1[[#This Row],[Jours]]="W","Talon",Tableau1[[#This Row],[Colonne1]]="HP","Consommation normale",G5841="HC","Talon")</f>
        <v>#VALUE!</v>
      </c>
      <c r="E5841" s="1" t="e">
        <f>LEFT(Tableau1[[#This Row],[Données]],10)</f>
        <v>#VALUE!</v>
      </c>
      <c r="F5841" s="3" t="e">
        <f>RIGHT(Tableau1[[#This Row],[Données]],5)</f>
        <v>#VALUE!</v>
      </c>
      <c r="G5841" s="3" t="e" cm="1">
        <f t="array" ref="G58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42" spans="3:7">
      <c r="C5842" t="e">
        <f>IF(WEEKDAY(Tableau1[[#This Row],[Données]],11)&gt;6,"W","S")</f>
        <v>#VALUE!</v>
      </c>
      <c r="D5842" t="e" cm="1">
        <f t="array" ref="D5842">_xlfn.IFS(Tableau1[[#This Row],[Jours]]="W","Talon",Tableau1[[#This Row],[Colonne1]]="HP","Consommation normale",G5842="HC","Talon")</f>
        <v>#VALUE!</v>
      </c>
      <c r="E5842" s="1" t="e">
        <f>LEFT(Tableau1[[#This Row],[Données]],10)</f>
        <v>#VALUE!</v>
      </c>
      <c r="F5842" s="3" t="e">
        <f>RIGHT(Tableau1[[#This Row],[Données]],5)</f>
        <v>#VALUE!</v>
      </c>
      <c r="G5842" s="3" t="e" cm="1">
        <f t="array" ref="G58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43" spans="3:7">
      <c r="C5843" t="e">
        <f>IF(WEEKDAY(Tableau1[[#This Row],[Données]],11)&gt;6,"W","S")</f>
        <v>#VALUE!</v>
      </c>
      <c r="D5843" t="e" cm="1">
        <f t="array" ref="D5843">_xlfn.IFS(Tableau1[[#This Row],[Jours]]="W","Talon",Tableau1[[#This Row],[Colonne1]]="HP","Consommation normale",G5843="HC","Talon")</f>
        <v>#VALUE!</v>
      </c>
      <c r="E5843" s="1" t="e">
        <f>LEFT(Tableau1[[#This Row],[Données]],10)</f>
        <v>#VALUE!</v>
      </c>
      <c r="F5843" s="3" t="e">
        <f>RIGHT(Tableau1[[#This Row],[Données]],5)</f>
        <v>#VALUE!</v>
      </c>
      <c r="G5843" s="3" t="e" cm="1">
        <f t="array" ref="G58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44" spans="3:7">
      <c r="C5844" t="e">
        <f>IF(WEEKDAY(Tableau1[[#This Row],[Données]],11)&gt;6,"W","S")</f>
        <v>#VALUE!</v>
      </c>
      <c r="D5844" t="e" cm="1">
        <f t="array" ref="D5844">_xlfn.IFS(Tableau1[[#This Row],[Jours]]="W","Talon",Tableau1[[#This Row],[Colonne1]]="HP","Consommation normale",G5844="HC","Talon")</f>
        <v>#VALUE!</v>
      </c>
      <c r="E5844" s="1" t="e">
        <f>LEFT(Tableau1[[#This Row],[Données]],10)</f>
        <v>#VALUE!</v>
      </c>
      <c r="F5844" s="3" t="e">
        <f>RIGHT(Tableau1[[#This Row],[Données]],5)</f>
        <v>#VALUE!</v>
      </c>
      <c r="G5844" s="3" t="e" cm="1">
        <f t="array" ref="G58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45" spans="3:7">
      <c r="C5845" t="e">
        <f>IF(WEEKDAY(Tableau1[[#This Row],[Données]],11)&gt;6,"W","S")</f>
        <v>#VALUE!</v>
      </c>
      <c r="D5845" t="e" cm="1">
        <f t="array" ref="D5845">_xlfn.IFS(Tableau1[[#This Row],[Jours]]="W","Talon",Tableau1[[#This Row],[Colonne1]]="HP","Consommation normale",G5845="HC","Talon")</f>
        <v>#VALUE!</v>
      </c>
      <c r="E5845" s="1" t="e">
        <f>LEFT(Tableau1[[#This Row],[Données]],10)</f>
        <v>#VALUE!</v>
      </c>
      <c r="F5845" s="3" t="e">
        <f>RIGHT(Tableau1[[#This Row],[Données]],5)</f>
        <v>#VALUE!</v>
      </c>
      <c r="G5845" s="3" t="e" cm="1">
        <f t="array" ref="G58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46" spans="3:7">
      <c r="C5846" t="e">
        <f>IF(WEEKDAY(Tableau1[[#This Row],[Données]],11)&gt;6,"W","S")</f>
        <v>#VALUE!</v>
      </c>
      <c r="D5846" t="e" cm="1">
        <f t="array" ref="D5846">_xlfn.IFS(Tableau1[[#This Row],[Jours]]="W","Talon",Tableau1[[#This Row],[Colonne1]]="HP","Consommation normale",G5846="HC","Talon")</f>
        <v>#VALUE!</v>
      </c>
      <c r="E5846" s="1" t="e">
        <f>LEFT(Tableau1[[#This Row],[Données]],10)</f>
        <v>#VALUE!</v>
      </c>
      <c r="F5846" s="3" t="e">
        <f>RIGHT(Tableau1[[#This Row],[Données]],5)</f>
        <v>#VALUE!</v>
      </c>
      <c r="G5846" s="3" t="e" cm="1">
        <f t="array" ref="G58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47" spans="3:7">
      <c r="C5847" t="e">
        <f>IF(WEEKDAY(Tableau1[[#This Row],[Données]],11)&gt;6,"W","S")</f>
        <v>#VALUE!</v>
      </c>
      <c r="D5847" t="e" cm="1">
        <f t="array" ref="D5847">_xlfn.IFS(Tableau1[[#This Row],[Jours]]="W","Talon",Tableau1[[#This Row],[Colonne1]]="HP","Consommation normale",G5847="HC","Talon")</f>
        <v>#VALUE!</v>
      </c>
      <c r="E5847" s="1" t="e">
        <f>LEFT(Tableau1[[#This Row],[Données]],10)</f>
        <v>#VALUE!</v>
      </c>
      <c r="F5847" s="3" t="e">
        <f>RIGHT(Tableau1[[#This Row],[Données]],5)</f>
        <v>#VALUE!</v>
      </c>
      <c r="G5847" s="3" t="e" cm="1">
        <f t="array" ref="G58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48" spans="3:7">
      <c r="C5848" t="e">
        <f>IF(WEEKDAY(Tableau1[[#This Row],[Données]],11)&gt;6,"W","S")</f>
        <v>#VALUE!</v>
      </c>
      <c r="D5848" t="e" cm="1">
        <f t="array" ref="D5848">_xlfn.IFS(Tableau1[[#This Row],[Jours]]="W","Talon",Tableau1[[#This Row],[Colonne1]]="HP","Consommation normale",G5848="HC","Talon")</f>
        <v>#VALUE!</v>
      </c>
      <c r="E5848" s="1" t="e">
        <f>LEFT(Tableau1[[#This Row],[Données]],10)</f>
        <v>#VALUE!</v>
      </c>
      <c r="F5848" s="3" t="e">
        <f>RIGHT(Tableau1[[#This Row],[Données]],5)</f>
        <v>#VALUE!</v>
      </c>
      <c r="G5848" s="3" t="e" cm="1">
        <f t="array" ref="G58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49" spans="3:7">
      <c r="C5849" t="e">
        <f>IF(WEEKDAY(Tableau1[[#This Row],[Données]],11)&gt;6,"W","S")</f>
        <v>#VALUE!</v>
      </c>
      <c r="D5849" t="e" cm="1">
        <f t="array" ref="D5849">_xlfn.IFS(Tableau1[[#This Row],[Jours]]="W","Talon",Tableau1[[#This Row],[Colonne1]]="HP","Consommation normale",G5849="HC","Talon")</f>
        <v>#VALUE!</v>
      </c>
      <c r="E5849" s="1" t="e">
        <f>LEFT(Tableau1[[#This Row],[Données]],10)</f>
        <v>#VALUE!</v>
      </c>
      <c r="F5849" s="3" t="e">
        <f>RIGHT(Tableau1[[#This Row],[Données]],5)</f>
        <v>#VALUE!</v>
      </c>
      <c r="G5849" s="3" t="e" cm="1">
        <f t="array" ref="G58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50" spans="3:7">
      <c r="C5850" t="e">
        <f>IF(WEEKDAY(Tableau1[[#This Row],[Données]],11)&gt;6,"W","S")</f>
        <v>#VALUE!</v>
      </c>
      <c r="D5850" t="e" cm="1">
        <f t="array" ref="D5850">_xlfn.IFS(Tableau1[[#This Row],[Jours]]="W","Talon",Tableau1[[#This Row],[Colonne1]]="HP","Consommation normale",G5850="HC","Talon")</f>
        <v>#VALUE!</v>
      </c>
      <c r="E5850" s="1" t="e">
        <f>LEFT(Tableau1[[#This Row],[Données]],10)</f>
        <v>#VALUE!</v>
      </c>
      <c r="F5850" s="3" t="e">
        <f>RIGHT(Tableau1[[#This Row],[Données]],5)</f>
        <v>#VALUE!</v>
      </c>
      <c r="G5850" s="3" t="e" cm="1">
        <f t="array" ref="G58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51" spans="3:7">
      <c r="C5851" t="e">
        <f>IF(WEEKDAY(Tableau1[[#This Row],[Données]],11)&gt;6,"W","S")</f>
        <v>#VALUE!</v>
      </c>
      <c r="D5851" t="e" cm="1">
        <f t="array" ref="D5851">_xlfn.IFS(Tableau1[[#This Row],[Jours]]="W","Talon",Tableau1[[#This Row],[Colonne1]]="HP","Consommation normale",G5851="HC","Talon")</f>
        <v>#VALUE!</v>
      </c>
      <c r="E5851" s="1" t="e">
        <f>LEFT(Tableau1[[#This Row],[Données]],10)</f>
        <v>#VALUE!</v>
      </c>
      <c r="F5851" s="3" t="e">
        <f>RIGHT(Tableau1[[#This Row],[Données]],5)</f>
        <v>#VALUE!</v>
      </c>
      <c r="G5851" s="3" t="e" cm="1">
        <f t="array" ref="G58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52" spans="3:7">
      <c r="C5852" t="e">
        <f>IF(WEEKDAY(Tableau1[[#This Row],[Données]],11)&gt;6,"W","S")</f>
        <v>#VALUE!</v>
      </c>
      <c r="D5852" t="e" cm="1">
        <f t="array" ref="D5852">_xlfn.IFS(Tableau1[[#This Row],[Jours]]="W","Talon",Tableau1[[#This Row],[Colonne1]]="HP","Consommation normale",G5852="HC","Talon")</f>
        <v>#VALUE!</v>
      </c>
      <c r="E5852" s="1" t="e">
        <f>LEFT(Tableau1[[#This Row],[Données]],10)</f>
        <v>#VALUE!</v>
      </c>
      <c r="F5852" s="3" t="e">
        <f>RIGHT(Tableau1[[#This Row],[Données]],5)</f>
        <v>#VALUE!</v>
      </c>
      <c r="G5852" s="3" t="e" cm="1">
        <f t="array" ref="G58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53" spans="3:7">
      <c r="C5853" t="e">
        <f>IF(WEEKDAY(Tableau1[[#This Row],[Données]],11)&gt;6,"W","S")</f>
        <v>#VALUE!</v>
      </c>
      <c r="D5853" t="e" cm="1">
        <f t="array" ref="D5853">_xlfn.IFS(Tableau1[[#This Row],[Jours]]="W","Talon",Tableau1[[#This Row],[Colonne1]]="HP","Consommation normale",G5853="HC","Talon")</f>
        <v>#VALUE!</v>
      </c>
      <c r="E5853" s="1" t="e">
        <f>LEFT(Tableau1[[#This Row],[Données]],10)</f>
        <v>#VALUE!</v>
      </c>
      <c r="F5853" s="3" t="e">
        <f>RIGHT(Tableau1[[#This Row],[Données]],5)</f>
        <v>#VALUE!</v>
      </c>
      <c r="G5853" s="3" t="e" cm="1">
        <f t="array" ref="G58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54" spans="3:7">
      <c r="C5854" t="e">
        <f>IF(WEEKDAY(Tableau1[[#This Row],[Données]],11)&gt;6,"W","S")</f>
        <v>#VALUE!</v>
      </c>
      <c r="D5854" t="e" cm="1">
        <f t="array" ref="D5854">_xlfn.IFS(Tableau1[[#This Row],[Jours]]="W","Talon",Tableau1[[#This Row],[Colonne1]]="HP","Consommation normale",G5854="HC","Talon")</f>
        <v>#VALUE!</v>
      </c>
      <c r="E5854" s="1" t="e">
        <f>LEFT(Tableau1[[#This Row],[Données]],10)</f>
        <v>#VALUE!</v>
      </c>
      <c r="F5854" s="3" t="e">
        <f>RIGHT(Tableau1[[#This Row],[Données]],5)</f>
        <v>#VALUE!</v>
      </c>
      <c r="G5854" s="3" t="e" cm="1">
        <f t="array" ref="G58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55" spans="3:7">
      <c r="C5855" t="e">
        <f>IF(WEEKDAY(Tableau1[[#This Row],[Données]],11)&gt;6,"W","S")</f>
        <v>#VALUE!</v>
      </c>
      <c r="D5855" t="e" cm="1">
        <f t="array" ref="D5855">_xlfn.IFS(Tableau1[[#This Row],[Jours]]="W","Talon",Tableau1[[#This Row],[Colonne1]]="HP","Consommation normale",G5855="HC","Talon")</f>
        <v>#VALUE!</v>
      </c>
      <c r="E5855" s="1" t="e">
        <f>LEFT(Tableau1[[#This Row],[Données]],10)</f>
        <v>#VALUE!</v>
      </c>
      <c r="F5855" s="3" t="e">
        <f>RIGHT(Tableau1[[#This Row],[Données]],5)</f>
        <v>#VALUE!</v>
      </c>
      <c r="G5855" s="3" t="e" cm="1">
        <f t="array" ref="G58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56" spans="3:7">
      <c r="C5856" t="e">
        <f>IF(WEEKDAY(Tableau1[[#This Row],[Données]],11)&gt;6,"W","S")</f>
        <v>#VALUE!</v>
      </c>
      <c r="D5856" t="e" cm="1">
        <f t="array" ref="D5856">_xlfn.IFS(Tableau1[[#This Row],[Jours]]="W","Talon",Tableau1[[#This Row],[Colonne1]]="HP","Consommation normale",G5856="HC","Talon")</f>
        <v>#VALUE!</v>
      </c>
      <c r="E5856" s="1" t="e">
        <f>LEFT(Tableau1[[#This Row],[Données]],10)</f>
        <v>#VALUE!</v>
      </c>
      <c r="F5856" s="3" t="e">
        <f>RIGHT(Tableau1[[#This Row],[Données]],5)</f>
        <v>#VALUE!</v>
      </c>
      <c r="G5856" s="3" t="e" cm="1">
        <f t="array" ref="G58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57" spans="3:7">
      <c r="C5857" t="e">
        <f>IF(WEEKDAY(Tableau1[[#This Row],[Données]],11)&gt;6,"W","S")</f>
        <v>#VALUE!</v>
      </c>
      <c r="D5857" t="e" cm="1">
        <f t="array" ref="D5857">_xlfn.IFS(Tableau1[[#This Row],[Jours]]="W","Talon",Tableau1[[#This Row],[Colonne1]]="HP","Consommation normale",G5857="HC","Talon")</f>
        <v>#VALUE!</v>
      </c>
      <c r="E5857" s="1" t="e">
        <f>LEFT(Tableau1[[#This Row],[Données]],10)</f>
        <v>#VALUE!</v>
      </c>
      <c r="F5857" s="3" t="e">
        <f>RIGHT(Tableau1[[#This Row],[Données]],5)</f>
        <v>#VALUE!</v>
      </c>
      <c r="G5857" s="3" t="e" cm="1">
        <f t="array" ref="G58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58" spans="3:7">
      <c r="C5858" t="e">
        <f>IF(WEEKDAY(Tableau1[[#This Row],[Données]],11)&gt;6,"W","S")</f>
        <v>#VALUE!</v>
      </c>
      <c r="D5858" t="e" cm="1">
        <f t="array" ref="D5858">_xlfn.IFS(Tableau1[[#This Row],[Jours]]="W","Talon",Tableau1[[#This Row],[Colonne1]]="HP","Consommation normale",G5858="HC","Talon")</f>
        <v>#VALUE!</v>
      </c>
      <c r="E5858" s="1" t="e">
        <f>LEFT(Tableau1[[#This Row],[Données]],10)</f>
        <v>#VALUE!</v>
      </c>
      <c r="F5858" s="3" t="e">
        <f>RIGHT(Tableau1[[#This Row],[Données]],5)</f>
        <v>#VALUE!</v>
      </c>
      <c r="G5858" s="3" t="e" cm="1">
        <f t="array" ref="G58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59" spans="3:7">
      <c r="C5859" t="e">
        <f>IF(WEEKDAY(Tableau1[[#This Row],[Données]],11)&gt;6,"W","S")</f>
        <v>#VALUE!</v>
      </c>
      <c r="D5859" t="e" cm="1">
        <f t="array" ref="D5859">_xlfn.IFS(Tableau1[[#This Row],[Jours]]="W","Talon",Tableau1[[#This Row],[Colonne1]]="HP","Consommation normale",G5859="HC","Talon")</f>
        <v>#VALUE!</v>
      </c>
      <c r="E5859" s="1" t="e">
        <f>LEFT(Tableau1[[#This Row],[Données]],10)</f>
        <v>#VALUE!</v>
      </c>
      <c r="F5859" s="3" t="e">
        <f>RIGHT(Tableau1[[#This Row],[Données]],5)</f>
        <v>#VALUE!</v>
      </c>
      <c r="G5859" s="3" t="e" cm="1">
        <f t="array" ref="G58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60" spans="3:7">
      <c r="C5860" t="e">
        <f>IF(WEEKDAY(Tableau1[[#This Row],[Données]],11)&gt;6,"W","S")</f>
        <v>#VALUE!</v>
      </c>
      <c r="D5860" t="e" cm="1">
        <f t="array" ref="D5860">_xlfn.IFS(Tableau1[[#This Row],[Jours]]="W","Talon",Tableau1[[#This Row],[Colonne1]]="HP","Consommation normale",G5860="HC","Talon")</f>
        <v>#VALUE!</v>
      </c>
      <c r="E5860" s="1" t="e">
        <f>LEFT(Tableau1[[#This Row],[Données]],10)</f>
        <v>#VALUE!</v>
      </c>
      <c r="F5860" s="3" t="e">
        <f>RIGHT(Tableau1[[#This Row],[Données]],5)</f>
        <v>#VALUE!</v>
      </c>
      <c r="G5860" s="3" t="e" cm="1">
        <f t="array" ref="G58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61" spans="3:7">
      <c r="C5861" t="e">
        <f>IF(WEEKDAY(Tableau1[[#This Row],[Données]],11)&gt;6,"W","S")</f>
        <v>#VALUE!</v>
      </c>
      <c r="D5861" t="e" cm="1">
        <f t="array" ref="D5861">_xlfn.IFS(Tableau1[[#This Row],[Jours]]="W","Talon",Tableau1[[#This Row],[Colonne1]]="HP","Consommation normale",G5861="HC","Talon")</f>
        <v>#VALUE!</v>
      </c>
      <c r="E5861" s="1" t="e">
        <f>LEFT(Tableau1[[#This Row],[Données]],10)</f>
        <v>#VALUE!</v>
      </c>
      <c r="F5861" s="3" t="e">
        <f>RIGHT(Tableau1[[#This Row],[Données]],5)</f>
        <v>#VALUE!</v>
      </c>
      <c r="G5861" s="3" t="e" cm="1">
        <f t="array" ref="G58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62" spans="3:7">
      <c r="C5862" t="e">
        <f>IF(WEEKDAY(Tableau1[[#This Row],[Données]],11)&gt;6,"W","S")</f>
        <v>#VALUE!</v>
      </c>
      <c r="D5862" t="e" cm="1">
        <f t="array" ref="D5862">_xlfn.IFS(Tableau1[[#This Row],[Jours]]="W","Talon",Tableau1[[#This Row],[Colonne1]]="HP","Consommation normale",G5862="HC","Talon")</f>
        <v>#VALUE!</v>
      </c>
      <c r="E5862" s="1" t="e">
        <f>LEFT(Tableau1[[#This Row],[Données]],10)</f>
        <v>#VALUE!</v>
      </c>
      <c r="F5862" s="3" t="e">
        <f>RIGHT(Tableau1[[#This Row],[Données]],5)</f>
        <v>#VALUE!</v>
      </c>
      <c r="G5862" s="3" t="e" cm="1">
        <f t="array" ref="G58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63" spans="3:7">
      <c r="C5863" t="e">
        <f>IF(WEEKDAY(Tableau1[[#This Row],[Données]],11)&gt;6,"W","S")</f>
        <v>#VALUE!</v>
      </c>
      <c r="D5863" t="e" cm="1">
        <f t="array" ref="D5863">_xlfn.IFS(Tableau1[[#This Row],[Jours]]="W","Talon",Tableau1[[#This Row],[Colonne1]]="HP","Consommation normale",G5863="HC","Talon")</f>
        <v>#VALUE!</v>
      </c>
      <c r="E5863" s="1" t="e">
        <f>LEFT(Tableau1[[#This Row],[Données]],10)</f>
        <v>#VALUE!</v>
      </c>
      <c r="F5863" s="3" t="e">
        <f>RIGHT(Tableau1[[#This Row],[Données]],5)</f>
        <v>#VALUE!</v>
      </c>
      <c r="G5863" s="3" t="e" cm="1">
        <f t="array" ref="G58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64" spans="3:7">
      <c r="C5864" t="e">
        <f>IF(WEEKDAY(Tableau1[[#This Row],[Données]],11)&gt;6,"W","S")</f>
        <v>#VALUE!</v>
      </c>
      <c r="D5864" t="e" cm="1">
        <f t="array" ref="D5864">_xlfn.IFS(Tableau1[[#This Row],[Jours]]="W","Talon",Tableau1[[#This Row],[Colonne1]]="HP","Consommation normale",G5864="HC","Talon")</f>
        <v>#VALUE!</v>
      </c>
      <c r="E5864" s="1" t="e">
        <f>LEFT(Tableau1[[#This Row],[Données]],10)</f>
        <v>#VALUE!</v>
      </c>
      <c r="F5864" s="3" t="e">
        <f>RIGHT(Tableau1[[#This Row],[Données]],5)</f>
        <v>#VALUE!</v>
      </c>
      <c r="G5864" s="3" t="e" cm="1">
        <f t="array" ref="G58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65" spans="3:7">
      <c r="C5865" t="e">
        <f>IF(WEEKDAY(Tableau1[[#This Row],[Données]],11)&gt;6,"W","S")</f>
        <v>#VALUE!</v>
      </c>
      <c r="D5865" t="e" cm="1">
        <f t="array" ref="D5865">_xlfn.IFS(Tableau1[[#This Row],[Jours]]="W","Talon",Tableau1[[#This Row],[Colonne1]]="HP","Consommation normale",G5865="HC","Talon")</f>
        <v>#VALUE!</v>
      </c>
      <c r="E5865" s="1" t="e">
        <f>LEFT(Tableau1[[#This Row],[Données]],10)</f>
        <v>#VALUE!</v>
      </c>
      <c r="F5865" s="3" t="e">
        <f>RIGHT(Tableau1[[#This Row],[Données]],5)</f>
        <v>#VALUE!</v>
      </c>
      <c r="G5865" s="3" t="e" cm="1">
        <f t="array" ref="G58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66" spans="3:7">
      <c r="C5866" t="e">
        <f>IF(WEEKDAY(Tableau1[[#This Row],[Données]],11)&gt;6,"W","S")</f>
        <v>#VALUE!</v>
      </c>
      <c r="D5866" t="e" cm="1">
        <f t="array" ref="D5866">_xlfn.IFS(Tableau1[[#This Row],[Jours]]="W","Talon",Tableau1[[#This Row],[Colonne1]]="HP","Consommation normale",G5866="HC","Talon")</f>
        <v>#VALUE!</v>
      </c>
      <c r="E5866" s="1" t="e">
        <f>LEFT(Tableau1[[#This Row],[Données]],10)</f>
        <v>#VALUE!</v>
      </c>
      <c r="F5866" s="3" t="e">
        <f>RIGHT(Tableau1[[#This Row],[Données]],5)</f>
        <v>#VALUE!</v>
      </c>
      <c r="G5866" s="3" t="e" cm="1">
        <f t="array" ref="G58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67" spans="3:7">
      <c r="C5867" t="e">
        <f>IF(WEEKDAY(Tableau1[[#This Row],[Données]],11)&gt;6,"W","S")</f>
        <v>#VALUE!</v>
      </c>
      <c r="D5867" t="e" cm="1">
        <f t="array" ref="D5867">_xlfn.IFS(Tableau1[[#This Row],[Jours]]="W","Talon",Tableau1[[#This Row],[Colonne1]]="HP","Consommation normale",G5867="HC","Talon")</f>
        <v>#VALUE!</v>
      </c>
      <c r="E5867" s="1" t="e">
        <f>LEFT(Tableau1[[#This Row],[Données]],10)</f>
        <v>#VALUE!</v>
      </c>
      <c r="F5867" s="3" t="e">
        <f>RIGHT(Tableau1[[#This Row],[Données]],5)</f>
        <v>#VALUE!</v>
      </c>
      <c r="G5867" s="3" t="e" cm="1">
        <f t="array" ref="G58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68" spans="3:7">
      <c r="C5868" t="e">
        <f>IF(WEEKDAY(Tableau1[[#This Row],[Données]],11)&gt;6,"W","S")</f>
        <v>#VALUE!</v>
      </c>
      <c r="D5868" t="e" cm="1">
        <f t="array" ref="D5868">_xlfn.IFS(Tableau1[[#This Row],[Jours]]="W","Talon",Tableau1[[#This Row],[Colonne1]]="HP","Consommation normale",G5868="HC","Talon")</f>
        <v>#VALUE!</v>
      </c>
      <c r="E5868" s="1" t="e">
        <f>LEFT(Tableau1[[#This Row],[Données]],10)</f>
        <v>#VALUE!</v>
      </c>
      <c r="F5868" s="3" t="e">
        <f>RIGHT(Tableau1[[#This Row],[Données]],5)</f>
        <v>#VALUE!</v>
      </c>
      <c r="G5868" s="3" t="e" cm="1">
        <f t="array" ref="G58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69" spans="3:7">
      <c r="C5869" t="e">
        <f>IF(WEEKDAY(Tableau1[[#This Row],[Données]],11)&gt;6,"W","S")</f>
        <v>#VALUE!</v>
      </c>
      <c r="D5869" t="e" cm="1">
        <f t="array" ref="D5869">_xlfn.IFS(Tableau1[[#This Row],[Jours]]="W","Talon",Tableau1[[#This Row],[Colonne1]]="HP","Consommation normale",G5869="HC","Talon")</f>
        <v>#VALUE!</v>
      </c>
      <c r="E5869" s="1" t="e">
        <f>LEFT(Tableau1[[#This Row],[Données]],10)</f>
        <v>#VALUE!</v>
      </c>
      <c r="F5869" s="3" t="e">
        <f>RIGHT(Tableau1[[#This Row],[Données]],5)</f>
        <v>#VALUE!</v>
      </c>
      <c r="G5869" s="3" t="e" cm="1">
        <f t="array" ref="G58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70" spans="3:7">
      <c r="C5870" t="e">
        <f>IF(WEEKDAY(Tableau1[[#This Row],[Données]],11)&gt;6,"W","S")</f>
        <v>#VALUE!</v>
      </c>
      <c r="D5870" t="e" cm="1">
        <f t="array" ref="D5870">_xlfn.IFS(Tableau1[[#This Row],[Jours]]="W","Talon",Tableau1[[#This Row],[Colonne1]]="HP","Consommation normale",G5870="HC","Talon")</f>
        <v>#VALUE!</v>
      </c>
      <c r="E5870" s="1" t="e">
        <f>LEFT(Tableau1[[#This Row],[Données]],10)</f>
        <v>#VALUE!</v>
      </c>
      <c r="F5870" s="3" t="e">
        <f>RIGHT(Tableau1[[#This Row],[Données]],5)</f>
        <v>#VALUE!</v>
      </c>
      <c r="G5870" s="3" t="e" cm="1">
        <f t="array" ref="G58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71" spans="3:7">
      <c r="C5871" t="e">
        <f>IF(WEEKDAY(Tableau1[[#This Row],[Données]],11)&gt;6,"W","S")</f>
        <v>#VALUE!</v>
      </c>
      <c r="D5871" t="e" cm="1">
        <f t="array" ref="D5871">_xlfn.IFS(Tableau1[[#This Row],[Jours]]="W","Talon",Tableau1[[#This Row],[Colonne1]]="HP","Consommation normale",G5871="HC","Talon")</f>
        <v>#VALUE!</v>
      </c>
      <c r="E5871" s="1" t="e">
        <f>LEFT(Tableau1[[#This Row],[Données]],10)</f>
        <v>#VALUE!</v>
      </c>
      <c r="F5871" s="3" t="e">
        <f>RIGHT(Tableau1[[#This Row],[Données]],5)</f>
        <v>#VALUE!</v>
      </c>
      <c r="G5871" s="3" t="e" cm="1">
        <f t="array" ref="G58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72" spans="3:7">
      <c r="C5872" t="e">
        <f>IF(WEEKDAY(Tableau1[[#This Row],[Données]],11)&gt;6,"W","S")</f>
        <v>#VALUE!</v>
      </c>
      <c r="D5872" t="e" cm="1">
        <f t="array" ref="D5872">_xlfn.IFS(Tableau1[[#This Row],[Jours]]="W","Talon",Tableau1[[#This Row],[Colonne1]]="HP","Consommation normale",G5872="HC","Talon")</f>
        <v>#VALUE!</v>
      </c>
      <c r="E5872" s="1" t="e">
        <f>LEFT(Tableau1[[#This Row],[Données]],10)</f>
        <v>#VALUE!</v>
      </c>
      <c r="F5872" s="3" t="e">
        <f>RIGHT(Tableau1[[#This Row],[Données]],5)</f>
        <v>#VALUE!</v>
      </c>
      <c r="G5872" s="3" t="e" cm="1">
        <f t="array" ref="G58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73" spans="3:7">
      <c r="C5873" t="e">
        <f>IF(WEEKDAY(Tableau1[[#This Row],[Données]],11)&gt;6,"W","S")</f>
        <v>#VALUE!</v>
      </c>
      <c r="D5873" t="e" cm="1">
        <f t="array" ref="D5873">_xlfn.IFS(Tableau1[[#This Row],[Jours]]="W","Talon",Tableau1[[#This Row],[Colonne1]]="HP","Consommation normale",G5873="HC","Talon")</f>
        <v>#VALUE!</v>
      </c>
      <c r="E5873" s="1" t="e">
        <f>LEFT(Tableau1[[#This Row],[Données]],10)</f>
        <v>#VALUE!</v>
      </c>
      <c r="F5873" s="3" t="e">
        <f>RIGHT(Tableau1[[#This Row],[Données]],5)</f>
        <v>#VALUE!</v>
      </c>
      <c r="G5873" s="3" t="e" cm="1">
        <f t="array" ref="G58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74" spans="3:7">
      <c r="C5874" t="e">
        <f>IF(WEEKDAY(Tableau1[[#This Row],[Données]],11)&gt;6,"W","S")</f>
        <v>#VALUE!</v>
      </c>
      <c r="D5874" t="e" cm="1">
        <f t="array" ref="D5874">_xlfn.IFS(Tableau1[[#This Row],[Jours]]="W","Talon",Tableau1[[#This Row],[Colonne1]]="HP","Consommation normale",G5874="HC","Talon")</f>
        <v>#VALUE!</v>
      </c>
      <c r="E5874" s="1" t="e">
        <f>LEFT(Tableau1[[#This Row],[Données]],10)</f>
        <v>#VALUE!</v>
      </c>
      <c r="F5874" s="3" t="e">
        <f>RIGHT(Tableau1[[#This Row],[Données]],5)</f>
        <v>#VALUE!</v>
      </c>
      <c r="G5874" s="3" t="e" cm="1">
        <f t="array" ref="G58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75" spans="3:7">
      <c r="C5875" t="e">
        <f>IF(WEEKDAY(Tableau1[[#This Row],[Données]],11)&gt;6,"W","S")</f>
        <v>#VALUE!</v>
      </c>
      <c r="D5875" t="e" cm="1">
        <f t="array" ref="D5875">_xlfn.IFS(Tableau1[[#This Row],[Jours]]="W","Talon",Tableau1[[#This Row],[Colonne1]]="HP","Consommation normale",G5875="HC","Talon")</f>
        <v>#VALUE!</v>
      </c>
      <c r="E5875" s="1" t="e">
        <f>LEFT(Tableau1[[#This Row],[Données]],10)</f>
        <v>#VALUE!</v>
      </c>
      <c r="F5875" s="3" t="e">
        <f>RIGHT(Tableau1[[#This Row],[Données]],5)</f>
        <v>#VALUE!</v>
      </c>
      <c r="G5875" s="3" t="e" cm="1">
        <f t="array" ref="G58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76" spans="3:7">
      <c r="C5876" t="e">
        <f>IF(WEEKDAY(Tableau1[[#This Row],[Données]],11)&gt;6,"W","S")</f>
        <v>#VALUE!</v>
      </c>
      <c r="D5876" t="e" cm="1">
        <f t="array" ref="D5876">_xlfn.IFS(Tableau1[[#This Row],[Jours]]="W","Talon",Tableau1[[#This Row],[Colonne1]]="HP","Consommation normale",G5876="HC","Talon")</f>
        <v>#VALUE!</v>
      </c>
      <c r="E5876" s="1" t="e">
        <f>LEFT(Tableau1[[#This Row],[Données]],10)</f>
        <v>#VALUE!</v>
      </c>
      <c r="F5876" s="3" t="e">
        <f>RIGHT(Tableau1[[#This Row],[Données]],5)</f>
        <v>#VALUE!</v>
      </c>
      <c r="G5876" s="3" t="e" cm="1">
        <f t="array" ref="G58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77" spans="3:7">
      <c r="C5877" t="e">
        <f>IF(WEEKDAY(Tableau1[[#This Row],[Données]],11)&gt;6,"W","S")</f>
        <v>#VALUE!</v>
      </c>
      <c r="D5877" t="e" cm="1">
        <f t="array" ref="D5877">_xlfn.IFS(Tableau1[[#This Row],[Jours]]="W","Talon",Tableau1[[#This Row],[Colonne1]]="HP","Consommation normale",G5877="HC","Talon")</f>
        <v>#VALUE!</v>
      </c>
      <c r="E5877" s="1" t="e">
        <f>LEFT(Tableau1[[#This Row],[Données]],10)</f>
        <v>#VALUE!</v>
      </c>
      <c r="F5877" s="3" t="e">
        <f>RIGHT(Tableau1[[#This Row],[Données]],5)</f>
        <v>#VALUE!</v>
      </c>
      <c r="G5877" s="3" t="e" cm="1">
        <f t="array" ref="G58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78" spans="3:7">
      <c r="C5878" t="e">
        <f>IF(WEEKDAY(Tableau1[[#This Row],[Données]],11)&gt;6,"W","S")</f>
        <v>#VALUE!</v>
      </c>
      <c r="D5878" t="e" cm="1">
        <f t="array" ref="D5878">_xlfn.IFS(Tableau1[[#This Row],[Jours]]="W","Talon",Tableau1[[#This Row],[Colonne1]]="HP","Consommation normale",G5878="HC","Talon")</f>
        <v>#VALUE!</v>
      </c>
      <c r="E5878" s="1" t="e">
        <f>LEFT(Tableau1[[#This Row],[Données]],10)</f>
        <v>#VALUE!</v>
      </c>
      <c r="F5878" s="3" t="e">
        <f>RIGHT(Tableau1[[#This Row],[Données]],5)</f>
        <v>#VALUE!</v>
      </c>
      <c r="G5878" s="3" t="e" cm="1">
        <f t="array" ref="G58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79" spans="3:7">
      <c r="C5879" t="e">
        <f>IF(WEEKDAY(Tableau1[[#This Row],[Données]],11)&gt;6,"W","S")</f>
        <v>#VALUE!</v>
      </c>
      <c r="D5879" t="e" cm="1">
        <f t="array" ref="D5879">_xlfn.IFS(Tableau1[[#This Row],[Jours]]="W","Talon",Tableau1[[#This Row],[Colonne1]]="HP","Consommation normale",G5879="HC","Talon")</f>
        <v>#VALUE!</v>
      </c>
      <c r="E5879" s="1" t="e">
        <f>LEFT(Tableau1[[#This Row],[Données]],10)</f>
        <v>#VALUE!</v>
      </c>
      <c r="F5879" s="3" t="e">
        <f>RIGHT(Tableau1[[#This Row],[Données]],5)</f>
        <v>#VALUE!</v>
      </c>
      <c r="G5879" s="3" t="e" cm="1">
        <f t="array" ref="G58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80" spans="3:7">
      <c r="C5880" t="e">
        <f>IF(WEEKDAY(Tableau1[[#This Row],[Données]],11)&gt;6,"W","S")</f>
        <v>#VALUE!</v>
      </c>
      <c r="D5880" t="e" cm="1">
        <f t="array" ref="D5880">_xlfn.IFS(Tableau1[[#This Row],[Jours]]="W","Talon",Tableau1[[#This Row],[Colonne1]]="HP","Consommation normale",G5880="HC","Talon")</f>
        <v>#VALUE!</v>
      </c>
      <c r="E5880" s="1" t="e">
        <f>LEFT(Tableau1[[#This Row],[Données]],10)</f>
        <v>#VALUE!</v>
      </c>
      <c r="F5880" s="3" t="e">
        <f>RIGHT(Tableau1[[#This Row],[Données]],5)</f>
        <v>#VALUE!</v>
      </c>
      <c r="G5880" s="3" t="e" cm="1">
        <f t="array" ref="G58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81" spans="3:7">
      <c r="C5881" t="e">
        <f>IF(WEEKDAY(Tableau1[[#This Row],[Données]],11)&gt;6,"W","S")</f>
        <v>#VALUE!</v>
      </c>
      <c r="D5881" t="e" cm="1">
        <f t="array" ref="D5881">_xlfn.IFS(Tableau1[[#This Row],[Jours]]="W","Talon",Tableau1[[#This Row],[Colonne1]]="HP","Consommation normale",G5881="HC","Talon")</f>
        <v>#VALUE!</v>
      </c>
      <c r="E5881" s="1" t="e">
        <f>LEFT(Tableau1[[#This Row],[Données]],10)</f>
        <v>#VALUE!</v>
      </c>
      <c r="F5881" s="3" t="e">
        <f>RIGHT(Tableau1[[#This Row],[Données]],5)</f>
        <v>#VALUE!</v>
      </c>
      <c r="G5881" s="3" t="e" cm="1">
        <f t="array" ref="G58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82" spans="3:7">
      <c r="C5882" t="e">
        <f>IF(WEEKDAY(Tableau1[[#This Row],[Données]],11)&gt;6,"W","S")</f>
        <v>#VALUE!</v>
      </c>
      <c r="D5882" t="e" cm="1">
        <f t="array" ref="D5882">_xlfn.IFS(Tableau1[[#This Row],[Jours]]="W","Talon",Tableau1[[#This Row],[Colonne1]]="HP","Consommation normale",G5882="HC","Talon")</f>
        <v>#VALUE!</v>
      </c>
      <c r="E5882" s="1" t="e">
        <f>LEFT(Tableau1[[#This Row],[Données]],10)</f>
        <v>#VALUE!</v>
      </c>
      <c r="F5882" s="3" t="e">
        <f>RIGHT(Tableau1[[#This Row],[Données]],5)</f>
        <v>#VALUE!</v>
      </c>
      <c r="G5882" s="3" t="e" cm="1">
        <f t="array" ref="G58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83" spans="3:7">
      <c r="C5883" t="e">
        <f>IF(WEEKDAY(Tableau1[[#This Row],[Données]],11)&gt;6,"W","S")</f>
        <v>#VALUE!</v>
      </c>
      <c r="D5883" t="e" cm="1">
        <f t="array" ref="D5883">_xlfn.IFS(Tableau1[[#This Row],[Jours]]="W","Talon",Tableau1[[#This Row],[Colonne1]]="HP","Consommation normale",G5883="HC","Talon")</f>
        <v>#VALUE!</v>
      </c>
      <c r="E5883" s="1" t="e">
        <f>LEFT(Tableau1[[#This Row],[Données]],10)</f>
        <v>#VALUE!</v>
      </c>
      <c r="F5883" s="3" t="e">
        <f>RIGHT(Tableau1[[#This Row],[Données]],5)</f>
        <v>#VALUE!</v>
      </c>
      <c r="G5883" s="3" t="e" cm="1">
        <f t="array" ref="G58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84" spans="3:7">
      <c r="C5884" t="e">
        <f>IF(WEEKDAY(Tableau1[[#This Row],[Données]],11)&gt;6,"W","S")</f>
        <v>#VALUE!</v>
      </c>
      <c r="D5884" t="e" cm="1">
        <f t="array" ref="D5884">_xlfn.IFS(Tableau1[[#This Row],[Jours]]="W","Talon",Tableau1[[#This Row],[Colonne1]]="HP","Consommation normale",G5884="HC","Talon")</f>
        <v>#VALUE!</v>
      </c>
      <c r="E5884" s="1" t="e">
        <f>LEFT(Tableau1[[#This Row],[Données]],10)</f>
        <v>#VALUE!</v>
      </c>
      <c r="F5884" s="3" t="e">
        <f>RIGHT(Tableau1[[#This Row],[Données]],5)</f>
        <v>#VALUE!</v>
      </c>
      <c r="G5884" s="3" t="e" cm="1">
        <f t="array" ref="G58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85" spans="3:7">
      <c r="C5885" t="e">
        <f>IF(WEEKDAY(Tableau1[[#This Row],[Données]],11)&gt;6,"W","S")</f>
        <v>#VALUE!</v>
      </c>
      <c r="D5885" t="e" cm="1">
        <f t="array" ref="D5885">_xlfn.IFS(Tableau1[[#This Row],[Jours]]="W","Talon",Tableau1[[#This Row],[Colonne1]]="HP","Consommation normale",G5885="HC","Talon")</f>
        <v>#VALUE!</v>
      </c>
      <c r="E5885" s="1" t="e">
        <f>LEFT(Tableau1[[#This Row],[Données]],10)</f>
        <v>#VALUE!</v>
      </c>
      <c r="F5885" s="3" t="e">
        <f>RIGHT(Tableau1[[#This Row],[Données]],5)</f>
        <v>#VALUE!</v>
      </c>
      <c r="G5885" s="3" t="e" cm="1">
        <f t="array" ref="G58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86" spans="3:7">
      <c r="C5886" t="e">
        <f>IF(WEEKDAY(Tableau1[[#This Row],[Données]],11)&gt;6,"W","S")</f>
        <v>#VALUE!</v>
      </c>
      <c r="D5886" t="e" cm="1">
        <f t="array" ref="D5886">_xlfn.IFS(Tableau1[[#This Row],[Jours]]="W","Talon",Tableau1[[#This Row],[Colonne1]]="HP","Consommation normale",G5886="HC","Talon")</f>
        <v>#VALUE!</v>
      </c>
      <c r="E5886" s="1" t="e">
        <f>LEFT(Tableau1[[#This Row],[Données]],10)</f>
        <v>#VALUE!</v>
      </c>
      <c r="F5886" s="3" t="e">
        <f>RIGHT(Tableau1[[#This Row],[Données]],5)</f>
        <v>#VALUE!</v>
      </c>
      <c r="G5886" s="3" t="e" cm="1">
        <f t="array" ref="G58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87" spans="3:7">
      <c r="C5887" t="e">
        <f>IF(WEEKDAY(Tableau1[[#This Row],[Données]],11)&gt;6,"W","S")</f>
        <v>#VALUE!</v>
      </c>
      <c r="D5887" t="e" cm="1">
        <f t="array" ref="D5887">_xlfn.IFS(Tableau1[[#This Row],[Jours]]="W","Talon",Tableau1[[#This Row],[Colonne1]]="HP","Consommation normale",G5887="HC","Talon")</f>
        <v>#VALUE!</v>
      </c>
      <c r="E5887" s="1" t="e">
        <f>LEFT(Tableau1[[#This Row],[Données]],10)</f>
        <v>#VALUE!</v>
      </c>
      <c r="F5887" s="3" t="e">
        <f>RIGHT(Tableau1[[#This Row],[Données]],5)</f>
        <v>#VALUE!</v>
      </c>
      <c r="G5887" s="3" t="e" cm="1">
        <f t="array" ref="G58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88" spans="3:7">
      <c r="C5888" t="e">
        <f>IF(WEEKDAY(Tableau1[[#This Row],[Données]],11)&gt;6,"W","S")</f>
        <v>#VALUE!</v>
      </c>
      <c r="D5888" t="e" cm="1">
        <f t="array" ref="D5888">_xlfn.IFS(Tableau1[[#This Row],[Jours]]="W","Talon",Tableau1[[#This Row],[Colonne1]]="HP","Consommation normale",G5888="HC","Talon")</f>
        <v>#VALUE!</v>
      </c>
      <c r="E5888" s="1" t="e">
        <f>LEFT(Tableau1[[#This Row],[Données]],10)</f>
        <v>#VALUE!</v>
      </c>
      <c r="F5888" s="3" t="e">
        <f>RIGHT(Tableau1[[#This Row],[Données]],5)</f>
        <v>#VALUE!</v>
      </c>
      <c r="G5888" s="3" t="e" cm="1">
        <f t="array" ref="G58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89" spans="3:7">
      <c r="C5889" t="e">
        <f>IF(WEEKDAY(Tableau1[[#This Row],[Données]],11)&gt;6,"W","S")</f>
        <v>#VALUE!</v>
      </c>
      <c r="D5889" t="e" cm="1">
        <f t="array" ref="D5889">_xlfn.IFS(Tableau1[[#This Row],[Jours]]="W","Talon",Tableau1[[#This Row],[Colonne1]]="HP","Consommation normale",G5889="HC","Talon")</f>
        <v>#VALUE!</v>
      </c>
      <c r="E5889" s="1" t="e">
        <f>LEFT(Tableau1[[#This Row],[Données]],10)</f>
        <v>#VALUE!</v>
      </c>
      <c r="F5889" s="3" t="e">
        <f>RIGHT(Tableau1[[#This Row],[Données]],5)</f>
        <v>#VALUE!</v>
      </c>
      <c r="G5889" s="3" t="e" cm="1">
        <f t="array" ref="G58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90" spans="3:7">
      <c r="C5890" t="e">
        <f>IF(WEEKDAY(Tableau1[[#This Row],[Données]],11)&gt;6,"W","S")</f>
        <v>#VALUE!</v>
      </c>
      <c r="D5890" t="e" cm="1">
        <f t="array" ref="D5890">_xlfn.IFS(Tableau1[[#This Row],[Jours]]="W","Talon",Tableau1[[#This Row],[Colonne1]]="HP","Consommation normale",G5890="HC","Talon")</f>
        <v>#VALUE!</v>
      </c>
      <c r="E5890" s="1" t="e">
        <f>LEFT(Tableau1[[#This Row],[Données]],10)</f>
        <v>#VALUE!</v>
      </c>
      <c r="F5890" s="3" t="e">
        <f>RIGHT(Tableau1[[#This Row],[Données]],5)</f>
        <v>#VALUE!</v>
      </c>
      <c r="G5890" s="3" t="e" cm="1">
        <f t="array" ref="G58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91" spans="3:7">
      <c r="C5891" t="e">
        <f>IF(WEEKDAY(Tableau1[[#This Row],[Données]],11)&gt;6,"W","S")</f>
        <v>#VALUE!</v>
      </c>
      <c r="D5891" t="e" cm="1">
        <f t="array" ref="D5891">_xlfn.IFS(Tableau1[[#This Row],[Jours]]="W","Talon",Tableau1[[#This Row],[Colonne1]]="HP","Consommation normale",G5891="HC","Talon")</f>
        <v>#VALUE!</v>
      </c>
      <c r="E5891" s="1" t="e">
        <f>LEFT(Tableau1[[#This Row],[Données]],10)</f>
        <v>#VALUE!</v>
      </c>
      <c r="F5891" s="3" t="e">
        <f>RIGHT(Tableau1[[#This Row],[Données]],5)</f>
        <v>#VALUE!</v>
      </c>
      <c r="G5891" s="3" t="e" cm="1">
        <f t="array" ref="G58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92" spans="3:7">
      <c r="C5892" t="e">
        <f>IF(WEEKDAY(Tableau1[[#This Row],[Données]],11)&gt;6,"W","S")</f>
        <v>#VALUE!</v>
      </c>
      <c r="D5892" t="e" cm="1">
        <f t="array" ref="D5892">_xlfn.IFS(Tableau1[[#This Row],[Jours]]="W","Talon",Tableau1[[#This Row],[Colonne1]]="HP","Consommation normale",G5892="HC","Talon")</f>
        <v>#VALUE!</v>
      </c>
      <c r="E5892" s="1" t="e">
        <f>LEFT(Tableau1[[#This Row],[Données]],10)</f>
        <v>#VALUE!</v>
      </c>
      <c r="F5892" s="3" t="e">
        <f>RIGHT(Tableau1[[#This Row],[Données]],5)</f>
        <v>#VALUE!</v>
      </c>
      <c r="G5892" s="3" t="e" cm="1">
        <f t="array" ref="G58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93" spans="3:7">
      <c r="C5893" t="e">
        <f>IF(WEEKDAY(Tableau1[[#This Row],[Données]],11)&gt;6,"W","S")</f>
        <v>#VALUE!</v>
      </c>
      <c r="D5893" t="e" cm="1">
        <f t="array" ref="D5893">_xlfn.IFS(Tableau1[[#This Row],[Jours]]="W","Talon",Tableau1[[#This Row],[Colonne1]]="HP","Consommation normale",G5893="HC","Talon")</f>
        <v>#VALUE!</v>
      </c>
      <c r="E5893" s="1" t="e">
        <f>LEFT(Tableau1[[#This Row],[Données]],10)</f>
        <v>#VALUE!</v>
      </c>
      <c r="F5893" s="3" t="e">
        <f>RIGHT(Tableau1[[#This Row],[Données]],5)</f>
        <v>#VALUE!</v>
      </c>
      <c r="G5893" s="3" t="e" cm="1">
        <f t="array" ref="G58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94" spans="3:7">
      <c r="C5894" t="e">
        <f>IF(WEEKDAY(Tableau1[[#This Row],[Données]],11)&gt;6,"W","S")</f>
        <v>#VALUE!</v>
      </c>
      <c r="D5894" t="e" cm="1">
        <f t="array" ref="D5894">_xlfn.IFS(Tableau1[[#This Row],[Jours]]="W","Talon",Tableau1[[#This Row],[Colonne1]]="HP","Consommation normale",G5894="HC","Talon")</f>
        <v>#VALUE!</v>
      </c>
      <c r="E5894" s="1" t="e">
        <f>LEFT(Tableau1[[#This Row],[Données]],10)</f>
        <v>#VALUE!</v>
      </c>
      <c r="F5894" s="3" t="e">
        <f>RIGHT(Tableau1[[#This Row],[Données]],5)</f>
        <v>#VALUE!</v>
      </c>
      <c r="G5894" s="3" t="e" cm="1">
        <f t="array" ref="G58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95" spans="3:7">
      <c r="C5895" t="e">
        <f>IF(WEEKDAY(Tableau1[[#This Row],[Données]],11)&gt;6,"W","S")</f>
        <v>#VALUE!</v>
      </c>
      <c r="D5895" t="e" cm="1">
        <f t="array" ref="D5895">_xlfn.IFS(Tableau1[[#This Row],[Jours]]="W","Talon",Tableau1[[#This Row],[Colonne1]]="HP","Consommation normale",G5895="HC","Talon")</f>
        <v>#VALUE!</v>
      </c>
      <c r="E5895" s="1" t="e">
        <f>LEFT(Tableau1[[#This Row],[Données]],10)</f>
        <v>#VALUE!</v>
      </c>
      <c r="F5895" s="3" t="e">
        <f>RIGHT(Tableau1[[#This Row],[Données]],5)</f>
        <v>#VALUE!</v>
      </c>
      <c r="G5895" s="3" t="e" cm="1">
        <f t="array" ref="G58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96" spans="3:7">
      <c r="C5896" t="e">
        <f>IF(WEEKDAY(Tableau1[[#This Row],[Données]],11)&gt;6,"W","S")</f>
        <v>#VALUE!</v>
      </c>
      <c r="D5896" t="e" cm="1">
        <f t="array" ref="D5896">_xlfn.IFS(Tableau1[[#This Row],[Jours]]="W","Talon",Tableau1[[#This Row],[Colonne1]]="HP","Consommation normale",G5896="HC","Talon")</f>
        <v>#VALUE!</v>
      </c>
      <c r="E5896" s="1" t="e">
        <f>LEFT(Tableau1[[#This Row],[Données]],10)</f>
        <v>#VALUE!</v>
      </c>
      <c r="F5896" s="3" t="e">
        <f>RIGHT(Tableau1[[#This Row],[Données]],5)</f>
        <v>#VALUE!</v>
      </c>
      <c r="G5896" s="3" t="e" cm="1">
        <f t="array" ref="G58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97" spans="3:7">
      <c r="C5897" t="e">
        <f>IF(WEEKDAY(Tableau1[[#This Row],[Données]],11)&gt;6,"W","S")</f>
        <v>#VALUE!</v>
      </c>
      <c r="D5897" t="e" cm="1">
        <f t="array" ref="D5897">_xlfn.IFS(Tableau1[[#This Row],[Jours]]="W","Talon",Tableau1[[#This Row],[Colonne1]]="HP","Consommation normale",G5897="HC","Talon")</f>
        <v>#VALUE!</v>
      </c>
      <c r="E5897" s="1" t="e">
        <f>LEFT(Tableau1[[#This Row],[Données]],10)</f>
        <v>#VALUE!</v>
      </c>
      <c r="F5897" s="3" t="e">
        <f>RIGHT(Tableau1[[#This Row],[Données]],5)</f>
        <v>#VALUE!</v>
      </c>
      <c r="G5897" s="3" t="e" cm="1">
        <f t="array" ref="G58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98" spans="3:7">
      <c r="C5898" t="e">
        <f>IF(WEEKDAY(Tableau1[[#This Row],[Données]],11)&gt;6,"W","S")</f>
        <v>#VALUE!</v>
      </c>
      <c r="D5898" t="e" cm="1">
        <f t="array" ref="D5898">_xlfn.IFS(Tableau1[[#This Row],[Jours]]="W","Talon",Tableau1[[#This Row],[Colonne1]]="HP","Consommation normale",G5898="HC","Talon")</f>
        <v>#VALUE!</v>
      </c>
      <c r="E5898" s="1" t="e">
        <f>LEFT(Tableau1[[#This Row],[Données]],10)</f>
        <v>#VALUE!</v>
      </c>
      <c r="F5898" s="3" t="e">
        <f>RIGHT(Tableau1[[#This Row],[Données]],5)</f>
        <v>#VALUE!</v>
      </c>
      <c r="G5898" s="3" t="e" cm="1">
        <f t="array" ref="G58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899" spans="3:7">
      <c r="C5899" t="e">
        <f>IF(WEEKDAY(Tableau1[[#This Row],[Données]],11)&gt;6,"W","S")</f>
        <v>#VALUE!</v>
      </c>
      <c r="D5899" t="e" cm="1">
        <f t="array" ref="D5899">_xlfn.IFS(Tableau1[[#This Row],[Jours]]="W","Talon",Tableau1[[#This Row],[Colonne1]]="HP","Consommation normale",G5899="HC","Talon")</f>
        <v>#VALUE!</v>
      </c>
      <c r="E5899" s="1" t="e">
        <f>LEFT(Tableau1[[#This Row],[Données]],10)</f>
        <v>#VALUE!</v>
      </c>
      <c r="F5899" s="3" t="e">
        <f>RIGHT(Tableau1[[#This Row],[Données]],5)</f>
        <v>#VALUE!</v>
      </c>
      <c r="G5899" s="3" t="e" cm="1">
        <f t="array" ref="G58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00" spans="3:7">
      <c r="C5900" t="e">
        <f>IF(WEEKDAY(Tableau1[[#This Row],[Données]],11)&gt;6,"W","S")</f>
        <v>#VALUE!</v>
      </c>
      <c r="D5900" t="e" cm="1">
        <f t="array" ref="D5900">_xlfn.IFS(Tableau1[[#This Row],[Jours]]="W","Talon",Tableau1[[#This Row],[Colonne1]]="HP","Consommation normale",G5900="HC","Talon")</f>
        <v>#VALUE!</v>
      </c>
      <c r="E5900" s="1" t="e">
        <f>LEFT(Tableau1[[#This Row],[Données]],10)</f>
        <v>#VALUE!</v>
      </c>
      <c r="F5900" s="3" t="e">
        <f>RIGHT(Tableau1[[#This Row],[Données]],5)</f>
        <v>#VALUE!</v>
      </c>
      <c r="G5900" s="3" t="e" cm="1">
        <f t="array" ref="G59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01" spans="3:7">
      <c r="C5901" t="e">
        <f>IF(WEEKDAY(Tableau1[[#This Row],[Données]],11)&gt;6,"W","S")</f>
        <v>#VALUE!</v>
      </c>
      <c r="D5901" t="e" cm="1">
        <f t="array" ref="D5901">_xlfn.IFS(Tableau1[[#This Row],[Jours]]="W","Talon",Tableau1[[#This Row],[Colonne1]]="HP","Consommation normale",G5901="HC","Talon")</f>
        <v>#VALUE!</v>
      </c>
      <c r="E5901" s="1" t="e">
        <f>LEFT(Tableau1[[#This Row],[Données]],10)</f>
        <v>#VALUE!</v>
      </c>
      <c r="F5901" s="3" t="e">
        <f>RIGHT(Tableau1[[#This Row],[Données]],5)</f>
        <v>#VALUE!</v>
      </c>
      <c r="G5901" s="3" t="e" cm="1">
        <f t="array" ref="G59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02" spans="3:7">
      <c r="C5902" t="e">
        <f>IF(WEEKDAY(Tableau1[[#This Row],[Données]],11)&gt;6,"W","S")</f>
        <v>#VALUE!</v>
      </c>
      <c r="D5902" t="e" cm="1">
        <f t="array" ref="D5902">_xlfn.IFS(Tableau1[[#This Row],[Jours]]="W","Talon",Tableau1[[#This Row],[Colonne1]]="HP","Consommation normale",G5902="HC","Talon")</f>
        <v>#VALUE!</v>
      </c>
      <c r="E5902" s="1" t="e">
        <f>LEFT(Tableau1[[#This Row],[Données]],10)</f>
        <v>#VALUE!</v>
      </c>
      <c r="F5902" s="3" t="e">
        <f>RIGHT(Tableau1[[#This Row],[Données]],5)</f>
        <v>#VALUE!</v>
      </c>
      <c r="G5902" s="3" t="e" cm="1">
        <f t="array" ref="G59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03" spans="3:7">
      <c r="C5903" t="e">
        <f>IF(WEEKDAY(Tableau1[[#This Row],[Données]],11)&gt;6,"W","S")</f>
        <v>#VALUE!</v>
      </c>
      <c r="D5903" t="e" cm="1">
        <f t="array" ref="D5903">_xlfn.IFS(Tableau1[[#This Row],[Jours]]="W","Talon",Tableau1[[#This Row],[Colonne1]]="HP","Consommation normale",G5903="HC","Talon")</f>
        <v>#VALUE!</v>
      </c>
      <c r="E5903" s="1" t="e">
        <f>LEFT(Tableau1[[#This Row],[Données]],10)</f>
        <v>#VALUE!</v>
      </c>
      <c r="F5903" s="3" t="e">
        <f>RIGHT(Tableau1[[#This Row],[Données]],5)</f>
        <v>#VALUE!</v>
      </c>
      <c r="G5903" s="3" t="e" cm="1">
        <f t="array" ref="G59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04" spans="3:7">
      <c r="C5904" t="e">
        <f>IF(WEEKDAY(Tableau1[[#This Row],[Données]],11)&gt;6,"W","S")</f>
        <v>#VALUE!</v>
      </c>
      <c r="D5904" t="e" cm="1">
        <f t="array" ref="D5904">_xlfn.IFS(Tableau1[[#This Row],[Jours]]="W","Talon",Tableau1[[#This Row],[Colonne1]]="HP","Consommation normale",G5904="HC","Talon")</f>
        <v>#VALUE!</v>
      </c>
      <c r="E5904" s="1" t="e">
        <f>LEFT(Tableau1[[#This Row],[Données]],10)</f>
        <v>#VALUE!</v>
      </c>
      <c r="F5904" s="3" t="e">
        <f>RIGHT(Tableau1[[#This Row],[Données]],5)</f>
        <v>#VALUE!</v>
      </c>
      <c r="G5904" s="3" t="e" cm="1">
        <f t="array" ref="G59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05" spans="3:7">
      <c r="C5905" t="e">
        <f>IF(WEEKDAY(Tableau1[[#This Row],[Données]],11)&gt;6,"W","S")</f>
        <v>#VALUE!</v>
      </c>
      <c r="D5905" t="e" cm="1">
        <f t="array" ref="D5905">_xlfn.IFS(Tableau1[[#This Row],[Jours]]="W","Talon",Tableau1[[#This Row],[Colonne1]]="HP","Consommation normale",G5905="HC","Talon")</f>
        <v>#VALUE!</v>
      </c>
      <c r="E5905" s="1" t="e">
        <f>LEFT(Tableau1[[#This Row],[Données]],10)</f>
        <v>#VALUE!</v>
      </c>
      <c r="F5905" s="3" t="e">
        <f>RIGHT(Tableau1[[#This Row],[Données]],5)</f>
        <v>#VALUE!</v>
      </c>
      <c r="G5905" s="3" t="e" cm="1">
        <f t="array" ref="G59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06" spans="3:7">
      <c r="C5906" t="e">
        <f>IF(WEEKDAY(Tableau1[[#This Row],[Données]],11)&gt;6,"W","S")</f>
        <v>#VALUE!</v>
      </c>
      <c r="D5906" t="e" cm="1">
        <f t="array" ref="D5906">_xlfn.IFS(Tableau1[[#This Row],[Jours]]="W","Talon",Tableau1[[#This Row],[Colonne1]]="HP","Consommation normale",G5906="HC","Talon")</f>
        <v>#VALUE!</v>
      </c>
      <c r="E5906" s="1" t="e">
        <f>LEFT(Tableau1[[#This Row],[Données]],10)</f>
        <v>#VALUE!</v>
      </c>
      <c r="F5906" s="3" t="e">
        <f>RIGHT(Tableau1[[#This Row],[Données]],5)</f>
        <v>#VALUE!</v>
      </c>
      <c r="G5906" s="3" t="e" cm="1">
        <f t="array" ref="G59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07" spans="3:7">
      <c r="C5907" t="e">
        <f>IF(WEEKDAY(Tableau1[[#This Row],[Données]],11)&gt;6,"W","S")</f>
        <v>#VALUE!</v>
      </c>
      <c r="D5907" t="e" cm="1">
        <f t="array" ref="D5907">_xlfn.IFS(Tableau1[[#This Row],[Jours]]="W","Talon",Tableau1[[#This Row],[Colonne1]]="HP","Consommation normale",G5907="HC","Talon")</f>
        <v>#VALUE!</v>
      </c>
      <c r="E5907" s="1" t="e">
        <f>LEFT(Tableau1[[#This Row],[Données]],10)</f>
        <v>#VALUE!</v>
      </c>
      <c r="F5907" s="3" t="e">
        <f>RIGHT(Tableau1[[#This Row],[Données]],5)</f>
        <v>#VALUE!</v>
      </c>
      <c r="G5907" s="3" t="e" cm="1">
        <f t="array" ref="G59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08" spans="3:7">
      <c r="C5908" t="e">
        <f>IF(WEEKDAY(Tableau1[[#This Row],[Données]],11)&gt;6,"W","S")</f>
        <v>#VALUE!</v>
      </c>
      <c r="D5908" t="e" cm="1">
        <f t="array" ref="D5908">_xlfn.IFS(Tableau1[[#This Row],[Jours]]="W","Talon",Tableau1[[#This Row],[Colonne1]]="HP","Consommation normale",G5908="HC","Talon")</f>
        <v>#VALUE!</v>
      </c>
      <c r="E5908" s="1" t="e">
        <f>LEFT(Tableau1[[#This Row],[Données]],10)</f>
        <v>#VALUE!</v>
      </c>
      <c r="F5908" s="3" t="e">
        <f>RIGHT(Tableau1[[#This Row],[Données]],5)</f>
        <v>#VALUE!</v>
      </c>
      <c r="G5908" s="3" t="e" cm="1">
        <f t="array" ref="G59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09" spans="3:7">
      <c r="C5909" t="e">
        <f>IF(WEEKDAY(Tableau1[[#This Row],[Données]],11)&gt;6,"W","S")</f>
        <v>#VALUE!</v>
      </c>
      <c r="D5909" t="e" cm="1">
        <f t="array" ref="D5909">_xlfn.IFS(Tableau1[[#This Row],[Jours]]="W","Talon",Tableau1[[#This Row],[Colonne1]]="HP","Consommation normale",G5909="HC","Talon")</f>
        <v>#VALUE!</v>
      </c>
      <c r="E5909" s="1" t="e">
        <f>LEFT(Tableau1[[#This Row],[Données]],10)</f>
        <v>#VALUE!</v>
      </c>
      <c r="F5909" s="3" t="e">
        <f>RIGHT(Tableau1[[#This Row],[Données]],5)</f>
        <v>#VALUE!</v>
      </c>
      <c r="G5909" s="3" t="e" cm="1">
        <f t="array" ref="G59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10" spans="3:7">
      <c r="C5910" t="e">
        <f>IF(WEEKDAY(Tableau1[[#This Row],[Données]],11)&gt;6,"W","S")</f>
        <v>#VALUE!</v>
      </c>
      <c r="D5910" t="e" cm="1">
        <f t="array" ref="D5910">_xlfn.IFS(Tableau1[[#This Row],[Jours]]="W","Talon",Tableau1[[#This Row],[Colonne1]]="HP","Consommation normale",G5910="HC","Talon")</f>
        <v>#VALUE!</v>
      </c>
      <c r="E5910" s="1" t="e">
        <f>LEFT(Tableau1[[#This Row],[Données]],10)</f>
        <v>#VALUE!</v>
      </c>
      <c r="F5910" s="3" t="e">
        <f>RIGHT(Tableau1[[#This Row],[Données]],5)</f>
        <v>#VALUE!</v>
      </c>
      <c r="G5910" s="3" t="e" cm="1">
        <f t="array" ref="G59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11" spans="3:7">
      <c r="C5911" t="e">
        <f>IF(WEEKDAY(Tableau1[[#This Row],[Données]],11)&gt;6,"W","S")</f>
        <v>#VALUE!</v>
      </c>
      <c r="D5911" t="e" cm="1">
        <f t="array" ref="D5911">_xlfn.IFS(Tableau1[[#This Row],[Jours]]="W","Talon",Tableau1[[#This Row],[Colonne1]]="HP","Consommation normale",G5911="HC","Talon")</f>
        <v>#VALUE!</v>
      </c>
      <c r="E5911" s="1" t="e">
        <f>LEFT(Tableau1[[#This Row],[Données]],10)</f>
        <v>#VALUE!</v>
      </c>
      <c r="F5911" s="3" t="e">
        <f>RIGHT(Tableau1[[#This Row],[Données]],5)</f>
        <v>#VALUE!</v>
      </c>
      <c r="G5911" s="3" t="e" cm="1">
        <f t="array" ref="G59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12" spans="3:7">
      <c r="C5912" t="e">
        <f>IF(WEEKDAY(Tableau1[[#This Row],[Données]],11)&gt;6,"W","S")</f>
        <v>#VALUE!</v>
      </c>
      <c r="D5912" t="e" cm="1">
        <f t="array" ref="D5912">_xlfn.IFS(Tableau1[[#This Row],[Jours]]="W","Talon",Tableau1[[#This Row],[Colonne1]]="HP","Consommation normale",G5912="HC","Talon")</f>
        <v>#VALUE!</v>
      </c>
      <c r="E5912" s="1" t="e">
        <f>LEFT(Tableau1[[#This Row],[Données]],10)</f>
        <v>#VALUE!</v>
      </c>
      <c r="F5912" s="3" t="e">
        <f>RIGHT(Tableau1[[#This Row],[Données]],5)</f>
        <v>#VALUE!</v>
      </c>
      <c r="G5912" s="3" t="e" cm="1">
        <f t="array" ref="G59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13" spans="3:7">
      <c r="C5913" t="e">
        <f>IF(WEEKDAY(Tableau1[[#This Row],[Données]],11)&gt;6,"W","S")</f>
        <v>#VALUE!</v>
      </c>
      <c r="D5913" t="e" cm="1">
        <f t="array" ref="D5913">_xlfn.IFS(Tableau1[[#This Row],[Jours]]="W","Talon",Tableau1[[#This Row],[Colonne1]]="HP","Consommation normale",G5913="HC","Talon")</f>
        <v>#VALUE!</v>
      </c>
      <c r="E5913" s="1" t="e">
        <f>LEFT(Tableau1[[#This Row],[Données]],10)</f>
        <v>#VALUE!</v>
      </c>
      <c r="F5913" s="3" t="e">
        <f>RIGHT(Tableau1[[#This Row],[Données]],5)</f>
        <v>#VALUE!</v>
      </c>
      <c r="G5913" s="3" t="e" cm="1">
        <f t="array" ref="G59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14" spans="3:7">
      <c r="C5914" t="e">
        <f>IF(WEEKDAY(Tableau1[[#This Row],[Données]],11)&gt;6,"W","S")</f>
        <v>#VALUE!</v>
      </c>
      <c r="D5914" t="e" cm="1">
        <f t="array" ref="D5914">_xlfn.IFS(Tableau1[[#This Row],[Jours]]="W","Talon",Tableau1[[#This Row],[Colonne1]]="HP","Consommation normale",G5914="HC","Talon")</f>
        <v>#VALUE!</v>
      </c>
      <c r="E5914" s="1" t="e">
        <f>LEFT(Tableau1[[#This Row],[Données]],10)</f>
        <v>#VALUE!</v>
      </c>
      <c r="F5914" s="3" t="e">
        <f>RIGHT(Tableau1[[#This Row],[Données]],5)</f>
        <v>#VALUE!</v>
      </c>
      <c r="G5914" s="3" t="e" cm="1">
        <f t="array" ref="G59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15" spans="3:7">
      <c r="C5915" t="e">
        <f>IF(WEEKDAY(Tableau1[[#This Row],[Données]],11)&gt;6,"W","S")</f>
        <v>#VALUE!</v>
      </c>
      <c r="D5915" t="e" cm="1">
        <f t="array" ref="D5915">_xlfn.IFS(Tableau1[[#This Row],[Jours]]="W","Talon",Tableau1[[#This Row],[Colonne1]]="HP","Consommation normale",G5915="HC","Talon")</f>
        <v>#VALUE!</v>
      </c>
      <c r="E5915" s="1" t="e">
        <f>LEFT(Tableau1[[#This Row],[Données]],10)</f>
        <v>#VALUE!</v>
      </c>
      <c r="F5915" s="3" t="e">
        <f>RIGHT(Tableau1[[#This Row],[Données]],5)</f>
        <v>#VALUE!</v>
      </c>
      <c r="G5915" s="3" t="e" cm="1">
        <f t="array" ref="G59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16" spans="3:7">
      <c r="C5916" t="e">
        <f>IF(WEEKDAY(Tableau1[[#This Row],[Données]],11)&gt;6,"W","S")</f>
        <v>#VALUE!</v>
      </c>
      <c r="D5916" t="e" cm="1">
        <f t="array" ref="D5916">_xlfn.IFS(Tableau1[[#This Row],[Jours]]="W","Talon",Tableau1[[#This Row],[Colonne1]]="HP","Consommation normale",G5916="HC","Talon")</f>
        <v>#VALUE!</v>
      </c>
      <c r="E5916" s="1" t="e">
        <f>LEFT(Tableau1[[#This Row],[Données]],10)</f>
        <v>#VALUE!</v>
      </c>
      <c r="F5916" s="3" t="e">
        <f>RIGHT(Tableau1[[#This Row],[Données]],5)</f>
        <v>#VALUE!</v>
      </c>
      <c r="G5916" s="3" t="e" cm="1">
        <f t="array" ref="G59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17" spans="3:7">
      <c r="C5917" t="e">
        <f>IF(WEEKDAY(Tableau1[[#This Row],[Données]],11)&gt;6,"W","S")</f>
        <v>#VALUE!</v>
      </c>
      <c r="D5917" t="e" cm="1">
        <f t="array" ref="D5917">_xlfn.IFS(Tableau1[[#This Row],[Jours]]="W","Talon",Tableau1[[#This Row],[Colonne1]]="HP","Consommation normale",G5917="HC","Talon")</f>
        <v>#VALUE!</v>
      </c>
      <c r="E5917" s="1" t="e">
        <f>LEFT(Tableau1[[#This Row],[Données]],10)</f>
        <v>#VALUE!</v>
      </c>
      <c r="F5917" s="3" t="e">
        <f>RIGHT(Tableau1[[#This Row],[Données]],5)</f>
        <v>#VALUE!</v>
      </c>
      <c r="G5917" s="3" t="e" cm="1">
        <f t="array" ref="G59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18" spans="3:7">
      <c r="C5918" t="e">
        <f>IF(WEEKDAY(Tableau1[[#This Row],[Données]],11)&gt;6,"W","S")</f>
        <v>#VALUE!</v>
      </c>
      <c r="D5918" t="e" cm="1">
        <f t="array" ref="D5918">_xlfn.IFS(Tableau1[[#This Row],[Jours]]="W","Talon",Tableau1[[#This Row],[Colonne1]]="HP","Consommation normale",G5918="HC","Talon")</f>
        <v>#VALUE!</v>
      </c>
      <c r="E5918" s="1" t="e">
        <f>LEFT(Tableau1[[#This Row],[Données]],10)</f>
        <v>#VALUE!</v>
      </c>
      <c r="F5918" s="3" t="e">
        <f>RIGHT(Tableau1[[#This Row],[Données]],5)</f>
        <v>#VALUE!</v>
      </c>
      <c r="G5918" s="3" t="e" cm="1">
        <f t="array" ref="G59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19" spans="3:7">
      <c r="C5919" t="e">
        <f>IF(WEEKDAY(Tableau1[[#This Row],[Données]],11)&gt;6,"W","S")</f>
        <v>#VALUE!</v>
      </c>
      <c r="D5919" t="e" cm="1">
        <f t="array" ref="D5919">_xlfn.IFS(Tableau1[[#This Row],[Jours]]="W","Talon",Tableau1[[#This Row],[Colonne1]]="HP","Consommation normale",G5919="HC","Talon")</f>
        <v>#VALUE!</v>
      </c>
      <c r="E5919" s="1" t="e">
        <f>LEFT(Tableau1[[#This Row],[Données]],10)</f>
        <v>#VALUE!</v>
      </c>
      <c r="F5919" s="3" t="e">
        <f>RIGHT(Tableau1[[#This Row],[Données]],5)</f>
        <v>#VALUE!</v>
      </c>
      <c r="G5919" s="3" t="e" cm="1">
        <f t="array" ref="G59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20" spans="3:7">
      <c r="C5920" t="e">
        <f>IF(WEEKDAY(Tableau1[[#This Row],[Données]],11)&gt;6,"W","S")</f>
        <v>#VALUE!</v>
      </c>
      <c r="D5920" t="e" cm="1">
        <f t="array" ref="D5920">_xlfn.IFS(Tableau1[[#This Row],[Jours]]="W","Talon",Tableau1[[#This Row],[Colonne1]]="HP","Consommation normale",G5920="HC","Talon")</f>
        <v>#VALUE!</v>
      </c>
      <c r="E5920" s="1" t="e">
        <f>LEFT(Tableau1[[#This Row],[Données]],10)</f>
        <v>#VALUE!</v>
      </c>
      <c r="F5920" s="3" t="e">
        <f>RIGHT(Tableau1[[#This Row],[Données]],5)</f>
        <v>#VALUE!</v>
      </c>
      <c r="G5920" s="3" t="e" cm="1">
        <f t="array" ref="G59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21" spans="3:7">
      <c r="C5921" t="e">
        <f>IF(WEEKDAY(Tableau1[[#This Row],[Données]],11)&gt;6,"W","S")</f>
        <v>#VALUE!</v>
      </c>
      <c r="D5921" t="e" cm="1">
        <f t="array" ref="D5921">_xlfn.IFS(Tableau1[[#This Row],[Jours]]="W","Talon",Tableau1[[#This Row],[Colonne1]]="HP","Consommation normale",G5921="HC","Talon")</f>
        <v>#VALUE!</v>
      </c>
      <c r="E5921" s="1" t="e">
        <f>LEFT(Tableau1[[#This Row],[Données]],10)</f>
        <v>#VALUE!</v>
      </c>
      <c r="F5921" s="3" t="e">
        <f>RIGHT(Tableau1[[#This Row],[Données]],5)</f>
        <v>#VALUE!</v>
      </c>
      <c r="G5921" s="3" t="e" cm="1">
        <f t="array" ref="G59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22" spans="3:7">
      <c r="C5922" t="e">
        <f>IF(WEEKDAY(Tableau1[[#This Row],[Données]],11)&gt;6,"W","S")</f>
        <v>#VALUE!</v>
      </c>
      <c r="D5922" t="e" cm="1">
        <f t="array" ref="D5922">_xlfn.IFS(Tableau1[[#This Row],[Jours]]="W","Talon",Tableau1[[#This Row],[Colonne1]]="HP","Consommation normale",G5922="HC","Talon")</f>
        <v>#VALUE!</v>
      </c>
      <c r="E5922" s="1" t="e">
        <f>LEFT(Tableau1[[#This Row],[Données]],10)</f>
        <v>#VALUE!</v>
      </c>
      <c r="F5922" s="3" t="e">
        <f>RIGHT(Tableau1[[#This Row],[Données]],5)</f>
        <v>#VALUE!</v>
      </c>
      <c r="G5922" s="3" t="e" cm="1">
        <f t="array" ref="G59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23" spans="3:7">
      <c r="C5923" t="e">
        <f>IF(WEEKDAY(Tableau1[[#This Row],[Données]],11)&gt;6,"W","S")</f>
        <v>#VALUE!</v>
      </c>
      <c r="D5923" t="e" cm="1">
        <f t="array" ref="D5923">_xlfn.IFS(Tableau1[[#This Row],[Jours]]="W","Talon",Tableau1[[#This Row],[Colonne1]]="HP","Consommation normale",G5923="HC","Talon")</f>
        <v>#VALUE!</v>
      </c>
      <c r="E5923" s="1" t="e">
        <f>LEFT(Tableau1[[#This Row],[Données]],10)</f>
        <v>#VALUE!</v>
      </c>
      <c r="F5923" s="3" t="e">
        <f>RIGHT(Tableau1[[#This Row],[Données]],5)</f>
        <v>#VALUE!</v>
      </c>
      <c r="G5923" s="3" t="e" cm="1">
        <f t="array" ref="G59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24" spans="3:7">
      <c r="C5924" t="e">
        <f>IF(WEEKDAY(Tableau1[[#This Row],[Données]],11)&gt;6,"W","S")</f>
        <v>#VALUE!</v>
      </c>
      <c r="D5924" t="e" cm="1">
        <f t="array" ref="D5924">_xlfn.IFS(Tableau1[[#This Row],[Jours]]="W","Talon",Tableau1[[#This Row],[Colonne1]]="HP","Consommation normale",G5924="HC","Talon")</f>
        <v>#VALUE!</v>
      </c>
      <c r="E5924" s="1" t="e">
        <f>LEFT(Tableau1[[#This Row],[Données]],10)</f>
        <v>#VALUE!</v>
      </c>
      <c r="F5924" s="3" t="e">
        <f>RIGHT(Tableau1[[#This Row],[Données]],5)</f>
        <v>#VALUE!</v>
      </c>
      <c r="G5924" s="3" t="e" cm="1">
        <f t="array" ref="G59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25" spans="3:7">
      <c r="C5925" t="e">
        <f>IF(WEEKDAY(Tableau1[[#This Row],[Données]],11)&gt;6,"W","S")</f>
        <v>#VALUE!</v>
      </c>
      <c r="D5925" t="e" cm="1">
        <f t="array" ref="D5925">_xlfn.IFS(Tableau1[[#This Row],[Jours]]="W","Talon",Tableau1[[#This Row],[Colonne1]]="HP","Consommation normale",G5925="HC","Talon")</f>
        <v>#VALUE!</v>
      </c>
      <c r="E5925" s="1" t="e">
        <f>LEFT(Tableau1[[#This Row],[Données]],10)</f>
        <v>#VALUE!</v>
      </c>
      <c r="F5925" s="3" t="e">
        <f>RIGHT(Tableau1[[#This Row],[Données]],5)</f>
        <v>#VALUE!</v>
      </c>
      <c r="G5925" s="3" t="e" cm="1">
        <f t="array" ref="G59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26" spans="3:7">
      <c r="C5926" t="e">
        <f>IF(WEEKDAY(Tableau1[[#This Row],[Données]],11)&gt;6,"W","S")</f>
        <v>#VALUE!</v>
      </c>
      <c r="D5926" t="e" cm="1">
        <f t="array" ref="D5926">_xlfn.IFS(Tableau1[[#This Row],[Jours]]="W","Talon",Tableau1[[#This Row],[Colonne1]]="HP","Consommation normale",G5926="HC","Talon")</f>
        <v>#VALUE!</v>
      </c>
      <c r="E5926" s="1" t="e">
        <f>LEFT(Tableau1[[#This Row],[Données]],10)</f>
        <v>#VALUE!</v>
      </c>
      <c r="F5926" s="3" t="e">
        <f>RIGHT(Tableau1[[#This Row],[Données]],5)</f>
        <v>#VALUE!</v>
      </c>
      <c r="G5926" s="3" t="e" cm="1">
        <f t="array" ref="G59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27" spans="3:7">
      <c r="C5927" t="e">
        <f>IF(WEEKDAY(Tableau1[[#This Row],[Données]],11)&gt;6,"W","S")</f>
        <v>#VALUE!</v>
      </c>
      <c r="D5927" t="e" cm="1">
        <f t="array" ref="D5927">_xlfn.IFS(Tableau1[[#This Row],[Jours]]="W","Talon",Tableau1[[#This Row],[Colonne1]]="HP","Consommation normale",G5927="HC","Talon")</f>
        <v>#VALUE!</v>
      </c>
      <c r="E5927" s="1" t="e">
        <f>LEFT(Tableau1[[#This Row],[Données]],10)</f>
        <v>#VALUE!</v>
      </c>
      <c r="F5927" s="3" t="e">
        <f>RIGHT(Tableau1[[#This Row],[Données]],5)</f>
        <v>#VALUE!</v>
      </c>
      <c r="G5927" s="3" t="e" cm="1">
        <f t="array" ref="G59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28" spans="3:7">
      <c r="C5928" t="e">
        <f>IF(WEEKDAY(Tableau1[[#This Row],[Données]],11)&gt;6,"W","S")</f>
        <v>#VALUE!</v>
      </c>
      <c r="D5928" t="e" cm="1">
        <f t="array" ref="D5928">_xlfn.IFS(Tableau1[[#This Row],[Jours]]="W","Talon",Tableau1[[#This Row],[Colonne1]]="HP","Consommation normale",G5928="HC","Talon")</f>
        <v>#VALUE!</v>
      </c>
      <c r="E5928" s="1" t="e">
        <f>LEFT(Tableau1[[#This Row],[Données]],10)</f>
        <v>#VALUE!</v>
      </c>
      <c r="F5928" s="3" t="e">
        <f>RIGHT(Tableau1[[#This Row],[Données]],5)</f>
        <v>#VALUE!</v>
      </c>
      <c r="G5928" s="3" t="e" cm="1">
        <f t="array" ref="G59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29" spans="3:7">
      <c r="C5929" t="e">
        <f>IF(WEEKDAY(Tableau1[[#This Row],[Données]],11)&gt;6,"W","S")</f>
        <v>#VALUE!</v>
      </c>
      <c r="D5929" t="e" cm="1">
        <f t="array" ref="D5929">_xlfn.IFS(Tableau1[[#This Row],[Jours]]="W","Talon",Tableau1[[#This Row],[Colonne1]]="HP","Consommation normale",G5929="HC","Talon")</f>
        <v>#VALUE!</v>
      </c>
      <c r="E5929" s="1" t="e">
        <f>LEFT(Tableau1[[#This Row],[Données]],10)</f>
        <v>#VALUE!</v>
      </c>
      <c r="F5929" s="3" t="e">
        <f>RIGHT(Tableau1[[#This Row],[Données]],5)</f>
        <v>#VALUE!</v>
      </c>
      <c r="G5929" s="3" t="e" cm="1">
        <f t="array" ref="G59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30" spans="3:7">
      <c r="C5930" t="e">
        <f>IF(WEEKDAY(Tableau1[[#This Row],[Données]],11)&gt;6,"W","S")</f>
        <v>#VALUE!</v>
      </c>
      <c r="D5930" t="e" cm="1">
        <f t="array" ref="D5930">_xlfn.IFS(Tableau1[[#This Row],[Jours]]="W","Talon",Tableau1[[#This Row],[Colonne1]]="HP","Consommation normale",G5930="HC","Talon")</f>
        <v>#VALUE!</v>
      </c>
      <c r="E5930" s="1" t="e">
        <f>LEFT(Tableau1[[#This Row],[Données]],10)</f>
        <v>#VALUE!</v>
      </c>
      <c r="F5930" s="3" t="e">
        <f>RIGHT(Tableau1[[#This Row],[Données]],5)</f>
        <v>#VALUE!</v>
      </c>
      <c r="G5930" s="3" t="e" cm="1">
        <f t="array" ref="G59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31" spans="3:7">
      <c r="C5931" t="e">
        <f>IF(WEEKDAY(Tableau1[[#This Row],[Données]],11)&gt;6,"W","S")</f>
        <v>#VALUE!</v>
      </c>
      <c r="D5931" t="e" cm="1">
        <f t="array" ref="D5931">_xlfn.IFS(Tableau1[[#This Row],[Jours]]="W","Talon",Tableau1[[#This Row],[Colonne1]]="HP","Consommation normale",G5931="HC","Talon")</f>
        <v>#VALUE!</v>
      </c>
      <c r="E5931" s="1" t="e">
        <f>LEFT(Tableau1[[#This Row],[Données]],10)</f>
        <v>#VALUE!</v>
      </c>
      <c r="F5931" s="3" t="e">
        <f>RIGHT(Tableau1[[#This Row],[Données]],5)</f>
        <v>#VALUE!</v>
      </c>
      <c r="G5931" s="3" t="e" cm="1">
        <f t="array" ref="G59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32" spans="3:7">
      <c r="C5932" t="e">
        <f>IF(WEEKDAY(Tableau1[[#This Row],[Données]],11)&gt;6,"W","S")</f>
        <v>#VALUE!</v>
      </c>
      <c r="D5932" t="e" cm="1">
        <f t="array" ref="D5932">_xlfn.IFS(Tableau1[[#This Row],[Jours]]="W","Talon",Tableau1[[#This Row],[Colonne1]]="HP","Consommation normale",G5932="HC","Talon")</f>
        <v>#VALUE!</v>
      </c>
      <c r="E5932" s="1" t="e">
        <f>LEFT(Tableau1[[#This Row],[Données]],10)</f>
        <v>#VALUE!</v>
      </c>
      <c r="F5932" s="3" t="e">
        <f>RIGHT(Tableau1[[#This Row],[Données]],5)</f>
        <v>#VALUE!</v>
      </c>
      <c r="G5932" s="3" t="e" cm="1">
        <f t="array" ref="G59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33" spans="3:7">
      <c r="C5933" t="e">
        <f>IF(WEEKDAY(Tableau1[[#This Row],[Données]],11)&gt;6,"W","S")</f>
        <v>#VALUE!</v>
      </c>
      <c r="D5933" t="e" cm="1">
        <f t="array" ref="D5933">_xlfn.IFS(Tableau1[[#This Row],[Jours]]="W","Talon",Tableau1[[#This Row],[Colonne1]]="HP","Consommation normale",G5933="HC","Talon")</f>
        <v>#VALUE!</v>
      </c>
      <c r="E5933" s="1" t="e">
        <f>LEFT(Tableau1[[#This Row],[Données]],10)</f>
        <v>#VALUE!</v>
      </c>
      <c r="F5933" s="3" t="e">
        <f>RIGHT(Tableau1[[#This Row],[Données]],5)</f>
        <v>#VALUE!</v>
      </c>
      <c r="G5933" s="3" t="e" cm="1">
        <f t="array" ref="G59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34" spans="3:7">
      <c r="C5934" t="e">
        <f>IF(WEEKDAY(Tableau1[[#This Row],[Données]],11)&gt;6,"W","S")</f>
        <v>#VALUE!</v>
      </c>
      <c r="D5934" t="e" cm="1">
        <f t="array" ref="D5934">_xlfn.IFS(Tableau1[[#This Row],[Jours]]="W","Talon",Tableau1[[#This Row],[Colonne1]]="HP","Consommation normale",G5934="HC","Talon")</f>
        <v>#VALUE!</v>
      </c>
      <c r="E5934" s="1" t="e">
        <f>LEFT(Tableau1[[#This Row],[Données]],10)</f>
        <v>#VALUE!</v>
      </c>
      <c r="F5934" s="3" t="e">
        <f>RIGHT(Tableau1[[#This Row],[Données]],5)</f>
        <v>#VALUE!</v>
      </c>
      <c r="G5934" s="3" t="e" cm="1">
        <f t="array" ref="G59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35" spans="3:7">
      <c r="C5935" t="e">
        <f>IF(WEEKDAY(Tableau1[[#This Row],[Données]],11)&gt;6,"W","S")</f>
        <v>#VALUE!</v>
      </c>
      <c r="D5935" t="e" cm="1">
        <f t="array" ref="D5935">_xlfn.IFS(Tableau1[[#This Row],[Jours]]="W","Talon",Tableau1[[#This Row],[Colonne1]]="HP","Consommation normale",G5935="HC","Talon")</f>
        <v>#VALUE!</v>
      </c>
      <c r="E5935" s="1" t="e">
        <f>LEFT(Tableau1[[#This Row],[Données]],10)</f>
        <v>#VALUE!</v>
      </c>
      <c r="F5935" s="3" t="e">
        <f>RIGHT(Tableau1[[#This Row],[Données]],5)</f>
        <v>#VALUE!</v>
      </c>
      <c r="G5935" s="3" t="e" cm="1">
        <f t="array" ref="G59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36" spans="3:7">
      <c r="C5936" t="e">
        <f>IF(WEEKDAY(Tableau1[[#This Row],[Données]],11)&gt;6,"W","S")</f>
        <v>#VALUE!</v>
      </c>
      <c r="D5936" t="e" cm="1">
        <f t="array" ref="D5936">_xlfn.IFS(Tableau1[[#This Row],[Jours]]="W","Talon",Tableau1[[#This Row],[Colonne1]]="HP","Consommation normale",G5936="HC","Talon")</f>
        <v>#VALUE!</v>
      </c>
      <c r="E5936" s="1" t="e">
        <f>LEFT(Tableau1[[#This Row],[Données]],10)</f>
        <v>#VALUE!</v>
      </c>
      <c r="F5936" s="3" t="e">
        <f>RIGHT(Tableau1[[#This Row],[Données]],5)</f>
        <v>#VALUE!</v>
      </c>
      <c r="G5936" s="3" t="e" cm="1">
        <f t="array" ref="G59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37" spans="3:7">
      <c r="C5937" t="e">
        <f>IF(WEEKDAY(Tableau1[[#This Row],[Données]],11)&gt;6,"W","S")</f>
        <v>#VALUE!</v>
      </c>
      <c r="D5937" t="e" cm="1">
        <f t="array" ref="D5937">_xlfn.IFS(Tableau1[[#This Row],[Jours]]="W","Talon",Tableau1[[#This Row],[Colonne1]]="HP","Consommation normale",G5937="HC","Talon")</f>
        <v>#VALUE!</v>
      </c>
      <c r="E5937" s="1" t="e">
        <f>LEFT(Tableau1[[#This Row],[Données]],10)</f>
        <v>#VALUE!</v>
      </c>
      <c r="F5937" s="3" t="e">
        <f>RIGHT(Tableau1[[#This Row],[Données]],5)</f>
        <v>#VALUE!</v>
      </c>
      <c r="G5937" s="3" t="e" cm="1">
        <f t="array" ref="G59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38" spans="3:7">
      <c r="C5938" t="e">
        <f>IF(WEEKDAY(Tableau1[[#This Row],[Données]],11)&gt;6,"W","S")</f>
        <v>#VALUE!</v>
      </c>
      <c r="D5938" t="e" cm="1">
        <f t="array" ref="D5938">_xlfn.IFS(Tableau1[[#This Row],[Jours]]="W","Talon",Tableau1[[#This Row],[Colonne1]]="HP","Consommation normale",G5938="HC","Talon")</f>
        <v>#VALUE!</v>
      </c>
      <c r="E5938" s="1" t="e">
        <f>LEFT(Tableau1[[#This Row],[Données]],10)</f>
        <v>#VALUE!</v>
      </c>
      <c r="F5938" s="3" t="e">
        <f>RIGHT(Tableau1[[#This Row],[Données]],5)</f>
        <v>#VALUE!</v>
      </c>
      <c r="G5938" s="3" t="e" cm="1">
        <f t="array" ref="G59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39" spans="3:7">
      <c r="C5939" t="e">
        <f>IF(WEEKDAY(Tableau1[[#This Row],[Données]],11)&gt;6,"W","S")</f>
        <v>#VALUE!</v>
      </c>
      <c r="D5939" t="e" cm="1">
        <f t="array" ref="D5939">_xlfn.IFS(Tableau1[[#This Row],[Jours]]="W","Talon",Tableau1[[#This Row],[Colonne1]]="HP","Consommation normale",G5939="HC","Talon")</f>
        <v>#VALUE!</v>
      </c>
      <c r="E5939" s="1" t="e">
        <f>LEFT(Tableau1[[#This Row],[Données]],10)</f>
        <v>#VALUE!</v>
      </c>
      <c r="F5939" s="3" t="e">
        <f>RIGHT(Tableau1[[#This Row],[Données]],5)</f>
        <v>#VALUE!</v>
      </c>
      <c r="G5939" s="3" t="e" cm="1">
        <f t="array" ref="G59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40" spans="3:7">
      <c r="C5940" t="e">
        <f>IF(WEEKDAY(Tableau1[[#This Row],[Données]],11)&gt;6,"W","S")</f>
        <v>#VALUE!</v>
      </c>
      <c r="D5940" t="e" cm="1">
        <f t="array" ref="D5940">_xlfn.IFS(Tableau1[[#This Row],[Jours]]="W","Talon",Tableau1[[#This Row],[Colonne1]]="HP","Consommation normale",G5940="HC","Talon")</f>
        <v>#VALUE!</v>
      </c>
      <c r="E5940" s="1" t="e">
        <f>LEFT(Tableau1[[#This Row],[Données]],10)</f>
        <v>#VALUE!</v>
      </c>
      <c r="F5940" s="3" t="e">
        <f>RIGHT(Tableau1[[#This Row],[Données]],5)</f>
        <v>#VALUE!</v>
      </c>
      <c r="G5940" s="3" t="e" cm="1">
        <f t="array" ref="G59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41" spans="3:7">
      <c r="C5941" t="e">
        <f>IF(WEEKDAY(Tableau1[[#This Row],[Données]],11)&gt;6,"W","S")</f>
        <v>#VALUE!</v>
      </c>
      <c r="D5941" t="e" cm="1">
        <f t="array" ref="D5941">_xlfn.IFS(Tableau1[[#This Row],[Jours]]="W","Talon",Tableau1[[#This Row],[Colonne1]]="HP","Consommation normale",G5941="HC","Talon")</f>
        <v>#VALUE!</v>
      </c>
      <c r="E5941" s="1" t="e">
        <f>LEFT(Tableau1[[#This Row],[Données]],10)</f>
        <v>#VALUE!</v>
      </c>
      <c r="F5941" s="3" t="e">
        <f>RIGHT(Tableau1[[#This Row],[Données]],5)</f>
        <v>#VALUE!</v>
      </c>
      <c r="G5941" s="3" t="e" cm="1">
        <f t="array" ref="G59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42" spans="3:7">
      <c r="C5942" t="e">
        <f>IF(WEEKDAY(Tableau1[[#This Row],[Données]],11)&gt;6,"W","S")</f>
        <v>#VALUE!</v>
      </c>
      <c r="D5942" t="e" cm="1">
        <f t="array" ref="D5942">_xlfn.IFS(Tableau1[[#This Row],[Jours]]="W","Talon",Tableau1[[#This Row],[Colonne1]]="HP","Consommation normale",G5942="HC","Talon")</f>
        <v>#VALUE!</v>
      </c>
      <c r="E5942" s="1" t="e">
        <f>LEFT(Tableau1[[#This Row],[Données]],10)</f>
        <v>#VALUE!</v>
      </c>
      <c r="F5942" s="3" t="e">
        <f>RIGHT(Tableau1[[#This Row],[Données]],5)</f>
        <v>#VALUE!</v>
      </c>
      <c r="G5942" s="3" t="e" cm="1">
        <f t="array" ref="G59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43" spans="3:7">
      <c r="C5943" t="e">
        <f>IF(WEEKDAY(Tableau1[[#This Row],[Données]],11)&gt;6,"W","S")</f>
        <v>#VALUE!</v>
      </c>
      <c r="D5943" t="e" cm="1">
        <f t="array" ref="D5943">_xlfn.IFS(Tableau1[[#This Row],[Jours]]="W","Talon",Tableau1[[#This Row],[Colonne1]]="HP","Consommation normale",G5943="HC","Talon")</f>
        <v>#VALUE!</v>
      </c>
      <c r="E5943" s="1" t="e">
        <f>LEFT(Tableau1[[#This Row],[Données]],10)</f>
        <v>#VALUE!</v>
      </c>
      <c r="F5943" s="3" t="e">
        <f>RIGHT(Tableau1[[#This Row],[Données]],5)</f>
        <v>#VALUE!</v>
      </c>
      <c r="G5943" s="3" t="e" cm="1">
        <f t="array" ref="G59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44" spans="3:7">
      <c r="C5944" t="e">
        <f>IF(WEEKDAY(Tableau1[[#This Row],[Données]],11)&gt;6,"W","S")</f>
        <v>#VALUE!</v>
      </c>
      <c r="D5944" t="e" cm="1">
        <f t="array" ref="D5944">_xlfn.IFS(Tableau1[[#This Row],[Jours]]="W","Talon",Tableau1[[#This Row],[Colonne1]]="HP","Consommation normale",G5944="HC","Talon")</f>
        <v>#VALUE!</v>
      </c>
      <c r="E5944" s="1" t="e">
        <f>LEFT(Tableau1[[#This Row],[Données]],10)</f>
        <v>#VALUE!</v>
      </c>
      <c r="F5944" s="3" t="e">
        <f>RIGHT(Tableau1[[#This Row],[Données]],5)</f>
        <v>#VALUE!</v>
      </c>
      <c r="G5944" s="3" t="e" cm="1">
        <f t="array" ref="G59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45" spans="3:7">
      <c r="C5945" t="e">
        <f>IF(WEEKDAY(Tableau1[[#This Row],[Données]],11)&gt;6,"W","S")</f>
        <v>#VALUE!</v>
      </c>
      <c r="D5945" t="e" cm="1">
        <f t="array" ref="D5945">_xlfn.IFS(Tableau1[[#This Row],[Jours]]="W","Talon",Tableau1[[#This Row],[Colonne1]]="HP","Consommation normale",G5945="HC","Talon")</f>
        <v>#VALUE!</v>
      </c>
      <c r="E5945" s="1" t="e">
        <f>LEFT(Tableau1[[#This Row],[Données]],10)</f>
        <v>#VALUE!</v>
      </c>
      <c r="F5945" s="3" t="e">
        <f>RIGHT(Tableau1[[#This Row],[Données]],5)</f>
        <v>#VALUE!</v>
      </c>
      <c r="G5945" s="3" t="e" cm="1">
        <f t="array" ref="G59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46" spans="3:7">
      <c r="C5946" t="e">
        <f>IF(WEEKDAY(Tableau1[[#This Row],[Données]],11)&gt;6,"W","S")</f>
        <v>#VALUE!</v>
      </c>
      <c r="D5946" t="e" cm="1">
        <f t="array" ref="D5946">_xlfn.IFS(Tableau1[[#This Row],[Jours]]="W","Talon",Tableau1[[#This Row],[Colonne1]]="HP","Consommation normale",G5946="HC","Talon")</f>
        <v>#VALUE!</v>
      </c>
      <c r="E5946" s="1" t="e">
        <f>LEFT(Tableau1[[#This Row],[Données]],10)</f>
        <v>#VALUE!</v>
      </c>
      <c r="F5946" s="3" t="e">
        <f>RIGHT(Tableau1[[#This Row],[Données]],5)</f>
        <v>#VALUE!</v>
      </c>
      <c r="G5946" s="3" t="e" cm="1">
        <f t="array" ref="G59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47" spans="3:7">
      <c r="C5947" t="e">
        <f>IF(WEEKDAY(Tableau1[[#This Row],[Données]],11)&gt;6,"W","S")</f>
        <v>#VALUE!</v>
      </c>
      <c r="D5947" t="e" cm="1">
        <f t="array" ref="D5947">_xlfn.IFS(Tableau1[[#This Row],[Jours]]="W","Talon",Tableau1[[#This Row],[Colonne1]]="HP","Consommation normale",G5947="HC","Talon")</f>
        <v>#VALUE!</v>
      </c>
      <c r="E5947" s="1" t="e">
        <f>LEFT(Tableau1[[#This Row],[Données]],10)</f>
        <v>#VALUE!</v>
      </c>
      <c r="F5947" s="3" t="e">
        <f>RIGHT(Tableau1[[#This Row],[Données]],5)</f>
        <v>#VALUE!</v>
      </c>
      <c r="G5947" s="3" t="e" cm="1">
        <f t="array" ref="G59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48" spans="3:7">
      <c r="C5948" t="e">
        <f>IF(WEEKDAY(Tableau1[[#This Row],[Données]],11)&gt;6,"W","S")</f>
        <v>#VALUE!</v>
      </c>
      <c r="D5948" t="e" cm="1">
        <f t="array" ref="D5948">_xlfn.IFS(Tableau1[[#This Row],[Jours]]="W","Talon",Tableau1[[#This Row],[Colonne1]]="HP","Consommation normale",G5948="HC","Talon")</f>
        <v>#VALUE!</v>
      </c>
      <c r="E5948" s="1" t="e">
        <f>LEFT(Tableau1[[#This Row],[Données]],10)</f>
        <v>#VALUE!</v>
      </c>
      <c r="F5948" s="3" t="e">
        <f>RIGHT(Tableau1[[#This Row],[Données]],5)</f>
        <v>#VALUE!</v>
      </c>
      <c r="G5948" s="3" t="e" cm="1">
        <f t="array" ref="G59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49" spans="3:7">
      <c r="C5949" t="e">
        <f>IF(WEEKDAY(Tableau1[[#This Row],[Données]],11)&gt;6,"W","S")</f>
        <v>#VALUE!</v>
      </c>
      <c r="D5949" t="e" cm="1">
        <f t="array" ref="D5949">_xlfn.IFS(Tableau1[[#This Row],[Jours]]="W","Talon",Tableau1[[#This Row],[Colonne1]]="HP","Consommation normale",G5949="HC","Talon")</f>
        <v>#VALUE!</v>
      </c>
      <c r="E5949" s="1" t="e">
        <f>LEFT(Tableau1[[#This Row],[Données]],10)</f>
        <v>#VALUE!</v>
      </c>
      <c r="F5949" s="3" t="e">
        <f>RIGHT(Tableau1[[#This Row],[Données]],5)</f>
        <v>#VALUE!</v>
      </c>
      <c r="G5949" s="3" t="e" cm="1">
        <f t="array" ref="G59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50" spans="3:7">
      <c r="C5950" t="e">
        <f>IF(WEEKDAY(Tableau1[[#This Row],[Données]],11)&gt;6,"W","S")</f>
        <v>#VALUE!</v>
      </c>
      <c r="D5950" t="e" cm="1">
        <f t="array" ref="D5950">_xlfn.IFS(Tableau1[[#This Row],[Jours]]="W","Talon",Tableau1[[#This Row],[Colonne1]]="HP","Consommation normale",G5950="HC","Talon")</f>
        <v>#VALUE!</v>
      </c>
      <c r="E5950" s="1" t="e">
        <f>LEFT(Tableau1[[#This Row],[Données]],10)</f>
        <v>#VALUE!</v>
      </c>
      <c r="F5950" s="3" t="e">
        <f>RIGHT(Tableau1[[#This Row],[Données]],5)</f>
        <v>#VALUE!</v>
      </c>
      <c r="G5950" s="3" t="e" cm="1">
        <f t="array" ref="G59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51" spans="3:7">
      <c r="C5951" t="e">
        <f>IF(WEEKDAY(Tableau1[[#This Row],[Données]],11)&gt;6,"W","S")</f>
        <v>#VALUE!</v>
      </c>
      <c r="D5951" t="e" cm="1">
        <f t="array" ref="D5951">_xlfn.IFS(Tableau1[[#This Row],[Jours]]="W","Talon",Tableau1[[#This Row],[Colonne1]]="HP","Consommation normale",G5951="HC","Talon")</f>
        <v>#VALUE!</v>
      </c>
      <c r="E5951" s="1" t="e">
        <f>LEFT(Tableau1[[#This Row],[Données]],10)</f>
        <v>#VALUE!</v>
      </c>
      <c r="F5951" s="3" t="e">
        <f>RIGHT(Tableau1[[#This Row],[Données]],5)</f>
        <v>#VALUE!</v>
      </c>
      <c r="G5951" s="3" t="e" cm="1">
        <f t="array" ref="G59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52" spans="3:7">
      <c r="C5952" t="e">
        <f>IF(WEEKDAY(Tableau1[[#This Row],[Données]],11)&gt;6,"W","S")</f>
        <v>#VALUE!</v>
      </c>
      <c r="D5952" t="e" cm="1">
        <f t="array" ref="D5952">_xlfn.IFS(Tableau1[[#This Row],[Jours]]="W","Talon",Tableau1[[#This Row],[Colonne1]]="HP","Consommation normale",G5952="HC","Talon")</f>
        <v>#VALUE!</v>
      </c>
      <c r="E5952" s="1" t="e">
        <f>LEFT(Tableau1[[#This Row],[Données]],10)</f>
        <v>#VALUE!</v>
      </c>
      <c r="F5952" s="3" t="e">
        <f>RIGHT(Tableau1[[#This Row],[Données]],5)</f>
        <v>#VALUE!</v>
      </c>
      <c r="G5952" s="3" t="e" cm="1">
        <f t="array" ref="G59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53" spans="3:7">
      <c r="C5953" t="e">
        <f>IF(WEEKDAY(Tableau1[[#This Row],[Données]],11)&gt;6,"W","S")</f>
        <v>#VALUE!</v>
      </c>
      <c r="D5953" t="e" cm="1">
        <f t="array" ref="D5953">_xlfn.IFS(Tableau1[[#This Row],[Jours]]="W","Talon",Tableau1[[#This Row],[Colonne1]]="HP","Consommation normale",G5953="HC","Talon")</f>
        <v>#VALUE!</v>
      </c>
      <c r="E5953" s="1" t="e">
        <f>LEFT(Tableau1[[#This Row],[Données]],10)</f>
        <v>#VALUE!</v>
      </c>
      <c r="F5953" s="3" t="e">
        <f>RIGHT(Tableau1[[#This Row],[Données]],5)</f>
        <v>#VALUE!</v>
      </c>
      <c r="G5953" s="3" t="e" cm="1">
        <f t="array" ref="G59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54" spans="3:7">
      <c r="C5954" t="e">
        <f>IF(WEEKDAY(Tableau1[[#This Row],[Données]],11)&gt;6,"W","S")</f>
        <v>#VALUE!</v>
      </c>
      <c r="D5954" t="e" cm="1">
        <f t="array" ref="D5954">_xlfn.IFS(Tableau1[[#This Row],[Jours]]="W","Talon",Tableau1[[#This Row],[Colonne1]]="HP","Consommation normale",G5954="HC","Talon")</f>
        <v>#VALUE!</v>
      </c>
      <c r="E5954" s="1" t="e">
        <f>LEFT(Tableau1[[#This Row],[Données]],10)</f>
        <v>#VALUE!</v>
      </c>
      <c r="F5954" s="3" t="e">
        <f>RIGHT(Tableau1[[#This Row],[Données]],5)</f>
        <v>#VALUE!</v>
      </c>
      <c r="G5954" s="3" t="e" cm="1">
        <f t="array" ref="G59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55" spans="3:7">
      <c r="C5955" t="e">
        <f>IF(WEEKDAY(Tableau1[[#This Row],[Données]],11)&gt;6,"W","S")</f>
        <v>#VALUE!</v>
      </c>
      <c r="D5955" t="e" cm="1">
        <f t="array" ref="D5955">_xlfn.IFS(Tableau1[[#This Row],[Jours]]="W","Talon",Tableau1[[#This Row],[Colonne1]]="HP","Consommation normale",G5955="HC","Talon")</f>
        <v>#VALUE!</v>
      </c>
      <c r="E5955" s="1" t="e">
        <f>LEFT(Tableau1[[#This Row],[Données]],10)</f>
        <v>#VALUE!</v>
      </c>
      <c r="F5955" s="3" t="e">
        <f>RIGHT(Tableau1[[#This Row],[Données]],5)</f>
        <v>#VALUE!</v>
      </c>
      <c r="G5955" s="3" t="e" cm="1">
        <f t="array" ref="G59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56" spans="3:7">
      <c r="C5956" t="e">
        <f>IF(WEEKDAY(Tableau1[[#This Row],[Données]],11)&gt;6,"W","S")</f>
        <v>#VALUE!</v>
      </c>
      <c r="D5956" t="e" cm="1">
        <f t="array" ref="D5956">_xlfn.IFS(Tableau1[[#This Row],[Jours]]="W","Talon",Tableau1[[#This Row],[Colonne1]]="HP","Consommation normale",G5956="HC","Talon")</f>
        <v>#VALUE!</v>
      </c>
      <c r="E5956" s="1" t="e">
        <f>LEFT(Tableau1[[#This Row],[Données]],10)</f>
        <v>#VALUE!</v>
      </c>
      <c r="F5956" s="3" t="e">
        <f>RIGHT(Tableau1[[#This Row],[Données]],5)</f>
        <v>#VALUE!</v>
      </c>
      <c r="G5956" s="3" t="e" cm="1">
        <f t="array" ref="G59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57" spans="3:7">
      <c r="C5957" t="e">
        <f>IF(WEEKDAY(Tableau1[[#This Row],[Données]],11)&gt;6,"W","S")</f>
        <v>#VALUE!</v>
      </c>
      <c r="D5957" t="e" cm="1">
        <f t="array" ref="D5957">_xlfn.IFS(Tableau1[[#This Row],[Jours]]="W","Talon",Tableau1[[#This Row],[Colonne1]]="HP","Consommation normale",G5957="HC","Talon")</f>
        <v>#VALUE!</v>
      </c>
      <c r="E5957" s="1" t="e">
        <f>LEFT(Tableau1[[#This Row],[Données]],10)</f>
        <v>#VALUE!</v>
      </c>
      <c r="F5957" s="3" t="e">
        <f>RIGHT(Tableau1[[#This Row],[Données]],5)</f>
        <v>#VALUE!</v>
      </c>
      <c r="G5957" s="3" t="e" cm="1">
        <f t="array" ref="G59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58" spans="3:7">
      <c r="C5958" t="e">
        <f>IF(WEEKDAY(Tableau1[[#This Row],[Données]],11)&gt;6,"W","S")</f>
        <v>#VALUE!</v>
      </c>
      <c r="D5958" t="e" cm="1">
        <f t="array" ref="D5958">_xlfn.IFS(Tableau1[[#This Row],[Jours]]="W","Talon",Tableau1[[#This Row],[Colonne1]]="HP","Consommation normale",G5958="HC","Talon")</f>
        <v>#VALUE!</v>
      </c>
      <c r="E5958" s="1" t="e">
        <f>LEFT(Tableau1[[#This Row],[Données]],10)</f>
        <v>#VALUE!</v>
      </c>
      <c r="F5958" s="3" t="e">
        <f>RIGHT(Tableau1[[#This Row],[Données]],5)</f>
        <v>#VALUE!</v>
      </c>
      <c r="G5958" s="3" t="e" cm="1">
        <f t="array" ref="G59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59" spans="3:7">
      <c r="C5959" t="e">
        <f>IF(WEEKDAY(Tableau1[[#This Row],[Données]],11)&gt;6,"W","S")</f>
        <v>#VALUE!</v>
      </c>
      <c r="D5959" t="e" cm="1">
        <f t="array" ref="D5959">_xlfn.IFS(Tableau1[[#This Row],[Jours]]="W","Talon",Tableau1[[#This Row],[Colonne1]]="HP","Consommation normale",G5959="HC","Talon")</f>
        <v>#VALUE!</v>
      </c>
      <c r="E5959" s="1" t="e">
        <f>LEFT(Tableau1[[#This Row],[Données]],10)</f>
        <v>#VALUE!</v>
      </c>
      <c r="F5959" s="3" t="e">
        <f>RIGHT(Tableau1[[#This Row],[Données]],5)</f>
        <v>#VALUE!</v>
      </c>
      <c r="G5959" s="3" t="e" cm="1">
        <f t="array" ref="G59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60" spans="3:7">
      <c r="C5960" t="e">
        <f>IF(WEEKDAY(Tableau1[[#This Row],[Données]],11)&gt;6,"W","S")</f>
        <v>#VALUE!</v>
      </c>
      <c r="D5960" t="e" cm="1">
        <f t="array" ref="D5960">_xlfn.IFS(Tableau1[[#This Row],[Jours]]="W","Talon",Tableau1[[#This Row],[Colonne1]]="HP","Consommation normale",G5960="HC","Talon")</f>
        <v>#VALUE!</v>
      </c>
      <c r="E5960" s="1" t="e">
        <f>LEFT(Tableau1[[#This Row],[Données]],10)</f>
        <v>#VALUE!</v>
      </c>
      <c r="F5960" s="3" t="e">
        <f>RIGHT(Tableau1[[#This Row],[Données]],5)</f>
        <v>#VALUE!</v>
      </c>
      <c r="G5960" s="3" t="e" cm="1">
        <f t="array" ref="G59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61" spans="3:7">
      <c r="C5961" t="e">
        <f>IF(WEEKDAY(Tableau1[[#This Row],[Données]],11)&gt;6,"W","S")</f>
        <v>#VALUE!</v>
      </c>
      <c r="D5961" t="e" cm="1">
        <f t="array" ref="D5961">_xlfn.IFS(Tableau1[[#This Row],[Jours]]="W","Talon",Tableau1[[#This Row],[Colonne1]]="HP","Consommation normale",G5961="HC","Talon")</f>
        <v>#VALUE!</v>
      </c>
      <c r="E5961" s="1" t="e">
        <f>LEFT(Tableau1[[#This Row],[Données]],10)</f>
        <v>#VALUE!</v>
      </c>
      <c r="F5961" s="3" t="e">
        <f>RIGHT(Tableau1[[#This Row],[Données]],5)</f>
        <v>#VALUE!</v>
      </c>
      <c r="G5961" s="3" t="e" cm="1">
        <f t="array" ref="G59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62" spans="3:7">
      <c r="C5962" t="e">
        <f>IF(WEEKDAY(Tableau1[[#This Row],[Données]],11)&gt;6,"W","S")</f>
        <v>#VALUE!</v>
      </c>
      <c r="D5962" t="e" cm="1">
        <f t="array" ref="D5962">_xlfn.IFS(Tableau1[[#This Row],[Jours]]="W","Talon",Tableau1[[#This Row],[Colonne1]]="HP","Consommation normale",G5962="HC","Talon")</f>
        <v>#VALUE!</v>
      </c>
      <c r="E5962" s="1" t="e">
        <f>LEFT(Tableau1[[#This Row],[Données]],10)</f>
        <v>#VALUE!</v>
      </c>
      <c r="F5962" s="3" t="e">
        <f>RIGHT(Tableau1[[#This Row],[Données]],5)</f>
        <v>#VALUE!</v>
      </c>
      <c r="G5962" s="3" t="e" cm="1">
        <f t="array" ref="G59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63" spans="3:7">
      <c r="C5963" t="e">
        <f>IF(WEEKDAY(Tableau1[[#This Row],[Données]],11)&gt;6,"W","S")</f>
        <v>#VALUE!</v>
      </c>
      <c r="D5963" t="e" cm="1">
        <f t="array" ref="D5963">_xlfn.IFS(Tableau1[[#This Row],[Jours]]="W","Talon",Tableau1[[#This Row],[Colonne1]]="HP","Consommation normale",G5963="HC","Talon")</f>
        <v>#VALUE!</v>
      </c>
      <c r="E5963" s="1" t="e">
        <f>LEFT(Tableau1[[#This Row],[Données]],10)</f>
        <v>#VALUE!</v>
      </c>
      <c r="F5963" s="3" t="e">
        <f>RIGHT(Tableau1[[#This Row],[Données]],5)</f>
        <v>#VALUE!</v>
      </c>
      <c r="G5963" s="3" t="e" cm="1">
        <f t="array" ref="G59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64" spans="3:7">
      <c r="C5964" t="e">
        <f>IF(WEEKDAY(Tableau1[[#This Row],[Données]],11)&gt;6,"W","S")</f>
        <v>#VALUE!</v>
      </c>
      <c r="D5964" t="e" cm="1">
        <f t="array" ref="D5964">_xlfn.IFS(Tableau1[[#This Row],[Jours]]="W","Talon",Tableau1[[#This Row],[Colonne1]]="HP","Consommation normale",G5964="HC","Talon")</f>
        <v>#VALUE!</v>
      </c>
      <c r="E5964" s="1" t="e">
        <f>LEFT(Tableau1[[#This Row],[Données]],10)</f>
        <v>#VALUE!</v>
      </c>
      <c r="F5964" s="3" t="e">
        <f>RIGHT(Tableau1[[#This Row],[Données]],5)</f>
        <v>#VALUE!</v>
      </c>
      <c r="G5964" s="3" t="e" cm="1">
        <f t="array" ref="G59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65" spans="3:7">
      <c r="C5965" t="e">
        <f>IF(WEEKDAY(Tableau1[[#This Row],[Données]],11)&gt;6,"W","S")</f>
        <v>#VALUE!</v>
      </c>
      <c r="D5965" t="e" cm="1">
        <f t="array" ref="D5965">_xlfn.IFS(Tableau1[[#This Row],[Jours]]="W","Talon",Tableau1[[#This Row],[Colonne1]]="HP","Consommation normale",G5965="HC","Talon")</f>
        <v>#VALUE!</v>
      </c>
      <c r="E5965" s="1" t="e">
        <f>LEFT(Tableau1[[#This Row],[Données]],10)</f>
        <v>#VALUE!</v>
      </c>
      <c r="F5965" s="3" t="e">
        <f>RIGHT(Tableau1[[#This Row],[Données]],5)</f>
        <v>#VALUE!</v>
      </c>
      <c r="G5965" s="3" t="e" cm="1">
        <f t="array" ref="G59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66" spans="3:7">
      <c r="C5966" t="e">
        <f>IF(WEEKDAY(Tableau1[[#This Row],[Données]],11)&gt;6,"W","S")</f>
        <v>#VALUE!</v>
      </c>
      <c r="D5966" t="e" cm="1">
        <f t="array" ref="D5966">_xlfn.IFS(Tableau1[[#This Row],[Jours]]="W","Talon",Tableau1[[#This Row],[Colonne1]]="HP","Consommation normale",G5966="HC","Talon")</f>
        <v>#VALUE!</v>
      </c>
      <c r="E5966" s="1" t="e">
        <f>LEFT(Tableau1[[#This Row],[Données]],10)</f>
        <v>#VALUE!</v>
      </c>
      <c r="F5966" s="3" t="e">
        <f>RIGHT(Tableau1[[#This Row],[Données]],5)</f>
        <v>#VALUE!</v>
      </c>
      <c r="G5966" s="3" t="e" cm="1">
        <f t="array" ref="G59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67" spans="3:7">
      <c r="C5967" t="e">
        <f>IF(WEEKDAY(Tableau1[[#This Row],[Données]],11)&gt;6,"W","S")</f>
        <v>#VALUE!</v>
      </c>
      <c r="D5967" t="e" cm="1">
        <f t="array" ref="D5967">_xlfn.IFS(Tableau1[[#This Row],[Jours]]="W","Talon",Tableau1[[#This Row],[Colonne1]]="HP","Consommation normale",G5967="HC","Talon")</f>
        <v>#VALUE!</v>
      </c>
      <c r="E5967" s="1" t="e">
        <f>LEFT(Tableau1[[#This Row],[Données]],10)</f>
        <v>#VALUE!</v>
      </c>
      <c r="F5967" s="3" t="e">
        <f>RIGHT(Tableau1[[#This Row],[Données]],5)</f>
        <v>#VALUE!</v>
      </c>
      <c r="G5967" s="3" t="e" cm="1">
        <f t="array" ref="G59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68" spans="3:7">
      <c r="C5968" t="e">
        <f>IF(WEEKDAY(Tableau1[[#This Row],[Données]],11)&gt;6,"W","S")</f>
        <v>#VALUE!</v>
      </c>
      <c r="D5968" t="e" cm="1">
        <f t="array" ref="D5968">_xlfn.IFS(Tableau1[[#This Row],[Jours]]="W","Talon",Tableau1[[#This Row],[Colonne1]]="HP","Consommation normale",G5968="HC","Talon")</f>
        <v>#VALUE!</v>
      </c>
      <c r="E5968" s="1" t="e">
        <f>LEFT(Tableau1[[#This Row],[Données]],10)</f>
        <v>#VALUE!</v>
      </c>
      <c r="F5968" s="3" t="e">
        <f>RIGHT(Tableau1[[#This Row],[Données]],5)</f>
        <v>#VALUE!</v>
      </c>
      <c r="G5968" s="3" t="e" cm="1">
        <f t="array" ref="G59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69" spans="3:7">
      <c r="C5969" t="e">
        <f>IF(WEEKDAY(Tableau1[[#This Row],[Données]],11)&gt;6,"W","S")</f>
        <v>#VALUE!</v>
      </c>
      <c r="D5969" t="e" cm="1">
        <f t="array" ref="D5969">_xlfn.IFS(Tableau1[[#This Row],[Jours]]="W","Talon",Tableau1[[#This Row],[Colonne1]]="HP","Consommation normale",G5969="HC","Talon")</f>
        <v>#VALUE!</v>
      </c>
      <c r="E5969" s="1" t="e">
        <f>LEFT(Tableau1[[#This Row],[Données]],10)</f>
        <v>#VALUE!</v>
      </c>
      <c r="F5969" s="3" t="e">
        <f>RIGHT(Tableau1[[#This Row],[Données]],5)</f>
        <v>#VALUE!</v>
      </c>
      <c r="G5969" s="3" t="e" cm="1">
        <f t="array" ref="G59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70" spans="3:7">
      <c r="C5970" t="e">
        <f>IF(WEEKDAY(Tableau1[[#This Row],[Données]],11)&gt;6,"W","S")</f>
        <v>#VALUE!</v>
      </c>
      <c r="D5970" t="e" cm="1">
        <f t="array" ref="D5970">_xlfn.IFS(Tableau1[[#This Row],[Jours]]="W","Talon",Tableau1[[#This Row],[Colonne1]]="HP","Consommation normale",G5970="HC","Talon")</f>
        <v>#VALUE!</v>
      </c>
      <c r="E5970" s="1" t="e">
        <f>LEFT(Tableau1[[#This Row],[Données]],10)</f>
        <v>#VALUE!</v>
      </c>
      <c r="F5970" s="3" t="e">
        <f>RIGHT(Tableau1[[#This Row],[Données]],5)</f>
        <v>#VALUE!</v>
      </c>
      <c r="G5970" s="3" t="e" cm="1">
        <f t="array" ref="G59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71" spans="3:7">
      <c r="C5971" t="e">
        <f>IF(WEEKDAY(Tableau1[[#This Row],[Données]],11)&gt;6,"W","S")</f>
        <v>#VALUE!</v>
      </c>
      <c r="D5971" t="e" cm="1">
        <f t="array" ref="D5971">_xlfn.IFS(Tableau1[[#This Row],[Jours]]="W","Talon",Tableau1[[#This Row],[Colonne1]]="HP","Consommation normale",G5971="HC","Talon")</f>
        <v>#VALUE!</v>
      </c>
      <c r="E5971" s="1" t="e">
        <f>LEFT(Tableau1[[#This Row],[Données]],10)</f>
        <v>#VALUE!</v>
      </c>
      <c r="F5971" s="3" t="e">
        <f>RIGHT(Tableau1[[#This Row],[Données]],5)</f>
        <v>#VALUE!</v>
      </c>
      <c r="G5971" s="3" t="e" cm="1">
        <f t="array" ref="G59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72" spans="3:7">
      <c r="C5972" t="e">
        <f>IF(WEEKDAY(Tableau1[[#This Row],[Données]],11)&gt;6,"W","S")</f>
        <v>#VALUE!</v>
      </c>
      <c r="D5972" t="e" cm="1">
        <f t="array" ref="D5972">_xlfn.IFS(Tableau1[[#This Row],[Jours]]="W","Talon",Tableau1[[#This Row],[Colonne1]]="HP","Consommation normale",G5972="HC","Talon")</f>
        <v>#VALUE!</v>
      </c>
      <c r="E5972" s="1" t="e">
        <f>LEFT(Tableau1[[#This Row],[Données]],10)</f>
        <v>#VALUE!</v>
      </c>
      <c r="F5972" s="3" t="e">
        <f>RIGHT(Tableau1[[#This Row],[Données]],5)</f>
        <v>#VALUE!</v>
      </c>
      <c r="G5972" s="3" t="e" cm="1">
        <f t="array" ref="G59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73" spans="3:7">
      <c r="C5973" t="e">
        <f>IF(WEEKDAY(Tableau1[[#This Row],[Données]],11)&gt;6,"W","S")</f>
        <v>#VALUE!</v>
      </c>
      <c r="D5973" t="e" cm="1">
        <f t="array" ref="D5973">_xlfn.IFS(Tableau1[[#This Row],[Jours]]="W","Talon",Tableau1[[#This Row],[Colonne1]]="HP","Consommation normale",G5973="HC","Talon")</f>
        <v>#VALUE!</v>
      </c>
      <c r="E5973" s="1" t="e">
        <f>LEFT(Tableau1[[#This Row],[Données]],10)</f>
        <v>#VALUE!</v>
      </c>
      <c r="F5973" s="3" t="e">
        <f>RIGHT(Tableau1[[#This Row],[Données]],5)</f>
        <v>#VALUE!</v>
      </c>
      <c r="G5973" s="3" t="e" cm="1">
        <f t="array" ref="G59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74" spans="3:7">
      <c r="C5974" t="e">
        <f>IF(WEEKDAY(Tableau1[[#This Row],[Données]],11)&gt;6,"W","S")</f>
        <v>#VALUE!</v>
      </c>
      <c r="D5974" t="e" cm="1">
        <f t="array" ref="D5974">_xlfn.IFS(Tableau1[[#This Row],[Jours]]="W","Talon",Tableau1[[#This Row],[Colonne1]]="HP","Consommation normale",G5974="HC","Talon")</f>
        <v>#VALUE!</v>
      </c>
      <c r="E5974" s="1" t="e">
        <f>LEFT(Tableau1[[#This Row],[Données]],10)</f>
        <v>#VALUE!</v>
      </c>
      <c r="F5974" s="3" t="e">
        <f>RIGHT(Tableau1[[#This Row],[Données]],5)</f>
        <v>#VALUE!</v>
      </c>
      <c r="G5974" s="3" t="e" cm="1">
        <f t="array" ref="G59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75" spans="3:7">
      <c r="C5975" t="e">
        <f>IF(WEEKDAY(Tableau1[[#This Row],[Données]],11)&gt;6,"W","S")</f>
        <v>#VALUE!</v>
      </c>
      <c r="D5975" t="e" cm="1">
        <f t="array" ref="D5975">_xlfn.IFS(Tableau1[[#This Row],[Jours]]="W","Talon",Tableau1[[#This Row],[Colonne1]]="HP","Consommation normale",G5975="HC","Talon")</f>
        <v>#VALUE!</v>
      </c>
      <c r="E5975" s="1" t="e">
        <f>LEFT(Tableau1[[#This Row],[Données]],10)</f>
        <v>#VALUE!</v>
      </c>
      <c r="F5975" s="3" t="e">
        <f>RIGHT(Tableau1[[#This Row],[Données]],5)</f>
        <v>#VALUE!</v>
      </c>
      <c r="G5975" s="3" t="e" cm="1">
        <f t="array" ref="G59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76" spans="3:7">
      <c r="C5976" t="e">
        <f>IF(WEEKDAY(Tableau1[[#This Row],[Données]],11)&gt;6,"W","S")</f>
        <v>#VALUE!</v>
      </c>
      <c r="D5976" t="e" cm="1">
        <f t="array" ref="D5976">_xlfn.IFS(Tableau1[[#This Row],[Jours]]="W","Talon",Tableau1[[#This Row],[Colonne1]]="HP","Consommation normale",G5976="HC","Talon")</f>
        <v>#VALUE!</v>
      </c>
      <c r="E5976" s="1" t="e">
        <f>LEFT(Tableau1[[#This Row],[Données]],10)</f>
        <v>#VALUE!</v>
      </c>
      <c r="F5976" s="3" t="e">
        <f>RIGHT(Tableau1[[#This Row],[Données]],5)</f>
        <v>#VALUE!</v>
      </c>
      <c r="G5976" s="3" t="e" cm="1">
        <f t="array" ref="G59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77" spans="3:7">
      <c r="C5977" t="e">
        <f>IF(WEEKDAY(Tableau1[[#This Row],[Données]],11)&gt;6,"W","S")</f>
        <v>#VALUE!</v>
      </c>
      <c r="D5977" t="e" cm="1">
        <f t="array" ref="D5977">_xlfn.IFS(Tableau1[[#This Row],[Jours]]="W","Talon",Tableau1[[#This Row],[Colonne1]]="HP","Consommation normale",G5977="HC","Talon")</f>
        <v>#VALUE!</v>
      </c>
      <c r="E5977" s="1" t="e">
        <f>LEFT(Tableau1[[#This Row],[Données]],10)</f>
        <v>#VALUE!</v>
      </c>
      <c r="F5977" s="3" t="e">
        <f>RIGHT(Tableau1[[#This Row],[Données]],5)</f>
        <v>#VALUE!</v>
      </c>
      <c r="G5977" s="3" t="e" cm="1">
        <f t="array" ref="G59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78" spans="3:7">
      <c r="C5978" t="e">
        <f>IF(WEEKDAY(Tableau1[[#This Row],[Données]],11)&gt;6,"W","S")</f>
        <v>#VALUE!</v>
      </c>
      <c r="D5978" t="e" cm="1">
        <f t="array" ref="D5978">_xlfn.IFS(Tableau1[[#This Row],[Jours]]="W","Talon",Tableau1[[#This Row],[Colonne1]]="HP","Consommation normale",G5978="HC","Talon")</f>
        <v>#VALUE!</v>
      </c>
      <c r="E5978" s="1" t="e">
        <f>LEFT(Tableau1[[#This Row],[Données]],10)</f>
        <v>#VALUE!</v>
      </c>
      <c r="F5978" s="3" t="e">
        <f>RIGHT(Tableau1[[#This Row],[Données]],5)</f>
        <v>#VALUE!</v>
      </c>
      <c r="G5978" s="3" t="e" cm="1">
        <f t="array" ref="G59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79" spans="3:7">
      <c r="C5979" t="e">
        <f>IF(WEEKDAY(Tableau1[[#This Row],[Données]],11)&gt;6,"W","S")</f>
        <v>#VALUE!</v>
      </c>
      <c r="D5979" t="e" cm="1">
        <f t="array" ref="D5979">_xlfn.IFS(Tableau1[[#This Row],[Jours]]="W","Talon",Tableau1[[#This Row],[Colonne1]]="HP","Consommation normale",G5979="HC","Talon")</f>
        <v>#VALUE!</v>
      </c>
      <c r="E5979" s="1" t="e">
        <f>LEFT(Tableau1[[#This Row],[Données]],10)</f>
        <v>#VALUE!</v>
      </c>
      <c r="F5979" s="3" t="e">
        <f>RIGHT(Tableau1[[#This Row],[Données]],5)</f>
        <v>#VALUE!</v>
      </c>
      <c r="G5979" s="3" t="e" cm="1">
        <f t="array" ref="G59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80" spans="3:7">
      <c r="C5980" t="e">
        <f>IF(WEEKDAY(Tableau1[[#This Row],[Données]],11)&gt;6,"W","S")</f>
        <v>#VALUE!</v>
      </c>
      <c r="D5980" t="e" cm="1">
        <f t="array" ref="D5980">_xlfn.IFS(Tableau1[[#This Row],[Jours]]="W","Talon",Tableau1[[#This Row],[Colonne1]]="HP","Consommation normale",G5980="HC","Talon")</f>
        <v>#VALUE!</v>
      </c>
      <c r="E5980" s="1" t="e">
        <f>LEFT(Tableau1[[#This Row],[Données]],10)</f>
        <v>#VALUE!</v>
      </c>
      <c r="F5980" s="3" t="e">
        <f>RIGHT(Tableau1[[#This Row],[Données]],5)</f>
        <v>#VALUE!</v>
      </c>
      <c r="G5980" s="3" t="e" cm="1">
        <f t="array" ref="G59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81" spans="3:7">
      <c r="C5981" t="e">
        <f>IF(WEEKDAY(Tableau1[[#This Row],[Données]],11)&gt;6,"W","S")</f>
        <v>#VALUE!</v>
      </c>
      <c r="D5981" t="e" cm="1">
        <f t="array" ref="D5981">_xlfn.IFS(Tableau1[[#This Row],[Jours]]="W","Talon",Tableau1[[#This Row],[Colonne1]]="HP","Consommation normale",G5981="HC","Talon")</f>
        <v>#VALUE!</v>
      </c>
      <c r="E5981" s="1" t="e">
        <f>LEFT(Tableau1[[#This Row],[Données]],10)</f>
        <v>#VALUE!</v>
      </c>
      <c r="F5981" s="3" t="e">
        <f>RIGHT(Tableau1[[#This Row],[Données]],5)</f>
        <v>#VALUE!</v>
      </c>
      <c r="G5981" s="3" t="e" cm="1">
        <f t="array" ref="G59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82" spans="3:7">
      <c r="C5982" t="e">
        <f>IF(WEEKDAY(Tableau1[[#This Row],[Données]],11)&gt;6,"W","S")</f>
        <v>#VALUE!</v>
      </c>
      <c r="D5982" t="e" cm="1">
        <f t="array" ref="D5982">_xlfn.IFS(Tableau1[[#This Row],[Jours]]="W","Talon",Tableau1[[#This Row],[Colonne1]]="HP","Consommation normale",G5982="HC","Talon")</f>
        <v>#VALUE!</v>
      </c>
      <c r="E5982" s="1" t="e">
        <f>LEFT(Tableau1[[#This Row],[Données]],10)</f>
        <v>#VALUE!</v>
      </c>
      <c r="F5982" s="3" t="e">
        <f>RIGHT(Tableau1[[#This Row],[Données]],5)</f>
        <v>#VALUE!</v>
      </c>
      <c r="G5982" s="3" t="e" cm="1">
        <f t="array" ref="G59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83" spans="3:7">
      <c r="C5983" t="e">
        <f>IF(WEEKDAY(Tableau1[[#This Row],[Données]],11)&gt;6,"W","S")</f>
        <v>#VALUE!</v>
      </c>
      <c r="D5983" t="e" cm="1">
        <f t="array" ref="D5983">_xlfn.IFS(Tableau1[[#This Row],[Jours]]="W","Talon",Tableau1[[#This Row],[Colonne1]]="HP","Consommation normale",G5983="HC","Talon")</f>
        <v>#VALUE!</v>
      </c>
      <c r="E5983" s="1" t="e">
        <f>LEFT(Tableau1[[#This Row],[Données]],10)</f>
        <v>#VALUE!</v>
      </c>
      <c r="F5983" s="3" t="e">
        <f>RIGHT(Tableau1[[#This Row],[Données]],5)</f>
        <v>#VALUE!</v>
      </c>
      <c r="G5983" s="3" t="e" cm="1">
        <f t="array" ref="G59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84" spans="3:7">
      <c r="C5984" t="e">
        <f>IF(WEEKDAY(Tableau1[[#This Row],[Données]],11)&gt;6,"W","S")</f>
        <v>#VALUE!</v>
      </c>
      <c r="D5984" t="e" cm="1">
        <f t="array" ref="D5984">_xlfn.IFS(Tableau1[[#This Row],[Jours]]="W","Talon",Tableau1[[#This Row],[Colonne1]]="HP","Consommation normale",G5984="HC","Talon")</f>
        <v>#VALUE!</v>
      </c>
      <c r="E5984" s="1" t="e">
        <f>LEFT(Tableau1[[#This Row],[Données]],10)</f>
        <v>#VALUE!</v>
      </c>
      <c r="F5984" s="3" t="e">
        <f>RIGHT(Tableau1[[#This Row],[Données]],5)</f>
        <v>#VALUE!</v>
      </c>
      <c r="G5984" s="3" t="e" cm="1">
        <f t="array" ref="G59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85" spans="3:7">
      <c r="C5985" t="e">
        <f>IF(WEEKDAY(Tableau1[[#This Row],[Données]],11)&gt;6,"W","S")</f>
        <v>#VALUE!</v>
      </c>
      <c r="D5985" t="e" cm="1">
        <f t="array" ref="D5985">_xlfn.IFS(Tableau1[[#This Row],[Jours]]="W","Talon",Tableau1[[#This Row],[Colonne1]]="HP","Consommation normale",G5985="HC","Talon")</f>
        <v>#VALUE!</v>
      </c>
      <c r="E5985" s="1" t="e">
        <f>LEFT(Tableau1[[#This Row],[Données]],10)</f>
        <v>#VALUE!</v>
      </c>
      <c r="F5985" s="3" t="e">
        <f>RIGHT(Tableau1[[#This Row],[Données]],5)</f>
        <v>#VALUE!</v>
      </c>
      <c r="G5985" s="3" t="e" cm="1">
        <f t="array" ref="G59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86" spans="3:7">
      <c r="C5986" t="e">
        <f>IF(WEEKDAY(Tableau1[[#This Row],[Données]],11)&gt;6,"W","S")</f>
        <v>#VALUE!</v>
      </c>
      <c r="D5986" t="e" cm="1">
        <f t="array" ref="D5986">_xlfn.IFS(Tableau1[[#This Row],[Jours]]="W","Talon",Tableau1[[#This Row],[Colonne1]]="HP","Consommation normale",G5986="HC","Talon")</f>
        <v>#VALUE!</v>
      </c>
      <c r="E5986" s="1" t="e">
        <f>LEFT(Tableau1[[#This Row],[Données]],10)</f>
        <v>#VALUE!</v>
      </c>
      <c r="F5986" s="3" t="e">
        <f>RIGHT(Tableau1[[#This Row],[Données]],5)</f>
        <v>#VALUE!</v>
      </c>
      <c r="G5986" s="3" t="e" cm="1">
        <f t="array" ref="G59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87" spans="3:7">
      <c r="C5987" t="e">
        <f>IF(WEEKDAY(Tableau1[[#This Row],[Données]],11)&gt;6,"W","S")</f>
        <v>#VALUE!</v>
      </c>
      <c r="D5987" t="e" cm="1">
        <f t="array" ref="D5987">_xlfn.IFS(Tableau1[[#This Row],[Jours]]="W","Talon",Tableau1[[#This Row],[Colonne1]]="HP","Consommation normale",G5987="HC","Talon")</f>
        <v>#VALUE!</v>
      </c>
      <c r="E5987" s="1" t="e">
        <f>LEFT(Tableau1[[#This Row],[Données]],10)</f>
        <v>#VALUE!</v>
      </c>
      <c r="F5987" s="3" t="e">
        <f>RIGHT(Tableau1[[#This Row],[Données]],5)</f>
        <v>#VALUE!</v>
      </c>
      <c r="G5987" s="3" t="e" cm="1">
        <f t="array" ref="G59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88" spans="3:7">
      <c r="C5988" t="e">
        <f>IF(WEEKDAY(Tableau1[[#This Row],[Données]],11)&gt;6,"W","S")</f>
        <v>#VALUE!</v>
      </c>
      <c r="D5988" t="e" cm="1">
        <f t="array" ref="D5988">_xlfn.IFS(Tableau1[[#This Row],[Jours]]="W","Talon",Tableau1[[#This Row],[Colonne1]]="HP","Consommation normale",G5988="HC","Talon")</f>
        <v>#VALUE!</v>
      </c>
      <c r="E5988" s="1" t="e">
        <f>LEFT(Tableau1[[#This Row],[Données]],10)</f>
        <v>#VALUE!</v>
      </c>
      <c r="F5988" s="3" t="e">
        <f>RIGHT(Tableau1[[#This Row],[Données]],5)</f>
        <v>#VALUE!</v>
      </c>
      <c r="G5988" s="3" t="e" cm="1">
        <f t="array" ref="G59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89" spans="3:7">
      <c r="C5989" t="e">
        <f>IF(WEEKDAY(Tableau1[[#This Row],[Données]],11)&gt;6,"W","S")</f>
        <v>#VALUE!</v>
      </c>
      <c r="D5989" t="e" cm="1">
        <f t="array" ref="D5989">_xlfn.IFS(Tableau1[[#This Row],[Jours]]="W","Talon",Tableau1[[#This Row],[Colonne1]]="HP","Consommation normale",G5989="HC","Talon")</f>
        <v>#VALUE!</v>
      </c>
      <c r="E5989" s="1" t="e">
        <f>LEFT(Tableau1[[#This Row],[Données]],10)</f>
        <v>#VALUE!</v>
      </c>
      <c r="F5989" s="3" t="e">
        <f>RIGHT(Tableau1[[#This Row],[Données]],5)</f>
        <v>#VALUE!</v>
      </c>
      <c r="G5989" s="3" t="e" cm="1">
        <f t="array" ref="G59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90" spans="3:7">
      <c r="C5990" t="e">
        <f>IF(WEEKDAY(Tableau1[[#This Row],[Données]],11)&gt;6,"W","S")</f>
        <v>#VALUE!</v>
      </c>
      <c r="D5990" t="e" cm="1">
        <f t="array" ref="D5990">_xlfn.IFS(Tableau1[[#This Row],[Jours]]="W","Talon",Tableau1[[#This Row],[Colonne1]]="HP","Consommation normale",G5990="HC","Talon")</f>
        <v>#VALUE!</v>
      </c>
      <c r="E5990" s="1" t="e">
        <f>LEFT(Tableau1[[#This Row],[Données]],10)</f>
        <v>#VALUE!</v>
      </c>
      <c r="F5990" s="3" t="e">
        <f>RIGHT(Tableau1[[#This Row],[Données]],5)</f>
        <v>#VALUE!</v>
      </c>
      <c r="G5990" s="3" t="e" cm="1">
        <f t="array" ref="G59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91" spans="3:7">
      <c r="C5991" t="e">
        <f>IF(WEEKDAY(Tableau1[[#This Row],[Données]],11)&gt;6,"W","S")</f>
        <v>#VALUE!</v>
      </c>
      <c r="D5991" t="e" cm="1">
        <f t="array" ref="D5991">_xlfn.IFS(Tableau1[[#This Row],[Jours]]="W","Talon",Tableau1[[#This Row],[Colonne1]]="HP","Consommation normale",G5991="HC","Talon")</f>
        <v>#VALUE!</v>
      </c>
      <c r="E5991" s="1" t="e">
        <f>LEFT(Tableau1[[#This Row],[Données]],10)</f>
        <v>#VALUE!</v>
      </c>
      <c r="F5991" s="3" t="e">
        <f>RIGHT(Tableau1[[#This Row],[Données]],5)</f>
        <v>#VALUE!</v>
      </c>
      <c r="G5991" s="3" t="e" cm="1">
        <f t="array" ref="G59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92" spans="3:7">
      <c r="C5992" t="e">
        <f>IF(WEEKDAY(Tableau1[[#This Row],[Données]],11)&gt;6,"W","S")</f>
        <v>#VALUE!</v>
      </c>
      <c r="D5992" t="e" cm="1">
        <f t="array" ref="D5992">_xlfn.IFS(Tableau1[[#This Row],[Jours]]="W","Talon",Tableau1[[#This Row],[Colonne1]]="HP","Consommation normale",G5992="HC","Talon")</f>
        <v>#VALUE!</v>
      </c>
      <c r="E5992" s="1" t="e">
        <f>LEFT(Tableau1[[#This Row],[Données]],10)</f>
        <v>#VALUE!</v>
      </c>
      <c r="F5992" s="3" t="e">
        <f>RIGHT(Tableau1[[#This Row],[Données]],5)</f>
        <v>#VALUE!</v>
      </c>
      <c r="G5992" s="3" t="e" cm="1">
        <f t="array" ref="G59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93" spans="3:7">
      <c r="C5993" t="e">
        <f>IF(WEEKDAY(Tableau1[[#This Row],[Données]],11)&gt;6,"W","S")</f>
        <v>#VALUE!</v>
      </c>
      <c r="D5993" t="e" cm="1">
        <f t="array" ref="D5993">_xlfn.IFS(Tableau1[[#This Row],[Jours]]="W","Talon",Tableau1[[#This Row],[Colonne1]]="HP","Consommation normale",G5993="HC","Talon")</f>
        <v>#VALUE!</v>
      </c>
      <c r="E5993" s="1" t="e">
        <f>LEFT(Tableau1[[#This Row],[Données]],10)</f>
        <v>#VALUE!</v>
      </c>
      <c r="F5993" s="3" t="e">
        <f>RIGHT(Tableau1[[#This Row],[Données]],5)</f>
        <v>#VALUE!</v>
      </c>
      <c r="G5993" s="3" t="e" cm="1">
        <f t="array" ref="G59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94" spans="3:7">
      <c r="C5994" t="e">
        <f>IF(WEEKDAY(Tableau1[[#This Row],[Données]],11)&gt;6,"W","S")</f>
        <v>#VALUE!</v>
      </c>
      <c r="D5994" t="e" cm="1">
        <f t="array" ref="D5994">_xlfn.IFS(Tableau1[[#This Row],[Jours]]="W","Talon",Tableau1[[#This Row],[Colonne1]]="HP","Consommation normale",G5994="HC","Talon")</f>
        <v>#VALUE!</v>
      </c>
      <c r="E5994" s="1" t="e">
        <f>LEFT(Tableau1[[#This Row],[Données]],10)</f>
        <v>#VALUE!</v>
      </c>
      <c r="F5994" s="3" t="e">
        <f>RIGHT(Tableau1[[#This Row],[Données]],5)</f>
        <v>#VALUE!</v>
      </c>
      <c r="G5994" s="3" t="e" cm="1">
        <f t="array" ref="G59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95" spans="3:7">
      <c r="C5995" t="e">
        <f>IF(WEEKDAY(Tableau1[[#This Row],[Données]],11)&gt;6,"W","S")</f>
        <v>#VALUE!</v>
      </c>
      <c r="D5995" t="e" cm="1">
        <f t="array" ref="D5995">_xlfn.IFS(Tableau1[[#This Row],[Jours]]="W","Talon",Tableau1[[#This Row],[Colonne1]]="HP","Consommation normale",G5995="HC","Talon")</f>
        <v>#VALUE!</v>
      </c>
      <c r="E5995" s="1" t="e">
        <f>LEFT(Tableau1[[#This Row],[Données]],10)</f>
        <v>#VALUE!</v>
      </c>
      <c r="F5995" s="3" t="e">
        <f>RIGHT(Tableau1[[#This Row],[Données]],5)</f>
        <v>#VALUE!</v>
      </c>
      <c r="G5995" s="3" t="e" cm="1">
        <f t="array" ref="G59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96" spans="3:7">
      <c r="C5996" t="e">
        <f>IF(WEEKDAY(Tableau1[[#This Row],[Données]],11)&gt;6,"W","S")</f>
        <v>#VALUE!</v>
      </c>
      <c r="D5996" t="e" cm="1">
        <f t="array" ref="D5996">_xlfn.IFS(Tableau1[[#This Row],[Jours]]="W","Talon",Tableau1[[#This Row],[Colonne1]]="HP","Consommation normale",G5996="HC","Talon")</f>
        <v>#VALUE!</v>
      </c>
      <c r="E5996" s="1" t="e">
        <f>LEFT(Tableau1[[#This Row],[Données]],10)</f>
        <v>#VALUE!</v>
      </c>
      <c r="F5996" s="3" t="e">
        <f>RIGHT(Tableau1[[#This Row],[Données]],5)</f>
        <v>#VALUE!</v>
      </c>
      <c r="G5996" s="3" t="e" cm="1">
        <f t="array" ref="G59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97" spans="3:7">
      <c r="C5997" t="e">
        <f>IF(WEEKDAY(Tableau1[[#This Row],[Données]],11)&gt;6,"W","S")</f>
        <v>#VALUE!</v>
      </c>
      <c r="D5997" t="e" cm="1">
        <f t="array" ref="D5997">_xlfn.IFS(Tableau1[[#This Row],[Jours]]="W","Talon",Tableau1[[#This Row],[Colonne1]]="HP","Consommation normale",G5997="HC","Talon")</f>
        <v>#VALUE!</v>
      </c>
      <c r="E5997" s="1" t="e">
        <f>LEFT(Tableau1[[#This Row],[Données]],10)</f>
        <v>#VALUE!</v>
      </c>
      <c r="F5997" s="3" t="e">
        <f>RIGHT(Tableau1[[#This Row],[Données]],5)</f>
        <v>#VALUE!</v>
      </c>
      <c r="G5997" s="3" t="e" cm="1">
        <f t="array" ref="G59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98" spans="3:7">
      <c r="C5998" t="e">
        <f>IF(WEEKDAY(Tableau1[[#This Row],[Données]],11)&gt;6,"W","S")</f>
        <v>#VALUE!</v>
      </c>
      <c r="D5998" t="e" cm="1">
        <f t="array" ref="D5998">_xlfn.IFS(Tableau1[[#This Row],[Jours]]="W","Talon",Tableau1[[#This Row],[Colonne1]]="HP","Consommation normale",G5998="HC","Talon")</f>
        <v>#VALUE!</v>
      </c>
      <c r="E5998" s="1" t="e">
        <f>LEFT(Tableau1[[#This Row],[Données]],10)</f>
        <v>#VALUE!</v>
      </c>
      <c r="F5998" s="3" t="e">
        <f>RIGHT(Tableau1[[#This Row],[Données]],5)</f>
        <v>#VALUE!</v>
      </c>
      <c r="G5998" s="3" t="e" cm="1">
        <f t="array" ref="G59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5999" spans="3:7">
      <c r="C5999" t="e">
        <f>IF(WEEKDAY(Tableau1[[#This Row],[Données]],11)&gt;6,"W","S")</f>
        <v>#VALUE!</v>
      </c>
      <c r="D5999" t="e" cm="1">
        <f t="array" ref="D5999">_xlfn.IFS(Tableau1[[#This Row],[Jours]]="W","Talon",Tableau1[[#This Row],[Colonne1]]="HP","Consommation normale",G5999="HC","Talon")</f>
        <v>#VALUE!</v>
      </c>
      <c r="E5999" s="1" t="e">
        <f>LEFT(Tableau1[[#This Row],[Données]],10)</f>
        <v>#VALUE!</v>
      </c>
      <c r="F5999" s="3" t="e">
        <f>RIGHT(Tableau1[[#This Row],[Données]],5)</f>
        <v>#VALUE!</v>
      </c>
      <c r="G5999" s="3" t="e" cm="1">
        <f t="array" ref="G59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00" spans="3:7">
      <c r="C6000" t="e">
        <f>IF(WEEKDAY(Tableau1[[#This Row],[Données]],11)&gt;6,"W","S")</f>
        <v>#VALUE!</v>
      </c>
      <c r="D6000" t="e" cm="1">
        <f t="array" ref="D6000">_xlfn.IFS(Tableau1[[#This Row],[Jours]]="W","Talon",Tableau1[[#This Row],[Colonne1]]="HP","Consommation normale",G6000="HC","Talon")</f>
        <v>#VALUE!</v>
      </c>
      <c r="E6000" s="1" t="e">
        <f>LEFT(Tableau1[[#This Row],[Données]],10)</f>
        <v>#VALUE!</v>
      </c>
      <c r="F6000" s="3" t="e">
        <f>RIGHT(Tableau1[[#This Row],[Données]],5)</f>
        <v>#VALUE!</v>
      </c>
      <c r="G6000" s="3" t="e" cm="1">
        <f t="array" ref="G60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01" spans="3:7">
      <c r="C6001" t="e">
        <f>IF(WEEKDAY(Tableau1[[#This Row],[Données]],11)&gt;6,"W","S")</f>
        <v>#VALUE!</v>
      </c>
      <c r="D6001" t="e" cm="1">
        <f t="array" ref="D6001">_xlfn.IFS(Tableau1[[#This Row],[Jours]]="W","Talon",Tableau1[[#This Row],[Colonne1]]="HP","Consommation normale",G6001="HC","Talon")</f>
        <v>#VALUE!</v>
      </c>
      <c r="E6001" s="1" t="e">
        <f>LEFT(Tableau1[[#This Row],[Données]],10)</f>
        <v>#VALUE!</v>
      </c>
      <c r="F6001" s="3" t="e">
        <f>RIGHT(Tableau1[[#This Row],[Données]],5)</f>
        <v>#VALUE!</v>
      </c>
      <c r="G6001" s="3" t="e" cm="1">
        <f t="array" ref="G60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02" spans="3:7">
      <c r="C6002" t="e">
        <f>IF(WEEKDAY(Tableau1[[#This Row],[Données]],11)&gt;6,"W","S")</f>
        <v>#VALUE!</v>
      </c>
      <c r="D6002" t="e" cm="1">
        <f t="array" ref="D6002">_xlfn.IFS(Tableau1[[#This Row],[Jours]]="W","Talon",Tableau1[[#This Row],[Colonne1]]="HP","Consommation normale",G6002="HC","Talon")</f>
        <v>#VALUE!</v>
      </c>
      <c r="E6002" s="1" t="e">
        <f>LEFT(Tableau1[[#This Row],[Données]],10)</f>
        <v>#VALUE!</v>
      </c>
      <c r="F6002" s="3" t="e">
        <f>RIGHT(Tableau1[[#This Row],[Données]],5)</f>
        <v>#VALUE!</v>
      </c>
      <c r="G6002" s="3" t="e" cm="1">
        <f t="array" ref="G60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03" spans="3:7">
      <c r="C6003" t="e">
        <f>IF(WEEKDAY(Tableau1[[#This Row],[Données]],11)&gt;6,"W","S")</f>
        <v>#VALUE!</v>
      </c>
      <c r="D6003" t="e" cm="1">
        <f t="array" ref="D6003">_xlfn.IFS(Tableau1[[#This Row],[Jours]]="W","Talon",Tableau1[[#This Row],[Colonne1]]="HP","Consommation normale",G6003="HC","Talon")</f>
        <v>#VALUE!</v>
      </c>
      <c r="E6003" s="1" t="e">
        <f>LEFT(Tableau1[[#This Row],[Données]],10)</f>
        <v>#VALUE!</v>
      </c>
      <c r="F6003" s="3" t="e">
        <f>RIGHT(Tableau1[[#This Row],[Données]],5)</f>
        <v>#VALUE!</v>
      </c>
      <c r="G6003" s="3" t="e" cm="1">
        <f t="array" ref="G60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04" spans="3:7">
      <c r="C6004" t="e">
        <f>IF(WEEKDAY(Tableau1[[#This Row],[Données]],11)&gt;6,"W","S")</f>
        <v>#VALUE!</v>
      </c>
      <c r="D6004" t="e" cm="1">
        <f t="array" ref="D6004">_xlfn.IFS(Tableau1[[#This Row],[Jours]]="W","Talon",Tableau1[[#This Row],[Colonne1]]="HP","Consommation normale",G6004="HC","Talon")</f>
        <v>#VALUE!</v>
      </c>
      <c r="E6004" s="1" t="e">
        <f>LEFT(Tableau1[[#This Row],[Données]],10)</f>
        <v>#VALUE!</v>
      </c>
      <c r="F6004" s="3" t="e">
        <f>RIGHT(Tableau1[[#This Row],[Données]],5)</f>
        <v>#VALUE!</v>
      </c>
      <c r="G6004" s="3" t="e" cm="1">
        <f t="array" ref="G60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05" spans="3:7">
      <c r="C6005" t="e">
        <f>IF(WEEKDAY(Tableau1[[#This Row],[Données]],11)&gt;6,"W","S")</f>
        <v>#VALUE!</v>
      </c>
      <c r="D6005" t="e" cm="1">
        <f t="array" ref="D6005">_xlfn.IFS(Tableau1[[#This Row],[Jours]]="W","Talon",Tableau1[[#This Row],[Colonne1]]="HP","Consommation normale",G6005="HC","Talon")</f>
        <v>#VALUE!</v>
      </c>
      <c r="E6005" s="1" t="e">
        <f>LEFT(Tableau1[[#This Row],[Données]],10)</f>
        <v>#VALUE!</v>
      </c>
      <c r="F6005" s="3" t="e">
        <f>RIGHT(Tableau1[[#This Row],[Données]],5)</f>
        <v>#VALUE!</v>
      </c>
      <c r="G6005" s="3" t="e" cm="1">
        <f t="array" ref="G60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06" spans="3:7">
      <c r="C6006" t="e">
        <f>IF(WEEKDAY(Tableau1[[#This Row],[Données]],11)&gt;6,"W","S")</f>
        <v>#VALUE!</v>
      </c>
      <c r="D6006" t="e" cm="1">
        <f t="array" ref="D6006">_xlfn.IFS(Tableau1[[#This Row],[Jours]]="W","Talon",Tableau1[[#This Row],[Colonne1]]="HP","Consommation normale",G6006="HC","Talon")</f>
        <v>#VALUE!</v>
      </c>
      <c r="E6006" s="1" t="e">
        <f>LEFT(Tableau1[[#This Row],[Données]],10)</f>
        <v>#VALUE!</v>
      </c>
      <c r="F6006" s="3" t="e">
        <f>RIGHT(Tableau1[[#This Row],[Données]],5)</f>
        <v>#VALUE!</v>
      </c>
      <c r="G6006" s="3" t="e" cm="1">
        <f t="array" ref="G60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07" spans="3:7">
      <c r="C6007" t="e">
        <f>IF(WEEKDAY(Tableau1[[#This Row],[Données]],11)&gt;6,"W","S")</f>
        <v>#VALUE!</v>
      </c>
      <c r="D6007" t="e" cm="1">
        <f t="array" ref="D6007">_xlfn.IFS(Tableau1[[#This Row],[Jours]]="W","Talon",Tableau1[[#This Row],[Colonne1]]="HP","Consommation normale",G6007="HC","Talon")</f>
        <v>#VALUE!</v>
      </c>
      <c r="E6007" s="1" t="e">
        <f>LEFT(Tableau1[[#This Row],[Données]],10)</f>
        <v>#VALUE!</v>
      </c>
      <c r="F6007" s="3" t="e">
        <f>RIGHT(Tableau1[[#This Row],[Données]],5)</f>
        <v>#VALUE!</v>
      </c>
      <c r="G6007" s="3" t="e" cm="1">
        <f t="array" ref="G60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08" spans="3:7">
      <c r="C6008" t="e">
        <f>IF(WEEKDAY(Tableau1[[#This Row],[Données]],11)&gt;6,"W","S")</f>
        <v>#VALUE!</v>
      </c>
      <c r="D6008" t="e" cm="1">
        <f t="array" ref="D6008">_xlfn.IFS(Tableau1[[#This Row],[Jours]]="W","Talon",Tableau1[[#This Row],[Colonne1]]="HP","Consommation normale",G6008="HC","Talon")</f>
        <v>#VALUE!</v>
      </c>
      <c r="E6008" s="1" t="e">
        <f>LEFT(Tableau1[[#This Row],[Données]],10)</f>
        <v>#VALUE!</v>
      </c>
      <c r="F6008" s="3" t="e">
        <f>RIGHT(Tableau1[[#This Row],[Données]],5)</f>
        <v>#VALUE!</v>
      </c>
      <c r="G6008" s="3" t="e" cm="1">
        <f t="array" ref="G60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09" spans="3:7">
      <c r="C6009" t="e">
        <f>IF(WEEKDAY(Tableau1[[#This Row],[Données]],11)&gt;6,"W","S")</f>
        <v>#VALUE!</v>
      </c>
      <c r="D6009" t="e" cm="1">
        <f t="array" ref="D6009">_xlfn.IFS(Tableau1[[#This Row],[Jours]]="W","Talon",Tableau1[[#This Row],[Colonne1]]="HP","Consommation normale",G6009="HC","Talon")</f>
        <v>#VALUE!</v>
      </c>
      <c r="E6009" s="1" t="e">
        <f>LEFT(Tableau1[[#This Row],[Données]],10)</f>
        <v>#VALUE!</v>
      </c>
      <c r="F6009" s="3" t="e">
        <f>RIGHT(Tableau1[[#This Row],[Données]],5)</f>
        <v>#VALUE!</v>
      </c>
      <c r="G6009" s="3" t="e" cm="1">
        <f t="array" ref="G60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10" spans="3:7">
      <c r="C6010" t="e">
        <f>IF(WEEKDAY(Tableau1[[#This Row],[Données]],11)&gt;6,"W","S")</f>
        <v>#VALUE!</v>
      </c>
      <c r="D6010" t="e" cm="1">
        <f t="array" ref="D6010">_xlfn.IFS(Tableau1[[#This Row],[Jours]]="W","Talon",Tableau1[[#This Row],[Colonne1]]="HP","Consommation normale",G6010="HC","Talon")</f>
        <v>#VALUE!</v>
      </c>
      <c r="E6010" s="1" t="e">
        <f>LEFT(Tableau1[[#This Row],[Données]],10)</f>
        <v>#VALUE!</v>
      </c>
      <c r="F6010" s="3" t="e">
        <f>RIGHT(Tableau1[[#This Row],[Données]],5)</f>
        <v>#VALUE!</v>
      </c>
      <c r="G6010" s="3" t="e" cm="1">
        <f t="array" ref="G60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11" spans="3:7">
      <c r="C6011" t="e">
        <f>IF(WEEKDAY(Tableau1[[#This Row],[Données]],11)&gt;6,"W","S")</f>
        <v>#VALUE!</v>
      </c>
      <c r="D6011" t="e" cm="1">
        <f t="array" ref="D6011">_xlfn.IFS(Tableau1[[#This Row],[Jours]]="W","Talon",Tableau1[[#This Row],[Colonne1]]="HP","Consommation normale",G6011="HC","Talon")</f>
        <v>#VALUE!</v>
      </c>
      <c r="E6011" s="1" t="e">
        <f>LEFT(Tableau1[[#This Row],[Données]],10)</f>
        <v>#VALUE!</v>
      </c>
      <c r="F6011" s="3" t="e">
        <f>RIGHT(Tableau1[[#This Row],[Données]],5)</f>
        <v>#VALUE!</v>
      </c>
      <c r="G6011" s="3" t="e" cm="1">
        <f t="array" ref="G60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12" spans="3:7">
      <c r="C6012" t="e">
        <f>IF(WEEKDAY(Tableau1[[#This Row],[Données]],11)&gt;6,"W","S")</f>
        <v>#VALUE!</v>
      </c>
      <c r="D6012" t="e" cm="1">
        <f t="array" ref="D6012">_xlfn.IFS(Tableau1[[#This Row],[Jours]]="W","Talon",Tableau1[[#This Row],[Colonne1]]="HP","Consommation normale",G6012="HC","Talon")</f>
        <v>#VALUE!</v>
      </c>
      <c r="E6012" s="1" t="e">
        <f>LEFT(Tableau1[[#This Row],[Données]],10)</f>
        <v>#VALUE!</v>
      </c>
      <c r="F6012" s="3" t="e">
        <f>RIGHT(Tableau1[[#This Row],[Données]],5)</f>
        <v>#VALUE!</v>
      </c>
      <c r="G6012" s="3" t="e" cm="1">
        <f t="array" ref="G60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13" spans="3:7">
      <c r="C6013" t="e">
        <f>IF(WEEKDAY(Tableau1[[#This Row],[Données]],11)&gt;6,"W","S")</f>
        <v>#VALUE!</v>
      </c>
      <c r="D6013" t="e" cm="1">
        <f t="array" ref="D6013">_xlfn.IFS(Tableau1[[#This Row],[Jours]]="W","Talon",Tableau1[[#This Row],[Colonne1]]="HP","Consommation normale",G6013="HC","Talon")</f>
        <v>#VALUE!</v>
      </c>
      <c r="E6013" s="1" t="e">
        <f>LEFT(Tableau1[[#This Row],[Données]],10)</f>
        <v>#VALUE!</v>
      </c>
      <c r="F6013" s="3" t="e">
        <f>RIGHT(Tableau1[[#This Row],[Données]],5)</f>
        <v>#VALUE!</v>
      </c>
      <c r="G6013" s="3" t="e" cm="1">
        <f t="array" ref="G60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14" spans="3:7">
      <c r="C6014" t="e">
        <f>IF(WEEKDAY(Tableau1[[#This Row],[Données]],11)&gt;6,"W","S")</f>
        <v>#VALUE!</v>
      </c>
      <c r="D6014" t="e" cm="1">
        <f t="array" ref="D6014">_xlfn.IFS(Tableau1[[#This Row],[Jours]]="W","Talon",Tableau1[[#This Row],[Colonne1]]="HP","Consommation normale",G6014="HC","Talon")</f>
        <v>#VALUE!</v>
      </c>
      <c r="E6014" s="1" t="e">
        <f>LEFT(Tableau1[[#This Row],[Données]],10)</f>
        <v>#VALUE!</v>
      </c>
      <c r="F6014" s="3" t="e">
        <f>RIGHT(Tableau1[[#This Row],[Données]],5)</f>
        <v>#VALUE!</v>
      </c>
      <c r="G6014" s="3" t="e" cm="1">
        <f t="array" ref="G60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15" spans="3:7">
      <c r="C6015" t="e">
        <f>IF(WEEKDAY(Tableau1[[#This Row],[Données]],11)&gt;6,"W","S")</f>
        <v>#VALUE!</v>
      </c>
      <c r="D6015" t="e" cm="1">
        <f t="array" ref="D6015">_xlfn.IFS(Tableau1[[#This Row],[Jours]]="W","Talon",Tableau1[[#This Row],[Colonne1]]="HP","Consommation normale",G6015="HC","Talon")</f>
        <v>#VALUE!</v>
      </c>
      <c r="E6015" s="1" t="e">
        <f>LEFT(Tableau1[[#This Row],[Données]],10)</f>
        <v>#VALUE!</v>
      </c>
      <c r="F6015" s="3" t="e">
        <f>RIGHT(Tableau1[[#This Row],[Données]],5)</f>
        <v>#VALUE!</v>
      </c>
      <c r="G6015" s="3" t="e" cm="1">
        <f t="array" ref="G60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16" spans="3:7">
      <c r="C6016" t="e">
        <f>IF(WEEKDAY(Tableau1[[#This Row],[Données]],11)&gt;6,"W","S")</f>
        <v>#VALUE!</v>
      </c>
      <c r="D6016" t="e" cm="1">
        <f t="array" ref="D6016">_xlfn.IFS(Tableau1[[#This Row],[Jours]]="W","Talon",Tableau1[[#This Row],[Colonne1]]="HP","Consommation normale",G6016="HC","Talon")</f>
        <v>#VALUE!</v>
      </c>
      <c r="E6016" s="1" t="e">
        <f>LEFT(Tableau1[[#This Row],[Données]],10)</f>
        <v>#VALUE!</v>
      </c>
      <c r="F6016" s="3" t="e">
        <f>RIGHT(Tableau1[[#This Row],[Données]],5)</f>
        <v>#VALUE!</v>
      </c>
      <c r="G6016" s="3" t="e" cm="1">
        <f t="array" ref="G60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17" spans="3:7">
      <c r="C6017" t="e">
        <f>IF(WEEKDAY(Tableau1[[#This Row],[Données]],11)&gt;6,"W","S")</f>
        <v>#VALUE!</v>
      </c>
      <c r="D6017" t="e" cm="1">
        <f t="array" ref="D6017">_xlfn.IFS(Tableau1[[#This Row],[Jours]]="W","Talon",Tableau1[[#This Row],[Colonne1]]="HP","Consommation normale",G6017="HC","Talon")</f>
        <v>#VALUE!</v>
      </c>
      <c r="E6017" s="1" t="e">
        <f>LEFT(Tableau1[[#This Row],[Données]],10)</f>
        <v>#VALUE!</v>
      </c>
      <c r="F6017" s="3" t="e">
        <f>RIGHT(Tableau1[[#This Row],[Données]],5)</f>
        <v>#VALUE!</v>
      </c>
      <c r="G6017" s="3" t="e" cm="1">
        <f t="array" ref="G60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18" spans="3:7">
      <c r="C6018" t="e">
        <f>IF(WEEKDAY(Tableau1[[#This Row],[Données]],11)&gt;6,"W","S")</f>
        <v>#VALUE!</v>
      </c>
      <c r="D6018" t="e" cm="1">
        <f t="array" ref="D6018">_xlfn.IFS(Tableau1[[#This Row],[Jours]]="W","Talon",Tableau1[[#This Row],[Colonne1]]="HP","Consommation normale",G6018="HC","Talon")</f>
        <v>#VALUE!</v>
      </c>
      <c r="E6018" s="1" t="e">
        <f>LEFT(Tableau1[[#This Row],[Données]],10)</f>
        <v>#VALUE!</v>
      </c>
      <c r="F6018" s="3" t="e">
        <f>RIGHT(Tableau1[[#This Row],[Données]],5)</f>
        <v>#VALUE!</v>
      </c>
      <c r="G6018" s="3" t="e" cm="1">
        <f t="array" ref="G60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19" spans="3:7">
      <c r="C6019" t="e">
        <f>IF(WEEKDAY(Tableau1[[#This Row],[Données]],11)&gt;6,"W","S")</f>
        <v>#VALUE!</v>
      </c>
      <c r="D6019" t="e" cm="1">
        <f t="array" ref="D6019">_xlfn.IFS(Tableau1[[#This Row],[Jours]]="W","Talon",Tableau1[[#This Row],[Colonne1]]="HP","Consommation normale",G6019="HC","Talon")</f>
        <v>#VALUE!</v>
      </c>
      <c r="E6019" s="1" t="e">
        <f>LEFT(Tableau1[[#This Row],[Données]],10)</f>
        <v>#VALUE!</v>
      </c>
      <c r="F6019" s="3" t="e">
        <f>RIGHT(Tableau1[[#This Row],[Données]],5)</f>
        <v>#VALUE!</v>
      </c>
      <c r="G6019" s="3" t="e" cm="1">
        <f t="array" ref="G60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20" spans="3:7">
      <c r="C6020" t="e">
        <f>IF(WEEKDAY(Tableau1[[#This Row],[Données]],11)&gt;6,"W","S")</f>
        <v>#VALUE!</v>
      </c>
      <c r="D6020" t="e" cm="1">
        <f t="array" ref="D6020">_xlfn.IFS(Tableau1[[#This Row],[Jours]]="W","Talon",Tableau1[[#This Row],[Colonne1]]="HP","Consommation normale",G6020="HC","Talon")</f>
        <v>#VALUE!</v>
      </c>
      <c r="E6020" s="1" t="e">
        <f>LEFT(Tableau1[[#This Row],[Données]],10)</f>
        <v>#VALUE!</v>
      </c>
      <c r="F6020" s="3" t="e">
        <f>RIGHT(Tableau1[[#This Row],[Données]],5)</f>
        <v>#VALUE!</v>
      </c>
      <c r="G6020" s="3" t="e" cm="1">
        <f t="array" ref="G60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21" spans="3:7">
      <c r="C6021" t="e">
        <f>IF(WEEKDAY(Tableau1[[#This Row],[Données]],11)&gt;6,"W","S")</f>
        <v>#VALUE!</v>
      </c>
      <c r="D6021" t="e" cm="1">
        <f t="array" ref="D6021">_xlfn.IFS(Tableau1[[#This Row],[Jours]]="W","Talon",Tableau1[[#This Row],[Colonne1]]="HP","Consommation normale",G6021="HC","Talon")</f>
        <v>#VALUE!</v>
      </c>
      <c r="E6021" s="1" t="e">
        <f>LEFT(Tableau1[[#This Row],[Données]],10)</f>
        <v>#VALUE!</v>
      </c>
      <c r="F6021" s="3" t="e">
        <f>RIGHT(Tableau1[[#This Row],[Données]],5)</f>
        <v>#VALUE!</v>
      </c>
      <c r="G6021" s="3" t="e" cm="1">
        <f t="array" ref="G60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22" spans="3:7">
      <c r="C6022" t="e">
        <f>IF(WEEKDAY(Tableau1[[#This Row],[Données]],11)&gt;6,"W","S")</f>
        <v>#VALUE!</v>
      </c>
      <c r="D6022" t="e" cm="1">
        <f t="array" ref="D6022">_xlfn.IFS(Tableau1[[#This Row],[Jours]]="W","Talon",Tableau1[[#This Row],[Colonne1]]="HP","Consommation normale",G6022="HC","Talon")</f>
        <v>#VALUE!</v>
      </c>
      <c r="E6022" s="1" t="e">
        <f>LEFT(Tableau1[[#This Row],[Données]],10)</f>
        <v>#VALUE!</v>
      </c>
      <c r="F6022" s="3" t="e">
        <f>RIGHT(Tableau1[[#This Row],[Données]],5)</f>
        <v>#VALUE!</v>
      </c>
      <c r="G6022" s="3" t="e" cm="1">
        <f t="array" ref="G60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23" spans="3:7">
      <c r="C6023" t="e">
        <f>IF(WEEKDAY(Tableau1[[#This Row],[Données]],11)&gt;6,"W","S")</f>
        <v>#VALUE!</v>
      </c>
      <c r="D6023" t="e" cm="1">
        <f t="array" ref="D6023">_xlfn.IFS(Tableau1[[#This Row],[Jours]]="W","Talon",Tableau1[[#This Row],[Colonne1]]="HP","Consommation normale",G6023="HC","Talon")</f>
        <v>#VALUE!</v>
      </c>
      <c r="E6023" s="1" t="e">
        <f>LEFT(Tableau1[[#This Row],[Données]],10)</f>
        <v>#VALUE!</v>
      </c>
      <c r="F6023" s="3" t="e">
        <f>RIGHT(Tableau1[[#This Row],[Données]],5)</f>
        <v>#VALUE!</v>
      </c>
      <c r="G6023" s="3" t="e" cm="1">
        <f t="array" ref="G60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24" spans="3:7">
      <c r="C6024" t="e">
        <f>IF(WEEKDAY(Tableau1[[#This Row],[Données]],11)&gt;6,"W","S")</f>
        <v>#VALUE!</v>
      </c>
      <c r="D6024" t="e" cm="1">
        <f t="array" ref="D6024">_xlfn.IFS(Tableau1[[#This Row],[Jours]]="W","Talon",Tableau1[[#This Row],[Colonne1]]="HP","Consommation normale",G6024="HC","Talon")</f>
        <v>#VALUE!</v>
      </c>
      <c r="E6024" s="1" t="e">
        <f>LEFT(Tableau1[[#This Row],[Données]],10)</f>
        <v>#VALUE!</v>
      </c>
      <c r="F6024" s="3" t="e">
        <f>RIGHT(Tableau1[[#This Row],[Données]],5)</f>
        <v>#VALUE!</v>
      </c>
      <c r="G6024" s="3" t="e" cm="1">
        <f t="array" ref="G60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25" spans="3:7">
      <c r="C6025" t="e">
        <f>IF(WEEKDAY(Tableau1[[#This Row],[Données]],11)&gt;6,"W","S")</f>
        <v>#VALUE!</v>
      </c>
      <c r="D6025" t="e" cm="1">
        <f t="array" ref="D6025">_xlfn.IFS(Tableau1[[#This Row],[Jours]]="W","Talon",Tableau1[[#This Row],[Colonne1]]="HP","Consommation normale",G6025="HC","Talon")</f>
        <v>#VALUE!</v>
      </c>
      <c r="E6025" s="1" t="e">
        <f>LEFT(Tableau1[[#This Row],[Données]],10)</f>
        <v>#VALUE!</v>
      </c>
      <c r="F6025" s="3" t="e">
        <f>RIGHT(Tableau1[[#This Row],[Données]],5)</f>
        <v>#VALUE!</v>
      </c>
      <c r="G6025" s="3" t="e" cm="1">
        <f t="array" ref="G60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26" spans="3:7">
      <c r="C6026" t="e">
        <f>IF(WEEKDAY(Tableau1[[#This Row],[Données]],11)&gt;6,"W","S")</f>
        <v>#VALUE!</v>
      </c>
      <c r="D6026" t="e" cm="1">
        <f t="array" ref="D6026">_xlfn.IFS(Tableau1[[#This Row],[Jours]]="W","Talon",Tableau1[[#This Row],[Colonne1]]="HP","Consommation normale",G6026="HC","Talon")</f>
        <v>#VALUE!</v>
      </c>
      <c r="E6026" s="1" t="e">
        <f>LEFT(Tableau1[[#This Row],[Données]],10)</f>
        <v>#VALUE!</v>
      </c>
      <c r="F6026" s="3" t="e">
        <f>RIGHT(Tableau1[[#This Row],[Données]],5)</f>
        <v>#VALUE!</v>
      </c>
      <c r="G6026" s="3" t="e" cm="1">
        <f t="array" ref="G60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27" spans="3:7">
      <c r="C6027" t="e">
        <f>IF(WEEKDAY(Tableau1[[#This Row],[Données]],11)&gt;6,"W","S")</f>
        <v>#VALUE!</v>
      </c>
      <c r="D6027" t="e" cm="1">
        <f t="array" ref="D6027">_xlfn.IFS(Tableau1[[#This Row],[Jours]]="W","Talon",Tableau1[[#This Row],[Colonne1]]="HP","Consommation normale",G6027="HC","Talon")</f>
        <v>#VALUE!</v>
      </c>
      <c r="E6027" s="1" t="e">
        <f>LEFT(Tableau1[[#This Row],[Données]],10)</f>
        <v>#VALUE!</v>
      </c>
      <c r="F6027" s="3" t="e">
        <f>RIGHT(Tableau1[[#This Row],[Données]],5)</f>
        <v>#VALUE!</v>
      </c>
      <c r="G6027" s="3" t="e" cm="1">
        <f t="array" ref="G60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28" spans="3:7">
      <c r="C6028" t="e">
        <f>IF(WEEKDAY(Tableau1[[#This Row],[Données]],11)&gt;6,"W","S")</f>
        <v>#VALUE!</v>
      </c>
      <c r="D6028" t="e" cm="1">
        <f t="array" ref="D6028">_xlfn.IFS(Tableau1[[#This Row],[Jours]]="W","Talon",Tableau1[[#This Row],[Colonne1]]="HP","Consommation normale",G6028="HC","Talon")</f>
        <v>#VALUE!</v>
      </c>
      <c r="E6028" s="1" t="e">
        <f>LEFT(Tableau1[[#This Row],[Données]],10)</f>
        <v>#VALUE!</v>
      </c>
      <c r="F6028" s="3" t="e">
        <f>RIGHT(Tableau1[[#This Row],[Données]],5)</f>
        <v>#VALUE!</v>
      </c>
      <c r="G6028" s="3" t="e" cm="1">
        <f t="array" ref="G60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29" spans="3:7">
      <c r="C6029" t="e">
        <f>IF(WEEKDAY(Tableau1[[#This Row],[Données]],11)&gt;6,"W","S")</f>
        <v>#VALUE!</v>
      </c>
      <c r="D6029" t="e" cm="1">
        <f t="array" ref="D6029">_xlfn.IFS(Tableau1[[#This Row],[Jours]]="W","Talon",Tableau1[[#This Row],[Colonne1]]="HP","Consommation normale",G6029="HC","Talon")</f>
        <v>#VALUE!</v>
      </c>
      <c r="E6029" s="1" t="e">
        <f>LEFT(Tableau1[[#This Row],[Données]],10)</f>
        <v>#VALUE!</v>
      </c>
      <c r="F6029" s="3" t="e">
        <f>RIGHT(Tableau1[[#This Row],[Données]],5)</f>
        <v>#VALUE!</v>
      </c>
      <c r="G6029" s="3" t="e" cm="1">
        <f t="array" ref="G60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30" spans="3:7">
      <c r="C6030" t="e">
        <f>IF(WEEKDAY(Tableau1[[#This Row],[Données]],11)&gt;6,"W","S")</f>
        <v>#VALUE!</v>
      </c>
      <c r="D6030" t="e" cm="1">
        <f t="array" ref="D6030">_xlfn.IFS(Tableau1[[#This Row],[Jours]]="W","Talon",Tableau1[[#This Row],[Colonne1]]="HP","Consommation normale",G6030="HC","Talon")</f>
        <v>#VALUE!</v>
      </c>
      <c r="E6030" s="1" t="e">
        <f>LEFT(Tableau1[[#This Row],[Données]],10)</f>
        <v>#VALUE!</v>
      </c>
      <c r="F6030" s="3" t="e">
        <f>RIGHT(Tableau1[[#This Row],[Données]],5)</f>
        <v>#VALUE!</v>
      </c>
      <c r="G6030" s="3" t="e" cm="1">
        <f t="array" ref="G60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31" spans="3:7">
      <c r="C6031" t="e">
        <f>IF(WEEKDAY(Tableau1[[#This Row],[Données]],11)&gt;6,"W","S")</f>
        <v>#VALUE!</v>
      </c>
      <c r="D6031" t="e" cm="1">
        <f t="array" ref="D6031">_xlfn.IFS(Tableau1[[#This Row],[Jours]]="W","Talon",Tableau1[[#This Row],[Colonne1]]="HP","Consommation normale",G6031="HC","Talon")</f>
        <v>#VALUE!</v>
      </c>
      <c r="E6031" s="1" t="e">
        <f>LEFT(Tableau1[[#This Row],[Données]],10)</f>
        <v>#VALUE!</v>
      </c>
      <c r="F6031" s="3" t="e">
        <f>RIGHT(Tableau1[[#This Row],[Données]],5)</f>
        <v>#VALUE!</v>
      </c>
      <c r="G6031" s="3" t="e" cm="1">
        <f t="array" ref="G60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32" spans="3:7">
      <c r="C6032" t="e">
        <f>IF(WEEKDAY(Tableau1[[#This Row],[Données]],11)&gt;6,"W","S")</f>
        <v>#VALUE!</v>
      </c>
      <c r="D6032" t="e" cm="1">
        <f t="array" ref="D6032">_xlfn.IFS(Tableau1[[#This Row],[Jours]]="W","Talon",Tableau1[[#This Row],[Colonne1]]="HP","Consommation normale",G6032="HC","Talon")</f>
        <v>#VALUE!</v>
      </c>
      <c r="E6032" s="1" t="e">
        <f>LEFT(Tableau1[[#This Row],[Données]],10)</f>
        <v>#VALUE!</v>
      </c>
      <c r="F6032" s="3" t="e">
        <f>RIGHT(Tableau1[[#This Row],[Données]],5)</f>
        <v>#VALUE!</v>
      </c>
      <c r="G6032" s="3" t="e" cm="1">
        <f t="array" ref="G60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33" spans="3:7">
      <c r="C6033" t="e">
        <f>IF(WEEKDAY(Tableau1[[#This Row],[Données]],11)&gt;6,"W","S")</f>
        <v>#VALUE!</v>
      </c>
      <c r="D6033" t="e" cm="1">
        <f t="array" ref="D6033">_xlfn.IFS(Tableau1[[#This Row],[Jours]]="W","Talon",Tableau1[[#This Row],[Colonne1]]="HP","Consommation normale",G6033="HC","Talon")</f>
        <v>#VALUE!</v>
      </c>
      <c r="E6033" s="1" t="e">
        <f>LEFT(Tableau1[[#This Row],[Données]],10)</f>
        <v>#VALUE!</v>
      </c>
      <c r="F6033" s="3" t="e">
        <f>RIGHT(Tableau1[[#This Row],[Données]],5)</f>
        <v>#VALUE!</v>
      </c>
      <c r="G6033" s="3" t="e" cm="1">
        <f t="array" ref="G60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34" spans="3:7">
      <c r="C6034" t="e">
        <f>IF(WEEKDAY(Tableau1[[#This Row],[Données]],11)&gt;6,"W","S")</f>
        <v>#VALUE!</v>
      </c>
      <c r="D6034" t="e" cm="1">
        <f t="array" ref="D6034">_xlfn.IFS(Tableau1[[#This Row],[Jours]]="W","Talon",Tableau1[[#This Row],[Colonne1]]="HP","Consommation normale",G6034="HC","Talon")</f>
        <v>#VALUE!</v>
      </c>
      <c r="E6034" s="1" t="e">
        <f>LEFT(Tableau1[[#This Row],[Données]],10)</f>
        <v>#VALUE!</v>
      </c>
      <c r="F6034" s="3" t="e">
        <f>RIGHT(Tableau1[[#This Row],[Données]],5)</f>
        <v>#VALUE!</v>
      </c>
      <c r="G6034" s="3" t="e" cm="1">
        <f t="array" ref="G60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35" spans="3:7">
      <c r="C6035" t="e">
        <f>IF(WEEKDAY(Tableau1[[#This Row],[Données]],11)&gt;6,"W","S")</f>
        <v>#VALUE!</v>
      </c>
      <c r="D6035" t="e" cm="1">
        <f t="array" ref="D6035">_xlfn.IFS(Tableau1[[#This Row],[Jours]]="W","Talon",Tableau1[[#This Row],[Colonne1]]="HP","Consommation normale",G6035="HC","Talon")</f>
        <v>#VALUE!</v>
      </c>
      <c r="E6035" s="1" t="e">
        <f>LEFT(Tableau1[[#This Row],[Données]],10)</f>
        <v>#VALUE!</v>
      </c>
      <c r="F6035" s="3" t="e">
        <f>RIGHT(Tableau1[[#This Row],[Données]],5)</f>
        <v>#VALUE!</v>
      </c>
      <c r="G6035" s="3" t="e" cm="1">
        <f t="array" ref="G60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36" spans="3:7">
      <c r="C6036" t="e">
        <f>IF(WEEKDAY(Tableau1[[#This Row],[Données]],11)&gt;6,"W","S")</f>
        <v>#VALUE!</v>
      </c>
      <c r="D6036" t="e" cm="1">
        <f t="array" ref="D6036">_xlfn.IFS(Tableau1[[#This Row],[Jours]]="W","Talon",Tableau1[[#This Row],[Colonne1]]="HP","Consommation normale",G6036="HC","Talon")</f>
        <v>#VALUE!</v>
      </c>
      <c r="E6036" s="1" t="e">
        <f>LEFT(Tableau1[[#This Row],[Données]],10)</f>
        <v>#VALUE!</v>
      </c>
      <c r="F6036" s="3" t="e">
        <f>RIGHT(Tableau1[[#This Row],[Données]],5)</f>
        <v>#VALUE!</v>
      </c>
      <c r="G6036" s="3" t="e" cm="1">
        <f t="array" ref="G60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37" spans="3:7">
      <c r="C6037" t="e">
        <f>IF(WEEKDAY(Tableau1[[#This Row],[Données]],11)&gt;6,"W","S")</f>
        <v>#VALUE!</v>
      </c>
      <c r="D6037" t="e" cm="1">
        <f t="array" ref="D6037">_xlfn.IFS(Tableau1[[#This Row],[Jours]]="W","Talon",Tableau1[[#This Row],[Colonne1]]="HP","Consommation normale",G6037="HC","Talon")</f>
        <v>#VALUE!</v>
      </c>
      <c r="E6037" s="1" t="e">
        <f>LEFT(Tableau1[[#This Row],[Données]],10)</f>
        <v>#VALUE!</v>
      </c>
      <c r="F6037" s="3" t="e">
        <f>RIGHT(Tableau1[[#This Row],[Données]],5)</f>
        <v>#VALUE!</v>
      </c>
      <c r="G6037" s="3" t="e" cm="1">
        <f t="array" ref="G60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38" spans="3:7">
      <c r="C6038" t="e">
        <f>IF(WEEKDAY(Tableau1[[#This Row],[Données]],11)&gt;6,"W","S")</f>
        <v>#VALUE!</v>
      </c>
      <c r="D6038" t="e" cm="1">
        <f t="array" ref="D6038">_xlfn.IFS(Tableau1[[#This Row],[Jours]]="W","Talon",Tableau1[[#This Row],[Colonne1]]="HP","Consommation normale",G6038="HC","Talon")</f>
        <v>#VALUE!</v>
      </c>
      <c r="E6038" s="1" t="e">
        <f>LEFT(Tableau1[[#This Row],[Données]],10)</f>
        <v>#VALUE!</v>
      </c>
      <c r="F6038" s="3" t="e">
        <f>RIGHT(Tableau1[[#This Row],[Données]],5)</f>
        <v>#VALUE!</v>
      </c>
      <c r="G6038" s="3" t="e" cm="1">
        <f t="array" ref="G60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39" spans="3:7">
      <c r="C6039" t="e">
        <f>IF(WEEKDAY(Tableau1[[#This Row],[Données]],11)&gt;6,"W","S")</f>
        <v>#VALUE!</v>
      </c>
      <c r="D6039" t="e" cm="1">
        <f t="array" ref="D6039">_xlfn.IFS(Tableau1[[#This Row],[Jours]]="W","Talon",Tableau1[[#This Row],[Colonne1]]="HP","Consommation normale",G6039="HC","Talon")</f>
        <v>#VALUE!</v>
      </c>
      <c r="E6039" s="1" t="e">
        <f>LEFT(Tableau1[[#This Row],[Données]],10)</f>
        <v>#VALUE!</v>
      </c>
      <c r="F6039" s="3" t="e">
        <f>RIGHT(Tableau1[[#This Row],[Données]],5)</f>
        <v>#VALUE!</v>
      </c>
      <c r="G6039" s="3" t="e" cm="1">
        <f t="array" ref="G60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40" spans="3:7">
      <c r="C6040" t="e">
        <f>IF(WEEKDAY(Tableau1[[#This Row],[Données]],11)&gt;6,"W","S")</f>
        <v>#VALUE!</v>
      </c>
      <c r="D6040" t="e" cm="1">
        <f t="array" ref="D6040">_xlfn.IFS(Tableau1[[#This Row],[Jours]]="W","Talon",Tableau1[[#This Row],[Colonne1]]="HP","Consommation normale",G6040="HC","Talon")</f>
        <v>#VALUE!</v>
      </c>
      <c r="E6040" s="1" t="e">
        <f>LEFT(Tableau1[[#This Row],[Données]],10)</f>
        <v>#VALUE!</v>
      </c>
      <c r="F6040" s="3" t="e">
        <f>RIGHT(Tableau1[[#This Row],[Données]],5)</f>
        <v>#VALUE!</v>
      </c>
      <c r="G6040" s="3" t="e" cm="1">
        <f t="array" ref="G60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41" spans="3:7">
      <c r="C6041" t="e">
        <f>IF(WEEKDAY(Tableau1[[#This Row],[Données]],11)&gt;6,"W","S")</f>
        <v>#VALUE!</v>
      </c>
      <c r="D6041" t="e" cm="1">
        <f t="array" ref="D6041">_xlfn.IFS(Tableau1[[#This Row],[Jours]]="W","Talon",Tableau1[[#This Row],[Colonne1]]="HP","Consommation normale",G6041="HC","Talon")</f>
        <v>#VALUE!</v>
      </c>
      <c r="E6041" s="1" t="e">
        <f>LEFT(Tableau1[[#This Row],[Données]],10)</f>
        <v>#VALUE!</v>
      </c>
      <c r="F6041" s="3" t="e">
        <f>RIGHT(Tableau1[[#This Row],[Données]],5)</f>
        <v>#VALUE!</v>
      </c>
      <c r="G6041" s="3" t="e" cm="1">
        <f t="array" ref="G60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42" spans="3:7">
      <c r="C6042" t="e">
        <f>IF(WEEKDAY(Tableau1[[#This Row],[Données]],11)&gt;6,"W","S")</f>
        <v>#VALUE!</v>
      </c>
      <c r="D6042" t="e" cm="1">
        <f t="array" ref="D6042">_xlfn.IFS(Tableau1[[#This Row],[Jours]]="W","Talon",Tableau1[[#This Row],[Colonne1]]="HP","Consommation normale",G6042="HC","Talon")</f>
        <v>#VALUE!</v>
      </c>
      <c r="E6042" s="1" t="e">
        <f>LEFT(Tableau1[[#This Row],[Données]],10)</f>
        <v>#VALUE!</v>
      </c>
      <c r="F6042" s="3" t="e">
        <f>RIGHT(Tableau1[[#This Row],[Données]],5)</f>
        <v>#VALUE!</v>
      </c>
      <c r="G6042" s="3" t="e" cm="1">
        <f t="array" ref="G60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43" spans="3:7">
      <c r="C6043" t="e">
        <f>IF(WEEKDAY(Tableau1[[#This Row],[Données]],11)&gt;6,"W","S")</f>
        <v>#VALUE!</v>
      </c>
      <c r="D6043" t="e" cm="1">
        <f t="array" ref="D6043">_xlfn.IFS(Tableau1[[#This Row],[Jours]]="W","Talon",Tableau1[[#This Row],[Colonne1]]="HP","Consommation normale",G6043="HC","Talon")</f>
        <v>#VALUE!</v>
      </c>
      <c r="E6043" s="1" t="e">
        <f>LEFT(Tableau1[[#This Row],[Données]],10)</f>
        <v>#VALUE!</v>
      </c>
      <c r="F6043" s="3" t="e">
        <f>RIGHT(Tableau1[[#This Row],[Données]],5)</f>
        <v>#VALUE!</v>
      </c>
      <c r="G6043" s="3" t="e" cm="1">
        <f t="array" ref="G60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44" spans="3:7">
      <c r="C6044" t="e">
        <f>IF(WEEKDAY(Tableau1[[#This Row],[Données]],11)&gt;6,"W","S")</f>
        <v>#VALUE!</v>
      </c>
      <c r="D6044" t="e" cm="1">
        <f t="array" ref="D6044">_xlfn.IFS(Tableau1[[#This Row],[Jours]]="W","Talon",Tableau1[[#This Row],[Colonne1]]="HP","Consommation normale",G6044="HC","Talon")</f>
        <v>#VALUE!</v>
      </c>
      <c r="E6044" s="1" t="e">
        <f>LEFT(Tableau1[[#This Row],[Données]],10)</f>
        <v>#VALUE!</v>
      </c>
      <c r="F6044" s="3" t="e">
        <f>RIGHT(Tableau1[[#This Row],[Données]],5)</f>
        <v>#VALUE!</v>
      </c>
      <c r="G6044" s="3" t="e" cm="1">
        <f t="array" ref="G60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45" spans="3:7">
      <c r="C6045" t="e">
        <f>IF(WEEKDAY(Tableau1[[#This Row],[Données]],11)&gt;6,"W","S")</f>
        <v>#VALUE!</v>
      </c>
      <c r="D6045" t="e" cm="1">
        <f t="array" ref="D6045">_xlfn.IFS(Tableau1[[#This Row],[Jours]]="W","Talon",Tableau1[[#This Row],[Colonne1]]="HP","Consommation normale",G6045="HC","Talon")</f>
        <v>#VALUE!</v>
      </c>
      <c r="E6045" s="1" t="e">
        <f>LEFT(Tableau1[[#This Row],[Données]],10)</f>
        <v>#VALUE!</v>
      </c>
      <c r="F6045" s="3" t="e">
        <f>RIGHT(Tableau1[[#This Row],[Données]],5)</f>
        <v>#VALUE!</v>
      </c>
      <c r="G6045" s="3" t="e" cm="1">
        <f t="array" ref="G60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46" spans="3:7">
      <c r="C6046" t="e">
        <f>IF(WEEKDAY(Tableau1[[#This Row],[Données]],11)&gt;6,"W","S")</f>
        <v>#VALUE!</v>
      </c>
      <c r="D6046" t="e" cm="1">
        <f t="array" ref="D6046">_xlfn.IFS(Tableau1[[#This Row],[Jours]]="W","Talon",Tableau1[[#This Row],[Colonne1]]="HP","Consommation normale",G6046="HC","Talon")</f>
        <v>#VALUE!</v>
      </c>
      <c r="E6046" s="1" t="e">
        <f>LEFT(Tableau1[[#This Row],[Données]],10)</f>
        <v>#VALUE!</v>
      </c>
      <c r="F6046" s="3" t="e">
        <f>RIGHT(Tableau1[[#This Row],[Données]],5)</f>
        <v>#VALUE!</v>
      </c>
      <c r="G6046" s="3" t="e" cm="1">
        <f t="array" ref="G60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47" spans="3:7">
      <c r="C6047" t="e">
        <f>IF(WEEKDAY(Tableau1[[#This Row],[Données]],11)&gt;6,"W","S")</f>
        <v>#VALUE!</v>
      </c>
      <c r="D6047" t="e" cm="1">
        <f t="array" ref="D6047">_xlfn.IFS(Tableau1[[#This Row],[Jours]]="W","Talon",Tableau1[[#This Row],[Colonne1]]="HP","Consommation normale",G6047="HC","Talon")</f>
        <v>#VALUE!</v>
      </c>
      <c r="E6047" s="1" t="e">
        <f>LEFT(Tableau1[[#This Row],[Données]],10)</f>
        <v>#VALUE!</v>
      </c>
      <c r="F6047" s="3" t="e">
        <f>RIGHT(Tableau1[[#This Row],[Données]],5)</f>
        <v>#VALUE!</v>
      </c>
      <c r="G6047" s="3" t="e" cm="1">
        <f t="array" ref="G60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48" spans="3:7">
      <c r="C6048" t="e">
        <f>IF(WEEKDAY(Tableau1[[#This Row],[Données]],11)&gt;6,"W","S")</f>
        <v>#VALUE!</v>
      </c>
      <c r="D6048" t="e" cm="1">
        <f t="array" ref="D6048">_xlfn.IFS(Tableau1[[#This Row],[Jours]]="W","Talon",Tableau1[[#This Row],[Colonne1]]="HP","Consommation normale",G6048="HC","Talon")</f>
        <v>#VALUE!</v>
      </c>
      <c r="E6048" s="1" t="e">
        <f>LEFT(Tableau1[[#This Row],[Données]],10)</f>
        <v>#VALUE!</v>
      </c>
      <c r="F6048" s="3" t="e">
        <f>RIGHT(Tableau1[[#This Row],[Données]],5)</f>
        <v>#VALUE!</v>
      </c>
      <c r="G6048" s="3" t="e" cm="1">
        <f t="array" ref="G60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49" spans="3:7">
      <c r="C6049" t="e">
        <f>IF(WEEKDAY(Tableau1[[#This Row],[Données]],11)&gt;6,"W","S")</f>
        <v>#VALUE!</v>
      </c>
      <c r="D6049" t="e" cm="1">
        <f t="array" ref="D6049">_xlfn.IFS(Tableau1[[#This Row],[Jours]]="W","Talon",Tableau1[[#This Row],[Colonne1]]="HP","Consommation normale",G6049="HC","Talon")</f>
        <v>#VALUE!</v>
      </c>
      <c r="E6049" s="1" t="e">
        <f>LEFT(Tableau1[[#This Row],[Données]],10)</f>
        <v>#VALUE!</v>
      </c>
      <c r="F6049" s="3" t="e">
        <f>RIGHT(Tableau1[[#This Row],[Données]],5)</f>
        <v>#VALUE!</v>
      </c>
      <c r="G6049" s="3" t="e" cm="1">
        <f t="array" ref="G60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50" spans="3:7">
      <c r="C6050" t="e">
        <f>IF(WEEKDAY(Tableau1[[#This Row],[Données]],11)&gt;6,"W","S")</f>
        <v>#VALUE!</v>
      </c>
      <c r="D6050" t="e" cm="1">
        <f t="array" ref="D6050">_xlfn.IFS(Tableau1[[#This Row],[Jours]]="W","Talon",Tableau1[[#This Row],[Colonne1]]="HP","Consommation normale",G6050="HC","Talon")</f>
        <v>#VALUE!</v>
      </c>
      <c r="E6050" s="1" t="e">
        <f>LEFT(Tableau1[[#This Row],[Données]],10)</f>
        <v>#VALUE!</v>
      </c>
      <c r="F6050" s="3" t="e">
        <f>RIGHT(Tableau1[[#This Row],[Données]],5)</f>
        <v>#VALUE!</v>
      </c>
      <c r="G6050" s="3" t="e" cm="1">
        <f t="array" ref="G60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51" spans="3:7">
      <c r="C6051" t="e">
        <f>IF(WEEKDAY(Tableau1[[#This Row],[Données]],11)&gt;6,"W","S")</f>
        <v>#VALUE!</v>
      </c>
      <c r="D6051" t="e" cm="1">
        <f t="array" ref="D6051">_xlfn.IFS(Tableau1[[#This Row],[Jours]]="W","Talon",Tableau1[[#This Row],[Colonne1]]="HP","Consommation normale",G6051="HC","Talon")</f>
        <v>#VALUE!</v>
      </c>
      <c r="E6051" s="1" t="e">
        <f>LEFT(Tableau1[[#This Row],[Données]],10)</f>
        <v>#VALUE!</v>
      </c>
      <c r="F6051" s="3" t="e">
        <f>RIGHT(Tableau1[[#This Row],[Données]],5)</f>
        <v>#VALUE!</v>
      </c>
      <c r="G6051" s="3" t="e" cm="1">
        <f t="array" ref="G60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52" spans="3:7">
      <c r="C6052" t="e">
        <f>IF(WEEKDAY(Tableau1[[#This Row],[Données]],11)&gt;6,"W","S")</f>
        <v>#VALUE!</v>
      </c>
      <c r="D6052" t="e" cm="1">
        <f t="array" ref="D6052">_xlfn.IFS(Tableau1[[#This Row],[Jours]]="W","Talon",Tableau1[[#This Row],[Colonne1]]="HP","Consommation normale",G6052="HC","Talon")</f>
        <v>#VALUE!</v>
      </c>
      <c r="E6052" s="1" t="e">
        <f>LEFT(Tableau1[[#This Row],[Données]],10)</f>
        <v>#VALUE!</v>
      </c>
      <c r="F6052" s="3" t="e">
        <f>RIGHT(Tableau1[[#This Row],[Données]],5)</f>
        <v>#VALUE!</v>
      </c>
      <c r="G6052" s="3" t="e" cm="1">
        <f t="array" ref="G60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53" spans="3:7">
      <c r="C6053" t="e">
        <f>IF(WEEKDAY(Tableau1[[#This Row],[Données]],11)&gt;6,"W","S")</f>
        <v>#VALUE!</v>
      </c>
      <c r="D6053" t="e" cm="1">
        <f t="array" ref="D6053">_xlfn.IFS(Tableau1[[#This Row],[Jours]]="W","Talon",Tableau1[[#This Row],[Colonne1]]="HP","Consommation normale",G6053="HC","Talon")</f>
        <v>#VALUE!</v>
      </c>
      <c r="E6053" s="1" t="e">
        <f>LEFT(Tableau1[[#This Row],[Données]],10)</f>
        <v>#VALUE!</v>
      </c>
      <c r="F6053" s="3" t="e">
        <f>RIGHT(Tableau1[[#This Row],[Données]],5)</f>
        <v>#VALUE!</v>
      </c>
      <c r="G6053" s="3" t="e" cm="1">
        <f t="array" ref="G60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54" spans="3:7">
      <c r="C6054" t="e">
        <f>IF(WEEKDAY(Tableau1[[#This Row],[Données]],11)&gt;6,"W","S")</f>
        <v>#VALUE!</v>
      </c>
      <c r="D6054" t="e" cm="1">
        <f t="array" ref="D6054">_xlfn.IFS(Tableau1[[#This Row],[Jours]]="W","Talon",Tableau1[[#This Row],[Colonne1]]="HP","Consommation normale",G6054="HC","Talon")</f>
        <v>#VALUE!</v>
      </c>
      <c r="E6054" s="1" t="e">
        <f>LEFT(Tableau1[[#This Row],[Données]],10)</f>
        <v>#VALUE!</v>
      </c>
      <c r="F6054" s="3" t="e">
        <f>RIGHT(Tableau1[[#This Row],[Données]],5)</f>
        <v>#VALUE!</v>
      </c>
      <c r="G6054" s="3" t="e" cm="1">
        <f t="array" ref="G60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55" spans="3:7">
      <c r="C6055" t="e">
        <f>IF(WEEKDAY(Tableau1[[#This Row],[Données]],11)&gt;6,"W","S")</f>
        <v>#VALUE!</v>
      </c>
      <c r="D6055" t="e" cm="1">
        <f t="array" ref="D6055">_xlfn.IFS(Tableau1[[#This Row],[Jours]]="W","Talon",Tableau1[[#This Row],[Colonne1]]="HP","Consommation normale",G6055="HC","Talon")</f>
        <v>#VALUE!</v>
      </c>
      <c r="E6055" s="1" t="e">
        <f>LEFT(Tableau1[[#This Row],[Données]],10)</f>
        <v>#VALUE!</v>
      </c>
      <c r="F6055" s="3" t="e">
        <f>RIGHT(Tableau1[[#This Row],[Données]],5)</f>
        <v>#VALUE!</v>
      </c>
      <c r="G6055" s="3" t="e" cm="1">
        <f t="array" ref="G60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56" spans="3:7">
      <c r="C6056" t="e">
        <f>IF(WEEKDAY(Tableau1[[#This Row],[Données]],11)&gt;6,"W","S")</f>
        <v>#VALUE!</v>
      </c>
      <c r="D6056" t="e" cm="1">
        <f t="array" ref="D6056">_xlfn.IFS(Tableau1[[#This Row],[Jours]]="W","Talon",Tableau1[[#This Row],[Colonne1]]="HP","Consommation normale",G6056="HC","Talon")</f>
        <v>#VALUE!</v>
      </c>
      <c r="E6056" s="1" t="e">
        <f>LEFT(Tableau1[[#This Row],[Données]],10)</f>
        <v>#VALUE!</v>
      </c>
      <c r="F6056" s="3" t="e">
        <f>RIGHT(Tableau1[[#This Row],[Données]],5)</f>
        <v>#VALUE!</v>
      </c>
      <c r="G6056" s="3" t="e" cm="1">
        <f t="array" ref="G60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57" spans="3:7">
      <c r="C6057" t="e">
        <f>IF(WEEKDAY(Tableau1[[#This Row],[Données]],11)&gt;6,"W","S")</f>
        <v>#VALUE!</v>
      </c>
      <c r="D6057" t="e" cm="1">
        <f t="array" ref="D6057">_xlfn.IFS(Tableau1[[#This Row],[Jours]]="W","Talon",Tableau1[[#This Row],[Colonne1]]="HP","Consommation normale",G6057="HC","Talon")</f>
        <v>#VALUE!</v>
      </c>
      <c r="E6057" s="1" t="e">
        <f>LEFT(Tableau1[[#This Row],[Données]],10)</f>
        <v>#VALUE!</v>
      </c>
      <c r="F6057" s="3" t="e">
        <f>RIGHT(Tableau1[[#This Row],[Données]],5)</f>
        <v>#VALUE!</v>
      </c>
      <c r="G6057" s="3" t="e" cm="1">
        <f t="array" ref="G60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58" spans="3:7">
      <c r="C6058" t="e">
        <f>IF(WEEKDAY(Tableau1[[#This Row],[Données]],11)&gt;6,"W","S")</f>
        <v>#VALUE!</v>
      </c>
      <c r="D6058" t="e" cm="1">
        <f t="array" ref="D6058">_xlfn.IFS(Tableau1[[#This Row],[Jours]]="W","Talon",Tableau1[[#This Row],[Colonne1]]="HP","Consommation normale",G6058="HC","Talon")</f>
        <v>#VALUE!</v>
      </c>
      <c r="E6058" s="1" t="e">
        <f>LEFT(Tableau1[[#This Row],[Données]],10)</f>
        <v>#VALUE!</v>
      </c>
      <c r="F6058" s="3" t="e">
        <f>RIGHT(Tableau1[[#This Row],[Données]],5)</f>
        <v>#VALUE!</v>
      </c>
      <c r="G6058" s="3" t="e" cm="1">
        <f t="array" ref="G60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59" spans="3:7">
      <c r="C6059" t="e">
        <f>IF(WEEKDAY(Tableau1[[#This Row],[Données]],11)&gt;6,"W","S")</f>
        <v>#VALUE!</v>
      </c>
      <c r="D6059" t="e" cm="1">
        <f t="array" ref="D6059">_xlfn.IFS(Tableau1[[#This Row],[Jours]]="W","Talon",Tableau1[[#This Row],[Colonne1]]="HP","Consommation normale",G6059="HC","Talon")</f>
        <v>#VALUE!</v>
      </c>
      <c r="E6059" s="1" t="e">
        <f>LEFT(Tableau1[[#This Row],[Données]],10)</f>
        <v>#VALUE!</v>
      </c>
      <c r="F6059" s="3" t="e">
        <f>RIGHT(Tableau1[[#This Row],[Données]],5)</f>
        <v>#VALUE!</v>
      </c>
      <c r="G6059" s="3" t="e" cm="1">
        <f t="array" ref="G60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60" spans="3:7">
      <c r="C6060" t="e">
        <f>IF(WEEKDAY(Tableau1[[#This Row],[Données]],11)&gt;6,"W","S")</f>
        <v>#VALUE!</v>
      </c>
      <c r="D6060" t="e" cm="1">
        <f t="array" ref="D6060">_xlfn.IFS(Tableau1[[#This Row],[Jours]]="W","Talon",Tableau1[[#This Row],[Colonne1]]="HP","Consommation normale",G6060="HC","Talon")</f>
        <v>#VALUE!</v>
      </c>
      <c r="E6060" s="1" t="e">
        <f>LEFT(Tableau1[[#This Row],[Données]],10)</f>
        <v>#VALUE!</v>
      </c>
      <c r="F6060" s="3" t="e">
        <f>RIGHT(Tableau1[[#This Row],[Données]],5)</f>
        <v>#VALUE!</v>
      </c>
      <c r="G6060" s="3" t="e" cm="1">
        <f t="array" ref="G60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61" spans="3:7">
      <c r="C6061" t="e">
        <f>IF(WEEKDAY(Tableau1[[#This Row],[Données]],11)&gt;6,"W","S")</f>
        <v>#VALUE!</v>
      </c>
      <c r="D6061" t="e" cm="1">
        <f t="array" ref="D6061">_xlfn.IFS(Tableau1[[#This Row],[Jours]]="W","Talon",Tableau1[[#This Row],[Colonne1]]="HP","Consommation normale",G6061="HC","Talon")</f>
        <v>#VALUE!</v>
      </c>
      <c r="E6061" s="1" t="e">
        <f>LEFT(Tableau1[[#This Row],[Données]],10)</f>
        <v>#VALUE!</v>
      </c>
      <c r="F6061" s="3" t="e">
        <f>RIGHT(Tableau1[[#This Row],[Données]],5)</f>
        <v>#VALUE!</v>
      </c>
      <c r="G6061" s="3" t="e" cm="1">
        <f t="array" ref="G60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62" spans="3:7">
      <c r="C6062" t="e">
        <f>IF(WEEKDAY(Tableau1[[#This Row],[Données]],11)&gt;6,"W","S")</f>
        <v>#VALUE!</v>
      </c>
      <c r="D6062" t="e" cm="1">
        <f t="array" ref="D6062">_xlfn.IFS(Tableau1[[#This Row],[Jours]]="W","Talon",Tableau1[[#This Row],[Colonne1]]="HP","Consommation normale",G6062="HC","Talon")</f>
        <v>#VALUE!</v>
      </c>
      <c r="E6062" s="1" t="e">
        <f>LEFT(Tableau1[[#This Row],[Données]],10)</f>
        <v>#VALUE!</v>
      </c>
      <c r="F6062" s="3" t="e">
        <f>RIGHT(Tableau1[[#This Row],[Données]],5)</f>
        <v>#VALUE!</v>
      </c>
      <c r="G6062" s="3" t="e" cm="1">
        <f t="array" ref="G60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63" spans="3:7">
      <c r="C6063" t="e">
        <f>IF(WEEKDAY(Tableau1[[#This Row],[Données]],11)&gt;6,"W","S")</f>
        <v>#VALUE!</v>
      </c>
      <c r="D6063" t="e" cm="1">
        <f t="array" ref="D6063">_xlfn.IFS(Tableau1[[#This Row],[Jours]]="W","Talon",Tableau1[[#This Row],[Colonne1]]="HP","Consommation normale",G6063="HC","Talon")</f>
        <v>#VALUE!</v>
      </c>
      <c r="E6063" s="1" t="e">
        <f>LEFT(Tableau1[[#This Row],[Données]],10)</f>
        <v>#VALUE!</v>
      </c>
      <c r="F6063" s="3" t="e">
        <f>RIGHT(Tableau1[[#This Row],[Données]],5)</f>
        <v>#VALUE!</v>
      </c>
      <c r="G6063" s="3" t="e" cm="1">
        <f t="array" ref="G60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64" spans="3:7">
      <c r="C6064" t="e">
        <f>IF(WEEKDAY(Tableau1[[#This Row],[Données]],11)&gt;6,"W","S")</f>
        <v>#VALUE!</v>
      </c>
      <c r="D6064" t="e" cm="1">
        <f t="array" ref="D6064">_xlfn.IFS(Tableau1[[#This Row],[Jours]]="W","Talon",Tableau1[[#This Row],[Colonne1]]="HP","Consommation normale",G6064="HC","Talon")</f>
        <v>#VALUE!</v>
      </c>
      <c r="E6064" s="1" t="e">
        <f>LEFT(Tableau1[[#This Row],[Données]],10)</f>
        <v>#VALUE!</v>
      </c>
      <c r="F6064" s="3" t="e">
        <f>RIGHT(Tableau1[[#This Row],[Données]],5)</f>
        <v>#VALUE!</v>
      </c>
      <c r="G6064" s="3" t="e" cm="1">
        <f t="array" ref="G60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65" spans="3:7">
      <c r="C6065" t="e">
        <f>IF(WEEKDAY(Tableau1[[#This Row],[Données]],11)&gt;6,"W","S")</f>
        <v>#VALUE!</v>
      </c>
      <c r="D6065" t="e" cm="1">
        <f t="array" ref="D6065">_xlfn.IFS(Tableau1[[#This Row],[Jours]]="W","Talon",Tableau1[[#This Row],[Colonne1]]="HP","Consommation normale",G6065="HC","Talon")</f>
        <v>#VALUE!</v>
      </c>
      <c r="E6065" s="1" t="e">
        <f>LEFT(Tableau1[[#This Row],[Données]],10)</f>
        <v>#VALUE!</v>
      </c>
      <c r="F6065" s="3" t="e">
        <f>RIGHT(Tableau1[[#This Row],[Données]],5)</f>
        <v>#VALUE!</v>
      </c>
      <c r="G6065" s="3" t="e" cm="1">
        <f t="array" ref="G60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66" spans="3:7">
      <c r="C6066" t="e">
        <f>IF(WEEKDAY(Tableau1[[#This Row],[Données]],11)&gt;6,"W","S")</f>
        <v>#VALUE!</v>
      </c>
      <c r="D6066" t="e" cm="1">
        <f t="array" ref="D6066">_xlfn.IFS(Tableau1[[#This Row],[Jours]]="W","Talon",Tableau1[[#This Row],[Colonne1]]="HP","Consommation normale",G6066="HC","Talon")</f>
        <v>#VALUE!</v>
      </c>
      <c r="E6066" s="1" t="e">
        <f>LEFT(Tableau1[[#This Row],[Données]],10)</f>
        <v>#VALUE!</v>
      </c>
      <c r="F6066" s="3" t="e">
        <f>RIGHT(Tableau1[[#This Row],[Données]],5)</f>
        <v>#VALUE!</v>
      </c>
      <c r="G6066" s="3" t="e" cm="1">
        <f t="array" ref="G60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67" spans="3:7">
      <c r="C6067" t="e">
        <f>IF(WEEKDAY(Tableau1[[#This Row],[Données]],11)&gt;6,"W","S")</f>
        <v>#VALUE!</v>
      </c>
      <c r="D6067" t="e" cm="1">
        <f t="array" ref="D6067">_xlfn.IFS(Tableau1[[#This Row],[Jours]]="W","Talon",Tableau1[[#This Row],[Colonne1]]="HP","Consommation normale",G6067="HC","Talon")</f>
        <v>#VALUE!</v>
      </c>
      <c r="E6067" s="1" t="e">
        <f>LEFT(Tableau1[[#This Row],[Données]],10)</f>
        <v>#VALUE!</v>
      </c>
      <c r="F6067" s="3" t="e">
        <f>RIGHT(Tableau1[[#This Row],[Données]],5)</f>
        <v>#VALUE!</v>
      </c>
      <c r="G6067" s="3" t="e" cm="1">
        <f t="array" ref="G60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68" spans="3:7">
      <c r="C6068" t="e">
        <f>IF(WEEKDAY(Tableau1[[#This Row],[Données]],11)&gt;6,"W","S")</f>
        <v>#VALUE!</v>
      </c>
      <c r="D6068" t="e" cm="1">
        <f t="array" ref="D6068">_xlfn.IFS(Tableau1[[#This Row],[Jours]]="W","Talon",Tableau1[[#This Row],[Colonne1]]="HP","Consommation normale",G6068="HC","Talon")</f>
        <v>#VALUE!</v>
      </c>
      <c r="E6068" s="1" t="e">
        <f>LEFT(Tableau1[[#This Row],[Données]],10)</f>
        <v>#VALUE!</v>
      </c>
      <c r="F6068" s="3" t="e">
        <f>RIGHT(Tableau1[[#This Row],[Données]],5)</f>
        <v>#VALUE!</v>
      </c>
      <c r="G6068" s="3" t="e" cm="1">
        <f t="array" ref="G60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69" spans="3:7">
      <c r="C6069" t="e">
        <f>IF(WEEKDAY(Tableau1[[#This Row],[Données]],11)&gt;6,"W","S")</f>
        <v>#VALUE!</v>
      </c>
      <c r="D6069" t="e" cm="1">
        <f t="array" ref="D6069">_xlfn.IFS(Tableau1[[#This Row],[Jours]]="W","Talon",Tableau1[[#This Row],[Colonne1]]="HP","Consommation normale",G6069="HC","Talon")</f>
        <v>#VALUE!</v>
      </c>
      <c r="E6069" s="1" t="e">
        <f>LEFT(Tableau1[[#This Row],[Données]],10)</f>
        <v>#VALUE!</v>
      </c>
      <c r="F6069" s="3" t="e">
        <f>RIGHT(Tableau1[[#This Row],[Données]],5)</f>
        <v>#VALUE!</v>
      </c>
      <c r="G6069" s="3" t="e" cm="1">
        <f t="array" ref="G60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70" spans="3:7">
      <c r="C6070" t="e">
        <f>IF(WEEKDAY(Tableau1[[#This Row],[Données]],11)&gt;6,"W","S")</f>
        <v>#VALUE!</v>
      </c>
      <c r="D6070" t="e" cm="1">
        <f t="array" ref="D6070">_xlfn.IFS(Tableau1[[#This Row],[Jours]]="W","Talon",Tableau1[[#This Row],[Colonne1]]="HP","Consommation normale",G6070="HC","Talon")</f>
        <v>#VALUE!</v>
      </c>
      <c r="E6070" s="1" t="e">
        <f>LEFT(Tableau1[[#This Row],[Données]],10)</f>
        <v>#VALUE!</v>
      </c>
      <c r="F6070" s="3" t="e">
        <f>RIGHT(Tableau1[[#This Row],[Données]],5)</f>
        <v>#VALUE!</v>
      </c>
      <c r="G6070" s="3" t="e" cm="1">
        <f t="array" ref="G60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71" spans="3:7">
      <c r="C6071" t="e">
        <f>IF(WEEKDAY(Tableau1[[#This Row],[Données]],11)&gt;6,"W","S")</f>
        <v>#VALUE!</v>
      </c>
      <c r="D6071" t="e" cm="1">
        <f t="array" ref="D6071">_xlfn.IFS(Tableau1[[#This Row],[Jours]]="W","Talon",Tableau1[[#This Row],[Colonne1]]="HP","Consommation normale",G6071="HC","Talon")</f>
        <v>#VALUE!</v>
      </c>
      <c r="E6071" s="1" t="e">
        <f>LEFT(Tableau1[[#This Row],[Données]],10)</f>
        <v>#VALUE!</v>
      </c>
      <c r="F6071" s="3" t="e">
        <f>RIGHT(Tableau1[[#This Row],[Données]],5)</f>
        <v>#VALUE!</v>
      </c>
      <c r="G6071" s="3" t="e" cm="1">
        <f t="array" ref="G60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72" spans="3:7">
      <c r="C6072" t="e">
        <f>IF(WEEKDAY(Tableau1[[#This Row],[Données]],11)&gt;6,"W","S")</f>
        <v>#VALUE!</v>
      </c>
      <c r="D6072" t="e" cm="1">
        <f t="array" ref="D6072">_xlfn.IFS(Tableau1[[#This Row],[Jours]]="W","Talon",Tableau1[[#This Row],[Colonne1]]="HP","Consommation normale",G6072="HC","Talon")</f>
        <v>#VALUE!</v>
      </c>
      <c r="E6072" s="1" t="e">
        <f>LEFT(Tableau1[[#This Row],[Données]],10)</f>
        <v>#VALUE!</v>
      </c>
      <c r="F6072" s="3" t="e">
        <f>RIGHT(Tableau1[[#This Row],[Données]],5)</f>
        <v>#VALUE!</v>
      </c>
      <c r="G6072" s="3" t="e" cm="1">
        <f t="array" ref="G60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73" spans="3:7">
      <c r="C6073" t="e">
        <f>IF(WEEKDAY(Tableau1[[#This Row],[Données]],11)&gt;6,"W","S")</f>
        <v>#VALUE!</v>
      </c>
      <c r="D6073" t="e" cm="1">
        <f t="array" ref="D6073">_xlfn.IFS(Tableau1[[#This Row],[Jours]]="W","Talon",Tableau1[[#This Row],[Colonne1]]="HP","Consommation normale",G6073="HC","Talon")</f>
        <v>#VALUE!</v>
      </c>
      <c r="E6073" s="1" t="e">
        <f>LEFT(Tableau1[[#This Row],[Données]],10)</f>
        <v>#VALUE!</v>
      </c>
      <c r="F6073" s="3" t="e">
        <f>RIGHT(Tableau1[[#This Row],[Données]],5)</f>
        <v>#VALUE!</v>
      </c>
      <c r="G6073" s="3" t="e" cm="1">
        <f t="array" ref="G60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74" spans="3:7">
      <c r="C6074" t="e">
        <f>IF(WEEKDAY(Tableau1[[#This Row],[Données]],11)&gt;6,"W","S")</f>
        <v>#VALUE!</v>
      </c>
      <c r="D6074" t="e" cm="1">
        <f t="array" ref="D6074">_xlfn.IFS(Tableau1[[#This Row],[Jours]]="W","Talon",Tableau1[[#This Row],[Colonne1]]="HP","Consommation normale",G6074="HC","Talon")</f>
        <v>#VALUE!</v>
      </c>
      <c r="E6074" s="1" t="e">
        <f>LEFT(Tableau1[[#This Row],[Données]],10)</f>
        <v>#VALUE!</v>
      </c>
      <c r="F6074" s="3" t="e">
        <f>RIGHT(Tableau1[[#This Row],[Données]],5)</f>
        <v>#VALUE!</v>
      </c>
      <c r="G6074" s="3" t="e" cm="1">
        <f t="array" ref="G60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75" spans="3:7">
      <c r="C6075" t="e">
        <f>IF(WEEKDAY(Tableau1[[#This Row],[Données]],11)&gt;6,"W","S")</f>
        <v>#VALUE!</v>
      </c>
      <c r="D6075" t="e" cm="1">
        <f t="array" ref="D6075">_xlfn.IFS(Tableau1[[#This Row],[Jours]]="W","Talon",Tableau1[[#This Row],[Colonne1]]="HP","Consommation normale",G6075="HC","Talon")</f>
        <v>#VALUE!</v>
      </c>
      <c r="E6075" s="1" t="e">
        <f>LEFT(Tableau1[[#This Row],[Données]],10)</f>
        <v>#VALUE!</v>
      </c>
      <c r="F6075" s="3" t="e">
        <f>RIGHT(Tableau1[[#This Row],[Données]],5)</f>
        <v>#VALUE!</v>
      </c>
      <c r="G6075" s="3" t="e" cm="1">
        <f t="array" ref="G60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76" spans="3:7">
      <c r="C6076" t="e">
        <f>IF(WEEKDAY(Tableau1[[#This Row],[Données]],11)&gt;6,"W","S")</f>
        <v>#VALUE!</v>
      </c>
      <c r="D6076" t="e" cm="1">
        <f t="array" ref="D6076">_xlfn.IFS(Tableau1[[#This Row],[Jours]]="W","Talon",Tableau1[[#This Row],[Colonne1]]="HP","Consommation normale",G6076="HC","Talon")</f>
        <v>#VALUE!</v>
      </c>
      <c r="E6076" s="1" t="e">
        <f>LEFT(Tableau1[[#This Row],[Données]],10)</f>
        <v>#VALUE!</v>
      </c>
      <c r="F6076" s="3" t="e">
        <f>RIGHT(Tableau1[[#This Row],[Données]],5)</f>
        <v>#VALUE!</v>
      </c>
      <c r="G6076" s="3" t="e" cm="1">
        <f t="array" ref="G60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77" spans="3:7">
      <c r="C6077" t="e">
        <f>IF(WEEKDAY(Tableau1[[#This Row],[Données]],11)&gt;6,"W","S")</f>
        <v>#VALUE!</v>
      </c>
      <c r="D6077" t="e" cm="1">
        <f t="array" ref="D6077">_xlfn.IFS(Tableau1[[#This Row],[Jours]]="W","Talon",Tableau1[[#This Row],[Colonne1]]="HP","Consommation normale",G6077="HC","Talon")</f>
        <v>#VALUE!</v>
      </c>
      <c r="E6077" s="1" t="e">
        <f>LEFT(Tableau1[[#This Row],[Données]],10)</f>
        <v>#VALUE!</v>
      </c>
      <c r="F6077" s="3" t="e">
        <f>RIGHT(Tableau1[[#This Row],[Données]],5)</f>
        <v>#VALUE!</v>
      </c>
      <c r="G6077" s="3" t="e" cm="1">
        <f t="array" ref="G60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78" spans="3:7">
      <c r="C6078" t="e">
        <f>IF(WEEKDAY(Tableau1[[#This Row],[Données]],11)&gt;6,"W","S")</f>
        <v>#VALUE!</v>
      </c>
      <c r="D6078" t="e" cm="1">
        <f t="array" ref="D6078">_xlfn.IFS(Tableau1[[#This Row],[Jours]]="W","Talon",Tableau1[[#This Row],[Colonne1]]="HP","Consommation normale",G6078="HC","Talon")</f>
        <v>#VALUE!</v>
      </c>
      <c r="E6078" s="1" t="e">
        <f>LEFT(Tableau1[[#This Row],[Données]],10)</f>
        <v>#VALUE!</v>
      </c>
      <c r="F6078" s="3" t="e">
        <f>RIGHT(Tableau1[[#This Row],[Données]],5)</f>
        <v>#VALUE!</v>
      </c>
      <c r="G6078" s="3" t="e" cm="1">
        <f t="array" ref="G60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79" spans="3:7">
      <c r="C6079" t="e">
        <f>IF(WEEKDAY(Tableau1[[#This Row],[Données]],11)&gt;6,"W","S")</f>
        <v>#VALUE!</v>
      </c>
      <c r="D6079" t="e" cm="1">
        <f t="array" ref="D6079">_xlfn.IFS(Tableau1[[#This Row],[Jours]]="W","Talon",Tableau1[[#This Row],[Colonne1]]="HP","Consommation normale",G6079="HC","Talon")</f>
        <v>#VALUE!</v>
      </c>
      <c r="E6079" s="1" t="e">
        <f>LEFT(Tableau1[[#This Row],[Données]],10)</f>
        <v>#VALUE!</v>
      </c>
      <c r="F6079" s="3" t="e">
        <f>RIGHT(Tableau1[[#This Row],[Données]],5)</f>
        <v>#VALUE!</v>
      </c>
      <c r="G6079" s="3" t="e" cm="1">
        <f t="array" ref="G60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80" spans="3:7">
      <c r="C6080" t="e">
        <f>IF(WEEKDAY(Tableau1[[#This Row],[Données]],11)&gt;6,"W","S")</f>
        <v>#VALUE!</v>
      </c>
      <c r="D6080" t="e" cm="1">
        <f t="array" ref="D6080">_xlfn.IFS(Tableau1[[#This Row],[Jours]]="W","Talon",Tableau1[[#This Row],[Colonne1]]="HP","Consommation normale",G6080="HC","Talon")</f>
        <v>#VALUE!</v>
      </c>
      <c r="E6080" s="1" t="e">
        <f>LEFT(Tableau1[[#This Row],[Données]],10)</f>
        <v>#VALUE!</v>
      </c>
      <c r="F6080" s="3" t="e">
        <f>RIGHT(Tableau1[[#This Row],[Données]],5)</f>
        <v>#VALUE!</v>
      </c>
      <c r="G6080" s="3" t="e" cm="1">
        <f t="array" ref="G60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81" spans="3:7">
      <c r="C6081" t="e">
        <f>IF(WEEKDAY(Tableau1[[#This Row],[Données]],11)&gt;6,"W","S")</f>
        <v>#VALUE!</v>
      </c>
      <c r="D6081" t="e" cm="1">
        <f t="array" ref="D6081">_xlfn.IFS(Tableau1[[#This Row],[Jours]]="W","Talon",Tableau1[[#This Row],[Colonne1]]="HP","Consommation normale",G6081="HC","Talon")</f>
        <v>#VALUE!</v>
      </c>
      <c r="E6081" s="1" t="e">
        <f>LEFT(Tableau1[[#This Row],[Données]],10)</f>
        <v>#VALUE!</v>
      </c>
      <c r="F6081" s="3" t="e">
        <f>RIGHT(Tableau1[[#This Row],[Données]],5)</f>
        <v>#VALUE!</v>
      </c>
      <c r="G6081" s="3" t="e" cm="1">
        <f t="array" ref="G60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82" spans="3:7">
      <c r="C6082" t="e">
        <f>IF(WEEKDAY(Tableau1[[#This Row],[Données]],11)&gt;6,"W","S")</f>
        <v>#VALUE!</v>
      </c>
      <c r="D6082" t="e" cm="1">
        <f t="array" ref="D6082">_xlfn.IFS(Tableau1[[#This Row],[Jours]]="W","Talon",Tableau1[[#This Row],[Colonne1]]="HP","Consommation normale",G6082="HC","Talon")</f>
        <v>#VALUE!</v>
      </c>
      <c r="E6082" s="1" t="e">
        <f>LEFT(Tableau1[[#This Row],[Données]],10)</f>
        <v>#VALUE!</v>
      </c>
      <c r="F6082" s="3" t="e">
        <f>RIGHT(Tableau1[[#This Row],[Données]],5)</f>
        <v>#VALUE!</v>
      </c>
      <c r="G6082" s="3" t="e" cm="1">
        <f t="array" ref="G60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83" spans="3:7">
      <c r="C6083" t="e">
        <f>IF(WEEKDAY(Tableau1[[#This Row],[Données]],11)&gt;6,"W","S")</f>
        <v>#VALUE!</v>
      </c>
      <c r="D6083" t="e" cm="1">
        <f t="array" ref="D6083">_xlfn.IFS(Tableau1[[#This Row],[Jours]]="W","Talon",Tableau1[[#This Row],[Colonne1]]="HP","Consommation normale",G6083="HC","Talon")</f>
        <v>#VALUE!</v>
      </c>
      <c r="E6083" s="1" t="e">
        <f>LEFT(Tableau1[[#This Row],[Données]],10)</f>
        <v>#VALUE!</v>
      </c>
      <c r="F6083" s="3" t="e">
        <f>RIGHT(Tableau1[[#This Row],[Données]],5)</f>
        <v>#VALUE!</v>
      </c>
      <c r="G6083" s="3" t="e" cm="1">
        <f t="array" ref="G60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84" spans="3:7">
      <c r="C6084" t="e">
        <f>IF(WEEKDAY(Tableau1[[#This Row],[Données]],11)&gt;6,"W","S")</f>
        <v>#VALUE!</v>
      </c>
      <c r="D6084" t="e" cm="1">
        <f t="array" ref="D6084">_xlfn.IFS(Tableau1[[#This Row],[Jours]]="W","Talon",Tableau1[[#This Row],[Colonne1]]="HP","Consommation normale",G6084="HC","Talon")</f>
        <v>#VALUE!</v>
      </c>
      <c r="E6084" s="1" t="e">
        <f>LEFT(Tableau1[[#This Row],[Données]],10)</f>
        <v>#VALUE!</v>
      </c>
      <c r="F6084" s="3" t="e">
        <f>RIGHT(Tableau1[[#This Row],[Données]],5)</f>
        <v>#VALUE!</v>
      </c>
      <c r="G6084" s="3" t="e" cm="1">
        <f t="array" ref="G60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85" spans="3:7">
      <c r="C6085" t="e">
        <f>IF(WEEKDAY(Tableau1[[#This Row],[Données]],11)&gt;6,"W","S")</f>
        <v>#VALUE!</v>
      </c>
      <c r="D6085" t="e" cm="1">
        <f t="array" ref="D6085">_xlfn.IFS(Tableau1[[#This Row],[Jours]]="W","Talon",Tableau1[[#This Row],[Colonne1]]="HP","Consommation normale",G6085="HC","Talon")</f>
        <v>#VALUE!</v>
      </c>
      <c r="E6085" s="1" t="e">
        <f>LEFT(Tableau1[[#This Row],[Données]],10)</f>
        <v>#VALUE!</v>
      </c>
      <c r="F6085" s="3" t="e">
        <f>RIGHT(Tableau1[[#This Row],[Données]],5)</f>
        <v>#VALUE!</v>
      </c>
      <c r="G6085" s="3" t="e" cm="1">
        <f t="array" ref="G60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86" spans="3:7">
      <c r="C6086" t="e">
        <f>IF(WEEKDAY(Tableau1[[#This Row],[Données]],11)&gt;6,"W","S")</f>
        <v>#VALUE!</v>
      </c>
      <c r="D6086" t="e" cm="1">
        <f t="array" ref="D6086">_xlfn.IFS(Tableau1[[#This Row],[Jours]]="W","Talon",Tableau1[[#This Row],[Colonne1]]="HP","Consommation normale",G6086="HC","Talon")</f>
        <v>#VALUE!</v>
      </c>
      <c r="E6086" s="1" t="e">
        <f>LEFT(Tableau1[[#This Row],[Données]],10)</f>
        <v>#VALUE!</v>
      </c>
      <c r="F6086" s="3" t="e">
        <f>RIGHT(Tableau1[[#This Row],[Données]],5)</f>
        <v>#VALUE!</v>
      </c>
      <c r="G6086" s="3" t="e" cm="1">
        <f t="array" ref="G60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87" spans="3:7">
      <c r="C6087" t="e">
        <f>IF(WEEKDAY(Tableau1[[#This Row],[Données]],11)&gt;6,"W","S")</f>
        <v>#VALUE!</v>
      </c>
      <c r="D6087" t="e" cm="1">
        <f t="array" ref="D6087">_xlfn.IFS(Tableau1[[#This Row],[Jours]]="W","Talon",Tableau1[[#This Row],[Colonne1]]="HP","Consommation normale",G6087="HC","Talon")</f>
        <v>#VALUE!</v>
      </c>
      <c r="E6087" s="1" t="e">
        <f>LEFT(Tableau1[[#This Row],[Données]],10)</f>
        <v>#VALUE!</v>
      </c>
      <c r="F6087" s="3" t="e">
        <f>RIGHT(Tableau1[[#This Row],[Données]],5)</f>
        <v>#VALUE!</v>
      </c>
      <c r="G6087" s="3" t="e" cm="1">
        <f t="array" ref="G60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88" spans="3:7">
      <c r="C6088" t="e">
        <f>IF(WEEKDAY(Tableau1[[#This Row],[Données]],11)&gt;6,"W","S")</f>
        <v>#VALUE!</v>
      </c>
      <c r="D6088" t="e" cm="1">
        <f t="array" ref="D6088">_xlfn.IFS(Tableau1[[#This Row],[Jours]]="W","Talon",Tableau1[[#This Row],[Colonne1]]="HP","Consommation normale",G6088="HC","Talon")</f>
        <v>#VALUE!</v>
      </c>
      <c r="E6088" s="1" t="e">
        <f>LEFT(Tableau1[[#This Row],[Données]],10)</f>
        <v>#VALUE!</v>
      </c>
      <c r="F6088" s="3" t="e">
        <f>RIGHT(Tableau1[[#This Row],[Données]],5)</f>
        <v>#VALUE!</v>
      </c>
      <c r="G6088" s="3" t="e" cm="1">
        <f t="array" ref="G60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89" spans="3:7">
      <c r="C6089" t="e">
        <f>IF(WEEKDAY(Tableau1[[#This Row],[Données]],11)&gt;6,"W","S")</f>
        <v>#VALUE!</v>
      </c>
      <c r="D6089" t="e" cm="1">
        <f t="array" ref="D6089">_xlfn.IFS(Tableau1[[#This Row],[Jours]]="W","Talon",Tableau1[[#This Row],[Colonne1]]="HP","Consommation normale",G6089="HC","Talon")</f>
        <v>#VALUE!</v>
      </c>
      <c r="E6089" s="1" t="e">
        <f>LEFT(Tableau1[[#This Row],[Données]],10)</f>
        <v>#VALUE!</v>
      </c>
      <c r="F6089" s="3" t="e">
        <f>RIGHT(Tableau1[[#This Row],[Données]],5)</f>
        <v>#VALUE!</v>
      </c>
      <c r="G6089" s="3" t="e" cm="1">
        <f t="array" ref="G60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90" spans="3:7">
      <c r="C6090" t="e">
        <f>IF(WEEKDAY(Tableau1[[#This Row],[Données]],11)&gt;6,"W","S")</f>
        <v>#VALUE!</v>
      </c>
      <c r="D6090" t="e" cm="1">
        <f t="array" ref="D6090">_xlfn.IFS(Tableau1[[#This Row],[Jours]]="W","Talon",Tableau1[[#This Row],[Colonne1]]="HP","Consommation normale",G6090="HC","Talon")</f>
        <v>#VALUE!</v>
      </c>
      <c r="E6090" s="1" t="e">
        <f>LEFT(Tableau1[[#This Row],[Données]],10)</f>
        <v>#VALUE!</v>
      </c>
      <c r="F6090" s="3" t="e">
        <f>RIGHT(Tableau1[[#This Row],[Données]],5)</f>
        <v>#VALUE!</v>
      </c>
      <c r="G6090" s="3" t="e" cm="1">
        <f t="array" ref="G60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91" spans="3:7">
      <c r="C6091" t="e">
        <f>IF(WEEKDAY(Tableau1[[#This Row],[Données]],11)&gt;6,"W","S")</f>
        <v>#VALUE!</v>
      </c>
      <c r="D6091" t="e" cm="1">
        <f t="array" ref="D6091">_xlfn.IFS(Tableau1[[#This Row],[Jours]]="W","Talon",Tableau1[[#This Row],[Colonne1]]="HP","Consommation normale",G6091="HC","Talon")</f>
        <v>#VALUE!</v>
      </c>
      <c r="E6091" s="1" t="e">
        <f>LEFT(Tableau1[[#This Row],[Données]],10)</f>
        <v>#VALUE!</v>
      </c>
      <c r="F6091" s="3" t="e">
        <f>RIGHT(Tableau1[[#This Row],[Données]],5)</f>
        <v>#VALUE!</v>
      </c>
      <c r="G6091" s="3" t="e" cm="1">
        <f t="array" ref="G60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92" spans="3:7">
      <c r="C6092" t="e">
        <f>IF(WEEKDAY(Tableau1[[#This Row],[Données]],11)&gt;6,"W","S")</f>
        <v>#VALUE!</v>
      </c>
      <c r="D6092" t="e" cm="1">
        <f t="array" ref="D6092">_xlfn.IFS(Tableau1[[#This Row],[Jours]]="W","Talon",Tableau1[[#This Row],[Colonne1]]="HP","Consommation normale",G6092="HC","Talon")</f>
        <v>#VALUE!</v>
      </c>
      <c r="E6092" s="1" t="e">
        <f>LEFT(Tableau1[[#This Row],[Données]],10)</f>
        <v>#VALUE!</v>
      </c>
      <c r="F6092" s="3" t="e">
        <f>RIGHT(Tableau1[[#This Row],[Données]],5)</f>
        <v>#VALUE!</v>
      </c>
      <c r="G6092" s="3" t="e" cm="1">
        <f t="array" ref="G60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93" spans="3:7">
      <c r="C6093" t="e">
        <f>IF(WEEKDAY(Tableau1[[#This Row],[Données]],11)&gt;6,"W","S")</f>
        <v>#VALUE!</v>
      </c>
      <c r="D6093" t="e" cm="1">
        <f t="array" ref="D6093">_xlfn.IFS(Tableau1[[#This Row],[Jours]]="W","Talon",Tableau1[[#This Row],[Colonne1]]="HP","Consommation normale",G6093="HC","Talon")</f>
        <v>#VALUE!</v>
      </c>
      <c r="E6093" s="1" t="e">
        <f>LEFT(Tableau1[[#This Row],[Données]],10)</f>
        <v>#VALUE!</v>
      </c>
      <c r="F6093" s="3" t="e">
        <f>RIGHT(Tableau1[[#This Row],[Données]],5)</f>
        <v>#VALUE!</v>
      </c>
      <c r="G6093" s="3" t="e" cm="1">
        <f t="array" ref="G60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94" spans="3:7">
      <c r="C6094" t="e">
        <f>IF(WEEKDAY(Tableau1[[#This Row],[Données]],11)&gt;6,"W","S")</f>
        <v>#VALUE!</v>
      </c>
      <c r="D6094" t="e" cm="1">
        <f t="array" ref="D6094">_xlfn.IFS(Tableau1[[#This Row],[Jours]]="W","Talon",Tableau1[[#This Row],[Colonne1]]="HP","Consommation normale",G6094="HC","Talon")</f>
        <v>#VALUE!</v>
      </c>
      <c r="E6094" s="1" t="e">
        <f>LEFT(Tableau1[[#This Row],[Données]],10)</f>
        <v>#VALUE!</v>
      </c>
      <c r="F6094" s="3" t="e">
        <f>RIGHT(Tableau1[[#This Row],[Données]],5)</f>
        <v>#VALUE!</v>
      </c>
      <c r="G6094" s="3" t="e" cm="1">
        <f t="array" ref="G60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95" spans="3:7">
      <c r="C6095" t="e">
        <f>IF(WEEKDAY(Tableau1[[#This Row],[Données]],11)&gt;6,"W","S")</f>
        <v>#VALUE!</v>
      </c>
      <c r="D6095" t="e" cm="1">
        <f t="array" ref="D6095">_xlfn.IFS(Tableau1[[#This Row],[Jours]]="W","Talon",Tableau1[[#This Row],[Colonne1]]="HP","Consommation normale",G6095="HC","Talon")</f>
        <v>#VALUE!</v>
      </c>
      <c r="E6095" s="1" t="e">
        <f>LEFT(Tableau1[[#This Row],[Données]],10)</f>
        <v>#VALUE!</v>
      </c>
      <c r="F6095" s="3" t="e">
        <f>RIGHT(Tableau1[[#This Row],[Données]],5)</f>
        <v>#VALUE!</v>
      </c>
      <c r="G6095" s="3" t="e" cm="1">
        <f t="array" ref="G60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96" spans="3:7">
      <c r="C6096" t="e">
        <f>IF(WEEKDAY(Tableau1[[#This Row],[Données]],11)&gt;6,"W","S")</f>
        <v>#VALUE!</v>
      </c>
      <c r="D6096" t="e" cm="1">
        <f t="array" ref="D6096">_xlfn.IFS(Tableau1[[#This Row],[Jours]]="W","Talon",Tableau1[[#This Row],[Colonne1]]="HP","Consommation normale",G6096="HC","Talon")</f>
        <v>#VALUE!</v>
      </c>
      <c r="E6096" s="1" t="e">
        <f>LEFT(Tableau1[[#This Row],[Données]],10)</f>
        <v>#VALUE!</v>
      </c>
      <c r="F6096" s="3" t="e">
        <f>RIGHT(Tableau1[[#This Row],[Données]],5)</f>
        <v>#VALUE!</v>
      </c>
      <c r="G6096" s="3" t="e" cm="1">
        <f t="array" ref="G60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97" spans="3:7">
      <c r="C6097" t="e">
        <f>IF(WEEKDAY(Tableau1[[#This Row],[Données]],11)&gt;6,"W","S")</f>
        <v>#VALUE!</v>
      </c>
      <c r="D6097" t="e" cm="1">
        <f t="array" ref="D6097">_xlfn.IFS(Tableau1[[#This Row],[Jours]]="W","Talon",Tableau1[[#This Row],[Colonne1]]="HP","Consommation normale",G6097="HC","Talon")</f>
        <v>#VALUE!</v>
      </c>
      <c r="E6097" s="1" t="e">
        <f>LEFT(Tableau1[[#This Row],[Données]],10)</f>
        <v>#VALUE!</v>
      </c>
      <c r="F6097" s="3" t="e">
        <f>RIGHT(Tableau1[[#This Row],[Données]],5)</f>
        <v>#VALUE!</v>
      </c>
      <c r="G6097" s="3" t="e" cm="1">
        <f t="array" ref="G60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98" spans="3:7">
      <c r="C6098" t="e">
        <f>IF(WEEKDAY(Tableau1[[#This Row],[Données]],11)&gt;6,"W","S")</f>
        <v>#VALUE!</v>
      </c>
      <c r="D6098" t="e" cm="1">
        <f t="array" ref="D6098">_xlfn.IFS(Tableau1[[#This Row],[Jours]]="W","Talon",Tableau1[[#This Row],[Colonne1]]="HP","Consommation normale",G6098="HC","Talon")</f>
        <v>#VALUE!</v>
      </c>
      <c r="E6098" s="1" t="e">
        <f>LEFT(Tableau1[[#This Row],[Données]],10)</f>
        <v>#VALUE!</v>
      </c>
      <c r="F6098" s="3" t="e">
        <f>RIGHT(Tableau1[[#This Row],[Données]],5)</f>
        <v>#VALUE!</v>
      </c>
      <c r="G6098" s="3" t="e" cm="1">
        <f t="array" ref="G60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099" spans="3:7">
      <c r="C6099" t="e">
        <f>IF(WEEKDAY(Tableau1[[#This Row],[Données]],11)&gt;6,"W","S")</f>
        <v>#VALUE!</v>
      </c>
      <c r="D6099" t="e" cm="1">
        <f t="array" ref="D6099">_xlfn.IFS(Tableau1[[#This Row],[Jours]]="W","Talon",Tableau1[[#This Row],[Colonne1]]="HP","Consommation normale",G6099="HC","Talon")</f>
        <v>#VALUE!</v>
      </c>
      <c r="E6099" s="1" t="e">
        <f>LEFT(Tableau1[[#This Row],[Données]],10)</f>
        <v>#VALUE!</v>
      </c>
      <c r="F6099" s="3" t="e">
        <f>RIGHT(Tableau1[[#This Row],[Données]],5)</f>
        <v>#VALUE!</v>
      </c>
      <c r="G6099" s="3" t="e" cm="1">
        <f t="array" ref="G609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00" spans="3:7">
      <c r="C6100" t="e">
        <f>IF(WEEKDAY(Tableau1[[#This Row],[Données]],11)&gt;6,"W","S")</f>
        <v>#VALUE!</v>
      </c>
      <c r="D6100" t="e" cm="1">
        <f t="array" ref="D6100">_xlfn.IFS(Tableau1[[#This Row],[Jours]]="W","Talon",Tableau1[[#This Row],[Colonne1]]="HP","Consommation normale",G6100="HC","Talon")</f>
        <v>#VALUE!</v>
      </c>
      <c r="E6100" s="1" t="e">
        <f>LEFT(Tableau1[[#This Row],[Données]],10)</f>
        <v>#VALUE!</v>
      </c>
      <c r="F6100" s="3" t="e">
        <f>RIGHT(Tableau1[[#This Row],[Données]],5)</f>
        <v>#VALUE!</v>
      </c>
      <c r="G6100" s="3" t="e" cm="1">
        <f t="array" ref="G610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01" spans="3:7">
      <c r="C6101" t="e">
        <f>IF(WEEKDAY(Tableau1[[#This Row],[Données]],11)&gt;6,"W","S")</f>
        <v>#VALUE!</v>
      </c>
      <c r="D6101" t="e" cm="1">
        <f t="array" ref="D6101">_xlfn.IFS(Tableau1[[#This Row],[Jours]]="W","Talon",Tableau1[[#This Row],[Colonne1]]="HP","Consommation normale",G6101="HC","Talon")</f>
        <v>#VALUE!</v>
      </c>
      <c r="E6101" s="1" t="e">
        <f>LEFT(Tableau1[[#This Row],[Données]],10)</f>
        <v>#VALUE!</v>
      </c>
      <c r="F6101" s="3" t="e">
        <f>RIGHT(Tableau1[[#This Row],[Données]],5)</f>
        <v>#VALUE!</v>
      </c>
      <c r="G6101" s="3" t="e" cm="1">
        <f t="array" ref="G610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02" spans="3:7">
      <c r="C6102" t="e">
        <f>IF(WEEKDAY(Tableau1[[#This Row],[Données]],11)&gt;6,"W","S")</f>
        <v>#VALUE!</v>
      </c>
      <c r="D6102" t="e" cm="1">
        <f t="array" ref="D6102">_xlfn.IFS(Tableau1[[#This Row],[Jours]]="W","Talon",Tableau1[[#This Row],[Colonne1]]="HP","Consommation normale",G6102="HC","Talon")</f>
        <v>#VALUE!</v>
      </c>
      <c r="E6102" s="1" t="e">
        <f>LEFT(Tableau1[[#This Row],[Données]],10)</f>
        <v>#VALUE!</v>
      </c>
      <c r="F6102" s="3" t="e">
        <f>RIGHT(Tableau1[[#This Row],[Données]],5)</f>
        <v>#VALUE!</v>
      </c>
      <c r="G6102" s="3" t="e" cm="1">
        <f t="array" ref="G610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03" spans="3:7">
      <c r="C6103" t="e">
        <f>IF(WEEKDAY(Tableau1[[#This Row],[Données]],11)&gt;6,"W","S")</f>
        <v>#VALUE!</v>
      </c>
      <c r="D6103" t="e" cm="1">
        <f t="array" ref="D6103">_xlfn.IFS(Tableau1[[#This Row],[Jours]]="W","Talon",Tableau1[[#This Row],[Colonne1]]="HP","Consommation normale",G6103="HC","Talon")</f>
        <v>#VALUE!</v>
      </c>
      <c r="E6103" s="1" t="e">
        <f>LEFT(Tableau1[[#This Row],[Données]],10)</f>
        <v>#VALUE!</v>
      </c>
      <c r="F6103" s="3" t="e">
        <f>RIGHT(Tableau1[[#This Row],[Données]],5)</f>
        <v>#VALUE!</v>
      </c>
      <c r="G6103" s="3" t="e" cm="1">
        <f t="array" ref="G610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04" spans="3:7">
      <c r="C6104" t="e">
        <f>IF(WEEKDAY(Tableau1[[#This Row],[Données]],11)&gt;6,"W","S")</f>
        <v>#VALUE!</v>
      </c>
      <c r="D6104" t="e" cm="1">
        <f t="array" ref="D6104">_xlfn.IFS(Tableau1[[#This Row],[Jours]]="W","Talon",Tableau1[[#This Row],[Colonne1]]="HP","Consommation normale",G6104="HC","Talon")</f>
        <v>#VALUE!</v>
      </c>
      <c r="E6104" s="1" t="e">
        <f>LEFT(Tableau1[[#This Row],[Données]],10)</f>
        <v>#VALUE!</v>
      </c>
      <c r="F6104" s="3" t="e">
        <f>RIGHT(Tableau1[[#This Row],[Données]],5)</f>
        <v>#VALUE!</v>
      </c>
      <c r="G6104" s="3" t="e" cm="1">
        <f t="array" ref="G610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05" spans="3:7">
      <c r="C6105" t="e">
        <f>IF(WEEKDAY(Tableau1[[#This Row],[Données]],11)&gt;6,"W","S")</f>
        <v>#VALUE!</v>
      </c>
      <c r="D6105" t="e" cm="1">
        <f t="array" ref="D6105">_xlfn.IFS(Tableau1[[#This Row],[Jours]]="W","Talon",Tableau1[[#This Row],[Colonne1]]="HP","Consommation normale",G6105="HC","Talon")</f>
        <v>#VALUE!</v>
      </c>
      <c r="E6105" s="1" t="e">
        <f>LEFT(Tableau1[[#This Row],[Données]],10)</f>
        <v>#VALUE!</v>
      </c>
      <c r="F6105" s="3" t="e">
        <f>RIGHT(Tableau1[[#This Row],[Données]],5)</f>
        <v>#VALUE!</v>
      </c>
      <c r="G6105" s="3" t="e" cm="1">
        <f t="array" ref="G610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06" spans="3:7">
      <c r="C6106" t="e">
        <f>IF(WEEKDAY(Tableau1[[#This Row],[Données]],11)&gt;6,"W","S")</f>
        <v>#VALUE!</v>
      </c>
      <c r="D6106" t="e" cm="1">
        <f t="array" ref="D6106">_xlfn.IFS(Tableau1[[#This Row],[Jours]]="W","Talon",Tableau1[[#This Row],[Colonne1]]="HP","Consommation normale",G6106="HC","Talon")</f>
        <v>#VALUE!</v>
      </c>
      <c r="E6106" s="1" t="e">
        <f>LEFT(Tableau1[[#This Row],[Données]],10)</f>
        <v>#VALUE!</v>
      </c>
      <c r="F6106" s="3" t="e">
        <f>RIGHT(Tableau1[[#This Row],[Données]],5)</f>
        <v>#VALUE!</v>
      </c>
      <c r="G6106" s="3" t="e" cm="1">
        <f t="array" ref="G610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07" spans="3:7">
      <c r="C6107" t="e">
        <f>IF(WEEKDAY(Tableau1[[#This Row],[Données]],11)&gt;6,"W","S")</f>
        <v>#VALUE!</v>
      </c>
      <c r="D6107" t="e" cm="1">
        <f t="array" ref="D6107">_xlfn.IFS(Tableau1[[#This Row],[Jours]]="W","Talon",Tableau1[[#This Row],[Colonne1]]="HP","Consommation normale",G6107="HC","Talon")</f>
        <v>#VALUE!</v>
      </c>
      <c r="E6107" s="1" t="e">
        <f>LEFT(Tableau1[[#This Row],[Données]],10)</f>
        <v>#VALUE!</v>
      </c>
      <c r="F6107" s="3" t="e">
        <f>RIGHT(Tableau1[[#This Row],[Données]],5)</f>
        <v>#VALUE!</v>
      </c>
      <c r="G6107" s="3" t="e" cm="1">
        <f t="array" ref="G610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08" spans="3:7">
      <c r="C6108" t="e">
        <f>IF(WEEKDAY(Tableau1[[#This Row],[Données]],11)&gt;6,"W","S")</f>
        <v>#VALUE!</v>
      </c>
      <c r="D6108" t="e" cm="1">
        <f t="array" ref="D6108">_xlfn.IFS(Tableau1[[#This Row],[Jours]]="W","Talon",Tableau1[[#This Row],[Colonne1]]="HP","Consommation normale",G6108="HC","Talon")</f>
        <v>#VALUE!</v>
      </c>
      <c r="E6108" s="1" t="e">
        <f>LEFT(Tableau1[[#This Row],[Données]],10)</f>
        <v>#VALUE!</v>
      </c>
      <c r="F6108" s="3" t="e">
        <f>RIGHT(Tableau1[[#This Row],[Données]],5)</f>
        <v>#VALUE!</v>
      </c>
      <c r="G6108" s="3" t="e" cm="1">
        <f t="array" ref="G610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09" spans="3:7">
      <c r="C6109" t="e">
        <f>IF(WEEKDAY(Tableau1[[#This Row],[Données]],11)&gt;6,"W","S")</f>
        <v>#VALUE!</v>
      </c>
      <c r="D6109" t="e" cm="1">
        <f t="array" ref="D6109">_xlfn.IFS(Tableau1[[#This Row],[Jours]]="W","Talon",Tableau1[[#This Row],[Colonne1]]="HP","Consommation normale",G6109="HC","Talon")</f>
        <v>#VALUE!</v>
      </c>
      <c r="E6109" s="1" t="e">
        <f>LEFT(Tableau1[[#This Row],[Données]],10)</f>
        <v>#VALUE!</v>
      </c>
      <c r="F6109" s="3" t="e">
        <f>RIGHT(Tableau1[[#This Row],[Données]],5)</f>
        <v>#VALUE!</v>
      </c>
      <c r="G6109" s="3" t="e" cm="1">
        <f t="array" ref="G610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10" spans="3:7">
      <c r="C6110" t="e">
        <f>IF(WEEKDAY(Tableau1[[#This Row],[Données]],11)&gt;6,"W","S")</f>
        <v>#VALUE!</v>
      </c>
      <c r="D6110" t="e" cm="1">
        <f t="array" ref="D6110">_xlfn.IFS(Tableau1[[#This Row],[Jours]]="W","Talon",Tableau1[[#This Row],[Colonne1]]="HP","Consommation normale",G6110="HC","Talon")</f>
        <v>#VALUE!</v>
      </c>
      <c r="E6110" s="1" t="e">
        <f>LEFT(Tableau1[[#This Row],[Données]],10)</f>
        <v>#VALUE!</v>
      </c>
      <c r="F6110" s="3" t="e">
        <f>RIGHT(Tableau1[[#This Row],[Données]],5)</f>
        <v>#VALUE!</v>
      </c>
      <c r="G6110" s="3" t="e" cm="1">
        <f t="array" ref="G611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11" spans="3:7">
      <c r="C6111" t="e">
        <f>IF(WEEKDAY(Tableau1[[#This Row],[Données]],11)&gt;6,"W","S")</f>
        <v>#VALUE!</v>
      </c>
      <c r="D6111" t="e" cm="1">
        <f t="array" ref="D6111">_xlfn.IFS(Tableau1[[#This Row],[Jours]]="W","Talon",Tableau1[[#This Row],[Colonne1]]="HP","Consommation normale",G6111="HC","Talon")</f>
        <v>#VALUE!</v>
      </c>
      <c r="E6111" s="1" t="e">
        <f>LEFT(Tableau1[[#This Row],[Données]],10)</f>
        <v>#VALUE!</v>
      </c>
      <c r="F6111" s="3" t="e">
        <f>RIGHT(Tableau1[[#This Row],[Données]],5)</f>
        <v>#VALUE!</v>
      </c>
      <c r="G6111" s="3" t="e" cm="1">
        <f t="array" ref="G611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12" spans="3:7">
      <c r="C6112" t="e">
        <f>IF(WEEKDAY(Tableau1[[#This Row],[Données]],11)&gt;6,"W","S")</f>
        <v>#VALUE!</v>
      </c>
      <c r="D6112" t="e" cm="1">
        <f t="array" ref="D6112">_xlfn.IFS(Tableau1[[#This Row],[Jours]]="W","Talon",Tableau1[[#This Row],[Colonne1]]="HP","Consommation normale",G6112="HC","Talon")</f>
        <v>#VALUE!</v>
      </c>
      <c r="E6112" s="1" t="e">
        <f>LEFT(Tableau1[[#This Row],[Données]],10)</f>
        <v>#VALUE!</v>
      </c>
      <c r="F6112" s="3" t="e">
        <f>RIGHT(Tableau1[[#This Row],[Données]],5)</f>
        <v>#VALUE!</v>
      </c>
      <c r="G6112" s="3" t="e" cm="1">
        <f t="array" ref="G611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13" spans="3:7">
      <c r="C6113" t="e">
        <f>IF(WEEKDAY(Tableau1[[#This Row],[Données]],11)&gt;6,"W","S")</f>
        <v>#VALUE!</v>
      </c>
      <c r="D6113" t="e" cm="1">
        <f t="array" ref="D6113">_xlfn.IFS(Tableau1[[#This Row],[Jours]]="W","Talon",Tableau1[[#This Row],[Colonne1]]="HP","Consommation normale",G6113="HC","Talon")</f>
        <v>#VALUE!</v>
      </c>
      <c r="E6113" s="1" t="e">
        <f>LEFT(Tableau1[[#This Row],[Données]],10)</f>
        <v>#VALUE!</v>
      </c>
      <c r="F6113" s="3" t="e">
        <f>RIGHT(Tableau1[[#This Row],[Données]],5)</f>
        <v>#VALUE!</v>
      </c>
      <c r="G6113" s="3" t="e" cm="1">
        <f t="array" ref="G611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14" spans="3:7">
      <c r="C6114" t="e">
        <f>IF(WEEKDAY(Tableau1[[#This Row],[Données]],11)&gt;6,"W","S")</f>
        <v>#VALUE!</v>
      </c>
      <c r="D6114" t="e" cm="1">
        <f t="array" ref="D6114">_xlfn.IFS(Tableau1[[#This Row],[Jours]]="W","Talon",Tableau1[[#This Row],[Colonne1]]="HP","Consommation normale",G6114="HC","Talon")</f>
        <v>#VALUE!</v>
      </c>
      <c r="E6114" s="1" t="e">
        <f>LEFT(Tableau1[[#This Row],[Données]],10)</f>
        <v>#VALUE!</v>
      </c>
      <c r="F6114" s="3" t="e">
        <f>RIGHT(Tableau1[[#This Row],[Données]],5)</f>
        <v>#VALUE!</v>
      </c>
      <c r="G6114" s="3" t="e" cm="1">
        <f t="array" ref="G611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15" spans="3:7">
      <c r="C6115" t="e">
        <f>IF(WEEKDAY(Tableau1[[#This Row],[Données]],11)&gt;6,"W","S")</f>
        <v>#VALUE!</v>
      </c>
      <c r="D6115" t="e" cm="1">
        <f t="array" ref="D6115">_xlfn.IFS(Tableau1[[#This Row],[Jours]]="W","Talon",Tableau1[[#This Row],[Colonne1]]="HP","Consommation normale",G6115="HC","Talon")</f>
        <v>#VALUE!</v>
      </c>
      <c r="E6115" s="1" t="e">
        <f>LEFT(Tableau1[[#This Row],[Données]],10)</f>
        <v>#VALUE!</v>
      </c>
      <c r="F6115" s="3" t="e">
        <f>RIGHT(Tableau1[[#This Row],[Données]],5)</f>
        <v>#VALUE!</v>
      </c>
      <c r="G6115" s="3" t="e" cm="1">
        <f t="array" ref="G611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16" spans="3:7">
      <c r="C6116" t="e">
        <f>IF(WEEKDAY(Tableau1[[#This Row],[Données]],11)&gt;6,"W","S")</f>
        <v>#VALUE!</v>
      </c>
      <c r="D6116" t="e" cm="1">
        <f t="array" ref="D6116">_xlfn.IFS(Tableau1[[#This Row],[Jours]]="W","Talon",Tableau1[[#This Row],[Colonne1]]="HP","Consommation normale",G6116="HC","Talon")</f>
        <v>#VALUE!</v>
      </c>
      <c r="E6116" s="1" t="e">
        <f>LEFT(Tableau1[[#This Row],[Données]],10)</f>
        <v>#VALUE!</v>
      </c>
      <c r="F6116" s="3" t="e">
        <f>RIGHT(Tableau1[[#This Row],[Données]],5)</f>
        <v>#VALUE!</v>
      </c>
      <c r="G6116" s="3" t="e" cm="1">
        <f t="array" ref="G611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17" spans="3:7">
      <c r="C6117" t="e">
        <f>IF(WEEKDAY(Tableau1[[#This Row],[Données]],11)&gt;6,"W","S")</f>
        <v>#VALUE!</v>
      </c>
      <c r="D6117" t="e" cm="1">
        <f t="array" ref="D6117">_xlfn.IFS(Tableau1[[#This Row],[Jours]]="W","Talon",Tableau1[[#This Row],[Colonne1]]="HP","Consommation normale",G6117="HC","Talon")</f>
        <v>#VALUE!</v>
      </c>
      <c r="E6117" s="1" t="e">
        <f>LEFT(Tableau1[[#This Row],[Données]],10)</f>
        <v>#VALUE!</v>
      </c>
      <c r="F6117" s="3" t="e">
        <f>RIGHT(Tableau1[[#This Row],[Données]],5)</f>
        <v>#VALUE!</v>
      </c>
      <c r="G6117" s="3" t="e" cm="1">
        <f t="array" ref="G611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18" spans="3:7">
      <c r="C6118" t="e">
        <f>IF(WEEKDAY(Tableau1[[#This Row],[Données]],11)&gt;6,"W","S")</f>
        <v>#VALUE!</v>
      </c>
      <c r="D6118" t="e" cm="1">
        <f t="array" ref="D6118">_xlfn.IFS(Tableau1[[#This Row],[Jours]]="W","Talon",Tableau1[[#This Row],[Colonne1]]="HP","Consommation normale",G6118="HC","Talon")</f>
        <v>#VALUE!</v>
      </c>
      <c r="E6118" s="1" t="e">
        <f>LEFT(Tableau1[[#This Row],[Données]],10)</f>
        <v>#VALUE!</v>
      </c>
      <c r="F6118" s="3" t="e">
        <f>RIGHT(Tableau1[[#This Row],[Données]],5)</f>
        <v>#VALUE!</v>
      </c>
      <c r="G6118" s="3" t="e" cm="1">
        <f t="array" ref="G611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19" spans="3:7">
      <c r="C6119" t="e">
        <f>IF(WEEKDAY(Tableau1[[#This Row],[Données]],11)&gt;6,"W","S")</f>
        <v>#VALUE!</v>
      </c>
      <c r="D6119" t="e" cm="1">
        <f t="array" ref="D6119">_xlfn.IFS(Tableau1[[#This Row],[Jours]]="W","Talon",Tableau1[[#This Row],[Colonne1]]="HP","Consommation normale",G6119="HC","Talon")</f>
        <v>#VALUE!</v>
      </c>
      <c r="E6119" s="1" t="e">
        <f>LEFT(Tableau1[[#This Row],[Données]],10)</f>
        <v>#VALUE!</v>
      </c>
      <c r="F6119" s="3" t="e">
        <f>RIGHT(Tableau1[[#This Row],[Données]],5)</f>
        <v>#VALUE!</v>
      </c>
      <c r="G6119" s="3" t="e" cm="1">
        <f t="array" ref="G611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20" spans="3:7">
      <c r="C6120" t="e">
        <f>IF(WEEKDAY(Tableau1[[#This Row],[Données]],11)&gt;6,"W","S")</f>
        <v>#VALUE!</v>
      </c>
      <c r="D6120" t="e" cm="1">
        <f t="array" ref="D6120">_xlfn.IFS(Tableau1[[#This Row],[Jours]]="W","Talon",Tableau1[[#This Row],[Colonne1]]="HP","Consommation normale",G6120="HC","Talon")</f>
        <v>#VALUE!</v>
      </c>
      <c r="E6120" s="1" t="e">
        <f>LEFT(Tableau1[[#This Row],[Données]],10)</f>
        <v>#VALUE!</v>
      </c>
      <c r="F6120" s="3" t="e">
        <f>RIGHT(Tableau1[[#This Row],[Données]],5)</f>
        <v>#VALUE!</v>
      </c>
      <c r="G6120" s="3" t="e" cm="1">
        <f t="array" ref="G612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21" spans="3:7">
      <c r="C6121" t="e">
        <f>IF(WEEKDAY(Tableau1[[#This Row],[Données]],11)&gt;6,"W","S")</f>
        <v>#VALUE!</v>
      </c>
      <c r="D6121" t="e" cm="1">
        <f t="array" ref="D6121">_xlfn.IFS(Tableau1[[#This Row],[Jours]]="W","Talon",Tableau1[[#This Row],[Colonne1]]="HP","Consommation normale",G6121="HC","Talon")</f>
        <v>#VALUE!</v>
      </c>
      <c r="E6121" s="1" t="e">
        <f>LEFT(Tableau1[[#This Row],[Données]],10)</f>
        <v>#VALUE!</v>
      </c>
      <c r="F6121" s="3" t="e">
        <f>RIGHT(Tableau1[[#This Row],[Données]],5)</f>
        <v>#VALUE!</v>
      </c>
      <c r="G6121" s="3" t="e" cm="1">
        <f t="array" ref="G612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22" spans="3:7">
      <c r="C6122" t="e">
        <f>IF(WEEKDAY(Tableau1[[#This Row],[Données]],11)&gt;6,"W","S")</f>
        <v>#VALUE!</v>
      </c>
      <c r="D6122" t="e" cm="1">
        <f t="array" ref="D6122">_xlfn.IFS(Tableau1[[#This Row],[Jours]]="W","Talon",Tableau1[[#This Row],[Colonne1]]="HP","Consommation normale",G6122="HC","Talon")</f>
        <v>#VALUE!</v>
      </c>
      <c r="E6122" s="1" t="e">
        <f>LEFT(Tableau1[[#This Row],[Données]],10)</f>
        <v>#VALUE!</v>
      </c>
      <c r="F6122" s="3" t="e">
        <f>RIGHT(Tableau1[[#This Row],[Données]],5)</f>
        <v>#VALUE!</v>
      </c>
      <c r="G6122" s="3" t="e" cm="1">
        <f t="array" ref="G612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23" spans="3:7">
      <c r="C6123" t="e">
        <f>IF(WEEKDAY(Tableau1[[#This Row],[Données]],11)&gt;6,"W","S")</f>
        <v>#VALUE!</v>
      </c>
      <c r="D6123" t="e" cm="1">
        <f t="array" ref="D6123">_xlfn.IFS(Tableau1[[#This Row],[Jours]]="W","Talon",Tableau1[[#This Row],[Colonne1]]="HP","Consommation normale",G6123="HC","Talon")</f>
        <v>#VALUE!</v>
      </c>
      <c r="E6123" s="1" t="e">
        <f>LEFT(Tableau1[[#This Row],[Données]],10)</f>
        <v>#VALUE!</v>
      </c>
      <c r="F6123" s="3" t="e">
        <f>RIGHT(Tableau1[[#This Row],[Données]],5)</f>
        <v>#VALUE!</v>
      </c>
      <c r="G6123" s="3" t="e" cm="1">
        <f t="array" ref="G612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24" spans="3:7">
      <c r="C6124" t="e">
        <f>IF(WEEKDAY(Tableau1[[#This Row],[Données]],11)&gt;6,"W","S")</f>
        <v>#VALUE!</v>
      </c>
      <c r="D6124" t="e" cm="1">
        <f t="array" ref="D6124">_xlfn.IFS(Tableau1[[#This Row],[Jours]]="W","Talon",Tableau1[[#This Row],[Colonne1]]="HP","Consommation normale",G6124="HC","Talon")</f>
        <v>#VALUE!</v>
      </c>
      <c r="E6124" s="1" t="e">
        <f>LEFT(Tableau1[[#This Row],[Données]],10)</f>
        <v>#VALUE!</v>
      </c>
      <c r="F6124" s="3" t="e">
        <f>RIGHT(Tableau1[[#This Row],[Données]],5)</f>
        <v>#VALUE!</v>
      </c>
      <c r="G6124" s="3" t="e" cm="1">
        <f t="array" ref="G612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25" spans="3:7">
      <c r="C6125" t="e">
        <f>IF(WEEKDAY(Tableau1[[#This Row],[Données]],11)&gt;6,"W","S")</f>
        <v>#VALUE!</v>
      </c>
      <c r="D6125" t="e" cm="1">
        <f t="array" ref="D6125">_xlfn.IFS(Tableau1[[#This Row],[Jours]]="W","Talon",Tableau1[[#This Row],[Colonne1]]="HP","Consommation normale",G6125="HC","Talon")</f>
        <v>#VALUE!</v>
      </c>
      <c r="E6125" s="1" t="e">
        <f>LEFT(Tableau1[[#This Row],[Données]],10)</f>
        <v>#VALUE!</v>
      </c>
      <c r="F6125" s="3" t="e">
        <f>RIGHT(Tableau1[[#This Row],[Données]],5)</f>
        <v>#VALUE!</v>
      </c>
      <c r="G6125" s="3" t="e" cm="1">
        <f t="array" ref="G612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26" spans="3:7">
      <c r="C6126" t="e">
        <f>IF(WEEKDAY(Tableau1[[#This Row],[Données]],11)&gt;6,"W","S")</f>
        <v>#VALUE!</v>
      </c>
      <c r="D6126" t="e" cm="1">
        <f t="array" ref="D6126">_xlfn.IFS(Tableau1[[#This Row],[Jours]]="W","Talon",Tableau1[[#This Row],[Colonne1]]="HP","Consommation normale",G6126="HC","Talon")</f>
        <v>#VALUE!</v>
      </c>
      <c r="E6126" s="1" t="e">
        <f>LEFT(Tableau1[[#This Row],[Données]],10)</f>
        <v>#VALUE!</v>
      </c>
      <c r="F6126" s="3" t="e">
        <f>RIGHT(Tableau1[[#This Row],[Données]],5)</f>
        <v>#VALUE!</v>
      </c>
      <c r="G6126" s="3" t="e" cm="1">
        <f t="array" ref="G612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27" spans="3:7">
      <c r="C6127" t="e">
        <f>IF(WEEKDAY(Tableau1[[#This Row],[Données]],11)&gt;6,"W","S")</f>
        <v>#VALUE!</v>
      </c>
      <c r="D6127" t="e" cm="1">
        <f t="array" ref="D6127">_xlfn.IFS(Tableau1[[#This Row],[Jours]]="W","Talon",Tableau1[[#This Row],[Colonne1]]="HP","Consommation normale",G6127="HC","Talon")</f>
        <v>#VALUE!</v>
      </c>
      <c r="E6127" s="1" t="e">
        <f>LEFT(Tableau1[[#This Row],[Données]],10)</f>
        <v>#VALUE!</v>
      </c>
      <c r="F6127" s="3" t="e">
        <f>RIGHT(Tableau1[[#This Row],[Données]],5)</f>
        <v>#VALUE!</v>
      </c>
      <c r="G6127" s="3" t="e" cm="1">
        <f t="array" ref="G612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28" spans="3:7">
      <c r="C6128" t="e">
        <f>IF(WEEKDAY(Tableau1[[#This Row],[Données]],11)&gt;6,"W","S")</f>
        <v>#VALUE!</v>
      </c>
      <c r="D6128" t="e" cm="1">
        <f t="array" ref="D6128">_xlfn.IFS(Tableau1[[#This Row],[Jours]]="W","Talon",Tableau1[[#This Row],[Colonne1]]="HP","Consommation normale",G6128="HC","Talon")</f>
        <v>#VALUE!</v>
      </c>
      <c r="E6128" s="1" t="e">
        <f>LEFT(Tableau1[[#This Row],[Données]],10)</f>
        <v>#VALUE!</v>
      </c>
      <c r="F6128" s="3" t="e">
        <f>RIGHT(Tableau1[[#This Row],[Données]],5)</f>
        <v>#VALUE!</v>
      </c>
      <c r="G6128" s="3" t="e" cm="1">
        <f t="array" ref="G612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29" spans="3:7">
      <c r="C6129" t="e">
        <f>IF(WEEKDAY(Tableau1[[#This Row],[Données]],11)&gt;6,"W","S")</f>
        <v>#VALUE!</v>
      </c>
      <c r="D6129" t="e" cm="1">
        <f t="array" ref="D6129">_xlfn.IFS(Tableau1[[#This Row],[Jours]]="W","Talon",Tableau1[[#This Row],[Colonne1]]="HP","Consommation normale",G6129="HC","Talon")</f>
        <v>#VALUE!</v>
      </c>
      <c r="E6129" s="1" t="e">
        <f>LEFT(Tableau1[[#This Row],[Données]],10)</f>
        <v>#VALUE!</v>
      </c>
      <c r="F6129" s="3" t="e">
        <f>RIGHT(Tableau1[[#This Row],[Données]],5)</f>
        <v>#VALUE!</v>
      </c>
      <c r="G6129" s="3" t="e" cm="1">
        <f t="array" ref="G612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30" spans="3:7">
      <c r="C6130" t="e">
        <f>IF(WEEKDAY(Tableau1[[#This Row],[Données]],11)&gt;6,"W","S")</f>
        <v>#VALUE!</v>
      </c>
      <c r="D6130" t="e" cm="1">
        <f t="array" ref="D6130">_xlfn.IFS(Tableau1[[#This Row],[Jours]]="W","Talon",Tableau1[[#This Row],[Colonne1]]="HP","Consommation normale",G6130="HC","Talon")</f>
        <v>#VALUE!</v>
      </c>
      <c r="E6130" s="1" t="e">
        <f>LEFT(Tableau1[[#This Row],[Données]],10)</f>
        <v>#VALUE!</v>
      </c>
      <c r="F6130" s="3" t="e">
        <f>RIGHT(Tableau1[[#This Row],[Données]],5)</f>
        <v>#VALUE!</v>
      </c>
      <c r="G6130" s="3" t="e" cm="1">
        <f t="array" ref="G613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31" spans="3:7">
      <c r="C6131" t="e">
        <f>IF(WEEKDAY(Tableau1[[#This Row],[Données]],11)&gt;6,"W","S")</f>
        <v>#VALUE!</v>
      </c>
      <c r="D6131" t="e" cm="1">
        <f t="array" ref="D6131">_xlfn.IFS(Tableau1[[#This Row],[Jours]]="W","Talon",Tableau1[[#This Row],[Colonne1]]="HP","Consommation normale",G6131="HC","Talon")</f>
        <v>#VALUE!</v>
      </c>
      <c r="E6131" s="1" t="e">
        <f>LEFT(Tableau1[[#This Row],[Données]],10)</f>
        <v>#VALUE!</v>
      </c>
      <c r="F6131" s="3" t="e">
        <f>RIGHT(Tableau1[[#This Row],[Données]],5)</f>
        <v>#VALUE!</v>
      </c>
      <c r="G6131" s="3" t="e" cm="1">
        <f t="array" ref="G613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32" spans="3:7">
      <c r="C6132" t="e">
        <f>IF(WEEKDAY(Tableau1[[#This Row],[Données]],11)&gt;6,"W","S")</f>
        <v>#VALUE!</v>
      </c>
      <c r="D6132" t="e" cm="1">
        <f t="array" ref="D6132">_xlfn.IFS(Tableau1[[#This Row],[Jours]]="W","Talon",Tableau1[[#This Row],[Colonne1]]="HP","Consommation normale",G6132="HC","Talon")</f>
        <v>#VALUE!</v>
      </c>
      <c r="E6132" s="1" t="e">
        <f>LEFT(Tableau1[[#This Row],[Données]],10)</f>
        <v>#VALUE!</v>
      </c>
      <c r="F6132" s="3" t="e">
        <f>RIGHT(Tableau1[[#This Row],[Données]],5)</f>
        <v>#VALUE!</v>
      </c>
      <c r="G6132" s="3" t="e" cm="1">
        <f t="array" ref="G613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33" spans="3:7">
      <c r="C6133" t="e">
        <f>IF(WEEKDAY(Tableau1[[#This Row],[Données]],11)&gt;6,"W","S")</f>
        <v>#VALUE!</v>
      </c>
      <c r="D6133" t="e" cm="1">
        <f t="array" ref="D6133">_xlfn.IFS(Tableau1[[#This Row],[Jours]]="W","Talon",Tableau1[[#This Row],[Colonne1]]="HP","Consommation normale",G6133="HC","Talon")</f>
        <v>#VALUE!</v>
      </c>
      <c r="E6133" s="1" t="e">
        <f>LEFT(Tableau1[[#This Row],[Données]],10)</f>
        <v>#VALUE!</v>
      </c>
      <c r="F6133" s="3" t="e">
        <f>RIGHT(Tableau1[[#This Row],[Données]],5)</f>
        <v>#VALUE!</v>
      </c>
      <c r="G6133" s="3" t="e" cm="1">
        <f t="array" ref="G613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34" spans="3:7">
      <c r="C6134" t="e">
        <f>IF(WEEKDAY(Tableau1[[#This Row],[Données]],11)&gt;6,"W","S")</f>
        <v>#VALUE!</v>
      </c>
      <c r="D6134" t="e" cm="1">
        <f t="array" ref="D6134">_xlfn.IFS(Tableau1[[#This Row],[Jours]]="W","Talon",Tableau1[[#This Row],[Colonne1]]="HP","Consommation normale",G6134="HC","Talon")</f>
        <v>#VALUE!</v>
      </c>
      <c r="E6134" s="1" t="e">
        <f>LEFT(Tableau1[[#This Row],[Données]],10)</f>
        <v>#VALUE!</v>
      </c>
      <c r="F6134" s="3" t="e">
        <f>RIGHT(Tableau1[[#This Row],[Données]],5)</f>
        <v>#VALUE!</v>
      </c>
      <c r="G6134" s="3" t="e" cm="1">
        <f t="array" ref="G613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35" spans="3:7">
      <c r="C6135" t="e">
        <f>IF(WEEKDAY(Tableau1[[#This Row],[Données]],11)&gt;6,"W","S")</f>
        <v>#VALUE!</v>
      </c>
      <c r="D6135" t="e" cm="1">
        <f t="array" ref="D6135">_xlfn.IFS(Tableau1[[#This Row],[Jours]]="W","Talon",Tableau1[[#This Row],[Colonne1]]="HP","Consommation normale",G6135="HC","Talon")</f>
        <v>#VALUE!</v>
      </c>
      <c r="E6135" s="1" t="e">
        <f>LEFT(Tableau1[[#This Row],[Données]],10)</f>
        <v>#VALUE!</v>
      </c>
      <c r="F6135" s="3" t="e">
        <f>RIGHT(Tableau1[[#This Row],[Données]],5)</f>
        <v>#VALUE!</v>
      </c>
      <c r="G6135" s="3" t="e" cm="1">
        <f t="array" ref="G613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36" spans="3:7">
      <c r="C6136" t="e">
        <f>IF(WEEKDAY(Tableau1[[#This Row],[Données]],11)&gt;6,"W","S")</f>
        <v>#VALUE!</v>
      </c>
      <c r="D6136" t="e" cm="1">
        <f t="array" ref="D6136">_xlfn.IFS(Tableau1[[#This Row],[Jours]]="W","Talon",Tableau1[[#This Row],[Colonne1]]="HP","Consommation normale",G6136="HC","Talon")</f>
        <v>#VALUE!</v>
      </c>
      <c r="E6136" s="1" t="e">
        <f>LEFT(Tableau1[[#This Row],[Données]],10)</f>
        <v>#VALUE!</v>
      </c>
      <c r="F6136" s="3" t="e">
        <f>RIGHT(Tableau1[[#This Row],[Données]],5)</f>
        <v>#VALUE!</v>
      </c>
      <c r="G6136" s="3" t="e" cm="1">
        <f t="array" ref="G613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37" spans="3:7">
      <c r="C6137" t="e">
        <f>IF(WEEKDAY(Tableau1[[#This Row],[Données]],11)&gt;6,"W","S")</f>
        <v>#VALUE!</v>
      </c>
      <c r="D6137" t="e" cm="1">
        <f t="array" ref="D6137">_xlfn.IFS(Tableau1[[#This Row],[Jours]]="W","Talon",Tableau1[[#This Row],[Colonne1]]="HP","Consommation normale",G6137="HC","Talon")</f>
        <v>#VALUE!</v>
      </c>
      <c r="E6137" s="1" t="e">
        <f>LEFT(Tableau1[[#This Row],[Données]],10)</f>
        <v>#VALUE!</v>
      </c>
      <c r="F6137" s="3" t="e">
        <f>RIGHT(Tableau1[[#This Row],[Données]],5)</f>
        <v>#VALUE!</v>
      </c>
      <c r="G6137" s="3" t="e" cm="1">
        <f t="array" ref="G613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38" spans="3:7">
      <c r="C6138" t="e">
        <f>IF(WEEKDAY(Tableau1[[#This Row],[Données]],11)&gt;6,"W","S")</f>
        <v>#VALUE!</v>
      </c>
      <c r="D6138" t="e" cm="1">
        <f t="array" ref="D6138">_xlfn.IFS(Tableau1[[#This Row],[Jours]]="W","Talon",Tableau1[[#This Row],[Colonne1]]="HP","Consommation normale",G6138="HC","Talon")</f>
        <v>#VALUE!</v>
      </c>
      <c r="E6138" s="1" t="e">
        <f>LEFT(Tableau1[[#This Row],[Données]],10)</f>
        <v>#VALUE!</v>
      </c>
      <c r="F6138" s="3" t="e">
        <f>RIGHT(Tableau1[[#This Row],[Données]],5)</f>
        <v>#VALUE!</v>
      </c>
      <c r="G6138" s="3" t="e" cm="1">
        <f t="array" ref="G613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39" spans="3:7">
      <c r="C6139" t="e">
        <f>IF(WEEKDAY(Tableau1[[#This Row],[Données]],11)&gt;6,"W","S")</f>
        <v>#VALUE!</v>
      </c>
      <c r="D6139" t="e" cm="1">
        <f t="array" ref="D6139">_xlfn.IFS(Tableau1[[#This Row],[Jours]]="W","Talon",Tableau1[[#This Row],[Colonne1]]="HP","Consommation normale",G6139="HC","Talon")</f>
        <v>#VALUE!</v>
      </c>
      <c r="E6139" s="1" t="e">
        <f>LEFT(Tableau1[[#This Row],[Données]],10)</f>
        <v>#VALUE!</v>
      </c>
      <c r="F6139" s="3" t="e">
        <f>RIGHT(Tableau1[[#This Row],[Données]],5)</f>
        <v>#VALUE!</v>
      </c>
      <c r="G6139" s="3" t="e" cm="1">
        <f t="array" ref="G613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40" spans="3:7">
      <c r="C6140" t="e">
        <f>IF(WEEKDAY(Tableau1[[#This Row],[Données]],11)&gt;6,"W","S")</f>
        <v>#VALUE!</v>
      </c>
      <c r="D6140" t="e" cm="1">
        <f t="array" ref="D6140">_xlfn.IFS(Tableau1[[#This Row],[Jours]]="W","Talon",Tableau1[[#This Row],[Colonne1]]="HP","Consommation normale",G6140="HC","Talon")</f>
        <v>#VALUE!</v>
      </c>
      <c r="E6140" s="1" t="e">
        <f>LEFT(Tableau1[[#This Row],[Données]],10)</f>
        <v>#VALUE!</v>
      </c>
      <c r="F6140" s="3" t="e">
        <f>RIGHT(Tableau1[[#This Row],[Données]],5)</f>
        <v>#VALUE!</v>
      </c>
      <c r="G6140" s="3" t="e" cm="1">
        <f t="array" ref="G614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41" spans="3:7">
      <c r="C6141" t="e">
        <f>IF(WEEKDAY(Tableau1[[#This Row],[Données]],11)&gt;6,"W","S")</f>
        <v>#VALUE!</v>
      </c>
      <c r="D6141" t="e" cm="1">
        <f t="array" ref="D6141">_xlfn.IFS(Tableau1[[#This Row],[Jours]]="W","Talon",Tableau1[[#This Row],[Colonne1]]="HP","Consommation normale",G6141="HC","Talon")</f>
        <v>#VALUE!</v>
      </c>
      <c r="E6141" s="1" t="e">
        <f>LEFT(Tableau1[[#This Row],[Données]],10)</f>
        <v>#VALUE!</v>
      </c>
      <c r="F6141" s="3" t="e">
        <f>RIGHT(Tableau1[[#This Row],[Données]],5)</f>
        <v>#VALUE!</v>
      </c>
      <c r="G6141" s="3" t="e" cm="1">
        <f t="array" ref="G614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42" spans="3:7">
      <c r="C6142" t="e">
        <f>IF(WEEKDAY(Tableau1[[#This Row],[Données]],11)&gt;6,"W","S")</f>
        <v>#VALUE!</v>
      </c>
      <c r="D6142" t="e" cm="1">
        <f t="array" ref="D6142">_xlfn.IFS(Tableau1[[#This Row],[Jours]]="W","Talon",Tableau1[[#This Row],[Colonne1]]="HP","Consommation normale",G6142="HC","Talon")</f>
        <v>#VALUE!</v>
      </c>
      <c r="E6142" s="1" t="e">
        <f>LEFT(Tableau1[[#This Row],[Données]],10)</f>
        <v>#VALUE!</v>
      </c>
      <c r="F6142" s="3" t="e">
        <f>RIGHT(Tableau1[[#This Row],[Données]],5)</f>
        <v>#VALUE!</v>
      </c>
      <c r="G6142" s="3" t="e" cm="1">
        <f t="array" ref="G614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43" spans="3:7">
      <c r="C6143" t="e">
        <f>IF(WEEKDAY(Tableau1[[#This Row],[Données]],11)&gt;6,"W","S")</f>
        <v>#VALUE!</v>
      </c>
      <c r="D6143" t="e" cm="1">
        <f t="array" ref="D6143">_xlfn.IFS(Tableau1[[#This Row],[Jours]]="W","Talon",Tableau1[[#This Row],[Colonne1]]="HP","Consommation normale",G6143="HC","Talon")</f>
        <v>#VALUE!</v>
      </c>
      <c r="E6143" s="1" t="e">
        <f>LEFT(Tableau1[[#This Row],[Données]],10)</f>
        <v>#VALUE!</v>
      </c>
      <c r="F6143" s="3" t="e">
        <f>RIGHT(Tableau1[[#This Row],[Données]],5)</f>
        <v>#VALUE!</v>
      </c>
      <c r="G6143" s="3" t="e" cm="1">
        <f t="array" ref="G614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44" spans="3:7">
      <c r="C6144" t="e">
        <f>IF(WEEKDAY(Tableau1[[#This Row],[Données]],11)&gt;6,"W","S")</f>
        <v>#VALUE!</v>
      </c>
      <c r="D6144" t="e" cm="1">
        <f t="array" ref="D6144">_xlfn.IFS(Tableau1[[#This Row],[Jours]]="W","Talon",Tableau1[[#This Row],[Colonne1]]="HP","Consommation normale",G6144="HC","Talon")</f>
        <v>#VALUE!</v>
      </c>
      <c r="E6144" s="1" t="e">
        <f>LEFT(Tableau1[[#This Row],[Données]],10)</f>
        <v>#VALUE!</v>
      </c>
      <c r="F6144" s="3" t="e">
        <f>RIGHT(Tableau1[[#This Row],[Données]],5)</f>
        <v>#VALUE!</v>
      </c>
      <c r="G6144" s="3" t="e" cm="1">
        <f t="array" ref="G614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45" spans="3:7">
      <c r="C6145" t="e">
        <f>IF(WEEKDAY(Tableau1[[#This Row],[Données]],11)&gt;6,"W","S")</f>
        <v>#VALUE!</v>
      </c>
      <c r="D6145" t="e" cm="1">
        <f t="array" ref="D6145">_xlfn.IFS(Tableau1[[#This Row],[Jours]]="W","Talon",Tableau1[[#This Row],[Colonne1]]="HP","Consommation normale",G6145="HC","Talon")</f>
        <v>#VALUE!</v>
      </c>
      <c r="E6145" s="1" t="e">
        <f>LEFT(Tableau1[[#This Row],[Données]],10)</f>
        <v>#VALUE!</v>
      </c>
      <c r="F6145" s="3" t="e">
        <f>RIGHT(Tableau1[[#This Row],[Données]],5)</f>
        <v>#VALUE!</v>
      </c>
      <c r="G6145" s="3" t="e" cm="1">
        <f t="array" ref="G614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46" spans="3:7">
      <c r="C6146" t="e">
        <f>IF(WEEKDAY(Tableau1[[#This Row],[Données]],11)&gt;6,"W","S")</f>
        <v>#VALUE!</v>
      </c>
      <c r="D6146" t="e" cm="1">
        <f t="array" ref="D6146">_xlfn.IFS(Tableau1[[#This Row],[Jours]]="W","Talon",Tableau1[[#This Row],[Colonne1]]="HP","Consommation normale",G6146="HC","Talon")</f>
        <v>#VALUE!</v>
      </c>
      <c r="E6146" s="1" t="e">
        <f>LEFT(Tableau1[[#This Row],[Données]],10)</f>
        <v>#VALUE!</v>
      </c>
      <c r="F6146" s="3" t="e">
        <f>RIGHT(Tableau1[[#This Row],[Données]],5)</f>
        <v>#VALUE!</v>
      </c>
      <c r="G6146" s="3" t="e" cm="1">
        <f t="array" ref="G614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47" spans="3:7">
      <c r="C6147" t="e">
        <f>IF(WEEKDAY(Tableau1[[#This Row],[Données]],11)&gt;6,"W","S")</f>
        <v>#VALUE!</v>
      </c>
      <c r="D6147" t="e" cm="1">
        <f t="array" ref="D6147">_xlfn.IFS(Tableau1[[#This Row],[Jours]]="W","Talon",Tableau1[[#This Row],[Colonne1]]="HP","Consommation normale",G6147="HC","Talon")</f>
        <v>#VALUE!</v>
      </c>
      <c r="E6147" s="1" t="e">
        <f>LEFT(Tableau1[[#This Row],[Données]],10)</f>
        <v>#VALUE!</v>
      </c>
      <c r="F6147" s="3" t="e">
        <f>RIGHT(Tableau1[[#This Row],[Données]],5)</f>
        <v>#VALUE!</v>
      </c>
      <c r="G6147" s="3" t="e" cm="1">
        <f t="array" ref="G614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48" spans="3:7">
      <c r="C6148" t="e">
        <f>IF(WEEKDAY(Tableau1[[#This Row],[Données]],11)&gt;6,"W","S")</f>
        <v>#VALUE!</v>
      </c>
      <c r="D6148" t="e" cm="1">
        <f t="array" ref="D6148">_xlfn.IFS(Tableau1[[#This Row],[Jours]]="W","Talon",Tableau1[[#This Row],[Colonne1]]="HP","Consommation normale",G6148="HC","Talon")</f>
        <v>#VALUE!</v>
      </c>
      <c r="E6148" s="1" t="e">
        <f>LEFT(Tableau1[[#This Row],[Données]],10)</f>
        <v>#VALUE!</v>
      </c>
      <c r="F6148" s="3" t="e">
        <f>RIGHT(Tableau1[[#This Row],[Données]],5)</f>
        <v>#VALUE!</v>
      </c>
      <c r="G6148" s="3" t="e" cm="1">
        <f t="array" ref="G614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49" spans="3:7">
      <c r="C6149" t="e">
        <f>IF(WEEKDAY(Tableau1[[#This Row],[Données]],11)&gt;6,"W","S")</f>
        <v>#VALUE!</v>
      </c>
      <c r="D6149" t="e" cm="1">
        <f t="array" ref="D6149">_xlfn.IFS(Tableau1[[#This Row],[Jours]]="W","Talon",Tableau1[[#This Row],[Colonne1]]="HP","Consommation normale",G6149="HC","Talon")</f>
        <v>#VALUE!</v>
      </c>
      <c r="E6149" s="1" t="e">
        <f>LEFT(Tableau1[[#This Row],[Données]],10)</f>
        <v>#VALUE!</v>
      </c>
      <c r="F6149" s="3" t="e">
        <f>RIGHT(Tableau1[[#This Row],[Données]],5)</f>
        <v>#VALUE!</v>
      </c>
      <c r="G6149" s="3" t="e" cm="1">
        <f t="array" ref="G614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50" spans="3:7">
      <c r="C6150" t="e">
        <f>IF(WEEKDAY(Tableau1[[#This Row],[Données]],11)&gt;6,"W","S")</f>
        <v>#VALUE!</v>
      </c>
      <c r="D6150" t="e" cm="1">
        <f t="array" ref="D6150">_xlfn.IFS(Tableau1[[#This Row],[Jours]]="W","Talon",Tableau1[[#This Row],[Colonne1]]="HP","Consommation normale",G6150="HC","Talon")</f>
        <v>#VALUE!</v>
      </c>
      <c r="E6150" s="1" t="e">
        <f>LEFT(Tableau1[[#This Row],[Données]],10)</f>
        <v>#VALUE!</v>
      </c>
      <c r="F6150" s="3" t="e">
        <f>RIGHT(Tableau1[[#This Row],[Données]],5)</f>
        <v>#VALUE!</v>
      </c>
      <c r="G6150" s="3" t="e" cm="1">
        <f t="array" ref="G615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51" spans="3:7">
      <c r="C6151" t="e">
        <f>IF(WEEKDAY(Tableau1[[#This Row],[Données]],11)&gt;6,"W","S")</f>
        <v>#VALUE!</v>
      </c>
      <c r="D6151" t="e" cm="1">
        <f t="array" ref="D6151">_xlfn.IFS(Tableau1[[#This Row],[Jours]]="W","Talon",Tableau1[[#This Row],[Colonne1]]="HP","Consommation normale",G6151="HC","Talon")</f>
        <v>#VALUE!</v>
      </c>
      <c r="E6151" s="1" t="e">
        <f>LEFT(Tableau1[[#This Row],[Données]],10)</f>
        <v>#VALUE!</v>
      </c>
      <c r="F6151" s="3" t="e">
        <f>RIGHT(Tableau1[[#This Row],[Données]],5)</f>
        <v>#VALUE!</v>
      </c>
      <c r="G6151" s="3" t="e" cm="1">
        <f t="array" ref="G615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52" spans="3:7">
      <c r="C6152" t="e">
        <f>IF(WEEKDAY(Tableau1[[#This Row],[Données]],11)&gt;6,"W","S")</f>
        <v>#VALUE!</v>
      </c>
      <c r="D6152" t="e" cm="1">
        <f t="array" ref="D6152">_xlfn.IFS(Tableau1[[#This Row],[Jours]]="W","Talon",Tableau1[[#This Row],[Colonne1]]="HP","Consommation normale",G6152="HC","Talon")</f>
        <v>#VALUE!</v>
      </c>
      <c r="E6152" s="1" t="e">
        <f>LEFT(Tableau1[[#This Row],[Données]],10)</f>
        <v>#VALUE!</v>
      </c>
      <c r="F6152" s="3" t="e">
        <f>RIGHT(Tableau1[[#This Row],[Données]],5)</f>
        <v>#VALUE!</v>
      </c>
      <c r="G6152" s="3" t="e" cm="1">
        <f t="array" ref="G615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53" spans="3:7">
      <c r="C6153" t="e">
        <f>IF(WEEKDAY(Tableau1[[#This Row],[Données]],11)&gt;6,"W","S")</f>
        <v>#VALUE!</v>
      </c>
      <c r="D6153" t="e" cm="1">
        <f t="array" ref="D6153">_xlfn.IFS(Tableau1[[#This Row],[Jours]]="W","Talon",Tableau1[[#This Row],[Colonne1]]="HP","Consommation normale",G6153="HC","Talon")</f>
        <v>#VALUE!</v>
      </c>
      <c r="E6153" s="1" t="e">
        <f>LEFT(Tableau1[[#This Row],[Données]],10)</f>
        <v>#VALUE!</v>
      </c>
      <c r="F6153" s="3" t="e">
        <f>RIGHT(Tableau1[[#This Row],[Données]],5)</f>
        <v>#VALUE!</v>
      </c>
      <c r="G6153" s="3" t="e" cm="1">
        <f t="array" ref="G615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54" spans="3:7">
      <c r="C6154" t="e">
        <f>IF(WEEKDAY(Tableau1[[#This Row],[Données]],11)&gt;6,"W","S")</f>
        <v>#VALUE!</v>
      </c>
      <c r="D6154" t="e" cm="1">
        <f t="array" ref="D6154">_xlfn.IFS(Tableau1[[#This Row],[Jours]]="W","Talon",Tableau1[[#This Row],[Colonne1]]="HP","Consommation normale",G6154="HC","Talon")</f>
        <v>#VALUE!</v>
      </c>
      <c r="E6154" s="1" t="e">
        <f>LEFT(Tableau1[[#This Row],[Données]],10)</f>
        <v>#VALUE!</v>
      </c>
      <c r="F6154" s="3" t="e">
        <f>RIGHT(Tableau1[[#This Row],[Données]],5)</f>
        <v>#VALUE!</v>
      </c>
      <c r="G6154" s="3" t="e" cm="1">
        <f t="array" ref="G615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55" spans="3:7">
      <c r="C6155" t="e">
        <f>IF(WEEKDAY(Tableau1[[#This Row],[Données]],11)&gt;6,"W","S")</f>
        <v>#VALUE!</v>
      </c>
      <c r="D6155" t="e" cm="1">
        <f t="array" ref="D6155">_xlfn.IFS(Tableau1[[#This Row],[Jours]]="W","Talon",Tableau1[[#This Row],[Colonne1]]="HP","Consommation normale",G6155="HC","Talon")</f>
        <v>#VALUE!</v>
      </c>
      <c r="E6155" s="1" t="e">
        <f>LEFT(Tableau1[[#This Row],[Données]],10)</f>
        <v>#VALUE!</v>
      </c>
      <c r="F6155" s="3" t="e">
        <f>RIGHT(Tableau1[[#This Row],[Données]],5)</f>
        <v>#VALUE!</v>
      </c>
      <c r="G6155" s="3" t="e" cm="1">
        <f t="array" ref="G615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56" spans="3:7">
      <c r="C6156" t="e">
        <f>IF(WEEKDAY(Tableau1[[#This Row],[Données]],11)&gt;6,"W","S")</f>
        <v>#VALUE!</v>
      </c>
      <c r="D6156" t="e" cm="1">
        <f t="array" ref="D6156">_xlfn.IFS(Tableau1[[#This Row],[Jours]]="W","Talon",Tableau1[[#This Row],[Colonne1]]="HP","Consommation normale",G6156="HC","Talon")</f>
        <v>#VALUE!</v>
      </c>
      <c r="E6156" s="1" t="e">
        <f>LEFT(Tableau1[[#This Row],[Données]],10)</f>
        <v>#VALUE!</v>
      </c>
      <c r="F6156" s="3" t="e">
        <f>RIGHT(Tableau1[[#This Row],[Données]],5)</f>
        <v>#VALUE!</v>
      </c>
      <c r="G6156" s="3" t="e" cm="1">
        <f t="array" ref="G615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57" spans="3:7">
      <c r="C6157" t="e">
        <f>IF(WEEKDAY(Tableau1[[#This Row],[Données]],11)&gt;6,"W","S")</f>
        <v>#VALUE!</v>
      </c>
      <c r="D6157" t="e" cm="1">
        <f t="array" ref="D6157">_xlfn.IFS(Tableau1[[#This Row],[Jours]]="W","Talon",Tableau1[[#This Row],[Colonne1]]="HP","Consommation normale",G6157="HC","Talon")</f>
        <v>#VALUE!</v>
      </c>
      <c r="E6157" s="1" t="e">
        <f>LEFT(Tableau1[[#This Row],[Données]],10)</f>
        <v>#VALUE!</v>
      </c>
      <c r="F6157" s="3" t="e">
        <f>RIGHT(Tableau1[[#This Row],[Données]],5)</f>
        <v>#VALUE!</v>
      </c>
      <c r="G6157" s="3" t="e" cm="1">
        <f t="array" ref="G615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58" spans="3:7">
      <c r="C6158" t="e">
        <f>IF(WEEKDAY(Tableau1[[#This Row],[Données]],11)&gt;6,"W","S")</f>
        <v>#VALUE!</v>
      </c>
      <c r="D6158" t="e" cm="1">
        <f t="array" ref="D6158">_xlfn.IFS(Tableau1[[#This Row],[Jours]]="W","Talon",Tableau1[[#This Row],[Colonne1]]="HP","Consommation normale",G6158="HC","Talon")</f>
        <v>#VALUE!</v>
      </c>
      <c r="E6158" s="1" t="e">
        <f>LEFT(Tableau1[[#This Row],[Données]],10)</f>
        <v>#VALUE!</v>
      </c>
      <c r="F6158" s="3" t="e">
        <f>RIGHT(Tableau1[[#This Row],[Données]],5)</f>
        <v>#VALUE!</v>
      </c>
      <c r="G6158" s="3" t="e" cm="1">
        <f t="array" ref="G615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59" spans="3:7">
      <c r="C6159" t="e">
        <f>IF(WEEKDAY(Tableau1[[#This Row],[Données]],11)&gt;6,"W","S")</f>
        <v>#VALUE!</v>
      </c>
      <c r="D6159" t="e" cm="1">
        <f t="array" ref="D6159">_xlfn.IFS(Tableau1[[#This Row],[Jours]]="W","Talon",Tableau1[[#This Row],[Colonne1]]="HP","Consommation normale",G6159="HC","Talon")</f>
        <v>#VALUE!</v>
      </c>
      <c r="E6159" s="1" t="e">
        <f>LEFT(Tableau1[[#This Row],[Données]],10)</f>
        <v>#VALUE!</v>
      </c>
      <c r="F6159" s="3" t="e">
        <f>RIGHT(Tableau1[[#This Row],[Données]],5)</f>
        <v>#VALUE!</v>
      </c>
      <c r="G6159" s="3" t="e" cm="1">
        <f t="array" ref="G615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60" spans="3:7">
      <c r="C6160" t="e">
        <f>IF(WEEKDAY(Tableau1[[#This Row],[Données]],11)&gt;6,"W","S")</f>
        <v>#VALUE!</v>
      </c>
      <c r="D6160" t="e" cm="1">
        <f t="array" ref="D6160">_xlfn.IFS(Tableau1[[#This Row],[Jours]]="W","Talon",Tableau1[[#This Row],[Colonne1]]="HP","Consommation normale",G6160="HC","Talon")</f>
        <v>#VALUE!</v>
      </c>
      <c r="E6160" s="1" t="e">
        <f>LEFT(Tableau1[[#This Row],[Données]],10)</f>
        <v>#VALUE!</v>
      </c>
      <c r="F6160" s="3" t="e">
        <f>RIGHT(Tableau1[[#This Row],[Données]],5)</f>
        <v>#VALUE!</v>
      </c>
      <c r="G6160" s="3" t="e" cm="1">
        <f t="array" ref="G616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61" spans="3:7">
      <c r="C6161" t="e">
        <f>IF(WEEKDAY(Tableau1[[#This Row],[Données]],11)&gt;6,"W","S")</f>
        <v>#VALUE!</v>
      </c>
      <c r="D6161" t="e" cm="1">
        <f t="array" ref="D6161">_xlfn.IFS(Tableau1[[#This Row],[Jours]]="W","Talon",Tableau1[[#This Row],[Colonne1]]="HP","Consommation normale",G6161="HC","Talon")</f>
        <v>#VALUE!</v>
      </c>
      <c r="E6161" s="1" t="e">
        <f>LEFT(Tableau1[[#This Row],[Données]],10)</f>
        <v>#VALUE!</v>
      </c>
      <c r="F6161" s="3" t="e">
        <f>RIGHT(Tableau1[[#This Row],[Données]],5)</f>
        <v>#VALUE!</v>
      </c>
      <c r="G6161" s="3" t="e" cm="1">
        <f t="array" ref="G616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62" spans="3:7">
      <c r="C6162" t="e">
        <f>IF(WEEKDAY(Tableau1[[#This Row],[Données]],11)&gt;6,"W","S")</f>
        <v>#VALUE!</v>
      </c>
      <c r="D6162" t="e" cm="1">
        <f t="array" ref="D6162">_xlfn.IFS(Tableau1[[#This Row],[Jours]]="W","Talon",Tableau1[[#This Row],[Colonne1]]="HP","Consommation normale",G6162="HC","Talon")</f>
        <v>#VALUE!</v>
      </c>
      <c r="E6162" s="1" t="e">
        <f>LEFT(Tableau1[[#This Row],[Données]],10)</f>
        <v>#VALUE!</v>
      </c>
      <c r="F6162" s="3" t="e">
        <f>RIGHT(Tableau1[[#This Row],[Données]],5)</f>
        <v>#VALUE!</v>
      </c>
      <c r="G6162" s="3" t="e" cm="1">
        <f t="array" ref="G616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63" spans="3:7">
      <c r="C6163" t="e">
        <f>IF(WEEKDAY(Tableau1[[#This Row],[Données]],11)&gt;6,"W","S")</f>
        <v>#VALUE!</v>
      </c>
      <c r="D6163" t="e" cm="1">
        <f t="array" ref="D6163">_xlfn.IFS(Tableau1[[#This Row],[Jours]]="W","Talon",Tableau1[[#This Row],[Colonne1]]="HP","Consommation normale",G6163="HC","Talon")</f>
        <v>#VALUE!</v>
      </c>
      <c r="E6163" s="1" t="e">
        <f>LEFT(Tableau1[[#This Row],[Données]],10)</f>
        <v>#VALUE!</v>
      </c>
      <c r="F6163" s="3" t="e">
        <f>RIGHT(Tableau1[[#This Row],[Données]],5)</f>
        <v>#VALUE!</v>
      </c>
      <c r="G6163" s="3" t="e" cm="1">
        <f t="array" ref="G616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64" spans="3:7">
      <c r="C6164" t="e">
        <f>IF(WEEKDAY(Tableau1[[#This Row],[Données]],11)&gt;6,"W","S")</f>
        <v>#VALUE!</v>
      </c>
      <c r="D6164" t="e" cm="1">
        <f t="array" ref="D6164">_xlfn.IFS(Tableau1[[#This Row],[Jours]]="W","Talon",Tableau1[[#This Row],[Colonne1]]="HP","Consommation normale",G6164="HC","Talon")</f>
        <v>#VALUE!</v>
      </c>
      <c r="E6164" s="1" t="e">
        <f>LEFT(Tableau1[[#This Row],[Données]],10)</f>
        <v>#VALUE!</v>
      </c>
      <c r="F6164" s="3" t="e">
        <f>RIGHT(Tableau1[[#This Row],[Données]],5)</f>
        <v>#VALUE!</v>
      </c>
      <c r="G6164" s="3" t="e" cm="1">
        <f t="array" ref="G616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65" spans="3:7">
      <c r="C6165" t="e">
        <f>IF(WEEKDAY(Tableau1[[#This Row],[Données]],11)&gt;6,"W","S")</f>
        <v>#VALUE!</v>
      </c>
      <c r="D6165" t="e" cm="1">
        <f t="array" ref="D6165">_xlfn.IFS(Tableau1[[#This Row],[Jours]]="W","Talon",Tableau1[[#This Row],[Colonne1]]="HP","Consommation normale",G6165="HC","Talon")</f>
        <v>#VALUE!</v>
      </c>
      <c r="E6165" s="1" t="e">
        <f>LEFT(Tableau1[[#This Row],[Données]],10)</f>
        <v>#VALUE!</v>
      </c>
      <c r="F6165" s="3" t="e">
        <f>RIGHT(Tableau1[[#This Row],[Données]],5)</f>
        <v>#VALUE!</v>
      </c>
      <c r="G6165" s="3" t="e" cm="1">
        <f t="array" ref="G616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66" spans="3:7">
      <c r="C6166" t="e">
        <f>IF(WEEKDAY(Tableau1[[#This Row],[Données]],11)&gt;6,"W","S")</f>
        <v>#VALUE!</v>
      </c>
      <c r="D6166" t="e" cm="1">
        <f t="array" ref="D6166">_xlfn.IFS(Tableau1[[#This Row],[Jours]]="W","Talon",Tableau1[[#This Row],[Colonne1]]="HP","Consommation normale",G6166="HC","Talon")</f>
        <v>#VALUE!</v>
      </c>
      <c r="E6166" s="1" t="e">
        <f>LEFT(Tableau1[[#This Row],[Données]],10)</f>
        <v>#VALUE!</v>
      </c>
      <c r="F6166" s="3" t="e">
        <f>RIGHT(Tableau1[[#This Row],[Données]],5)</f>
        <v>#VALUE!</v>
      </c>
      <c r="G6166" s="3" t="e" cm="1">
        <f t="array" ref="G616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67" spans="3:7">
      <c r="C6167" t="e">
        <f>IF(WEEKDAY(Tableau1[[#This Row],[Données]],11)&gt;6,"W","S")</f>
        <v>#VALUE!</v>
      </c>
      <c r="D6167" t="e" cm="1">
        <f t="array" ref="D6167">_xlfn.IFS(Tableau1[[#This Row],[Jours]]="W","Talon",Tableau1[[#This Row],[Colonne1]]="HP","Consommation normale",G6167="HC","Talon")</f>
        <v>#VALUE!</v>
      </c>
      <c r="E6167" s="1" t="e">
        <f>LEFT(Tableau1[[#This Row],[Données]],10)</f>
        <v>#VALUE!</v>
      </c>
      <c r="F6167" s="3" t="e">
        <f>RIGHT(Tableau1[[#This Row],[Données]],5)</f>
        <v>#VALUE!</v>
      </c>
      <c r="G6167" s="3" t="e" cm="1">
        <f t="array" ref="G616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68" spans="3:7">
      <c r="C6168" t="e">
        <f>IF(WEEKDAY(Tableau1[[#This Row],[Données]],11)&gt;6,"W","S")</f>
        <v>#VALUE!</v>
      </c>
      <c r="D6168" t="e" cm="1">
        <f t="array" ref="D6168">_xlfn.IFS(Tableau1[[#This Row],[Jours]]="W","Talon",Tableau1[[#This Row],[Colonne1]]="HP","Consommation normale",G6168="HC","Talon")</f>
        <v>#VALUE!</v>
      </c>
      <c r="E6168" s="1" t="e">
        <f>LEFT(Tableau1[[#This Row],[Données]],10)</f>
        <v>#VALUE!</v>
      </c>
      <c r="F6168" s="3" t="e">
        <f>RIGHT(Tableau1[[#This Row],[Données]],5)</f>
        <v>#VALUE!</v>
      </c>
      <c r="G6168" s="3" t="e" cm="1">
        <f t="array" ref="G616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69" spans="3:7">
      <c r="C6169" t="e">
        <f>IF(WEEKDAY(Tableau1[[#This Row],[Données]],11)&gt;6,"W","S")</f>
        <v>#VALUE!</v>
      </c>
      <c r="D6169" t="e" cm="1">
        <f t="array" ref="D6169">_xlfn.IFS(Tableau1[[#This Row],[Jours]]="W","Talon",Tableau1[[#This Row],[Colonne1]]="HP","Consommation normale",G6169="HC","Talon")</f>
        <v>#VALUE!</v>
      </c>
      <c r="E6169" s="1" t="e">
        <f>LEFT(Tableau1[[#This Row],[Données]],10)</f>
        <v>#VALUE!</v>
      </c>
      <c r="F6169" s="3" t="e">
        <f>RIGHT(Tableau1[[#This Row],[Données]],5)</f>
        <v>#VALUE!</v>
      </c>
      <c r="G6169" s="3" t="e" cm="1">
        <f t="array" ref="G616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70" spans="3:7">
      <c r="C6170" t="e">
        <f>IF(WEEKDAY(Tableau1[[#This Row],[Données]],11)&gt;6,"W","S")</f>
        <v>#VALUE!</v>
      </c>
      <c r="D6170" t="e" cm="1">
        <f t="array" ref="D6170">_xlfn.IFS(Tableau1[[#This Row],[Jours]]="W","Talon",Tableau1[[#This Row],[Colonne1]]="HP","Consommation normale",G6170="HC","Talon")</f>
        <v>#VALUE!</v>
      </c>
      <c r="E6170" s="1" t="e">
        <f>LEFT(Tableau1[[#This Row],[Données]],10)</f>
        <v>#VALUE!</v>
      </c>
      <c r="F6170" s="3" t="e">
        <f>RIGHT(Tableau1[[#This Row],[Données]],5)</f>
        <v>#VALUE!</v>
      </c>
      <c r="G6170" s="3" t="e" cm="1">
        <f t="array" ref="G617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71" spans="3:7">
      <c r="C6171" t="e">
        <f>IF(WEEKDAY(Tableau1[[#This Row],[Données]],11)&gt;6,"W","S")</f>
        <v>#VALUE!</v>
      </c>
      <c r="D6171" t="e" cm="1">
        <f t="array" ref="D6171">_xlfn.IFS(Tableau1[[#This Row],[Jours]]="W","Talon",Tableau1[[#This Row],[Colonne1]]="HP","Consommation normale",G6171="HC","Talon")</f>
        <v>#VALUE!</v>
      </c>
      <c r="E6171" s="1" t="e">
        <f>LEFT(Tableau1[[#This Row],[Données]],10)</f>
        <v>#VALUE!</v>
      </c>
      <c r="F6171" s="3" t="e">
        <f>RIGHT(Tableau1[[#This Row],[Données]],5)</f>
        <v>#VALUE!</v>
      </c>
      <c r="G6171" s="3" t="e" cm="1">
        <f t="array" ref="G617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72" spans="3:7">
      <c r="C6172" t="e">
        <f>IF(WEEKDAY(Tableau1[[#This Row],[Données]],11)&gt;6,"W","S")</f>
        <v>#VALUE!</v>
      </c>
      <c r="D6172" t="e" cm="1">
        <f t="array" ref="D6172">_xlfn.IFS(Tableau1[[#This Row],[Jours]]="W","Talon",Tableau1[[#This Row],[Colonne1]]="HP","Consommation normale",G6172="HC","Talon")</f>
        <v>#VALUE!</v>
      </c>
      <c r="E6172" s="1" t="e">
        <f>LEFT(Tableau1[[#This Row],[Données]],10)</f>
        <v>#VALUE!</v>
      </c>
      <c r="F6172" s="3" t="e">
        <f>RIGHT(Tableau1[[#This Row],[Données]],5)</f>
        <v>#VALUE!</v>
      </c>
      <c r="G6172" s="3" t="e" cm="1">
        <f t="array" ref="G617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73" spans="3:7">
      <c r="C6173" t="e">
        <f>IF(WEEKDAY(Tableau1[[#This Row],[Données]],11)&gt;6,"W","S")</f>
        <v>#VALUE!</v>
      </c>
      <c r="D6173" t="e" cm="1">
        <f t="array" ref="D6173">_xlfn.IFS(Tableau1[[#This Row],[Jours]]="W","Talon",Tableau1[[#This Row],[Colonne1]]="HP","Consommation normale",G6173="HC","Talon")</f>
        <v>#VALUE!</v>
      </c>
      <c r="E6173" s="1" t="e">
        <f>LEFT(Tableau1[[#This Row],[Données]],10)</f>
        <v>#VALUE!</v>
      </c>
      <c r="F6173" s="3" t="e">
        <f>RIGHT(Tableau1[[#This Row],[Données]],5)</f>
        <v>#VALUE!</v>
      </c>
      <c r="G6173" s="3" t="e" cm="1">
        <f t="array" ref="G617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74" spans="3:7">
      <c r="C6174" t="e">
        <f>IF(WEEKDAY(Tableau1[[#This Row],[Données]],11)&gt;6,"W","S")</f>
        <v>#VALUE!</v>
      </c>
      <c r="D6174" t="e" cm="1">
        <f t="array" ref="D6174">_xlfn.IFS(Tableau1[[#This Row],[Jours]]="W","Talon",Tableau1[[#This Row],[Colonne1]]="HP","Consommation normale",G6174="HC","Talon")</f>
        <v>#VALUE!</v>
      </c>
      <c r="E6174" s="1" t="e">
        <f>LEFT(Tableau1[[#This Row],[Données]],10)</f>
        <v>#VALUE!</v>
      </c>
      <c r="F6174" s="3" t="e">
        <f>RIGHT(Tableau1[[#This Row],[Données]],5)</f>
        <v>#VALUE!</v>
      </c>
      <c r="G6174" s="3" t="e" cm="1">
        <f t="array" ref="G617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75" spans="3:7">
      <c r="C6175" t="e">
        <f>IF(WEEKDAY(Tableau1[[#This Row],[Données]],11)&gt;6,"W","S")</f>
        <v>#VALUE!</v>
      </c>
      <c r="D6175" t="e" cm="1">
        <f t="array" ref="D6175">_xlfn.IFS(Tableau1[[#This Row],[Jours]]="W","Talon",Tableau1[[#This Row],[Colonne1]]="HP","Consommation normale",G6175="HC","Talon")</f>
        <v>#VALUE!</v>
      </c>
      <c r="E6175" s="1" t="e">
        <f>LEFT(Tableau1[[#This Row],[Données]],10)</f>
        <v>#VALUE!</v>
      </c>
      <c r="F6175" s="3" t="e">
        <f>RIGHT(Tableau1[[#This Row],[Données]],5)</f>
        <v>#VALUE!</v>
      </c>
      <c r="G6175" s="3" t="e" cm="1">
        <f t="array" ref="G617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76" spans="3:7">
      <c r="C6176" t="e">
        <f>IF(WEEKDAY(Tableau1[[#This Row],[Données]],11)&gt;6,"W","S")</f>
        <v>#VALUE!</v>
      </c>
      <c r="D6176" t="e" cm="1">
        <f t="array" ref="D6176">_xlfn.IFS(Tableau1[[#This Row],[Jours]]="W","Talon",Tableau1[[#This Row],[Colonne1]]="HP","Consommation normale",G6176="HC","Talon")</f>
        <v>#VALUE!</v>
      </c>
      <c r="E6176" s="1" t="e">
        <f>LEFT(Tableau1[[#This Row],[Données]],10)</f>
        <v>#VALUE!</v>
      </c>
      <c r="F6176" s="3" t="e">
        <f>RIGHT(Tableau1[[#This Row],[Données]],5)</f>
        <v>#VALUE!</v>
      </c>
      <c r="G6176" s="3" t="e" cm="1">
        <f t="array" ref="G617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77" spans="3:7">
      <c r="C6177" t="e">
        <f>IF(WEEKDAY(Tableau1[[#This Row],[Données]],11)&gt;6,"W","S")</f>
        <v>#VALUE!</v>
      </c>
      <c r="D6177" t="e" cm="1">
        <f t="array" ref="D6177">_xlfn.IFS(Tableau1[[#This Row],[Jours]]="W","Talon",Tableau1[[#This Row],[Colonne1]]="HP","Consommation normale",G6177="HC","Talon")</f>
        <v>#VALUE!</v>
      </c>
      <c r="E6177" s="1" t="e">
        <f>LEFT(Tableau1[[#This Row],[Données]],10)</f>
        <v>#VALUE!</v>
      </c>
      <c r="F6177" s="3" t="e">
        <f>RIGHT(Tableau1[[#This Row],[Données]],5)</f>
        <v>#VALUE!</v>
      </c>
      <c r="G6177" s="3" t="e" cm="1">
        <f t="array" ref="G617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78" spans="3:7">
      <c r="C6178" t="e">
        <f>IF(WEEKDAY(Tableau1[[#This Row],[Données]],11)&gt;6,"W","S")</f>
        <v>#VALUE!</v>
      </c>
      <c r="D6178" t="e" cm="1">
        <f t="array" ref="D6178">_xlfn.IFS(Tableau1[[#This Row],[Jours]]="W","Talon",Tableau1[[#This Row],[Colonne1]]="HP","Consommation normale",G6178="HC","Talon")</f>
        <v>#VALUE!</v>
      </c>
      <c r="E6178" s="1" t="e">
        <f>LEFT(Tableau1[[#This Row],[Données]],10)</f>
        <v>#VALUE!</v>
      </c>
      <c r="F6178" s="3" t="e">
        <f>RIGHT(Tableau1[[#This Row],[Données]],5)</f>
        <v>#VALUE!</v>
      </c>
      <c r="G6178" s="3" t="e" cm="1">
        <f t="array" ref="G617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79" spans="3:7">
      <c r="C6179" t="e">
        <f>IF(WEEKDAY(Tableau1[[#This Row],[Données]],11)&gt;6,"W","S")</f>
        <v>#VALUE!</v>
      </c>
      <c r="D6179" t="e" cm="1">
        <f t="array" ref="D6179">_xlfn.IFS(Tableau1[[#This Row],[Jours]]="W","Talon",Tableau1[[#This Row],[Colonne1]]="HP","Consommation normale",G6179="HC","Talon")</f>
        <v>#VALUE!</v>
      </c>
      <c r="E6179" s="1" t="e">
        <f>LEFT(Tableau1[[#This Row],[Données]],10)</f>
        <v>#VALUE!</v>
      </c>
      <c r="F6179" s="3" t="e">
        <f>RIGHT(Tableau1[[#This Row],[Données]],5)</f>
        <v>#VALUE!</v>
      </c>
      <c r="G6179" s="3" t="e" cm="1">
        <f t="array" ref="G617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80" spans="3:7">
      <c r="C6180" t="e">
        <f>IF(WEEKDAY(Tableau1[[#This Row],[Données]],11)&gt;6,"W","S")</f>
        <v>#VALUE!</v>
      </c>
      <c r="D6180" t="e" cm="1">
        <f t="array" ref="D6180">_xlfn.IFS(Tableau1[[#This Row],[Jours]]="W","Talon",Tableau1[[#This Row],[Colonne1]]="HP","Consommation normale",G6180="HC","Talon")</f>
        <v>#VALUE!</v>
      </c>
      <c r="E6180" s="1" t="e">
        <f>LEFT(Tableau1[[#This Row],[Données]],10)</f>
        <v>#VALUE!</v>
      </c>
      <c r="F6180" s="3" t="e">
        <f>RIGHT(Tableau1[[#This Row],[Données]],5)</f>
        <v>#VALUE!</v>
      </c>
      <c r="G6180" s="3" t="e" cm="1">
        <f t="array" ref="G618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81" spans="3:7">
      <c r="C6181" t="e">
        <f>IF(WEEKDAY(Tableau1[[#This Row],[Données]],11)&gt;6,"W","S")</f>
        <v>#VALUE!</v>
      </c>
      <c r="D6181" t="e" cm="1">
        <f t="array" ref="D6181">_xlfn.IFS(Tableau1[[#This Row],[Jours]]="W","Talon",Tableau1[[#This Row],[Colonne1]]="HP","Consommation normale",G6181="HC","Talon")</f>
        <v>#VALUE!</v>
      </c>
      <c r="E6181" s="1" t="e">
        <f>LEFT(Tableau1[[#This Row],[Données]],10)</f>
        <v>#VALUE!</v>
      </c>
      <c r="F6181" s="3" t="e">
        <f>RIGHT(Tableau1[[#This Row],[Données]],5)</f>
        <v>#VALUE!</v>
      </c>
      <c r="G6181" s="3" t="e" cm="1">
        <f t="array" ref="G618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82" spans="3:7">
      <c r="C6182" t="e">
        <f>IF(WEEKDAY(Tableau1[[#This Row],[Données]],11)&gt;6,"W","S")</f>
        <v>#VALUE!</v>
      </c>
      <c r="D6182" t="e" cm="1">
        <f t="array" ref="D6182">_xlfn.IFS(Tableau1[[#This Row],[Jours]]="W","Talon",Tableau1[[#This Row],[Colonne1]]="HP","Consommation normale",G6182="HC","Talon")</f>
        <v>#VALUE!</v>
      </c>
      <c r="E6182" s="1" t="e">
        <f>LEFT(Tableau1[[#This Row],[Données]],10)</f>
        <v>#VALUE!</v>
      </c>
      <c r="F6182" s="3" t="e">
        <f>RIGHT(Tableau1[[#This Row],[Données]],5)</f>
        <v>#VALUE!</v>
      </c>
      <c r="G6182" s="3" t="e" cm="1">
        <f t="array" ref="G618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83" spans="3:7">
      <c r="C6183" t="e">
        <f>IF(WEEKDAY(Tableau1[[#This Row],[Données]],11)&gt;6,"W","S")</f>
        <v>#VALUE!</v>
      </c>
      <c r="D6183" t="e" cm="1">
        <f t="array" ref="D6183">_xlfn.IFS(Tableau1[[#This Row],[Jours]]="W","Talon",Tableau1[[#This Row],[Colonne1]]="HP","Consommation normale",G6183="HC","Talon")</f>
        <v>#VALUE!</v>
      </c>
      <c r="E6183" s="1" t="e">
        <f>LEFT(Tableau1[[#This Row],[Données]],10)</f>
        <v>#VALUE!</v>
      </c>
      <c r="F6183" s="3" t="e">
        <f>RIGHT(Tableau1[[#This Row],[Données]],5)</f>
        <v>#VALUE!</v>
      </c>
      <c r="G6183" s="3" t="e" cm="1">
        <f t="array" ref="G618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84" spans="3:7">
      <c r="C6184" t="e">
        <f>IF(WEEKDAY(Tableau1[[#This Row],[Données]],11)&gt;6,"W","S")</f>
        <v>#VALUE!</v>
      </c>
      <c r="D6184" t="e" cm="1">
        <f t="array" ref="D6184">_xlfn.IFS(Tableau1[[#This Row],[Jours]]="W","Talon",Tableau1[[#This Row],[Colonne1]]="HP","Consommation normale",G6184="HC","Talon")</f>
        <v>#VALUE!</v>
      </c>
      <c r="E6184" s="1" t="e">
        <f>LEFT(Tableau1[[#This Row],[Données]],10)</f>
        <v>#VALUE!</v>
      </c>
      <c r="F6184" s="3" t="e">
        <f>RIGHT(Tableau1[[#This Row],[Données]],5)</f>
        <v>#VALUE!</v>
      </c>
      <c r="G6184" s="3" t="e" cm="1">
        <f t="array" ref="G618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85" spans="3:7">
      <c r="C6185" t="e">
        <f>IF(WEEKDAY(Tableau1[[#This Row],[Données]],11)&gt;6,"W","S")</f>
        <v>#VALUE!</v>
      </c>
      <c r="D6185" t="e" cm="1">
        <f t="array" ref="D6185">_xlfn.IFS(Tableau1[[#This Row],[Jours]]="W","Talon",Tableau1[[#This Row],[Colonne1]]="HP","Consommation normale",G6185="HC","Talon")</f>
        <v>#VALUE!</v>
      </c>
      <c r="E6185" s="1" t="e">
        <f>LEFT(Tableau1[[#This Row],[Données]],10)</f>
        <v>#VALUE!</v>
      </c>
      <c r="F6185" s="3" t="e">
        <f>RIGHT(Tableau1[[#This Row],[Données]],5)</f>
        <v>#VALUE!</v>
      </c>
      <c r="G6185" s="3" t="e" cm="1">
        <f t="array" ref="G618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86" spans="3:7">
      <c r="C6186" t="e">
        <f>IF(WEEKDAY(Tableau1[[#This Row],[Données]],11)&gt;6,"W","S")</f>
        <v>#VALUE!</v>
      </c>
      <c r="D6186" t="e" cm="1">
        <f t="array" ref="D6186">_xlfn.IFS(Tableau1[[#This Row],[Jours]]="W","Talon",Tableau1[[#This Row],[Colonne1]]="HP","Consommation normale",G6186="HC","Talon")</f>
        <v>#VALUE!</v>
      </c>
      <c r="E6186" s="1" t="e">
        <f>LEFT(Tableau1[[#This Row],[Données]],10)</f>
        <v>#VALUE!</v>
      </c>
      <c r="F6186" s="3" t="e">
        <f>RIGHT(Tableau1[[#This Row],[Données]],5)</f>
        <v>#VALUE!</v>
      </c>
      <c r="G6186" s="3" t="e" cm="1">
        <f t="array" ref="G618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87" spans="3:7">
      <c r="C6187" t="e">
        <f>IF(WEEKDAY(Tableau1[[#This Row],[Données]],11)&gt;6,"W","S")</f>
        <v>#VALUE!</v>
      </c>
      <c r="D6187" t="e" cm="1">
        <f t="array" ref="D6187">_xlfn.IFS(Tableau1[[#This Row],[Jours]]="W","Talon",Tableau1[[#This Row],[Colonne1]]="HP","Consommation normale",G6187="HC","Talon")</f>
        <v>#VALUE!</v>
      </c>
      <c r="E6187" s="1" t="e">
        <f>LEFT(Tableau1[[#This Row],[Données]],10)</f>
        <v>#VALUE!</v>
      </c>
      <c r="F6187" s="3" t="e">
        <f>RIGHT(Tableau1[[#This Row],[Données]],5)</f>
        <v>#VALUE!</v>
      </c>
      <c r="G6187" s="3" t="e" cm="1">
        <f t="array" ref="G618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88" spans="3:7">
      <c r="C6188" t="e">
        <f>IF(WEEKDAY(Tableau1[[#This Row],[Données]],11)&gt;6,"W","S")</f>
        <v>#VALUE!</v>
      </c>
      <c r="D6188" t="e" cm="1">
        <f t="array" ref="D6188">_xlfn.IFS(Tableau1[[#This Row],[Jours]]="W","Talon",Tableau1[[#This Row],[Colonne1]]="HP","Consommation normale",G6188="HC","Talon")</f>
        <v>#VALUE!</v>
      </c>
      <c r="E6188" s="1" t="e">
        <f>LEFT(Tableau1[[#This Row],[Données]],10)</f>
        <v>#VALUE!</v>
      </c>
      <c r="F6188" s="3" t="e">
        <f>RIGHT(Tableau1[[#This Row],[Données]],5)</f>
        <v>#VALUE!</v>
      </c>
      <c r="G6188" s="3" t="e" cm="1">
        <f t="array" ref="G618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89" spans="3:7">
      <c r="C6189" t="e">
        <f>IF(WEEKDAY(Tableau1[[#This Row],[Données]],11)&gt;6,"W","S")</f>
        <v>#VALUE!</v>
      </c>
      <c r="D6189" t="e" cm="1">
        <f t="array" ref="D6189">_xlfn.IFS(Tableau1[[#This Row],[Jours]]="W","Talon",Tableau1[[#This Row],[Colonne1]]="HP","Consommation normale",G6189="HC","Talon")</f>
        <v>#VALUE!</v>
      </c>
      <c r="E6189" s="1" t="e">
        <f>LEFT(Tableau1[[#This Row],[Données]],10)</f>
        <v>#VALUE!</v>
      </c>
      <c r="F6189" s="3" t="e">
        <f>RIGHT(Tableau1[[#This Row],[Données]],5)</f>
        <v>#VALUE!</v>
      </c>
      <c r="G6189" s="3" t="e" cm="1">
        <f t="array" ref="G6189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90" spans="3:7">
      <c r="C6190" t="e">
        <f>IF(WEEKDAY(Tableau1[[#This Row],[Données]],11)&gt;6,"W","S")</f>
        <v>#VALUE!</v>
      </c>
      <c r="D6190" t="e" cm="1">
        <f t="array" ref="D6190">_xlfn.IFS(Tableau1[[#This Row],[Jours]]="W","Talon",Tableau1[[#This Row],[Colonne1]]="HP","Consommation normale",G6190="HC","Talon")</f>
        <v>#VALUE!</v>
      </c>
      <c r="E6190" s="1" t="e">
        <f>LEFT(Tableau1[[#This Row],[Données]],10)</f>
        <v>#VALUE!</v>
      </c>
      <c r="F6190" s="3" t="e">
        <f>RIGHT(Tableau1[[#This Row],[Données]],5)</f>
        <v>#VALUE!</v>
      </c>
      <c r="G6190" s="3" t="e" cm="1">
        <f t="array" ref="G6190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91" spans="3:7">
      <c r="C6191" t="e">
        <f>IF(WEEKDAY(Tableau1[[#This Row],[Données]],11)&gt;6,"W","S")</f>
        <v>#VALUE!</v>
      </c>
      <c r="D6191" t="e" cm="1">
        <f t="array" ref="D6191">_xlfn.IFS(Tableau1[[#This Row],[Jours]]="W","Talon",Tableau1[[#This Row],[Colonne1]]="HP","Consommation normale",G6191="HC","Talon")</f>
        <v>#VALUE!</v>
      </c>
      <c r="E6191" s="1" t="e">
        <f>LEFT(Tableau1[[#This Row],[Données]],10)</f>
        <v>#VALUE!</v>
      </c>
      <c r="F6191" s="3" t="e">
        <f>RIGHT(Tableau1[[#This Row],[Données]],5)</f>
        <v>#VALUE!</v>
      </c>
      <c r="G6191" s="3" t="e" cm="1">
        <f t="array" ref="G6191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92" spans="3:7">
      <c r="C6192" t="e">
        <f>IF(WEEKDAY(Tableau1[[#This Row],[Données]],11)&gt;6,"W","S")</f>
        <v>#VALUE!</v>
      </c>
      <c r="D6192" t="e" cm="1">
        <f t="array" ref="D6192">_xlfn.IFS(Tableau1[[#This Row],[Jours]]="W","Talon",Tableau1[[#This Row],[Colonne1]]="HP","Consommation normale",G6192="HC","Talon")</f>
        <v>#VALUE!</v>
      </c>
      <c r="E6192" s="1" t="e">
        <f>LEFT(Tableau1[[#This Row],[Données]],10)</f>
        <v>#VALUE!</v>
      </c>
      <c r="F6192" s="3" t="e">
        <f>RIGHT(Tableau1[[#This Row],[Données]],5)</f>
        <v>#VALUE!</v>
      </c>
      <c r="G6192" s="3" t="e" cm="1">
        <f t="array" ref="G6192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93" spans="3:7">
      <c r="C6193" t="e">
        <f>IF(WEEKDAY(Tableau1[[#This Row],[Données]],11)&gt;6,"W","S")</f>
        <v>#VALUE!</v>
      </c>
      <c r="D6193" t="e" cm="1">
        <f t="array" ref="D6193">_xlfn.IFS(Tableau1[[#This Row],[Jours]]="W","Talon",Tableau1[[#This Row],[Colonne1]]="HP","Consommation normale",G6193="HC","Talon")</f>
        <v>#VALUE!</v>
      </c>
      <c r="E6193" s="1" t="e">
        <f>LEFT(Tableau1[[#This Row],[Données]],10)</f>
        <v>#VALUE!</v>
      </c>
      <c r="F6193" s="3" t="e">
        <f>RIGHT(Tableau1[[#This Row],[Données]],5)</f>
        <v>#VALUE!</v>
      </c>
      <c r="G6193" s="3" t="e" cm="1">
        <f t="array" ref="G6193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94" spans="3:7">
      <c r="C6194" t="e">
        <f>IF(WEEKDAY(Tableau1[[#This Row],[Données]],11)&gt;6,"W","S")</f>
        <v>#VALUE!</v>
      </c>
      <c r="D6194" t="e" cm="1">
        <f t="array" ref="D6194">_xlfn.IFS(Tableau1[[#This Row],[Jours]]="W","Talon",Tableau1[[#This Row],[Colonne1]]="HP","Consommation normale",G6194="HC","Talon")</f>
        <v>#VALUE!</v>
      </c>
      <c r="E6194" s="1" t="e">
        <f>LEFT(Tableau1[[#This Row],[Données]],10)</f>
        <v>#VALUE!</v>
      </c>
      <c r="F6194" s="3" t="e">
        <f>RIGHT(Tableau1[[#This Row],[Données]],5)</f>
        <v>#VALUE!</v>
      </c>
      <c r="G6194" s="3" t="e" cm="1">
        <f t="array" ref="G6194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95" spans="3:7">
      <c r="C6195" t="e">
        <f>IF(WEEKDAY(Tableau1[[#This Row],[Données]],11)&gt;6,"W","S")</f>
        <v>#VALUE!</v>
      </c>
      <c r="D6195" t="e" cm="1">
        <f t="array" ref="D6195">_xlfn.IFS(Tableau1[[#This Row],[Jours]]="W","Talon",Tableau1[[#This Row],[Colonne1]]="HP","Consommation normale",G6195="HC","Talon")</f>
        <v>#VALUE!</v>
      </c>
      <c r="E6195" s="1" t="e">
        <f>LEFT(Tableau1[[#This Row],[Données]],10)</f>
        <v>#VALUE!</v>
      </c>
      <c r="F6195" s="3" t="e">
        <f>RIGHT(Tableau1[[#This Row],[Données]],5)</f>
        <v>#VALUE!</v>
      </c>
      <c r="G6195" s="3" t="e" cm="1">
        <f t="array" ref="G6195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96" spans="3:7">
      <c r="C6196" t="e">
        <f>IF(WEEKDAY(Tableau1[[#This Row],[Données]],11)&gt;6,"W","S")</f>
        <v>#VALUE!</v>
      </c>
      <c r="D6196" t="e" cm="1">
        <f t="array" ref="D6196">_xlfn.IFS(Tableau1[[#This Row],[Jours]]="W","Talon",Tableau1[[#This Row],[Colonne1]]="HP","Consommation normale",G6196="HC","Talon")</f>
        <v>#VALUE!</v>
      </c>
      <c r="E6196" s="1" t="e">
        <f>LEFT(Tableau1[[#This Row],[Données]],10)</f>
        <v>#VALUE!</v>
      </c>
      <c r="F6196" s="3" t="e">
        <f>RIGHT(Tableau1[[#This Row],[Données]],5)</f>
        <v>#VALUE!</v>
      </c>
      <c r="G6196" s="3" t="e" cm="1">
        <f t="array" ref="G6196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97" spans="3:7">
      <c r="C6197" t="e">
        <f>IF(WEEKDAY(Tableau1[[#This Row],[Données]],11)&gt;6,"W","S")</f>
        <v>#VALUE!</v>
      </c>
      <c r="D6197" t="e" cm="1">
        <f t="array" ref="D6197">_xlfn.IFS(Tableau1[[#This Row],[Jours]]="W","Talon",Tableau1[[#This Row],[Colonne1]]="HP","Consommation normale",G6197="HC","Talon")</f>
        <v>#VALUE!</v>
      </c>
      <c r="E6197" s="1" t="e">
        <f>LEFT(Tableau1[[#This Row],[Données]],10)</f>
        <v>#VALUE!</v>
      </c>
      <c r="F6197" s="3" t="e">
        <f>RIGHT(Tableau1[[#This Row],[Données]],5)</f>
        <v>#VALUE!</v>
      </c>
      <c r="G6197" s="3" t="e" cm="1">
        <f t="array" ref="G6197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98" spans="3:7">
      <c r="C6198" t="e">
        <f>IF(WEEKDAY(Tableau1[[#This Row],[Données]],11)&gt;6,"W","S")</f>
        <v>#VALUE!</v>
      </c>
      <c r="D6198" t="e" cm="1">
        <f t="array" ref="D6198">_xlfn.IFS(Tableau1[[#This Row],[Jours]]="W","Talon",Tableau1[[#This Row],[Colonne1]]="HP","Consommation normale",G6198="HC","Talon")</f>
        <v>#VALUE!</v>
      </c>
      <c r="E6198" s="1" t="e">
        <f>LEFT(Tableau1[[#This Row],[Données]],10)</f>
        <v>#VALUE!</v>
      </c>
      <c r="F6198" s="3" t="e">
        <f>RIGHT(Tableau1[[#This Row],[Données]],5)</f>
        <v>#VALUE!</v>
      </c>
      <c r="G6198" s="3" t="e" cm="1">
        <f t="array" ref="G6198">_xlfn.SWITCH(Tableau1[[#This Row],[Heure]]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#VALUE!</v>
      </c>
    </row>
    <row r="6199" spans="3:7">
      <c r="E6199" s="1"/>
      <c r="F6199" s="3"/>
      <c r="G6199" s="3"/>
    </row>
    <row r="6200" spans="3:7">
      <c r="E6200" s="1"/>
      <c r="F6200" s="3"/>
      <c r="G6200" s="3"/>
    </row>
    <row r="6201" spans="3:7">
      <c r="E6201" s="1"/>
      <c r="F6201" s="3"/>
      <c r="G6201" s="3"/>
    </row>
    <row r="6202" spans="3:7">
      <c r="E6202" s="1"/>
      <c r="F6202" s="3"/>
      <c r="G6202" s="3"/>
    </row>
    <row r="6203" spans="3:7">
      <c r="E6203" s="1"/>
      <c r="F6203" s="3"/>
      <c r="G6203" s="3"/>
    </row>
    <row r="6204" spans="3:7">
      <c r="E6204" s="1"/>
      <c r="F6204" s="3"/>
      <c r="G6204" s="3"/>
    </row>
    <row r="6205" spans="3:7">
      <c r="E6205" s="1"/>
      <c r="F6205" s="3"/>
      <c r="G6205" s="3"/>
    </row>
    <row r="6206" spans="3:7">
      <c r="E6206" s="1"/>
      <c r="F6206" s="3"/>
      <c r="G6206" s="3"/>
    </row>
    <row r="6207" spans="3:7">
      <c r="E6207" s="1"/>
      <c r="F6207" s="3"/>
      <c r="G6207" s="3"/>
    </row>
    <row r="6208" spans="3:7">
      <c r="E6208" s="1"/>
      <c r="F6208" s="3"/>
      <c r="G6208" s="3"/>
    </row>
    <row r="6209" spans="5:7">
      <c r="E6209" s="1"/>
      <c r="F6209" s="3"/>
      <c r="G6209" s="3"/>
    </row>
    <row r="6210" spans="5:7">
      <c r="E6210" s="1"/>
      <c r="F6210" s="3"/>
      <c r="G6210" s="3"/>
    </row>
    <row r="6211" spans="5:7">
      <c r="E6211" s="1"/>
      <c r="F6211" s="3"/>
      <c r="G6211" s="3"/>
    </row>
    <row r="6212" spans="5:7">
      <c r="E6212" s="1"/>
      <c r="F6212" s="3"/>
      <c r="G6212" s="3"/>
    </row>
    <row r="6213" spans="5:7">
      <c r="E6213" s="1"/>
      <c r="F6213" s="3"/>
      <c r="G6213" s="3"/>
    </row>
    <row r="6214" spans="5:7">
      <c r="E6214" s="1"/>
      <c r="F6214" s="3"/>
      <c r="G6214" s="3"/>
    </row>
    <row r="6215" spans="5:7">
      <c r="E6215" s="1"/>
      <c r="F6215" s="3"/>
      <c r="G6215" s="3"/>
    </row>
    <row r="6216" spans="5:7">
      <c r="E6216" s="1"/>
      <c r="F6216" s="3"/>
      <c r="G6216" s="3"/>
    </row>
    <row r="6217" spans="5:7">
      <c r="E6217" s="1"/>
      <c r="F6217" s="3"/>
      <c r="G6217" s="3"/>
    </row>
    <row r="6218" spans="5:7">
      <c r="E6218" s="1"/>
      <c r="F6218" s="3"/>
      <c r="G6218" s="3"/>
    </row>
    <row r="6219" spans="5:7">
      <c r="E6219" s="1"/>
      <c r="F6219" s="3"/>
      <c r="G6219" s="3"/>
    </row>
    <row r="6220" spans="5:7">
      <c r="E6220" s="1"/>
      <c r="F6220" s="3"/>
      <c r="G6220" s="3"/>
    </row>
    <row r="6221" spans="5:7">
      <c r="E6221" s="1"/>
      <c r="F6221" s="3"/>
      <c r="G6221" s="3"/>
    </row>
    <row r="6222" spans="5:7">
      <c r="G6222" s="3"/>
    </row>
    <row r="6223" spans="5:7">
      <c r="G6223" s="3"/>
    </row>
    <row r="6224" spans="5:7">
      <c r="G6224" s="3"/>
    </row>
    <row r="6225" spans="7:7">
      <c r="G6225" s="3"/>
    </row>
    <row r="6226" spans="7:7">
      <c r="G6226" s="3"/>
    </row>
    <row r="6227" spans="7:7">
      <c r="G6227" s="3"/>
    </row>
    <row r="6228" spans="7:7">
      <c r="G6228" s="3"/>
    </row>
    <row r="6229" spans="7:7">
      <c r="G6229" s="3"/>
    </row>
    <row r="6230" spans="7:7">
      <c r="G6230" s="3"/>
    </row>
    <row r="6231" spans="7:7">
      <c r="G6231" s="3"/>
    </row>
    <row r="6232" spans="7:7">
      <c r="G6232" s="3"/>
    </row>
    <row r="6233" spans="7:7">
      <c r="G6233" s="3"/>
    </row>
    <row r="6234" spans="7:7">
      <c r="G6234" s="3"/>
    </row>
    <row r="6235" spans="7:7">
      <c r="G6235" s="3"/>
    </row>
    <row r="6236" spans="7:7">
      <c r="G6236" s="3"/>
    </row>
    <row r="6237" spans="7:7">
      <c r="G6237" s="3"/>
    </row>
    <row r="6238" spans="7:7">
      <c r="G6238" s="3"/>
    </row>
    <row r="6239" spans="7:7">
      <c r="G6239" s="3"/>
    </row>
    <row r="6240" spans="7:7">
      <c r="G6240" s="3"/>
    </row>
    <row r="6241" spans="7:7">
      <c r="G6241" s="3"/>
    </row>
    <row r="6242" spans="7:7">
      <c r="G6242" s="3"/>
    </row>
    <row r="6243" spans="7:7">
      <c r="G6243" s="3"/>
    </row>
    <row r="6244" spans="7:7">
      <c r="G6244" s="3"/>
    </row>
    <row r="6245" spans="7:7">
      <c r="G6245" s="3"/>
    </row>
    <row r="6246" spans="7:7">
      <c r="G6246" s="3"/>
    </row>
    <row r="6247" spans="7:7">
      <c r="G6247" s="3"/>
    </row>
    <row r="6248" spans="7:7">
      <c r="G6248" s="3"/>
    </row>
    <row r="6249" spans="7:7">
      <c r="G6249" s="3"/>
    </row>
    <row r="6250" spans="7:7">
      <c r="G6250" s="3"/>
    </row>
    <row r="6251" spans="7:7">
      <c r="G6251" s="3"/>
    </row>
    <row r="6252" spans="7:7">
      <c r="G6252" s="3"/>
    </row>
    <row r="6253" spans="7:7">
      <c r="G6253" s="3"/>
    </row>
    <row r="6254" spans="7:7">
      <c r="G6254" s="3"/>
    </row>
    <row r="6255" spans="7:7">
      <c r="G6255" s="3"/>
    </row>
    <row r="6256" spans="7:7">
      <c r="G6256" s="3"/>
    </row>
    <row r="6257" spans="7:7">
      <c r="G6257" s="3"/>
    </row>
    <row r="6258" spans="7:7">
      <c r="G6258" s="3"/>
    </row>
    <row r="6259" spans="7:7">
      <c r="G6259" s="3"/>
    </row>
    <row r="6260" spans="7:7">
      <c r="G6260" s="3"/>
    </row>
    <row r="6261" spans="7:7">
      <c r="G6261" s="3"/>
    </row>
    <row r="6262" spans="7:7">
      <c r="G6262" s="3"/>
    </row>
    <row r="6263" spans="7:7">
      <c r="G6263" s="3"/>
    </row>
    <row r="6264" spans="7:7">
      <c r="G6264" s="3"/>
    </row>
    <row r="6265" spans="7:7">
      <c r="G6265" s="3"/>
    </row>
    <row r="6266" spans="7:7">
      <c r="G6266" s="3"/>
    </row>
    <row r="6267" spans="7:7">
      <c r="G6267" s="3"/>
    </row>
    <row r="6268" spans="7:7">
      <c r="G6268" s="3"/>
    </row>
    <row r="6269" spans="7:7">
      <c r="G6269" s="3"/>
    </row>
    <row r="6270" spans="7:7">
      <c r="G6270" s="3"/>
    </row>
    <row r="6271" spans="7:7">
      <c r="G6271" s="3"/>
    </row>
    <row r="6272" spans="7:7">
      <c r="G6272" s="3"/>
    </row>
    <row r="6273" spans="7:7">
      <c r="G6273" s="3"/>
    </row>
    <row r="6274" spans="7:7">
      <c r="G6274" s="3"/>
    </row>
    <row r="6275" spans="7:7">
      <c r="G6275" s="3"/>
    </row>
    <row r="6276" spans="7:7">
      <c r="G6276" s="3"/>
    </row>
    <row r="6277" spans="7:7">
      <c r="G6277" s="3"/>
    </row>
    <row r="6278" spans="7:7">
      <c r="G6278" s="3"/>
    </row>
    <row r="6279" spans="7:7">
      <c r="G6279" s="3"/>
    </row>
    <row r="6280" spans="7:7">
      <c r="G6280" s="3"/>
    </row>
    <row r="6281" spans="7:7">
      <c r="G6281" s="3"/>
    </row>
    <row r="6282" spans="7:7">
      <c r="G6282" s="3"/>
    </row>
    <row r="6283" spans="7:7">
      <c r="G6283" s="3"/>
    </row>
    <row r="6284" spans="7:7">
      <c r="G6284" s="3"/>
    </row>
    <row r="6285" spans="7:7">
      <c r="G6285" s="3"/>
    </row>
    <row r="6286" spans="7:7">
      <c r="G6286" s="3"/>
    </row>
    <row r="6287" spans="7:7">
      <c r="G6287" s="3"/>
    </row>
    <row r="6288" spans="7:7">
      <c r="G6288" s="3"/>
    </row>
    <row r="6289" spans="7:7">
      <c r="G6289" s="3"/>
    </row>
    <row r="6290" spans="7:7">
      <c r="G6290" s="3"/>
    </row>
    <row r="6291" spans="7:7">
      <c r="G6291" s="3"/>
    </row>
    <row r="6292" spans="7:7">
      <c r="G6292" s="3"/>
    </row>
    <row r="6293" spans="7:7">
      <c r="G6293" s="3"/>
    </row>
    <row r="6294" spans="7:7">
      <c r="G6294" s="3"/>
    </row>
    <row r="6295" spans="7:7">
      <c r="G6295" s="3"/>
    </row>
    <row r="6296" spans="7:7">
      <c r="G6296" s="3"/>
    </row>
    <row r="6297" spans="7:7">
      <c r="G6297" s="3"/>
    </row>
    <row r="6298" spans="7:7">
      <c r="G6298" s="3"/>
    </row>
    <row r="6299" spans="7:7">
      <c r="G6299" s="3"/>
    </row>
    <row r="6300" spans="7:7">
      <c r="G6300" s="3"/>
    </row>
    <row r="6301" spans="7:7">
      <c r="G6301" s="3"/>
    </row>
    <row r="6302" spans="7:7">
      <c r="G6302" s="3"/>
    </row>
    <row r="6303" spans="7:7">
      <c r="G6303" s="3"/>
    </row>
    <row r="6304" spans="7:7">
      <c r="G6304" s="3"/>
    </row>
    <row r="6305" spans="7:7">
      <c r="G6305" s="3"/>
    </row>
    <row r="6306" spans="7:7">
      <c r="G6306" s="3"/>
    </row>
    <row r="6307" spans="7:7">
      <c r="G6307" s="3"/>
    </row>
    <row r="6308" spans="7:7">
      <c r="G6308" s="3"/>
    </row>
    <row r="6309" spans="7:7">
      <c r="G6309" s="3"/>
    </row>
    <row r="6310" spans="7:7">
      <c r="G6310" s="3"/>
    </row>
    <row r="6311" spans="7:7">
      <c r="G6311" s="3"/>
    </row>
    <row r="6312" spans="7:7">
      <c r="G6312" s="3"/>
    </row>
    <row r="6313" spans="7:7">
      <c r="G6313" s="3"/>
    </row>
    <row r="6314" spans="7:7">
      <c r="G6314" s="3"/>
    </row>
    <row r="6315" spans="7:7">
      <c r="G6315" s="3"/>
    </row>
    <row r="6316" spans="7:7">
      <c r="G6316" s="3"/>
    </row>
    <row r="6317" spans="7:7">
      <c r="G6317" s="3"/>
    </row>
    <row r="6318" spans="7:7">
      <c r="G6318" s="3"/>
    </row>
    <row r="6319" spans="7:7">
      <c r="G6319" s="3"/>
    </row>
    <row r="6320" spans="7:7">
      <c r="G6320" s="3"/>
    </row>
    <row r="6321" spans="7:7">
      <c r="G6321" s="3"/>
    </row>
    <row r="6322" spans="7:7">
      <c r="G6322" s="3"/>
    </row>
    <row r="6323" spans="7:7">
      <c r="G6323" s="3"/>
    </row>
    <row r="6324" spans="7:7">
      <c r="G6324" s="3"/>
    </row>
    <row r="6325" spans="7:7">
      <c r="G6325" s="3"/>
    </row>
    <row r="6326" spans="7:7">
      <c r="G6326" s="3"/>
    </row>
    <row r="6327" spans="7:7">
      <c r="G6327" s="3"/>
    </row>
    <row r="6328" spans="7:7">
      <c r="G6328" s="3"/>
    </row>
    <row r="6329" spans="7:7">
      <c r="G6329" s="3"/>
    </row>
    <row r="6330" spans="7:7">
      <c r="G6330" s="3"/>
    </row>
    <row r="6331" spans="7:7">
      <c r="G6331" s="3"/>
    </row>
    <row r="6332" spans="7:7">
      <c r="G6332" s="3"/>
    </row>
    <row r="6333" spans="7:7">
      <c r="G6333" s="3"/>
    </row>
    <row r="6334" spans="7:7">
      <c r="G6334" s="3"/>
    </row>
    <row r="6335" spans="7:7">
      <c r="G6335" s="3"/>
    </row>
    <row r="6336" spans="7:7">
      <c r="G6336" s="3"/>
    </row>
    <row r="6337" spans="7:7">
      <c r="G6337" s="3"/>
    </row>
    <row r="6338" spans="7:7">
      <c r="G6338" s="3"/>
    </row>
    <row r="6339" spans="7:7">
      <c r="G6339" s="3"/>
    </row>
    <row r="6340" spans="7:7">
      <c r="G6340" s="3"/>
    </row>
    <row r="6341" spans="7:7">
      <c r="G6341" s="3"/>
    </row>
    <row r="6342" spans="7:7">
      <c r="G6342" s="3"/>
    </row>
    <row r="6343" spans="7:7">
      <c r="G6343" s="3"/>
    </row>
    <row r="6344" spans="7:7">
      <c r="G6344" s="3"/>
    </row>
    <row r="6345" spans="7:7">
      <c r="G6345" s="3"/>
    </row>
    <row r="6346" spans="7:7">
      <c r="G6346" s="3"/>
    </row>
    <row r="6347" spans="7:7">
      <c r="G6347" s="3"/>
    </row>
    <row r="6348" spans="7:7">
      <c r="G6348" s="3"/>
    </row>
    <row r="6349" spans="7:7">
      <c r="G6349" s="3"/>
    </row>
    <row r="6350" spans="7:7">
      <c r="G6350" s="3"/>
    </row>
    <row r="6351" spans="7:7">
      <c r="G6351" s="3"/>
    </row>
    <row r="6352" spans="7:7">
      <c r="G6352" s="3"/>
    </row>
    <row r="6353" spans="7:7">
      <c r="G6353" s="3"/>
    </row>
    <row r="6354" spans="7:7">
      <c r="G6354" s="3"/>
    </row>
    <row r="6355" spans="7:7">
      <c r="G6355" s="3"/>
    </row>
    <row r="6356" spans="7:7">
      <c r="G6356" s="3"/>
    </row>
    <row r="6357" spans="7:7">
      <c r="G6357" s="3"/>
    </row>
    <row r="6358" spans="7:7">
      <c r="G6358" s="3"/>
    </row>
    <row r="6359" spans="7:7">
      <c r="G6359" s="3"/>
    </row>
    <row r="6360" spans="7:7">
      <c r="G6360" s="3"/>
    </row>
    <row r="6361" spans="7:7">
      <c r="G6361" s="3"/>
    </row>
    <row r="6362" spans="7:7">
      <c r="G6362" s="3"/>
    </row>
    <row r="6363" spans="7:7">
      <c r="G6363" s="3"/>
    </row>
    <row r="6364" spans="7:7">
      <c r="G6364" s="3"/>
    </row>
    <row r="6365" spans="7:7">
      <c r="G6365" s="3"/>
    </row>
    <row r="6366" spans="7:7">
      <c r="G6366" s="3"/>
    </row>
    <row r="6367" spans="7:7">
      <c r="G6367" s="3"/>
    </row>
    <row r="6368" spans="7:7">
      <c r="G6368" s="3"/>
    </row>
    <row r="6369" spans="7:7">
      <c r="G6369" s="3"/>
    </row>
    <row r="6370" spans="7:7">
      <c r="G6370" s="3"/>
    </row>
    <row r="6371" spans="7:7">
      <c r="G6371" s="3"/>
    </row>
    <row r="6372" spans="7:7">
      <c r="G6372" s="3"/>
    </row>
    <row r="6373" spans="7:7">
      <c r="G6373" s="3"/>
    </row>
    <row r="6374" spans="7:7">
      <c r="G6374" s="3"/>
    </row>
    <row r="6375" spans="7:7">
      <c r="G6375" s="3"/>
    </row>
    <row r="6376" spans="7:7">
      <c r="G6376" s="3"/>
    </row>
    <row r="6377" spans="7:7">
      <c r="G6377" s="3"/>
    </row>
    <row r="6378" spans="7:7">
      <c r="G6378" s="3"/>
    </row>
    <row r="6379" spans="7:7">
      <c r="G6379" s="3"/>
    </row>
    <row r="6380" spans="7:7">
      <c r="G6380" s="3"/>
    </row>
    <row r="6381" spans="7:7">
      <c r="G6381" s="3"/>
    </row>
    <row r="6382" spans="7:7">
      <c r="G6382" s="3"/>
    </row>
    <row r="6383" spans="7:7">
      <c r="G6383" s="3"/>
    </row>
    <row r="6384" spans="7:7">
      <c r="G6384" s="3"/>
    </row>
    <row r="6385" spans="7:7">
      <c r="G6385" s="3"/>
    </row>
    <row r="6386" spans="7:7">
      <c r="G6386" s="3"/>
    </row>
    <row r="6387" spans="7:7">
      <c r="G6387" s="3"/>
    </row>
    <row r="6388" spans="7:7">
      <c r="G6388" s="3"/>
    </row>
    <row r="6389" spans="7:7">
      <c r="G6389" s="3"/>
    </row>
    <row r="6390" spans="7:7">
      <c r="G6390" s="3"/>
    </row>
    <row r="6391" spans="7:7">
      <c r="G6391" s="3"/>
    </row>
    <row r="6392" spans="7:7">
      <c r="G6392" s="3"/>
    </row>
    <row r="6393" spans="7:7">
      <c r="G6393" s="3"/>
    </row>
    <row r="6394" spans="7:7">
      <c r="G6394" s="3"/>
    </row>
    <row r="6395" spans="7:7">
      <c r="G6395" s="3"/>
    </row>
    <row r="6396" spans="7:7">
      <c r="G6396" s="3"/>
    </row>
    <row r="6397" spans="7:7">
      <c r="G6397" s="3"/>
    </row>
    <row r="6398" spans="7:7">
      <c r="G6398" s="3"/>
    </row>
    <row r="6399" spans="7:7">
      <c r="G6399" s="3"/>
    </row>
    <row r="6400" spans="7:7">
      <c r="G6400" s="3"/>
    </row>
    <row r="6401" spans="7:7">
      <c r="G6401" s="3"/>
    </row>
    <row r="6402" spans="7:7">
      <c r="G6402" s="3"/>
    </row>
    <row r="6403" spans="7:7">
      <c r="G6403" s="3"/>
    </row>
    <row r="6404" spans="7:7">
      <c r="G6404" s="3"/>
    </row>
    <row r="6405" spans="7:7">
      <c r="G6405" s="3"/>
    </row>
    <row r="6406" spans="7:7">
      <c r="G6406" s="3"/>
    </row>
    <row r="6407" spans="7:7">
      <c r="G6407" s="3"/>
    </row>
    <row r="6408" spans="7:7">
      <c r="G6408" s="3"/>
    </row>
    <row r="6409" spans="7:7">
      <c r="G6409" s="3"/>
    </row>
    <row r="6410" spans="7:7">
      <c r="G6410" s="3"/>
    </row>
    <row r="6411" spans="7:7">
      <c r="G6411" s="3"/>
    </row>
    <row r="6412" spans="7:7">
      <c r="G6412" s="3"/>
    </row>
    <row r="6413" spans="7:7">
      <c r="G6413" s="3"/>
    </row>
    <row r="6414" spans="7:7">
      <c r="G6414" s="3"/>
    </row>
    <row r="6415" spans="7:7">
      <c r="G6415" s="3"/>
    </row>
    <row r="6416" spans="7:7">
      <c r="G6416" s="3"/>
    </row>
    <row r="6417" spans="7:7">
      <c r="G6417" s="3"/>
    </row>
    <row r="6418" spans="7:7">
      <c r="G6418" s="3"/>
    </row>
    <row r="6419" spans="7:7">
      <c r="G6419" s="3"/>
    </row>
    <row r="6420" spans="7:7">
      <c r="G6420" s="3"/>
    </row>
    <row r="6421" spans="7:7">
      <c r="G6421" s="3"/>
    </row>
    <row r="6422" spans="7:7">
      <c r="G6422" s="3"/>
    </row>
    <row r="6423" spans="7:7">
      <c r="G6423" s="3"/>
    </row>
    <row r="6424" spans="7:7">
      <c r="G6424" s="3"/>
    </row>
    <row r="6425" spans="7:7">
      <c r="G6425" s="3"/>
    </row>
    <row r="6426" spans="7:7">
      <c r="G6426" s="3"/>
    </row>
    <row r="6427" spans="7:7">
      <c r="G6427" s="3"/>
    </row>
    <row r="6428" spans="7:7">
      <c r="G6428" s="3"/>
    </row>
    <row r="6429" spans="7:7">
      <c r="G6429" s="3"/>
    </row>
    <row r="6430" spans="7:7">
      <c r="G6430" s="3"/>
    </row>
    <row r="6431" spans="7:7">
      <c r="G6431" s="3"/>
    </row>
    <row r="6432" spans="7:7">
      <c r="G6432" s="3"/>
    </row>
    <row r="6433" spans="7:7">
      <c r="G6433" s="3"/>
    </row>
    <row r="6434" spans="7:7">
      <c r="G6434" s="3"/>
    </row>
    <row r="6435" spans="7:7">
      <c r="G6435" s="3"/>
    </row>
    <row r="6436" spans="7:7">
      <c r="G6436" s="3"/>
    </row>
    <row r="6437" spans="7:7">
      <c r="G6437" s="3"/>
    </row>
    <row r="6438" spans="7:7">
      <c r="G6438" s="3"/>
    </row>
    <row r="6439" spans="7:7">
      <c r="G6439" s="3"/>
    </row>
    <row r="6440" spans="7:7">
      <c r="G6440" s="3"/>
    </row>
    <row r="6441" spans="7:7">
      <c r="G6441" s="3"/>
    </row>
    <row r="6442" spans="7:7">
      <c r="G6442" s="3"/>
    </row>
    <row r="6443" spans="7:7">
      <c r="G6443" s="3"/>
    </row>
    <row r="6444" spans="7:7">
      <c r="G6444" s="3"/>
    </row>
    <row r="6445" spans="7:7">
      <c r="G6445" s="3"/>
    </row>
    <row r="6446" spans="7:7">
      <c r="G6446" s="3"/>
    </row>
    <row r="6447" spans="7:7">
      <c r="G6447" s="3"/>
    </row>
    <row r="6448" spans="7:7">
      <c r="G6448" s="3"/>
    </row>
    <row r="6449" spans="7:7">
      <c r="G6449" s="3"/>
    </row>
    <row r="6450" spans="7:7">
      <c r="G6450" s="3"/>
    </row>
    <row r="6451" spans="7:7">
      <c r="G6451" s="3"/>
    </row>
    <row r="6452" spans="7:7">
      <c r="G6452" s="3"/>
    </row>
    <row r="6453" spans="7:7">
      <c r="G6453" s="3"/>
    </row>
    <row r="6454" spans="7:7">
      <c r="G6454" s="3"/>
    </row>
    <row r="6455" spans="7:7">
      <c r="G6455" s="3"/>
    </row>
    <row r="6456" spans="7:7">
      <c r="G6456" s="3"/>
    </row>
    <row r="6457" spans="7:7">
      <c r="G6457" s="3"/>
    </row>
    <row r="6458" spans="7:7">
      <c r="G6458" s="3"/>
    </row>
    <row r="6459" spans="7:7">
      <c r="G6459" s="3"/>
    </row>
    <row r="6460" spans="7:7">
      <c r="G6460" s="3"/>
    </row>
    <row r="6461" spans="7:7">
      <c r="G6461" s="3"/>
    </row>
    <row r="6462" spans="7:7">
      <c r="G6462" s="3"/>
    </row>
    <row r="6463" spans="7:7">
      <c r="G6463" s="3"/>
    </row>
    <row r="6464" spans="7:7">
      <c r="G6464" s="3"/>
    </row>
    <row r="6465" spans="7:7">
      <c r="G6465" s="3"/>
    </row>
    <row r="6466" spans="7:7">
      <c r="G6466" s="3"/>
    </row>
    <row r="6467" spans="7:7">
      <c r="G6467" s="3"/>
    </row>
    <row r="6468" spans="7:7">
      <c r="G6468" s="3"/>
    </row>
    <row r="6469" spans="7:7">
      <c r="G6469" s="3"/>
    </row>
    <row r="6470" spans="7:7">
      <c r="G6470" s="3"/>
    </row>
    <row r="6471" spans="7:7">
      <c r="G6471" s="3"/>
    </row>
    <row r="6472" spans="7:7">
      <c r="G6472" s="3"/>
    </row>
    <row r="6473" spans="7:7">
      <c r="G6473" s="3"/>
    </row>
    <row r="6474" spans="7:7">
      <c r="G6474" s="3"/>
    </row>
    <row r="6475" spans="7:7">
      <c r="G6475" s="3"/>
    </row>
    <row r="6476" spans="7:7">
      <c r="G6476" s="3"/>
    </row>
    <row r="6477" spans="7:7">
      <c r="G6477" s="3"/>
    </row>
    <row r="6478" spans="7:7">
      <c r="G6478" s="3"/>
    </row>
    <row r="6479" spans="7:7">
      <c r="G6479" s="3"/>
    </row>
    <row r="6480" spans="7:7">
      <c r="G6480" s="3"/>
    </row>
    <row r="6481" spans="7:7">
      <c r="G6481" s="3"/>
    </row>
    <row r="6482" spans="7:7">
      <c r="G6482" s="3"/>
    </row>
    <row r="6483" spans="7:7">
      <c r="G6483" s="3"/>
    </row>
    <row r="6484" spans="7:7">
      <c r="G6484" s="3"/>
    </row>
    <row r="6485" spans="7:7">
      <c r="G6485" s="3"/>
    </row>
    <row r="6486" spans="7:7">
      <c r="G6486" s="3"/>
    </row>
    <row r="6487" spans="7:7">
      <c r="G6487" s="3"/>
    </row>
    <row r="6488" spans="7:7">
      <c r="G6488" s="3"/>
    </row>
    <row r="6489" spans="7:7">
      <c r="G6489" s="3"/>
    </row>
    <row r="6490" spans="7:7">
      <c r="G6490" s="3"/>
    </row>
    <row r="6491" spans="7:7">
      <c r="G6491" s="3"/>
    </row>
    <row r="6492" spans="7:7">
      <c r="G6492" s="3"/>
    </row>
    <row r="6493" spans="7:7">
      <c r="G6493" s="3"/>
    </row>
    <row r="6494" spans="7:7">
      <c r="G6494" s="3"/>
    </row>
    <row r="6495" spans="7:7">
      <c r="G6495" s="3"/>
    </row>
    <row r="6496" spans="7:7">
      <c r="G6496" s="3"/>
    </row>
    <row r="6497" spans="7:7">
      <c r="G6497" s="3"/>
    </row>
    <row r="6498" spans="7:7">
      <c r="G6498" s="3"/>
    </row>
    <row r="6499" spans="7:7">
      <c r="G6499" s="3"/>
    </row>
    <row r="6500" spans="7:7">
      <c r="G6500" s="3"/>
    </row>
    <row r="6501" spans="7:7">
      <c r="G6501" s="3"/>
    </row>
    <row r="6502" spans="7:7">
      <c r="G6502" s="3"/>
    </row>
    <row r="6503" spans="7:7">
      <c r="G6503" s="3"/>
    </row>
    <row r="6504" spans="7:7">
      <c r="G6504" s="3"/>
    </row>
    <row r="6505" spans="7:7">
      <c r="G6505" s="3"/>
    </row>
    <row r="6506" spans="7:7">
      <c r="G6506" s="3"/>
    </row>
    <row r="6507" spans="7:7">
      <c r="G6507" s="3"/>
    </row>
    <row r="6508" spans="7:7">
      <c r="G6508" s="3"/>
    </row>
    <row r="6509" spans="7:7">
      <c r="G6509" s="3"/>
    </row>
    <row r="6510" spans="7:7">
      <c r="G6510" s="3"/>
    </row>
    <row r="6511" spans="7:7">
      <c r="G6511" s="3"/>
    </row>
    <row r="6512" spans="7:7">
      <c r="G6512" s="3"/>
    </row>
    <row r="6513" spans="7:7">
      <c r="G6513" s="3"/>
    </row>
    <row r="6514" spans="7:7">
      <c r="G6514" s="3"/>
    </row>
    <row r="6515" spans="7:7">
      <c r="G6515" s="3"/>
    </row>
    <row r="6516" spans="7:7">
      <c r="G6516" s="3"/>
    </row>
    <row r="6517" spans="7:7">
      <c r="G6517" s="3"/>
    </row>
    <row r="6518" spans="7:7">
      <c r="G6518" s="3"/>
    </row>
    <row r="6519" spans="7:7">
      <c r="G6519" s="3"/>
    </row>
    <row r="6520" spans="7:7">
      <c r="G6520" s="3"/>
    </row>
    <row r="6521" spans="7:7">
      <c r="G6521" s="3"/>
    </row>
    <row r="6522" spans="7:7">
      <c r="G6522" s="3"/>
    </row>
    <row r="6523" spans="7:7">
      <c r="G6523" s="3"/>
    </row>
    <row r="6524" spans="7:7">
      <c r="G6524" s="3"/>
    </row>
    <row r="6525" spans="7:7">
      <c r="G6525" s="3"/>
    </row>
    <row r="6526" spans="7:7">
      <c r="G6526" s="3"/>
    </row>
    <row r="6527" spans="7:7">
      <c r="G6527" s="3"/>
    </row>
    <row r="6528" spans="7:7">
      <c r="G6528" s="3"/>
    </row>
    <row r="6529" spans="7:7">
      <c r="G6529" s="3"/>
    </row>
    <row r="6530" spans="7:7">
      <c r="G6530" s="3"/>
    </row>
    <row r="6531" spans="7:7">
      <c r="G6531" s="3"/>
    </row>
    <row r="6532" spans="7:7">
      <c r="G6532" s="3"/>
    </row>
    <row r="6533" spans="7:7">
      <c r="G6533" s="3"/>
    </row>
    <row r="6534" spans="7:7">
      <c r="G6534" s="3"/>
    </row>
    <row r="6535" spans="7:7">
      <c r="G6535" s="3"/>
    </row>
    <row r="6536" spans="7:7">
      <c r="G6536" s="3"/>
    </row>
    <row r="6537" spans="7:7">
      <c r="G6537" s="3"/>
    </row>
    <row r="6538" spans="7:7">
      <c r="G6538" s="3"/>
    </row>
    <row r="6539" spans="7:7">
      <c r="G6539" s="3"/>
    </row>
    <row r="6540" spans="7:7">
      <c r="G6540" s="3"/>
    </row>
    <row r="6541" spans="7:7">
      <c r="G6541" s="3"/>
    </row>
    <row r="6542" spans="7:7">
      <c r="G6542" s="3"/>
    </row>
    <row r="6543" spans="7:7">
      <c r="G6543" s="3"/>
    </row>
    <row r="6544" spans="7:7">
      <c r="G6544" s="3"/>
    </row>
    <row r="6545" spans="7:7">
      <c r="G6545" s="3"/>
    </row>
    <row r="6546" spans="7:7">
      <c r="G6546" s="3"/>
    </row>
    <row r="6547" spans="7:7">
      <c r="G6547" s="3"/>
    </row>
    <row r="6548" spans="7:7">
      <c r="G6548" s="3"/>
    </row>
    <row r="6549" spans="7:7">
      <c r="G6549" s="3"/>
    </row>
    <row r="6550" spans="7:7">
      <c r="G6550" s="3"/>
    </row>
    <row r="6551" spans="7:7">
      <c r="G6551" s="3"/>
    </row>
    <row r="6552" spans="7:7">
      <c r="G6552" s="3"/>
    </row>
    <row r="6553" spans="7:7">
      <c r="G6553" s="3"/>
    </row>
    <row r="6554" spans="7:7">
      <c r="G6554" s="3"/>
    </row>
    <row r="6555" spans="7:7">
      <c r="G6555" s="3"/>
    </row>
    <row r="6556" spans="7:7">
      <c r="G6556" s="3"/>
    </row>
    <row r="6557" spans="7:7">
      <c r="G6557" s="3"/>
    </row>
    <row r="6558" spans="7:7">
      <c r="G6558" s="3"/>
    </row>
    <row r="6559" spans="7:7">
      <c r="G6559" s="3"/>
    </row>
    <row r="6560" spans="7:7">
      <c r="G6560" s="3"/>
    </row>
    <row r="6561" spans="7:7">
      <c r="G6561" s="3"/>
    </row>
    <row r="6562" spans="7:7">
      <c r="G6562" s="3"/>
    </row>
    <row r="6563" spans="7:7">
      <c r="G6563" s="3"/>
    </row>
    <row r="6564" spans="7:7">
      <c r="G6564" s="3"/>
    </row>
    <row r="6565" spans="7:7">
      <c r="G6565" s="3"/>
    </row>
    <row r="6566" spans="7:7">
      <c r="G6566" s="3"/>
    </row>
    <row r="6567" spans="7:7">
      <c r="G6567" s="3"/>
    </row>
    <row r="6568" spans="7:7">
      <c r="G6568" s="3"/>
    </row>
    <row r="6569" spans="7:7">
      <c r="G6569" s="3"/>
    </row>
    <row r="6570" spans="7:7">
      <c r="G6570" s="3"/>
    </row>
    <row r="6571" spans="7:7">
      <c r="G6571" s="3"/>
    </row>
    <row r="6572" spans="7:7">
      <c r="G6572" s="3"/>
    </row>
    <row r="6573" spans="7:7">
      <c r="G6573" s="3"/>
    </row>
    <row r="6574" spans="7:7">
      <c r="G6574" s="3"/>
    </row>
    <row r="6575" spans="7:7">
      <c r="G6575" s="3"/>
    </row>
    <row r="6576" spans="7:7">
      <c r="G6576" s="3"/>
    </row>
    <row r="6577" spans="7:7">
      <c r="G6577" s="3"/>
    </row>
    <row r="6578" spans="7:7">
      <c r="G6578" s="3"/>
    </row>
    <row r="6579" spans="7:7">
      <c r="G6579" s="3"/>
    </row>
    <row r="6580" spans="7:7">
      <c r="G6580" s="3"/>
    </row>
    <row r="6581" spans="7:7">
      <c r="G6581" s="3"/>
    </row>
    <row r="6582" spans="7:7">
      <c r="G6582" s="3"/>
    </row>
    <row r="6583" spans="7:7">
      <c r="G6583" s="3"/>
    </row>
    <row r="6584" spans="7:7">
      <c r="G6584" s="3"/>
    </row>
    <row r="6585" spans="7:7">
      <c r="G6585" s="3"/>
    </row>
    <row r="6586" spans="7:7">
      <c r="G6586" s="3"/>
    </row>
    <row r="6587" spans="7:7">
      <c r="G6587" s="3"/>
    </row>
    <row r="6588" spans="7:7">
      <c r="G6588" s="3"/>
    </row>
    <row r="6589" spans="7:7">
      <c r="G6589" s="3"/>
    </row>
    <row r="6590" spans="7:7">
      <c r="G6590" s="3"/>
    </row>
    <row r="6591" spans="7:7">
      <c r="G6591" s="3"/>
    </row>
    <row r="6592" spans="7:7">
      <c r="G6592" s="3"/>
    </row>
    <row r="6593" spans="7:7">
      <c r="G6593" s="3"/>
    </row>
    <row r="6594" spans="7:7">
      <c r="G6594" s="3"/>
    </row>
    <row r="6595" spans="7:7">
      <c r="G6595" s="3"/>
    </row>
    <row r="6596" spans="7:7">
      <c r="G6596" s="3"/>
    </row>
    <row r="6597" spans="7:7">
      <c r="G6597" s="3"/>
    </row>
    <row r="6598" spans="7:7">
      <c r="G6598" s="3"/>
    </row>
    <row r="6599" spans="7:7">
      <c r="G6599" s="3"/>
    </row>
    <row r="6600" spans="7:7">
      <c r="G6600" s="3"/>
    </row>
    <row r="6601" spans="7:7">
      <c r="G6601" s="3"/>
    </row>
    <row r="6602" spans="7:7">
      <c r="G6602" s="3"/>
    </row>
    <row r="6603" spans="7:7">
      <c r="G6603" s="3"/>
    </row>
    <row r="6604" spans="7:7">
      <c r="G6604" s="3"/>
    </row>
    <row r="6605" spans="7:7">
      <c r="G6605" s="3"/>
    </row>
    <row r="6606" spans="7:7">
      <c r="G6606" s="3"/>
    </row>
    <row r="6607" spans="7:7">
      <c r="G6607" s="3"/>
    </row>
    <row r="6608" spans="7:7">
      <c r="G6608" s="3"/>
    </row>
    <row r="6609" spans="7:7">
      <c r="G6609" s="3"/>
    </row>
    <row r="6610" spans="7:7">
      <c r="G6610" s="3"/>
    </row>
    <row r="6611" spans="7:7">
      <c r="G6611" s="3"/>
    </row>
    <row r="6612" spans="7:7">
      <c r="G6612" s="3"/>
    </row>
    <row r="6613" spans="7:7">
      <c r="G6613" s="3"/>
    </row>
    <row r="6614" spans="7:7">
      <c r="G6614" s="3"/>
    </row>
    <row r="6615" spans="7:7">
      <c r="G6615" s="3"/>
    </row>
    <row r="6616" spans="7:7">
      <c r="G6616" s="3"/>
    </row>
    <row r="6617" spans="7:7">
      <c r="G6617" s="3"/>
    </row>
    <row r="6618" spans="7:7">
      <c r="G6618" s="3"/>
    </row>
    <row r="6619" spans="7:7">
      <c r="G6619" s="3"/>
    </row>
    <row r="6620" spans="7:7">
      <c r="G6620" s="3"/>
    </row>
    <row r="6621" spans="7:7">
      <c r="G6621" s="3"/>
    </row>
    <row r="6622" spans="7:7">
      <c r="G6622" s="3"/>
    </row>
    <row r="6623" spans="7:7">
      <c r="G6623" s="3"/>
    </row>
    <row r="6624" spans="7:7">
      <c r="G6624" s="3"/>
    </row>
    <row r="6625" spans="7:7">
      <c r="G6625" s="3"/>
    </row>
    <row r="6626" spans="7:7">
      <c r="G6626" s="3"/>
    </row>
    <row r="6627" spans="7:7">
      <c r="G6627" s="3"/>
    </row>
    <row r="6628" spans="7:7">
      <c r="G6628" s="3"/>
    </row>
    <row r="6629" spans="7:7">
      <c r="G6629" s="3"/>
    </row>
    <row r="6630" spans="7:7">
      <c r="G6630" s="3"/>
    </row>
    <row r="6631" spans="7:7">
      <c r="G6631" s="3"/>
    </row>
    <row r="6632" spans="7:7">
      <c r="G6632" s="3"/>
    </row>
    <row r="6633" spans="7:7">
      <c r="G6633" s="3"/>
    </row>
    <row r="6634" spans="7:7">
      <c r="G6634" s="3"/>
    </row>
    <row r="6635" spans="7:7">
      <c r="G6635" s="3"/>
    </row>
    <row r="6636" spans="7:7">
      <c r="G6636" s="3"/>
    </row>
    <row r="6637" spans="7:7">
      <c r="G6637" s="3"/>
    </row>
    <row r="6638" spans="7:7">
      <c r="G6638" s="3"/>
    </row>
    <row r="6639" spans="7:7">
      <c r="G6639" s="3"/>
    </row>
    <row r="6640" spans="7:7">
      <c r="G6640" s="3"/>
    </row>
    <row r="6641" spans="7:7">
      <c r="G6641" s="3"/>
    </row>
    <row r="6642" spans="7:7">
      <c r="G6642" s="3"/>
    </row>
    <row r="6643" spans="7:7">
      <c r="G6643" s="3"/>
    </row>
    <row r="6644" spans="7:7">
      <c r="G6644" s="3"/>
    </row>
    <row r="6645" spans="7:7">
      <c r="G6645" s="3"/>
    </row>
    <row r="6646" spans="7:7">
      <c r="G6646" s="3"/>
    </row>
    <row r="6647" spans="7:7">
      <c r="G6647" s="3"/>
    </row>
    <row r="6648" spans="7:7">
      <c r="G6648" s="3"/>
    </row>
    <row r="6649" spans="7:7">
      <c r="G6649" s="3"/>
    </row>
    <row r="6650" spans="7:7">
      <c r="G6650" s="3"/>
    </row>
    <row r="6651" spans="7:7">
      <c r="G6651" s="3"/>
    </row>
    <row r="6652" spans="7:7">
      <c r="G6652" s="3"/>
    </row>
    <row r="6653" spans="7:7">
      <c r="G6653" s="3"/>
    </row>
    <row r="6654" spans="7:7">
      <c r="G6654" s="3"/>
    </row>
    <row r="6655" spans="7:7">
      <c r="G6655" s="3"/>
    </row>
    <row r="6656" spans="7:7">
      <c r="G6656" s="3"/>
    </row>
    <row r="6657" spans="7:7">
      <c r="G6657" s="3"/>
    </row>
    <row r="6658" spans="7:7">
      <c r="G6658" s="3"/>
    </row>
    <row r="6659" spans="7:7">
      <c r="G6659" s="3"/>
    </row>
    <row r="6660" spans="7:7">
      <c r="G6660" s="3"/>
    </row>
    <row r="6661" spans="7:7">
      <c r="G6661" s="3"/>
    </row>
    <row r="6662" spans="7:7">
      <c r="G6662" s="3"/>
    </row>
    <row r="6663" spans="7:7">
      <c r="G6663" s="3"/>
    </row>
    <row r="6664" spans="7:7">
      <c r="G6664" s="3"/>
    </row>
    <row r="6665" spans="7:7">
      <c r="G6665" s="3"/>
    </row>
    <row r="6666" spans="7:7">
      <c r="G6666" s="3"/>
    </row>
    <row r="6667" spans="7:7">
      <c r="G6667" s="3"/>
    </row>
    <row r="6668" spans="7:7">
      <c r="G6668" s="3"/>
    </row>
    <row r="6669" spans="7:7">
      <c r="G6669" s="3"/>
    </row>
    <row r="6670" spans="7:7">
      <c r="G6670" s="3"/>
    </row>
    <row r="6671" spans="7:7">
      <c r="G6671" s="3"/>
    </row>
    <row r="6672" spans="7:7">
      <c r="G6672" s="3"/>
    </row>
    <row r="6673" spans="7:7">
      <c r="G6673" s="3"/>
    </row>
    <row r="6674" spans="7:7">
      <c r="G6674" s="3"/>
    </row>
    <row r="6675" spans="7:7">
      <c r="G6675" s="3"/>
    </row>
    <row r="6676" spans="7:7">
      <c r="G6676" s="3"/>
    </row>
    <row r="6677" spans="7:7">
      <c r="G6677" s="3"/>
    </row>
    <row r="6678" spans="7:7">
      <c r="G6678" s="3"/>
    </row>
    <row r="6679" spans="7:7">
      <c r="G6679" s="3"/>
    </row>
    <row r="6680" spans="7:7">
      <c r="G6680" s="3"/>
    </row>
    <row r="6681" spans="7:7">
      <c r="G6681" s="3"/>
    </row>
    <row r="6682" spans="7:7">
      <c r="G6682" s="3"/>
    </row>
    <row r="6683" spans="7:7">
      <c r="G6683" s="3"/>
    </row>
    <row r="6684" spans="7:7">
      <c r="G6684" s="3"/>
    </row>
    <row r="6685" spans="7:7">
      <c r="G6685" s="3"/>
    </row>
    <row r="6686" spans="7:7">
      <c r="G6686" s="3"/>
    </row>
    <row r="6687" spans="7:7">
      <c r="G6687" s="3"/>
    </row>
    <row r="6688" spans="7:7">
      <c r="G6688" s="3"/>
    </row>
    <row r="6689" spans="7:7">
      <c r="G6689" s="3"/>
    </row>
    <row r="6690" spans="7:7">
      <c r="G6690" s="3"/>
    </row>
    <row r="6691" spans="7:7">
      <c r="G6691" s="3"/>
    </row>
    <row r="6692" spans="7:7">
      <c r="G6692" s="3"/>
    </row>
    <row r="6693" spans="7:7">
      <c r="G6693" s="3"/>
    </row>
    <row r="6694" spans="7:7">
      <c r="G6694" s="3"/>
    </row>
    <row r="6695" spans="7:7">
      <c r="G6695" s="3"/>
    </row>
    <row r="6696" spans="7:7">
      <c r="G6696" s="3"/>
    </row>
    <row r="6697" spans="7:7">
      <c r="G6697" s="3"/>
    </row>
    <row r="6698" spans="7:7">
      <c r="G6698" s="3"/>
    </row>
    <row r="6699" spans="7:7">
      <c r="G6699" s="3"/>
    </row>
    <row r="6700" spans="7:7">
      <c r="G6700" s="3"/>
    </row>
    <row r="6701" spans="7:7">
      <c r="G6701" s="3"/>
    </row>
    <row r="6702" spans="7:7">
      <c r="G6702" s="3"/>
    </row>
    <row r="6703" spans="7:7">
      <c r="G6703" s="3"/>
    </row>
    <row r="6704" spans="7:7">
      <c r="G6704" s="3"/>
    </row>
    <row r="6705" spans="7:7">
      <c r="G6705" s="3"/>
    </row>
    <row r="6706" spans="7:7">
      <c r="G6706" s="3"/>
    </row>
    <row r="6707" spans="7:7">
      <c r="G6707" s="3"/>
    </row>
    <row r="6708" spans="7:7">
      <c r="G6708" s="3"/>
    </row>
    <row r="6709" spans="7:7">
      <c r="G6709" s="3"/>
    </row>
    <row r="6710" spans="7:7">
      <c r="G6710" s="3"/>
    </row>
    <row r="6711" spans="7:7">
      <c r="G6711" s="3"/>
    </row>
    <row r="6712" spans="7:7">
      <c r="G6712" s="3"/>
    </row>
    <row r="6713" spans="7:7">
      <c r="G6713" s="3"/>
    </row>
    <row r="6714" spans="7:7">
      <c r="G6714" s="3"/>
    </row>
    <row r="6715" spans="7:7">
      <c r="G6715" s="3"/>
    </row>
    <row r="6716" spans="7:7">
      <c r="G6716" s="3"/>
    </row>
    <row r="6717" spans="7:7">
      <c r="G6717" s="3"/>
    </row>
    <row r="6718" spans="7:7">
      <c r="G6718" s="3"/>
    </row>
    <row r="6719" spans="7:7">
      <c r="G6719" s="3"/>
    </row>
    <row r="6720" spans="7:7">
      <c r="G6720" s="3"/>
    </row>
    <row r="6721" spans="7:7">
      <c r="G6721" s="3"/>
    </row>
    <row r="6722" spans="7:7">
      <c r="G6722" s="3"/>
    </row>
    <row r="6723" spans="7:7">
      <c r="G6723" s="3"/>
    </row>
    <row r="6724" spans="7:7">
      <c r="G6724" s="3"/>
    </row>
    <row r="6725" spans="7:7">
      <c r="G6725" s="3"/>
    </row>
    <row r="6726" spans="7:7">
      <c r="G6726" s="3"/>
    </row>
    <row r="6727" spans="7:7">
      <c r="G6727" s="3"/>
    </row>
    <row r="6728" spans="7:7">
      <c r="G6728" s="3"/>
    </row>
    <row r="6729" spans="7:7">
      <c r="G6729" s="3"/>
    </row>
    <row r="6730" spans="7:7">
      <c r="G6730" s="3"/>
    </row>
    <row r="6731" spans="7:7">
      <c r="G6731" s="3"/>
    </row>
    <row r="6732" spans="7:7">
      <c r="G6732" s="3"/>
    </row>
    <row r="6733" spans="7:7">
      <c r="G6733" s="3"/>
    </row>
    <row r="6734" spans="7:7">
      <c r="G6734" s="3"/>
    </row>
    <row r="6735" spans="7:7">
      <c r="G6735" s="3"/>
    </row>
    <row r="6736" spans="7:7">
      <c r="G6736" s="3"/>
    </row>
    <row r="6737" spans="7:7">
      <c r="G6737" s="3"/>
    </row>
    <row r="6738" spans="7:7">
      <c r="G6738" s="3"/>
    </row>
    <row r="6739" spans="7:7">
      <c r="G6739" s="3"/>
    </row>
    <row r="6740" spans="7:7">
      <c r="G6740" s="3"/>
    </row>
    <row r="6741" spans="7:7">
      <c r="G6741" s="3"/>
    </row>
    <row r="6742" spans="7:7">
      <c r="G6742" s="3"/>
    </row>
    <row r="6743" spans="7:7">
      <c r="G6743" s="3"/>
    </row>
    <row r="6744" spans="7:7">
      <c r="G6744" s="3"/>
    </row>
    <row r="6745" spans="7:7">
      <c r="G6745" s="3"/>
    </row>
    <row r="6746" spans="7:7">
      <c r="G6746" s="3"/>
    </row>
    <row r="6747" spans="7:7">
      <c r="G6747" s="3"/>
    </row>
    <row r="6748" spans="7:7">
      <c r="G6748" s="3"/>
    </row>
    <row r="6749" spans="7:7">
      <c r="G6749" s="3"/>
    </row>
    <row r="6750" spans="7:7">
      <c r="G6750" s="3"/>
    </row>
    <row r="6751" spans="7:7">
      <c r="G6751" s="3"/>
    </row>
    <row r="6752" spans="7:7">
      <c r="G6752" s="3"/>
    </row>
    <row r="6753" spans="7:7">
      <c r="G6753" s="3"/>
    </row>
    <row r="6754" spans="7:7">
      <c r="G6754" s="3"/>
    </row>
    <row r="6755" spans="7:7">
      <c r="G6755" s="3"/>
    </row>
    <row r="6756" spans="7:7">
      <c r="G6756" s="3"/>
    </row>
    <row r="6757" spans="7:7">
      <c r="G6757" s="3"/>
    </row>
    <row r="6758" spans="7:7">
      <c r="G6758" s="3"/>
    </row>
    <row r="6759" spans="7:7">
      <c r="G6759" s="3"/>
    </row>
    <row r="6760" spans="7:7">
      <c r="G6760" s="3"/>
    </row>
    <row r="6761" spans="7:7">
      <c r="G6761" s="3"/>
    </row>
    <row r="6762" spans="7:7">
      <c r="G6762" s="3"/>
    </row>
    <row r="6763" spans="7:7">
      <c r="G6763" s="3"/>
    </row>
    <row r="6764" spans="7:7">
      <c r="G6764" s="3"/>
    </row>
    <row r="6765" spans="7:7">
      <c r="G6765" s="3"/>
    </row>
    <row r="6766" spans="7:7">
      <c r="G6766" s="3"/>
    </row>
    <row r="6767" spans="7:7">
      <c r="G6767" s="3"/>
    </row>
    <row r="6768" spans="7:7">
      <c r="G6768" s="3"/>
    </row>
    <row r="6769" spans="7:7">
      <c r="G6769" s="3"/>
    </row>
    <row r="6770" spans="7:7">
      <c r="G6770" s="3"/>
    </row>
    <row r="6771" spans="7:7">
      <c r="G6771" s="3"/>
    </row>
    <row r="6772" spans="7:7">
      <c r="G6772" s="3"/>
    </row>
    <row r="6773" spans="7:7">
      <c r="G6773" s="3"/>
    </row>
    <row r="6774" spans="7:7">
      <c r="G6774" s="3"/>
    </row>
    <row r="6775" spans="7:7">
      <c r="G6775" s="3"/>
    </row>
    <row r="6776" spans="7:7">
      <c r="G6776" s="3"/>
    </row>
    <row r="6777" spans="7:7">
      <c r="G6777" s="3"/>
    </row>
    <row r="6778" spans="7:7">
      <c r="G6778" s="3"/>
    </row>
    <row r="6779" spans="7:7">
      <c r="G6779" s="3"/>
    </row>
    <row r="6780" spans="7:7">
      <c r="G6780" s="3"/>
    </row>
    <row r="6781" spans="7:7">
      <c r="G6781" s="3"/>
    </row>
    <row r="6782" spans="7:7">
      <c r="G6782" s="3"/>
    </row>
    <row r="6783" spans="7:7">
      <c r="G6783" s="3"/>
    </row>
    <row r="6784" spans="7:7">
      <c r="G6784" s="3"/>
    </row>
    <row r="6785" spans="7:7">
      <c r="G6785" s="3"/>
    </row>
    <row r="6786" spans="7:7">
      <c r="G6786" s="3"/>
    </row>
    <row r="6787" spans="7:7">
      <c r="G6787" s="3"/>
    </row>
    <row r="6788" spans="7:7">
      <c r="G6788" s="3"/>
    </row>
    <row r="6789" spans="7:7">
      <c r="G6789" s="3"/>
    </row>
    <row r="6790" spans="7:7">
      <c r="G6790" s="3"/>
    </row>
    <row r="6791" spans="7:7">
      <c r="G6791" s="3"/>
    </row>
    <row r="6792" spans="7:7">
      <c r="G6792" s="3"/>
    </row>
    <row r="6793" spans="7:7">
      <c r="G6793" s="3"/>
    </row>
    <row r="6794" spans="7:7">
      <c r="G6794" s="3"/>
    </row>
    <row r="6795" spans="7:7">
      <c r="G6795" s="3"/>
    </row>
    <row r="6796" spans="7:7">
      <c r="G6796" s="3"/>
    </row>
    <row r="6797" spans="7:7">
      <c r="G6797" s="3"/>
    </row>
    <row r="6798" spans="7:7">
      <c r="G6798" s="3"/>
    </row>
    <row r="6799" spans="7:7">
      <c r="G6799" s="3"/>
    </row>
    <row r="6800" spans="7:7">
      <c r="G6800" s="3"/>
    </row>
    <row r="6801" spans="7:7">
      <c r="G6801" s="3"/>
    </row>
    <row r="6802" spans="7:7">
      <c r="G6802" s="3"/>
    </row>
    <row r="6803" spans="7:7">
      <c r="G6803" s="3"/>
    </row>
    <row r="6804" spans="7:7">
      <c r="G6804" s="3"/>
    </row>
    <row r="6805" spans="7:7">
      <c r="G6805" s="3"/>
    </row>
    <row r="6806" spans="7:7">
      <c r="G6806" s="3"/>
    </row>
    <row r="6807" spans="7:7">
      <c r="G6807" s="3"/>
    </row>
    <row r="6808" spans="7:7">
      <c r="G6808" s="3"/>
    </row>
    <row r="6809" spans="7:7">
      <c r="G6809" s="3"/>
    </row>
    <row r="6810" spans="7:7">
      <c r="G6810" s="3"/>
    </row>
    <row r="6811" spans="7:7">
      <c r="G6811" s="3"/>
    </row>
    <row r="6812" spans="7:7">
      <c r="G6812" s="3"/>
    </row>
    <row r="6813" spans="7:7">
      <c r="G6813" s="3"/>
    </row>
    <row r="6814" spans="7:7">
      <c r="G6814" s="3"/>
    </row>
    <row r="6815" spans="7:7">
      <c r="G6815" s="3"/>
    </row>
    <row r="6816" spans="7:7">
      <c r="G6816" s="3"/>
    </row>
    <row r="6817" spans="7:7">
      <c r="G6817" s="3"/>
    </row>
    <row r="6818" spans="7:7">
      <c r="G6818" s="3"/>
    </row>
    <row r="6819" spans="7:7">
      <c r="G6819" s="3"/>
    </row>
    <row r="6820" spans="7:7">
      <c r="G6820" s="3"/>
    </row>
    <row r="6821" spans="7:7">
      <c r="G6821" s="3"/>
    </row>
    <row r="6822" spans="7:7">
      <c r="G6822" s="3"/>
    </row>
    <row r="6823" spans="7:7">
      <c r="G6823" s="3"/>
    </row>
    <row r="6824" spans="7:7">
      <c r="G6824" s="3"/>
    </row>
    <row r="6825" spans="7:7">
      <c r="G6825" s="3"/>
    </row>
    <row r="6826" spans="7:7">
      <c r="G6826" s="3"/>
    </row>
    <row r="6827" spans="7:7">
      <c r="G6827" s="3"/>
    </row>
    <row r="6828" spans="7:7">
      <c r="G6828" s="3"/>
    </row>
    <row r="6829" spans="7:7">
      <c r="G6829" s="3"/>
    </row>
    <row r="6830" spans="7:7">
      <c r="G6830" s="3"/>
    </row>
    <row r="6831" spans="7:7">
      <c r="G6831" s="3"/>
    </row>
    <row r="6832" spans="7:7">
      <c r="G6832" s="3"/>
    </row>
    <row r="6833" spans="7:7">
      <c r="G6833" s="3"/>
    </row>
    <row r="6834" spans="7:7">
      <c r="G6834" s="3"/>
    </row>
    <row r="6835" spans="7:7">
      <c r="G6835" s="3"/>
    </row>
    <row r="6836" spans="7:7">
      <c r="G6836" s="3"/>
    </row>
    <row r="6837" spans="7:7">
      <c r="G6837" s="3"/>
    </row>
    <row r="6838" spans="7:7">
      <c r="G6838" s="3"/>
    </row>
    <row r="6839" spans="7:7">
      <c r="G6839" s="3"/>
    </row>
    <row r="6840" spans="7:7">
      <c r="G6840" s="3"/>
    </row>
    <row r="6841" spans="7:7">
      <c r="G6841" s="3"/>
    </row>
    <row r="6842" spans="7:7">
      <c r="G6842" s="3"/>
    </row>
    <row r="6843" spans="7:7">
      <c r="G6843" s="3"/>
    </row>
    <row r="6844" spans="7:7">
      <c r="G6844" s="3"/>
    </row>
    <row r="6845" spans="7:7">
      <c r="G6845" s="3"/>
    </row>
    <row r="6846" spans="7:7">
      <c r="G6846" s="3"/>
    </row>
    <row r="6847" spans="7:7">
      <c r="G6847" s="3"/>
    </row>
    <row r="6848" spans="7:7">
      <c r="G6848" s="3"/>
    </row>
    <row r="6849" spans="7:7">
      <c r="G6849" s="3"/>
    </row>
    <row r="6850" spans="7:7">
      <c r="G6850" s="3"/>
    </row>
    <row r="6851" spans="7:7">
      <c r="G6851" s="3"/>
    </row>
    <row r="6852" spans="7:7">
      <c r="G6852" s="3"/>
    </row>
    <row r="6853" spans="7:7">
      <c r="G6853" s="3"/>
    </row>
    <row r="6854" spans="7:7">
      <c r="G6854" s="3"/>
    </row>
    <row r="6855" spans="7:7">
      <c r="G6855" s="3"/>
    </row>
    <row r="6856" spans="7:7">
      <c r="G6856" s="3"/>
    </row>
    <row r="6857" spans="7:7">
      <c r="G6857" s="3"/>
    </row>
    <row r="6858" spans="7:7">
      <c r="G6858" s="3"/>
    </row>
    <row r="6859" spans="7:7">
      <c r="G6859" s="3"/>
    </row>
    <row r="6860" spans="7:7">
      <c r="G6860" s="3"/>
    </row>
    <row r="6861" spans="7:7">
      <c r="G6861" s="3"/>
    </row>
    <row r="6862" spans="7:7">
      <c r="G6862" s="3"/>
    </row>
    <row r="6863" spans="7:7">
      <c r="G6863" s="3"/>
    </row>
    <row r="6864" spans="7:7">
      <c r="G6864" s="3"/>
    </row>
    <row r="6865" spans="7:7">
      <c r="G6865" s="3"/>
    </row>
    <row r="6866" spans="7:7">
      <c r="G6866" s="3"/>
    </row>
    <row r="6867" spans="7:7">
      <c r="G6867" s="3"/>
    </row>
    <row r="6868" spans="7:7">
      <c r="G6868" s="3"/>
    </row>
    <row r="6869" spans="7:7">
      <c r="G6869" s="3"/>
    </row>
    <row r="6870" spans="7:7">
      <c r="G6870" s="3"/>
    </row>
    <row r="6871" spans="7:7">
      <c r="G6871" s="3"/>
    </row>
    <row r="6872" spans="7:7">
      <c r="G6872" s="3"/>
    </row>
    <row r="6873" spans="7:7">
      <c r="G6873" s="3"/>
    </row>
    <row r="6874" spans="7:7">
      <c r="G6874" s="3"/>
    </row>
    <row r="6875" spans="7:7">
      <c r="G6875" s="3"/>
    </row>
    <row r="6876" spans="7:7">
      <c r="G6876" s="3"/>
    </row>
    <row r="6877" spans="7:7">
      <c r="G6877" s="3"/>
    </row>
    <row r="6878" spans="7:7">
      <c r="G6878" s="3"/>
    </row>
    <row r="6879" spans="7:7">
      <c r="G6879" s="3"/>
    </row>
    <row r="6880" spans="7:7">
      <c r="G6880" s="3"/>
    </row>
    <row r="6881" spans="7:7">
      <c r="G6881" s="3"/>
    </row>
    <row r="6882" spans="7:7">
      <c r="G6882" s="3"/>
    </row>
    <row r="6883" spans="7:7">
      <c r="G6883" s="3"/>
    </row>
    <row r="6884" spans="7:7">
      <c r="G6884" s="3"/>
    </row>
    <row r="6885" spans="7:7">
      <c r="G6885" s="3"/>
    </row>
    <row r="6886" spans="7:7">
      <c r="G6886" s="3"/>
    </row>
    <row r="6887" spans="7:7">
      <c r="G6887" s="3"/>
    </row>
    <row r="6888" spans="7:7">
      <c r="G6888" s="3"/>
    </row>
    <row r="6889" spans="7:7">
      <c r="G6889" s="3"/>
    </row>
    <row r="6890" spans="7:7">
      <c r="G6890" s="3"/>
    </row>
    <row r="6891" spans="7:7">
      <c r="G6891" s="3"/>
    </row>
    <row r="6892" spans="7:7">
      <c r="G6892" s="3"/>
    </row>
    <row r="6893" spans="7:7">
      <c r="G6893" s="3"/>
    </row>
    <row r="6894" spans="7:7">
      <c r="G6894" s="3"/>
    </row>
    <row r="6895" spans="7:7">
      <c r="G6895" s="3"/>
    </row>
    <row r="6896" spans="7:7">
      <c r="G6896" s="3"/>
    </row>
    <row r="6897" spans="7:7">
      <c r="G6897" s="3"/>
    </row>
    <row r="6898" spans="7:7">
      <c r="G6898" s="3"/>
    </row>
    <row r="6899" spans="7:7">
      <c r="G6899" s="3"/>
    </row>
    <row r="6900" spans="7:7">
      <c r="G6900" s="3"/>
    </row>
    <row r="6901" spans="7:7">
      <c r="G6901" s="3"/>
    </row>
    <row r="6902" spans="7:7">
      <c r="G6902" s="3"/>
    </row>
    <row r="6903" spans="7:7">
      <c r="G6903" s="3"/>
    </row>
    <row r="6904" spans="7:7">
      <c r="G6904" s="3"/>
    </row>
    <row r="6905" spans="7:7">
      <c r="G6905" s="3"/>
    </row>
    <row r="6906" spans="7:7">
      <c r="G6906" s="3"/>
    </row>
    <row r="6907" spans="7:7">
      <c r="G6907" s="3"/>
    </row>
    <row r="6908" spans="7:7">
      <c r="G6908" s="3"/>
    </row>
    <row r="6909" spans="7:7">
      <c r="G6909" s="3"/>
    </row>
    <row r="6910" spans="7:7">
      <c r="G6910" s="3"/>
    </row>
    <row r="6911" spans="7:7">
      <c r="G6911" s="3"/>
    </row>
    <row r="6912" spans="7:7">
      <c r="G6912" s="3"/>
    </row>
    <row r="6913" spans="7:7">
      <c r="G6913" s="3"/>
    </row>
    <row r="6914" spans="7:7">
      <c r="G6914" s="3"/>
    </row>
    <row r="6915" spans="7:7">
      <c r="G6915" s="3"/>
    </row>
    <row r="6916" spans="7:7">
      <c r="G6916" s="3"/>
    </row>
    <row r="6917" spans="7:7">
      <c r="G6917" s="3"/>
    </row>
    <row r="6918" spans="7:7">
      <c r="G6918" s="3"/>
    </row>
    <row r="6919" spans="7:7">
      <c r="G6919" s="3"/>
    </row>
    <row r="6920" spans="7:7">
      <c r="G6920" s="3"/>
    </row>
    <row r="6921" spans="7:7">
      <c r="G6921" s="3"/>
    </row>
    <row r="6922" spans="7:7">
      <c r="G6922" s="3"/>
    </row>
    <row r="6923" spans="7:7">
      <c r="G6923" s="3"/>
    </row>
    <row r="6924" spans="7:7">
      <c r="G6924" s="3"/>
    </row>
    <row r="6925" spans="7:7">
      <c r="G6925" s="3"/>
    </row>
    <row r="6926" spans="7:7">
      <c r="G6926" s="3"/>
    </row>
    <row r="6927" spans="7:7">
      <c r="G6927" s="3"/>
    </row>
    <row r="6928" spans="7:7">
      <c r="G6928" s="3"/>
    </row>
    <row r="6929" spans="7:7">
      <c r="G6929" s="3"/>
    </row>
    <row r="6930" spans="7:7">
      <c r="G6930" s="3"/>
    </row>
    <row r="6931" spans="7:7">
      <c r="G6931" s="3"/>
    </row>
    <row r="6932" spans="7:7">
      <c r="G6932" s="3"/>
    </row>
    <row r="6933" spans="7:7">
      <c r="G6933" s="3"/>
    </row>
    <row r="6934" spans="7:7">
      <c r="G6934" s="3"/>
    </row>
    <row r="6935" spans="7:7">
      <c r="G6935" s="3"/>
    </row>
    <row r="6936" spans="7:7">
      <c r="G6936" s="3"/>
    </row>
    <row r="6937" spans="7:7">
      <c r="G6937" s="3"/>
    </row>
    <row r="6938" spans="7:7">
      <c r="G6938" s="3"/>
    </row>
    <row r="6939" spans="7:7">
      <c r="G6939" s="3"/>
    </row>
    <row r="6940" spans="7:7">
      <c r="G6940" s="3"/>
    </row>
    <row r="6941" spans="7:7">
      <c r="G6941" s="3"/>
    </row>
    <row r="6942" spans="7:7">
      <c r="G6942" s="3"/>
    </row>
    <row r="6943" spans="7:7">
      <c r="G6943" s="3"/>
    </row>
    <row r="6944" spans="7:7">
      <c r="G6944" s="3"/>
    </row>
    <row r="6945" spans="7:7">
      <c r="G6945" s="3"/>
    </row>
    <row r="6946" spans="7:7">
      <c r="G6946" s="3"/>
    </row>
    <row r="6947" spans="7:7">
      <c r="G6947" s="3"/>
    </row>
    <row r="6948" spans="7:7">
      <c r="G6948" s="3"/>
    </row>
    <row r="6949" spans="7:7">
      <c r="G6949" s="3"/>
    </row>
    <row r="6950" spans="7:7">
      <c r="G6950" s="3"/>
    </row>
    <row r="6951" spans="7:7">
      <c r="G6951" s="3"/>
    </row>
    <row r="6952" spans="7:7">
      <c r="G6952" s="3"/>
    </row>
    <row r="6953" spans="7:7">
      <c r="G6953" s="3"/>
    </row>
    <row r="6954" spans="7:7">
      <c r="G6954" s="3"/>
    </row>
    <row r="6955" spans="7:7">
      <c r="G6955" s="3"/>
    </row>
    <row r="6956" spans="7:7">
      <c r="G6956" s="3"/>
    </row>
    <row r="6957" spans="7:7">
      <c r="G6957" s="3"/>
    </row>
    <row r="6958" spans="7:7">
      <c r="G6958" s="3"/>
    </row>
    <row r="6959" spans="7:7">
      <c r="G6959" s="3"/>
    </row>
    <row r="6960" spans="7:7">
      <c r="G6960" s="3"/>
    </row>
    <row r="6961" spans="7:7">
      <c r="G6961" s="3"/>
    </row>
    <row r="6962" spans="7:7">
      <c r="G6962" s="3"/>
    </row>
    <row r="6963" spans="7:7">
      <c r="G6963" s="3"/>
    </row>
    <row r="6964" spans="7:7">
      <c r="G6964" s="3"/>
    </row>
    <row r="6965" spans="7:7">
      <c r="G6965" s="3"/>
    </row>
    <row r="6966" spans="7:7">
      <c r="G6966" s="3"/>
    </row>
    <row r="6967" spans="7:7">
      <c r="G6967" s="3"/>
    </row>
    <row r="6968" spans="7:7">
      <c r="G6968" s="3"/>
    </row>
    <row r="6969" spans="7:7">
      <c r="G6969" s="3"/>
    </row>
    <row r="6970" spans="7:7">
      <c r="G6970" s="3"/>
    </row>
    <row r="6971" spans="7:7">
      <c r="G6971" s="3"/>
    </row>
    <row r="6972" spans="7:7">
      <c r="G6972" s="3"/>
    </row>
    <row r="6973" spans="7:7">
      <c r="G6973" s="3"/>
    </row>
    <row r="6974" spans="7:7">
      <c r="G6974" s="3"/>
    </row>
    <row r="6975" spans="7:7">
      <c r="G6975" s="3"/>
    </row>
    <row r="6976" spans="7:7">
      <c r="G6976" s="3"/>
    </row>
    <row r="6977" spans="7:7">
      <c r="G6977" s="3"/>
    </row>
    <row r="6978" spans="7:7">
      <c r="G6978" s="3"/>
    </row>
    <row r="6979" spans="7:7">
      <c r="G6979" s="3"/>
    </row>
    <row r="6980" spans="7:7">
      <c r="G6980" s="3"/>
    </row>
    <row r="6981" spans="7:7">
      <c r="G6981" s="3"/>
    </row>
    <row r="6982" spans="7:7">
      <c r="G6982" s="3"/>
    </row>
    <row r="6983" spans="7:7">
      <c r="G6983" s="3"/>
    </row>
    <row r="6984" spans="7:7">
      <c r="G6984" s="3"/>
    </row>
    <row r="6985" spans="7:7">
      <c r="G6985" s="3"/>
    </row>
    <row r="6986" spans="7:7">
      <c r="G6986" s="3"/>
    </row>
    <row r="6987" spans="7:7">
      <c r="G6987" s="3"/>
    </row>
    <row r="6988" spans="7:7">
      <c r="G6988" s="3"/>
    </row>
    <row r="6989" spans="7:7">
      <c r="G6989" s="3"/>
    </row>
    <row r="6990" spans="7:7">
      <c r="G6990" s="3"/>
    </row>
    <row r="6991" spans="7:7">
      <c r="G6991" s="3"/>
    </row>
    <row r="6992" spans="7:7">
      <c r="G6992" s="3"/>
    </row>
    <row r="6993" spans="7:7">
      <c r="G6993" s="3"/>
    </row>
    <row r="6994" spans="7:7">
      <c r="G6994" s="3"/>
    </row>
    <row r="6995" spans="7:7">
      <c r="G6995" s="3"/>
    </row>
    <row r="6996" spans="7:7">
      <c r="G6996" s="3"/>
    </row>
    <row r="6997" spans="7:7">
      <c r="G6997" s="3"/>
    </row>
    <row r="6998" spans="7:7">
      <c r="G6998" s="3"/>
    </row>
    <row r="6999" spans="7:7">
      <c r="G6999" s="3"/>
    </row>
    <row r="7000" spans="7:7">
      <c r="G7000" s="3"/>
    </row>
    <row r="7001" spans="7:7">
      <c r="G7001" s="3"/>
    </row>
    <row r="7002" spans="7:7">
      <c r="G7002" s="3"/>
    </row>
    <row r="7003" spans="7:7">
      <c r="G7003" s="3"/>
    </row>
    <row r="7004" spans="7:7">
      <c r="G7004" s="3"/>
    </row>
    <row r="7005" spans="7:7">
      <c r="G7005" s="3"/>
    </row>
    <row r="7006" spans="7:7">
      <c r="G7006" s="3"/>
    </row>
    <row r="7007" spans="7:7">
      <c r="G7007" s="3"/>
    </row>
    <row r="7008" spans="7:7">
      <c r="G7008" s="3"/>
    </row>
    <row r="7009" spans="7:7">
      <c r="G7009" s="3"/>
    </row>
    <row r="7010" spans="7:7">
      <c r="G7010" s="3"/>
    </row>
    <row r="7011" spans="7:7">
      <c r="G7011" s="3"/>
    </row>
    <row r="7012" spans="7:7">
      <c r="G7012" s="3"/>
    </row>
    <row r="7013" spans="7:7">
      <c r="G7013" s="3"/>
    </row>
    <row r="7014" spans="7:7">
      <c r="G7014" s="3"/>
    </row>
    <row r="7015" spans="7:7">
      <c r="G7015" s="3"/>
    </row>
    <row r="7016" spans="7:7">
      <c r="G7016" s="3"/>
    </row>
    <row r="7017" spans="7:7">
      <c r="G7017" s="3"/>
    </row>
    <row r="7018" spans="7:7">
      <c r="G7018" s="3"/>
    </row>
    <row r="7019" spans="7:7">
      <c r="G7019" s="3"/>
    </row>
    <row r="7020" spans="7:7">
      <c r="G7020" s="3"/>
    </row>
    <row r="7021" spans="7:7">
      <c r="G7021" s="3"/>
    </row>
    <row r="7022" spans="7:7">
      <c r="G7022" s="3"/>
    </row>
    <row r="7023" spans="7:7">
      <c r="G7023" s="3"/>
    </row>
    <row r="7024" spans="7:7">
      <c r="G7024" s="3"/>
    </row>
    <row r="7025" spans="7:7">
      <c r="G7025" s="3"/>
    </row>
    <row r="7026" spans="7:7">
      <c r="G7026" s="3"/>
    </row>
    <row r="7027" spans="7:7">
      <c r="G7027" s="3"/>
    </row>
    <row r="7028" spans="7:7">
      <c r="G7028" s="3"/>
    </row>
    <row r="7029" spans="7:7">
      <c r="G7029" s="3"/>
    </row>
    <row r="7030" spans="7:7">
      <c r="G7030" s="3"/>
    </row>
    <row r="7031" spans="7:7">
      <c r="G7031" s="3"/>
    </row>
    <row r="7032" spans="7:7">
      <c r="G7032" s="3"/>
    </row>
    <row r="7033" spans="7:7">
      <c r="G7033" s="3"/>
    </row>
    <row r="7034" spans="7:7">
      <c r="G7034" s="3"/>
    </row>
    <row r="7035" spans="7:7">
      <c r="G7035" s="3"/>
    </row>
    <row r="7036" spans="7:7">
      <c r="G7036" s="3"/>
    </row>
    <row r="7037" spans="7:7">
      <c r="G7037" s="3"/>
    </row>
    <row r="7038" spans="7:7">
      <c r="G7038" s="3"/>
    </row>
    <row r="7039" spans="7:7">
      <c r="G7039" s="3"/>
    </row>
    <row r="7040" spans="7:7">
      <c r="G7040" s="3"/>
    </row>
    <row r="7041" spans="7:7">
      <c r="G7041" s="3"/>
    </row>
    <row r="7042" spans="7:7">
      <c r="G7042" s="3"/>
    </row>
    <row r="7043" spans="7:7">
      <c r="G7043" s="3"/>
    </row>
    <row r="7044" spans="7:7">
      <c r="G7044" s="3"/>
    </row>
    <row r="7045" spans="7:7">
      <c r="G7045" s="3"/>
    </row>
    <row r="7046" spans="7:7">
      <c r="G7046" s="3"/>
    </row>
    <row r="7047" spans="7:7">
      <c r="G7047" s="3"/>
    </row>
    <row r="7048" spans="7:7">
      <c r="G7048" s="3"/>
    </row>
    <row r="7049" spans="7:7">
      <c r="G7049" s="3"/>
    </row>
    <row r="7050" spans="7:7">
      <c r="G7050" s="3"/>
    </row>
    <row r="7051" spans="7:7">
      <c r="G7051" s="3"/>
    </row>
    <row r="7052" spans="7:7">
      <c r="G7052" s="3"/>
    </row>
    <row r="7053" spans="7:7">
      <c r="G7053" s="3"/>
    </row>
    <row r="7054" spans="7:7">
      <c r="G7054" s="3"/>
    </row>
    <row r="7055" spans="7:7">
      <c r="G7055" s="3"/>
    </row>
    <row r="7056" spans="7:7">
      <c r="G7056" s="3"/>
    </row>
    <row r="7057" spans="7:7">
      <c r="G7057" s="3"/>
    </row>
    <row r="7058" spans="7:7">
      <c r="G7058" s="3"/>
    </row>
    <row r="7059" spans="7:7">
      <c r="G7059" s="3"/>
    </row>
    <row r="7060" spans="7:7">
      <c r="G7060" s="3"/>
    </row>
    <row r="7061" spans="7:7">
      <c r="G7061" s="3"/>
    </row>
    <row r="7062" spans="7:7">
      <c r="G7062" s="3"/>
    </row>
    <row r="7063" spans="7:7">
      <c r="G7063" s="3"/>
    </row>
    <row r="7064" spans="7:7">
      <c r="G7064" s="3"/>
    </row>
    <row r="7065" spans="7:7">
      <c r="G7065" s="3"/>
    </row>
    <row r="7066" spans="7:7">
      <c r="G7066" s="3"/>
    </row>
    <row r="7067" spans="7:7">
      <c r="G7067" s="3"/>
    </row>
    <row r="7068" spans="7:7">
      <c r="G7068" s="3"/>
    </row>
    <row r="7069" spans="7:7">
      <c r="G7069" s="3"/>
    </row>
    <row r="7070" spans="7:7">
      <c r="G7070" s="3"/>
    </row>
    <row r="7071" spans="7:7">
      <c r="G7071" s="3"/>
    </row>
    <row r="7072" spans="7:7">
      <c r="G7072" s="3"/>
    </row>
    <row r="7073" spans="7:7">
      <c r="G7073" s="3"/>
    </row>
    <row r="7074" spans="7:7">
      <c r="G7074" s="3"/>
    </row>
    <row r="7075" spans="7:7">
      <c r="G7075" s="3"/>
    </row>
    <row r="7076" spans="7:7">
      <c r="G7076" s="3"/>
    </row>
    <row r="7077" spans="7:7">
      <c r="G7077" s="3"/>
    </row>
    <row r="7078" spans="7:7">
      <c r="G7078" s="3"/>
    </row>
    <row r="7079" spans="7:7">
      <c r="G7079" s="3"/>
    </row>
    <row r="7080" spans="7:7">
      <c r="G7080" s="3"/>
    </row>
    <row r="7081" spans="7:7">
      <c r="G7081" s="3"/>
    </row>
    <row r="7082" spans="7:7">
      <c r="G7082" s="3"/>
    </row>
    <row r="7083" spans="7:7">
      <c r="G7083" s="3"/>
    </row>
    <row r="7084" spans="7:7">
      <c r="G7084" s="3"/>
    </row>
    <row r="7085" spans="7:7">
      <c r="G7085" s="3"/>
    </row>
    <row r="7086" spans="7:7">
      <c r="G7086" s="3"/>
    </row>
    <row r="7087" spans="7:7">
      <c r="G7087" s="3"/>
    </row>
    <row r="7088" spans="7:7">
      <c r="G7088" s="3"/>
    </row>
    <row r="7089" spans="7:7">
      <c r="G7089" s="3"/>
    </row>
    <row r="7090" spans="7:7">
      <c r="G7090" s="3"/>
    </row>
    <row r="7091" spans="7:7">
      <c r="G7091" s="3"/>
    </row>
    <row r="7092" spans="7:7">
      <c r="G7092" s="3"/>
    </row>
    <row r="7093" spans="7:7">
      <c r="G7093" s="3"/>
    </row>
    <row r="7094" spans="7:7">
      <c r="G7094" s="3"/>
    </row>
    <row r="7095" spans="7:7">
      <c r="G7095" s="3"/>
    </row>
    <row r="7096" spans="7:7">
      <c r="G7096" s="3"/>
    </row>
    <row r="7097" spans="7:7">
      <c r="G7097" s="3"/>
    </row>
    <row r="7098" spans="7:7">
      <c r="G7098" s="3"/>
    </row>
    <row r="7099" spans="7:7">
      <c r="G7099" s="3"/>
    </row>
    <row r="7100" spans="7:7">
      <c r="G7100" s="3"/>
    </row>
    <row r="7101" spans="7:7">
      <c r="G7101" s="3"/>
    </row>
    <row r="7102" spans="7:7">
      <c r="G7102" s="3"/>
    </row>
    <row r="7103" spans="7:7">
      <c r="G7103" s="3"/>
    </row>
    <row r="7104" spans="7:7">
      <c r="G7104" s="3"/>
    </row>
    <row r="7105" spans="7:7">
      <c r="G7105" s="3"/>
    </row>
    <row r="7106" spans="7:7">
      <c r="G7106" s="3"/>
    </row>
    <row r="7107" spans="7:7">
      <c r="G7107" s="3"/>
    </row>
    <row r="7108" spans="7:7">
      <c r="G7108" s="3"/>
    </row>
    <row r="7109" spans="7:7">
      <c r="G7109" s="3"/>
    </row>
    <row r="7110" spans="7:7">
      <c r="G7110" s="3"/>
    </row>
    <row r="7111" spans="7:7">
      <c r="G7111" s="3"/>
    </row>
    <row r="7112" spans="7:7">
      <c r="G7112" s="3"/>
    </row>
    <row r="7113" spans="7:7">
      <c r="G7113" s="3"/>
    </row>
    <row r="7114" spans="7:7">
      <c r="G7114" s="3"/>
    </row>
    <row r="7115" spans="7:7">
      <c r="G7115" s="3"/>
    </row>
    <row r="7116" spans="7:7">
      <c r="G7116" s="3"/>
    </row>
    <row r="7117" spans="7:7">
      <c r="G7117" s="3"/>
    </row>
    <row r="7118" spans="7:7">
      <c r="G7118" s="3"/>
    </row>
    <row r="7119" spans="7:7">
      <c r="G7119" s="3"/>
    </row>
    <row r="7120" spans="7:7">
      <c r="G7120" s="3"/>
    </row>
    <row r="7121" spans="7:7">
      <c r="G7121" s="3"/>
    </row>
    <row r="7122" spans="7:7">
      <c r="G7122" s="3"/>
    </row>
    <row r="7123" spans="7:7">
      <c r="G7123" s="3"/>
    </row>
    <row r="7124" spans="7:7">
      <c r="G7124" s="3"/>
    </row>
    <row r="7125" spans="7:7">
      <c r="G7125" s="3"/>
    </row>
    <row r="7126" spans="7:7">
      <c r="G7126" s="3"/>
    </row>
    <row r="7127" spans="7:7">
      <c r="G7127" s="3"/>
    </row>
    <row r="7128" spans="7:7">
      <c r="G7128" s="3"/>
    </row>
    <row r="7129" spans="7:7">
      <c r="G7129" s="3"/>
    </row>
    <row r="7130" spans="7:7">
      <c r="G7130" s="3"/>
    </row>
    <row r="7131" spans="7:7">
      <c r="G7131" s="3"/>
    </row>
    <row r="7132" spans="7:7">
      <c r="G7132" s="3"/>
    </row>
    <row r="7133" spans="7:7">
      <c r="G7133" s="3"/>
    </row>
    <row r="7134" spans="7:7">
      <c r="G7134" s="3"/>
    </row>
    <row r="7135" spans="7:7">
      <c r="G7135" s="3"/>
    </row>
    <row r="7136" spans="7:7">
      <c r="G7136" s="3"/>
    </row>
    <row r="7137" spans="7:7">
      <c r="G7137" s="3"/>
    </row>
    <row r="7138" spans="7:7">
      <c r="G7138" s="3"/>
    </row>
    <row r="7139" spans="7:7">
      <c r="G7139" s="3"/>
    </row>
    <row r="7140" spans="7:7">
      <c r="G7140" s="3"/>
    </row>
    <row r="7141" spans="7:7">
      <c r="G7141" s="3"/>
    </row>
    <row r="7142" spans="7:7">
      <c r="G7142" s="3"/>
    </row>
    <row r="7143" spans="7:7">
      <c r="G7143" s="3"/>
    </row>
    <row r="7144" spans="7:7">
      <c r="G7144" s="3"/>
    </row>
    <row r="7145" spans="7:7">
      <c r="G7145" s="3"/>
    </row>
    <row r="7146" spans="7:7">
      <c r="G7146" s="3"/>
    </row>
    <row r="7147" spans="7:7">
      <c r="G7147" s="3"/>
    </row>
    <row r="7148" spans="7:7">
      <c r="G7148" s="3"/>
    </row>
    <row r="7149" spans="7:7">
      <c r="G7149" s="3"/>
    </row>
    <row r="7150" spans="7:7">
      <c r="G7150" s="3"/>
    </row>
    <row r="7151" spans="7:7">
      <c r="G7151" s="3"/>
    </row>
    <row r="7152" spans="7:7">
      <c r="G7152" s="3"/>
    </row>
    <row r="7153" spans="7:7">
      <c r="G7153" s="3"/>
    </row>
    <row r="7154" spans="7:7">
      <c r="G7154" s="3"/>
    </row>
    <row r="7155" spans="7:7">
      <c r="G7155" s="3"/>
    </row>
    <row r="7156" spans="7:7">
      <c r="G7156" s="3"/>
    </row>
    <row r="7157" spans="7:7">
      <c r="G7157" s="3"/>
    </row>
    <row r="7158" spans="7:7">
      <c r="G7158" s="3"/>
    </row>
    <row r="7159" spans="7:7">
      <c r="G7159" s="3"/>
    </row>
    <row r="7160" spans="7:7">
      <c r="G7160" s="3"/>
    </row>
    <row r="7161" spans="7:7">
      <c r="G7161" s="3"/>
    </row>
    <row r="7162" spans="7:7">
      <c r="G7162" s="3"/>
    </row>
    <row r="7163" spans="7:7">
      <c r="G7163" s="3"/>
    </row>
    <row r="7164" spans="7:7">
      <c r="G7164" s="3"/>
    </row>
    <row r="7165" spans="7:7">
      <c r="G7165" s="3"/>
    </row>
    <row r="7166" spans="7:7">
      <c r="G7166" s="3"/>
    </row>
    <row r="7167" spans="7:7">
      <c r="G7167" s="3"/>
    </row>
    <row r="7168" spans="7:7">
      <c r="G7168" s="3"/>
    </row>
    <row r="7169" spans="7:7">
      <c r="G7169" s="3"/>
    </row>
    <row r="7170" spans="7:7">
      <c r="G7170" s="3"/>
    </row>
    <row r="7171" spans="7:7">
      <c r="G7171" s="3"/>
    </row>
    <row r="7172" spans="7:7">
      <c r="G7172" s="3"/>
    </row>
    <row r="7173" spans="7:7">
      <c r="G7173" s="3"/>
    </row>
    <row r="7174" spans="7:7">
      <c r="G7174" s="3"/>
    </row>
    <row r="7175" spans="7:7">
      <c r="G7175" s="3"/>
    </row>
    <row r="7176" spans="7:7">
      <c r="G7176" s="3"/>
    </row>
    <row r="7177" spans="7:7">
      <c r="G7177" s="3"/>
    </row>
    <row r="7178" spans="7:7">
      <c r="G7178" s="3"/>
    </row>
    <row r="7179" spans="7:7">
      <c r="G7179" s="3"/>
    </row>
    <row r="7180" spans="7:7">
      <c r="G7180" s="3"/>
    </row>
    <row r="7181" spans="7:7">
      <c r="G7181" s="3"/>
    </row>
    <row r="7182" spans="7:7">
      <c r="G7182" s="3"/>
    </row>
    <row r="7183" spans="7:7">
      <c r="G7183" s="3"/>
    </row>
    <row r="7184" spans="7:7">
      <c r="G7184" s="3"/>
    </row>
    <row r="7185" spans="7:7">
      <c r="G7185" s="3"/>
    </row>
    <row r="7186" spans="7:7">
      <c r="G7186" s="3"/>
    </row>
    <row r="7187" spans="7:7">
      <c r="G7187" s="3"/>
    </row>
    <row r="7188" spans="7:7">
      <c r="G7188" s="3"/>
    </row>
    <row r="7189" spans="7:7">
      <c r="G7189" s="3"/>
    </row>
    <row r="7190" spans="7:7">
      <c r="G7190" s="3"/>
    </row>
    <row r="7191" spans="7:7">
      <c r="G7191" s="3"/>
    </row>
    <row r="7192" spans="7:7">
      <c r="G7192" s="3"/>
    </row>
    <row r="7193" spans="7:7">
      <c r="G7193" s="3"/>
    </row>
    <row r="7194" spans="7:7">
      <c r="G7194" s="3"/>
    </row>
    <row r="7195" spans="7:7">
      <c r="G7195" s="3"/>
    </row>
    <row r="7196" spans="7:7">
      <c r="G7196" s="3"/>
    </row>
    <row r="7197" spans="7:7">
      <c r="G7197" s="3"/>
    </row>
    <row r="7198" spans="7:7">
      <c r="G7198" s="3"/>
    </row>
    <row r="7199" spans="7:7">
      <c r="G7199" s="3"/>
    </row>
    <row r="7200" spans="7:7">
      <c r="G7200" s="3"/>
    </row>
    <row r="7201" spans="7:7">
      <c r="G7201" s="3"/>
    </row>
    <row r="7202" spans="7:7">
      <c r="G7202" s="3"/>
    </row>
    <row r="7203" spans="7:7">
      <c r="G7203" s="3"/>
    </row>
    <row r="7204" spans="7:7">
      <c r="G7204" s="3"/>
    </row>
    <row r="7205" spans="7:7">
      <c r="G7205" s="3"/>
    </row>
    <row r="7206" spans="7:7">
      <c r="G7206" s="3"/>
    </row>
    <row r="7207" spans="7:7">
      <c r="G7207" s="3"/>
    </row>
    <row r="7208" spans="7:7">
      <c r="G7208" s="3"/>
    </row>
    <row r="7209" spans="7:7">
      <c r="G7209" s="3"/>
    </row>
    <row r="7210" spans="7:7">
      <c r="G7210" s="3"/>
    </row>
    <row r="7211" spans="7:7">
      <c r="G7211" s="3"/>
    </row>
    <row r="7212" spans="7:7">
      <c r="G7212" s="3"/>
    </row>
    <row r="7213" spans="7:7">
      <c r="G7213" s="3"/>
    </row>
    <row r="7214" spans="7:7">
      <c r="G7214" s="3"/>
    </row>
    <row r="7215" spans="7:7">
      <c r="G7215" s="3"/>
    </row>
    <row r="7216" spans="7:7">
      <c r="G7216" s="3"/>
    </row>
    <row r="7217" spans="7:7">
      <c r="G7217" s="3"/>
    </row>
    <row r="7218" spans="7:7">
      <c r="G7218" s="3"/>
    </row>
    <row r="7219" spans="7:7">
      <c r="G7219" s="3"/>
    </row>
    <row r="7220" spans="7:7">
      <c r="G7220" s="3"/>
    </row>
    <row r="7221" spans="7:7">
      <c r="G7221" s="3"/>
    </row>
    <row r="7222" spans="7:7">
      <c r="G7222" s="3"/>
    </row>
    <row r="7223" spans="7:7">
      <c r="G7223" s="3"/>
    </row>
    <row r="7224" spans="7:7">
      <c r="G7224" s="3"/>
    </row>
    <row r="7225" spans="7:7">
      <c r="G7225" s="3"/>
    </row>
    <row r="7226" spans="7:7">
      <c r="G7226" s="3"/>
    </row>
    <row r="7227" spans="7:7">
      <c r="G7227" s="3"/>
    </row>
    <row r="7228" spans="7:7">
      <c r="G7228" s="3"/>
    </row>
    <row r="7229" spans="7:7">
      <c r="G7229" s="3"/>
    </row>
    <row r="7230" spans="7:7">
      <c r="G7230" s="3"/>
    </row>
    <row r="7231" spans="7:7">
      <c r="G7231" s="3"/>
    </row>
    <row r="7232" spans="7:7">
      <c r="G7232" s="3"/>
    </row>
    <row r="7233" spans="7:7">
      <c r="G7233" s="3"/>
    </row>
    <row r="7234" spans="7:7">
      <c r="G7234" s="3"/>
    </row>
    <row r="7235" spans="7:7">
      <c r="G7235" s="3"/>
    </row>
    <row r="7236" spans="7:7">
      <c r="G7236" s="3"/>
    </row>
    <row r="7237" spans="7:7">
      <c r="G7237" s="3"/>
    </row>
    <row r="7238" spans="7:7">
      <c r="G7238" s="3"/>
    </row>
    <row r="7239" spans="7:7">
      <c r="G7239" s="3"/>
    </row>
    <row r="7240" spans="7:7">
      <c r="G7240" s="3"/>
    </row>
    <row r="7241" spans="7:7">
      <c r="G7241" s="3"/>
    </row>
    <row r="7242" spans="7:7">
      <c r="G7242" s="3"/>
    </row>
    <row r="7243" spans="7:7">
      <c r="G7243" s="3"/>
    </row>
    <row r="7244" spans="7:7">
      <c r="G7244" s="3"/>
    </row>
    <row r="7245" spans="7:7">
      <c r="G7245" s="3"/>
    </row>
    <row r="7246" spans="7:7">
      <c r="G7246" s="3"/>
    </row>
    <row r="7247" spans="7:7">
      <c r="G7247" s="3"/>
    </row>
    <row r="7248" spans="7:7">
      <c r="G7248" s="3"/>
    </row>
    <row r="7249" spans="7:7">
      <c r="G7249" s="3"/>
    </row>
    <row r="7250" spans="7:7">
      <c r="G7250" s="3"/>
    </row>
    <row r="7251" spans="7:7">
      <c r="G7251" s="3"/>
    </row>
    <row r="7252" spans="7:7">
      <c r="G7252" s="3"/>
    </row>
    <row r="7253" spans="7:7">
      <c r="G7253" s="3"/>
    </row>
    <row r="7254" spans="7:7">
      <c r="G7254" s="3"/>
    </row>
    <row r="7255" spans="7:7">
      <c r="G7255" s="3"/>
    </row>
    <row r="7256" spans="7:7">
      <c r="G7256" s="3"/>
    </row>
    <row r="7257" spans="7:7">
      <c r="G7257" s="3"/>
    </row>
    <row r="7258" spans="7:7">
      <c r="G7258" s="3"/>
    </row>
    <row r="7259" spans="7:7">
      <c r="G7259" s="3"/>
    </row>
    <row r="7260" spans="7:7">
      <c r="G7260" s="3"/>
    </row>
    <row r="7261" spans="7:7">
      <c r="G7261" s="3"/>
    </row>
    <row r="7262" spans="7:7">
      <c r="G7262" s="3"/>
    </row>
    <row r="7263" spans="7:7">
      <c r="G7263" s="3"/>
    </row>
    <row r="7264" spans="7:7">
      <c r="G7264" s="3"/>
    </row>
    <row r="7265" spans="7:7">
      <c r="G7265" s="3"/>
    </row>
    <row r="7266" spans="7:7">
      <c r="G7266" s="3"/>
    </row>
    <row r="7267" spans="7:7">
      <c r="G7267" s="3"/>
    </row>
    <row r="7268" spans="7:7">
      <c r="G7268" s="3"/>
    </row>
    <row r="7269" spans="7:7">
      <c r="G7269" s="3"/>
    </row>
    <row r="7270" spans="7:7">
      <c r="G7270" s="3"/>
    </row>
    <row r="7271" spans="7:7">
      <c r="G7271" s="3"/>
    </row>
    <row r="7272" spans="7:7">
      <c r="G7272" s="3"/>
    </row>
    <row r="7273" spans="7:7">
      <c r="G7273" s="3"/>
    </row>
    <row r="7274" spans="7:7">
      <c r="G7274" s="3"/>
    </row>
    <row r="7275" spans="7:7">
      <c r="G7275" s="3"/>
    </row>
    <row r="7276" spans="7:7">
      <c r="G7276" s="3"/>
    </row>
    <row r="7277" spans="7:7">
      <c r="G7277" s="3"/>
    </row>
    <row r="7278" spans="7:7">
      <c r="G7278" s="3"/>
    </row>
    <row r="7279" spans="7:7">
      <c r="G7279" s="3"/>
    </row>
    <row r="7280" spans="7:7">
      <c r="G7280" s="3"/>
    </row>
    <row r="7281" spans="7:7">
      <c r="G7281" s="3"/>
    </row>
    <row r="7282" spans="7:7">
      <c r="G7282" s="3"/>
    </row>
    <row r="7283" spans="7:7">
      <c r="G7283" s="3"/>
    </row>
    <row r="7284" spans="7:7">
      <c r="G7284" s="3"/>
    </row>
    <row r="7285" spans="7:7">
      <c r="G7285" s="3"/>
    </row>
    <row r="7286" spans="7:7">
      <c r="G7286" s="3"/>
    </row>
    <row r="7287" spans="7:7">
      <c r="G7287" s="3"/>
    </row>
    <row r="7288" spans="7:7">
      <c r="G7288" s="3"/>
    </row>
    <row r="7289" spans="7:7">
      <c r="G7289" s="3"/>
    </row>
    <row r="7290" spans="7:7">
      <c r="G7290" s="3"/>
    </row>
    <row r="7291" spans="7:7">
      <c r="G7291" s="3"/>
    </row>
    <row r="7292" spans="7:7">
      <c r="G7292" s="3"/>
    </row>
    <row r="7293" spans="7:7">
      <c r="G7293" s="3"/>
    </row>
    <row r="7294" spans="7:7">
      <c r="G7294" s="3"/>
    </row>
    <row r="7295" spans="7:7">
      <c r="G7295" s="3"/>
    </row>
    <row r="7296" spans="7:7">
      <c r="G7296" s="3"/>
    </row>
    <row r="7297" spans="7:7">
      <c r="G7297" s="3"/>
    </row>
    <row r="7298" spans="7:7">
      <c r="G7298" s="3"/>
    </row>
    <row r="7299" spans="7:7">
      <c r="G7299" s="3"/>
    </row>
    <row r="7300" spans="7:7">
      <c r="G7300" s="3"/>
    </row>
    <row r="7301" spans="7:7">
      <c r="G7301" s="3"/>
    </row>
    <row r="7302" spans="7:7">
      <c r="G7302" s="3"/>
    </row>
    <row r="7303" spans="7:7">
      <c r="G7303" s="3"/>
    </row>
    <row r="7304" spans="7:7">
      <c r="G7304" s="3"/>
    </row>
    <row r="7305" spans="7:7">
      <c r="G7305" s="3"/>
    </row>
    <row r="7306" spans="7:7">
      <c r="G7306" s="3"/>
    </row>
    <row r="7307" spans="7:7">
      <c r="G7307" s="3"/>
    </row>
    <row r="7308" spans="7:7">
      <c r="G7308" s="3"/>
    </row>
    <row r="7309" spans="7:7">
      <c r="G7309" s="3"/>
    </row>
    <row r="7310" spans="7:7">
      <c r="G7310" s="3"/>
    </row>
    <row r="7311" spans="7:7">
      <c r="G7311" s="3"/>
    </row>
    <row r="7312" spans="7:7">
      <c r="G7312" s="3"/>
    </row>
    <row r="7313" spans="7:7">
      <c r="G7313" s="3"/>
    </row>
    <row r="7314" spans="7:7">
      <c r="G7314" s="3"/>
    </row>
    <row r="7315" spans="7:7">
      <c r="G7315" s="3"/>
    </row>
    <row r="7316" spans="7:7">
      <c r="G7316" s="3"/>
    </row>
    <row r="7317" spans="7:7">
      <c r="G7317" s="3"/>
    </row>
    <row r="7318" spans="7:7">
      <c r="G7318" s="3"/>
    </row>
    <row r="7319" spans="7:7">
      <c r="G7319" s="3"/>
    </row>
    <row r="7320" spans="7:7">
      <c r="G7320" s="3"/>
    </row>
    <row r="7321" spans="7:7">
      <c r="G7321" s="3"/>
    </row>
    <row r="7322" spans="7:7">
      <c r="G7322" s="3"/>
    </row>
    <row r="7323" spans="7:7">
      <c r="G7323" s="3"/>
    </row>
    <row r="7324" spans="7:7">
      <c r="G7324" s="3"/>
    </row>
    <row r="7325" spans="7:7">
      <c r="G7325" s="3"/>
    </row>
    <row r="7326" spans="7:7">
      <c r="G7326" s="3"/>
    </row>
    <row r="7327" spans="7:7">
      <c r="G7327" s="3"/>
    </row>
    <row r="7328" spans="7:7">
      <c r="G7328" s="3"/>
    </row>
    <row r="7329" spans="7:7">
      <c r="G7329" s="3"/>
    </row>
    <row r="7330" spans="7:7">
      <c r="G7330" s="3"/>
    </row>
    <row r="7331" spans="7:7">
      <c r="G7331" s="3"/>
    </row>
    <row r="7332" spans="7:7">
      <c r="G7332" s="3"/>
    </row>
    <row r="7333" spans="7:7">
      <c r="G7333" s="3"/>
    </row>
    <row r="7334" spans="7:7">
      <c r="G7334" s="3"/>
    </row>
    <row r="7335" spans="7:7">
      <c r="G7335" s="3"/>
    </row>
    <row r="7336" spans="7:7">
      <c r="G7336" s="3"/>
    </row>
    <row r="7337" spans="7:7">
      <c r="G7337" s="3"/>
    </row>
    <row r="7338" spans="7:7">
      <c r="G7338" s="3"/>
    </row>
    <row r="7339" spans="7:7">
      <c r="G7339" s="3"/>
    </row>
    <row r="7340" spans="7:7">
      <c r="G7340" s="3"/>
    </row>
    <row r="7341" spans="7:7">
      <c r="G7341" s="3"/>
    </row>
    <row r="7342" spans="7:7">
      <c r="G7342" s="3"/>
    </row>
    <row r="7343" spans="7:7">
      <c r="G7343" s="3"/>
    </row>
    <row r="7344" spans="7:7">
      <c r="G7344" s="3"/>
    </row>
    <row r="7345" spans="7:7">
      <c r="G7345" s="3"/>
    </row>
    <row r="7346" spans="7:7">
      <c r="G7346" s="3"/>
    </row>
    <row r="7347" spans="7:7">
      <c r="G7347" s="3"/>
    </row>
    <row r="7348" spans="7:7">
      <c r="G7348" s="3"/>
    </row>
    <row r="7349" spans="7:7">
      <c r="G7349" s="3"/>
    </row>
    <row r="7350" spans="7:7">
      <c r="G7350" s="3"/>
    </row>
    <row r="7351" spans="7:7">
      <c r="G7351" s="3"/>
    </row>
    <row r="7352" spans="7:7">
      <c r="G7352" s="3"/>
    </row>
    <row r="7353" spans="7:7">
      <c r="G7353" s="3"/>
    </row>
    <row r="7354" spans="7:7">
      <c r="G7354" s="3"/>
    </row>
    <row r="7355" spans="7:7">
      <c r="G7355" s="3"/>
    </row>
    <row r="7356" spans="7:7">
      <c r="G7356" s="3"/>
    </row>
    <row r="7357" spans="7:7">
      <c r="G7357" s="3"/>
    </row>
    <row r="7358" spans="7:7">
      <c r="G7358" s="3"/>
    </row>
    <row r="7359" spans="7:7">
      <c r="G7359" s="3"/>
    </row>
    <row r="7360" spans="7:7">
      <c r="G7360" s="3"/>
    </row>
    <row r="7361" spans="7:7">
      <c r="G7361" s="3"/>
    </row>
    <row r="7362" spans="7:7">
      <c r="G7362" s="3"/>
    </row>
    <row r="7363" spans="7:7">
      <c r="G7363" s="3"/>
    </row>
    <row r="7364" spans="7:7">
      <c r="G7364" s="3"/>
    </row>
    <row r="7365" spans="7:7">
      <c r="G7365" s="3"/>
    </row>
    <row r="7366" spans="7:7">
      <c r="G7366" s="3"/>
    </row>
    <row r="7367" spans="7:7">
      <c r="G7367" s="3"/>
    </row>
    <row r="7368" spans="7:7">
      <c r="G7368" s="3"/>
    </row>
    <row r="7369" spans="7:7">
      <c r="G7369" s="3"/>
    </row>
    <row r="7370" spans="7:7">
      <c r="G7370" s="3"/>
    </row>
    <row r="7371" spans="7:7">
      <c r="G7371" s="3"/>
    </row>
    <row r="7372" spans="7:7">
      <c r="G7372" s="3"/>
    </row>
    <row r="7373" spans="7:7">
      <c r="G7373" s="3"/>
    </row>
    <row r="7374" spans="7:7">
      <c r="G7374" s="3"/>
    </row>
    <row r="7375" spans="7:7">
      <c r="G7375" s="3"/>
    </row>
    <row r="7376" spans="7:7">
      <c r="G7376" s="3"/>
    </row>
    <row r="7377" spans="7:7">
      <c r="G7377" s="3"/>
    </row>
    <row r="7378" spans="7:7">
      <c r="G7378" s="3"/>
    </row>
    <row r="7379" spans="7:7">
      <c r="G7379" s="3"/>
    </row>
    <row r="7380" spans="7:7">
      <c r="G7380" s="3"/>
    </row>
    <row r="7381" spans="7:7">
      <c r="G7381" s="3"/>
    </row>
    <row r="7382" spans="7:7">
      <c r="G7382" s="3"/>
    </row>
    <row r="7383" spans="7:7">
      <c r="G7383" s="3"/>
    </row>
    <row r="7384" spans="7:7">
      <c r="G7384" s="3"/>
    </row>
    <row r="7385" spans="7:7">
      <c r="G7385" s="3"/>
    </row>
    <row r="7386" spans="7:7">
      <c r="G7386" s="3"/>
    </row>
    <row r="7387" spans="7:7">
      <c r="G7387" s="3"/>
    </row>
    <row r="7388" spans="7:7">
      <c r="G7388" s="3"/>
    </row>
    <row r="7389" spans="7:7">
      <c r="G7389" s="3"/>
    </row>
    <row r="7390" spans="7:7">
      <c r="G7390" s="3"/>
    </row>
    <row r="7391" spans="7:7">
      <c r="G7391" s="3"/>
    </row>
    <row r="7392" spans="7:7">
      <c r="G7392" s="3"/>
    </row>
    <row r="7393" spans="7:7">
      <c r="G7393" s="3"/>
    </row>
    <row r="7394" spans="7:7">
      <c r="G7394" s="3"/>
    </row>
    <row r="7395" spans="7:7">
      <c r="G7395" s="3"/>
    </row>
    <row r="7396" spans="7:7">
      <c r="G7396" s="3"/>
    </row>
    <row r="7397" spans="7:7">
      <c r="G7397" s="3"/>
    </row>
    <row r="7398" spans="7:7">
      <c r="G7398" s="3"/>
    </row>
    <row r="7399" spans="7:7">
      <c r="G7399" s="3"/>
    </row>
    <row r="7400" spans="7:7">
      <c r="G7400" s="3"/>
    </row>
    <row r="7401" spans="7:7">
      <c r="G7401" s="3"/>
    </row>
    <row r="7402" spans="7:7">
      <c r="G7402" s="3"/>
    </row>
    <row r="7403" spans="7:7">
      <c r="G7403" s="3"/>
    </row>
    <row r="7404" spans="7:7">
      <c r="G7404" s="3"/>
    </row>
    <row r="7405" spans="7:7">
      <c r="G7405" s="3"/>
    </row>
    <row r="7406" spans="7:7">
      <c r="G7406" s="3"/>
    </row>
    <row r="7407" spans="7:7">
      <c r="G7407" s="3"/>
    </row>
    <row r="7408" spans="7:7">
      <c r="G7408" s="3"/>
    </row>
    <row r="7409" spans="7:7">
      <c r="G7409" s="3"/>
    </row>
    <row r="7410" spans="7:7">
      <c r="G7410" s="3"/>
    </row>
    <row r="7411" spans="7:7">
      <c r="G7411" s="3"/>
    </row>
    <row r="7412" spans="7:7">
      <c r="G7412" s="3"/>
    </row>
    <row r="7413" spans="7:7">
      <c r="G7413" s="3"/>
    </row>
    <row r="7414" spans="7:7">
      <c r="G7414" s="3"/>
    </row>
    <row r="7415" spans="7:7">
      <c r="G7415" s="3"/>
    </row>
    <row r="7416" spans="7:7">
      <c r="G7416" s="3"/>
    </row>
    <row r="7417" spans="7:7">
      <c r="G7417" s="3"/>
    </row>
    <row r="7418" spans="7:7">
      <c r="G7418" s="3"/>
    </row>
    <row r="7419" spans="7:7">
      <c r="G7419" s="3"/>
    </row>
    <row r="7420" spans="7:7">
      <c r="G7420" s="3"/>
    </row>
    <row r="7421" spans="7:7">
      <c r="G7421" s="3"/>
    </row>
    <row r="7422" spans="7:7">
      <c r="G7422" s="3"/>
    </row>
    <row r="7423" spans="7:7">
      <c r="G7423" s="3"/>
    </row>
    <row r="7424" spans="7:7">
      <c r="G7424" s="3"/>
    </row>
    <row r="7425" spans="7:7">
      <c r="G7425" s="3"/>
    </row>
    <row r="7426" spans="7:7">
      <c r="G7426" s="3"/>
    </row>
    <row r="7427" spans="7:7">
      <c r="G7427" s="3"/>
    </row>
    <row r="7428" spans="7:7">
      <c r="G7428" s="3"/>
    </row>
    <row r="7429" spans="7:7">
      <c r="G7429" s="3"/>
    </row>
    <row r="7430" spans="7:7">
      <c r="G7430" s="3"/>
    </row>
    <row r="7431" spans="7:7">
      <c r="G7431" s="3"/>
    </row>
    <row r="7432" spans="7:7">
      <c r="G7432" s="3"/>
    </row>
    <row r="7433" spans="7:7">
      <c r="G7433" s="3"/>
    </row>
    <row r="7434" spans="7:7">
      <c r="G7434" s="3"/>
    </row>
    <row r="7435" spans="7:7">
      <c r="G7435" s="3"/>
    </row>
    <row r="7436" spans="7:7">
      <c r="G7436" s="3"/>
    </row>
    <row r="7437" spans="7:7">
      <c r="G7437" s="3"/>
    </row>
    <row r="7438" spans="7:7">
      <c r="G7438" s="3"/>
    </row>
    <row r="7439" spans="7:7">
      <c r="G7439" s="3"/>
    </row>
    <row r="7440" spans="7:7">
      <c r="G7440" s="3"/>
    </row>
    <row r="7441" spans="7:7">
      <c r="G7441" s="3"/>
    </row>
    <row r="7442" spans="7:7">
      <c r="G7442" s="3"/>
    </row>
    <row r="7443" spans="7:7">
      <c r="G7443" s="3"/>
    </row>
    <row r="7444" spans="7:7">
      <c r="G7444" s="3"/>
    </row>
    <row r="7445" spans="7:7">
      <c r="G7445" s="3"/>
    </row>
    <row r="7446" spans="7:7">
      <c r="G7446" s="3"/>
    </row>
    <row r="7447" spans="7:7">
      <c r="G7447" s="3"/>
    </row>
    <row r="7448" spans="7:7">
      <c r="G7448" s="3"/>
    </row>
    <row r="7449" spans="7:7">
      <c r="G7449" s="3"/>
    </row>
    <row r="7450" spans="7:7">
      <c r="G7450" s="3"/>
    </row>
    <row r="7451" spans="7:7">
      <c r="G7451" s="3"/>
    </row>
    <row r="7452" spans="7:7">
      <c r="G7452" s="3"/>
    </row>
    <row r="7453" spans="7:7">
      <c r="G7453" s="3"/>
    </row>
    <row r="7454" spans="7:7">
      <c r="G7454" s="3"/>
    </row>
    <row r="7455" spans="7:7">
      <c r="G7455" s="3"/>
    </row>
    <row r="7456" spans="7:7">
      <c r="G7456" s="3"/>
    </row>
    <row r="7457" spans="7:7">
      <c r="G7457" s="3"/>
    </row>
    <row r="7458" spans="7:7">
      <c r="G7458" s="3"/>
    </row>
    <row r="7459" spans="7:7">
      <c r="G7459" s="3"/>
    </row>
    <row r="7460" spans="7:7">
      <c r="G7460" s="3"/>
    </row>
    <row r="7461" spans="7:7">
      <c r="G7461" s="3"/>
    </row>
    <row r="7462" spans="7:7">
      <c r="G7462" s="3"/>
    </row>
    <row r="7463" spans="7:7">
      <c r="G7463" s="3"/>
    </row>
    <row r="7464" spans="7:7">
      <c r="G7464" s="3"/>
    </row>
    <row r="7465" spans="7:7">
      <c r="G7465" s="3"/>
    </row>
    <row r="7466" spans="7:7">
      <c r="G7466" s="3"/>
    </row>
    <row r="7467" spans="7:7">
      <c r="G7467" s="3"/>
    </row>
    <row r="7468" spans="7:7">
      <c r="G7468" s="3"/>
    </row>
    <row r="7469" spans="7:7">
      <c r="G7469" s="3"/>
    </row>
    <row r="7470" spans="7:7">
      <c r="G7470" s="3"/>
    </row>
    <row r="7471" spans="7:7">
      <c r="G7471" s="3"/>
    </row>
    <row r="7472" spans="7:7">
      <c r="G7472" s="3"/>
    </row>
    <row r="7473" spans="7:7">
      <c r="G7473" s="3"/>
    </row>
    <row r="7474" spans="7:7">
      <c r="G7474" s="3"/>
    </row>
    <row r="7475" spans="7:7">
      <c r="G7475" s="3"/>
    </row>
    <row r="7476" spans="7:7">
      <c r="G7476" s="3"/>
    </row>
    <row r="7477" spans="7:7">
      <c r="G7477" s="3"/>
    </row>
    <row r="7478" spans="7:7">
      <c r="G7478" s="3"/>
    </row>
    <row r="7479" spans="7:7">
      <c r="G7479" s="3"/>
    </row>
    <row r="7480" spans="7:7">
      <c r="G7480" s="3"/>
    </row>
    <row r="7481" spans="7:7">
      <c r="G7481" s="3"/>
    </row>
    <row r="7482" spans="7:7">
      <c r="G7482" s="3"/>
    </row>
    <row r="7483" spans="7:7">
      <c r="G7483" s="3"/>
    </row>
    <row r="7484" spans="7:7">
      <c r="G7484" s="3"/>
    </row>
    <row r="7485" spans="7:7">
      <c r="G7485" s="3"/>
    </row>
    <row r="7486" spans="7:7">
      <c r="G7486" s="3"/>
    </row>
    <row r="7487" spans="7:7">
      <c r="G7487" s="3"/>
    </row>
    <row r="7488" spans="7:7">
      <c r="G7488" s="3"/>
    </row>
    <row r="7489" spans="7:7">
      <c r="G7489" s="3"/>
    </row>
    <row r="7490" spans="7:7">
      <c r="G7490" s="3"/>
    </row>
    <row r="7491" spans="7:7">
      <c r="G7491" s="3"/>
    </row>
    <row r="7492" spans="7:7">
      <c r="G7492" s="3"/>
    </row>
    <row r="7493" spans="7:7">
      <c r="G7493" s="3"/>
    </row>
    <row r="7494" spans="7:7">
      <c r="G7494" s="3"/>
    </row>
    <row r="7495" spans="7:7">
      <c r="G7495" s="3"/>
    </row>
    <row r="7496" spans="7:7">
      <c r="G7496" s="3"/>
    </row>
    <row r="7497" spans="7:7">
      <c r="G7497" s="3"/>
    </row>
    <row r="7498" spans="7:7">
      <c r="G7498" s="3"/>
    </row>
    <row r="7499" spans="7:7">
      <c r="G7499" s="3"/>
    </row>
    <row r="7500" spans="7:7">
      <c r="G7500" s="3"/>
    </row>
    <row r="7501" spans="7:7">
      <c r="G7501" s="3"/>
    </row>
    <row r="7502" spans="7:7">
      <c r="G7502" s="3"/>
    </row>
    <row r="7503" spans="7:7">
      <c r="G7503" s="3"/>
    </row>
    <row r="7504" spans="7:7">
      <c r="G7504" s="3"/>
    </row>
    <row r="7505" spans="7:7">
      <c r="G7505" s="3"/>
    </row>
    <row r="7506" spans="7:7">
      <c r="G7506" s="3"/>
    </row>
    <row r="7507" spans="7:7">
      <c r="G7507" s="3"/>
    </row>
    <row r="7508" spans="7:7">
      <c r="G7508" s="3"/>
    </row>
    <row r="7509" spans="7:7">
      <c r="G7509" s="3"/>
    </row>
    <row r="7510" spans="7:7">
      <c r="G7510" s="3"/>
    </row>
    <row r="7511" spans="7:7">
      <c r="G7511" s="3"/>
    </row>
    <row r="7512" spans="7:7">
      <c r="G7512" s="3"/>
    </row>
    <row r="7513" spans="7:7">
      <c r="G7513" s="3"/>
    </row>
    <row r="7514" spans="7:7">
      <c r="G7514" s="3"/>
    </row>
    <row r="7515" spans="7:7">
      <c r="G7515" s="3"/>
    </row>
    <row r="7516" spans="7:7">
      <c r="G7516" s="3"/>
    </row>
    <row r="7517" spans="7:7">
      <c r="G7517" s="3"/>
    </row>
    <row r="7518" spans="7:7">
      <c r="G7518" s="3"/>
    </row>
    <row r="7519" spans="7:7">
      <c r="G7519" s="3"/>
    </row>
    <row r="7520" spans="7:7">
      <c r="G7520" s="3"/>
    </row>
    <row r="7521" spans="7:7">
      <c r="G7521" s="3"/>
    </row>
    <row r="7522" spans="7:7">
      <c r="G7522" s="3"/>
    </row>
    <row r="7523" spans="7:7">
      <c r="G7523" s="3"/>
    </row>
    <row r="7524" spans="7:7">
      <c r="G7524" s="3"/>
    </row>
    <row r="7525" spans="7:7">
      <c r="G7525" s="3"/>
    </row>
    <row r="7526" spans="7:7">
      <c r="G7526" s="3"/>
    </row>
    <row r="7527" spans="7:7">
      <c r="G7527" s="3"/>
    </row>
    <row r="7528" spans="7:7">
      <c r="G7528" s="3"/>
    </row>
    <row r="7529" spans="7:7">
      <c r="G7529" s="3"/>
    </row>
    <row r="7530" spans="7:7">
      <c r="G7530" s="3"/>
    </row>
    <row r="7531" spans="7:7">
      <c r="G7531" s="3"/>
    </row>
    <row r="7532" spans="7:7">
      <c r="G7532" s="3"/>
    </row>
    <row r="7533" spans="7:7">
      <c r="G7533" s="3"/>
    </row>
    <row r="7534" spans="7:7">
      <c r="G7534" s="3"/>
    </row>
    <row r="7535" spans="7:7">
      <c r="G7535" s="3"/>
    </row>
    <row r="7536" spans="7:7">
      <c r="G7536" s="3"/>
    </row>
    <row r="7537" spans="7:7">
      <c r="G7537" s="3"/>
    </row>
    <row r="7538" spans="7:7">
      <c r="G7538" s="3"/>
    </row>
    <row r="7539" spans="7:7">
      <c r="G7539" s="3"/>
    </row>
    <row r="7540" spans="7:7">
      <c r="G7540" s="3"/>
    </row>
    <row r="7541" spans="7:7">
      <c r="G7541" s="3"/>
    </row>
    <row r="7542" spans="7:7">
      <c r="G7542" s="3"/>
    </row>
    <row r="7543" spans="7:7">
      <c r="G7543" s="3"/>
    </row>
    <row r="7544" spans="7:7">
      <c r="G7544" s="3"/>
    </row>
    <row r="7545" spans="7:7">
      <c r="G7545" s="3"/>
    </row>
    <row r="7546" spans="7:7">
      <c r="G7546" s="3"/>
    </row>
    <row r="7547" spans="7:7">
      <c r="G7547" s="3"/>
    </row>
    <row r="7548" spans="7:7">
      <c r="G7548" s="3"/>
    </row>
    <row r="7549" spans="7:7">
      <c r="G7549" s="3"/>
    </row>
    <row r="7550" spans="7:7">
      <c r="G7550" s="3"/>
    </row>
    <row r="7551" spans="7:7">
      <c r="G7551" s="3"/>
    </row>
    <row r="7552" spans="7:7">
      <c r="G7552" s="3"/>
    </row>
    <row r="7553" spans="7:7">
      <c r="G7553" s="3"/>
    </row>
    <row r="7554" spans="7:7">
      <c r="G7554" s="3"/>
    </row>
    <row r="7555" spans="7:7">
      <c r="G7555" s="3"/>
    </row>
    <row r="7556" spans="7:7">
      <c r="G7556" s="3"/>
    </row>
    <row r="7557" spans="7:7">
      <c r="G7557" s="3"/>
    </row>
    <row r="7558" spans="7:7">
      <c r="G7558" s="3"/>
    </row>
    <row r="7559" spans="7:7">
      <c r="G7559" s="3"/>
    </row>
    <row r="7560" spans="7:7">
      <c r="G7560" s="3"/>
    </row>
    <row r="7561" spans="7:7">
      <c r="G7561" s="3"/>
    </row>
    <row r="7562" spans="7:7">
      <c r="G7562" s="3"/>
    </row>
    <row r="7563" spans="7:7">
      <c r="G7563" s="3"/>
    </row>
    <row r="7564" spans="7:7">
      <c r="G7564" s="3"/>
    </row>
    <row r="7565" spans="7:7">
      <c r="G7565" s="3"/>
    </row>
    <row r="7566" spans="7:7">
      <c r="G7566" s="3"/>
    </row>
    <row r="7567" spans="7:7">
      <c r="G7567" s="3"/>
    </row>
    <row r="7568" spans="7:7">
      <c r="G7568" s="3"/>
    </row>
    <row r="7569" spans="7:7">
      <c r="G7569" s="3"/>
    </row>
    <row r="7570" spans="7:7">
      <c r="G7570" s="3"/>
    </row>
    <row r="7571" spans="7:7">
      <c r="G7571" s="3"/>
    </row>
    <row r="7572" spans="7:7">
      <c r="G7572" s="3"/>
    </row>
    <row r="7573" spans="7:7">
      <c r="G7573" s="3"/>
    </row>
    <row r="7574" spans="7:7">
      <c r="G7574" s="3"/>
    </row>
    <row r="7575" spans="7:7">
      <c r="G7575" s="3"/>
    </row>
    <row r="7576" spans="7:7">
      <c r="G7576" s="3"/>
    </row>
    <row r="7577" spans="7:7">
      <c r="G7577" s="3"/>
    </row>
    <row r="7578" spans="7:7">
      <c r="G7578" s="3"/>
    </row>
    <row r="7579" spans="7:7">
      <c r="G7579" s="3"/>
    </row>
    <row r="7580" spans="7:7">
      <c r="G7580" s="3"/>
    </row>
    <row r="7581" spans="7:7">
      <c r="G7581" s="3"/>
    </row>
    <row r="7582" spans="7:7">
      <c r="G7582" s="3"/>
    </row>
    <row r="7583" spans="7:7">
      <c r="G7583" s="3"/>
    </row>
    <row r="7584" spans="7:7">
      <c r="G7584" s="3"/>
    </row>
    <row r="7585" spans="7:7">
      <c r="G7585" s="3"/>
    </row>
    <row r="7586" spans="7:7">
      <c r="G7586" s="3"/>
    </row>
    <row r="7587" spans="7:7">
      <c r="G7587" s="3"/>
    </row>
    <row r="7588" spans="7:7">
      <c r="G7588" s="3"/>
    </row>
    <row r="7589" spans="7:7">
      <c r="G7589" s="3"/>
    </row>
    <row r="7590" spans="7:7">
      <c r="G7590" s="3"/>
    </row>
    <row r="7591" spans="7:7">
      <c r="G7591" s="3"/>
    </row>
    <row r="7592" spans="7:7">
      <c r="G7592" s="3"/>
    </row>
    <row r="7593" spans="7:7">
      <c r="G7593" s="3"/>
    </row>
    <row r="7594" spans="7:7">
      <c r="G7594" s="3"/>
    </row>
    <row r="7595" spans="7:7">
      <c r="G7595" s="3"/>
    </row>
    <row r="7596" spans="7:7">
      <c r="G7596" s="3"/>
    </row>
    <row r="7597" spans="7:7">
      <c r="G7597" s="3"/>
    </row>
    <row r="7598" spans="7:7">
      <c r="G7598" s="3"/>
    </row>
    <row r="7599" spans="7:7">
      <c r="G7599" s="3"/>
    </row>
    <row r="7600" spans="7:7">
      <c r="G7600" s="3"/>
    </row>
    <row r="7601" spans="7:7">
      <c r="G7601" s="3"/>
    </row>
    <row r="7602" spans="7:7">
      <c r="G7602" s="3"/>
    </row>
    <row r="7603" spans="7:7">
      <c r="G7603" s="3"/>
    </row>
    <row r="7604" spans="7:7">
      <c r="G7604" s="3"/>
    </row>
    <row r="7605" spans="7:7">
      <c r="G7605" s="3"/>
    </row>
    <row r="7606" spans="7:7">
      <c r="G7606" s="3"/>
    </row>
    <row r="7607" spans="7:7">
      <c r="G7607" s="3"/>
    </row>
    <row r="7608" spans="7:7">
      <c r="G7608" s="3"/>
    </row>
    <row r="7609" spans="7:7">
      <c r="G7609" s="3"/>
    </row>
    <row r="7610" spans="7:7">
      <c r="G7610" s="3"/>
    </row>
    <row r="7611" spans="7:7">
      <c r="G7611" s="3"/>
    </row>
    <row r="7612" spans="7:7">
      <c r="G7612" s="3"/>
    </row>
    <row r="7613" spans="7:7">
      <c r="G7613" s="3"/>
    </row>
    <row r="7614" spans="7:7">
      <c r="G7614" s="3"/>
    </row>
    <row r="7615" spans="7:7">
      <c r="G7615" s="3"/>
    </row>
    <row r="7616" spans="7:7">
      <c r="G7616" s="3"/>
    </row>
    <row r="7617" spans="7:7">
      <c r="G7617" s="3"/>
    </row>
    <row r="7618" spans="7:7">
      <c r="G7618" s="3"/>
    </row>
    <row r="7619" spans="7:7">
      <c r="G7619" s="3"/>
    </row>
    <row r="7620" spans="7:7">
      <c r="G7620" s="3"/>
    </row>
    <row r="7621" spans="7:7">
      <c r="G7621" s="3"/>
    </row>
    <row r="7622" spans="7:7">
      <c r="G7622" s="3"/>
    </row>
    <row r="7623" spans="7:7">
      <c r="G7623" s="3"/>
    </row>
    <row r="7624" spans="7:7">
      <c r="G7624" s="3"/>
    </row>
    <row r="7625" spans="7:7">
      <c r="G7625" s="3"/>
    </row>
    <row r="7626" spans="7:7">
      <c r="G7626" s="3"/>
    </row>
    <row r="7627" spans="7:7">
      <c r="G7627" s="3"/>
    </row>
    <row r="7628" spans="7:7">
      <c r="G7628" s="3"/>
    </row>
    <row r="7629" spans="7:7">
      <c r="G7629" s="3"/>
    </row>
    <row r="7630" spans="7:7">
      <c r="G7630" s="3"/>
    </row>
    <row r="7631" spans="7:7">
      <c r="G7631" s="3"/>
    </row>
    <row r="7632" spans="7:7">
      <c r="G7632" s="3"/>
    </row>
    <row r="7633" spans="7:7">
      <c r="G7633" s="3"/>
    </row>
    <row r="7634" spans="7:7">
      <c r="G7634" s="3"/>
    </row>
    <row r="7635" spans="7:7">
      <c r="G7635" s="3"/>
    </row>
    <row r="7636" spans="7:7">
      <c r="G7636" s="3"/>
    </row>
    <row r="7637" spans="7:7">
      <c r="G7637" s="3"/>
    </row>
    <row r="7638" spans="7:7">
      <c r="G7638" s="3"/>
    </row>
    <row r="7639" spans="7:7">
      <c r="G7639" s="3"/>
    </row>
    <row r="7640" spans="7:7">
      <c r="G7640" s="3"/>
    </row>
    <row r="7641" spans="7:7">
      <c r="G7641" s="3"/>
    </row>
    <row r="7642" spans="7:7">
      <c r="G7642" s="3"/>
    </row>
    <row r="7643" spans="7:7">
      <c r="G7643" s="3"/>
    </row>
    <row r="7644" spans="7:7">
      <c r="G7644" s="3"/>
    </row>
    <row r="7645" spans="7:7">
      <c r="G7645" s="3"/>
    </row>
    <row r="7646" spans="7:7">
      <c r="G7646" s="3"/>
    </row>
    <row r="7647" spans="7:7">
      <c r="G7647" s="3"/>
    </row>
    <row r="7648" spans="7:7">
      <c r="G7648" s="3"/>
    </row>
    <row r="7649" spans="7:7">
      <c r="G7649" s="3"/>
    </row>
    <row r="7650" spans="7:7">
      <c r="G7650" s="3"/>
    </row>
    <row r="7651" spans="7:7">
      <c r="G7651" s="3"/>
    </row>
    <row r="7652" spans="7:7">
      <c r="G7652" s="3"/>
    </row>
    <row r="7653" spans="7:7">
      <c r="G7653" s="3"/>
    </row>
    <row r="7654" spans="7:7">
      <c r="G7654" s="3"/>
    </row>
    <row r="7655" spans="7:7">
      <c r="G7655" s="3"/>
    </row>
    <row r="7656" spans="7:7">
      <c r="G7656" s="3"/>
    </row>
    <row r="7657" spans="7:7">
      <c r="G7657" s="3"/>
    </row>
    <row r="7658" spans="7:7">
      <c r="G7658" s="3"/>
    </row>
    <row r="7659" spans="7:7">
      <c r="G7659" s="3"/>
    </row>
    <row r="7660" spans="7:7">
      <c r="G7660" s="3"/>
    </row>
    <row r="7661" spans="7:7">
      <c r="G7661" s="3"/>
    </row>
    <row r="7662" spans="7:7">
      <c r="G7662" s="3"/>
    </row>
    <row r="7663" spans="7:7">
      <c r="G7663" s="3"/>
    </row>
    <row r="7664" spans="7:7">
      <c r="G7664" s="3"/>
    </row>
    <row r="7665" spans="7:7">
      <c r="G7665" s="3"/>
    </row>
    <row r="7666" spans="7:7">
      <c r="G7666" s="3"/>
    </row>
    <row r="7667" spans="7:7">
      <c r="G7667" s="3"/>
    </row>
    <row r="7668" spans="7:7">
      <c r="G7668" s="3"/>
    </row>
    <row r="7669" spans="7:7">
      <c r="G7669" s="3"/>
    </row>
    <row r="7670" spans="7:7">
      <c r="G7670" s="3"/>
    </row>
    <row r="7671" spans="7:7">
      <c r="G7671" s="3"/>
    </row>
    <row r="7672" spans="7:7">
      <c r="G7672" s="3"/>
    </row>
    <row r="7673" spans="7:7">
      <c r="G7673" s="3"/>
    </row>
    <row r="7674" spans="7:7">
      <c r="G7674" s="3"/>
    </row>
    <row r="7675" spans="7:7">
      <c r="G7675" s="3"/>
    </row>
    <row r="7676" spans="7:7">
      <c r="G7676" s="3"/>
    </row>
    <row r="7677" spans="7:7">
      <c r="G7677" s="3"/>
    </row>
    <row r="7678" spans="7:7">
      <c r="G7678" s="3"/>
    </row>
    <row r="7679" spans="7:7">
      <c r="G7679" s="3"/>
    </row>
    <row r="7680" spans="7:7">
      <c r="G7680" s="3"/>
    </row>
    <row r="7681" spans="7:7">
      <c r="G7681" s="3"/>
    </row>
    <row r="7682" spans="7:7">
      <c r="G7682" s="3"/>
    </row>
    <row r="7683" spans="7:7">
      <c r="G7683" s="3"/>
    </row>
    <row r="7684" spans="7:7">
      <c r="G7684" s="3"/>
    </row>
    <row r="7685" spans="7:7">
      <c r="G7685" s="3"/>
    </row>
    <row r="7686" spans="7:7">
      <c r="G7686" s="3"/>
    </row>
    <row r="7687" spans="7:7">
      <c r="G7687" s="3"/>
    </row>
    <row r="7688" spans="7:7">
      <c r="G7688" s="3"/>
    </row>
    <row r="7689" spans="7:7">
      <c r="G7689" s="3"/>
    </row>
    <row r="7690" spans="7:7">
      <c r="G7690" s="3"/>
    </row>
    <row r="7691" spans="7:7">
      <c r="G7691" s="3"/>
    </row>
    <row r="7692" spans="7:7">
      <c r="G7692" s="3"/>
    </row>
    <row r="7693" spans="7:7">
      <c r="G7693" s="3"/>
    </row>
    <row r="7694" spans="7:7">
      <c r="G7694" s="3"/>
    </row>
    <row r="7695" spans="7:7">
      <c r="G7695" s="3"/>
    </row>
    <row r="7696" spans="7:7">
      <c r="G7696" s="3"/>
    </row>
    <row r="7697" spans="7:7">
      <c r="G7697" s="3"/>
    </row>
    <row r="7698" spans="7:7">
      <c r="G7698" s="3"/>
    </row>
    <row r="7699" spans="7:7">
      <c r="G7699" s="3"/>
    </row>
    <row r="7700" spans="7:7">
      <c r="G7700" s="3"/>
    </row>
    <row r="7701" spans="7:7">
      <c r="G7701" s="3"/>
    </row>
    <row r="7702" spans="7:7">
      <c r="G7702" s="3"/>
    </row>
    <row r="7703" spans="7:7">
      <c r="G7703" s="3"/>
    </row>
    <row r="7704" spans="7:7">
      <c r="G7704" s="3"/>
    </row>
    <row r="7705" spans="7:7">
      <c r="G7705" s="3"/>
    </row>
    <row r="7706" spans="7:7">
      <c r="G7706" s="3"/>
    </row>
    <row r="7707" spans="7:7">
      <c r="G7707" s="3"/>
    </row>
    <row r="7708" spans="7:7">
      <c r="G7708" s="3"/>
    </row>
    <row r="7709" spans="7:7">
      <c r="G7709" s="3"/>
    </row>
    <row r="7710" spans="7:7">
      <c r="G7710" s="3"/>
    </row>
    <row r="7711" spans="7:7">
      <c r="G7711" s="3"/>
    </row>
    <row r="7712" spans="7:7">
      <c r="G7712" s="3"/>
    </row>
    <row r="7713" spans="7:7">
      <c r="G7713" s="3"/>
    </row>
    <row r="7714" spans="7:7">
      <c r="G7714" s="3"/>
    </row>
    <row r="7715" spans="7:7">
      <c r="G7715" s="3"/>
    </row>
    <row r="7716" spans="7:7">
      <c r="G7716" s="3"/>
    </row>
    <row r="7717" spans="7:7">
      <c r="G7717" s="3"/>
    </row>
    <row r="7718" spans="7:7">
      <c r="G7718" s="3"/>
    </row>
    <row r="7719" spans="7:7">
      <c r="G7719" s="3"/>
    </row>
    <row r="7720" spans="7:7">
      <c r="G7720" s="3"/>
    </row>
    <row r="7721" spans="7:7">
      <c r="G7721" s="3"/>
    </row>
    <row r="7722" spans="7:7">
      <c r="G7722" s="3"/>
    </row>
    <row r="7723" spans="7:7">
      <c r="G7723" s="3"/>
    </row>
    <row r="7724" spans="7:7">
      <c r="G7724" s="3"/>
    </row>
    <row r="7725" spans="7:7">
      <c r="G7725" s="3"/>
    </row>
    <row r="7726" spans="7:7">
      <c r="G7726" s="3"/>
    </row>
    <row r="7727" spans="7:7">
      <c r="G7727" s="3"/>
    </row>
    <row r="7728" spans="7:7">
      <c r="G7728" s="3"/>
    </row>
    <row r="7729" spans="7:7">
      <c r="G7729" s="3"/>
    </row>
    <row r="7730" spans="7:7">
      <c r="G7730" s="3"/>
    </row>
    <row r="7731" spans="7:7">
      <c r="G7731" s="3"/>
    </row>
    <row r="7732" spans="7:7">
      <c r="G7732" s="3"/>
    </row>
    <row r="7733" spans="7:7">
      <c r="G7733" s="3"/>
    </row>
    <row r="7734" spans="7:7">
      <c r="G7734" s="3"/>
    </row>
    <row r="7735" spans="7:7">
      <c r="G7735" s="3"/>
    </row>
    <row r="7736" spans="7:7">
      <c r="G7736" s="3"/>
    </row>
    <row r="7737" spans="7:7">
      <c r="G7737" s="3"/>
    </row>
    <row r="7738" spans="7:7">
      <c r="G7738" s="3"/>
    </row>
    <row r="7739" spans="7:7">
      <c r="G7739" s="3"/>
    </row>
    <row r="7740" spans="7:7">
      <c r="G7740" s="3"/>
    </row>
    <row r="7741" spans="7:7">
      <c r="G7741" s="3"/>
    </row>
    <row r="7742" spans="7:7">
      <c r="G7742" s="3"/>
    </row>
    <row r="7743" spans="7:7">
      <c r="G7743" s="3"/>
    </row>
    <row r="7744" spans="7:7">
      <c r="G7744" s="3"/>
    </row>
    <row r="7745" spans="7:7">
      <c r="G7745" s="3"/>
    </row>
    <row r="7746" spans="7:7">
      <c r="G7746" s="3"/>
    </row>
    <row r="7747" spans="7:7">
      <c r="G7747" s="3"/>
    </row>
    <row r="7748" spans="7:7">
      <c r="G7748" s="3"/>
    </row>
    <row r="7749" spans="7:7">
      <c r="G7749" s="3"/>
    </row>
    <row r="7750" spans="7:7">
      <c r="G7750" s="3"/>
    </row>
    <row r="7751" spans="7:7">
      <c r="G7751" s="3"/>
    </row>
    <row r="7752" spans="7:7">
      <c r="G7752" s="3"/>
    </row>
    <row r="7753" spans="7:7">
      <c r="G7753" s="3"/>
    </row>
    <row r="7754" spans="7:7">
      <c r="G7754" s="3"/>
    </row>
    <row r="7755" spans="7:7">
      <c r="G7755" s="3"/>
    </row>
    <row r="7756" spans="7:7">
      <c r="G7756" s="3"/>
    </row>
    <row r="7757" spans="7:7">
      <c r="G7757" s="3"/>
    </row>
    <row r="7758" spans="7:7">
      <c r="G7758" s="3"/>
    </row>
    <row r="7759" spans="7:7">
      <c r="G7759" s="3"/>
    </row>
    <row r="7760" spans="7:7">
      <c r="G7760" s="3"/>
    </row>
    <row r="7761" spans="7:7">
      <c r="G7761" s="3"/>
    </row>
    <row r="7762" spans="7:7">
      <c r="G7762" s="3"/>
    </row>
    <row r="7763" spans="7:7">
      <c r="G7763" s="3"/>
    </row>
    <row r="7764" spans="7:7">
      <c r="G7764" s="3"/>
    </row>
    <row r="7765" spans="7:7">
      <c r="G7765" s="3"/>
    </row>
    <row r="7766" spans="7:7">
      <c r="G7766" s="3"/>
    </row>
    <row r="7767" spans="7:7">
      <c r="G7767" s="3"/>
    </row>
    <row r="7768" spans="7:7">
      <c r="G7768" s="3"/>
    </row>
    <row r="7769" spans="7:7">
      <c r="G7769" s="3"/>
    </row>
    <row r="7770" spans="7:7">
      <c r="G7770" s="3"/>
    </row>
    <row r="7771" spans="7:7">
      <c r="G7771" s="3"/>
    </row>
    <row r="7772" spans="7:7">
      <c r="G7772" s="3"/>
    </row>
    <row r="7773" spans="7:7">
      <c r="G7773" s="3"/>
    </row>
    <row r="7774" spans="7:7">
      <c r="G7774" s="3"/>
    </row>
    <row r="7775" spans="7:7">
      <c r="G7775" s="3"/>
    </row>
    <row r="7776" spans="7:7">
      <c r="G7776" s="3"/>
    </row>
    <row r="7777" spans="7:7">
      <c r="G7777" s="3"/>
    </row>
    <row r="7778" spans="7:7">
      <c r="G7778" s="3"/>
    </row>
    <row r="7779" spans="7:7">
      <c r="G7779" s="3"/>
    </row>
    <row r="7780" spans="7:7">
      <c r="G7780" s="3"/>
    </row>
    <row r="7781" spans="7:7">
      <c r="G7781" s="3"/>
    </row>
    <row r="7782" spans="7:7">
      <c r="G7782" s="3"/>
    </row>
    <row r="7783" spans="7:7">
      <c r="G7783" s="3"/>
    </row>
    <row r="7784" spans="7:7">
      <c r="G7784" s="3"/>
    </row>
    <row r="7785" spans="7:7">
      <c r="G7785" s="3"/>
    </row>
    <row r="7786" spans="7:7">
      <c r="G7786" s="3"/>
    </row>
    <row r="7787" spans="7:7">
      <c r="G7787" s="3"/>
    </row>
    <row r="7788" spans="7:7">
      <c r="G7788" s="3"/>
    </row>
    <row r="7789" spans="7:7">
      <c r="G7789" s="3"/>
    </row>
    <row r="7790" spans="7:7">
      <c r="G7790" s="3"/>
    </row>
    <row r="7791" spans="7:7">
      <c r="G7791" s="3"/>
    </row>
    <row r="7792" spans="7:7">
      <c r="G7792" s="3"/>
    </row>
    <row r="7793" spans="7:7">
      <c r="G7793" s="3"/>
    </row>
    <row r="7794" spans="7:7">
      <c r="G7794" s="3"/>
    </row>
    <row r="7795" spans="7:7">
      <c r="G7795" s="3"/>
    </row>
    <row r="7796" spans="7:7">
      <c r="G7796" s="3"/>
    </row>
    <row r="7797" spans="7:7">
      <c r="G7797" s="3"/>
    </row>
    <row r="7798" spans="7:7">
      <c r="G7798" s="3"/>
    </row>
    <row r="7799" spans="7:7">
      <c r="G7799" s="3"/>
    </row>
    <row r="7800" spans="7:7">
      <c r="G7800" s="3"/>
    </row>
    <row r="7801" spans="7:7">
      <c r="G7801" s="3"/>
    </row>
    <row r="7802" spans="7:7">
      <c r="G7802" s="3"/>
    </row>
    <row r="7803" spans="7:7">
      <c r="G7803" s="3"/>
    </row>
    <row r="7804" spans="7:7">
      <c r="G7804" s="3"/>
    </row>
    <row r="7805" spans="7:7">
      <c r="G7805" s="3"/>
    </row>
    <row r="7806" spans="7:7">
      <c r="G7806" s="3"/>
    </row>
    <row r="7807" spans="7:7">
      <c r="G7807" s="3"/>
    </row>
    <row r="7808" spans="7:7">
      <c r="G7808" s="3"/>
    </row>
    <row r="7809" spans="7:7">
      <c r="G7809" s="3"/>
    </row>
    <row r="7810" spans="7:7">
      <c r="G7810" s="3"/>
    </row>
    <row r="7811" spans="7:7">
      <c r="G7811" s="3"/>
    </row>
    <row r="7812" spans="7:7">
      <c r="G7812" s="3"/>
    </row>
    <row r="7813" spans="7:7">
      <c r="G7813" s="3"/>
    </row>
    <row r="7814" spans="7:7">
      <c r="G7814" s="3"/>
    </row>
    <row r="7815" spans="7:7">
      <c r="G7815" s="3"/>
    </row>
    <row r="7816" spans="7:7">
      <c r="G7816" s="3"/>
    </row>
    <row r="7817" spans="7:7">
      <c r="G7817" s="3"/>
    </row>
    <row r="7818" spans="7:7">
      <c r="G7818" s="3"/>
    </row>
    <row r="7819" spans="7:7">
      <c r="G7819" s="3"/>
    </row>
    <row r="7820" spans="7:7">
      <c r="G7820" s="3"/>
    </row>
    <row r="7821" spans="7:7">
      <c r="G7821" s="3"/>
    </row>
    <row r="7822" spans="7:7">
      <c r="G7822" s="3"/>
    </row>
    <row r="7823" spans="7:7">
      <c r="G7823" s="3"/>
    </row>
    <row r="7824" spans="7:7">
      <c r="G7824" s="3"/>
    </row>
    <row r="7825" spans="7:7">
      <c r="G7825" s="3"/>
    </row>
    <row r="7826" spans="7:7">
      <c r="G7826" s="3"/>
    </row>
    <row r="7827" spans="7:7">
      <c r="G7827" s="3"/>
    </row>
    <row r="7828" spans="7:7">
      <c r="G7828" s="3"/>
    </row>
    <row r="7829" spans="7:7">
      <c r="G7829" s="3"/>
    </row>
    <row r="7830" spans="7:7">
      <c r="G7830" s="3"/>
    </row>
    <row r="7831" spans="7:7">
      <c r="G7831" s="3"/>
    </row>
    <row r="7832" spans="7:7">
      <c r="G7832" s="3"/>
    </row>
    <row r="7833" spans="7:7">
      <c r="G7833" s="3"/>
    </row>
    <row r="7834" spans="7:7">
      <c r="G7834" s="3"/>
    </row>
    <row r="7835" spans="7:7">
      <c r="G7835" s="3"/>
    </row>
    <row r="7836" spans="7:7">
      <c r="G7836" s="3"/>
    </row>
    <row r="7837" spans="7:7">
      <c r="G7837" s="3"/>
    </row>
    <row r="7838" spans="7:7">
      <c r="G7838" s="3"/>
    </row>
    <row r="7839" spans="7:7">
      <c r="G7839" s="3"/>
    </row>
    <row r="7840" spans="7:7">
      <c r="G7840" s="3"/>
    </row>
    <row r="7841" spans="7:7">
      <c r="G7841" s="3"/>
    </row>
    <row r="7842" spans="7:7">
      <c r="G7842" s="3"/>
    </row>
    <row r="7843" spans="7:7">
      <c r="G7843" s="3"/>
    </row>
    <row r="7844" spans="7:7">
      <c r="G7844" s="3"/>
    </row>
    <row r="7845" spans="7:7">
      <c r="G7845" s="3"/>
    </row>
    <row r="7846" spans="7:7">
      <c r="G7846" s="3"/>
    </row>
    <row r="7847" spans="7:7">
      <c r="G7847" s="3"/>
    </row>
    <row r="7848" spans="7:7">
      <c r="G7848" s="3"/>
    </row>
    <row r="7849" spans="7:7">
      <c r="G7849" s="3"/>
    </row>
    <row r="7850" spans="7:7">
      <c r="G7850" s="3"/>
    </row>
    <row r="7851" spans="7:7">
      <c r="G7851" s="3"/>
    </row>
    <row r="7852" spans="7:7">
      <c r="G7852" s="3"/>
    </row>
    <row r="7853" spans="7:7">
      <c r="G7853" s="3"/>
    </row>
    <row r="7854" spans="7:7">
      <c r="G7854" s="3"/>
    </row>
    <row r="7855" spans="7:7">
      <c r="G7855" s="3"/>
    </row>
    <row r="7856" spans="7:7">
      <c r="G7856" s="3"/>
    </row>
    <row r="7857" spans="7:7">
      <c r="G7857" s="3"/>
    </row>
    <row r="7858" spans="7:7">
      <c r="G7858" s="3"/>
    </row>
    <row r="7859" spans="7:7">
      <c r="G7859" s="3"/>
    </row>
    <row r="7860" spans="7:7">
      <c r="G7860" s="3"/>
    </row>
    <row r="7861" spans="7:7">
      <c r="G7861" s="3"/>
    </row>
    <row r="7862" spans="7:7">
      <c r="G7862" s="3"/>
    </row>
    <row r="7863" spans="7:7">
      <c r="G7863" s="3"/>
    </row>
    <row r="7864" spans="7:7">
      <c r="G7864" s="3"/>
    </row>
    <row r="7865" spans="7:7">
      <c r="G7865" s="3"/>
    </row>
    <row r="7866" spans="7:7">
      <c r="G7866" s="3"/>
    </row>
    <row r="7867" spans="7:7">
      <c r="G7867" s="3"/>
    </row>
    <row r="7868" spans="7:7">
      <c r="G7868" s="3"/>
    </row>
    <row r="7869" spans="7:7">
      <c r="G7869" s="3"/>
    </row>
    <row r="7870" spans="7:7">
      <c r="G7870" s="3"/>
    </row>
    <row r="7871" spans="7:7">
      <c r="G7871" s="3"/>
    </row>
    <row r="7872" spans="7:7">
      <c r="G7872" s="3"/>
    </row>
    <row r="7873" spans="7:7">
      <c r="G7873" s="3"/>
    </row>
    <row r="7874" spans="7:7">
      <c r="G7874" s="3"/>
    </row>
    <row r="7875" spans="7:7">
      <c r="G7875" s="3"/>
    </row>
    <row r="7876" spans="7:7">
      <c r="G7876" s="3"/>
    </row>
    <row r="7877" spans="7:7">
      <c r="G7877" s="3"/>
    </row>
    <row r="7878" spans="7:7">
      <c r="G7878" s="3"/>
    </row>
    <row r="7879" spans="7:7">
      <c r="G7879" s="3"/>
    </row>
    <row r="7880" spans="7:7">
      <c r="G7880" s="3"/>
    </row>
    <row r="7881" spans="7:7">
      <c r="G7881" s="3"/>
    </row>
    <row r="7882" spans="7:7">
      <c r="G7882" s="3"/>
    </row>
    <row r="7883" spans="7:7">
      <c r="G7883" s="3"/>
    </row>
    <row r="7884" spans="7:7">
      <c r="G7884" s="3"/>
    </row>
    <row r="7885" spans="7:7">
      <c r="G7885" s="3"/>
    </row>
    <row r="7886" spans="7:7">
      <c r="G7886" s="3"/>
    </row>
    <row r="7887" spans="7:7">
      <c r="G7887" s="3"/>
    </row>
    <row r="7888" spans="7:7">
      <c r="G7888" s="3"/>
    </row>
    <row r="7889" spans="7:7">
      <c r="G7889" s="3"/>
    </row>
    <row r="7890" spans="7:7">
      <c r="G7890" s="3"/>
    </row>
    <row r="7891" spans="7:7">
      <c r="G7891" s="3"/>
    </row>
    <row r="7892" spans="7:7">
      <c r="G7892" s="3"/>
    </row>
    <row r="7893" spans="7:7">
      <c r="G7893" s="3"/>
    </row>
    <row r="7894" spans="7:7">
      <c r="G7894" s="3"/>
    </row>
    <row r="7895" spans="7:7">
      <c r="G7895" s="3"/>
    </row>
    <row r="7896" spans="7:7">
      <c r="G7896" s="3"/>
    </row>
    <row r="7897" spans="7:7">
      <c r="G7897" s="3"/>
    </row>
    <row r="7898" spans="7:7">
      <c r="G7898" s="3"/>
    </row>
    <row r="7899" spans="7:7">
      <c r="G7899" s="3"/>
    </row>
    <row r="7900" spans="7:7">
      <c r="G7900" s="3"/>
    </row>
    <row r="7901" spans="7:7">
      <c r="G7901" s="3"/>
    </row>
    <row r="7902" spans="7:7">
      <c r="G7902" s="3"/>
    </row>
    <row r="7903" spans="7:7">
      <c r="G7903" s="3"/>
    </row>
    <row r="7904" spans="7:7">
      <c r="G7904" s="3"/>
    </row>
    <row r="7905" spans="7:7">
      <c r="G7905" s="3"/>
    </row>
    <row r="7906" spans="7:7">
      <c r="G7906" s="3"/>
    </row>
    <row r="7907" spans="7:7">
      <c r="G7907" s="3"/>
    </row>
    <row r="7908" spans="7:7">
      <c r="G7908" s="3"/>
    </row>
    <row r="7909" spans="7:7">
      <c r="G7909" s="3"/>
    </row>
    <row r="7910" spans="7:7">
      <c r="G7910" s="3"/>
    </row>
    <row r="7911" spans="7:7">
      <c r="G7911" s="3"/>
    </row>
    <row r="7912" spans="7:7">
      <c r="G7912" s="3"/>
    </row>
    <row r="7913" spans="7:7">
      <c r="G7913" s="3"/>
    </row>
    <row r="7914" spans="7:7">
      <c r="G7914" s="3"/>
    </row>
    <row r="7915" spans="7:7">
      <c r="G7915" s="3"/>
    </row>
    <row r="7916" spans="7:7">
      <c r="G7916" s="3"/>
    </row>
    <row r="7917" spans="7:7">
      <c r="G7917" s="3"/>
    </row>
    <row r="7918" spans="7:7">
      <c r="G7918" s="3"/>
    </row>
    <row r="7919" spans="7:7">
      <c r="G7919" s="3"/>
    </row>
    <row r="7920" spans="7:7">
      <c r="G7920" s="3"/>
    </row>
    <row r="7921" spans="7:7">
      <c r="G7921" s="3"/>
    </row>
    <row r="7922" spans="7:7">
      <c r="G7922" s="3"/>
    </row>
    <row r="7923" spans="7:7">
      <c r="G7923" s="3"/>
    </row>
    <row r="7924" spans="7:7">
      <c r="G7924" s="3"/>
    </row>
    <row r="7925" spans="7:7">
      <c r="G7925" s="3"/>
    </row>
    <row r="7926" spans="7:7">
      <c r="G7926" s="3"/>
    </row>
    <row r="7927" spans="7:7">
      <c r="G7927" s="3"/>
    </row>
    <row r="7928" spans="7:7">
      <c r="G7928" s="3"/>
    </row>
    <row r="7929" spans="7:7">
      <c r="G7929" s="3"/>
    </row>
    <row r="7930" spans="7:7">
      <c r="G7930" s="3"/>
    </row>
    <row r="7931" spans="7:7">
      <c r="G7931" s="3"/>
    </row>
    <row r="7932" spans="7:7">
      <c r="G7932" s="3"/>
    </row>
    <row r="7933" spans="7:7">
      <c r="G7933" s="3"/>
    </row>
    <row r="7934" spans="7:7">
      <c r="G7934" s="3"/>
    </row>
    <row r="7935" spans="7:7">
      <c r="G7935" s="3"/>
    </row>
    <row r="7936" spans="7:7">
      <c r="G7936" s="3"/>
    </row>
    <row r="7937" spans="7:7">
      <c r="G7937" s="3"/>
    </row>
    <row r="7938" spans="7:7">
      <c r="G7938" s="3"/>
    </row>
    <row r="7939" spans="7:7">
      <c r="G7939" s="3"/>
    </row>
    <row r="7940" spans="7:7">
      <c r="G7940" s="3"/>
    </row>
    <row r="7941" spans="7:7">
      <c r="G7941" s="3"/>
    </row>
    <row r="7942" spans="7:7">
      <c r="G7942" s="3"/>
    </row>
    <row r="7943" spans="7:7">
      <c r="G7943" s="3"/>
    </row>
    <row r="7944" spans="7:7">
      <c r="G7944" s="3"/>
    </row>
    <row r="7945" spans="7:7">
      <c r="G7945" s="3"/>
    </row>
    <row r="7946" spans="7:7">
      <c r="G7946" s="3"/>
    </row>
    <row r="7947" spans="7:7">
      <c r="G7947" s="3"/>
    </row>
    <row r="7948" spans="7:7">
      <c r="G7948" s="3"/>
    </row>
    <row r="7949" spans="7:7">
      <c r="G7949" s="3"/>
    </row>
    <row r="7950" spans="7:7">
      <c r="G7950" s="3"/>
    </row>
    <row r="7951" spans="7:7">
      <c r="G7951" s="3"/>
    </row>
    <row r="7952" spans="7:7">
      <c r="G7952" s="3"/>
    </row>
    <row r="7953" spans="7:7">
      <c r="G7953" s="3"/>
    </row>
    <row r="7954" spans="7:7">
      <c r="G7954" s="3"/>
    </row>
    <row r="7955" spans="7:7">
      <c r="G7955" s="3"/>
    </row>
    <row r="7956" spans="7:7">
      <c r="G7956" s="3"/>
    </row>
    <row r="7957" spans="7:7">
      <c r="G7957" s="3"/>
    </row>
    <row r="7958" spans="7:7">
      <c r="G7958" s="3"/>
    </row>
    <row r="7959" spans="7:7">
      <c r="G7959" s="3"/>
    </row>
    <row r="7960" spans="7:7">
      <c r="G7960" s="3"/>
    </row>
    <row r="7961" spans="7:7">
      <c r="G7961" s="3"/>
    </row>
    <row r="7962" spans="7:7">
      <c r="G7962" s="3"/>
    </row>
    <row r="7963" spans="7:7">
      <c r="G7963" s="3"/>
    </row>
    <row r="7964" spans="7:7">
      <c r="G7964" s="3"/>
    </row>
    <row r="7965" spans="7:7">
      <c r="G7965" s="3"/>
    </row>
    <row r="7966" spans="7:7">
      <c r="G7966" s="3"/>
    </row>
    <row r="7967" spans="7:7">
      <c r="G7967" s="3"/>
    </row>
    <row r="7968" spans="7:7">
      <c r="G7968" s="3"/>
    </row>
    <row r="7969" spans="7:7">
      <c r="G7969" s="3"/>
    </row>
    <row r="7970" spans="7:7">
      <c r="G7970" s="3"/>
    </row>
    <row r="7971" spans="7:7">
      <c r="G7971" s="3"/>
    </row>
    <row r="7972" spans="7:7">
      <c r="G7972" s="3"/>
    </row>
    <row r="7973" spans="7:7">
      <c r="G7973" s="3"/>
    </row>
    <row r="7974" spans="7:7">
      <c r="G7974" s="3"/>
    </row>
    <row r="7975" spans="7:7">
      <c r="G7975" s="3"/>
    </row>
    <row r="7976" spans="7:7">
      <c r="G7976" s="3"/>
    </row>
    <row r="7977" spans="7:7">
      <c r="G7977" s="3"/>
    </row>
    <row r="7978" spans="7:7">
      <c r="G7978" s="3"/>
    </row>
    <row r="7979" spans="7:7">
      <c r="G7979" s="3"/>
    </row>
    <row r="7980" spans="7:7">
      <c r="G7980" s="3"/>
    </row>
    <row r="7981" spans="7:7">
      <c r="G7981" s="3"/>
    </row>
    <row r="7982" spans="7:7">
      <c r="G7982" s="3"/>
    </row>
    <row r="7983" spans="7:7">
      <c r="G7983" s="3"/>
    </row>
    <row r="7984" spans="7:7">
      <c r="G7984" s="3"/>
    </row>
    <row r="7985" spans="7:7">
      <c r="G7985" s="3"/>
    </row>
    <row r="7986" spans="7:7">
      <c r="G7986" s="3"/>
    </row>
    <row r="7987" spans="7:7">
      <c r="G7987" s="3"/>
    </row>
    <row r="7988" spans="7:7">
      <c r="G7988" s="3"/>
    </row>
    <row r="7989" spans="7:7">
      <c r="G7989" s="3"/>
    </row>
    <row r="7990" spans="7:7">
      <c r="G7990" s="3"/>
    </row>
    <row r="7991" spans="7:7">
      <c r="G7991" s="3"/>
    </row>
    <row r="7992" spans="7:7">
      <c r="G7992" s="3"/>
    </row>
    <row r="7993" spans="7:7">
      <c r="G7993" s="3"/>
    </row>
    <row r="7994" spans="7:7">
      <c r="G7994" s="3"/>
    </row>
    <row r="7995" spans="7:7">
      <c r="G7995" s="3"/>
    </row>
    <row r="7996" spans="7:7">
      <c r="G7996" s="3"/>
    </row>
    <row r="7997" spans="7:7">
      <c r="G7997" s="3"/>
    </row>
    <row r="7998" spans="7:7">
      <c r="G7998" s="3"/>
    </row>
    <row r="7999" spans="7:7">
      <c r="G7999" s="3"/>
    </row>
    <row r="8000" spans="7:7">
      <c r="G8000" s="3"/>
    </row>
    <row r="8001" spans="7:7">
      <c r="G8001" s="3"/>
    </row>
    <row r="8002" spans="7:7">
      <c r="G8002" s="3"/>
    </row>
    <row r="8003" spans="7:7">
      <c r="G8003" s="3"/>
    </row>
    <row r="8004" spans="7:7">
      <c r="G8004" s="3"/>
    </row>
    <row r="8005" spans="7:7">
      <c r="G8005" s="3"/>
    </row>
    <row r="8006" spans="7:7">
      <c r="G8006" s="3"/>
    </row>
    <row r="8007" spans="7:7">
      <c r="G8007" s="3"/>
    </row>
    <row r="8008" spans="7:7">
      <c r="G8008" s="3"/>
    </row>
    <row r="8009" spans="7:7">
      <c r="G8009" s="3"/>
    </row>
    <row r="8010" spans="7:7">
      <c r="G8010" s="3"/>
    </row>
    <row r="8011" spans="7:7">
      <c r="G8011" s="3"/>
    </row>
    <row r="8012" spans="7:7">
      <c r="G8012" s="3"/>
    </row>
    <row r="8013" spans="7:7">
      <c r="G8013" s="3"/>
    </row>
    <row r="8014" spans="7:7">
      <c r="G8014" s="3"/>
    </row>
    <row r="8015" spans="7:7">
      <c r="G8015" s="3"/>
    </row>
    <row r="8016" spans="7:7">
      <c r="G8016" s="3"/>
    </row>
    <row r="8017" spans="7:7">
      <c r="G8017" s="3"/>
    </row>
    <row r="8018" spans="7:7">
      <c r="G8018" s="3"/>
    </row>
    <row r="8019" spans="7:7">
      <c r="G8019" s="3"/>
    </row>
    <row r="8020" spans="7:7">
      <c r="G8020" s="3"/>
    </row>
    <row r="8021" spans="7:7">
      <c r="G8021" s="3"/>
    </row>
    <row r="8022" spans="7:7">
      <c r="G8022" s="3"/>
    </row>
    <row r="8023" spans="7:7">
      <c r="G8023" s="3"/>
    </row>
    <row r="8024" spans="7:7">
      <c r="G8024" s="3"/>
    </row>
    <row r="8025" spans="7:7">
      <c r="G8025" s="3"/>
    </row>
    <row r="8026" spans="7:7">
      <c r="G8026" s="3"/>
    </row>
    <row r="8027" spans="7:7">
      <c r="G8027" s="3"/>
    </row>
    <row r="8028" spans="7:7">
      <c r="G8028" s="3"/>
    </row>
    <row r="8029" spans="7:7">
      <c r="G8029" s="3"/>
    </row>
    <row r="8030" spans="7:7">
      <c r="G8030" s="3"/>
    </row>
    <row r="8031" spans="7:7">
      <c r="G8031" s="3"/>
    </row>
    <row r="8032" spans="7:7">
      <c r="G8032" s="3"/>
    </row>
    <row r="8033" spans="7:7">
      <c r="G8033" s="3"/>
    </row>
    <row r="8034" spans="7:7">
      <c r="G8034" s="3"/>
    </row>
    <row r="8035" spans="7:7">
      <c r="G8035" s="3"/>
    </row>
    <row r="8036" spans="7:7">
      <c r="G8036" s="3"/>
    </row>
    <row r="8037" spans="7:7">
      <c r="G8037" s="3"/>
    </row>
    <row r="8038" spans="7:7">
      <c r="G8038" s="3"/>
    </row>
    <row r="8039" spans="7:7">
      <c r="G8039" s="3"/>
    </row>
    <row r="8040" spans="7:7">
      <c r="G8040" s="3"/>
    </row>
    <row r="8041" spans="7:7">
      <c r="G8041" s="3"/>
    </row>
    <row r="8042" spans="7:7">
      <c r="G8042" s="3"/>
    </row>
    <row r="8043" spans="7:7">
      <c r="G8043" s="3"/>
    </row>
    <row r="8044" spans="7:7">
      <c r="G8044" s="3"/>
    </row>
    <row r="8045" spans="7:7">
      <c r="G8045" s="3"/>
    </row>
    <row r="8046" spans="7:7">
      <c r="G8046" s="3"/>
    </row>
    <row r="8047" spans="7:7">
      <c r="G8047" s="3"/>
    </row>
    <row r="8048" spans="7:7">
      <c r="G8048" s="3"/>
    </row>
    <row r="8049" spans="7:7">
      <c r="G8049" s="3"/>
    </row>
    <row r="8050" spans="7:7">
      <c r="G8050" s="3"/>
    </row>
    <row r="8051" spans="7:7">
      <c r="G8051" s="3"/>
    </row>
    <row r="8052" spans="7:7">
      <c r="G8052" s="3"/>
    </row>
    <row r="8053" spans="7:7">
      <c r="G8053" s="3"/>
    </row>
    <row r="8054" spans="7:7">
      <c r="G8054" s="3"/>
    </row>
    <row r="8055" spans="7:7">
      <c r="G8055" s="3"/>
    </row>
    <row r="8056" spans="7:7">
      <c r="G8056" s="3"/>
    </row>
    <row r="8057" spans="7:7">
      <c r="G8057" s="3"/>
    </row>
    <row r="8058" spans="7:7">
      <c r="G8058" s="3"/>
    </row>
    <row r="8059" spans="7:7">
      <c r="G8059" s="3"/>
    </row>
    <row r="8060" spans="7:7">
      <c r="G8060" s="3"/>
    </row>
    <row r="8061" spans="7:7">
      <c r="G8061" s="3"/>
    </row>
    <row r="8062" spans="7:7">
      <c r="G8062" s="3"/>
    </row>
    <row r="8063" spans="7:7">
      <c r="G8063" s="3"/>
    </row>
    <row r="8064" spans="7:7">
      <c r="G8064" s="3"/>
    </row>
    <row r="8065" spans="7:7">
      <c r="G8065" s="3"/>
    </row>
    <row r="8066" spans="7:7">
      <c r="G8066" s="3"/>
    </row>
    <row r="8067" spans="7:7">
      <c r="G8067" s="3"/>
    </row>
    <row r="8068" spans="7:7">
      <c r="G8068" s="3"/>
    </row>
    <row r="8069" spans="7:7">
      <c r="G8069" s="3"/>
    </row>
    <row r="8070" spans="7:7">
      <c r="G8070" s="3"/>
    </row>
    <row r="8071" spans="7:7">
      <c r="G8071" s="3"/>
    </row>
    <row r="8072" spans="7:7">
      <c r="G8072" s="3"/>
    </row>
    <row r="8073" spans="7:7">
      <c r="G8073" s="3"/>
    </row>
    <row r="8074" spans="7:7">
      <c r="G8074" s="3"/>
    </row>
    <row r="8075" spans="7:7">
      <c r="G8075" s="3"/>
    </row>
    <row r="8076" spans="7:7">
      <c r="G8076" s="3"/>
    </row>
    <row r="8077" spans="7:7">
      <c r="G8077" s="3"/>
    </row>
    <row r="8078" spans="7:7">
      <c r="G8078" s="3"/>
    </row>
    <row r="8079" spans="7:7">
      <c r="G8079" s="3"/>
    </row>
    <row r="8080" spans="7:7">
      <c r="G8080" s="3"/>
    </row>
    <row r="8081" spans="7:7">
      <c r="G8081" s="3"/>
    </row>
    <row r="8082" spans="7:7">
      <c r="G8082" s="3"/>
    </row>
    <row r="8083" spans="7:7">
      <c r="G8083" s="3"/>
    </row>
    <row r="8084" spans="7:7">
      <c r="G8084" s="3"/>
    </row>
    <row r="8085" spans="7:7">
      <c r="G8085" s="3"/>
    </row>
    <row r="8086" spans="7:7">
      <c r="G8086" s="3"/>
    </row>
    <row r="8087" spans="7:7">
      <c r="G8087" s="3"/>
    </row>
    <row r="8088" spans="7:7">
      <c r="G8088" s="3"/>
    </row>
    <row r="8089" spans="7:7">
      <c r="G8089" s="3"/>
    </row>
    <row r="8090" spans="7:7">
      <c r="G8090" s="3"/>
    </row>
    <row r="8091" spans="7:7">
      <c r="G8091" s="3"/>
    </row>
    <row r="8092" spans="7:7">
      <c r="G8092" s="3"/>
    </row>
    <row r="8093" spans="7:7">
      <c r="G8093" s="3"/>
    </row>
    <row r="8094" spans="7:7">
      <c r="G8094" s="3"/>
    </row>
    <row r="8095" spans="7:7">
      <c r="G8095" s="3"/>
    </row>
    <row r="8096" spans="7:7">
      <c r="G8096" s="3"/>
    </row>
    <row r="8097" spans="7:7">
      <c r="G8097" s="3"/>
    </row>
    <row r="8098" spans="7:7">
      <c r="G8098" s="3"/>
    </row>
    <row r="8099" spans="7:7">
      <c r="G8099" s="3"/>
    </row>
    <row r="8100" spans="7:7">
      <c r="G8100" s="3"/>
    </row>
    <row r="8101" spans="7:7">
      <c r="G8101" s="3"/>
    </row>
    <row r="8102" spans="7:7">
      <c r="G8102" s="3"/>
    </row>
    <row r="8103" spans="7:7">
      <c r="G8103" s="3"/>
    </row>
    <row r="8104" spans="7:7">
      <c r="G8104" s="3"/>
    </row>
    <row r="8105" spans="7:7">
      <c r="G8105" s="3"/>
    </row>
    <row r="8106" spans="7:7">
      <c r="G8106" s="3"/>
    </row>
    <row r="8107" spans="7:7">
      <c r="G8107" s="3"/>
    </row>
    <row r="8108" spans="7:7">
      <c r="G8108" s="3"/>
    </row>
    <row r="8109" spans="7:7">
      <c r="G8109" s="3"/>
    </row>
    <row r="8110" spans="7:7">
      <c r="G8110" s="3"/>
    </row>
    <row r="8111" spans="7:7">
      <c r="G8111" s="3"/>
    </row>
    <row r="8112" spans="7:7">
      <c r="G8112" s="3"/>
    </row>
    <row r="8113" spans="7:7">
      <c r="G8113" s="3"/>
    </row>
    <row r="8114" spans="7:7">
      <c r="G8114" s="3"/>
    </row>
    <row r="8115" spans="7:7">
      <c r="G8115" s="3"/>
    </row>
    <row r="8116" spans="7:7">
      <c r="G8116" s="3"/>
    </row>
    <row r="8117" spans="7:7">
      <c r="G8117" s="3"/>
    </row>
    <row r="8118" spans="7:7">
      <c r="G8118" s="3"/>
    </row>
    <row r="8119" spans="7:7">
      <c r="G8119" s="3"/>
    </row>
    <row r="8120" spans="7:7">
      <c r="G8120" s="3"/>
    </row>
    <row r="8121" spans="7:7">
      <c r="G8121" s="3"/>
    </row>
    <row r="8122" spans="7:7">
      <c r="G8122" s="3"/>
    </row>
    <row r="8123" spans="7:7">
      <c r="G8123" s="3"/>
    </row>
    <row r="8124" spans="7:7">
      <c r="G8124" s="3"/>
    </row>
    <row r="8125" spans="7:7">
      <c r="G8125" s="3"/>
    </row>
    <row r="8126" spans="7:7">
      <c r="G8126" s="3"/>
    </row>
    <row r="8127" spans="7:7">
      <c r="G8127" s="3"/>
    </row>
    <row r="8128" spans="7:7">
      <c r="G8128" s="3"/>
    </row>
    <row r="8129" spans="7:7">
      <c r="G8129" s="3"/>
    </row>
    <row r="8130" spans="7:7">
      <c r="G8130" s="3"/>
    </row>
    <row r="8131" spans="7:7">
      <c r="G8131" s="3"/>
    </row>
    <row r="8132" spans="7:7">
      <c r="G8132" s="3"/>
    </row>
    <row r="8133" spans="7:7">
      <c r="G8133" s="3"/>
    </row>
    <row r="8134" spans="7:7">
      <c r="G8134" s="3"/>
    </row>
    <row r="8135" spans="7:7">
      <c r="G8135" s="3"/>
    </row>
    <row r="8136" spans="7:7">
      <c r="G8136" s="3"/>
    </row>
    <row r="8137" spans="7:7">
      <c r="G8137" s="3"/>
    </row>
    <row r="8138" spans="7:7">
      <c r="G8138" s="3"/>
    </row>
    <row r="8139" spans="7:7">
      <c r="G8139" s="3"/>
    </row>
    <row r="8140" spans="7:7">
      <c r="G8140" s="3"/>
    </row>
    <row r="8141" spans="7:7">
      <c r="G8141" s="3"/>
    </row>
    <row r="8142" spans="7:7">
      <c r="G8142" s="3"/>
    </row>
    <row r="8143" spans="7:7">
      <c r="G8143" s="3"/>
    </row>
    <row r="8144" spans="7:7">
      <c r="G8144" s="3"/>
    </row>
    <row r="8145" spans="7:7">
      <c r="G8145" s="3"/>
    </row>
    <row r="8146" spans="7:7">
      <c r="G8146" s="3"/>
    </row>
    <row r="8147" spans="7:7">
      <c r="G8147" s="3"/>
    </row>
    <row r="8148" spans="7:7">
      <c r="G8148" s="3"/>
    </row>
    <row r="8149" spans="7:7">
      <c r="G8149" s="3"/>
    </row>
    <row r="8150" spans="7:7">
      <c r="G8150" s="3"/>
    </row>
    <row r="8151" spans="7:7">
      <c r="G8151" s="3"/>
    </row>
    <row r="8152" spans="7:7">
      <c r="G8152" s="3"/>
    </row>
    <row r="8153" spans="7:7">
      <c r="G8153" s="3"/>
    </row>
    <row r="8154" spans="7:7">
      <c r="G8154" s="3"/>
    </row>
    <row r="8155" spans="7:7">
      <c r="G8155" s="3"/>
    </row>
    <row r="8156" spans="7:7">
      <c r="G8156" s="3"/>
    </row>
    <row r="8157" spans="7:7">
      <c r="G8157" s="3"/>
    </row>
    <row r="8158" spans="7:7">
      <c r="G8158" s="3"/>
    </row>
    <row r="8159" spans="7:7">
      <c r="G8159" s="3"/>
    </row>
    <row r="8160" spans="7:7">
      <c r="G8160" s="3"/>
    </row>
    <row r="8161" spans="7:7">
      <c r="G8161" s="3"/>
    </row>
    <row r="8162" spans="7:7">
      <c r="G8162" s="3"/>
    </row>
    <row r="8163" spans="7:7">
      <c r="G8163" s="3"/>
    </row>
    <row r="8164" spans="7:7">
      <c r="G8164" s="3"/>
    </row>
    <row r="8165" spans="7:7">
      <c r="G8165" s="3"/>
    </row>
    <row r="8166" spans="7:7">
      <c r="G8166" s="3"/>
    </row>
    <row r="8167" spans="7:7">
      <c r="G8167" s="3"/>
    </row>
    <row r="8168" spans="7:7">
      <c r="G8168" s="3"/>
    </row>
    <row r="8169" spans="7:7">
      <c r="G8169" s="3"/>
    </row>
    <row r="8170" spans="7:7">
      <c r="G8170" s="3"/>
    </row>
    <row r="8171" spans="7:7">
      <c r="G8171" s="3"/>
    </row>
    <row r="8172" spans="7:7">
      <c r="G8172" s="3"/>
    </row>
    <row r="8173" spans="7:7">
      <c r="G8173" s="3"/>
    </row>
    <row r="8174" spans="7:7">
      <c r="G8174" s="3"/>
    </row>
    <row r="8175" spans="7:7">
      <c r="G8175" s="3"/>
    </row>
    <row r="8176" spans="7:7">
      <c r="G8176" s="3"/>
    </row>
    <row r="8177" spans="7:7">
      <c r="G8177" s="3"/>
    </row>
    <row r="8178" spans="7:7">
      <c r="G8178" s="3"/>
    </row>
    <row r="8179" spans="7:7">
      <c r="G8179" s="3"/>
    </row>
    <row r="8180" spans="7:7">
      <c r="G8180" s="3"/>
    </row>
    <row r="8181" spans="7:7">
      <c r="G8181" s="3"/>
    </row>
    <row r="8182" spans="7:7">
      <c r="G8182" s="3"/>
    </row>
    <row r="8183" spans="7:7">
      <c r="G8183" s="3"/>
    </row>
    <row r="8184" spans="7:7">
      <c r="G8184" s="3"/>
    </row>
    <row r="8185" spans="7:7">
      <c r="G8185" s="3"/>
    </row>
    <row r="8186" spans="7:7">
      <c r="G8186" s="3"/>
    </row>
    <row r="8187" spans="7:7">
      <c r="G8187" s="3"/>
    </row>
    <row r="8188" spans="7:7">
      <c r="G8188" s="3"/>
    </row>
    <row r="8189" spans="7:7">
      <c r="G8189" s="3"/>
    </row>
    <row r="8190" spans="7:7">
      <c r="G8190" s="3"/>
    </row>
    <row r="8191" spans="7:7">
      <c r="G8191" s="3"/>
    </row>
    <row r="8192" spans="7:7">
      <c r="G8192" s="3"/>
    </row>
    <row r="8193" spans="7:7">
      <c r="G8193" s="3"/>
    </row>
    <row r="8194" spans="7:7">
      <c r="G8194" s="3"/>
    </row>
    <row r="8195" spans="7:7">
      <c r="G8195" s="3"/>
    </row>
    <row r="8196" spans="7:7">
      <c r="G8196" s="3"/>
    </row>
    <row r="8197" spans="7:7">
      <c r="G8197" s="3"/>
    </row>
    <row r="8198" spans="7:7">
      <c r="G8198" s="3"/>
    </row>
    <row r="8199" spans="7:7">
      <c r="G8199" s="3"/>
    </row>
    <row r="8200" spans="7:7">
      <c r="G8200" s="3"/>
    </row>
    <row r="8201" spans="7:7">
      <c r="G8201" s="3"/>
    </row>
    <row r="8202" spans="7:7">
      <c r="G8202" s="3"/>
    </row>
    <row r="8203" spans="7:7">
      <c r="G8203" s="3"/>
    </row>
    <row r="8204" spans="7:7">
      <c r="G8204" s="3"/>
    </row>
    <row r="8205" spans="7:7">
      <c r="G8205" s="3"/>
    </row>
    <row r="8206" spans="7:7">
      <c r="G8206" s="3"/>
    </row>
    <row r="8207" spans="7:7">
      <c r="G8207" s="3"/>
    </row>
    <row r="8208" spans="7:7">
      <c r="G8208" s="3"/>
    </row>
    <row r="8209" spans="7:7">
      <c r="G8209" s="3"/>
    </row>
    <row r="8210" spans="7:7">
      <c r="G8210" s="3"/>
    </row>
    <row r="8211" spans="7:7">
      <c r="G8211" s="3"/>
    </row>
    <row r="8212" spans="7:7">
      <c r="G8212" s="3"/>
    </row>
    <row r="8213" spans="7:7">
      <c r="G8213" s="3"/>
    </row>
    <row r="8214" spans="7:7">
      <c r="G8214" s="3"/>
    </row>
    <row r="8215" spans="7:7">
      <c r="G8215" s="3"/>
    </row>
    <row r="8216" spans="7:7">
      <c r="G8216" s="3"/>
    </row>
    <row r="8217" spans="7:7">
      <c r="G8217" s="3"/>
    </row>
    <row r="8218" spans="7:7">
      <c r="G8218" s="3"/>
    </row>
    <row r="8219" spans="7:7">
      <c r="G8219" s="3"/>
    </row>
    <row r="8220" spans="7:7">
      <c r="G8220" s="3"/>
    </row>
    <row r="8221" spans="7:7">
      <c r="G8221" s="3"/>
    </row>
    <row r="8222" spans="7:7">
      <c r="G8222" s="3"/>
    </row>
    <row r="8223" spans="7:7">
      <c r="G8223" s="3"/>
    </row>
    <row r="8224" spans="7:7">
      <c r="G8224" s="3"/>
    </row>
    <row r="8225" spans="7:7">
      <c r="G8225" s="3"/>
    </row>
    <row r="8226" spans="7:7">
      <c r="G8226" s="3"/>
    </row>
    <row r="8227" spans="7:7">
      <c r="G8227" s="3"/>
    </row>
    <row r="8228" spans="7:7">
      <c r="G8228" s="3"/>
    </row>
    <row r="8229" spans="7:7">
      <c r="G8229" s="3"/>
    </row>
    <row r="8230" spans="7:7">
      <c r="G8230" s="3"/>
    </row>
    <row r="8231" spans="7:7">
      <c r="G8231" s="3"/>
    </row>
    <row r="8232" spans="7:7">
      <c r="G8232" s="3"/>
    </row>
    <row r="8233" spans="7:7">
      <c r="G8233" s="3"/>
    </row>
    <row r="8234" spans="7:7">
      <c r="G8234" s="3"/>
    </row>
    <row r="8235" spans="7:7">
      <c r="G8235" s="3"/>
    </row>
    <row r="8236" spans="7:7">
      <c r="G8236" s="3"/>
    </row>
    <row r="8237" spans="7:7">
      <c r="G8237" s="3"/>
    </row>
    <row r="8238" spans="7:7">
      <c r="G8238" s="3"/>
    </row>
    <row r="8239" spans="7:7">
      <c r="G8239" s="3"/>
    </row>
    <row r="8240" spans="7:7">
      <c r="G8240" s="3"/>
    </row>
    <row r="8241" spans="7:7">
      <c r="G8241" s="3"/>
    </row>
    <row r="8242" spans="7:7">
      <c r="G8242" s="3"/>
    </row>
    <row r="8243" spans="7:7">
      <c r="G8243" s="3"/>
    </row>
    <row r="8244" spans="7:7">
      <c r="G8244" s="3"/>
    </row>
    <row r="8245" spans="7:7">
      <c r="G8245" s="3"/>
    </row>
    <row r="8246" spans="7:7">
      <c r="G8246" s="3"/>
    </row>
    <row r="8247" spans="7:7">
      <c r="G8247" s="3"/>
    </row>
    <row r="8248" spans="7:7">
      <c r="G8248" s="3"/>
    </row>
    <row r="8249" spans="7:7">
      <c r="G8249" s="3"/>
    </row>
    <row r="8250" spans="7:7">
      <c r="G8250" s="3"/>
    </row>
    <row r="8251" spans="7:7">
      <c r="G8251" s="3"/>
    </row>
    <row r="8252" spans="7:7">
      <c r="G8252" s="3"/>
    </row>
    <row r="8253" spans="7:7">
      <c r="G8253" s="3"/>
    </row>
    <row r="8254" spans="7:7">
      <c r="G8254" s="3"/>
    </row>
    <row r="8255" spans="7:7">
      <c r="G8255" s="3"/>
    </row>
    <row r="8256" spans="7:7">
      <c r="G8256" s="3"/>
    </row>
    <row r="8257" spans="7:7">
      <c r="G8257" s="3"/>
    </row>
    <row r="8258" spans="7:7">
      <c r="G8258" s="3"/>
    </row>
    <row r="8259" spans="7:7">
      <c r="G8259" s="3"/>
    </row>
    <row r="8260" spans="7:7">
      <c r="G8260" s="3"/>
    </row>
    <row r="8261" spans="7:7">
      <c r="G8261" s="3"/>
    </row>
    <row r="8262" spans="7:7">
      <c r="G8262" s="3"/>
    </row>
    <row r="8263" spans="7:7">
      <c r="G8263" s="3"/>
    </row>
    <row r="8264" spans="7:7">
      <c r="G8264" s="3"/>
    </row>
    <row r="8265" spans="7:7">
      <c r="G8265" s="3"/>
    </row>
    <row r="8266" spans="7:7">
      <c r="G8266" s="3"/>
    </row>
    <row r="8267" spans="7:7">
      <c r="G8267" s="3"/>
    </row>
    <row r="8268" spans="7:7">
      <c r="G8268" s="3"/>
    </row>
    <row r="8269" spans="7:7">
      <c r="G8269" s="3"/>
    </row>
    <row r="8270" spans="7:7">
      <c r="G8270" s="3"/>
    </row>
    <row r="8271" spans="7:7">
      <c r="G8271" s="3"/>
    </row>
    <row r="8272" spans="7:7">
      <c r="G8272" s="3"/>
    </row>
    <row r="8273" spans="7:7">
      <c r="G8273" s="3"/>
    </row>
    <row r="8274" spans="7:7">
      <c r="G8274" s="3"/>
    </row>
    <row r="8275" spans="7:7">
      <c r="G8275" s="3"/>
    </row>
    <row r="8276" spans="7:7">
      <c r="G8276" s="3"/>
    </row>
    <row r="8277" spans="7:7">
      <c r="G8277" s="3"/>
    </row>
    <row r="8278" spans="7:7">
      <c r="G8278" s="3"/>
    </row>
    <row r="8279" spans="7:7">
      <c r="G8279" s="3"/>
    </row>
    <row r="8280" spans="7:7">
      <c r="G8280" s="3"/>
    </row>
    <row r="8281" spans="7:7">
      <c r="G8281" s="3"/>
    </row>
    <row r="8282" spans="7:7">
      <c r="G8282" s="3"/>
    </row>
    <row r="8283" spans="7:7">
      <c r="G8283" s="3"/>
    </row>
    <row r="8284" spans="7:7">
      <c r="G8284" s="3"/>
    </row>
    <row r="8285" spans="7:7">
      <c r="G8285" s="3"/>
    </row>
    <row r="8286" spans="7:7">
      <c r="G8286" s="3"/>
    </row>
    <row r="8287" spans="7:7">
      <c r="G8287" s="3"/>
    </row>
    <row r="8288" spans="7:7">
      <c r="G8288" s="3"/>
    </row>
    <row r="8289" spans="7:7">
      <c r="G8289" s="3"/>
    </row>
    <row r="8290" spans="7:7">
      <c r="G8290" s="3"/>
    </row>
    <row r="8291" spans="7:7">
      <c r="G8291" s="3"/>
    </row>
    <row r="8292" spans="7:7">
      <c r="G8292" s="3"/>
    </row>
    <row r="8293" spans="7:7">
      <c r="G8293" s="3"/>
    </row>
    <row r="8294" spans="7:7">
      <c r="G8294" s="3"/>
    </row>
    <row r="8295" spans="7:7">
      <c r="G8295" s="3"/>
    </row>
    <row r="8296" spans="7:7">
      <c r="G8296" s="3"/>
    </row>
    <row r="8297" spans="7:7">
      <c r="G8297" s="3"/>
    </row>
    <row r="8298" spans="7:7">
      <c r="G8298" s="3"/>
    </row>
    <row r="8299" spans="7:7">
      <c r="G8299" s="3"/>
    </row>
    <row r="8300" spans="7:7">
      <c r="G8300" s="3"/>
    </row>
    <row r="8301" spans="7:7">
      <c r="G8301" s="3"/>
    </row>
    <row r="8302" spans="7:7">
      <c r="G8302" s="3"/>
    </row>
    <row r="8303" spans="7:7">
      <c r="G8303" s="3"/>
    </row>
    <row r="8304" spans="7:7">
      <c r="G8304" s="3"/>
    </row>
    <row r="8305" spans="7:7">
      <c r="G8305" s="3"/>
    </row>
    <row r="8306" spans="7:7">
      <c r="G8306" s="3"/>
    </row>
    <row r="8307" spans="7:7">
      <c r="G8307" s="3"/>
    </row>
    <row r="8308" spans="7:7">
      <c r="G8308" s="3"/>
    </row>
    <row r="8309" spans="7:7">
      <c r="G8309" s="3"/>
    </row>
    <row r="8310" spans="7:7">
      <c r="G8310" s="3"/>
    </row>
    <row r="8311" spans="7:7">
      <c r="G8311" s="3"/>
    </row>
    <row r="8312" spans="7:7">
      <c r="G8312" s="3"/>
    </row>
    <row r="8313" spans="7:7">
      <c r="G8313" s="3"/>
    </row>
    <row r="8314" spans="7:7">
      <c r="G8314" s="3"/>
    </row>
    <row r="8315" spans="7:7">
      <c r="G8315" s="3"/>
    </row>
    <row r="8316" spans="7:7">
      <c r="G8316" s="3"/>
    </row>
    <row r="8317" spans="7:7">
      <c r="G8317" s="3"/>
    </row>
    <row r="8318" spans="7:7">
      <c r="G8318" s="3"/>
    </row>
    <row r="8319" spans="7:7">
      <c r="G8319" s="3"/>
    </row>
    <row r="8320" spans="7:7">
      <c r="G8320" s="3"/>
    </row>
    <row r="8321" spans="7:7">
      <c r="G8321" s="3"/>
    </row>
    <row r="8322" spans="7:7">
      <c r="G8322" s="3"/>
    </row>
    <row r="8323" spans="7:7">
      <c r="G8323" s="3"/>
    </row>
    <row r="8324" spans="7:7">
      <c r="G8324" s="3"/>
    </row>
    <row r="8325" spans="7:7">
      <c r="G8325" s="3"/>
    </row>
    <row r="8326" spans="7:7">
      <c r="G8326" s="3"/>
    </row>
    <row r="8327" spans="7:7">
      <c r="G8327" s="3"/>
    </row>
    <row r="8328" spans="7:7">
      <c r="G8328" s="3"/>
    </row>
    <row r="8329" spans="7:7">
      <c r="G8329" s="3"/>
    </row>
    <row r="8330" spans="7:7">
      <c r="G8330" s="3"/>
    </row>
    <row r="8331" spans="7:7">
      <c r="G8331" s="3"/>
    </row>
    <row r="8332" spans="7:7">
      <c r="G8332" s="3"/>
    </row>
    <row r="8333" spans="7:7">
      <c r="G8333" s="3"/>
    </row>
    <row r="8334" spans="7:7">
      <c r="G8334" s="3"/>
    </row>
    <row r="8335" spans="7:7">
      <c r="G8335" s="3"/>
    </row>
    <row r="8336" spans="7:7">
      <c r="G8336" s="3"/>
    </row>
    <row r="8337" spans="7:7">
      <c r="G8337" s="3"/>
    </row>
    <row r="8338" spans="7:7">
      <c r="G8338" s="3"/>
    </row>
    <row r="8339" spans="7:7">
      <c r="G8339" s="3"/>
    </row>
    <row r="8340" spans="7:7">
      <c r="G8340" s="3"/>
    </row>
    <row r="8341" spans="7:7">
      <c r="G8341" s="3"/>
    </row>
    <row r="8342" spans="7:7">
      <c r="G8342" s="3"/>
    </row>
    <row r="8343" spans="7:7">
      <c r="G8343" s="3"/>
    </row>
    <row r="8344" spans="7:7">
      <c r="G8344" s="3"/>
    </row>
    <row r="8345" spans="7:7">
      <c r="G8345" s="3"/>
    </row>
    <row r="8346" spans="7:7">
      <c r="G8346" s="3"/>
    </row>
    <row r="8347" spans="7:7">
      <c r="G8347" s="3"/>
    </row>
    <row r="8348" spans="7:7">
      <c r="G8348" s="3"/>
    </row>
    <row r="8349" spans="7:7">
      <c r="G8349" s="3"/>
    </row>
    <row r="8350" spans="7:7">
      <c r="G8350" s="3"/>
    </row>
    <row r="8351" spans="7:7">
      <c r="G8351" s="3"/>
    </row>
    <row r="8352" spans="7:7">
      <c r="G8352" s="3"/>
    </row>
    <row r="8353" spans="7:7">
      <c r="G8353" s="3"/>
    </row>
    <row r="8354" spans="7:7">
      <c r="G8354" s="3"/>
    </row>
    <row r="8355" spans="7:7">
      <c r="G8355" s="3"/>
    </row>
    <row r="8356" spans="7:7">
      <c r="G8356" s="3"/>
    </row>
    <row r="8357" spans="7:7">
      <c r="G8357" s="3"/>
    </row>
    <row r="8358" spans="7:7">
      <c r="G8358" s="3"/>
    </row>
    <row r="8359" spans="7:7">
      <c r="G8359" s="3"/>
    </row>
    <row r="8360" spans="7:7">
      <c r="G8360" s="3"/>
    </row>
    <row r="8361" spans="7:7">
      <c r="G8361" s="3"/>
    </row>
    <row r="8362" spans="7:7">
      <c r="G8362" s="3"/>
    </row>
    <row r="8363" spans="7:7">
      <c r="G8363" s="3"/>
    </row>
    <row r="8364" spans="7:7">
      <c r="G8364" s="3"/>
    </row>
    <row r="8365" spans="7:7">
      <c r="G8365" s="3"/>
    </row>
    <row r="8366" spans="7:7">
      <c r="G8366" s="3"/>
    </row>
    <row r="8367" spans="7:7">
      <c r="G8367" s="3"/>
    </row>
    <row r="8368" spans="7:7">
      <c r="G8368" s="3"/>
    </row>
    <row r="8369" spans="7:7">
      <c r="G8369" s="3"/>
    </row>
    <row r="8370" spans="7:7">
      <c r="G8370" s="3"/>
    </row>
    <row r="8371" spans="7:7">
      <c r="G8371" s="3"/>
    </row>
    <row r="8372" spans="7:7">
      <c r="G8372" s="3"/>
    </row>
    <row r="8373" spans="7:7">
      <c r="G8373" s="3"/>
    </row>
    <row r="8374" spans="7:7">
      <c r="G8374" s="3"/>
    </row>
    <row r="8375" spans="7:7">
      <c r="G8375" s="3"/>
    </row>
    <row r="8376" spans="7:7">
      <c r="G8376" s="3"/>
    </row>
    <row r="8377" spans="7:7">
      <c r="G8377" s="3"/>
    </row>
    <row r="8378" spans="7:7">
      <c r="G8378" s="3"/>
    </row>
    <row r="8379" spans="7:7">
      <c r="G8379" s="3"/>
    </row>
    <row r="8380" spans="7:7">
      <c r="G8380" s="3"/>
    </row>
    <row r="8381" spans="7:7">
      <c r="G8381" s="3"/>
    </row>
    <row r="8382" spans="7:7">
      <c r="G8382" s="3"/>
    </row>
    <row r="8383" spans="7:7">
      <c r="G8383" s="3"/>
    </row>
    <row r="8384" spans="7:7">
      <c r="G8384" s="3"/>
    </row>
    <row r="8385" spans="7:7">
      <c r="G8385" s="3"/>
    </row>
    <row r="8386" spans="7:7">
      <c r="G8386" s="3"/>
    </row>
    <row r="8387" spans="7:7">
      <c r="G8387" s="3"/>
    </row>
    <row r="8388" spans="7:7">
      <c r="G8388" s="3"/>
    </row>
    <row r="8389" spans="7:7">
      <c r="G8389" s="3"/>
    </row>
    <row r="8390" spans="7:7">
      <c r="G8390" s="3"/>
    </row>
    <row r="8391" spans="7:7">
      <c r="G8391" s="3"/>
    </row>
    <row r="8392" spans="7:7">
      <c r="G8392" s="3"/>
    </row>
    <row r="8393" spans="7:7">
      <c r="G8393" s="3"/>
    </row>
    <row r="8394" spans="7:7">
      <c r="G8394" s="3"/>
    </row>
    <row r="8395" spans="7:7">
      <c r="G8395" s="3"/>
    </row>
    <row r="8396" spans="7:7">
      <c r="G8396" s="3"/>
    </row>
    <row r="8397" spans="7:7">
      <c r="G8397" s="3"/>
    </row>
    <row r="8398" spans="7:7">
      <c r="G8398" s="3"/>
    </row>
    <row r="8399" spans="7:7">
      <c r="G8399" s="3"/>
    </row>
    <row r="8400" spans="7:7">
      <c r="G8400" s="3"/>
    </row>
    <row r="8401" spans="7:7">
      <c r="G8401" s="3"/>
    </row>
    <row r="8402" spans="7:7">
      <c r="G8402" s="3"/>
    </row>
    <row r="8403" spans="7:7">
      <c r="G8403" s="3"/>
    </row>
    <row r="8404" spans="7:7">
      <c r="G8404" s="3"/>
    </row>
    <row r="8405" spans="7:7">
      <c r="G8405" s="3"/>
    </row>
    <row r="8406" spans="7:7">
      <c r="G8406" s="3"/>
    </row>
    <row r="8407" spans="7:7">
      <c r="G8407" s="3"/>
    </row>
    <row r="8408" spans="7:7">
      <c r="G8408" s="3"/>
    </row>
    <row r="8409" spans="7:7">
      <c r="G8409" s="3"/>
    </row>
    <row r="8410" spans="7:7">
      <c r="G8410" s="3"/>
    </row>
    <row r="8411" spans="7:7">
      <c r="G8411" s="3"/>
    </row>
    <row r="8412" spans="7:7">
      <c r="G8412" s="3"/>
    </row>
    <row r="8413" spans="7:7">
      <c r="G8413" s="3"/>
    </row>
    <row r="8414" spans="7:7">
      <c r="G8414" s="3"/>
    </row>
    <row r="8415" spans="7:7">
      <c r="G8415" s="3"/>
    </row>
    <row r="8416" spans="7:7">
      <c r="G8416" s="3"/>
    </row>
    <row r="8417" spans="7:7">
      <c r="G8417" s="3"/>
    </row>
    <row r="8418" spans="7:7">
      <c r="G8418" s="3"/>
    </row>
    <row r="8419" spans="7:7">
      <c r="G8419" s="3"/>
    </row>
    <row r="8420" spans="7:7">
      <c r="G8420" s="3"/>
    </row>
    <row r="8421" spans="7:7">
      <c r="G8421" s="3"/>
    </row>
    <row r="8422" spans="7:7">
      <c r="G8422" s="3"/>
    </row>
    <row r="8423" spans="7:7">
      <c r="G8423" s="3"/>
    </row>
    <row r="8424" spans="7:7">
      <c r="G8424" s="3"/>
    </row>
    <row r="8425" spans="7:7">
      <c r="G8425" s="3"/>
    </row>
    <row r="8426" spans="7:7">
      <c r="G8426" s="3"/>
    </row>
    <row r="8427" spans="7:7">
      <c r="G8427" s="3"/>
    </row>
    <row r="8428" spans="7:7">
      <c r="G8428" s="3"/>
    </row>
    <row r="8429" spans="7:7">
      <c r="G8429" s="3"/>
    </row>
    <row r="8430" spans="7:7">
      <c r="G8430" s="3"/>
    </row>
    <row r="8431" spans="7:7">
      <c r="G8431" s="3"/>
    </row>
    <row r="8432" spans="7:7">
      <c r="G8432" s="3"/>
    </row>
    <row r="8433" spans="7:7">
      <c r="G8433" s="3"/>
    </row>
    <row r="8434" spans="7:7">
      <c r="G8434" s="3"/>
    </row>
    <row r="8435" spans="7:7">
      <c r="G8435" s="3"/>
    </row>
    <row r="8436" spans="7:7">
      <c r="G8436" s="3"/>
    </row>
    <row r="8437" spans="7:7">
      <c r="G8437" s="3"/>
    </row>
    <row r="8438" spans="7:7">
      <c r="G8438" s="3"/>
    </row>
    <row r="8439" spans="7:7">
      <c r="G8439" s="3"/>
    </row>
    <row r="8440" spans="7:7">
      <c r="G8440" s="3"/>
    </row>
    <row r="8441" spans="7:7">
      <c r="G8441" s="3"/>
    </row>
    <row r="8442" spans="7:7">
      <c r="G8442" s="3"/>
    </row>
    <row r="8443" spans="7:7">
      <c r="G8443" s="3"/>
    </row>
    <row r="8444" spans="7:7">
      <c r="G8444" s="3"/>
    </row>
    <row r="8445" spans="7:7">
      <c r="G8445" s="3"/>
    </row>
    <row r="8446" spans="7:7">
      <c r="G8446" s="3"/>
    </row>
    <row r="8447" spans="7:7">
      <c r="G8447" s="3"/>
    </row>
    <row r="8448" spans="7:7">
      <c r="G8448" s="3"/>
    </row>
    <row r="8449" spans="7:7">
      <c r="G8449" s="3"/>
    </row>
    <row r="8450" spans="7:7">
      <c r="G8450" s="3"/>
    </row>
    <row r="8451" spans="7:7">
      <c r="G8451" s="3"/>
    </row>
    <row r="8452" spans="7:7">
      <c r="G8452" s="3"/>
    </row>
    <row r="8453" spans="7:7">
      <c r="G8453" s="3"/>
    </row>
    <row r="8454" spans="7:7">
      <c r="G8454" s="3"/>
    </row>
    <row r="8455" spans="7:7">
      <c r="G8455" s="3"/>
    </row>
    <row r="8456" spans="7:7">
      <c r="G8456" s="3"/>
    </row>
    <row r="8457" spans="7:7">
      <c r="G8457" s="3"/>
    </row>
    <row r="8458" spans="7:7">
      <c r="G8458" s="3"/>
    </row>
    <row r="8459" spans="7:7">
      <c r="G8459" s="3"/>
    </row>
    <row r="8460" spans="7:7">
      <c r="G8460" s="3"/>
    </row>
    <row r="8461" spans="7:7">
      <c r="G8461" s="3"/>
    </row>
    <row r="8462" spans="7:7">
      <c r="G8462" s="3"/>
    </row>
    <row r="8463" spans="7:7">
      <c r="G8463" s="3"/>
    </row>
    <row r="8464" spans="7:7">
      <c r="G8464" s="3"/>
    </row>
    <row r="8465" spans="7:7">
      <c r="G8465" s="3"/>
    </row>
    <row r="8466" spans="7:7">
      <c r="G8466" s="3"/>
    </row>
    <row r="8467" spans="7:7">
      <c r="G8467" s="3"/>
    </row>
    <row r="8468" spans="7:7">
      <c r="G8468" s="3"/>
    </row>
    <row r="8469" spans="7:7">
      <c r="G8469" s="3"/>
    </row>
    <row r="8470" spans="7:7">
      <c r="G8470" s="3"/>
    </row>
    <row r="8471" spans="7:7">
      <c r="G8471" s="3"/>
    </row>
    <row r="8472" spans="7:7">
      <c r="G8472" s="3"/>
    </row>
    <row r="8473" spans="7:7">
      <c r="G8473" s="3"/>
    </row>
    <row r="8474" spans="7:7">
      <c r="G8474" s="3"/>
    </row>
    <row r="8475" spans="7:7">
      <c r="G8475" s="3"/>
    </row>
    <row r="8476" spans="7:7">
      <c r="G8476" s="3"/>
    </row>
    <row r="8477" spans="7:7">
      <c r="G8477" s="3"/>
    </row>
    <row r="8478" spans="7:7">
      <c r="G8478" s="3"/>
    </row>
    <row r="8479" spans="7:7">
      <c r="G8479" s="3"/>
    </row>
    <row r="8480" spans="7:7">
      <c r="G8480" s="3"/>
    </row>
    <row r="8481" spans="7:7">
      <c r="G8481" s="3"/>
    </row>
    <row r="8482" spans="7:7">
      <c r="G8482" s="3"/>
    </row>
    <row r="8483" spans="7:7">
      <c r="G8483" s="3"/>
    </row>
    <row r="8484" spans="7:7">
      <c r="G8484" s="3"/>
    </row>
    <row r="8485" spans="7:7">
      <c r="G8485" s="3"/>
    </row>
    <row r="8486" spans="7:7">
      <c r="G8486" s="3"/>
    </row>
    <row r="8487" spans="7:7">
      <c r="G8487" s="3"/>
    </row>
    <row r="8488" spans="7:7">
      <c r="G8488" s="3"/>
    </row>
    <row r="8489" spans="7:7">
      <c r="G8489" s="3"/>
    </row>
    <row r="8490" spans="7:7">
      <c r="G8490" s="3"/>
    </row>
    <row r="8491" spans="7:7">
      <c r="G8491" s="3"/>
    </row>
    <row r="8492" spans="7:7">
      <c r="G8492" s="3"/>
    </row>
    <row r="8493" spans="7:7">
      <c r="G8493" s="3"/>
    </row>
    <row r="8494" spans="7:7">
      <c r="G8494" s="3"/>
    </row>
    <row r="8495" spans="7:7">
      <c r="G8495" s="3"/>
    </row>
    <row r="8496" spans="7:7">
      <c r="G8496" s="3"/>
    </row>
    <row r="8497" spans="7:7">
      <c r="G8497" s="3"/>
    </row>
    <row r="8498" spans="7:7">
      <c r="G8498" s="3"/>
    </row>
    <row r="8499" spans="7:7">
      <c r="G8499" s="3"/>
    </row>
    <row r="8500" spans="7:7">
      <c r="G8500" s="3"/>
    </row>
    <row r="8501" spans="7:7">
      <c r="G8501" s="3"/>
    </row>
    <row r="8502" spans="7:7">
      <c r="G8502" s="3"/>
    </row>
    <row r="8503" spans="7:7">
      <c r="G8503" s="3"/>
    </row>
    <row r="8504" spans="7:7">
      <c r="G8504" s="3"/>
    </row>
    <row r="8505" spans="7:7">
      <c r="G8505" s="3"/>
    </row>
    <row r="8506" spans="7:7">
      <c r="G8506" s="3"/>
    </row>
    <row r="8507" spans="7:7">
      <c r="G8507" s="3"/>
    </row>
    <row r="8508" spans="7:7">
      <c r="G8508" s="3"/>
    </row>
    <row r="8509" spans="7:7">
      <c r="G8509" s="3"/>
    </row>
    <row r="8510" spans="7:7">
      <c r="G8510" s="3"/>
    </row>
    <row r="8511" spans="7:7">
      <c r="G8511" s="3"/>
    </row>
    <row r="8512" spans="7:7">
      <c r="G8512" s="3"/>
    </row>
    <row r="8513" spans="7:7">
      <c r="G8513" s="3"/>
    </row>
    <row r="8514" spans="7:7">
      <c r="G8514" s="3"/>
    </row>
    <row r="8515" spans="7:7">
      <c r="G8515" s="3"/>
    </row>
    <row r="8516" spans="7:7">
      <c r="G8516" s="3"/>
    </row>
    <row r="8517" spans="7:7">
      <c r="G8517" s="3"/>
    </row>
    <row r="8518" spans="7:7">
      <c r="G8518" s="3"/>
    </row>
    <row r="8519" spans="7:7">
      <c r="G8519" s="3"/>
    </row>
    <row r="8520" spans="7:7">
      <c r="G8520" s="3"/>
    </row>
    <row r="8521" spans="7:7">
      <c r="G8521" s="3"/>
    </row>
    <row r="8522" spans="7:7">
      <c r="G8522" s="3"/>
    </row>
    <row r="8523" spans="7:7">
      <c r="G8523" s="3"/>
    </row>
    <row r="8524" spans="7:7">
      <c r="G8524" s="3"/>
    </row>
    <row r="8525" spans="7:7">
      <c r="G8525" s="3"/>
    </row>
    <row r="8526" spans="7:7">
      <c r="G8526" s="3"/>
    </row>
    <row r="8527" spans="7:7">
      <c r="G8527" s="3"/>
    </row>
    <row r="8528" spans="7:7">
      <c r="G8528" s="3"/>
    </row>
    <row r="8529" spans="7:7">
      <c r="G8529" s="3"/>
    </row>
    <row r="8530" spans="7:7">
      <c r="G8530" s="3"/>
    </row>
    <row r="8531" spans="7:7">
      <c r="G8531" s="3"/>
    </row>
    <row r="8532" spans="7:7">
      <c r="G8532" s="3"/>
    </row>
    <row r="8533" spans="7:7">
      <c r="G8533" s="3"/>
    </row>
    <row r="8534" spans="7:7">
      <c r="G8534" s="3"/>
    </row>
    <row r="8535" spans="7:7">
      <c r="G8535" s="3"/>
    </row>
    <row r="8536" spans="7:7">
      <c r="G8536" s="3"/>
    </row>
    <row r="8537" spans="7:7">
      <c r="G8537" s="3"/>
    </row>
    <row r="8538" spans="7:7">
      <c r="G8538" s="3"/>
    </row>
    <row r="8539" spans="7:7">
      <c r="G8539" s="3"/>
    </row>
    <row r="8540" spans="7:7">
      <c r="G8540" s="3"/>
    </row>
    <row r="8541" spans="7:7">
      <c r="G8541" s="3"/>
    </row>
    <row r="8542" spans="7:7">
      <c r="G8542" s="3"/>
    </row>
    <row r="8543" spans="7:7">
      <c r="G8543" s="3"/>
    </row>
    <row r="8544" spans="7:7">
      <c r="G8544" s="3"/>
    </row>
    <row r="8545" spans="7:7">
      <c r="G8545" s="3"/>
    </row>
    <row r="8546" spans="7:7">
      <c r="G8546" s="3"/>
    </row>
    <row r="8547" spans="7:7">
      <c r="G8547" s="3"/>
    </row>
    <row r="8548" spans="7:7">
      <c r="G8548" s="3"/>
    </row>
    <row r="8549" spans="7:7">
      <c r="G8549" s="3"/>
    </row>
    <row r="8550" spans="7:7">
      <c r="G8550" s="3"/>
    </row>
    <row r="8551" spans="7:7">
      <c r="G8551" s="3"/>
    </row>
    <row r="8552" spans="7:7">
      <c r="G8552" s="3"/>
    </row>
    <row r="8553" spans="7:7">
      <c r="G8553" s="3"/>
    </row>
    <row r="8554" spans="7:7">
      <c r="G8554" s="3"/>
    </row>
    <row r="8555" spans="7:7">
      <c r="G8555" s="3"/>
    </row>
    <row r="8556" spans="7:7">
      <c r="G8556" s="3"/>
    </row>
    <row r="8557" spans="7:7">
      <c r="G8557" s="3"/>
    </row>
    <row r="8558" spans="7:7">
      <c r="G8558" s="3"/>
    </row>
    <row r="8559" spans="7:7">
      <c r="G8559" s="3"/>
    </row>
    <row r="8560" spans="7:7">
      <c r="G8560" s="3"/>
    </row>
    <row r="8561" spans="7:7">
      <c r="G8561" s="3"/>
    </row>
    <row r="8562" spans="7:7">
      <c r="G8562" s="3"/>
    </row>
    <row r="8563" spans="7:7">
      <c r="G8563" s="3"/>
    </row>
    <row r="8564" spans="7:7">
      <c r="G8564" s="3"/>
    </row>
    <row r="8565" spans="7:7">
      <c r="G8565" s="3"/>
    </row>
    <row r="8566" spans="7:7">
      <c r="G8566" s="3"/>
    </row>
    <row r="8567" spans="7:7">
      <c r="G8567" s="3"/>
    </row>
    <row r="8568" spans="7:7">
      <c r="G8568" s="3"/>
    </row>
    <row r="8569" spans="7:7">
      <c r="G8569" s="3"/>
    </row>
    <row r="8570" spans="7:7">
      <c r="G8570" s="3"/>
    </row>
    <row r="8571" spans="7:7">
      <c r="G8571" s="3"/>
    </row>
    <row r="8572" spans="7:7">
      <c r="G8572" s="3"/>
    </row>
    <row r="8573" spans="7:7">
      <c r="G8573" s="3"/>
    </row>
    <row r="8574" spans="7:7">
      <c r="G8574" s="3"/>
    </row>
    <row r="8575" spans="7:7">
      <c r="G8575" s="3"/>
    </row>
    <row r="8576" spans="7:7">
      <c r="G8576" s="3"/>
    </row>
    <row r="8577" spans="7:7">
      <c r="G8577" s="3"/>
    </row>
    <row r="8578" spans="7:7">
      <c r="G8578" s="3"/>
    </row>
    <row r="8579" spans="7:7">
      <c r="G8579" s="3"/>
    </row>
    <row r="8580" spans="7:7">
      <c r="G8580" s="3"/>
    </row>
    <row r="8581" spans="7:7">
      <c r="G8581" s="3"/>
    </row>
    <row r="8582" spans="7:7">
      <c r="G8582" s="3"/>
    </row>
    <row r="8583" spans="7:7">
      <c r="G8583" s="3"/>
    </row>
    <row r="8584" spans="7:7">
      <c r="G8584" s="3"/>
    </row>
    <row r="8585" spans="7:7">
      <c r="G8585" s="3"/>
    </row>
    <row r="8586" spans="7:7">
      <c r="G8586" s="3"/>
    </row>
    <row r="8587" spans="7:7">
      <c r="G8587" s="3"/>
    </row>
    <row r="8588" spans="7:7">
      <c r="G8588" s="3"/>
    </row>
    <row r="8589" spans="7:7">
      <c r="G8589" s="3"/>
    </row>
    <row r="8590" spans="7:7">
      <c r="G8590" s="3"/>
    </row>
    <row r="8591" spans="7:7">
      <c r="G8591" s="3"/>
    </row>
    <row r="8592" spans="7:7">
      <c r="G8592" s="3"/>
    </row>
    <row r="8593" spans="7:7">
      <c r="G8593" s="3"/>
    </row>
    <row r="8594" spans="7:7">
      <c r="G8594" s="3"/>
    </row>
    <row r="8595" spans="7:7">
      <c r="G8595" s="3"/>
    </row>
    <row r="8596" spans="7:7">
      <c r="G8596" s="3"/>
    </row>
    <row r="8597" spans="7:7">
      <c r="G8597" s="3"/>
    </row>
    <row r="8598" spans="7:7">
      <c r="G8598" s="3"/>
    </row>
    <row r="8599" spans="7:7">
      <c r="G8599" s="3"/>
    </row>
    <row r="8600" spans="7:7">
      <c r="G8600" s="3"/>
    </row>
    <row r="8601" spans="7:7">
      <c r="G8601" s="3"/>
    </row>
    <row r="8602" spans="7:7">
      <c r="G8602" s="3"/>
    </row>
    <row r="8603" spans="7:7">
      <c r="G8603" s="3"/>
    </row>
    <row r="8604" spans="7:7">
      <c r="G8604" s="3"/>
    </row>
    <row r="8605" spans="7:7">
      <c r="G8605" s="3"/>
    </row>
    <row r="8606" spans="7:7">
      <c r="G8606" s="3"/>
    </row>
    <row r="8607" spans="7:7">
      <c r="G8607" s="3"/>
    </row>
    <row r="8608" spans="7:7">
      <c r="G8608" s="3"/>
    </row>
    <row r="8609" spans="7:7">
      <c r="G8609" s="3"/>
    </row>
    <row r="8610" spans="7:7">
      <c r="G8610" s="3"/>
    </row>
    <row r="8611" spans="7:7">
      <c r="G8611" s="3"/>
    </row>
    <row r="8612" spans="7:7">
      <c r="G8612" s="3"/>
    </row>
    <row r="8613" spans="7:7">
      <c r="G8613" s="3"/>
    </row>
    <row r="8614" spans="7:7">
      <c r="G8614" s="3"/>
    </row>
    <row r="8615" spans="7:7">
      <c r="G8615" s="3"/>
    </row>
    <row r="8616" spans="7:7">
      <c r="G8616" s="3"/>
    </row>
    <row r="8617" spans="7:7">
      <c r="G8617" s="3"/>
    </row>
    <row r="8618" spans="7:7">
      <c r="G8618" s="3"/>
    </row>
    <row r="8619" spans="7:7">
      <c r="G8619" s="3"/>
    </row>
    <row r="8620" spans="7:7">
      <c r="G8620" s="3"/>
    </row>
    <row r="8621" spans="7:7">
      <c r="G8621" s="3"/>
    </row>
    <row r="8622" spans="7:7">
      <c r="G8622" s="3"/>
    </row>
    <row r="8623" spans="7:7">
      <c r="G8623" s="3"/>
    </row>
    <row r="8624" spans="7:7">
      <c r="G8624" s="3"/>
    </row>
    <row r="8625" spans="7:7">
      <c r="G8625" s="3"/>
    </row>
    <row r="8626" spans="7:7">
      <c r="G8626" s="3"/>
    </row>
    <row r="8627" spans="7:7">
      <c r="G8627" s="3"/>
    </row>
    <row r="8628" spans="7:7">
      <c r="G8628" s="3"/>
    </row>
    <row r="8629" spans="7:7">
      <c r="G8629" s="3"/>
    </row>
    <row r="8630" spans="7:7">
      <c r="G8630" s="3"/>
    </row>
    <row r="8631" spans="7:7">
      <c r="G8631" s="3"/>
    </row>
    <row r="8632" spans="7:7">
      <c r="G8632" s="3"/>
    </row>
    <row r="8633" spans="7:7">
      <c r="G8633" s="3"/>
    </row>
    <row r="8634" spans="7:7">
      <c r="G8634" s="3"/>
    </row>
    <row r="8635" spans="7:7">
      <c r="G8635" s="3"/>
    </row>
    <row r="8636" spans="7:7">
      <c r="G8636" s="3"/>
    </row>
    <row r="8637" spans="7:7">
      <c r="G8637" s="3"/>
    </row>
    <row r="8638" spans="7:7">
      <c r="G8638" s="3"/>
    </row>
    <row r="8639" spans="7:7">
      <c r="G8639" s="3"/>
    </row>
    <row r="8640" spans="7:7">
      <c r="G8640" s="3"/>
    </row>
    <row r="8641" spans="7:7">
      <c r="G8641" s="3"/>
    </row>
    <row r="8642" spans="7:7">
      <c r="G8642" s="3"/>
    </row>
    <row r="8643" spans="7:7">
      <c r="G8643" s="3"/>
    </row>
    <row r="8644" spans="7:7">
      <c r="G8644" s="3"/>
    </row>
    <row r="8645" spans="7:7">
      <c r="G8645" s="3"/>
    </row>
    <row r="8646" spans="7:7">
      <c r="G8646" s="3"/>
    </row>
    <row r="8647" spans="7:7">
      <c r="G8647" s="3"/>
    </row>
    <row r="8648" spans="7:7">
      <c r="G8648" s="3"/>
    </row>
    <row r="8649" spans="7:7">
      <c r="G8649" s="3"/>
    </row>
    <row r="8650" spans="7:7">
      <c r="G8650" s="3"/>
    </row>
    <row r="8651" spans="7:7">
      <c r="G8651" s="3"/>
    </row>
    <row r="8652" spans="7:7">
      <c r="G8652" s="3"/>
    </row>
    <row r="8653" spans="7:7">
      <c r="G8653" s="3"/>
    </row>
    <row r="8654" spans="7:7">
      <c r="G8654" s="3"/>
    </row>
    <row r="8655" spans="7:7">
      <c r="G8655" s="3"/>
    </row>
    <row r="8656" spans="7:7">
      <c r="G8656" s="3"/>
    </row>
    <row r="8657" spans="7:7">
      <c r="G8657" s="3"/>
    </row>
    <row r="8658" spans="7:7">
      <c r="G8658" s="3"/>
    </row>
    <row r="8659" spans="7:7">
      <c r="G8659" s="3"/>
    </row>
    <row r="8660" spans="7:7">
      <c r="G8660" s="3"/>
    </row>
    <row r="8661" spans="7:7">
      <c r="G8661" s="3"/>
    </row>
    <row r="8662" spans="7:7">
      <c r="G8662" s="3"/>
    </row>
    <row r="8663" spans="7:7">
      <c r="G8663" s="3"/>
    </row>
    <row r="8664" spans="7:7">
      <c r="G8664" s="3"/>
    </row>
    <row r="8665" spans="7:7">
      <c r="G8665" s="3"/>
    </row>
    <row r="8666" spans="7:7">
      <c r="G8666" s="3"/>
    </row>
    <row r="8667" spans="7:7">
      <c r="G8667" s="3"/>
    </row>
    <row r="8668" spans="7:7">
      <c r="G8668" s="3"/>
    </row>
    <row r="8669" spans="7:7">
      <c r="G8669" s="3"/>
    </row>
    <row r="8670" spans="7:7">
      <c r="G8670" s="3"/>
    </row>
    <row r="8671" spans="7:7">
      <c r="G8671" s="3"/>
    </row>
    <row r="8672" spans="7:7">
      <c r="G8672" s="3"/>
    </row>
    <row r="8673" spans="7:7">
      <c r="G8673" s="3"/>
    </row>
    <row r="8674" spans="7:7">
      <c r="G8674" s="3"/>
    </row>
    <row r="8675" spans="7:7">
      <c r="G8675" s="3"/>
    </row>
    <row r="8676" spans="7:7">
      <c r="G8676" s="3"/>
    </row>
    <row r="8677" spans="7:7">
      <c r="G8677" s="3"/>
    </row>
    <row r="8678" spans="7:7">
      <c r="G8678" s="3"/>
    </row>
    <row r="8679" spans="7:7">
      <c r="G8679" s="3"/>
    </row>
    <row r="8680" spans="7:7">
      <c r="G8680" s="3"/>
    </row>
    <row r="8681" spans="7:7">
      <c r="G8681" s="3"/>
    </row>
    <row r="8682" spans="7:7">
      <c r="G8682" s="3"/>
    </row>
    <row r="8683" spans="7:7">
      <c r="G8683" s="3"/>
    </row>
    <row r="8684" spans="7:7">
      <c r="G8684" s="3"/>
    </row>
    <row r="8685" spans="7:7">
      <c r="G8685" s="3"/>
    </row>
    <row r="8686" spans="7:7">
      <c r="G8686" s="3"/>
    </row>
    <row r="8687" spans="7:7">
      <c r="G8687" s="3"/>
    </row>
    <row r="8688" spans="7:7">
      <c r="G8688" s="3"/>
    </row>
    <row r="8689" spans="7:7">
      <c r="G8689" s="3"/>
    </row>
    <row r="8690" spans="7:7">
      <c r="G8690" s="3"/>
    </row>
    <row r="8691" spans="7:7">
      <c r="G8691" s="3"/>
    </row>
    <row r="8692" spans="7:7">
      <c r="G8692" s="3"/>
    </row>
    <row r="8693" spans="7:7">
      <c r="G8693" s="3"/>
    </row>
    <row r="8694" spans="7:7">
      <c r="G8694" s="3"/>
    </row>
    <row r="8695" spans="7:7">
      <c r="G8695" s="3"/>
    </row>
    <row r="8696" spans="7:7">
      <c r="G8696" s="3"/>
    </row>
    <row r="8697" spans="7:7">
      <c r="G8697" s="3"/>
    </row>
    <row r="8698" spans="7:7">
      <c r="G8698" s="3"/>
    </row>
    <row r="8699" spans="7:7">
      <c r="G8699" s="3"/>
    </row>
    <row r="8700" spans="7:7">
      <c r="G8700" s="3"/>
    </row>
    <row r="8701" spans="7:7">
      <c r="G8701" s="3"/>
    </row>
    <row r="8702" spans="7:7">
      <c r="G8702" s="3"/>
    </row>
    <row r="8703" spans="7:7">
      <c r="G8703" s="3"/>
    </row>
    <row r="8704" spans="7:7">
      <c r="G8704" s="3"/>
    </row>
    <row r="8705" spans="7:7">
      <c r="G8705" s="3"/>
    </row>
    <row r="8706" spans="7:7">
      <c r="G8706" s="3"/>
    </row>
    <row r="8707" spans="7:7">
      <c r="G8707" s="3"/>
    </row>
    <row r="8708" spans="7:7">
      <c r="G8708" s="3"/>
    </row>
    <row r="8709" spans="7:7">
      <c r="G8709" s="3"/>
    </row>
    <row r="8710" spans="7:7">
      <c r="G8710" s="3"/>
    </row>
    <row r="8711" spans="7:7">
      <c r="G8711" s="3"/>
    </row>
    <row r="8712" spans="7:7">
      <c r="G8712" s="3"/>
    </row>
    <row r="8713" spans="7:7">
      <c r="G8713" s="3"/>
    </row>
    <row r="8714" spans="7:7">
      <c r="G8714" s="3"/>
    </row>
    <row r="8715" spans="7:7">
      <c r="G8715" s="3"/>
    </row>
    <row r="8716" spans="7:7">
      <c r="G8716" s="3"/>
    </row>
    <row r="8717" spans="7:7">
      <c r="G8717" s="3"/>
    </row>
    <row r="8718" spans="7:7">
      <c r="G8718" s="3"/>
    </row>
    <row r="8719" spans="7:7">
      <c r="G8719" s="3"/>
    </row>
    <row r="8720" spans="7:7">
      <c r="G8720" s="3"/>
    </row>
    <row r="8721" spans="7:7">
      <c r="G8721" s="3"/>
    </row>
    <row r="8722" spans="7:7">
      <c r="G8722" s="3"/>
    </row>
    <row r="8723" spans="7:7">
      <c r="G8723" s="3"/>
    </row>
    <row r="8724" spans="7:7">
      <c r="G8724" s="3"/>
    </row>
    <row r="8725" spans="7:7">
      <c r="G8725" s="3"/>
    </row>
    <row r="8726" spans="7:7">
      <c r="G8726" s="3"/>
    </row>
    <row r="8727" spans="7:7">
      <c r="G8727" s="3"/>
    </row>
    <row r="8728" spans="7:7">
      <c r="G8728" s="3"/>
    </row>
    <row r="8729" spans="7:7">
      <c r="G8729" s="3"/>
    </row>
    <row r="8730" spans="7:7">
      <c r="G8730" s="3"/>
    </row>
    <row r="8731" spans="7:7">
      <c r="G8731" s="3"/>
    </row>
    <row r="8732" spans="7:7">
      <c r="G8732" s="3"/>
    </row>
    <row r="8733" spans="7:7">
      <c r="G8733" s="3"/>
    </row>
    <row r="8734" spans="7:7">
      <c r="G8734" s="3"/>
    </row>
    <row r="8735" spans="7:7">
      <c r="G8735" s="3"/>
    </row>
    <row r="8736" spans="7:7">
      <c r="G8736" s="3"/>
    </row>
    <row r="8737" spans="7:7">
      <c r="G8737" s="3"/>
    </row>
    <row r="8738" spans="7:7">
      <c r="G8738" s="3"/>
    </row>
    <row r="8739" spans="7:7">
      <c r="G8739" s="3"/>
    </row>
    <row r="8740" spans="7:7">
      <c r="G8740" s="3"/>
    </row>
    <row r="8741" spans="7:7">
      <c r="G8741" s="3"/>
    </row>
    <row r="8742" spans="7:7">
      <c r="G8742" s="3"/>
    </row>
    <row r="8743" spans="7:7">
      <c r="G8743" s="3"/>
    </row>
    <row r="8744" spans="7:7">
      <c r="G8744" s="3"/>
    </row>
    <row r="8745" spans="7:7">
      <c r="G8745" s="3"/>
    </row>
    <row r="8746" spans="7:7">
      <c r="G8746" s="3"/>
    </row>
    <row r="8747" spans="7:7">
      <c r="G8747" s="3"/>
    </row>
    <row r="8748" spans="7:7">
      <c r="G8748" s="3"/>
    </row>
    <row r="8749" spans="7:7">
      <c r="G8749" s="3"/>
    </row>
    <row r="8750" spans="7:7">
      <c r="G8750" s="3"/>
    </row>
    <row r="8751" spans="7:7">
      <c r="G8751" s="3"/>
    </row>
    <row r="8752" spans="7:7">
      <c r="G8752" s="3"/>
    </row>
    <row r="8753" spans="7:7">
      <c r="G8753" s="3"/>
    </row>
    <row r="8754" spans="7:7">
      <c r="G8754" s="3"/>
    </row>
    <row r="8755" spans="7:7">
      <c r="G8755" s="3"/>
    </row>
    <row r="8756" spans="7:7">
      <c r="G8756" s="3"/>
    </row>
    <row r="8757" spans="7:7">
      <c r="G8757" s="3"/>
    </row>
    <row r="8758" spans="7:7">
      <c r="G8758" s="3"/>
    </row>
    <row r="8759" spans="7:7">
      <c r="G8759" s="3"/>
    </row>
    <row r="8760" spans="7:7">
      <c r="G8760" s="3"/>
    </row>
    <row r="8761" spans="7:7">
      <c r="G8761" s="3"/>
    </row>
    <row r="8762" spans="7:7">
      <c r="G8762" s="3"/>
    </row>
    <row r="8763" spans="7:7">
      <c r="G8763" s="3"/>
    </row>
    <row r="8764" spans="7:7">
      <c r="G8764" s="3"/>
    </row>
    <row r="8765" spans="7:7">
      <c r="G8765" s="3"/>
    </row>
    <row r="8766" spans="7:7">
      <c r="G8766" s="3"/>
    </row>
    <row r="8767" spans="7:7">
      <c r="G8767" s="3"/>
    </row>
    <row r="8768" spans="7:7">
      <c r="G8768" s="3"/>
    </row>
    <row r="8769" spans="7:7">
      <c r="G8769" s="3"/>
    </row>
    <row r="8770" spans="7:7">
      <c r="G8770" s="3"/>
    </row>
    <row r="8771" spans="7:7">
      <c r="G8771" s="3"/>
    </row>
    <row r="8772" spans="7:7">
      <c r="G8772" s="3"/>
    </row>
    <row r="8773" spans="7:7">
      <c r="G8773" s="3"/>
    </row>
    <row r="8774" spans="7:7">
      <c r="G8774" s="3"/>
    </row>
    <row r="8775" spans="7:7">
      <c r="G8775" s="3"/>
    </row>
    <row r="8776" spans="7:7">
      <c r="G8776" s="3"/>
    </row>
    <row r="8777" spans="7:7">
      <c r="G8777" s="3"/>
    </row>
    <row r="8778" spans="7:7">
      <c r="G8778" s="3"/>
    </row>
    <row r="8779" spans="7:7">
      <c r="G8779" s="3"/>
    </row>
    <row r="8780" spans="7:7">
      <c r="G8780" s="3"/>
    </row>
    <row r="8781" spans="7:7">
      <c r="G8781" s="3"/>
    </row>
    <row r="8782" spans="7:7">
      <c r="G8782" s="3"/>
    </row>
    <row r="8783" spans="7:7">
      <c r="G8783" s="3"/>
    </row>
    <row r="8784" spans="7:7">
      <c r="G8784" s="3"/>
    </row>
    <row r="8785" spans="7:7">
      <c r="G8785" s="3"/>
    </row>
    <row r="8786" spans="7:7">
      <c r="G8786" s="3"/>
    </row>
    <row r="8787" spans="7:7">
      <c r="G8787" s="3"/>
    </row>
    <row r="8788" spans="7:7">
      <c r="G8788" s="3"/>
    </row>
    <row r="8789" spans="7:7">
      <c r="G8789" s="3"/>
    </row>
    <row r="8790" spans="7:7">
      <c r="G8790" s="3"/>
    </row>
    <row r="8791" spans="7:7">
      <c r="G8791" s="3"/>
    </row>
    <row r="8792" spans="7:7">
      <c r="G8792" s="3"/>
    </row>
    <row r="8793" spans="7:7">
      <c r="G8793" s="3"/>
    </row>
    <row r="8794" spans="7:7">
      <c r="G8794" s="3"/>
    </row>
    <row r="8795" spans="7:7">
      <c r="G8795" s="3"/>
    </row>
    <row r="8796" spans="7:7">
      <c r="G8796" s="3"/>
    </row>
    <row r="8797" spans="7:7">
      <c r="G8797" s="3"/>
    </row>
    <row r="8798" spans="7:7">
      <c r="G8798" s="3"/>
    </row>
    <row r="8799" spans="7:7">
      <c r="G8799" s="3"/>
    </row>
    <row r="8800" spans="7:7">
      <c r="G8800" s="3"/>
    </row>
    <row r="8801" spans="7:7">
      <c r="G8801" s="3"/>
    </row>
    <row r="8802" spans="7:7">
      <c r="G8802" s="3"/>
    </row>
    <row r="8803" spans="7:7">
      <c r="G8803" s="3"/>
    </row>
    <row r="8804" spans="7:7">
      <c r="G8804" s="3"/>
    </row>
    <row r="8805" spans="7:7">
      <c r="G8805" s="3"/>
    </row>
    <row r="8806" spans="7:7">
      <c r="G8806" s="3"/>
    </row>
    <row r="8807" spans="7:7">
      <c r="G8807" s="3"/>
    </row>
    <row r="8808" spans="7:7">
      <c r="G8808" s="3"/>
    </row>
    <row r="8809" spans="7:7">
      <c r="G8809" s="3"/>
    </row>
    <row r="8810" spans="7:7">
      <c r="G8810" s="3"/>
    </row>
    <row r="8811" spans="7:7">
      <c r="G8811" s="3"/>
    </row>
    <row r="8812" spans="7:7">
      <c r="G8812" s="3"/>
    </row>
    <row r="8813" spans="7:7">
      <c r="G8813" s="3"/>
    </row>
    <row r="8814" spans="7:7">
      <c r="G8814" s="3"/>
    </row>
    <row r="8815" spans="7:7">
      <c r="G8815" s="3"/>
    </row>
    <row r="8816" spans="7:7">
      <c r="G8816" s="3"/>
    </row>
    <row r="8817" spans="7:7">
      <c r="G8817" s="3"/>
    </row>
    <row r="8818" spans="7:7">
      <c r="G8818" s="3"/>
    </row>
    <row r="8819" spans="7:7">
      <c r="G8819" s="3"/>
    </row>
    <row r="8820" spans="7:7">
      <c r="G8820" s="3"/>
    </row>
    <row r="8821" spans="7:7">
      <c r="G8821" s="3"/>
    </row>
    <row r="8822" spans="7:7">
      <c r="G8822" s="3"/>
    </row>
    <row r="8823" spans="7:7">
      <c r="G8823" s="3"/>
    </row>
    <row r="8824" spans="7:7">
      <c r="G8824" s="3"/>
    </row>
    <row r="8825" spans="7:7">
      <c r="G8825" s="3"/>
    </row>
    <row r="8826" spans="7:7">
      <c r="G8826" s="3"/>
    </row>
    <row r="8827" spans="7:7">
      <c r="G8827" s="3"/>
    </row>
    <row r="8828" spans="7:7">
      <c r="G8828" s="3"/>
    </row>
    <row r="8829" spans="7:7">
      <c r="G8829" s="3"/>
    </row>
    <row r="8830" spans="7:7">
      <c r="G8830" s="3"/>
    </row>
    <row r="8831" spans="7:7">
      <c r="G8831" s="3"/>
    </row>
    <row r="8832" spans="7:7">
      <c r="G8832" s="3"/>
    </row>
    <row r="8833" spans="7:7">
      <c r="G8833" s="3"/>
    </row>
    <row r="8834" spans="7:7">
      <c r="G8834" s="3"/>
    </row>
    <row r="8835" spans="7:7">
      <c r="G8835" s="3"/>
    </row>
    <row r="8836" spans="7:7">
      <c r="G8836" s="3"/>
    </row>
    <row r="8837" spans="7:7">
      <c r="G8837" s="3"/>
    </row>
    <row r="8838" spans="7:7">
      <c r="G8838" s="3"/>
    </row>
    <row r="8839" spans="7:7">
      <c r="G8839" s="3"/>
    </row>
    <row r="8840" spans="7:7">
      <c r="G8840" s="3"/>
    </row>
    <row r="8841" spans="7:7">
      <c r="G8841" s="3"/>
    </row>
    <row r="8842" spans="7:7">
      <c r="G8842" s="3"/>
    </row>
    <row r="8843" spans="7:7">
      <c r="G8843" s="3"/>
    </row>
    <row r="8844" spans="7:7">
      <c r="G8844" s="3"/>
    </row>
    <row r="8845" spans="7:7">
      <c r="G8845" s="3"/>
    </row>
    <row r="8846" spans="7:7">
      <c r="G8846" s="3"/>
    </row>
    <row r="8847" spans="7:7">
      <c r="G8847" s="3"/>
    </row>
    <row r="8848" spans="7:7">
      <c r="G8848" s="3"/>
    </row>
    <row r="8849" spans="7:7">
      <c r="G8849" s="3"/>
    </row>
    <row r="8850" spans="7:7">
      <c r="G8850" s="3"/>
    </row>
    <row r="8851" spans="7:7">
      <c r="G8851" s="3"/>
    </row>
    <row r="8852" spans="7:7">
      <c r="G8852" s="3"/>
    </row>
    <row r="8853" spans="7:7">
      <c r="G8853" s="3"/>
    </row>
    <row r="8854" spans="7:7">
      <c r="G8854" s="3"/>
    </row>
    <row r="8855" spans="7:7">
      <c r="G8855" s="3"/>
    </row>
    <row r="8856" spans="7:7">
      <c r="G8856" s="3"/>
    </row>
    <row r="8857" spans="7:7">
      <c r="G8857" s="3"/>
    </row>
    <row r="8858" spans="7:7">
      <c r="G8858" s="3"/>
    </row>
    <row r="8859" spans="7:7">
      <c r="G8859" s="3"/>
    </row>
    <row r="8860" spans="7:7">
      <c r="G8860" s="3"/>
    </row>
    <row r="8861" spans="7:7">
      <c r="G8861" s="3"/>
    </row>
    <row r="8862" spans="7:7">
      <c r="G8862" s="3"/>
    </row>
    <row r="8863" spans="7:7">
      <c r="G8863" s="3"/>
    </row>
    <row r="8864" spans="7:7">
      <c r="G8864" s="3"/>
    </row>
    <row r="8865" spans="7:7">
      <c r="G8865" s="3"/>
    </row>
    <row r="8866" spans="7:7">
      <c r="G8866" s="3"/>
    </row>
    <row r="8867" spans="7:7">
      <c r="G8867" s="3"/>
    </row>
    <row r="8868" spans="7:7">
      <c r="G8868" s="3"/>
    </row>
    <row r="8869" spans="7:7">
      <c r="G8869" s="3"/>
    </row>
    <row r="8870" spans="7:7">
      <c r="G8870" s="3"/>
    </row>
    <row r="8871" spans="7:7">
      <c r="G8871" s="3"/>
    </row>
    <row r="8872" spans="7:7">
      <c r="G8872" s="3"/>
    </row>
    <row r="8873" spans="7:7">
      <c r="G8873" s="3"/>
    </row>
    <row r="8874" spans="7:7">
      <c r="G8874" s="3"/>
    </row>
    <row r="8875" spans="7:7">
      <c r="G8875" s="3"/>
    </row>
    <row r="8876" spans="7:7">
      <c r="G8876" s="3"/>
    </row>
    <row r="8877" spans="7:7">
      <c r="G8877" s="3"/>
    </row>
    <row r="8878" spans="7:7">
      <c r="G8878" s="3"/>
    </row>
    <row r="8879" spans="7:7">
      <c r="G8879" s="3"/>
    </row>
    <row r="8880" spans="7:7">
      <c r="G8880" s="3"/>
    </row>
    <row r="8881" spans="7:7">
      <c r="G8881" s="3"/>
    </row>
    <row r="8882" spans="7:7">
      <c r="G8882" s="3"/>
    </row>
    <row r="8883" spans="7:7">
      <c r="G8883" s="3"/>
    </row>
    <row r="8884" spans="7:7">
      <c r="G8884" s="3"/>
    </row>
    <row r="8885" spans="7:7">
      <c r="G8885" s="3"/>
    </row>
    <row r="8886" spans="7:7">
      <c r="G8886" s="3"/>
    </row>
    <row r="8887" spans="7:7">
      <c r="G8887" s="3"/>
    </row>
    <row r="8888" spans="7:7">
      <c r="G8888" s="3"/>
    </row>
    <row r="8889" spans="7:7">
      <c r="G8889" s="3"/>
    </row>
    <row r="8890" spans="7:7">
      <c r="G8890" s="3"/>
    </row>
    <row r="8891" spans="7:7">
      <c r="G8891" s="3"/>
    </row>
    <row r="8892" spans="7:7">
      <c r="G8892" s="3"/>
    </row>
    <row r="8893" spans="7:7">
      <c r="G8893" s="3"/>
    </row>
    <row r="8894" spans="7:7">
      <c r="G8894" s="3"/>
    </row>
    <row r="8895" spans="7:7">
      <c r="G8895" s="3"/>
    </row>
    <row r="8896" spans="7:7">
      <c r="G8896" s="3"/>
    </row>
    <row r="8897" spans="7:7">
      <c r="G8897" s="3"/>
    </row>
    <row r="8898" spans="7:7">
      <c r="G8898" s="3"/>
    </row>
    <row r="8899" spans="7:7">
      <c r="G8899" s="3"/>
    </row>
    <row r="8900" spans="7:7">
      <c r="G8900" s="3"/>
    </row>
    <row r="8901" spans="7:7">
      <c r="G8901" s="3"/>
    </row>
    <row r="8902" spans="7:7">
      <c r="G8902" s="3"/>
    </row>
    <row r="8903" spans="7:7">
      <c r="G8903" s="3"/>
    </row>
    <row r="8904" spans="7:7">
      <c r="G8904" s="3"/>
    </row>
    <row r="8905" spans="7:7">
      <c r="G8905" s="3"/>
    </row>
    <row r="8906" spans="7:7">
      <c r="G8906" s="3"/>
    </row>
    <row r="8907" spans="7:7">
      <c r="G8907" s="3"/>
    </row>
    <row r="8908" spans="7:7">
      <c r="G8908" s="3"/>
    </row>
    <row r="8909" spans="7:7">
      <c r="G8909" s="3"/>
    </row>
    <row r="8910" spans="7:7">
      <c r="G8910" s="3"/>
    </row>
    <row r="8911" spans="7:7">
      <c r="G8911" s="3"/>
    </row>
    <row r="8912" spans="7:7">
      <c r="G8912" s="3"/>
    </row>
    <row r="8913" spans="7:7">
      <c r="G8913" s="3"/>
    </row>
    <row r="8914" spans="7:7">
      <c r="G8914" s="3"/>
    </row>
    <row r="8915" spans="7:7">
      <c r="G8915" s="3"/>
    </row>
    <row r="8916" spans="7:7">
      <c r="G8916" s="3"/>
    </row>
    <row r="8917" spans="7:7">
      <c r="G8917" s="3"/>
    </row>
    <row r="8918" spans="7:7">
      <c r="G8918" s="3"/>
    </row>
    <row r="8919" spans="7:7">
      <c r="G8919" s="3"/>
    </row>
    <row r="8920" spans="7:7">
      <c r="G8920" s="3"/>
    </row>
    <row r="8921" spans="7:7">
      <c r="G8921" s="3"/>
    </row>
    <row r="8922" spans="7:7">
      <c r="G8922" s="3"/>
    </row>
    <row r="8923" spans="7:7">
      <c r="G8923" s="3"/>
    </row>
    <row r="8924" spans="7:7">
      <c r="G8924" s="3"/>
    </row>
    <row r="8925" spans="7:7">
      <c r="G8925" s="3"/>
    </row>
    <row r="8926" spans="7:7">
      <c r="G8926" s="3"/>
    </row>
    <row r="8927" spans="7:7">
      <c r="G8927" s="3"/>
    </row>
    <row r="8928" spans="7:7">
      <c r="G8928" s="3"/>
    </row>
    <row r="8929" spans="7:7">
      <c r="G8929" s="3"/>
    </row>
    <row r="8930" spans="7:7">
      <c r="G8930" s="3"/>
    </row>
    <row r="8931" spans="7:7">
      <c r="G8931" s="3"/>
    </row>
    <row r="8932" spans="7:7">
      <c r="G8932" s="3"/>
    </row>
    <row r="8933" spans="7:7">
      <c r="G8933" s="3"/>
    </row>
    <row r="8934" spans="7:7">
      <c r="G8934" s="3"/>
    </row>
    <row r="8935" spans="7:7">
      <c r="G8935" s="3"/>
    </row>
    <row r="8936" spans="7:7">
      <c r="G8936" s="3"/>
    </row>
    <row r="8937" spans="7:7">
      <c r="G8937" s="3"/>
    </row>
    <row r="8938" spans="7:7">
      <c r="G8938" s="3"/>
    </row>
    <row r="8939" spans="7:7">
      <c r="G8939" s="3"/>
    </row>
    <row r="8940" spans="7:7">
      <c r="G8940" s="3"/>
    </row>
    <row r="8941" spans="7:7">
      <c r="G8941" s="3"/>
    </row>
    <row r="8942" spans="7:7">
      <c r="G8942" s="3"/>
    </row>
    <row r="8943" spans="7:7">
      <c r="G8943" s="3"/>
    </row>
    <row r="8944" spans="7:7">
      <c r="G8944" s="3"/>
    </row>
    <row r="8945" spans="7:7">
      <c r="G8945" s="3"/>
    </row>
    <row r="8946" spans="7:7">
      <c r="G8946" s="3"/>
    </row>
    <row r="8947" spans="7:7">
      <c r="G8947" s="3"/>
    </row>
    <row r="8948" spans="7:7">
      <c r="G8948" s="3"/>
    </row>
    <row r="8949" spans="7:7">
      <c r="G8949" s="3"/>
    </row>
    <row r="8950" spans="7:7">
      <c r="G8950" s="3"/>
    </row>
    <row r="8951" spans="7:7">
      <c r="G8951" s="3"/>
    </row>
    <row r="8952" spans="7:7">
      <c r="G8952" s="3"/>
    </row>
    <row r="8953" spans="7:7">
      <c r="G8953" s="3"/>
    </row>
    <row r="8954" spans="7:7">
      <c r="G8954" s="3"/>
    </row>
    <row r="8955" spans="7:7">
      <c r="G8955" s="3"/>
    </row>
    <row r="8956" spans="7:7">
      <c r="G8956" s="3"/>
    </row>
    <row r="8957" spans="7:7">
      <c r="G8957" s="3"/>
    </row>
    <row r="8958" spans="7:7">
      <c r="G8958" s="3"/>
    </row>
    <row r="8959" spans="7:7">
      <c r="G8959" s="3"/>
    </row>
    <row r="8960" spans="7:7">
      <c r="G8960" s="3"/>
    </row>
    <row r="8961" spans="7:7">
      <c r="G8961" s="3"/>
    </row>
    <row r="8962" spans="7:7">
      <c r="G8962" s="3"/>
    </row>
    <row r="8963" spans="7:7">
      <c r="G8963" s="3"/>
    </row>
    <row r="8964" spans="7:7">
      <c r="G8964" s="3"/>
    </row>
    <row r="8965" spans="7:7">
      <c r="G8965" s="3"/>
    </row>
    <row r="8966" spans="7:7">
      <c r="G8966" s="3"/>
    </row>
    <row r="8967" spans="7:7">
      <c r="G8967" s="3"/>
    </row>
    <row r="8968" spans="7:7">
      <c r="G8968" s="3"/>
    </row>
    <row r="8969" spans="7:7">
      <c r="G8969" s="3"/>
    </row>
    <row r="8970" spans="7:7">
      <c r="G8970" s="3"/>
    </row>
    <row r="8971" spans="7:7">
      <c r="G8971" s="3"/>
    </row>
    <row r="8972" spans="7:7">
      <c r="G8972" s="3"/>
    </row>
    <row r="8973" spans="7:7">
      <c r="G8973" s="3"/>
    </row>
    <row r="8974" spans="7:7">
      <c r="G8974" s="3"/>
    </row>
    <row r="8975" spans="7:7">
      <c r="G8975" s="3"/>
    </row>
    <row r="8976" spans="7:7">
      <c r="G8976" s="3"/>
    </row>
    <row r="8977" spans="7:7">
      <c r="G8977" s="3"/>
    </row>
    <row r="8978" spans="7:7">
      <c r="G8978" s="3"/>
    </row>
    <row r="8979" spans="7:7">
      <c r="G8979" s="3"/>
    </row>
    <row r="8980" spans="7:7">
      <c r="G8980" s="3"/>
    </row>
    <row r="8981" spans="7:7">
      <c r="G8981" s="3"/>
    </row>
    <row r="8982" spans="7:7">
      <c r="G8982" s="3"/>
    </row>
    <row r="8983" spans="7:7">
      <c r="G8983" s="3"/>
    </row>
    <row r="8984" spans="7:7">
      <c r="G8984" s="3"/>
    </row>
    <row r="8985" spans="7:7">
      <c r="G8985" s="3"/>
    </row>
    <row r="8986" spans="7:7">
      <c r="G8986" s="3"/>
    </row>
    <row r="8987" spans="7:7">
      <c r="G8987" s="3"/>
    </row>
    <row r="8988" spans="7:7">
      <c r="G8988" s="3"/>
    </row>
    <row r="8989" spans="7:7">
      <c r="G8989" s="3"/>
    </row>
    <row r="8990" spans="7:7">
      <c r="G8990" s="3"/>
    </row>
    <row r="8991" spans="7:7">
      <c r="G8991" s="3"/>
    </row>
    <row r="8992" spans="7:7">
      <c r="G8992" s="3"/>
    </row>
    <row r="8993" spans="7:7">
      <c r="G8993" s="3"/>
    </row>
    <row r="8994" spans="7:7">
      <c r="G8994" s="3"/>
    </row>
    <row r="8995" spans="7:7">
      <c r="G8995" s="3"/>
    </row>
    <row r="8996" spans="7:7">
      <c r="G8996" s="3"/>
    </row>
    <row r="8997" spans="7:7">
      <c r="G8997" s="3"/>
    </row>
    <row r="8998" spans="7:7">
      <c r="G8998" s="3"/>
    </row>
    <row r="8999" spans="7:7">
      <c r="G8999" s="3"/>
    </row>
    <row r="9000" spans="7:7">
      <c r="G9000" s="3"/>
    </row>
    <row r="9001" spans="7:7">
      <c r="G9001" s="3"/>
    </row>
    <row r="9002" spans="7:7">
      <c r="G9002" s="3"/>
    </row>
    <row r="9003" spans="7:7">
      <c r="G9003" s="3"/>
    </row>
    <row r="9004" spans="7:7">
      <c r="G9004" s="3"/>
    </row>
    <row r="9005" spans="7:7">
      <c r="G9005" s="3"/>
    </row>
    <row r="9006" spans="7:7">
      <c r="G9006" s="3"/>
    </row>
    <row r="9007" spans="7:7">
      <c r="G9007" s="3"/>
    </row>
    <row r="9008" spans="7:7">
      <c r="G9008" s="3"/>
    </row>
    <row r="9009" spans="7:7">
      <c r="G9009" s="3"/>
    </row>
    <row r="9010" spans="7:7">
      <c r="G9010" s="3"/>
    </row>
    <row r="9011" spans="7:7">
      <c r="G9011" s="3"/>
    </row>
    <row r="9012" spans="7:7">
      <c r="G9012" s="3"/>
    </row>
    <row r="9013" spans="7:7">
      <c r="G9013" s="3"/>
    </row>
    <row r="9014" spans="7:7">
      <c r="G9014" s="3"/>
    </row>
    <row r="9015" spans="7:7">
      <c r="G9015" s="3"/>
    </row>
    <row r="9016" spans="7:7">
      <c r="G9016" s="3"/>
    </row>
    <row r="9017" spans="7:7">
      <c r="G9017" s="3"/>
    </row>
    <row r="9018" spans="7:7">
      <c r="G9018" s="3"/>
    </row>
    <row r="9019" spans="7:7">
      <c r="G9019" s="3"/>
    </row>
    <row r="9020" spans="7:7">
      <c r="G9020" s="3"/>
    </row>
    <row r="9021" spans="7:7">
      <c r="G9021" s="3"/>
    </row>
    <row r="9022" spans="7:7">
      <c r="G9022" s="3"/>
    </row>
    <row r="9023" spans="7:7">
      <c r="G9023" s="3"/>
    </row>
    <row r="9024" spans="7:7">
      <c r="G9024" s="3"/>
    </row>
    <row r="9025" spans="7:7">
      <c r="G9025" s="3"/>
    </row>
    <row r="9026" spans="7:7">
      <c r="G9026" s="3"/>
    </row>
    <row r="9027" spans="7:7">
      <c r="G9027" s="3"/>
    </row>
    <row r="9028" spans="7:7">
      <c r="G9028" s="3"/>
    </row>
    <row r="9029" spans="7:7">
      <c r="G9029" s="3"/>
    </row>
    <row r="9030" spans="7:7">
      <c r="G9030" s="3"/>
    </row>
    <row r="9031" spans="7:7">
      <c r="G9031" s="3"/>
    </row>
    <row r="9032" spans="7:7">
      <c r="G9032" s="3"/>
    </row>
    <row r="9033" spans="7:7">
      <c r="G9033" s="3"/>
    </row>
    <row r="9034" spans="7:7">
      <c r="G9034" s="3"/>
    </row>
    <row r="9035" spans="7:7">
      <c r="G9035" s="3"/>
    </row>
    <row r="9036" spans="7:7">
      <c r="G9036" s="3"/>
    </row>
    <row r="9037" spans="7:7">
      <c r="G9037" s="3"/>
    </row>
    <row r="9038" spans="7:7">
      <c r="G9038" s="3"/>
    </row>
    <row r="9039" spans="7:7">
      <c r="G9039" s="3"/>
    </row>
    <row r="9040" spans="7:7">
      <c r="G9040" s="3"/>
    </row>
    <row r="9041" spans="7:7">
      <c r="G9041" s="3"/>
    </row>
    <row r="9042" spans="7:7">
      <c r="G9042" s="3"/>
    </row>
    <row r="9043" spans="7:7">
      <c r="G9043" s="3"/>
    </row>
    <row r="9044" spans="7:7">
      <c r="G9044" s="3"/>
    </row>
    <row r="9045" spans="7:7">
      <c r="G9045" s="3"/>
    </row>
    <row r="9046" spans="7:7">
      <c r="G9046" s="3"/>
    </row>
    <row r="9047" spans="7:7">
      <c r="G9047" s="3"/>
    </row>
    <row r="9048" spans="7:7">
      <c r="G9048" s="3"/>
    </row>
    <row r="9049" spans="7:7">
      <c r="G9049" s="3"/>
    </row>
    <row r="9050" spans="7:7">
      <c r="G9050" s="3"/>
    </row>
    <row r="9051" spans="7:7">
      <c r="G9051" s="3"/>
    </row>
    <row r="9052" spans="7:7">
      <c r="G9052" s="3"/>
    </row>
    <row r="9053" spans="7:7">
      <c r="G9053" s="3"/>
    </row>
    <row r="9054" spans="7:7">
      <c r="G9054" s="3"/>
    </row>
    <row r="9055" spans="7:7">
      <c r="G9055" s="3"/>
    </row>
    <row r="9056" spans="7:7">
      <c r="G9056" s="3"/>
    </row>
    <row r="9057" spans="7:7">
      <c r="G9057" s="3"/>
    </row>
    <row r="9058" spans="7:7">
      <c r="G9058" s="3"/>
    </row>
    <row r="9059" spans="7:7">
      <c r="G9059" s="3"/>
    </row>
    <row r="9060" spans="7:7">
      <c r="G9060" s="3"/>
    </row>
    <row r="9061" spans="7:7">
      <c r="G9061" s="3"/>
    </row>
    <row r="9062" spans="7:7">
      <c r="G9062" s="3"/>
    </row>
    <row r="9063" spans="7:7">
      <c r="G9063" s="3"/>
    </row>
    <row r="9064" spans="7:7">
      <c r="G9064" s="3"/>
    </row>
    <row r="9065" spans="7:7">
      <c r="G9065" s="3"/>
    </row>
    <row r="9066" spans="7:7">
      <c r="G9066" s="3"/>
    </row>
    <row r="9067" spans="7:7">
      <c r="G9067" s="3"/>
    </row>
    <row r="9068" spans="7:7">
      <c r="G9068" s="3"/>
    </row>
    <row r="9069" spans="7:7">
      <c r="G9069" s="3"/>
    </row>
    <row r="9070" spans="7:7">
      <c r="G9070" s="3"/>
    </row>
    <row r="9071" spans="7:7">
      <c r="G9071" s="3"/>
    </row>
    <row r="9072" spans="7:7">
      <c r="G9072" s="3"/>
    </row>
    <row r="9073" spans="7:7">
      <c r="G9073" s="3"/>
    </row>
    <row r="9074" spans="7:7">
      <c r="G9074" s="3"/>
    </row>
    <row r="9075" spans="7:7">
      <c r="G9075" s="3"/>
    </row>
    <row r="9076" spans="7:7">
      <c r="G9076" s="3"/>
    </row>
    <row r="9077" spans="7:7">
      <c r="G9077" s="3"/>
    </row>
    <row r="9078" spans="7:7">
      <c r="G9078" s="3"/>
    </row>
    <row r="9079" spans="7:7">
      <c r="G9079" s="3"/>
    </row>
    <row r="9080" spans="7:7">
      <c r="G9080" s="3"/>
    </row>
    <row r="9081" spans="7:7">
      <c r="G9081" s="3"/>
    </row>
    <row r="9082" spans="7:7">
      <c r="G9082" s="3"/>
    </row>
    <row r="9083" spans="7:7">
      <c r="G9083" s="3"/>
    </row>
    <row r="9084" spans="7:7">
      <c r="G9084" s="3"/>
    </row>
    <row r="9085" spans="7:7">
      <c r="G9085" s="3"/>
    </row>
    <row r="9086" spans="7:7">
      <c r="G9086" s="3"/>
    </row>
    <row r="9087" spans="7:7">
      <c r="G9087" s="3"/>
    </row>
    <row r="9088" spans="7:7">
      <c r="G9088" s="3"/>
    </row>
    <row r="9089" spans="7:7">
      <c r="G9089" s="3"/>
    </row>
    <row r="9090" spans="7:7">
      <c r="G9090" s="3"/>
    </row>
    <row r="9091" spans="7:7">
      <c r="G9091" s="3"/>
    </row>
    <row r="9092" spans="7:7">
      <c r="G9092" s="3"/>
    </row>
    <row r="9093" spans="7:7">
      <c r="G9093" s="3"/>
    </row>
    <row r="9094" spans="7:7">
      <c r="G9094" s="3"/>
    </row>
    <row r="9095" spans="7:7">
      <c r="G9095" s="3"/>
    </row>
    <row r="9096" spans="7:7">
      <c r="G9096" s="3"/>
    </row>
    <row r="9097" spans="7:7">
      <c r="G9097" s="3"/>
    </row>
    <row r="9098" spans="7:7">
      <c r="G9098" s="3"/>
    </row>
    <row r="9099" spans="7:7">
      <c r="G9099" s="3"/>
    </row>
    <row r="9100" spans="7:7">
      <c r="G9100" s="3"/>
    </row>
    <row r="9101" spans="7:7">
      <c r="G9101" s="3"/>
    </row>
    <row r="9102" spans="7:7">
      <c r="G9102" s="3"/>
    </row>
    <row r="9103" spans="7:7">
      <c r="G9103" s="3"/>
    </row>
    <row r="9104" spans="7:7">
      <c r="G9104" s="3"/>
    </row>
    <row r="9105" spans="7:7">
      <c r="G9105" s="3"/>
    </row>
    <row r="9106" spans="7:7">
      <c r="G9106" s="3"/>
    </row>
    <row r="9107" spans="7:7">
      <c r="G9107" s="3"/>
    </row>
    <row r="9108" spans="7:7">
      <c r="G9108" s="3"/>
    </row>
    <row r="9109" spans="7:7">
      <c r="G9109" s="3"/>
    </row>
    <row r="9110" spans="7:7">
      <c r="G9110" s="3"/>
    </row>
    <row r="9111" spans="7:7">
      <c r="G9111" s="3"/>
    </row>
    <row r="9112" spans="7:7">
      <c r="G9112" s="3"/>
    </row>
    <row r="9113" spans="7:7">
      <c r="G9113" s="3"/>
    </row>
    <row r="9114" spans="7:7">
      <c r="G9114" s="3"/>
    </row>
    <row r="9115" spans="7:7">
      <c r="G9115" s="3"/>
    </row>
    <row r="9116" spans="7:7">
      <c r="G9116" s="3"/>
    </row>
    <row r="9117" spans="7:7">
      <c r="G9117" s="3"/>
    </row>
    <row r="9118" spans="7:7">
      <c r="G9118" s="3"/>
    </row>
    <row r="9119" spans="7:7">
      <c r="G9119" s="3"/>
    </row>
    <row r="9120" spans="7:7">
      <c r="G9120" s="3"/>
    </row>
    <row r="9121" spans="7:7">
      <c r="G9121" s="3"/>
    </row>
    <row r="9122" spans="7:7">
      <c r="G9122" s="3"/>
    </row>
    <row r="9123" spans="7:7">
      <c r="G9123" s="3"/>
    </row>
    <row r="9124" spans="7:7">
      <c r="G9124" s="3"/>
    </row>
    <row r="9125" spans="7:7">
      <c r="G9125" s="3"/>
    </row>
    <row r="9126" spans="7:7">
      <c r="G9126" s="3"/>
    </row>
    <row r="9127" spans="7:7">
      <c r="G9127" s="3"/>
    </row>
    <row r="9128" spans="7:7">
      <c r="G9128" s="3"/>
    </row>
    <row r="9129" spans="7:7">
      <c r="G9129" s="3"/>
    </row>
    <row r="9130" spans="7:7">
      <c r="G9130" s="3"/>
    </row>
    <row r="9131" spans="7:7">
      <c r="G9131" s="3"/>
    </row>
    <row r="9132" spans="7:7">
      <c r="G9132" s="3"/>
    </row>
    <row r="9133" spans="7:7">
      <c r="G9133" s="3"/>
    </row>
    <row r="9134" spans="7:7">
      <c r="G9134" s="3"/>
    </row>
    <row r="9135" spans="7:7">
      <c r="G9135" s="3"/>
    </row>
    <row r="9136" spans="7:7">
      <c r="G9136" s="3"/>
    </row>
    <row r="9137" spans="7:7">
      <c r="G9137" s="3"/>
    </row>
    <row r="9138" spans="7:7">
      <c r="G9138" s="3"/>
    </row>
    <row r="9139" spans="7:7">
      <c r="G9139" s="3"/>
    </row>
    <row r="9140" spans="7:7">
      <c r="G9140" s="3"/>
    </row>
    <row r="9141" spans="7:7">
      <c r="G9141" s="3"/>
    </row>
    <row r="9142" spans="7:7">
      <c r="G9142" s="3"/>
    </row>
    <row r="9143" spans="7:7">
      <c r="G9143" s="3"/>
    </row>
    <row r="9144" spans="7:7">
      <c r="G9144" s="3"/>
    </row>
    <row r="9145" spans="7:7">
      <c r="G9145" s="3"/>
    </row>
    <row r="9146" spans="7:7">
      <c r="G9146" s="3"/>
    </row>
    <row r="9147" spans="7:7">
      <c r="G9147" s="3"/>
    </row>
    <row r="9148" spans="7:7">
      <c r="G9148" s="3"/>
    </row>
    <row r="9149" spans="7:7">
      <c r="G9149" s="3"/>
    </row>
    <row r="9150" spans="7:7">
      <c r="G9150" s="3"/>
    </row>
    <row r="9151" spans="7:7">
      <c r="G9151" s="3"/>
    </row>
    <row r="9152" spans="7:7">
      <c r="G9152" s="3"/>
    </row>
    <row r="9153" spans="7:7">
      <c r="G9153" s="3"/>
    </row>
    <row r="9154" spans="7:7">
      <c r="G9154" s="3"/>
    </row>
    <row r="9155" spans="7:7">
      <c r="G9155" s="3"/>
    </row>
    <row r="9156" spans="7:7">
      <c r="G9156" s="3"/>
    </row>
    <row r="9157" spans="7:7">
      <c r="G9157" s="3"/>
    </row>
    <row r="9158" spans="7:7">
      <c r="G9158" s="3"/>
    </row>
    <row r="9159" spans="7:7">
      <c r="G9159" s="3"/>
    </row>
    <row r="9160" spans="7:7">
      <c r="G9160" s="3"/>
    </row>
    <row r="9161" spans="7:7">
      <c r="G9161" s="3"/>
    </row>
    <row r="9162" spans="7:7">
      <c r="G9162" s="3"/>
    </row>
    <row r="9163" spans="7:7">
      <c r="G9163" s="3"/>
    </row>
    <row r="9164" spans="7:7">
      <c r="G9164" s="3"/>
    </row>
    <row r="9165" spans="7:7">
      <c r="G9165" s="3"/>
    </row>
    <row r="9166" spans="7:7">
      <c r="G9166" s="3"/>
    </row>
    <row r="9167" spans="7:7">
      <c r="G9167" s="3"/>
    </row>
    <row r="9168" spans="7:7">
      <c r="G9168" s="3"/>
    </row>
    <row r="9169" spans="7:7">
      <c r="G9169" s="3"/>
    </row>
    <row r="9170" spans="7:7">
      <c r="G9170" s="3"/>
    </row>
    <row r="9171" spans="7:7">
      <c r="G9171" s="3"/>
    </row>
    <row r="9172" spans="7:7">
      <c r="G9172" s="3"/>
    </row>
    <row r="9173" spans="7:7">
      <c r="G9173" s="3"/>
    </row>
    <row r="9174" spans="7:7">
      <c r="G9174" s="3"/>
    </row>
    <row r="9175" spans="7:7">
      <c r="G9175" s="3"/>
    </row>
    <row r="9176" spans="7:7">
      <c r="G9176" s="3"/>
    </row>
    <row r="9177" spans="7:7">
      <c r="G9177" s="3"/>
    </row>
    <row r="9178" spans="7:7">
      <c r="G9178" s="3"/>
    </row>
    <row r="9179" spans="7:7">
      <c r="G9179" s="3"/>
    </row>
    <row r="9180" spans="7:7">
      <c r="G9180" s="3"/>
    </row>
    <row r="9181" spans="7:7">
      <c r="G9181" s="3"/>
    </row>
    <row r="9182" spans="7:7">
      <c r="G9182" s="3"/>
    </row>
    <row r="9183" spans="7:7">
      <c r="G9183" s="3"/>
    </row>
    <row r="9184" spans="7:7">
      <c r="G9184" s="3"/>
    </row>
    <row r="9185" spans="7:7">
      <c r="G9185" s="3"/>
    </row>
    <row r="9186" spans="7:7">
      <c r="G9186" s="3"/>
    </row>
    <row r="9187" spans="7:7">
      <c r="G9187" s="3"/>
    </row>
    <row r="9188" spans="7:7">
      <c r="G9188" s="3"/>
    </row>
    <row r="9189" spans="7:7">
      <c r="G9189" s="3"/>
    </row>
    <row r="9190" spans="7:7">
      <c r="G9190" s="3"/>
    </row>
    <row r="9191" spans="7:7">
      <c r="G9191" s="3"/>
    </row>
    <row r="9192" spans="7:7">
      <c r="G9192" s="3"/>
    </row>
    <row r="9193" spans="7:7">
      <c r="G9193" s="3"/>
    </row>
    <row r="9194" spans="7:7">
      <c r="G9194" s="3"/>
    </row>
    <row r="9195" spans="7:7">
      <c r="G9195" s="3"/>
    </row>
    <row r="9196" spans="7:7">
      <c r="G9196" s="3"/>
    </row>
    <row r="9197" spans="7:7">
      <c r="G9197" s="3"/>
    </row>
    <row r="9198" spans="7:7">
      <c r="G9198" s="3"/>
    </row>
    <row r="9199" spans="7:7">
      <c r="G9199" s="3"/>
    </row>
    <row r="9200" spans="7:7">
      <c r="G9200" s="3"/>
    </row>
    <row r="9201" spans="7:7">
      <c r="G9201" s="3"/>
    </row>
    <row r="9202" spans="7:7">
      <c r="G9202" s="3"/>
    </row>
    <row r="9203" spans="7:7">
      <c r="G9203" s="3"/>
    </row>
    <row r="9204" spans="7:7">
      <c r="G9204" s="3"/>
    </row>
    <row r="9205" spans="7:7">
      <c r="G9205" s="3"/>
    </row>
    <row r="9206" spans="7:7">
      <c r="G9206" s="3"/>
    </row>
    <row r="9207" spans="7:7">
      <c r="G9207" s="3"/>
    </row>
    <row r="9208" spans="7:7">
      <c r="G9208" s="3"/>
    </row>
    <row r="9209" spans="7:7">
      <c r="G9209" s="3"/>
    </row>
    <row r="9210" spans="7:7">
      <c r="G9210" s="3"/>
    </row>
    <row r="9211" spans="7:7">
      <c r="G9211" s="3"/>
    </row>
    <row r="9212" spans="7:7">
      <c r="G9212" s="3"/>
    </row>
    <row r="9213" spans="7:7">
      <c r="G9213" s="3"/>
    </row>
    <row r="9214" spans="7:7">
      <c r="G9214" s="3"/>
    </row>
    <row r="9215" spans="7:7">
      <c r="G9215" s="3"/>
    </row>
    <row r="9216" spans="7:7">
      <c r="G9216" s="3"/>
    </row>
    <row r="9217" spans="7:7">
      <c r="G9217" s="3"/>
    </row>
    <row r="9218" spans="7:7">
      <c r="G9218" s="3"/>
    </row>
    <row r="9219" spans="7:7">
      <c r="G9219" s="3"/>
    </row>
    <row r="9220" spans="7:7">
      <c r="G9220" s="3"/>
    </row>
    <row r="9221" spans="7:7">
      <c r="G9221" s="3"/>
    </row>
    <row r="9222" spans="7:7">
      <c r="G9222" s="3"/>
    </row>
    <row r="9223" spans="7:7">
      <c r="G9223" s="3"/>
    </row>
    <row r="9224" spans="7:7">
      <c r="G9224" s="3"/>
    </row>
    <row r="9225" spans="7:7">
      <c r="G9225" s="3"/>
    </row>
    <row r="9226" spans="7:7">
      <c r="G9226" s="3"/>
    </row>
    <row r="9227" spans="7:7">
      <c r="G9227" s="3"/>
    </row>
    <row r="9228" spans="7:7">
      <c r="G9228" s="3"/>
    </row>
    <row r="9229" spans="7:7">
      <c r="G9229" s="3"/>
    </row>
    <row r="9230" spans="7:7">
      <c r="G9230" s="3"/>
    </row>
    <row r="9231" spans="7:7">
      <c r="G9231" s="3"/>
    </row>
    <row r="9232" spans="7:7">
      <c r="G9232" s="3"/>
    </row>
    <row r="9233" spans="7:7">
      <c r="G9233" s="3"/>
    </row>
    <row r="9234" spans="7:7">
      <c r="G9234" s="3"/>
    </row>
    <row r="9235" spans="7:7">
      <c r="G9235" s="3"/>
    </row>
    <row r="9236" spans="7:7">
      <c r="G9236" s="3"/>
    </row>
    <row r="9237" spans="7:7">
      <c r="G9237" s="3"/>
    </row>
    <row r="9238" spans="7:7">
      <c r="G9238" s="3"/>
    </row>
    <row r="9239" spans="7:7">
      <c r="G9239" s="3"/>
    </row>
    <row r="9240" spans="7:7">
      <c r="G9240" s="3"/>
    </row>
    <row r="9241" spans="7:7">
      <c r="G9241" s="3"/>
    </row>
    <row r="9242" spans="7:7">
      <c r="G9242" s="3"/>
    </row>
    <row r="9243" spans="7:7">
      <c r="G9243" s="3"/>
    </row>
    <row r="9244" spans="7:7">
      <c r="G9244" s="3"/>
    </row>
    <row r="9245" spans="7:7">
      <c r="G9245" s="3"/>
    </row>
    <row r="9246" spans="7:7">
      <c r="G9246" s="3"/>
    </row>
    <row r="9247" spans="7:7">
      <c r="G9247" s="3"/>
    </row>
    <row r="9248" spans="7:7">
      <c r="G9248" s="3"/>
    </row>
    <row r="9249" spans="7:7">
      <c r="G9249" s="3"/>
    </row>
    <row r="9250" spans="7:7">
      <c r="G9250" s="3"/>
    </row>
    <row r="9251" spans="7:7">
      <c r="G9251" s="3"/>
    </row>
    <row r="9252" spans="7:7">
      <c r="G9252" s="3"/>
    </row>
    <row r="9253" spans="7:7">
      <c r="G9253" s="3"/>
    </row>
    <row r="9254" spans="7:7">
      <c r="G9254" s="3"/>
    </row>
    <row r="9255" spans="7:7">
      <c r="G9255" s="3"/>
    </row>
    <row r="9256" spans="7:7">
      <c r="G9256" s="3"/>
    </row>
    <row r="9257" spans="7:7">
      <c r="G9257" s="3"/>
    </row>
    <row r="9258" spans="7:7">
      <c r="G9258" s="3"/>
    </row>
    <row r="9259" spans="7:7">
      <c r="G9259" s="3"/>
    </row>
    <row r="9260" spans="7:7">
      <c r="G9260" s="3"/>
    </row>
    <row r="9261" spans="7:7">
      <c r="G9261" s="3"/>
    </row>
    <row r="9262" spans="7:7">
      <c r="G9262" s="3"/>
    </row>
    <row r="9263" spans="7:7">
      <c r="G9263" s="3"/>
    </row>
    <row r="9264" spans="7:7">
      <c r="G9264" s="3"/>
    </row>
    <row r="9265" spans="7:7">
      <c r="G9265" s="3"/>
    </row>
    <row r="9266" spans="7:7">
      <c r="G9266" s="3"/>
    </row>
    <row r="9267" spans="7:7">
      <c r="G9267" s="3"/>
    </row>
    <row r="9268" spans="7:7">
      <c r="G9268" s="3"/>
    </row>
    <row r="9269" spans="7:7">
      <c r="G9269" s="3"/>
    </row>
    <row r="9270" spans="7:7">
      <c r="G9270" s="3"/>
    </row>
    <row r="9271" spans="7:7">
      <c r="G9271" s="3"/>
    </row>
    <row r="9272" spans="7:7">
      <c r="G9272" s="3"/>
    </row>
    <row r="9273" spans="7:7">
      <c r="G9273" s="3"/>
    </row>
    <row r="9274" spans="7:7">
      <c r="G9274" s="3"/>
    </row>
    <row r="9275" spans="7:7">
      <c r="G9275" s="3"/>
    </row>
    <row r="9276" spans="7:7">
      <c r="G9276" s="3"/>
    </row>
    <row r="9277" spans="7:7">
      <c r="G9277" s="3"/>
    </row>
    <row r="9278" spans="7:7">
      <c r="G9278" s="3"/>
    </row>
    <row r="9279" spans="7:7">
      <c r="G9279" s="3"/>
    </row>
    <row r="9280" spans="7:7">
      <c r="G9280" s="3"/>
    </row>
    <row r="9281" spans="7:7">
      <c r="G9281" s="3"/>
    </row>
    <row r="9282" spans="7:7">
      <c r="G9282" s="3"/>
    </row>
    <row r="9283" spans="7:7">
      <c r="G9283" s="3"/>
    </row>
    <row r="9284" spans="7:7">
      <c r="G9284" s="3"/>
    </row>
    <row r="9285" spans="7:7">
      <c r="G9285" s="3"/>
    </row>
    <row r="9286" spans="7:7">
      <c r="G9286" s="3"/>
    </row>
    <row r="9287" spans="7:7">
      <c r="G9287" s="3"/>
    </row>
    <row r="9288" spans="7:7">
      <c r="G9288" s="3"/>
    </row>
    <row r="9289" spans="7:7">
      <c r="G9289" s="3"/>
    </row>
    <row r="9290" spans="7:7">
      <c r="G9290" s="3"/>
    </row>
    <row r="9291" spans="7:7">
      <c r="G9291" s="3"/>
    </row>
    <row r="9292" spans="7:7">
      <c r="G9292" s="3"/>
    </row>
    <row r="9293" spans="7:7">
      <c r="G9293" s="3"/>
    </row>
    <row r="9294" spans="7:7">
      <c r="G9294" s="3"/>
    </row>
    <row r="9295" spans="7:7">
      <c r="G9295" s="3"/>
    </row>
    <row r="9296" spans="7:7">
      <c r="G9296" s="3"/>
    </row>
    <row r="9297" spans="7:7">
      <c r="G9297" s="3"/>
    </row>
    <row r="9298" spans="7:7">
      <c r="G9298" s="3"/>
    </row>
    <row r="9299" spans="7:7">
      <c r="G9299" s="3"/>
    </row>
    <row r="9300" spans="7:7">
      <c r="G9300" s="3"/>
    </row>
    <row r="9301" spans="7:7">
      <c r="G9301" s="3"/>
    </row>
    <row r="9302" spans="7:7">
      <c r="G9302" s="3"/>
    </row>
    <row r="9303" spans="7:7">
      <c r="G9303" s="3"/>
    </row>
    <row r="9304" spans="7:7">
      <c r="G9304" s="3"/>
    </row>
    <row r="9305" spans="7:7">
      <c r="G9305" s="3"/>
    </row>
    <row r="9306" spans="7:7">
      <c r="G9306" s="3"/>
    </row>
    <row r="9307" spans="7:7">
      <c r="G9307" s="3"/>
    </row>
    <row r="9308" spans="7:7">
      <c r="G9308" s="3"/>
    </row>
    <row r="9309" spans="7:7">
      <c r="G9309" s="3"/>
    </row>
    <row r="9310" spans="7:7">
      <c r="G9310" s="3"/>
    </row>
    <row r="9311" spans="7:7">
      <c r="G9311" s="3"/>
    </row>
    <row r="9312" spans="7:7">
      <c r="G9312" s="3"/>
    </row>
    <row r="9313" spans="7:7">
      <c r="G9313" s="3"/>
    </row>
    <row r="9314" spans="7:7">
      <c r="G9314" s="3"/>
    </row>
    <row r="9315" spans="7:7">
      <c r="G9315" s="3"/>
    </row>
    <row r="9316" spans="7:7">
      <c r="G9316" s="3"/>
    </row>
    <row r="9317" spans="7:7">
      <c r="G9317" s="3"/>
    </row>
    <row r="9318" spans="7:7">
      <c r="G9318" s="3"/>
    </row>
    <row r="9319" spans="7:7">
      <c r="G9319" s="3"/>
    </row>
    <row r="9320" spans="7:7">
      <c r="G9320" s="3"/>
    </row>
    <row r="9321" spans="7:7">
      <c r="G9321" s="3"/>
    </row>
    <row r="9322" spans="7:7">
      <c r="G9322" s="3"/>
    </row>
    <row r="9323" spans="7:7">
      <c r="G9323" s="3"/>
    </row>
    <row r="9324" spans="7:7">
      <c r="G9324" s="3"/>
    </row>
    <row r="9325" spans="7:7">
      <c r="G9325" s="3"/>
    </row>
    <row r="9326" spans="7:7">
      <c r="G9326" s="3"/>
    </row>
    <row r="9327" spans="7:7">
      <c r="G9327" s="3"/>
    </row>
    <row r="9328" spans="7:7">
      <c r="G9328" s="3"/>
    </row>
    <row r="9329" spans="7:7">
      <c r="G9329" s="3"/>
    </row>
    <row r="9330" spans="7:7">
      <c r="G9330" s="3"/>
    </row>
    <row r="9331" spans="7:7">
      <c r="G9331" s="3"/>
    </row>
    <row r="9332" spans="7:7">
      <c r="G9332" s="3"/>
    </row>
    <row r="9333" spans="7:7">
      <c r="G9333" s="3"/>
    </row>
    <row r="9334" spans="7:7">
      <c r="G9334" s="3"/>
    </row>
    <row r="9335" spans="7:7">
      <c r="G9335" s="3"/>
    </row>
    <row r="9336" spans="7:7">
      <c r="G9336" s="3"/>
    </row>
    <row r="9337" spans="7:7">
      <c r="G9337" s="3"/>
    </row>
    <row r="9338" spans="7:7">
      <c r="G9338" s="3"/>
    </row>
    <row r="9339" spans="7:7">
      <c r="G9339" s="3"/>
    </row>
    <row r="9340" spans="7:7">
      <c r="G9340" s="3"/>
    </row>
    <row r="9341" spans="7:7">
      <c r="G9341" s="3"/>
    </row>
    <row r="9342" spans="7:7">
      <c r="G9342" s="3"/>
    </row>
    <row r="9343" spans="7:7">
      <c r="G9343" s="3"/>
    </row>
    <row r="9344" spans="7:7">
      <c r="G9344" s="3"/>
    </row>
    <row r="9345" spans="7:7">
      <c r="G9345" s="3"/>
    </row>
    <row r="9346" spans="7:7">
      <c r="G9346" s="3"/>
    </row>
    <row r="9347" spans="7:7">
      <c r="G9347" s="3"/>
    </row>
    <row r="9348" spans="7:7">
      <c r="G9348" s="3"/>
    </row>
    <row r="9349" spans="7:7">
      <c r="G9349" s="3"/>
    </row>
    <row r="9350" spans="7:7">
      <c r="G9350" s="3"/>
    </row>
    <row r="9351" spans="7:7">
      <c r="G9351" s="3"/>
    </row>
    <row r="9352" spans="7:7">
      <c r="G9352" s="3"/>
    </row>
    <row r="9353" spans="7:7">
      <c r="G9353" s="3"/>
    </row>
    <row r="9354" spans="7:7">
      <c r="G9354" s="3"/>
    </row>
    <row r="9355" spans="7:7">
      <c r="G9355" s="3"/>
    </row>
    <row r="9356" spans="7:7">
      <c r="G9356" s="3"/>
    </row>
    <row r="9357" spans="7:7">
      <c r="G9357" s="3"/>
    </row>
    <row r="9358" spans="7:7">
      <c r="G9358" s="3"/>
    </row>
    <row r="9359" spans="7:7">
      <c r="G9359" s="3"/>
    </row>
    <row r="9360" spans="7:7">
      <c r="G9360" s="3"/>
    </row>
    <row r="9361" spans="7:7">
      <c r="G9361" s="3"/>
    </row>
    <row r="9362" spans="7:7">
      <c r="G9362" s="3"/>
    </row>
    <row r="9363" spans="7:7">
      <c r="G9363" s="3"/>
    </row>
    <row r="9364" spans="7:7">
      <c r="G9364" s="3"/>
    </row>
    <row r="9365" spans="7:7">
      <c r="G9365" s="3"/>
    </row>
    <row r="9366" spans="7:7">
      <c r="G9366" s="3"/>
    </row>
    <row r="9367" spans="7:7">
      <c r="G9367" s="3"/>
    </row>
    <row r="9368" spans="7:7">
      <c r="G9368" s="3"/>
    </row>
    <row r="9369" spans="7:7">
      <c r="G9369" s="3"/>
    </row>
    <row r="9370" spans="7:7">
      <c r="G9370" s="3"/>
    </row>
    <row r="9371" spans="7:7">
      <c r="G9371" s="3"/>
    </row>
    <row r="9372" spans="7:7">
      <c r="G9372" s="3"/>
    </row>
    <row r="9373" spans="7:7">
      <c r="G9373" s="3"/>
    </row>
    <row r="9374" spans="7:7">
      <c r="G9374" s="3"/>
    </row>
    <row r="9375" spans="7:7">
      <c r="G9375" s="3"/>
    </row>
    <row r="9376" spans="7:7">
      <c r="G9376" s="3"/>
    </row>
    <row r="9377" spans="7:7">
      <c r="G9377" s="3"/>
    </row>
    <row r="9378" spans="7:7">
      <c r="G9378" s="3"/>
    </row>
    <row r="9379" spans="7:7">
      <c r="G9379" s="3"/>
    </row>
    <row r="9380" spans="7:7">
      <c r="G9380" s="3"/>
    </row>
    <row r="9381" spans="7:7">
      <c r="G9381" s="3"/>
    </row>
    <row r="9382" spans="7:7">
      <c r="G9382" s="3"/>
    </row>
    <row r="9383" spans="7:7">
      <c r="G9383" s="3"/>
    </row>
    <row r="9384" spans="7:7">
      <c r="G9384" s="3"/>
    </row>
    <row r="9385" spans="7:7">
      <c r="G9385" s="3"/>
    </row>
    <row r="9386" spans="7:7">
      <c r="G9386" s="3"/>
    </row>
    <row r="9387" spans="7:7">
      <c r="G9387" s="3"/>
    </row>
    <row r="9388" spans="7:7">
      <c r="G9388" s="3"/>
    </row>
    <row r="9389" spans="7:7">
      <c r="G9389" s="3"/>
    </row>
    <row r="9390" spans="7:7">
      <c r="G9390" s="3"/>
    </row>
    <row r="9391" spans="7:7">
      <c r="G9391" s="3"/>
    </row>
    <row r="9392" spans="7:7">
      <c r="G9392" s="3"/>
    </row>
    <row r="9393" spans="7:7">
      <c r="G9393" s="3"/>
    </row>
    <row r="9394" spans="7:7">
      <c r="G9394" s="3"/>
    </row>
    <row r="9395" spans="7:7">
      <c r="G9395" s="3"/>
    </row>
    <row r="9396" spans="7:7">
      <c r="G9396" s="3"/>
    </row>
    <row r="9397" spans="7:7">
      <c r="G9397" s="3"/>
    </row>
    <row r="9398" spans="7:7">
      <c r="G9398" s="3"/>
    </row>
    <row r="9399" spans="7:7">
      <c r="G9399" s="3"/>
    </row>
    <row r="9400" spans="7:7">
      <c r="G9400" s="3"/>
    </row>
    <row r="9401" spans="7:7">
      <c r="G9401" s="3"/>
    </row>
    <row r="9402" spans="7:7">
      <c r="G9402" s="3"/>
    </row>
    <row r="9403" spans="7:7">
      <c r="G9403" s="3"/>
    </row>
    <row r="9404" spans="7:7">
      <c r="G9404" s="3"/>
    </row>
    <row r="9405" spans="7:7">
      <c r="G9405" s="3"/>
    </row>
    <row r="9406" spans="7:7">
      <c r="G9406" s="3"/>
    </row>
    <row r="9407" spans="7:7">
      <c r="G9407" s="3"/>
    </row>
    <row r="9408" spans="7:7">
      <c r="G9408" s="3"/>
    </row>
    <row r="9409" spans="7:7">
      <c r="G9409" s="3"/>
    </row>
    <row r="9410" spans="7:7">
      <c r="G9410" s="3"/>
    </row>
    <row r="9411" spans="7:7">
      <c r="G9411" s="3"/>
    </row>
    <row r="9412" spans="7:7">
      <c r="G9412" s="3"/>
    </row>
    <row r="9413" spans="7:7">
      <c r="G9413" s="3"/>
    </row>
    <row r="9414" spans="7:7">
      <c r="G9414" s="3"/>
    </row>
    <row r="9415" spans="7:7">
      <c r="G9415" s="3"/>
    </row>
    <row r="9416" spans="7:7">
      <c r="G9416" s="3"/>
    </row>
    <row r="9417" spans="7:7">
      <c r="G9417" s="3"/>
    </row>
    <row r="9418" spans="7:7">
      <c r="G9418" s="3"/>
    </row>
    <row r="9419" spans="7:7">
      <c r="G9419" s="3"/>
    </row>
    <row r="9420" spans="7:7">
      <c r="G9420" s="3"/>
    </row>
    <row r="9421" spans="7:7">
      <c r="G9421" s="3"/>
    </row>
    <row r="9422" spans="7:7">
      <c r="G9422" s="3"/>
    </row>
    <row r="9423" spans="7:7">
      <c r="G9423" s="3"/>
    </row>
    <row r="9424" spans="7:7">
      <c r="G9424" s="3"/>
    </row>
    <row r="9425" spans="7:7">
      <c r="G9425" s="3"/>
    </row>
    <row r="9426" spans="7:7">
      <c r="G9426" s="3"/>
    </row>
    <row r="9427" spans="7:7">
      <c r="G9427" s="3"/>
    </row>
    <row r="9428" spans="7:7">
      <c r="G9428" s="3"/>
    </row>
    <row r="9429" spans="7:7">
      <c r="G9429" s="3"/>
    </row>
    <row r="9430" spans="7:7">
      <c r="G9430" s="3"/>
    </row>
    <row r="9431" spans="7:7">
      <c r="G9431" s="3"/>
    </row>
    <row r="9432" spans="7:7">
      <c r="G9432" s="3"/>
    </row>
    <row r="9433" spans="7:7">
      <c r="G9433" s="3"/>
    </row>
    <row r="9434" spans="7:7">
      <c r="G9434" s="3"/>
    </row>
    <row r="9435" spans="7:7">
      <c r="G9435" s="3"/>
    </row>
    <row r="9436" spans="7:7">
      <c r="G9436" s="3"/>
    </row>
    <row r="9437" spans="7:7">
      <c r="G9437" s="3"/>
    </row>
    <row r="9438" spans="7:7">
      <c r="G9438" s="3"/>
    </row>
    <row r="9439" spans="7:7">
      <c r="G9439" s="3"/>
    </row>
    <row r="9440" spans="7:7">
      <c r="G9440" s="3"/>
    </row>
    <row r="9441" spans="7:7">
      <c r="G9441" s="3"/>
    </row>
    <row r="9442" spans="7:7">
      <c r="G9442" s="3"/>
    </row>
    <row r="9443" spans="7:7">
      <c r="G9443" s="3"/>
    </row>
    <row r="9444" spans="7:7">
      <c r="G9444" s="3"/>
    </row>
    <row r="9445" spans="7:7">
      <c r="G9445" s="3"/>
    </row>
    <row r="9446" spans="7:7">
      <c r="G9446" s="3"/>
    </row>
    <row r="9447" spans="7:7">
      <c r="G9447" s="3"/>
    </row>
    <row r="9448" spans="7:7">
      <c r="G9448" s="3"/>
    </row>
    <row r="9449" spans="7:7">
      <c r="G9449" s="3"/>
    </row>
    <row r="9450" spans="7:7">
      <c r="G9450" s="3"/>
    </row>
    <row r="9451" spans="7:7">
      <c r="G9451" s="3"/>
    </row>
    <row r="9452" spans="7:7">
      <c r="G9452" s="3"/>
    </row>
    <row r="9453" spans="7:7">
      <c r="G9453" s="3"/>
    </row>
    <row r="9454" spans="7:7">
      <c r="G9454" s="3"/>
    </row>
    <row r="9455" spans="7:7">
      <c r="G9455" s="3"/>
    </row>
    <row r="9456" spans="7:7">
      <c r="G9456" s="3"/>
    </row>
    <row r="9457" spans="7:7">
      <c r="G9457" s="3"/>
    </row>
    <row r="9458" spans="7:7">
      <c r="G9458" s="3"/>
    </row>
    <row r="9459" spans="7:7">
      <c r="G9459" s="3"/>
    </row>
    <row r="9460" spans="7:7">
      <c r="G9460" s="3"/>
    </row>
    <row r="9461" spans="7:7">
      <c r="G9461" s="3"/>
    </row>
    <row r="9462" spans="7:7">
      <c r="G9462" s="3"/>
    </row>
    <row r="9463" spans="7:7">
      <c r="G9463" s="3"/>
    </row>
    <row r="9464" spans="7:7">
      <c r="G9464" s="3"/>
    </row>
    <row r="9465" spans="7:7">
      <c r="G9465" s="3"/>
    </row>
    <row r="9466" spans="7:7">
      <c r="G9466" s="3"/>
    </row>
    <row r="9467" spans="7:7">
      <c r="G9467" s="3"/>
    </row>
    <row r="9468" spans="7:7">
      <c r="G9468" s="3"/>
    </row>
    <row r="9469" spans="7:7">
      <c r="G9469" s="3"/>
    </row>
    <row r="9470" spans="7:7">
      <c r="G9470" s="3"/>
    </row>
    <row r="9471" spans="7:7">
      <c r="G9471" s="3"/>
    </row>
    <row r="9472" spans="7:7">
      <c r="G9472" s="3"/>
    </row>
    <row r="9473" spans="7:7">
      <c r="G9473" s="3"/>
    </row>
    <row r="9474" spans="7:7">
      <c r="G9474" s="3"/>
    </row>
    <row r="9475" spans="7:7">
      <c r="G9475" s="3"/>
    </row>
    <row r="9476" spans="7:7">
      <c r="G9476" s="3"/>
    </row>
    <row r="9477" spans="7:7">
      <c r="G9477" s="3"/>
    </row>
    <row r="9478" spans="7:7">
      <c r="G9478" s="3"/>
    </row>
    <row r="9479" spans="7:7">
      <c r="G9479" s="3"/>
    </row>
    <row r="9480" spans="7:7">
      <c r="G9480" s="3"/>
    </row>
    <row r="9481" spans="7:7">
      <c r="G9481" s="3"/>
    </row>
    <row r="9482" spans="7:7">
      <c r="G9482" s="3"/>
    </row>
    <row r="9483" spans="7:7">
      <c r="G9483" s="3"/>
    </row>
    <row r="9484" spans="7:7">
      <c r="G9484" s="3"/>
    </row>
    <row r="9485" spans="7:7">
      <c r="G9485" s="3"/>
    </row>
    <row r="9486" spans="7:7">
      <c r="G9486" s="3"/>
    </row>
    <row r="9487" spans="7:7">
      <c r="G9487" s="3"/>
    </row>
    <row r="9488" spans="7:7">
      <c r="G9488" s="3"/>
    </row>
    <row r="9489" spans="7:7">
      <c r="G9489" s="3"/>
    </row>
    <row r="9490" spans="7:7">
      <c r="G9490" s="3"/>
    </row>
    <row r="9491" spans="7:7">
      <c r="G9491" s="3"/>
    </row>
    <row r="9492" spans="7:7">
      <c r="G9492" s="3"/>
    </row>
    <row r="9493" spans="7:7">
      <c r="G9493" s="3"/>
    </row>
    <row r="9494" spans="7:7">
      <c r="G9494" s="3"/>
    </row>
    <row r="9495" spans="7:7">
      <c r="G9495" s="3"/>
    </row>
    <row r="9496" spans="7:7">
      <c r="G9496" s="3"/>
    </row>
    <row r="9497" spans="7:7">
      <c r="G9497" s="3"/>
    </row>
    <row r="9498" spans="7:7">
      <c r="G9498" s="3"/>
    </row>
    <row r="9499" spans="7:7">
      <c r="G9499" s="3"/>
    </row>
    <row r="9500" spans="7:7">
      <c r="G9500" s="3"/>
    </row>
    <row r="9501" spans="7:7">
      <c r="G9501" s="3"/>
    </row>
    <row r="9502" spans="7:7">
      <c r="G9502" s="3"/>
    </row>
    <row r="9503" spans="7:7">
      <c r="G9503" s="3"/>
    </row>
    <row r="9504" spans="7:7">
      <c r="G9504" s="3"/>
    </row>
    <row r="9505" spans="7:7">
      <c r="G9505" s="3"/>
    </row>
    <row r="9506" spans="7:7">
      <c r="G9506" s="3"/>
    </row>
    <row r="9507" spans="7:7">
      <c r="G9507" s="3"/>
    </row>
    <row r="9508" spans="7:7">
      <c r="G9508" s="3"/>
    </row>
    <row r="9509" spans="7:7">
      <c r="G9509" s="3"/>
    </row>
    <row r="9510" spans="7:7">
      <c r="G9510" s="3"/>
    </row>
    <row r="9511" spans="7:7">
      <c r="G9511" s="3"/>
    </row>
    <row r="9512" spans="7:7">
      <c r="G9512" s="3"/>
    </row>
    <row r="9513" spans="7:7">
      <c r="G9513" s="3"/>
    </row>
    <row r="9514" spans="7:7">
      <c r="G9514" s="3"/>
    </row>
    <row r="9515" spans="7:7">
      <c r="G9515" s="3"/>
    </row>
    <row r="9516" spans="7:7">
      <c r="G9516" s="3"/>
    </row>
    <row r="9517" spans="7:7">
      <c r="G9517" s="3"/>
    </row>
    <row r="9518" spans="7:7">
      <c r="G9518" s="3"/>
    </row>
    <row r="9519" spans="7:7">
      <c r="G9519" s="3"/>
    </row>
    <row r="9520" spans="7:7">
      <c r="G9520" s="3"/>
    </row>
    <row r="9521" spans="7:7">
      <c r="G9521" s="3"/>
    </row>
    <row r="9522" spans="7:7">
      <c r="G9522" s="3"/>
    </row>
    <row r="9523" spans="7:7">
      <c r="G9523" s="3"/>
    </row>
    <row r="9524" spans="7:7">
      <c r="G9524" s="3"/>
    </row>
    <row r="9525" spans="7:7">
      <c r="G9525" s="3"/>
    </row>
    <row r="9526" spans="7:7">
      <c r="G9526" s="3"/>
    </row>
    <row r="9527" spans="7:7">
      <c r="G9527" s="3"/>
    </row>
    <row r="9528" spans="7:7">
      <c r="G9528" s="3"/>
    </row>
    <row r="9529" spans="7:7">
      <c r="G9529" s="3"/>
    </row>
    <row r="9530" spans="7:7">
      <c r="G9530" s="3"/>
    </row>
    <row r="9531" spans="7:7">
      <c r="G9531" s="3"/>
    </row>
    <row r="9532" spans="7:7">
      <c r="G9532" s="3"/>
    </row>
    <row r="9533" spans="7:7">
      <c r="G9533" s="3"/>
    </row>
    <row r="9534" spans="7:7">
      <c r="G9534" s="3"/>
    </row>
    <row r="9535" spans="7:7">
      <c r="G9535" s="3"/>
    </row>
    <row r="9536" spans="7:7">
      <c r="G9536" s="3"/>
    </row>
    <row r="9537" spans="7:7">
      <c r="G9537" s="3"/>
    </row>
    <row r="9538" spans="7:7">
      <c r="G9538" s="3"/>
    </row>
    <row r="9539" spans="7:7">
      <c r="G9539" s="3"/>
    </row>
    <row r="9540" spans="7:7">
      <c r="G9540" s="3"/>
    </row>
    <row r="9541" spans="7:7">
      <c r="G9541" s="3"/>
    </row>
    <row r="9542" spans="7:7">
      <c r="G9542" s="3"/>
    </row>
    <row r="9543" spans="7:7">
      <c r="G9543" s="3"/>
    </row>
    <row r="9544" spans="7:7">
      <c r="G9544" s="3"/>
    </row>
    <row r="9545" spans="7:7">
      <c r="G9545" s="3"/>
    </row>
    <row r="9546" spans="7:7">
      <c r="G9546" s="3"/>
    </row>
    <row r="9547" spans="7:7">
      <c r="G9547" s="3"/>
    </row>
    <row r="9548" spans="7:7">
      <c r="G9548" s="3"/>
    </row>
    <row r="9549" spans="7:7">
      <c r="G9549" s="3"/>
    </row>
    <row r="9550" spans="7:7">
      <c r="G9550" s="3"/>
    </row>
    <row r="9551" spans="7:7">
      <c r="G9551" s="3"/>
    </row>
    <row r="9552" spans="7:7">
      <c r="G9552" s="3"/>
    </row>
    <row r="9553" spans="7:7">
      <c r="G9553" s="3"/>
    </row>
    <row r="9554" spans="7:7">
      <c r="G9554" s="3"/>
    </row>
    <row r="9555" spans="7:7">
      <c r="G9555" s="3"/>
    </row>
    <row r="9556" spans="7:7">
      <c r="G9556" s="3"/>
    </row>
    <row r="9557" spans="7:7">
      <c r="G9557" s="3"/>
    </row>
    <row r="9558" spans="7:7">
      <c r="G9558" s="3"/>
    </row>
    <row r="9559" spans="7:7">
      <c r="G9559" s="3"/>
    </row>
    <row r="9560" spans="7:7">
      <c r="G9560" s="3"/>
    </row>
    <row r="9561" spans="7:7">
      <c r="G9561" s="3"/>
    </row>
    <row r="9562" spans="7:7">
      <c r="G9562" s="3"/>
    </row>
    <row r="9563" spans="7:7">
      <c r="G9563" s="3"/>
    </row>
    <row r="9564" spans="7:7">
      <c r="G9564" s="3"/>
    </row>
    <row r="9565" spans="7:7">
      <c r="G9565" s="3"/>
    </row>
    <row r="9566" spans="7:7">
      <c r="G9566" s="3"/>
    </row>
    <row r="9567" spans="7:7">
      <c r="G9567" s="3"/>
    </row>
    <row r="9568" spans="7:7">
      <c r="G9568" s="3"/>
    </row>
    <row r="9569" spans="7:7">
      <c r="G9569" s="3"/>
    </row>
    <row r="9570" spans="7:7">
      <c r="G9570" s="3"/>
    </row>
    <row r="9571" spans="7:7">
      <c r="G9571" s="3"/>
    </row>
    <row r="9572" spans="7:7">
      <c r="G9572" s="3"/>
    </row>
    <row r="9573" spans="7:7">
      <c r="G9573" s="3"/>
    </row>
    <row r="9574" spans="7:7">
      <c r="G9574" s="3"/>
    </row>
    <row r="9575" spans="7:7">
      <c r="G9575" s="3"/>
    </row>
    <row r="9576" spans="7:7">
      <c r="G9576" s="3"/>
    </row>
    <row r="9577" spans="7:7">
      <c r="G9577" s="3"/>
    </row>
    <row r="9578" spans="7:7">
      <c r="G9578" s="3"/>
    </row>
    <row r="9579" spans="7:7">
      <c r="G9579" s="3"/>
    </row>
    <row r="9580" spans="7:7">
      <c r="G9580" s="3"/>
    </row>
    <row r="9581" spans="7:7">
      <c r="G9581" s="3"/>
    </row>
    <row r="9582" spans="7:7">
      <c r="G9582" s="3"/>
    </row>
    <row r="9583" spans="7:7">
      <c r="G9583" s="3"/>
    </row>
    <row r="9584" spans="7:7">
      <c r="G9584" s="3"/>
    </row>
    <row r="9585" spans="7:7">
      <c r="G9585" s="3"/>
    </row>
    <row r="9586" spans="7:7">
      <c r="G9586" s="3"/>
    </row>
    <row r="9587" spans="7:7">
      <c r="G9587" s="3"/>
    </row>
    <row r="9588" spans="7:7">
      <c r="G9588" s="3"/>
    </row>
    <row r="9589" spans="7:7">
      <c r="G9589" s="3"/>
    </row>
    <row r="9590" spans="7:7">
      <c r="G9590" s="3"/>
    </row>
    <row r="9591" spans="7:7">
      <c r="G9591" s="3"/>
    </row>
    <row r="9592" spans="7:7">
      <c r="G9592" s="3"/>
    </row>
    <row r="9593" spans="7:7">
      <c r="G9593" s="3"/>
    </row>
    <row r="9594" spans="7:7">
      <c r="G9594" s="3"/>
    </row>
    <row r="9595" spans="7:7">
      <c r="G9595" s="3"/>
    </row>
    <row r="9596" spans="7:7">
      <c r="G9596" s="3"/>
    </row>
    <row r="9597" spans="7:7">
      <c r="G9597" s="3"/>
    </row>
    <row r="9598" spans="7:7">
      <c r="G9598" s="3"/>
    </row>
    <row r="9599" spans="7:7">
      <c r="G9599" s="3"/>
    </row>
    <row r="9600" spans="7:7">
      <c r="G9600" s="3"/>
    </row>
    <row r="9601" spans="7:7">
      <c r="G9601" s="3"/>
    </row>
    <row r="9602" spans="7:7">
      <c r="G9602" s="3"/>
    </row>
    <row r="9603" spans="7:7">
      <c r="G9603" s="3"/>
    </row>
    <row r="9604" spans="7:7">
      <c r="G9604" s="3"/>
    </row>
    <row r="9605" spans="7:7">
      <c r="G9605" s="3"/>
    </row>
    <row r="9606" spans="7:7">
      <c r="G9606" s="3"/>
    </row>
    <row r="9607" spans="7:7">
      <c r="G9607" s="3"/>
    </row>
    <row r="9608" spans="7:7">
      <c r="G9608" s="3"/>
    </row>
    <row r="9609" spans="7:7">
      <c r="G9609" s="3"/>
    </row>
    <row r="9610" spans="7:7">
      <c r="G9610" s="3"/>
    </row>
    <row r="9611" spans="7:7">
      <c r="G9611" s="3"/>
    </row>
    <row r="9612" spans="7:7">
      <c r="G9612" s="3"/>
    </row>
    <row r="9613" spans="7:7">
      <c r="G9613" s="3"/>
    </row>
    <row r="9614" spans="7:7">
      <c r="G9614" s="3"/>
    </row>
    <row r="9615" spans="7:7">
      <c r="G9615" s="3"/>
    </row>
    <row r="9616" spans="7:7">
      <c r="G9616" s="3"/>
    </row>
    <row r="9617" spans="7:7">
      <c r="G9617" s="3"/>
    </row>
    <row r="9618" spans="7:7">
      <c r="G9618" s="3"/>
    </row>
    <row r="9619" spans="7:7">
      <c r="G9619" s="3"/>
    </row>
    <row r="9620" spans="7:7">
      <c r="G9620" s="3"/>
    </row>
    <row r="9621" spans="7:7">
      <c r="G9621" s="3"/>
    </row>
    <row r="9622" spans="7:7">
      <c r="G9622" s="3"/>
    </row>
    <row r="9623" spans="7:7">
      <c r="G9623" s="3"/>
    </row>
    <row r="9624" spans="7:7">
      <c r="G9624" s="3"/>
    </row>
    <row r="9625" spans="7:7">
      <c r="G9625" s="3"/>
    </row>
    <row r="9626" spans="7:7">
      <c r="G9626" s="3"/>
    </row>
    <row r="9627" spans="7:7">
      <c r="G9627" s="3"/>
    </row>
    <row r="9628" spans="7:7">
      <c r="G9628" s="3"/>
    </row>
    <row r="9629" spans="7:7">
      <c r="G9629" s="3"/>
    </row>
    <row r="9630" spans="7:7">
      <c r="G9630" s="3"/>
    </row>
    <row r="9631" spans="7:7">
      <c r="G9631" s="3"/>
    </row>
    <row r="9632" spans="7:7">
      <c r="G9632" s="3"/>
    </row>
    <row r="9633" spans="7:7">
      <c r="G9633" s="3"/>
    </row>
    <row r="9634" spans="7:7">
      <c r="G9634" s="3"/>
    </row>
    <row r="9635" spans="7:7">
      <c r="G9635" s="3"/>
    </row>
    <row r="9636" spans="7:7">
      <c r="G9636" s="3"/>
    </row>
    <row r="9637" spans="7:7">
      <c r="G9637" s="3"/>
    </row>
    <row r="9638" spans="7:7">
      <c r="G9638" s="3"/>
    </row>
    <row r="9639" spans="7:7">
      <c r="G9639" s="3"/>
    </row>
    <row r="9640" spans="7:7">
      <c r="G9640" s="3"/>
    </row>
    <row r="9641" spans="7:7">
      <c r="G9641" s="3"/>
    </row>
    <row r="9642" spans="7:7">
      <c r="G9642" s="3"/>
    </row>
    <row r="9643" spans="7:7">
      <c r="G9643" s="3"/>
    </row>
    <row r="9644" spans="7:7">
      <c r="G9644" s="3"/>
    </row>
    <row r="9645" spans="7:7">
      <c r="G9645" s="3"/>
    </row>
    <row r="9646" spans="7:7">
      <c r="G9646" s="3"/>
    </row>
    <row r="9647" spans="7:7">
      <c r="G9647" s="3"/>
    </row>
    <row r="9648" spans="7:7">
      <c r="G9648" s="3"/>
    </row>
    <row r="9649" spans="7:7">
      <c r="G9649" s="3"/>
    </row>
    <row r="9650" spans="7:7">
      <c r="G9650" s="3"/>
    </row>
    <row r="9651" spans="7:7">
      <c r="G9651" s="3"/>
    </row>
    <row r="9652" spans="7:7">
      <c r="G9652" s="3"/>
    </row>
    <row r="9653" spans="7:7">
      <c r="G9653" s="3"/>
    </row>
    <row r="9654" spans="7:7">
      <c r="G9654" s="3"/>
    </row>
    <row r="9655" spans="7:7">
      <c r="G9655" s="3"/>
    </row>
    <row r="9656" spans="7:7">
      <c r="G9656" s="3"/>
    </row>
    <row r="9657" spans="7:7">
      <c r="G9657" s="3"/>
    </row>
    <row r="9658" spans="7:7">
      <c r="G9658" s="3"/>
    </row>
    <row r="9659" spans="7:7">
      <c r="G9659" s="3"/>
    </row>
    <row r="9660" spans="7:7">
      <c r="G9660" s="3"/>
    </row>
    <row r="9661" spans="7:7">
      <c r="G9661" s="3"/>
    </row>
    <row r="9662" spans="7:7">
      <c r="G9662" s="3"/>
    </row>
    <row r="9663" spans="7:7">
      <c r="G9663" s="3"/>
    </row>
    <row r="9664" spans="7:7">
      <c r="G9664" s="3"/>
    </row>
    <row r="9665" spans="7:7">
      <c r="G9665" s="3"/>
    </row>
    <row r="9666" spans="7:7">
      <c r="G9666" s="3"/>
    </row>
    <row r="9667" spans="7:7">
      <c r="G9667" s="3"/>
    </row>
    <row r="9668" spans="7:7">
      <c r="G9668" s="3"/>
    </row>
    <row r="9669" spans="7:7">
      <c r="G9669" s="3"/>
    </row>
    <row r="9670" spans="7:7">
      <c r="G9670" s="3"/>
    </row>
    <row r="9671" spans="7:7">
      <c r="G9671" s="3"/>
    </row>
    <row r="9672" spans="7:7">
      <c r="G9672" s="3"/>
    </row>
    <row r="9673" spans="7:7">
      <c r="G9673" s="3"/>
    </row>
    <row r="9674" spans="7:7">
      <c r="G9674" s="3"/>
    </row>
    <row r="9675" spans="7:7">
      <c r="G9675" s="3"/>
    </row>
    <row r="9676" spans="7:7">
      <c r="G9676" s="3"/>
    </row>
    <row r="9677" spans="7:7">
      <c r="G9677" s="3"/>
    </row>
    <row r="9678" spans="7:7">
      <c r="G9678" s="3"/>
    </row>
    <row r="9679" spans="7:7">
      <c r="G9679" s="3"/>
    </row>
    <row r="9680" spans="7:7">
      <c r="G9680" s="3"/>
    </row>
    <row r="9681" spans="7:7">
      <c r="G9681" s="3"/>
    </row>
    <row r="9682" spans="7:7">
      <c r="G9682" s="3"/>
    </row>
    <row r="9683" spans="7:7">
      <c r="G9683" s="3"/>
    </row>
    <row r="9684" spans="7:7">
      <c r="G9684" s="3"/>
    </row>
    <row r="9685" spans="7:7">
      <c r="G9685" s="3"/>
    </row>
    <row r="9686" spans="7:7">
      <c r="G9686" s="3"/>
    </row>
    <row r="9687" spans="7:7">
      <c r="G9687" s="3"/>
    </row>
    <row r="9688" spans="7:7">
      <c r="G9688" s="3"/>
    </row>
    <row r="9689" spans="7:7">
      <c r="G9689" s="3"/>
    </row>
    <row r="9690" spans="7:7">
      <c r="G9690" s="3"/>
    </row>
    <row r="9691" spans="7:7">
      <c r="G9691" s="3"/>
    </row>
    <row r="9692" spans="7:7">
      <c r="G9692" s="3"/>
    </row>
    <row r="9693" spans="7:7">
      <c r="G9693" s="3"/>
    </row>
    <row r="9694" spans="7:7">
      <c r="G9694" s="3"/>
    </row>
    <row r="9695" spans="7:7">
      <c r="G9695" s="3"/>
    </row>
    <row r="9696" spans="7:7">
      <c r="G9696" s="3"/>
    </row>
    <row r="9697" spans="7:7">
      <c r="G9697" s="3"/>
    </row>
    <row r="9698" spans="7:7">
      <c r="G9698" s="3"/>
    </row>
    <row r="9699" spans="7:7">
      <c r="G9699" s="3"/>
    </row>
    <row r="9700" spans="7:7">
      <c r="G9700" s="3"/>
    </row>
    <row r="9701" spans="7:7">
      <c r="G9701" s="3"/>
    </row>
    <row r="9702" spans="7:7">
      <c r="G9702" s="3"/>
    </row>
    <row r="9703" spans="7:7">
      <c r="G9703" s="3"/>
    </row>
    <row r="9704" spans="7:7">
      <c r="G9704" s="3"/>
    </row>
    <row r="9705" spans="7:7">
      <c r="G9705" s="3"/>
    </row>
    <row r="9706" spans="7:7">
      <c r="G9706" s="3"/>
    </row>
    <row r="9707" spans="7:7">
      <c r="G9707" s="3"/>
    </row>
    <row r="9708" spans="7:7">
      <c r="G9708" s="3"/>
    </row>
    <row r="9709" spans="7:7">
      <c r="G9709" s="3"/>
    </row>
    <row r="9710" spans="7:7">
      <c r="G9710" s="3"/>
    </row>
    <row r="9711" spans="7:7">
      <c r="G9711" s="3"/>
    </row>
    <row r="9712" spans="7:7">
      <c r="G9712" s="3"/>
    </row>
    <row r="9713" spans="7:7">
      <c r="G9713" s="3"/>
    </row>
    <row r="9714" spans="7:7">
      <c r="G9714" s="3"/>
    </row>
    <row r="9715" spans="7:7">
      <c r="G9715" s="3"/>
    </row>
    <row r="9716" spans="7:7">
      <c r="G9716" s="3"/>
    </row>
    <row r="9717" spans="7:7">
      <c r="G9717" s="3"/>
    </row>
    <row r="9718" spans="7:7">
      <c r="G9718" s="3"/>
    </row>
    <row r="9719" spans="7:7">
      <c r="G9719" s="3"/>
    </row>
    <row r="9720" spans="7:7">
      <c r="G9720" s="3"/>
    </row>
    <row r="9721" spans="7:7">
      <c r="G9721" s="3"/>
    </row>
    <row r="9722" spans="7:7">
      <c r="G9722" s="3"/>
    </row>
    <row r="9723" spans="7:7">
      <c r="G9723" s="3"/>
    </row>
    <row r="9724" spans="7:7">
      <c r="G9724" s="3"/>
    </row>
    <row r="9725" spans="7:7">
      <c r="G9725" s="3"/>
    </row>
    <row r="9726" spans="7:7">
      <c r="G9726" s="3"/>
    </row>
    <row r="9727" spans="7:7">
      <c r="G9727" s="3"/>
    </row>
    <row r="9728" spans="7:7">
      <c r="G9728" s="3"/>
    </row>
    <row r="9729" spans="7:7">
      <c r="G9729" s="3"/>
    </row>
    <row r="9730" spans="7:7">
      <c r="G9730" s="3"/>
    </row>
    <row r="9731" spans="7:7">
      <c r="G9731" s="3"/>
    </row>
    <row r="9732" spans="7:7">
      <c r="G9732" s="3"/>
    </row>
    <row r="9733" spans="7:7">
      <c r="G9733" s="3"/>
    </row>
    <row r="9734" spans="7:7">
      <c r="G9734" s="3"/>
    </row>
    <row r="9735" spans="7:7">
      <c r="G9735" s="3"/>
    </row>
    <row r="9736" spans="7:7">
      <c r="G9736" s="3"/>
    </row>
    <row r="9737" spans="7:7">
      <c r="G9737" s="3"/>
    </row>
    <row r="9738" spans="7:7">
      <c r="G9738" s="3"/>
    </row>
    <row r="9739" spans="7:7">
      <c r="G9739" s="3"/>
    </row>
    <row r="9740" spans="7:7">
      <c r="G9740" s="3"/>
    </row>
    <row r="9741" spans="7:7">
      <c r="G9741" s="3"/>
    </row>
    <row r="9742" spans="7:7">
      <c r="G9742" s="3"/>
    </row>
    <row r="9743" spans="7:7">
      <c r="G9743" s="3"/>
    </row>
    <row r="9744" spans="7:7">
      <c r="G9744" s="3"/>
    </row>
    <row r="9745" spans="7:7">
      <c r="G9745" s="3"/>
    </row>
    <row r="9746" spans="7:7">
      <c r="G9746" s="3"/>
    </row>
    <row r="9747" spans="7:7">
      <c r="G9747" s="3"/>
    </row>
    <row r="9748" spans="7:7">
      <c r="G9748" s="3"/>
    </row>
    <row r="9749" spans="7:7">
      <c r="G9749" s="3"/>
    </row>
    <row r="9750" spans="7:7">
      <c r="G9750" s="3"/>
    </row>
    <row r="9751" spans="7:7">
      <c r="G9751" s="3"/>
    </row>
    <row r="9752" spans="7:7">
      <c r="G9752" s="3"/>
    </row>
    <row r="9753" spans="7:7">
      <c r="G9753" s="3"/>
    </row>
    <row r="9754" spans="7:7">
      <c r="G9754" s="3"/>
    </row>
    <row r="9755" spans="7:7">
      <c r="G9755" s="3"/>
    </row>
    <row r="9756" spans="7:7">
      <c r="G9756" s="3"/>
    </row>
    <row r="9757" spans="7:7">
      <c r="G9757" s="3"/>
    </row>
    <row r="9758" spans="7:7">
      <c r="G9758" s="3"/>
    </row>
    <row r="9759" spans="7:7">
      <c r="G9759" s="3"/>
    </row>
    <row r="9760" spans="7:7">
      <c r="G9760" s="3"/>
    </row>
    <row r="9761" spans="7:7">
      <c r="G9761" s="3"/>
    </row>
    <row r="9762" spans="7:7">
      <c r="G9762" s="3"/>
    </row>
    <row r="9763" spans="7:7">
      <c r="G9763" s="3"/>
    </row>
    <row r="9764" spans="7:7">
      <c r="G9764" s="3"/>
    </row>
    <row r="9765" spans="7:7">
      <c r="G9765" s="3"/>
    </row>
    <row r="9766" spans="7:7">
      <c r="G9766" s="3"/>
    </row>
    <row r="9767" spans="7:7">
      <c r="G9767" s="3"/>
    </row>
    <row r="9768" spans="7:7">
      <c r="G9768" s="3"/>
    </row>
    <row r="9769" spans="7:7">
      <c r="G9769" s="3"/>
    </row>
    <row r="9770" spans="7:7">
      <c r="G9770" s="3"/>
    </row>
    <row r="9771" spans="7:7">
      <c r="G9771" s="3"/>
    </row>
    <row r="9772" spans="7:7">
      <c r="G9772" s="3"/>
    </row>
    <row r="9773" spans="7:7">
      <c r="G9773" s="3"/>
    </row>
    <row r="9774" spans="7:7">
      <c r="G9774" s="3"/>
    </row>
    <row r="9775" spans="7:7">
      <c r="G9775" s="3"/>
    </row>
    <row r="9776" spans="7:7">
      <c r="G9776" s="3"/>
    </row>
    <row r="9777" spans="7:7">
      <c r="G9777" s="3"/>
    </row>
    <row r="9778" spans="7:7">
      <c r="G9778" s="3"/>
    </row>
    <row r="9779" spans="7:7">
      <c r="G9779" s="3"/>
    </row>
    <row r="9780" spans="7:7">
      <c r="G9780" s="3"/>
    </row>
    <row r="9781" spans="7:7">
      <c r="G9781" s="3"/>
    </row>
    <row r="9782" spans="7:7">
      <c r="G9782" s="3"/>
    </row>
    <row r="9783" spans="7:7">
      <c r="G9783" s="3"/>
    </row>
    <row r="9784" spans="7:7">
      <c r="G9784" s="3"/>
    </row>
    <row r="9785" spans="7:7">
      <c r="G9785" s="3"/>
    </row>
    <row r="9786" spans="7:7">
      <c r="G9786" s="3"/>
    </row>
    <row r="9787" spans="7:7">
      <c r="G9787" s="3"/>
    </row>
    <row r="9788" spans="7:7">
      <c r="G9788" s="3"/>
    </row>
    <row r="9789" spans="7:7">
      <c r="G9789" s="3"/>
    </row>
    <row r="9790" spans="7:7">
      <c r="G9790" s="3"/>
    </row>
    <row r="9791" spans="7:7">
      <c r="G9791" s="3"/>
    </row>
    <row r="9792" spans="7:7">
      <c r="G9792" s="3"/>
    </row>
    <row r="9793" spans="7:7">
      <c r="G9793" s="3"/>
    </row>
    <row r="9794" spans="7:7">
      <c r="G9794" s="3"/>
    </row>
    <row r="9795" spans="7:7">
      <c r="G9795" s="3"/>
    </row>
    <row r="9796" spans="7:7">
      <c r="G9796" s="3"/>
    </row>
    <row r="9797" spans="7:7">
      <c r="G9797" s="3"/>
    </row>
    <row r="9798" spans="7:7">
      <c r="G9798" s="3"/>
    </row>
    <row r="9799" spans="7:7">
      <c r="G9799" s="3"/>
    </row>
    <row r="9800" spans="7:7">
      <c r="G9800" s="3"/>
    </row>
    <row r="9801" spans="7:7">
      <c r="G9801" s="3"/>
    </row>
    <row r="9802" spans="7:7">
      <c r="G9802" s="3"/>
    </row>
    <row r="9803" spans="7:7">
      <c r="G9803" s="3"/>
    </row>
    <row r="9804" spans="7:7">
      <c r="G9804" s="3"/>
    </row>
    <row r="9805" spans="7:7">
      <c r="G9805" s="3"/>
    </row>
    <row r="9806" spans="7:7">
      <c r="G9806" s="3"/>
    </row>
    <row r="9807" spans="7:7">
      <c r="G9807" s="3"/>
    </row>
    <row r="9808" spans="7:7">
      <c r="G9808" s="3"/>
    </row>
    <row r="9809" spans="7:7">
      <c r="G9809" s="3"/>
    </row>
    <row r="9810" spans="7:7">
      <c r="G9810" s="3"/>
    </row>
    <row r="9811" spans="7:7">
      <c r="G9811" s="3"/>
    </row>
    <row r="9812" spans="7:7">
      <c r="G9812" s="3"/>
    </row>
    <row r="9813" spans="7:7">
      <c r="G9813" s="3"/>
    </row>
    <row r="9814" spans="7:7">
      <c r="G9814" s="3"/>
    </row>
    <row r="9815" spans="7:7">
      <c r="G9815" s="3"/>
    </row>
    <row r="9816" spans="7:7">
      <c r="G9816" s="3"/>
    </row>
    <row r="9817" spans="7:7">
      <c r="G9817" s="3"/>
    </row>
    <row r="9818" spans="7:7">
      <c r="G9818" s="3"/>
    </row>
    <row r="9819" spans="7:7">
      <c r="G9819" s="3"/>
    </row>
    <row r="9820" spans="7:7">
      <c r="G9820" s="3"/>
    </row>
    <row r="9821" spans="7:7">
      <c r="G9821" s="3"/>
    </row>
    <row r="9822" spans="7:7">
      <c r="G9822" s="3"/>
    </row>
    <row r="9823" spans="7:7">
      <c r="G9823" s="3"/>
    </row>
    <row r="9824" spans="7:7">
      <c r="G9824" s="3"/>
    </row>
    <row r="9825" spans="7:7">
      <c r="G9825" s="3"/>
    </row>
    <row r="9826" spans="7:7">
      <c r="G9826" s="3"/>
    </row>
    <row r="9827" spans="7:7">
      <c r="G9827" s="3"/>
    </row>
    <row r="9828" spans="7:7">
      <c r="G9828" s="3"/>
    </row>
    <row r="9829" spans="7:7">
      <c r="G9829" s="3"/>
    </row>
    <row r="9830" spans="7:7">
      <c r="G9830" s="3"/>
    </row>
    <row r="9831" spans="7:7">
      <c r="G9831" s="3"/>
    </row>
    <row r="9832" spans="7:7">
      <c r="G9832" s="3"/>
    </row>
    <row r="9833" spans="7:7">
      <c r="G9833" s="3"/>
    </row>
    <row r="9834" spans="7:7">
      <c r="G9834" s="3"/>
    </row>
    <row r="9835" spans="7:7">
      <c r="G9835" s="3"/>
    </row>
    <row r="9836" spans="7:7">
      <c r="G9836" s="3"/>
    </row>
    <row r="9837" spans="7:7">
      <c r="G9837" s="3"/>
    </row>
    <row r="9838" spans="7:7">
      <c r="G9838" s="3"/>
    </row>
    <row r="9839" spans="7:7">
      <c r="G9839" s="3"/>
    </row>
    <row r="9840" spans="7:7">
      <c r="G9840" s="3"/>
    </row>
    <row r="9841" spans="7:7">
      <c r="G9841" s="3"/>
    </row>
    <row r="9842" spans="7:7">
      <c r="G9842" s="3"/>
    </row>
    <row r="9843" spans="7:7">
      <c r="G9843" s="3"/>
    </row>
    <row r="9844" spans="7:7">
      <c r="G9844" s="3"/>
    </row>
    <row r="9845" spans="7:7">
      <c r="G9845" s="3"/>
    </row>
    <row r="9846" spans="7:7">
      <c r="G9846" s="3"/>
    </row>
    <row r="9847" spans="7:7">
      <c r="G9847" s="3"/>
    </row>
    <row r="9848" spans="7:7">
      <c r="G9848" s="3"/>
    </row>
    <row r="9849" spans="7:7">
      <c r="G9849" s="3"/>
    </row>
    <row r="9850" spans="7:7">
      <c r="G9850" s="3"/>
    </row>
    <row r="9851" spans="7:7">
      <c r="G9851" s="3"/>
    </row>
    <row r="9852" spans="7:7">
      <c r="G9852" s="3"/>
    </row>
    <row r="9853" spans="7:7">
      <c r="G9853" s="3"/>
    </row>
    <row r="9854" spans="7:7">
      <c r="G9854" s="3"/>
    </row>
    <row r="9855" spans="7:7">
      <c r="G9855" s="3"/>
    </row>
    <row r="9856" spans="7:7">
      <c r="G9856" s="3"/>
    </row>
    <row r="9857" spans="7:7">
      <c r="G9857" s="3"/>
    </row>
    <row r="9858" spans="7:7">
      <c r="G9858" s="3"/>
    </row>
    <row r="9859" spans="7:7">
      <c r="G9859" s="3"/>
    </row>
    <row r="9860" spans="7:7">
      <c r="G9860" s="3"/>
    </row>
    <row r="9861" spans="7:7">
      <c r="G9861" s="3"/>
    </row>
    <row r="9862" spans="7:7">
      <c r="G9862" s="3"/>
    </row>
    <row r="9863" spans="7:7">
      <c r="G9863" s="3"/>
    </row>
    <row r="9864" spans="7:7">
      <c r="G9864" s="3"/>
    </row>
    <row r="9865" spans="7:7">
      <c r="G9865" s="3"/>
    </row>
    <row r="9866" spans="7:7">
      <c r="G9866" s="3"/>
    </row>
    <row r="9867" spans="7:7">
      <c r="G9867" s="3"/>
    </row>
    <row r="9868" spans="7:7">
      <c r="G9868" s="3"/>
    </row>
    <row r="9869" spans="7:7">
      <c r="G9869" s="3"/>
    </row>
    <row r="9870" spans="7:7">
      <c r="G9870" s="3"/>
    </row>
    <row r="9871" spans="7:7">
      <c r="G9871" s="3"/>
    </row>
    <row r="9872" spans="7:7">
      <c r="G9872" s="3"/>
    </row>
    <row r="9873" spans="7:7">
      <c r="G9873" s="3"/>
    </row>
    <row r="9874" spans="7:7">
      <c r="G9874" s="3"/>
    </row>
    <row r="9875" spans="7:7">
      <c r="G9875" s="3"/>
    </row>
    <row r="9876" spans="7:7">
      <c r="G9876" s="3"/>
    </row>
    <row r="9877" spans="7:7">
      <c r="G9877" s="3"/>
    </row>
    <row r="9878" spans="7:7">
      <c r="G9878" s="3"/>
    </row>
    <row r="9879" spans="7:7">
      <c r="G9879" s="3"/>
    </row>
    <row r="9880" spans="7:7">
      <c r="G9880" s="3"/>
    </row>
    <row r="9881" spans="7:7">
      <c r="G9881" s="3"/>
    </row>
    <row r="9882" spans="7:7">
      <c r="G9882" s="3"/>
    </row>
    <row r="9883" spans="7:7">
      <c r="G9883" s="3"/>
    </row>
    <row r="9884" spans="7:7">
      <c r="G9884" s="3"/>
    </row>
    <row r="9885" spans="7:7">
      <c r="G9885" s="3"/>
    </row>
    <row r="9886" spans="7:7">
      <c r="G9886" s="3"/>
    </row>
    <row r="9887" spans="7:7">
      <c r="G9887" s="3"/>
    </row>
    <row r="9888" spans="7:7">
      <c r="G9888" s="3"/>
    </row>
    <row r="9889" spans="7:7">
      <c r="G9889" s="3"/>
    </row>
    <row r="9890" spans="7:7">
      <c r="G9890" s="3"/>
    </row>
    <row r="9891" spans="7:7">
      <c r="G9891" s="3"/>
    </row>
    <row r="9892" spans="7:7">
      <c r="G9892" s="3"/>
    </row>
    <row r="9893" spans="7:7">
      <c r="G9893" s="3"/>
    </row>
    <row r="9894" spans="7:7">
      <c r="G9894" s="3"/>
    </row>
    <row r="9895" spans="7:7">
      <c r="G9895" s="3"/>
    </row>
    <row r="9896" spans="7:7">
      <c r="G9896" s="3"/>
    </row>
    <row r="9897" spans="7:7">
      <c r="G9897" s="3"/>
    </row>
    <row r="9898" spans="7:7">
      <c r="G9898" s="3"/>
    </row>
    <row r="9899" spans="7:7">
      <c r="G9899" s="3"/>
    </row>
    <row r="9900" spans="7:7">
      <c r="G9900" s="3"/>
    </row>
    <row r="9901" spans="7:7">
      <c r="G9901" s="3"/>
    </row>
    <row r="9902" spans="7:7">
      <c r="G9902" s="3"/>
    </row>
    <row r="9903" spans="7:7">
      <c r="G9903" s="3"/>
    </row>
    <row r="9904" spans="7:7">
      <c r="G9904" s="3"/>
    </row>
    <row r="9905" spans="7:7">
      <c r="G9905" s="3"/>
    </row>
    <row r="9906" spans="7:7">
      <c r="G9906" s="3"/>
    </row>
    <row r="9907" spans="7:7">
      <c r="G9907" s="3"/>
    </row>
    <row r="9908" spans="7:7">
      <c r="G9908" s="3"/>
    </row>
    <row r="9909" spans="7:7">
      <c r="G9909" s="3"/>
    </row>
    <row r="9910" spans="7:7">
      <c r="G9910" s="3"/>
    </row>
    <row r="9911" spans="7:7">
      <c r="G9911" s="3"/>
    </row>
    <row r="9912" spans="7:7">
      <c r="G9912" s="3"/>
    </row>
    <row r="9913" spans="7:7">
      <c r="G9913" s="3"/>
    </row>
    <row r="9914" spans="7:7">
      <c r="G9914" s="3"/>
    </row>
    <row r="9915" spans="7:7">
      <c r="G9915" s="3"/>
    </row>
    <row r="9916" spans="7:7">
      <c r="G9916" s="3"/>
    </row>
    <row r="9917" spans="7:7">
      <c r="G9917" s="3"/>
    </row>
    <row r="9918" spans="7:7">
      <c r="G9918" s="3"/>
    </row>
    <row r="9919" spans="7:7">
      <c r="G9919" s="3"/>
    </row>
    <row r="9920" spans="7:7">
      <c r="G9920" s="3"/>
    </row>
    <row r="9921" spans="7:7">
      <c r="G9921" s="3"/>
    </row>
    <row r="9922" spans="7:7">
      <c r="G9922" s="3"/>
    </row>
    <row r="9923" spans="7:7">
      <c r="G9923" s="3"/>
    </row>
    <row r="9924" spans="7:7">
      <c r="G9924" s="3"/>
    </row>
    <row r="9925" spans="7:7">
      <c r="G9925" s="3"/>
    </row>
    <row r="9926" spans="7:7">
      <c r="G9926" s="3"/>
    </row>
    <row r="9927" spans="7:7">
      <c r="G9927" s="3"/>
    </row>
    <row r="9928" spans="7:7">
      <c r="G9928" s="3"/>
    </row>
    <row r="9929" spans="7:7">
      <c r="G9929" s="3"/>
    </row>
    <row r="9930" spans="7:7">
      <c r="G9930" s="3"/>
    </row>
    <row r="9931" spans="7:7">
      <c r="G9931" s="3"/>
    </row>
    <row r="9932" spans="7:7">
      <c r="G9932" s="3"/>
    </row>
    <row r="9933" spans="7:7">
      <c r="G9933" s="3"/>
    </row>
    <row r="9934" spans="7:7">
      <c r="G9934" s="3"/>
    </row>
    <row r="9935" spans="7:7">
      <c r="G9935" s="3"/>
    </row>
    <row r="9936" spans="7:7">
      <c r="G9936" s="3"/>
    </row>
    <row r="9937" spans="7:7">
      <c r="G9937" s="3"/>
    </row>
    <row r="9938" spans="7:7">
      <c r="G9938" s="3"/>
    </row>
    <row r="9939" spans="7:7">
      <c r="G9939" s="3"/>
    </row>
    <row r="9940" spans="7:7">
      <c r="G9940" s="3"/>
    </row>
    <row r="9941" spans="7:7">
      <c r="G9941" s="3"/>
    </row>
    <row r="9942" spans="7:7">
      <c r="G9942" s="3"/>
    </row>
    <row r="9943" spans="7:7">
      <c r="G9943" s="3"/>
    </row>
    <row r="9944" spans="7:7">
      <c r="G9944" s="3"/>
    </row>
    <row r="9945" spans="7:7">
      <c r="G9945" s="3"/>
    </row>
    <row r="9946" spans="7:7">
      <c r="G9946" s="3"/>
    </row>
    <row r="9947" spans="7:7">
      <c r="G9947" s="3"/>
    </row>
    <row r="9948" spans="7:7">
      <c r="G9948" s="3"/>
    </row>
    <row r="9949" spans="7:7">
      <c r="G9949" s="3"/>
    </row>
    <row r="9950" spans="7:7">
      <c r="G9950" s="3"/>
    </row>
    <row r="9951" spans="7:7">
      <c r="G9951" s="3"/>
    </row>
    <row r="9952" spans="7:7">
      <c r="G9952" s="3"/>
    </row>
    <row r="9953" spans="7:7">
      <c r="G9953" s="3"/>
    </row>
    <row r="9954" spans="7:7">
      <c r="G9954" s="3"/>
    </row>
    <row r="9955" spans="7:7">
      <c r="G9955" s="3"/>
    </row>
    <row r="9956" spans="7:7">
      <c r="G9956" s="3"/>
    </row>
    <row r="9957" spans="7:7">
      <c r="G9957" s="3"/>
    </row>
    <row r="9958" spans="7:7">
      <c r="G9958" s="3"/>
    </row>
    <row r="9959" spans="7:7">
      <c r="G9959" s="3"/>
    </row>
    <row r="9960" spans="7:7">
      <c r="G9960" s="3"/>
    </row>
    <row r="9961" spans="7:7">
      <c r="G9961" s="3"/>
    </row>
    <row r="9962" spans="7:7">
      <c r="G9962" s="3"/>
    </row>
    <row r="9963" spans="7:7">
      <c r="G9963" s="3"/>
    </row>
    <row r="9964" spans="7:7">
      <c r="G9964" s="3"/>
    </row>
    <row r="9965" spans="7:7">
      <c r="G9965" s="3"/>
    </row>
    <row r="9966" spans="7:7">
      <c r="G9966" s="3"/>
    </row>
    <row r="9967" spans="7:7">
      <c r="G9967" s="3"/>
    </row>
    <row r="9968" spans="7:7">
      <c r="G9968" s="3"/>
    </row>
    <row r="9969" spans="7:7">
      <c r="G9969" s="3"/>
    </row>
    <row r="9970" spans="7:7">
      <c r="G9970" s="3"/>
    </row>
    <row r="9971" spans="7:7">
      <c r="G9971" s="3"/>
    </row>
    <row r="9972" spans="7:7">
      <c r="G9972" s="3"/>
    </row>
    <row r="9973" spans="7:7">
      <c r="G9973" s="3"/>
    </row>
    <row r="9974" spans="7:7">
      <c r="G9974" s="3"/>
    </row>
    <row r="9975" spans="7:7">
      <c r="G9975" s="3"/>
    </row>
    <row r="9976" spans="7:7">
      <c r="G9976" s="3"/>
    </row>
    <row r="9977" spans="7:7">
      <c r="G9977" s="3"/>
    </row>
    <row r="9978" spans="7:7">
      <c r="G9978" s="3"/>
    </row>
    <row r="9979" spans="7:7">
      <c r="G9979" s="3"/>
    </row>
    <row r="9980" spans="7:7">
      <c r="G9980" s="3"/>
    </row>
    <row r="9981" spans="7:7">
      <c r="G9981" s="3"/>
    </row>
    <row r="9982" spans="7:7">
      <c r="G9982" s="3"/>
    </row>
    <row r="9983" spans="7:7">
      <c r="G9983" s="3"/>
    </row>
    <row r="9984" spans="7:7">
      <c r="G9984" s="3"/>
    </row>
    <row r="9985" spans="7:7">
      <c r="G9985" s="3"/>
    </row>
    <row r="9986" spans="7:7">
      <c r="G9986" s="3"/>
    </row>
    <row r="9987" spans="7:7">
      <c r="G9987" s="3"/>
    </row>
    <row r="9988" spans="7:7">
      <c r="G9988" s="3"/>
    </row>
    <row r="9989" spans="7:7">
      <c r="G9989" s="3"/>
    </row>
    <row r="9990" spans="7:7">
      <c r="G9990" s="3"/>
    </row>
    <row r="9991" spans="7:7">
      <c r="G9991" s="3"/>
    </row>
    <row r="9992" spans="7:7">
      <c r="G9992" s="3"/>
    </row>
    <row r="9993" spans="7:7">
      <c r="G9993" s="3"/>
    </row>
    <row r="9994" spans="7:7">
      <c r="G9994" s="3"/>
    </row>
    <row r="9995" spans="7:7">
      <c r="G9995" s="3"/>
    </row>
    <row r="9996" spans="7:7">
      <c r="G9996" s="3"/>
    </row>
    <row r="9997" spans="7:7">
      <c r="G9997" s="3"/>
    </row>
    <row r="9998" spans="7:7">
      <c r="G9998" s="3"/>
    </row>
    <row r="9999" spans="7:7">
      <c r="G9999" s="3"/>
    </row>
    <row r="10000" spans="7:7">
      <c r="G10000" s="3"/>
    </row>
    <row r="10001" spans="7:7">
      <c r="G10001" s="3"/>
    </row>
    <row r="10002" spans="7:7">
      <c r="G10002" s="3"/>
    </row>
    <row r="10003" spans="7:7">
      <c r="G10003" s="3"/>
    </row>
    <row r="10004" spans="7:7">
      <c r="G10004" s="3"/>
    </row>
    <row r="10005" spans="7:7">
      <c r="G10005" s="3"/>
    </row>
    <row r="10006" spans="7:7">
      <c r="G10006" s="3"/>
    </row>
    <row r="10007" spans="7:7">
      <c r="G10007" s="3"/>
    </row>
    <row r="10008" spans="7:7">
      <c r="G10008" s="3"/>
    </row>
    <row r="10009" spans="7:7">
      <c r="G10009" s="3"/>
    </row>
    <row r="10010" spans="7:7">
      <c r="G10010" s="3"/>
    </row>
    <row r="10011" spans="7:7">
      <c r="G10011" s="3"/>
    </row>
    <row r="10012" spans="7:7">
      <c r="G10012" s="3"/>
    </row>
    <row r="10013" spans="7:7">
      <c r="G10013" s="3"/>
    </row>
    <row r="10014" spans="7:7">
      <c r="G10014" s="3"/>
    </row>
    <row r="10015" spans="7:7">
      <c r="G10015" s="3"/>
    </row>
    <row r="10016" spans="7:7">
      <c r="G10016" s="3"/>
    </row>
    <row r="10017" spans="7:7">
      <c r="G10017" s="3"/>
    </row>
    <row r="10018" spans="7:7">
      <c r="G10018" s="3"/>
    </row>
    <row r="10019" spans="7:7">
      <c r="G10019" s="3"/>
    </row>
    <row r="10020" spans="7:7">
      <c r="G10020" s="3"/>
    </row>
    <row r="10021" spans="7:7">
      <c r="G10021" s="3"/>
    </row>
    <row r="10022" spans="7:7">
      <c r="G10022" s="3"/>
    </row>
    <row r="10023" spans="7:7">
      <c r="G10023" s="3"/>
    </row>
    <row r="10024" spans="7:7">
      <c r="G10024" s="3"/>
    </row>
    <row r="10025" spans="7:7">
      <c r="G10025" s="3"/>
    </row>
    <row r="10026" spans="7:7">
      <c r="G10026" s="3"/>
    </row>
    <row r="10027" spans="7:7">
      <c r="G10027" s="3"/>
    </row>
    <row r="10028" spans="7:7">
      <c r="G10028" s="3"/>
    </row>
    <row r="10029" spans="7:7">
      <c r="G10029" s="3"/>
    </row>
    <row r="10030" spans="7:7">
      <c r="G10030" s="3"/>
    </row>
    <row r="10031" spans="7:7">
      <c r="G10031" s="3"/>
    </row>
    <row r="10032" spans="7:7">
      <c r="G10032" s="3"/>
    </row>
    <row r="10033" spans="7:7">
      <c r="G10033" s="3"/>
    </row>
    <row r="10034" spans="7:7">
      <c r="G10034" s="3"/>
    </row>
    <row r="10035" spans="7:7">
      <c r="G10035" s="3"/>
    </row>
    <row r="10036" spans="7:7">
      <c r="G10036" s="3"/>
    </row>
    <row r="10037" spans="7:7">
      <c r="G10037" s="3"/>
    </row>
    <row r="10038" spans="7:7">
      <c r="G10038" s="3"/>
    </row>
    <row r="10039" spans="7:7">
      <c r="G10039" s="3"/>
    </row>
    <row r="10040" spans="7:7">
      <c r="G10040" s="3"/>
    </row>
    <row r="10041" spans="7:7">
      <c r="G10041" s="3"/>
    </row>
    <row r="10042" spans="7:7">
      <c r="G10042" s="3"/>
    </row>
    <row r="10043" spans="7:7">
      <c r="G10043" s="3"/>
    </row>
    <row r="10044" spans="7:7">
      <c r="G10044" s="3"/>
    </row>
    <row r="10045" spans="7:7">
      <c r="G10045" s="3"/>
    </row>
    <row r="10046" spans="7:7">
      <c r="G10046" s="3"/>
    </row>
    <row r="10047" spans="7:7">
      <c r="G10047" s="3"/>
    </row>
    <row r="10048" spans="7:7">
      <c r="G10048" s="3"/>
    </row>
    <row r="10049" spans="7:7">
      <c r="G10049" s="3"/>
    </row>
    <row r="10050" spans="7:7">
      <c r="G10050" s="3"/>
    </row>
    <row r="10051" spans="7:7">
      <c r="G10051" s="3"/>
    </row>
    <row r="10052" spans="7:7">
      <c r="G10052" s="3"/>
    </row>
    <row r="10053" spans="7:7">
      <c r="G10053" s="3"/>
    </row>
    <row r="10054" spans="7:7">
      <c r="G10054" s="3"/>
    </row>
    <row r="10055" spans="7:7">
      <c r="G10055" s="3"/>
    </row>
    <row r="10056" spans="7:7">
      <c r="G10056" s="3"/>
    </row>
    <row r="10057" spans="7:7">
      <c r="G10057" s="3"/>
    </row>
    <row r="10058" spans="7:7">
      <c r="G10058" s="3"/>
    </row>
    <row r="10059" spans="7:7">
      <c r="G10059" s="3"/>
    </row>
    <row r="10060" spans="7:7">
      <c r="G10060" s="3"/>
    </row>
    <row r="10061" spans="7:7">
      <c r="G10061" s="3"/>
    </row>
    <row r="10062" spans="7:7">
      <c r="G10062" s="3"/>
    </row>
    <row r="10063" spans="7:7">
      <c r="G10063" s="3"/>
    </row>
    <row r="10064" spans="7:7">
      <c r="G10064" s="3"/>
    </row>
    <row r="10065" spans="7:7">
      <c r="G10065" s="3"/>
    </row>
    <row r="10066" spans="7:7">
      <c r="G10066" s="3"/>
    </row>
    <row r="10067" spans="7:7">
      <c r="G10067" s="3"/>
    </row>
    <row r="10068" spans="7:7">
      <c r="G10068" s="3"/>
    </row>
    <row r="10069" spans="7:7">
      <c r="G10069" s="3"/>
    </row>
    <row r="10070" spans="7:7">
      <c r="G10070" s="3"/>
    </row>
    <row r="10071" spans="7:7">
      <c r="G10071" s="3"/>
    </row>
    <row r="10072" spans="7:7">
      <c r="G10072" s="3"/>
    </row>
    <row r="10073" spans="7:7">
      <c r="G10073" s="3"/>
    </row>
    <row r="10074" spans="7:7">
      <c r="G10074" s="3"/>
    </row>
    <row r="10075" spans="7:7">
      <c r="G10075" s="3"/>
    </row>
    <row r="10076" spans="7:7">
      <c r="G10076" s="3"/>
    </row>
    <row r="10077" spans="7:7">
      <c r="G10077" s="3"/>
    </row>
    <row r="10078" spans="7:7">
      <c r="G10078" s="3"/>
    </row>
    <row r="10079" spans="7:7">
      <c r="G10079" s="3"/>
    </row>
    <row r="10080" spans="7:7">
      <c r="G10080" s="3"/>
    </row>
    <row r="10081" spans="7:7">
      <c r="G10081" s="3"/>
    </row>
    <row r="10082" spans="7:7">
      <c r="G10082" s="3"/>
    </row>
    <row r="10083" spans="7:7">
      <c r="G10083" s="3"/>
    </row>
    <row r="10084" spans="7:7">
      <c r="G10084" s="3"/>
    </row>
    <row r="10085" spans="7:7">
      <c r="G10085" s="3"/>
    </row>
    <row r="10086" spans="7:7">
      <c r="G10086" s="3"/>
    </row>
    <row r="10087" spans="7:7">
      <c r="G10087" s="3"/>
    </row>
    <row r="10088" spans="7:7">
      <c r="G10088" s="3"/>
    </row>
    <row r="10089" spans="7:7">
      <c r="G10089" s="3"/>
    </row>
    <row r="10090" spans="7:7">
      <c r="G10090" s="3"/>
    </row>
    <row r="10091" spans="7:7">
      <c r="G10091" s="3"/>
    </row>
    <row r="10092" spans="7:7">
      <c r="G10092" s="3"/>
    </row>
    <row r="10093" spans="7:7">
      <c r="G10093" s="3"/>
    </row>
    <row r="10094" spans="7:7">
      <c r="G10094" s="3"/>
    </row>
    <row r="10095" spans="7:7">
      <c r="G10095" s="3"/>
    </row>
    <row r="10096" spans="7:7">
      <c r="G10096" s="3"/>
    </row>
    <row r="10097" spans="7:7">
      <c r="G10097" s="3"/>
    </row>
    <row r="10098" spans="7:7">
      <c r="G10098" s="3"/>
    </row>
    <row r="10099" spans="7:7">
      <c r="G10099" s="3"/>
    </row>
    <row r="10100" spans="7:7">
      <c r="G10100" s="3"/>
    </row>
    <row r="10101" spans="7:7">
      <c r="G10101" s="3"/>
    </row>
    <row r="10102" spans="7:7">
      <c r="G10102" s="3"/>
    </row>
    <row r="10103" spans="7:7">
      <c r="G10103" s="3"/>
    </row>
    <row r="10104" spans="7:7">
      <c r="G10104" s="3"/>
    </row>
    <row r="10105" spans="7:7">
      <c r="G10105" s="3"/>
    </row>
    <row r="10106" spans="7:7">
      <c r="G10106" s="3"/>
    </row>
    <row r="10107" spans="7:7">
      <c r="G10107" s="3"/>
    </row>
    <row r="10108" spans="7:7">
      <c r="G10108" s="3"/>
    </row>
    <row r="10109" spans="7:7">
      <c r="G10109" s="3"/>
    </row>
    <row r="10110" spans="7:7">
      <c r="G10110" s="3"/>
    </row>
    <row r="10111" spans="7:7">
      <c r="G10111" s="3"/>
    </row>
    <row r="10112" spans="7:7">
      <c r="G10112" s="3"/>
    </row>
    <row r="10113" spans="7:7">
      <c r="G10113" s="3"/>
    </row>
    <row r="10114" spans="7:7">
      <c r="G10114" s="3"/>
    </row>
    <row r="10115" spans="7:7">
      <c r="G10115" s="3"/>
    </row>
    <row r="10116" spans="7:7">
      <c r="G10116" s="3"/>
    </row>
    <row r="10117" spans="7:7">
      <c r="G10117" s="3"/>
    </row>
    <row r="10118" spans="7:7">
      <c r="G10118" s="3"/>
    </row>
    <row r="10119" spans="7:7">
      <c r="G10119" s="3"/>
    </row>
    <row r="10120" spans="7:7">
      <c r="G10120" s="3"/>
    </row>
    <row r="10121" spans="7:7">
      <c r="G10121" s="3"/>
    </row>
    <row r="10122" spans="7:7">
      <c r="G10122" s="3"/>
    </row>
    <row r="10123" spans="7:7">
      <c r="G10123" s="3"/>
    </row>
    <row r="10124" spans="7:7">
      <c r="G10124" s="3"/>
    </row>
    <row r="10125" spans="7:7">
      <c r="G10125" s="3"/>
    </row>
    <row r="10126" spans="7:7">
      <c r="G10126" s="3"/>
    </row>
    <row r="10127" spans="7:7">
      <c r="G10127" s="3"/>
    </row>
    <row r="10128" spans="7:7">
      <c r="G10128" s="3"/>
    </row>
    <row r="10129" spans="7:7">
      <c r="G10129" s="3"/>
    </row>
    <row r="10130" spans="7:7">
      <c r="G10130" s="3"/>
    </row>
    <row r="10131" spans="7:7">
      <c r="G10131" s="3"/>
    </row>
    <row r="10132" spans="7:7">
      <c r="G10132" s="3"/>
    </row>
    <row r="10133" spans="7:7">
      <c r="G10133" s="3"/>
    </row>
    <row r="10134" spans="7:7">
      <c r="G10134" s="3"/>
    </row>
    <row r="10135" spans="7:7">
      <c r="G10135" s="3"/>
    </row>
    <row r="10136" spans="7:7">
      <c r="G10136" s="3"/>
    </row>
    <row r="10137" spans="7:7">
      <c r="G10137" s="3"/>
    </row>
    <row r="10138" spans="7:7">
      <c r="G10138" s="3"/>
    </row>
    <row r="10139" spans="7:7">
      <c r="G10139" s="3"/>
    </row>
    <row r="10140" spans="7:7">
      <c r="G10140" s="3"/>
    </row>
    <row r="10141" spans="7:7">
      <c r="G10141" s="3"/>
    </row>
    <row r="10142" spans="7:7">
      <c r="G10142" s="3"/>
    </row>
    <row r="10143" spans="7:7">
      <c r="G10143" s="3"/>
    </row>
    <row r="10144" spans="7:7">
      <c r="G10144" s="3"/>
    </row>
    <row r="10145" spans="7:7">
      <c r="G10145" s="3"/>
    </row>
    <row r="10146" spans="7:7">
      <c r="G10146" s="3"/>
    </row>
    <row r="10147" spans="7:7">
      <c r="G10147" s="3"/>
    </row>
    <row r="10148" spans="7:7">
      <c r="G10148" s="3"/>
    </row>
    <row r="10149" spans="7:7">
      <c r="G10149" s="3"/>
    </row>
    <row r="10150" spans="7:7">
      <c r="G10150" s="3"/>
    </row>
    <row r="10151" spans="7:7">
      <c r="G10151" s="3"/>
    </row>
    <row r="10152" spans="7:7">
      <c r="G10152" s="3"/>
    </row>
    <row r="10153" spans="7:7">
      <c r="G10153" s="3"/>
    </row>
    <row r="10154" spans="7:7">
      <c r="G10154" s="3"/>
    </row>
    <row r="10155" spans="7:7">
      <c r="G10155" s="3"/>
    </row>
    <row r="10156" spans="7:7">
      <c r="G10156" s="3"/>
    </row>
    <row r="10157" spans="7:7">
      <c r="G10157" s="3"/>
    </row>
    <row r="10158" spans="7:7">
      <c r="G10158" s="3"/>
    </row>
    <row r="10159" spans="7:7">
      <c r="G10159" s="3"/>
    </row>
    <row r="10160" spans="7:7">
      <c r="G10160" s="3"/>
    </row>
    <row r="10161" spans="7:7">
      <c r="G10161" s="3"/>
    </row>
    <row r="10162" spans="7:7">
      <c r="G10162" s="3"/>
    </row>
    <row r="10163" spans="7:7">
      <c r="G10163" s="3"/>
    </row>
    <row r="10164" spans="7:7">
      <c r="G10164" s="3"/>
    </row>
    <row r="10165" spans="7:7">
      <c r="G10165" s="3"/>
    </row>
    <row r="10166" spans="7:7">
      <c r="G10166" s="3"/>
    </row>
    <row r="10167" spans="7:7">
      <c r="G10167" s="3"/>
    </row>
    <row r="10168" spans="7:7">
      <c r="G10168" s="3"/>
    </row>
    <row r="10169" spans="7:7">
      <c r="G10169" s="3"/>
    </row>
    <row r="10170" spans="7:7">
      <c r="G10170" s="3"/>
    </row>
    <row r="10171" spans="7:7">
      <c r="G10171" s="3"/>
    </row>
    <row r="10172" spans="7:7">
      <c r="G10172" s="3"/>
    </row>
    <row r="10173" spans="7:7">
      <c r="G10173" s="3"/>
    </row>
    <row r="10174" spans="7:7">
      <c r="G10174" s="3"/>
    </row>
    <row r="10175" spans="7:7">
      <c r="G10175" s="3"/>
    </row>
    <row r="10176" spans="7:7">
      <c r="G10176" s="3"/>
    </row>
    <row r="10177" spans="7:7">
      <c r="G10177" s="3"/>
    </row>
    <row r="10178" spans="7:7">
      <c r="G10178" s="3"/>
    </row>
    <row r="10179" spans="7:7">
      <c r="G10179" s="3"/>
    </row>
    <row r="10180" spans="7:7">
      <c r="G10180" s="3"/>
    </row>
    <row r="10181" spans="7:7">
      <c r="G10181" s="3"/>
    </row>
    <row r="10182" spans="7:7">
      <c r="G10182" s="3"/>
    </row>
    <row r="10183" spans="7:7">
      <c r="G10183" s="3"/>
    </row>
    <row r="10184" spans="7:7">
      <c r="G10184" s="3"/>
    </row>
    <row r="10185" spans="7:7">
      <c r="G10185" s="3"/>
    </row>
    <row r="10186" spans="7:7">
      <c r="G10186" s="3"/>
    </row>
    <row r="10187" spans="7:7">
      <c r="G10187" s="3"/>
    </row>
    <row r="10188" spans="7:7">
      <c r="G10188" s="3"/>
    </row>
    <row r="10189" spans="7:7">
      <c r="G10189" s="3"/>
    </row>
    <row r="10190" spans="7:7">
      <c r="G10190" s="3"/>
    </row>
    <row r="10191" spans="7:7">
      <c r="G10191" s="3"/>
    </row>
    <row r="10192" spans="7:7">
      <c r="G10192" s="3"/>
    </row>
    <row r="10193" spans="7:7">
      <c r="G10193" s="3"/>
    </row>
    <row r="10194" spans="7:7">
      <c r="G10194" s="3"/>
    </row>
    <row r="10195" spans="7:7">
      <c r="G10195" s="3"/>
    </row>
    <row r="10196" spans="7:7">
      <c r="G10196" s="3"/>
    </row>
    <row r="10197" spans="7:7">
      <c r="G10197" s="3"/>
    </row>
    <row r="10198" spans="7:7">
      <c r="G10198" s="3"/>
    </row>
    <row r="10199" spans="7:7">
      <c r="G10199" s="3"/>
    </row>
    <row r="10200" spans="7:7">
      <c r="G10200" s="3"/>
    </row>
    <row r="10201" spans="7:7">
      <c r="G10201" s="3"/>
    </row>
    <row r="10202" spans="7:7">
      <c r="G10202" s="3"/>
    </row>
    <row r="10203" spans="7:7">
      <c r="G10203" s="3"/>
    </row>
    <row r="10204" spans="7:7">
      <c r="G10204" s="3"/>
    </row>
    <row r="10205" spans="7:7">
      <c r="G10205" s="3"/>
    </row>
    <row r="10206" spans="7:7">
      <c r="G10206" s="3"/>
    </row>
    <row r="10207" spans="7:7">
      <c r="G10207" s="3"/>
    </row>
    <row r="10208" spans="7:7">
      <c r="G10208" s="3"/>
    </row>
    <row r="10209" spans="7:7">
      <c r="G10209" s="3"/>
    </row>
    <row r="10210" spans="7:7">
      <c r="G10210" s="3"/>
    </row>
    <row r="10211" spans="7:7">
      <c r="G10211" s="3"/>
    </row>
    <row r="10212" spans="7:7">
      <c r="G10212" s="3"/>
    </row>
    <row r="10213" spans="7:7">
      <c r="G10213" s="3"/>
    </row>
    <row r="10214" spans="7:7">
      <c r="G10214" s="3"/>
    </row>
    <row r="10215" spans="7:7">
      <c r="G10215" s="3"/>
    </row>
    <row r="10216" spans="7:7">
      <c r="G10216" s="3"/>
    </row>
    <row r="10217" spans="7:7">
      <c r="G10217" s="3"/>
    </row>
    <row r="10218" spans="7:7">
      <c r="G10218" s="3"/>
    </row>
    <row r="10219" spans="7:7">
      <c r="G10219" s="3"/>
    </row>
    <row r="10220" spans="7:7">
      <c r="G10220" s="3"/>
    </row>
    <row r="10221" spans="7:7">
      <c r="G10221" s="3"/>
    </row>
    <row r="10222" spans="7:7">
      <c r="G10222" s="3"/>
    </row>
    <row r="10223" spans="7:7">
      <c r="G10223" s="3"/>
    </row>
    <row r="10224" spans="7:7">
      <c r="G10224" s="3"/>
    </row>
    <row r="10225" spans="7:7">
      <c r="G10225" s="3"/>
    </row>
    <row r="10226" spans="7:7">
      <c r="G10226" s="3"/>
    </row>
    <row r="10227" spans="7:7">
      <c r="G10227" s="3"/>
    </row>
    <row r="10228" spans="7:7">
      <c r="G10228" s="3"/>
    </row>
    <row r="10229" spans="7:7">
      <c r="G10229" s="3"/>
    </row>
    <row r="10230" spans="7:7">
      <c r="G10230" s="3"/>
    </row>
    <row r="10231" spans="7:7">
      <c r="G10231" s="3"/>
    </row>
    <row r="10232" spans="7:7">
      <c r="G10232" s="3"/>
    </row>
    <row r="10233" spans="7:7">
      <c r="G10233" s="3"/>
    </row>
    <row r="10234" spans="7:7">
      <c r="G10234" s="3"/>
    </row>
    <row r="10235" spans="7:7">
      <c r="G10235" s="3"/>
    </row>
    <row r="10236" spans="7:7">
      <c r="G10236" s="3"/>
    </row>
    <row r="10237" spans="7:7">
      <c r="G10237" s="3"/>
    </row>
    <row r="10238" spans="7:7">
      <c r="G10238" s="3"/>
    </row>
    <row r="10239" spans="7:7">
      <c r="G10239" s="3"/>
    </row>
    <row r="10240" spans="7:7">
      <c r="G10240" s="3"/>
    </row>
    <row r="10241" spans="7:7">
      <c r="G10241" s="3"/>
    </row>
    <row r="10242" spans="7:7">
      <c r="G10242" s="3"/>
    </row>
    <row r="10243" spans="7:7">
      <c r="G10243" s="3"/>
    </row>
    <row r="10244" spans="7:7">
      <c r="G10244" s="3"/>
    </row>
    <row r="10245" spans="7:7">
      <c r="G10245" s="3"/>
    </row>
    <row r="10246" spans="7:7">
      <c r="G10246" s="3"/>
    </row>
    <row r="10247" spans="7:7">
      <c r="G10247" s="3"/>
    </row>
    <row r="10248" spans="7:7">
      <c r="G10248" s="3"/>
    </row>
    <row r="10249" spans="7:7">
      <c r="G10249" s="3"/>
    </row>
    <row r="10250" spans="7:7">
      <c r="G10250" s="3"/>
    </row>
    <row r="10251" spans="7:7">
      <c r="G10251" s="3"/>
    </row>
    <row r="10252" spans="7:7">
      <c r="G10252" s="3"/>
    </row>
    <row r="10253" spans="7:7">
      <c r="G10253" s="3"/>
    </row>
    <row r="10254" spans="7:7">
      <c r="G10254" s="3"/>
    </row>
    <row r="10255" spans="7:7">
      <c r="G10255" s="3"/>
    </row>
    <row r="10256" spans="7:7">
      <c r="G10256" s="3"/>
    </row>
    <row r="10257" spans="7:7">
      <c r="G10257" s="3"/>
    </row>
    <row r="10258" spans="7:7">
      <c r="G10258" s="3"/>
    </row>
    <row r="10259" spans="7:7">
      <c r="G10259" s="3"/>
    </row>
    <row r="10260" spans="7:7">
      <c r="G10260" s="3"/>
    </row>
    <row r="10261" spans="7:7">
      <c r="G10261" s="3"/>
    </row>
    <row r="10262" spans="7:7">
      <c r="G10262" s="3"/>
    </row>
    <row r="10263" spans="7:7">
      <c r="G10263" s="3"/>
    </row>
    <row r="10264" spans="7:7">
      <c r="G10264" s="3"/>
    </row>
    <row r="10265" spans="7:7">
      <c r="G10265" s="3"/>
    </row>
    <row r="10266" spans="7:7">
      <c r="G10266" s="3"/>
    </row>
    <row r="10267" spans="7:7">
      <c r="G10267" s="3"/>
    </row>
    <row r="10268" spans="7:7">
      <c r="G10268" s="3"/>
    </row>
    <row r="10269" spans="7:7">
      <c r="G10269" s="3"/>
    </row>
    <row r="10270" spans="7:7">
      <c r="G10270" s="3"/>
    </row>
    <row r="10271" spans="7:7">
      <c r="G10271" s="3"/>
    </row>
    <row r="10272" spans="7:7">
      <c r="G10272" s="3"/>
    </row>
    <row r="10273" spans="7:7">
      <c r="G10273" s="3"/>
    </row>
    <row r="10274" spans="7:7">
      <c r="G10274" s="3"/>
    </row>
    <row r="10275" spans="7:7">
      <c r="G10275" s="3"/>
    </row>
    <row r="10276" spans="7:7">
      <c r="G10276" s="3"/>
    </row>
    <row r="10277" spans="7:7">
      <c r="G10277" s="3"/>
    </row>
    <row r="10278" spans="7:7">
      <c r="G10278" s="3"/>
    </row>
    <row r="10279" spans="7:7">
      <c r="G10279" s="3"/>
    </row>
    <row r="10280" spans="7:7">
      <c r="G10280" s="3"/>
    </row>
    <row r="10281" spans="7:7">
      <c r="G10281" s="3"/>
    </row>
    <row r="10282" spans="7:7">
      <c r="G10282" s="3"/>
    </row>
    <row r="10283" spans="7:7">
      <c r="G10283" s="3"/>
    </row>
    <row r="10284" spans="7:7">
      <c r="G10284" s="3"/>
    </row>
    <row r="10285" spans="7:7">
      <c r="G10285" s="3"/>
    </row>
    <row r="10286" spans="7:7">
      <c r="G10286" s="3"/>
    </row>
    <row r="10287" spans="7:7">
      <c r="G10287" s="3"/>
    </row>
    <row r="10288" spans="7:7">
      <c r="G10288" s="3"/>
    </row>
    <row r="10289" spans="7:7">
      <c r="G10289" s="3"/>
    </row>
    <row r="10290" spans="7:7">
      <c r="G10290" s="3"/>
    </row>
    <row r="10291" spans="7:7">
      <c r="G10291" s="3"/>
    </row>
    <row r="10292" spans="7:7">
      <c r="G10292" s="3"/>
    </row>
    <row r="10293" spans="7:7">
      <c r="G10293" s="3"/>
    </row>
    <row r="10294" spans="7:7">
      <c r="G10294" s="3"/>
    </row>
    <row r="10295" spans="7:7">
      <c r="G10295" s="3"/>
    </row>
    <row r="10296" spans="7:7">
      <c r="G10296" s="3"/>
    </row>
    <row r="10297" spans="7:7">
      <c r="G10297" s="3"/>
    </row>
    <row r="10298" spans="7:7">
      <c r="G10298" s="3"/>
    </row>
    <row r="10299" spans="7:7">
      <c r="G10299" s="3"/>
    </row>
    <row r="10300" spans="7:7">
      <c r="G10300" s="3"/>
    </row>
    <row r="10301" spans="7:7">
      <c r="G10301" s="3"/>
    </row>
    <row r="10302" spans="7:7">
      <c r="G10302" s="3"/>
    </row>
    <row r="10303" spans="7:7">
      <c r="G10303" s="3"/>
    </row>
    <row r="10304" spans="7:7">
      <c r="G10304" s="3"/>
    </row>
    <row r="10305" spans="7:7">
      <c r="G10305" s="3"/>
    </row>
    <row r="10306" spans="7:7">
      <c r="G10306" s="3"/>
    </row>
    <row r="10307" spans="7:7">
      <c r="G10307" s="3"/>
    </row>
    <row r="10308" spans="7:7">
      <c r="G10308" s="3"/>
    </row>
    <row r="10309" spans="7:7">
      <c r="G10309" s="3"/>
    </row>
    <row r="10310" spans="7:7">
      <c r="G10310" s="3"/>
    </row>
    <row r="10311" spans="7:7">
      <c r="G10311" s="3"/>
    </row>
    <row r="10312" spans="7:7">
      <c r="G10312" s="3"/>
    </row>
    <row r="10313" spans="7:7">
      <c r="G10313" s="3"/>
    </row>
    <row r="10314" spans="7:7">
      <c r="G10314" s="3"/>
    </row>
    <row r="10315" spans="7:7">
      <c r="G10315" s="3"/>
    </row>
    <row r="10316" spans="7:7">
      <c r="G10316" s="3"/>
    </row>
    <row r="10317" spans="7:7">
      <c r="G10317" s="3"/>
    </row>
    <row r="10318" spans="7:7">
      <c r="G10318" s="3"/>
    </row>
    <row r="10319" spans="7:7">
      <c r="G10319" s="3"/>
    </row>
    <row r="10320" spans="7:7">
      <c r="G10320" s="3"/>
    </row>
    <row r="10321" spans="7:7">
      <c r="G10321" s="3"/>
    </row>
    <row r="10322" spans="7:7">
      <c r="G10322" s="3"/>
    </row>
    <row r="10323" spans="7:7">
      <c r="G10323" s="3"/>
    </row>
    <row r="10324" spans="7:7">
      <c r="G10324" s="3"/>
    </row>
    <row r="10325" spans="7:7">
      <c r="G10325" s="3"/>
    </row>
    <row r="10326" spans="7:7">
      <c r="G10326" s="3"/>
    </row>
    <row r="10327" spans="7:7">
      <c r="G10327" s="3"/>
    </row>
    <row r="10328" spans="7:7">
      <c r="G10328" s="3"/>
    </row>
    <row r="10329" spans="7:7">
      <c r="G10329" s="3"/>
    </row>
    <row r="10330" spans="7:7">
      <c r="G10330" s="3"/>
    </row>
    <row r="10331" spans="7:7">
      <c r="G10331" s="3"/>
    </row>
    <row r="10332" spans="7:7">
      <c r="G10332" s="3"/>
    </row>
    <row r="10333" spans="7:7">
      <c r="G10333" s="3"/>
    </row>
    <row r="10334" spans="7:7">
      <c r="G10334" s="3"/>
    </row>
    <row r="10335" spans="7:7">
      <c r="G10335" s="3"/>
    </row>
    <row r="10336" spans="7:7">
      <c r="G10336" s="3"/>
    </row>
    <row r="10337" spans="7:7">
      <c r="G10337" s="3"/>
    </row>
    <row r="10338" spans="7:7">
      <c r="G10338" s="3"/>
    </row>
    <row r="10339" spans="7:7">
      <c r="G10339" s="3"/>
    </row>
    <row r="10340" spans="7:7">
      <c r="G10340" s="3"/>
    </row>
    <row r="10341" spans="7:7">
      <c r="G10341" s="3"/>
    </row>
    <row r="10342" spans="7:7">
      <c r="G10342" s="3"/>
    </row>
    <row r="10343" spans="7:7">
      <c r="G10343" s="3"/>
    </row>
    <row r="10344" spans="7:7">
      <c r="G10344" s="3"/>
    </row>
    <row r="10345" spans="7:7">
      <c r="G10345" s="3"/>
    </row>
    <row r="10346" spans="7:7">
      <c r="G10346" s="3"/>
    </row>
    <row r="10347" spans="7:7">
      <c r="G10347" s="3"/>
    </row>
    <row r="10348" spans="7:7">
      <c r="G10348" s="3"/>
    </row>
    <row r="10349" spans="7:7">
      <c r="G10349" s="3"/>
    </row>
    <row r="10350" spans="7:7">
      <c r="G10350" s="3"/>
    </row>
    <row r="10351" spans="7:7">
      <c r="G10351" s="3"/>
    </row>
    <row r="10352" spans="7:7">
      <c r="G10352" s="3"/>
    </row>
    <row r="10353" spans="7:7">
      <c r="G10353" s="3"/>
    </row>
    <row r="10354" spans="7:7">
      <c r="G10354" s="3"/>
    </row>
    <row r="10355" spans="7:7">
      <c r="G10355" s="3"/>
    </row>
    <row r="10356" spans="7:7">
      <c r="G10356" s="3"/>
    </row>
    <row r="10357" spans="7:7">
      <c r="G10357" s="3"/>
    </row>
    <row r="10358" spans="7:7">
      <c r="G10358" s="3"/>
    </row>
    <row r="10359" spans="7:7">
      <c r="G10359" s="3"/>
    </row>
    <row r="10360" spans="7:7">
      <c r="G10360" s="3"/>
    </row>
    <row r="10361" spans="7:7">
      <c r="G10361" s="3"/>
    </row>
    <row r="10362" spans="7:7">
      <c r="G10362" s="3"/>
    </row>
    <row r="10363" spans="7:7">
      <c r="G10363" s="3"/>
    </row>
    <row r="10364" spans="7:7">
      <c r="G10364" s="3"/>
    </row>
    <row r="10365" spans="7:7">
      <c r="G10365" s="3"/>
    </row>
    <row r="10366" spans="7:7">
      <c r="G10366" s="3"/>
    </row>
    <row r="10367" spans="7:7">
      <c r="G10367" s="3"/>
    </row>
    <row r="10368" spans="7:7">
      <c r="G10368" s="3"/>
    </row>
    <row r="10369" spans="7:7">
      <c r="G10369" s="3"/>
    </row>
    <row r="10370" spans="7:7">
      <c r="G10370" s="3"/>
    </row>
    <row r="10371" spans="7:7">
      <c r="G10371" s="3"/>
    </row>
    <row r="10372" spans="7:7">
      <c r="G10372" s="3"/>
    </row>
    <row r="10373" spans="7:7">
      <c r="G10373" s="3"/>
    </row>
    <row r="10374" spans="7:7">
      <c r="G10374" s="3"/>
    </row>
    <row r="10375" spans="7:7">
      <c r="G10375" s="3"/>
    </row>
    <row r="10376" spans="7:7">
      <c r="G10376" s="3"/>
    </row>
    <row r="10377" spans="7:7">
      <c r="G10377" s="3"/>
    </row>
    <row r="10378" spans="7:7">
      <c r="G10378" s="3"/>
    </row>
    <row r="10379" spans="7:7">
      <c r="G10379" s="3"/>
    </row>
    <row r="10380" spans="7:7">
      <c r="G10380" s="3"/>
    </row>
    <row r="10381" spans="7:7">
      <c r="G10381" s="3"/>
    </row>
    <row r="10382" spans="7:7">
      <c r="G10382" s="3"/>
    </row>
    <row r="10383" spans="7:7">
      <c r="G10383" s="3"/>
    </row>
    <row r="10384" spans="7:7">
      <c r="G10384" s="3"/>
    </row>
    <row r="10385" spans="7:7">
      <c r="G10385" s="3"/>
    </row>
    <row r="10386" spans="7:7">
      <c r="G10386" s="3"/>
    </row>
    <row r="10387" spans="7:7">
      <c r="G10387" s="3"/>
    </row>
    <row r="10388" spans="7:7">
      <c r="G10388" s="3"/>
    </row>
    <row r="10389" spans="7:7">
      <c r="G10389" s="3"/>
    </row>
    <row r="10390" spans="7:7">
      <c r="G10390" s="3"/>
    </row>
    <row r="10391" spans="7:7">
      <c r="G10391" s="3"/>
    </row>
    <row r="10392" spans="7:7">
      <c r="G10392" s="3"/>
    </row>
    <row r="10393" spans="7:7">
      <c r="G10393" s="3"/>
    </row>
    <row r="10394" spans="7:7">
      <c r="G10394" s="3"/>
    </row>
    <row r="10395" spans="7:7">
      <c r="G10395" s="3"/>
    </row>
    <row r="10396" spans="7:7">
      <c r="G10396" s="3"/>
    </row>
    <row r="10397" spans="7:7">
      <c r="G10397" s="3"/>
    </row>
    <row r="10398" spans="7:7">
      <c r="G10398" s="3"/>
    </row>
    <row r="10399" spans="7:7">
      <c r="G10399" s="3"/>
    </row>
    <row r="10400" spans="7:7">
      <c r="G10400" s="3"/>
    </row>
    <row r="10401" spans="7:7">
      <c r="G10401" s="3"/>
    </row>
    <row r="10402" spans="7:7">
      <c r="G10402" s="3"/>
    </row>
    <row r="10403" spans="7:7">
      <c r="G10403" s="3"/>
    </row>
    <row r="10404" spans="7:7">
      <c r="G10404" s="3"/>
    </row>
    <row r="10405" spans="7:7">
      <c r="G10405" s="3"/>
    </row>
    <row r="10406" spans="7:7">
      <c r="G10406" s="3"/>
    </row>
    <row r="10407" spans="7:7">
      <c r="G10407" s="3"/>
    </row>
    <row r="10408" spans="7:7">
      <c r="G10408" s="3"/>
    </row>
    <row r="10409" spans="7:7">
      <c r="G10409" s="3"/>
    </row>
    <row r="10410" spans="7:7">
      <c r="G10410" s="3"/>
    </row>
    <row r="10411" spans="7:7">
      <c r="G10411" s="3"/>
    </row>
    <row r="10412" spans="7:7">
      <c r="G10412" s="3"/>
    </row>
    <row r="10413" spans="7:7">
      <c r="G10413" s="3"/>
    </row>
    <row r="10414" spans="7:7">
      <c r="G10414" s="3"/>
    </row>
    <row r="10415" spans="7:7">
      <c r="G10415" s="3"/>
    </row>
    <row r="10416" spans="7:7">
      <c r="G10416" s="3"/>
    </row>
    <row r="10417" spans="7:7">
      <c r="G10417" s="3"/>
    </row>
    <row r="10418" spans="7:7">
      <c r="G10418" s="3"/>
    </row>
    <row r="10419" spans="7:7">
      <c r="G10419" s="3"/>
    </row>
    <row r="10420" spans="7:7">
      <c r="G10420" s="3"/>
    </row>
    <row r="10421" spans="7:7">
      <c r="G10421" s="3"/>
    </row>
    <row r="10422" spans="7:7">
      <c r="G10422" s="3"/>
    </row>
    <row r="10423" spans="7:7">
      <c r="G10423" s="3"/>
    </row>
    <row r="10424" spans="7:7">
      <c r="G10424" s="3"/>
    </row>
    <row r="10425" spans="7:7">
      <c r="G10425" s="3"/>
    </row>
    <row r="10426" spans="7:7">
      <c r="G10426" s="3"/>
    </row>
    <row r="10427" spans="7:7">
      <c r="G10427" s="3"/>
    </row>
    <row r="10428" spans="7:7">
      <c r="G10428" s="3"/>
    </row>
    <row r="10429" spans="7:7">
      <c r="G10429" s="3"/>
    </row>
    <row r="10430" spans="7:7">
      <c r="G10430" s="3"/>
    </row>
    <row r="10431" spans="7:7">
      <c r="G10431" s="3"/>
    </row>
    <row r="10432" spans="7:7">
      <c r="G10432" s="3"/>
    </row>
    <row r="10433" spans="7:7">
      <c r="G10433" s="3"/>
    </row>
    <row r="10434" spans="7:7">
      <c r="G10434" s="3"/>
    </row>
    <row r="10435" spans="7:7">
      <c r="G10435" s="3"/>
    </row>
    <row r="10436" spans="7:7">
      <c r="G10436" s="3"/>
    </row>
    <row r="10437" spans="7:7">
      <c r="G10437" s="3"/>
    </row>
    <row r="10438" spans="7:7">
      <c r="G10438" s="3"/>
    </row>
    <row r="10439" spans="7:7">
      <c r="G10439" s="3"/>
    </row>
    <row r="10440" spans="7:7">
      <c r="G10440" s="3"/>
    </row>
    <row r="10441" spans="7:7">
      <c r="G10441" s="3"/>
    </row>
    <row r="10442" spans="7:7">
      <c r="G10442" s="3"/>
    </row>
    <row r="10443" spans="7:7">
      <c r="G10443" s="3"/>
    </row>
    <row r="10444" spans="7:7">
      <c r="G10444" s="3"/>
    </row>
    <row r="10445" spans="7:7">
      <c r="G10445" s="3"/>
    </row>
    <row r="10446" spans="7:7">
      <c r="G10446" s="3"/>
    </row>
    <row r="10447" spans="7:7">
      <c r="G10447" s="3"/>
    </row>
    <row r="10448" spans="7:7">
      <c r="G10448" s="3"/>
    </row>
    <row r="10449" spans="7:7">
      <c r="G10449" s="3"/>
    </row>
    <row r="10450" spans="7:7">
      <c r="G10450" s="3"/>
    </row>
    <row r="10451" spans="7:7">
      <c r="G10451" s="3"/>
    </row>
    <row r="10452" spans="7:7">
      <c r="G10452" s="3"/>
    </row>
    <row r="10453" spans="7:7">
      <c r="G10453" s="3"/>
    </row>
    <row r="10454" spans="7:7">
      <c r="G10454" s="3"/>
    </row>
    <row r="10455" spans="7:7">
      <c r="G10455" s="3"/>
    </row>
    <row r="10456" spans="7:7">
      <c r="G10456" s="3"/>
    </row>
    <row r="10457" spans="7:7">
      <c r="G10457" s="3"/>
    </row>
    <row r="10458" spans="7:7">
      <c r="G10458" s="3"/>
    </row>
    <row r="10459" spans="7:7">
      <c r="G10459" s="3"/>
    </row>
    <row r="10460" spans="7:7">
      <c r="G10460" s="3"/>
    </row>
    <row r="10461" spans="7:7">
      <c r="G10461" s="3"/>
    </row>
    <row r="10462" spans="7:7">
      <c r="G10462" s="3"/>
    </row>
    <row r="10463" spans="7:7">
      <c r="G10463" s="3"/>
    </row>
    <row r="10464" spans="7:7">
      <c r="G10464" s="3"/>
    </row>
    <row r="10465" spans="7:7">
      <c r="G10465" s="3"/>
    </row>
    <row r="10466" spans="7:7">
      <c r="G10466" s="3"/>
    </row>
    <row r="10467" spans="7:7">
      <c r="G10467" s="3"/>
    </row>
    <row r="10468" spans="7:7">
      <c r="G10468" s="3"/>
    </row>
    <row r="10469" spans="7:7">
      <c r="G10469" s="3"/>
    </row>
    <row r="10470" spans="7:7">
      <c r="G10470" s="3"/>
    </row>
    <row r="10471" spans="7:7">
      <c r="G10471" s="3"/>
    </row>
    <row r="10472" spans="7:7">
      <c r="G10472" s="3"/>
    </row>
    <row r="10473" spans="7:7">
      <c r="G10473" s="3"/>
    </row>
    <row r="10474" spans="7:7">
      <c r="G10474" s="3"/>
    </row>
    <row r="10475" spans="7:7">
      <c r="G10475" s="3"/>
    </row>
    <row r="10476" spans="7:7">
      <c r="G10476" s="3"/>
    </row>
    <row r="10477" spans="7:7">
      <c r="G10477" s="3"/>
    </row>
    <row r="10478" spans="7:7">
      <c r="G10478" s="3"/>
    </row>
    <row r="10479" spans="7:7">
      <c r="G10479" s="3"/>
    </row>
    <row r="10480" spans="7:7">
      <c r="G10480" s="3"/>
    </row>
    <row r="10481" spans="7:7">
      <c r="G10481" s="3"/>
    </row>
    <row r="10482" spans="7:7">
      <c r="G10482" s="3"/>
    </row>
    <row r="10483" spans="7:7">
      <c r="G10483" s="3"/>
    </row>
    <row r="10484" spans="7:7">
      <c r="G10484" s="3"/>
    </row>
    <row r="10485" spans="7:7">
      <c r="G10485" s="3"/>
    </row>
    <row r="10486" spans="7:7">
      <c r="G10486" s="3"/>
    </row>
    <row r="10487" spans="7:7">
      <c r="G10487" s="3"/>
    </row>
    <row r="10488" spans="7:7">
      <c r="G10488" s="3"/>
    </row>
    <row r="10489" spans="7:7">
      <c r="G10489" s="3"/>
    </row>
    <row r="10490" spans="7:7">
      <c r="G10490" s="3"/>
    </row>
    <row r="10491" spans="7:7">
      <c r="G10491" s="3"/>
    </row>
    <row r="10492" spans="7:7">
      <c r="G10492" s="3"/>
    </row>
    <row r="10493" spans="7:7">
      <c r="G10493" s="3"/>
    </row>
    <row r="10494" spans="7:7">
      <c r="G10494" s="3"/>
    </row>
    <row r="10495" spans="7:7">
      <c r="G10495" s="3"/>
    </row>
    <row r="10496" spans="7:7">
      <c r="G10496" s="3"/>
    </row>
    <row r="10497" spans="7:7">
      <c r="G10497" s="3"/>
    </row>
    <row r="10498" spans="7:7">
      <c r="G10498" s="3"/>
    </row>
    <row r="10499" spans="7:7">
      <c r="G10499" s="3"/>
    </row>
    <row r="10500" spans="7:7">
      <c r="G10500" s="3"/>
    </row>
    <row r="10501" spans="7:7">
      <c r="G10501" s="3"/>
    </row>
    <row r="10502" spans="7:7">
      <c r="G10502" s="3"/>
    </row>
    <row r="10503" spans="7:7">
      <c r="G10503" s="3"/>
    </row>
    <row r="10504" spans="7:7">
      <c r="G10504" s="3"/>
    </row>
    <row r="10505" spans="7:7">
      <c r="G10505" s="3"/>
    </row>
    <row r="10506" spans="7:7">
      <c r="G10506" s="3"/>
    </row>
    <row r="10507" spans="7:7">
      <c r="G10507" s="3"/>
    </row>
    <row r="10508" spans="7:7">
      <c r="G10508" s="3"/>
    </row>
    <row r="10509" spans="7:7">
      <c r="G10509" s="3"/>
    </row>
    <row r="10510" spans="7:7">
      <c r="G10510" s="3"/>
    </row>
    <row r="10511" spans="7:7">
      <c r="G10511" s="3"/>
    </row>
    <row r="10512" spans="7:7">
      <c r="G10512" s="3"/>
    </row>
    <row r="10513" spans="7:7">
      <c r="G10513" s="3"/>
    </row>
    <row r="10514" spans="7:7">
      <c r="G10514" s="3"/>
    </row>
    <row r="10515" spans="7:7">
      <c r="G10515" s="3"/>
    </row>
    <row r="10516" spans="7:7">
      <c r="G10516" s="3"/>
    </row>
    <row r="10517" spans="7:7">
      <c r="G10517" s="3"/>
    </row>
    <row r="10518" spans="7:7">
      <c r="G10518" s="3"/>
    </row>
    <row r="10519" spans="7:7">
      <c r="G10519" s="3"/>
    </row>
    <row r="10520" spans="7:7">
      <c r="G10520" s="3"/>
    </row>
    <row r="10521" spans="7:7">
      <c r="G10521" s="3"/>
    </row>
    <row r="10522" spans="7:7">
      <c r="G10522" s="3"/>
    </row>
    <row r="10523" spans="7:7">
      <c r="G10523" s="3"/>
    </row>
    <row r="10524" spans="7:7">
      <c r="G10524" s="3"/>
    </row>
    <row r="10525" spans="7:7">
      <c r="G10525" s="3"/>
    </row>
    <row r="10526" spans="7:7">
      <c r="G10526" s="3"/>
    </row>
    <row r="10527" spans="7:7">
      <c r="G10527" s="3"/>
    </row>
    <row r="10528" spans="7:7">
      <c r="G10528" s="3"/>
    </row>
    <row r="10529" spans="7:7">
      <c r="G10529" s="3"/>
    </row>
    <row r="10530" spans="7:7">
      <c r="G10530" s="3"/>
    </row>
    <row r="10531" spans="7:7">
      <c r="G10531" s="3"/>
    </row>
    <row r="10532" spans="7:7">
      <c r="G10532" s="3"/>
    </row>
    <row r="10533" spans="7:7">
      <c r="G10533" s="3"/>
    </row>
    <row r="10534" spans="7:7">
      <c r="G10534" s="3"/>
    </row>
    <row r="10535" spans="7:7">
      <c r="G10535" s="3"/>
    </row>
    <row r="10536" spans="7:7">
      <c r="G10536" s="3"/>
    </row>
    <row r="10537" spans="7:7">
      <c r="G10537" s="3"/>
    </row>
    <row r="10538" spans="7:7">
      <c r="G10538" s="3"/>
    </row>
    <row r="10539" spans="7:7">
      <c r="G10539" s="3"/>
    </row>
    <row r="10540" spans="7:7">
      <c r="G10540" s="3"/>
    </row>
    <row r="10541" spans="7:7">
      <c r="G10541" s="3"/>
    </row>
    <row r="10542" spans="7:7">
      <c r="G10542" s="3"/>
    </row>
    <row r="10543" spans="7:7">
      <c r="G10543" s="3"/>
    </row>
    <row r="10544" spans="7:7">
      <c r="G10544" s="3"/>
    </row>
    <row r="10545" spans="7:7">
      <c r="G10545" s="3"/>
    </row>
    <row r="10546" spans="7:7">
      <c r="G10546" s="3"/>
    </row>
    <row r="10547" spans="7:7">
      <c r="G10547" s="3"/>
    </row>
    <row r="10548" spans="7:7">
      <c r="G10548" s="3"/>
    </row>
    <row r="10549" spans="7:7">
      <c r="G10549" s="3"/>
    </row>
    <row r="10550" spans="7:7">
      <c r="G10550" s="3"/>
    </row>
    <row r="10551" spans="7:7">
      <c r="G10551" s="3"/>
    </row>
    <row r="10552" spans="7:7">
      <c r="G10552" s="3"/>
    </row>
    <row r="10553" spans="7:7">
      <c r="G10553" s="3"/>
    </row>
    <row r="10554" spans="7:7">
      <c r="G10554" s="3"/>
    </row>
    <row r="10555" spans="7:7">
      <c r="G10555" s="3"/>
    </row>
    <row r="10556" spans="7:7">
      <c r="G10556" s="3"/>
    </row>
    <row r="10557" spans="7:7">
      <c r="G10557" s="3"/>
    </row>
    <row r="10558" spans="7:7">
      <c r="G10558" s="3"/>
    </row>
    <row r="10559" spans="7:7">
      <c r="G10559" s="3"/>
    </row>
    <row r="10560" spans="7:7">
      <c r="G10560" s="3"/>
    </row>
    <row r="10561" spans="7:7">
      <c r="G10561" s="3"/>
    </row>
    <row r="10562" spans="7:7">
      <c r="G10562" s="3"/>
    </row>
    <row r="10563" spans="7:7">
      <c r="G10563" s="3"/>
    </row>
    <row r="10564" spans="7:7">
      <c r="G10564" s="3"/>
    </row>
    <row r="10565" spans="7:7">
      <c r="G10565" s="3"/>
    </row>
    <row r="10566" spans="7:7">
      <c r="G10566" s="3"/>
    </row>
    <row r="10567" spans="7:7">
      <c r="G10567" s="3"/>
    </row>
    <row r="10568" spans="7:7">
      <c r="G10568" s="3"/>
    </row>
    <row r="10569" spans="7:7">
      <c r="G10569" s="3"/>
    </row>
    <row r="10570" spans="7:7">
      <c r="G10570" s="3"/>
    </row>
    <row r="10571" spans="7:7">
      <c r="G10571" s="3"/>
    </row>
    <row r="10572" spans="7:7">
      <c r="G10572" s="3"/>
    </row>
    <row r="10573" spans="7:7">
      <c r="G10573" s="3"/>
    </row>
    <row r="10574" spans="7:7">
      <c r="G10574" s="3"/>
    </row>
    <row r="10575" spans="7:7">
      <c r="G10575" s="3"/>
    </row>
    <row r="10576" spans="7:7">
      <c r="G10576" s="3"/>
    </row>
    <row r="10577" spans="7:7">
      <c r="G10577" s="3"/>
    </row>
    <row r="10578" spans="7:7">
      <c r="G10578" s="3"/>
    </row>
    <row r="10579" spans="7:7">
      <c r="G10579" s="3"/>
    </row>
    <row r="10580" spans="7:7">
      <c r="G10580" s="3"/>
    </row>
    <row r="10581" spans="7:7">
      <c r="G10581" s="3"/>
    </row>
    <row r="10582" spans="7:7">
      <c r="G10582" s="3"/>
    </row>
    <row r="10583" spans="7:7">
      <c r="G10583" s="3"/>
    </row>
    <row r="10584" spans="7:7">
      <c r="G10584" s="3"/>
    </row>
    <row r="10585" spans="7:7">
      <c r="G10585" s="3"/>
    </row>
    <row r="10586" spans="7:7">
      <c r="G10586" s="3"/>
    </row>
    <row r="10587" spans="7:7">
      <c r="G10587" s="3"/>
    </row>
    <row r="10588" spans="7:7">
      <c r="G10588" s="3"/>
    </row>
    <row r="10589" spans="7:7">
      <c r="G10589" s="3"/>
    </row>
    <row r="10590" spans="7:7">
      <c r="G10590" s="3"/>
    </row>
    <row r="10591" spans="7:7">
      <c r="G10591" s="3"/>
    </row>
    <row r="10592" spans="7:7">
      <c r="G10592" s="3"/>
    </row>
    <row r="10593" spans="7:7">
      <c r="G10593" s="3"/>
    </row>
    <row r="10594" spans="7:7">
      <c r="G10594" s="3"/>
    </row>
    <row r="10595" spans="7:7">
      <c r="G10595" s="3"/>
    </row>
    <row r="10596" spans="7:7">
      <c r="G10596" s="3"/>
    </row>
    <row r="10597" spans="7:7">
      <c r="G10597" s="3"/>
    </row>
    <row r="10598" spans="7:7">
      <c r="G10598" s="3"/>
    </row>
    <row r="10599" spans="7:7">
      <c r="G10599" s="3"/>
    </row>
    <row r="10600" spans="7:7">
      <c r="G10600" s="3"/>
    </row>
    <row r="10601" spans="7:7">
      <c r="G10601" s="3"/>
    </row>
    <row r="10602" spans="7:7">
      <c r="G10602" s="3"/>
    </row>
    <row r="10603" spans="7:7">
      <c r="G10603" s="3"/>
    </row>
    <row r="10604" spans="7:7">
      <c r="G10604" s="3"/>
    </row>
    <row r="10605" spans="7:7">
      <c r="G10605" s="3"/>
    </row>
    <row r="10606" spans="7:7">
      <c r="G10606" s="3"/>
    </row>
    <row r="10607" spans="7:7">
      <c r="G10607" s="3"/>
    </row>
    <row r="10608" spans="7:7">
      <c r="G10608" s="3"/>
    </row>
    <row r="10609" spans="7:7">
      <c r="G10609" s="3"/>
    </row>
    <row r="10610" spans="7:7">
      <c r="G10610" s="3"/>
    </row>
    <row r="10611" spans="7:7">
      <c r="G10611" s="3"/>
    </row>
    <row r="10612" spans="7:7">
      <c r="G10612" s="3"/>
    </row>
    <row r="10613" spans="7:7">
      <c r="G10613" s="3"/>
    </row>
    <row r="10614" spans="7:7">
      <c r="G10614" s="3"/>
    </row>
    <row r="10615" spans="7:7">
      <c r="G10615" s="3"/>
    </row>
    <row r="10616" spans="7:7">
      <c r="G10616" s="3"/>
    </row>
    <row r="10617" spans="7:7">
      <c r="G10617" s="3"/>
    </row>
    <row r="10618" spans="7:7">
      <c r="G10618" s="3"/>
    </row>
    <row r="10619" spans="7:7">
      <c r="G10619" s="3"/>
    </row>
    <row r="10620" spans="7:7">
      <c r="G10620" s="3"/>
    </row>
    <row r="10621" spans="7:7">
      <c r="G10621" s="3"/>
    </row>
    <row r="10622" spans="7:7">
      <c r="G10622" s="3"/>
    </row>
    <row r="10623" spans="7:7">
      <c r="G10623" s="3"/>
    </row>
    <row r="10624" spans="7:7">
      <c r="G10624" s="3"/>
    </row>
    <row r="10625" spans="7:7">
      <c r="G10625" s="3"/>
    </row>
    <row r="10626" spans="7:7">
      <c r="G10626" s="3"/>
    </row>
    <row r="10627" spans="7:7">
      <c r="G10627" s="3"/>
    </row>
    <row r="10628" spans="7:7">
      <c r="G10628" s="3"/>
    </row>
    <row r="10629" spans="7:7">
      <c r="G10629" s="3"/>
    </row>
    <row r="10630" spans="7:7">
      <c r="G10630" s="3"/>
    </row>
    <row r="10631" spans="7:7">
      <c r="G10631" s="3"/>
    </row>
    <row r="10632" spans="7:7">
      <c r="G10632" s="3"/>
    </row>
    <row r="10633" spans="7:7">
      <c r="G10633" s="3"/>
    </row>
    <row r="10634" spans="7:7">
      <c r="G10634" s="3"/>
    </row>
    <row r="10635" spans="7:7">
      <c r="G10635" s="3"/>
    </row>
    <row r="10636" spans="7:7">
      <c r="G10636" s="3"/>
    </row>
    <row r="10637" spans="7:7">
      <c r="G10637" s="3"/>
    </row>
    <row r="10638" spans="7:7">
      <c r="G10638" s="3"/>
    </row>
    <row r="10639" spans="7:7">
      <c r="G10639" s="3"/>
    </row>
    <row r="10640" spans="7:7">
      <c r="G10640" s="3"/>
    </row>
    <row r="10641" spans="7:7">
      <c r="G10641" s="3"/>
    </row>
    <row r="10642" spans="7:7">
      <c r="G10642" s="3"/>
    </row>
    <row r="10643" spans="7:7">
      <c r="G10643" s="3"/>
    </row>
    <row r="10644" spans="7:7">
      <c r="G10644" s="3"/>
    </row>
    <row r="10645" spans="7:7">
      <c r="G10645" s="3"/>
    </row>
    <row r="10646" spans="7:7">
      <c r="G10646" s="3"/>
    </row>
    <row r="10647" spans="7:7">
      <c r="G10647" s="3"/>
    </row>
    <row r="10648" spans="7:7">
      <c r="G10648" s="3"/>
    </row>
    <row r="10649" spans="7:7">
      <c r="G10649" s="3"/>
    </row>
    <row r="10650" spans="7:7">
      <c r="G10650" s="3"/>
    </row>
    <row r="10651" spans="7:7">
      <c r="G10651" s="3"/>
    </row>
    <row r="10652" spans="7:7">
      <c r="G10652" s="3"/>
    </row>
    <row r="10653" spans="7:7">
      <c r="G10653" s="3"/>
    </row>
    <row r="10654" spans="7:7">
      <c r="G10654" s="3"/>
    </row>
    <row r="10655" spans="7:7">
      <c r="G10655" s="3"/>
    </row>
    <row r="10656" spans="7:7">
      <c r="G10656" s="3"/>
    </row>
    <row r="10657" spans="7:7">
      <c r="G10657" s="3"/>
    </row>
    <row r="10658" spans="7:7">
      <c r="G10658" s="3"/>
    </row>
    <row r="10659" spans="7:7">
      <c r="G10659" s="3"/>
    </row>
    <row r="10660" spans="7:7">
      <c r="G10660" s="3"/>
    </row>
    <row r="10661" spans="7:7">
      <c r="G10661" s="3"/>
    </row>
    <row r="10662" spans="7:7">
      <c r="G10662" s="3"/>
    </row>
    <row r="10663" spans="7:7">
      <c r="G10663" s="3"/>
    </row>
    <row r="10664" spans="7:7">
      <c r="G10664" s="3"/>
    </row>
    <row r="10665" spans="7:7">
      <c r="G10665" s="3"/>
    </row>
    <row r="10666" spans="7:7">
      <c r="G10666" s="3"/>
    </row>
    <row r="10667" spans="7:7">
      <c r="G10667" s="3"/>
    </row>
    <row r="10668" spans="7:7">
      <c r="G10668" s="3"/>
    </row>
    <row r="10669" spans="7:7">
      <c r="G10669" s="3"/>
    </row>
    <row r="10670" spans="7:7">
      <c r="G10670" s="3"/>
    </row>
    <row r="10671" spans="7:7">
      <c r="G10671" s="3"/>
    </row>
    <row r="10672" spans="7:7">
      <c r="G10672" s="3"/>
    </row>
    <row r="10673" spans="7:7">
      <c r="G10673" s="3"/>
    </row>
    <row r="10674" spans="7:7">
      <c r="G10674" s="3"/>
    </row>
    <row r="10675" spans="7:7">
      <c r="G10675" s="3"/>
    </row>
    <row r="10676" spans="7:7">
      <c r="G10676" s="3"/>
    </row>
    <row r="10677" spans="7:7">
      <c r="G10677" s="3"/>
    </row>
    <row r="10678" spans="7:7">
      <c r="G10678" s="3"/>
    </row>
    <row r="10679" spans="7:7">
      <c r="G10679" s="3"/>
    </row>
    <row r="10680" spans="7:7">
      <c r="G10680" s="3"/>
    </row>
    <row r="10681" spans="7:7">
      <c r="G10681" s="3"/>
    </row>
    <row r="10682" spans="7:7">
      <c r="G10682" s="3"/>
    </row>
    <row r="10683" spans="7:7">
      <c r="G10683" s="3"/>
    </row>
    <row r="10684" spans="7:7">
      <c r="G10684" s="3"/>
    </row>
    <row r="10685" spans="7:7">
      <c r="G10685" s="3"/>
    </row>
    <row r="10686" spans="7:7">
      <c r="G10686" s="3"/>
    </row>
    <row r="10687" spans="7:7">
      <c r="G10687" s="3"/>
    </row>
    <row r="10688" spans="7:7">
      <c r="G10688" s="3"/>
    </row>
    <row r="10689" spans="7:7">
      <c r="G10689" s="3"/>
    </row>
    <row r="10690" spans="7:7">
      <c r="G10690" s="3"/>
    </row>
    <row r="10691" spans="7:7">
      <c r="G10691" s="3"/>
    </row>
    <row r="10692" spans="7:7">
      <c r="G10692" s="3"/>
    </row>
    <row r="10693" spans="7:7">
      <c r="G10693" s="3"/>
    </row>
    <row r="10694" spans="7:7">
      <c r="G10694" s="3"/>
    </row>
    <row r="10695" spans="7:7">
      <c r="G10695" s="3"/>
    </row>
    <row r="10696" spans="7:7">
      <c r="G10696" s="3"/>
    </row>
    <row r="10697" spans="7:7">
      <c r="G10697" s="3"/>
    </row>
    <row r="10698" spans="7:7">
      <c r="G10698" s="3"/>
    </row>
    <row r="10699" spans="7:7">
      <c r="G10699" s="3"/>
    </row>
    <row r="10700" spans="7:7">
      <c r="G10700" s="3"/>
    </row>
    <row r="10701" spans="7:7">
      <c r="G10701" s="3"/>
    </row>
    <row r="10702" spans="7:7">
      <c r="G10702" s="3"/>
    </row>
    <row r="10703" spans="7:7">
      <c r="G10703" s="3"/>
    </row>
    <row r="10704" spans="7:7">
      <c r="G10704" s="3"/>
    </row>
    <row r="10705" spans="7:7">
      <c r="G10705" s="3"/>
    </row>
    <row r="10706" spans="7:7">
      <c r="G10706" s="3"/>
    </row>
    <row r="10707" spans="7:7">
      <c r="G10707" s="3"/>
    </row>
    <row r="10708" spans="7:7">
      <c r="G10708" s="3"/>
    </row>
    <row r="10709" spans="7:7">
      <c r="G10709" s="3"/>
    </row>
    <row r="10710" spans="7:7">
      <c r="G10710" s="3"/>
    </row>
    <row r="10711" spans="7:7">
      <c r="G10711" s="3"/>
    </row>
    <row r="10712" spans="7:7">
      <c r="G10712" s="3"/>
    </row>
    <row r="10713" spans="7:7">
      <c r="G10713" s="3"/>
    </row>
    <row r="10714" spans="7:7">
      <c r="G10714" s="3"/>
    </row>
    <row r="10715" spans="7:7">
      <c r="G10715" s="3"/>
    </row>
    <row r="10716" spans="7:7">
      <c r="G10716" s="3"/>
    </row>
    <row r="10717" spans="7:7">
      <c r="G10717" s="3"/>
    </row>
    <row r="10718" spans="7:7">
      <c r="G10718" s="3"/>
    </row>
    <row r="10719" spans="7:7">
      <c r="G10719" s="3"/>
    </row>
    <row r="10720" spans="7:7">
      <c r="G10720" s="3"/>
    </row>
    <row r="10721" spans="7:7">
      <c r="G10721" s="3"/>
    </row>
    <row r="10722" spans="7:7">
      <c r="G10722" s="3"/>
    </row>
    <row r="10723" spans="7:7">
      <c r="G10723" s="3"/>
    </row>
    <row r="10724" spans="7:7">
      <c r="G10724" s="3"/>
    </row>
    <row r="10725" spans="7:7">
      <c r="G10725" s="3"/>
    </row>
    <row r="10726" spans="7:7">
      <c r="G10726" s="3"/>
    </row>
    <row r="10727" spans="7:7">
      <c r="G10727" s="3"/>
    </row>
    <row r="10728" spans="7:7">
      <c r="G10728" s="3"/>
    </row>
    <row r="10729" spans="7:7">
      <c r="G10729" s="3"/>
    </row>
    <row r="10730" spans="7:7">
      <c r="G10730" s="3"/>
    </row>
    <row r="10731" spans="7:7">
      <c r="G10731" s="3"/>
    </row>
    <row r="10732" spans="7:7">
      <c r="G10732" s="3"/>
    </row>
    <row r="10733" spans="7:7">
      <c r="G10733" s="3"/>
    </row>
    <row r="10734" spans="7:7">
      <c r="G10734" s="3"/>
    </row>
    <row r="10735" spans="7:7">
      <c r="G10735" s="3"/>
    </row>
    <row r="10736" spans="7:7">
      <c r="G10736" s="3"/>
    </row>
    <row r="10737" spans="7:7">
      <c r="G10737" s="3"/>
    </row>
    <row r="10738" spans="7:7">
      <c r="G10738" s="3"/>
    </row>
    <row r="10739" spans="7:7">
      <c r="G10739" s="3"/>
    </row>
    <row r="10740" spans="7:7">
      <c r="G10740" s="3"/>
    </row>
    <row r="10741" spans="7:7">
      <c r="G10741" s="3"/>
    </row>
    <row r="10742" spans="7:7">
      <c r="G10742" s="3"/>
    </row>
    <row r="10743" spans="7:7">
      <c r="G10743" s="3"/>
    </row>
    <row r="10744" spans="7:7">
      <c r="G10744" s="3"/>
    </row>
    <row r="10745" spans="7:7">
      <c r="G10745" s="3"/>
    </row>
    <row r="10746" spans="7:7">
      <c r="G10746" s="3"/>
    </row>
    <row r="10747" spans="7:7">
      <c r="G10747" s="3"/>
    </row>
    <row r="10748" spans="7:7">
      <c r="G10748" s="3"/>
    </row>
    <row r="10749" spans="7:7">
      <c r="G10749" s="3"/>
    </row>
    <row r="10750" spans="7:7">
      <c r="G10750" s="3"/>
    </row>
    <row r="10751" spans="7:7">
      <c r="G10751" s="3"/>
    </row>
    <row r="10752" spans="7:7">
      <c r="G10752" s="3"/>
    </row>
    <row r="10753" spans="7:7">
      <c r="G10753" s="3"/>
    </row>
    <row r="10754" spans="7:7">
      <c r="G10754" s="3"/>
    </row>
    <row r="10755" spans="7:7">
      <c r="G10755" s="3"/>
    </row>
    <row r="10756" spans="7:7">
      <c r="G10756" s="3"/>
    </row>
    <row r="10757" spans="7:7">
      <c r="G10757" s="3"/>
    </row>
    <row r="10758" spans="7:7">
      <c r="G10758" s="3"/>
    </row>
    <row r="10759" spans="7:7">
      <c r="G10759" s="3"/>
    </row>
    <row r="10760" spans="7:7">
      <c r="G10760" s="3"/>
    </row>
    <row r="10761" spans="7:7">
      <c r="G10761" s="3"/>
    </row>
    <row r="10762" spans="7:7">
      <c r="G10762" s="3"/>
    </row>
    <row r="10763" spans="7:7">
      <c r="G10763" s="3"/>
    </row>
    <row r="10764" spans="7:7">
      <c r="G10764" s="3"/>
    </row>
    <row r="10765" spans="7:7">
      <c r="G10765" s="3"/>
    </row>
    <row r="10766" spans="7:7">
      <c r="G10766" s="3"/>
    </row>
    <row r="10767" spans="7:7">
      <c r="G10767" s="3"/>
    </row>
    <row r="10768" spans="7:7">
      <c r="G10768" s="3"/>
    </row>
    <row r="10769" spans="7:7">
      <c r="G10769" s="3"/>
    </row>
    <row r="10770" spans="7:7">
      <c r="G10770" s="3"/>
    </row>
    <row r="10771" spans="7:7">
      <c r="G10771" s="3"/>
    </row>
    <row r="10772" spans="7:7">
      <c r="G10772" s="3"/>
    </row>
    <row r="10773" spans="7:7">
      <c r="G10773" s="3"/>
    </row>
    <row r="10774" spans="7:7">
      <c r="G10774" s="3"/>
    </row>
    <row r="10775" spans="7:7">
      <c r="G10775" s="3"/>
    </row>
    <row r="10776" spans="7:7">
      <c r="G10776" s="3"/>
    </row>
    <row r="10777" spans="7:7">
      <c r="G10777" s="3"/>
    </row>
    <row r="10778" spans="7:7">
      <c r="G10778" s="3"/>
    </row>
    <row r="10779" spans="7:7">
      <c r="G10779" s="3"/>
    </row>
    <row r="10780" spans="7:7">
      <c r="G10780" s="3"/>
    </row>
    <row r="10781" spans="7:7">
      <c r="G10781" s="3"/>
    </row>
    <row r="10782" spans="7:7">
      <c r="G10782" s="3"/>
    </row>
    <row r="10783" spans="7:7">
      <c r="G10783" s="3"/>
    </row>
    <row r="10784" spans="7:7">
      <c r="G10784" s="3"/>
    </row>
    <row r="10785" spans="7:7">
      <c r="G10785" s="3"/>
    </row>
    <row r="10786" spans="7:7">
      <c r="G10786" s="3"/>
    </row>
    <row r="10787" spans="7:7">
      <c r="G10787" s="3"/>
    </row>
    <row r="10788" spans="7:7">
      <c r="G10788" s="3"/>
    </row>
    <row r="10789" spans="7:7">
      <c r="G10789" s="3"/>
    </row>
    <row r="10790" spans="7:7">
      <c r="G10790" s="3"/>
    </row>
    <row r="10791" spans="7:7">
      <c r="G10791" s="3"/>
    </row>
    <row r="10792" spans="7:7">
      <c r="G10792" s="3"/>
    </row>
    <row r="10793" spans="7:7">
      <c r="G10793" s="3"/>
    </row>
    <row r="10794" spans="7:7">
      <c r="G10794" s="3"/>
    </row>
    <row r="10795" spans="7:7">
      <c r="G10795" s="3"/>
    </row>
    <row r="10796" spans="7:7">
      <c r="G10796" s="3"/>
    </row>
    <row r="10797" spans="7:7">
      <c r="G10797" s="3"/>
    </row>
    <row r="10798" spans="7:7">
      <c r="G10798" s="3"/>
    </row>
    <row r="10799" spans="7:7">
      <c r="G10799" s="3"/>
    </row>
    <row r="10800" spans="7:7">
      <c r="G10800" s="3"/>
    </row>
    <row r="10801" spans="7:7">
      <c r="G10801" s="3"/>
    </row>
    <row r="10802" spans="7:7">
      <c r="G10802" s="3"/>
    </row>
    <row r="10803" spans="7:7">
      <c r="G10803" s="3"/>
    </row>
    <row r="10804" spans="7:7">
      <c r="G10804" s="3"/>
    </row>
    <row r="10805" spans="7:7">
      <c r="G10805" s="3"/>
    </row>
    <row r="10806" spans="7:7">
      <c r="G10806" s="3"/>
    </row>
    <row r="10807" spans="7:7">
      <c r="G10807" s="3"/>
    </row>
    <row r="10808" spans="7:7">
      <c r="G10808" s="3"/>
    </row>
    <row r="10809" spans="7:7">
      <c r="G10809" s="3"/>
    </row>
    <row r="10810" spans="7:7">
      <c r="G10810" s="3"/>
    </row>
    <row r="10811" spans="7:7">
      <c r="G10811" s="3"/>
    </row>
    <row r="10812" spans="7:7">
      <c r="G10812" s="3"/>
    </row>
    <row r="10813" spans="7:7">
      <c r="G10813" s="3"/>
    </row>
    <row r="10814" spans="7:7">
      <c r="G10814" s="3"/>
    </row>
    <row r="10815" spans="7:7">
      <c r="G10815" s="3"/>
    </row>
    <row r="10816" spans="7:7">
      <c r="G10816" s="3"/>
    </row>
    <row r="10817" spans="7:7">
      <c r="G10817" s="3"/>
    </row>
    <row r="10818" spans="7:7">
      <c r="G10818" s="3"/>
    </row>
    <row r="10819" spans="7:7">
      <c r="G10819" s="3"/>
    </row>
    <row r="10820" spans="7:7">
      <c r="G10820" s="3"/>
    </row>
    <row r="10821" spans="7:7">
      <c r="G10821" s="3"/>
    </row>
    <row r="10822" spans="7:7">
      <c r="G10822" s="3"/>
    </row>
    <row r="10823" spans="7:7">
      <c r="G10823" s="3"/>
    </row>
    <row r="10824" spans="7:7">
      <c r="G10824" s="3"/>
    </row>
    <row r="10825" spans="7:7">
      <c r="G10825" s="3"/>
    </row>
    <row r="10826" spans="7:7">
      <c r="G10826" s="3"/>
    </row>
    <row r="10827" spans="7:7">
      <c r="G10827" s="3"/>
    </row>
    <row r="10828" spans="7:7">
      <c r="G10828" s="3"/>
    </row>
    <row r="10829" spans="7:7">
      <c r="G10829" s="3"/>
    </row>
    <row r="10830" spans="7:7">
      <c r="G10830" s="3"/>
    </row>
    <row r="10831" spans="7:7">
      <c r="G10831" s="3"/>
    </row>
    <row r="10832" spans="7:7">
      <c r="G10832" s="3"/>
    </row>
    <row r="10833" spans="7:7">
      <c r="G10833" s="3"/>
    </row>
    <row r="10834" spans="7:7">
      <c r="G10834" s="3"/>
    </row>
    <row r="10835" spans="7:7">
      <c r="G10835" s="3"/>
    </row>
    <row r="10836" spans="7:7">
      <c r="G10836" s="3"/>
    </row>
    <row r="10837" spans="7:7">
      <c r="G10837" s="3"/>
    </row>
    <row r="10838" spans="7:7">
      <c r="G10838" s="3"/>
    </row>
    <row r="10839" spans="7:7">
      <c r="G10839" s="3"/>
    </row>
    <row r="10840" spans="7:7">
      <c r="G10840" s="3"/>
    </row>
    <row r="10841" spans="7:7">
      <c r="G10841" s="3"/>
    </row>
    <row r="10842" spans="7:7">
      <c r="G10842" s="3"/>
    </row>
    <row r="10843" spans="7:7">
      <c r="G10843" s="3"/>
    </row>
    <row r="10844" spans="7:7">
      <c r="G10844" s="3"/>
    </row>
    <row r="10845" spans="7:7">
      <c r="G10845" s="3"/>
    </row>
    <row r="10846" spans="7:7">
      <c r="G10846" s="3"/>
    </row>
    <row r="10847" spans="7:7">
      <c r="G10847" s="3"/>
    </row>
    <row r="10848" spans="7:7">
      <c r="G10848" s="3"/>
    </row>
    <row r="10849" spans="7:7">
      <c r="G10849" s="3"/>
    </row>
    <row r="10850" spans="7:7">
      <c r="G10850" s="3"/>
    </row>
    <row r="10851" spans="7:7">
      <c r="G10851" s="3"/>
    </row>
    <row r="10852" spans="7:7">
      <c r="G10852" s="3"/>
    </row>
    <row r="10853" spans="7:7">
      <c r="G10853" s="3"/>
    </row>
    <row r="10854" spans="7:7">
      <c r="G10854" s="3"/>
    </row>
    <row r="10855" spans="7:7">
      <c r="G10855" s="3"/>
    </row>
    <row r="10856" spans="7:7">
      <c r="G10856" s="3"/>
    </row>
    <row r="10857" spans="7:7">
      <c r="G10857" s="3"/>
    </row>
    <row r="10858" spans="7:7">
      <c r="G10858" s="3"/>
    </row>
    <row r="10859" spans="7:7">
      <c r="G10859" s="3"/>
    </row>
    <row r="10860" spans="7:7">
      <c r="G10860" s="3"/>
    </row>
    <row r="10861" spans="7:7">
      <c r="G10861" s="3"/>
    </row>
    <row r="10862" spans="7:7">
      <c r="G10862" s="3"/>
    </row>
    <row r="10863" spans="7:7">
      <c r="G10863" s="3"/>
    </row>
    <row r="10864" spans="7:7">
      <c r="G10864" s="3"/>
    </row>
    <row r="10865" spans="7:7">
      <c r="G10865" s="3"/>
    </row>
    <row r="10866" spans="7:7">
      <c r="G10866" s="3"/>
    </row>
    <row r="10867" spans="7:7">
      <c r="G10867" s="3"/>
    </row>
    <row r="10868" spans="7:7">
      <c r="G10868" s="3"/>
    </row>
    <row r="10869" spans="7:7">
      <c r="G10869" s="3"/>
    </row>
    <row r="10870" spans="7:7">
      <c r="G10870" s="3"/>
    </row>
    <row r="10871" spans="7:7">
      <c r="G10871" s="3"/>
    </row>
    <row r="10872" spans="7:7">
      <c r="G10872" s="3"/>
    </row>
    <row r="10873" spans="7:7">
      <c r="G10873" s="3"/>
    </row>
    <row r="10874" spans="7:7">
      <c r="G10874" s="3"/>
    </row>
    <row r="10875" spans="7:7">
      <c r="G10875" s="3"/>
    </row>
    <row r="10876" spans="7:7">
      <c r="G10876" s="3"/>
    </row>
    <row r="10877" spans="7:7">
      <c r="G10877" s="3"/>
    </row>
    <row r="10878" spans="7:7">
      <c r="G10878" s="3"/>
    </row>
    <row r="10879" spans="7:7">
      <c r="G10879" s="3"/>
    </row>
    <row r="10880" spans="7:7">
      <c r="G10880" s="3"/>
    </row>
    <row r="10881" spans="7:7">
      <c r="G10881" s="3"/>
    </row>
    <row r="10882" spans="7:7">
      <c r="G10882" s="3"/>
    </row>
    <row r="10883" spans="7:7">
      <c r="G10883" s="3"/>
    </row>
    <row r="10884" spans="7:7">
      <c r="G10884" s="3"/>
    </row>
    <row r="10885" spans="7:7">
      <c r="G10885" s="3"/>
    </row>
    <row r="10886" spans="7:7">
      <c r="G10886" s="3"/>
    </row>
    <row r="10887" spans="7:7">
      <c r="G10887" s="3"/>
    </row>
    <row r="10888" spans="7:7">
      <c r="G10888" s="3"/>
    </row>
    <row r="10889" spans="7:7">
      <c r="G10889" s="3"/>
    </row>
    <row r="10890" spans="7:7">
      <c r="G10890" s="3"/>
    </row>
    <row r="10891" spans="7:7">
      <c r="G10891" s="3"/>
    </row>
    <row r="10892" spans="7:7">
      <c r="G10892" s="3"/>
    </row>
    <row r="10893" spans="7:7">
      <c r="G10893" s="3"/>
    </row>
    <row r="10894" spans="7:7">
      <c r="G10894" s="3"/>
    </row>
    <row r="10895" spans="7:7">
      <c r="G10895" s="3"/>
    </row>
    <row r="10896" spans="7:7">
      <c r="G10896" s="3"/>
    </row>
    <row r="10897" spans="7:7">
      <c r="G10897" s="3"/>
    </row>
    <row r="10898" spans="7:7">
      <c r="G10898" s="3"/>
    </row>
    <row r="10899" spans="7:7">
      <c r="G10899" s="3"/>
    </row>
    <row r="10900" spans="7:7">
      <c r="G10900" s="3"/>
    </row>
    <row r="10901" spans="7:7">
      <c r="G10901" s="3"/>
    </row>
    <row r="10902" spans="7:7">
      <c r="G10902" s="3"/>
    </row>
    <row r="10903" spans="7:7">
      <c r="G10903" s="3"/>
    </row>
    <row r="10904" spans="7:7">
      <c r="G10904" s="3"/>
    </row>
    <row r="10905" spans="7:7">
      <c r="G10905" s="3"/>
    </row>
    <row r="10906" spans="7:7">
      <c r="G10906" s="3"/>
    </row>
    <row r="10907" spans="7:7">
      <c r="G10907" s="3"/>
    </row>
    <row r="10908" spans="7:7">
      <c r="G10908" s="3"/>
    </row>
    <row r="10909" spans="7:7">
      <c r="G10909" s="3"/>
    </row>
    <row r="10910" spans="7:7">
      <c r="G10910" s="3"/>
    </row>
    <row r="10911" spans="7:7">
      <c r="G10911" s="3"/>
    </row>
    <row r="10912" spans="7:7">
      <c r="G10912" s="3"/>
    </row>
    <row r="10913" spans="7:7">
      <c r="G10913" s="3"/>
    </row>
    <row r="10914" spans="7:7">
      <c r="G10914" s="3"/>
    </row>
    <row r="10915" spans="7:7">
      <c r="G10915" s="3"/>
    </row>
    <row r="10916" spans="7:7">
      <c r="G10916" s="3"/>
    </row>
    <row r="10917" spans="7:7">
      <c r="G10917" s="3"/>
    </row>
    <row r="10918" spans="7:7">
      <c r="G10918" s="3"/>
    </row>
    <row r="10919" spans="7:7">
      <c r="G10919" s="3"/>
    </row>
    <row r="10920" spans="7:7">
      <c r="G10920" s="3"/>
    </row>
    <row r="10921" spans="7:7">
      <c r="G10921" s="3"/>
    </row>
    <row r="10922" spans="7:7">
      <c r="G10922" s="3"/>
    </row>
    <row r="10923" spans="7:7">
      <c r="G10923" s="3"/>
    </row>
    <row r="10924" spans="7:7">
      <c r="G10924" s="3"/>
    </row>
    <row r="10925" spans="7:7">
      <c r="G10925" s="3"/>
    </row>
    <row r="10926" spans="7:7">
      <c r="G10926" s="3"/>
    </row>
    <row r="10927" spans="7:7">
      <c r="G10927" s="3"/>
    </row>
    <row r="10928" spans="7:7">
      <c r="G10928" s="3"/>
    </row>
    <row r="10929" spans="7:7">
      <c r="G10929" s="3"/>
    </row>
    <row r="10930" spans="7:7">
      <c r="G10930" s="3"/>
    </row>
    <row r="10931" spans="7:7">
      <c r="G10931" s="3"/>
    </row>
    <row r="10932" spans="7:7">
      <c r="G10932" s="3"/>
    </row>
    <row r="10933" spans="7:7">
      <c r="G10933" s="3"/>
    </row>
    <row r="10934" spans="7:7">
      <c r="G10934" s="3"/>
    </row>
    <row r="10935" spans="7:7">
      <c r="G10935" s="3"/>
    </row>
    <row r="10936" spans="7:7">
      <c r="G10936" s="3"/>
    </row>
    <row r="10937" spans="7:7">
      <c r="G10937" s="3"/>
    </row>
    <row r="10938" spans="7:7">
      <c r="G10938" s="3"/>
    </row>
    <row r="10939" spans="7:7">
      <c r="G10939" s="3"/>
    </row>
    <row r="10940" spans="7:7">
      <c r="G10940" s="3"/>
    </row>
    <row r="10941" spans="7:7">
      <c r="G10941" s="3"/>
    </row>
    <row r="10942" spans="7:7">
      <c r="G10942" s="3"/>
    </row>
    <row r="10943" spans="7:7">
      <c r="G10943" s="3"/>
    </row>
    <row r="10944" spans="7:7">
      <c r="G10944" s="3"/>
    </row>
    <row r="10945" spans="7:7">
      <c r="G10945" s="3"/>
    </row>
    <row r="10946" spans="7:7">
      <c r="G10946" s="3"/>
    </row>
    <row r="10947" spans="7:7">
      <c r="G10947" s="3"/>
    </row>
    <row r="10948" spans="7:7">
      <c r="G10948" s="3"/>
    </row>
    <row r="10949" spans="7:7">
      <c r="G10949" s="3"/>
    </row>
    <row r="10950" spans="7:7">
      <c r="G10950" s="3"/>
    </row>
    <row r="10951" spans="7:7">
      <c r="G10951" s="3"/>
    </row>
    <row r="10952" spans="7:7">
      <c r="G10952" s="3"/>
    </row>
    <row r="10953" spans="7:7">
      <c r="G10953" s="3"/>
    </row>
    <row r="10954" spans="7:7">
      <c r="G10954" s="3"/>
    </row>
    <row r="10955" spans="7:7">
      <c r="G10955" s="3"/>
    </row>
    <row r="10956" spans="7:7">
      <c r="G10956" s="3"/>
    </row>
    <row r="10957" spans="7:7">
      <c r="G10957" s="3"/>
    </row>
    <row r="10958" spans="7:7">
      <c r="G10958" s="3"/>
    </row>
    <row r="10959" spans="7:7">
      <c r="G10959" s="3"/>
    </row>
    <row r="10960" spans="7:7">
      <c r="G10960" s="3"/>
    </row>
    <row r="10961" spans="7:7">
      <c r="G10961" s="3"/>
    </row>
    <row r="10962" spans="7:7">
      <c r="G10962" s="3"/>
    </row>
    <row r="10963" spans="7:7">
      <c r="G10963" s="3"/>
    </row>
    <row r="10964" spans="7:7">
      <c r="G10964" s="3"/>
    </row>
    <row r="10965" spans="7:7">
      <c r="G10965" s="3"/>
    </row>
    <row r="10966" spans="7:7">
      <c r="G10966" s="3"/>
    </row>
    <row r="10967" spans="7:7">
      <c r="G10967" s="3"/>
    </row>
    <row r="10968" spans="7:7">
      <c r="G10968" s="3"/>
    </row>
    <row r="10969" spans="7:7">
      <c r="G10969" s="3"/>
    </row>
    <row r="10970" spans="7:7">
      <c r="G10970" s="3"/>
    </row>
    <row r="10971" spans="7:7">
      <c r="G10971" s="3"/>
    </row>
    <row r="10972" spans="7:7">
      <c r="G10972" s="3"/>
    </row>
    <row r="10973" spans="7:7">
      <c r="G10973" s="3"/>
    </row>
    <row r="10974" spans="7:7">
      <c r="G10974" s="3"/>
    </row>
    <row r="10975" spans="7:7">
      <c r="G10975" s="3"/>
    </row>
    <row r="10976" spans="7:7">
      <c r="G10976" s="3"/>
    </row>
    <row r="10977" spans="7:7">
      <c r="G10977" s="3"/>
    </row>
    <row r="10978" spans="7:7">
      <c r="G10978" s="3"/>
    </row>
    <row r="10979" spans="7:7">
      <c r="G10979" s="3"/>
    </row>
    <row r="10980" spans="7:7">
      <c r="G10980" s="3"/>
    </row>
    <row r="10981" spans="7:7">
      <c r="G10981" s="3"/>
    </row>
    <row r="10982" spans="7:7">
      <c r="G10982" s="3"/>
    </row>
    <row r="10983" spans="7:7">
      <c r="G10983" s="3"/>
    </row>
    <row r="10984" spans="7:7">
      <c r="G10984" s="3"/>
    </row>
    <row r="10985" spans="7:7">
      <c r="G10985" s="3"/>
    </row>
    <row r="10986" spans="7:7">
      <c r="G10986" s="3"/>
    </row>
    <row r="10987" spans="7:7">
      <c r="G10987" s="3"/>
    </row>
    <row r="10988" spans="7:7">
      <c r="G10988" s="3"/>
    </row>
    <row r="10989" spans="7:7">
      <c r="G10989" s="3"/>
    </row>
    <row r="10990" spans="7:7">
      <c r="G10990" s="3"/>
    </row>
    <row r="10991" spans="7:7">
      <c r="G10991" s="3"/>
    </row>
    <row r="10992" spans="7:7">
      <c r="G10992" s="3"/>
    </row>
    <row r="10993" spans="7:7">
      <c r="G10993" s="3"/>
    </row>
    <row r="10994" spans="7:7">
      <c r="G10994" s="3"/>
    </row>
    <row r="10995" spans="7:7">
      <c r="G10995" s="3"/>
    </row>
    <row r="10996" spans="7:7">
      <c r="G10996" s="3"/>
    </row>
    <row r="10997" spans="7:7">
      <c r="G10997" s="3"/>
    </row>
    <row r="10998" spans="7:7">
      <c r="G10998" s="3"/>
    </row>
    <row r="10999" spans="7:7">
      <c r="G10999" s="3"/>
    </row>
    <row r="11000" spans="7:7">
      <c r="G11000" s="3"/>
    </row>
    <row r="11001" spans="7:7">
      <c r="G11001" s="3"/>
    </row>
    <row r="11002" spans="7:7">
      <c r="G11002" s="3"/>
    </row>
    <row r="11003" spans="7:7">
      <c r="G11003" s="3"/>
    </row>
    <row r="11004" spans="7:7">
      <c r="G11004" s="3"/>
    </row>
    <row r="11005" spans="7:7">
      <c r="G11005" s="3"/>
    </row>
    <row r="11006" spans="7:7">
      <c r="G11006" s="3"/>
    </row>
    <row r="11007" spans="7:7">
      <c r="G11007" s="3"/>
    </row>
    <row r="11008" spans="7:7">
      <c r="G11008" s="3"/>
    </row>
    <row r="11009" spans="7:7">
      <c r="G11009" s="3"/>
    </row>
    <row r="11010" spans="7:7">
      <c r="G11010" s="3"/>
    </row>
    <row r="11011" spans="7:7">
      <c r="G11011" s="3"/>
    </row>
    <row r="11012" spans="7:7">
      <c r="G11012" s="3"/>
    </row>
    <row r="11013" spans="7:7">
      <c r="G11013" s="3"/>
    </row>
    <row r="11014" spans="7:7">
      <c r="G11014" s="3"/>
    </row>
    <row r="11015" spans="7:7">
      <c r="G11015" s="3"/>
    </row>
    <row r="11016" spans="7:7">
      <c r="G11016" s="3"/>
    </row>
    <row r="11017" spans="7:7">
      <c r="G11017" s="3"/>
    </row>
    <row r="11018" spans="7:7">
      <c r="G11018" s="3"/>
    </row>
    <row r="11019" spans="7:7">
      <c r="G11019" s="3"/>
    </row>
    <row r="11020" spans="7:7">
      <c r="G11020" s="3"/>
    </row>
    <row r="11021" spans="7:7">
      <c r="G11021" s="3"/>
    </row>
    <row r="11022" spans="7:7">
      <c r="G11022" s="3"/>
    </row>
    <row r="11023" spans="7:7">
      <c r="G11023" s="3"/>
    </row>
    <row r="11024" spans="7:7">
      <c r="G11024" s="3"/>
    </row>
    <row r="11025" spans="7:7">
      <c r="G11025" s="3"/>
    </row>
    <row r="11026" spans="7:7">
      <c r="G11026" s="3"/>
    </row>
    <row r="11027" spans="7:7">
      <c r="G11027" s="3"/>
    </row>
    <row r="11028" spans="7:7">
      <c r="G11028" s="3"/>
    </row>
    <row r="11029" spans="7:7">
      <c r="G11029" s="3"/>
    </row>
    <row r="11030" spans="7:7">
      <c r="G11030" s="3"/>
    </row>
    <row r="11031" spans="7:7">
      <c r="G11031" s="3"/>
    </row>
    <row r="11032" spans="7:7">
      <c r="G11032" s="3"/>
    </row>
    <row r="11033" spans="7:7">
      <c r="G11033" s="3"/>
    </row>
    <row r="11034" spans="7:7">
      <c r="G11034" s="3"/>
    </row>
    <row r="11035" spans="7:7">
      <c r="G11035" s="3"/>
    </row>
    <row r="11036" spans="7:7">
      <c r="G11036" s="3"/>
    </row>
    <row r="11037" spans="7:7">
      <c r="G11037" s="3"/>
    </row>
    <row r="11038" spans="7:7">
      <c r="G11038" s="3"/>
    </row>
    <row r="11039" spans="7:7">
      <c r="G11039" s="3"/>
    </row>
    <row r="11040" spans="7:7">
      <c r="G11040" s="3"/>
    </row>
    <row r="11041" spans="7:7">
      <c r="G11041" s="3"/>
    </row>
    <row r="11042" spans="7:7">
      <c r="G11042" s="3"/>
    </row>
    <row r="11043" spans="7:7">
      <c r="G11043" s="3"/>
    </row>
    <row r="11044" spans="7:7">
      <c r="G11044" s="3"/>
    </row>
    <row r="11045" spans="7:7">
      <c r="G11045" s="3"/>
    </row>
    <row r="11046" spans="7:7">
      <c r="G11046" s="3"/>
    </row>
    <row r="11047" spans="7:7">
      <c r="G11047" s="3"/>
    </row>
    <row r="11048" spans="7:7">
      <c r="G11048" s="3"/>
    </row>
    <row r="11049" spans="7:7">
      <c r="G11049" s="3"/>
    </row>
    <row r="11050" spans="7:7">
      <c r="G11050" s="3"/>
    </row>
    <row r="11051" spans="7:7">
      <c r="G11051" s="3"/>
    </row>
    <row r="11052" spans="7:7">
      <c r="G11052" s="3"/>
    </row>
    <row r="11053" spans="7:7">
      <c r="G11053" s="3"/>
    </row>
    <row r="11054" spans="7:7">
      <c r="G11054" s="3"/>
    </row>
    <row r="11055" spans="7:7">
      <c r="G11055" s="3"/>
    </row>
    <row r="11056" spans="7:7">
      <c r="G11056" s="3"/>
    </row>
    <row r="11057" spans="7:7">
      <c r="G11057" s="3"/>
    </row>
    <row r="11058" spans="7:7">
      <c r="G11058" s="3"/>
    </row>
    <row r="11059" spans="7:7">
      <c r="G11059" s="3"/>
    </row>
    <row r="11060" spans="7:7">
      <c r="G11060" s="3"/>
    </row>
    <row r="11061" spans="7:7">
      <c r="G11061" s="3"/>
    </row>
    <row r="11062" spans="7:7">
      <c r="G11062" s="3"/>
    </row>
    <row r="11063" spans="7:7">
      <c r="G11063" s="3"/>
    </row>
    <row r="11064" spans="7:7">
      <c r="G11064" s="3"/>
    </row>
    <row r="11065" spans="7:7">
      <c r="G11065" s="3"/>
    </row>
    <row r="11066" spans="7:7">
      <c r="G11066" s="3"/>
    </row>
    <row r="11067" spans="7:7">
      <c r="G11067" s="3"/>
    </row>
    <row r="11068" spans="7:7">
      <c r="G11068" s="3"/>
    </row>
    <row r="11069" spans="7:7">
      <c r="G11069" s="3"/>
    </row>
    <row r="11070" spans="7:7">
      <c r="G11070" s="3"/>
    </row>
    <row r="11071" spans="7:7">
      <c r="G11071" s="3"/>
    </row>
    <row r="11072" spans="7:7">
      <c r="G11072" s="3"/>
    </row>
    <row r="11073" spans="7:7">
      <c r="G11073" s="3"/>
    </row>
    <row r="11074" spans="7:7">
      <c r="G11074" s="3"/>
    </row>
    <row r="11075" spans="7:7">
      <c r="G11075" s="3"/>
    </row>
    <row r="11076" spans="7:7">
      <c r="G11076" s="3"/>
    </row>
    <row r="11077" spans="7:7">
      <c r="G11077" s="3"/>
    </row>
    <row r="11078" spans="7:7">
      <c r="G11078" s="3"/>
    </row>
    <row r="11079" spans="7:7">
      <c r="G11079" s="3"/>
    </row>
    <row r="11080" spans="7:7">
      <c r="G11080" s="3"/>
    </row>
    <row r="11081" spans="7:7">
      <c r="G11081" s="3"/>
    </row>
    <row r="11082" spans="7:7">
      <c r="G11082" s="3"/>
    </row>
    <row r="11083" spans="7:7">
      <c r="G11083" s="3"/>
    </row>
    <row r="11084" spans="7:7">
      <c r="G11084" s="3"/>
    </row>
    <row r="11085" spans="7:7">
      <c r="G11085" s="3"/>
    </row>
    <row r="11086" spans="7:7">
      <c r="G11086" s="3"/>
    </row>
    <row r="11087" spans="7:7">
      <c r="G11087" s="3"/>
    </row>
    <row r="11088" spans="7:7">
      <c r="G11088" s="3"/>
    </row>
    <row r="11089" spans="7:7">
      <c r="G11089" s="3"/>
    </row>
    <row r="11090" spans="7:7">
      <c r="G11090" s="3"/>
    </row>
    <row r="11091" spans="7:7">
      <c r="G11091" s="3"/>
    </row>
    <row r="11092" spans="7:7">
      <c r="G11092" s="3"/>
    </row>
    <row r="11093" spans="7:7">
      <c r="G11093" s="3"/>
    </row>
    <row r="11094" spans="7:7">
      <c r="G11094" s="3"/>
    </row>
    <row r="11095" spans="7:7">
      <c r="G11095" s="3"/>
    </row>
    <row r="11096" spans="7:7">
      <c r="G11096" s="3"/>
    </row>
    <row r="11097" spans="7:7">
      <c r="G11097" s="3"/>
    </row>
    <row r="11098" spans="7:7">
      <c r="G11098" s="3"/>
    </row>
    <row r="11099" spans="7:7">
      <c r="G11099" s="3"/>
    </row>
    <row r="11100" spans="7:7">
      <c r="G11100" s="3"/>
    </row>
    <row r="11101" spans="7:7">
      <c r="G11101" s="3"/>
    </row>
    <row r="11102" spans="7:7">
      <c r="G11102" s="3"/>
    </row>
    <row r="11103" spans="7:7">
      <c r="G11103" s="3"/>
    </row>
    <row r="11104" spans="7:7">
      <c r="G11104" s="3"/>
    </row>
    <row r="11105" spans="7:7">
      <c r="G11105" s="3"/>
    </row>
    <row r="11106" spans="7:7">
      <c r="G11106" s="3"/>
    </row>
    <row r="11107" spans="7:7">
      <c r="G11107" s="3"/>
    </row>
    <row r="11108" spans="7:7">
      <c r="G11108" s="3"/>
    </row>
    <row r="11109" spans="7:7">
      <c r="G11109" s="3"/>
    </row>
    <row r="11110" spans="7:7">
      <c r="G11110" s="3"/>
    </row>
    <row r="11111" spans="7:7">
      <c r="G11111" s="3"/>
    </row>
    <row r="11112" spans="7:7">
      <c r="G11112" s="3"/>
    </row>
    <row r="11113" spans="7:7">
      <c r="G11113" s="3"/>
    </row>
    <row r="11114" spans="7:7">
      <c r="G11114" s="3"/>
    </row>
    <row r="11115" spans="7:7">
      <c r="G11115" s="3"/>
    </row>
    <row r="11116" spans="7:7">
      <c r="G11116" s="3"/>
    </row>
    <row r="11117" spans="7:7">
      <c r="G11117" s="3"/>
    </row>
    <row r="11118" spans="7:7">
      <c r="G11118" s="3"/>
    </row>
    <row r="11119" spans="7:7">
      <c r="G11119" s="3"/>
    </row>
    <row r="11120" spans="7:7">
      <c r="G11120" s="3"/>
    </row>
    <row r="11121" spans="7:7">
      <c r="G11121" s="3"/>
    </row>
    <row r="11122" spans="7:7">
      <c r="G11122" s="3"/>
    </row>
    <row r="11123" spans="7:7">
      <c r="G11123" s="3"/>
    </row>
    <row r="11124" spans="7:7">
      <c r="G11124" s="3"/>
    </row>
    <row r="11125" spans="7:7">
      <c r="G11125" s="3"/>
    </row>
    <row r="11126" spans="7:7">
      <c r="G11126" s="3"/>
    </row>
    <row r="11127" spans="7:7">
      <c r="G11127" s="3"/>
    </row>
    <row r="11128" spans="7:7">
      <c r="G11128" s="3"/>
    </row>
    <row r="11129" spans="7:7">
      <c r="G11129" s="3"/>
    </row>
    <row r="11130" spans="7:7">
      <c r="G11130" s="3"/>
    </row>
    <row r="11131" spans="7:7">
      <c r="G11131" s="3"/>
    </row>
    <row r="11132" spans="7:7">
      <c r="G11132" s="3"/>
    </row>
    <row r="11133" spans="7:7">
      <c r="G11133" s="3"/>
    </row>
    <row r="11134" spans="7:7">
      <c r="G11134" s="3"/>
    </row>
    <row r="11135" spans="7:7">
      <c r="G11135" s="3"/>
    </row>
    <row r="11136" spans="7:7">
      <c r="G11136" s="3"/>
    </row>
    <row r="11137" spans="7:7">
      <c r="G11137" s="3"/>
    </row>
    <row r="11138" spans="7:7">
      <c r="G11138" s="3"/>
    </row>
    <row r="11139" spans="7:7">
      <c r="G11139" s="3"/>
    </row>
    <row r="11140" spans="7:7">
      <c r="G11140" s="3"/>
    </row>
    <row r="11141" spans="7:7">
      <c r="G11141" s="3"/>
    </row>
    <row r="11142" spans="7:7">
      <c r="G11142" s="3"/>
    </row>
    <row r="11143" spans="7:7">
      <c r="G11143" s="3"/>
    </row>
    <row r="11144" spans="7:7">
      <c r="G11144" s="3"/>
    </row>
    <row r="11145" spans="7:7">
      <c r="G11145" s="3"/>
    </row>
    <row r="11146" spans="7:7">
      <c r="G11146" s="3"/>
    </row>
    <row r="11147" spans="7:7">
      <c r="G11147" s="3"/>
    </row>
    <row r="11148" spans="7:7">
      <c r="G11148" s="3"/>
    </row>
    <row r="11149" spans="7:7">
      <c r="G11149" s="3"/>
    </row>
    <row r="11150" spans="7:7">
      <c r="G11150" s="3"/>
    </row>
    <row r="11151" spans="7:7">
      <c r="G11151" s="3"/>
    </row>
    <row r="11152" spans="7:7">
      <c r="G11152" s="3"/>
    </row>
    <row r="11153" spans="7:7">
      <c r="G11153" s="3"/>
    </row>
    <row r="11154" spans="7:7">
      <c r="G11154" s="3"/>
    </row>
    <row r="11155" spans="7:7">
      <c r="G11155" s="3"/>
    </row>
    <row r="11156" spans="7:7">
      <c r="G11156" s="3"/>
    </row>
    <row r="11157" spans="7:7">
      <c r="G11157" s="3"/>
    </row>
    <row r="11158" spans="7:7">
      <c r="G11158" s="3"/>
    </row>
    <row r="11159" spans="7:7">
      <c r="G11159" s="3"/>
    </row>
    <row r="11160" spans="7:7">
      <c r="G11160" s="3"/>
    </row>
    <row r="11161" spans="7:7">
      <c r="G11161" s="3"/>
    </row>
    <row r="11162" spans="7:7">
      <c r="G11162" s="3"/>
    </row>
    <row r="11163" spans="7:7">
      <c r="G11163" s="3"/>
    </row>
    <row r="11164" spans="7:7">
      <c r="G11164" s="3"/>
    </row>
    <row r="11165" spans="7:7">
      <c r="G11165" s="3"/>
    </row>
    <row r="11166" spans="7:7">
      <c r="G11166" s="3"/>
    </row>
    <row r="11167" spans="7:7">
      <c r="G11167" s="3"/>
    </row>
    <row r="11168" spans="7:7">
      <c r="G11168" s="3"/>
    </row>
    <row r="11169" spans="7:7">
      <c r="G11169" s="3"/>
    </row>
    <row r="11170" spans="7:7">
      <c r="G11170" s="3"/>
    </row>
    <row r="11171" spans="7:7">
      <c r="G11171" s="3"/>
    </row>
    <row r="11172" spans="7:7">
      <c r="G11172" s="3"/>
    </row>
    <row r="11173" spans="7:7">
      <c r="G11173" s="3"/>
    </row>
    <row r="11174" spans="7:7">
      <c r="G11174" s="3"/>
    </row>
    <row r="11175" spans="7:7">
      <c r="G11175" s="3"/>
    </row>
    <row r="11176" spans="7:7">
      <c r="G11176" s="3"/>
    </row>
    <row r="11177" spans="7:7">
      <c r="G11177" s="3"/>
    </row>
    <row r="11178" spans="7:7">
      <c r="G11178" s="3"/>
    </row>
    <row r="11179" spans="7:7">
      <c r="G11179" s="3"/>
    </row>
    <row r="11180" spans="7:7">
      <c r="G11180" s="3"/>
    </row>
    <row r="11181" spans="7:7">
      <c r="G11181" s="3"/>
    </row>
    <row r="11182" spans="7:7">
      <c r="G11182" s="3"/>
    </row>
    <row r="11183" spans="7:7">
      <c r="G11183" s="3"/>
    </row>
    <row r="11184" spans="7:7">
      <c r="G11184" s="3"/>
    </row>
    <row r="11185" spans="7:7">
      <c r="G11185" s="3"/>
    </row>
    <row r="11186" spans="7:7">
      <c r="G11186" s="3"/>
    </row>
    <row r="11187" spans="7:7">
      <c r="G11187" s="3"/>
    </row>
    <row r="11188" spans="7:7">
      <c r="G11188" s="3"/>
    </row>
    <row r="11189" spans="7:7">
      <c r="G11189" s="3"/>
    </row>
    <row r="11190" spans="7:7">
      <c r="G11190" s="3"/>
    </row>
    <row r="11191" spans="7:7">
      <c r="G11191" s="3"/>
    </row>
    <row r="11192" spans="7:7">
      <c r="G11192" s="3"/>
    </row>
    <row r="11193" spans="7:7">
      <c r="G11193" s="3"/>
    </row>
    <row r="11194" spans="7:7">
      <c r="G11194" s="3"/>
    </row>
    <row r="11195" spans="7:7">
      <c r="G11195" s="3"/>
    </row>
    <row r="11196" spans="7:7">
      <c r="G11196" s="3"/>
    </row>
    <row r="11197" spans="7:7">
      <c r="G11197" s="3"/>
    </row>
    <row r="11198" spans="7:7">
      <c r="G11198" s="3"/>
    </row>
    <row r="11199" spans="7:7">
      <c r="G11199" s="3"/>
    </row>
    <row r="11200" spans="7:7">
      <c r="G11200" s="3"/>
    </row>
    <row r="11201" spans="7:7">
      <c r="G11201" s="3"/>
    </row>
    <row r="11202" spans="7:7">
      <c r="G11202" s="3"/>
    </row>
    <row r="11203" spans="7:7">
      <c r="G11203" s="3"/>
    </row>
    <row r="11204" spans="7:7">
      <c r="G11204" s="3"/>
    </row>
    <row r="11205" spans="7:7">
      <c r="G11205" s="3"/>
    </row>
    <row r="11206" spans="7:7">
      <c r="G11206" s="3"/>
    </row>
    <row r="11207" spans="7:7">
      <c r="G11207" s="3"/>
    </row>
    <row r="11208" spans="7:7">
      <c r="G11208" s="3"/>
    </row>
    <row r="11209" spans="7:7">
      <c r="G11209" s="3"/>
    </row>
    <row r="11210" spans="7:7">
      <c r="G11210" s="3"/>
    </row>
    <row r="11211" spans="7:7">
      <c r="G11211" s="3"/>
    </row>
    <row r="11212" spans="7:7">
      <c r="G11212" s="3"/>
    </row>
    <row r="11213" spans="7:7">
      <c r="G11213" s="3"/>
    </row>
    <row r="11214" spans="7:7">
      <c r="G11214" s="3"/>
    </row>
    <row r="11215" spans="7:7">
      <c r="G11215" s="3"/>
    </row>
    <row r="11216" spans="7:7">
      <c r="G11216" s="3"/>
    </row>
    <row r="11217" spans="7:7">
      <c r="G11217" s="3"/>
    </row>
    <row r="11218" spans="7:7">
      <c r="G11218" s="3"/>
    </row>
    <row r="11219" spans="7:7">
      <c r="G11219" s="3"/>
    </row>
    <row r="11220" spans="7:7">
      <c r="G11220" s="3"/>
    </row>
    <row r="11221" spans="7:7">
      <c r="G11221" s="3"/>
    </row>
    <row r="11222" spans="7:7">
      <c r="G11222" s="3"/>
    </row>
    <row r="11223" spans="7:7">
      <c r="G11223" s="3"/>
    </row>
    <row r="11224" spans="7:7">
      <c r="G11224" s="3"/>
    </row>
    <row r="11225" spans="7:7">
      <c r="G11225" s="3"/>
    </row>
    <row r="11226" spans="7:7">
      <c r="G11226" s="3"/>
    </row>
    <row r="11227" spans="7:7">
      <c r="G11227" s="3"/>
    </row>
    <row r="11228" spans="7:7">
      <c r="G11228" s="3"/>
    </row>
    <row r="11229" spans="7:7">
      <c r="G11229" s="3"/>
    </row>
    <row r="11230" spans="7:7">
      <c r="G11230" s="3"/>
    </row>
    <row r="11231" spans="7:7">
      <c r="G11231" s="3"/>
    </row>
    <row r="11232" spans="7:7">
      <c r="G11232" s="3"/>
    </row>
    <row r="11233" spans="7:7">
      <c r="G11233" s="3"/>
    </row>
    <row r="11234" spans="7:7">
      <c r="G11234" s="3"/>
    </row>
    <row r="11235" spans="7:7">
      <c r="G11235" s="3"/>
    </row>
    <row r="11236" spans="7:7">
      <c r="G11236" s="3"/>
    </row>
    <row r="11237" spans="7:7">
      <c r="G11237" s="3"/>
    </row>
    <row r="11238" spans="7:7">
      <c r="G11238" s="3"/>
    </row>
    <row r="11239" spans="7:7">
      <c r="G11239" s="3"/>
    </row>
    <row r="11240" spans="7:7">
      <c r="G11240" s="3"/>
    </row>
    <row r="11241" spans="7:7">
      <c r="G11241" s="3"/>
    </row>
    <row r="11242" spans="7:7">
      <c r="G11242" s="3"/>
    </row>
    <row r="11243" spans="7:7">
      <c r="G11243" s="3"/>
    </row>
    <row r="11244" spans="7:7">
      <c r="G11244" s="3"/>
    </row>
    <row r="11245" spans="7:7">
      <c r="G11245" s="3"/>
    </row>
    <row r="11246" spans="7:7">
      <c r="G11246" s="3"/>
    </row>
    <row r="11247" spans="7:7">
      <c r="G11247" s="3"/>
    </row>
    <row r="11248" spans="7:7">
      <c r="G11248" s="3"/>
    </row>
    <row r="11249" spans="7:7">
      <c r="G11249" s="3"/>
    </row>
    <row r="11250" spans="7:7">
      <c r="G11250" s="3"/>
    </row>
    <row r="11251" spans="7:7">
      <c r="G11251" s="3"/>
    </row>
    <row r="11252" spans="7:7">
      <c r="G11252" s="3"/>
    </row>
    <row r="11253" spans="7:7">
      <c r="G11253" s="3"/>
    </row>
    <row r="11254" spans="7:7">
      <c r="G11254" s="3"/>
    </row>
    <row r="11255" spans="7:7">
      <c r="G11255" s="3"/>
    </row>
    <row r="11256" spans="7:7">
      <c r="G11256" s="3"/>
    </row>
    <row r="11257" spans="7:7">
      <c r="G11257" s="3"/>
    </row>
    <row r="11258" spans="7:7">
      <c r="G11258" s="3"/>
    </row>
    <row r="11259" spans="7:7">
      <c r="G11259" s="3"/>
    </row>
    <row r="11260" spans="7:7">
      <c r="G11260" s="3"/>
    </row>
    <row r="11261" spans="7:7">
      <c r="G11261" s="3"/>
    </row>
    <row r="11262" spans="7:7">
      <c r="G11262" s="3"/>
    </row>
    <row r="11263" spans="7:7">
      <c r="G11263" s="3"/>
    </row>
    <row r="11264" spans="7:7">
      <c r="G11264" s="3"/>
    </row>
    <row r="11265" spans="7:7">
      <c r="G11265" s="3"/>
    </row>
    <row r="11266" spans="7:7">
      <c r="G11266" s="3"/>
    </row>
    <row r="11267" spans="7:7">
      <c r="G11267" s="3"/>
    </row>
    <row r="11268" spans="7:7">
      <c r="G11268" s="3"/>
    </row>
    <row r="11269" spans="7:7">
      <c r="G11269" s="3"/>
    </row>
    <row r="11270" spans="7:7">
      <c r="G11270" s="3"/>
    </row>
    <row r="11271" spans="7:7">
      <c r="G11271" s="3"/>
    </row>
    <row r="11272" spans="7:7">
      <c r="G11272" s="3"/>
    </row>
    <row r="11273" spans="7:7">
      <c r="G11273" s="3"/>
    </row>
    <row r="11274" spans="7:7">
      <c r="G11274" s="3"/>
    </row>
    <row r="11275" spans="7:7">
      <c r="G11275" s="3"/>
    </row>
    <row r="11276" spans="7:7">
      <c r="G11276" s="3"/>
    </row>
    <row r="11277" spans="7:7">
      <c r="G11277" s="3"/>
    </row>
    <row r="11278" spans="7:7">
      <c r="G11278" s="3"/>
    </row>
    <row r="11279" spans="7:7">
      <c r="G11279" s="3"/>
    </row>
    <row r="11280" spans="7:7">
      <c r="G11280" s="3"/>
    </row>
    <row r="11281" spans="7:7">
      <c r="G11281" s="3"/>
    </row>
    <row r="11282" spans="7:7">
      <c r="G11282" s="3"/>
    </row>
    <row r="11283" spans="7:7">
      <c r="G11283" s="3"/>
    </row>
    <row r="11284" spans="7:7">
      <c r="G11284" s="3"/>
    </row>
    <row r="11285" spans="7:7">
      <c r="G11285" s="3"/>
    </row>
    <row r="11286" spans="7:7">
      <c r="G11286" s="3"/>
    </row>
    <row r="11287" spans="7:7">
      <c r="G11287" s="3"/>
    </row>
    <row r="11288" spans="7:7">
      <c r="G11288" s="3"/>
    </row>
    <row r="11289" spans="7:7">
      <c r="G11289" s="3"/>
    </row>
    <row r="11290" spans="7:7">
      <c r="G11290" s="3"/>
    </row>
    <row r="11291" spans="7:7">
      <c r="G11291" s="3"/>
    </row>
    <row r="11292" spans="7:7">
      <c r="G11292" s="3"/>
    </row>
    <row r="11293" spans="7:7">
      <c r="G11293" s="3"/>
    </row>
    <row r="11294" spans="7:7">
      <c r="G11294" s="3"/>
    </row>
    <row r="11295" spans="7:7">
      <c r="G11295" s="3"/>
    </row>
    <row r="11296" spans="7:7">
      <c r="G11296" s="3"/>
    </row>
    <row r="11297" spans="7:7">
      <c r="G11297" s="3"/>
    </row>
    <row r="11298" spans="7:7">
      <c r="G11298" s="3"/>
    </row>
    <row r="11299" spans="7:7">
      <c r="G11299" s="3"/>
    </row>
    <row r="11300" spans="7:7">
      <c r="G11300" s="3"/>
    </row>
    <row r="11301" spans="7:7">
      <c r="G11301" s="3"/>
    </row>
    <row r="11302" spans="7:7">
      <c r="G11302" s="3"/>
    </row>
    <row r="11303" spans="7:7">
      <c r="G11303" s="3"/>
    </row>
    <row r="11304" spans="7:7">
      <c r="G11304" s="3"/>
    </row>
    <row r="11305" spans="7:7">
      <c r="G11305" s="3"/>
    </row>
    <row r="11306" spans="7:7">
      <c r="G11306" s="3"/>
    </row>
    <row r="11307" spans="7:7">
      <c r="G11307" s="3"/>
    </row>
    <row r="11308" spans="7:7">
      <c r="G11308" s="3"/>
    </row>
    <row r="11309" spans="7:7">
      <c r="G11309" s="3"/>
    </row>
    <row r="11310" spans="7:7">
      <c r="G11310" s="3"/>
    </row>
    <row r="11311" spans="7:7">
      <c r="G11311" s="3"/>
    </row>
    <row r="11312" spans="7:7">
      <c r="G11312" s="3"/>
    </row>
    <row r="11313" spans="7:7">
      <c r="G11313" s="3"/>
    </row>
    <row r="11314" spans="7:7">
      <c r="G11314" s="3"/>
    </row>
    <row r="11315" spans="7:7">
      <c r="G11315" s="3"/>
    </row>
    <row r="11316" spans="7:7">
      <c r="G11316" s="3"/>
    </row>
    <row r="11317" spans="7:7">
      <c r="G11317" s="3"/>
    </row>
    <row r="11318" spans="7:7">
      <c r="G11318" s="3"/>
    </row>
    <row r="11319" spans="7:7">
      <c r="G11319" s="3"/>
    </row>
    <row r="11320" spans="7:7">
      <c r="G11320" s="3"/>
    </row>
    <row r="11321" spans="7:7">
      <c r="G11321" s="3"/>
    </row>
    <row r="11322" spans="7:7">
      <c r="G11322" s="3"/>
    </row>
    <row r="11323" spans="7:7">
      <c r="G11323" s="3"/>
    </row>
    <row r="11324" spans="7:7">
      <c r="G11324" s="3"/>
    </row>
    <row r="11325" spans="7:7">
      <c r="G11325" s="3"/>
    </row>
    <row r="11326" spans="7:7">
      <c r="G11326" s="3"/>
    </row>
    <row r="11327" spans="7:7">
      <c r="G11327" s="3"/>
    </row>
    <row r="11328" spans="7:7">
      <c r="G11328" s="3"/>
    </row>
    <row r="11329" spans="7:7">
      <c r="G11329" s="3"/>
    </row>
    <row r="11330" spans="7:7">
      <c r="G11330" s="3"/>
    </row>
    <row r="11331" spans="7:7">
      <c r="G11331" s="3"/>
    </row>
    <row r="11332" spans="7:7">
      <c r="G11332" s="3"/>
    </row>
    <row r="11333" spans="7:7">
      <c r="G11333" s="3"/>
    </row>
    <row r="11334" spans="7:7">
      <c r="G11334" s="3"/>
    </row>
    <row r="11335" spans="7:7">
      <c r="G11335" s="3"/>
    </row>
    <row r="11336" spans="7:7">
      <c r="G11336" s="3"/>
    </row>
    <row r="11337" spans="7:7">
      <c r="G11337" s="3"/>
    </row>
    <row r="11338" spans="7:7">
      <c r="G11338" s="3"/>
    </row>
    <row r="11339" spans="7:7">
      <c r="G11339" s="3"/>
    </row>
    <row r="11340" spans="7:7">
      <c r="G11340" s="3"/>
    </row>
    <row r="11341" spans="7:7">
      <c r="G11341" s="3"/>
    </row>
    <row r="11342" spans="7:7">
      <c r="G11342" s="3"/>
    </row>
    <row r="11343" spans="7:7">
      <c r="G11343" s="3"/>
    </row>
    <row r="11344" spans="7:7">
      <c r="G11344" s="3"/>
    </row>
    <row r="11345" spans="7:7">
      <c r="G11345" s="3"/>
    </row>
    <row r="11346" spans="7:7">
      <c r="G11346" s="3"/>
    </row>
    <row r="11347" spans="7:7">
      <c r="G11347" s="3"/>
    </row>
    <row r="11348" spans="7:7">
      <c r="G11348" s="3"/>
    </row>
    <row r="11349" spans="7:7">
      <c r="G11349" s="3"/>
    </row>
    <row r="11350" spans="7:7">
      <c r="G11350" s="3"/>
    </row>
    <row r="11351" spans="7:7">
      <c r="G11351" s="3"/>
    </row>
    <row r="11352" spans="7:7">
      <c r="G11352" s="3"/>
    </row>
    <row r="11353" spans="7:7">
      <c r="G11353" s="3"/>
    </row>
    <row r="11354" spans="7:7">
      <c r="G11354" s="3"/>
    </row>
    <row r="11355" spans="7:7">
      <c r="G11355" s="3"/>
    </row>
    <row r="11356" spans="7:7">
      <c r="G11356" s="3"/>
    </row>
    <row r="11357" spans="7:7">
      <c r="G11357" s="3"/>
    </row>
    <row r="11358" spans="7:7">
      <c r="G11358" s="3"/>
    </row>
    <row r="11359" spans="7:7">
      <c r="G11359" s="3"/>
    </row>
    <row r="11360" spans="7:7">
      <c r="G11360" s="3"/>
    </row>
    <row r="11361" spans="7:7">
      <c r="G11361" s="3"/>
    </row>
    <row r="11362" spans="7:7">
      <c r="G11362" s="3"/>
    </row>
    <row r="11363" spans="7:7">
      <c r="G11363" s="3"/>
    </row>
    <row r="11364" spans="7:7">
      <c r="G11364" s="3"/>
    </row>
    <row r="11365" spans="7:7">
      <c r="G11365" s="3"/>
    </row>
    <row r="11366" spans="7:7">
      <c r="G11366" s="3"/>
    </row>
    <row r="11367" spans="7:7">
      <c r="G11367" s="3"/>
    </row>
    <row r="11368" spans="7:7">
      <c r="G11368" s="3"/>
    </row>
    <row r="11369" spans="7:7">
      <c r="G11369" s="3"/>
    </row>
    <row r="11370" spans="7:7">
      <c r="G11370" s="3"/>
    </row>
    <row r="11371" spans="7:7">
      <c r="G11371" s="3"/>
    </row>
    <row r="11372" spans="7:7">
      <c r="G11372" s="3"/>
    </row>
    <row r="11373" spans="7:7">
      <c r="G11373" s="3"/>
    </row>
    <row r="11374" spans="7:7">
      <c r="G11374" s="3"/>
    </row>
    <row r="11375" spans="7:7">
      <c r="G11375" s="3"/>
    </row>
    <row r="11376" spans="7:7">
      <c r="G11376" s="3"/>
    </row>
    <row r="11377" spans="7:7">
      <c r="G11377" s="3"/>
    </row>
    <row r="11378" spans="7:7">
      <c r="G11378" s="3"/>
    </row>
    <row r="11379" spans="7:7">
      <c r="G11379" s="3"/>
    </row>
    <row r="11380" spans="7:7">
      <c r="G11380" s="3"/>
    </row>
    <row r="11381" spans="7:7">
      <c r="G11381" s="3"/>
    </row>
    <row r="11382" spans="7:7">
      <c r="G11382" s="3"/>
    </row>
    <row r="11383" spans="7:7">
      <c r="G11383" s="3"/>
    </row>
    <row r="11384" spans="7:7">
      <c r="G11384" s="3"/>
    </row>
    <row r="11385" spans="7:7">
      <c r="G11385" s="3"/>
    </row>
    <row r="11386" spans="7:7">
      <c r="G11386" s="3"/>
    </row>
    <row r="11387" spans="7:7">
      <c r="G11387" s="3"/>
    </row>
    <row r="11388" spans="7:7">
      <c r="G11388" s="3"/>
    </row>
    <row r="11389" spans="7:7">
      <c r="G11389" s="3"/>
    </row>
    <row r="11390" spans="7:7">
      <c r="G11390" s="3"/>
    </row>
    <row r="11391" spans="7:7">
      <c r="G11391" s="3"/>
    </row>
    <row r="11392" spans="7:7">
      <c r="G11392" s="3"/>
    </row>
    <row r="11393" spans="7:7">
      <c r="G11393" s="3"/>
    </row>
    <row r="11394" spans="7:7">
      <c r="G11394" s="3"/>
    </row>
    <row r="11395" spans="7:7">
      <c r="G11395" s="3"/>
    </row>
    <row r="11396" spans="7:7">
      <c r="G11396" s="3"/>
    </row>
    <row r="11397" spans="7:7">
      <c r="G11397" s="3"/>
    </row>
    <row r="11398" spans="7:7">
      <c r="G11398" s="3"/>
    </row>
    <row r="11399" spans="7:7">
      <c r="G11399" s="3"/>
    </row>
    <row r="11400" spans="7:7">
      <c r="G11400" s="3"/>
    </row>
    <row r="11401" spans="7:7">
      <c r="G11401" s="3"/>
    </row>
    <row r="11402" spans="7:7">
      <c r="G11402" s="3"/>
    </row>
    <row r="11403" spans="7:7">
      <c r="G11403" s="3"/>
    </row>
    <row r="11404" spans="7:7">
      <c r="G11404" s="3"/>
    </row>
    <row r="11405" spans="7:7">
      <c r="G11405" s="3"/>
    </row>
    <row r="11406" spans="7:7">
      <c r="G11406" s="3"/>
    </row>
    <row r="11407" spans="7:7">
      <c r="G11407" s="3"/>
    </row>
    <row r="11408" spans="7:7">
      <c r="G11408" s="3"/>
    </row>
    <row r="11409" spans="7:7">
      <c r="G11409" s="3"/>
    </row>
    <row r="11410" spans="7:7">
      <c r="G11410" s="3"/>
    </row>
    <row r="11411" spans="7:7">
      <c r="G11411" s="3"/>
    </row>
    <row r="11412" spans="7:7">
      <c r="G11412" s="3"/>
    </row>
    <row r="11413" spans="7:7">
      <c r="G11413" s="3"/>
    </row>
    <row r="11414" spans="7:7">
      <c r="G11414" s="3"/>
    </row>
    <row r="11415" spans="7:7">
      <c r="G11415" s="3"/>
    </row>
    <row r="11416" spans="7:7">
      <c r="G11416" s="3"/>
    </row>
    <row r="11417" spans="7:7">
      <c r="G11417" s="3"/>
    </row>
    <row r="11418" spans="7:7">
      <c r="G11418" s="3"/>
    </row>
    <row r="11419" spans="7:7">
      <c r="G11419" s="3"/>
    </row>
    <row r="11420" spans="7:7">
      <c r="G11420" s="3"/>
    </row>
    <row r="11421" spans="7:7">
      <c r="G11421" s="3"/>
    </row>
    <row r="11422" spans="7:7">
      <c r="G11422" s="3"/>
    </row>
    <row r="11423" spans="7:7">
      <c r="G11423" s="3"/>
    </row>
    <row r="11424" spans="7:7">
      <c r="G11424" s="3"/>
    </row>
    <row r="11425" spans="7:7">
      <c r="G11425" s="3"/>
    </row>
    <row r="11426" spans="7:7">
      <c r="G11426" s="3"/>
    </row>
    <row r="11427" spans="7:7">
      <c r="G11427" s="3"/>
    </row>
    <row r="11428" spans="7:7">
      <c r="G11428" s="3"/>
    </row>
    <row r="11429" spans="7:7">
      <c r="G11429" s="3"/>
    </row>
    <row r="11430" spans="7:7">
      <c r="G11430" s="3"/>
    </row>
    <row r="11431" spans="7:7">
      <c r="G11431" s="3"/>
    </row>
    <row r="11432" spans="7:7">
      <c r="G11432" s="3"/>
    </row>
    <row r="11433" spans="7:7">
      <c r="G11433" s="3"/>
    </row>
    <row r="11434" spans="7:7">
      <c r="G11434" s="3"/>
    </row>
    <row r="11435" spans="7:7">
      <c r="G11435" s="3"/>
    </row>
    <row r="11436" spans="7:7">
      <c r="G11436" s="3"/>
    </row>
    <row r="11437" spans="7:7">
      <c r="G11437" s="3"/>
    </row>
    <row r="11438" spans="7:7">
      <c r="G11438" s="3"/>
    </row>
    <row r="11439" spans="7:7">
      <c r="G11439" s="3"/>
    </row>
    <row r="11440" spans="7:7">
      <c r="G11440" s="3"/>
    </row>
    <row r="11441" spans="7:7">
      <c r="G11441" s="3"/>
    </row>
    <row r="11442" spans="7:7">
      <c r="G11442" s="3"/>
    </row>
    <row r="11443" spans="7:7">
      <c r="G11443" s="3"/>
    </row>
    <row r="11444" spans="7:7">
      <c r="G11444" s="3"/>
    </row>
    <row r="11445" spans="7:7">
      <c r="G11445" s="3"/>
    </row>
    <row r="11446" spans="7:7">
      <c r="G11446" s="3"/>
    </row>
    <row r="11447" spans="7:7">
      <c r="G11447" s="3"/>
    </row>
    <row r="11448" spans="7:7">
      <c r="G11448" s="3"/>
    </row>
    <row r="11449" spans="7:7">
      <c r="G11449" s="3"/>
    </row>
    <row r="11450" spans="7:7">
      <c r="G11450" s="3"/>
    </row>
    <row r="11451" spans="7:7">
      <c r="G11451" s="3"/>
    </row>
    <row r="11452" spans="7:7">
      <c r="G11452" s="3"/>
    </row>
    <row r="11453" spans="7:7">
      <c r="G11453" s="3"/>
    </row>
    <row r="11454" spans="7:7">
      <c r="G11454" s="3"/>
    </row>
    <row r="11455" spans="7:7">
      <c r="G11455" s="3"/>
    </row>
    <row r="11456" spans="7:7">
      <c r="G11456" s="3"/>
    </row>
    <row r="11457" spans="7:7">
      <c r="G11457" s="3"/>
    </row>
    <row r="11458" spans="7:7">
      <c r="G11458" s="3"/>
    </row>
    <row r="11459" spans="7:7">
      <c r="G11459" s="3"/>
    </row>
    <row r="11460" spans="7:7">
      <c r="G11460" s="3"/>
    </row>
    <row r="11461" spans="7:7">
      <c r="G11461" s="3"/>
    </row>
    <row r="11462" spans="7:7">
      <c r="G11462" s="3"/>
    </row>
    <row r="11463" spans="7:7">
      <c r="G11463" s="3"/>
    </row>
    <row r="11464" spans="7:7">
      <c r="G11464" s="3"/>
    </row>
    <row r="11465" spans="7:7">
      <c r="G11465" s="3"/>
    </row>
    <row r="11466" spans="7:7">
      <c r="G11466" s="3"/>
    </row>
    <row r="11467" spans="7:7">
      <c r="G11467" s="3"/>
    </row>
    <row r="11468" spans="7:7">
      <c r="G11468" s="3"/>
    </row>
    <row r="11469" spans="7:7">
      <c r="G11469" s="3"/>
    </row>
    <row r="11470" spans="7:7">
      <c r="G11470" s="3"/>
    </row>
    <row r="11471" spans="7:7">
      <c r="G11471" s="3"/>
    </row>
    <row r="11472" spans="7:7">
      <c r="G11472" s="3"/>
    </row>
    <row r="11473" spans="7:7">
      <c r="G11473" s="3"/>
    </row>
    <row r="11474" spans="7:7">
      <c r="G11474" s="3"/>
    </row>
    <row r="11475" spans="7:7">
      <c r="G11475" s="3"/>
    </row>
    <row r="11476" spans="7:7">
      <c r="G11476" s="3"/>
    </row>
    <row r="11477" spans="7:7">
      <c r="G11477" s="3"/>
    </row>
    <row r="11478" spans="7:7">
      <c r="G11478" s="3"/>
    </row>
    <row r="11479" spans="7:7">
      <c r="G11479" s="3"/>
    </row>
    <row r="11480" spans="7:7">
      <c r="G11480" s="3"/>
    </row>
    <row r="11481" spans="7:7">
      <c r="G11481" s="3"/>
    </row>
    <row r="11482" spans="7:7">
      <c r="G11482" s="3"/>
    </row>
    <row r="11483" spans="7:7">
      <c r="G11483" s="3"/>
    </row>
    <row r="11484" spans="7:7">
      <c r="G11484" s="3"/>
    </row>
    <row r="11485" spans="7:7">
      <c r="G11485" s="3"/>
    </row>
    <row r="11486" spans="7:7">
      <c r="G11486" s="3"/>
    </row>
    <row r="11487" spans="7:7">
      <c r="G11487" s="3"/>
    </row>
    <row r="11488" spans="7:7">
      <c r="G11488" s="3"/>
    </row>
    <row r="11489" spans="7:7">
      <c r="G11489" s="3"/>
    </row>
    <row r="11490" spans="7:7">
      <c r="G11490" s="3"/>
    </row>
    <row r="11491" spans="7:7">
      <c r="G11491" s="3"/>
    </row>
    <row r="11492" spans="7:7">
      <c r="G11492" s="3"/>
    </row>
    <row r="11493" spans="7:7">
      <c r="G11493" s="3"/>
    </row>
    <row r="11494" spans="7:7">
      <c r="G11494" s="3"/>
    </row>
    <row r="11495" spans="7:7">
      <c r="G11495" s="3"/>
    </row>
    <row r="11496" spans="7:7">
      <c r="G11496" s="3"/>
    </row>
    <row r="11497" spans="7:7">
      <c r="G11497" s="3"/>
    </row>
    <row r="11498" spans="7:7">
      <c r="G11498" s="3"/>
    </row>
    <row r="11499" spans="7:7">
      <c r="G11499" s="3"/>
    </row>
    <row r="11500" spans="7:7">
      <c r="G11500" s="3"/>
    </row>
    <row r="11501" spans="7:7">
      <c r="G11501" s="3"/>
    </row>
    <row r="11502" spans="7:7">
      <c r="G11502" s="3"/>
    </row>
    <row r="11503" spans="7:7">
      <c r="G11503" s="3"/>
    </row>
    <row r="11504" spans="7:7">
      <c r="G11504" s="3"/>
    </row>
    <row r="11505" spans="7:7">
      <c r="G11505" s="3"/>
    </row>
    <row r="11506" spans="7:7">
      <c r="G11506" s="3"/>
    </row>
    <row r="11507" spans="7:7">
      <c r="G11507" s="3"/>
    </row>
    <row r="11508" spans="7:7">
      <c r="G11508" s="3"/>
    </row>
    <row r="11509" spans="7:7">
      <c r="G11509" s="3"/>
    </row>
    <row r="11510" spans="7:7">
      <c r="G11510" s="3"/>
    </row>
    <row r="11511" spans="7:7">
      <c r="G11511" s="3"/>
    </row>
    <row r="11512" spans="7:7">
      <c r="G11512" s="3"/>
    </row>
    <row r="11513" spans="7:7">
      <c r="G11513" s="3"/>
    </row>
    <row r="11514" spans="7:7">
      <c r="G11514" s="3"/>
    </row>
    <row r="11515" spans="7:7">
      <c r="G11515" s="3"/>
    </row>
    <row r="11516" spans="7:7">
      <c r="G11516" s="3"/>
    </row>
    <row r="11517" spans="7:7">
      <c r="G11517" s="3"/>
    </row>
    <row r="11518" spans="7:7">
      <c r="G11518" s="3"/>
    </row>
    <row r="11519" spans="7:7">
      <c r="G11519" s="3"/>
    </row>
    <row r="11520" spans="7:7">
      <c r="G11520" s="3"/>
    </row>
    <row r="11521" spans="7:7">
      <c r="G11521" s="3"/>
    </row>
    <row r="11522" spans="7:7">
      <c r="G11522" s="3"/>
    </row>
    <row r="11523" spans="7:7">
      <c r="G11523" s="3"/>
    </row>
    <row r="11524" spans="7:7">
      <c r="G11524" s="3"/>
    </row>
    <row r="11525" spans="7:7">
      <c r="G11525" s="3"/>
    </row>
    <row r="11526" spans="7:7">
      <c r="G11526" s="3"/>
    </row>
    <row r="11527" spans="7:7">
      <c r="G11527" s="3"/>
    </row>
    <row r="11528" spans="7:7">
      <c r="G11528" s="3"/>
    </row>
    <row r="11529" spans="7:7">
      <c r="G11529" s="3"/>
    </row>
    <row r="11530" spans="7:7">
      <c r="G11530" s="3"/>
    </row>
    <row r="11531" spans="7:7">
      <c r="G11531" s="3"/>
    </row>
    <row r="11532" spans="7:7">
      <c r="G11532" s="3"/>
    </row>
    <row r="11533" spans="7:7">
      <c r="G11533" s="3"/>
    </row>
    <row r="11534" spans="7:7">
      <c r="G11534" s="3"/>
    </row>
    <row r="11535" spans="7:7">
      <c r="G11535" s="3"/>
    </row>
    <row r="11536" spans="7:7">
      <c r="G11536" s="3"/>
    </row>
    <row r="11537" spans="7:7">
      <c r="G11537" s="3"/>
    </row>
    <row r="11538" spans="7:7">
      <c r="G11538" s="3"/>
    </row>
    <row r="11539" spans="7:7">
      <c r="G11539" s="3"/>
    </row>
    <row r="11540" spans="7:7">
      <c r="G11540" s="3"/>
    </row>
    <row r="11541" spans="7:7">
      <c r="G11541" s="3"/>
    </row>
    <row r="11542" spans="7:7">
      <c r="G11542" s="3"/>
    </row>
    <row r="11543" spans="7:7">
      <c r="G11543" s="3"/>
    </row>
    <row r="11544" spans="7:7">
      <c r="G11544" s="3"/>
    </row>
    <row r="11545" spans="7:7">
      <c r="G11545" s="3"/>
    </row>
    <row r="11546" spans="7:7">
      <c r="G11546" s="3"/>
    </row>
    <row r="11547" spans="7:7">
      <c r="G11547" s="3"/>
    </row>
    <row r="11548" spans="7:7">
      <c r="G11548" s="3"/>
    </row>
    <row r="11549" spans="7:7">
      <c r="G11549" s="3"/>
    </row>
    <row r="11550" spans="7:7">
      <c r="G11550" s="3"/>
    </row>
    <row r="11551" spans="7:7">
      <c r="G11551" s="3"/>
    </row>
    <row r="11552" spans="7:7">
      <c r="G11552" s="3"/>
    </row>
    <row r="11553" spans="7:7">
      <c r="G11553" s="3"/>
    </row>
    <row r="11554" spans="7:7">
      <c r="G11554" s="3"/>
    </row>
    <row r="11555" spans="7:7">
      <c r="G11555" s="3"/>
    </row>
    <row r="11556" spans="7:7">
      <c r="G11556" s="3"/>
    </row>
    <row r="11557" spans="7:7">
      <c r="G11557" s="3"/>
    </row>
    <row r="11558" spans="7:7">
      <c r="G11558" s="3"/>
    </row>
    <row r="11559" spans="7:7">
      <c r="G11559" s="3"/>
    </row>
    <row r="11560" spans="7:7">
      <c r="G11560" s="3"/>
    </row>
    <row r="11561" spans="7:7">
      <c r="G11561" s="3"/>
    </row>
    <row r="11562" spans="7:7">
      <c r="G11562" s="3"/>
    </row>
    <row r="11563" spans="7:7">
      <c r="G11563" s="3"/>
    </row>
    <row r="11564" spans="7:7">
      <c r="G11564" s="3"/>
    </row>
    <row r="11565" spans="7:7">
      <c r="G11565" s="3"/>
    </row>
    <row r="11566" spans="7:7">
      <c r="G11566" s="3"/>
    </row>
    <row r="11567" spans="7:7">
      <c r="G11567" s="3"/>
    </row>
    <row r="11568" spans="7:7">
      <c r="G11568" s="3"/>
    </row>
    <row r="11569" spans="7:7">
      <c r="G11569" s="3"/>
    </row>
    <row r="11570" spans="7:7">
      <c r="G11570" s="3"/>
    </row>
    <row r="11571" spans="7:7">
      <c r="G11571" s="3"/>
    </row>
    <row r="11572" spans="7:7">
      <c r="G11572" s="3"/>
    </row>
    <row r="11573" spans="7:7">
      <c r="G11573" s="3"/>
    </row>
    <row r="11574" spans="7:7">
      <c r="G11574" s="3"/>
    </row>
    <row r="11575" spans="7:7">
      <c r="G11575" s="3"/>
    </row>
    <row r="11576" spans="7:7">
      <c r="G11576" s="3"/>
    </row>
    <row r="11577" spans="7:7">
      <c r="G11577" s="3"/>
    </row>
    <row r="11578" spans="7:7">
      <c r="G11578" s="3"/>
    </row>
    <row r="11579" spans="7:7">
      <c r="G11579" s="3"/>
    </row>
    <row r="11580" spans="7:7">
      <c r="G11580" s="3"/>
    </row>
    <row r="11581" spans="7:7">
      <c r="G11581" s="3"/>
    </row>
    <row r="11582" spans="7:7">
      <c r="G11582" s="3"/>
    </row>
    <row r="11583" spans="7:7">
      <c r="G11583" s="3"/>
    </row>
    <row r="11584" spans="7:7">
      <c r="G11584" s="3"/>
    </row>
    <row r="11585" spans="7:7">
      <c r="G11585" s="3"/>
    </row>
    <row r="11586" spans="7:7">
      <c r="G11586" s="3"/>
    </row>
    <row r="11587" spans="7:7">
      <c r="G11587" s="3"/>
    </row>
    <row r="11588" spans="7:7">
      <c r="G11588" s="3"/>
    </row>
    <row r="11589" spans="7:7">
      <c r="G11589" s="3"/>
    </row>
    <row r="11590" spans="7:7">
      <c r="G11590" s="3"/>
    </row>
    <row r="11591" spans="7:7">
      <c r="G11591" s="3"/>
    </row>
    <row r="11592" spans="7:7">
      <c r="G11592" s="3"/>
    </row>
    <row r="11593" spans="7:7">
      <c r="G11593" s="3"/>
    </row>
    <row r="11594" spans="7:7">
      <c r="G11594" s="3"/>
    </row>
    <row r="11595" spans="7:7">
      <c r="G11595" s="3"/>
    </row>
    <row r="11596" spans="7:7">
      <c r="G11596" s="3"/>
    </row>
    <row r="11597" spans="7:7">
      <c r="G11597" s="3"/>
    </row>
    <row r="11598" spans="7:7">
      <c r="G11598" s="3"/>
    </row>
    <row r="11599" spans="7:7">
      <c r="G11599" s="3"/>
    </row>
    <row r="11600" spans="7:7">
      <c r="G11600" s="3"/>
    </row>
    <row r="11601" spans="7:7">
      <c r="G11601" s="3"/>
    </row>
    <row r="11602" spans="7:7">
      <c r="G11602" s="3"/>
    </row>
    <row r="11603" spans="7:7">
      <c r="G11603" s="3"/>
    </row>
    <row r="11604" spans="7:7">
      <c r="G11604" s="3"/>
    </row>
    <row r="11605" spans="7:7">
      <c r="G11605" s="3"/>
    </row>
    <row r="11606" spans="7:7">
      <c r="G11606" s="3"/>
    </row>
    <row r="11607" spans="7:7">
      <c r="G11607" s="3"/>
    </row>
    <row r="11608" spans="7:7">
      <c r="G11608" s="3"/>
    </row>
    <row r="11609" spans="7:7">
      <c r="G11609" s="3"/>
    </row>
    <row r="11610" spans="7:7">
      <c r="G11610" s="3"/>
    </row>
    <row r="11611" spans="7:7">
      <c r="G11611" s="3"/>
    </row>
    <row r="11612" spans="7:7">
      <c r="G11612" s="3"/>
    </row>
    <row r="11613" spans="7:7">
      <c r="G11613" s="3"/>
    </row>
    <row r="11614" spans="7:7">
      <c r="G11614" s="3"/>
    </row>
    <row r="11615" spans="7:7">
      <c r="G11615" s="3"/>
    </row>
    <row r="11616" spans="7:7">
      <c r="G11616" s="3"/>
    </row>
    <row r="11617" spans="7:7">
      <c r="G11617" s="3"/>
    </row>
    <row r="11618" spans="7:7">
      <c r="G11618" s="3"/>
    </row>
    <row r="11619" spans="7:7">
      <c r="G11619" s="3"/>
    </row>
    <row r="11620" spans="7:7">
      <c r="G11620" s="3"/>
    </row>
    <row r="11621" spans="7:7">
      <c r="G11621" s="3"/>
    </row>
    <row r="11622" spans="7:7">
      <c r="G11622" s="3"/>
    </row>
    <row r="11623" spans="7:7">
      <c r="G11623" s="3"/>
    </row>
    <row r="11624" spans="7:7">
      <c r="G11624" s="3"/>
    </row>
    <row r="11625" spans="7:7">
      <c r="G11625" s="3"/>
    </row>
    <row r="11626" spans="7:7">
      <c r="G11626" s="3"/>
    </row>
    <row r="11627" spans="7:7">
      <c r="G11627" s="3"/>
    </row>
    <row r="11628" spans="7:7">
      <c r="G11628" s="3"/>
    </row>
    <row r="11629" spans="7:7">
      <c r="G11629" s="3"/>
    </row>
    <row r="11630" spans="7:7">
      <c r="G11630" s="3"/>
    </row>
    <row r="11631" spans="7:7">
      <c r="G11631" s="3"/>
    </row>
    <row r="11632" spans="7:7">
      <c r="G11632" s="3"/>
    </row>
    <row r="11633" spans="7:7">
      <c r="G11633" s="3"/>
    </row>
    <row r="11634" spans="7:7">
      <c r="G11634" s="3"/>
    </row>
    <row r="11635" spans="7:7">
      <c r="G11635" s="3"/>
    </row>
    <row r="11636" spans="7:7">
      <c r="G11636" s="3"/>
    </row>
    <row r="11637" spans="7:7">
      <c r="G11637" s="3"/>
    </row>
    <row r="11638" spans="7:7">
      <c r="G11638" s="3"/>
    </row>
    <row r="11639" spans="7:7">
      <c r="G11639" s="3"/>
    </row>
    <row r="11640" spans="7:7">
      <c r="G11640" s="3"/>
    </row>
    <row r="11641" spans="7:7">
      <c r="G11641" s="3"/>
    </row>
    <row r="11642" spans="7:7">
      <c r="G11642" s="3"/>
    </row>
    <row r="11643" spans="7:7">
      <c r="G11643" s="3"/>
    </row>
    <row r="11644" spans="7:7">
      <c r="G11644" s="3"/>
    </row>
    <row r="11645" spans="7:7">
      <c r="G11645" s="3"/>
    </row>
    <row r="11646" spans="7:7">
      <c r="G11646" s="3"/>
    </row>
    <row r="11647" spans="7:7">
      <c r="G11647" s="3"/>
    </row>
    <row r="11648" spans="7:7">
      <c r="G11648" s="3"/>
    </row>
    <row r="11649" spans="7:7">
      <c r="G11649" s="3"/>
    </row>
    <row r="11650" spans="7:7">
      <c r="G11650" s="3"/>
    </row>
    <row r="11651" spans="7:7">
      <c r="G11651" s="3"/>
    </row>
    <row r="11652" spans="7:7">
      <c r="G11652" s="3"/>
    </row>
    <row r="11653" spans="7:7">
      <c r="G11653" s="3"/>
    </row>
    <row r="11654" spans="7:7">
      <c r="G11654" s="3"/>
    </row>
    <row r="11655" spans="7:7">
      <c r="G11655" s="3"/>
    </row>
    <row r="11656" spans="7:7">
      <c r="G11656" s="3"/>
    </row>
    <row r="11657" spans="7:7">
      <c r="G11657" s="3"/>
    </row>
    <row r="11658" spans="7:7">
      <c r="G11658" s="3"/>
    </row>
    <row r="11659" spans="7:7">
      <c r="G11659" s="3"/>
    </row>
    <row r="11660" spans="7:7">
      <c r="G11660" s="3"/>
    </row>
    <row r="11661" spans="7:7">
      <c r="G11661" s="3"/>
    </row>
    <row r="11662" spans="7:7">
      <c r="G11662" s="3"/>
    </row>
    <row r="11663" spans="7:7">
      <c r="G11663" s="3"/>
    </row>
    <row r="11664" spans="7:7">
      <c r="G11664" s="3"/>
    </row>
    <row r="11665" spans="7:7">
      <c r="G11665" s="3"/>
    </row>
    <row r="11666" spans="7:7">
      <c r="G11666" s="3"/>
    </row>
    <row r="11667" spans="7:7">
      <c r="G11667" s="3"/>
    </row>
    <row r="11668" spans="7:7">
      <c r="G11668" s="3"/>
    </row>
    <row r="11669" spans="7:7">
      <c r="G11669" s="3"/>
    </row>
    <row r="11670" spans="7:7">
      <c r="G11670" s="3"/>
    </row>
    <row r="11671" spans="7:7">
      <c r="G11671" s="3"/>
    </row>
    <row r="11672" spans="7:7">
      <c r="G11672" s="3"/>
    </row>
    <row r="11673" spans="7:7">
      <c r="G11673" s="3"/>
    </row>
    <row r="11674" spans="7:7">
      <c r="G11674" s="3"/>
    </row>
    <row r="11675" spans="7:7">
      <c r="G11675" s="3"/>
    </row>
    <row r="11676" spans="7:7">
      <c r="G11676" s="3"/>
    </row>
    <row r="11677" spans="7:7">
      <c r="G11677" s="3"/>
    </row>
    <row r="11678" spans="7:7">
      <c r="G11678" s="3"/>
    </row>
    <row r="11679" spans="7:7">
      <c r="G11679" s="3"/>
    </row>
    <row r="11680" spans="7:7">
      <c r="G11680" s="3"/>
    </row>
    <row r="11681" spans="7:7">
      <c r="G11681" s="3"/>
    </row>
    <row r="11682" spans="7:7">
      <c r="G11682" s="3"/>
    </row>
    <row r="11683" spans="7:7">
      <c r="G11683" s="3"/>
    </row>
    <row r="11684" spans="7:7">
      <c r="G11684" s="3"/>
    </row>
    <row r="11685" spans="7:7">
      <c r="G11685" s="3"/>
    </row>
    <row r="11686" spans="7:7">
      <c r="G11686" s="3"/>
    </row>
    <row r="11687" spans="7:7">
      <c r="G11687" s="3"/>
    </row>
    <row r="11688" spans="7:7">
      <c r="G11688" s="3"/>
    </row>
    <row r="11689" spans="7:7">
      <c r="G11689" s="3"/>
    </row>
    <row r="11690" spans="7:7">
      <c r="G11690" s="3"/>
    </row>
    <row r="11691" spans="7:7">
      <c r="G11691" s="3"/>
    </row>
    <row r="11692" spans="7:7">
      <c r="G11692" s="3"/>
    </row>
    <row r="11693" spans="7:7">
      <c r="G11693" s="3"/>
    </row>
    <row r="11694" spans="7:7">
      <c r="G11694" s="3"/>
    </row>
    <row r="11695" spans="7:7">
      <c r="G11695" s="3"/>
    </row>
    <row r="11696" spans="7:7">
      <c r="G11696" s="3"/>
    </row>
    <row r="11697" spans="7:7">
      <c r="G11697" s="3"/>
    </row>
    <row r="11698" spans="7:7">
      <c r="G11698" s="3"/>
    </row>
    <row r="11699" spans="7:7">
      <c r="G11699" s="3"/>
    </row>
    <row r="11700" spans="7:7">
      <c r="G11700" s="3"/>
    </row>
    <row r="11701" spans="7:7">
      <c r="G11701" s="3"/>
    </row>
    <row r="11702" spans="7:7">
      <c r="G11702" s="3"/>
    </row>
    <row r="11703" spans="7:7">
      <c r="G11703" s="3"/>
    </row>
    <row r="11704" spans="7:7">
      <c r="G11704" s="3"/>
    </row>
    <row r="11705" spans="7:7">
      <c r="G11705" s="3"/>
    </row>
    <row r="11706" spans="7:7">
      <c r="G11706" s="3"/>
    </row>
    <row r="11707" spans="7:7">
      <c r="G11707" s="3"/>
    </row>
    <row r="11708" spans="7:7">
      <c r="G11708" s="3"/>
    </row>
    <row r="11709" spans="7:7">
      <c r="G11709" s="3"/>
    </row>
    <row r="11710" spans="7:7">
      <c r="G11710" s="3"/>
    </row>
    <row r="11711" spans="7:7">
      <c r="G11711" s="3"/>
    </row>
    <row r="11712" spans="7:7">
      <c r="G11712" s="3"/>
    </row>
    <row r="11713" spans="7:7">
      <c r="G11713" s="3"/>
    </row>
    <row r="11714" spans="7:7">
      <c r="G11714" s="3"/>
    </row>
    <row r="11715" spans="7:7">
      <c r="G11715" s="3"/>
    </row>
    <row r="11716" spans="7:7">
      <c r="G11716" s="3"/>
    </row>
    <row r="11717" spans="7:7">
      <c r="G11717" s="3"/>
    </row>
    <row r="11718" spans="7:7">
      <c r="G11718" s="3"/>
    </row>
    <row r="11719" spans="7:7">
      <c r="G11719" s="3"/>
    </row>
    <row r="11720" spans="7:7">
      <c r="G11720" s="3"/>
    </row>
    <row r="11721" spans="7:7">
      <c r="G11721" s="3"/>
    </row>
    <row r="11722" spans="7:7">
      <c r="G11722" s="3"/>
    </row>
    <row r="11723" spans="7:7">
      <c r="G11723" s="3"/>
    </row>
    <row r="11724" spans="7:7">
      <c r="G11724" s="3"/>
    </row>
    <row r="11725" spans="7:7">
      <c r="G11725" s="3"/>
    </row>
    <row r="11726" spans="7:7">
      <c r="G11726" s="3"/>
    </row>
    <row r="11727" spans="7:7">
      <c r="G11727" s="3"/>
    </row>
    <row r="11728" spans="7:7">
      <c r="G11728" s="3"/>
    </row>
    <row r="11729" spans="7:7">
      <c r="G11729" s="3"/>
    </row>
    <row r="11730" spans="7:7">
      <c r="G11730" s="3"/>
    </row>
    <row r="11731" spans="7:7">
      <c r="G11731" s="3"/>
    </row>
    <row r="11732" spans="7:7">
      <c r="G11732" s="3"/>
    </row>
    <row r="11733" spans="7:7">
      <c r="G11733" s="3"/>
    </row>
    <row r="11734" spans="7:7">
      <c r="G11734" s="3"/>
    </row>
    <row r="11735" spans="7:7">
      <c r="G11735" s="3"/>
    </row>
    <row r="11736" spans="7:7">
      <c r="G11736" s="3"/>
    </row>
    <row r="11737" spans="7:7">
      <c r="G11737" s="3"/>
    </row>
    <row r="11738" spans="7:7">
      <c r="G11738" s="3"/>
    </row>
    <row r="11739" spans="7:7">
      <c r="G11739" s="3"/>
    </row>
    <row r="11740" spans="7:7">
      <c r="G11740" s="3"/>
    </row>
    <row r="11741" spans="7:7">
      <c r="G11741" s="3"/>
    </row>
    <row r="11742" spans="7:7">
      <c r="G11742" s="3"/>
    </row>
    <row r="11743" spans="7:7">
      <c r="G11743" s="3"/>
    </row>
    <row r="11744" spans="7:7">
      <c r="G11744" s="3"/>
    </row>
    <row r="11745" spans="7:7">
      <c r="G11745" s="3"/>
    </row>
    <row r="11746" spans="7:7">
      <c r="G11746" s="3"/>
    </row>
    <row r="11747" spans="7:7">
      <c r="G11747" s="3"/>
    </row>
    <row r="11748" spans="7:7">
      <c r="G11748" s="3"/>
    </row>
    <row r="11749" spans="7:7">
      <c r="G11749" s="3"/>
    </row>
    <row r="11750" spans="7:7">
      <c r="G11750" s="3"/>
    </row>
    <row r="11751" spans="7:7">
      <c r="G11751" s="3"/>
    </row>
    <row r="11752" spans="7:7">
      <c r="G11752" s="3"/>
    </row>
    <row r="11753" spans="7:7">
      <c r="G11753" s="3"/>
    </row>
    <row r="11754" spans="7:7">
      <c r="G11754" s="3"/>
    </row>
    <row r="11755" spans="7:7">
      <c r="G11755" s="3"/>
    </row>
    <row r="11756" spans="7:7">
      <c r="G11756" s="3"/>
    </row>
    <row r="11757" spans="7:7">
      <c r="G11757" s="3"/>
    </row>
    <row r="11758" spans="7:7">
      <c r="G11758" s="3"/>
    </row>
    <row r="11759" spans="7:7">
      <c r="G11759" s="3"/>
    </row>
    <row r="11760" spans="7:7">
      <c r="G11760" s="3"/>
    </row>
    <row r="11761" spans="7:7">
      <c r="G11761" s="3"/>
    </row>
    <row r="11762" spans="7:7">
      <c r="G11762" s="3"/>
    </row>
    <row r="11763" spans="7:7">
      <c r="G11763" s="3"/>
    </row>
    <row r="11764" spans="7:7">
      <c r="G11764" s="3"/>
    </row>
    <row r="11765" spans="7:7">
      <c r="G11765" s="3"/>
    </row>
    <row r="11766" spans="7:7">
      <c r="G11766" s="3"/>
    </row>
    <row r="11767" spans="7:7">
      <c r="G11767" s="3"/>
    </row>
    <row r="11768" spans="7:7">
      <c r="G11768" s="3"/>
    </row>
    <row r="11769" spans="7:7">
      <c r="G11769" s="3"/>
    </row>
    <row r="11770" spans="7:7">
      <c r="G11770" s="3"/>
    </row>
    <row r="11771" spans="7:7">
      <c r="G11771" s="3"/>
    </row>
    <row r="11772" spans="7:7">
      <c r="G11772" s="3"/>
    </row>
    <row r="11773" spans="7:7">
      <c r="G11773" s="3"/>
    </row>
    <row r="11774" spans="7:7">
      <c r="G11774" s="3"/>
    </row>
    <row r="11775" spans="7:7">
      <c r="G11775" s="3"/>
    </row>
    <row r="11776" spans="7:7">
      <c r="G11776" s="3"/>
    </row>
    <row r="11777" spans="7:7">
      <c r="G11777" s="3"/>
    </row>
    <row r="11778" spans="7:7">
      <c r="G11778" s="3"/>
    </row>
    <row r="11779" spans="7:7">
      <c r="G11779" s="3"/>
    </row>
    <row r="11780" spans="7:7">
      <c r="G11780" s="3"/>
    </row>
    <row r="11781" spans="7:7">
      <c r="G11781" s="3"/>
    </row>
    <row r="11782" spans="7:7">
      <c r="G11782" s="3"/>
    </row>
    <row r="11783" spans="7:7">
      <c r="G11783" s="3"/>
    </row>
    <row r="11784" spans="7:7">
      <c r="G11784" s="3"/>
    </row>
    <row r="11785" spans="7:7">
      <c r="G11785" s="3"/>
    </row>
    <row r="11786" spans="7:7">
      <c r="G11786" s="3"/>
    </row>
    <row r="11787" spans="7:7">
      <c r="G11787" s="3"/>
    </row>
    <row r="11788" spans="7:7">
      <c r="G11788" s="3"/>
    </row>
    <row r="11789" spans="7:7">
      <c r="G11789" s="3"/>
    </row>
    <row r="11790" spans="7:7">
      <c r="G11790" s="3"/>
    </row>
    <row r="11791" spans="7:7">
      <c r="G11791" s="3"/>
    </row>
    <row r="11792" spans="7:7">
      <c r="G11792" s="3"/>
    </row>
    <row r="11793" spans="7:7">
      <c r="G11793" s="3"/>
    </row>
    <row r="11794" spans="7:7">
      <c r="G11794" s="3"/>
    </row>
    <row r="11795" spans="7:7">
      <c r="G11795" s="3"/>
    </row>
    <row r="11796" spans="7:7">
      <c r="G11796" s="3"/>
    </row>
    <row r="11797" spans="7:7">
      <c r="G11797" s="3"/>
    </row>
    <row r="11798" spans="7:7">
      <c r="G11798" s="3"/>
    </row>
    <row r="11799" spans="7:7">
      <c r="G11799" s="3"/>
    </row>
    <row r="11800" spans="7:7">
      <c r="G11800" s="3"/>
    </row>
    <row r="11801" spans="7:7">
      <c r="G11801" s="3"/>
    </row>
    <row r="11802" spans="7:7">
      <c r="G11802" s="3"/>
    </row>
    <row r="11803" spans="7:7">
      <c r="G11803" s="3"/>
    </row>
    <row r="11804" spans="7:7">
      <c r="G11804" s="3"/>
    </row>
    <row r="11805" spans="7:7">
      <c r="G11805" s="3"/>
    </row>
    <row r="11806" spans="7:7">
      <c r="G11806" s="3"/>
    </row>
    <row r="11807" spans="7:7">
      <c r="G11807" s="3"/>
    </row>
    <row r="11808" spans="7:7">
      <c r="G11808" s="3"/>
    </row>
    <row r="11809" spans="7:7">
      <c r="G11809" s="3"/>
    </row>
    <row r="11810" spans="7:7">
      <c r="G11810" s="3"/>
    </row>
    <row r="11811" spans="7:7">
      <c r="G11811" s="3"/>
    </row>
    <row r="11812" spans="7:7">
      <c r="G11812" s="3"/>
    </row>
    <row r="11813" spans="7:7">
      <c r="G11813" s="3"/>
    </row>
    <row r="11814" spans="7:7">
      <c r="G11814" s="3"/>
    </row>
    <row r="11815" spans="7:7">
      <c r="G11815" s="3"/>
    </row>
    <row r="11816" spans="7:7">
      <c r="G11816" s="3"/>
    </row>
    <row r="11817" spans="7:7">
      <c r="G11817" s="3"/>
    </row>
    <row r="11818" spans="7:7">
      <c r="G11818" s="3"/>
    </row>
    <row r="11819" spans="7:7">
      <c r="G11819" s="3"/>
    </row>
    <row r="11820" spans="7:7">
      <c r="G11820" s="3"/>
    </row>
    <row r="11821" spans="7:7">
      <c r="G11821" s="3"/>
    </row>
    <row r="11822" spans="7:7">
      <c r="G11822" s="3"/>
    </row>
    <row r="11823" spans="7:7">
      <c r="G11823" s="3"/>
    </row>
    <row r="11824" spans="7:7">
      <c r="G11824" s="3"/>
    </row>
    <row r="11825" spans="7:7">
      <c r="G11825" s="3"/>
    </row>
    <row r="11826" spans="7:7">
      <c r="G11826" s="3"/>
    </row>
    <row r="11827" spans="7:7">
      <c r="G11827" s="3"/>
    </row>
    <row r="11828" spans="7:7">
      <c r="G11828" s="3"/>
    </row>
    <row r="11829" spans="7:7">
      <c r="G11829" s="3"/>
    </row>
    <row r="11830" spans="7:7">
      <c r="G11830" s="3"/>
    </row>
    <row r="11831" spans="7:7">
      <c r="G11831" s="3"/>
    </row>
    <row r="11832" spans="7:7">
      <c r="G11832" s="3"/>
    </row>
    <row r="11833" spans="7:7">
      <c r="G11833" s="3"/>
    </row>
    <row r="11834" spans="7:7">
      <c r="G11834" s="3"/>
    </row>
    <row r="11835" spans="7:7">
      <c r="G11835" s="3"/>
    </row>
    <row r="11836" spans="7:7">
      <c r="G11836" s="3"/>
    </row>
    <row r="11837" spans="7:7">
      <c r="G11837" s="3"/>
    </row>
    <row r="11838" spans="7:7">
      <c r="G11838" s="3"/>
    </row>
    <row r="11839" spans="7:7">
      <c r="G11839" s="3"/>
    </row>
    <row r="11840" spans="7:7">
      <c r="G11840" s="3"/>
    </row>
    <row r="11841" spans="7:7">
      <c r="G11841" s="3"/>
    </row>
    <row r="11842" spans="7:7">
      <c r="G11842" s="3"/>
    </row>
    <row r="11843" spans="7:7">
      <c r="G11843" s="3"/>
    </row>
    <row r="11844" spans="7:7">
      <c r="G11844" s="3"/>
    </row>
    <row r="11845" spans="7:7">
      <c r="G11845" s="3"/>
    </row>
    <row r="11846" spans="7:7">
      <c r="G11846" s="3"/>
    </row>
    <row r="11847" spans="7:7">
      <c r="G11847" s="3"/>
    </row>
    <row r="11848" spans="7:7">
      <c r="G11848" s="3"/>
    </row>
    <row r="11849" spans="7:7">
      <c r="G11849" s="3"/>
    </row>
    <row r="11850" spans="7:7">
      <c r="G11850" s="3"/>
    </row>
    <row r="11851" spans="7:7">
      <c r="G11851" s="3"/>
    </row>
    <row r="11852" spans="7:7">
      <c r="G11852" s="3"/>
    </row>
    <row r="11853" spans="7:7">
      <c r="G11853" s="3"/>
    </row>
    <row r="11854" spans="7:7">
      <c r="G11854" s="3"/>
    </row>
    <row r="11855" spans="7:7">
      <c r="G11855" s="3"/>
    </row>
    <row r="11856" spans="7:7">
      <c r="G11856" s="3"/>
    </row>
    <row r="11857" spans="7:7">
      <c r="G11857" s="3"/>
    </row>
    <row r="11858" spans="7:7">
      <c r="G11858" s="3"/>
    </row>
    <row r="11859" spans="7:7">
      <c r="G11859" s="3"/>
    </row>
    <row r="11860" spans="7:7">
      <c r="G11860" s="3"/>
    </row>
    <row r="11861" spans="7:7">
      <c r="G11861" s="3"/>
    </row>
    <row r="11862" spans="7:7">
      <c r="G11862" s="3"/>
    </row>
    <row r="11863" spans="7:7">
      <c r="G11863" s="3"/>
    </row>
    <row r="11864" spans="7:7">
      <c r="G11864" s="3"/>
    </row>
    <row r="11865" spans="7:7">
      <c r="G11865" s="3"/>
    </row>
    <row r="11866" spans="7:7">
      <c r="G11866" s="3"/>
    </row>
    <row r="11867" spans="7:7">
      <c r="G11867" s="3"/>
    </row>
    <row r="11868" spans="7:7">
      <c r="G11868" s="3"/>
    </row>
    <row r="11869" spans="7:7">
      <c r="G11869" s="3"/>
    </row>
    <row r="11870" spans="7:7">
      <c r="G11870" s="3"/>
    </row>
    <row r="11871" spans="7:7">
      <c r="G11871" s="3"/>
    </row>
    <row r="11872" spans="7:7">
      <c r="G11872" s="3"/>
    </row>
    <row r="11873" spans="7:7">
      <c r="G11873" s="3"/>
    </row>
    <row r="11874" spans="7:7">
      <c r="G11874" s="3"/>
    </row>
    <row r="11875" spans="7:7">
      <c r="G11875" s="3"/>
    </row>
    <row r="11876" spans="7:7">
      <c r="G11876" s="3"/>
    </row>
    <row r="11877" spans="7:7">
      <c r="G11877" s="3"/>
    </row>
    <row r="11878" spans="7:7">
      <c r="G11878" s="3"/>
    </row>
    <row r="11879" spans="7:7">
      <c r="G11879" s="3"/>
    </row>
    <row r="11880" spans="7:7">
      <c r="G11880" s="3"/>
    </row>
    <row r="11881" spans="7:7">
      <c r="G11881" s="3"/>
    </row>
    <row r="11882" spans="7:7">
      <c r="G11882" s="3"/>
    </row>
    <row r="11883" spans="7:7">
      <c r="G11883" s="3"/>
    </row>
    <row r="11884" spans="7:7">
      <c r="G11884" s="3"/>
    </row>
    <row r="11885" spans="7:7">
      <c r="G11885" s="3"/>
    </row>
    <row r="11886" spans="7:7">
      <c r="G11886" s="3"/>
    </row>
    <row r="11887" spans="7:7">
      <c r="G11887" s="3"/>
    </row>
    <row r="11888" spans="7:7">
      <c r="G11888" s="3"/>
    </row>
    <row r="11889" spans="7:7">
      <c r="G11889" s="3"/>
    </row>
    <row r="11890" spans="7:7">
      <c r="G11890" s="3"/>
    </row>
    <row r="11891" spans="7:7">
      <c r="G11891" s="3"/>
    </row>
    <row r="11892" spans="7:7">
      <c r="G11892" s="3"/>
    </row>
    <row r="11893" spans="7:7">
      <c r="G11893" s="3"/>
    </row>
    <row r="11894" spans="7:7">
      <c r="G11894" s="3"/>
    </row>
    <row r="11895" spans="7:7">
      <c r="G11895" s="3"/>
    </row>
    <row r="11896" spans="7:7">
      <c r="G11896" s="3"/>
    </row>
    <row r="11897" spans="7:7">
      <c r="G11897" s="3"/>
    </row>
    <row r="11898" spans="7:7">
      <c r="G11898" s="3"/>
    </row>
    <row r="11899" spans="7:7">
      <c r="G11899" s="3"/>
    </row>
    <row r="11900" spans="7:7">
      <c r="G11900" s="3"/>
    </row>
    <row r="11901" spans="7:7">
      <c r="G11901" s="3"/>
    </row>
    <row r="11902" spans="7:7">
      <c r="G11902" s="3"/>
    </row>
    <row r="11903" spans="7:7">
      <c r="G11903" s="3"/>
    </row>
    <row r="11904" spans="7:7">
      <c r="G11904" s="3"/>
    </row>
    <row r="11905" spans="7:7">
      <c r="G11905" s="3"/>
    </row>
    <row r="11906" spans="7:7">
      <c r="G11906" s="3"/>
    </row>
    <row r="11907" spans="7:7">
      <c r="G11907" s="3"/>
    </row>
    <row r="11908" spans="7:7">
      <c r="G11908" s="3"/>
    </row>
    <row r="11909" spans="7:7">
      <c r="G11909" s="3"/>
    </row>
    <row r="11910" spans="7:7">
      <c r="G11910" s="3"/>
    </row>
    <row r="11911" spans="7:7">
      <c r="G11911" s="3"/>
    </row>
    <row r="11912" spans="7:7">
      <c r="G11912" s="3"/>
    </row>
    <row r="11913" spans="7:7">
      <c r="G11913" s="3"/>
    </row>
    <row r="11914" spans="7:7">
      <c r="G11914" s="3"/>
    </row>
    <row r="11915" spans="7:7">
      <c r="G11915" s="3"/>
    </row>
    <row r="11916" spans="7:7">
      <c r="G11916" s="3"/>
    </row>
    <row r="11917" spans="7:7">
      <c r="G11917" s="3"/>
    </row>
    <row r="11918" spans="7:7">
      <c r="G11918" s="3"/>
    </row>
    <row r="11919" spans="7:7">
      <c r="G11919" s="3"/>
    </row>
    <row r="11920" spans="7:7">
      <c r="G11920" s="3"/>
    </row>
    <row r="11921" spans="7:7">
      <c r="G11921" s="3"/>
    </row>
    <row r="11922" spans="7:7">
      <c r="G11922" s="3"/>
    </row>
    <row r="11923" spans="7:7">
      <c r="G11923" s="3"/>
    </row>
    <row r="11924" spans="7:7">
      <c r="G11924" s="3"/>
    </row>
    <row r="11925" spans="7:7">
      <c r="G11925" s="3"/>
    </row>
    <row r="11926" spans="7:7">
      <c r="G11926" s="3"/>
    </row>
    <row r="11927" spans="7:7">
      <c r="G11927" s="3"/>
    </row>
    <row r="11928" spans="7:7">
      <c r="G11928" s="3"/>
    </row>
    <row r="11929" spans="7:7">
      <c r="G11929" s="3"/>
    </row>
    <row r="11930" spans="7:7">
      <c r="G11930" s="3"/>
    </row>
    <row r="11931" spans="7:7">
      <c r="G11931" s="3"/>
    </row>
    <row r="11932" spans="7:7">
      <c r="G11932" s="3"/>
    </row>
    <row r="11933" spans="7:7">
      <c r="G11933" s="3"/>
    </row>
    <row r="11934" spans="7:7">
      <c r="G11934" s="3"/>
    </row>
    <row r="11935" spans="7:7">
      <c r="G11935" s="3"/>
    </row>
    <row r="11936" spans="7:7">
      <c r="G11936" s="3"/>
    </row>
    <row r="11937" spans="7:7">
      <c r="G11937" s="3"/>
    </row>
    <row r="11938" spans="7:7">
      <c r="G11938" s="3"/>
    </row>
    <row r="11939" spans="7:7">
      <c r="G11939" s="3"/>
    </row>
    <row r="11940" spans="7:7">
      <c r="G11940" s="3"/>
    </row>
    <row r="11941" spans="7:7">
      <c r="G11941" s="3"/>
    </row>
    <row r="11942" spans="7:7">
      <c r="G11942" s="3"/>
    </row>
    <row r="11943" spans="7:7">
      <c r="G11943" s="3"/>
    </row>
    <row r="11944" spans="7:7">
      <c r="G11944" s="3"/>
    </row>
    <row r="11945" spans="7:7">
      <c r="G11945" s="3"/>
    </row>
    <row r="11946" spans="7:7">
      <c r="G11946" s="3"/>
    </row>
    <row r="11947" spans="7:7">
      <c r="G11947" s="3"/>
    </row>
    <row r="11948" spans="7:7">
      <c r="G11948" s="3"/>
    </row>
    <row r="11949" spans="7:7">
      <c r="G11949" s="3"/>
    </row>
    <row r="11950" spans="7:7">
      <c r="G11950" s="3"/>
    </row>
    <row r="11951" spans="7:7">
      <c r="G11951" s="3"/>
    </row>
    <row r="11952" spans="7:7">
      <c r="G11952" s="3"/>
    </row>
    <row r="11953" spans="7:7">
      <c r="G11953" s="3"/>
    </row>
    <row r="11954" spans="7:7">
      <c r="G11954" s="3"/>
    </row>
    <row r="11955" spans="7:7">
      <c r="G11955" s="3"/>
    </row>
    <row r="11956" spans="7:7">
      <c r="G11956" s="3"/>
    </row>
    <row r="11957" spans="7:7">
      <c r="G11957" s="3"/>
    </row>
    <row r="11958" spans="7:7">
      <c r="G11958" s="3"/>
    </row>
    <row r="11959" spans="7:7">
      <c r="G11959" s="3"/>
    </row>
    <row r="11960" spans="7:7">
      <c r="G11960" s="3"/>
    </row>
    <row r="11961" spans="7:7">
      <c r="G11961" s="3"/>
    </row>
    <row r="11962" spans="7:7">
      <c r="G11962" s="3"/>
    </row>
    <row r="11963" spans="7:7">
      <c r="G11963" s="3"/>
    </row>
    <row r="11964" spans="7:7">
      <c r="G11964" s="3"/>
    </row>
    <row r="11965" spans="7:7">
      <c r="G11965" s="3"/>
    </row>
    <row r="11966" spans="7:7">
      <c r="G11966" s="3"/>
    </row>
    <row r="11967" spans="7:7">
      <c r="G11967" s="3"/>
    </row>
    <row r="11968" spans="7:7">
      <c r="G11968" s="3"/>
    </row>
    <row r="11969" spans="7:7">
      <c r="G11969" s="3"/>
    </row>
    <row r="11970" spans="7:7">
      <c r="G11970" s="3"/>
    </row>
    <row r="11971" spans="7:7">
      <c r="G11971" s="3"/>
    </row>
    <row r="11972" spans="7:7">
      <c r="G11972" s="3"/>
    </row>
    <row r="11973" spans="7:7">
      <c r="G11973" s="3"/>
    </row>
    <row r="11974" spans="7:7">
      <c r="G11974" s="3"/>
    </row>
    <row r="11975" spans="7:7">
      <c r="G11975" s="3"/>
    </row>
    <row r="11976" spans="7:7">
      <c r="G11976" s="3"/>
    </row>
    <row r="11977" spans="7:7">
      <c r="G11977" s="3"/>
    </row>
    <row r="11978" spans="7:7">
      <c r="G11978" s="3"/>
    </row>
    <row r="11979" spans="7:7">
      <c r="G11979" s="3"/>
    </row>
    <row r="11980" spans="7:7">
      <c r="G11980" s="3"/>
    </row>
    <row r="11981" spans="7:7">
      <c r="G11981" s="3"/>
    </row>
    <row r="11982" spans="7:7">
      <c r="G11982" s="3"/>
    </row>
    <row r="11983" spans="7:7">
      <c r="G11983" s="3"/>
    </row>
    <row r="11984" spans="7:7">
      <c r="G11984" s="3"/>
    </row>
    <row r="11985" spans="7:7">
      <c r="G11985" s="3"/>
    </row>
    <row r="11986" spans="7:7">
      <c r="G11986" s="3"/>
    </row>
    <row r="11987" spans="7:7">
      <c r="G11987" s="3"/>
    </row>
    <row r="11988" spans="7:7">
      <c r="G11988" s="3"/>
    </row>
    <row r="11989" spans="7:7">
      <c r="G11989" s="3"/>
    </row>
    <row r="11990" spans="7:7">
      <c r="G11990" s="3"/>
    </row>
    <row r="11991" spans="7:7">
      <c r="G11991" s="3"/>
    </row>
    <row r="11992" spans="7:7">
      <c r="G11992" s="3"/>
    </row>
    <row r="11993" spans="7:7">
      <c r="G11993" s="3"/>
    </row>
    <row r="11994" spans="7:7">
      <c r="G11994" s="3"/>
    </row>
    <row r="11995" spans="7:7">
      <c r="G11995" s="3"/>
    </row>
    <row r="11996" spans="7:7">
      <c r="G11996" s="3"/>
    </row>
    <row r="11997" spans="7:7">
      <c r="G11997" s="3"/>
    </row>
    <row r="11998" spans="7:7">
      <c r="G11998" s="3"/>
    </row>
    <row r="11999" spans="7:7">
      <c r="G11999" s="3"/>
    </row>
    <row r="12000" spans="7:7">
      <c r="G12000" s="3"/>
    </row>
    <row r="12001" spans="7:7">
      <c r="G12001" s="3"/>
    </row>
    <row r="12002" spans="7:7">
      <c r="G12002" s="3"/>
    </row>
    <row r="12003" spans="7:7">
      <c r="G12003" s="3"/>
    </row>
    <row r="12004" spans="7:7">
      <c r="G12004" s="3"/>
    </row>
    <row r="12005" spans="7:7">
      <c r="G12005" s="3"/>
    </row>
    <row r="12006" spans="7:7">
      <c r="G12006" s="3"/>
    </row>
    <row r="12007" spans="7:7">
      <c r="G12007" s="3"/>
    </row>
    <row r="12008" spans="7:7">
      <c r="G12008" s="3"/>
    </row>
    <row r="12009" spans="7:7">
      <c r="G12009" s="3"/>
    </row>
    <row r="12010" spans="7:7">
      <c r="G12010" s="3"/>
    </row>
    <row r="12011" spans="7:7">
      <c r="G12011" s="3"/>
    </row>
    <row r="12012" spans="7:7">
      <c r="G12012" s="3"/>
    </row>
    <row r="12013" spans="7:7">
      <c r="G12013" s="3"/>
    </row>
    <row r="12014" spans="7:7">
      <c r="G12014" s="3"/>
    </row>
    <row r="12015" spans="7:7">
      <c r="G12015" s="3"/>
    </row>
    <row r="12016" spans="7:7">
      <c r="G12016" s="3"/>
    </row>
    <row r="12017" spans="7:7">
      <c r="G12017" s="3"/>
    </row>
    <row r="12018" spans="7:7">
      <c r="G12018" s="3"/>
    </row>
    <row r="12019" spans="7:7">
      <c r="G12019" s="3"/>
    </row>
    <row r="12020" spans="7:7">
      <c r="G12020" s="3"/>
    </row>
    <row r="12021" spans="7:7">
      <c r="G12021" s="3"/>
    </row>
    <row r="12022" spans="7:7">
      <c r="G12022" s="3"/>
    </row>
    <row r="12023" spans="7:7">
      <c r="G12023" s="3"/>
    </row>
    <row r="12024" spans="7:7">
      <c r="G12024" s="3"/>
    </row>
    <row r="12025" spans="7:7">
      <c r="G12025" s="3"/>
    </row>
    <row r="12026" spans="7:7">
      <c r="G12026" s="3"/>
    </row>
    <row r="12027" spans="7:7">
      <c r="G12027" s="3"/>
    </row>
    <row r="12028" spans="7:7">
      <c r="G12028" s="3"/>
    </row>
    <row r="12029" spans="7:7">
      <c r="G12029" s="3"/>
    </row>
    <row r="12030" spans="7:7">
      <c r="G12030" s="3"/>
    </row>
    <row r="12031" spans="7:7">
      <c r="G12031" s="3"/>
    </row>
    <row r="12032" spans="7:7">
      <c r="G12032" s="3"/>
    </row>
    <row r="12033" spans="7:7">
      <c r="G12033" s="3"/>
    </row>
    <row r="12034" spans="7:7">
      <c r="G12034" s="3"/>
    </row>
    <row r="12035" spans="7:7">
      <c r="G12035" s="3"/>
    </row>
    <row r="12036" spans="7:7">
      <c r="G12036" s="3"/>
    </row>
    <row r="12037" spans="7:7">
      <c r="G12037" s="3"/>
    </row>
    <row r="12038" spans="7:7">
      <c r="G12038" s="3"/>
    </row>
    <row r="12039" spans="7:7">
      <c r="G12039" s="3"/>
    </row>
    <row r="12040" spans="7:7">
      <c r="G12040" s="3"/>
    </row>
    <row r="12041" spans="7:7">
      <c r="G12041" s="3"/>
    </row>
    <row r="12042" spans="7:7">
      <c r="G12042" s="3"/>
    </row>
    <row r="12043" spans="7:7">
      <c r="G12043" s="3"/>
    </row>
    <row r="12044" spans="7:7">
      <c r="G12044" s="3"/>
    </row>
    <row r="12045" spans="7:7">
      <c r="G12045" s="3"/>
    </row>
    <row r="12046" spans="7:7">
      <c r="G12046" s="3"/>
    </row>
    <row r="12047" spans="7:7">
      <c r="G12047" s="3"/>
    </row>
    <row r="12048" spans="7:7">
      <c r="G12048" s="3"/>
    </row>
    <row r="12049" spans="7:7">
      <c r="G12049" s="3"/>
    </row>
    <row r="12050" spans="7:7">
      <c r="G12050" s="3"/>
    </row>
    <row r="12051" spans="7:7">
      <c r="G12051" s="3"/>
    </row>
    <row r="12052" spans="7:7">
      <c r="G12052" s="3"/>
    </row>
    <row r="12053" spans="7:7">
      <c r="G12053" s="3"/>
    </row>
    <row r="12054" spans="7:7">
      <c r="G12054" s="3"/>
    </row>
    <row r="12055" spans="7:7">
      <c r="G12055" s="3"/>
    </row>
    <row r="12056" spans="7:7">
      <c r="G12056" s="3"/>
    </row>
    <row r="12057" spans="7:7">
      <c r="G12057" s="3"/>
    </row>
    <row r="12058" spans="7:7">
      <c r="G12058" s="3"/>
    </row>
    <row r="12059" spans="7:7">
      <c r="G12059" s="3"/>
    </row>
    <row r="12060" spans="7:7">
      <c r="G12060" s="3"/>
    </row>
    <row r="12061" spans="7:7">
      <c r="G12061" s="3"/>
    </row>
    <row r="12062" spans="7:7">
      <c r="G12062" s="3"/>
    </row>
    <row r="12063" spans="7:7">
      <c r="G12063" s="3"/>
    </row>
    <row r="12064" spans="7:7">
      <c r="G12064" s="3"/>
    </row>
    <row r="12065" spans="7:7">
      <c r="G12065" s="3"/>
    </row>
    <row r="12066" spans="7:7">
      <c r="G12066" s="3"/>
    </row>
    <row r="12067" spans="7:7">
      <c r="G12067" s="3"/>
    </row>
    <row r="12068" spans="7:7">
      <c r="G12068" s="3"/>
    </row>
    <row r="12069" spans="7:7">
      <c r="G12069" s="3"/>
    </row>
    <row r="12070" spans="7:7">
      <c r="G12070" s="3"/>
    </row>
    <row r="12071" spans="7:7">
      <c r="G12071" s="3"/>
    </row>
    <row r="12072" spans="7:7">
      <c r="G12072" s="3"/>
    </row>
    <row r="12073" spans="7:7">
      <c r="G12073" s="3"/>
    </row>
    <row r="12074" spans="7:7">
      <c r="G12074" s="3"/>
    </row>
    <row r="12075" spans="7:7">
      <c r="G12075" s="3"/>
    </row>
    <row r="12076" spans="7:7">
      <c r="G12076" s="3"/>
    </row>
    <row r="12077" spans="7:7">
      <c r="G12077" s="3"/>
    </row>
    <row r="12078" spans="7:7">
      <c r="G12078" s="3"/>
    </row>
    <row r="12079" spans="7:7">
      <c r="G12079" s="3"/>
    </row>
    <row r="12080" spans="7:7">
      <c r="G12080" s="3"/>
    </row>
    <row r="12081" spans="7:7">
      <c r="G12081" s="3"/>
    </row>
    <row r="12082" spans="7:7">
      <c r="G12082" s="3"/>
    </row>
    <row r="12083" spans="7:7">
      <c r="G12083" s="3"/>
    </row>
    <row r="12084" spans="7:7">
      <c r="G12084" s="3"/>
    </row>
    <row r="12085" spans="7:7">
      <c r="G12085" s="3"/>
    </row>
    <row r="12086" spans="7:7">
      <c r="G12086" s="3"/>
    </row>
    <row r="12087" spans="7:7">
      <c r="G12087" s="3"/>
    </row>
    <row r="12088" spans="7:7">
      <c r="G12088" s="3"/>
    </row>
    <row r="12089" spans="7:7">
      <c r="G12089" s="3"/>
    </row>
    <row r="12090" spans="7:7">
      <c r="G12090" s="3"/>
    </row>
    <row r="12091" spans="7:7">
      <c r="G12091" s="3"/>
    </row>
    <row r="12092" spans="7:7">
      <c r="G12092" s="3"/>
    </row>
    <row r="12093" spans="7:7">
      <c r="G12093" s="3"/>
    </row>
    <row r="12094" spans="7:7">
      <c r="G12094" s="3"/>
    </row>
    <row r="12095" spans="7:7">
      <c r="G12095" s="3"/>
    </row>
    <row r="12096" spans="7:7">
      <c r="G12096" s="3"/>
    </row>
    <row r="12097" spans="7:7">
      <c r="G12097" s="3"/>
    </row>
    <row r="12098" spans="7:7">
      <c r="G12098" s="3"/>
    </row>
    <row r="12099" spans="7:7">
      <c r="G12099" s="3"/>
    </row>
    <row r="12100" spans="7:7">
      <c r="G12100" s="3"/>
    </row>
    <row r="12101" spans="7:7">
      <c r="G12101" s="3"/>
    </row>
    <row r="12102" spans="7:7">
      <c r="G12102" s="3"/>
    </row>
    <row r="12103" spans="7:7">
      <c r="G12103" s="3"/>
    </row>
    <row r="12104" spans="7:7">
      <c r="G12104" s="3"/>
    </row>
    <row r="12105" spans="7:7">
      <c r="G12105" s="3"/>
    </row>
    <row r="12106" spans="7:7">
      <c r="G12106" s="3"/>
    </row>
    <row r="12107" spans="7:7">
      <c r="G12107" s="3"/>
    </row>
    <row r="12108" spans="7:7">
      <c r="G12108" s="3"/>
    </row>
    <row r="12109" spans="7:7">
      <c r="G12109" s="3"/>
    </row>
    <row r="12110" spans="7:7">
      <c r="G12110" s="3"/>
    </row>
    <row r="12111" spans="7:7">
      <c r="G12111" s="3"/>
    </row>
    <row r="12112" spans="7:7">
      <c r="G12112" s="3"/>
    </row>
    <row r="12113" spans="7:7">
      <c r="G12113" s="3"/>
    </row>
    <row r="12114" spans="7:7">
      <c r="G12114" s="3"/>
    </row>
    <row r="12115" spans="7:7">
      <c r="G12115" s="3"/>
    </row>
    <row r="12116" spans="7:7">
      <c r="G12116" s="3"/>
    </row>
    <row r="12117" spans="7:7">
      <c r="G12117" s="3"/>
    </row>
    <row r="12118" spans="7:7">
      <c r="G12118" s="3"/>
    </row>
    <row r="12119" spans="7:7">
      <c r="G12119" s="3"/>
    </row>
    <row r="12120" spans="7:7">
      <c r="G12120" s="3"/>
    </row>
    <row r="12121" spans="7:7">
      <c r="G12121" s="3"/>
    </row>
    <row r="12122" spans="7:7">
      <c r="G12122" s="3"/>
    </row>
    <row r="12123" spans="7:7">
      <c r="G12123" s="3"/>
    </row>
    <row r="12124" spans="7:7">
      <c r="G12124" s="3"/>
    </row>
    <row r="12125" spans="7:7">
      <c r="G12125" s="3"/>
    </row>
    <row r="12126" spans="7:7">
      <c r="G12126" s="3"/>
    </row>
    <row r="12127" spans="7:7">
      <c r="G12127" s="3"/>
    </row>
    <row r="12128" spans="7:7">
      <c r="G12128" s="3"/>
    </row>
    <row r="12129" spans="7:7">
      <c r="G12129" s="3"/>
    </row>
    <row r="12130" spans="7:7">
      <c r="G12130" s="3"/>
    </row>
    <row r="12131" spans="7:7">
      <c r="G12131" s="3"/>
    </row>
    <row r="12132" spans="7:7">
      <c r="G12132" s="3"/>
    </row>
    <row r="12133" spans="7:7">
      <c r="G12133" s="3"/>
    </row>
    <row r="12134" spans="7:7">
      <c r="G12134" s="3"/>
    </row>
    <row r="12135" spans="7:7">
      <c r="G12135" s="3"/>
    </row>
    <row r="12136" spans="7:7">
      <c r="G12136" s="3"/>
    </row>
    <row r="12137" spans="7:7">
      <c r="G12137" s="3"/>
    </row>
    <row r="12138" spans="7:7">
      <c r="G12138" s="3"/>
    </row>
    <row r="12139" spans="7:7">
      <c r="G12139" s="3"/>
    </row>
    <row r="12140" spans="7:7">
      <c r="G12140" s="3"/>
    </row>
    <row r="12141" spans="7:7">
      <c r="G12141" s="3"/>
    </row>
    <row r="12142" spans="7:7">
      <c r="G12142" s="3"/>
    </row>
    <row r="12143" spans="7:7">
      <c r="G12143" s="3"/>
    </row>
    <row r="12144" spans="7:7">
      <c r="G12144" s="3"/>
    </row>
    <row r="12145" spans="7:7">
      <c r="G12145" s="3"/>
    </row>
    <row r="12146" spans="7:7">
      <c r="G12146" s="3"/>
    </row>
    <row r="12147" spans="7:7">
      <c r="G12147" s="3"/>
    </row>
    <row r="12148" spans="7:7">
      <c r="G12148" s="3"/>
    </row>
    <row r="12149" spans="7:7">
      <c r="G12149" s="3"/>
    </row>
    <row r="12150" spans="7:7">
      <c r="G12150" s="3"/>
    </row>
    <row r="12151" spans="7:7">
      <c r="G12151" s="3"/>
    </row>
    <row r="12152" spans="7:7">
      <c r="G12152" s="3"/>
    </row>
    <row r="12153" spans="7:7">
      <c r="G12153" s="3"/>
    </row>
    <row r="12154" spans="7:7">
      <c r="G12154" s="3"/>
    </row>
    <row r="12155" spans="7:7">
      <c r="G12155" s="3"/>
    </row>
    <row r="12156" spans="7:7">
      <c r="G12156" s="3"/>
    </row>
    <row r="12157" spans="7:7">
      <c r="G12157" s="3"/>
    </row>
    <row r="12158" spans="7:7">
      <c r="G12158" s="3"/>
    </row>
    <row r="12159" spans="7:7">
      <c r="G12159" s="3"/>
    </row>
    <row r="12160" spans="7:7">
      <c r="G12160" s="3"/>
    </row>
    <row r="12161" spans="7:7">
      <c r="G12161" s="3"/>
    </row>
    <row r="12162" spans="7:7">
      <c r="G12162" s="3"/>
    </row>
    <row r="12163" spans="7:7">
      <c r="G12163" s="3"/>
    </row>
    <row r="12164" spans="7:7">
      <c r="G12164" s="3"/>
    </row>
    <row r="12165" spans="7:7">
      <c r="G12165" s="3"/>
    </row>
    <row r="12166" spans="7:7">
      <c r="G12166" s="3"/>
    </row>
    <row r="12167" spans="7:7">
      <c r="G12167" s="3"/>
    </row>
    <row r="12168" spans="7:7">
      <c r="G12168" s="3"/>
    </row>
    <row r="12169" spans="7:7">
      <c r="G12169" s="3"/>
    </row>
    <row r="12170" spans="7:7">
      <c r="G12170" s="3"/>
    </row>
    <row r="12171" spans="7:7">
      <c r="G12171" s="3"/>
    </row>
    <row r="12172" spans="7:7">
      <c r="G12172" s="3"/>
    </row>
    <row r="12173" spans="7:7">
      <c r="G12173" s="3"/>
    </row>
    <row r="12174" spans="7:7">
      <c r="G12174" s="3"/>
    </row>
    <row r="12175" spans="7:7">
      <c r="G12175" s="3"/>
    </row>
    <row r="12176" spans="7:7">
      <c r="G12176" s="3"/>
    </row>
    <row r="12177" spans="7:7">
      <c r="G12177" s="3"/>
    </row>
    <row r="12178" spans="7:7">
      <c r="G12178" s="3"/>
    </row>
    <row r="12179" spans="7:7">
      <c r="G12179" s="3"/>
    </row>
    <row r="12180" spans="7:7">
      <c r="G12180" s="3"/>
    </row>
    <row r="12181" spans="7:7">
      <c r="G12181" s="3"/>
    </row>
    <row r="12182" spans="7:7">
      <c r="G12182" s="3"/>
    </row>
    <row r="12183" spans="7:7">
      <c r="G12183" s="3"/>
    </row>
    <row r="12184" spans="7:7">
      <c r="G12184" s="3"/>
    </row>
    <row r="12185" spans="7:7">
      <c r="G12185" s="3"/>
    </row>
    <row r="12186" spans="7:7">
      <c r="G12186" s="3"/>
    </row>
    <row r="12187" spans="7:7">
      <c r="G12187" s="3"/>
    </row>
    <row r="12188" spans="7:7">
      <c r="G12188" s="3"/>
    </row>
    <row r="12189" spans="7:7">
      <c r="G12189" s="3"/>
    </row>
    <row r="12190" spans="7:7">
      <c r="G12190" s="3"/>
    </row>
    <row r="12191" spans="7:7">
      <c r="G12191" s="3"/>
    </row>
    <row r="12192" spans="7:7">
      <c r="G12192" s="3"/>
    </row>
    <row r="12193" spans="7:7">
      <c r="G12193" s="3"/>
    </row>
    <row r="12194" spans="7:7">
      <c r="G12194" s="3"/>
    </row>
    <row r="12195" spans="7:7">
      <c r="G12195" s="3"/>
    </row>
    <row r="12196" spans="7:7">
      <c r="G12196" s="3"/>
    </row>
    <row r="12197" spans="7:7">
      <c r="G12197" s="3"/>
    </row>
    <row r="12198" spans="7:7">
      <c r="G12198" s="3"/>
    </row>
    <row r="12199" spans="7:7">
      <c r="G12199" s="3"/>
    </row>
    <row r="12200" spans="7:7">
      <c r="G12200" s="3"/>
    </row>
    <row r="12201" spans="7:7">
      <c r="G12201" s="3"/>
    </row>
    <row r="12202" spans="7:7">
      <c r="G12202" s="3"/>
    </row>
    <row r="12203" spans="7:7">
      <c r="G12203" s="3"/>
    </row>
    <row r="12204" spans="7:7">
      <c r="G12204" s="3"/>
    </row>
    <row r="12205" spans="7:7">
      <c r="G12205" s="3"/>
    </row>
    <row r="12206" spans="7:7">
      <c r="G12206" s="3"/>
    </row>
    <row r="12207" spans="7:7">
      <c r="G12207" s="3"/>
    </row>
    <row r="12208" spans="7:7">
      <c r="G12208" s="3"/>
    </row>
    <row r="12209" spans="7:7">
      <c r="G12209" s="3"/>
    </row>
    <row r="12210" spans="7:7">
      <c r="G12210" s="3"/>
    </row>
    <row r="12211" spans="7:7">
      <c r="G12211" s="3"/>
    </row>
    <row r="12212" spans="7:7">
      <c r="G12212" s="3"/>
    </row>
    <row r="12213" spans="7:7">
      <c r="G12213" s="3"/>
    </row>
    <row r="12214" spans="7:7">
      <c r="G12214" s="3"/>
    </row>
    <row r="12215" spans="7:7">
      <c r="G12215" s="3"/>
    </row>
    <row r="12216" spans="7:7">
      <c r="G12216" s="3"/>
    </row>
    <row r="12217" spans="7:7">
      <c r="G12217" s="3"/>
    </row>
    <row r="12218" spans="7:7">
      <c r="G12218" s="3"/>
    </row>
    <row r="12219" spans="7:7">
      <c r="G12219" s="3"/>
    </row>
    <row r="12220" spans="7:7">
      <c r="G12220" s="3"/>
    </row>
    <row r="12221" spans="7:7">
      <c r="G12221" s="3"/>
    </row>
    <row r="12222" spans="7:7">
      <c r="G12222" s="3"/>
    </row>
    <row r="12223" spans="7:7">
      <c r="G12223" s="3"/>
    </row>
    <row r="12224" spans="7:7">
      <c r="G12224" s="3"/>
    </row>
    <row r="12225" spans="7:7">
      <c r="G12225" s="3"/>
    </row>
    <row r="12226" spans="7:7">
      <c r="G12226" s="3"/>
    </row>
    <row r="12227" spans="7:7">
      <c r="G12227" s="3"/>
    </row>
    <row r="12228" spans="7:7">
      <c r="G12228" s="3"/>
    </row>
    <row r="12229" spans="7:7">
      <c r="G12229" s="3"/>
    </row>
    <row r="12230" spans="7:7">
      <c r="G12230" s="3"/>
    </row>
    <row r="12231" spans="7:7">
      <c r="G12231" s="3"/>
    </row>
    <row r="12232" spans="7:7">
      <c r="G12232" s="3"/>
    </row>
    <row r="12233" spans="7:7">
      <c r="G12233" s="3"/>
    </row>
    <row r="12234" spans="7:7">
      <c r="G12234" s="3"/>
    </row>
    <row r="12235" spans="7:7">
      <c r="G12235" s="3"/>
    </row>
    <row r="12236" spans="7:7">
      <c r="G12236" s="3"/>
    </row>
    <row r="12237" spans="7:7">
      <c r="G12237" s="3"/>
    </row>
    <row r="12238" spans="7:7">
      <c r="G12238" s="3"/>
    </row>
    <row r="12239" spans="7:7">
      <c r="G12239" s="3"/>
    </row>
    <row r="12240" spans="7:7">
      <c r="G12240" s="3"/>
    </row>
    <row r="12241" spans="7:7">
      <c r="G12241" s="3"/>
    </row>
    <row r="12242" spans="7:7">
      <c r="G12242" s="3"/>
    </row>
    <row r="12243" spans="7:7">
      <c r="G12243" s="3"/>
    </row>
    <row r="12244" spans="7:7">
      <c r="G12244" s="3"/>
    </row>
    <row r="12245" spans="7:7">
      <c r="G12245" s="3"/>
    </row>
    <row r="12246" spans="7:7">
      <c r="G12246" s="3"/>
    </row>
    <row r="12247" spans="7:7">
      <c r="G12247" s="3"/>
    </row>
    <row r="12248" spans="7:7">
      <c r="G12248" s="3"/>
    </row>
    <row r="12249" spans="7:7">
      <c r="G12249" s="3"/>
    </row>
    <row r="12250" spans="7:7">
      <c r="G12250" s="3"/>
    </row>
    <row r="12251" spans="7:7">
      <c r="G12251" s="3"/>
    </row>
    <row r="12252" spans="7:7">
      <c r="G12252" s="3"/>
    </row>
    <row r="12253" spans="7:7">
      <c r="G12253" s="3"/>
    </row>
    <row r="12254" spans="7:7">
      <c r="G12254" s="3"/>
    </row>
    <row r="12255" spans="7:7">
      <c r="G12255" s="3"/>
    </row>
    <row r="12256" spans="7:7">
      <c r="G12256" s="3"/>
    </row>
    <row r="12257" spans="7:7">
      <c r="G12257" s="3"/>
    </row>
    <row r="12258" spans="7:7">
      <c r="G12258" s="3"/>
    </row>
    <row r="12259" spans="7:7">
      <c r="G12259" s="3"/>
    </row>
    <row r="12260" spans="7:7">
      <c r="G12260" s="3"/>
    </row>
    <row r="12261" spans="7:7">
      <c r="G12261" s="3"/>
    </row>
    <row r="12262" spans="7:7">
      <c r="G12262" s="3"/>
    </row>
    <row r="12263" spans="7:7">
      <c r="G12263" s="3"/>
    </row>
    <row r="12264" spans="7:7">
      <c r="G12264" s="3"/>
    </row>
    <row r="12265" spans="7:7">
      <c r="G12265" s="3"/>
    </row>
    <row r="12266" spans="7:7">
      <c r="G12266" s="3"/>
    </row>
    <row r="12267" spans="7:7">
      <c r="G12267" s="3"/>
    </row>
    <row r="12268" spans="7:7">
      <c r="G12268" s="3"/>
    </row>
    <row r="12269" spans="7:7">
      <c r="G12269" s="3"/>
    </row>
    <row r="12270" spans="7:7">
      <c r="G12270" s="3"/>
    </row>
    <row r="12271" spans="7:7">
      <c r="G12271" s="3"/>
    </row>
    <row r="12272" spans="7:7">
      <c r="G12272" s="3"/>
    </row>
    <row r="12273" spans="7:7">
      <c r="G12273" s="3"/>
    </row>
    <row r="12274" spans="7:7">
      <c r="G12274" s="3"/>
    </row>
    <row r="12275" spans="7:7">
      <c r="G12275" s="3"/>
    </row>
    <row r="12276" spans="7:7">
      <c r="G12276" s="3"/>
    </row>
    <row r="12277" spans="7:7">
      <c r="G12277" s="3"/>
    </row>
    <row r="12278" spans="7:7">
      <c r="G12278" s="3"/>
    </row>
    <row r="12279" spans="7:7">
      <c r="G12279" s="3"/>
    </row>
    <row r="12280" spans="7:7">
      <c r="G12280" s="3"/>
    </row>
    <row r="12281" spans="7:7">
      <c r="G12281" s="3"/>
    </row>
    <row r="12282" spans="7:7">
      <c r="G12282" s="3"/>
    </row>
    <row r="12283" spans="7:7">
      <c r="G12283" s="3"/>
    </row>
    <row r="12284" spans="7:7">
      <c r="G12284" s="3"/>
    </row>
    <row r="12285" spans="7:7">
      <c r="G12285" s="3"/>
    </row>
    <row r="12286" spans="7:7">
      <c r="G12286" s="3"/>
    </row>
    <row r="12287" spans="7:7">
      <c r="G12287" s="3"/>
    </row>
    <row r="12288" spans="7:7">
      <c r="G12288" s="3"/>
    </row>
    <row r="12289" spans="7:7">
      <c r="G12289" s="3"/>
    </row>
    <row r="12290" spans="7:7">
      <c r="G12290" s="3"/>
    </row>
    <row r="12291" spans="7:7">
      <c r="G12291" s="3"/>
    </row>
    <row r="12292" spans="7:7">
      <c r="G12292" s="3"/>
    </row>
    <row r="12293" spans="7:7">
      <c r="G12293" s="3"/>
    </row>
    <row r="12294" spans="7:7">
      <c r="G12294" s="3"/>
    </row>
    <row r="12295" spans="7:7">
      <c r="G12295" s="3"/>
    </row>
    <row r="12296" spans="7:7">
      <c r="G12296" s="3"/>
    </row>
    <row r="12297" spans="7:7">
      <c r="G12297" s="3"/>
    </row>
    <row r="12298" spans="7:7">
      <c r="G12298" s="3"/>
    </row>
    <row r="12299" spans="7:7">
      <c r="G12299" s="3"/>
    </row>
    <row r="12300" spans="7:7">
      <c r="G12300" s="3"/>
    </row>
    <row r="12301" spans="7:7">
      <c r="G12301" s="3"/>
    </row>
    <row r="12302" spans="7:7">
      <c r="G12302" s="3"/>
    </row>
    <row r="12303" spans="7:7">
      <c r="G12303" s="3"/>
    </row>
    <row r="12304" spans="7:7">
      <c r="G12304" s="3"/>
    </row>
    <row r="12305" spans="7:7">
      <c r="G12305" s="3"/>
    </row>
    <row r="12306" spans="7:7">
      <c r="G12306" s="3"/>
    </row>
    <row r="12307" spans="7:7">
      <c r="G12307" s="3"/>
    </row>
    <row r="12308" spans="7:7">
      <c r="G12308" s="3"/>
    </row>
    <row r="12309" spans="7:7">
      <c r="G12309" s="3"/>
    </row>
    <row r="12310" spans="7:7">
      <c r="G12310" s="3"/>
    </row>
    <row r="12311" spans="7:7">
      <c r="G12311" s="3"/>
    </row>
    <row r="12312" spans="7:7">
      <c r="G12312" s="3"/>
    </row>
    <row r="12313" spans="7:7">
      <c r="G12313" s="3"/>
    </row>
    <row r="12314" spans="7:7">
      <c r="G12314" s="3"/>
    </row>
    <row r="12315" spans="7:7">
      <c r="G12315" s="3"/>
    </row>
    <row r="12316" spans="7:7">
      <c r="G12316" s="3"/>
    </row>
    <row r="12317" spans="7:7">
      <c r="G12317" s="3"/>
    </row>
    <row r="12318" spans="7:7">
      <c r="G12318" s="3"/>
    </row>
    <row r="12319" spans="7:7">
      <c r="G12319" s="3"/>
    </row>
    <row r="12320" spans="7:7">
      <c r="G12320" s="3"/>
    </row>
    <row r="12321" spans="7:7">
      <c r="G12321" s="3"/>
    </row>
    <row r="12322" spans="7:7">
      <c r="G12322" s="3"/>
    </row>
    <row r="12323" spans="7:7">
      <c r="G12323" s="3"/>
    </row>
    <row r="12324" spans="7:7">
      <c r="G12324" s="3"/>
    </row>
    <row r="12325" spans="7:7">
      <c r="G12325" s="3"/>
    </row>
    <row r="12326" spans="7:7">
      <c r="G12326" s="3"/>
    </row>
    <row r="12327" spans="7:7">
      <c r="G12327" s="3"/>
    </row>
    <row r="12328" spans="7:7">
      <c r="G12328" s="3"/>
    </row>
    <row r="12329" spans="7:7">
      <c r="G12329" s="3"/>
    </row>
    <row r="12330" spans="7:7">
      <c r="G12330" s="3"/>
    </row>
    <row r="12331" spans="7:7">
      <c r="G12331" s="3"/>
    </row>
    <row r="12332" spans="7:7">
      <c r="G12332" s="3"/>
    </row>
    <row r="12333" spans="7:7">
      <c r="G12333" s="3"/>
    </row>
    <row r="12334" spans="7:7">
      <c r="G12334" s="3"/>
    </row>
    <row r="12335" spans="7:7">
      <c r="G12335" s="3"/>
    </row>
    <row r="12336" spans="7:7">
      <c r="G12336" s="3"/>
    </row>
    <row r="12337" spans="7:7">
      <c r="G12337" s="3"/>
    </row>
    <row r="12338" spans="7:7">
      <c r="G12338" s="3"/>
    </row>
    <row r="12339" spans="7:7">
      <c r="G12339" s="3"/>
    </row>
    <row r="12340" spans="7:7">
      <c r="G12340" s="3"/>
    </row>
    <row r="12341" spans="7:7">
      <c r="G12341" s="3"/>
    </row>
    <row r="12342" spans="7:7">
      <c r="G12342" s="3"/>
    </row>
    <row r="12343" spans="7:7">
      <c r="G12343" s="3"/>
    </row>
    <row r="12344" spans="7:7">
      <c r="G12344" s="3"/>
    </row>
    <row r="12345" spans="7:7">
      <c r="G12345" s="3"/>
    </row>
    <row r="12346" spans="7:7">
      <c r="G12346" s="3"/>
    </row>
    <row r="12347" spans="7:7">
      <c r="G12347" s="3"/>
    </row>
    <row r="12348" spans="7:7">
      <c r="G12348" s="3"/>
    </row>
    <row r="12349" spans="7:7">
      <c r="G12349" s="3"/>
    </row>
    <row r="12350" spans="7:7">
      <c r="G12350" s="3"/>
    </row>
    <row r="12351" spans="7:7">
      <c r="G12351" s="3"/>
    </row>
    <row r="12352" spans="7:7">
      <c r="G12352" s="3"/>
    </row>
    <row r="12353" spans="7:7">
      <c r="G12353" s="3"/>
    </row>
    <row r="12354" spans="7:7">
      <c r="G12354" s="3"/>
    </row>
    <row r="12355" spans="7:7">
      <c r="G12355" s="3"/>
    </row>
    <row r="12356" spans="7:7">
      <c r="G12356" s="3"/>
    </row>
    <row r="12357" spans="7:7">
      <c r="G12357" s="3"/>
    </row>
    <row r="12358" spans="7:7">
      <c r="G12358" s="3"/>
    </row>
    <row r="12359" spans="7:7">
      <c r="G12359" s="3"/>
    </row>
    <row r="12360" spans="7:7">
      <c r="G12360" s="3"/>
    </row>
    <row r="12361" spans="7:7">
      <c r="G12361" s="3"/>
    </row>
    <row r="12362" spans="7:7">
      <c r="G12362" s="3"/>
    </row>
    <row r="12363" spans="7:7">
      <c r="G12363" s="3"/>
    </row>
    <row r="12364" spans="7:7">
      <c r="G12364" s="3"/>
    </row>
    <row r="12365" spans="7:7">
      <c r="G12365" s="3"/>
    </row>
    <row r="12366" spans="7:7">
      <c r="G12366" s="3"/>
    </row>
    <row r="12367" spans="7:7">
      <c r="G12367" s="3"/>
    </row>
    <row r="12368" spans="7:7">
      <c r="G12368" s="3"/>
    </row>
    <row r="12369" spans="7:7">
      <c r="G12369" s="3"/>
    </row>
    <row r="12370" spans="7:7">
      <c r="G12370" s="3"/>
    </row>
    <row r="12371" spans="7:7">
      <c r="G12371" s="3"/>
    </row>
    <row r="12372" spans="7:7">
      <c r="G12372" s="3"/>
    </row>
    <row r="12373" spans="7:7">
      <c r="G12373" s="3"/>
    </row>
    <row r="12374" spans="7:7">
      <c r="G12374" s="3"/>
    </row>
    <row r="12375" spans="7:7">
      <c r="G12375" s="3"/>
    </row>
    <row r="12376" spans="7:7">
      <c r="G12376" s="3"/>
    </row>
    <row r="12377" spans="7:7">
      <c r="G12377" s="3"/>
    </row>
    <row r="12378" spans="7:7">
      <c r="G12378" s="3"/>
    </row>
    <row r="12379" spans="7:7">
      <c r="G12379" s="3"/>
    </row>
    <row r="12380" spans="7:7">
      <c r="G12380" s="3"/>
    </row>
    <row r="12381" spans="7:7">
      <c r="G12381" s="3"/>
    </row>
    <row r="12382" spans="7:7">
      <c r="G12382" s="3"/>
    </row>
    <row r="12383" spans="7:7">
      <c r="G12383" s="3"/>
    </row>
    <row r="12384" spans="7:7">
      <c r="G12384" s="3"/>
    </row>
    <row r="12385" spans="7:7">
      <c r="G12385" s="3"/>
    </row>
    <row r="12386" spans="7:7">
      <c r="G12386" s="3"/>
    </row>
    <row r="12387" spans="7:7">
      <c r="G12387" s="3"/>
    </row>
    <row r="12388" spans="7:7">
      <c r="G12388" s="3"/>
    </row>
    <row r="12389" spans="7:7">
      <c r="G12389" s="3"/>
    </row>
    <row r="12390" spans="7:7">
      <c r="G12390" s="3"/>
    </row>
    <row r="12391" spans="7:7">
      <c r="G12391" s="3"/>
    </row>
    <row r="12392" spans="7:7">
      <c r="G12392" s="3"/>
    </row>
    <row r="12393" spans="7:7">
      <c r="G12393" s="3"/>
    </row>
    <row r="12394" spans="7:7">
      <c r="G12394" s="3"/>
    </row>
    <row r="12395" spans="7:7">
      <c r="G12395" s="3"/>
    </row>
    <row r="12396" spans="7:7">
      <c r="G12396" s="3"/>
    </row>
    <row r="12397" spans="7:7">
      <c r="G12397" s="3"/>
    </row>
    <row r="12398" spans="7:7">
      <c r="G12398" s="3"/>
    </row>
    <row r="12399" spans="7:7">
      <c r="G12399" s="3"/>
    </row>
    <row r="12400" spans="7:7">
      <c r="G12400" s="3"/>
    </row>
    <row r="12401" spans="7:7">
      <c r="G12401" s="3"/>
    </row>
    <row r="12402" spans="7:7">
      <c r="G12402" s="3"/>
    </row>
    <row r="12403" spans="7:7">
      <c r="G12403" s="3"/>
    </row>
    <row r="12404" spans="7:7">
      <c r="G12404" s="3"/>
    </row>
    <row r="12405" spans="7:7">
      <c r="G12405" s="3"/>
    </row>
    <row r="12406" spans="7:7">
      <c r="G12406" s="3"/>
    </row>
    <row r="12407" spans="7:7">
      <c r="G12407" s="3"/>
    </row>
    <row r="12408" spans="7:7">
      <c r="G12408" s="3"/>
    </row>
    <row r="12409" spans="7:7">
      <c r="G12409" s="3"/>
    </row>
    <row r="12410" spans="7:7">
      <c r="G12410" s="3"/>
    </row>
    <row r="12411" spans="7:7">
      <c r="G12411" s="3"/>
    </row>
    <row r="12412" spans="7:7">
      <c r="G12412" s="3"/>
    </row>
    <row r="12413" spans="7:7">
      <c r="G12413" s="3"/>
    </row>
    <row r="12414" spans="7:7">
      <c r="G12414" s="3"/>
    </row>
    <row r="12415" spans="7:7">
      <c r="G12415" s="3"/>
    </row>
    <row r="12416" spans="7:7">
      <c r="G12416" s="3"/>
    </row>
    <row r="12417" spans="7:7">
      <c r="G12417" s="3"/>
    </row>
    <row r="12418" spans="7:7">
      <c r="G12418" s="3"/>
    </row>
    <row r="12419" spans="7:7">
      <c r="G12419" s="3"/>
    </row>
    <row r="12420" spans="7:7">
      <c r="G12420" s="3"/>
    </row>
    <row r="12421" spans="7:7">
      <c r="G12421" s="3"/>
    </row>
    <row r="12422" spans="7:7">
      <c r="G12422" s="3"/>
    </row>
    <row r="12423" spans="7:7">
      <c r="G12423" s="3"/>
    </row>
    <row r="12424" spans="7:7">
      <c r="G12424" s="3"/>
    </row>
    <row r="12425" spans="7:7">
      <c r="G12425" s="3"/>
    </row>
    <row r="12426" spans="7:7">
      <c r="G12426" s="3"/>
    </row>
    <row r="12427" spans="7:7">
      <c r="G12427" s="3"/>
    </row>
    <row r="12428" spans="7:7">
      <c r="G12428" s="3"/>
    </row>
    <row r="12429" spans="7:7">
      <c r="G12429" s="3"/>
    </row>
    <row r="12430" spans="7:7">
      <c r="G12430" s="3"/>
    </row>
    <row r="12431" spans="7:7">
      <c r="G12431" s="3"/>
    </row>
    <row r="12432" spans="7:7">
      <c r="G12432" s="3"/>
    </row>
    <row r="12433" spans="7:7">
      <c r="G12433" s="3"/>
    </row>
    <row r="12434" spans="7:7">
      <c r="G12434" s="3"/>
    </row>
    <row r="12435" spans="7:7">
      <c r="G12435" s="3"/>
    </row>
    <row r="12436" spans="7:7">
      <c r="G12436" s="3"/>
    </row>
    <row r="12437" spans="7:7">
      <c r="G12437" s="3"/>
    </row>
    <row r="12438" spans="7:7">
      <c r="G12438" s="3"/>
    </row>
    <row r="12439" spans="7:7">
      <c r="G12439" s="3"/>
    </row>
    <row r="12440" spans="7:7">
      <c r="G12440" s="3"/>
    </row>
    <row r="12441" spans="7:7">
      <c r="G12441" s="3"/>
    </row>
    <row r="12442" spans="7:7">
      <c r="G12442" s="3"/>
    </row>
    <row r="12443" spans="7:7">
      <c r="G12443" s="3"/>
    </row>
    <row r="12444" spans="7:7">
      <c r="G12444" s="3"/>
    </row>
    <row r="12445" spans="7:7">
      <c r="G12445" s="3"/>
    </row>
    <row r="12446" spans="7:7">
      <c r="G12446" s="3"/>
    </row>
    <row r="12447" spans="7:7">
      <c r="G12447" s="3"/>
    </row>
    <row r="12448" spans="7:7">
      <c r="G12448" s="3"/>
    </row>
    <row r="12449" spans="7:7">
      <c r="G12449" s="3"/>
    </row>
    <row r="12450" spans="7:7">
      <c r="G12450" s="3"/>
    </row>
    <row r="12451" spans="7:7">
      <c r="G12451" s="3"/>
    </row>
    <row r="12452" spans="7:7">
      <c r="G12452" s="3"/>
    </row>
    <row r="12453" spans="7:7">
      <c r="G12453" s="3"/>
    </row>
    <row r="12454" spans="7:7">
      <c r="G12454" s="3"/>
    </row>
    <row r="12455" spans="7:7">
      <c r="G12455" s="3"/>
    </row>
    <row r="12456" spans="7:7">
      <c r="G12456" s="3"/>
    </row>
    <row r="12457" spans="7:7">
      <c r="G12457" s="3"/>
    </row>
    <row r="12458" spans="7:7">
      <c r="G12458" s="3"/>
    </row>
    <row r="12459" spans="7:7">
      <c r="G12459" s="3"/>
    </row>
    <row r="12460" spans="7:7">
      <c r="G12460" s="3"/>
    </row>
    <row r="12461" spans="7:7">
      <c r="G12461" s="3"/>
    </row>
    <row r="12462" spans="7:7">
      <c r="G12462" s="3"/>
    </row>
    <row r="12463" spans="7:7">
      <c r="G12463" s="3"/>
    </row>
    <row r="12464" spans="7:7">
      <c r="G12464" s="3"/>
    </row>
    <row r="12465" spans="7:7">
      <c r="G12465" s="3"/>
    </row>
    <row r="12466" spans="7:7">
      <c r="G12466" s="3"/>
    </row>
    <row r="12467" spans="7:7">
      <c r="G12467" s="3"/>
    </row>
    <row r="12468" spans="7:7">
      <c r="G12468" s="3"/>
    </row>
    <row r="12469" spans="7:7">
      <c r="G12469" s="3"/>
    </row>
    <row r="12470" spans="7:7">
      <c r="G12470" s="3"/>
    </row>
    <row r="12471" spans="7:7">
      <c r="G12471" s="3"/>
    </row>
    <row r="12472" spans="7:7">
      <c r="G12472" s="3"/>
    </row>
    <row r="12473" spans="7:7">
      <c r="G12473" s="3"/>
    </row>
    <row r="12474" spans="7:7">
      <c r="G12474" s="3"/>
    </row>
    <row r="12475" spans="7:7">
      <c r="G12475" s="3"/>
    </row>
    <row r="12476" spans="7:7">
      <c r="G12476" s="3"/>
    </row>
    <row r="12477" spans="7:7">
      <c r="G12477" s="3"/>
    </row>
    <row r="12478" spans="7:7">
      <c r="G12478" s="3"/>
    </row>
    <row r="12479" spans="7:7">
      <c r="G12479" s="3"/>
    </row>
    <row r="12480" spans="7:7">
      <c r="G12480" s="3"/>
    </row>
    <row r="12481" spans="7:7">
      <c r="G12481" s="3"/>
    </row>
    <row r="12482" spans="7:7">
      <c r="G12482" s="3"/>
    </row>
    <row r="12483" spans="7:7">
      <c r="G12483" s="3"/>
    </row>
    <row r="12484" spans="7:7">
      <c r="G12484" s="3"/>
    </row>
    <row r="12485" spans="7:7">
      <c r="G12485" s="3"/>
    </row>
    <row r="12486" spans="7:7">
      <c r="G12486" s="3"/>
    </row>
    <row r="12487" spans="7:7">
      <c r="G12487" s="3"/>
    </row>
    <row r="12488" spans="7:7">
      <c r="G12488" s="3"/>
    </row>
    <row r="12489" spans="7:7">
      <c r="G12489" s="3"/>
    </row>
    <row r="12490" spans="7:7">
      <c r="G12490" s="3"/>
    </row>
    <row r="12491" spans="7:7">
      <c r="G12491" s="3"/>
    </row>
    <row r="12492" spans="7:7">
      <c r="G12492" s="3"/>
    </row>
    <row r="12493" spans="7:7">
      <c r="G12493" s="3"/>
    </row>
    <row r="12494" spans="7:7">
      <c r="G12494" s="3"/>
    </row>
    <row r="12495" spans="7:7">
      <c r="G12495" s="3"/>
    </row>
    <row r="12496" spans="7:7">
      <c r="G12496" s="3"/>
    </row>
    <row r="12497" spans="7:7">
      <c r="G12497" s="3"/>
    </row>
    <row r="12498" spans="7:7">
      <c r="G12498" s="3"/>
    </row>
    <row r="12499" spans="7:7">
      <c r="G12499" s="3"/>
    </row>
    <row r="12500" spans="7:7">
      <c r="G12500" s="3"/>
    </row>
    <row r="12501" spans="7:7">
      <c r="G12501" s="3"/>
    </row>
    <row r="12502" spans="7:7">
      <c r="G12502" s="3"/>
    </row>
    <row r="12503" spans="7:7">
      <c r="G12503" s="3"/>
    </row>
    <row r="12504" spans="7:7">
      <c r="G12504" s="3"/>
    </row>
    <row r="12505" spans="7:7">
      <c r="G12505" s="3"/>
    </row>
    <row r="12506" spans="7:7">
      <c r="G12506" s="3"/>
    </row>
    <row r="12507" spans="7:7">
      <c r="G12507" s="3"/>
    </row>
    <row r="12508" spans="7:7">
      <c r="G12508" s="3"/>
    </row>
    <row r="12509" spans="7:7">
      <c r="G12509" s="3"/>
    </row>
    <row r="12510" spans="7:7">
      <c r="G12510" s="3"/>
    </row>
    <row r="12511" spans="7:7">
      <c r="G12511" s="3"/>
    </row>
    <row r="12512" spans="7:7">
      <c r="G12512" s="3"/>
    </row>
    <row r="12513" spans="7:7">
      <c r="G12513" s="3"/>
    </row>
    <row r="12514" spans="7:7">
      <c r="G12514" s="3"/>
    </row>
    <row r="12515" spans="7:7">
      <c r="G12515" s="3"/>
    </row>
    <row r="12516" spans="7:7">
      <c r="G12516" s="3"/>
    </row>
    <row r="12517" spans="7:7">
      <c r="G12517" s="3"/>
    </row>
    <row r="12518" spans="7:7">
      <c r="G12518" s="3"/>
    </row>
    <row r="12519" spans="7:7">
      <c r="G12519" s="3"/>
    </row>
    <row r="12520" spans="7:7">
      <c r="G12520" s="3"/>
    </row>
    <row r="12521" spans="7:7">
      <c r="G12521" s="3"/>
    </row>
    <row r="12522" spans="7:7">
      <c r="G12522" s="3"/>
    </row>
    <row r="12523" spans="7:7">
      <c r="G12523" s="3"/>
    </row>
    <row r="12524" spans="7:7">
      <c r="G12524" s="3"/>
    </row>
    <row r="12525" spans="7:7">
      <c r="G12525" s="3"/>
    </row>
    <row r="12526" spans="7:7">
      <c r="G12526" s="3"/>
    </row>
    <row r="12527" spans="7:7">
      <c r="G12527" s="3"/>
    </row>
    <row r="12528" spans="7:7">
      <c r="G12528" s="3"/>
    </row>
    <row r="12529" spans="7:7">
      <c r="G12529" s="3"/>
    </row>
    <row r="12530" spans="7:7">
      <c r="G12530" s="3"/>
    </row>
    <row r="12531" spans="7:7">
      <c r="G12531" s="3"/>
    </row>
    <row r="12532" spans="7:7">
      <c r="G12532" s="3"/>
    </row>
    <row r="12533" spans="7:7">
      <c r="G12533" s="3"/>
    </row>
    <row r="12534" spans="7:7">
      <c r="G12534" s="3"/>
    </row>
    <row r="12535" spans="7:7">
      <c r="G12535" s="3"/>
    </row>
    <row r="12536" spans="7:7">
      <c r="G12536" s="3"/>
    </row>
    <row r="12537" spans="7:7">
      <c r="G12537" s="3"/>
    </row>
    <row r="12538" spans="7:7">
      <c r="G12538" s="3"/>
    </row>
    <row r="12539" spans="7:7">
      <c r="G12539" s="3"/>
    </row>
    <row r="12540" spans="7:7">
      <c r="G12540" s="3"/>
    </row>
    <row r="12541" spans="7:7">
      <c r="G12541" s="3"/>
    </row>
    <row r="12542" spans="7:7">
      <c r="G12542" s="3"/>
    </row>
    <row r="12543" spans="7:7">
      <c r="G12543" s="3"/>
    </row>
    <row r="12544" spans="7:7">
      <c r="G12544" s="3"/>
    </row>
    <row r="12545" spans="7:7">
      <c r="G12545" s="3"/>
    </row>
    <row r="12546" spans="7:7">
      <c r="G12546" s="3"/>
    </row>
    <row r="12547" spans="7:7">
      <c r="G12547" s="3"/>
    </row>
    <row r="12548" spans="7:7">
      <c r="G12548" s="3"/>
    </row>
    <row r="12549" spans="7:7">
      <c r="G12549" s="3"/>
    </row>
    <row r="12550" spans="7:7">
      <c r="G12550" s="3"/>
    </row>
    <row r="12551" spans="7:7">
      <c r="G12551" s="3"/>
    </row>
    <row r="12552" spans="7:7">
      <c r="G12552" s="3"/>
    </row>
    <row r="12553" spans="7:7">
      <c r="G12553" s="3"/>
    </row>
    <row r="12554" spans="7:7">
      <c r="G12554" s="3"/>
    </row>
    <row r="12555" spans="7:7">
      <c r="G12555" s="3"/>
    </row>
    <row r="12556" spans="7:7">
      <c r="G12556" s="3"/>
    </row>
    <row r="12557" spans="7:7">
      <c r="G12557" s="3"/>
    </row>
    <row r="12558" spans="7:7">
      <c r="G12558" s="3"/>
    </row>
    <row r="12559" spans="7:7">
      <c r="G12559" s="3"/>
    </row>
    <row r="12560" spans="7:7">
      <c r="G12560" s="3"/>
    </row>
    <row r="12561" spans="7:7">
      <c r="G12561" s="3"/>
    </row>
    <row r="12562" spans="7:7">
      <c r="G12562" s="3"/>
    </row>
    <row r="12563" spans="7:7">
      <c r="G12563" s="3"/>
    </row>
    <row r="12564" spans="7:7">
      <c r="G12564" s="3"/>
    </row>
    <row r="12565" spans="7:7">
      <c r="G12565" s="3"/>
    </row>
    <row r="12566" spans="7:7">
      <c r="G12566" s="3"/>
    </row>
    <row r="12567" spans="7:7">
      <c r="G12567" s="3"/>
    </row>
    <row r="12568" spans="7:7">
      <c r="G12568" s="3"/>
    </row>
    <row r="12569" spans="7:7">
      <c r="G12569" s="3"/>
    </row>
    <row r="12570" spans="7:7">
      <c r="G12570" s="3"/>
    </row>
    <row r="12571" spans="7:7">
      <c r="G12571" s="3"/>
    </row>
    <row r="12572" spans="7:7">
      <c r="G12572" s="3"/>
    </row>
    <row r="12573" spans="7:7">
      <c r="G12573" s="3"/>
    </row>
    <row r="12574" spans="7:7">
      <c r="G12574" s="3"/>
    </row>
    <row r="12575" spans="7:7">
      <c r="G12575" s="3"/>
    </row>
    <row r="12576" spans="7:7">
      <c r="G12576" s="3"/>
    </row>
    <row r="12577" spans="7:7">
      <c r="G12577" s="3"/>
    </row>
    <row r="12578" spans="7:7">
      <c r="G12578" s="3"/>
    </row>
    <row r="12579" spans="7:7">
      <c r="G12579" s="3"/>
    </row>
    <row r="12580" spans="7:7">
      <c r="G12580" s="3"/>
    </row>
    <row r="12581" spans="7:7">
      <c r="G12581" s="3"/>
    </row>
    <row r="12582" spans="7:7">
      <c r="G12582" s="3"/>
    </row>
    <row r="12583" spans="7:7">
      <c r="G12583" s="3"/>
    </row>
    <row r="12584" spans="7:7">
      <c r="G12584" s="3"/>
    </row>
    <row r="12585" spans="7:7">
      <c r="G12585" s="3"/>
    </row>
    <row r="12586" spans="7:7">
      <c r="G12586" s="3"/>
    </row>
    <row r="12587" spans="7:7">
      <c r="G12587" s="3"/>
    </row>
    <row r="12588" spans="7:7">
      <c r="G12588" s="3"/>
    </row>
    <row r="12589" spans="7:7">
      <c r="G12589" s="3"/>
    </row>
    <row r="12590" spans="7:7">
      <c r="G12590" s="3"/>
    </row>
    <row r="12591" spans="7:7">
      <c r="G12591" s="3"/>
    </row>
    <row r="12592" spans="7:7">
      <c r="G12592" s="3"/>
    </row>
    <row r="12593" spans="7:7">
      <c r="G12593" s="3"/>
    </row>
    <row r="12594" spans="7:7">
      <c r="G12594" s="3"/>
    </row>
    <row r="12595" spans="7:7">
      <c r="G12595" s="3"/>
    </row>
    <row r="12596" spans="7:7">
      <c r="G12596" s="3"/>
    </row>
    <row r="12597" spans="7:7">
      <c r="G12597" s="3"/>
    </row>
    <row r="12598" spans="7:7">
      <c r="G12598" s="3"/>
    </row>
    <row r="12599" spans="7:7">
      <c r="G12599" s="3"/>
    </row>
    <row r="12600" spans="7:7">
      <c r="G12600" s="3"/>
    </row>
    <row r="12601" spans="7:7">
      <c r="G12601" s="3"/>
    </row>
    <row r="12602" spans="7:7">
      <c r="G12602" s="3"/>
    </row>
    <row r="12603" spans="7:7">
      <c r="G12603" s="3"/>
    </row>
    <row r="12604" spans="7:7">
      <c r="G12604" s="3"/>
    </row>
    <row r="12605" spans="7:7">
      <c r="G12605" s="3"/>
    </row>
    <row r="12606" spans="7:7">
      <c r="G12606" s="3"/>
    </row>
    <row r="12607" spans="7:7">
      <c r="G12607" s="3"/>
    </row>
    <row r="12608" spans="7:7">
      <c r="G12608" s="3"/>
    </row>
    <row r="12609" spans="7:7">
      <c r="G12609" s="3"/>
    </row>
    <row r="12610" spans="7:7">
      <c r="G12610" s="3"/>
    </row>
    <row r="12611" spans="7:7">
      <c r="G12611" s="3"/>
    </row>
    <row r="12612" spans="7:7">
      <c r="G12612" s="3"/>
    </row>
    <row r="12613" spans="7:7">
      <c r="G12613" s="3"/>
    </row>
    <row r="12614" spans="7:7">
      <c r="G12614" s="3"/>
    </row>
    <row r="12615" spans="7:7">
      <c r="G12615" s="3"/>
    </row>
    <row r="12616" spans="7:7">
      <c r="G12616" s="3"/>
    </row>
    <row r="12617" spans="7:7">
      <c r="G12617" s="3"/>
    </row>
    <row r="12618" spans="7:7">
      <c r="G12618" s="3"/>
    </row>
    <row r="12619" spans="7:7">
      <c r="G12619" s="3"/>
    </row>
    <row r="12620" spans="7:7">
      <c r="G12620" s="3"/>
    </row>
    <row r="12621" spans="7:7">
      <c r="G12621" s="3"/>
    </row>
    <row r="12622" spans="7:7">
      <c r="G12622" s="3"/>
    </row>
    <row r="12623" spans="7:7">
      <c r="G12623" s="3"/>
    </row>
    <row r="12624" spans="7:7">
      <c r="G12624" s="3"/>
    </row>
    <row r="12625" spans="7:7">
      <c r="G12625" s="3"/>
    </row>
    <row r="12626" spans="7:7">
      <c r="G12626" s="3"/>
    </row>
    <row r="12627" spans="7:7">
      <c r="G12627" s="3"/>
    </row>
    <row r="12628" spans="7:7">
      <c r="G12628" s="3"/>
    </row>
    <row r="12629" spans="7:7">
      <c r="G12629" s="3"/>
    </row>
    <row r="12630" spans="7:7">
      <c r="G12630" s="3"/>
    </row>
    <row r="12631" spans="7:7">
      <c r="G12631" s="3"/>
    </row>
    <row r="12632" spans="7:7">
      <c r="G12632" s="3"/>
    </row>
    <row r="12633" spans="7:7">
      <c r="G12633" s="3"/>
    </row>
    <row r="12634" spans="7:7">
      <c r="G12634" s="3"/>
    </row>
    <row r="12635" spans="7:7">
      <c r="G12635" s="3"/>
    </row>
    <row r="12636" spans="7:7">
      <c r="G12636" s="3"/>
    </row>
    <row r="12637" spans="7:7">
      <c r="G12637" s="3"/>
    </row>
    <row r="12638" spans="7:7">
      <c r="G12638" s="3"/>
    </row>
    <row r="12639" spans="7:7">
      <c r="G12639" s="3"/>
    </row>
    <row r="12640" spans="7:7">
      <c r="G12640" s="3"/>
    </row>
    <row r="12641" spans="7:7">
      <c r="G12641" s="3"/>
    </row>
    <row r="12642" spans="7:7">
      <c r="G12642" s="3"/>
    </row>
    <row r="12643" spans="7:7">
      <c r="G12643" s="3"/>
    </row>
    <row r="12644" spans="7:7">
      <c r="G12644" s="3"/>
    </row>
    <row r="12645" spans="7:7">
      <c r="G12645" s="3"/>
    </row>
    <row r="12646" spans="7:7">
      <c r="G12646" s="3"/>
    </row>
    <row r="12647" spans="7:7">
      <c r="G12647" s="3"/>
    </row>
    <row r="12648" spans="7:7">
      <c r="G12648" s="3"/>
    </row>
    <row r="12649" spans="7:7">
      <c r="G12649" s="3"/>
    </row>
    <row r="12650" spans="7:7">
      <c r="G12650" s="3"/>
    </row>
    <row r="12651" spans="7:7">
      <c r="G12651" s="3"/>
    </row>
    <row r="12652" spans="7:7">
      <c r="G12652" s="3"/>
    </row>
    <row r="12653" spans="7:7">
      <c r="G12653" s="3"/>
    </row>
    <row r="12654" spans="7:7">
      <c r="G12654" s="3"/>
    </row>
    <row r="12655" spans="7:7">
      <c r="G12655" s="3"/>
    </row>
    <row r="12656" spans="7:7">
      <c r="G12656" s="3"/>
    </row>
    <row r="12657" spans="7:7">
      <c r="G12657" s="3"/>
    </row>
    <row r="12658" spans="7:7">
      <c r="G12658" s="3"/>
    </row>
    <row r="12659" spans="7:7">
      <c r="G12659" s="3"/>
    </row>
    <row r="12660" spans="7:7">
      <c r="G12660" s="3"/>
    </row>
    <row r="12661" spans="7:7">
      <c r="G12661" s="3"/>
    </row>
    <row r="12662" spans="7:7">
      <c r="G12662" s="3"/>
    </row>
    <row r="12663" spans="7:7">
      <c r="G12663" s="3"/>
    </row>
    <row r="12664" spans="7:7">
      <c r="G12664" s="3"/>
    </row>
    <row r="12665" spans="7:7">
      <c r="G12665" s="3"/>
    </row>
    <row r="12666" spans="7:7">
      <c r="G12666" s="3"/>
    </row>
    <row r="12667" spans="7:7">
      <c r="G12667" s="3"/>
    </row>
    <row r="12668" spans="7:7">
      <c r="G12668" s="3"/>
    </row>
    <row r="12669" spans="7:7">
      <c r="G12669" s="3"/>
    </row>
    <row r="12670" spans="7:7">
      <c r="G12670" s="3"/>
    </row>
    <row r="12671" spans="7:7">
      <c r="G12671" s="3"/>
    </row>
    <row r="12672" spans="7:7">
      <c r="G12672" s="3"/>
    </row>
    <row r="12673" spans="7:7">
      <c r="G12673" s="3"/>
    </row>
    <row r="12674" spans="7:7">
      <c r="G12674" s="3"/>
    </row>
    <row r="12675" spans="7:7">
      <c r="G12675" s="3"/>
    </row>
    <row r="12676" spans="7:7">
      <c r="G12676" s="3"/>
    </row>
    <row r="12677" spans="7:7">
      <c r="G12677" s="3"/>
    </row>
    <row r="12678" spans="7:7">
      <c r="G12678" s="3"/>
    </row>
    <row r="12679" spans="7:7">
      <c r="G12679" s="3"/>
    </row>
    <row r="12680" spans="7:7">
      <c r="G12680" s="3"/>
    </row>
    <row r="12681" spans="7:7">
      <c r="G12681" s="3"/>
    </row>
    <row r="12682" spans="7:7">
      <c r="G12682" s="3"/>
    </row>
    <row r="12683" spans="7:7">
      <c r="G12683" s="3"/>
    </row>
    <row r="12684" spans="7:7">
      <c r="G12684" s="3"/>
    </row>
    <row r="12685" spans="7:7">
      <c r="G12685" s="3"/>
    </row>
    <row r="12686" spans="7:7">
      <c r="G12686" s="3"/>
    </row>
    <row r="12687" spans="7:7">
      <c r="G12687" s="3"/>
    </row>
    <row r="12688" spans="7:7">
      <c r="G12688" s="3"/>
    </row>
    <row r="12689" spans="7:7">
      <c r="G12689" s="3"/>
    </row>
    <row r="12690" spans="7:7">
      <c r="G12690" s="3"/>
    </row>
    <row r="12691" spans="7:7">
      <c r="G12691" s="3"/>
    </row>
    <row r="12692" spans="7:7">
      <c r="G12692" s="3"/>
    </row>
    <row r="12693" spans="7:7">
      <c r="G12693" s="3"/>
    </row>
    <row r="12694" spans="7:7">
      <c r="G12694" s="3"/>
    </row>
    <row r="12695" spans="7:7">
      <c r="G12695" s="3"/>
    </row>
    <row r="12696" spans="7:7">
      <c r="G12696" s="3"/>
    </row>
    <row r="12697" spans="7:7">
      <c r="G12697" s="3"/>
    </row>
    <row r="12698" spans="7:7">
      <c r="G12698" s="3"/>
    </row>
    <row r="12699" spans="7:7">
      <c r="G12699" s="3"/>
    </row>
    <row r="12700" spans="7:7">
      <c r="G12700" s="3"/>
    </row>
    <row r="12701" spans="7:7">
      <c r="G12701" s="3"/>
    </row>
    <row r="12702" spans="7:7">
      <c r="G12702" s="3"/>
    </row>
    <row r="12703" spans="7:7">
      <c r="G12703" s="3"/>
    </row>
    <row r="12704" spans="7:7">
      <c r="G12704" s="3"/>
    </row>
    <row r="12705" spans="7:7">
      <c r="G12705" s="3"/>
    </row>
    <row r="12706" spans="7:7">
      <c r="G12706" s="3"/>
    </row>
    <row r="12707" spans="7:7">
      <c r="G12707" s="3"/>
    </row>
    <row r="12708" spans="7:7">
      <c r="G12708" s="3"/>
    </row>
    <row r="12709" spans="7:7">
      <c r="G12709" s="3"/>
    </row>
    <row r="12710" spans="7:7">
      <c r="G12710" s="3"/>
    </row>
    <row r="12711" spans="7:7">
      <c r="G12711" s="3"/>
    </row>
    <row r="12712" spans="7:7">
      <c r="G12712" s="3"/>
    </row>
    <row r="12713" spans="7:7">
      <c r="G12713" s="3"/>
    </row>
    <row r="12714" spans="7:7">
      <c r="G12714" s="3"/>
    </row>
    <row r="12715" spans="7:7">
      <c r="G12715" s="3"/>
    </row>
    <row r="12716" spans="7:7">
      <c r="G12716" s="3"/>
    </row>
    <row r="12717" spans="7:7">
      <c r="G12717" s="3"/>
    </row>
    <row r="12718" spans="7:7">
      <c r="G12718" s="3"/>
    </row>
    <row r="12719" spans="7:7">
      <c r="G12719" s="3"/>
    </row>
    <row r="12720" spans="7:7">
      <c r="G12720" s="3"/>
    </row>
    <row r="12721" spans="7:7">
      <c r="G12721" s="3"/>
    </row>
    <row r="12722" spans="7:7">
      <c r="G12722" s="3"/>
    </row>
    <row r="12723" spans="7:7">
      <c r="G12723" s="3"/>
    </row>
    <row r="12724" spans="7:7">
      <c r="G12724" s="3"/>
    </row>
    <row r="12725" spans="7:7">
      <c r="G12725" s="3"/>
    </row>
    <row r="12726" spans="7:7">
      <c r="G12726" s="3"/>
    </row>
    <row r="12727" spans="7:7">
      <c r="G12727" s="3"/>
    </row>
    <row r="12728" spans="7:7">
      <c r="G12728" s="3"/>
    </row>
    <row r="12729" spans="7:7">
      <c r="G12729" s="3"/>
    </row>
    <row r="12730" spans="7:7">
      <c r="G12730" s="3"/>
    </row>
    <row r="12731" spans="7:7">
      <c r="G12731" s="3"/>
    </row>
    <row r="12732" spans="7:7">
      <c r="G12732" s="3"/>
    </row>
    <row r="12733" spans="7:7">
      <c r="G12733" s="3"/>
    </row>
    <row r="12734" spans="7:7">
      <c r="G12734" s="3"/>
    </row>
    <row r="12735" spans="7:7">
      <c r="G12735" s="3"/>
    </row>
    <row r="12736" spans="7:7">
      <c r="G12736" s="3"/>
    </row>
    <row r="12737" spans="7:7">
      <c r="G12737" s="3"/>
    </row>
    <row r="12738" spans="7:7">
      <c r="G12738" s="3"/>
    </row>
    <row r="12739" spans="7:7">
      <c r="G12739" s="3"/>
    </row>
    <row r="12740" spans="7:7">
      <c r="G12740" s="3"/>
    </row>
    <row r="12741" spans="7:7">
      <c r="G12741" s="3"/>
    </row>
    <row r="12742" spans="7:7">
      <c r="G12742" s="3"/>
    </row>
    <row r="12743" spans="7:7">
      <c r="G12743" s="3"/>
    </row>
    <row r="12744" spans="7:7">
      <c r="G12744" s="3"/>
    </row>
    <row r="12745" spans="7:7">
      <c r="G12745" s="3"/>
    </row>
    <row r="12746" spans="7:7">
      <c r="G12746" s="3"/>
    </row>
    <row r="12747" spans="7:7">
      <c r="G12747" s="3"/>
    </row>
    <row r="12748" spans="7:7">
      <c r="G12748" s="3"/>
    </row>
    <row r="12749" spans="7:7">
      <c r="G12749" s="3"/>
    </row>
    <row r="12750" spans="7:7">
      <c r="G12750" s="3"/>
    </row>
    <row r="12751" spans="7:7">
      <c r="G12751" s="3"/>
    </row>
    <row r="12752" spans="7:7">
      <c r="G12752" s="3"/>
    </row>
    <row r="12753" spans="7:7">
      <c r="G12753" s="3"/>
    </row>
    <row r="12754" spans="7:7">
      <c r="G12754" s="3"/>
    </row>
    <row r="12755" spans="7:7">
      <c r="G12755" s="3"/>
    </row>
    <row r="12756" spans="7:7">
      <c r="G12756" s="3"/>
    </row>
    <row r="12757" spans="7:7">
      <c r="G12757" s="3"/>
    </row>
    <row r="12758" spans="7:7">
      <c r="G12758" s="3"/>
    </row>
    <row r="12759" spans="7:7">
      <c r="G12759" s="3"/>
    </row>
    <row r="12760" spans="7:7">
      <c r="G12760" s="3"/>
    </row>
    <row r="12761" spans="7:7">
      <c r="G12761" s="3"/>
    </row>
    <row r="12762" spans="7:7">
      <c r="G12762" s="3"/>
    </row>
    <row r="12763" spans="7:7">
      <c r="G12763" s="3"/>
    </row>
    <row r="12764" spans="7:7">
      <c r="G12764" s="3"/>
    </row>
    <row r="12765" spans="7:7">
      <c r="G12765" s="3"/>
    </row>
    <row r="12766" spans="7:7">
      <c r="G12766" s="3"/>
    </row>
    <row r="12767" spans="7:7">
      <c r="G12767" s="3"/>
    </row>
    <row r="12768" spans="7:7">
      <c r="G12768" s="3"/>
    </row>
    <row r="12769" spans="7:7">
      <c r="G12769" s="3"/>
    </row>
    <row r="12770" spans="7:7">
      <c r="G12770" s="3"/>
    </row>
    <row r="12771" spans="7:7">
      <c r="G12771" s="3"/>
    </row>
    <row r="12772" spans="7:7">
      <c r="G12772" s="3"/>
    </row>
    <row r="12773" spans="7:7">
      <c r="G12773" s="3"/>
    </row>
    <row r="12774" spans="7:7">
      <c r="G12774" s="3"/>
    </row>
    <row r="12775" spans="7:7">
      <c r="G12775" s="3"/>
    </row>
    <row r="12776" spans="7:7">
      <c r="G12776" s="3"/>
    </row>
    <row r="12777" spans="7:7">
      <c r="G12777" s="3"/>
    </row>
    <row r="12778" spans="7:7">
      <c r="G12778" s="3"/>
    </row>
    <row r="12779" spans="7:7">
      <c r="G12779" s="3"/>
    </row>
    <row r="12780" spans="7:7">
      <c r="G12780" s="3"/>
    </row>
    <row r="12781" spans="7:7">
      <c r="G12781" s="3"/>
    </row>
    <row r="12782" spans="7:7">
      <c r="G12782" s="3"/>
    </row>
    <row r="12783" spans="7:7">
      <c r="G12783" s="3"/>
    </row>
    <row r="12784" spans="7:7">
      <c r="G12784" s="3"/>
    </row>
    <row r="12785" spans="7:7">
      <c r="G12785" s="3"/>
    </row>
    <row r="12786" spans="7:7">
      <c r="G12786" s="3"/>
    </row>
    <row r="12787" spans="7:7">
      <c r="G12787" s="3"/>
    </row>
    <row r="12788" spans="7:7">
      <c r="G12788" s="3"/>
    </row>
    <row r="12789" spans="7:7">
      <c r="G12789" s="3"/>
    </row>
    <row r="12790" spans="7:7">
      <c r="G12790" s="3"/>
    </row>
    <row r="12791" spans="7:7">
      <c r="G12791" s="3"/>
    </row>
    <row r="12792" spans="7:7">
      <c r="G12792" s="3"/>
    </row>
    <row r="12793" spans="7:7">
      <c r="G12793" s="3"/>
    </row>
    <row r="12794" spans="7:7">
      <c r="G12794" s="3"/>
    </row>
    <row r="12795" spans="7:7">
      <c r="G12795" s="3"/>
    </row>
    <row r="12796" spans="7:7">
      <c r="G12796" s="3"/>
    </row>
    <row r="12797" spans="7:7">
      <c r="G12797" s="3"/>
    </row>
    <row r="12798" spans="7:7">
      <c r="G12798" s="3"/>
    </row>
    <row r="12799" spans="7:7">
      <c r="G12799" s="3"/>
    </row>
    <row r="12800" spans="7:7">
      <c r="G12800" s="3"/>
    </row>
    <row r="12801" spans="7:7">
      <c r="G12801" s="3"/>
    </row>
    <row r="12802" spans="7:7">
      <c r="G12802" s="3"/>
    </row>
    <row r="12803" spans="7:7">
      <c r="G12803" s="3"/>
    </row>
    <row r="12804" spans="7:7">
      <c r="G12804" s="3"/>
    </row>
    <row r="12805" spans="7:7">
      <c r="G12805" s="3"/>
    </row>
    <row r="12806" spans="7:7">
      <c r="G12806" s="3"/>
    </row>
    <row r="12807" spans="7:7">
      <c r="G12807" s="3"/>
    </row>
    <row r="12808" spans="7:7">
      <c r="G12808" s="3"/>
    </row>
    <row r="12809" spans="7:7">
      <c r="G12809" s="3"/>
    </row>
    <row r="12810" spans="7:7">
      <c r="G12810" s="3"/>
    </row>
    <row r="12811" spans="7:7">
      <c r="G12811" s="3"/>
    </row>
    <row r="12812" spans="7:7">
      <c r="G12812" s="3"/>
    </row>
    <row r="12813" spans="7:7">
      <c r="G12813" s="3"/>
    </row>
    <row r="12814" spans="7:7">
      <c r="G12814" s="3"/>
    </row>
    <row r="12815" spans="7:7">
      <c r="G12815" s="3"/>
    </row>
    <row r="12816" spans="7:7">
      <c r="G12816" s="3"/>
    </row>
    <row r="12817" spans="7:7">
      <c r="G12817" s="3"/>
    </row>
    <row r="12818" spans="7:7">
      <c r="G12818" s="3"/>
    </row>
    <row r="12819" spans="7:7">
      <c r="G12819" s="3"/>
    </row>
    <row r="12820" spans="7:7">
      <c r="G12820" s="3"/>
    </row>
    <row r="12821" spans="7:7">
      <c r="G12821" s="3"/>
    </row>
    <row r="12822" spans="7:7">
      <c r="G12822" s="3"/>
    </row>
    <row r="12823" spans="7:7">
      <c r="G12823" s="3"/>
    </row>
    <row r="12824" spans="7:7">
      <c r="G12824" s="3"/>
    </row>
    <row r="12825" spans="7:7">
      <c r="G12825" s="3"/>
    </row>
    <row r="12826" spans="7:7">
      <c r="G12826" s="3"/>
    </row>
    <row r="12827" spans="7:7">
      <c r="G12827" s="3"/>
    </row>
    <row r="12828" spans="7:7">
      <c r="G12828" s="3"/>
    </row>
    <row r="12829" spans="7:7">
      <c r="G12829" s="3"/>
    </row>
    <row r="12830" spans="7:7">
      <c r="G12830" s="3"/>
    </row>
    <row r="12831" spans="7:7">
      <c r="G12831" s="3"/>
    </row>
    <row r="12832" spans="7:7">
      <c r="G12832" s="3"/>
    </row>
    <row r="12833" spans="7:7">
      <c r="G12833" s="3"/>
    </row>
    <row r="12834" spans="7:7">
      <c r="G12834" s="3"/>
    </row>
    <row r="12835" spans="7:7">
      <c r="G12835" s="3"/>
    </row>
    <row r="12836" spans="7:7">
      <c r="G12836" s="3"/>
    </row>
    <row r="12837" spans="7:7">
      <c r="G12837" s="3"/>
    </row>
    <row r="12838" spans="7:7">
      <c r="G12838" s="3"/>
    </row>
    <row r="12839" spans="7:7">
      <c r="G12839" s="3"/>
    </row>
    <row r="12840" spans="7:7">
      <c r="G12840" s="3"/>
    </row>
    <row r="12841" spans="7:7">
      <c r="G12841" s="3"/>
    </row>
    <row r="12842" spans="7:7">
      <c r="G12842" s="3"/>
    </row>
    <row r="12843" spans="7:7">
      <c r="G12843" s="3"/>
    </row>
    <row r="12844" spans="7:7">
      <c r="G12844" s="3"/>
    </row>
    <row r="12845" spans="7:7">
      <c r="G12845" s="3"/>
    </row>
    <row r="12846" spans="7:7">
      <c r="G12846" s="3"/>
    </row>
    <row r="12847" spans="7:7">
      <c r="G12847" s="3"/>
    </row>
    <row r="12848" spans="7:7">
      <c r="G12848" s="3"/>
    </row>
    <row r="12849" spans="7:7">
      <c r="G12849" s="3"/>
    </row>
    <row r="12850" spans="7:7">
      <c r="G12850" s="3"/>
    </row>
    <row r="12851" spans="7:7">
      <c r="G12851" s="3"/>
    </row>
    <row r="12852" spans="7:7">
      <c r="G12852" s="3"/>
    </row>
    <row r="12853" spans="7:7">
      <c r="G12853" s="3"/>
    </row>
    <row r="12854" spans="7:7">
      <c r="G12854" s="3"/>
    </row>
    <row r="12855" spans="7:7">
      <c r="G12855" s="3"/>
    </row>
    <row r="12856" spans="7:7">
      <c r="G12856" s="3"/>
    </row>
    <row r="12857" spans="7:7">
      <c r="G12857" s="3"/>
    </row>
    <row r="12858" spans="7:7">
      <c r="G12858" s="3"/>
    </row>
    <row r="12859" spans="7:7">
      <c r="G12859" s="3"/>
    </row>
    <row r="12860" spans="7:7">
      <c r="G12860" s="3"/>
    </row>
    <row r="12861" spans="7:7">
      <c r="G12861" s="3"/>
    </row>
    <row r="12862" spans="7:7">
      <c r="G12862" s="3"/>
    </row>
    <row r="12863" spans="7:7">
      <c r="G12863" s="3"/>
    </row>
    <row r="12864" spans="7:7">
      <c r="G12864" s="3"/>
    </row>
    <row r="12865" spans="7:7">
      <c r="G12865" s="3"/>
    </row>
    <row r="12866" spans="7:7">
      <c r="G12866" s="3"/>
    </row>
    <row r="12867" spans="7:7">
      <c r="G12867" s="3"/>
    </row>
    <row r="12868" spans="7:7">
      <c r="G12868" s="3"/>
    </row>
    <row r="12869" spans="7:7">
      <c r="G12869" s="3"/>
    </row>
    <row r="12870" spans="7:7">
      <c r="G12870" s="3"/>
    </row>
    <row r="12871" spans="7:7">
      <c r="G12871" s="3"/>
    </row>
    <row r="12872" spans="7:7">
      <c r="G12872" s="3"/>
    </row>
    <row r="12873" spans="7:7">
      <c r="G12873" s="3"/>
    </row>
    <row r="12874" spans="7:7">
      <c r="G12874" s="3"/>
    </row>
    <row r="12875" spans="7:7">
      <c r="G12875" s="3"/>
    </row>
    <row r="12876" spans="7:7">
      <c r="G12876" s="3"/>
    </row>
    <row r="12877" spans="7:7">
      <c r="G12877" s="3"/>
    </row>
    <row r="12878" spans="7:7">
      <c r="G12878" s="3"/>
    </row>
    <row r="12879" spans="7:7">
      <c r="G12879" s="3"/>
    </row>
    <row r="12880" spans="7:7">
      <c r="G12880" s="3"/>
    </row>
    <row r="12881" spans="7:7">
      <c r="G12881" s="3"/>
    </row>
    <row r="12882" spans="7:7">
      <c r="G12882" s="3"/>
    </row>
    <row r="12883" spans="7:7">
      <c r="G12883" s="3"/>
    </row>
    <row r="12884" spans="7:7">
      <c r="G12884" s="3"/>
    </row>
    <row r="12885" spans="7:7">
      <c r="G12885" s="3"/>
    </row>
    <row r="12886" spans="7:7">
      <c r="G12886" s="3"/>
    </row>
    <row r="12887" spans="7:7">
      <c r="G12887" s="3"/>
    </row>
    <row r="12888" spans="7:7">
      <c r="G12888" s="3"/>
    </row>
    <row r="12889" spans="7:7">
      <c r="G12889" s="3"/>
    </row>
    <row r="12890" spans="7:7">
      <c r="G12890" s="3"/>
    </row>
    <row r="12891" spans="7:7">
      <c r="G12891" s="3"/>
    </row>
    <row r="12892" spans="7:7">
      <c r="G12892" s="3"/>
    </row>
    <row r="12893" spans="7:7">
      <c r="G12893" s="3"/>
    </row>
    <row r="12894" spans="7:7">
      <c r="G12894" s="3"/>
    </row>
    <row r="12895" spans="7:7">
      <c r="G12895" s="3"/>
    </row>
    <row r="12896" spans="7:7">
      <c r="G12896" s="3"/>
    </row>
    <row r="12897" spans="7:7">
      <c r="G12897" s="3"/>
    </row>
    <row r="12898" spans="7:7">
      <c r="G12898" s="3"/>
    </row>
    <row r="12899" spans="7:7">
      <c r="G12899" s="3"/>
    </row>
    <row r="12900" spans="7:7">
      <c r="G12900" s="3"/>
    </row>
    <row r="12901" spans="7:7">
      <c r="G12901" s="3"/>
    </row>
    <row r="12902" spans="7:7">
      <c r="G12902" s="3"/>
    </row>
    <row r="12903" spans="7:7">
      <c r="G12903" s="3"/>
    </row>
    <row r="12904" spans="7:7">
      <c r="G12904" s="3"/>
    </row>
    <row r="12905" spans="7:7">
      <c r="G12905" s="3"/>
    </row>
    <row r="12906" spans="7:7">
      <c r="G12906" s="3"/>
    </row>
    <row r="12907" spans="7:7">
      <c r="G12907" s="3"/>
    </row>
    <row r="12908" spans="7:7">
      <c r="G12908" s="3"/>
    </row>
    <row r="12909" spans="7:7">
      <c r="G12909" s="3"/>
    </row>
    <row r="12910" spans="7:7">
      <c r="G12910" s="3"/>
    </row>
    <row r="12911" spans="7:7">
      <c r="G12911" s="3"/>
    </row>
    <row r="12912" spans="7:7">
      <c r="G12912" s="3"/>
    </row>
    <row r="12913" spans="7:7">
      <c r="G12913" s="3"/>
    </row>
    <row r="12914" spans="7:7">
      <c r="G12914" s="3"/>
    </row>
    <row r="12915" spans="7:7">
      <c r="G12915" s="3"/>
    </row>
    <row r="12916" spans="7:7">
      <c r="G12916" s="3"/>
    </row>
    <row r="12917" spans="7:7">
      <c r="G12917" s="3"/>
    </row>
    <row r="12918" spans="7:7">
      <c r="G12918" s="3"/>
    </row>
    <row r="12919" spans="7:7">
      <c r="G12919" s="3"/>
    </row>
    <row r="12920" spans="7:7">
      <c r="G12920" s="3"/>
    </row>
    <row r="12921" spans="7:7">
      <c r="G12921" s="3"/>
    </row>
    <row r="12922" spans="7:7">
      <c r="G12922" s="3"/>
    </row>
    <row r="12923" spans="7:7">
      <c r="G12923" s="3"/>
    </row>
    <row r="12924" spans="7:7">
      <c r="G12924" s="3"/>
    </row>
    <row r="12925" spans="7:7">
      <c r="G12925" s="3"/>
    </row>
    <row r="12926" spans="7:7">
      <c r="G12926" s="3"/>
    </row>
    <row r="12927" spans="7:7">
      <c r="G12927" s="3"/>
    </row>
    <row r="12928" spans="7:7">
      <c r="G12928" s="3"/>
    </row>
    <row r="12929" spans="7:7">
      <c r="G12929" s="3"/>
    </row>
    <row r="12930" spans="7:7">
      <c r="G12930" s="3"/>
    </row>
    <row r="12931" spans="7:7">
      <c r="G12931" s="3"/>
    </row>
    <row r="12932" spans="7:7">
      <c r="G12932" s="3"/>
    </row>
    <row r="12933" spans="7:7">
      <c r="G12933" s="3"/>
    </row>
    <row r="12934" spans="7:7">
      <c r="G12934" s="3"/>
    </row>
    <row r="12935" spans="7:7">
      <c r="G12935" s="3"/>
    </row>
    <row r="12936" spans="7:7">
      <c r="G12936" s="3"/>
    </row>
    <row r="12937" spans="7:7">
      <c r="G12937" s="3"/>
    </row>
    <row r="12938" spans="7:7">
      <c r="G12938" s="3"/>
    </row>
    <row r="12939" spans="7:7">
      <c r="G12939" s="3"/>
    </row>
    <row r="12940" spans="7:7">
      <c r="G12940" s="3"/>
    </row>
    <row r="12941" spans="7:7">
      <c r="G12941" s="3"/>
    </row>
    <row r="12942" spans="7:7">
      <c r="G12942" s="3"/>
    </row>
    <row r="12943" spans="7:7">
      <c r="G12943" s="3"/>
    </row>
    <row r="12944" spans="7:7">
      <c r="G12944" s="3"/>
    </row>
    <row r="12945" spans="7:7">
      <c r="G12945" s="3"/>
    </row>
    <row r="12946" spans="7:7">
      <c r="G12946" s="3"/>
    </row>
    <row r="12947" spans="7:7">
      <c r="G12947" s="3"/>
    </row>
    <row r="12948" spans="7:7">
      <c r="G12948" s="3"/>
    </row>
    <row r="12949" spans="7:7">
      <c r="G12949" s="3"/>
    </row>
    <row r="12950" spans="7:7">
      <c r="G12950" s="3"/>
    </row>
    <row r="12951" spans="7:7">
      <c r="G12951" s="3"/>
    </row>
    <row r="12952" spans="7:7">
      <c r="G12952" s="3"/>
    </row>
    <row r="12953" spans="7:7">
      <c r="G12953" s="3"/>
    </row>
    <row r="12954" spans="7:7">
      <c r="G12954" s="3"/>
    </row>
    <row r="12955" spans="7:7">
      <c r="G12955" s="3"/>
    </row>
    <row r="12956" spans="7:7">
      <c r="G12956" s="3"/>
    </row>
    <row r="12957" spans="7:7">
      <c r="G12957" s="3"/>
    </row>
    <row r="12958" spans="7:7">
      <c r="G12958" s="3"/>
    </row>
    <row r="12959" spans="7:7">
      <c r="G12959" s="3"/>
    </row>
    <row r="12960" spans="7:7">
      <c r="G12960" s="3"/>
    </row>
    <row r="12961" spans="7:7">
      <c r="G12961" s="3"/>
    </row>
    <row r="12962" spans="7:7">
      <c r="G12962" s="3"/>
    </row>
    <row r="12963" spans="7:7">
      <c r="G12963" s="3"/>
    </row>
    <row r="12964" spans="7:7">
      <c r="G12964" s="3"/>
    </row>
    <row r="12965" spans="7:7">
      <c r="G12965" s="3"/>
    </row>
    <row r="12966" spans="7:7">
      <c r="G12966" s="3"/>
    </row>
    <row r="12967" spans="7:7">
      <c r="G12967" s="3"/>
    </row>
    <row r="12968" spans="7:7">
      <c r="G12968" s="3"/>
    </row>
    <row r="12969" spans="7:7">
      <c r="G12969" s="3"/>
    </row>
    <row r="12970" spans="7:7">
      <c r="G12970" s="3"/>
    </row>
    <row r="12971" spans="7:7">
      <c r="G12971" s="3"/>
    </row>
    <row r="12972" spans="7:7">
      <c r="G12972" s="3"/>
    </row>
    <row r="12973" spans="7:7">
      <c r="G12973" s="3"/>
    </row>
    <row r="12974" spans="7:7">
      <c r="G12974" s="3"/>
    </row>
    <row r="12975" spans="7:7">
      <c r="G12975" s="3"/>
    </row>
    <row r="12976" spans="7:7">
      <c r="G12976" s="3"/>
    </row>
    <row r="12977" spans="7:7">
      <c r="G12977" s="3"/>
    </row>
    <row r="12978" spans="7:7">
      <c r="G12978" s="3"/>
    </row>
    <row r="12979" spans="7:7">
      <c r="G12979" s="3"/>
    </row>
    <row r="12980" spans="7:7">
      <c r="G12980" s="3"/>
    </row>
    <row r="12981" spans="7:7">
      <c r="G12981" s="3"/>
    </row>
    <row r="12982" spans="7:7">
      <c r="G12982" s="3"/>
    </row>
    <row r="12983" spans="7:7">
      <c r="G12983" s="3"/>
    </row>
    <row r="12984" spans="7:7">
      <c r="G12984" s="3"/>
    </row>
    <row r="12985" spans="7:7">
      <c r="G12985" s="3"/>
    </row>
    <row r="12986" spans="7:7">
      <c r="G12986" s="3"/>
    </row>
    <row r="12987" spans="7:7">
      <c r="G12987" s="3"/>
    </row>
    <row r="12988" spans="7:7">
      <c r="G12988" s="3"/>
    </row>
    <row r="12989" spans="7:7">
      <c r="G12989" s="3"/>
    </row>
    <row r="12990" spans="7:7">
      <c r="G12990" s="3"/>
    </row>
    <row r="12991" spans="7:7">
      <c r="G12991" s="3"/>
    </row>
    <row r="12992" spans="7:7">
      <c r="G12992" s="3"/>
    </row>
    <row r="12993" spans="7:7">
      <c r="G12993" s="3"/>
    </row>
    <row r="12994" spans="7:7">
      <c r="G12994" s="3"/>
    </row>
    <row r="12995" spans="7:7">
      <c r="G12995" s="3"/>
    </row>
    <row r="12996" spans="7:7">
      <c r="G12996" s="3"/>
    </row>
    <row r="12997" spans="7:7">
      <c r="G12997" s="3"/>
    </row>
    <row r="12998" spans="7:7">
      <c r="G12998" s="3"/>
    </row>
    <row r="12999" spans="7:7">
      <c r="G12999" s="3"/>
    </row>
    <row r="13000" spans="7:7">
      <c r="G13000" s="3"/>
    </row>
    <row r="13001" spans="7:7">
      <c r="G13001" s="3"/>
    </row>
    <row r="13002" spans="7:7">
      <c r="G13002" s="3"/>
    </row>
    <row r="13003" spans="7:7">
      <c r="G13003" s="3"/>
    </row>
    <row r="13004" spans="7:7">
      <c r="G13004" s="3"/>
    </row>
    <row r="13005" spans="7:7">
      <c r="G13005" s="3"/>
    </row>
    <row r="13006" spans="7:7">
      <c r="G13006" s="3"/>
    </row>
    <row r="13007" spans="7:7">
      <c r="G13007" s="3"/>
    </row>
    <row r="13008" spans="7:7">
      <c r="G13008" s="3"/>
    </row>
    <row r="13009" spans="7:7">
      <c r="G13009" s="3"/>
    </row>
    <row r="13010" spans="7:7">
      <c r="G13010" s="3"/>
    </row>
    <row r="13011" spans="7:7">
      <c r="G13011" s="3"/>
    </row>
    <row r="13012" spans="7:7">
      <c r="G13012" s="3"/>
    </row>
    <row r="13013" spans="7:7">
      <c r="G13013" s="3"/>
    </row>
    <row r="13014" spans="7:7">
      <c r="G13014" s="3"/>
    </row>
    <row r="13015" spans="7:7">
      <c r="G13015" s="3"/>
    </row>
    <row r="13016" spans="7:7">
      <c r="G13016" s="3"/>
    </row>
    <row r="13017" spans="7:7">
      <c r="G13017" s="3"/>
    </row>
    <row r="13018" spans="7:7">
      <c r="G13018" s="3"/>
    </row>
    <row r="13019" spans="7:7">
      <c r="G13019" s="3"/>
    </row>
    <row r="13020" spans="7:7">
      <c r="G13020" s="3"/>
    </row>
    <row r="13021" spans="7:7">
      <c r="G13021" s="3"/>
    </row>
    <row r="13022" spans="7:7">
      <c r="G13022" s="3"/>
    </row>
    <row r="13023" spans="7:7">
      <c r="G13023" s="3"/>
    </row>
    <row r="13024" spans="7:7">
      <c r="G13024" s="3"/>
    </row>
    <row r="13025" spans="7:7">
      <c r="G13025" s="3"/>
    </row>
    <row r="13026" spans="7:7">
      <c r="G13026" s="3"/>
    </row>
    <row r="13027" spans="7:7">
      <c r="G13027" s="3"/>
    </row>
    <row r="13028" spans="7:7">
      <c r="G13028" s="3"/>
    </row>
    <row r="13029" spans="7:7">
      <c r="G13029" s="3"/>
    </row>
    <row r="13030" spans="7:7">
      <c r="G13030" s="3"/>
    </row>
    <row r="13031" spans="7:7">
      <c r="G13031" s="3"/>
    </row>
    <row r="13032" spans="7:7">
      <c r="G13032" s="3"/>
    </row>
    <row r="13033" spans="7:7">
      <c r="G13033" s="3"/>
    </row>
    <row r="13034" spans="7:7">
      <c r="G13034" s="3"/>
    </row>
    <row r="13035" spans="7:7">
      <c r="G13035" s="3"/>
    </row>
    <row r="13036" spans="7:7">
      <c r="G13036" s="3"/>
    </row>
    <row r="13037" spans="7:7">
      <c r="G13037" s="3"/>
    </row>
    <row r="13038" spans="7:7">
      <c r="G13038" s="3"/>
    </row>
    <row r="13039" spans="7:7">
      <c r="G13039" s="3"/>
    </row>
    <row r="13040" spans="7:7">
      <c r="G13040" s="3"/>
    </row>
    <row r="13041" spans="7:7">
      <c r="G13041" s="3"/>
    </row>
    <row r="13042" spans="7:7">
      <c r="G13042" s="3"/>
    </row>
    <row r="13043" spans="7:7">
      <c r="G13043" s="3"/>
    </row>
    <row r="13044" spans="7:7">
      <c r="G13044" s="3"/>
    </row>
    <row r="13045" spans="7:7">
      <c r="G13045" s="3"/>
    </row>
    <row r="13046" spans="7:7">
      <c r="G13046" s="3"/>
    </row>
    <row r="13047" spans="7:7">
      <c r="G13047" s="3"/>
    </row>
    <row r="13048" spans="7:7">
      <c r="G13048" s="3"/>
    </row>
    <row r="13049" spans="7:7">
      <c r="G13049" s="3"/>
    </row>
    <row r="13050" spans="7:7">
      <c r="G13050" s="3"/>
    </row>
    <row r="13051" spans="7:7">
      <c r="G13051" s="3"/>
    </row>
    <row r="13052" spans="7:7">
      <c r="G13052" s="3"/>
    </row>
    <row r="13053" spans="7:7">
      <c r="G13053" s="3"/>
    </row>
    <row r="13054" spans="7:7">
      <c r="G13054" s="3"/>
    </row>
    <row r="13055" spans="7:7">
      <c r="G13055" s="3"/>
    </row>
    <row r="13056" spans="7:7">
      <c r="G13056" s="3"/>
    </row>
    <row r="13057" spans="7:7">
      <c r="G13057" s="3"/>
    </row>
    <row r="13058" spans="7:7">
      <c r="G13058" s="3"/>
    </row>
    <row r="13059" spans="7:7">
      <c r="G13059" s="3"/>
    </row>
    <row r="13060" spans="7:7">
      <c r="G13060" s="3"/>
    </row>
    <row r="13061" spans="7:7">
      <c r="G13061" s="3"/>
    </row>
    <row r="13062" spans="7:7">
      <c r="G13062" s="3"/>
    </row>
    <row r="13063" spans="7:7">
      <c r="G13063" s="3"/>
    </row>
    <row r="13064" spans="7:7">
      <c r="G13064" s="3"/>
    </row>
    <row r="13065" spans="7:7">
      <c r="G13065" s="3"/>
    </row>
    <row r="13066" spans="7:7">
      <c r="G13066" s="3"/>
    </row>
    <row r="13067" spans="7:7">
      <c r="G13067" s="3"/>
    </row>
    <row r="13068" spans="7:7">
      <c r="G13068" s="3"/>
    </row>
    <row r="13069" spans="7:7">
      <c r="G13069" s="3"/>
    </row>
    <row r="13070" spans="7:7">
      <c r="G13070" s="3"/>
    </row>
    <row r="13071" spans="7:7">
      <c r="G13071" s="3"/>
    </row>
    <row r="13072" spans="7:7">
      <c r="G13072" s="3"/>
    </row>
    <row r="13073" spans="7:7">
      <c r="G13073" s="3"/>
    </row>
    <row r="13074" spans="7:7">
      <c r="G13074" s="3"/>
    </row>
    <row r="13075" spans="7:7">
      <c r="G13075" s="3"/>
    </row>
    <row r="13076" spans="7:7">
      <c r="G13076" s="3"/>
    </row>
    <row r="13077" spans="7:7">
      <c r="G13077" s="3"/>
    </row>
    <row r="13078" spans="7:7">
      <c r="G13078" s="3"/>
    </row>
    <row r="13079" spans="7:7">
      <c r="G13079" s="3"/>
    </row>
    <row r="13080" spans="7:7">
      <c r="G13080" s="3"/>
    </row>
    <row r="13081" spans="7:7">
      <c r="G13081" s="3"/>
    </row>
    <row r="13082" spans="7:7">
      <c r="G13082" s="3"/>
    </row>
    <row r="13083" spans="7:7">
      <c r="G13083" s="3"/>
    </row>
    <row r="13084" spans="7:7">
      <c r="G13084" s="3"/>
    </row>
    <row r="13085" spans="7:7">
      <c r="G13085" s="3"/>
    </row>
    <row r="13086" spans="7:7">
      <c r="G13086" s="3"/>
    </row>
    <row r="13087" spans="7:7">
      <c r="G13087" s="3"/>
    </row>
    <row r="13088" spans="7:7">
      <c r="G13088" s="3"/>
    </row>
    <row r="13089" spans="7:7">
      <c r="G13089" s="3"/>
    </row>
    <row r="13090" spans="7:7">
      <c r="G13090" s="3"/>
    </row>
    <row r="13091" spans="7:7">
      <c r="G13091" s="3"/>
    </row>
    <row r="13092" spans="7:7">
      <c r="G13092" s="3"/>
    </row>
    <row r="13093" spans="7:7">
      <c r="G13093" s="3"/>
    </row>
    <row r="13094" spans="7:7">
      <c r="G13094" s="3"/>
    </row>
    <row r="13095" spans="7:7">
      <c r="G13095" s="3"/>
    </row>
    <row r="13096" spans="7:7">
      <c r="G13096" s="3"/>
    </row>
    <row r="13097" spans="7:7">
      <c r="G13097" s="3"/>
    </row>
    <row r="13098" spans="7:7">
      <c r="G13098" s="3"/>
    </row>
    <row r="13099" spans="7:7">
      <c r="G13099" s="3"/>
    </row>
    <row r="13100" spans="7:7">
      <c r="G13100" s="3"/>
    </row>
    <row r="13101" spans="7:7">
      <c r="G13101" s="3"/>
    </row>
    <row r="13102" spans="7:7">
      <c r="G13102" s="3"/>
    </row>
    <row r="13103" spans="7:7">
      <c r="G13103" s="3"/>
    </row>
    <row r="13104" spans="7:7">
      <c r="G13104" s="3"/>
    </row>
    <row r="13105" spans="7:7">
      <c r="G13105" s="3"/>
    </row>
    <row r="13106" spans="7:7">
      <c r="G13106" s="3"/>
    </row>
    <row r="13107" spans="7:7">
      <c r="G13107" s="3"/>
    </row>
    <row r="13108" spans="7:7">
      <c r="G13108" s="3"/>
    </row>
    <row r="13109" spans="7:7">
      <c r="G13109" s="3"/>
    </row>
    <row r="13110" spans="7:7">
      <c r="G13110" s="3"/>
    </row>
    <row r="13111" spans="7:7">
      <c r="G13111" s="3"/>
    </row>
    <row r="13112" spans="7:7">
      <c r="G13112" s="3"/>
    </row>
    <row r="13113" spans="7:7">
      <c r="G13113" s="3"/>
    </row>
    <row r="13114" spans="7:7">
      <c r="G13114" s="3"/>
    </row>
    <row r="13115" spans="7:7">
      <c r="G13115" s="3"/>
    </row>
    <row r="13116" spans="7:7">
      <c r="G13116" s="3"/>
    </row>
    <row r="13117" spans="7:7">
      <c r="G13117" s="3"/>
    </row>
    <row r="13118" spans="7:7">
      <c r="G13118" s="3"/>
    </row>
    <row r="13119" spans="7:7">
      <c r="G13119" s="3"/>
    </row>
    <row r="13120" spans="7:7">
      <c r="G13120" s="3"/>
    </row>
    <row r="13121" spans="7:7">
      <c r="G13121" s="3"/>
    </row>
    <row r="13122" spans="7:7">
      <c r="G13122" s="3"/>
    </row>
    <row r="13123" spans="7:7">
      <c r="G13123" s="3"/>
    </row>
    <row r="13124" spans="7:7">
      <c r="G13124" s="3"/>
    </row>
    <row r="13125" spans="7:7">
      <c r="G13125" s="3"/>
    </row>
    <row r="13126" spans="7:7">
      <c r="G13126" s="3"/>
    </row>
    <row r="13127" spans="7:7">
      <c r="G13127" s="3"/>
    </row>
    <row r="13128" spans="7:7">
      <c r="G13128" s="3"/>
    </row>
    <row r="13129" spans="7:7">
      <c r="G13129" s="3"/>
    </row>
    <row r="13130" spans="7:7">
      <c r="G13130" s="3"/>
    </row>
    <row r="13131" spans="7:7">
      <c r="G13131" s="3"/>
    </row>
    <row r="13132" spans="7:7">
      <c r="G13132" s="3"/>
    </row>
    <row r="13133" spans="7:7">
      <c r="G13133" s="3"/>
    </row>
    <row r="13134" spans="7:7">
      <c r="G13134" s="3"/>
    </row>
    <row r="13135" spans="7:7">
      <c r="G13135" s="3"/>
    </row>
    <row r="13136" spans="7:7">
      <c r="G13136" s="3"/>
    </row>
    <row r="13137" spans="7:7">
      <c r="G13137" s="3"/>
    </row>
    <row r="13138" spans="7:7">
      <c r="G13138" s="3"/>
    </row>
    <row r="13139" spans="7:7">
      <c r="G13139" s="3"/>
    </row>
    <row r="13140" spans="7:7">
      <c r="G13140" s="3"/>
    </row>
    <row r="13141" spans="7:7">
      <c r="G13141" s="3"/>
    </row>
    <row r="13142" spans="7:7">
      <c r="G13142" s="3"/>
    </row>
    <row r="13143" spans="7:7">
      <c r="G13143" s="3"/>
    </row>
    <row r="13144" spans="7:7">
      <c r="G13144" s="3"/>
    </row>
    <row r="13145" spans="7:7">
      <c r="G13145" s="3"/>
    </row>
    <row r="13146" spans="7:7">
      <c r="G13146" s="3"/>
    </row>
    <row r="13147" spans="7:7">
      <c r="G13147" s="3"/>
    </row>
    <row r="13148" spans="7:7">
      <c r="G13148" s="3"/>
    </row>
    <row r="13149" spans="7:7">
      <c r="G13149" s="3"/>
    </row>
    <row r="13150" spans="7:7">
      <c r="G13150" s="3"/>
    </row>
    <row r="13151" spans="7:7">
      <c r="G13151" s="3"/>
    </row>
    <row r="13152" spans="7:7">
      <c r="G13152" s="3"/>
    </row>
    <row r="13153" spans="7:7">
      <c r="G13153" s="3"/>
    </row>
    <row r="13154" spans="7:7">
      <c r="G13154" s="3"/>
    </row>
    <row r="13155" spans="7:7">
      <c r="G13155" s="3"/>
    </row>
    <row r="13156" spans="7:7">
      <c r="G13156" s="3"/>
    </row>
    <row r="13157" spans="7:7">
      <c r="G13157" s="3"/>
    </row>
    <row r="13158" spans="7:7">
      <c r="G13158" s="3"/>
    </row>
    <row r="13159" spans="7:7">
      <c r="G13159" s="3"/>
    </row>
    <row r="13160" spans="7:7">
      <c r="G13160" s="3"/>
    </row>
    <row r="13161" spans="7:7">
      <c r="G13161" s="3"/>
    </row>
    <row r="13162" spans="7:7">
      <c r="G13162" s="3"/>
    </row>
    <row r="13163" spans="7:7">
      <c r="G13163" s="3"/>
    </row>
    <row r="13164" spans="7:7">
      <c r="G13164" s="3"/>
    </row>
    <row r="13165" spans="7:7">
      <c r="G13165" s="3"/>
    </row>
    <row r="13166" spans="7:7">
      <c r="G13166" s="3"/>
    </row>
    <row r="13167" spans="7:7">
      <c r="G13167" s="3"/>
    </row>
    <row r="13168" spans="7:7">
      <c r="G13168" s="3"/>
    </row>
    <row r="13169" spans="7:7">
      <c r="G13169" s="3"/>
    </row>
    <row r="13170" spans="7:7">
      <c r="G13170" s="3"/>
    </row>
    <row r="13171" spans="7:7">
      <c r="G13171" s="3"/>
    </row>
    <row r="13172" spans="7:7">
      <c r="G13172" s="3"/>
    </row>
    <row r="13173" spans="7:7">
      <c r="G13173" s="3"/>
    </row>
    <row r="13174" spans="7:7">
      <c r="G13174" s="3"/>
    </row>
    <row r="13175" spans="7:7">
      <c r="G13175" s="3"/>
    </row>
    <row r="13176" spans="7:7">
      <c r="G13176" s="3"/>
    </row>
    <row r="13177" spans="7:7">
      <c r="G13177" s="3"/>
    </row>
    <row r="13178" spans="7:7">
      <c r="G13178" s="3"/>
    </row>
    <row r="13179" spans="7:7">
      <c r="G13179" s="3"/>
    </row>
    <row r="13180" spans="7:7">
      <c r="G13180" s="3"/>
    </row>
    <row r="13181" spans="7:7">
      <c r="G13181" s="3"/>
    </row>
    <row r="13182" spans="7:7">
      <c r="G13182" s="3"/>
    </row>
    <row r="13183" spans="7:7">
      <c r="G13183" s="3"/>
    </row>
    <row r="13184" spans="7:7">
      <c r="G13184" s="3"/>
    </row>
    <row r="13185" spans="7:7">
      <c r="G13185" s="3"/>
    </row>
    <row r="13186" spans="7:7">
      <c r="G13186" s="3"/>
    </row>
    <row r="13187" spans="7:7">
      <c r="G13187" s="3"/>
    </row>
    <row r="13188" spans="7:7">
      <c r="G13188" s="3"/>
    </row>
    <row r="13189" spans="7:7">
      <c r="G13189" s="3"/>
    </row>
    <row r="13190" spans="7:7">
      <c r="G13190" s="3"/>
    </row>
    <row r="13191" spans="7:7">
      <c r="G13191" s="3"/>
    </row>
    <row r="13192" spans="7:7">
      <c r="G13192" s="3"/>
    </row>
    <row r="13193" spans="7:7">
      <c r="G13193" s="3"/>
    </row>
    <row r="13194" spans="7:7">
      <c r="G13194" s="3"/>
    </row>
    <row r="13195" spans="7:7">
      <c r="G13195" s="3"/>
    </row>
    <row r="13196" spans="7:7">
      <c r="G13196" s="3"/>
    </row>
    <row r="13197" spans="7:7">
      <c r="G13197" s="3"/>
    </row>
    <row r="13198" spans="7:7">
      <c r="G13198" s="3"/>
    </row>
    <row r="13199" spans="7:7">
      <c r="G13199" s="3"/>
    </row>
    <row r="13200" spans="7:7">
      <c r="G13200" s="3"/>
    </row>
    <row r="13201" spans="7:7">
      <c r="G13201" s="3"/>
    </row>
    <row r="13202" spans="7:7">
      <c r="G13202" s="3"/>
    </row>
    <row r="13203" spans="7:7">
      <c r="G13203" s="3"/>
    </row>
    <row r="13204" spans="7:7">
      <c r="G13204" s="3"/>
    </row>
    <row r="13205" spans="7:7">
      <c r="G13205" s="3"/>
    </row>
    <row r="13206" spans="7:7">
      <c r="G13206" s="3"/>
    </row>
    <row r="13207" spans="7:7">
      <c r="G13207" s="3"/>
    </row>
    <row r="13208" spans="7:7">
      <c r="G13208" s="3"/>
    </row>
    <row r="13209" spans="7:7">
      <c r="G13209" s="3"/>
    </row>
    <row r="13210" spans="7:7">
      <c r="G13210" s="3"/>
    </row>
    <row r="13211" spans="7:7">
      <c r="G13211" s="3"/>
    </row>
    <row r="13212" spans="7:7">
      <c r="G13212" s="3"/>
    </row>
    <row r="13213" spans="7:7">
      <c r="G13213" s="3"/>
    </row>
    <row r="13214" spans="7:7">
      <c r="G13214" s="3"/>
    </row>
    <row r="13215" spans="7:7">
      <c r="G13215" s="3"/>
    </row>
    <row r="13216" spans="7:7">
      <c r="G13216" s="3"/>
    </row>
    <row r="13217" spans="7:7">
      <c r="G13217" s="3"/>
    </row>
    <row r="13218" spans="7:7">
      <c r="G13218" s="3"/>
    </row>
    <row r="13219" spans="7:7">
      <c r="G13219" s="3"/>
    </row>
    <row r="13220" spans="7:7">
      <c r="G13220" s="3"/>
    </row>
    <row r="13221" spans="7:7">
      <c r="G13221" s="3"/>
    </row>
    <row r="13222" spans="7:7">
      <c r="G13222" s="3"/>
    </row>
    <row r="13223" spans="7:7">
      <c r="G13223" s="3"/>
    </row>
    <row r="13224" spans="7:7">
      <c r="G13224" s="3"/>
    </row>
    <row r="13225" spans="7:7">
      <c r="G13225" s="3"/>
    </row>
    <row r="13226" spans="7:7">
      <c r="G13226" s="3"/>
    </row>
    <row r="13227" spans="7:7">
      <c r="G13227" s="3"/>
    </row>
    <row r="13228" spans="7:7">
      <c r="G13228" s="3"/>
    </row>
    <row r="13229" spans="7:7">
      <c r="G13229" s="3"/>
    </row>
    <row r="13230" spans="7:7">
      <c r="G13230" s="3"/>
    </row>
    <row r="13231" spans="7:7">
      <c r="G13231" s="3"/>
    </row>
    <row r="13232" spans="7:7">
      <c r="G13232" s="3"/>
    </row>
    <row r="13233" spans="7:7">
      <c r="G13233" s="3"/>
    </row>
    <row r="13234" spans="7:7">
      <c r="G13234" s="3"/>
    </row>
    <row r="13235" spans="7:7">
      <c r="G13235" s="3"/>
    </row>
    <row r="13236" spans="7:7">
      <c r="G13236" s="3"/>
    </row>
    <row r="13237" spans="7:7">
      <c r="G13237" s="3"/>
    </row>
    <row r="13238" spans="7:7">
      <c r="G13238" s="3"/>
    </row>
    <row r="13239" spans="7:7">
      <c r="G13239" s="3"/>
    </row>
    <row r="13240" spans="7:7">
      <c r="G13240" s="3"/>
    </row>
    <row r="13241" spans="7:7">
      <c r="G13241" s="3"/>
    </row>
    <row r="13242" spans="7:7">
      <c r="G13242" s="3"/>
    </row>
    <row r="13243" spans="7:7">
      <c r="G13243" s="3"/>
    </row>
    <row r="13244" spans="7:7">
      <c r="G13244" s="3"/>
    </row>
    <row r="13245" spans="7:7">
      <c r="G13245" s="3"/>
    </row>
    <row r="13246" spans="7:7">
      <c r="G13246" s="3"/>
    </row>
    <row r="13247" spans="7:7">
      <c r="G13247" s="3"/>
    </row>
    <row r="13248" spans="7:7">
      <c r="G13248" s="3"/>
    </row>
    <row r="13249" spans="7:7">
      <c r="G13249" s="3"/>
    </row>
    <row r="13250" spans="7:7">
      <c r="G13250" s="3"/>
    </row>
    <row r="13251" spans="7:7">
      <c r="G13251" s="3"/>
    </row>
    <row r="13252" spans="7:7">
      <c r="G13252" s="3"/>
    </row>
    <row r="13253" spans="7:7">
      <c r="G13253" s="3"/>
    </row>
    <row r="13254" spans="7:7">
      <c r="G13254" s="3"/>
    </row>
    <row r="13255" spans="7:7">
      <c r="G13255" s="3"/>
    </row>
    <row r="13256" spans="7:7">
      <c r="G13256" s="3"/>
    </row>
    <row r="13257" spans="7:7">
      <c r="G13257" s="3"/>
    </row>
    <row r="13258" spans="7:7">
      <c r="G13258" s="3"/>
    </row>
    <row r="13259" spans="7:7">
      <c r="G13259" s="3"/>
    </row>
    <row r="13260" spans="7:7">
      <c r="G13260" s="3"/>
    </row>
    <row r="13261" spans="7:7">
      <c r="G13261" s="3"/>
    </row>
    <row r="13262" spans="7:7">
      <c r="G13262" s="3"/>
    </row>
    <row r="13263" spans="7:7">
      <c r="G13263" s="3"/>
    </row>
    <row r="13264" spans="7:7">
      <c r="G13264" s="3"/>
    </row>
    <row r="13265" spans="7:7">
      <c r="G13265" s="3"/>
    </row>
    <row r="13266" spans="7:7">
      <c r="G13266" s="3"/>
    </row>
    <row r="13267" spans="7:7">
      <c r="G13267" s="3"/>
    </row>
    <row r="13268" spans="7:7">
      <c r="G13268" s="3"/>
    </row>
    <row r="13269" spans="7:7">
      <c r="G13269" s="3"/>
    </row>
    <row r="13270" spans="7:7">
      <c r="G13270" s="3"/>
    </row>
    <row r="13271" spans="7:7">
      <c r="G13271" s="3"/>
    </row>
    <row r="13272" spans="7:7">
      <c r="G13272" s="3"/>
    </row>
    <row r="13273" spans="7:7">
      <c r="G13273" s="3"/>
    </row>
    <row r="13274" spans="7:7">
      <c r="G13274" s="3"/>
    </row>
    <row r="13275" spans="7:7">
      <c r="G13275" s="3"/>
    </row>
    <row r="13276" spans="7:7">
      <c r="G13276" s="3"/>
    </row>
    <row r="13277" spans="7:7">
      <c r="G13277" s="3"/>
    </row>
    <row r="13278" spans="7:7">
      <c r="G13278" s="3"/>
    </row>
    <row r="13279" spans="7:7">
      <c r="G13279" s="3"/>
    </row>
    <row r="13280" spans="7:7">
      <c r="G13280" s="3"/>
    </row>
    <row r="13281" spans="7:7">
      <c r="G13281" s="3"/>
    </row>
    <row r="13282" spans="7:7">
      <c r="G13282" s="3"/>
    </row>
    <row r="13283" spans="7:7">
      <c r="G13283" s="3"/>
    </row>
    <row r="13284" spans="7:7">
      <c r="G13284" s="3"/>
    </row>
    <row r="13285" spans="7:7">
      <c r="G13285" s="3"/>
    </row>
    <row r="13286" spans="7:7">
      <c r="G13286" s="3"/>
    </row>
    <row r="13287" spans="7:7">
      <c r="G13287" s="3"/>
    </row>
    <row r="13288" spans="7:7">
      <c r="G13288" s="3"/>
    </row>
    <row r="13289" spans="7:7">
      <c r="G13289" s="3"/>
    </row>
    <row r="13290" spans="7:7">
      <c r="G13290" s="3"/>
    </row>
    <row r="13291" spans="7:7">
      <c r="G13291" s="3"/>
    </row>
    <row r="13292" spans="7:7">
      <c r="G13292" s="3"/>
    </row>
    <row r="13293" spans="7:7">
      <c r="G13293" s="3"/>
    </row>
    <row r="13294" spans="7:7">
      <c r="G13294" s="3"/>
    </row>
    <row r="13295" spans="7:7">
      <c r="G13295" s="3"/>
    </row>
    <row r="13296" spans="7:7">
      <c r="G13296" s="3"/>
    </row>
    <row r="13297" spans="7:7">
      <c r="G13297" s="3"/>
    </row>
    <row r="13298" spans="7:7">
      <c r="G13298" s="3"/>
    </row>
    <row r="13299" spans="7:7">
      <c r="G13299" s="3"/>
    </row>
    <row r="13300" spans="7:7">
      <c r="G13300" s="3"/>
    </row>
    <row r="13301" spans="7:7">
      <c r="G13301" s="3"/>
    </row>
    <row r="13302" spans="7:7">
      <c r="G13302" s="3"/>
    </row>
    <row r="13303" spans="7:7">
      <c r="G13303" s="3"/>
    </row>
    <row r="13304" spans="7:7">
      <c r="G13304" s="3"/>
    </row>
    <row r="13305" spans="7:7">
      <c r="G13305" s="3"/>
    </row>
    <row r="13306" spans="7:7">
      <c r="G13306" s="3"/>
    </row>
    <row r="13307" spans="7:7">
      <c r="G13307" s="3"/>
    </row>
    <row r="13308" spans="7:7">
      <c r="G13308" s="3"/>
    </row>
    <row r="13309" spans="7:7">
      <c r="G13309" s="3"/>
    </row>
    <row r="13310" spans="7:7">
      <c r="G13310" s="3"/>
    </row>
    <row r="13311" spans="7:7">
      <c r="G13311" s="3"/>
    </row>
    <row r="13312" spans="7:7">
      <c r="G13312" s="3"/>
    </row>
    <row r="13313" spans="7:7">
      <c r="G13313" s="3"/>
    </row>
    <row r="13314" spans="7:7">
      <c r="G13314" s="3"/>
    </row>
    <row r="13315" spans="7:7">
      <c r="G13315" s="3"/>
    </row>
    <row r="13316" spans="7:7">
      <c r="G13316" s="3"/>
    </row>
    <row r="13317" spans="7:7">
      <c r="G13317" s="3"/>
    </row>
    <row r="13318" spans="7:7">
      <c r="G13318" s="3"/>
    </row>
    <row r="13319" spans="7:7">
      <c r="G13319" s="3"/>
    </row>
    <row r="13320" spans="7:7">
      <c r="G13320" s="3"/>
    </row>
    <row r="13321" spans="7:7">
      <c r="G13321" s="3"/>
    </row>
    <row r="13322" spans="7:7">
      <c r="G13322" s="3"/>
    </row>
    <row r="13323" spans="7:7">
      <c r="G13323" s="3"/>
    </row>
    <row r="13324" spans="7:7">
      <c r="G13324" s="3"/>
    </row>
    <row r="13325" spans="7:7">
      <c r="G13325" s="3"/>
    </row>
    <row r="13326" spans="7:7">
      <c r="G13326" s="3"/>
    </row>
    <row r="13327" spans="7:7">
      <c r="G13327" s="3"/>
    </row>
    <row r="13328" spans="7:7">
      <c r="G13328" s="3"/>
    </row>
    <row r="13329" spans="7:7">
      <c r="G13329" s="3"/>
    </row>
    <row r="13330" spans="7:7">
      <c r="G13330" s="3"/>
    </row>
    <row r="13331" spans="7:7">
      <c r="G13331" s="3"/>
    </row>
    <row r="13332" spans="7:7">
      <c r="G13332" s="3"/>
    </row>
    <row r="13333" spans="7:7">
      <c r="G13333" s="3"/>
    </row>
    <row r="13334" spans="7:7">
      <c r="G13334" s="3"/>
    </row>
    <row r="13335" spans="7:7">
      <c r="G13335" s="3"/>
    </row>
    <row r="13336" spans="7:7">
      <c r="G13336" s="3"/>
    </row>
    <row r="13337" spans="7:7">
      <c r="G13337" s="3"/>
    </row>
    <row r="13338" spans="7:7">
      <c r="G13338" s="3"/>
    </row>
    <row r="13339" spans="7:7">
      <c r="G13339" s="3"/>
    </row>
    <row r="13340" spans="7:7">
      <c r="G13340" s="3"/>
    </row>
    <row r="13341" spans="7:7">
      <c r="G13341" s="3"/>
    </row>
    <row r="13342" spans="7:7">
      <c r="G13342" s="3"/>
    </row>
    <row r="13343" spans="7:7">
      <c r="G13343" s="3"/>
    </row>
    <row r="13344" spans="7:7">
      <c r="G13344" s="3"/>
    </row>
    <row r="13345" spans="7:7">
      <c r="G13345" s="3"/>
    </row>
    <row r="13346" spans="7:7">
      <c r="G13346" s="3"/>
    </row>
    <row r="13347" spans="7:7">
      <c r="G13347" s="3"/>
    </row>
    <row r="13348" spans="7:7">
      <c r="G13348" s="3"/>
    </row>
    <row r="13349" spans="7:7">
      <c r="G13349" s="3"/>
    </row>
    <row r="13350" spans="7:7">
      <c r="G13350" s="3"/>
    </row>
    <row r="13351" spans="7:7">
      <c r="G13351" s="3"/>
    </row>
    <row r="13352" spans="7:7">
      <c r="G13352" s="3"/>
    </row>
    <row r="13353" spans="7:7">
      <c r="G13353" s="3"/>
    </row>
    <row r="13354" spans="7:7">
      <c r="G13354" s="3"/>
    </row>
    <row r="13355" spans="7:7">
      <c r="G13355" s="3"/>
    </row>
    <row r="13356" spans="7:7">
      <c r="G13356" s="3"/>
    </row>
    <row r="13357" spans="7:7">
      <c r="G13357" s="3"/>
    </row>
    <row r="13358" spans="7:7">
      <c r="G13358" s="3"/>
    </row>
    <row r="13359" spans="7:7">
      <c r="G13359" s="3"/>
    </row>
    <row r="13360" spans="7:7">
      <c r="G13360" s="3"/>
    </row>
    <row r="13361" spans="7:7">
      <c r="G13361" s="3"/>
    </row>
    <row r="13362" spans="7:7">
      <c r="G13362" s="3"/>
    </row>
    <row r="13363" spans="7:7">
      <c r="G13363" s="3"/>
    </row>
    <row r="13364" spans="7:7">
      <c r="G13364" s="3"/>
    </row>
    <row r="13365" spans="7:7">
      <c r="G13365" s="3"/>
    </row>
    <row r="13366" spans="7:7">
      <c r="G13366" s="3"/>
    </row>
    <row r="13367" spans="7:7">
      <c r="G13367" s="3"/>
    </row>
    <row r="13368" spans="7:7">
      <c r="G13368" s="3"/>
    </row>
    <row r="13369" spans="7:7">
      <c r="G13369" s="3"/>
    </row>
    <row r="13370" spans="7:7">
      <c r="G13370" s="3"/>
    </row>
    <row r="13371" spans="7:7">
      <c r="G13371" s="3"/>
    </row>
    <row r="13372" spans="7:7">
      <c r="G13372" s="3"/>
    </row>
    <row r="13373" spans="7:7">
      <c r="G13373" s="3"/>
    </row>
    <row r="13374" spans="7:7">
      <c r="G13374" s="3"/>
    </row>
    <row r="13375" spans="7:7">
      <c r="G13375" s="3"/>
    </row>
    <row r="13376" spans="7:7">
      <c r="G13376" s="3"/>
    </row>
    <row r="13377" spans="7:7">
      <c r="G13377" s="3"/>
    </row>
    <row r="13378" spans="7:7">
      <c r="G13378" s="3"/>
    </row>
    <row r="13379" spans="7:7">
      <c r="G13379" s="3"/>
    </row>
    <row r="13380" spans="7:7">
      <c r="G13380" s="3"/>
    </row>
    <row r="13381" spans="7:7">
      <c r="G13381" s="3"/>
    </row>
    <row r="13382" spans="7:7">
      <c r="G13382" s="3"/>
    </row>
    <row r="13383" spans="7:7">
      <c r="G13383" s="3"/>
    </row>
    <row r="13384" spans="7:7">
      <c r="G13384" s="3"/>
    </row>
    <row r="13385" spans="7:7">
      <c r="G13385" s="3"/>
    </row>
    <row r="13386" spans="7:7">
      <c r="G13386" s="3"/>
    </row>
    <row r="13387" spans="7:7">
      <c r="G13387" s="3"/>
    </row>
    <row r="13388" spans="7:7">
      <c r="G13388" s="3"/>
    </row>
    <row r="13389" spans="7:7">
      <c r="G13389" s="3"/>
    </row>
    <row r="13390" spans="7:7">
      <c r="G13390" s="3"/>
    </row>
    <row r="13391" spans="7:7">
      <c r="G13391" s="3"/>
    </row>
    <row r="13392" spans="7:7">
      <c r="G13392" s="3"/>
    </row>
    <row r="13393" spans="7:7">
      <c r="G13393" s="3"/>
    </row>
    <row r="13394" spans="7:7">
      <c r="G13394" s="3"/>
    </row>
    <row r="13395" spans="7:7">
      <c r="G13395" s="3"/>
    </row>
    <row r="13396" spans="7:7">
      <c r="G13396" s="3"/>
    </row>
    <row r="13397" spans="7:7">
      <c r="G13397" s="3"/>
    </row>
    <row r="13398" spans="7:7">
      <c r="G13398" s="3"/>
    </row>
    <row r="13399" spans="7:7">
      <c r="G13399" s="3"/>
    </row>
    <row r="13400" spans="7:7">
      <c r="G13400" s="3"/>
    </row>
    <row r="13401" spans="7:7">
      <c r="G13401" s="3"/>
    </row>
    <row r="13402" spans="7:7">
      <c r="G13402" s="3"/>
    </row>
    <row r="13403" spans="7:7">
      <c r="G13403" s="3"/>
    </row>
    <row r="13404" spans="7:7">
      <c r="G13404" s="3"/>
    </row>
    <row r="13405" spans="7:7">
      <c r="G13405" s="3"/>
    </row>
    <row r="13406" spans="7:7">
      <c r="G13406" s="3"/>
    </row>
    <row r="13407" spans="7:7">
      <c r="G13407" s="3"/>
    </row>
    <row r="13408" spans="7:7">
      <c r="G13408" s="3"/>
    </row>
    <row r="13409" spans="7:7">
      <c r="G13409" s="3"/>
    </row>
    <row r="13410" spans="7:7">
      <c r="G13410" s="3"/>
    </row>
    <row r="13411" spans="7:7">
      <c r="G13411" s="3"/>
    </row>
    <row r="13412" spans="7:7">
      <c r="G13412" s="3"/>
    </row>
    <row r="13413" spans="7:7">
      <c r="G13413" s="3"/>
    </row>
    <row r="13414" spans="7:7">
      <c r="G13414" s="3"/>
    </row>
    <row r="13415" spans="7:7">
      <c r="G13415" s="3"/>
    </row>
    <row r="13416" spans="7:7">
      <c r="G13416" s="3"/>
    </row>
    <row r="13417" spans="7:7">
      <c r="G13417" s="3"/>
    </row>
    <row r="13418" spans="7:7">
      <c r="G13418" s="3"/>
    </row>
    <row r="13419" spans="7:7">
      <c r="G13419" s="3"/>
    </row>
    <row r="13420" spans="7:7">
      <c r="G13420" s="3"/>
    </row>
    <row r="13421" spans="7:7">
      <c r="G13421" s="3"/>
    </row>
    <row r="13422" spans="7:7">
      <c r="G13422" s="3"/>
    </row>
    <row r="13423" spans="7:7">
      <c r="G13423" s="3"/>
    </row>
    <row r="13424" spans="7:7">
      <c r="G13424" s="3"/>
    </row>
    <row r="13425" spans="7:7">
      <c r="G13425" s="3"/>
    </row>
    <row r="13426" spans="7:7">
      <c r="G13426" s="3"/>
    </row>
    <row r="13427" spans="7:7">
      <c r="G13427" s="3"/>
    </row>
    <row r="13428" spans="7:7">
      <c r="G13428" s="3"/>
    </row>
    <row r="13429" spans="7:7">
      <c r="G13429" s="3"/>
    </row>
    <row r="13430" spans="7:7">
      <c r="G13430" s="3"/>
    </row>
    <row r="13431" spans="7:7">
      <c r="G13431" s="3"/>
    </row>
    <row r="13432" spans="7:7">
      <c r="G13432" s="3"/>
    </row>
    <row r="13433" spans="7:7">
      <c r="G13433" s="3"/>
    </row>
    <row r="13434" spans="7:7">
      <c r="G13434" s="3"/>
    </row>
    <row r="13435" spans="7:7">
      <c r="G13435" s="3"/>
    </row>
    <row r="13436" spans="7:7">
      <c r="G13436" s="3"/>
    </row>
    <row r="13437" spans="7:7">
      <c r="G13437" s="3"/>
    </row>
    <row r="13438" spans="7:7">
      <c r="G13438" s="3"/>
    </row>
    <row r="13439" spans="7:7">
      <c r="G13439" s="3"/>
    </row>
    <row r="13440" spans="7:7">
      <c r="G13440" s="3"/>
    </row>
    <row r="13441" spans="7:7">
      <c r="G13441" s="3"/>
    </row>
    <row r="13442" spans="7:7">
      <c r="G13442" s="3"/>
    </row>
    <row r="13443" spans="7:7">
      <c r="G13443" s="3"/>
    </row>
    <row r="13444" spans="7:7">
      <c r="G13444" s="3"/>
    </row>
    <row r="13445" spans="7:7">
      <c r="G13445" s="3"/>
    </row>
    <row r="13446" spans="7:7">
      <c r="G13446" s="3"/>
    </row>
    <row r="13447" spans="7:7">
      <c r="G13447" s="3"/>
    </row>
    <row r="13448" spans="7:7">
      <c r="G13448" s="3"/>
    </row>
    <row r="13449" spans="7:7">
      <c r="G13449" s="3"/>
    </row>
    <row r="13450" spans="7:7">
      <c r="G13450" s="3"/>
    </row>
    <row r="13451" spans="7:7">
      <c r="G13451" s="3"/>
    </row>
    <row r="13452" spans="7:7">
      <c r="G13452" s="3"/>
    </row>
    <row r="13453" spans="7:7">
      <c r="G13453" s="3"/>
    </row>
    <row r="13454" spans="7:7">
      <c r="G13454" s="3"/>
    </row>
    <row r="13455" spans="7:7">
      <c r="G13455" s="3"/>
    </row>
    <row r="13456" spans="7:7">
      <c r="G13456" s="3"/>
    </row>
    <row r="13457" spans="7:7">
      <c r="G13457" s="3"/>
    </row>
    <row r="13458" spans="7:7">
      <c r="G13458" s="3"/>
    </row>
    <row r="13459" spans="7:7">
      <c r="G13459" s="3"/>
    </row>
    <row r="13460" spans="7:7">
      <c r="G13460" s="3"/>
    </row>
    <row r="13461" spans="7:7">
      <c r="G13461" s="3"/>
    </row>
    <row r="13462" spans="7:7">
      <c r="G13462" s="3"/>
    </row>
    <row r="13463" spans="7:7">
      <c r="G13463" s="3"/>
    </row>
    <row r="13464" spans="7:7">
      <c r="G13464" s="3"/>
    </row>
    <row r="13465" spans="7:7">
      <c r="G13465" s="3"/>
    </row>
    <row r="13466" spans="7:7">
      <c r="G13466" s="3"/>
    </row>
    <row r="13467" spans="7:7">
      <c r="G13467" s="3"/>
    </row>
    <row r="13468" spans="7:7">
      <c r="G13468" s="3"/>
    </row>
    <row r="13469" spans="7:7">
      <c r="G13469" s="3"/>
    </row>
    <row r="13470" spans="7:7">
      <c r="G13470" s="3"/>
    </row>
    <row r="13471" spans="7:7">
      <c r="G13471" s="3"/>
    </row>
    <row r="13472" spans="7:7">
      <c r="G13472" s="3"/>
    </row>
    <row r="13473" spans="7:7">
      <c r="G13473" s="3"/>
    </row>
    <row r="13474" spans="7:7">
      <c r="G13474" s="3"/>
    </row>
    <row r="13475" spans="7:7">
      <c r="G13475" s="3"/>
    </row>
    <row r="13476" spans="7:7">
      <c r="G13476" s="3"/>
    </row>
    <row r="13477" spans="7:7">
      <c r="G13477" s="3"/>
    </row>
    <row r="13478" spans="7:7">
      <c r="G13478" s="3"/>
    </row>
    <row r="13479" spans="7:7">
      <c r="G13479" s="3"/>
    </row>
    <row r="13480" spans="7:7">
      <c r="G13480" s="3"/>
    </row>
    <row r="13481" spans="7:7">
      <c r="G13481" s="3"/>
    </row>
    <row r="13482" spans="7:7">
      <c r="G13482" s="3"/>
    </row>
    <row r="13483" spans="7:7">
      <c r="G13483" s="3"/>
    </row>
    <row r="13484" spans="7:7">
      <c r="G13484" s="3"/>
    </row>
    <row r="13485" spans="7:7">
      <c r="G13485" s="3"/>
    </row>
    <row r="13486" spans="7:7">
      <c r="G13486" s="3"/>
    </row>
    <row r="13487" spans="7:7">
      <c r="G13487" s="3"/>
    </row>
    <row r="13488" spans="7:7">
      <c r="G13488" s="3"/>
    </row>
    <row r="13489" spans="7:7">
      <c r="G13489" s="3"/>
    </row>
    <row r="13490" spans="7:7">
      <c r="G13490" s="3"/>
    </row>
    <row r="13491" spans="7:7">
      <c r="G13491" s="3"/>
    </row>
    <row r="13492" spans="7:7">
      <c r="G13492" s="3"/>
    </row>
    <row r="13493" spans="7:7">
      <c r="G13493" s="3"/>
    </row>
    <row r="13494" spans="7:7">
      <c r="G13494" s="3"/>
    </row>
    <row r="13495" spans="7:7">
      <c r="G13495" s="3"/>
    </row>
    <row r="13496" spans="7:7">
      <c r="G13496" s="3"/>
    </row>
    <row r="13497" spans="7:7">
      <c r="G13497" s="3"/>
    </row>
    <row r="13498" spans="7:7">
      <c r="G13498" s="3"/>
    </row>
    <row r="13499" spans="7:7">
      <c r="G13499" s="3"/>
    </row>
    <row r="13500" spans="7:7">
      <c r="G13500" s="3"/>
    </row>
    <row r="13501" spans="7:7">
      <c r="G13501" s="3"/>
    </row>
    <row r="13502" spans="7:7">
      <c r="G13502" s="3"/>
    </row>
    <row r="13503" spans="7:7">
      <c r="G13503" s="3"/>
    </row>
    <row r="13504" spans="7:7">
      <c r="G13504" s="3"/>
    </row>
    <row r="13505" spans="7:7">
      <c r="G13505" s="3"/>
    </row>
    <row r="13506" spans="7:7">
      <c r="G13506" s="3"/>
    </row>
    <row r="13507" spans="7:7">
      <c r="G13507" s="3"/>
    </row>
    <row r="13508" spans="7:7">
      <c r="G13508" s="3"/>
    </row>
    <row r="13509" spans="7:7">
      <c r="G13509" s="3"/>
    </row>
    <row r="13510" spans="7:7">
      <c r="G13510" s="3"/>
    </row>
    <row r="13511" spans="7:7">
      <c r="G13511" s="3"/>
    </row>
    <row r="13512" spans="7:7">
      <c r="G13512" s="3"/>
    </row>
    <row r="13513" spans="7:7">
      <c r="G13513" s="3"/>
    </row>
    <row r="13514" spans="7:7">
      <c r="G13514" s="3"/>
    </row>
    <row r="13515" spans="7:7">
      <c r="G13515" s="3"/>
    </row>
    <row r="13516" spans="7:7">
      <c r="G13516" s="3"/>
    </row>
    <row r="13517" spans="7:7">
      <c r="G13517" s="3"/>
    </row>
    <row r="13518" spans="7:7">
      <c r="G13518" s="3"/>
    </row>
    <row r="13519" spans="7:7">
      <c r="G13519" s="3"/>
    </row>
    <row r="13520" spans="7:7">
      <c r="G13520" s="3"/>
    </row>
    <row r="13521" spans="7:7">
      <c r="G13521" s="3"/>
    </row>
    <row r="13522" spans="7:7">
      <c r="G13522" s="3"/>
    </row>
    <row r="13523" spans="7:7">
      <c r="G13523" s="3"/>
    </row>
    <row r="13524" spans="7:7">
      <c r="G13524" s="3"/>
    </row>
    <row r="13525" spans="7:7">
      <c r="G13525" s="3"/>
    </row>
    <row r="13526" spans="7:7">
      <c r="G13526" s="3"/>
    </row>
    <row r="13527" spans="7:7">
      <c r="G13527" s="3"/>
    </row>
    <row r="13528" spans="7:7">
      <c r="G13528" s="3"/>
    </row>
    <row r="13529" spans="7:7">
      <c r="G13529" s="3"/>
    </row>
    <row r="13530" spans="7:7">
      <c r="G13530" s="3"/>
    </row>
    <row r="13531" spans="7:7">
      <c r="G13531" s="3"/>
    </row>
    <row r="13532" spans="7:7">
      <c r="G13532" s="3"/>
    </row>
    <row r="13533" spans="7:7">
      <c r="G13533" s="3"/>
    </row>
    <row r="13534" spans="7:7">
      <c r="G13534" s="3"/>
    </row>
    <row r="13535" spans="7:7">
      <c r="G13535" s="3"/>
    </row>
    <row r="13536" spans="7:7">
      <c r="G13536" s="3"/>
    </row>
    <row r="13537" spans="7:7">
      <c r="G13537" s="3"/>
    </row>
    <row r="13538" spans="7:7">
      <c r="G13538" s="3"/>
    </row>
    <row r="13539" spans="7:7">
      <c r="G13539" s="3"/>
    </row>
    <row r="13540" spans="7:7">
      <c r="G13540" s="3"/>
    </row>
    <row r="13541" spans="7:7">
      <c r="G13541" s="3"/>
    </row>
    <row r="13542" spans="7:7">
      <c r="G13542" s="3"/>
    </row>
    <row r="13543" spans="7:7">
      <c r="G13543" s="3"/>
    </row>
    <row r="13544" spans="7:7">
      <c r="G13544" s="3"/>
    </row>
    <row r="13545" spans="7:7">
      <c r="G13545" s="3"/>
    </row>
    <row r="13546" spans="7:7">
      <c r="G13546" s="3"/>
    </row>
    <row r="13547" spans="7:7">
      <c r="G13547" s="3"/>
    </row>
    <row r="13548" spans="7:7">
      <c r="G13548" s="3"/>
    </row>
    <row r="13549" spans="7:7">
      <c r="G13549" s="3"/>
    </row>
    <row r="13550" spans="7:7">
      <c r="G13550" s="3"/>
    </row>
    <row r="13551" spans="7:7">
      <c r="G13551" s="3"/>
    </row>
    <row r="13552" spans="7:7">
      <c r="G13552" s="3"/>
    </row>
    <row r="13553" spans="7:7">
      <c r="G13553" s="3"/>
    </row>
    <row r="13554" spans="7:7">
      <c r="G13554" s="3"/>
    </row>
    <row r="13555" spans="7:7">
      <c r="G13555" s="3"/>
    </row>
    <row r="13556" spans="7:7">
      <c r="G13556" s="3"/>
    </row>
    <row r="13557" spans="7:7">
      <c r="G13557" s="3"/>
    </row>
    <row r="13558" spans="7:7">
      <c r="G13558" s="3"/>
    </row>
    <row r="13559" spans="7:7">
      <c r="G13559" s="3"/>
    </row>
    <row r="13560" spans="7:7">
      <c r="G13560" s="3"/>
    </row>
    <row r="13561" spans="7:7">
      <c r="G13561" s="3"/>
    </row>
    <row r="13562" spans="7:7">
      <c r="G13562" s="3"/>
    </row>
    <row r="13563" spans="7:7">
      <c r="G13563" s="3"/>
    </row>
    <row r="13564" spans="7:7">
      <c r="G13564" s="3"/>
    </row>
    <row r="13565" spans="7:7">
      <c r="G13565" s="3"/>
    </row>
    <row r="13566" spans="7:7">
      <c r="G13566" s="3"/>
    </row>
    <row r="13567" spans="7:7">
      <c r="G13567" s="3"/>
    </row>
    <row r="13568" spans="7:7">
      <c r="G13568" s="3"/>
    </row>
    <row r="13569" spans="7:7">
      <c r="G13569" s="3"/>
    </row>
    <row r="13570" spans="7:7">
      <c r="G13570" s="3"/>
    </row>
    <row r="13571" spans="7:7">
      <c r="G13571" s="3"/>
    </row>
    <row r="13572" spans="7:7">
      <c r="G13572" s="3"/>
    </row>
    <row r="13573" spans="7:7">
      <c r="G13573" s="3"/>
    </row>
    <row r="13574" spans="7:7">
      <c r="G13574" s="3"/>
    </row>
    <row r="13575" spans="7:7">
      <c r="G13575" s="3"/>
    </row>
    <row r="13576" spans="7:7">
      <c r="G13576" s="3"/>
    </row>
    <row r="13577" spans="7:7">
      <c r="G13577" s="3"/>
    </row>
    <row r="13578" spans="7:7">
      <c r="G13578" s="3"/>
    </row>
    <row r="13579" spans="7:7">
      <c r="G13579" s="3"/>
    </row>
    <row r="13580" spans="7:7">
      <c r="G13580" s="3"/>
    </row>
    <row r="13581" spans="7:7">
      <c r="G13581" s="3"/>
    </row>
    <row r="13582" spans="7:7">
      <c r="G13582" s="3"/>
    </row>
    <row r="13583" spans="7:7">
      <c r="G13583" s="3"/>
    </row>
    <row r="13584" spans="7:7">
      <c r="G13584" s="3"/>
    </row>
    <row r="13585" spans="7:7">
      <c r="G13585" s="3"/>
    </row>
    <row r="13586" spans="7:7">
      <c r="G13586" s="3"/>
    </row>
    <row r="13587" spans="7:7">
      <c r="G13587" s="3"/>
    </row>
    <row r="13588" spans="7:7">
      <c r="G13588" s="3"/>
    </row>
    <row r="13589" spans="7:7">
      <c r="G13589" s="3"/>
    </row>
    <row r="13590" spans="7:7">
      <c r="G13590" s="3"/>
    </row>
    <row r="13591" spans="7:7">
      <c r="G13591" s="3"/>
    </row>
    <row r="13592" spans="7:7">
      <c r="G13592" s="3"/>
    </row>
    <row r="13593" spans="7:7">
      <c r="G13593" s="3"/>
    </row>
    <row r="13594" spans="7:7">
      <c r="G13594" s="3"/>
    </row>
    <row r="13595" spans="7:7">
      <c r="G13595" s="3"/>
    </row>
    <row r="13596" spans="7:7">
      <c r="G13596" s="3"/>
    </row>
    <row r="13597" spans="7:7">
      <c r="G13597" s="3"/>
    </row>
    <row r="13598" spans="7:7">
      <c r="G13598" s="3"/>
    </row>
    <row r="13599" spans="7:7">
      <c r="G13599" s="3"/>
    </row>
    <row r="13600" spans="7:7">
      <c r="G13600" s="3"/>
    </row>
    <row r="13601" spans="7:7">
      <c r="G13601" s="3"/>
    </row>
    <row r="13602" spans="7:7">
      <c r="G13602" s="3"/>
    </row>
    <row r="13603" spans="7:7">
      <c r="G13603" s="3"/>
    </row>
    <row r="13604" spans="7:7">
      <c r="G13604" s="3"/>
    </row>
    <row r="13605" spans="7:7">
      <c r="G13605" s="3"/>
    </row>
    <row r="13606" spans="7:7">
      <c r="G13606" s="3"/>
    </row>
    <row r="13607" spans="7:7">
      <c r="G13607" s="3"/>
    </row>
    <row r="13608" spans="7:7">
      <c r="G13608" s="3"/>
    </row>
    <row r="13609" spans="7:7">
      <c r="G13609" s="3"/>
    </row>
    <row r="13610" spans="7:7">
      <c r="G13610" s="3"/>
    </row>
    <row r="13611" spans="7:7">
      <c r="G13611" s="3"/>
    </row>
    <row r="13612" spans="7:7">
      <c r="G13612" s="3"/>
    </row>
    <row r="13613" spans="7:7">
      <c r="G13613" s="3"/>
    </row>
    <row r="13614" spans="7:7">
      <c r="G13614" s="3"/>
    </row>
    <row r="13615" spans="7:7">
      <c r="G13615" s="3"/>
    </row>
    <row r="13616" spans="7:7">
      <c r="G13616" s="3"/>
    </row>
    <row r="13617" spans="7:7">
      <c r="G13617" s="3"/>
    </row>
    <row r="13618" spans="7:7">
      <c r="G13618" s="3"/>
    </row>
    <row r="13619" spans="7:7">
      <c r="G13619" s="3"/>
    </row>
    <row r="13620" spans="7:7">
      <c r="G13620" s="3"/>
    </row>
    <row r="13621" spans="7:7">
      <c r="G13621" s="3"/>
    </row>
    <row r="13622" spans="7:7">
      <c r="G13622" s="3"/>
    </row>
    <row r="13623" spans="7:7">
      <c r="G13623" s="3"/>
    </row>
    <row r="13624" spans="7:7">
      <c r="G13624" s="3"/>
    </row>
    <row r="13625" spans="7:7">
      <c r="G13625" s="3"/>
    </row>
    <row r="13626" spans="7:7">
      <c r="G13626" s="3"/>
    </row>
    <row r="13627" spans="7:7">
      <c r="G13627" s="3"/>
    </row>
    <row r="13628" spans="7:7">
      <c r="G13628" s="3"/>
    </row>
    <row r="13629" spans="7:7">
      <c r="G13629" s="3"/>
    </row>
    <row r="13630" spans="7:7">
      <c r="G13630" s="3"/>
    </row>
    <row r="13631" spans="7:7">
      <c r="G13631" s="3"/>
    </row>
    <row r="13632" spans="7:7">
      <c r="G13632" s="3"/>
    </row>
    <row r="13633" spans="7:7">
      <c r="G13633" s="3"/>
    </row>
    <row r="13634" spans="7:7">
      <c r="G13634" s="3"/>
    </row>
    <row r="13635" spans="7:7">
      <c r="G13635" s="3"/>
    </row>
    <row r="13636" spans="7:7">
      <c r="G13636" s="3"/>
    </row>
    <row r="13637" spans="7:7">
      <c r="G13637" s="3"/>
    </row>
    <row r="13638" spans="7:7">
      <c r="G13638" s="3"/>
    </row>
    <row r="13639" spans="7:7">
      <c r="G13639" s="3"/>
    </row>
    <row r="13640" spans="7:7">
      <c r="G13640" s="3"/>
    </row>
    <row r="13641" spans="7:7">
      <c r="G13641" s="3"/>
    </row>
    <row r="13642" spans="7:7">
      <c r="G13642" s="3"/>
    </row>
    <row r="13643" spans="7:7">
      <c r="G13643" s="3"/>
    </row>
    <row r="13644" spans="7:7">
      <c r="G13644" s="3"/>
    </row>
    <row r="13645" spans="7:7">
      <c r="G13645" s="3"/>
    </row>
    <row r="13646" spans="7:7">
      <c r="G13646" s="3"/>
    </row>
    <row r="13647" spans="7:7">
      <c r="G13647" s="3"/>
    </row>
    <row r="13648" spans="7:7">
      <c r="G13648" s="3"/>
    </row>
    <row r="13649" spans="7:7">
      <c r="G13649" s="3"/>
    </row>
    <row r="13650" spans="7:7">
      <c r="G13650" s="3"/>
    </row>
    <row r="13651" spans="7:7">
      <c r="G13651" s="3"/>
    </row>
    <row r="13652" spans="7:7">
      <c r="G13652" s="3"/>
    </row>
    <row r="13653" spans="7:7">
      <c r="G13653" s="3"/>
    </row>
    <row r="13654" spans="7:7">
      <c r="G13654" s="3"/>
    </row>
    <row r="13655" spans="7:7">
      <c r="G13655" s="3"/>
    </row>
    <row r="13656" spans="7:7">
      <c r="G13656" s="3"/>
    </row>
    <row r="13657" spans="7:7">
      <c r="G13657" s="3"/>
    </row>
    <row r="13658" spans="7:7">
      <c r="G13658" s="3"/>
    </row>
    <row r="13659" spans="7:7">
      <c r="G13659" s="3"/>
    </row>
    <row r="13660" spans="7:7">
      <c r="G13660" s="3"/>
    </row>
    <row r="13661" spans="7:7">
      <c r="G13661" s="3"/>
    </row>
    <row r="13662" spans="7:7">
      <c r="G13662" s="3"/>
    </row>
    <row r="13663" spans="7:7">
      <c r="G13663" s="3"/>
    </row>
    <row r="13664" spans="7:7">
      <c r="G13664" s="3"/>
    </row>
    <row r="13665" spans="7:7">
      <c r="G13665" s="3"/>
    </row>
    <row r="13666" spans="7:7">
      <c r="G13666" s="3"/>
    </row>
    <row r="13667" spans="7:7">
      <c r="G13667" s="3"/>
    </row>
    <row r="13668" spans="7:7">
      <c r="G13668" s="3"/>
    </row>
    <row r="13669" spans="7:7">
      <c r="G13669" s="3"/>
    </row>
    <row r="13670" spans="7:7">
      <c r="G13670" s="3"/>
    </row>
    <row r="13671" spans="7:7">
      <c r="G13671" s="3"/>
    </row>
    <row r="13672" spans="7:7">
      <c r="G13672" s="3"/>
    </row>
    <row r="13673" spans="7:7">
      <c r="G13673" s="3"/>
    </row>
    <row r="13674" spans="7:7">
      <c r="G13674" s="3"/>
    </row>
    <row r="13675" spans="7:7">
      <c r="G13675" s="3"/>
    </row>
    <row r="13676" spans="7:7">
      <c r="G13676" s="3"/>
    </row>
    <row r="13677" spans="7:7">
      <c r="G13677" s="3"/>
    </row>
    <row r="13678" spans="7:7">
      <c r="G13678" s="3"/>
    </row>
    <row r="13679" spans="7:7">
      <c r="G13679" s="3"/>
    </row>
    <row r="13680" spans="7:7">
      <c r="G13680" s="3"/>
    </row>
    <row r="13681" spans="7:7">
      <c r="G13681" s="3"/>
    </row>
    <row r="13682" spans="7:7">
      <c r="G13682" s="3"/>
    </row>
    <row r="13683" spans="7:7">
      <c r="G13683" s="3"/>
    </row>
    <row r="13684" spans="7:7">
      <c r="G13684" s="3"/>
    </row>
    <row r="13685" spans="7:7">
      <c r="G13685" s="3"/>
    </row>
    <row r="13686" spans="7:7">
      <c r="G13686" s="3"/>
    </row>
    <row r="13687" spans="7:7">
      <c r="G13687" s="3"/>
    </row>
    <row r="13688" spans="7:7">
      <c r="G13688" s="3"/>
    </row>
    <row r="13689" spans="7:7">
      <c r="G13689" s="3"/>
    </row>
    <row r="13690" spans="7:7">
      <c r="G13690" s="3"/>
    </row>
    <row r="13691" spans="7:7">
      <c r="G13691" s="3"/>
    </row>
    <row r="13692" spans="7:7">
      <c r="G13692" s="3"/>
    </row>
    <row r="13693" spans="7:7">
      <c r="G13693" s="3"/>
    </row>
    <row r="13694" spans="7:7">
      <c r="G13694" s="3"/>
    </row>
    <row r="13695" spans="7:7">
      <c r="G13695" s="3"/>
    </row>
    <row r="13696" spans="7:7">
      <c r="G13696" s="3"/>
    </row>
    <row r="13697" spans="7:7">
      <c r="G13697" s="3"/>
    </row>
    <row r="13698" spans="7:7">
      <c r="G13698" s="3"/>
    </row>
    <row r="13699" spans="7:7">
      <c r="G13699" s="3"/>
    </row>
    <row r="13700" spans="7:7">
      <c r="G13700" s="3"/>
    </row>
    <row r="13701" spans="7:7">
      <c r="G13701" s="3"/>
    </row>
    <row r="13702" spans="7:7">
      <c r="G13702" s="3"/>
    </row>
    <row r="13703" spans="7:7">
      <c r="G13703" s="3"/>
    </row>
    <row r="13704" spans="7:7">
      <c r="G13704" s="3"/>
    </row>
    <row r="13705" spans="7:7">
      <c r="G13705" s="3"/>
    </row>
    <row r="13706" spans="7:7">
      <c r="G13706" s="3"/>
    </row>
    <row r="13707" spans="7:7">
      <c r="G13707" s="3"/>
    </row>
    <row r="13708" spans="7:7">
      <c r="G13708" s="3"/>
    </row>
    <row r="13709" spans="7:7">
      <c r="G13709" s="3"/>
    </row>
    <row r="13710" spans="7:7">
      <c r="G13710" s="3"/>
    </row>
    <row r="13711" spans="7:7">
      <c r="G13711" s="3"/>
    </row>
    <row r="13712" spans="7:7">
      <c r="G13712" s="3"/>
    </row>
    <row r="13713" spans="7:7">
      <c r="G13713" s="3"/>
    </row>
    <row r="13714" spans="7:7">
      <c r="G13714" s="3"/>
    </row>
    <row r="13715" spans="7:7">
      <c r="G13715" s="3"/>
    </row>
    <row r="13716" spans="7:7">
      <c r="G13716" s="3"/>
    </row>
    <row r="13717" spans="7:7">
      <c r="G13717" s="3"/>
    </row>
    <row r="13718" spans="7:7">
      <c r="G13718" s="3"/>
    </row>
    <row r="13719" spans="7:7">
      <c r="G13719" s="3"/>
    </row>
    <row r="13720" spans="7:7">
      <c r="G13720" s="3"/>
    </row>
    <row r="13721" spans="7:7">
      <c r="G13721" s="3"/>
    </row>
    <row r="13722" spans="7:7">
      <c r="G13722" s="3"/>
    </row>
    <row r="13723" spans="7:7">
      <c r="G13723" s="3"/>
    </row>
    <row r="13724" spans="7:7">
      <c r="G13724" s="3"/>
    </row>
    <row r="13725" spans="7:7">
      <c r="G13725" s="3"/>
    </row>
    <row r="13726" spans="7:7">
      <c r="G13726" s="3"/>
    </row>
    <row r="13727" spans="7:7">
      <c r="G13727" s="3"/>
    </row>
    <row r="13728" spans="7:7">
      <c r="G13728" s="3"/>
    </row>
    <row r="13729" spans="7:7">
      <c r="G13729" s="3"/>
    </row>
    <row r="13730" spans="7:7">
      <c r="G13730" s="3"/>
    </row>
    <row r="13731" spans="7:7">
      <c r="G13731" s="3"/>
    </row>
    <row r="13732" spans="7:7">
      <c r="G13732" s="3"/>
    </row>
    <row r="13733" spans="7:7">
      <c r="G13733" s="3"/>
    </row>
    <row r="13734" spans="7:7">
      <c r="G13734" s="3"/>
    </row>
    <row r="13735" spans="7:7">
      <c r="G13735" s="3"/>
    </row>
    <row r="13736" spans="7:7">
      <c r="G13736" s="3"/>
    </row>
    <row r="13737" spans="7:7">
      <c r="G13737" s="3"/>
    </row>
    <row r="13738" spans="7:7">
      <c r="G13738" s="3"/>
    </row>
    <row r="13739" spans="7:7">
      <c r="G13739" s="3"/>
    </row>
    <row r="13740" spans="7:7">
      <c r="G13740" s="3"/>
    </row>
    <row r="13741" spans="7:7">
      <c r="G13741" s="3"/>
    </row>
    <row r="13742" spans="7:7">
      <c r="G13742" s="3"/>
    </row>
    <row r="13743" spans="7:7">
      <c r="G13743" s="3"/>
    </row>
    <row r="13744" spans="7:7">
      <c r="G13744" s="3"/>
    </row>
    <row r="13745" spans="7:7">
      <c r="G13745" s="3"/>
    </row>
    <row r="13746" spans="7:7">
      <c r="G13746" s="3"/>
    </row>
    <row r="13747" spans="7:7">
      <c r="G13747" s="3"/>
    </row>
    <row r="13748" spans="7:7">
      <c r="G13748" s="3"/>
    </row>
    <row r="13749" spans="7:7">
      <c r="G13749" s="3"/>
    </row>
    <row r="13750" spans="7:7">
      <c r="G13750" s="3"/>
    </row>
    <row r="13751" spans="7:7">
      <c r="G13751" s="3"/>
    </row>
    <row r="13752" spans="7:7">
      <c r="G13752" s="3"/>
    </row>
    <row r="13753" spans="7:7">
      <c r="G13753" s="3"/>
    </row>
    <row r="13754" spans="7:7">
      <c r="G13754" s="3"/>
    </row>
    <row r="13755" spans="7:7">
      <c r="G13755" s="3"/>
    </row>
    <row r="13756" spans="7:7">
      <c r="G13756" s="3"/>
    </row>
    <row r="13757" spans="7:7">
      <c r="G13757" s="3"/>
    </row>
    <row r="13758" spans="7:7">
      <c r="G13758" s="3"/>
    </row>
    <row r="13759" spans="7:7">
      <c r="G13759" s="3"/>
    </row>
    <row r="13760" spans="7:7">
      <c r="G13760" s="3"/>
    </row>
    <row r="13761" spans="7:7">
      <c r="G13761" s="3"/>
    </row>
    <row r="13762" spans="7:7">
      <c r="G13762" s="3"/>
    </row>
    <row r="13763" spans="7:7">
      <c r="G13763" s="3"/>
    </row>
    <row r="13764" spans="7:7">
      <c r="G13764" s="3"/>
    </row>
    <row r="13765" spans="7:7">
      <c r="G13765" s="3"/>
    </row>
    <row r="13766" spans="7:7">
      <c r="G13766" s="3"/>
    </row>
    <row r="13767" spans="7:7">
      <c r="G13767" s="3"/>
    </row>
    <row r="13768" spans="7:7">
      <c r="G13768" s="3"/>
    </row>
    <row r="13769" spans="7:7">
      <c r="G13769" s="3"/>
    </row>
    <row r="13770" spans="7:7">
      <c r="G13770" s="3"/>
    </row>
    <row r="13771" spans="7:7">
      <c r="G13771" s="3"/>
    </row>
    <row r="13772" spans="7:7">
      <c r="G13772" s="3"/>
    </row>
    <row r="13773" spans="7:7">
      <c r="G13773" s="3"/>
    </row>
    <row r="13774" spans="7:7">
      <c r="G13774" s="3"/>
    </row>
    <row r="13775" spans="7:7">
      <c r="G13775" s="3"/>
    </row>
    <row r="13776" spans="7:7">
      <c r="G13776" s="3"/>
    </row>
    <row r="13777" spans="7:7">
      <c r="G13777" s="3"/>
    </row>
    <row r="13778" spans="7:7">
      <c r="G13778" s="3"/>
    </row>
    <row r="13779" spans="7:7">
      <c r="G13779" s="3"/>
    </row>
    <row r="13780" spans="7:7">
      <c r="G13780" s="3"/>
    </row>
    <row r="13781" spans="7:7">
      <c r="G13781" s="3"/>
    </row>
    <row r="13782" spans="7:7">
      <c r="G13782" s="3"/>
    </row>
    <row r="13783" spans="7:7">
      <c r="G13783" s="3"/>
    </row>
    <row r="13784" spans="7:7">
      <c r="G13784" s="3"/>
    </row>
    <row r="13785" spans="7:7">
      <c r="G13785" s="3"/>
    </row>
    <row r="13786" spans="7:7">
      <c r="G13786" s="3"/>
    </row>
    <row r="13787" spans="7:7">
      <c r="G13787" s="3"/>
    </row>
    <row r="13788" spans="7:7">
      <c r="G13788" s="3"/>
    </row>
    <row r="13789" spans="7:7">
      <c r="G13789" s="3"/>
    </row>
    <row r="13790" spans="7:7">
      <c r="G13790" s="3"/>
    </row>
    <row r="13791" spans="7:7">
      <c r="G13791" s="3"/>
    </row>
    <row r="13792" spans="7:7">
      <c r="G13792" s="3"/>
    </row>
    <row r="13793" spans="7:7">
      <c r="G13793" s="3"/>
    </row>
    <row r="13794" spans="7:7">
      <c r="G13794" s="3"/>
    </row>
    <row r="13795" spans="7:7">
      <c r="G13795" s="3"/>
    </row>
    <row r="13796" spans="7:7">
      <c r="G13796" s="3"/>
    </row>
    <row r="13797" spans="7:7">
      <c r="G13797" s="3"/>
    </row>
    <row r="13798" spans="7:7">
      <c r="G13798" s="3"/>
    </row>
    <row r="13799" spans="7:7">
      <c r="G13799" s="3"/>
    </row>
    <row r="13800" spans="7:7">
      <c r="G13800" s="3"/>
    </row>
    <row r="13801" spans="7:7">
      <c r="G13801" s="3"/>
    </row>
    <row r="13802" spans="7:7">
      <c r="G13802" s="3"/>
    </row>
    <row r="13803" spans="7:7">
      <c r="G13803" s="3"/>
    </row>
    <row r="13804" spans="7:7">
      <c r="G13804" s="3"/>
    </row>
    <row r="13805" spans="7:7">
      <c r="G13805" s="3"/>
    </row>
    <row r="13806" spans="7:7">
      <c r="G13806" s="3"/>
    </row>
    <row r="13807" spans="7:7">
      <c r="G13807" s="3"/>
    </row>
    <row r="13808" spans="7:7">
      <c r="G13808" s="3"/>
    </row>
    <row r="13809" spans="7:7">
      <c r="G13809" s="3"/>
    </row>
    <row r="13810" spans="7:7">
      <c r="G13810" s="3"/>
    </row>
    <row r="13811" spans="7:7">
      <c r="G13811" s="3"/>
    </row>
    <row r="13812" spans="7:7">
      <c r="G13812" s="3"/>
    </row>
    <row r="13813" spans="7:7">
      <c r="G13813" s="3"/>
    </row>
    <row r="13814" spans="7:7">
      <c r="G13814" s="3"/>
    </row>
    <row r="13815" spans="7:7">
      <c r="G13815" s="3"/>
    </row>
    <row r="13816" spans="7:7">
      <c r="G13816" s="3"/>
    </row>
    <row r="13817" spans="7:7">
      <c r="G13817" s="3"/>
    </row>
    <row r="13818" spans="7:7">
      <c r="G13818" s="3"/>
    </row>
    <row r="13819" spans="7:7">
      <c r="G13819" s="3"/>
    </row>
    <row r="13820" spans="7:7">
      <c r="G13820" s="3"/>
    </row>
    <row r="13821" spans="7:7">
      <c r="G13821" s="3"/>
    </row>
    <row r="13822" spans="7:7">
      <c r="G13822" s="3"/>
    </row>
    <row r="13823" spans="7:7">
      <c r="G13823" s="3"/>
    </row>
    <row r="13824" spans="7:7">
      <c r="G13824" s="3"/>
    </row>
    <row r="13825" spans="7:7">
      <c r="G13825" s="3"/>
    </row>
    <row r="13826" spans="7:7">
      <c r="G13826" s="3"/>
    </row>
    <row r="13827" spans="7:7">
      <c r="G13827" s="3"/>
    </row>
    <row r="13828" spans="7:7">
      <c r="G13828" s="3"/>
    </row>
    <row r="13829" spans="7:7">
      <c r="G13829" s="3"/>
    </row>
    <row r="13830" spans="7:7">
      <c r="G13830" s="3"/>
    </row>
    <row r="13831" spans="7:7">
      <c r="G13831" s="3"/>
    </row>
    <row r="13832" spans="7:7">
      <c r="G13832" s="3"/>
    </row>
    <row r="13833" spans="7:7">
      <c r="G13833" s="3"/>
    </row>
    <row r="13834" spans="7:7">
      <c r="G13834" s="3"/>
    </row>
    <row r="13835" spans="7:7">
      <c r="G13835" s="3"/>
    </row>
    <row r="13836" spans="7:7">
      <c r="G13836" s="3"/>
    </row>
    <row r="13837" spans="7:7">
      <c r="G13837" s="3"/>
    </row>
    <row r="13838" spans="7:7">
      <c r="G13838" s="3"/>
    </row>
    <row r="13839" spans="7:7">
      <c r="G13839" s="3"/>
    </row>
    <row r="13840" spans="7:7">
      <c r="G13840" s="3"/>
    </row>
    <row r="13841" spans="7:7">
      <c r="G13841" s="3"/>
    </row>
    <row r="13842" spans="7:7">
      <c r="G13842" s="3"/>
    </row>
    <row r="13843" spans="7:7">
      <c r="G13843" s="3"/>
    </row>
    <row r="13844" spans="7:7">
      <c r="G13844" s="3"/>
    </row>
    <row r="13845" spans="7:7">
      <c r="G13845" s="3"/>
    </row>
    <row r="13846" spans="7:7">
      <c r="G13846" s="3"/>
    </row>
    <row r="13847" spans="7:7">
      <c r="G13847" s="3"/>
    </row>
    <row r="13848" spans="7:7">
      <c r="G13848" s="3"/>
    </row>
    <row r="13849" spans="7:7">
      <c r="G13849" s="3"/>
    </row>
    <row r="13850" spans="7:7">
      <c r="G13850" s="3"/>
    </row>
    <row r="13851" spans="7:7">
      <c r="G13851" s="3"/>
    </row>
    <row r="13852" spans="7:7">
      <c r="G13852" s="3"/>
    </row>
    <row r="13853" spans="7:7">
      <c r="G13853" s="3"/>
    </row>
    <row r="13854" spans="7:7">
      <c r="G13854" s="3"/>
    </row>
    <row r="13855" spans="7:7">
      <c r="G13855" s="3"/>
    </row>
    <row r="13856" spans="7:7">
      <c r="G13856" s="3"/>
    </row>
    <row r="13857" spans="7:7">
      <c r="G13857" s="3"/>
    </row>
    <row r="13858" spans="7:7">
      <c r="G13858" s="3"/>
    </row>
    <row r="13859" spans="7:7">
      <c r="G13859" s="3"/>
    </row>
    <row r="13860" spans="7:7">
      <c r="G13860" s="3"/>
    </row>
    <row r="13861" spans="7:7">
      <c r="G13861" s="3"/>
    </row>
    <row r="13862" spans="7:7">
      <c r="G13862" s="3"/>
    </row>
    <row r="13863" spans="7:7">
      <c r="G13863" s="3"/>
    </row>
    <row r="13864" spans="7:7">
      <c r="G13864" s="3"/>
    </row>
    <row r="13865" spans="7:7">
      <c r="G13865" s="3"/>
    </row>
    <row r="13866" spans="7:7">
      <c r="G13866" s="3"/>
    </row>
    <row r="13867" spans="7:7">
      <c r="G13867" s="3"/>
    </row>
    <row r="13868" spans="7:7">
      <c r="G13868" s="3"/>
    </row>
    <row r="13869" spans="7:7">
      <c r="G13869" s="3"/>
    </row>
    <row r="13870" spans="7:7">
      <c r="G13870" s="3"/>
    </row>
    <row r="13871" spans="7:7">
      <c r="G13871" s="3"/>
    </row>
    <row r="13872" spans="7:7">
      <c r="G13872" s="3"/>
    </row>
    <row r="13873" spans="7:7">
      <c r="G13873" s="3"/>
    </row>
    <row r="13874" spans="7:7">
      <c r="G13874" s="3"/>
    </row>
    <row r="13875" spans="7:7">
      <c r="G13875" s="3"/>
    </row>
    <row r="13876" spans="7:7">
      <c r="G13876" s="3"/>
    </row>
    <row r="13877" spans="7:7">
      <c r="G13877" s="3"/>
    </row>
    <row r="13878" spans="7:7">
      <c r="G13878" s="3"/>
    </row>
    <row r="13879" spans="7:7">
      <c r="G13879" s="3"/>
    </row>
    <row r="13880" spans="7:7">
      <c r="G13880" s="3"/>
    </row>
    <row r="13881" spans="7:7">
      <c r="G13881" s="3"/>
    </row>
    <row r="13882" spans="7:7">
      <c r="G13882" s="3"/>
    </row>
    <row r="13883" spans="7:7">
      <c r="G13883" s="3"/>
    </row>
    <row r="13884" spans="7:7">
      <c r="G13884" s="3"/>
    </row>
    <row r="13885" spans="7:7">
      <c r="G13885" s="3"/>
    </row>
    <row r="13886" spans="7:7">
      <c r="G13886" s="3"/>
    </row>
    <row r="13887" spans="7:7">
      <c r="G13887" s="3"/>
    </row>
    <row r="13888" spans="7:7">
      <c r="G13888" s="3"/>
    </row>
    <row r="13889" spans="7:7">
      <c r="G13889" s="3"/>
    </row>
    <row r="13890" spans="7:7">
      <c r="G13890" s="3"/>
    </row>
    <row r="13891" spans="7:7">
      <c r="G13891" s="3"/>
    </row>
    <row r="13892" spans="7:7">
      <c r="G13892" s="3"/>
    </row>
    <row r="13893" spans="7:7">
      <c r="G13893" s="3"/>
    </row>
    <row r="13894" spans="7:7">
      <c r="G13894" s="3"/>
    </row>
    <row r="13895" spans="7:7">
      <c r="G13895" s="3"/>
    </row>
    <row r="13896" spans="7:7">
      <c r="G13896" s="3"/>
    </row>
    <row r="13897" spans="7:7">
      <c r="G13897" s="3"/>
    </row>
    <row r="13898" spans="7:7">
      <c r="G13898" s="3"/>
    </row>
    <row r="13899" spans="7:7">
      <c r="G13899" s="3"/>
    </row>
    <row r="13900" spans="7:7">
      <c r="G13900" s="3"/>
    </row>
    <row r="13901" spans="7:7">
      <c r="G13901" s="3"/>
    </row>
    <row r="13902" spans="7:7">
      <c r="G13902" s="3"/>
    </row>
    <row r="13903" spans="7:7">
      <c r="G13903" s="3"/>
    </row>
    <row r="13904" spans="7:7">
      <c r="G13904" s="3"/>
    </row>
    <row r="13905" spans="7:7">
      <c r="G13905" s="3"/>
    </row>
    <row r="13906" spans="7:7">
      <c r="G13906" s="3"/>
    </row>
    <row r="13907" spans="7:7">
      <c r="G13907" s="3"/>
    </row>
    <row r="13908" spans="7:7">
      <c r="G13908" s="3"/>
    </row>
    <row r="13909" spans="7:7">
      <c r="G13909" s="3"/>
    </row>
    <row r="13910" spans="7:7">
      <c r="G13910" s="3"/>
    </row>
    <row r="13911" spans="7:7">
      <c r="G13911" s="3"/>
    </row>
    <row r="13912" spans="7:7">
      <c r="G13912" s="3"/>
    </row>
    <row r="13913" spans="7:7">
      <c r="G13913" s="3"/>
    </row>
    <row r="13914" spans="7:7">
      <c r="G13914" s="3"/>
    </row>
    <row r="13915" spans="7:7">
      <c r="G13915" s="3"/>
    </row>
    <row r="13916" spans="7:7">
      <c r="G13916" s="3"/>
    </row>
    <row r="13917" spans="7:7">
      <c r="G13917" s="3"/>
    </row>
    <row r="13918" spans="7:7">
      <c r="G13918" s="3"/>
    </row>
    <row r="13919" spans="7:7">
      <c r="G13919" s="3"/>
    </row>
    <row r="13920" spans="7:7">
      <c r="G13920" s="3"/>
    </row>
    <row r="13921" spans="7:7">
      <c r="G13921" s="3"/>
    </row>
    <row r="13922" spans="7:7">
      <c r="G13922" s="3"/>
    </row>
    <row r="13923" spans="7:7">
      <c r="G13923" s="3"/>
    </row>
    <row r="13924" spans="7:7">
      <c r="G13924" s="3"/>
    </row>
    <row r="13925" spans="7:7">
      <c r="G13925" s="3"/>
    </row>
    <row r="13926" spans="7:7">
      <c r="G13926" s="3"/>
    </row>
    <row r="13927" spans="7:7">
      <c r="G13927" s="3"/>
    </row>
    <row r="13928" spans="7:7">
      <c r="G13928" s="3"/>
    </row>
    <row r="13929" spans="7:7">
      <c r="G13929" s="3"/>
    </row>
    <row r="13930" spans="7:7">
      <c r="G13930" s="3"/>
    </row>
    <row r="13931" spans="7:7">
      <c r="G13931" s="3"/>
    </row>
    <row r="13932" spans="7:7">
      <c r="G13932" s="3"/>
    </row>
    <row r="13933" spans="7:7">
      <c r="G13933" s="3"/>
    </row>
    <row r="13934" spans="7:7">
      <c r="G13934" s="3"/>
    </row>
    <row r="13935" spans="7:7">
      <c r="G13935" s="3"/>
    </row>
    <row r="13936" spans="7:7">
      <c r="G13936" s="3"/>
    </row>
    <row r="13937" spans="7:7">
      <c r="G13937" s="3"/>
    </row>
    <row r="13938" spans="7:7">
      <c r="G13938" s="3"/>
    </row>
    <row r="13939" spans="7:7">
      <c r="G13939" s="3"/>
    </row>
    <row r="13940" spans="7:7">
      <c r="G13940" s="3"/>
    </row>
    <row r="13941" spans="7:7">
      <c r="G13941" s="3"/>
    </row>
    <row r="13942" spans="7:7">
      <c r="G13942" s="3"/>
    </row>
    <row r="13943" spans="7:7">
      <c r="G13943" s="3"/>
    </row>
    <row r="13944" spans="7:7">
      <c r="G13944" s="3"/>
    </row>
    <row r="13945" spans="7:7">
      <c r="G13945" s="3"/>
    </row>
    <row r="13946" spans="7:7">
      <c r="G13946" s="3"/>
    </row>
    <row r="13947" spans="7:7">
      <c r="G13947" s="3"/>
    </row>
    <row r="13948" spans="7:7">
      <c r="G13948" s="3"/>
    </row>
    <row r="13949" spans="7:7">
      <c r="G13949" s="3"/>
    </row>
    <row r="13950" spans="7:7">
      <c r="G13950" s="3"/>
    </row>
    <row r="13951" spans="7:7">
      <c r="G13951" s="3"/>
    </row>
    <row r="13952" spans="7:7">
      <c r="G13952" s="3"/>
    </row>
    <row r="13953" spans="7:7">
      <c r="G13953" s="3"/>
    </row>
    <row r="13954" spans="7:7">
      <c r="G13954" s="3"/>
    </row>
    <row r="13955" spans="7:7">
      <c r="G13955" s="3"/>
    </row>
    <row r="13956" spans="7:7">
      <c r="G13956" s="3"/>
    </row>
    <row r="13957" spans="7:7">
      <c r="G13957" s="3"/>
    </row>
    <row r="13958" spans="7:7">
      <c r="G13958" s="3"/>
    </row>
    <row r="13959" spans="7:7">
      <c r="G13959" s="3"/>
    </row>
    <row r="13960" spans="7:7">
      <c r="G13960" s="3"/>
    </row>
    <row r="13961" spans="7:7">
      <c r="G13961" s="3"/>
    </row>
    <row r="13962" spans="7:7">
      <c r="G13962" s="3"/>
    </row>
    <row r="13963" spans="7:7">
      <c r="G13963" s="3"/>
    </row>
    <row r="13964" spans="7:7">
      <c r="G13964" s="3"/>
    </row>
    <row r="13965" spans="7:7">
      <c r="G13965" s="3"/>
    </row>
    <row r="13966" spans="7:7">
      <c r="G13966" s="3"/>
    </row>
    <row r="13967" spans="7:7">
      <c r="G13967" s="3"/>
    </row>
    <row r="13968" spans="7:7">
      <c r="G13968" s="3"/>
    </row>
    <row r="13969" spans="7:7">
      <c r="G13969" s="3"/>
    </row>
    <row r="13970" spans="7:7">
      <c r="G13970" s="3"/>
    </row>
    <row r="13971" spans="7:7">
      <c r="G13971" s="3"/>
    </row>
    <row r="13972" spans="7:7">
      <c r="G13972" s="3"/>
    </row>
    <row r="13973" spans="7:7">
      <c r="G13973" s="3"/>
    </row>
    <row r="13974" spans="7:7">
      <c r="G13974" s="3"/>
    </row>
    <row r="13975" spans="7:7">
      <c r="G13975" s="3"/>
    </row>
    <row r="13976" spans="7:7">
      <c r="G13976" s="3"/>
    </row>
    <row r="13977" spans="7:7">
      <c r="G13977" s="3"/>
    </row>
    <row r="13978" spans="7:7">
      <c r="G13978" s="3"/>
    </row>
    <row r="13979" spans="7:7">
      <c r="G13979" s="3"/>
    </row>
    <row r="13980" spans="7:7">
      <c r="G13980" s="3"/>
    </row>
    <row r="13981" spans="7:7">
      <c r="G13981" s="3"/>
    </row>
    <row r="13982" spans="7:7">
      <c r="G13982" s="3"/>
    </row>
    <row r="13983" spans="7:7">
      <c r="G13983" s="3"/>
    </row>
    <row r="13984" spans="7:7">
      <c r="G13984" s="3"/>
    </row>
    <row r="13985" spans="7:7">
      <c r="G13985" s="3"/>
    </row>
    <row r="13986" spans="7:7">
      <c r="G13986" s="3"/>
    </row>
    <row r="13987" spans="7:7">
      <c r="G13987" s="3"/>
    </row>
    <row r="13988" spans="7:7">
      <c r="G13988" s="3"/>
    </row>
    <row r="13989" spans="7:7">
      <c r="G13989" s="3"/>
    </row>
    <row r="13990" spans="7:7">
      <c r="G13990" s="3"/>
    </row>
    <row r="13991" spans="7:7">
      <c r="G13991" s="3"/>
    </row>
    <row r="13992" spans="7:7">
      <c r="G13992" s="3"/>
    </row>
    <row r="13993" spans="7:7">
      <c r="G13993" s="3"/>
    </row>
    <row r="13994" spans="7:7">
      <c r="G13994" s="3"/>
    </row>
    <row r="13995" spans="7:7">
      <c r="G13995" s="3"/>
    </row>
    <row r="13996" spans="7:7">
      <c r="G13996" s="3"/>
    </row>
    <row r="13997" spans="7:7">
      <c r="G13997" s="3"/>
    </row>
    <row r="13998" spans="7:7">
      <c r="G13998" s="3"/>
    </row>
    <row r="13999" spans="7:7">
      <c r="G13999" s="3"/>
    </row>
    <row r="14000" spans="7:7">
      <c r="G14000" s="3"/>
    </row>
    <row r="14001" spans="7:7">
      <c r="G14001" s="3"/>
    </row>
    <row r="14002" spans="7:7">
      <c r="G14002" s="3"/>
    </row>
    <row r="14003" spans="7:7">
      <c r="G14003" s="3"/>
    </row>
    <row r="14004" spans="7:7">
      <c r="G14004" s="3"/>
    </row>
    <row r="14005" spans="7:7">
      <c r="G14005" s="3"/>
    </row>
    <row r="14006" spans="7:7">
      <c r="G14006" s="3"/>
    </row>
    <row r="14007" spans="7:7">
      <c r="G14007" s="3"/>
    </row>
    <row r="14008" spans="7:7">
      <c r="G14008" s="3"/>
    </row>
    <row r="14009" spans="7:7">
      <c r="G14009" s="3"/>
    </row>
    <row r="14010" spans="7:7">
      <c r="G14010" s="3"/>
    </row>
    <row r="14011" spans="7:7">
      <c r="G14011" s="3"/>
    </row>
    <row r="14012" spans="7:7">
      <c r="G14012" s="3"/>
    </row>
    <row r="14013" spans="7:7">
      <c r="G14013" s="3"/>
    </row>
    <row r="14014" spans="7:7">
      <c r="G14014" s="3"/>
    </row>
    <row r="14015" spans="7:7">
      <c r="G14015" s="3"/>
    </row>
    <row r="14016" spans="7:7">
      <c r="G14016" s="3"/>
    </row>
    <row r="14017" spans="7:7">
      <c r="G14017" s="3"/>
    </row>
    <row r="14018" spans="7:7">
      <c r="G14018" s="3"/>
    </row>
    <row r="14019" spans="7:7">
      <c r="G14019" s="3"/>
    </row>
    <row r="14020" spans="7:7">
      <c r="G14020" s="3"/>
    </row>
    <row r="14021" spans="7:7">
      <c r="G14021" s="3"/>
    </row>
    <row r="14022" spans="7:7">
      <c r="G14022" s="3"/>
    </row>
    <row r="14023" spans="7:7">
      <c r="G14023" s="3"/>
    </row>
    <row r="14024" spans="7:7">
      <c r="G14024" s="3"/>
    </row>
    <row r="14025" spans="7:7">
      <c r="G14025" s="3"/>
    </row>
    <row r="14026" spans="7:7">
      <c r="G14026" s="3"/>
    </row>
    <row r="14027" spans="7:7">
      <c r="G14027" s="3"/>
    </row>
    <row r="14028" spans="7:7">
      <c r="G14028" s="3"/>
    </row>
    <row r="14029" spans="7:7">
      <c r="G14029" s="3"/>
    </row>
    <row r="14030" spans="7:7">
      <c r="G14030" s="3"/>
    </row>
    <row r="14031" spans="7:7">
      <c r="G14031" s="3"/>
    </row>
    <row r="14032" spans="7:7">
      <c r="G14032" s="3"/>
    </row>
    <row r="14033" spans="7:7">
      <c r="G14033" s="3"/>
    </row>
    <row r="14034" spans="7:7">
      <c r="G14034" s="3"/>
    </row>
    <row r="14035" spans="7:7">
      <c r="G14035" s="3"/>
    </row>
    <row r="14036" spans="7:7">
      <c r="G14036" s="3"/>
    </row>
    <row r="14037" spans="7:7">
      <c r="G14037" s="3"/>
    </row>
    <row r="14038" spans="7:7">
      <c r="G14038" s="3"/>
    </row>
    <row r="14039" spans="7:7">
      <c r="G14039" s="3"/>
    </row>
    <row r="14040" spans="7:7">
      <c r="G14040" s="3"/>
    </row>
    <row r="14041" spans="7:7">
      <c r="G14041" s="3"/>
    </row>
    <row r="14042" spans="7:7">
      <c r="G14042" s="3"/>
    </row>
    <row r="14043" spans="7:7">
      <c r="G14043" s="3"/>
    </row>
    <row r="14044" spans="7:7">
      <c r="G14044" s="3"/>
    </row>
    <row r="14045" spans="7:7">
      <c r="G14045" s="3"/>
    </row>
    <row r="14046" spans="7:7">
      <c r="G14046" s="3"/>
    </row>
    <row r="14047" spans="7:7">
      <c r="G14047" s="3"/>
    </row>
    <row r="14048" spans="7:7">
      <c r="G14048" s="3"/>
    </row>
    <row r="14049" spans="7:7">
      <c r="G14049" s="3"/>
    </row>
    <row r="14050" spans="7:7">
      <c r="G14050" s="3"/>
    </row>
    <row r="14051" spans="7:7">
      <c r="G14051" s="3"/>
    </row>
    <row r="14052" spans="7:7">
      <c r="G14052" s="3"/>
    </row>
    <row r="14053" spans="7:7">
      <c r="G14053" s="3"/>
    </row>
    <row r="14054" spans="7:7">
      <c r="G14054" s="3"/>
    </row>
    <row r="14055" spans="7:7">
      <c r="G14055" s="3"/>
    </row>
    <row r="14056" spans="7:7">
      <c r="G14056" s="3"/>
    </row>
    <row r="14057" spans="7:7">
      <c r="G14057" s="3"/>
    </row>
    <row r="14058" spans="7:7">
      <c r="G14058" s="3"/>
    </row>
    <row r="14059" spans="7:7">
      <c r="G14059" s="3"/>
    </row>
    <row r="14060" spans="7:7">
      <c r="G14060" s="3"/>
    </row>
    <row r="14061" spans="7:7">
      <c r="G14061" s="3"/>
    </row>
    <row r="14062" spans="7:7">
      <c r="G14062" s="3"/>
    </row>
    <row r="14063" spans="7:7">
      <c r="G14063" s="3"/>
    </row>
    <row r="14064" spans="7:7">
      <c r="G14064" s="3"/>
    </row>
    <row r="14065" spans="7:7">
      <c r="G14065" s="3"/>
    </row>
    <row r="14066" spans="7:7">
      <c r="G14066" s="3"/>
    </row>
    <row r="14067" spans="7:7">
      <c r="G14067" s="3"/>
    </row>
    <row r="14068" spans="7:7">
      <c r="G14068" s="3"/>
    </row>
    <row r="14069" spans="7:7">
      <c r="G14069" s="3"/>
    </row>
    <row r="14070" spans="7:7">
      <c r="G14070" s="3"/>
    </row>
    <row r="14071" spans="7:7">
      <c r="G14071" s="3"/>
    </row>
    <row r="14072" spans="7:7">
      <c r="G14072" s="3"/>
    </row>
    <row r="14073" spans="7:7">
      <c r="G14073" s="3"/>
    </row>
    <row r="14074" spans="7:7">
      <c r="G14074" s="3"/>
    </row>
    <row r="14075" spans="7:7">
      <c r="G14075" s="3"/>
    </row>
    <row r="14076" spans="7:7">
      <c r="G14076" s="3"/>
    </row>
    <row r="14077" spans="7:7">
      <c r="G14077" s="3"/>
    </row>
    <row r="14078" spans="7:7">
      <c r="G14078" s="3"/>
    </row>
    <row r="14079" spans="7:7">
      <c r="G14079" s="3"/>
    </row>
    <row r="14080" spans="7:7">
      <c r="G14080" s="3"/>
    </row>
    <row r="14081" spans="7:7">
      <c r="G14081" s="3"/>
    </row>
    <row r="14082" spans="7:7">
      <c r="G14082" s="3"/>
    </row>
    <row r="14083" spans="7:7">
      <c r="G14083" s="3"/>
    </row>
    <row r="14084" spans="7:7">
      <c r="G14084" s="3"/>
    </row>
    <row r="14085" spans="7:7">
      <c r="G14085" s="3"/>
    </row>
    <row r="14086" spans="7:7">
      <c r="G14086" s="3"/>
    </row>
    <row r="14087" spans="7:7">
      <c r="G14087" s="3"/>
    </row>
    <row r="14088" spans="7:7">
      <c r="G14088" s="3"/>
    </row>
    <row r="14089" spans="7:7">
      <c r="G14089" s="3"/>
    </row>
    <row r="14090" spans="7:7">
      <c r="G14090" s="3"/>
    </row>
    <row r="14091" spans="7:7">
      <c r="G14091" s="3"/>
    </row>
    <row r="14092" spans="7:7">
      <c r="G14092" s="3"/>
    </row>
    <row r="14093" spans="7:7">
      <c r="G14093" s="3"/>
    </row>
    <row r="14094" spans="7:7">
      <c r="G14094" s="3"/>
    </row>
    <row r="14095" spans="7:7">
      <c r="G14095" s="3"/>
    </row>
    <row r="14096" spans="7:7">
      <c r="G14096" s="3"/>
    </row>
    <row r="14097" spans="7:7">
      <c r="G14097" s="3"/>
    </row>
    <row r="14098" spans="7:7">
      <c r="G14098" s="3"/>
    </row>
    <row r="14099" spans="7:7">
      <c r="G14099" s="3"/>
    </row>
    <row r="14100" spans="7:7">
      <c r="G14100" s="3"/>
    </row>
    <row r="14101" spans="7:7">
      <c r="G14101" s="3"/>
    </row>
    <row r="14102" spans="7:7">
      <c r="G14102" s="3"/>
    </row>
    <row r="14103" spans="7:7">
      <c r="G14103" s="3"/>
    </row>
    <row r="14104" spans="7:7">
      <c r="G14104" s="3"/>
    </row>
    <row r="14105" spans="7:7">
      <c r="G14105" s="3"/>
    </row>
    <row r="14106" spans="7:7">
      <c r="G14106" s="3"/>
    </row>
    <row r="14107" spans="7:7">
      <c r="G14107" s="3"/>
    </row>
    <row r="14108" spans="7:7">
      <c r="G14108" s="3"/>
    </row>
    <row r="14109" spans="7:7">
      <c r="G14109" s="3"/>
    </row>
    <row r="14110" spans="7:7">
      <c r="G14110" s="3"/>
    </row>
    <row r="14111" spans="7:7">
      <c r="G14111" s="3"/>
    </row>
    <row r="14112" spans="7:7">
      <c r="G14112" s="3"/>
    </row>
    <row r="14113" spans="7:7">
      <c r="G14113" s="3"/>
    </row>
    <row r="14114" spans="7:7">
      <c r="G14114" s="3"/>
    </row>
    <row r="14115" spans="7:7">
      <c r="G14115" s="3"/>
    </row>
    <row r="14116" spans="7:7">
      <c r="G14116" s="3"/>
    </row>
    <row r="14117" spans="7:7">
      <c r="G14117" s="3"/>
    </row>
    <row r="14118" spans="7:7">
      <c r="G14118" s="3"/>
    </row>
    <row r="14119" spans="7:7">
      <c r="G14119" s="3"/>
    </row>
    <row r="14120" spans="7:7">
      <c r="G14120" s="3"/>
    </row>
    <row r="14121" spans="7:7">
      <c r="G14121" s="3"/>
    </row>
    <row r="14122" spans="7:7">
      <c r="G14122" s="3"/>
    </row>
    <row r="14123" spans="7:7">
      <c r="G14123" s="3"/>
    </row>
    <row r="14124" spans="7:7">
      <c r="G14124" s="3"/>
    </row>
    <row r="14125" spans="7:7">
      <c r="G14125" s="3"/>
    </row>
    <row r="14126" spans="7:7">
      <c r="G14126" s="3"/>
    </row>
    <row r="14127" spans="7:7">
      <c r="G14127" s="3"/>
    </row>
    <row r="14128" spans="7:7">
      <c r="G14128" s="3"/>
    </row>
    <row r="14129" spans="7:7">
      <c r="G14129" s="3"/>
    </row>
    <row r="14130" spans="7:7">
      <c r="G14130" s="3"/>
    </row>
    <row r="14131" spans="7:7">
      <c r="G14131" s="3"/>
    </row>
    <row r="14132" spans="7:7">
      <c r="G14132" s="3"/>
    </row>
    <row r="14133" spans="7:7">
      <c r="G14133" s="3"/>
    </row>
    <row r="14134" spans="7:7">
      <c r="G14134" s="3"/>
    </row>
    <row r="14135" spans="7:7">
      <c r="G14135" s="3"/>
    </row>
    <row r="14136" spans="7:7">
      <c r="G14136" s="3"/>
    </row>
    <row r="14137" spans="7:7">
      <c r="G14137" s="3"/>
    </row>
    <row r="14138" spans="7:7">
      <c r="G14138" s="3"/>
    </row>
    <row r="14139" spans="7:7">
      <c r="G14139" s="3"/>
    </row>
    <row r="14140" spans="7:7">
      <c r="G14140" s="3"/>
    </row>
    <row r="14141" spans="7:7">
      <c r="G14141" s="3"/>
    </row>
    <row r="14142" spans="7:7">
      <c r="G14142" s="3"/>
    </row>
    <row r="14143" spans="7:7">
      <c r="G14143" s="3"/>
    </row>
    <row r="14144" spans="7:7">
      <c r="G14144" s="3"/>
    </row>
    <row r="14145" spans="7:7">
      <c r="G14145" s="3"/>
    </row>
    <row r="14146" spans="7:7">
      <c r="G14146" s="3"/>
    </row>
    <row r="14147" spans="7:7">
      <c r="G14147" s="3"/>
    </row>
    <row r="14148" spans="7:7">
      <c r="G14148" s="3"/>
    </row>
    <row r="14149" spans="7:7">
      <c r="G14149" s="3"/>
    </row>
    <row r="14150" spans="7:7">
      <c r="G14150" s="3"/>
    </row>
    <row r="14151" spans="7:7">
      <c r="G14151" s="3"/>
    </row>
    <row r="14152" spans="7:7">
      <c r="G14152" s="3"/>
    </row>
    <row r="14153" spans="7:7">
      <c r="G14153" s="3"/>
    </row>
    <row r="14154" spans="7:7">
      <c r="G14154" s="3"/>
    </row>
    <row r="14155" spans="7:7">
      <c r="G14155" s="3"/>
    </row>
    <row r="14156" spans="7:7">
      <c r="G14156" s="3"/>
    </row>
    <row r="14157" spans="7:7">
      <c r="G14157" s="3"/>
    </row>
    <row r="14158" spans="7:7">
      <c r="G14158" s="3"/>
    </row>
    <row r="14159" spans="7:7">
      <c r="G14159" s="3"/>
    </row>
    <row r="14160" spans="7:7">
      <c r="G14160" s="3"/>
    </row>
    <row r="14161" spans="7:7">
      <c r="G14161" s="3"/>
    </row>
    <row r="14162" spans="7:7">
      <c r="G14162" s="3"/>
    </row>
    <row r="14163" spans="7:7">
      <c r="G14163" s="3"/>
    </row>
    <row r="14164" spans="7:7">
      <c r="G14164" s="3"/>
    </row>
    <row r="14165" spans="7:7">
      <c r="G14165" s="3"/>
    </row>
    <row r="14166" spans="7:7">
      <c r="G14166" s="3"/>
    </row>
    <row r="14167" spans="7:7">
      <c r="G14167" s="3"/>
    </row>
    <row r="14168" spans="7:7">
      <c r="G14168" s="3"/>
    </row>
    <row r="14169" spans="7:7">
      <c r="G14169" s="3"/>
    </row>
    <row r="14170" spans="7:7">
      <c r="G14170" s="3"/>
    </row>
    <row r="14171" spans="7:7">
      <c r="G14171" s="3"/>
    </row>
    <row r="14172" spans="7:7">
      <c r="G14172" s="3"/>
    </row>
    <row r="14173" spans="7:7">
      <c r="G14173" s="3"/>
    </row>
    <row r="14174" spans="7:7">
      <c r="G14174" s="3"/>
    </row>
    <row r="14175" spans="7:7">
      <c r="G14175" s="3"/>
    </row>
    <row r="14176" spans="7:7">
      <c r="G14176" s="3"/>
    </row>
    <row r="14177" spans="7:7">
      <c r="G14177" s="3"/>
    </row>
    <row r="14178" spans="7:7">
      <c r="G14178" s="3"/>
    </row>
    <row r="14179" spans="7:7">
      <c r="G14179" s="3"/>
    </row>
    <row r="14180" spans="7:7">
      <c r="G14180" s="3"/>
    </row>
    <row r="14181" spans="7:7">
      <c r="G14181" s="3"/>
    </row>
    <row r="14182" spans="7:7">
      <c r="G14182" s="3"/>
    </row>
    <row r="14183" spans="7:7">
      <c r="G14183" s="3"/>
    </row>
    <row r="14184" spans="7:7">
      <c r="G14184" s="3"/>
    </row>
    <row r="14185" spans="7:7">
      <c r="G14185" s="3"/>
    </row>
    <row r="14186" spans="7:7">
      <c r="G14186" s="3"/>
    </row>
    <row r="14187" spans="7:7">
      <c r="G14187" s="3"/>
    </row>
    <row r="14188" spans="7:7">
      <c r="G14188" s="3"/>
    </row>
    <row r="14189" spans="7:7">
      <c r="G14189" s="3"/>
    </row>
    <row r="14190" spans="7:7">
      <c r="G14190" s="3"/>
    </row>
    <row r="14191" spans="7:7">
      <c r="G14191" s="3"/>
    </row>
    <row r="14192" spans="7:7">
      <c r="G14192" s="3"/>
    </row>
    <row r="14193" spans="7:7">
      <c r="G14193" s="3"/>
    </row>
    <row r="14194" spans="7:7">
      <c r="G14194" s="3"/>
    </row>
    <row r="14195" spans="7:7">
      <c r="G14195" s="3"/>
    </row>
    <row r="14196" spans="7:7">
      <c r="G14196" s="3"/>
    </row>
    <row r="14197" spans="7:7">
      <c r="G14197" s="3"/>
    </row>
    <row r="14198" spans="7:7">
      <c r="G14198" s="3"/>
    </row>
    <row r="14199" spans="7:7">
      <c r="G14199" s="3"/>
    </row>
    <row r="14200" spans="7:7">
      <c r="G14200" s="3"/>
    </row>
    <row r="14201" spans="7:7">
      <c r="G14201" s="3"/>
    </row>
    <row r="14202" spans="7:7">
      <c r="G14202" s="3"/>
    </row>
    <row r="14203" spans="7:7">
      <c r="G14203" s="3"/>
    </row>
    <row r="14204" spans="7:7">
      <c r="G14204" s="3"/>
    </row>
    <row r="14205" spans="7:7">
      <c r="G14205" s="3"/>
    </row>
    <row r="14206" spans="7:7">
      <c r="G14206" s="3"/>
    </row>
    <row r="14207" spans="7:7">
      <c r="G14207" s="3"/>
    </row>
    <row r="14208" spans="7:7">
      <c r="G14208" s="3"/>
    </row>
    <row r="14209" spans="7:7">
      <c r="G14209" s="3"/>
    </row>
    <row r="14210" spans="7:7">
      <c r="G14210" s="3"/>
    </row>
    <row r="14211" spans="7:7">
      <c r="G14211" s="3"/>
    </row>
    <row r="14212" spans="7:7">
      <c r="G14212" s="3"/>
    </row>
    <row r="14213" spans="7:7">
      <c r="G14213" s="3"/>
    </row>
    <row r="14214" spans="7:7">
      <c r="G14214" s="3"/>
    </row>
    <row r="14215" spans="7:7">
      <c r="G14215" s="3"/>
    </row>
    <row r="14216" spans="7:7">
      <c r="G14216" s="3"/>
    </row>
    <row r="14217" spans="7:7">
      <c r="G14217" s="3"/>
    </row>
    <row r="14218" spans="7:7">
      <c r="G14218" s="3"/>
    </row>
    <row r="14219" spans="7:7">
      <c r="G14219" s="3"/>
    </row>
    <row r="14220" spans="7:7">
      <c r="G14220" s="3"/>
    </row>
    <row r="14221" spans="7:7">
      <c r="G14221" s="3"/>
    </row>
    <row r="14222" spans="7:7">
      <c r="G14222" s="3"/>
    </row>
    <row r="14223" spans="7:7">
      <c r="G14223" s="3"/>
    </row>
    <row r="14224" spans="7:7">
      <c r="G14224" s="3"/>
    </row>
    <row r="14225" spans="7:7">
      <c r="G14225" s="3"/>
    </row>
    <row r="14226" spans="7:7">
      <c r="G14226" s="3"/>
    </row>
    <row r="14227" spans="7:7">
      <c r="G14227" s="3"/>
    </row>
    <row r="14228" spans="7:7">
      <c r="G14228" s="3"/>
    </row>
    <row r="14229" spans="7:7">
      <c r="G14229" s="3"/>
    </row>
    <row r="14230" spans="7:7">
      <c r="G14230" s="3"/>
    </row>
    <row r="14231" spans="7:7">
      <c r="G14231" s="3"/>
    </row>
    <row r="14232" spans="7:7">
      <c r="G14232" s="3"/>
    </row>
    <row r="14233" spans="7:7">
      <c r="G14233" s="3"/>
    </row>
    <row r="14234" spans="7:7">
      <c r="G14234" s="3"/>
    </row>
    <row r="14235" spans="7:7">
      <c r="G14235" s="3"/>
    </row>
    <row r="14236" spans="7:7">
      <c r="G14236" s="3"/>
    </row>
    <row r="14237" spans="7:7">
      <c r="G14237" s="3"/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8608C-6F17-614D-B57D-4F84A607B852}">
  <dimension ref="A1:B8785"/>
  <sheetViews>
    <sheetView topLeftCell="A16" workbookViewId="0">
      <selection activeCell="I16" sqref="I16"/>
    </sheetView>
  </sheetViews>
  <sheetFormatPr baseColWidth="10" defaultRowHeight="15.75"/>
  <cols>
    <col min="1" max="1" width="15.5" bestFit="1" customWidth="1"/>
  </cols>
  <sheetData>
    <row r="1" spans="1:2">
      <c r="A1" s="5" t="s">
        <v>2</v>
      </c>
      <c r="B1" s="5" t="s">
        <v>706</v>
      </c>
    </row>
    <row r="2" spans="1:2">
      <c r="A2" s="6">
        <v>45231</v>
      </c>
      <c r="B2" s="7">
        <v>4.5833333300000003</v>
      </c>
    </row>
    <row r="3" spans="1:2">
      <c r="A3" s="6">
        <v>45231.006944444445</v>
      </c>
      <c r="B3" s="7">
        <v>4.5</v>
      </c>
    </row>
    <row r="4" spans="1:2">
      <c r="A4" s="6">
        <v>45231.013888888891</v>
      </c>
      <c r="B4" s="7">
        <v>4.4166666699999997</v>
      </c>
    </row>
    <row r="5" spans="1:2">
      <c r="A5" s="6">
        <v>45231.020833333336</v>
      </c>
      <c r="B5" s="7">
        <v>4.4166666699999997</v>
      </c>
    </row>
    <row r="6" spans="1:2">
      <c r="A6" s="6">
        <v>45231.027777777781</v>
      </c>
      <c r="B6" s="7">
        <v>4.5</v>
      </c>
    </row>
    <row r="7" spans="1:2">
      <c r="A7" s="6">
        <v>45231.034722222219</v>
      </c>
      <c r="B7" s="7">
        <v>4.4166666699999997</v>
      </c>
    </row>
    <row r="8" spans="1:2">
      <c r="A8" s="6">
        <v>45231.041666666664</v>
      </c>
      <c r="B8" s="7">
        <v>4.3333333300000003</v>
      </c>
    </row>
    <row r="9" spans="1:2">
      <c r="A9" s="6">
        <v>45231.048611111109</v>
      </c>
      <c r="B9" s="7">
        <v>4.4166666699999997</v>
      </c>
    </row>
    <row r="10" spans="1:2">
      <c r="A10" s="6">
        <v>45231.055555555555</v>
      </c>
      <c r="B10" s="7">
        <v>4.3333333300000003</v>
      </c>
    </row>
    <row r="11" spans="1:2">
      <c r="A11" s="6">
        <v>45231.0625</v>
      </c>
      <c r="B11" s="7">
        <v>4.3333333300000003</v>
      </c>
    </row>
    <row r="12" spans="1:2">
      <c r="A12" s="6">
        <v>45231.069444444445</v>
      </c>
      <c r="B12" s="7">
        <v>4.3333333300000003</v>
      </c>
    </row>
    <row r="13" spans="1:2">
      <c r="A13" s="6">
        <v>45231.076388888891</v>
      </c>
      <c r="B13" s="7">
        <v>4.4166666699999997</v>
      </c>
    </row>
    <row r="14" spans="1:2">
      <c r="A14" s="6">
        <v>45231.083333333336</v>
      </c>
      <c r="B14" s="7">
        <v>4.4166666699999997</v>
      </c>
    </row>
    <row r="15" spans="1:2">
      <c r="A15" s="6">
        <v>45231.090277777781</v>
      </c>
      <c r="B15" s="7">
        <v>4.3333333300000003</v>
      </c>
    </row>
    <row r="16" spans="1:2">
      <c r="A16" s="6">
        <v>45231.097222222219</v>
      </c>
      <c r="B16" s="7">
        <v>4.4166666699999997</v>
      </c>
    </row>
    <row r="17" spans="1:2">
      <c r="A17" s="6">
        <v>45231.104166666664</v>
      </c>
      <c r="B17" s="7">
        <v>4.4166666699999997</v>
      </c>
    </row>
    <row r="18" spans="1:2">
      <c r="A18" s="6">
        <v>45231.111111111109</v>
      </c>
      <c r="B18" s="7">
        <v>4.25</v>
      </c>
    </row>
    <row r="19" spans="1:2">
      <c r="A19" s="6">
        <v>45231.118055555555</v>
      </c>
      <c r="B19" s="7">
        <v>4.4166666699999997</v>
      </c>
    </row>
    <row r="20" spans="1:2">
      <c r="A20" s="6">
        <v>45231.125</v>
      </c>
      <c r="B20" s="7">
        <v>4.4166666699999997</v>
      </c>
    </row>
    <row r="21" spans="1:2">
      <c r="A21" s="6">
        <v>45231.131944444445</v>
      </c>
      <c r="B21" s="7">
        <v>4.4166666699999997</v>
      </c>
    </row>
    <row r="22" spans="1:2">
      <c r="A22" s="6">
        <v>45231.138888888891</v>
      </c>
      <c r="B22" s="7">
        <v>4.4166666699999997</v>
      </c>
    </row>
    <row r="23" spans="1:2">
      <c r="A23" s="6">
        <v>45231.145833333336</v>
      </c>
      <c r="B23" s="7">
        <v>4.4166666699999997</v>
      </c>
    </row>
    <row r="24" spans="1:2">
      <c r="A24" s="6">
        <v>45231.152777777781</v>
      </c>
      <c r="B24" s="7">
        <v>4.3333333300000003</v>
      </c>
    </row>
    <row r="25" spans="1:2">
      <c r="A25" s="6">
        <v>45231.159722222219</v>
      </c>
      <c r="B25" s="7">
        <v>4.4166666699999997</v>
      </c>
    </row>
    <row r="26" spans="1:2">
      <c r="A26" s="6">
        <v>45231.166666666664</v>
      </c>
      <c r="B26" s="7">
        <v>4.4166666699999997</v>
      </c>
    </row>
    <row r="27" spans="1:2">
      <c r="A27" s="6">
        <v>45231.173611111109</v>
      </c>
      <c r="B27" s="7">
        <v>4.4166666699999997</v>
      </c>
    </row>
    <row r="28" spans="1:2">
      <c r="A28" s="6">
        <v>45231.180555555555</v>
      </c>
      <c r="B28" s="7">
        <v>4.4166666699999997</v>
      </c>
    </row>
    <row r="29" spans="1:2">
      <c r="A29" s="6">
        <v>45231.1875</v>
      </c>
      <c r="B29" s="7">
        <v>4.5</v>
      </c>
    </row>
    <row r="30" spans="1:2">
      <c r="A30" s="6">
        <v>45231.194444444445</v>
      </c>
      <c r="B30" s="7">
        <v>4.5</v>
      </c>
    </row>
    <row r="31" spans="1:2">
      <c r="A31" s="6">
        <v>45231.201388888891</v>
      </c>
      <c r="B31" s="7">
        <v>4.25</v>
      </c>
    </row>
    <row r="32" spans="1:2">
      <c r="A32" s="6">
        <v>45231.208333333336</v>
      </c>
      <c r="B32" s="7">
        <v>4.4166666699999997</v>
      </c>
    </row>
    <row r="33" spans="1:2">
      <c r="A33" s="6">
        <v>45231.215277777781</v>
      </c>
      <c r="B33" s="7">
        <v>4.5</v>
      </c>
    </row>
    <row r="34" spans="1:2">
      <c r="A34" s="6">
        <v>45231.222222222219</v>
      </c>
      <c r="B34" s="7">
        <v>4.4166666699999997</v>
      </c>
    </row>
    <row r="35" spans="1:2">
      <c r="A35" s="6">
        <v>45231.229166666664</v>
      </c>
      <c r="B35" s="7">
        <v>4.3333333300000003</v>
      </c>
    </row>
    <row r="36" spans="1:2">
      <c r="A36" s="6">
        <v>45231.236111111109</v>
      </c>
      <c r="B36" s="7">
        <v>4.5</v>
      </c>
    </row>
    <row r="37" spans="1:2">
      <c r="A37" s="6">
        <v>45231.243055555555</v>
      </c>
      <c r="B37" s="7">
        <v>4.3333333300000003</v>
      </c>
    </row>
    <row r="38" spans="1:2">
      <c r="A38" s="6">
        <v>45231.25</v>
      </c>
      <c r="B38" s="7">
        <v>4.3333333300000003</v>
      </c>
    </row>
    <row r="39" spans="1:2">
      <c r="A39" s="6">
        <v>45231.256944444445</v>
      </c>
      <c r="B39" s="7">
        <v>4.4166666699999997</v>
      </c>
    </row>
    <row r="40" spans="1:2">
      <c r="A40" s="6">
        <v>45231.263888888891</v>
      </c>
      <c r="B40" s="7">
        <v>4.5</v>
      </c>
    </row>
    <row r="41" spans="1:2">
      <c r="A41" s="6">
        <v>45231.270833333336</v>
      </c>
      <c r="B41" s="7">
        <v>4.4166666699999997</v>
      </c>
    </row>
    <row r="42" spans="1:2">
      <c r="A42" s="6">
        <v>45231.277777777781</v>
      </c>
      <c r="B42" s="7">
        <v>4.4166666699999997</v>
      </c>
    </row>
    <row r="43" spans="1:2">
      <c r="A43" s="6">
        <v>45231.284722222219</v>
      </c>
      <c r="B43" s="7">
        <v>4.3333333300000003</v>
      </c>
    </row>
    <row r="44" spans="1:2">
      <c r="A44" s="6">
        <v>45231.291666666664</v>
      </c>
      <c r="B44" s="7">
        <v>4.3333333300000003</v>
      </c>
    </row>
    <row r="45" spans="1:2">
      <c r="A45" s="6">
        <v>45231.298611111109</v>
      </c>
      <c r="B45" s="7">
        <v>4.4166666699999997</v>
      </c>
    </row>
    <row r="46" spans="1:2">
      <c r="A46" s="6">
        <v>45231.305555555555</v>
      </c>
      <c r="B46" s="7">
        <v>4.5</v>
      </c>
    </row>
    <row r="47" spans="1:2">
      <c r="A47" s="6">
        <v>45231.3125</v>
      </c>
      <c r="B47" s="7">
        <v>4.5</v>
      </c>
    </row>
    <row r="48" spans="1:2">
      <c r="A48" s="6">
        <v>45231.319444444445</v>
      </c>
      <c r="B48" s="7">
        <v>4.4166666699999997</v>
      </c>
    </row>
    <row r="49" spans="1:2">
      <c r="A49" s="6">
        <v>45231.326388888891</v>
      </c>
      <c r="B49" s="7">
        <v>4.25</v>
      </c>
    </row>
    <row r="50" spans="1:2">
      <c r="A50" s="6">
        <v>45231.333333333336</v>
      </c>
      <c r="B50" s="7">
        <v>4.5</v>
      </c>
    </row>
    <row r="51" spans="1:2">
      <c r="A51" s="6">
        <v>45231.340277777781</v>
      </c>
      <c r="B51" s="7">
        <v>4.5</v>
      </c>
    </row>
    <row r="52" spans="1:2">
      <c r="A52" s="6">
        <v>45231.347222222219</v>
      </c>
      <c r="B52" s="7">
        <v>3.0833333299999999</v>
      </c>
    </row>
    <row r="53" spans="1:2">
      <c r="A53" s="6">
        <v>45231.354166666664</v>
      </c>
      <c r="B53" s="7">
        <v>1.8333333300000001</v>
      </c>
    </row>
    <row r="54" spans="1:2">
      <c r="A54" s="6">
        <v>45231.361111111109</v>
      </c>
      <c r="B54" s="7">
        <v>1.0833333300000001</v>
      </c>
    </row>
    <row r="55" spans="1:2">
      <c r="A55" s="6">
        <v>45231.368055555555</v>
      </c>
      <c r="B55" s="7">
        <v>1</v>
      </c>
    </row>
    <row r="56" spans="1:2">
      <c r="A56" s="6">
        <v>45231.375</v>
      </c>
      <c r="B56" s="7">
        <v>1</v>
      </c>
    </row>
    <row r="57" spans="1:2">
      <c r="A57" s="6">
        <v>45231.381944444445</v>
      </c>
      <c r="B57" s="7">
        <v>1.0833333300000001</v>
      </c>
    </row>
    <row r="58" spans="1:2">
      <c r="A58" s="6">
        <v>45231.388888888891</v>
      </c>
      <c r="B58" s="7">
        <v>0.91666667000000002</v>
      </c>
    </row>
    <row r="59" spans="1:2">
      <c r="A59" s="6">
        <v>45231.395833333336</v>
      </c>
      <c r="B59" s="7">
        <v>1</v>
      </c>
    </row>
    <row r="60" spans="1:2">
      <c r="A60" s="6">
        <v>45231.402777777781</v>
      </c>
      <c r="B60" s="7">
        <v>1</v>
      </c>
    </row>
    <row r="61" spans="1:2">
      <c r="A61" s="6">
        <v>45231.409722222219</v>
      </c>
      <c r="B61" s="7">
        <v>1</v>
      </c>
    </row>
    <row r="62" spans="1:2">
      <c r="A62" s="6">
        <v>45231.416666666664</v>
      </c>
      <c r="B62" s="7">
        <v>1</v>
      </c>
    </row>
    <row r="63" spans="1:2">
      <c r="A63" s="6">
        <v>45231.423611111109</v>
      </c>
      <c r="B63" s="7">
        <v>1</v>
      </c>
    </row>
    <row r="64" spans="1:2">
      <c r="A64" s="6">
        <v>45231.430555555555</v>
      </c>
      <c r="B64" s="7">
        <v>1.4166666699999999</v>
      </c>
    </row>
    <row r="65" spans="1:2">
      <c r="A65" s="6">
        <v>45231.4375</v>
      </c>
      <c r="B65" s="7">
        <v>2.4166666700000001</v>
      </c>
    </row>
    <row r="66" spans="1:2">
      <c r="A66" s="6">
        <v>45231.444444444445</v>
      </c>
      <c r="B66" s="7">
        <v>2.25</v>
      </c>
    </row>
    <row r="67" spans="1:2">
      <c r="A67" s="6">
        <v>45231.451388888891</v>
      </c>
      <c r="B67" s="7">
        <v>2.3333333299999999</v>
      </c>
    </row>
    <row r="68" spans="1:2">
      <c r="A68" s="6">
        <v>45231.458333333336</v>
      </c>
      <c r="B68" s="7">
        <v>2.3333333299999999</v>
      </c>
    </row>
    <row r="69" spans="1:2">
      <c r="A69" s="6">
        <v>45231.465277777781</v>
      </c>
      <c r="B69" s="7">
        <v>2.3333333299999999</v>
      </c>
    </row>
    <row r="70" spans="1:2">
      <c r="A70" s="6">
        <v>45231.472222222219</v>
      </c>
      <c r="B70" s="7">
        <v>2.3333333299999999</v>
      </c>
    </row>
    <row r="71" spans="1:2">
      <c r="A71" s="6">
        <v>45231.479166666664</v>
      </c>
      <c r="B71" s="7">
        <v>2.4166666700000001</v>
      </c>
    </row>
    <row r="72" spans="1:2">
      <c r="A72" s="6">
        <v>45231.486111111109</v>
      </c>
      <c r="B72" s="7">
        <v>2.25</v>
      </c>
    </row>
    <row r="73" spans="1:2">
      <c r="A73" s="6">
        <v>45231.493055555555</v>
      </c>
      <c r="B73" s="7">
        <v>2.3333333299999999</v>
      </c>
    </row>
    <row r="74" spans="1:2">
      <c r="A74" s="6">
        <v>45231.5</v>
      </c>
      <c r="B74" s="7">
        <v>2.3333333299999999</v>
      </c>
    </row>
    <row r="75" spans="1:2">
      <c r="A75" s="6">
        <v>45231.506944444445</v>
      </c>
      <c r="B75" s="7">
        <v>2.25</v>
      </c>
    </row>
    <row r="76" spans="1:2">
      <c r="A76" s="6">
        <v>45231.513888888891</v>
      </c>
      <c r="B76" s="7">
        <v>2.1666666700000001</v>
      </c>
    </row>
    <row r="77" spans="1:2">
      <c r="A77" s="6">
        <v>45231.520833333336</v>
      </c>
      <c r="B77" s="7">
        <v>1.0833333300000001</v>
      </c>
    </row>
    <row r="78" spans="1:2">
      <c r="A78" s="6">
        <v>45231.527777777781</v>
      </c>
      <c r="B78" s="7">
        <v>1</v>
      </c>
    </row>
    <row r="79" spans="1:2">
      <c r="A79" s="6">
        <v>45231.534722222219</v>
      </c>
      <c r="B79" s="7">
        <v>1.25</v>
      </c>
    </row>
    <row r="80" spans="1:2">
      <c r="A80" s="6">
        <v>45231.541666666664</v>
      </c>
      <c r="B80" s="7">
        <v>1.8333333300000001</v>
      </c>
    </row>
    <row r="81" spans="1:2">
      <c r="A81" s="6">
        <v>45231.548611111109</v>
      </c>
      <c r="B81" s="7">
        <v>1.8333333300000001</v>
      </c>
    </row>
    <row r="82" spans="1:2">
      <c r="A82" s="6">
        <v>45231.555555555555</v>
      </c>
      <c r="B82" s="7">
        <v>1.9166666699999999</v>
      </c>
    </row>
    <row r="83" spans="1:2">
      <c r="A83" s="6">
        <v>45231.5625</v>
      </c>
      <c r="B83" s="7">
        <v>1.8333333300000001</v>
      </c>
    </row>
    <row r="84" spans="1:2">
      <c r="A84" s="6">
        <v>45231.569444444445</v>
      </c>
      <c r="B84" s="7">
        <v>1.6666666699999999</v>
      </c>
    </row>
    <row r="85" spans="1:2">
      <c r="A85" s="6">
        <v>45231.576388888891</v>
      </c>
      <c r="B85" s="7">
        <v>1.8333333300000001</v>
      </c>
    </row>
    <row r="86" spans="1:2">
      <c r="A86" s="6">
        <v>45231.583333333336</v>
      </c>
      <c r="B86" s="7">
        <v>1.75</v>
      </c>
    </row>
    <row r="87" spans="1:2">
      <c r="A87" s="6">
        <v>45231.590277777781</v>
      </c>
      <c r="B87" s="7">
        <v>1.8333333300000001</v>
      </c>
    </row>
    <row r="88" spans="1:2">
      <c r="A88" s="6">
        <v>45231.597222222219</v>
      </c>
      <c r="B88" s="7">
        <v>1.75</v>
      </c>
    </row>
    <row r="89" spans="1:2">
      <c r="A89" s="6">
        <v>45231.604166666664</v>
      </c>
      <c r="B89" s="7">
        <v>1.8333333300000001</v>
      </c>
    </row>
    <row r="90" spans="1:2">
      <c r="A90" s="6">
        <v>45231.611111111109</v>
      </c>
      <c r="B90" s="7">
        <v>2</v>
      </c>
    </row>
    <row r="91" spans="1:2">
      <c r="A91" s="6">
        <v>45231.618055555555</v>
      </c>
      <c r="B91" s="7">
        <v>1.75</v>
      </c>
    </row>
    <row r="92" spans="1:2">
      <c r="A92" s="6">
        <v>45231.625</v>
      </c>
      <c r="B92" s="7">
        <v>1.9166666699999999</v>
      </c>
    </row>
    <row r="93" spans="1:2">
      <c r="A93" s="6">
        <v>45231.631944444445</v>
      </c>
      <c r="B93" s="7">
        <v>1.75</v>
      </c>
    </row>
    <row r="94" spans="1:2">
      <c r="A94" s="6">
        <v>45231.638888888891</v>
      </c>
      <c r="B94" s="7">
        <v>1.8333333300000001</v>
      </c>
    </row>
    <row r="95" spans="1:2">
      <c r="A95" s="6">
        <v>45231.645833333336</v>
      </c>
      <c r="B95" s="7">
        <v>1.75</v>
      </c>
    </row>
    <row r="96" spans="1:2">
      <c r="A96" s="6">
        <v>45231.652777777781</v>
      </c>
      <c r="B96" s="7">
        <v>1.9166666699999999</v>
      </c>
    </row>
    <row r="97" spans="1:2">
      <c r="A97" s="6">
        <v>45231.659722222219</v>
      </c>
      <c r="B97" s="7">
        <v>1.9166666699999999</v>
      </c>
    </row>
    <row r="98" spans="1:2">
      <c r="A98" s="6">
        <v>45231.666666666664</v>
      </c>
      <c r="B98" s="7">
        <v>1.75</v>
      </c>
    </row>
    <row r="99" spans="1:2">
      <c r="A99" s="6">
        <v>45231.673611111109</v>
      </c>
      <c r="B99" s="7">
        <v>1.8333333300000001</v>
      </c>
    </row>
    <row r="100" spans="1:2">
      <c r="A100" s="6">
        <v>45231.680555555555</v>
      </c>
      <c r="B100" s="7">
        <v>1.8333333300000001</v>
      </c>
    </row>
    <row r="101" spans="1:2">
      <c r="A101" s="6">
        <v>45231.6875</v>
      </c>
      <c r="B101" s="7">
        <v>1.75</v>
      </c>
    </row>
    <row r="102" spans="1:2">
      <c r="A102" s="6">
        <v>45231.694444444445</v>
      </c>
      <c r="B102" s="7">
        <v>1.9166666699999999</v>
      </c>
    </row>
    <row r="103" spans="1:2">
      <c r="A103" s="6">
        <v>45231.701388888891</v>
      </c>
      <c r="B103" s="7">
        <v>1.75</v>
      </c>
    </row>
    <row r="104" spans="1:2">
      <c r="A104" s="6">
        <v>45231.708333333336</v>
      </c>
      <c r="B104" s="7">
        <v>1.75</v>
      </c>
    </row>
    <row r="105" spans="1:2">
      <c r="A105" s="6">
        <v>45231.715277777781</v>
      </c>
      <c r="B105" s="7">
        <v>1.8333333300000001</v>
      </c>
    </row>
    <row r="106" spans="1:2">
      <c r="A106" s="6">
        <v>45231.722222222219</v>
      </c>
      <c r="B106" s="7">
        <v>1.75</v>
      </c>
    </row>
    <row r="107" spans="1:2">
      <c r="A107" s="6">
        <v>45231.729166666664</v>
      </c>
      <c r="B107" s="7">
        <v>1.75</v>
      </c>
    </row>
    <row r="108" spans="1:2">
      <c r="A108" s="6">
        <v>45231.736111111109</v>
      </c>
      <c r="B108" s="7">
        <v>1.8333333300000001</v>
      </c>
    </row>
    <row r="109" spans="1:2">
      <c r="A109" s="6">
        <v>45231.743055555555</v>
      </c>
      <c r="B109" s="7">
        <v>1.75</v>
      </c>
    </row>
    <row r="110" spans="1:2">
      <c r="A110" s="6">
        <v>45231.75</v>
      </c>
      <c r="B110" s="7">
        <v>1.75</v>
      </c>
    </row>
    <row r="111" spans="1:2">
      <c r="A111" s="6">
        <v>45231.756944444445</v>
      </c>
      <c r="B111" s="7">
        <v>1.8333333300000001</v>
      </c>
    </row>
    <row r="112" spans="1:2">
      <c r="A112" s="6">
        <v>45231.763888888891</v>
      </c>
      <c r="B112" s="7">
        <v>1.75</v>
      </c>
    </row>
    <row r="113" spans="1:2">
      <c r="A113" s="6">
        <v>45231.770833333336</v>
      </c>
      <c r="B113" s="7">
        <v>1.8333333300000001</v>
      </c>
    </row>
    <row r="114" spans="1:2">
      <c r="A114" s="6">
        <v>45231.777777777781</v>
      </c>
      <c r="B114" s="7">
        <v>1.75</v>
      </c>
    </row>
    <row r="115" spans="1:2">
      <c r="A115" s="6">
        <v>45231.784722222219</v>
      </c>
      <c r="B115" s="7">
        <v>1.75</v>
      </c>
    </row>
    <row r="116" spans="1:2">
      <c r="A116" s="6">
        <v>45231.791666666664</v>
      </c>
      <c r="B116" s="7">
        <v>1.75</v>
      </c>
    </row>
    <row r="117" spans="1:2">
      <c r="A117" s="6">
        <v>45231.798611111109</v>
      </c>
      <c r="B117" s="7">
        <v>1.75</v>
      </c>
    </row>
    <row r="118" spans="1:2">
      <c r="A118" s="6">
        <v>45231.805555555555</v>
      </c>
      <c r="B118" s="7">
        <v>1.75</v>
      </c>
    </row>
    <row r="119" spans="1:2">
      <c r="A119" s="6">
        <v>45231.8125</v>
      </c>
      <c r="B119" s="7">
        <v>1.75</v>
      </c>
    </row>
    <row r="120" spans="1:2">
      <c r="A120" s="6">
        <v>45231.819444444445</v>
      </c>
      <c r="B120" s="7">
        <v>1.75</v>
      </c>
    </row>
    <row r="121" spans="1:2">
      <c r="A121" s="6">
        <v>45231.826388888891</v>
      </c>
      <c r="B121" s="7">
        <v>1.75</v>
      </c>
    </row>
    <row r="122" spans="1:2">
      <c r="A122" s="6">
        <v>45231.833333333336</v>
      </c>
      <c r="B122" s="7">
        <v>1.6666666699999999</v>
      </c>
    </row>
    <row r="123" spans="1:2">
      <c r="A123" s="6">
        <v>45231.840277777781</v>
      </c>
      <c r="B123" s="7">
        <v>1.8333333300000001</v>
      </c>
    </row>
    <row r="124" spans="1:2">
      <c r="A124" s="6">
        <v>45231.847222222219</v>
      </c>
      <c r="B124" s="7">
        <v>1.75</v>
      </c>
    </row>
    <row r="125" spans="1:2">
      <c r="A125" s="6">
        <v>45231.854166666664</v>
      </c>
      <c r="B125" s="7">
        <v>1.75</v>
      </c>
    </row>
    <row r="126" spans="1:2">
      <c r="A126" s="6">
        <v>45231.861111111109</v>
      </c>
      <c r="B126" s="7">
        <v>1.75</v>
      </c>
    </row>
    <row r="127" spans="1:2">
      <c r="A127" s="6">
        <v>45231.868055555555</v>
      </c>
      <c r="B127" s="7">
        <v>1.75</v>
      </c>
    </row>
    <row r="128" spans="1:2">
      <c r="A128" s="6">
        <v>45231.875</v>
      </c>
      <c r="B128" s="7">
        <v>1.75</v>
      </c>
    </row>
    <row r="129" spans="1:2">
      <c r="A129" s="6">
        <v>45231.881944444445</v>
      </c>
      <c r="B129" s="7">
        <v>1.75</v>
      </c>
    </row>
    <row r="130" spans="1:2">
      <c r="A130" s="6">
        <v>45231.888888888891</v>
      </c>
      <c r="B130" s="7">
        <v>1.6666666699999999</v>
      </c>
    </row>
    <row r="131" spans="1:2">
      <c r="A131" s="6">
        <v>45231.895833333336</v>
      </c>
      <c r="B131" s="7">
        <v>1.8333333300000001</v>
      </c>
    </row>
    <row r="132" spans="1:2">
      <c r="A132" s="6">
        <v>45231.902777777781</v>
      </c>
      <c r="B132" s="7">
        <v>1.6666666699999999</v>
      </c>
    </row>
    <row r="133" spans="1:2">
      <c r="A133" s="6">
        <v>45231.909722222219</v>
      </c>
      <c r="B133" s="7">
        <v>1.75</v>
      </c>
    </row>
    <row r="134" spans="1:2">
      <c r="A134" s="6">
        <v>45231.916666666664</v>
      </c>
      <c r="B134" s="7">
        <v>1.75</v>
      </c>
    </row>
    <row r="135" spans="1:2">
      <c r="A135" s="6">
        <v>45231.923611111109</v>
      </c>
      <c r="B135" s="7">
        <v>1.75</v>
      </c>
    </row>
    <row r="136" spans="1:2">
      <c r="A136" s="6">
        <v>45231.930555555555</v>
      </c>
      <c r="B136" s="7">
        <v>1.8333333300000001</v>
      </c>
    </row>
    <row r="137" spans="1:2">
      <c r="A137" s="6">
        <v>45231.9375</v>
      </c>
      <c r="B137" s="7">
        <v>1.8333333300000001</v>
      </c>
    </row>
    <row r="138" spans="1:2">
      <c r="A138" s="6">
        <v>45231.944444444445</v>
      </c>
      <c r="B138" s="7">
        <v>1.8333333300000001</v>
      </c>
    </row>
    <row r="139" spans="1:2">
      <c r="A139" s="6">
        <v>45231.951388888891</v>
      </c>
      <c r="B139" s="7">
        <v>1.8333333300000001</v>
      </c>
    </row>
    <row r="140" spans="1:2">
      <c r="A140" s="6">
        <v>45231.958333333336</v>
      </c>
      <c r="B140" s="7">
        <v>1.8333333300000001</v>
      </c>
    </row>
    <row r="141" spans="1:2">
      <c r="A141" s="6">
        <v>45231.965277777781</v>
      </c>
      <c r="B141" s="7">
        <v>1.9166666699999999</v>
      </c>
    </row>
    <row r="142" spans="1:2">
      <c r="A142" s="6">
        <v>45231.972222222219</v>
      </c>
      <c r="B142" s="7">
        <v>1.8333333300000001</v>
      </c>
    </row>
    <row r="143" spans="1:2">
      <c r="A143" s="6">
        <v>45231.979166666664</v>
      </c>
      <c r="B143" s="7">
        <v>1.75</v>
      </c>
    </row>
    <row r="144" spans="1:2">
      <c r="A144" s="6">
        <v>45231.986111111109</v>
      </c>
      <c r="B144" s="7">
        <v>1.75</v>
      </c>
    </row>
    <row r="145" spans="1:2">
      <c r="A145" s="6">
        <v>45231.993055555555</v>
      </c>
      <c r="B145" s="7">
        <v>1.75</v>
      </c>
    </row>
    <row r="146" spans="1:2">
      <c r="A146" s="6">
        <v>45232</v>
      </c>
      <c r="B146" s="7">
        <v>1.6666666699999999</v>
      </c>
    </row>
    <row r="147" spans="1:2">
      <c r="A147" s="6">
        <v>45232.006944444445</v>
      </c>
      <c r="B147" s="7">
        <v>1.75</v>
      </c>
    </row>
    <row r="148" spans="1:2">
      <c r="A148" s="6">
        <v>45232.013888888891</v>
      </c>
      <c r="B148" s="7">
        <v>1.75</v>
      </c>
    </row>
    <row r="149" spans="1:2">
      <c r="A149" s="6">
        <v>45232.020833333336</v>
      </c>
      <c r="B149" s="7">
        <v>1.6666666699999999</v>
      </c>
    </row>
    <row r="150" spans="1:2">
      <c r="A150" s="6">
        <v>45232.027777777781</v>
      </c>
      <c r="B150" s="7">
        <v>1.75</v>
      </c>
    </row>
    <row r="151" spans="1:2">
      <c r="A151" s="6">
        <v>45232.034722222219</v>
      </c>
      <c r="B151" s="7">
        <v>1.6666666699999999</v>
      </c>
    </row>
    <row r="152" spans="1:2">
      <c r="A152" s="6">
        <v>45232.041666666664</v>
      </c>
      <c r="B152" s="7">
        <v>1.8333333300000001</v>
      </c>
    </row>
    <row r="153" spans="1:2">
      <c r="A153" s="6">
        <v>45232.048611111109</v>
      </c>
      <c r="B153" s="7">
        <v>1.75</v>
      </c>
    </row>
    <row r="154" spans="1:2">
      <c r="A154" s="6">
        <v>45232.055555555555</v>
      </c>
      <c r="B154" s="7">
        <v>1.6666666699999999</v>
      </c>
    </row>
    <row r="155" spans="1:2">
      <c r="A155" s="6">
        <v>45232.0625</v>
      </c>
      <c r="B155" s="7">
        <v>1.75</v>
      </c>
    </row>
    <row r="156" spans="1:2">
      <c r="A156" s="6">
        <v>45232.069444444445</v>
      </c>
      <c r="B156" s="7">
        <v>1.75</v>
      </c>
    </row>
    <row r="157" spans="1:2">
      <c r="A157" s="6">
        <v>45232.076388888891</v>
      </c>
      <c r="B157" s="7">
        <v>1.6666666699999999</v>
      </c>
    </row>
    <row r="158" spans="1:2">
      <c r="A158" s="6">
        <v>45232.083333333336</v>
      </c>
      <c r="B158" s="7">
        <v>1.75</v>
      </c>
    </row>
    <row r="159" spans="1:2">
      <c r="A159" s="6">
        <v>45232.090277777781</v>
      </c>
      <c r="B159" s="7">
        <v>1.6666666699999999</v>
      </c>
    </row>
    <row r="160" spans="1:2">
      <c r="A160" s="6">
        <v>45232.097222222219</v>
      </c>
      <c r="B160" s="7">
        <v>1.75</v>
      </c>
    </row>
    <row r="161" spans="1:2">
      <c r="A161" s="6">
        <v>45232.104166666664</v>
      </c>
      <c r="B161" s="7">
        <v>1.75</v>
      </c>
    </row>
    <row r="162" spans="1:2">
      <c r="A162" s="6">
        <v>45232.111111111109</v>
      </c>
      <c r="B162" s="7">
        <v>1.75</v>
      </c>
    </row>
    <row r="163" spans="1:2">
      <c r="A163" s="6">
        <v>45232.118055555555</v>
      </c>
      <c r="B163" s="7">
        <v>1.75</v>
      </c>
    </row>
    <row r="164" spans="1:2">
      <c r="A164" s="6">
        <v>45232.125</v>
      </c>
      <c r="B164" s="7">
        <v>1.75</v>
      </c>
    </row>
    <row r="165" spans="1:2">
      <c r="A165" s="6">
        <v>45232.131944444445</v>
      </c>
      <c r="B165" s="7">
        <v>1.6666666699999999</v>
      </c>
    </row>
    <row r="166" spans="1:2">
      <c r="A166" s="6">
        <v>45232.138888888891</v>
      </c>
      <c r="B166" s="7">
        <v>1.75</v>
      </c>
    </row>
    <row r="167" spans="1:2">
      <c r="A167" s="6">
        <v>45232.145833333336</v>
      </c>
      <c r="B167" s="7">
        <v>1.75</v>
      </c>
    </row>
    <row r="168" spans="1:2">
      <c r="A168" s="6">
        <v>45232.152777777781</v>
      </c>
      <c r="B168" s="7">
        <v>1.6666666699999999</v>
      </c>
    </row>
    <row r="169" spans="1:2">
      <c r="A169" s="6">
        <v>45232.159722222219</v>
      </c>
      <c r="B169" s="7">
        <v>1.75</v>
      </c>
    </row>
    <row r="170" spans="1:2">
      <c r="A170" s="6">
        <v>45232.166666666664</v>
      </c>
      <c r="B170" s="7">
        <v>1.75</v>
      </c>
    </row>
    <row r="171" spans="1:2">
      <c r="A171" s="6">
        <v>45232.173611111109</v>
      </c>
      <c r="B171" s="7">
        <v>1.75</v>
      </c>
    </row>
    <row r="172" spans="1:2">
      <c r="A172" s="6">
        <v>45232.180555555555</v>
      </c>
      <c r="B172" s="7">
        <v>1.75</v>
      </c>
    </row>
    <row r="173" spans="1:2">
      <c r="A173" s="6">
        <v>45232.1875</v>
      </c>
      <c r="B173" s="7">
        <v>1.6666666699999999</v>
      </c>
    </row>
    <row r="174" spans="1:2">
      <c r="A174" s="6">
        <v>45232.194444444445</v>
      </c>
      <c r="B174" s="7">
        <v>1.75</v>
      </c>
    </row>
    <row r="175" spans="1:2">
      <c r="A175" s="6">
        <v>45232.201388888891</v>
      </c>
      <c r="B175" s="7">
        <v>2.5833333299999999</v>
      </c>
    </row>
    <row r="176" spans="1:2">
      <c r="A176" s="6">
        <v>45232.208333333336</v>
      </c>
      <c r="B176" s="7">
        <v>5</v>
      </c>
    </row>
    <row r="177" spans="1:2">
      <c r="A177" s="6">
        <v>45232.215277777781</v>
      </c>
      <c r="B177" s="7">
        <v>6.1666666699999997</v>
      </c>
    </row>
    <row r="178" spans="1:2">
      <c r="A178" s="6">
        <v>45232.222222222219</v>
      </c>
      <c r="B178" s="7">
        <v>7.9166666699999997</v>
      </c>
    </row>
    <row r="179" spans="1:2">
      <c r="A179" s="6">
        <v>45232.229166666664</v>
      </c>
      <c r="B179" s="7">
        <v>7.9166666699999997</v>
      </c>
    </row>
    <row r="180" spans="1:2">
      <c r="A180" s="6">
        <v>45232.236111111109</v>
      </c>
      <c r="B180" s="7">
        <v>8.4166666699999997</v>
      </c>
    </row>
    <row r="181" spans="1:2">
      <c r="A181" s="6">
        <v>45232.243055555555</v>
      </c>
      <c r="B181" s="7">
        <v>8.75</v>
      </c>
    </row>
    <row r="182" spans="1:2">
      <c r="A182" s="6">
        <v>45232.25</v>
      </c>
      <c r="B182" s="7">
        <v>8.75</v>
      </c>
    </row>
    <row r="183" spans="1:2">
      <c r="A183" s="6">
        <v>45232.256944444445</v>
      </c>
      <c r="B183" s="7">
        <v>8.5</v>
      </c>
    </row>
    <row r="184" spans="1:2">
      <c r="A184" s="6">
        <v>45232.263888888891</v>
      </c>
      <c r="B184" s="7">
        <v>8.25</v>
      </c>
    </row>
    <row r="185" spans="1:2">
      <c r="A185" s="6">
        <v>45232.270833333336</v>
      </c>
      <c r="B185" s="7">
        <v>7.4166666699999997</v>
      </c>
    </row>
    <row r="186" spans="1:2">
      <c r="A186" s="6">
        <v>45232.277777777781</v>
      </c>
      <c r="B186" s="7">
        <v>7.25</v>
      </c>
    </row>
    <row r="187" spans="1:2">
      <c r="A187" s="6">
        <v>45232.284722222219</v>
      </c>
      <c r="B187" s="7">
        <v>8.25</v>
      </c>
    </row>
    <row r="188" spans="1:2">
      <c r="A188" s="6">
        <v>45232.291666666664</v>
      </c>
      <c r="B188" s="7">
        <v>8.4166666699999997</v>
      </c>
    </row>
    <row r="189" spans="1:2">
      <c r="A189" s="6">
        <v>45232.298611111109</v>
      </c>
      <c r="B189" s="7">
        <v>8.3333333300000003</v>
      </c>
    </row>
    <row r="190" spans="1:2">
      <c r="A190" s="6">
        <v>45232.305555555555</v>
      </c>
      <c r="B190" s="7">
        <v>7.75</v>
      </c>
    </row>
    <row r="191" spans="1:2">
      <c r="A191" s="6">
        <v>45232.3125</v>
      </c>
      <c r="B191" s="7">
        <v>7.8333333300000003</v>
      </c>
    </row>
    <row r="192" spans="1:2">
      <c r="A192" s="6">
        <v>45232.319444444445</v>
      </c>
      <c r="B192" s="7">
        <v>8.6666666699999997</v>
      </c>
    </row>
    <row r="193" spans="1:2">
      <c r="A193" s="6">
        <v>45232.326388888891</v>
      </c>
      <c r="B193" s="7">
        <v>8.6666666699999997</v>
      </c>
    </row>
    <row r="194" spans="1:2">
      <c r="A194" s="6">
        <v>45232.333333333336</v>
      </c>
      <c r="B194" s="7">
        <v>8.4166666699999997</v>
      </c>
    </row>
    <row r="195" spans="1:2">
      <c r="A195" s="6">
        <v>45232.340277777781</v>
      </c>
      <c r="B195" s="7">
        <v>8.4166666699999997</v>
      </c>
    </row>
    <row r="196" spans="1:2">
      <c r="A196" s="6">
        <v>45232.347222222219</v>
      </c>
      <c r="B196" s="7">
        <v>9.1666666699999997</v>
      </c>
    </row>
    <row r="197" spans="1:2">
      <c r="A197" s="6">
        <v>45232.354166666664</v>
      </c>
      <c r="B197" s="7">
        <v>8.75</v>
      </c>
    </row>
    <row r="198" spans="1:2">
      <c r="A198" s="6">
        <v>45232.361111111109</v>
      </c>
      <c r="B198" s="7">
        <v>8.5</v>
      </c>
    </row>
    <row r="199" spans="1:2">
      <c r="A199" s="6">
        <v>45232.368055555555</v>
      </c>
      <c r="B199" s="7">
        <v>8.8333333300000003</v>
      </c>
    </row>
    <row r="200" spans="1:2">
      <c r="A200" s="6">
        <v>45232.375</v>
      </c>
      <c r="B200" s="7">
        <v>8.75</v>
      </c>
    </row>
    <row r="201" spans="1:2">
      <c r="A201" s="6">
        <v>45232.381944444445</v>
      </c>
      <c r="B201" s="7">
        <v>9.1666666699999997</v>
      </c>
    </row>
    <row r="202" spans="1:2">
      <c r="A202" s="6">
        <v>45232.388888888891</v>
      </c>
      <c r="B202" s="7">
        <v>9.4166666699999997</v>
      </c>
    </row>
    <row r="203" spans="1:2">
      <c r="A203" s="6">
        <v>45232.395833333336</v>
      </c>
      <c r="B203" s="7">
        <v>10.41666667</v>
      </c>
    </row>
    <row r="204" spans="1:2">
      <c r="A204" s="6">
        <v>45232.402777777781</v>
      </c>
      <c r="B204" s="7">
        <v>9.8333333300000003</v>
      </c>
    </row>
    <row r="205" spans="1:2">
      <c r="A205" s="6">
        <v>45232.409722222219</v>
      </c>
      <c r="B205" s="7">
        <v>9.8333333300000003</v>
      </c>
    </row>
    <row r="206" spans="1:2">
      <c r="A206" s="6">
        <v>45232.416666666664</v>
      </c>
      <c r="B206" s="7">
        <v>10.16666667</v>
      </c>
    </row>
    <row r="207" spans="1:2">
      <c r="A207" s="6">
        <v>45232.423611111109</v>
      </c>
      <c r="B207" s="7">
        <v>9.9166666699999997</v>
      </c>
    </row>
    <row r="208" spans="1:2">
      <c r="A208" s="6">
        <v>45232.430555555555</v>
      </c>
      <c r="B208" s="7">
        <v>10.16666667</v>
      </c>
    </row>
    <row r="209" spans="1:2">
      <c r="A209" s="6">
        <v>45232.4375</v>
      </c>
      <c r="B209" s="7">
        <v>10</v>
      </c>
    </row>
    <row r="210" spans="1:2">
      <c r="A210" s="6">
        <v>45232.444444444445</v>
      </c>
      <c r="B210" s="7">
        <v>10.25</v>
      </c>
    </row>
    <row r="211" spans="1:2">
      <c r="A211" s="6">
        <v>45232.451388888891</v>
      </c>
      <c r="B211" s="7">
        <v>10.33333333</v>
      </c>
    </row>
    <row r="212" spans="1:2">
      <c r="A212" s="6">
        <v>45232.458333333336</v>
      </c>
      <c r="B212" s="7">
        <v>10.25</v>
      </c>
    </row>
    <row r="213" spans="1:2">
      <c r="A213" s="6">
        <v>45232.465277777781</v>
      </c>
      <c r="B213" s="7">
        <v>9.75</v>
      </c>
    </row>
    <row r="214" spans="1:2">
      <c r="A214" s="6">
        <v>45232.472222222219</v>
      </c>
      <c r="B214" s="7">
        <v>9.9166666699999997</v>
      </c>
    </row>
    <row r="215" spans="1:2">
      <c r="A215" s="6">
        <v>45232.479166666664</v>
      </c>
      <c r="B215" s="7">
        <v>9.75</v>
      </c>
    </row>
    <row r="216" spans="1:2">
      <c r="A216" s="6">
        <v>45232.486111111109</v>
      </c>
      <c r="B216" s="7">
        <v>10.41666667</v>
      </c>
    </row>
    <row r="217" spans="1:2">
      <c r="A217" s="6">
        <v>45232.493055555555</v>
      </c>
      <c r="B217" s="7">
        <v>10.58333333</v>
      </c>
    </row>
    <row r="218" spans="1:2">
      <c r="A218" s="6">
        <v>45232.5</v>
      </c>
      <c r="B218" s="7">
        <v>10.83333333</v>
      </c>
    </row>
    <row r="219" spans="1:2">
      <c r="A219" s="6">
        <v>45232.506944444445</v>
      </c>
      <c r="B219" s="7">
        <v>10.58333333</v>
      </c>
    </row>
    <row r="220" spans="1:2">
      <c r="A220" s="6">
        <v>45232.513888888891</v>
      </c>
      <c r="B220" s="7">
        <v>11.25</v>
      </c>
    </row>
    <row r="221" spans="1:2">
      <c r="A221" s="6">
        <v>45232.520833333336</v>
      </c>
      <c r="B221" s="7">
        <v>11.08333333</v>
      </c>
    </row>
    <row r="222" spans="1:2">
      <c r="A222" s="6">
        <v>45232.527777777781</v>
      </c>
      <c r="B222" s="7">
        <v>11.58333333</v>
      </c>
    </row>
    <row r="223" spans="1:2">
      <c r="A223" s="6">
        <v>45232.534722222219</v>
      </c>
      <c r="B223" s="7">
        <v>11.08333333</v>
      </c>
    </row>
    <row r="224" spans="1:2">
      <c r="A224" s="6">
        <v>45232.541666666664</v>
      </c>
      <c r="B224" s="7">
        <v>10.16666667</v>
      </c>
    </row>
    <row r="225" spans="1:2">
      <c r="A225" s="6">
        <v>45232.548611111109</v>
      </c>
      <c r="B225" s="7">
        <v>10.41666667</v>
      </c>
    </row>
    <row r="226" spans="1:2">
      <c r="A226" s="6">
        <v>45232.555555555555</v>
      </c>
      <c r="B226" s="7">
        <v>10.83333333</v>
      </c>
    </row>
    <row r="227" spans="1:2">
      <c r="A227" s="6">
        <v>45232.5625</v>
      </c>
      <c r="B227" s="7">
        <v>10.91666667</v>
      </c>
    </row>
    <row r="228" spans="1:2">
      <c r="A228" s="6">
        <v>45232.569444444445</v>
      </c>
      <c r="B228" s="7">
        <v>11.08333333</v>
      </c>
    </row>
    <row r="229" spans="1:2">
      <c r="A229" s="6">
        <v>45232.576388888891</v>
      </c>
      <c r="B229" s="7">
        <v>11.33333333</v>
      </c>
    </row>
    <row r="230" spans="1:2">
      <c r="A230" s="6">
        <v>45232.583333333336</v>
      </c>
      <c r="B230" s="7">
        <v>10.66666667</v>
      </c>
    </row>
    <row r="231" spans="1:2">
      <c r="A231" s="6">
        <v>45232.590277777781</v>
      </c>
      <c r="B231" s="7">
        <v>11.08333333</v>
      </c>
    </row>
    <row r="232" spans="1:2">
      <c r="A232" s="6">
        <v>45232.597222222219</v>
      </c>
      <c r="B232" s="7">
        <v>11.5</v>
      </c>
    </row>
    <row r="233" spans="1:2">
      <c r="A233" s="6">
        <v>45232.604166666664</v>
      </c>
      <c r="B233" s="7">
        <v>10.5</v>
      </c>
    </row>
    <row r="234" spans="1:2">
      <c r="A234" s="6">
        <v>45232.611111111109</v>
      </c>
      <c r="B234" s="7">
        <v>11</v>
      </c>
    </row>
    <row r="235" spans="1:2">
      <c r="A235" s="6">
        <v>45232.618055555555</v>
      </c>
      <c r="B235" s="7">
        <v>11.16666667</v>
      </c>
    </row>
    <row r="236" spans="1:2">
      <c r="A236" s="6">
        <v>45232.625</v>
      </c>
      <c r="B236" s="7">
        <v>10.75</v>
      </c>
    </row>
    <row r="237" spans="1:2">
      <c r="A237" s="6">
        <v>45232.631944444445</v>
      </c>
      <c r="B237" s="7">
        <v>11.08333333</v>
      </c>
    </row>
    <row r="238" spans="1:2">
      <c r="A238" s="6">
        <v>45232.638888888891</v>
      </c>
      <c r="B238" s="7">
        <v>11.25</v>
      </c>
    </row>
    <row r="239" spans="1:2">
      <c r="A239" s="6">
        <v>45232.645833333336</v>
      </c>
      <c r="B239" s="7">
        <v>11.25</v>
      </c>
    </row>
    <row r="240" spans="1:2">
      <c r="A240" s="6">
        <v>45232.652777777781</v>
      </c>
      <c r="B240" s="7">
        <v>11.5</v>
      </c>
    </row>
    <row r="241" spans="1:2">
      <c r="A241" s="6">
        <v>45232.659722222219</v>
      </c>
      <c r="B241" s="7">
        <v>11.66666667</v>
      </c>
    </row>
    <row r="242" spans="1:2">
      <c r="A242" s="6">
        <v>45232.666666666664</v>
      </c>
      <c r="B242" s="7">
        <v>10.91666667</v>
      </c>
    </row>
    <row r="243" spans="1:2">
      <c r="A243" s="6">
        <v>45232.673611111109</v>
      </c>
      <c r="B243" s="7">
        <v>10.41666667</v>
      </c>
    </row>
    <row r="244" spans="1:2">
      <c r="A244" s="6">
        <v>45232.680555555555</v>
      </c>
      <c r="B244" s="7">
        <v>10.66666667</v>
      </c>
    </row>
    <row r="245" spans="1:2">
      <c r="A245" s="6">
        <v>45232.6875</v>
      </c>
      <c r="B245" s="7">
        <v>11.08333333</v>
      </c>
    </row>
    <row r="246" spans="1:2">
      <c r="A246" s="6">
        <v>45232.694444444445</v>
      </c>
      <c r="B246" s="7">
        <v>11.08333333</v>
      </c>
    </row>
    <row r="247" spans="1:2">
      <c r="A247" s="6">
        <v>45232.701388888891</v>
      </c>
      <c r="B247" s="7">
        <v>10.75</v>
      </c>
    </row>
    <row r="248" spans="1:2">
      <c r="A248" s="6">
        <v>45232.708333333336</v>
      </c>
      <c r="B248" s="7">
        <v>11.16666667</v>
      </c>
    </row>
    <row r="249" spans="1:2">
      <c r="A249" s="6">
        <v>45232.715277777781</v>
      </c>
      <c r="B249" s="7">
        <v>11.66666667</v>
      </c>
    </row>
    <row r="250" spans="1:2">
      <c r="A250" s="6">
        <v>45232.722222222219</v>
      </c>
      <c r="B250" s="7">
        <v>11.25</v>
      </c>
    </row>
    <row r="251" spans="1:2">
      <c r="A251" s="6">
        <v>45232.729166666664</v>
      </c>
      <c r="B251" s="7">
        <v>10</v>
      </c>
    </row>
    <row r="252" spans="1:2">
      <c r="A252" s="6">
        <v>45232.736111111109</v>
      </c>
      <c r="B252" s="7">
        <v>11.16666667</v>
      </c>
    </row>
    <row r="253" spans="1:2">
      <c r="A253" s="6">
        <v>45232.743055555555</v>
      </c>
      <c r="B253" s="7">
        <v>10.83333333</v>
      </c>
    </row>
    <row r="254" spans="1:2">
      <c r="A254" s="6">
        <v>45232.75</v>
      </c>
      <c r="B254" s="7">
        <v>10.33333333</v>
      </c>
    </row>
    <row r="255" spans="1:2">
      <c r="A255" s="6">
        <v>45232.756944444445</v>
      </c>
      <c r="B255" s="7">
        <v>10.5</v>
      </c>
    </row>
    <row r="256" spans="1:2">
      <c r="A256" s="6">
        <v>45232.763888888891</v>
      </c>
      <c r="B256" s="7">
        <v>11.25</v>
      </c>
    </row>
    <row r="257" spans="1:2">
      <c r="A257" s="6">
        <v>45232.770833333336</v>
      </c>
      <c r="B257" s="7">
        <v>10.5</v>
      </c>
    </row>
    <row r="258" spans="1:2">
      <c r="A258" s="6">
        <v>45232.777777777781</v>
      </c>
      <c r="B258" s="7">
        <v>10</v>
      </c>
    </row>
    <row r="259" spans="1:2">
      <c r="A259" s="6">
        <v>45232.784722222219</v>
      </c>
      <c r="B259" s="7">
        <v>9.5833333300000003</v>
      </c>
    </row>
    <row r="260" spans="1:2">
      <c r="A260" s="6">
        <v>45232.791666666664</v>
      </c>
      <c r="B260" s="7">
        <v>10.25</v>
      </c>
    </row>
    <row r="261" spans="1:2">
      <c r="A261" s="6">
        <v>45232.798611111109</v>
      </c>
      <c r="B261" s="7">
        <v>11.41666667</v>
      </c>
    </row>
    <row r="262" spans="1:2">
      <c r="A262" s="6">
        <v>45232.805555555555</v>
      </c>
      <c r="B262" s="7">
        <v>11.33333333</v>
      </c>
    </row>
    <row r="263" spans="1:2">
      <c r="A263" s="6">
        <v>45232.8125</v>
      </c>
      <c r="B263" s="7">
        <v>11.25</v>
      </c>
    </row>
    <row r="264" spans="1:2">
      <c r="A264" s="6">
        <v>45232.819444444445</v>
      </c>
      <c r="B264" s="7">
        <v>10.75</v>
      </c>
    </row>
    <row r="265" spans="1:2">
      <c r="A265" s="6">
        <v>45232.826388888891</v>
      </c>
      <c r="B265" s="7">
        <v>11</v>
      </c>
    </row>
    <row r="266" spans="1:2">
      <c r="A266" s="6">
        <v>45232.833333333336</v>
      </c>
      <c r="B266" s="7">
        <v>10.91666667</v>
      </c>
    </row>
    <row r="267" spans="1:2">
      <c r="A267" s="6">
        <v>45232.840277777781</v>
      </c>
      <c r="B267" s="7">
        <v>10</v>
      </c>
    </row>
    <row r="268" spans="1:2">
      <c r="A268" s="6">
        <v>45232.847222222219</v>
      </c>
      <c r="B268" s="7">
        <v>9.75</v>
      </c>
    </row>
    <row r="269" spans="1:2">
      <c r="A269" s="6">
        <v>45232.854166666664</v>
      </c>
      <c r="B269" s="7">
        <v>10</v>
      </c>
    </row>
    <row r="270" spans="1:2">
      <c r="A270" s="6">
        <v>45232.861111111109</v>
      </c>
      <c r="B270" s="7">
        <v>10.25</v>
      </c>
    </row>
    <row r="271" spans="1:2">
      <c r="A271" s="6">
        <v>45232.868055555555</v>
      </c>
      <c r="B271" s="7">
        <v>8.25</v>
      </c>
    </row>
    <row r="272" spans="1:2">
      <c r="A272" s="6">
        <v>45232.875</v>
      </c>
      <c r="B272" s="7">
        <v>5.75</v>
      </c>
    </row>
    <row r="273" spans="1:2">
      <c r="A273" s="6">
        <v>45232.881944444445</v>
      </c>
      <c r="B273" s="7">
        <v>5.5833333300000003</v>
      </c>
    </row>
    <row r="274" spans="1:2">
      <c r="A274" s="6">
        <v>45232.888888888891</v>
      </c>
      <c r="B274" s="7">
        <v>5.3333333300000003</v>
      </c>
    </row>
    <row r="275" spans="1:2">
      <c r="A275" s="6">
        <v>45232.895833333336</v>
      </c>
      <c r="B275" s="7">
        <v>5.5833333300000003</v>
      </c>
    </row>
    <row r="276" spans="1:2">
      <c r="A276" s="6">
        <v>45232.902777777781</v>
      </c>
      <c r="B276" s="7">
        <v>5.4166666699999997</v>
      </c>
    </row>
    <row r="277" spans="1:2">
      <c r="A277" s="6">
        <v>45232.909722222219</v>
      </c>
      <c r="B277" s="7">
        <v>5.5</v>
      </c>
    </row>
    <row r="278" spans="1:2">
      <c r="A278" s="6">
        <v>45232.916666666664</v>
      </c>
      <c r="B278" s="7">
        <v>5.3333333300000003</v>
      </c>
    </row>
    <row r="279" spans="1:2">
      <c r="A279" s="6">
        <v>45232.923611111109</v>
      </c>
      <c r="B279" s="7">
        <v>5.25</v>
      </c>
    </row>
    <row r="280" spans="1:2">
      <c r="A280" s="6">
        <v>45232.930555555555</v>
      </c>
      <c r="B280" s="7">
        <v>5.25</v>
      </c>
    </row>
    <row r="281" spans="1:2">
      <c r="A281" s="6">
        <v>45232.9375</v>
      </c>
      <c r="B281" s="7">
        <v>5.1666666699999997</v>
      </c>
    </row>
    <row r="282" spans="1:2">
      <c r="A282" s="6">
        <v>45232.944444444445</v>
      </c>
      <c r="B282" s="7">
        <v>5.4166666699999997</v>
      </c>
    </row>
    <row r="283" spans="1:2">
      <c r="A283" s="6">
        <v>45232.951388888891</v>
      </c>
      <c r="B283" s="7">
        <v>5.1666666699999997</v>
      </c>
    </row>
    <row r="284" spans="1:2">
      <c r="A284" s="6">
        <v>45232.958333333336</v>
      </c>
      <c r="B284" s="7">
        <v>5.1666666699999997</v>
      </c>
    </row>
    <row r="285" spans="1:2">
      <c r="A285" s="6">
        <v>45232.965277777781</v>
      </c>
      <c r="B285" s="7">
        <v>5.25</v>
      </c>
    </row>
    <row r="286" spans="1:2">
      <c r="A286" s="6">
        <v>45232.972222222219</v>
      </c>
      <c r="B286" s="7">
        <v>5.1666666699999997</v>
      </c>
    </row>
    <row r="287" spans="1:2">
      <c r="A287" s="6">
        <v>45232.979166666664</v>
      </c>
      <c r="B287" s="7">
        <v>5.0833333300000003</v>
      </c>
    </row>
    <row r="288" spans="1:2">
      <c r="A288" s="6">
        <v>45232.986111111109</v>
      </c>
      <c r="B288" s="7">
        <v>5</v>
      </c>
    </row>
    <row r="289" spans="1:2">
      <c r="A289" s="6">
        <v>45232.993055555555</v>
      </c>
      <c r="B289" s="7">
        <v>5</v>
      </c>
    </row>
    <row r="290" spans="1:2">
      <c r="A290" s="6">
        <v>45233</v>
      </c>
      <c r="B290" s="7">
        <v>4.9166666699999997</v>
      </c>
    </row>
    <row r="291" spans="1:2">
      <c r="A291" s="6">
        <v>45233.006944444445</v>
      </c>
      <c r="B291" s="7">
        <v>5</v>
      </c>
    </row>
    <row r="292" spans="1:2">
      <c r="A292" s="6">
        <v>45233.013888888891</v>
      </c>
      <c r="B292" s="7">
        <v>5.0833333300000003</v>
      </c>
    </row>
    <row r="293" spans="1:2">
      <c r="A293" s="6">
        <v>45233.020833333336</v>
      </c>
      <c r="B293" s="7">
        <v>5.0833333300000003</v>
      </c>
    </row>
    <row r="294" spans="1:2">
      <c r="A294" s="6">
        <v>45233.027777777781</v>
      </c>
      <c r="B294" s="7">
        <v>5</v>
      </c>
    </row>
    <row r="295" spans="1:2">
      <c r="A295" s="6">
        <v>45233.034722222219</v>
      </c>
      <c r="B295" s="7">
        <v>5</v>
      </c>
    </row>
    <row r="296" spans="1:2">
      <c r="A296" s="6">
        <v>45233.041666666664</v>
      </c>
      <c r="B296" s="7">
        <v>4.9166666699999997</v>
      </c>
    </row>
    <row r="297" spans="1:2">
      <c r="A297" s="6">
        <v>45233.048611111109</v>
      </c>
      <c r="B297" s="7">
        <v>5.0833333300000003</v>
      </c>
    </row>
    <row r="298" spans="1:2">
      <c r="A298" s="6">
        <v>45233.055555555555</v>
      </c>
      <c r="B298" s="7">
        <v>5.0833333300000003</v>
      </c>
    </row>
    <row r="299" spans="1:2">
      <c r="A299" s="6">
        <v>45233.0625</v>
      </c>
      <c r="B299" s="7">
        <v>4.9166666699999997</v>
      </c>
    </row>
    <row r="300" spans="1:2">
      <c r="A300" s="6">
        <v>45233.069444444445</v>
      </c>
      <c r="B300" s="7">
        <v>5</v>
      </c>
    </row>
    <row r="301" spans="1:2">
      <c r="A301" s="6">
        <v>45233.076388888891</v>
      </c>
      <c r="B301" s="7">
        <v>4.9166666699999997</v>
      </c>
    </row>
    <row r="302" spans="1:2">
      <c r="A302" s="6">
        <v>45233.083333333336</v>
      </c>
      <c r="B302" s="7">
        <v>5</v>
      </c>
    </row>
    <row r="303" spans="1:2">
      <c r="A303" s="6">
        <v>45233.090277777781</v>
      </c>
      <c r="B303" s="7">
        <v>5.0833333300000003</v>
      </c>
    </row>
    <row r="304" spans="1:2">
      <c r="A304" s="6">
        <v>45233.097222222219</v>
      </c>
      <c r="B304" s="7">
        <v>5.0833333300000003</v>
      </c>
    </row>
    <row r="305" spans="1:2">
      <c r="A305" s="6">
        <v>45233.104166666664</v>
      </c>
      <c r="B305" s="7">
        <v>5.1666666699999997</v>
      </c>
    </row>
    <row r="306" spans="1:2">
      <c r="A306" s="6">
        <v>45233.111111111109</v>
      </c>
      <c r="B306" s="7">
        <v>4.9166666699999997</v>
      </c>
    </row>
    <row r="307" spans="1:2">
      <c r="A307" s="6">
        <v>45233.118055555555</v>
      </c>
      <c r="B307" s="7">
        <v>4.9166666699999997</v>
      </c>
    </row>
    <row r="308" spans="1:2">
      <c r="A308" s="6">
        <v>45233.125</v>
      </c>
      <c r="B308" s="7">
        <v>5</v>
      </c>
    </row>
    <row r="309" spans="1:2">
      <c r="A309" s="6">
        <v>45233.131944444445</v>
      </c>
      <c r="B309" s="7">
        <v>5.0833333300000003</v>
      </c>
    </row>
    <row r="310" spans="1:2">
      <c r="A310" s="6">
        <v>45233.138888888891</v>
      </c>
      <c r="B310" s="7">
        <v>5</v>
      </c>
    </row>
    <row r="311" spans="1:2">
      <c r="A311" s="6">
        <v>45233.145833333336</v>
      </c>
      <c r="B311" s="7">
        <v>4.9166666699999997</v>
      </c>
    </row>
    <row r="312" spans="1:2">
      <c r="A312" s="6">
        <v>45233.152777777781</v>
      </c>
      <c r="B312" s="7">
        <v>5</v>
      </c>
    </row>
    <row r="313" spans="1:2">
      <c r="A313" s="6">
        <v>45233.159722222219</v>
      </c>
      <c r="B313" s="7">
        <v>4.9166666699999997</v>
      </c>
    </row>
    <row r="314" spans="1:2">
      <c r="A314" s="6">
        <v>45233.166666666664</v>
      </c>
      <c r="B314" s="7">
        <v>5</v>
      </c>
    </row>
    <row r="315" spans="1:2">
      <c r="A315" s="6">
        <v>45233.173611111109</v>
      </c>
      <c r="B315" s="7">
        <v>5.1666666699999997</v>
      </c>
    </row>
    <row r="316" spans="1:2">
      <c r="A316" s="6">
        <v>45233.180555555555</v>
      </c>
      <c r="B316" s="7">
        <v>5.0833333300000003</v>
      </c>
    </row>
    <row r="317" spans="1:2">
      <c r="A317" s="6">
        <v>45233.1875</v>
      </c>
      <c r="B317" s="7">
        <v>5</v>
      </c>
    </row>
    <row r="318" spans="1:2">
      <c r="A318" s="6">
        <v>45233.194444444445</v>
      </c>
      <c r="B318" s="7">
        <v>5.0833333300000003</v>
      </c>
    </row>
    <row r="319" spans="1:2">
      <c r="A319" s="6">
        <v>45233.201388888891</v>
      </c>
      <c r="B319" s="7">
        <v>5.8333333300000003</v>
      </c>
    </row>
    <row r="320" spans="1:2">
      <c r="A320" s="6">
        <v>45233.208333333336</v>
      </c>
      <c r="B320" s="7">
        <v>6.0833333300000003</v>
      </c>
    </row>
    <row r="321" spans="1:2">
      <c r="A321" s="6">
        <v>45233.215277777781</v>
      </c>
      <c r="B321" s="7">
        <v>7.3333333300000003</v>
      </c>
    </row>
    <row r="322" spans="1:2">
      <c r="A322" s="6">
        <v>45233.222222222219</v>
      </c>
      <c r="B322" s="7">
        <v>8.1666666699999997</v>
      </c>
    </row>
    <row r="323" spans="1:2">
      <c r="A323" s="6">
        <v>45233.229166666664</v>
      </c>
      <c r="B323" s="7">
        <v>8.5</v>
      </c>
    </row>
    <row r="324" spans="1:2">
      <c r="A324" s="6">
        <v>45233.236111111109</v>
      </c>
      <c r="B324" s="7">
        <v>7.9166666699999997</v>
      </c>
    </row>
    <row r="325" spans="1:2">
      <c r="A325" s="6">
        <v>45233.243055555555</v>
      </c>
      <c r="B325" s="7">
        <v>8.4166666699999997</v>
      </c>
    </row>
    <row r="326" spans="1:2">
      <c r="A326" s="6">
        <v>45233.25</v>
      </c>
      <c r="B326" s="7">
        <v>9.5</v>
      </c>
    </row>
    <row r="327" spans="1:2">
      <c r="A327" s="6">
        <v>45233.256944444445</v>
      </c>
      <c r="B327" s="7">
        <v>9.5833333300000003</v>
      </c>
    </row>
    <row r="328" spans="1:2">
      <c r="A328" s="6">
        <v>45233.263888888891</v>
      </c>
      <c r="B328" s="7">
        <v>9.75</v>
      </c>
    </row>
    <row r="329" spans="1:2">
      <c r="A329" s="6">
        <v>45233.270833333336</v>
      </c>
      <c r="B329" s="7">
        <v>9.4166666699999997</v>
      </c>
    </row>
    <row r="330" spans="1:2">
      <c r="A330" s="6">
        <v>45233.277777777781</v>
      </c>
      <c r="B330" s="7">
        <v>9.5</v>
      </c>
    </row>
    <row r="331" spans="1:2">
      <c r="A331" s="6">
        <v>45233.284722222219</v>
      </c>
      <c r="B331" s="7">
        <v>9.3333333300000003</v>
      </c>
    </row>
    <row r="332" spans="1:2">
      <c r="A332" s="6">
        <v>45233.291666666664</v>
      </c>
      <c r="B332" s="7">
        <v>10</v>
      </c>
    </row>
    <row r="333" spans="1:2">
      <c r="A333" s="6">
        <v>45233.298611111109</v>
      </c>
      <c r="B333" s="7">
        <v>9.9166666699999997</v>
      </c>
    </row>
    <row r="334" spans="1:2">
      <c r="A334" s="6">
        <v>45233.305555555555</v>
      </c>
      <c r="B334" s="7">
        <v>9.25</v>
      </c>
    </row>
    <row r="335" spans="1:2">
      <c r="A335" s="6">
        <v>45233.3125</v>
      </c>
      <c r="B335" s="7">
        <v>10.75</v>
      </c>
    </row>
    <row r="336" spans="1:2">
      <c r="A336" s="6">
        <v>45233.319444444445</v>
      </c>
      <c r="B336" s="7">
        <v>11.08333333</v>
      </c>
    </row>
    <row r="337" spans="1:2">
      <c r="A337" s="6">
        <v>45233.326388888891</v>
      </c>
      <c r="B337" s="7">
        <v>11.41666667</v>
      </c>
    </row>
    <row r="338" spans="1:2">
      <c r="A338" s="6">
        <v>45233.333333333336</v>
      </c>
      <c r="B338" s="7">
        <v>10.75</v>
      </c>
    </row>
    <row r="339" spans="1:2">
      <c r="A339" s="6">
        <v>45233.340277777781</v>
      </c>
      <c r="B339" s="7">
        <v>11.33333333</v>
      </c>
    </row>
    <row r="340" spans="1:2">
      <c r="A340" s="6">
        <v>45233.347222222219</v>
      </c>
      <c r="B340" s="7">
        <v>11.5</v>
      </c>
    </row>
    <row r="341" spans="1:2">
      <c r="A341" s="6">
        <v>45233.354166666664</v>
      </c>
      <c r="B341" s="7">
        <v>11.33333333</v>
      </c>
    </row>
    <row r="342" spans="1:2">
      <c r="A342" s="6">
        <v>45233.361111111109</v>
      </c>
      <c r="B342" s="7">
        <v>11.66666667</v>
      </c>
    </row>
    <row r="343" spans="1:2">
      <c r="A343" s="6">
        <v>45233.368055555555</v>
      </c>
      <c r="B343" s="7">
        <v>11.66666667</v>
      </c>
    </row>
    <row r="344" spans="1:2">
      <c r="A344" s="6">
        <v>45233.375</v>
      </c>
      <c r="B344" s="7">
        <v>11.75</v>
      </c>
    </row>
    <row r="345" spans="1:2">
      <c r="A345" s="6">
        <v>45233.381944444445</v>
      </c>
      <c r="B345" s="7">
        <v>11.75</v>
      </c>
    </row>
    <row r="346" spans="1:2">
      <c r="A346" s="6">
        <v>45233.388888888891</v>
      </c>
      <c r="B346" s="7">
        <v>11.75</v>
      </c>
    </row>
    <row r="347" spans="1:2">
      <c r="A347" s="6">
        <v>45233.395833333336</v>
      </c>
      <c r="B347" s="7">
        <v>11.83333333</v>
      </c>
    </row>
    <row r="348" spans="1:2">
      <c r="A348" s="6">
        <v>45233.402777777781</v>
      </c>
      <c r="B348" s="7">
        <v>11.83333333</v>
      </c>
    </row>
    <row r="349" spans="1:2">
      <c r="A349" s="6">
        <v>45233.409722222219</v>
      </c>
      <c r="B349" s="7">
        <v>10.83333333</v>
      </c>
    </row>
    <row r="350" spans="1:2">
      <c r="A350" s="6">
        <v>45233.416666666664</v>
      </c>
      <c r="B350" s="7">
        <v>10.41666667</v>
      </c>
    </row>
    <row r="351" spans="1:2">
      <c r="A351" s="6">
        <v>45233.423611111109</v>
      </c>
      <c r="B351" s="7">
        <v>11</v>
      </c>
    </row>
    <row r="352" spans="1:2">
      <c r="A352" s="6">
        <v>45233.430555555555</v>
      </c>
      <c r="B352" s="7">
        <v>11.33333333</v>
      </c>
    </row>
    <row r="353" spans="1:2">
      <c r="A353" s="6">
        <v>45233.4375</v>
      </c>
      <c r="B353" s="7">
        <v>12</v>
      </c>
    </row>
    <row r="354" spans="1:2">
      <c r="A354" s="6">
        <v>45233.444444444445</v>
      </c>
      <c r="B354" s="7">
        <v>11.5</v>
      </c>
    </row>
    <row r="355" spans="1:2">
      <c r="A355" s="6">
        <v>45233.451388888891</v>
      </c>
      <c r="B355" s="7">
        <v>11.5</v>
      </c>
    </row>
    <row r="356" spans="1:2">
      <c r="A356" s="6">
        <v>45233.458333333336</v>
      </c>
      <c r="B356" s="7">
        <v>11.16666667</v>
      </c>
    </row>
    <row r="357" spans="1:2">
      <c r="A357" s="6">
        <v>45233.465277777781</v>
      </c>
      <c r="B357" s="7">
        <v>11.25</v>
      </c>
    </row>
    <row r="358" spans="1:2">
      <c r="A358" s="6">
        <v>45233.472222222219</v>
      </c>
      <c r="B358" s="7">
        <v>11.75</v>
      </c>
    </row>
    <row r="359" spans="1:2">
      <c r="A359" s="6">
        <v>45233.479166666664</v>
      </c>
      <c r="B359" s="7">
        <v>11.5</v>
      </c>
    </row>
    <row r="360" spans="1:2">
      <c r="A360" s="6">
        <v>45233.486111111109</v>
      </c>
      <c r="B360" s="7">
        <v>10.83333333</v>
      </c>
    </row>
    <row r="361" spans="1:2">
      <c r="A361" s="6">
        <v>45233.493055555555</v>
      </c>
      <c r="B361" s="7">
        <v>11</v>
      </c>
    </row>
    <row r="362" spans="1:2">
      <c r="A362" s="6">
        <v>45233.5</v>
      </c>
      <c r="B362" s="7">
        <v>10.66666667</v>
      </c>
    </row>
    <row r="363" spans="1:2">
      <c r="A363" s="6">
        <v>45233.506944444445</v>
      </c>
      <c r="B363" s="7">
        <v>9.6666666699999997</v>
      </c>
    </row>
    <row r="364" spans="1:2">
      <c r="A364" s="6">
        <v>45233.513888888891</v>
      </c>
      <c r="B364" s="7">
        <v>9.4166666699999997</v>
      </c>
    </row>
    <row r="365" spans="1:2">
      <c r="A365" s="6">
        <v>45233.520833333336</v>
      </c>
      <c r="B365" s="7">
        <v>9.0833333300000003</v>
      </c>
    </row>
    <row r="366" spans="1:2">
      <c r="A366" s="6">
        <v>45233.527777777781</v>
      </c>
      <c r="B366" s="7">
        <v>8.9166666699999997</v>
      </c>
    </row>
    <row r="367" spans="1:2">
      <c r="A367" s="6">
        <v>45233.534722222219</v>
      </c>
      <c r="B367" s="7">
        <v>9.0833333300000003</v>
      </c>
    </row>
    <row r="368" spans="1:2">
      <c r="A368" s="6">
        <v>45233.541666666664</v>
      </c>
      <c r="B368" s="7">
        <v>9.1666666699999997</v>
      </c>
    </row>
    <row r="369" spans="1:2">
      <c r="A369" s="6">
        <v>45233.548611111109</v>
      </c>
      <c r="B369" s="7">
        <v>9</v>
      </c>
    </row>
    <row r="370" spans="1:2">
      <c r="A370" s="6">
        <v>45233.555555555555</v>
      </c>
      <c r="B370" s="7">
        <v>9.3333333300000003</v>
      </c>
    </row>
    <row r="371" spans="1:2">
      <c r="A371" s="6">
        <v>45233.5625</v>
      </c>
      <c r="B371" s="7">
        <v>8.9166666699999997</v>
      </c>
    </row>
    <row r="372" spans="1:2">
      <c r="A372" s="6">
        <v>45233.569444444445</v>
      </c>
      <c r="B372" s="7">
        <v>9.0833333300000003</v>
      </c>
    </row>
    <row r="373" spans="1:2">
      <c r="A373" s="6">
        <v>45233.576388888891</v>
      </c>
      <c r="B373" s="7">
        <v>9.1666666699999997</v>
      </c>
    </row>
    <row r="374" spans="1:2">
      <c r="A374" s="6">
        <v>45233.583333333336</v>
      </c>
      <c r="B374" s="7">
        <v>8.5833333300000003</v>
      </c>
    </row>
    <row r="375" spans="1:2">
      <c r="A375" s="6">
        <v>45233.590277777781</v>
      </c>
      <c r="B375" s="7">
        <v>9.0833333300000003</v>
      </c>
    </row>
    <row r="376" spans="1:2">
      <c r="A376" s="6">
        <v>45233.597222222219</v>
      </c>
      <c r="B376" s="7">
        <v>10.25</v>
      </c>
    </row>
    <row r="377" spans="1:2">
      <c r="A377" s="6">
        <v>45233.604166666664</v>
      </c>
      <c r="B377" s="7">
        <v>10.33333333</v>
      </c>
    </row>
    <row r="378" spans="1:2">
      <c r="A378" s="6">
        <v>45233.611111111109</v>
      </c>
      <c r="B378" s="7">
        <v>10.41666667</v>
      </c>
    </row>
    <row r="379" spans="1:2">
      <c r="A379" s="6">
        <v>45233.618055555555</v>
      </c>
      <c r="B379" s="7">
        <v>10.41666667</v>
      </c>
    </row>
    <row r="380" spans="1:2">
      <c r="A380" s="6">
        <v>45233.625</v>
      </c>
      <c r="B380" s="7">
        <v>9.9166666699999997</v>
      </c>
    </row>
    <row r="381" spans="1:2">
      <c r="A381" s="6">
        <v>45233.631944444445</v>
      </c>
      <c r="B381" s="7">
        <v>10.08333333</v>
      </c>
    </row>
    <row r="382" spans="1:2">
      <c r="A382" s="6">
        <v>45233.638888888891</v>
      </c>
      <c r="B382" s="7">
        <v>9.75</v>
      </c>
    </row>
    <row r="383" spans="1:2">
      <c r="A383" s="6">
        <v>45233.645833333336</v>
      </c>
      <c r="B383" s="7">
        <v>9.75</v>
      </c>
    </row>
    <row r="384" spans="1:2">
      <c r="A384" s="6">
        <v>45233.652777777781</v>
      </c>
      <c r="B384" s="7">
        <v>9.5</v>
      </c>
    </row>
    <row r="385" spans="1:2">
      <c r="A385" s="6">
        <v>45233.659722222219</v>
      </c>
      <c r="B385" s="7">
        <v>9.3333333300000003</v>
      </c>
    </row>
    <row r="386" spans="1:2">
      <c r="A386" s="6">
        <v>45233.666666666664</v>
      </c>
      <c r="B386" s="7">
        <v>9.5833333300000003</v>
      </c>
    </row>
    <row r="387" spans="1:2">
      <c r="A387" s="6">
        <v>45233.673611111109</v>
      </c>
      <c r="B387" s="7">
        <v>9.5833333300000003</v>
      </c>
    </row>
    <row r="388" spans="1:2">
      <c r="A388" s="6">
        <v>45233.680555555555</v>
      </c>
      <c r="B388" s="7">
        <v>9.3333333300000003</v>
      </c>
    </row>
    <row r="389" spans="1:2">
      <c r="A389" s="6">
        <v>45233.6875</v>
      </c>
      <c r="B389" s="7">
        <v>9.1666666699999997</v>
      </c>
    </row>
    <row r="390" spans="1:2">
      <c r="A390" s="6">
        <v>45233.694444444445</v>
      </c>
      <c r="B390" s="7">
        <v>9.4166666699999997</v>
      </c>
    </row>
    <row r="391" spans="1:2">
      <c r="A391" s="6">
        <v>45233.701388888891</v>
      </c>
      <c r="B391" s="7">
        <v>9.4166666699999997</v>
      </c>
    </row>
    <row r="392" spans="1:2">
      <c r="A392" s="6">
        <v>45233.708333333336</v>
      </c>
      <c r="B392" s="7">
        <v>9.1666666699999997</v>
      </c>
    </row>
    <row r="393" spans="1:2">
      <c r="A393" s="6">
        <v>45233.715277777781</v>
      </c>
      <c r="B393" s="7">
        <v>10.08333333</v>
      </c>
    </row>
    <row r="394" spans="1:2">
      <c r="A394" s="6">
        <v>45233.722222222219</v>
      </c>
      <c r="B394" s="7">
        <v>10.41666667</v>
      </c>
    </row>
    <row r="395" spans="1:2">
      <c r="A395" s="6">
        <v>45233.729166666664</v>
      </c>
      <c r="B395" s="7">
        <v>10.25</v>
      </c>
    </row>
    <row r="396" spans="1:2">
      <c r="A396" s="6">
        <v>45233.736111111109</v>
      </c>
      <c r="B396" s="7">
        <v>10</v>
      </c>
    </row>
    <row r="397" spans="1:2">
      <c r="A397" s="6">
        <v>45233.743055555555</v>
      </c>
      <c r="B397" s="7">
        <v>10.08333333</v>
      </c>
    </row>
    <row r="398" spans="1:2">
      <c r="A398" s="6">
        <v>45233.75</v>
      </c>
      <c r="B398" s="7">
        <v>10.25</v>
      </c>
    </row>
    <row r="399" spans="1:2">
      <c r="A399" s="6">
        <v>45233.756944444445</v>
      </c>
      <c r="B399" s="7">
        <v>9.8333333300000003</v>
      </c>
    </row>
    <row r="400" spans="1:2">
      <c r="A400" s="6">
        <v>45233.763888888891</v>
      </c>
      <c r="B400" s="7">
        <v>9.75</v>
      </c>
    </row>
    <row r="401" spans="1:2">
      <c r="A401" s="6">
        <v>45233.770833333336</v>
      </c>
      <c r="B401" s="7">
        <v>9.5</v>
      </c>
    </row>
    <row r="402" spans="1:2">
      <c r="A402" s="6">
        <v>45233.777777777781</v>
      </c>
      <c r="B402" s="7">
        <v>9.25</v>
      </c>
    </row>
    <row r="403" spans="1:2">
      <c r="A403" s="6">
        <v>45233.784722222219</v>
      </c>
      <c r="B403" s="7">
        <v>6</v>
      </c>
    </row>
    <row r="404" spans="1:2">
      <c r="A404" s="6">
        <v>45233.791666666664</v>
      </c>
      <c r="B404" s="7">
        <v>2.8333333299999999</v>
      </c>
    </row>
    <row r="405" spans="1:2">
      <c r="A405" s="6">
        <v>45233.798611111109</v>
      </c>
      <c r="B405" s="7">
        <v>2.6666666700000001</v>
      </c>
    </row>
    <row r="406" spans="1:2">
      <c r="A406" s="6">
        <v>45233.805555555555</v>
      </c>
      <c r="B406" s="7">
        <v>2.4166666700000001</v>
      </c>
    </row>
    <row r="407" spans="1:2">
      <c r="A407" s="6">
        <v>45233.8125</v>
      </c>
      <c r="B407" s="7">
        <v>2.5</v>
      </c>
    </row>
    <row r="408" spans="1:2">
      <c r="A408" s="6">
        <v>45233.819444444445</v>
      </c>
      <c r="B408" s="7">
        <v>2.5</v>
      </c>
    </row>
    <row r="409" spans="1:2">
      <c r="A409" s="6">
        <v>45233.826388888891</v>
      </c>
      <c r="B409" s="7">
        <v>2.4166666700000001</v>
      </c>
    </row>
    <row r="410" spans="1:2">
      <c r="A410" s="6">
        <v>45233.833333333336</v>
      </c>
      <c r="B410" s="7">
        <v>2.4166666700000001</v>
      </c>
    </row>
    <row r="411" spans="1:2">
      <c r="A411" s="6">
        <v>45233.840277777781</v>
      </c>
      <c r="B411" s="7">
        <v>2.5</v>
      </c>
    </row>
    <row r="412" spans="1:2">
      <c r="A412" s="6">
        <v>45233.847222222219</v>
      </c>
      <c r="B412" s="7">
        <v>2.4166666700000001</v>
      </c>
    </row>
    <row r="413" spans="1:2">
      <c r="A413" s="6">
        <v>45233.854166666664</v>
      </c>
      <c r="B413" s="7">
        <v>2.4166666700000001</v>
      </c>
    </row>
    <row r="414" spans="1:2">
      <c r="A414" s="6">
        <v>45233.861111111109</v>
      </c>
      <c r="B414" s="7">
        <v>2.4166666700000001</v>
      </c>
    </row>
    <row r="415" spans="1:2">
      <c r="A415" s="6">
        <v>45233.868055555555</v>
      </c>
      <c r="B415" s="7">
        <v>2.4166666700000001</v>
      </c>
    </row>
    <row r="416" spans="1:2">
      <c r="A416" s="6">
        <v>45233.875</v>
      </c>
      <c r="B416" s="7">
        <v>2.4166666700000001</v>
      </c>
    </row>
    <row r="417" spans="1:2">
      <c r="A417" s="6">
        <v>45233.881944444445</v>
      </c>
      <c r="B417" s="7">
        <v>2.4166666700000001</v>
      </c>
    </row>
    <row r="418" spans="1:2">
      <c r="A418" s="6">
        <v>45233.888888888891</v>
      </c>
      <c r="B418" s="7">
        <v>2.4166666700000001</v>
      </c>
    </row>
    <row r="419" spans="1:2">
      <c r="A419" s="6">
        <v>45233.895833333336</v>
      </c>
      <c r="B419" s="7">
        <v>2.5833333299999999</v>
      </c>
    </row>
    <row r="420" spans="1:2">
      <c r="A420" s="6">
        <v>45233.902777777781</v>
      </c>
      <c r="B420" s="7">
        <v>2.5</v>
      </c>
    </row>
    <row r="421" spans="1:2">
      <c r="A421" s="6">
        <v>45233.909722222219</v>
      </c>
      <c r="B421" s="7">
        <v>2.4166666700000001</v>
      </c>
    </row>
    <row r="422" spans="1:2">
      <c r="A422" s="6">
        <v>45233.916666666664</v>
      </c>
      <c r="B422" s="7">
        <v>2.3333333299999999</v>
      </c>
    </row>
    <row r="423" spans="1:2">
      <c r="A423" s="6">
        <v>45233.923611111109</v>
      </c>
      <c r="B423" s="7">
        <v>2.4166666700000001</v>
      </c>
    </row>
    <row r="424" spans="1:2">
      <c r="A424" s="6">
        <v>45233.930555555555</v>
      </c>
      <c r="B424" s="7">
        <v>2.4166666700000001</v>
      </c>
    </row>
    <row r="425" spans="1:2">
      <c r="A425" s="6">
        <v>45233.9375</v>
      </c>
      <c r="B425" s="7">
        <v>2.4166666700000001</v>
      </c>
    </row>
    <row r="426" spans="1:2">
      <c r="A426" s="6">
        <v>45233.944444444445</v>
      </c>
      <c r="B426" s="7">
        <v>2.4166666700000001</v>
      </c>
    </row>
    <row r="427" spans="1:2">
      <c r="A427" s="6">
        <v>45233.951388888891</v>
      </c>
      <c r="B427" s="7">
        <v>2.4166666700000001</v>
      </c>
    </row>
    <row r="428" spans="1:2">
      <c r="A428" s="6">
        <v>45233.958333333336</v>
      </c>
      <c r="B428" s="7">
        <v>2.4166666700000001</v>
      </c>
    </row>
    <row r="429" spans="1:2">
      <c r="A429" s="6">
        <v>45233.965277777781</v>
      </c>
      <c r="B429" s="7">
        <v>2.4166666700000001</v>
      </c>
    </row>
    <row r="430" spans="1:2">
      <c r="A430" s="6">
        <v>45233.972222222219</v>
      </c>
      <c r="B430" s="7">
        <v>2.3333333299999999</v>
      </c>
    </row>
    <row r="431" spans="1:2">
      <c r="A431" s="6">
        <v>45233.979166666664</v>
      </c>
      <c r="B431" s="7">
        <v>2.5</v>
      </c>
    </row>
    <row r="432" spans="1:2">
      <c r="A432" s="6">
        <v>45233.986111111109</v>
      </c>
      <c r="B432" s="7">
        <v>1.75</v>
      </c>
    </row>
    <row r="433" spans="1:2">
      <c r="A433" s="6">
        <v>45233.993055555555</v>
      </c>
      <c r="B433" s="7">
        <v>1.6666666699999999</v>
      </c>
    </row>
    <row r="434" spans="1:2">
      <c r="A434" s="6">
        <v>45234</v>
      </c>
      <c r="B434" s="7">
        <v>1.5833333300000001</v>
      </c>
    </row>
    <row r="435" spans="1:2">
      <c r="A435" s="6">
        <v>45234.006944444445</v>
      </c>
      <c r="B435" s="7">
        <v>1.5833333300000001</v>
      </c>
    </row>
    <row r="436" spans="1:2">
      <c r="A436" s="6">
        <v>45234.013888888891</v>
      </c>
      <c r="B436" s="7">
        <v>1.6666666699999999</v>
      </c>
    </row>
    <row r="437" spans="1:2">
      <c r="A437" s="6">
        <v>45234.020833333336</v>
      </c>
      <c r="B437" s="7">
        <v>1.5833333300000001</v>
      </c>
    </row>
    <row r="438" spans="1:2">
      <c r="A438" s="6">
        <v>45234.027777777781</v>
      </c>
      <c r="B438" s="7">
        <v>1.6666666699999999</v>
      </c>
    </row>
    <row r="439" spans="1:2">
      <c r="A439" s="6">
        <v>45234.034722222219</v>
      </c>
      <c r="B439" s="7">
        <v>1.6666666699999999</v>
      </c>
    </row>
    <row r="440" spans="1:2">
      <c r="A440" s="6">
        <v>45234.041666666664</v>
      </c>
      <c r="B440" s="7">
        <v>1.5833333300000001</v>
      </c>
    </row>
    <row r="441" spans="1:2">
      <c r="A441" s="6">
        <v>45234.048611111109</v>
      </c>
      <c r="B441" s="7">
        <v>1.6666666699999999</v>
      </c>
    </row>
    <row r="442" spans="1:2">
      <c r="A442" s="6">
        <v>45234.055555555555</v>
      </c>
      <c r="B442" s="7">
        <v>1.6666666699999999</v>
      </c>
    </row>
    <row r="443" spans="1:2">
      <c r="A443" s="6">
        <v>45234.0625</v>
      </c>
      <c r="B443" s="7">
        <v>1.5833333300000001</v>
      </c>
    </row>
    <row r="444" spans="1:2">
      <c r="A444" s="6">
        <v>45234.069444444445</v>
      </c>
      <c r="B444" s="7">
        <v>1.6666666699999999</v>
      </c>
    </row>
    <row r="445" spans="1:2">
      <c r="A445" s="6">
        <v>45234.076388888891</v>
      </c>
      <c r="B445" s="7">
        <v>1.5833333300000001</v>
      </c>
    </row>
    <row r="446" spans="1:2">
      <c r="A446" s="6">
        <v>45234.083333333336</v>
      </c>
      <c r="B446" s="7">
        <v>1.5833333300000001</v>
      </c>
    </row>
    <row r="447" spans="1:2">
      <c r="A447" s="6">
        <v>45234.090277777781</v>
      </c>
      <c r="B447" s="7">
        <v>1.5833333300000001</v>
      </c>
    </row>
    <row r="448" spans="1:2">
      <c r="A448" s="6">
        <v>45234.097222222219</v>
      </c>
      <c r="B448" s="7">
        <v>1.6666666699999999</v>
      </c>
    </row>
    <row r="449" spans="1:2">
      <c r="A449" s="6">
        <v>45234.104166666664</v>
      </c>
      <c r="B449" s="7">
        <v>1.5833333300000001</v>
      </c>
    </row>
    <row r="450" spans="1:2">
      <c r="A450" s="6">
        <v>45234.111111111109</v>
      </c>
      <c r="B450" s="7">
        <v>1.6666666699999999</v>
      </c>
    </row>
    <row r="451" spans="1:2">
      <c r="A451" s="6">
        <v>45234.118055555555</v>
      </c>
      <c r="B451" s="7">
        <v>1.5833333300000001</v>
      </c>
    </row>
    <row r="452" spans="1:2">
      <c r="A452" s="6">
        <v>45234.125</v>
      </c>
      <c r="B452" s="7">
        <v>1.5833333300000001</v>
      </c>
    </row>
    <row r="453" spans="1:2">
      <c r="A453" s="6">
        <v>45234.131944444445</v>
      </c>
      <c r="B453" s="7">
        <v>1.5833333300000001</v>
      </c>
    </row>
    <row r="454" spans="1:2">
      <c r="A454" s="6">
        <v>45234.138888888891</v>
      </c>
      <c r="B454" s="7">
        <v>1.6666666699999999</v>
      </c>
    </row>
    <row r="455" spans="1:2">
      <c r="A455" s="6">
        <v>45234.145833333336</v>
      </c>
      <c r="B455" s="7">
        <v>1.6666666699999999</v>
      </c>
    </row>
    <row r="456" spans="1:2">
      <c r="A456" s="6">
        <v>45234.152777777781</v>
      </c>
      <c r="B456" s="7">
        <v>2.25</v>
      </c>
    </row>
    <row r="457" spans="1:2">
      <c r="A457" s="6">
        <v>45234.159722222219</v>
      </c>
      <c r="B457" s="7">
        <v>2.5</v>
      </c>
    </row>
    <row r="458" spans="1:2">
      <c r="A458" s="6">
        <v>45234.166666666664</v>
      </c>
      <c r="B458" s="7">
        <v>2.3333333299999999</v>
      </c>
    </row>
    <row r="459" spans="1:2">
      <c r="A459" s="6">
        <v>45234.173611111109</v>
      </c>
      <c r="B459" s="7">
        <v>2.4166666700000001</v>
      </c>
    </row>
    <row r="460" spans="1:2">
      <c r="A460" s="6">
        <v>45234.180555555555</v>
      </c>
      <c r="B460" s="7">
        <v>2.4166666700000001</v>
      </c>
    </row>
    <row r="461" spans="1:2">
      <c r="A461" s="6">
        <v>45234.1875</v>
      </c>
      <c r="B461" s="7">
        <v>2.4166666700000001</v>
      </c>
    </row>
    <row r="462" spans="1:2">
      <c r="A462" s="6">
        <v>45234.194444444445</v>
      </c>
      <c r="B462" s="7">
        <v>2.4166666700000001</v>
      </c>
    </row>
    <row r="463" spans="1:2">
      <c r="A463" s="6">
        <v>45234.201388888891</v>
      </c>
      <c r="B463" s="7">
        <v>2.3333333299999999</v>
      </c>
    </row>
    <row r="464" spans="1:2">
      <c r="A464" s="6">
        <v>45234.208333333336</v>
      </c>
      <c r="B464" s="7">
        <v>2.4166666700000001</v>
      </c>
    </row>
    <row r="465" spans="1:2">
      <c r="A465" s="6">
        <v>45234.215277777781</v>
      </c>
      <c r="B465" s="7">
        <v>2.5</v>
      </c>
    </row>
    <row r="466" spans="1:2">
      <c r="A466" s="6">
        <v>45234.222222222219</v>
      </c>
      <c r="B466" s="7">
        <v>2.4166666700000001</v>
      </c>
    </row>
    <row r="467" spans="1:2">
      <c r="A467" s="6">
        <v>45234.229166666664</v>
      </c>
      <c r="B467" s="7">
        <v>2.3333333299999999</v>
      </c>
    </row>
    <row r="468" spans="1:2">
      <c r="A468" s="6">
        <v>45234.236111111109</v>
      </c>
      <c r="B468" s="7">
        <v>2.4166666700000001</v>
      </c>
    </row>
    <row r="469" spans="1:2">
      <c r="A469" s="6">
        <v>45234.243055555555</v>
      </c>
      <c r="B469" s="7">
        <v>2.4166666700000001</v>
      </c>
    </row>
    <row r="470" spans="1:2">
      <c r="A470" s="6">
        <v>45234.25</v>
      </c>
      <c r="B470" s="7">
        <v>2.4166666700000001</v>
      </c>
    </row>
    <row r="471" spans="1:2">
      <c r="A471" s="6">
        <v>45234.256944444445</v>
      </c>
      <c r="B471" s="7">
        <v>2.4166666700000001</v>
      </c>
    </row>
    <row r="472" spans="1:2">
      <c r="A472" s="6">
        <v>45234.263888888891</v>
      </c>
      <c r="B472" s="7">
        <v>2.4166666700000001</v>
      </c>
    </row>
    <row r="473" spans="1:2">
      <c r="A473" s="6">
        <v>45234.270833333336</v>
      </c>
      <c r="B473" s="7">
        <v>2.4166666700000001</v>
      </c>
    </row>
    <row r="474" spans="1:2">
      <c r="A474" s="6">
        <v>45234.277777777781</v>
      </c>
      <c r="B474" s="7">
        <v>2.4166666700000001</v>
      </c>
    </row>
    <row r="475" spans="1:2">
      <c r="A475" s="6">
        <v>45234.284722222219</v>
      </c>
      <c r="B475" s="7">
        <v>2.5</v>
      </c>
    </row>
    <row r="476" spans="1:2">
      <c r="A476" s="6">
        <v>45234.291666666664</v>
      </c>
      <c r="B476" s="7">
        <v>2.5</v>
      </c>
    </row>
    <row r="477" spans="1:2">
      <c r="A477" s="6">
        <v>45234.298611111109</v>
      </c>
      <c r="B477" s="7">
        <v>2.5</v>
      </c>
    </row>
    <row r="478" spans="1:2">
      <c r="A478" s="6">
        <v>45234.305555555555</v>
      </c>
      <c r="B478" s="7">
        <v>2.4166666700000001</v>
      </c>
    </row>
    <row r="479" spans="1:2">
      <c r="A479" s="6">
        <v>45234.3125</v>
      </c>
      <c r="B479" s="7">
        <v>2.4166666700000001</v>
      </c>
    </row>
    <row r="480" spans="1:2">
      <c r="A480" s="6">
        <v>45234.319444444445</v>
      </c>
      <c r="B480" s="7">
        <v>2.4166666700000001</v>
      </c>
    </row>
    <row r="481" spans="1:2">
      <c r="A481" s="6">
        <v>45234.326388888891</v>
      </c>
      <c r="B481" s="7">
        <v>2.4166666700000001</v>
      </c>
    </row>
    <row r="482" spans="1:2">
      <c r="A482" s="6">
        <v>45234.333333333336</v>
      </c>
      <c r="B482" s="7">
        <v>2.4166666700000001</v>
      </c>
    </row>
    <row r="483" spans="1:2">
      <c r="A483" s="6">
        <v>45234.340277777781</v>
      </c>
      <c r="B483" s="7">
        <v>2.3333333299999999</v>
      </c>
    </row>
    <row r="484" spans="1:2">
      <c r="A484" s="6">
        <v>45234.347222222219</v>
      </c>
      <c r="B484" s="7">
        <v>2.4166666700000001</v>
      </c>
    </row>
    <row r="485" spans="1:2">
      <c r="A485" s="6">
        <v>45234.354166666664</v>
      </c>
      <c r="B485" s="7">
        <v>2.3333333299999999</v>
      </c>
    </row>
    <row r="486" spans="1:2">
      <c r="A486" s="6">
        <v>45234.361111111109</v>
      </c>
      <c r="B486" s="7">
        <v>2.4166666700000001</v>
      </c>
    </row>
    <row r="487" spans="1:2">
      <c r="A487" s="6">
        <v>45234.368055555555</v>
      </c>
      <c r="B487" s="7">
        <v>2.4166666700000001</v>
      </c>
    </row>
    <row r="488" spans="1:2">
      <c r="A488" s="6">
        <v>45234.375</v>
      </c>
      <c r="B488" s="7">
        <v>2.4166666700000001</v>
      </c>
    </row>
    <row r="489" spans="1:2">
      <c r="A489" s="6">
        <v>45234.381944444445</v>
      </c>
      <c r="B489" s="7">
        <v>2.4166666700000001</v>
      </c>
    </row>
    <row r="490" spans="1:2">
      <c r="A490" s="6">
        <v>45234.388888888891</v>
      </c>
      <c r="B490" s="7">
        <v>2.4166666700000001</v>
      </c>
    </row>
    <row r="491" spans="1:2">
      <c r="A491" s="6">
        <v>45234.395833333336</v>
      </c>
      <c r="B491" s="7">
        <v>2.3333333299999999</v>
      </c>
    </row>
    <row r="492" spans="1:2">
      <c r="A492" s="6">
        <v>45234.402777777781</v>
      </c>
      <c r="B492" s="7">
        <v>2.4166666700000001</v>
      </c>
    </row>
    <row r="493" spans="1:2">
      <c r="A493" s="6">
        <v>45234.409722222219</v>
      </c>
      <c r="B493" s="7">
        <v>2.5</v>
      </c>
    </row>
    <row r="494" spans="1:2">
      <c r="A494" s="6">
        <v>45234.416666666664</v>
      </c>
      <c r="B494" s="7">
        <v>2.4166666700000001</v>
      </c>
    </row>
    <row r="495" spans="1:2">
      <c r="A495" s="6">
        <v>45234.423611111109</v>
      </c>
      <c r="B495" s="7">
        <v>2.4166666700000001</v>
      </c>
    </row>
    <row r="496" spans="1:2">
      <c r="A496" s="6">
        <v>45234.430555555555</v>
      </c>
      <c r="B496" s="7">
        <v>2.4166666700000001</v>
      </c>
    </row>
    <row r="497" spans="1:2">
      <c r="A497" s="6">
        <v>45234.4375</v>
      </c>
      <c r="B497" s="7">
        <v>2.4166666700000001</v>
      </c>
    </row>
    <row r="498" spans="1:2">
      <c r="A498" s="6">
        <v>45234.444444444445</v>
      </c>
      <c r="B498" s="7">
        <v>2.4166666700000001</v>
      </c>
    </row>
    <row r="499" spans="1:2">
      <c r="A499" s="6">
        <v>45234.451388888891</v>
      </c>
      <c r="B499" s="7">
        <v>2.4166666700000001</v>
      </c>
    </row>
    <row r="500" spans="1:2">
      <c r="A500" s="6">
        <v>45234.458333333336</v>
      </c>
      <c r="B500" s="7">
        <v>2.4166666700000001</v>
      </c>
    </row>
    <row r="501" spans="1:2">
      <c r="A501" s="6">
        <v>45234.465277777781</v>
      </c>
      <c r="B501" s="7">
        <v>2.4166666700000001</v>
      </c>
    </row>
    <row r="502" spans="1:2">
      <c r="A502" s="6">
        <v>45234.472222222219</v>
      </c>
      <c r="B502" s="7">
        <v>2.5</v>
      </c>
    </row>
    <row r="503" spans="1:2">
      <c r="A503" s="6">
        <v>45234.479166666664</v>
      </c>
      <c r="B503" s="7">
        <v>2.5</v>
      </c>
    </row>
    <row r="504" spans="1:2">
      <c r="A504" s="6">
        <v>45234.486111111109</v>
      </c>
      <c r="B504" s="7">
        <v>1.5833333300000001</v>
      </c>
    </row>
    <row r="505" spans="1:2">
      <c r="A505" s="6">
        <v>45234.493055555555</v>
      </c>
      <c r="B505" s="7">
        <v>1.5833333300000001</v>
      </c>
    </row>
    <row r="506" spans="1:2">
      <c r="A506" s="6">
        <v>45234.5</v>
      </c>
      <c r="B506" s="7">
        <v>1.6666666699999999</v>
      </c>
    </row>
    <row r="507" spans="1:2">
      <c r="A507" s="6">
        <v>45234.506944444445</v>
      </c>
      <c r="B507" s="7">
        <v>1.5833333300000001</v>
      </c>
    </row>
    <row r="508" spans="1:2">
      <c r="A508" s="6">
        <v>45234.513888888891</v>
      </c>
      <c r="B508" s="7">
        <v>1.5833333300000001</v>
      </c>
    </row>
    <row r="509" spans="1:2">
      <c r="A509" s="6">
        <v>45234.520833333336</v>
      </c>
      <c r="B509" s="7">
        <v>1.6666666699999999</v>
      </c>
    </row>
    <row r="510" spans="1:2">
      <c r="A510" s="6">
        <v>45234.527777777781</v>
      </c>
      <c r="B510" s="7">
        <v>1.5833333300000001</v>
      </c>
    </row>
    <row r="511" spans="1:2">
      <c r="A511" s="6">
        <v>45234.534722222219</v>
      </c>
      <c r="B511" s="7">
        <v>1.6666666699999999</v>
      </c>
    </row>
    <row r="512" spans="1:2">
      <c r="A512" s="6">
        <v>45234.541666666664</v>
      </c>
      <c r="B512" s="7">
        <v>1.5833333300000001</v>
      </c>
    </row>
    <row r="513" spans="1:2">
      <c r="A513" s="6">
        <v>45234.548611111109</v>
      </c>
      <c r="B513" s="7">
        <v>1.5833333300000001</v>
      </c>
    </row>
    <row r="514" spans="1:2">
      <c r="A514" s="6">
        <v>45234.555555555555</v>
      </c>
      <c r="B514" s="7">
        <v>1.6666666699999999</v>
      </c>
    </row>
    <row r="515" spans="1:2">
      <c r="A515" s="6">
        <v>45234.5625</v>
      </c>
      <c r="B515" s="7">
        <v>1.5833333300000001</v>
      </c>
    </row>
    <row r="516" spans="1:2">
      <c r="A516" s="6">
        <v>45234.569444444445</v>
      </c>
      <c r="B516" s="7">
        <v>1.6666666699999999</v>
      </c>
    </row>
    <row r="517" spans="1:2">
      <c r="A517" s="6">
        <v>45234.576388888891</v>
      </c>
      <c r="B517" s="7">
        <v>1.5833333300000001</v>
      </c>
    </row>
    <row r="518" spans="1:2">
      <c r="A518" s="6">
        <v>45234.583333333336</v>
      </c>
      <c r="B518" s="7">
        <v>1.5833333300000001</v>
      </c>
    </row>
    <row r="519" spans="1:2">
      <c r="A519" s="6">
        <v>45234.590277777781</v>
      </c>
      <c r="B519" s="7">
        <v>1.6666666699999999</v>
      </c>
    </row>
    <row r="520" spans="1:2">
      <c r="A520" s="6">
        <v>45234.597222222219</v>
      </c>
      <c r="B520" s="7">
        <v>1.5833333300000001</v>
      </c>
    </row>
    <row r="521" spans="1:2">
      <c r="A521" s="6">
        <v>45234.604166666664</v>
      </c>
      <c r="B521" s="7">
        <v>1.6666666699999999</v>
      </c>
    </row>
    <row r="522" spans="1:2">
      <c r="A522" s="6">
        <v>45234.611111111109</v>
      </c>
      <c r="B522" s="7">
        <v>1.5833333300000001</v>
      </c>
    </row>
    <row r="523" spans="1:2">
      <c r="A523" s="6">
        <v>45234.618055555555</v>
      </c>
      <c r="B523" s="7">
        <v>1.6666666699999999</v>
      </c>
    </row>
    <row r="524" spans="1:2">
      <c r="A524" s="6">
        <v>45234.625</v>
      </c>
      <c r="B524" s="7">
        <v>1.6666666699999999</v>
      </c>
    </row>
    <row r="525" spans="1:2">
      <c r="A525" s="6">
        <v>45234.631944444445</v>
      </c>
      <c r="B525" s="7">
        <v>1.75</v>
      </c>
    </row>
    <row r="526" spans="1:2">
      <c r="A526" s="6">
        <v>45234.638888888891</v>
      </c>
      <c r="B526" s="7">
        <v>1.6666666699999999</v>
      </c>
    </row>
    <row r="527" spans="1:2">
      <c r="A527" s="6">
        <v>45234.645833333336</v>
      </c>
      <c r="B527" s="7">
        <v>1.6666666699999999</v>
      </c>
    </row>
    <row r="528" spans="1:2">
      <c r="A528" s="6">
        <v>45234.652777777781</v>
      </c>
      <c r="B528" s="7">
        <v>1.6666666699999999</v>
      </c>
    </row>
    <row r="529" spans="1:2">
      <c r="A529" s="6">
        <v>45234.659722222219</v>
      </c>
      <c r="B529" s="7">
        <v>1.6666666699999999</v>
      </c>
    </row>
    <row r="530" spans="1:2">
      <c r="A530" s="6">
        <v>45234.666666666664</v>
      </c>
      <c r="B530" s="7">
        <v>1.6666666699999999</v>
      </c>
    </row>
    <row r="531" spans="1:2">
      <c r="A531" s="6">
        <v>45234.673611111109</v>
      </c>
      <c r="B531" s="7">
        <v>1.5833333300000001</v>
      </c>
    </row>
    <row r="532" spans="1:2">
      <c r="A532" s="6">
        <v>45234.680555555555</v>
      </c>
      <c r="B532" s="7">
        <v>1.75</v>
      </c>
    </row>
    <row r="533" spans="1:2">
      <c r="A533" s="6">
        <v>45234.6875</v>
      </c>
      <c r="B533" s="7">
        <v>1.8333333300000001</v>
      </c>
    </row>
    <row r="534" spans="1:2">
      <c r="A534" s="6">
        <v>45234.694444444445</v>
      </c>
      <c r="B534" s="7">
        <v>2.0833333299999999</v>
      </c>
    </row>
    <row r="535" spans="1:2">
      <c r="A535" s="6">
        <v>45234.701388888891</v>
      </c>
      <c r="B535" s="7">
        <v>2.75</v>
      </c>
    </row>
    <row r="536" spans="1:2">
      <c r="A536" s="6">
        <v>45234.708333333336</v>
      </c>
      <c r="B536" s="7">
        <v>2.5</v>
      </c>
    </row>
    <row r="537" spans="1:2">
      <c r="A537" s="6">
        <v>45234.715277777781</v>
      </c>
      <c r="B537" s="7">
        <v>2.5</v>
      </c>
    </row>
    <row r="538" spans="1:2">
      <c r="A538" s="6">
        <v>45234.722222222219</v>
      </c>
      <c r="B538" s="7">
        <v>2.4166666700000001</v>
      </c>
    </row>
    <row r="539" spans="1:2">
      <c r="A539" s="6">
        <v>45234.729166666664</v>
      </c>
      <c r="B539" s="7">
        <v>2.4166666700000001</v>
      </c>
    </row>
    <row r="540" spans="1:2">
      <c r="A540" s="6">
        <v>45234.736111111109</v>
      </c>
      <c r="B540" s="7">
        <v>2.25</v>
      </c>
    </row>
    <row r="541" spans="1:2">
      <c r="A541" s="6">
        <v>45234.743055555555</v>
      </c>
      <c r="B541" s="7">
        <v>2.3333333299999999</v>
      </c>
    </row>
    <row r="542" spans="1:2">
      <c r="A542" s="6">
        <v>45234.75</v>
      </c>
      <c r="B542" s="7">
        <v>2.3333333299999999</v>
      </c>
    </row>
    <row r="543" spans="1:2">
      <c r="A543" s="6">
        <v>45234.756944444445</v>
      </c>
      <c r="B543" s="7">
        <v>2.3333333299999999</v>
      </c>
    </row>
    <row r="544" spans="1:2">
      <c r="A544" s="6">
        <v>45234.763888888891</v>
      </c>
      <c r="B544" s="7">
        <v>2.3333333299999999</v>
      </c>
    </row>
    <row r="545" spans="1:2">
      <c r="A545" s="6">
        <v>45234.770833333336</v>
      </c>
      <c r="B545" s="7">
        <v>2.3333333299999999</v>
      </c>
    </row>
    <row r="546" spans="1:2">
      <c r="A546" s="6">
        <v>45234.777777777781</v>
      </c>
      <c r="B546" s="7">
        <v>2.5</v>
      </c>
    </row>
    <row r="547" spans="1:2">
      <c r="A547" s="6">
        <v>45234.784722222219</v>
      </c>
      <c r="B547" s="7">
        <v>2.75</v>
      </c>
    </row>
    <row r="548" spans="1:2">
      <c r="A548" s="6">
        <v>45234.791666666664</v>
      </c>
      <c r="B548" s="7">
        <v>2.5833333299999999</v>
      </c>
    </row>
    <row r="549" spans="1:2">
      <c r="A549" s="6">
        <v>45234.798611111109</v>
      </c>
      <c r="B549" s="7">
        <v>2.5833333299999999</v>
      </c>
    </row>
    <row r="550" spans="1:2">
      <c r="A550" s="6">
        <v>45234.805555555555</v>
      </c>
      <c r="B550" s="7">
        <v>2.75</v>
      </c>
    </row>
    <row r="551" spans="1:2">
      <c r="A551" s="6">
        <v>45234.8125</v>
      </c>
      <c r="B551" s="7">
        <v>2.6666666700000001</v>
      </c>
    </row>
    <row r="552" spans="1:2">
      <c r="A552" s="6">
        <v>45234.819444444445</v>
      </c>
      <c r="B552" s="7">
        <v>2.5833333299999999</v>
      </c>
    </row>
    <row r="553" spans="1:2">
      <c r="A553" s="6">
        <v>45234.826388888891</v>
      </c>
      <c r="B553" s="7">
        <v>2.5833333299999999</v>
      </c>
    </row>
    <row r="554" spans="1:2">
      <c r="A554" s="6">
        <v>45234.833333333336</v>
      </c>
      <c r="B554" s="7">
        <v>2.5833333299999999</v>
      </c>
    </row>
    <row r="555" spans="1:2">
      <c r="A555" s="6">
        <v>45234.840277777781</v>
      </c>
      <c r="B555" s="7">
        <v>2.5833333299999999</v>
      </c>
    </row>
    <row r="556" spans="1:2">
      <c r="A556" s="6">
        <v>45234.847222222219</v>
      </c>
      <c r="B556" s="7">
        <v>2.6666666700000001</v>
      </c>
    </row>
    <row r="557" spans="1:2">
      <c r="A557" s="6">
        <v>45234.854166666664</v>
      </c>
      <c r="B557" s="7">
        <v>2.5833333299999999</v>
      </c>
    </row>
    <row r="558" spans="1:2">
      <c r="A558" s="6">
        <v>45234.861111111109</v>
      </c>
      <c r="B558" s="7">
        <v>2</v>
      </c>
    </row>
    <row r="559" spans="1:2">
      <c r="A559" s="6">
        <v>45234.868055555555</v>
      </c>
      <c r="B559" s="7">
        <v>1.9166666699999999</v>
      </c>
    </row>
    <row r="560" spans="1:2">
      <c r="A560" s="6">
        <v>45234.875</v>
      </c>
      <c r="B560" s="7">
        <v>2</v>
      </c>
    </row>
    <row r="561" spans="1:2">
      <c r="A561" s="6">
        <v>45234.881944444445</v>
      </c>
      <c r="B561" s="7">
        <v>1.9166666699999999</v>
      </c>
    </row>
    <row r="562" spans="1:2">
      <c r="A562" s="6">
        <v>45234.888888888891</v>
      </c>
      <c r="B562" s="7">
        <v>1.9166666699999999</v>
      </c>
    </row>
    <row r="563" spans="1:2">
      <c r="A563" s="6">
        <v>45234.895833333336</v>
      </c>
      <c r="B563" s="7">
        <v>1.9166666699999999</v>
      </c>
    </row>
    <row r="564" spans="1:2">
      <c r="A564" s="6">
        <v>45234.902777777781</v>
      </c>
      <c r="B564" s="7">
        <v>2</v>
      </c>
    </row>
    <row r="565" spans="1:2">
      <c r="A565" s="6">
        <v>45234.909722222219</v>
      </c>
      <c r="B565" s="7">
        <v>2</v>
      </c>
    </row>
    <row r="566" spans="1:2">
      <c r="A566" s="6">
        <v>45234.916666666664</v>
      </c>
      <c r="B566" s="7">
        <v>1.9166666699999999</v>
      </c>
    </row>
    <row r="567" spans="1:2">
      <c r="A567" s="6">
        <v>45234.923611111109</v>
      </c>
      <c r="B567" s="7">
        <v>1.9166666699999999</v>
      </c>
    </row>
    <row r="568" spans="1:2">
      <c r="A568" s="6">
        <v>45234.930555555555</v>
      </c>
      <c r="B568" s="7">
        <v>1.9166666699999999</v>
      </c>
    </row>
    <row r="569" spans="1:2">
      <c r="A569" s="6">
        <v>45234.9375</v>
      </c>
      <c r="B569" s="7">
        <v>1.9166666699999999</v>
      </c>
    </row>
    <row r="570" spans="1:2">
      <c r="A570" s="6">
        <v>45234.944444444445</v>
      </c>
      <c r="B570" s="7">
        <v>1.9166666699999999</v>
      </c>
    </row>
    <row r="571" spans="1:2">
      <c r="A571" s="6">
        <v>45234.951388888891</v>
      </c>
      <c r="B571" s="7">
        <v>2</v>
      </c>
    </row>
    <row r="572" spans="1:2">
      <c r="A572" s="6">
        <v>45234.958333333336</v>
      </c>
      <c r="B572" s="7">
        <v>1.9166666699999999</v>
      </c>
    </row>
    <row r="573" spans="1:2">
      <c r="A573" s="6">
        <v>45234.965277777781</v>
      </c>
      <c r="B573" s="7">
        <v>1.9166666699999999</v>
      </c>
    </row>
    <row r="574" spans="1:2">
      <c r="A574" s="6">
        <v>45234.972222222219</v>
      </c>
      <c r="B574" s="7">
        <v>1.9166666699999999</v>
      </c>
    </row>
    <row r="575" spans="1:2">
      <c r="A575" s="6">
        <v>45234.979166666664</v>
      </c>
      <c r="B575" s="7">
        <v>1.9166666699999999</v>
      </c>
    </row>
    <row r="576" spans="1:2">
      <c r="A576" s="6">
        <v>45234.986111111109</v>
      </c>
      <c r="B576" s="7">
        <v>1.9166666699999999</v>
      </c>
    </row>
    <row r="577" spans="1:2">
      <c r="A577" s="6">
        <v>45234.993055555555</v>
      </c>
      <c r="B577" s="7">
        <v>2</v>
      </c>
    </row>
    <row r="578" spans="1:2">
      <c r="A578" s="6">
        <v>45235</v>
      </c>
      <c r="B578" s="7">
        <v>1.9166666699999999</v>
      </c>
    </row>
    <row r="579" spans="1:2">
      <c r="A579" s="6">
        <v>45235.006944444445</v>
      </c>
      <c r="B579" s="7">
        <v>1.9166666699999999</v>
      </c>
    </row>
    <row r="580" spans="1:2">
      <c r="A580" s="6">
        <v>45235.013888888891</v>
      </c>
      <c r="B580" s="7">
        <v>1.9166666699999999</v>
      </c>
    </row>
    <row r="581" spans="1:2">
      <c r="A581" s="6">
        <v>45235.020833333336</v>
      </c>
      <c r="B581" s="7">
        <v>2.0833333299999999</v>
      </c>
    </row>
    <row r="582" spans="1:2">
      <c r="A582" s="6">
        <v>45235.027777777781</v>
      </c>
      <c r="B582" s="7">
        <v>1.9166666699999999</v>
      </c>
    </row>
    <row r="583" spans="1:2">
      <c r="A583" s="6">
        <v>45235.034722222219</v>
      </c>
      <c r="B583" s="7">
        <v>2</v>
      </c>
    </row>
    <row r="584" spans="1:2">
      <c r="A584" s="6">
        <v>45235.041666666664</v>
      </c>
      <c r="B584" s="7">
        <v>1.9166666699999999</v>
      </c>
    </row>
    <row r="585" spans="1:2">
      <c r="A585" s="6">
        <v>45235.048611111109</v>
      </c>
      <c r="B585" s="7">
        <v>1.9166666699999999</v>
      </c>
    </row>
    <row r="586" spans="1:2">
      <c r="A586" s="6">
        <v>45235.055555555555</v>
      </c>
      <c r="B586" s="7">
        <v>1.9166666699999999</v>
      </c>
    </row>
    <row r="587" spans="1:2">
      <c r="A587" s="6">
        <v>45235.0625</v>
      </c>
      <c r="B587" s="7">
        <v>1.9166666699999999</v>
      </c>
    </row>
    <row r="588" spans="1:2">
      <c r="A588" s="6">
        <v>45235.069444444445</v>
      </c>
      <c r="B588" s="7">
        <v>1.9166666699999999</v>
      </c>
    </row>
    <row r="589" spans="1:2">
      <c r="A589" s="6">
        <v>45235.076388888891</v>
      </c>
      <c r="B589" s="7">
        <v>1.9166666699999999</v>
      </c>
    </row>
    <row r="590" spans="1:2">
      <c r="A590" s="6">
        <v>45235.083333333336</v>
      </c>
      <c r="B590" s="7">
        <v>2</v>
      </c>
    </row>
    <row r="591" spans="1:2">
      <c r="A591" s="6">
        <v>45235.090277777781</v>
      </c>
      <c r="B591" s="7">
        <v>1.9166666699999999</v>
      </c>
    </row>
    <row r="592" spans="1:2">
      <c r="A592" s="6">
        <v>45235.097222222219</v>
      </c>
      <c r="B592" s="7">
        <v>1.9166666699999999</v>
      </c>
    </row>
    <row r="593" spans="1:2">
      <c r="A593" s="6">
        <v>45235.104166666664</v>
      </c>
      <c r="B593" s="7">
        <v>2</v>
      </c>
    </row>
    <row r="594" spans="1:2">
      <c r="A594" s="6">
        <v>45235.111111111109</v>
      </c>
      <c r="B594" s="7">
        <v>1.9166666699999999</v>
      </c>
    </row>
    <row r="595" spans="1:2">
      <c r="A595" s="6">
        <v>45235.118055555555</v>
      </c>
      <c r="B595" s="7">
        <v>1.9166666699999999</v>
      </c>
    </row>
    <row r="596" spans="1:2">
      <c r="A596" s="6">
        <v>45235.125</v>
      </c>
      <c r="B596" s="7">
        <v>1.9166666699999999</v>
      </c>
    </row>
    <row r="597" spans="1:2">
      <c r="A597" s="6">
        <v>45235.131944444445</v>
      </c>
      <c r="B597" s="7">
        <v>1.9166666699999999</v>
      </c>
    </row>
    <row r="598" spans="1:2">
      <c r="A598" s="6">
        <v>45235.138888888891</v>
      </c>
      <c r="B598" s="7">
        <v>2.0833333299999999</v>
      </c>
    </row>
    <row r="599" spans="1:2">
      <c r="A599" s="6">
        <v>45235.145833333336</v>
      </c>
      <c r="B599" s="7">
        <v>1.9166666699999999</v>
      </c>
    </row>
    <row r="600" spans="1:2">
      <c r="A600" s="6">
        <v>45235.152777777781</v>
      </c>
      <c r="B600" s="7">
        <v>1.9166666699999999</v>
      </c>
    </row>
    <row r="601" spans="1:2">
      <c r="A601" s="6">
        <v>45235.159722222219</v>
      </c>
      <c r="B601" s="7">
        <v>2</v>
      </c>
    </row>
    <row r="602" spans="1:2">
      <c r="A602" s="6">
        <v>45235.166666666664</v>
      </c>
      <c r="B602" s="7">
        <v>2</v>
      </c>
    </row>
    <row r="603" spans="1:2">
      <c r="A603" s="6">
        <v>45235.173611111109</v>
      </c>
      <c r="B603" s="7">
        <v>1.9166666699999999</v>
      </c>
    </row>
    <row r="604" spans="1:2">
      <c r="A604" s="6">
        <v>45235.180555555555</v>
      </c>
      <c r="B604" s="7">
        <v>1.9166666699999999</v>
      </c>
    </row>
    <row r="605" spans="1:2">
      <c r="A605" s="6">
        <v>45235.1875</v>
      </c>
      <c r="B605" s="7">
        <v>2</v>
      </c>
    </row>
    <row r="606" spans="1:2">
      <c r="A606" s="6">
        <v>45235.194444444445</v>
      </c>
      <c r="B606" s="7">
        <v>2</v>
      </c>
    </row>
    <row r="607" spans="1:2">
      <c r="A607" s="6">
        <v>45235.201388888891</v>
      </c>
      <c r="B607" s="7">
        <v>2</v>
      </c>
    </row>
    <row r="608" spans="1:2">
      <c r="A608" s="6">
        <v>45235.208333333336</v>
      </c>
      <c r="B608" s="7">
        <v>2</v>
      </c>
    </row>
    <row r="609" spans="1:2">
      <c r="A609" s="6">
        <v>45235.215277777781</v>
      </c>
      <c r="B609" s="7">
        <v>1.9166666699999999</v>
      </c>
    </row>
    <row r="610" spans="1:2">
      <c r="A610" s="6">
        <v>45235.222222222219</v>
      </c>
      <c r="B610" s="7">
        <v>2</v>
      </c>
    </row>
    <row r="611" spans="1:2">
      <c r="A611" s="6">
        <v>45235.229166666664</v>
      </c>
      <c r="B611" s="7">
        <v>1.9166666699999999</v>
      </c>
    </row>
    <row r="612" spans="1:2">
      <c r="A612" s="6">
        <v>45235.236111111109</v>
      </c>
      <c r="B612" s="7">
        <v>1.9166666699999999</v>
      </c>
    </row>
    <row r="613" spans="1:2">
      <c r="A613" s="6">
        <v>45235.243055555555</v>
      </c>
      <c r="B613" s="7">
        <v>1.9166666699999999</v>
      </c>
    </row>
    <row r="614" spans="1:2">
      <c r="A614" s="6">
        <v>45235.25</v>
      </c>
      <c r="B614" s="7">
        <v>2.0833333299999999</v>
      </c>
    </row>
    <row r="615" spans="1:2">
      <c r="A615" s="6">
        <v>45235.256944444445</v>
      </c>
      <c r="B615" s="7">
        <v>1.9166666699999999</v>
      </c>
    </row>
    <row r="616" spans="1:2">
      <c r="A616" s="6">
        <v>45235.263888888891</v>
      </c>
      <c r="B616" s="7">
        <v>1.9166666699999999</v>
      </c>
    </row>
    <row r="617" spans="1:2">
      <c r="A617" s="6">
        <v>45235.270833333336</v>
      </c>
      <c r="B617" s="7">
        <v>1.9166666699999999</v>
      </c>
    </row>
    <row r="618" spans="1:2">
      <c r="A618" s="6">
        <v>45235.277777777781</v>
      </c>
      <c r="B618" s="7">
        <v>2</v>
      </c>
    </row>
    <row r="619" spans="1:2">
      <c r="A619" s="6">
        <v>45235.284722222219</v>
      </c>
      <c r="B619" s="7">
        <v>1.9166666699999999</v>
      </c>
    </row>
    <row r="620" spans="1:2">
      <c r="A620" s="6">
        <v>45235.291666666664</v>
      </c>
      <c r="B620" s="7">
        <v>2</v>
      </c>
    </row>
    <row r="621" spans="1:2">
      <c r="A621" s="6">
        <v>45235.298611111109</v>
      </c>
      <c r="B621" s="7">
        <v>1.9166666699999999</v>
      </c>
    </row>
    <row r="622" spans="1:2">
      <c r="A622" s="6">
        <v>45235.305555555555</v>
      </c>
      <c r="B622" s="7">
        <v>1.9166666699999999</v>
      </c>
    </row>
    <row r="623" spans="1:2">
      <c r="A623" s="6">
        <v>45235.3125</v>
      </c>
      <c r="B623" s="7">
        <v>2</v>
      </c>
    </row>
    <row r="624" spans="1:2">
      <c r="A624" s="6">
        <v>45235.319444444445</v>
      </c>
      <c r="B624" s="7">
        <v>1.9166666699999999</v>
      </c>
    </row>
    <row r="625" spans="1:2">
      <c r="A625" s="6">
        <v>45235.326388888891</v>
      </c>
      <c r="B625" s="7">
        <v>1.9166666699999999</v>
      </c>
    </row>
    <row r="626" spans="1:2">
      <c r="A626" s="6">
        <v>45235.333333333336</v>
      </c>
      <c r="B626" s="7">
        <v>1.75</v>
      </c>
    </row>
    <row r="627" spans="1:2">
      <c r="A627" s="6">
        <v>45235.340277777781</v>
      </c>
      <c r="B627" s="7">
        <v>1.6666666699999999</v>
      </c>
    </row>
    <row r="628" spans="1:2">
      <c r="A628" s="6">
        <v>45235.347222222219</v>
      </c>
      <c r="B628" s="7">
        <v>1.5833333300000001</v>
      </c>
    </row>
    <row r="629" spans="1:2">
      <c r="A629" s="6">
        <v>45235.354166666664</v>
      </c>
      <c r="B629" s="7">
        <v>1.6666666699999999</v>
      </c>
    </row>
    <row r="630" spans="1:2">
      <c r="A630" s="6">
        <v>45235.361111111109</v>
      </c>
      <c r="B630" s="7">
        <v>1.5833333300000001</v>
      </c>
    </row>
    <row r="631" spans="1:2">
      <c r="A631" s="6">
        <v>45235.368055555555</v>
      </c>
      <c r="B631" s="7">
        <v>1.5833333300000001</v>
      </c>
    </row>
    <row r="632" spans="1:2">
      <c r="A632" s="6">
        <v>45235.375</v>
      </c>
      <c r="B632" s="7">
        <v>1.5833333300000001</v>
      </c>
    </row>
    <row r="633" spans="1:2">
      <c r="A633" s="6">
        <v>45235.381944444445</v>
      </c>
      <c r="B633" s="7">
        <v>1.5833333300000001</v>
      </c>
    </row>
    <row r="634" spans="1:2">
      <c r="A634" s="6">
        <v>45235.388888888891</v>
      </c>
      <c r="B634" s="7">
        <v>1.5833333300000001</v>
      </c>
    </row>
    <row r="635" spans="1:2">
      <c r="A635" s="6">
        <v>45235.395833333336</v>
      </c>
      <c r="B635" s="7">
        <v>1.5833333300000001</v>
      </c>
    </row>
    <row r="636" spans="1:2">
      <c r="A636" s="6">
        <v>45235.402777777781</v>
      </c>
      <c r="B636" s="7">
        <v>1.6666666699999999</v>
      </c>
    </row>
    <row r="637" spans="1:2">
      <c r="A637" s="6">
        <v>45235.409722222219</v>
      </c>
      <c r="B637" s="7">
        <v>1.5833333300000001</v>
      </c>
    </row>
    <row r="638" spans="1:2">
      <c r="A638" s="6">
        <v>45235.416666666664</v>
      </c>
      <c r="B638" s="7">
        <v>1.6666666699999999</v>
      </c>
    </row>
    <row r="639" spans="1:2">
      <c r="A639" s="6">
        <v>45235.423611111109</v>
      </c>
      <c r="B639" s="7">
        <v>1.5833333300000001</v>
      </c>
    </row>
    <row r="640" spans="1:2">
      <c r="A640" s="6">
        <v>45235.430555555555</v>
      </c>
      <c r="B640" s="7">
        <v>1.5833333300000001</v>
      </c>
    </row>
    <row r="641" spans="1:2">
      <c r="A641" s="6">
        <v>45235.4375</v>
      </c>
      <c r="B641" s="7">
        <v>1.6666666699999999</v>
      </c>
    </row>
    <row r="642" spans="1:2">
      <c r="A642" s="6">
        <v>45235.444444444445</v>
      </c>
      <c r="B642" s="7">
        <v>1.5833333300000001</v>
      </c>
    </row>
    <row r="643" spans="1:2">
      <c r="A643" s="6">
        <v>45235.451388888891</v>
      </c>
      <c r="B643" s="7">
        <v>1.6666666699999999</v>
      </c>
    </row>
    <row r="644" spans="1:2">
      <c r="A644" s="6">
        <v>45235.458333333336</v>
      </c>
      <c r="B644" s="7">
        <v>1.6666666699999999</v>
      </c>
    </row>
    <row r="645" spans="1:2">
      <c r="A645" s="6">
        <v>45235.465277777781</v>
      </c>
      <c r="B645" s="7">
        <v>1.6666666699999999</v>
      </c>
    </row>
    <row r="646" spans="1:2">
      <c r="A646" s="6">
        <v>45235.472222222219</v>
      </c>
      <c r="B646" s="7">
        <v>1.5833333300000001</v>
      </c>
    </row>
    <row r="647" spans="1:2">
      <c r="A647" s="6">
        <v>45235.479166666664</v>
      </c>
      <c r="B647" s="7">
        <v>1.6666666699999999</v>
      </c>
    </row>
    <row r="648" spans="1:2">
      <c r="A648" s="6">
        <v>45235.486111111109</v>
      </c>
      <c r="B648" s="7">
        <v>1.6666666699999999</v>
      </c>
    </row>
    <row r="649" spans="1:2">
      <c r="A649" s="6">
        <v>45235.493055555555</v>
      </c>
      <c r="B649" s="7">
        <v>1.5833333300000001</v>
      </c>
    </row>
    <row r="650" spans="1:2">
      <c r="A650" s="6">
        <v>45235.5</v>
      </c>
      <c r="B650" s="7">
        <v>1.6666666699999999</v>
      </c>
    </row>
    <row r="651" spans="1:2">
      <c r="A651" s="6">
        <v>45235.506944444445</v>
      </c>
      <c r="B651" s="7">
        <v>1.6666666699999999</v>
      </c>
    </row>
    <row r="652" spans="1:2">
      <c r="A652" s="6">
        <v>45235.513888888891</v>
      </c>
      <c r="B652" s="7">
        <v>1.5833333300000001</v>
      </c>
    </row>
    <row r="653" spans="1:2">
      <c r="A653" s="6">
        <v>45235.520833333336</v>
      </c>
      <c r="B653" s="7">
        <v>1.6666666699999999</v>
      </c>
    </row>
    <row r="654" spans="1:2">
      <c r="A654" s="6">
        <v>45235.527777777781</v>
      </c>
      <c r="B654" s="7">
        <v>1.5833333300000001</v>
      </c>
    </row>
    <row r="655" spans="1:2">
      <c r="A655" s="6">
        <v>45235.534722222219</v>
      </c>
      <c r="B655" s="7">
        <v>1.6666666699999999</v>
      </c>
    </row>
    <row r="656" spans="1:2">
      <c r="A656" s="6">
        <v>45235.541666666664</v>
      </c>
      <c r="B656" s="7">
        <v>1.6666666699999999</v>
      </c>
    </row>
    <row r="657" spans="1:2">
      <c r="A657" s="6">
        <v>45235.548611111109</v>
      </c>
      <c r="B657" s="7">
        <v>1.6666666699999999</v>
      </c>
    </row>
    <row r="658" spans="1:2">
      <c r="A658" s="6">
        <v>45235.555555555555</v>
      </c>
      <c r="B658" s="7">
        <v>1.6666666699999999</v>
      </c>
    </row>
    <row r="659" spans="1:2">
      <c r="A659" s="6">
        <v>45235.5625</v>
      </c>
      <c r="B659" s="7">
        <v>1.5833333300000001</v>
      </c>
    </row>
    <row r="660" spans="1:2">
      <c r="A660" s="6">
        <v>45235.569444444445</v>
      </c>
      <c r="B660" s="7">
        <v>1.5833333300000001</v>
      </c>
    </row>
    <row r="661" spans="1:2">
      <c r="A661" s="6">
        <v>45235.576388888891</v>
      </c>
      <c r="B661" s="7">
        <v>1.6666666699999999</v>
      </c>
    </row>
    <row r="662" spans="1:2">
      <c r="A662" s="6">
        <v>45235.583333333336</v>
      </c>
      <c r="B662" s="7">
        <v>1.5833333300000001</v>
      </c>
    </row>
    <row r="663" spans="1:2">
      <c r="A663" s="6">
        <v>45235.590277777781</v>
      </c>
      <c r="B663" s="7">
        <v>1.6666666699999999</v>
      </c>
    </row>
    <row r="664" spans="1:2">
      <c r="A664" s="6">
        <v>45235.597222222219</v>
      </c>
      <c r="B664" s="7">
        <v>1.5833333300000001</v>
      </c>
    </row>
    <row r="665" spans="1:2">
      <c r="A665" s="6">
        <v>45235.604166666664</v>
      </c>
      <c r="B665" s="7">
        <v>1.6666666699999999</v>
      </c>
    </row>
    <row r="666" spans="1:2">
      <c r="A666" s="6">
        <v>45235.611111111109</v>
      </c>
      <c r="B666" s="7">
        <v>1.5833333300000001</v>
      </c>
    </row>
    <row r="667" spans="1:2">
      <c r="A667" s="6">
        <v>45235.618055555555</v>
      </c>
      <c r="B667" s="7">
        <v>1.6666666699999999</v>
      </c>
    </row>
    <row r="668" spans="1:2">
      <c r="A668" s="6">
        <v>45235.625</v>
      </c>
      <c r="B668" s="7">
        <v>1.5833333300000001</v>
      </c>
    </row>
    <row r="669" spans="1:2">
      <c r="A669" s="6">
        <v>45235.631944444445</v>
      </c>
      <c r="B669" s="7">
        <v>1.75</v>
      </c>
    </row>
    <row r="670" spans="1:2">
      <c r="A670" s="6">
        <v>45235.638888888891</v>
      </c>
      <c r="B670" s="7">
        <v>1.5833333300000001</v>
      </c>
    </row>
    <row r="671" spans="1:2">
      <c r="A671" s="6">
        <v>45235.645833333336</v>
      </c>
      <c r="B671" s="7">
        <v>1.6666666699999999</v>
      </c>
    </row>
    <row r="672" spans="1:2">
      <c r="A672" s="6">
        <v>45235.652777777781</v>
      </c>
      <c r="B672" s="7">
        <v>1.5833333300000001</v>
      </c>
    </row>
    <row r="673" spans="1:2">
      <c r="A673" s="6">
        <v>45235.659722222219</v>
      </c>
      <c r="B673" s="7">
        <v>1.6666666699999999</v>
      </c>
    </row>
    <row r="674" spans="1:2">
      <c r="A674" s="6">
        <v>45235.666666666664</v>
      </c>
      <c r="B674" s="7">
        <v>1.6666666699999999</v>
      </c>
    </row>
    <row r="675" spans="1:2">
      <c r="A675" s="6">
        <v>45235.673611111109</v>
      </c>
      <c r="B675" s="7">
        <v>1.6666666699999999</v>
      </c>
    </row>
    <row r="676" spans="1:2">
      <c r="A676" s="6">
        <v>45235.680555555555</v>
      </c>
      <c r="B676" s="7">
        <v>1.5833333300000001</v>
      </c>
    </row>
    <row r="677" spans="1:2">
      <c r="A677" s="6">
        <v>45235.6875</v>
      </c>
      <c r="B677" s="7">
        <v>1.6666666699999999</v>
      </c>
    </row>
    <row r="678" spans="1:2">
      <c r="A678" s="6">
        <v>45235.694444444445</v>
      </c>
      <c r="B678" s="7">
        <v>1.5833333300000001</v>
      </c>
    </row>
    <row r="679" spans="1:2">
      <c r="A679" s="6">
        <v>45235.701388888891</v>
      </c>
      <c r="B679" s="7">
        <v>1.5833333300000001</v>
      </c>
    </row>
    <row r="680" spans="1:2">
      <c r="A680" s="6">
        <v>45235.708333333336</v>
      </c>
      <c r="B680" s="7">
        <v>1.6666666699999999</v>
      </c>
    </row>
    <row r="681" spans="1:2">
      <c r="A681" s="6">
        <v>45235.715277777781</v>
      </c>
      <c r="B681" s="7">
        <v>1.5833333300000001</v>
      </c>
    </row>
    <row r="682" spans="1:2">
      <c r="A682" s="6">
        <v>45235.722222222219</v>
      </c>
      <c r="B682" s="7">
        <v>1.6666666699999999</v>
      </c>
    </row>
    <row r="683" spans="1:2">
      <c r="A683" s="6">
        <v>45235.729166666664</v>
      </c>
      <c r="B683" s="7">
        <v>1.5833333300000001</v>
      </c>
    </row>
    <row r="684" spans="1:2">
      <c r="A684" s="6">
        <v>45235.736111111109</v>
      </c>
      <c r="B684" s="7">
        <v>1.6666666699999999</v>
      </c>
    </row>
    <row r="685" spans="1:2">
      <c r="A685" s="6">
        <v>45235.743055555555</v>
      </c>
      <c r="B685" s="7">
        <v>1.5833333300000001</v>
      </c>
    </row>
    <row r="686" spans="1:2">
      <c r="A686" s="6">
        <v>45235.75</v>
      </c>
      <c r="B686" s="7">
        <v>1.5833333300000001</v>
      </c>
    </row>
    <row r="687" spans="1:2">
      <c r="A687" s="6">
        <v>45235.756944444445</v>
      </c>
      <c r="B687" s="7">
        <v>1.6666666699999999</v>
      </c>
    </row>
    <row r="688" spans="1:2">
      <c r="A688" s="6">
        <v>45235.763888888891</v>
      </c>
      <c r="B688" s="7">
        <v>1.6666666699999999</v>
      </c>
    </row>
    <row r="689" spans="1:2">
      <c r="A689" s="6">
        <v>45235.770833333336</v>
      </c>
      <c r="B689" s="7">
        <v>1.5833333300000001</v>
      </c>
    </row>
    <row r="690" spans="1:2">
      <c r="A690" s="6">
        <v>45235.777777777781</v>
      </c>
      <c r="B690" s="7">
        <v>1.6666666699999999</v>
      </c>
    </row>
    <row r="691" spans="1:2">
      <c r="A691" s="6">
        <v>45235.784722222219</v>
      </c>
      <c r="B691" s="7">
        <v>1.5833333300000001</v>
      </c>
    </row>
    <row r="692" spans="1:2">
      <c r="A692" s="6">
        <v>45235.791666666664</v>
      </c>
      <c r="B692" s="7">
        <v>1.6666666699999999</v>
      </c>
    </row>
    <row r="693" spans="1:2">
      <c r="A693" s="6">
        <v>45235.798611111109</v>
      </c>
      <c r="B693" s="7">
        <v>1.75</v>
      </c>
    </row>
    <row r="694" spans="1:2">
      <c r="A694" s="6">
        <v>45235.805555555555</v>
      </c>
      <c r="B694" s="7">
        <v>1.5833333300000001</v>
      </c>
    </row>
    <row r="695" spans="1:2">
      <c r="A695" s="6">
        <v>45235.8125</v>
      </c>
      <c r="B695" s="7">
        <v>1.6666666699999999</v>
      </c>
    </row>
    <row r="696" spans="1:2">
      <c r="A696" s="6">
        <v>45235.819444444445</v>
      </c>
      <c r="B696" s="7">
        <v>1.5833333300000001</v>
      </c>
    </row>
    <row r="697" spans="1:2">
      <c r="A697" s="6">
        <v>45235.826388888891</v>
      </c>
      <c r="B697" s="7">
        <v>1.6666666699999999</v>
      </c>
    </row>
    <row r="698" spans="1:2">
      <c r="A698" s="6">
        <v>45235.833333333336</v>
      </c>
      <c r="B698" s="7">
        <v>1.5833333300000001</v>
      </c>
    </row>
    <row r="699" spans="1:2">
      <c r="A699" s="6">
        <v>45235.840277777781</v>
      </c>
      <c r="B699" s="7">
        <v>1.5833333300000001</v>
      </c>
    </row>
    <row r="700" spans="1:2">
      <c r="A700" s="6">
        <v>45235.847222222219</v>
      </c>
      <c r="B700" s="7">
        <v>1.6666666699999999</v>
      </c>
    </row>
    <row r="701" spans="1:2">
      <c r="A701" s="6">
        <v>45235.854166666664</v>
      </c>
      <c r="B701" s="7">
        <v>1.5833333300000001</v>
      </c>
    </row>
    <row r="702" spans="1:2">
      <c r="A702" s="6">
        <v>45235.861111111109</v>
      </c>
      <c r="B702" s="7">
        <v>1.75</v>
      </c>
    </row>
    <row r="703" spans="1:2">
      <c r="A703" s="6">
        <v>45235.868055555555</v>
      </c>
      <c r="B703" s="7">
        <v>1.5833333300000001</v>
      </c>
    </row>
    <row r="704" spans="1:2">
      <c r="A704" s="6">
        <v>45235.875</v>
      </c>
      <c r="B704" s="7">
        <v>1.5833333300000001</v>
      </c>
    </row>
    <row r="705" spans="1:2">
      <c r="A705" s="6">
        <v>45235.881944444445</v>
      </c>
      <c r="B705" s="7">
        <v>1.6666666699999999</v>
      </c>
    </row>
    <row r="706" spans="1:2">
      <c r="A706" s="6">
        <v>45235.888888888891</v>
      </c>
      <c r="B706" s="7">
        <v>1.6666666699999999</v>
      </c>
    </row>
    <row r="707" spans="1:2">
      <c r="A707" s="6">
        <v>45235.895833333336</v>
      </c>
      <c r="B707" s="7">
        <v>1.5833333300000001</v>
      </c>
    </row>
    <row r="708" spans="1:2">
      <c r="A708" s="6">
        <v>45235.902777777781</v>
      </c>
      <c r="B708" s="7">
        <v>1.5833333300000001</v>
      </c>
    </row>
    <row r="709" spans="1:2">
      <c r="A709" s="6">
        <v>45235.909722222219</v>
      </c>
      <c r="B709" s="7">
        <v>1.6666666699999999</v>
      </c>
    </row>
    <row r="710" spans="1:2">
      <c r="A710" s="6">
        <v>45235.916666666664</v>
      </c>
      <c r="B710" s="7">
        <v>1.5833333300000001</v>
      </c>
    </row>
    <row r="711" spans="1:2">
      <c r="A711" s="6">
        <v>45235.923611111109</v>
      </c>
      <c r="B711" s="7">
        <v>1.75</v>
      </c>
    </row>
    <row r="712" spans="1:2">
      <c r="A712" s="6">
        <v>45235.930555555555</v>
      </c>
      <c r="B712" s="7">
        <v>1.6666666699999999</v>
      </c>
    </row>
    <row r="713" spans="1:2">
      <c r="A713" s="6">
        <v>45235.9375</v>
      </c>
      <c r="B713" s="7">
        <v>1.6666666699999999</v>
      </c>
    </row>
    <row r="714" spans="1:2">
      <c r="A714" s="6">
        <v>45235.944444444445</v>
      </c>
      <c r="B714" s="7">
        <v>1.5833333300000001</v>
      </c>
    </row>
    <row r="715" spans="1:2">
      <c r="A715" s="6">
        <v>45235.951388888891</v>
      </c>
      <c r="B715" s="7">
        <v>1.5833333300000001</v>
      </c>
    </row>
    <row r="716" spans="1:2">
      <c r="A716" s="6">
        <v>45235.958333333336</v>
      </c>
      <c r="B716" s="7">
        <v>1.5833333300000001</v>
      </c>
    </row>
    <row r="717" spans="1:2">
      <c r="A717" s="6">
        <v>45235.965277777781</v>
      </c>
      <c r="B717" s="7">
        <v>1.6666666699999999</v>
      </c>
    </row>
    <row r="718" spans="1:2">
      <c r="A718" s="6">
        <v>45235.972222222219</v>
      </c>
      <c r="B718" s="7">
        <v>1.5833333300000001</v>
      </c>
    </row>
    <row r="719" spans="1:2">
      <c r="A719" s="6">
        <v>45235.979166666664</v>
      </c>
      <c r="B719" s="7">
        <v>1.5833333300000001</v>
      </c>
    </row>
    <row r="720" spans="1:2">
      <c r="A720" s="6">
        <v>45235.986111111109</v>
      </c>
      <c r="B720" s="7">
        <v>2.3333333299999999</v>
      </c>
    </row>
    <row r="721" spans="1:2">
      <c r="A721" s="6">
        <v>45235.993055555555</v>
      </c>
      <c r="B721" s="7">
        <v>2.5</v>
      </c>
    </row>
    <row r="722" spans="1:2">
      <c r="A722" s="6">
        <v>45236</v>
      </c>
      <c r="B722" s="7">
        <v>2.3333333299999999</v>
      </c>
    </row>
    <row r="723" spans="1:2">
      <c r="A723" s="6">
        <v>45236.006944444445</v>
      </c>
      <c r="B723" s="7">
        <v>2.4166666700000001</v>
      </c>
    </row>
    <row r="724" spans="1:2">
      <c r="A724" s="6">
        <v>45236.013888888891</v>
      </c>
      <c r="B724" s="7">
        <v>2.4166666700000001</v>
      </c>
    </row>
    <row r="725" spans="1:2">
      <c r="A725" s="6">
        <v>45236.020833333336</v>
      </c>
      <c r="B725" s="7">
        <v>2.4166666700000001</v>
      </c>
    </row>
    <row r="726" spans="1:2">
      <c r="A726" s="6">
        <v>45236.027777777781</v>
      </c>
      <c r="B726" s="7">
        <v>2.3333333299999999</v>
      </c>
    </row>
    <row r="727" spans="1:2">
      <c r="A727" s="6">
        <v>45236.034722222219</v>
      </c>
      <c r="B727" s="7">
        <v>2.4166666700000001</v>
      </c>
    </row>
    <row r="728" spans="1:2">
      <c r="A728" s="6">
        <v>45236.041666666664</v>
      </c>
      <c r="B728" s="7">
        <v>2.4166666700000001</v>
      </c>
    </row>
    <row r="729" spans="1:2">
      <c r="A729" s="6">
        <v>45236.048611111109</v>
      </c>
      <c r="B729" s="7">
        <v>2.5</v>
      </c>
    </row>
    <row r="730" spans="1:2">
      <c r="A730" s="6">
        <v>45236.055555555555</v>
      </c>
      <c r="B730" s="7">
        <v>2.5</v>
      </c>
    </row>
    <row r="731" spans="1:2">
      <c r="A731" s="6">
        <v>45236.0625</v>
      </c>
      <c r="B731" s="7">
        <v>2.4166666700000001</v>
      </c>
    </row>
    <row r="732" spans="1:2">
      <c r="A732" s="6">
        <v>45236.069444444445</v>
      </c>
      <c r="B732" s="7">
        <v>2.3333333299999999</v>
      </c>
    </row>
    <row r="733" spans="1:2">
      <c r="A733" s="6">
        <v>45236.076388888891</v>
      </c>
      <c r="B733" s="7">
        <v>2.4166666700000001</v>
      </c>
    </row>
    <row r="734" spans="1:2">
      <c r="A734" s="6">
        <v>45236.083333333336</v>
      </c>
      <c r="B734" s="7">
        <v>2.4166666700000001</v>
      </c>
    </row>
    <row r="735" spans="1:2">
      <c r="A735" s="6">
        <v>45236.090277777781</v>
      </c>
      <c r="B735" s="7">
        <v>2.4166666700000001</v>
      </c>
    </row>
    <row r="736" spans="1:2">
      <c r="A736" s="6">
        <v>45236.097222222219</v>
      </c>
      <c r="B736" s="7">
        <v>2.3333333299999999</v>
      </c>
    </row>
    <row r="737" spans="1:2">
      <c r="A737" s="6">
        <v>45236.104166666664</v>
      </c>
      <c r="B737" s="7">
        <v>2.4166666700000001</v>
      </c>
    </row>
    <row r="738" spans="1:2">
      <c r="A738" s="6">
        <v>45236.111111111109</v>
      </c>
      <c r="B738" s="7">
        <v>2.4166666700000001</v>
      </c>
    </row>
    <row r="739" spans="1:2">
      <c r="A739" s="6">
        <v>45236.118055555555</v>
      </c>
      <c r="B739" s="7">
        <v>2.4166666700000001</v>
      </c>
    </row>
    <row r="740" spans="1:2">
      <c r="A740" s="6">
        <v>45236.125</v>
      </c>
      <c r="B740" s="7">
        <v>2.4166666700000001</v>
      </c>
    </row>
    <row r="741" spans="1:2">
      <c r="A741" s="6">
        <v>45236.131944444445</v>
      </c>
      <c r="B741" s="7">
        <v>2.3333333299999999</v>
      </c>
    </row>
    <row r="742" spans="1:2">
      <c r="A742" s="6">
        <v>45236.138888888891</v>
      </c>
      <c r="B742" s="7">
        <v>2.4166666700000001</v>
      </c>
    </row>
    <row r="743" spans="1:2">
      <c r="A743" s="6">
        <v>45236.145833333336</v>
      </c>
      <c r="B743" s="7">
        <v>2.4166666700000001</v>
      </c>
    </row>
    <row r="744" spans="1:2">
      <c r="A744" s="6">
        <v>45236.152777777781</v>
      </c>
      <c r="B744" s="7">
        <v>2.5</v>
      </c>
    </row>
    <row r="745" spans="1:2">
      <c r="A745" s="6">
        <v>45236.159722222219</v>
      </c>
      <c r="B745" s="7">
        <v>2.4166666700000001</v>
      </c>
    </row>
    <row r="746" spans="1:2">
      <c r="A746" s="6">
        <v>45236.166666666664</v>
      </c>
      <c r="B746" s="7">
        <v>2.4166666700000001</v>
      </c>
    </row>
    <row r="747" spans="1:2">
      <c r="A747" s="6">
        <v>45236.173611111109</v>
      </c>
      <c r="B747" s="7">
        <v>2.4166666700000001</v>
      </c>
    </row>
    <row r="748" spans="1:2">
      <c r="A748" s="6">
        <v>45236.180555555555</v>
      </c>
      <c r="B748" s="7">
        <v>2.5</v>
      </c>
    </row>
    <row r="749" spans="1:2">
      <c r="A749" s="6">
        <v>45236.1875</v>
      </c>
      <c r="B749" s="7">
        <v>2.4166666700000001</v>
      </c>
    </row>
    <row r="750" spans="1:2">
      <c r="A750" s="6">
        <v>45236.194444444445</v>
      </c>
      <c r="B750" s="7">
        <v>2.5833333299999999</v>
      </c>
    </row>
    <row r="751" spans="1:2">
      <c r="A751" s="6">
        <v>45236.201388888891</v>
      </c>
      <c r="B751" s="7">
        <v>3.5833333299999999</v>
      </c>
    </row>
    <row r="752" spans="1:2">
      <c r="A752" s="6">
        <v>45236.208333333336</v>
      </c>
      <c r="B752" s="7">
        <v>6.5833333300000003</v>
      </c>
    </row>
    <row r="753" spans="1:2">
      <c r="A753" s="6">
        <v>45236.215277777781</v>
      </c>
      <c r="B753" s="7">
        <v>8</v>
      </c>
    </row>
    <row r="754" spans="1:2">
      <c r="A754" s="6">
        <v>45236.222222222219</v>
      </c>
      <c r="B754" s="7">
        <v>8.8333333300000003</v>
      </c>
    </row>
    <row r="755" spans="1:2">
      <c r="A755" s="6">
        <v>45236.229166666664</v>
      </c>
      <c r="B755" s="7">
        <v>8.9166666699999997</v>
      </c>
    </row>
    <row r="756" spans="1:2">
      <c r="A756" s="6">
        <v>45236.236111111109</v>
      </c>
      <c r="B756" s="7">
        <v>9</v>
      </c>
    </row>
    <row r="757" spans="1:2">
      <c r="A757" s="6">
        <v>45236.243055555555</v>
      </c>
      <c r="B757" s="7">
        <v>9.0833333300000003</v>
      </c>
    </row>
    <row r="758" spans="1:2">
      <c r="A758" s="6">
        <v>45236.25</v>
      </c>
      <c r="B758" s="7">
        <v>9</v>
      </c>
    </row>
    <row r="759" spans="1:2">
      <c r="A759" s="6">
        <v>45236.256944444445</v>
      </c>
      <c r="B759" s="7">
        <v>9.5833333300000003</v>
      </c>
    </row>
    <row r="760" spans="1:2">
      <c r="A760" s="6">
        <v>45236.263888888891</v>
      </c>
      <c r="B760" s="7">
        <v>9.3333333300000003</v>
      </c>
    </row>
    <row r="761" spans="1:2">
      <c r="A761" s="6">
        <v>45236.270833333336</v>
      </c>
      <c r="B761" s="7">
        <v>9.0833333300000003</v>
      </c>
    </row>
    <row r="762" spans="1:2">
      <c r="A762" s="6">
        <v>45236.277777777781</v>
      </c>
      <c r="B762" s="7">
        <v>9.3333333300000003</v>
      </c>
    </row>
    <row r="763" spans="1:2">
      <c r="A763" s="6">
        <v>45236.284722222219</v>
      </c>
      <c r="B763" s="7">
        <v>9.6666666699999997</v>
      </c>
    </row>
    <row r="764" spans="1:2">
      <c r="A764" s="6">
        <v>45236.291666666664</v>
      </c>
      <c r="B764" s="7">
        <v>9.4166666699999997</v>
      </c>
    </row>
    <row r="765" spans="1:2">
      <c r="A765" s="6">
        <v>45236.298611111109</v>
      </c>
      <c r="B765" s="7">
        <v>9.5833333300000003</v>
      </c>
    </row>
    <row r="766" spans="1:2">
      <c r="A766" s="6">
        <v>45236.305555555555</v>
      </c>
      <c r="B766" s="7">
        <v>9.75</v>
      </c>
    </row>
    <row r="767" spans="1:2">
      <c r="A767" s="6">
        <v>45236.3125</v>
      </c>
      <c r="B767" s="7">
        <v>9.75</v>
      </c>
    </row>
    <row r="768" spans="1:2">
      <c r="A768" s="6">
        <v>45236.319444444445</v>
      </c>
      <c r="B768" s="7">
        <v>9.8333333300000003</v>
      </c>
    </row>
    <row r="769" spans="1:2">
      <c r="A769" s="6">
        <v>45236.326388888891</v>
      </c>
      <c r="B769" s="7">
        <v>10.33333333</v>
      </c>
    </row>
    <row r="770" spans="1:2">
      <c r="A770" s="6">
        <v>45236.333333333336</v>
      </c>
      <c r="B770" s="7">
        <v>10.16666667</v>
      </c>
    </row>
    <row r="771" spans="1:2">
      <c r="A771" s="6">
        <v>45236.340277777781</v>
      </c>
      <c r="B771" s="7">
        <v>9.9166666699999997</v>
      </c>
    </row>
    <row r="772" spans="1:2">
      <c r="A772" s="6">
        <v>45236.347222222219</v>
      </c>
      <c r="B772" s="7">
        <v>10.33333333</v>
      </c>
    </row>
    <row r="773" spans="1:2">
      <c r="A773" s="6">
        <v>45236.354166666664</v>
      </c>
      <c r="B773" s="7">
        <v>10.91666667</v>
      </c>
    </row>
    <row r="774" spans="1:2">
      <c r="A774" s="6">
        <v>45236.361111111109</v>
      </c>
      <c r="B774" s="7">
        <v>10.08333333</v>
      </c>
    </row>
    <row r="775" spans="1:2">
      <c r="A775" s="6">
        <v>45236.368055555555</v>
      </c>
      <c r="B775" s="7">
        <v>10.33333333</v>
      </c>
    </row>
    <row r="776" spans="1:2">
      <c r="A776" s="6">
        <v>45236.375</v>
      </c>
      <c r="B776" s="7">
        <v>10.91666667</v>
      </c>
    </row>
    <row r="777" spans="1:2">
      <c r="A777" s="6">
        <v>45236.381944444445</v>
      </c>
      <c r="B777" s="7">
        <v>10.66666667</v>
      </c>
    </row>
    <row r="778" spans="1:2">
      <c r="A778" s="6">
        <v>45236.388888888891</v>
      </c>
      <c r="B778" s="7">
        <v>10.58333333</v>
      </c>
    </row>
    <row r="779" spans="1:2">
      <c r="A779" s="6">
        <v>45236.395833333336</v>
      </c>
      <c r="B779" s="7">
        <v>10.5</v>
      </c>
    </row>
    <row r="780" spans="1:2">
      <c r="A780" s="6">
        <v>45236.402777777781</v>
      </c>
      <c r="B780" s="7">
        <v>10.58333333</v>
      </c>
    </row>
    <row r="781" spans="1:2">
      <c r="A781" s="6">
        <v>45236.409722222219</v>
      </c>
      <c r="B781" s="7">
        <v>10.75</v>
      </c>
    </row>
    <row r="782" spans="1:2">
      <c r="A782" s="6">
        <v>45236.416666666664</v>
      </c>
      <c r="B782" s="7">
        <v>11.83333333</v>
      </c>
    </row>
    <row r="783" spans="1:2">
      <c r="A783" s="6">
        <v>45236.423611111109</v>
      </c>
      <c r="B783" s="7">
        <v>11.25</v>
      </c>
    </row>
    <row r="784" spans="1:2">
      <c r="A784" s="6">
        <v>45236.430555555555</v>
      </c>
      <c r="B784" s="7">
        <v>10.66666667</v>
      </c>
    </row>
    <row r="785" spans="1:2">
      <c r="A785" s="6">
        <v>45236.4375</v>
      </c>
      <c r="B785" s="7">
        <v>11.58333333</v>
      </c>
    </row>
    <row r="786" spans="1:2">
      <c r="A786" s="6">
        <v>45236.444444444445</v>
      </c>
      <c r="B786" s="7">
        <v>12.33333333</v>
      </c>
    </row>
    <row r="787" spans="1:2">
      <c r="A787" s="6">
        <v>45236.451388888891</v>
      </c>
      <c r="B787" s="7">
        <v>11.66666667</v>
      </c>
    </row>
    <row r="788" spans="1:2">
      <c r="A788" s="6">
        <v>45236.458333333336</v>
      </c>
      <c r="B788" s="7">
        <v>11.5</v>
      </c>
    </row>
    <row r="789" spans="1:2">
      <c r="A789" s="6">
        <v>45236.465277777781</v>
      </c>
      <c r="B789" s="7">
        <v>12.25</v>
      </c>
    </row>
    <row r="790" spans="1:2">
      <c r="A790" s="6">
        <v>45236.472222222219</v>
      </c>
      <c r="B790" s="7">
        <v>11.83333333</v>
      </c>
    </row>
    <row r="791" spans="1:2">
      <c r="A791" s="6">
        <v>45236.479166666664</v>
      </c>
      <c r="B791" s="7">
        <v>10.66666667</v>
      </c>
    </row>
    <row r="792" spans="1:2">
      <c r="A792" s="6">
        <v>45236.486111111109</v>
      </c>
      <c r="B792" s="7">
        <v>10.75</v>
      </c>
    </row>
    <row r="793" spans="1:2">
      <c r="A793" s="6">
        <v>45236.493055555555</v>
      </c>
      <c r="B793" s="7">
        <v>10.16666667</v>
      </c>
    </row>
    <row r="794" spans="1:2">
      <c r="A794" s="6">
        <v>45236.5</v>
      </c>
      <c r="B794" s="7">
        <v>10.5</v>
      </c>
    </row>
    <row r="795" spans="1:2">
      <c r="A795" s="6">
        <v>45236.506944444445</v>
      </c>
      <c r="B795" s="7">
        <v>10.83333333</v>
      </c>
    </row>
    <row r="796" spans="1:2">
      <c r="A796" s="6">
        <v>45236.513888888891</v>
      </c>
      <c r="B796" s="7">
        <v>11.25</v>
      </c>
    </row>
    <row r="797" spans="1:2">
      <c r="A797" s="6">
        <v>45236.520833333336</v>
      </c>
      <c r="B797" s="7">
        <v>11.25</v>
      </c>
    </row>
    <row r="798" spans="1:2">
      <c r="A798" s="6">
        <v>45236.527777777781</v>
      </c>
      <c r="B798" s="7">
        <v>10.58333333</v>
      </c>
    </row>
    <row r="799" spans="1:2">
      <c r="A799" s="6">
        <v>45236.534722222219</v>
      </c>
      <c r="B799" s="7">
        <v>10.5</v>
      </c>
    </row>
    <row r="800" spans="1:2">
      <c r="A800" s="6">
        <v>45236.541666666664</v>
      </c>
      <c r="B800" s="7">
        <v>9.75</v>
      </c>
    </row>
    <row r="801" spans="1:2">
      <c r="A801" s="6">
        <v>45236.548611111109</v>
      </c>
      <c r="B801" s="7">
        <v>11.08333333</v>
      </c>
    </row>
    <row r="802" spans="1:2">
      <c r="A802" s="6">
        <v>45236.555555555555</v>
      </c>
      <c r="B802" s="7">
        <v>11.08333333</v>
      </c>
    </row>
    <row r="803" spans="1:2">
      <c r="A803" s="6">
        <v>45236.5625</v>
      </c>
      <c r="B803" s="7">
        <v>11.41666667</v>
      </c>
    </row>
    <row r="804" spans="1:2">
      <c r="A804" s="6">
        <v>45236.569444444445</v>
      </c>
      <c r="B804" s="7">
        <v>10.5</v>
      </c>
    </row>
    <row r="805" spans="1:2">
      <c r="A805" s="6">
        <v>45236.576388888891</v>
      </c>
      <c r="B805" s="7">
        <v>10.58333333</v>
      </c>
    </row>
    <row r="806" spans="1:2">
      <c r="A806" s="6">
        <v>45236.583333333336</v>
      </c>
      <c r="B806" s="7">
        <v>11.08333333</v>
      </c>
    </row>
    <row r="807" spans="1:2">
      <c r="A807" s="6">
        <v>45236.590277777781</v>
      </c>
      <c r="B807" s="7">
        <v>11.25</v>
      </c>
    </row>
    <row r="808" spans="1:2">
      <c r="A808" s="6">
        <v>45236.597222222219</v>
      </c>
      <c r="B808" s="7">
        <v>11.75</v>
      </c>
    </row>
    <row r="809" spans="1:2">
      <c r="A809" s="6">
        <v>45236.604166666664</v>
      </c>
      <c r="B809" s="7">
        <v>11.5</v>
      </c>
    </row>
    <row r="810" spans="1:2">
      <c r="A810" s="6">
        <v>45236.611111111109</v>
      </c>
      <c r="B810" s="7">
        <v>11.5</v>
      </c>
    </row>
    <row r="811" spans="1:2">
      <c r="A811" s="6">
        <v>45236.618055555555</v>
      </c>
      <c r="B811" s="7">
        <v>11.25</v>
      </c>
    </row>
    <row r="812" spans="1:2">
      <c r="A812" s="6">
        <v>45236.625</v>
      </c>
      <c r="B812" s="7">
        <v>11</v>
      </c>
    </row>
    <row r="813" spans="1:2">
      <c r="A813" s="6">
        <v>45236.631944444445</v>
      </c>
      <c r="B813" s="7">
        <v>11.25</v>
      </c>
    </row>
    <row r="814" spans="1:2">
      <c r="A814" s="6">
        <v>45236.638888888891</v>
      </c>
      <c r="B814" s="7">
        <v>10.25</v>
      </c>
    </row>
    <row r="815" spans="1:2">
      <c r="A815" s="6">
        <v>45236.645833333336</v>
      </c>
      <c r="B815" s="7">
        <v>10.75</v>
      </c>
    </row>
    <row r="816" spans="1:2">
      <c r="A816" s="6">
        <v>45236.652777777781</v>
      </c>
      <c r="B816" s="7">
        <v>10.66666667</v>
      </c>
    </row>
    <row r="817" spans="1:2">
      <c r="A817" s="6">
        <v>45236.659722222219</v>
      </c>
      <c r="B817" s="7">
        <v>11.33333333</v>
      </c>
    </row>
    <row r="818" spans="1:2">
      <c r="A818" s="6">
        <v>45236.666666666664</v>
      </c>
      <c r="B818" s="7">
        <v>11.08333333</v>
      </c>
    </row>
    <row r="819" spans="1:2">
      <c r="A819" s="6">
        <v>45236.673611111109</v>
      </c>
      <c r="B819" s="7">
        <v>10.83333333</v>
      </c>
    </row>
    <row r="820" spans="1:2">
      <c r="A820" s="6">
        <v>45236.680555555555</v>
      </c>
      <c r="B820" s="7">
        <v>11.25</v>
      </c>
    </row>
    <row r="821" spans="1:2">
      <c r="A821" s="6">
        <v>45236.6875</v>
      </c>
      <c r="B821" s="7">
        <v>11.25</v>
      </c>
    </row>
    <row r="822" spans="1:2">
      <c r="A822" s="6">
        <v>45236.694444444445</v>
      </c>
      <c r="B822" s="7">
        <v>11.33333333</v>
      </c>
    </row>
    <row r="823" spans="1:2">
      <c r="A823" s="6">
        <v>45236.701388888891</v>
      </c>
      <c r="B823" s="7">
        <v>10.83333333</v>
      </c>
    </row>
    <row r="824" spans="1:2">
      <c r="A824" s="6">
        <v>45236.708333333336</v>
      </c>
      <c r="B824" s="7">
        <v>10.83333333</v>
      </c>
    </row>
    <row r="825" spans="1:2">
      <c r="A825" s="6">
        <v>45236.715277777781</v>
      </c>
      <c r="B825" s="7">
        <v>10.83333333</v>
      </c>
    </row>
    <row r="826" spans="1:2">
      <c r="A826" s="6">
        <v>45236.722222222219</v>
      </c>
      <c r="B826" s="7">
        <v>10.83333333</v>
      </c>
    </row>
    <row r="827" spans="1:2">
      <c r="A827" s="6">
        <v>45236.729166666664</v>
      </c>
      <c r="B827" s="7">
        <v>10.75</v>
      </c>
    </row>
    <row r="828" spans="1:2">
      <c r="A828" s="6">
        <v>45236.736111111109</v>
      </c>
      <c r="B828" s="7">
        <v>10.33333333</v>
      </c>
    </row>
    <row r="829" spans="1:2">
      <c r="A829" s="6">
        <v>45236.743055555555</v>
      </c>
      <c r="B829" s="7">
        <v>10.5</v>
      </c>
    </row>
    <row r="830" spans="1:2">
      <c r="A830" s="6">
        <v>45236.75</v>
      </c>
      <c r="B830" s="7">
        <v>9.9166666699999997</v>
      </c>
    </row>
    <row r="831" spans="1:2">
      <c r="A831" s="6">
        <v>45236.756944444445</v>
      </c>
      <c r="B831" s="7">
        <v>9.75</v>
      </c>
    </row>
    <row r="832" spans="1:2">
      <c r="A832" s="6">
        <v>45236.763888888891</v>
      </c>
      <c r="B832" s="7">
        <v>10.08333333</v>
      </c>
    </row>
    <row r="833" spans="1:2">
      <c r="A833" s="6">
        <v>45236.770833333336</v>
      </c>
      <c r="B833" s="7">
        <v>9.5833333300000003</v>
      </c>
    </row>
    <row r="834" spans="1:2">
      <c r="A834" s="6">
        <v>45236.777777777781</v>
      </c>
      <c r="B834" s="7">
        <v>10.16666667</v>
      </c>
    </row>
    <row r="835" spans="1:2">
      <c r="A835" s="6">
        <v>45236.784722222219</v>
      </c>
      <c r="B835" s="7">
        <v>9.6666666699999997</v>
      </c>
    </row>
    <row r="836" spans="1:2">
      <c r="A836" s="6">
        <v>45236.791666666664</v>
      </c>
      <c r="B836" s="7">
        <v>9.8333333300000003</v>
      </c>
    </row>
    <row r="837" spans="1:2">
      <c r="A837" s="6">
        <v>45236.798611111109</v>
      </c>
      <c r="B837" s="7">
        <v>9.6666666699999997</v>
      </c>
    </row>
    <row r="838" spans="1:2">
      <c r="A838" s="6">
        <v>45236.805555555555</v>
      </c>
      <c r="B838" s="7">
        <v>9.25</v>
      </c>
    </row>
    <row r="839" spans="1:2">
      <c r="A839" s="6">
        <v>45236.8125</v>
      </c>
      <c r="B839" s="7">
        <v>9.5</v>
      </c>
    </row>
    <row r="840" spans="1:2">
      <c r="A840" s="6">
        <v>45236.819444444445</v>
      </c>
      <c r="B840" s="7">
        <v>8.6666666699999997</v>
      </c>
    </row>
    <row r="841" spans="1:2">
      <c r="A841" s="6">
        <v>45236.826388888891</v>
      </c>
      <c r="B841" s="7">
        <v>9.1666666699999997</v>
      </c>
    </row>
    <row r="842" spans="1:2">
      <c r="A842" s="6">
        <v>45236.833333333336</v>
      </c>
      <c r="B842" s="7">
        <v>8.4166666699999997</v>
      </c>
    </row>
    <row r="843" spans="1:2">
      <c r="A843" s="6">
        <v>45236.840277777781</v>
      </c>
      <c r="B843" s="7">
        <v>7.5833333300000003</v>
      </c>
    </row>
    <row r="844" spans="1:2">
      <c r="A844" s="6">
        <v>45236.847222222219</v>
      </c>
      <c r="B844" s="7">
        <v>6.9166666699999997</v>
      </c>
    </row>
    <row r="845" spans="1:2">
      <c r="A845" s="6">
        <v>45236.854166666664</v>
      </c>
      <c r="B845" s="7">
        <v>6</v>
      </c>
    </row>
    <row r="846" spans="1:2">
      <c r="A846" s="6">
        <v>45236.861111111109</v>
      </c>
      <c r="B846" s="7">
        <v>5.1666666699999997</v>
      </c>
    </row>
    <row r="847" spans="1:2">
      <c r="A847" s="6">
        <v>45236.868055555555</v>
      </c>
      <c r="B847" s="7">
        <v>4.25</v>
      </c>
    </row>
    <row r="848" spans="1:2">
      <c r="A848" s="6">
        <v>45236.875</v>
      </c>
      <c r="B848" s="7">
        <v>2.4166666700000001</v>
      </c>
    </row>
    <row r="849" spans="1:2">
      <c r="A849" s="6">
        <v>45236.881944444445</v>
      </c>
      <c r="B849" s="7">
        <v>2.1666666700000001</v>
      </c>
    </row>
    <row r="850" spans="1:2">
      <c r="A850" s="6">
        <v>45236.888888888891</v>
      </c>
      <c r="B850" s="7">
        <v>2.25</v>
      </c>
    </row>
    <row r="851" spans="1:2">
      <c r="A851" s="6">
        <v>45236.895833333336</v>
      </c>
      <c r="B851" s="7">
        <v>2.1666666700000001</v>
      </c>
    </row>
    <row r="852" spans="1:2">
      <c r="A852" s="6">
        <v>45236.902777777781</v>
      </c>
      <c r="B852" s="7">
        <v>2.1666666700000001</v>
      </c>
    </row>
    <row r="853" spans="1:2">
      <c r="A853" s="6">
        <v>45236.909722222219</v>
      </c>
      <c r="B853" s="7">
        <v>2.1666666700000001</v>
      </c>
    </row>
    <row r="854" spans="1:2">
      <c r="A854" s="6">
        <v>45236.916666666664</v>
      </c>
      <c r="B854" s="7">
        <v>2.25</v>
      </c>
    </row>
    <row r="855" spans="1:2">
      <c r="A855" s="6">
        <v>45236.923611111109</v>
      </c>
      <c r="B855" s="7">
        <v>2.1666666700000001</v>
      </c>
    </row>
    <row r="856" spans="1:2">
      <c r="A856" s="6">
        <v>45236.930555555555</v>
      </c>
      <c r="B856" s="7">
        <v>2.1666666700000001</v>
      </c>
    </row>
    <row r="857" spans="1:2">
      <c r="A857" s="6">
        <v>45236.9375</v>
      </c>
      <c r="B857" s="7">
        <v>2.1666666700000001</v>
      </c>
    </row>
    <row r="858" spans="1:2">
      <c r="A858" s="6">
        <v>45236.944444444445</v>
      </c>
      <c r="B858" s="7">
        <v>2.1666666700000001</v>
      </c>
    </row>
    <row r="859" spans="1:2">
      <c r="A859" s="6">
        <v>45236.951388888891</v>
      </c>
      <c r="B859" s="7">
        <v>2.0833333299999999</v>
      </c>
    </row>
    <row r="860" spans="1:2">
      <c r="A860" s="6">
        <v>45236.958333333336</v>
      </c>
      <c r="B860" s="7">
        <v>2.25</v>
      </c>
    </row>
    <row r="861" spans="1:2">
      <c r="A861" s="6">
        <v>45236.965277777781</v>
      </c>
      <c r="B861" s="7">
        <v>2.1666666700000001</v>
      </c>
    </row>
    <row r="862" spans="1:2">
      <c r="A862" s="6">
        <v>45236.972222222219</v>
      </c>
      <c r="B862" s="7">
        <v>2.1666666700000001</v>
      </c>
    </row>
    <row r="863" spans="1:2">
      <c r="A863" s="6">
        <v>45236.979166666664</v>
      </c>
      <c r="B863" s="7">
        <v>2.1666666700000001</v>
      </c>
    </row>
    <row r="864" spans="1:2">
      <c r="A864" s="6">
        <v>45236.986111111109</v>
      </c>
      <c r="B864" s="7">
        <v>2.1666666700000001</v>
      </c>
    </row>
    <row r="865" spans="1:2">
      <c r="A865" s="6">
        <v>45236.993055555555</v>
      </c>
      <c r="B865" s="7">
        <v>2.25</v>
      </c>
    </row>
    <row r="866" spans="1:2">
      <c r="A866" s="6">
        <v>45237</v>
      </c>
      <c r="B866" s="7">
        <v>2.0833333299999999</v>
      </c>
    </row>
    <row r="867" spans="1:2">
      <c r="A867" s="6">
        <v>45237.006944444445</v>
      </c>
      <c r="B867" s="7">
        <v>2.25</v>
      </c>
    </row>
    <row r="868" spans="1:2">
      <c r="A868" s="6">
        <v>45237.013888888891</v>
      </c>
      <c r="B868" s="7">
        <v>2.1666666700000001</v>
      </c>
    </row>
    <row r="869" spans="1:2">
      <c r="A869" s="6">
        <v>45237.020833333336</v>
      </c>
      <c r="B869" s="7">
        <v>2.1666666700000001</v>
      </c>
    </row>
    <row r="870" spans="1:2">
      <c r="A870" s="6">
        <v>45237.027777777781</v>
      </c>
      <c r="B870" s="7">
        <v>2.1666666700000001</v>
      </c>
    </row>
    <row r="871" spans="1:2">
      <c r="A871" s="6">
        <v>45237.034722222219</v>
      </c>
      <c r="B871" s="7">
        <v>2.1666666700000001</v>
      </c>
    </row>
    <row r="872" spans="1:2">
      <c r="A872" s="6">
        <v>45237.041666666664</v>
      </c>
      <c r="B872" s="7">
        <v>2.0833333299999999</v>
      </c>
    </row>
    <row r="873" spans="1:2">
      <c r="A873" s="6">
        <v>45237.048611111109</v>
      </c>
      <c r="B873" s="7">
        <v>2.3333333299999999</v>
      </c>
    </row>
    <row r="874" spans="1:2">
      <c r="A874" s="6">
        <v>45237.055555555555</v>
      </c>
      <c r="B874" s="7">
        <v>2.1666666700000001</v>
      </c>
    </row>
    <row r="875" spans="1:2">
      <c r="A875" s="6">
        <v>45237.0625</v>
      </c>
      <c r="B875" s="7">
        <v>2.1666666700000001</v>
      </c>
    </row>
    <row r="876" spans="1:2">
      <c r="A876" s="6">
        <v>45237.069444444445</v>
      </c>
      <c r="B876" s="7">
        <v>2.1666666700000001</v>
      </c>
    </row>
    <row r="877" spans="1:2">
      <c r="A877" s="6">
        <v>45237.076388888891</v>
      </c>
      <c r="B877" s="7">
        <v>2.1666666700000001</v>
      </c>
    </row>
    <row r="878" spans="1:2">
      <c r="A878" s="6">
        <v>45237.083333333336</v>
      </c>
      <c r="B878" s="7">
        <v>2.1666666700000001</v>
      </c>
    </row>
    <row r="879" spans="1:2">
      <c r="A879" s="6">
        <v>45237.090277777781</v>
      </c>
      <c r="B879" s="7">
        <v>2.0833333299999999</v>
      </c>
    </row>
    <row r="880" spans="1:2">
      <c r="A880" s="6">
        <v>45237.097222222219</v>
      </c>
      <c r="B880" s="7">
        <v>2.1666666700000001</v>
      </c>
    </row>
    <row r="881" spans="1:2">
      <c r="A881" s="6">
        <v>45237.104166666664</v>
      </c>
      <c r="B881" s="7">
        <v>2.1666666700000001</v>
      </c>
    </row>
    <row r="882" spans="1:2">
      <c r="A882" s="6">
        <v>45237.111111111109</v>
      </c>
      <c r="B882" s="7">
        <v>2.1666666700000001</v>
      </c>
    </row>
    <row r="883" spans="1:2">
      <c r="A883" s="6">
        <v>45237.118055555555</v>
      </c>
      <c r="B883" s="7">
        <v>2.1666666700000001</v>
      </c>
    </row>
    <row r="884" spans="1:2">
      <c r="A884" s="6">
        <v>45237.125</v>
      </c>
      <c r="B884" s="7">
        <v>2.1666666700000001</v>
      </c>
    </row>
    <row r="885" spans="1:2">
      <c r="A885" s="6">
        <v>45237.131944444445</v>
      </c>
      <c r="B885" s="7">
        <v>2.1666666700000001</v>
      </c>
    </row>
    <row r="886" spans="1:2">
      <c r="A886" s="6">
        <v>45237.138888888891</v>
      </c>
      <c r="B886" s="7">
        <v>2.1666666700000001</v>
      </c>
    </row>
    <row r="887" spans="1:2">
      <c r="A887" s="6">
        <v>45237.145833333336</v>
      </c>
      <c r="B887" s="7">
        <v>2.3333333299999999</v>
      </c>
    </row>
    <row r="888" spans="1:2">
      <c r="A888" s="6">
        <v>45237.152777777781</v>
      </c>
      <c r="B888" s="7">
        <v>2.5833333299999999</v>
      </c>
    </row>
    <row r="889" spans="1:2">
      <c r="A889" s="6">
        <v>45237.159722222219</v>
      </c>
      <c r="B889" s="7">
        <v>2.5</v>
      </c>
    </row>
    <row r="890" spans="1:2">
      <c r="A890" s="6">
        <v>45237.166666666664</v>
      </c>
      <c r="B890" s="7">
        <v>2.5833333299999999</v>
      </c>
    </row>
    <row r="891" spans="1:2">
      <c r="A891" s="6">
        <v>45237.173611111109</v>
      </c>
      <c r="B891" s="7">
        <v>2.6666666700000001</v>
      </c>
    </row>
    <row r="892" spans="1:2">
      <c r="A892" s="6">
        <v>45237.180555555555</v>
      </c>
      <c r="B892" s="7">
        <v>2.5833333299999999</v>
      </c>
    </row>
    <row r="893" spans="1:2">
      <c r="A893" s="6">
        <v>45237.1875</v>
      </c>
      <c r="B893" s="7">
        <v>2.5</v>
      </c>
    </row>
    <row r="894" spans="1:2">
      <c r="A894" s="6">
        <v>45237.194444444445</v>
      </c>
      <c r="B894" s="7">
        <v>3</v>
      </c>
    </row>
    <row r="895" spans="1:2">
      <c r="A895" s="6">
        <v>45237.201388888891</v>
      </c>
      <c r="B895" s="7">
        <v>4.3333333300000003</v>
      </c>
    </row>
    <row r="896" spans="1:2">
      <c r="A896" s="6">
        <v>45237.208333333336</v>
      </c>
      <c r="B896" s="7">
        <v>6.5833333300000003</v>
      </c>
    </row>
    <row r="897" spans="1:2">
      <c r="A897" s="6">
        <v>45237.215277777781</v>
      </c>
      <c r="B897" s="7">
        <v>7.6666666699999997</v>
      </c>
    </row>
    <row r="898" spans="1:2">
      <c r="A898" s="6">
        <v>45237.222222222219</v>
      </c>
      <c r="B898" s="7">
        <v>8.3333333300000003</v>
      </c>
    </row>
    <row r="899" spans="1:2">
      <c r="A899" s="6">
        <v>45237.229166666664</v>
      </c>
      <c r="B899" s="7">
        <v>8.5</v>
      </c>
    </row>
    <row r="900" spans="1:2">
      <c r="A900" s="6">
        <v>45237.236111111109</v>
      </c>
      <c r="B900" s="7">
        <v>8.75</v>
      </c>
    </row>
    <row r="901" spans="1:2">
      <c r="A901" s="6">
        <v>45237.243055555555</v>
      </c>
      <c r="B901" s="7">
        <v>9</v>
      </c>
    </row>
    <row r="902" spans="1:2">
      <c r="A902" s="6">
        <v>45237.25</v>
      </c>
      <c r="B902" s="7">
        <v>9.3333333300000003</v>
      </c>
    </row>
    <row r="903" spans="1:2">
      <c r="A903" s="6">
        <v>45237.256944444445</v>
      </c>
      <c r="B903" s="7">
        <v>9.25</v>
      </c>
    </row>
    <row r="904" spans="1:2">
      <c r="A904" s="6">
        <v>45237.263888888891</v>
      </c>
      <c r="B904" s="7">
        <v>8.8333333300000003</v>
      </c>
    </row>
    <row r="905" spans="1:2">
      <c r="A905" s="6">
        <v>45237.270833333336</v>
      </c>
      <c r="B905" s="7">
        <v>9</v>
      </c>
    </row>
    <row r="906" spans="1:2">
      <c r="A906" s="6">
        <v>45237.277777777781</v>
      </c>
      <c r="B906" s="7">
        <v>9.4166666699999997</v>
      </c>
    </row>
    <row r="907" spans="1:2">
      <c r="A907" s="6">
        <v>45237.284722222219</v>
      </c>
      <c r="B907" s="7">
        <v>9.9166666699999997</v>
      </c>
    </row>
    <row r="908" spans="1:2">
      <c r="A908" s="6">
        <v>45237.291666666664</v>
      </c>
      <c r="B908" s="7">
        <v>10.16666667</v>
      </c>
    </row>
    <row r="909" spans="1:2">
      <c r="A909" s="6">
        <v>45237.298611111109</v>
      </c>
      <c r="B909" s="7">
        <v>10.83333333</v>
      </c>
    </row>
    <row r="910" spans="1:2">
      <c r="A910" s="6">
        <v>45237.305555555555</v>
      </c>
      <c r="B910" s="7">
        <v>10.75</v>
      </c>
    </row>
    <row r="911" spans="1:2">
      <c r="A911" s="6">
        <v>45237.3125</v>
      </c>
      <c r="B911" s="7">
        <v>10.16666667</v>
      </c>
    </row>
    <row r="912" spans="1:2">
      <c r="A912" s="6">
        <v>45237.319444444445</v>
      </c>
      <c r="B912" s="7">
        <v>9.8333333300000003</v>
      </c>
    </row>
    <row r="913" spans="1:2">
      <c r="A913" s="6">
        <v>45237.326388888891</v>
      </c>
      <c r="B913" s="7">
        <v>10.75</v>
      </c>
    </row>
    <row r="914" spans="1:2">
      <c r="A914" s="6">
        <v>45237.333333333336</v>
      </c>
      <c r="B914" s="7">
        <v>10.41666667</v>
      </c>
    </row>
    <row r="915" spans="1:2">
      <c r="A915" s="6">
        <v>45237.340277777781</v>
      </c>
      <c r="B915" s="7">
        <v>10.41666667</v>
      </c>
    </row>
    <row r="916" spans="1:2">
      <c r="A916" s="6">
        <v>45237.347222222219</v>
      </c>
      <c r="B916" s="7">
        <v>10.66666667</v>
      </c>
    </row>
    <row r="917" spans="1:2">
      <c r="A917" s="6">
        <v>45237.354166666664</v>
      </c>
      <c r="B917" s="7">
        <v>11.08333333</v>
      </c>
    </row>
    <row r="918" spans="1:2">
      <c r="A918" s="6">
        <v>45237.361111111109</v>
      </c>
      <c r="B918" s="7">
        <v>11.33333333</v>
      </c>
    </row>
    <row r="919" spans="1:2">
      <c r="A919" s="6">
        <v>45237.368055555555</v>
      </c>
      <c r="B919" s="7">
        <v>11.25</v>
      </c>
    </row>
    <row r="920" spans="1:2">
      <c r="A920" s="6">
        <v>45237.375</v>
      </c>
      <c r="B920" s="7">
        <v>11.16666667</v>
      </c>
    </row>
    <row r="921" spans="1:2">
      <c r="A921" s="6">
        <v>45237.381944444445</v>
      </c>
      <c r="B921" s="7">
        <v>11</v>
      </c>
    </row>
    <row r="922" spans="1:2">
      <c r="A922" s="6">
        <v>45237.388888888891</v>
      </c>
      <c r="B922" s="7">
        <v>11.5</v>
      </c>
    </row>
    <row r="923" spans="1:2">
      <c r="A923" s="6">
        <v>45237.395833333336</v>
      </c>
      <c r="B923" s="7">
        <v>10.58333333</v>
      </c>
    </row>
    <row r="924" spans="1:2">
      <c r="A924" s="6">
        <v>45237.402777777781</v>
      </c>
      <c r="B924" s="7">
        <v>11.58333333</v>
      </c>
    </row>
    <row r="925" spans="1:2">
      <c r="A925" s="6">
        <v>45237.409722222219</v>
      </c>
      <c r="B925" s="7">
        <v>11.25</v>
      </c>
    </row>
    <row r="926" spans="1:2">
      <c r="A926" s="6">
        <v>45237.416666666664</v>
      </c>
      <c r="B926" s="7">
        <v>10.91666667</v>
      </c>
    </row>
    <row r="927" spans="1:2">
      <c r="A927" s="6">
        <v>45237.423611111109</v>
      </c>
      <c r="B927" s="7">
        <v>11.08333333</v>
      </c>
    </row>
    <row r="928" spans="1:2">
      <c r="A928" s="6">
        <v>45237.430555555555</v>
      </c>
      <c r="B928" s="7">
        <v>10.08333333</v>
      </c>
    </row>
    <row r="929" spans="1:2">
      <c r="A929" s="6">
        <v>45237.4375</v>
      </c>
      <c r="B929" s="7">
        <v>11.41666667</v>
      </c>
    </row>
    <row r="930" spans="1:2">
      <c r="A930" s="6">
        <v>45237.444444444445</v>
      </c>
      <c r="B930" s="7">
        <v>11.16666667</v>
      </c>
    </row>
    <row r="931" spans="1:2">
      <c r="A931" s="6">
        <v>45237.451388888891</v>
      </c>
      <c r="B931" s="7">
        <v>11.75</v>
      </c>
    </row>
    <row r="932" spans="1:2">
      <c r="A932" s="6">
        <v>45237.458333333336</v>
      </c>
      <c r="B932" s="7">
        <v>11.75</v>
      </c>
    </row>
    <row r="933" spans="1:2">
      <c r="A933" s="6">
        <v>45237.465277777781</v>
      </c>
      <c r="B933" s="7">
        <v>12</v>
      </c>
    </row>
    <row r="934" spans="1:2">
      <c r="A934" s="6">
        <v>45237.472222222219</v>
      </c>
      <c r="B934" s="7">
        <v>11.83333333</v>
      </c>
    </row>
    <row r="935" spans="1:2">
      <c r="A935" s="6">
        <v>45237.479166666664</v>
      </c>
      <c r="B935" s="7">
        <v>11.75</v>
      </c>
    </row>
    <row r="936" spans="1:2">
      <c r="A936" s="6">
        <v>45237.486111111109</v>
      </c>
      <c r="B936" s="7">
        <v>12.33333333</v>
      </c>
    </row>
    <row r="937" spans="1:2">
      <c r="A937" s="6">
        <v>45237.493055555555</v>
      </c>
      <c r="B937" s="7">
        <v>12.08333333</v>
      </c>
    </row>
    <row r="938" spans="1:2">
      <c r="A938" s="6">
        <v>45237.5</v>
      </c>
      <c r="B938" s="7">
        <v>11.58333333</v>
      </c>
    </row>
    <row r="939" spans="1:2">
      <c r="A939" s="6">
        <v>45237.506944444445</v>
      </c>
      <c r="B939" s="7">
        <v>11.08333333</v>
      </c>
    </row>
    <row r="940" spans="1:2">
      <c r="A940" s="6">
        <v>45237.513888888891</v>
      </c>
      <c r="B940" s="7">
        <v>11.08333333</v>
      </c>
    </row>
    <row r="941" spans="1:2">
      <c r="A941" s="6">
        <v>45237.520833333336</v>
      </c>
      <c r="B941" s="7">
        <v>11.41666667</v>
      </c>
    </row>
    <row r="942" spans="1:2">
      <c r="A942" s="6">
        <v>45237.527777777781</v>
      </c>
      <c r="B942" s="7">
        <v>10.5</v>
      </c>
    </row>
    <row r="943" spans="1:2">
      <c r="A943" s="6">
        <v>45237.534722222219</v>
      </c>
      <c r="B943" s="7">
        <v>10.25</v>
      </c>
    </row>
    <row r="944" spans="1:2">
      <c r="A944" s="6">
        <v>45237.541666666664</v>
      </c>
      <c r="B944" s="7">
        <v>9.75</v>
      </c>
    </row>
    <row r="945" spans="1:2">
      <c r="A945" s="6">
        <v>45237.548611111109</v>
      </c>
      <c r="B945" s="7">
        <v>11.25</v>
      </c>
    </row>
    <row r="946" spans="1:2">
      <c r="A946" s="6">
        <v>45237.555555555555</v>
      </c>
      <c r="B946" s="7">
        <v>10</v>
      </c>
    </row>
    <row r="947" spans="1:2">
      <c r="A947" s="6">
        <v>45237.5625</v>
      </c>
      <c r="B947" s="7">
        <v>10</v>
      </c>
    </row>
    <row r="948" spans="1:2">
      <c r="A948" s="6">
        <v>45237.569444444445</v>
      </c>
      <c r="B948" s="7">
        <v>10.66666667</v>
      </c>
    </row>
    <row r="949" spans="1:2">
      <c r="A949" s="6">
        <v>45237.576388888891</v>
      </c>
      <c r="B949" s="7">
        <v>10.5</v>
      </c>
    </row>
    <row r="950" spans="1:2">
      <c r="A950" s="6">
        <v>45237.583333333336</v>
      </c>
      <c r="B950" s="7">
        <v>10.25</v>
      </c>
    </row>
    <row r="951" spans="1:2">
      <c r="A951" s="6">
        <v>45237.590277777781</v>
      </c>
      <c r="B951" s="7">
        <v>10.16666667</v>
      </c>
    </row>
    <row r="952" spans="1:2">
      <c r="A952" s="6">
        <v>45237.597222222219</v>
      </c>
      <c r="B952" s="7">
        <v>10.16666667</v>
      </c>
    </row>
    <row r="953" spans="1:2">
      <c r="A953" s="6">
        <v>45237.604166666664</v>
      </c>
      <c r="B953" s="7">
        <v>10.5</v>
      </c>
    </row>
    <row r="954" spans="1:2">
      <c r="A954" s="6">
        <v>45237.611111111109</v>
      </c>
      <c r="B954" s="7">
        <v>9.9166666699999997</v>
      </c>
    </row>
    <row r="955" spans="1:2">
      <c r="A955" s="6">
        <v>45237.618055555555</v>
      </c>
      <c r="B955" s="7">
        <v>9.8333333300000003</v>
      </c>
    </row>
    <row r="956" spans="1:2">
      <c r="A956" s="6">
        <v>45237.625</v>
      </c>
      <c r="B956" s="7">
        <v>9.75</v>
      </c>
    </row>
    <row r="957" spans="1:2">
      <c r="A957" s="6">
        <v>45237.631944444445</v>
      </c>
      <c r="B957" s="7">
        <v>10.33333333</v>
      </c>
    </row>
    <row r="958" spans="1:2">
      <c r="A958" s="6">
        <v>45237.638888888891</v>
      </c>
      <c r="B958" s="7">
        <v>11</v>
      </c>
    </row>
    <row r="959" spans="1:2">
      <c r="A959" s="6">
        <v>45237.645833333336</v>
      </c>
      <c r="B959" s="7">
        <v>10</v>
      </c>
    </row>
    <row r="960" spans="1:2">
      <c r="A960" s="6">
        <v>45237.652777777781</v>
      </c>
      <c r="B960" s="7">
        <v>10</v>
      </c>
    </row>
    <row r="961" spans="1:2">
      <c r="A961" s="6">
        <v>45237.659722222219</v>
      </c>
      <c r="B961" s="7">
        <v>11.25</v>
      </c>
    </row>
    <row r="962" spans="1:2">
      <c r="A962" s="6">
        <v>45237.666666666664</v>
      </c>
      <c r="B962" s="7">
        <v>11</v>
      </c>
    </row>
    <row r="963" spans="1:2">
      <c r="A963" s="6">
        <v>45237.673611111109</v>
      </c>
      <c r="B963" s="7">
        <v>11.58333333</v>
      </c>
    </row>
    <row r="964" spans="1:2">
      <c r="A964" s="6">
        <v>45237.680555555555</v>
      </c>
      <c r="B964" s="7">
        <v>12</v>
      </c>
    </row>
    <row r="965" spans="1:2">
      <c r="A965" s="6">
        <v>45237.6875</v>
      </c>
      <c r="B965" s="7">
        <v>11.41666667</v>
      </c>
    </row>
    <row r="966" spans="1:2">
      <c r="A966" s="6">
        <v>45237.694444444445</v>
      </c>
      <c r="B966" s="7">
        <v>10.08333333</v>
      </c>
    </row>
    <row r="967" spans="1:2">
      <c r="A967" s="6">
        <v>45237.701388888891</v>
      </c>
      <c r="B967" s="7">
        <v>10.58333333</v>
      </c>
    </row>
    <row r="968" spans="1:2">
      <c r="A968" s="6">
        <v>45237.708333333336</v>
      </c>
      <c r="B968" s="7">
        <v>10.83333333</v>
      </c>
    </row>
    <row r="969" spans="1:2">
      <c r="A969" s="6">
        <v>45237.715277777781</v>
      </c>
      <c r="B969" s="7">
        <v>9.8333333300000003</v>
      </c>
    </row>
    <row r="970" spans="1:2">
      <c r="A970" s="6">
        <v>45237.722222222219</v>
      </c>
      <c r="B970" s="7">
        <v>10</v>
      </c>
    </row>
    <row r="971" spans="1:2">
      <c r="A971" s="6">
        <v>45237.729166666664</v>
      </c>
      <c r="B971" s="7">
        <v>10.08333333</v>
      </c>
    </row>
    <row r="972" spans="1:2">
      <c r="A972" s="6">
        <v>45237.736111111109</v>
      </c>
      <c r="B972" s="7">
        <v>9.8333333300000003</v>
      </c>
    </row>
    <row r="973" spans="1:2">
      <c r="A973" s="6">
        <v>45237.743055555555</v>
      </c>
      <c r="B973" s="7">
        <v>9.5</v>
      </c>
    </row>
    <row r="974" spans="1:2">
      <c r="A974" s="6">
        <v>45237.75</v>
      </c>
      <c r="B974" s="7">
        <v>8.9166666699999997</v>
      </c>
    </row>
    <row r="975" spans="1:2">
      <c r="A975" s="6">
        <v>45237.756944444445</v>
      </c>
      <c r="B975" s="7">
        <v>9</v>
      </c>
    </row>
    <row r="976" spans="1:2">
      <c r="A976" s="6">
        <v>45237.763888888891</v>
      </c>
      <c r="B976" s="7">
        <v>9</v>
      </c>
    </row>
    <row r="977" spans="1:2">
      <c r="A977" s="6">
        <v>45237.770833333336</v>
      </c>
      <c r="B977" s="7">
        <v>8.6666666699999997</v>
      </c>
    </row>
    <row r="978" spans="1:2">
      <c r="A978" s="6">
        <v>45237.777777777781</v>
      </c>
      <c r="B978" s="7">
        <v>8.75</v>
      </c>
    </row>
    <row r="979" spans="1:2">
      <c r="A979" s="6">
        <v>45237.784722222219</v>
      </c>
      <c r="B979" s="7">
        <v>8.75</v>
      </c>
    </row>
    <row r="980" spans="1:2">
      <c r="A980" s="6">
        <v>45237.791666666664</v>
      </c>
      <c r="B980" s="7">
        <v>8.5833333300000003</v>
      </c>
    </row>
    <row r="981" spans="1:2">
      <c r="A981" s="6">
        <v>45237.798611111109</v>
      </c>
      <c r="B981" s="7">
        <v>9.1666666699999997</v>
      </c>
    </row>
    <row r="982" spans="1:2">
      <c r="A982" s="6">
        <v>45237.805555555555</v>
      </c>
      <c r="B982" s="7">
        <v>9.25</v>
      </c>
    </row>
    <row r="983" spans="1:2">
      <c r="A983" s="6">
        <v>45237.8125</v>
      </c>
      <c r="B983" s="7">
        <v>8.6666666699999997</v>
      </c>
    </row>
    <row r="984" spans="1:2">
      <c r="A984" s="6">
        <v>45237.819444444445</v>
      </c>
      <c r="B984" s="7">
        <v>9.3333333300000003</v>
      </c>
    </row>
    <row r="985" spans="1:2">
      <c r="A985" s="6">
        <v>45237.826388888891</v>
      </c>
      <c r="B985" s="7">
        <v>9.0833333300000003</v>
      </c>
    </row>
    <row r="986" spans="1:2">
      <c r="A986" s="6">
        <v>45237.833333333336</v>
      </c>
      <c r="B986" s="7">
        <v>8.6666666699999997</v>
      </c>
    </row>
    <row r="987" spans="1:2">
      <c r="A987" s="6">
        <v>45237.840277777781</v>
      </c>
      <c r="B987" s="7">
        <v>8.5833333300000003</v>
      </c>
    </row>
    <row r="988" spans="1:2">
      <c r="A988" s="6">
        <v>45237.847222222219</v>
      </c>
      <c r="B988" s="7">
        <v>9</v>
      </c>
    </row>
    <row r="989" spans="1:2">
      <c r="A989" s="6">
        <v>45237.854166666664</v>
      </c>
      <c r="B989" s="7">
        <v>8.8333333300000003</v>
      </c>
    </row>
    <row r="990" spans="1:2">
      <c r="A990" s="6">
        <v>45237.861111111109</v>
      </c>
      <c r="B990" s="7">
        <v>8.25</v>
      </c>
    </row>
    <row r="991" spans="1:2">
      <c r="A991" s="6">
        <v>45237.868055555555</v>
      </c>
      <c r="B991" s="7">
        <v>6</v>
      </c>
    </row>
    <row r="992" spans="1:2">
      <c r="A992" s="6">
        <v>45237.875</v>
      </c>
      <c r="B992" s="7">
        <v>4.6666666699999997</v>
      </c>
    </row>
    <row r="993" spans="1:2">
      <c r="A993" s="6">
        <v>45237.881944444445</v>
      </c>
      <c r="B993" s="7">
        <v>4.3333333300000003</v>
      </c>
    </row>
    <row r="994" spans="1:2">
      <c r="A994" s="6">
        <v>45237.888888888891</v>
      </c>
      <c r="B994" s="7">
        <v>4.25</v>
      </c>
    </row>
    <row r="995" spans="1:2">
      <c r="A995" s="6">
        <v>45237.895833333336</v>
      </c>
      <c r="B995" s="7">
        <v>4.25</v>
      </c>
    </row>
    <row r="996" spans="1:2">
      <c r="A996" s="6">
        <v>45237.902777777781</v>
      </c>
      <c r="B996" s="7">
        <v>4.25</v>
      </c>
    </row>
    <row r="997" spans="1:2">
      <c r="A997" s="6">
        <v>45237.909722222219</v>
      </c>
      <c r="B997" s="7">
        <v>4.25</v>
      </c>
    </row>
    <row r="998" spans="1:2">
      <c r="A998" s="6">
        <v>45237.916666666664</v>
      </c>
      <c r="B998" s="7">
        <v>4.3333333300000003</v>
      </c>
    </row>
    <row r="999" spans="1:2">
      <c r="A999" s="6">
        <v>45237.923611111109</v>
      </c>
      <c r="B999" s="7">
        <v>4.1666666699999997</v>
      </c>
    </row>
    <row r="1000" spans="1:2">
      <c r="A1000" s="6">
        <v>45237.930555555555</v>
      </c>
      <c r="B1000" s="7">
        <v>4.4166666699999997</v>
      </c>
    </row>
    <row r="1001" spans="1:2">
      <c r="A1001" s="6">
        <v>45237.9375</v>
      </c>
      <c r="B1001" s="7">
        <v>4.1666666699999997</v>
      </c>
    </row>
    <row r="1002" spans="1:2">
      <c r="A1002" s="6">
        <v>45237.944444444445</v>
      </c>
      <c r="B1002" s="7">
        <v>4.1666666699999997</v>
      </c>
    </row>
    <row r="1003" spans="1:2">
      <c r="A1003" s="6">
        <v>45237.951388888891</v>
      </c>
      <c r="B1003" s="7">
        <v>4.3333333300000003</v>
      </c>
    </row>
    <row r="1004" spans="1:2">
      <c r="A1004" s="6">
        <v>45237.958333333336</v>
      </c>
      <c r="B1004" s="7">
        <v>4.1666666699999997</v>
      </c>
    </row>
    <row r="1005" spans="1:2">
      <c r="A1005" s="6">
        <v>45237.965277777781</v>
      </c>
      <c r="B1005" s="7">
        <v>4.3333333300000003</v>
      </c>
    </row>
    <row r="1006" spans="1:2">
      <c r="A1006" s="6">
        <v>45237.972222222219</v>
      </c>
      <c r="B1006" s="7">
        <v>4.1666666699999997</v>
      </c>
    </row>
    <row r="1007" spans="1:2">
      <c r="A1007" s="6">
        <v>45237.979166666664</v>
      </c>
      <c r="B1007" s="7">
        <v>4.25</v>
      </c>
    </row>
    <row r="1008" spans="1:2">
      <c r="A1008" s="6">
        <v>45237.986111111109</v>
      </c>
      <c r="B1008" s="7">
        <v>4.25</v>
      </c>
    </row>
    <row r="1009" spans="1:2">
      <c r="A1009" s="6">
        <v>45237.993055555555</v>
      </c>
      <c r="B1009" s="7">
        <v>4.25</v>
      </c>
    </row>
    <row r="1010" spans="1:2">
      <c r="A1010" s="6">
        <v>45238</v>
      </c>
      <c r="B1010" s="7">
        <v>4.25</v>
      </c>
    </row>
    <row r="1011" spans="1:2">
      <c r="A1011" s="6">
        <v>45238.006944444445</v>
      </c>
      <c r="B1011" s="7">
        <v>4.25</v>
      </c>
    </row>
    <row r="1012" spans="1:2">
      <c r="A1012" s="6">
        <v>45238.013888888891</v>
      </c>
      <c r="B1012" s="7">
        <v>4.1666666699999997</v>
      </c>
    </row>
    <row r="1013" spans="1:2">
      <c r="A1013" s="6">
        <v>45238.020833333336</v>
      </c>
      <c r="B1013" s="7">
        <v>4.25</v>
      </c>
    </row>
    <row r="1014" spans="1:2">
      <c r="A1014" s="6">
        <v>45238.027777777781</v>
      </c>
      <c r="B1014" s="7">
        <v>4.1666666699999997</v>
      </c>
    </row>
    <row r="1015" spans="1:2">
      <c r="A1015" s="6">
        <v>45238.034722222219</v>
      </c>
      <c r="B1015" s="7">
        <v>4.25</v>
      </c>
    </row>
    <row r="1016" spans="1:2">
      <c r="A1016" s="6">
        <v>45238.041666666664</v>
      </c>
      <c r="B1016" s="7">
        <v>4.0833333300000003</v>
      </c>
    </row>
    <row r="1017" spans="1:2">
      <c r="A1017" s="6">
        <v>45238.048611111109</v>
      </c>
      <c r="B1017" s="7">
        <v>4.3333333300000003</v>
      </c>
    </row>
    <row r="1018" spans="1:2">
      <c r="A1018" s="6">
        <v>45238.055555555555</v>
      </c>
      <c r="B1018" s="7">
        <v>4.1666666699999997</v>
      </c>
    </row>
    <row r="1019" spans="1:2">
      <c r="A1019" s="6">
        <v>45238.0625</v>
      </c>
      <c r="B1019" s="7">
        <v>4.1666666699999997</v>
      </c>
    </row>
    <row r="1020" spans="1:2">
      <c r="A1020" s="6">
        <v>45238.069444444445</v>
      </c>
      <c r="B1020" s="7">
        <v>4.25</v>
      </c>
    </row>
    <row r="1021" spans="1:2">
      <c r="A1021" s="6">
        <v>45238.076388888891</v>
      </c>
      <c r="B1021" s="7">
        <v>4.0833333300000003</v>
      </c>
    </row>
    <row r="1022" spans="1:2">
      <c r="A1022" s="6">
        <v>45238.083333333336</v>
      </c>
      <c r="B1022" s="7">
        <v>4.0833333300000003</v>
      </c>
    </row>
    <row r="1023" spans="1:2">
      <c r="A1023" s="6">
        <v>45238.090277777781</v>
      </c>
      <c r="B1023" s="7">
        <v>3.9166666700000001</v>
      </c>
    </row>
    <row r="1024" spans="1:2">
      <c r="A1024" s="6">
        <v>45238.097222222219</v>
      </c>
      <c r="B1024" s="7">
        <v>3.8333333299999999</v>
      </c>
    </row>
    <row r="1025" spans="1:2">
      <c r="A1025" s="6">
        <v>45238.104166666664</v>
      </c>
      <c r="B1025" s="7">
        <v>4</v>
      </c>
    </row>
    <row r="1026" spans="1:2">
      <c r="A1026" s="6">
        <v>45238.111111111109</v>
      </c>
      <c r="B1026" s="7">
        <v>3.8333333299999999</v>
      </c>
    </row>
    <row r="1027" spans="1:2">
      <c r="A1027" s="6">
        <v>45238.118055555555</v>
      </c>
      <c r="B1027" s="7">
        <v>4</v>
      </c>
    </row>
    <row r="1028" spans="1:2">
      <c r="A1028" s="6">
        <v>45238.125</v>
      </c>
      <c r="B1028" s="7">
        <v>3.8333333299999999</v>
      </c>
    </row>
    <row r="1029" spans="1:2">
      <c r="A1029" s="6">
        <v>45238.131944444445</v>
      </c>
      <c r="B1029" s="7">
        <v>4.0833333300000003</v>
      </c>
    </row>
    <row r="1030" spans="1:2">
      <c r="A1030" s="6">
        <v>45238.138888888891</v>
      </c>
      <c r="B1030" s="7">
        <v>3.8333333299999999</v>
      </c>
    </row>
    <row r="1031" spans="1:2">
      <c r="A1031" s="6">
        <v>45238.145833333336</v>
      </c>
      <c r="B1031" s="7">
        <v>3.9166666700000001</v>
      </c>
    </row>
    <row r="1032" spans="1:2">
      <c r="A1032" s="6">
        <v>45238.152777777781</v>
      </c>
      <c r="B1032" s="7">
        <v>3.9166666700000001</v>
      </c>
    </row>
    <row r="1033" spans="1:2">
      <c r="A1033" s="6">
        <v>45238.159722222219</v>
      </c>
      <c r="B1033" s="7">
        <v>3.9166666700000001</v>
      </c>
    </row>
    <row r="1034" spans="1:2">
      <c r="A1034" s="6">
        <v>45238.166666666664</v>
      </c>
      <c r="B1034" s="7">
        <v>3.75</v>
      </c>
    </row>
    <row r="1035" spans="1:2">
      <c r="A1035" s="6">
        <v>45238.173611111109</v>
      </c>
      <c r="B1035" s="7">
        <v>3.6666666700000001</v>
      </c>
    </row>
    <row r="1036" spans="1:2">
      <c r="A1036" s="6">
        <v>45238.180555555555</v>
      </c>
      <c r="B1036" s="7">
        <v>3.75</v>
      </c>
    </row>
    <row r="1037" spans="1:2">
      <c r="A1037" s="6">
        <v>45238.1875</v>
      </c>
      <c r="B1037" s="7">
        <v>3.8333333299999999</v>
      </c>
    </row>
    <row r="1038" spans="1:2">
      <c r="A1038" s="6">
        <v>45238.194444444445</v>
      </c>
      <c r="B1038" s="7">
        <v>4.0833333300000003</v>
      </c>
    </row>
    <row r="1039" spans="1:2">
      <c r="A1039" s="6">
        <v>45238.201388888891</v>
      </c>
      <c r="B1039" s="7">
        <v>5.0833333300000003</v>
      </c>
    </row>
    <row r="1040" spans="1:2">
      <c r="A1040" s="6">
        <v>45238.208333333336</v>
      </c>
      <c r="B1040" s="7">
        <v>6.4166666699999997</v>
      </c>
    </row>
    <row r="1041" spans="1:2">
      <c r="A1041" s="6">
        <v>45238.215277777781</v>
      </c>
      <c r="B1041" s="7">
        <v>7.25</v>
      </c>
    </row>
    <row r="1042" spans="1:2">
      <c r="A1042" s="6">
        <v>45238.222222222219</v>
      </c>
      <c r="B1042" s="7">
        <v>7.75</v>
      </c>
    </row>
    <row r="1043" spans="1:2">
      <c r="A1043" s="6">
        <v>45238.229166666664</v>
      </c>
      <c r="B1043" s="7">
        <v>8.25</v>
      </c>
    </row>
    <row r="1044" spans="1:2">
      <c r="A1044" s="6">
        <v>45238.236111111109</v>
      </c>
      <c r="B1044" s="7">
        <v>8.9166666699999997</v>
      </c>
    </row>
    <row r="1045" spans="1:2">
      <c r="A1045" s="6">
        <v>45238.243055555555</v>
      </c>
      <c r="B1045" s="7">
        <v>9.25</v>
      </c>
    </row>
    <row r="1046" spans="1:2">
      <c r="A1046" s="6">
        <v>45238.25</v>
      </c>
      <c r="B1046" s="7">
        <v>8.75</v>
      </c>
    </row>
    <row r="1047" spans="1:2">
      <c r="A1047" s="6">
        <v>45238.256944444445</v>
      </c>
      <c r="B1047" s="7">
        <v>9.0833333300000003</v>
      </c>
    </row>
    <row r="1048" spans="1:2">
      <c r="A1048" s="6">
        <v>45238.263888888891</v>
      </c>
      <c r="B1048" s="7">
        <v>9</v>
      </c>
    </row>
    <row r="1049" spans="1:2">
      <c r="A1049" s="6">
        <v>45238.270833333336</v>
      </c>
      <c r="B1049" s="7">
        <v>9</v>
      </c>
    </row>
    <row r="1050" spans="1:2">
      <c r="A1050" s="6">
        <v>45238.277777777781</v>
      </c>
      <c r="B1050" s="7">
        <v>9.1666666699999997</v>
      </c>
    </row>
    <row r="1051" spans="1:2">
      <c r="A1051" s="6">
        <v>45238.284722222219</v>
      </c>
      <c r="B1051" s="7">
        <v>9.0833333300000003</v>
      </c>
    </row>
    <row r="1052" spans="1:2">
      <c r="A1052" s="6">
        <v>45238.291666666664</v>
      </c>
      <c r="B1052" s="7">
        <v>10.08333333</v>
      </c>
    </row>
    <row r="1053" spans="1:2">
      <c r="A1053" s="6">
        <v>45238.298611111109</v>
      </c>
      <c r="B1053" s="7">
        <v>10.25</v>
      </c>
    </row>
    <row r="1054" spans="1:2">
      <c r="A1054" s="6">
        <v>45238.305555555555</v>
      </c>
      <c r="B1054" s="7">
        <v>9.3333333300000003</v>
      </c>
    </row>
    <row r="1055" spans="1:2">
      <c r="A1055" s="6">
        <v>45238.3125</v>
      </c>
      <c r="B1055" s="7">
        <v>9.4166666699999997</v>
      </c>
    </row>
    <row r="1056" spans="1:2">
      <c r="A1056" s="6">
        <v>45238.319444444445</v>
      </c>
      <c r="B1056" s="7">
        <v>10</v>
      </c>
    </row>
    <row r="1057" spans="1:2">
      <c r="A1057" s="6">
        <v>45238.326388888891</v>
      </c>
      <c r="B1057" s="7">
        <v>11</v>
      </c>
    </row>
    <row r="1058" spans="1:2">
      <c r="A1058" s="6">
        <v>45238.333333333336</v>
      </c>
      <c r="B1058" s="7">
        <v>10.75</v>
      </c>
    </row>
    <row r="1059" spans="1:2">
      <c r="A1059" s="6">
        <v>45238.340277777781</v>
      </c>
      <c r="B1059" s="7">
        <v>10.33333333</v>
      </c>
    </row>
    <row r="1060" spans="1:2">
      <c r="A1060" s="6">
        <v>45238.347222222219</v>
      </c>
      <c r="B1060" s="7">
        <v>10.75</v>
      </c>
    </row>
    <row r="1061" spans="1:2">
      <c r="A1061" s="6">
        <v>45238.354166666664</v>
      </c>
      <c r="B1061" s="7">
        <v>10.58333333</v>
      </c>
    </row>
    <row r="1062" spans="1:2">
      <c r="A1062" s="6">
        <v>45238.361111111109</v>
      </c>
      <c r="B1062" s="7">
        <v>10.66666667</v>
      </c>
    </row>
    <row r="1063" spans="1:2">
      <c r="A1063" s="6">
        <v>45238.368055555555</v>
      </c>
      <c r="B1063" s="7">
        <v>11</v>
      </c>
    </row>
    <row r="1064" spans="1:2">
      <c r="A1064" s="6">
        <v>45238.375</v>
      </c>
      <c r="B1064" s="7">
        <v>11</v>
      </c>
    </row>
    <row r="1065" spans="1:2">
      <c r="A1065" s="6">
        <v>45238.381944444445</v>
      </c>
      <c r="B1065" s="7">
        <v>11.16666667</v>
      </c>
    </row>
    <row r="1066" spans="1:2">
      <c r="A1066" s="6">
        <v>45238.388888888891</v>
      </c>
      <c r="B1066" s="7">
        <v>11.58333333</v>
      </c>
    </row>
    <row r="1067" spans="1:2">
      <c r="A1067" s="6">
        <v>45238.395833333336</v>
      </c>
      <c r="B1067" s="7">
        <v>11.33333333</v>
      </c>
    </row>
    <row r="1068" spans="1:2">
      <c r="A1068" s="6">
        <v>45238.402777777781</v>
      </c>
      <c r="B1068" s="7">
        <v>11.33333333</v>
      </c>
    </row>
    <row r="1069" spans="1:2">
      <c r="A1069" s="6">
        <v>45238.409722222219</v>
      </c>
      <c r="B1069" s="7">
        <v>11</v>
      </c>
    </row>
    <row r="1070" spans="1:2">
      <c r="A1070" s="6">
        <v>45238.416666666664</v>
      </c>
      <c r="B1070" s="7">
        <v>10.91666667</v>
      </c>
    </row>
    <row r="1071" spans="1:2">
      <c r="A1071" s="6">
        <v>45238.423611111109</v>
      </c>
      <c r="B1071" s="7">
        <v>10.66666667</v>
      </c>
    </row>
    <row r="1072" spans="1:2">
      <c r="A1072" s="6">
        <v>45238.430555555555</v>
      </c>
      <c r="B1072" s="7">
        <v>10.83333333</v>
      </c>
    </row>
    <row r="1073" spans="1:2">
      <c r="A1073" s="6">
        <v>45238.4375</v>
      </c>
      <c r="B1073" s="7">
        <v>11.33333333</v>
      </c>
    </row>
    <row r="1074" spans="1:2">
      <c r="A1074" s="6">
        <v>45238.444444444445</v>
      </c>
      <c r="B1074" s="7">
        <v>11</v>
      </c>
    </row>
    <row r="1075" spans="1:2">
      <c r="A1075" s="6">
        <v>45238.451388888891</v>
      </c>
      <c r="B1075" s="7">
        <v>11.5</v>
      </c>
    </row>
    <row r="1076" spans="1:2">
      <c r="A1076" s="6">
        <v>45238.458333333336</v>
      </c>
      <c r="B1076" s="7">
        <v>11.5</v>
      </c>
    </row>
    <row r="1077" spans="1:2">
      <c r="A1077" s="6">
        <v>45238.465277777781</v>
      </c>
      <c r="B1077" s="7">
        <v>11.16666667</v>
      </c>
    </row>
    <row r="1078" spans="1:2">
      <c r="A1078" s="6">
        <v>45238.472222222219</v>
      </c>
      <c r="B1078" s="7">
        <v>11.75</v>
      </c>
    </row>
    <row r="1079" spans="1:2">
      <c r="A1079" s="6">
        <v>45238.479166666664</v>
      </c>
      <c r="B1079" s="7">
        <v>11.16666667</v>
      </c>
    </row>
    <row r="1080" spans="1:2">
      <c r="A1080" s="6">
        <v>45238.486111111109</v>
      </c>
      <c r="B1080" s="7">
        <v>11.66666667</v>
      </c>
    </row>
    <row r="1081" spans="1:2">
      <c r="A1081" s="6">
        <v>45238.493055555555</v>
      </c>
      <c r="B1081" s="7">
        <v>11.75</v>
      </c>
    </row>
    <row r="1082" spans="1:2">
      <c r="A1082" s="6">
        <v>45238.5</v>
      </c>
      <c r="B1082" s="7">
        <v>11.75</v>
      </c>
    </row>
    <row r="1083" spans="1:2">
      <c r="A1083" s="6">
        <v>45238.506944444445</v>
      </c>
      <c r="B1083" s="7">
        <v>11.91666667</v>
      </c>
    </row>
    <row r="1084" spans="1:2">
      <c r="A1084" s="6">
        <v>45238.513888888891</v>
      </c>
      <c r="B1084" s="7">
        <v>11.33333333</v>
      </c>
    </row>
    <row r="1085" spans="1:2">
      <c r="A1085" s="6">
        <v>45238.520833333336</v>
      </c>
      <c r="B1085" s="7">
        <v>11.75</v>
      </c>
    </row>
    <row r="1086" spans="1:2">
      <c r="A1086" s="6">
        <v>45238.527777777781</v>
      </c>
      <c r="B1086" s="7">
        <v>10.75</v>
      </c>
    </row>
    <row r="1087" spans="1:2">
      <c r="A1087" s="6">
        <v>45238.534722222219</v>
      </c>
      <c r="B1087" s="7">
        <v>10.41666667</v>
      </c>
    </row>
    <row r="1088" spans="1:2">
      <c r="A1088" s="6">
        <v>45238.541666666664</v>
      </c>
      <c r="B1088" s="7">
        <v>11</v>
      </c>
    </row>
    <row r="1089" spans="1:2">
      <c r="A1089" s="6">
        <v>45238.548611111109</v>
      </c>
      <c r="B1089" s="7">
        <v>10.83333333</v>
      </c>
    </row>
    <row r="1090" spans="1:2">
      <c r="A1090" s="6">
        <v>45238.555555555555</v>
      </c>
      <c r="B1090" s="7">
        <v>11.08333333</v>
      </c>
    </row>
    <row r="1091" spans="1:2">
      <c r="A1091" s="6">
        <v>45238.5625</v>
      </c>
      <c r="B1091" s="7">
        <v>11.25</v>
      </c>
    </row>
    <row r="1092" spans="1:2">
      <c r="A1092" s="6">
        <v>45238.569444444445</v>
      </c>
      <c r="B1092" s="7">
        <v>10.58333333</v>
      </c>
    </row>
    <row r="1093" spans="1:2">
      <c r="A1093" s="6">
        <v>45238.576388888891</v>
      </c>
      <c r="B1093" s="7">
        <v>10.58333333</v>
      </c>
    </row>
    <row r="1094" spans="1:2">
      <c r="A1094" s="6">
        <v>45238.583333333336</v>
      </c>
      <c r="B1094" s="7">
        <v>10.66666667</v>
      </c>
    </row>
    <row r="1095" spans="1:2">
      <c r="A1095" s="6">
        <v>45238.590277777781</v>
      </c>
      <c r="B1095" s="7">
        <v>9.9166666699999997</v>
      </c>
    </row>
    <row r="1096" spans="1:2">
      <c r="A1096" s="6">
        <v>45238.597222222219</v>
      </c>
      <c r="B1096" s="7">
        <v>10</v>
      </c>
    </row>
    <row r="1097" spans="1:2">
      <c r="A1097" s="6">
        <v>45238.604166666664</v>
      </c>
      <c r="B1097" s="7">
        <v>10.16666667</v>
      </c>
    </row>
    <row r="1098" spans="1:2">
      <c r="A1098" s="6">
        <v>45238.611111111109</v>
      </c>
      <c r="B1098" s="7">
        <v>10.25</v>
      </c>
    </row>
    <row r="1099" spans="1:2">
      <c r="A1099" s="6">
        <v>45238.618055555555</v>
      </c>
      <c r="B1099" s="7">
        <v>9.8333333300000003</v>
      </c>
    </row>
    <row r="1100" spans="1:2">
      <c r="A1100" s="6">
        <v>45238.625</v>
      </c>
      <c r="B1100" s="7">
        <v>10.33333333</v>
      </c>
    </row>
    <row r="1101" spans="1:2">
      <c r="A1101" s="6">
        <v>45238.631944444445</v>
      </c>
      <c r="B1101" s="7">
        <v>10.58333333</v>
      </c>
    </row>
    <row r="1102" spans="1:2">
      <c r="A1102" s="6">
        <v>45238.638888888891</v>
      </c>
      <c r="B1102" s="7">
        <v>9.9166666699999997</v>
      </c>
    </row>
    <row r="1103" spans="1:2">
      <c r="A1103" s="6">
        <v>45238.645833333336</v>
      </c>
      <c r="B1103" s="7">
        <v>9.3333333300000003</v>
      </c>
    </row>
    <row r="1104" spans="1:2">
      <c r="A1104" s="6">
        <v>45238.652777777781</v>
      </c>
      <c r="B1104" s="7">
        <v>9.4166666699999997</v>
      </c>
    </row>
    <row r="1105" spans="1:2">
      <c r="A1105" s="6">
        <v>45238.659722222219</v>
      </c>
      <c r="B1105" s="7">
        <v>9.3333333300000003</v>
      </c>
    </row>
    <row r="1106" spans="1:2">
      <c r="A1106" s="6">
        <v>45238.666666666664</v>
      </c>
      <c r="B1106" s="7">
        <v>9.4166666699999997</v>
      </c>
    </row>
    <row r="1107" spans="1:2">
      <c r="A1107" s="6">
        <v>45238.673611111109</v>
      </c>
      <c r="B1107" s="7">
        <v>9.3333333300000003</v>
      </c>
    </row>
    <row r="1108" spans="1:2">
      <c r="A1108" s="6">
        <v>45238.680555555555</v>
      </c>
      <c r="B1108" s="7">
        <v>9.6666666699999997</v>
      </c>
    </row>
    <row r="1109" spans="1:2">
      <c r="A1109" s="6">
        <v>45238.6875</v>
      </c>
      <c r="B1109" s="7">
        <v>10.16666667</v>
      </c>
    </row>
    <row r="1110" spans="1:2">
      <c r="A1110" s="6">
        <v>45238.694444444445</v>
      </c>
      <c r="B1110" s="7">
        <v>9.8333333300000003</v>
      </c>
    </row>
    <row r="1111" spans="1:2">
      <c r="A1111" s="6">
        <v>45238.701388888891</v>
      </c>
      <c r="B1111" s="7">
        <v>9.6666666699999997</v>
      </c>
    </row>
    <row r="1112" spans="1:2">
      <c r="A1112" s="6">
        <v>45238.708333333336</v>
      </c>
      <c r="B1112" s="7">
        <v>9.5833333300000003</v>
      </c>
    </row>
    <row r="1113" spans="1:2">
      <c r="A1113" s="6">
        <v>45238.715277777781</v>
      </c>
      <c r="B1113" s="7">
        <v>10.08333333</v>
      </c>
    </row>
    <row r="1114" spans="1:2">
      <c r="A1114" s="6">
        <v>45238.722222222219</v>
      </c>
      <c r="B1114" s="7">
        <v>9.8333333300000003</v>
      </c>
    </row>
    <row r="1115" spans="1:2">
      <c r="A1115" s="6">
        <v>45238.729166666664</v>
      </c>
      <c r="B1115" s="7">
        <v>10.25</v>
      </c>
    </row>
    <row r="1116" spans="1:2">
      <c r="A1116" s="6">
        <v>45238.736111111109</v>
      </c>
      <c r="B1116" s="7">
        <v>9.6666666699999997</v>
      </c>
    </row>
    <row r="1117" spans="1:2">
      <c r="A1117" s="6">
        <v>45238.743055555555</v>
      </c>
      <c r="B1117" s="7">
        <v>9.5</v>
      </c>
    </row>
    <row r="1118" spans="1:2">
      <c r="A1118" s="6">
        <v>45238.75</v>
      </c>
      <c r="B1118" s="7">
        <v>10</v>
      </c>
    </row>
    <row r="1119" spans="1:2">
      <c r="A1119" s="6">
        <v>45238.756944444445</v>
      </c>
      <c r="B1119" s="7">
        <v>10.08333333</v>
      </c>
    </row>
    <row r="1120" spans="1:2">
      <c r="A1120" s="6">
        <v>45238.763888888891</v>
      </c>
      <c r="B1120" s="7">
        <v>10.08333333</v>
      </c>
    </row>
    <row r="1121" spans="1:2">
      <c r="A1121" s="6">
        <v>45238.770833333336</v>
      </c>
      <c r="B1121" s="7">
        <v>9.6666666699999997</v>
      </c>
    </row>
    <row r="1122" spans="1:2">
      <c r="A1122" s="6">
        <v>45238.777777777781</v>
      </c>
      <c r="B1122" s="7">
        <v>9.75</v>
      </c>
    </row>
    <row r="1123" spans="1:2">
      <c r="A1123" s="6">
        <v>45238.784722222219</v>
      </c>
      <c r="B1123" s="7">
        <v>9.75</v>
      </c>
    </row>
    <row r="1124" spans="1:2">
      <c r="A1124" s="6">
        <v>45238.791666666664</v>
      </c>
      <c r="B1124" s="7">
        <v>9.5833333300000003</v>
      </c>
    </row>
    <row r="1125" spans="1:2">
      <c r="A1125" s="6">
        <v>45238.798611111109</v>
      </c>
      <c r="B1125" s="7">
        <v>9.6666666699999997</v>
      </c>
    </row>
    <row r="1126" spans="1:2">
      <c r="A1126" s="6">
        <v>45238.805555555555</v>
      </c>
      <c r="B1126" s="7">
        <v>10</v>
      </c>
    </row>
    <row r="1127" spans="1:2">
      <c r="A1127" s="6">
        <v>45238.8125</v>
      </c>
      <c r="B1127" s="7">
        <v>9.8333333300000003</v>
      </c>
    </row>
    <row r="1128" spans="1:2">
      <c r="A1128" s="6">
        <v>45238.819444444445</v>
      </c>
      <c r="B1128" s="7">
        <v>9.5833333300000003</v>
      </c>
    </row>
    <row r="1129" spans="1:2">
      <c r="A1129" s="6">
        <v>45238.826388888891</v>
      </c>
      <c r="B1129" s="7">
        <v>9.25</v>
      </c>
    </row>
    <row r="1130" spans="1:2">
      <c r="A1130" s="6">
        <v>45238.833333333336</v>
      </c>
      <c r="B1130" s="7">
        <v>9.5</v>
      </c>
    </row>
    <row r="1131" spans="1:2">
      <c r="A1131" s="6">
        <v>45238.840277777781</v>
      </c>
      <c r="B1131" s="7">
        <v>8.8333333300000003</v>
      </c>
    </row>
    <row r="1132" spans="1:2">
      <c r="A1132" s="6">
        <v>45238.847222222219</v>
      </c>
      <c r="B1132" s="7">
        <v>9.25</v>
      </c>
    </row>
    <row r="1133" spans="1:2">
      <c r="A1133" s="6">
        <v>45238.854166666664</v>
      </c>
      <c r="B1133" s="7">
        <v>8.8333333300000003</v>
      </c>
    </row>
    <row r="1134" spans="1:2">
      <c r="A1134" s="6">
        <v>45238.861111111109</v>
      </c>
      <c r="B1134" s="7">
        <v>8.4166666699999997</v>
      </c>
    </row>
    <row r="1135" spans="1:2">
      <c r="A1135" s="6">
        <v>45238.868055555555</v>
      </c>
      <c r="B1135" s="7">
        <v>8.1666666699999997</v>
      </c>
    </row>
    <row r="1136" spans="1:2">
      <c r="A1136" s="6">
        <v>45238.875</v>
      </c>
      <c r="B1136" s="7">
        <v>6.9166666699999997</v>
      </c>
    </row>
    <row r="1137" spans="1:2">
      <c r="A1137" s="6">
        <v>45238.881944444445</v>
      </c>
      <c r="B1137" s="7">
        <v>7</v>
      </c>
    </row>
    <row r="1138" spans="1:2">
      <c r="A1138" s="6">
        <v>45238.888888888891</v>
      </c>
      <c r="B1138" s="7">
        <v>7.5833333300000003</v>
      </c>
    </row>
    <row r="1139" spans="1:2">
      <c r="A1139" s="6">
        <v>45238.895833333336</v>
      </c>
      <c r="B1139" s="7">
        <v>7.25</v>
      </c>
    </row>
    <row r="1140" spans="1:2">
      <c r="A1140" s="6">
        <v>45238.902777777781</v>
      </c>
      <c r="B1140" s="7">
        <v>6.9166666699999997</v>
      </c>
    </row>
    <row r="1141" spans="1:2">
      <c r="A1141" s="6">
        <v>45238.909722222219</v>
      </c>
      <c r="B1141" s="7">
        <v>7.4166666699999997</v>
      </c>
    </row>
    <row r="1142" spans="1:2">
      <c r="A1142" s="6">
        <v>45238.916666666664</v>
      </c>
      <c r="B1142" s="7">
        <v>6.75</v>
      </c>
    </row>
    <row r="1143" spans="1:2">
      <c r="A1143" s="6">
        <v>45238.923611111109</v>
      </c>
      <c r="B1143" s="7">
        <v>6.75</v>
      </c>
    </row>
    <row r="1144" spans="1:2">
      <c r="A1144" s="6">
        <v>45238.930555555555</v>
      </c>
      <c r="B1144" s="7">
        <v>7.3333333300000003</v>
      </c>
    </row>
    <row r="1145" spans="1:2">
      <c r="A1145" s="6">
        <v>45238.9375</v>
      </c>
      <c r="B1145" s="7">
        <v>6.8333333300000003</v>
      </c>
    </row>
    <row r="1146" spans="1:2">
      <c r="A1146" s="6">
        <v>45238.944444444445</v>
      </c>
      <c r="B1146" s="7">
        <v>6.6666666699999997</v>
      </c>
    </row>
    <row r="1147" spans="1:2">
      <c r="A1147" s="6">
        <v>45238.951388888891</v>
      </c>
      <c r="B1147" s="7">
        <v>7.0833333300000003</v>
      </c>
    </row>
    <row r="1148" spans="1:2">
      <c r="A1148" s="6">
        <v>45238.958333333336</v>
      </c>
      <c r="B1148" s="7">
        <v>6.8333333300000003</v>
      </c>
    </row>
    <row r="1149" spans="1:2">
      <c r="A1149" s="6">
        <v>45238.965277777781</v>
      </c>
      <c r="B1149" s="7">
        <v>6.75</v>
      </c>
    </row>
    <row r="1150" spans="1:2">
      <c r="A1150" s="6">
        <v>45238.972222222219</v>
      </c>
      <c r="B1150" s="7">
        <v>6.5833333300000003</v>
      </c>
    </row>
    <row r="1151" spans="1:2">
      <c r="A1151" s="6">
        <v>45238.979166666664</v>
      </c>
      <c r="B1151" s="7">
        <v>6.3333333300000003</v>
      </c>
    </row>
    <row r="1152" spans="1:2">
      <c r="A1152" s="6">
        <v>45238.986111111109</v>
      </c>
      <c r="B1152" s="7">
        <v>6.25</v>
      </c>
    </row>
    <row r="1153" spans="1:2">
      <c r="A1153" s="6">
        <v>45238.993055555555</v>
      </c>
      <c r="B1153" s="7">
        <v>6.5</v>
      </c>
    </row>
    <row r="1154" spans="1:2">
      <c r="A1154" s="6">
        <v>45239</v>
      </c>
      <c r="B1154" s="7">
        <v>6.3333333300000003</v>
      </c>
    </row>
    <row r="1155" spans="1:2">
      <c r="A1155" s="6">
        <v>45239.006944444445</v>
      </c>
      <c r="B1155" s="7">
        <v>6.25</v>
      </c>
    </row>
    <row r="1156" spans="1:2">
      <c r="A1156" s="6">
        <v>45239.013888888891</v>
      </c>
      <c r="B1156" s="7">
        <v>6.4166666699999997</v>
      </c>
    </row>
    <row r="1157" spans="1:2">
      <c r="A1157" s="6">
        <v>45239.020833333336</v>
      </c>
      <c r="B1157" s="7">
        <v>6.25</v>
      </c>
    </row>
    <row r="1158" spans="1:2">
      <c r="A1158" s="6">
        <v>45239.027777777781</v>
      </c>
      <c r="B1158" s="7">
        <v>6.3333333300000003</v>
      </c>
    </row>
    <row r="1159" spans="1:2">
      <c r="A1159" s="6">
        <v>45239.034722222219</v>
      </c>
      <c r="B1159" s="7">
        <v>6.0833333300000003</v>
      </c>
    </row>
    <row r="1160" spans="1:2">
      <c r="A1160" s="6">
        <v>45239.041666666664</v>
      </c>
      <c r="B1160" s="7">
        <v>5.75</v>
      </c>
    </row>
    <row r="1161" spans="1:2">
      <c r="A1161" s="6">
        <v>45239.048611111109</v>
      </c>
      <c r="B1161" s="7">
        <v>5.6666666699999997</v>
      </c>
    </row>
    <row r="1162" spans="1:2">
      <c r="A1162" s="6">
        <v>45239.055555555555</v>
      </c>
      <c r="B1162" s="7">
        <v>5.5833333300000003</v>
      </c>
    </row>
    <row r="1163" spans="1:2">
      <c r="A1163" s="6">
        <v>45239.0625</v>
      </c>
      <c r="B1163" s="7">
        <v>5.75</v>
      </c>
    </row>
    <row r="1164" spans="1:2">
      <c r="A1164" s="6">
        <v>45239.069444444445</v>
      </c>
      <c r="B1164" s="7">
        <v>5.75</v>
      </c>
    </row>
    <row r="1165" spans="1:2">
      <c r="A1165" s="6">
        <v>45239.076388888891</v>
      </c>
      <c r="B1165" s="7">
        <v>5.6666666699999997</v>
      </c>
    </row>
    <row r="1166" spans="1:2">
      <c r="A1166" s="6">
        <v>45239.083333333336</v>
      </c>
      <c r="B1166" s="7">
        <v>5.6666666699999997</v>
      </c>
    </row>
    <row r="1167" spans="1:2">
      <c r="A1167" s="6">
        <v>45239.090277777781</v>
      </c>
      <c r="B1167" s="7">
        <v>5.5833333300000003</v>
      </c>
    </row>
    <row r="1168" spans="1:2">
      <c r="A1168" s="6">
        <v>45239.097222222219</v>
      </c>
      <c r="B1168" s="7">
        <v>5.75</v>
      </c>
    </row>
    <row r="1169" spans="1:2">
      <c r="A1169" s="6">
        <v>45239.104166666664</v>
      </c>
      <c r="B1169" s="7">
        <v>5.75</v>
      </c>
    </row>
    <row r="1170" spans="1:2">
      <c r="A1170" s="6">
        <v>45239.111111111109</v>
      </c>
      <c r="B1170" s="7">
        <v>5.75</v>
      </c>
    </row>
    <row r="1171" spans="1:2">
      <c r="A1171" s="6">
        <v>45239.118055555555</v>
      </c>
      <c r="B1171" s="7">
        <v>5.75</v>
      </c>
    </row>
    <row r="1172" spans="1:2">
      <c r="A1172" s="6">
        <v>45239.125</v>
      </c>
      <c r="B1172" s="7">
        <v>5.5833333300000003</v>
      </c>
    </row>
    <row r="1173" spans="1:2">
      <c r="A1173" s="6">
        <v>45239.131944444445</v>
      </c>
      <c r="B1173" s="7">
        <v>5.6666666699999997</v>
      </c>
    </row>
    <row r="1174" spans="1:2">
      <c r="A1174" s="6">
        <v>45239.138888888891</v>
      </c>
      <c r="B1174" s="7">
        <v>5.75</v>
      </c>
    </row>
    <row r="1175" spans="1:2">
      <c r="A1175" s="6">
        <v>45239.145833333336</v>
      </c>
      <c r="B1175" s="7">
        <v>5.75</v>
      </c>
    </row>
    <row r="1176" spans="1:2">
      <c r="A1176" s="6">
        <v>45239.152777777781</v>
      </c>
      <c r="B1176" s="7">
        <v>5.5833333300000003</v>
      </c>
    </row>
    <row r="1177" spans="1:2">
      <c r="A1177" s="6">
        <v>45239.159722222219</v>
      </c>
      <c r="B1177" s="7">
        <v>5.6666666699999997</v>
      </c>
    </row>
    <row r="1178" spans="1:2">
      <c r="A1178" s="6">
        <v>45239.166666666664</v>
      </c>
      <c r="B1178" s="7">
        <v>5.9166666699999997</v>
      </c>
    </row>
    <row r="1179" spans="1:2">
      <c r="A1179" s="6">
        <v>45239.173611111109</v>
      </c>
      <c r="B1179" s="7">
        <v>5.8333333300000003</v>
      </c>
    </row>
    <row r="1180" spans="1:2">
      <c r="A1180" s="6">
        <v>45239.180555555555</v>
      </c>
      <c r="B1180" s="7">
        <v>5.75</v>
      </c>
    </row>
    <row r="1181" spans="1:2">
      <c r="A1181" s="6">
        <v>45239.1875</v>
      </c>
      <c r="B1181" s="7">
        <v>5.6666666699999997</v>
      </c>
    </row>
    <row r="1182" spans="1:2">
      <c r="A1182" s="6">
        <v>45239.194444444445</v>
      </c>
      <c r="B1182" s="7">
        <v>6.1666666699999997</v>
      </c>
    </row>
    <row r="1183" spans="1:2">
      <c r="A1183" s="6">
        <v>45239.201388888891</v>
      </c>
      <c r="B1183" s="7">
        <v>6.4166666699999997</v>
      </c>
    </row>
    <row r="1184" spans="1:2">
      <c r="A1184" s="6">
        <v>45239.208333333336</v>
      </c>
      <c r="B1184" s="7">
        <v>7.1666666699999997</v>
      </c>
    </row>
    <row r="1185" spans="1:2">
      <c r="A1185" s="6">
        <v>45239.215277777781</v>
      </c>
      <c r="B1185" s="7">
        <v>9</v>
      </c>
    </row>
    <row r="1186" spans="1:2">
      <c r="A1186" s="6">
        <v>45239.222222222219</v>
      </c>
      <c r="B1186" s="7">
        <v>9.5833333300000003</v>
      </c>
    </row>
    <row r="1187" spans="1:2">
      <c r="A1187" s="6">
        <v>45239.229166666664</v>
      </c>
      <c r="B1187" s="7">
        <v>9.8333333300000003</v>
      </c>
    </row>
    <row r="1188" spans="1:2">
      <c r="A1188" s="6">
        <v>45239.236111111109</v>
      </c>
      <c r="B1188" s="7">
        <v>10</v>
      </c>
    </row>
    <row r="1189" spans="1:2">
      <c r="A1189" s="6">
        <v>45239.243055555555</v>
      </c>
      <c r="B1189" s="7">
        <v>10</v>
      </c>
    </row>
    <row r="1190" spans="1:2">
      <c r="A1190" s="6">
        <v>45239.25</v>
      </c>
      <c r="B1190" s="7">
        <v>10.5</v>
      </c>
    </row>
    <row r="1191" spans="1:2">
      <c r="A1191" s="6">
        <v>45239.256944444445</v>
      </c>
      <c r="B1191" s="7">
        <v>10.5</v>
      </c>
    </row>
    <row r="1192" spans="1:2">
      <c r="A1192" s="6">
        <v>45239.263888888891</v>
      </c>
      <c r="B1192" s="7">
        <v>9.75</v>
      </c>
    </row>
    <row r="1193" spans="1:2">
      <c r="A1193" s="6">
        <v>45239.270833333336</v>
      </c>
      <c r="B1193" s="7">
        <v>10</v>
      </c>
    </row>
    <row r="1194" spans="1:2">
      <c r="A1194" s="6">
        <v>45239.277777777781</v>
      </c>
      <c r="B1194" s="7">
        <v>10.41666667</v>
      </c>
    </row>
    <row r="1195" spans="1:2">
      <c r="A1195" s="6">
        <v>45239.284722222219</v>
      </c>
      <c r="B1195" s="7">
        <v>10.66666667</v>
      </c>
    </row>
    <row r="1196" spans="1:2">
      <c r="A1196" s="6">
        <v>45239.291666666664</v>
      </c>
      <c r="B1196" s="7">
        <v>10.5</v>
      </c>
    </row>
    <row r="1197" spans="1:2">
      <c r="A1197" s="6">
        <v>45239.298611111109</v>
      </c>
      <c r="B1197" s="7">
        <v>9.75</v>
      </c>
    </row>
    <row r="1198" spans="1:2">
      <c r="A1198" s="6">
        <v>45239.305555555555</v>
      </c>
      <c r="B1198" s="7">
        <v>9.25</v>
      </c>
    </row>
    <row r="1199" spans="1:2">
      <c r="A1199" s="6">
        <v>45239.3125</v>
      </c>
      <c r="B1199" s="7">
        <v>9.8333333300000003</v>
      </c>
    </row>
    <row r="1200" spans="1:2">
      <c r="A1200" s="6">
        <v>45239.319444444445</v>
      </c>
      <c r="B1200" s="7">
        <v>9.5833333300000003</v>
      </c>
    </row>
    <row r="1201" spans="1:2">
      <c r="A1201" s="6">
        <v>45239.326388888891</v>
      </c>
      <c r="B1201" s="7">
        <v>9.9166666699999997</v>
      </c>
    </row>
    <row r="1202" spans="1:2">
      <c r="A1202" s="6">
        <v>45239.333333333336</v>
      </c>
      <c r="B1202" s="7">
        <v>10.41666667</v>
      </c>
    </row>
    <row r="1203" spans="1:2">
      <c r="A1203" s="6">
        <v>45239.340277777781</v>
      </c>
      <c r="B1203" s="7">
        <v>10.75</v>
      </c>
    </row>
    <row r="1204" spans="1:2">
      <c r="A1204" s="6">
        <v>45239.347222222219</v>
      </c>
      <c r="B1204" s="7">
        <v>11</v>
      </c>
    </row>
    <row r="1205" spans="1:2">
      <c r="A1205" s="6">
        <v>45239.354166666664</v>
      </c>
      <c r="B1205" s="7">
        <v>11.25</v>
      </c>
    </row>
    <row r="1206" spans="1:2">
      <c r="A1206" s="6">
        <v>45239.361111111109</v>
      </c>
      <c r="B1206" s="7">
        <v>11</v>
      </c>
    </row>
    <row r="1207" spans="1:2">
      <c r="A1207" s="6">
        <v>45239.368055555555</v>
      </c>
      <c r="B1207" s="7">
        <v>10.75</v>
      </c>
    </row>
    <row r="1208" spans="1:2">
      <c r="A1208" s="6">
        <v>45239.375</v>
      </c>
      <c r="B1208" s="7">
        <v>9.8333333300000003</v>
      </c>
    </row>
    <row r="1209" spans="1:2">
      <c r="A1209" s="6">
        <v>45239.381944444445</v>
      </c>
      <c r="B1209" s="7">
        <v>10.5</v>
      </c>
    </row>
    <row r="1210" spans="1:2">
      <c r="A1210" s="6">
        <v>45239.388888888891</v>
      </c>
      <c r="B1210" s="7">
        <v>10.25</v>
      </c>
    </row>
    <row r="1211" spans="1:2">
      <c r="A1211" s="6">
        <v>45239.395833333336</v>
      </c>
      <c r="B1211" s="7">
        <v>10.25</v>
      </c>
    </row>
    <row r="1212" spans="1:2">
      <c r="A1212" s="6">
        <v>45239.402777777781</v>
      </c>
      <c r="B1212" s="7">
        <v>8.1666666699999997</v>
      </c>
    </row>
    <row r="1213" spans="1:2">
      <c r="A1213" s="6">
        <v>45239.409722222219</v>
      </c>
      <c r="B1213" s="7">
        <v>4.5833333300000003</v>
      </c>
    </row>
    <row r="1214" spans="1:2">
      <c r="A1214" s="6">
        <v>45239.416666666664</v>
      </c>
      <c r="B1214" s="7">
        <v>3.3333333299999999</v>
      </c>
    </row>
    <row r="1215" spans="1:2">
      <c r="A1215" s="6">
        <v>45239.423611111109</v>
      </c>
      <c r="B1215" s="7">
        <v>3.1666666700000001</v>
      </c>
    </row>
    <row r="1216" spans="1:2">
      <c r="A1216" s="6">
        <v>45239.430555555555</v>
      </c>
      <c r="B1216" s="7">
        <v>3.0833333299999999</v>
      </c>
    </row>
    <row r="1217" spans="1:2">
      <c r="A1217" s="6">
        <v>45239.4375</v>
      </c>
      <c r="B1217" s="7">
        <v>3.75</v>
      </c>
    </row>
    <row r="1218" spans="1:2">
      <c r="A1218" s="6">
        <v>45239.444444444445</v>
      </c>
      <c r="B1218" s="7">
        <v>4</v>
      </c>
    </row>
    <row r="1219" spans="1:2">
      <c r="A1219" s="6">
        <v>45239.451388888891</v>
      </c>
      <c r="B1219" s="7">
        <v>4.1666666699999997</v>
      </c>
    </row>
    <row r="1220" spans="1:2">
      <c r="A1220" s="6">
        <v>45239.458333333336</v>
      </c>
      <c r="B1220" s="7">
        <v>4.0833333300000003</v>
      </c>
    </row>
    <row r="1221" spans="1:2">
      <c r="A1221" s="6">
        <v>45239.465277777781</v>
      </c>
      <c r="B1221" s="7">
        <v>3.4166666700000001</v>
      </c>
    </row>
    <row r="1222" spans="1:2">
      <c r="A1222" s="6">
        <v>45239.472222222219</v>
      </c>
      <c r="B1222" s="7">
        <v>3.5</v>
      </c>
    </row>
    <row r="1223" spans="1:2">
      <c r="A1223" s="6">
        <v>45239.479166666664</v>
      </c>
      <c r="B1223" s="7">
        <v>5.8333333300000003</v>
      </c>
    </row>
    <row r="1224" spans="1:2">
      <c r="A1224" s="6">
        <v>45239.486111111109</v>
      </c>
      <c r="B1224" s="7">
        <v>6.5</v>
      </c>
    </row>
    <row r="1225" spans="1:2">
      <c r="A1225" s="6">
        <v>45239.493055555555</v>
      </c>
      <c r="B1225" s="7">
        <v>6.5</v>
      </c>
    </row>
    <row r="1226" spans="1:2">
      <c r="A1226" s="6">
        <v>45239.5</v>
      </c>
      <c r="B1226" s="7">
        <v>6.6666666699999997</v>
      </c>
    </row>
    <row r="1227" spans="1:2">
      <c r="A1227" s="6">
        <v>45239.506944444445</v>
      </c>
      <c r="B1227" s="7">
        <v>8.1666666699999997</v>
      </c>
    </row>
    <row r="1228" spans="1:2">
      <c r="A1228" s="6">
        <v>45239.513888888891</v>
      </c>
      <c r="B1228" s="7">
        <v>8.5</v>
      </c>
    </row>
    <row r="1229" spans="1:2">
      <c r="A1229" s="6">
        <v>45239.520833333336</v>
      </c>
      <c r="B1229" s="7">
        <v>8</v>
      </c>
    </row>
    <row r="1230" spans="1:2">
      <c r="A1230" s="6">
        <v>45239.527777777781</v>
      </c>
      <c r="B1230" s="7">
        <v>7.5833333300000003</v>
      </c>
    </row>
    <row r="1231" spans="1:2">
      <c r="A1231" s="6">
        <v>45239.534722222219</v>
      </c>
      <c r="B1231" s="7">
        <v>7.75</v>
      </c>
    </row>
    <row r="1232" spans="1:2">
      <c r="A1232" s="6">
        <v>45239.541666666664</v>
      </c>
      <c r="B1232" s="7">
        <v>7.9166666699999997</v>
      </c>
    </row>
    <row r="1233" spans="1:2">
      <c r="A1233" s="6">
        <v>45239.548611111109</v>
      </c>
      <c r="B1233" s="7">
        <v>8.5833333300000003</v>
      </c>
    </row>
    <row r="1234" spans="1:2">
      <c r="A1234" s="6">
        <v>45239.555555555555</v>
      </c>
      <c r="B1234" s="7">
        <v>10.16666667</v>
      </c>
    </row>
    <row r="1235" spans="1:2">
      <c r="A1235" s="6">
        <v>45239.5625</v>
      </c>
      <c r="B1235" s="7">
        <v>10.25</v>
      </c>
    </row>
    <row r="1236" spans="1:2">
      <c r="A1236" s="6">
        <v>45239.569444444445</v>
      </c>
      <c r="B1236" s="7">
        <v>9.6666666699999997</v>
      </c>
    </row>
    <row r="1237" spans="1:2">
      <c r="A1237" s="6">
        <v>45239.576388888891</v>
      </c>
      <c r="B1237" s="7">
        <v>10.25</v>
      </c>
    </row>
    <row r="1238" spans="1:2">
      <c r="A1238" s="6">
        <v>45239.583333333336</v>
      </c>
      <c r="B1238" s="7">
        <v>10.5</v>
      </c>
    </row>
    <row r="1239" spans="1:2">
      <c r="A1239" s="6">
        <v>45239.590277777781</v>
      </c>
      <c r="B1239" s="7">
        <v>10.58333333</v>
      </c>
    </row>
    <row r="1240" spans="1:2">
      <c r="A1240" s="6">
        <v>45239.597222222219</v>
      </c>
      <c r="B1240" s="7">
        <v>10.5</v>
      </c>
    </row>
    <row r="1241" spans="1:2">
      <c r="A1241" s="6">
        <v>45239.604166666664</v>
      </c>
      <c r="B1241" s="7">
        <v>10.91666667</v>
      </c>
    </row>
    <row r="1242" spans="1:2">
      <c r="A1242" s="6">
        <v>45239.611111111109</v>
      </c>
      <c r="B1242" s="7">
        <v>10.83333333</v>
      </c>
    </row>
    <row r="1243" spans="1:2">
      <c r="A1243" s="6">
        <v>45239.618055555555</v>
      </c>
      <c r="B1243" s="7">
        <v>9.8333333300000003</v>
      </c>
    </row>
    <row r="1244" spans="1:2">
      <c r="A1244" s="6">
        <v>45239.625</v>
      </c>
      <c r="B1244" s="7">
        <v>10.25</v>
      </c>
    </row>
    <row r="1245" spans="1:2">
      <c r="A1245" s="6">
        <v>45239.631944444445</v>
      </c>
      <c r="B1245" s="7">
        <v>8.9166666699999997</v>
      </c>
    </row>
    <row r="1246" spans="1:2">
      <c r="A1246" s="6">
        <v>45239.638888888891</v>
      </c>
      <c r="B1246" s="7">
        <v>8.25</v>
      </c>
    </row>
    <row r="1247" spans="1:2">
      <c r="A1247" s="6">
        <v>45239.645833333336</v>
      </c>
      <c r="B1247" s="7">
        <v>8.4166666699999997</v>
      </c>
    </row>
    <row r="1248" spans="1:2">
      <c r="A1248" s="6">
        <v>45239.652777777781</v>
      </c>
      <c r="B1248" s="7">
        <v>8.5</v>
      </c>
    </row>
    <row r="1249" spans="1:2">
      <c r="A1249" s="6">
        <v>45239.659722222219</v>
      </c>
      <c r="B1249" s="7">
        <v>8.4166666699999997</v>
      </c>
    </row>
    <row r="1250" spans="1:2">
      <c r="A1250" s="6">
        <v>45239.666666666664</v>
      </c>
      <c r="B1250" s="7">
        <v>7.5</v>
      </c>
    </row>
    <row r="1251" spans="1:2">
      <c r="A1251" s="6">
        <v>45239.673611111109</v>
      </c>
      <c r="B1251" s="7">
        <v>8</v>
      </c>
    </row>
    <row r="1252" spans="1:2">
      <c r="A1252" s="6">
        <v>45239.680555555555</v>
      </c>
      <c r="B1252" s="7">
        <v>8.0833333300000003</v>
      </c>
    </row>
    <row r="1253" spans="1:2">
      <c r="A1253" s="6">
        <v>45239.6875</v>
      </c>
      <c r="B1253" s="7">
        <v>8.0833333300000003</v>
      </c>
    </row>
    <row r="1254" spans="1:2">
      <c r="A1254" s="6">
        <v>45239.694444444445</v>
      </c>
      <c r="B1254" s="7">
        <v>8</v>
      </c>
    </row>
    <row r="1255" spans="1:2">
      <c r="A1255" s="6">
        <v>45239.701388888891</v>
      </c>
      <c r="B1255" s="7">
        <v>8.1666666699999997</v>
      </c>
    </row>
    <row r="1256" spans="1:2">
      <c r="A1256" s="6">
        <v>45239.708333333336</v>
      </c>
      <c r="B1256" s="7">
        <v>8.0833333300000003</v>
      </c>
    </row>
    <row r="1257" spans="1:2">
      <c r="A1257" s="6">
        <v>45239.715277777781</v>
      </c>
      <c r="B1257" s="7">
        <v>7.8333333300000003</v>
      </c>
    </row>
    <row r="1258" spans="1:2">
      <c r="A1258" s="6">
        <v>45239.722222222219</v>
      </c>
      <c r="B1258" s="7">
        <v>7.6666666699999997</v>
      </c>
    </row>
    <row r="1259" spans="1:2">
      <c r="A1259" s="6">
        <v>45239.729166666664</v>
      </c>
      <c r="B1259" s="7">
        <v>7.5833333300000003</v>
      </c>
    </row>
    <row r="1260" spans="1:2">
      <c r="A1260" s="6">
        <v>45239.736111111109</v>
      </c>
      <c r="B1260" s="7">
        <v>7.5833333300000003</v>
      </c>
    </row>
    <row r="1261" spans="1:2">
      <c r="A1261" s="6">
        <v>45239.743055555555</v>
      </c>
      <c r="B1261" s="7">
        <v>7.6666666699999997</v>
      </c>
    </row>
    <row r="1262" spans="1:2">
      <c r="A1262" s="6">
        <v>45239.75</v>
      </c>
      <c r="B1262" s="7">
        <v>7.6666666699999997</v>
      </c>
    </row>
    <row r="1263" spans="1:2">
      <c r="A1263" s="6">
        <v>45239.756944444445</v>
      </c>
      <c r="B1263" s="7">
        <v>7.3333333300000003</v>
      </c>
    </row>
    <row r="1264" spans="1:2">
      <c r="A1264" s="6">
        <v>45239.763888888891</v>
      </c>
      <c r="B1264" s="7">
        <v>6.9166666699999997</v>
      </c>
    </row>
    <row r="1265" spans="1:2">
      <c r="A1265" s="6">
        <v>45239.770833333336</v>
      </c>
      <c r="B1265" s="7">
        <v>6.8333333300000003</v>
      </c>
    </row>
    <row r="1266" spans="1:2">
      <c r="A1266" s="6">
        <v>45239.777777777781</v>
      </c>
      <c r="B1266" s="7">
        <v>6.75</v>
      </c>
    </row>
    <row r="1267" spans="1:2">
      <c r="A1267" s="6">
        <v>45239.784722222219</v>
      </c>
      <c r="B1267" s="7">
        <v>6.5833333300000003</v>
      </c>
    </row>
    <row r="1268" spans="1:2">
      <c r="A1268" s="6">
        <v>45239.791666666664</v>
      </c>
      <c r="B1268" s="7">
        <v>6.9166666699999997</v>
      </c>
    </row>
    <row r="1269" spans="1:2">
      <c r="A1269" s="6">
        <v>45239.798611111109</v>
      </c>
      <c r="B1269" s="7">
        <v>6.9166666699999997</v>
      </c>
    </row>
    <row r="1270" spans="1:2">
      <c r="A1270" s="6">
        <v>45239.805555555555</v>
      </c>
      <c r="B1270" s="7">
        <v>6.5833333300000003</v>
      </c>
    </row>
    <row r="1271" spans="1:2">
      <c r="A1271" s="6">
        <v>45239.8125</v>
      </c>
      <c r="B1271" s="7">
        <v>6.4166666699999997</v>
      </c>
    </row>
    <row r="1272" spans="1:2">
      <c r="A1272" s="6">
        <v>45239.819444444445</v>
      </c>
      <c r="B1272" s="7">
        <v>6.9166666699999997</v>
      </c>
    </row>
    <row r="1273" spans="1:2">
      <c r="A1273" s="6">
        <v>45239.826388888891</v>
      </c>
      <c r="B1273" s="7">
        <v>6.5833333300000003</v>
      </c>
    </row>
    <row r="1274" spans="1:2">
      <c r="A1274" s="6">
        <v>45239.833333333336</v>
      </c>
      <c r="B1274" s="7">
        <v>5.75</v>
      </c>
    </row>
    <row r="1275" spans="1:2">
      <c r="A1275" s="6">
        <v>45239.840277777781</v>
      </c>
      <c r="B1275" s="7">
        <v>6.0833333300000003</v>
      </c>
    </row>
    <row r="1276" spans="1:2">
      <c r="A1276" s="6">
        <v>45239.847222222219</v>
      </c>
      <c r="B1276" s="7">
        <v>6</v>
      </c>
    </row>
    <row r="1277" spans="1:2">
      <c r="A1277" s="6">
        <v>45239.854166666664</v>
      </c>
      <c r="B1277" s="7">
        <v>5.3333333300000003</v>
      </c>
    </row>
    <row r="1278" spans="1:2">
      <c r="A1278" s="6">
        <v>45239.861111111109</v>
      </c>
      <c r="B1278" s="7">
        <v>4.75</v>
      </c>
    </row>
    <row r="1279" spans="1:2">
      <c r="A1279" s="6">
        <v>45239.868055555555</v>
      </c>
      <c r="B1279" s="7">
        <v>4.75</v>
      </c>
    </row>
    <row r="1280" spans="1:2">
      <c r="A1280" s="6">
        <v>45239.875</v>
      </c>
      <c r="B1280" s="7">
        <v>3.75</v>
      </c>
    </row>
    <row r="1281" spans="1:2">
      <c r="A1281" s="6">
        <v>45239.881944444445</v>
      </c>
      <c r="B1281" s="7">
        <v>3.6666666700000001</v>
      </c>
    </row>
    <row r="1282" spans="1:2">
      <c r="A1282" s="6">
        <v>45239.888888888891</v>
      </c>
      <c r="B1282" s="7">
        <v>3.75</v>
      </c>
    </row>
    <row r="1283" spans="1:2">
      <c r="A1283" s="6">
        <v>45239.895833333336</v>
      </c>
      <c r="B1283" s="7">
        <v>3.5833333299999999</v>
      </c>
    </row>
    <row r="1284" spans="1:2">
      <c r="A1284" s="6">
        <v>45239.902777777781</v>
      </c>
      <c r="B1284" s="7">
        <v>3.5833333299999999</v>
      </c>
    </row>
    <row r="1285" spans="1:2">
      <c r="A1285" s="6">
        <v>45239.909722222219</v>
      </c>
      <c r="B1285" s="7">
        <v>3.8333333299999999</v>
      </c>
    </row>
    <row r="1286" spans="1:2">
      <c r="A1286" s="6">
        <v>45239.916666666664</v>
      </c>
      <c r="B1286" s="7">
        <v>3.6666666700000001</v>
      </c>
    </row>
    <row r="1287" spans="1:2">
      <c r="A1287" s="6">
        <v>45239.923611111109</v>
      </c>
      <c r="B1287" s="7">
        <v>3.6666666700000001</v>
      </c>
    </row>
    <row r="1288" spans="1:2">
      <c r="A1288" s="6">
        <v>45239.930555555555</v>
      </c>
      <c r="B1288" s="7">
        <v>3.6666666700000001</v>
      </c>
    </row>
    <row r="1289" spans="1:2">
      <c r="A1289" s="6">
        <v>45239.9375</v>
      </c>
      <c r="B1289" s="7">
        <v>3.5</v>
      </c>
    </row>
    <row r="1290" spans="1:2">
      <c r="A1290" s="6">
        <v>45239.944444444445</v>
      </c>
      <c r="B1290" s="7">
        <v>3.75</v>
      </c>
    </row>
    <row r="1291" spans="1:2">
      <c r="A1291" s="6">
        <v>45239.951388888891</v>
      </c>
      <c r="B1291" s="7">
        <v>3.5833333299999999</v>
      </c>
    </row>
    <row r="1292" spans="1:2">
      <c r="A1292" s="6">
        <v>45239.958333333336</v>
      </c>
      <c r="B1292" s="7">
        <v>3.6666666700000001</v>
      </c>
    </row>
    <row r="1293" spans="1:2">
      <c r="A1293" s="6">
        <v>45239.965277777781</v>
      </c>
      <c r="B1293" s="7">
        <v>3.6666666700000001</v>
      </c>
    </row>
    <row r="1294" spans="1:2">
      <c r="A1294" s="6">
        <v>45239.972222222219</v>
      </c>
      <c r="B1294" s="7">
        <v>3.5833333299999999</v>
      </c>
    </row>
    <row r="1295" spans="1:2">
      <c r="A1295" s="6">
        <v>45239.979166666664</v>
      </c>
      <c r="B1295" s="7">
        <v>3.5833333299999999</v>
      </c>
    </row>
    <row r="1296" spans="1:2">
      <c r="A1296" s="6">
        <v>45239.986111111109</v>
      </c>
      <c r="B1296" s="7">
        <v>3.5833333299999999</v>
      </c>
    </row>
    <row r="1297" spans="1:2">
      <c r="A1297" s="6">
        <v>45239.993055555555</v>
      </c>
      <c r="B1297" s="7">
        <v>3.5833333299999999</v>
      </c>
    </row>
    <row r="1298" spans="1:2">
      <c r="A1298" s="6">
        <v>45240</v>
      </c>
      <c r="B1298" s="7">
        <v>3.5833333299999999</v>
      </c>
    </row>
    <row r="1299" spans="1:2">
      <c r="A1299" s="6">
        <v>45240.006944444445</v>
      </c>
      <c r="B1299" s="7">
        <v>3.5833333299999999</v>
      </c>
    </row>
    <row r="1300" spans="1:2">
      <c r="A1300" s="6">
        <v>45240.013888888891</v>
      </c>
      <c r="B1300" s="7">
        <v>3.75</v>
      </c>
    </row>
    <row r="1301" spans="1:2">
      <c r="A1301" s="6">
        <v>45240.020833333336</v>
      </c>
      <c r="B1301" s="7">
        <v>3.4166666700000001</v>
      </c>
    </row>
    <row r="1302" spans="1:2">
      <c r="A1302" s="6">
        <v>45240.027777777781</v>
      </c>
      <c r="B1302" s="7">
        <v>3.6666666700000001</v>
      </c>
    </row>
    <row r="1303" spans="1:2">
      <c r="A1303" s="6">
        <v>45240.034722222219</v>
      </c>
      <c r="B1303" s="7">
        <v>3.5833333299999999</v>
      </c>
    </row>
    <row r="1304" spans="1:2">
      <c r="A1304" s="6">
        <v>45240.041666666664</v>
      </c>
      <c r="B1304" s="7">
        <v>3.5833333299999999</v>
      </c>
    </row>
    <row r="1305" spans="1:2">
      <c r="A1305" s="6">
        <v>45240.048611111109</v>
      </c>
      <c r="B1305" s="7">
        <v>3.6666666700000001</v>
      </c>
    </row>
    <row r="1306" spans="1:2">
      <c r="A1306" s="6">
        <v>45240.055555555555</v>
      </c>
      <c r="B1306" s="7">
        <v>3.5833333299999999</v>
      </c>
    </row>
    <row r="1307" spans="1:2">
      <c r="A1307" s="6">
        <v>45240.0625</v>
      </c>
      <c r="B1307" s="7">
        <v>3.5833333299999999</v>
      </c>
    </row>
    <row r="1308" spans="1:2">
      <c r="A1308" s="6">
        <v>45240.069444444445</v>
      </c>
      <c r="B1308" s="7">
        <v>3.6666666700000001</v>
      </c>
    </row>
    <row r="1309" spans="1:2">
      <c r="A1309" s="6">
        <v>45240.076388888891</v>
      </c>
      <c r="B1309" s="7">
        <v>3.5833333299999999</v>
      </c>
    </row>
    <row r="1310" spans="1:2">
      <c r="A1310" s="6">
        <v>45240.083333333336</v>
      </c>
      <c r="B1310" s="7">
        <v>3.75</v>
      </c>
    </row>
    <row r="1311" spans="1:2">
      <c r="A1311" s="6">
        <v>45240.090277777781</v>
      </c>
      <c r="B1311" s="7">
        <v>4</v>
      </c>
    </row>
    <row r="1312" spans="1:2">
      <c r="A1312" s="6">
        <v>45240.097222222219</v>
      </c>
      <c r="B1312" s="7">
        <v>3.75</v>
      </c>
    </row>
    <row r="1313" spans="1:2">
      <c r="A1313" s="6">
        <v>45240.104166666664</v>
      </c>
      <c r="B1313" s="7">
        <v>3.5833333299999999</v>
      </c>
    </row>
    <row r="1314" spans="1:2">
      <c r="A1314" s="6">
        <v>45240.111111111109</v>
      </c>
      <c r="B1314" s="7">
        <v>3.75</v>
      </c>
    </row>
    <row r="1315" spans="1:2">
      <c r="A1315" s="6">
        <v>45240.118055555555</v>
      </c>
      <c r="B1315" s="7">
        <v>3.75</v>
      </c>
    </row>
    <row r="1316" spans="1:2">
      <c r="A1316" s="6">
        <v>45240.125</v>
      </c>
      <c r="B1316" s="7">
        <v>3.75</v>
      </c>
    </row>
    <row r="1317" spans="1:2">
      <c r="A1317" s="6">
        <v>45240.131944444445</v>
      </c>
      <c r="B1317" s="7">
        <v>3.75</v>
      </c>
    </row>
    <row r="1318" spans="1:2">
      <c r="A1318" s="6">
        <v>45240.138888888891</v>
      </c>
      <c r="B1318" s="7">
        <v>3.6666666700000001</v>
      </c>
    </row>
    <row r="1319" spans="1:2">
      <c r="A1319" s="6">
        <v>45240.145833333336</v>
      </c>
      <c r="B1319" s="7">
        <v>3.75</v>
      </c>
    </row>
    <row r="1320" spans="1:2">
      <c r="A1320" s="6">
        <v>45240.152777777781</v>
      </c>
      <c r="B1320" s="7">
        <v>3.75</v>
      </c>
    </row>
    <row r="1321" spans="1:2">
      <c r="A1321" s="6">
        <v>45240.159722222219</v>
      </c>
      <c r="B1321" s="7">
        <v>3.75</v>
      </c>
    </row>
    <row r="1322" spans="1:2">
      <c r="A1322" s="6">
        <v>45240.166666666664</v>
      </c>
      <c r="B1322" s="7">
        <v>3.75</v>
      </c>
    </row>
    <row r="1323" spans="1:2">
      <c r="A1323" s="6">
        <v>45240.173611111109</v>
      </c>
      <c r="B1323" s="7">
        <v>3.6666666700000001</v>
      </c>
    </row>
    <row r="1324" spans="1:2">
      <c r="A1324" s="6">
        <v>45240.180555555555</v>
      </c>
      <c r="B1324" s="7">
        <v>3.6666666700000001</v>
      </c>
    </row>
    <row r="1325" spans="1:2">
      <c r="A1325" s="6">
        <v>45240.1875</v>
      </c>
      <c r="B1325" s="7">
        <v>3.8333333299999999</v>
      </c>
    </row>
    <row r="1326" spans="1:2">
      <c r="A1326" s="6">
        <v>45240.194444444445</v>
      </c>
      <c r="B1326" s="7">
        <v>4</v>
      </c>
    </row>
    <row r="1327" spans="1:2">
      <c r="A1327" s="6">
        <v>45240.201388888891</v>
      </c>
      <c r="B1327" s="7">
        <v>4.75</v>
      </c>
    </row>
    <row r="1328" spans="1:2">
      <c r="A1328" s="6">
        <v>45240.208333333336</v>
      </c>
      <c r="B1328" s="7">
        <v>5.1666666699999997</v>
      </c>
    </row>
    <row r="1329" spans="1:2">
      <c r="A1329" s="6">
        <v>45240.215277777781</v>
      </c>
      <c r="B1329" s="7">
        <v>6.8333333300000003</v>
      </c>
    </row>
    <row r="1330" spans="1:2">
      <c r="A1330" s="6">
        <v>45240.222222222219</v>
      </c>
      <c r="B1330" s="7">
        <v>8.3333333300000003</v>
      </c>
    </row>
    <row r="1331" spans="1:2">
      <c r="A1331" s="6">
        <v>45240.229166666664</v>
      </c>
      <c r="B1331" s="7">
        <v>10.33333333</v>
      </c>
    </row>
    <row r="1332" spans="1:2">
      <c r="A1332" s="6">
        <v>45240.236111111109</v>
      </c>
      <c r="B1332" s="7">
        <v>10.5</v>
      </c>
    </row>
    <row r="1333" spans="1:2">
      <c r="A1333" s="6">
        <v>45240.243055555555</v>
      </c>
      <c r="B1333" s="7">
        <v>10.58333333</v>
      </c>
    </row>
    <row r="1334" spans="1:2">
      <c r="A1334" s="6">
        <v>45240.25</v>
      </c>
      <c r="B1334" s="7">
        <v>10.08333333</v>
      </c>
    </row>
    <row r="1335" spans="1:2">
      <c r="A1335" s="6">
        <v>45240.256944444445</v>
      </c>
      <c r="B1335" s="7">
        <v>9.5</v>
      </c>
    </row>
    <row r="1336" spans="1:2">
      <c r="A1336" s="6">
        <v>45240.263888888891</v>
      </c>
      <c r="B1336" s="7">
        <v>9</v>
      </c>
    </row>
    <row r="1337" spans="1:2">
      <c r="A1337" s="6">
        <v>45240.270833333336</v>
      </c>
      <c r="B1337" s="7">
        <v>8.6666666699999997</v>
      </c>
    </row>
    <row r="1338" spans="1:2">
      <c r="A1338" s="6">
        <v>45240.277777777781</v>
      </c>
      <c r="B1338" s="7">
        <v>8.75</v>
      </c>
    </row>
    <row r="1339" spans="1:2">
      <c r="A1339" s="6">
        <v>45240.284722222219</v>
      </c>
      <c r="B1339" s="7">
        <v>9</v>
      </c>
    </row>
    <row r="1340" spans="1:2">
      <c r="A1340" s="6">
        <v>45240.291666666664</v>
      </c>
      <c r="B1340" s="7">
        <v>9.9166666699999997</v>
      </c>
    </row>
    <row r="1341" spans="1:2">
      <c r="A1341" s="6">
        <v>45240.298611111109</v>
      </c>
      <c r="B1341" s="7">
        <v>10.08333333</v>
      </c>
    </row>
    <row r="1342" spans="1:2">
      <c r="A1342" s="6">
        <v>45240.305555555555</v>
      </c>
      <c r="B1342" s="7">
        <v>9.9166666699999997</v>
      </c>
    </row>
    <row r="1343" spans="1:2">
      <c r="A1343" s="6">
        <v>45240.3125</v>
      </c>
      <c r="B1343" s="7">
        <v>8.5833333300000003</v>
      </c>
    </row>
    <row r="1344" spans="1:2">
      <c r="A1344" s="6">
        <v>45240.319444444445</v>
      </c>
      <c r="B1344" s="7">
        <v>8.75</v>
      </c>
    </row>
    <row r="1345" spans="1:2">
      <c r="A1345" s="6">
        <v>45240.326388888891</v>
      </c>
      <c r="B1345" s="7">
        <v>8.8333333300000003</v>
      </c>
    </row>
    <row r="1346" spans="1:2">
      <c r="A1346" s="6">
        <v>45240.333333333336</v>
      </c>
      <c r="B1346" s="7">
        <v>9.5</v>
      </c>
    </row>
    <row r="1347" spans="1:2">
      <c r="A1347" s="6">
        <v>45240.340277777781</v>
      </c>
      <c r="B1347" s="7">
        <v>10.33333333</v>
      </c>
    </row>
    <row r="1348" spans="1:2">
      <c r="A1348" s="6">
        <v>45240.347222222219</v>
      </c>
      <c r="B1348" s="7">
        <v>8.8333333300000003</v>
      </c>
    </row>
    <row r="1349" spans="1:2">
      <c r="A1349" s="6">
        <v>45240.354166666664</v>
      </c>
      <c r="B1349" s="7">
        <v>8.9166666699999997</v>
      </c>
    </row>
    <row r="1350" spans="1:2">
      <c r="A1350" s="6">
        <v>45240.361111111109</v>
      </c>
      <c r="B1350" s="7">
        <v>9.0833333300000003</v>
      </c>
    </row>
    <row r="1351" spans="1:2">
      <c r="A1351" s="6">
        <v>45240.368055555555</v>
      </c>
      <c r="B1351" s="7">
        <v>8.9166666699999997</v>
      </c>
    </row>
    <row r="1352" spans="1:2">
      <c r="A1352" s="6">
        <v>45240.375</v>
      </c>
      <c r="B1352" s="7">
        <v>8.9166666699999997</v>
      </c>
    </row>
    <row r="1353" spans="1:2">
      <c r="A1353" s="6">
        <v>45240.381944444445</v>
      </c>
      <c r="B1353" s="7">
        <v>8.6666666699999997</v>
      </c>
    </row>
    <row r="1354" spans="1:2">
      <c r="A1354" s="6">
        <v>45240.388888888891</v>
      </c>
      <c r="B1354" s="7">
        <v>8.8333333300000003</v>
      </c>
    </row>
    <row r="1355" spans="1:2">
      <c r="A1355" s="6">
        <v>45240.395833333336</v>
      </c>
      <c r="B1355" s="7">
        <v>9.25</v>
      </c>
    </row>
    <row r="1356" spans="1:2">
      <c r="A1356" s="6">
        <v>45240.402777777781</v>
      </c>
      <c r="B1356" s="7">
        <v>9.25</v>
      </c>
    </row>
    <row r="1357" spans="1:2">
      <c r="A1357" s="6">
        <v>45240.409722222219</v>
      </c>
      <c r="B1357" s="7">
        <v>9.5</v>
      </c>
    </row>
    <row r="1358" spans="1:2">
      <c r="A1358" s="6">
        <v>45240.416666666664</v>
      </c>
      <c r="B1358" s="7">
        <v>9.4166666699999997</v>
      </c>
    </row>
    <row r="1359" spans="1:2">
      <c r="A1359" s="6">
        <v>45240.423611111109</v>
      </c>
      <c r="B1359" s="7">
        <v>9.25</v>
      </c>
    </row>
    <row r="1360" spans="1:2">
      <c r="A1360" s="6">
        <v>45240.430555555555</v>
      </c>
      <c r="B1360" s="7">
        <v>9.3333333300000003</v>
      </c>
    </row>
    <row r="1361" spans="1:2">
      <c r="A1361" s="6">
        <v>45240.4375</v>
      </c>
      <c r="B1361" s="7">
        <v>9.4166666699999997</v>
      </c>
    </row>
    <row r="1362" spans="1:2">
      <c r="A1362" s="6">
        <v>45240.444444444445</v>
      </c>
      <c r="B1362" s="7">
        <v>8.9166666699999997</v>
      </c>
    </row>
    <row r="1363" spans="1:2">
      <c r="A1363" s="6">
        <v>45240.451388888891</v>
      </c>
      <c r="B1363" s="7">
        <v>9.3333333300000003</v>
      </c>
    </row>
    <row r="1364" spans="1:2">
      <c r="A1364" s="6">
        <v>45240.458333333336</v>
      </c>
      <c r="B1364" s="7">
        <v>8.9166666699999997</v>
      </c>
    </row>
    <row r="1365" spans="1:2">
      <c r="A1365" s="6">
        <v>45240.465277777781</v>
      </c>
      <c r="B1365" s="7">
        <v>8.5833333300000003</v>
      </c>
    </row>
    <row r="1366" spans="1:2">
      <c r="A1366" s="6">
        <v>45240.472222222219</v>
      </c>
      <c r="B1366" s="7">
        <v>8.75</v>
      </c>
    </row>
    <row r="1367" spans="1:2">
      <c r="A1367" s="6">
        <v>45240.479166666664</v>
      </c>
      <c r="B1367" s="7">
        <v>8.8333333300000003</v>
      </c>
    </row>
    <row r="1368" spans="1:2">
      <c r="A1368" s="6">
        <v>45240.486111111109</v>
      </c>
      <c r="B1368" s="7">
        <v>8.5833333300000003</v>
      </c>
    </row>
    <row r="1369" spans="1:2">
      <c r="A1369" s="6">
        <v>45240.493055555555</v>
      </c>
      <c r="B1369" s="7">
        <v>8.5</v>
      </c>
    </row>
    <row r="1370" spans="1:2">
      <c r="A1370" s="6">
        <v>45240.5</v>
      </c>
      <c r="B1370" s="7">
        <v>8.8333333300000003</v>
      </c>
    </row>
    <row r="1371" spans="1:2">
      <c r="A1371" s="6">
        <v>45240.506944444445</v>
      </c>
      <c r="B1371" s="7">
        <v>8.6666666699999997</v>
      </c>
    </row>
    <row r="1372" spans="1:2">
      <c r="A1372" s="6">
        <v>45240.513888888891</v>
      </c>
      <c r="B1372" s="7">
        <v>9.1666666699999997</v>
      </c>
    </row>
    <row r="1373" spans="1:2">
      <c r="A1373" s="6">
        <v>45240.520833333336</v>
      </c>
      <c r="B1373" s="7">
        <v>9.9166666699999997</v>
      </c>
    </row>
    <row r="1374" spans="1:2">
      <c r="A1374" s="6">
        <v>45240.527777777781</v>
      </c>
      <c r="B1374" s="7">
        <v>9.1666666699999997</v>
      </c>
    </row>
    <row r="1375" spans="1:2">
      <c r="A1375" s="6">
        <v>45240.534722222219</v>
      </c>
      <c r="B1375" s="7">
        <v>8.8333333300000003</v>
      </c>
    </row>
    <row r="1376" spans="1:2">
      <c r="A1376" s="6">
        <v>45240.541666666664</v>
      </c>
      <c r="B1376" s="7">
        <v>8.75</v>
      </c>
    </row>
    <row r="1377" spans="1:2">
      <c r="A1377" s="6">
        <v>45240.548611111109</v>
      </c>
      <c r="B1377" s="7">
        <v>9.5</v>
      </c>
    </row>
    <row r="1378" spans="1:2">
      <c r="A1378" s="6">
        <v>45240.555555555555</v>
      </c>
      <c r="B1378" s="7">
        <v>9.25</v>
      </c>
    </row>
    <row r="1379" spans="1:2">
      <c r="A1379" s="6">
        <v>45240.5625</v>
      </c>
      <c r="B1379" s="7">
        <v>9.0833333300000003</v>
      </c>
    </row>
    <row r="1380" spans="1:2">
      <c r="A1380" s="6">
        <v>45240.569444444445</v>
      </c>
      <c r="B1380" s="7">
        <v>9.0833333300000003</v>
      </c>
    </row>
    <row r="1381" spans="1:2">
      <c r="A1381" s="6">
        <v>45240.576388888891</v>
      </c>
      <c r="B1381" s="7">
        <v>8.8333333300000003</v>
      </c>
    </row>
    <row r="1382" spans="1:2">
      <c r="A1382" s="6">
        <v>45240.583333333336</v>
      </c>
      <c r="B1382" s="7">
        <v>8.4166666699999997</v>
      </c>
    </row>
    <row r="1383" spans="1:2">
      <c r="A1383" s="6">
        <v>45240.590277777781</v>
      </c>
      <c r="B1383" s="7">
        <v>8.5</v>
      </c>
    </row>
    <row r="1384" spans="1:2">
      <c r="A1384" s="6">
        <v>45240.597222222219</v>
      </c>
      <c r="B1384" s="7">
        <v>8.3333333300000003</v>
      </c>
    </row>
    <row r="1385" spans="1:2">
      <c r="A1385" s="6">
        <v>45240.604166666664</v>
      </c>
      <c r="B1385" s="7">
        <v>8</v>
      </c>
    </row>
    <row r="1386" spans="1:2">
      <c r="A1386" s="6">
        <v>45240.611111111109</v>
      </c>
      <c r="B1386" s="7">
        <v>8.4166666699999997</v>
      </c>
    </row>
    <row r="1387" spans="1:2">
      <c r="A1387" s="6">
        <v>45240.618055555555</v>
      </c>
      <c r="B1387" s="7">
        <v>8.3333333300000003</v>
      </c>
    </row>
    <row r="1388" spans="1:2">
      <c r="A1388" s="6">
        <v>45240.625</v>
      </c>
      <c r="B1388" s="7">
        <v>8.75</v>
      </c>
    </row>
    <row r="1389" spans="1:2">
      <c r="A1389" s="6">
        <v>45240.631944444445</v>
      </c>
      <c r="B1389" s="7">
        <v>8.5833333300000003</v>
      </c>
    </row>
    <row r="1390" spans="1:2">
      <c r="A1390" s="6">
        <v>45240.638888888891</v>
      </c>
      <c r="B1390" s="7">
        <v>8.6666666699999997</v>
      </c>
    </row>
    <row r="1391" spans="1:2">
      <c r="A1391" s="6">
        <v>45240.645833333336</v>
      </c>
      <c r="B1391" s="7">
        <v>8.8333333300000003</v>
      </c>
    </row>
    <row r="1392" spans="1:2">
      <c r="A1392" s="6">
        <v>45240.652777777781</v>
      </c>
      <c r="B1392" s="7">
        <v>8.6666666699999997</v>
      </c>
    </row>
    <row r="1393" spans="1:2">
      <c r="A1393" s="6">
        <v>45240.659722222219</v>
      </c>
      <c r="B1393" s="7">
        <v>8.5833333300000003</v>
      </c>
    </row>
    <row r="1394" spans="1:2">
      <c r="A1394" s="6">
        <v>45240.666666666664</v>
      </c>
      <c r="B1394" s="7">
        <v>8.4166666699999997</v>
      </c>
    </row>
    <row r="1395" spans="1:2">
      <c r="A1395" s="6">
        <v>45240.673611111109</v>
      </c>
      <c r="B1395" s="7">
        <v>8.3333333300000003</v>
      </c>
    </row>
    <row r="1396" spans="1:2">
      <c r="A1396" s="6">
        <v>45240.680555555555</v>
      </c>
      <c r="B1396" s="7">
        <v>8.5833333300000003</v>
      </c>
    </row>
    <row r="1397" spans="1:2">
      <c r="A1397" s="6">
        <v>45240.6875</v>
      </c>
      <c r="B1397" s="7">
        <v>8.5833333300000003</v>
      </c>
    </row>
    <row r="1398" spans="1:2">
      <c r="A1398" s="6">
        <v>45240.694444444445</v>
      </c>
      <c r="B1398" s="7">
        <v>7.8333333300000003</v>
      </c>
    </row>
    <row r="1399" spans="1:2">
      <c r="A1399" s="6">
        <v>45240.701388888891</v>
      </c>
      <c r="B1399" s="7">
        <v>7.6666666699999997</v>
      </c>
    </row>
    <row r="1400" spans="1:2">
      <c r="A1400" s="6">
        <v>45240.708333333336</v>
      </c>
      <c r="B1400" s="7">
        <v>7.5833333300000003</v>
      </c>
    </row>
    <row r="1401" spans="1:2">
      <c r="A1401" s="6">
        <v>45240.715277777781</v>
      </c>
      <c r="B1401" s="7">
        <v>8.0833333300000003</v>
      </c>
    </row>
    <row r="1402" spans="1:2">
      <c r="A1402" s="6">
        <v>45240.722222222219</v>
      </c>
      <c r="B1402" s="7">
        <v>7.8333333300000003</v>
      </c>
    </row>
    <row r="1403" spans="1:2">
      <c r="A1403" s="6">
        <v>45240.729166666664</v>
      </c>
      <c r="B1403" s="7">
        <v>8</v>
      </c>
    </row>
    <row r="1404" spans="1:2">
      <c r="A1404" s="6">
        <v>45240.736111111109</v>
      </c>
      <c r="B1404" s="7">
        <v>7.5833333300000003</v>
      </c>
    </row>
    <row r="1405" spans="1:2">
      <c r="A1405" s="6">
        <v>45240.743055555555</v>
      </c>
      <c r="B1405" s="7">
        <v>8.0833333300000003</v>
      </c>
    </row>
    <row r="1406" spans="1:2">
      <c r="A1406" s="6">
        <v>45240.75</v>
      </c>
      <c r="B1406" s="7">
        <v>8</v>
      </c>
    </row>
    <row r="1407" spans="1:2">
      <c r="A1407" s="6">
        <v>45240.756944444445</v>
      </c>
      <c r="B1407" s="7">
        <v>7.5</v>
      </c>
    </row>
    <row r="1408" spans="1:2">
      <c r="A1408" s="6">
        <v>45240.763888888891</v>
      </c>
      <c r="B1408" s="7">
        <v>7.4166666699999997</v>
      </c>
    </row>
    <row r="1409" spans="1:2">
      <c r="A1409" s="6">
        <v>45240.770833333336</v>
      </c>
      <c r="B1409" s="7">
        <v>7.4166666699999997</v>
      </c>
    </row>
    <row r="1410" spans="1:2">
      <c r="A1410" s="6">
        <v>45240.777777777781</v>
      </c>
      <c r="B1410" s="7">
        <v>6.9166666699999997</v>
      </c>
    </row>
    <row r="1411" spans="1:2">
      <c r="A1411" s="6">
        <v>45240.784722222219</v>
      </c>
      <c r="B1411" s="7">
        <v>5.1666666699999997</v>
      </c>
    </row>
    <row r="1412" spans="1:2">
      <c r="A1412" s="6">
        <v>45240.791666666664</v>
      </c>
      <c r="B1412" s="7">
        <v>3.0833333299999999</v>
      </c>
    </row>
    <row r="1413" spans="1:2">
      <c r="A1413" s="6">
        <v>45240.798611111109</v>
      </c>
      <c r="B1413" s="7">
        <v>2.6666666700000001</v>
      </c>
    </row>
    <row r="1414" spans="1:2">
      <c r="A1414" s="6">
        <v>45240.805555555555</v>
      </c>
      <c r="B1414" s="7">
        <v>2.6666666700000001</v>
      </c>
    </row>
    <row r="1415" spans="1:2">
      <c r="A1415" s="6">
        <v>45240.8125</v>
      </c>
      <c r="B1415" s="7">
        <v>2.5833333299999999</v>
      </c>
    </row>
    <row r="1416" spans="1:2">
      <c r="A1416" s="6">
        <v>45240.819444444445</v>
      </c>
      <c r="B1416" s="7">
        <v>2.25</v>
      </c>
    </row>
    <row r="1417" spans="1:2">
      <c r="A1417" s="6">
        <v>45240.826388888891</v>
      </c>
      <c r="B1417" s="7">
        <v>2</v>
      </c>
    </row>
    <row r="1418" spans="1:2">
      <c r="A1418" s="6">
        <v>45240.833333333336</v>
      </c>
      <c r="B1418" s="7">
        <v>2.0833333299999999</v>
      </c>
    </row>
    <row r="1419" spans="1:2">
      <c r="A1419" s="6">
        <v>45240.840277777781</v>
      </c>
      <c r="B1419" s="7">
        <v>2.1666666700000001</v>
      </c>
    </row>
    <row r="1420" spans="1:2">
      <c r="A1420" s="6">
        <v>45240.847222222219</v>
      </c>
      <c r="B1420" s="7">
        <v>2.0833333299999999</v>
      </c>
    </row>
    <row r="1421" spans="1:2">
      <c r="A1421" s="6">
        <v>45240.854166666664</v>
      </c>
      <c r="B1421" s="7">
        <v>2.0833333299999999</v>
      </c>
    </row>
    <row r="1422" spans="1:2">
      <c r="A1422" s="6">
        <v>45240.861111111109</v>
      </c>
      <c r="B1422" s="7">
        <v>2</v>
      </c>
    </row>
    <row r="1423" spans="1:2">
      <c r="A1423" s="6">
        <v>45240.868055555555</v>
      </c>
      <c r="B1423" s="7">
        <v>2.0833333299999999</v>
      </c>
    </row>
    <row r="1424" spans="1:2">
      <c r="A1424" s="6">
        <v>45240.875</v>
      </c>
      <c r="B1424" s="7">
        <v>2</v>
      </c>
    </row>
    <row r="1425" spans="1:2">
      <c r="A1425" s="6">
        <v>45240.881944444445</v>
      </c>
      <c r="B1425" s="7">
        <v>2.0833333299999999</v>
      </c>
    </row>
    <row r="1426" spans="1:2">
      <c r="A1426" s="6">
        <v>45240.888888888891</v>
      </c>
      <c r="B1426" s="7">
        <v>2</v>
      </c>
    </row>
    <row r="1427" spans="1:2">
      <c r="A1427" s="6">
        <v>45240.895833333336</v>
      </c>
      <c r="B1427" s="7">
        <v>2.0833333299999999</v>
      </c>
    </row>
    <row r="1428" spans="1:2">
      <c r="A1428" s="6">
        <v>45240.902777777781</v>
      </c>
      <c r="B1428" s="7">
        <v>2.0833333299999999</v>
      </c>
    </row>
    <row r="1429" spans="1:2">
      <c r="A1429" s="6">
        <v>45240.909722222219</v>
      </c>
      <c r="B1429" s="7">
        <v>2</v>
      </c>
    </row>
    <row r="1430" spans="1:2">
      <c r="A1430" s="6">
        <v>45240.916666666664</v>
      </c>
      <c r="B1430" s="7">
        <v>2</v>
      </c>
    </row>
    <row r="1431" spans="1:2">
      <c r="A1431" s="6">
        <v>45240.923611111109</v>
      </c>
      <c r="B1431" s="7">
        <v>2.0833333299999999</v>
      </c>
    </row>
    <row r="1432" spans="1:2">
      <c r="A1432" s="6">
        <v>45240.930555555555</v>
      </c>
      <c r="B1432" s="7">
        <v>2.0833333299999999</v>
      </c>
    </row>
    <row r="1433" spans="1:2">
      <c r="A1433" s="6">
        <v>45240.9375</v>
      </c>
      <c r="B1433" s="7">
        <v>2.0833333299999999</v>
      </c>
    </row>
    <row r="1434" spans="1:2">
      <c r="A1434" s="6">
        <v>45240.944444444445</v>
      </c>
      <c r="B1434" s="7">
        <v>2</v>
      </c>
    </row>
    <row r="1435" spans="1:2">
      <c r="A1435" s="6">
        <v>45240.951388888891</v>
      </c>
      <c r="B1435" s="7">
        <v>2.0833333299999999</v>
      </c>
    </row>
    <row r="1436" spans="1:2">
      <c r="A1436" s="6">
        <v>45240.958333333336</v>
      </c>
      <c r="B1436" s="7">
        <v>2</v>
      </c>
    </row>
    <row r="1437" spans="1:2">
      <c r="A1437" s="6">
        <v>45240.965277777781</v>
      </c>
      <c r="B1437" s="7">
        <v>2.0833333299999999</v>
      </c>
    </row>
    <row r="1438" spans="1:2">
      <c r="A1438" s="6">
        <v>45240.972222222219</v>
      </c>
      <c r="B1438" s="7">
        <v>2</v>
      </c>
    </row>
    <row r="1439" spans="1:2">
      <c r="A1439" s="6">
        <v>45240.979166666664</v>
      </c>
      <c r="B1439" s="7">
        <v>2.1666666700000001</v>
      </c>
    </row>
    <row r="1440" spans="1:2">
      <c r="A1440" s="6">
        <v>45240.986111111109</v>
      </c>
      <c r="B1440" s="7">
        <v>2</v>
      </c>
    </row>
    <row r="1441" spans="1:2">
      <c r="A1441" s="6">
        <v>45240.993055555555</v>
      </c>
      <c r="B1441" s="7">
        <v>2.0833333299999999</v>
      </c>
    </row>
    <row r="1442" spans="1:2">
      <c r="A1442" s="6">
        <v>45241</v>
      </c>
      <c r="B1442" s="7">
        <v>2</v>
      </c>
    </row>
    <row r="1443" spans="1:2">
      <c r="A1443" s="6">
        <v>45241.006944444445</v>
      </c>
      <c r="B1443" s="7">
        <v>2.0833333299999999</v>
      </c>
    </row>
    <row r="1444" spans="1:2">
      <c r="A1444" s="6">
        <v>45241.013888888891</v>
      </c>
      <c r="B1444" s="7">
        <v>2.0833333299999999</v>
      </c>
    </row>
    <row r="1445" spans="1:2">
      <c r="A1445" s="6">
        <v>45241.020833333336</v>
      </c>
      <c r="B1445" s="7">
        <v>2</v>
      </c>
    </row>
    <row r="1446" spans="1:2">
      <c r="A1446" s="6">
        <v>45241.027777777781</v>
      </c>
      <c r="B1446" s="7">
        <v>2</v>
      </c>
    </row>
    <row r="1447" spans="1:2">
      <c r="A1447" s="6">
        <v>45241.034722222219</v>
      </c>
      <c r="B1447" s="7">
        <v>2.0833333299999999</v>
      </c>
    </row>
    <row r="1448" spans="1:2">
      <c r="A1448" s="6">
        <v>45241.041666666664</v>
      </c>
      <c r="B1448" s="7">
        <v>2</v>
      </c>
    </row>
    <row r="1449" spans="1:2">
      <c r="A1449" s="6">
        <v>45241.048611111109</v>
      </c>
      <c r="B1449" s="7">
        <v>2.0833333299999999</v>
      </c>
    </row>
    <row r="1450" spans="1:2">
      <c r="A1450" s="6">
        <v>45241.055555555555</v>
      </c>
      <c r="B1450" s="7">
        <v>2</v>
      </c>
    </row>
    <row r="1451" spans="1:2">
      <c r="A1451" s="6">
        <v>45241.0625</v>
      </c>
      <c r="B1451" s="7">
        <v>2.0833333299999999</v>
      </c>
    </row>
    <row r="1452" spans="1:2">
      <c r="A1452" s="6">
        <v>45241.069444444445</v>
      </c>
      <c r="B1452" s="7">
        <v>2</v>
      </c>
    </row>
    <row r="1453" spans="1:2">
      <c r="A1453" s="6">
        <v>45241.076388888891</v>
      </c>
      <c r="B1453" s="7">
        <v>2.0833333299999999</v>
      </c>
    </row>
    <row r="1454" spans="1:2">
      <c r="A1454" s="6">
        <v>45241.083333333336</v>
      </c>
      <c r="B1454" s="7">
        <v>2</v>
      </c>
    </row>
    <row r="1455" spans="1:2">
      <c r="A1455" s="6">
        <v>45241.090277777781</v>
      </c>
      <c r="B1455" s="7">
        <v>2</v>
      </c>
    </row>
    <row r="1456" spans="1:2">
      <c r="A1456" s="6">
        <v>45241.097222222219</v>
      </c>
      <c r="B1456" s="7">
        <v>2.0833333299999999</v>
      </c>
    </row>
    <row r="1457" spans="1:2">
      <c r="A1457" s="6">
        <v>45241.104166666664</v>
      </c>
      <c r="B1457" s="7">
        <v>2.1666666700000001</v>
      </c>
    </row>
    <row r="1458" spans="1:2">
      <c r="A1458" s="6">
        <v>45241.111111111109</v>
      </c>
      <c r="B1458" s="7">
        <v>2.0833333299999999</v>
      </c>
    </row>
    <row r="1459" spans="1:2">
      <c r="A1459" s="6">
        <v>45241.118055555555</v>
      </c>
      <c r="B1459" s="7">
        <v>2</v>
      </c>
    </row>
    <row r="1460" spans="1:2">
      <c r="A1460" s="6">
        <v>45241.125</v>
      </c>
      <c r="B1460" s="7">
        <v>2.0833333299999999</v>
      </c>
    </row>
    <row r="1461" spans="1:2">
      <c r="A1461" s="6">
        <v>45241.131944444445</v>
      </c>
      <c r="B1461" s="7">
        <v>2.0833333299999999</v>
      </c>
    </row>
    <row r="1462" spans="1:2">
      <c r="A1462" s="6">
        <v>45241.138888888891</v>
      </c>
      <c r="B1462" s="7">
        <v>2</v>
      </c>
    </row>
    <row r="1463" spans="1:2">
      <c r="A1463" s="6">
        <v>45241.145833333336</v>
      </c>
      <c r="B1463" s="7">
        <v>2.0833333299999999</v>
      </c>
    </row>
    <row r="1464" spans="1:2">
      <c r="A1464" s="6">
        <v>45241.152777777781</v>
      </c>
      <c r="B1464" s="7">
        <v>2.1666666700000001</v>
      </c>
    </row>
    <row r="1465" spans="1:2">
      <c r="A1465" s="6">
        <v>45241.159722222219</v>
      </c>
      <c r="B1465" s="7">
        <v>2.1666666700000001</v>
      </c>
    </row>
    <row r="1466" spans="1:2">
      <c r="A1466" s="6">
        <v>45241.166666666664</v>
      </c>
      <c r="B1466" s="7">
        <v>2</v>
      </c>
    </row>
    <row r="1467" spans="1:2">
      <c r="A1467" s="6">
        <v>45241.173611111109</v>
      </c>
      <c r="B1467" s="7">
        <v>2.0833333299999999</v>
      </c>
    </row>
    <row r="1468" spans="1:2">
      <c r="A1468" s="6">
        <v>45241.180555555555</v>
      </c>
      <c r="B1468" s="7">
        <v>2</v>
      </c>
    </row>
    <row r="1469" spans="1:2">
      <c r="A1469" s="6">
        <v>45241.1875</v>
      </c>
      <c r="B1469" s="7">
        <v>2.0833333299999999</v>
      </c>
    </row>
    <row r="1470" spans="1:2">
      <c r="A1470" s="6">
        <v>45241.194444444445</v>
      </c>
      <c r="B1470" s="7">
        <v>2</v>
      </c>
    </row>
    <row r="1471" spans="1:2">
      <c r="A1471" s="6">
        <v>45241.201388888891</v>
      </c>
      <c r="B1471" s="7">
        <v>2</v>
      </c>
    </row>
    <row r="1472" spans="1:2">
      <c r="A1472" s="6">
        <v>45241.208333333336</v>
      </c>
      <c r="B1472" s="7">
        <v>2.0833333299999999</v>
      </c>
    </row>
    <row r="1473" spans="1:2">
      <c r="A1473" s="6">
        <v>45241.215277777781</v>
      </c>
      <c r="B1473" s="7">
        <v>2.0833333299999999</v>
      </c>
    </row>
    <row r="1474" spans="1:2">
      <c r="A1474" s="6">
        <v>45241.222222222219</v>
      </c>
      <c r="B1474" s="7">
        <v>2</v>
      </c>
    </row>
    <row r="1475" spans="1:2">
      <c r="A1475" s="6">
        <v>45241.229166666664</v>
      </c>
      <c r="B1475" s="7">
        <v>2.1666666700000001</v>
      </c>
    </row>
    <row r="1476" spans="1:2">
      <c r="A1476" s="6">
        <v>45241.236111111109</v>
      </c>
      <c r="B1476" s="7">
        <v>2.0833333299999999</v>
      </c>
    </row>
    <row r="1477" spans="1:2">
      <c r="A1477" s="6">
        <v>45241.243055555555</v>
      </c>
      <c r="B1477" s="7">
        <v>2</v>
      </c>
    </row>
    <row r="1478" spans="1:2">
      <c r="A1478" s="6">
        <v>45241.25</v>
      </c>
      <c r="B1478" s="7">
        <v>2.1666666700000001</v>
      </c>
    </row>
    <row r="1479" spans="1:2">
      <c r="A1479" s="6">
        <v>45241.256944444445</v>
      </c>
      <c r="B1479" s="7">
        <v>2.1666666700000001</v>
      </c>
    </row>
    <row r="1480" spans="1:2">
      <c r="A1480" s="6">
        <v>45241.263888888891</v>
      </c>
      <c r="B1480" s="7">
        <v>2.0833333299999999</v>
      </c>
    </row>
    <row r="1481" spans="1:2">
      <c r="A1481" s="6">
        <v>45241.270833333336</v>
      </c>
      <c r="B1481" s="7">
        <v>2.1666666700000001</v>
      </c>
    </row>
    <row r="1482" spans="1:2">
      <c r="A1482" s="6">
        <v>45241.277777777781</v>
      </c>
      <c r="B1482" s="7">
        <v>2.0833333299999999</v>
      </c>
    </row>
    <row r="1483" spans="1:2">
      <c r="A1483" s="6">
        <v>45241.284722222219</v>
      </c>
      <c r="B1483" s="7">
        <v>2.0833333299999999</v>
      </c>
    </row>
    <row r="1484" spans="1:2">
      <c r="A1484" s="6">
        <v>45241.291666666664</v>
      </c>
      <c r="B1484" s="7">
        <v>2</v>
      </c>
    </row>
    <row r="1485" spans="1:2">
      <c r="A1485" s="6">
        <v>45241.298611111109</v>
      </c>
      <c r="B1485" s="7">
        <v>2.0833333299999999</v>
      </c>
    </row>
    <row r="1486" spans="1:2">
      <c r="A1486" s="6">
        <v>45241.305555555555</v>
      </c>
      <c r="B1486" s="7">
        <v>2.0833333299999999</v>
      </c>
    </row>
    <row r="1487" spans="1:2">
      <c r="A1487" s="6">
        <v>45241.3125</v>
      </c>
      <c r="B1487" s="7">
        <v>2.0833333299999999</v>
      </c>
    </row>
    <row r="1488" spans="1:2">
      <c r="A1488" s="6">
        <v>45241.319444444445</v>
      </c>
      <c r="B1488" s="7">
        <v>2.1666666700000001</v>
      </c>
    </row>
    <row r="1489" spans="1:2">
      <c r="A1489" s="6">
        <v>45241.326388888891</v>
      </c>
      <c r="B1489" s="7">
        <v>2.0833333299999999</v>
      </c>
    </row>
    <row r="1490" spans="1:2">
      <c r="A1490" s="6">
        <v>45241.333333333336</v>
      </c>
      <c r="B1490" s="7">
        <v>2</v>
      </c>
    </row>
    <row r="1491" spans="1:2">
      <c r="A1491" s="6">
        <v>45241.340277777781</v>
      </c>
      <c r="B1491" s="7">
        <v>2.1666666700000001</v>
      </c>
    </row>
    <row r="1492" spans="1:2">
      <c r="A1492" s="6">
        <v>45241.347222222219</v>
      </c>
      <c r="B1492" s="7">
        <v>2.1666666700000001</v>
      </c>
    </row>
    <row r="1493" spans="1:2">
      <c r="A1493" s="6">
        <v>45241.354166666664</v>
      </c>
      <c r="B1493" s="7">
        <v>2.1666666700000001</v>
      </c>
    </row>
    <row r="1494" spans="1:2">
      <c r="A1494" s="6">
        <v>45241.361111111109</v>
      </c>
      <c r="B1494" s="7">
        <v>2.1666666700000001</v>
      </c>
    </row>
    <row r="1495" spans="1:2">
      <c r="A1495" s="6">
        <v>45241.368055555555</v>
      </c>
      <c r="B1495" s="7">
        <v>2.0833333299999999</v>
      </c>
    </row>
    <row r="1496" spans="1:2">
      <c r="A1496" s="6">
        <v>45241.375</v>
      </c>
      <c r="B1496" s="7">
        <v>2</v>
      </c>
    </row>
    <row r="1497" spans="1:2">
      <c r="A1497" s="6">
        <v>45241.381944444445</v>
      </c>
      <c r="B1497" s="7">
        <v>1.75</v>
      </c>
    </row>
    <row r="1498" spans="1:2">
      <c r="A1498" s="6">
        <v>45241.388888888891</v>
      </c>
      <c r="B1498" s="7">
        <v>1.9166666699999999</v>
      </c>
    </row>
    <row r="1499" spans="1:2">
      <c r="A1499" s="6">
        <v>45241.395833333336</v>
      </c>
      <c r="B1499" s="7">
        <v>2.1666666700000001</v>
      </c>
    </row>
    <row r="1500" spans="1:2">
      <c r="A1500" s="6">
        <v>45241.402777777781</v>
      </c>
      <c r="B1500" s="7">
        <v>2.25</v>
      </c>
    </row>
    <row r="1501" spans="1:2">
      <c r="A1501" s="6">
        <v>45241.409722222219</v>
      </c>
      <c r="B1501" s="7">
        <v>2.25</v>
      </c>
    </row>
    <row r="1502" spans="1:2">
      <c r="A1502" s="6">
        <v>45241.416666666664</v>
      </c>
      <c r="B1502" s="7">
        <v>2</v>
      </c>
    </row>
    <row r="1503" spans="1:2">
      <c r="A1503" s="6">
        <v>45241.423611111109</v>
      </c>
      <c r="B1503" s="7">
        <v>2.1666666700000001</v>
      </c>
    </row>
    <row r="1504" spans="1:2">
      <c r="A1504" s="6">
        <v>45241.430555555555</v>
      </c>
      <c r="B1504" s="7">
        <v>1.9166666699999999</v>
      </c>
    </row>
    <row r="1505" spans="1:2">
      <c r="A1505" s="6">
        <v>45241.4375</v>
      </c>
      <c r="B1505" s="7">
        <v>1.8333333300000001</v>
      </c>
    </row>
    <row r="1506" spans="1:2">
      <c r="A1506" s="6">
        <v>45241.444444444445</v>
      </c>
      <c r="B1506" s="7">
        <v>1.8333333300000001</v>
      </c>
    </row>
    <row r="1507" spans="1:2">
      <c r="A1507" s="6">
        <v>45241.451388888891</v>
      </c>
      <c r="B1507" s="7">
        <v>1.9166666699999999</v>
      </c>
    </row>
    <row r="1508" spans="1:2">
      <c r="A1508" s="6">
        <v>45241.458333333336</v>
      </c>
      <c r="B1508" s="7">
        <v>1.9166666699999999</v>
      </c>
    </row>
    <row r="1509" spans="1:2">
      <c r="A1509" s="6">
        <v>45241.465277777781</v>
      </c>
      <c r="B1509" s="7">
        <v>1.9166666699999999</v>
      </c>
    </row>
    <row r="1510" spans="1:2">
      <c r="A1510" s="6">
        <v>45241.472222222219</v>
      </c>
      <c r="B1510" s="7">
        <v>1.8333333300000001</v>
      </c>
    </row>
    <row r="1511" spans="1:2">
      <c r="A1511" s="6">
        <v>45241.479166666664</v>
      </c>
      <c r="B1511" s="7">
        <v>2</v>
      </c>
    </row>
    <row r="1512" spans="1:2">
      <c r="A1512" s="6">
        <v>45241.486111111109</v>
      </c>
      <c r="B1512" s="7">
        <v>1.75</v>
      </c>
    </row>
    <row r="1513" spans="1:2">
      <c r="A1513" s="6">
        <v>45241.493055555555</v>
      </c>
      <c r="B1513" s="7">
        <v>1.75</v>
      </c>
    </row>
    <row r="1514" spans="1:2">
      <c r="A1514" s="6">
        <v>45241.5</v>
      </c>
      <c r="B1514" s="7">
        <v>1.9166666699999999</v>
      </c>
    </row>
    <row r="1515" spans="1:2">
      <c r="A1515" s="6">
        <v>45241.506944444445</v>
      </c>
      <c r="B1515" s="7">
        <v>1.8333333300000001</v>
      </c>
    </row>
    <row r="1516" spans="1:2">
      <c r="A1516" s="6">
        <v>45241.513888888891</v>
      </c>
      <c r="B1516" s="7">
        <v>1.75</v>
      </c>
    </row>
    <row r="1517" spans="1:2">
      <c r="A1517" s="6">
        <v>45241.520833333336</v>
      </c>
      <c r="B1517" s="7">
        <v>1.75</v>
      </c>
    </row>
    <row r="1518" spans="1:2">
      <c r="A1518" s="6">
        <v>45241.527777777781</v>
      </c>
      <c r="B1518" s="7">
        <v>1.75</v>
      </c>
    </row>
    <row r="1519" spans="1:2">
      <c r="A1519" s="6">
        <v>45241.534722222219</v>
      </c>
      <c r="B1519" s="7">
        <v>1.75</v>
      </c>
    </row>
    <row r="1520" spans="1:2">
      <c r="A1520" s="6">
        <v>45241.541666666664</v>
      </c>
      <c r="B1520" s="7">
        <v>1.75</v>
      </c>
    </row>
    <row r="1521" spans="1:2">
      <c r="A1521" s="6">
        <v>45241.548611111109</v>
      </c>
      <c r="B1521" s="7">
        <v>1.75</v>
      </c>
    </row>
    <row r="1522" spans="1:2">
      <c r="A1522" s="6">
        <v>45241.555555555555</v>
      </c>
      <c r="B1522" s="7">
        <v>1.75</v>
      </c>
    </row>
    <row r="1523" spans="1:2">
      <c r="A1523" s="6">
        <v>45241.5625</v>
      </c>
      <c r="B1523" s="7">
        <v>1.8333333300000001</v>
      </c>
    </row>
    <row r="1524" spans="1:2">
      <c r="A1524" s="6">
        <v>45241.569444444445</v>
      </c>
      <c r="B1524" s="7">
        <v>1.75</v>
      </c>
    </row>
    <row r="1525" spans="1:2">
      <c r="A1525" s="6">
        <v>45241.576388888891</v>
      </c>
      <c r="B1525" s="7">
        <v>1.75</v>
      </c>
    </row>
    <row r="1526" spans="1:2">
      <c r="A1526" s="6">
        <v>45241.583333333336</v>
      </c>
      <c r="B1526" s="7">
        <v>1.8333333300000001</v>
      </c>
    </row>
    <row r="1527" spans="1:2">
      <c r="A1527" s="6">
        <v>45241.590277777781</v>
      </c>
      <c r="B1527" s="7">
        <v>1.75</v>
      </c>
    </row>
    <row r="1528" spans="1:2">
      <c r="A1528" s="6">
        <v>45241.597222222219</v>
      </c>
      <c r="B1528" s="7">
        <v>1.75</v>
      </c>
    </row>
    <row r="1529" spans="1:2">
      <c r="A1529" s="6">
        <v>45241.604166666664</v>
      </c>
      <c r="B1529" s="7">
        <v>1.75</v>
      </c>
    </row>
    <row r="1530" spans="1:2">
      <c r="A1530" s="6">
        <v>45241.611111111109</v>
      </c>
      <c r="B1530" s="7">
        <v>1.8333333300000001</v>
      </c>
    </row>
    <row r="1531" spans="1:2">
      <c r="A1531" s="6">
        <v>45241.618055555555</v>
      </c>
      <c r="B1531" s="7">
        <v>1.8333333300000001</v>
      </c>
    </row>
    <row r="1532" spans="1:2">
      <c r="A1532" s="6">
        <v>45241.625</v>
      </c>
      <c r="B1532" s="7">
        <v>1.6666666699999999</v>
      </c>
    </row>
    <row r="1533" spans="1:2">
      <c r="A1533" s="6">
        <v>45241.631944444445</v>
      </c>
      <c r="B1533" s="7">
        <v>1.75</v>
      </c>
    </row>
    <row r="1534" spans="1:2">
      <c r="A1534" s="6">
        <v>45241.638888888891</v>
      </c>
      <c r="B1534" s="7">
        <v>1.75</v>
      </c>
    </row>
    <row r="1535" spans="1:2">
      <c r="A1535" s="6">
        <v>45241.645833333336</v>
      </c>
      <c r="B1535" s="7">
        <v>1.75</v>
      </c>
    </row>
    <row r="1536" spans="1:2">
      <c r="A1536" s="6">
        <v>45241.652777777781</v>
      </c>
      <c r="B1536" s="7">
        <v>1.75</v>
      </c>
    </row>
    <row r="1537" spans="1:2">
      <c r="A1537" s="6">
        <v>45241.659722222219</v>
      </c>
      <c r="B1537" s="7">
        <v>1.75</v>
      </c>
    </row>
    <row r="1538" spans="1:2">
      <c r="A1538" s="6">
        <v>45241.666666666664</v>
      </c>
      <c r="B1538" s="7">
        <v>1.8333333300000001</v>
      </c>
    </row>
    <row r="1539" spans="1:2">
      <c r="A1539" s="6">
        <v>45241.673611111109</v>
      </c>
      <c r="B1539" s="7">
        <v>1.75</v>
      </c>
    </row>
    <row r="1540" spans="1:2">
      <c r="A1540" s="6">
        <v>45241.680555555555</v>
      </c>
      <c r="B1540" s="7">
        <v>1.75</v>
      </c>
    </row>
    <row r="1541" spans="1:2">
      <c r="A1541" s="6">
        <v>45241.6875</v>
      </c>
      <c r="B1541" s="7">
        <v>1.6666666699999999</v>
      </c>
    </row>
    <row r="1542" spans="1:2">
      <c r="A1542" s="6">
        <v>45241.694444444445</v>
      </c>
      <c r="B1542" s="7">
        <v>1.75</v>
      </c>
    </row>
    <row r="1543" spans="1:2">
      <c r="A1543" s="6">
        <v>45241.701388888891</v>
      </c>
      <c r="B1543" s="7">
        <v>1.75</v>
      </c>
    </row>
    <row r="1544" spans="1:2">
      <c r="A1544" s="6">
        <v>45241.708333333336</v>
      </c>
      <c r="B1544" s="7">
        <v>1.6666666699999999</v>
      </c>
    </row>
    <row r="1545" spans="1:2">
      <c r="A1545" s="6">
        <v>45241.715277777781</v>
      </c>
      <c r="B1545" s="7">
        <v>1.8333333300000001</v>
      </c>
    </row>
    <row r="1546" spans="1:2">
      <c r="A1546" s="6">
        <v>45241.722222222219</v>
      </c>
      <c r="B1546" s="7">
        <v>1.75</v>
      </c>
    </row>
    <row r="1547" spans="1:2">
      <c r="A1547" s="6">
        <v>45241.729166666664</v>
      </c>
      <c r="B1547" s="7">
        <v>1.8333333300000001</v>
      </c>
    </row>
    <row r="1548" spans="1:2">
      <c r="A1548" s="6">
        <v>45241.736111111109</v>
      </c>
      <c r="B1548" s="7">
        <v>1.75</v>
      </c>
    </row>
    <row r="1549" spans="1:2">
      <c r="A1549" s="6">
        <v>45241.743055555555</v>
      </c>
      <c r="B1549" s="7">
        <v>1.75</v>
      </c>
    </row>
    <row r="1550" spans="1:2">
      <c r="A1550" s="6">
        <v>45241.75</v>
      </c>
      <c r="B1550" s="7">
        <v>1.75</v>
      </c>
    </row>
    <row r="1551" spans="1:2">
      <c r="A1551" s="6">
        <v>45241.756944444445</v>
      </c>
      <c r="B1551" s="7">
        <v>1.75</v>
      </c>
    </row>
    <row r="1552" spans="1:2">
      <c r="A1552" s="6">
        <v>45241.763888888891</v>
      </c>
      <c r="B1552" s="7">
        <v>1.6666666699999999</v>
      </c>
    </row>
    <row r="1553" spans="1:2">
      <c r="A1553" s="6">
        <v>45241.770833333336</v>
      </c>
      <c r="B1553" s="7">
        <v>1.75</v>
      </c>
    </row>
    <row r="1554" spans="1:2">
      <c r="A1554" s="6">
        <v>45241.777777777781</v>
      </c>
      <c r="B1554" s="7">
        <v>1.6666666699999999</v>
      </c>
    </row>
    <row r="1555" spans="1:2">
      <c r="A1555" s="6">
        <v>45241.784722222219</v>
      </c>
      <c r="B1555" s="7">
        <v>1.75</v>
      </c>
    </row>
    <row r="1556" spans="1:2">
      <c r="A1556" s="6">
        <v>45241.791666666664</v>
      </c>
      <c r="B1556" s="7">
        <v>1.8333333300000001</v>
      </c>
    </row>
    <row r="1557" spans="1:2">
      <c r="A1557" s="6">
        <v>45241.798611111109</v>
      </c>
      <c r="B1557" s="7">
        <v>1.6666666699999999</v>
      </c>
    </row>
    <row r="1558" spans="1:2">
      <c r="A1558" s="6">
        <v>45241.805555555555</v>
      </c>
      <c r="B1558" s="7">
        <v>1.75</v>
      </c>
    </row>
    <row r="1559" spans="1:2">
      <c r="A1559" s="6">
        <v>45241.8125</v>
      </c>
      <c r="B1559" s="7">
        <v>2</v>
      </c>
    </row>
    <row r="1560" spans="1:2">
      <c r="A1560" s="6">
        <v>45241.819444444445</v>
      </c>
      <c r="B1560" s="7">
        <v>2</v>
      </c>
    </row>
    <row r="1561" spans="1:2">
      <c r="A1561" s="6">
        <v>45241.826388888891</v>
      </c>
      <c r="B1561" s="7">
        <v>2.0833333299999999</v>
      </c>
    </row>
    <row r="1562" spans="1:2">
      <c r="A1562" s="6">
        <v>45241.833333333336</v>
      </c>
      <c r="B1562" s="7">
        <v>2</v>
      </c>
    </row>
    <row r="1563" spans="1:2">
      <c r="A1563" s="6">
        <v>45241.840277777781</v>
      </c>
      <c r="B1563" s="7">
        <v>2</v>
      </c>
    </row>
    <row r="1564" spans="1:2">
      <c r="A1564" s="6">
        <v>45241.847222222219</v>
      </c>
      <c r="B1564" s="7">
        <v>2.0833333299999999</v>
      </c>
    </row>
    <row r="1565" spans="1:2">
      <c r="A1565" s="6">
        <v>45241.854166666664</v>
      </c>
      <c r="B1565" s="7">
        <v>2.0833333299999999</v>
      </c>
    </row>
    <row r="1566" spans="1:2">
      <c r="A1566" s="6">
        <v>45241.861111111109</v>
      </c>
      <c r="B1566" s="7">
        <v>2.0833333299999999</v>
      </c>
    </row>
    <row r="1567" spans="1:2">
      <c r="A1567" s="6">
        <v>45241.868055555555</v>
      </c>
      <c r="B1567" s="7">
        <v>2.0833333299999999</v>
      </c>
    </row>
    <row r="1568" spans="1:2">
      <c r="A1568" s="6">
        <v>45241.875</v>
      </c>
      <c r="B1568" s="7">
        <v>2.1666666700000001</v>
      </c>
    </row>
    <row r="1569" spans="1:2">
      <c r="A1569" s="6">
        <v>45241.881944444445</v>
      </c>
      <c r="B1569" s="7">
        <v>2</v>
      </c>
    </row>
    <row r="1570" spans="1:2">
      <c r="A1570" s="6">
        <v>45241.888888888891</v>
      </c>
      <c r="B1570" s="7">
        <v>2.0833333299999999</v>
      </c>
    </row>
    <row r="1571" spans="1:2">
      <c r="A1571" s="6">
        <v>45241.895833333336</v>
      </c>
      <c r="B1571" s="7">
        <v>2.0833333299999999</v>
      </c>
    </row>
    <row r="1572" spans="1:2">
      <c r="A1572" s="6">
        <v>45241.902777777781</v>
      </c>
      <c r="B1572" s="7">
        <v>2.0833333299999999</v>
      </c>
    </row>
    <row r="1573" spans="1:2">
      <c r="A1573" s="6">
        <v>45241.909722222219</v>
      </c>
      <c r="B1573" s="7">
        <v>2.0833333299999999</v>
      </c>
    </row>
    <row r="1574" spans="1:2">
      <c r="A1574" s="6">
        <v>45241.916666666664</v>
      </c>
      <c r="B1574" s="7">
        <v>2</v>
      </c>
    </row>
    <row r="1575" spans="1:2">
      <c r="A1575" s="6">
        <v>45241.923611111109</v>
      </c>
      <c r="B1575" s="7">
        <v>2.0833333299999999</v>
      </c>
    </row>
    <row r="1576" spans="1:2">
      <c r="A1576" s="6">
        <v>45241.930555555555</v>
      </c>
      <c r="B1576" s="7">
        <v>2.0833333299999999</v>
      </c>
    </row>
    <row r="1577" spans="1:2">
      <c r="A1577" s="6">
        <v>45241.9375</v>
      </c>
      <c r="B1577" s="7">
        <v>2.0833333299999999</v>
      </c>
    </row>
    <row r="1578" spans="1:2">
      <c r="A1578" s="6">
        <v>45241.944444444445</v>
      </c>
      <c r="B1578" s="7">
        <v>2.0833333299999999</v>
      </c>
    </row>
    <row r="1579" spans="1:2">
      <c r="A1579" s="6">
        <v>45241.951388888891</v>
      </c>
      <c r="B1579" s="7">
        <v>2.1666666700000001</v>
      </c>
    </row>
    <row r="1580" spans="1:2">
      <c r="A1580" s="6">
        <v>45241.958333333336</v>
      </c>
      <c r="B1580" s="7">
        <v>2</v>
      </c>
    </row>
    <row r="1581" spans="1:2">
      <c r="A1581" s="6">
        <v>45241.965277777781</v>
      </c>
      <c r="B1581" s="7">
        <v>2.0833333299999999</v>
      </c>
    </row>
    <row r="1582" spans="1:2">
      <c r="A1582" s="6">
        <v>45241.972222222219</v>
      </c>
      <c r="B1582" s="7">
        <v>2.0833333299999999</v>
      </c>
    </row>
    <row r="1583" spans="1:2">
      <c r="A1583" s="6">
        <v>45241.979166666664</v>
      </c>
      <c r="B1583" s="7">
        <v>2.0833333299999999</v>
      </c>
    </row>
    <row r="1584" spans="1:2">
      <c r="A1584" s="6">
        <v>45241.986111111109</v>
      </c>
      <c r="B1584" s="7">
        <v>2.0833333299999999</v>
      </c>
    </row>
    <row r="1585" spans="1:2">
      <c r="A1585" s="6">
        <v>45241.993055555555</v>
      </c>
      <c r="B1585" s="7">
        <v>2.25</v>
      </c>
    </row>
    <row r="1586" spans="1:2">
      <c r="A1586" s="6">
        <v>45242</v>
      </c>
      <c r="B1586" s="7">
        <v>2.0833333299999999</v>
      </c>
    </row>
    <row r="1587" spans="1:2">
      <c r="A1587" s="6">
        <v>45242.006944444445</v>
      </c>
      <c r="B1587" s="7">
        <v>2</v>
      </c>
    </row>
    <row r="1588" spans="1:2">
      <c r="A1588" s="6">
        <v>45242.013888888891</v>
      </c>
      <c r="B1588" s="7">
        <v>2.0833333299999999</v>
      </c>
    </row>
    <row r="1589" spans="1:2">
      <c r="A1589" s="6">
        <v>45242.020833333336</v>
      </c>
      <c r="B1589" s="7">
        <v>2.0833333299999999</v>
      </c>
    </row>
    <row r="1590" spans="1:2">
      <c r="A1590" s="6">
        <v>45242.027777777781</v>
      </c>
      <c r="B1590" s="7">
        <v>2</v>
      </c>
    </row>
    <row r="1591" spans="1:2">
      <c r="A1591" s="6">
        <v>45242.034722222219</v>
      </c>
      <c r="B1591" s="7">
        <v>2.0833333299999999</v>
      </c>
    </row>
    <row r="1592" spans="1:2">
      <c r="A1592" s="6">
        <v>45242.041666666664</v>
      </c>
      <c r="B1592" s="7">
        <v>2</v>
      </c>
    </row>
    <row r="1593" spans="1:2">
      <c r="A1593" s="6">
        <v>45242.048611111109</v>
      </c>
      <c r="B1593" s="7">
        <v>2.0833333299999999</v>
      </c>
    </row>
    <row r="1594" spans="1:2">
      <c r="A1594" s="6">
        <v>45242.055555555555</v>
      </c>
      <c r="B1594" s="7">
        <v>2.0833333299999999</v>
      </c>
    </row>
    <row r="1595" spans="1:2">
      <c r="A1595" s="6">
        <v>45242.0625</v>
      </c>
      <c r="B1595" s="7">
        <v>2</v>
      </c>
    </row>
    <row r="1596" spans="1:2">
      <c r="A1596" s="6">
        <v>45242.069444444445</v>
      </c>
      <c r="B1596" s="7">
        <v>2.0833333299999999</v>
      </c>
    </row>
    <row r="1597" spans="1:2">
      <c r="A1597" s="6">
        <v>45242.076388888891</v>
      </c>
      <c r="B1597" s="7">
        <v>2</v>
      </c>
    </row>
    <row r="1598" spans="1:2">
      <c r="A1598" s="6">
        <v>45242.083333333336</v>
      </c>
      <c r="B1598" s="7">
        <v>2.0833333299999999</v>
      </c>
    </row>
    <row r="1599" spans="1:2">
      <c r="A1599" s="6">
        <v>45242.090277777781</v>
      </c>
      <c r="B1599" s="7">
        <v>2</v>
      </c>
    </row>
    <row r="1600" spans="1:2">
      <c r="A1600" s="6">
        <v>45242.097222222219</v>
      </c>
      <c r="B1600" s="7">
        <v>2</v>
      </c>
    </row>
    <row r="1601" spans="1:2">
      <c r="A1601" s="6">
        <v>45242.104166666664</v>
      </c>
      <c r="B1601" s="7">
        <v>2.0833333299999999</v>
      </c>
    </row>
    <row r="1602" spans="1:2">
      <c r="A1602" s="6">
        <v>45242.111111111109</v>
      </c>
      <c r="B1602" s="7">
        <v>2.0833333299999999</v>
      </c>
    </row>
    <row r="1603" spans="1:2">
      <c r="A1603" s="6">
        <v>45242.118055555555</v>
      </c>
      <c r="B1603" s="7">
        <v>2</v>
      </c>
    </row>
    <row r="1604" spans="1:2">
      <c r="A1604" s="6">
        <v>45242.125</v>
      </c>
      <c r="B1604" s="7">
        <v>2.1666666700000001</v>
      </c>
    </row>
    <row r="1605" spans="1:2">
      <c r="A1605" s="6">
        <v>45242.131944444445</v>
      </c>
      <c r="B1605" s="7">
        <v>2</v>
      </c>
    </row>
    <row r="1606" spans="1:2">
      <c r="A1606" s="6">
        <v>45242.138888888891</v>
      </c>
      <c r="B1606" s="7">
        <v>2.0833333299999999</v>
      </c>
    </row>
    <row r="1607" spans="1:2">
      <c r="A1607" s="6">
        <v>45242.145833333336</v>
      </c>
      <c r="B1607" s="7">
        <v>2</v>
      </c>
    </row>
    <row r="1608" spans="1:2">
      <c r="A1608" s="6">
        <v>45242.152777777781</v>
      </c>
      <c r="B1608" s="7">
        <v>2.0833333299999999</v>
      </c>
    </row>
    <row r="1609" spans="1:2">
      <c r="A1609" s="6">
        <v>45242.159722222219</v>
      </c>
      <c r="B1609" s="7">
        <v>2.0833333299999999</v>
      </c>
    </row>
    <row r="1610" spans="1:2">
      <c r="A1610" s="6">
        <v>45242.166666666664</v>
      </c>
      <c r="B1610" s="7">
        <v>2</v>
      </c>
    </row>
    <row r="1611" spans="1:2">
      <c r="A1611" s="6">
        <v>45242.173611111109</v>
      </c>
      <c r="B1611" s="7">
        <v>2.0833333299999999</v>
      </c>
    </row>
    <row r="1612" spans="1:2">
      <c r="A1612" s="6">
        <v>45242.180555555555</v>
      </c>
      <c r="B1612" s="7">
        <v>2.0833333299999999</v>
      </c>
    </row>
    <row r="1613" spans="1:2">
      <c r="A1613" s="6">
        <v>45242.1875</v>
      </c>
      <c r="B1613" s="7">
        <v>2</v>
      </c>
    </row>
    <row r="1614" spans="1:2">
      <c r="A1614" s="6">
        <v>45242.194444444445</v>
      </c>
      <c r="B1614" s="7">
        <v>2.1666666700000001</v>
      </c>
    </row>
    <row r="1615" spans="1:2">
      <c r="A1615" s="6">
        <v>45242.201388888891</v>
      </c>
      <c r="B1615" s="7">
        <v>2</v>
      </c>
    </row>
    <row r="1616" spans="1:2">
      <c r="A1616" s="6">
        <v>45242.208333333336</v>
      </c>
      <c r="B1616" s="7">
        <v>2</v>
      </c>
    </row>
    <row r="1617" spans="1:2">
      <c r="A1617" s="6">
        <v>45242.215277777781</v>
      </c>
      <c r="B1617" s="7">
        <v>2.0833333299999999</v>
      </c>
    </row>
    <row r="1618" spans="1:2">
      <c r="A1618" s="6">
        <v>45242.222222222219</v>
      </c>
      <c r="B1618" s="7">
        <v>2.0833333299999999</v>
      </c>
    </row>
    <row r="1619" spans="1:2">
      <c r="A1619" s="6">
        <v>45242.229166666664</v>
      </c>
      <c r="B1619" s="7">
        <v>2</v>
      </c>
    </row>
    <row r="1620" spans="1:2">
      <c r="A1620" s="6">
        <v>45242.236111111109</v>
      </c>
      <c r="B1620" s="7">
        <v>2.0833333299999999</v>
      </c>
    </row>
    <row r="1621" spans="1:2">
      <c r="A1621" s="6">
        <v>45242.243055555555</v>
      </c>
      <c r="B1621" s="7">
        <v>2.0833333299999999</v>
      </c>
    </row>
    <row r="1622" spans="1:2">
      <c r="A1622" s="6">
        <v>45242.25</v>
      </c>
      <c r="B1622" s="7">
        <v>2.1666666700000001</v>
      </c>
    </row>
    <row r="1623" spans="1:2">
      <c r="A1623" s="6">
        <v>45242.256944444445</v>
      </c>
      <c r="B1623" s="7">
        <v>2.4166666700000001</v>
      </c>
    </row>
    <row r="1624" spans="1:2">
      <c r="A1624" s="6">
        <v>45242.263888888891</v>
      </c>
      <c r="B1624" s="7">
        <v>2.0833333299999999</v>
      </c>
    </row>
    <row r="1625" spans="1:2">
      <c r="A1625" s="6">
        <v>45242.270833333336</v>
      </c>
      <c r="B1625" s="7">
        <v>2.0833333299999999</v>
      </c>
    </row>
    <row r="1626" spans="1:2">
      <c r="A1626" s="6">
        <v>45242.277777777781</v>
      </c>
      <c r="B1626" s="7">
        <v>2.1666666700000001</v>
      </c>
    </row>
    <row r="1627" spans="1:2">
      <c r="A1627" s="6">
        <v>45242.284722222219</v>
      </c>
      <c r="B1627" s="7">
        <v>2.0833333299999999</v>
      </c>
    </row>
    <row r="1628" spans="1:2">
      <c r="A1628" s="6">
        <v>45242.291666666664</v>
      </c>
      <c r="B1628" s="7">
        <v>2</v>
      </c>
    </row>
    <row r="1629" spans="1:2">
      <c r="A1629" s="6">
        <v>45242.298611111109</v>
      </c>
      <c r="B1629" s="7">
        <v>2.0833333299999999</v>
      </c>
    </row>
    <row r="1630" spans="1:2">
      <c r="A1630" s="6">
        <v>45242.305555555555</v>
      </c>
      <c r="B1630" s="7">
        <v>2.0833333299999999</v>
      </c>
    </row>
    <row r="1631" spans="1:2">
      <c r="A1631" s="6">
        <v>45242.3125</v>
      </c>
      <c r="B1631" s="7">
        <v>2</v>
      </c>
    </row>
    <row r="1632" spans="1:2">
      <c r="A1632" s="6">
        <v>45242.319444444445</v>
      </c>
      <c r="B1632" s="7">
        <v>2.0833333299999999</v>
      </c>
    </row>
    <row r="1633" spans="1:2">
      <c r="A1633" s="6">
        <v>45242.326388888891</v>
      </c>
      <c r="B1633" s="7">
        <v>2</v>
      </c>
    </row>
    <row r="1634" spans="1:2">
      <c r="A1634" s="6">
        <v>45242.333333333336</v>
      </c>
      <c r="B1634" s="7">
        <v>2.0833333299999999</v>
      </c>
    </row>
    <row r="1635" spans="1:2">
      <c r="A1635" s="6">
        <v>45242.340277777781</v>
      </c>
      <c r="B1635" s="7">
        <v>2.0833333299999999</v>
      </c>
    </row>
    <row r="1636" spans="1:2">
      <c r="A1636" s="6">
        <v>45242.347222222219</v>
      </c>
      <c r="B1636" s="7">
        <v>2.0833333299999999</v>
      </c>
    </row>
    <row r="1637" spans="1:2">
      <c r="A1637" s="6">
        <v>45242.354166666664</v>
      </c>
      <c r="B1637" s="7">
        <v>2.0833333299999999</v>
      </c>
    </row>
    <row r="1638" spans="1:2">
      <c r="A1638" s="6">
        <v>45242.361111111109</v>
      </c>
      <c r="B1638" s="7">
        <v>2.0833333299999999</v>
      </c>
    </row>
    <row r="1639" spans="1:2">
      <c r="A1639" s="6">
        <v>45242.368055555555</v>
      </c>
      <c r="B1639" s="7">
        <v>2</v>
      </c>
    </row>
    <row r="1640" spans="1:2">
      <c r="A1640" s="6">
        <v>45242.375</v>
      </c>
      <c r="B1640" s="7">
        <v>2.0833333299999999</v>
      </c>
    </row>
    <row r="1641" spans="1:2">
      <c r="A1641" s="6">
        <v>45242.381944444445</v>
      </c>
      <c r="B1641" s="7">
        <v>2.0833333299999999</v>
      </c>
    </row>
    <row r="1642" spans="1:2">
      <c r="A1642" s="6">
        <v>45242.388888888891</v>
      </c>
      <c r="B1642" s="7">
        <v>2</v>
      </c>
    </row>
    <row r="1643" spans="1:2">
      <c r="A1643" s="6">
        <v>45242.395833333336</v>
      </c>
      <c r="B1643" s="7">
        <v>2.0833333299999999</v>
      </c>
    </row>
    <row r="1644" spans="1:2">
      <c r="A1644" s="6">
        <v>45242.402777777781</v>
      </c>
      <c r="B1644" s="7">
        <v>2.1666666700000001</v>
      </c>
    </row>
    <row r="1645" spans="1:2">
      <c r="A1645" s="6">
        <v>45242.409722222219</v>
      </c>
      <c r="B1645" s="7">
        <v>2.1666666700000001</v>
      </c>
    </row>
    <row r="1646" spans="1:2">
      <c r="A1646" s="6">
        <v>45242.416666666664</v>
      </c>
      <c r="B1646" s="7">
        <v>2.1666666700000001</v>
      </c>
    </row>
    <row r="1647" spans="1:2">
      <c r="A1647" s="6">
        <v>45242.423611111109</v>
      </c>
      <c r="B1647" s="7">
        <v>2.0833333299999999</v>
      </c>
    </row>
    <row r="1648" spans="1:2">
      <c r="A1648" s="6">
        <v>45242.430555555555</v>
      </c>
      <c r="B1648" s="7">
        <v>1.6666666699999999</v>
      </c>
    </row>
    <row r="1649" spans="1:2">
      <c r="A1649" s="6">
        <v>45242.4375</v>
      </c>
      <c r="B1649" s="7">
        <v>1.75</v>
      </c>
    </row>
    <row r="1650" spans="1:2">
      <c r="A1650" s="6">
        <v>45242.444444444445</v>
      </c>
      <c r="B1650" s="7">
        <v>1.75</v>
      </c>
    </row>
    <row r="1651" spans="1:2">
      <c r="A1651" s="6">
        <v>45242.451388888891</v>
      </c>
      <c r="B1651" s="7">
        <v>1.75</v>
      </c>
    </row>
    <row r="1652" spans="1:2">
      <c r="A1652" s="6">
        <v>45242.458333333336</v>
      </c>
      <c r="B1652" s="7">
        <v>1.6666666699999999</v>
      </c>
    </row>
    <row r="1653" spans="1:2">
      <c r="A1653" s="6">
        <v>45242.465277777781</v>
      </c>
      <c r="B1653" s="7">
        <v>1.75</v>
      </c>
    </row>
    <row r="1654" spans="1:2">
      <c r="A1654" s="6">
        <v>45242.472222222219</v>
      </c>
      <c r="B1654" s="7">
        <v>1.75</v>
      </c>
    </row>
    <row r="1655" spans="1:2">
      <c r="A1655" s="6">
        <v>45242.479166666664</v>
      </c>
      <c r="B1655" s="7">
        <v>1.75</v>
      </c>
    </row>
    <row r="1656" spans="1:2">
      <c r="A1656" s="6">
        <v>45242.486111111109</v>
      </c>
      <c r="B1656" s="7">
        <v>1.8333333300000001</v>
      </c>
    </row>
    <row r="1657" spans="1:2">
      <c r="A1657" s="6">
        <v>45242.493055555555</v>
      </c>
      <c r="B1657" s="7">
        <v>1.75</v>
      </c>
    </row>
    <row r="1658" spans="1:2">
      <c r="A1658" s="6">
        <v>45242.5</v>
      </c>
      <c r="B1658" s="7">
        <v>1.75</v>
      </c>
    </row>
    <row r="1659" spans="1:2">
      <c r="A1659" s="6">
        <v>45242.506944444445</v>
      </c>
      <c r="B1659" s="7">
        <v>1.75</v>
      </c>
    </row>
    <row r="1660" spans="1:2">
      <c r="A1660" s="6">
        <v>45242.513888888891</v>
      </c>
      <c r="B1660" s="7">
        <v>1.8333333300000001</v>
      </c>
    </row>
    <row r="1661" spans="1:2">
      <c r="A1661" s="6">
        <v>45242.520833333336</v>
      </c>
      <c r="B1661" s="7">
        <v>1.75</v>
      </c>
    </row>
    <row r="1662" spans="1:2">
      <c r="A1662" s="6">
        <v>45242.527777777781</v>
      </c>
      <c r="B1662" s="7">
        <v>1.75</v>
      </c>
    </row>
    <row r="1663" spans="1:2">
      <c r="A1663" s="6">
        <v>45242.534722222219</v>
      </c>
      <c r="B1663" s="7">
        <v>1.75</v>
      </c>
    </row>
    <row r="1664" spans="1:2">
      <c r="A1664" s="6">
        <v>45242.541666666664</v>
      </c>
      <c r="B1664" s="7">
        <v>1.75</v>
      </c>
    </row>
    <row r="1665" spans="1:2">
      <c r="A1665" s="6">
        <v>45242.548611111109</v>
      </c>
      <c r="B1665" s="7">
        <v>1.75</v>
      </c>
    </row>
    <row r="1666" spans="1:2">
      <c r="A1666" s="6">
        <v>45242.555555555555</v>
      </c>
      <c r="B1666" s="7">
        <v>1.9166666699999999</v>
      </c>
    </row>
    <row r="1667" spans="1:2">
      <c r="A1667" s="6">
        <v>45242.5625</v>
      </c>
      <c r="B1667" s="7">
        <v>1.75</v>
      </c>
    </row>
    <row r="1668" spans="1:2">
      <c r="A1668" s="6">
        <v>45242.569444444445</v>
      </c>
      <c r="B1668" s="7">
        <v>1.75</v>
      </c>
    </row>
    <row r="1669" spans="1:2">
      <c r="A1669" s="6">
        <v>45242.576388888891</v>
      </c>
      <c r="B1669" s="7">
        <v>1.75</v>
      </c>
    </row>
    <row r="1670" spans="1:2">
      <c r="A1670" s="6">
        <v>45242.583333333336</v>
      </c>
      <c r="B1670" s="7">
        <v>1.75</v>
      </c>
    </row>
    <row r="1671" spans="1:2">
      <c r="A1671" s="6">
        <v>45242.590277777781</v>
      </c>
      <c r="B1671" s="7">
        <v>1.75</v>
      </c>
    </row>
    <row r="1672" spans="1:2">
      <c r="A1672" s="6">
        <v>45242.597222222219</v>
      </c>
      <c r="B1672" s="7">
        <v>1.6666666699999999</v>
      </c>
    </row>
    <row r="1673" spans="1:2">
      <c r="A1673" s="6">
        <v>45242.604166666664</v>
      </c>
      <c r="B1673" s="7">
        <v>1.8333333300000001</v>
      </c>
    </row>
    <row r="1674" spans="1:2">
      <c r="A1674" s="6">
        <v>45242.611111111109</v>
      </c>
      <c r="B1674" s="7">
        <v>1.6666666699999999</v>
      </c>
    </row>
    <row r="1675" spans="1:2">
      <c r="A1675" s="6">
        <v>45242.618055555555</v>
      </c>
      <c r="B1675" s="7">
        <v>1.75</v>
      </c>
    </row>
    <row r="1676" spans="1:2">
      <c r="A1676" s="6">
        <v>45242.625</v>
      </c>
      <c r="B1676" s="7">
        <v>1.6666666699999999</v>
      </c>
    </row>
    <row r="1677" spans="1:2">
      <c r="A1677" s="6">
        <v>45242.631944444445</v>
      </c>
      <c r="B1677" s="7">
        <v>1.75</v>
      </c>
    </row>
    <row r="1678" spans="1:2">
      <c r="A1678" s="6">
        <v>45242.638888888891</v>
      </c>
      <c r="B1678" s="7">
        <v>1.75</v>
      </c>
    </row>
    <row r="1679" spans="1:2">
      <c r="A1679" s="6">
        <v>45242.645833333336</v>
      </c>
      <c r="B1679" s="7">
        <v>1.75</v>
      </c>
    </row>
    <row r="1680" spans="1:2">
      <c r="A1680" s="6">
        <v>45242.652777777781</v>
      </c>
      <c r="B1680" s="7">
        <v>1.75</v>
      </c>
    </row>
    <row r="1681" spans="1:2">
      <c r="A1681" s="6">
        <v>45242.659722222219</v>
      </c>
      <c r="B1681" s="7">
        <v>1.75</v>
      </c>
    </row>
    <row r="1682" spans="1:2">
      <c r="A1682" s="6">
        <v>45242.666666666664</v>
      </c>
      <c r="B1682" s="7">
        <v>1.75</v>
      </c>
    </row>
    <row r="1683" spans="1:2">
      <c r="A1683" s="6">
        <v>45242.673611111109</v>
      </c>
      <c r="B1683" s="7">
        <v>1.8333333300000001</v>
      </c>
    </row>
    <row r="1684" spans="1:2">
      <c r="A1684" s="6">
        <v>45242.680555555555</v>
      </c>
      <c r="B1684" s="7">
        <v>1.6666666699999999</v>
      </c>
    </row>
    <row r="1685" spans="1:2">
      <c r="A1685" s="6">
        <v>45242.6875</v>
      </c>
      <c r="B1685" s="7">
        <v>1.75</v>
      </c>
    </row>
    <row r="1686" spans="1:2">
      <c r="A1686" s="6">
        <v>45242.694444444445</v>
      </c>
      <c r="B1686" s="7">
        <v>1.75</v>
      </c>
    </row>
    <row r="1687" spans="1:2">
      <c r="A1687" s="6">
        <v>45242.701388888891</v>
      </c>
      <c r="B1687" s="7">
        <v>1.6666666699999999</v>
      </c>
    </row>
    <row r="1688" spans="1:2">
      <c r="A1688" s="6">
        <v>45242.708333333336</v>
      </c>
      <c r="B1688" s="7">
        <v>1.75</v>
      </c>
    </row>
    <row r="1689" spans="1:2">
      <c r="A1689" s="6">
        <v>45242.715277777781</v>
      </c>
      <c r="B1689" s="7">
        <v>1.6666666699999999</v>
      </c>
    </row>
    <row r="1690" spans="1:2">
      <c r="A1690" s="6">
        <v>45242.722222222219</v>
      </c>
      <c r="B1690" s="7">
        <v>1.75</v>
      </c>
    </row>
    <row r="1691" spans="1:2">
      <c r="A1691" s="6">
        <v>45242.729166666664</v>
      </c>
      <c r="B1691" s="7">
        <v>1.8333333300000001</v>
      </c>
    </row>
    <row r="1692" spans="1:2">
      <c r="A1692" s="6">
        <v>45242.736111111109</v>
      </c>
      <c r="B1692" s="7">
        <v>1.75</v>
      </c>
    </row>
    <row r="1693" spans="1:2">
      <c r="A1693" s="6">
        <v>45242.743055555555</v>
      </c>
      <c r="B1693" s="7">
        <v>1.75</v>
      </c>
    </row>
    <row r="1694" spans="1:2">
      <c r="A1694" s="6">
        <v>45242.75</v>
      </c>
      <c r="B1694" s="7">
        <v>1.6666666699999999</v>
      </c>
    </row>
    <row r="1695" spans="1:2">
      <c r="A1695" s="6">
        <v>45242.756944444445</v>
      </c>
      <c r="B1695" s="7">
        <v>1.75</v>
      </c>
    </row>
    <row r="1696" spans="1:2">
      <c r="A1696" s="6">
        <v>45242.763888888891</v>
      </c>
      <c r="B1696" s="7">
        <v>1.75</v>
      </c>
    </row>
    <row r="1697" spans="1:2">
      <c r="A1697" s="6">
        <v>45242.770833333336</v>
      </c>
      <c r="B1697" s="7">
        <v>1.75</v>
      </c>
    </row>
    <row r="1698" spans="1:2">
      <c r="A1698" s="6">
        <v>45242.777777777781</v>
      </c>
      <c r="B1698" s="7">
        <v>1.75</v>
      </c>
    </row>
    <row r="1699" spans="1:2">
      <c r="A1699" s="6">
        <v>45242.784722222219</v>
      </c>
      <c r="B1699" s="7">
        <v>1.6666666699999999</v>
      </c>
    </row>
    <row r="1700" spans="1:2">
      <c r="A1700" s="6">
        <v>45242.791666666664</v>
      </c>
      <c r="B1700" s="7">
        <v>1.75</v>
      </c>
    </row>
    <row r="1701" spans="1:2">
      <c r="A1701" s="6">
        <v>45242.798611111109</v>
      </c>
      <c r="B1701" s="7">
        <v>1.75</v>
      </c>
    </row>
    <row r="1702" spans="1:2">
      <c r="A1702" s="6">
        <v>45242.805555555555</v>
      </c>
      <c r="B1702" s="7">
        <v>1.75</v>
      </c>
    </row>
    <row r="1703" spans="1:2">
      <c r="A1703" s="6">
        <v>45242.8125</v>
      </c>
      <c r="B1703" s="7">
        <v>1.75</v>
      </c>
    </row>
    <row r="1704" spans="1:2">
      <c r="A1704" s="6">
        <v>45242.819444444445</v>
      </c>
      <c r="B1704" s="7">
        <v>1.75</v>
      </c>
    </row>
    <row r="1705" spans="1:2">
      <c r="A1705" s="6">
        <v>45242.826388888891</v>
      </c>
      <c r="B1705" s="7">
        <v>1.6666666699999999</v>
      </c>
    </row>
    <row r="1706" spans="1:2">
      <c r="A1706" s="6">
        <v>45242.833333333336</v>
      </c>
      <c r="B1706" s="7">
        <v>1.75</v>
      </c>
    </row>
    <row r="1707" spans="1:2">
      <c r="A1707" s="6">
        <v>45242.840277777781</v>
      </c>
      <c r="B1707" s="7">
        <v>1.75</v>
      </c>
    </row>
    <row r="1708" spans="1:2">
      <c r="A1708" s="6">
        <v>45242.847222222219</v>
      </c>
      <c r="B1708" s="7">
        <v>1.6666666699999999</v>
      </c>
    </row>
    <row r="1709" spans="1:2">
      <c r="A1709" s="6">
        <v>45242.854166666664</v>
      </c>
      <c r="B1709" s="7">
        <v>1.75</v>
      </c>
    </row>
    <row r="1710" spans="1:2">
      <c r="A1710" s="6">
        <v>45242.861111111109</v>
      </c>
      <c r="B1710" s="7">
        <v>1.8333333300000001</v>
      </c>
    </row>
    <row r="1711" spans="1:2">
      <c r="A1711" s="6">
        <v>45242.868055555555</v>
      </c>
      <c r="B1711" s="7">
        <v>1.6666666699999999</v>
      </c>
    </row>
    <row r="1712" spans="1:2">
      <c r="A1712" s="6">
        <v>45242.875</v>
      </c>
      <c r="B1712" s="7">
        <v>1.75</v>
      </c>
    </row>
    <row r="1713" spans="1:2">
      <c r="A1713" s="6">
        <v>45242.881944444445</v>
      </c>
      <c r="B1713" s="7">
        <v>1.6666666699999999</v>
      </c>
    </row>
    <row r="1714" spans="1:2">
      <c r="A1714" s="6">
        <v>45242.888888888891</v>
      </c>
      <c r="B1714" s="7">
        <v>1.75</v>
      </c>
    </row>
    <row r="1715" spans="1:2">
      <c r="A1715" s="6">
        <v>45242.895833333336</v>
      </c>
      <c r="B1715" s="7">
        <v>1.8333333300000001</v>
      </c>
    </row>
    <row r="1716" spans="1:2">
      <c r="A1716" s="6">
        <v>45242.902777777781</v>
      </c>
      <c r="B1716" s="7">
        <v>1.6666666699999999</v>
      </c>
    </row>
    <row r="1717" spans="1:2">
      <c r="A1717" s="6">
        <v>45242.909722222219</v>
      </c>
      <c r="B1717" s="7">
        <v>1.75</v>
      </c>
    </row>
    <row r="1718" spans="1:2">
      <c r="A1718" s="6">
        <v>45242.916666666664</v>
      </c>
      <c r="B1718" s="7">
        <v>1.75</v>
      </c>
    </row>
    <row r="1719" spans="1:2">
      <c r="A1719" s="6">
        <v>45242.923611111109</v>
      </c>
      <c r="B1719" s="7">
        <v>1.6666666699999999</v>
      </c>
    </row>
    <row r="1720" spans="1:2">
      <c r="A1720" s="6">
        <v>45242.930555555555</v>
      </c>
      <c r="B1720" s="7">
        <v>1.75</v>
      </c>
    </row>
    <row r="1721" spans="1:2">
      <c r="A1721" s="6">
        <v>45242.9375</v>
      </c>
      <c r="B1721" s="7">
        <v>1.6666666699999999</v>
      </c>
    </row>
    <row r="1722" spans="1:2">
      <c r="A1722" s="6">
        <v>45242.944444444445</v>
      </c>
      <c r="B1722" s="7">
        <v>1.8333333300000001</v>
      </c>
    </row>
    <row r="1723" spans="1:2">
      <c r="A1723" s="6">
        <v>45242.951388888891</v>
      </c>
      <c r="B1723" s="7">
        <v>1.6666666699999999</v>
      </c>
    </row>
    <row r="1724" spans="1:2">
      <c r="A1724" s="6">
        <v>45242.958333333336</v>
      </c>
      <c r="B1724" s="7">
        <v>1.75</v>
      </c>
    </row>
    <row r="1725" spans="1:2">
      <c r="A1725" s="6">
        <v>45242.965277777781</v>
      </c>
      <c r="B1725" s="7">
        <v>1.75</v>
      </c>
    </row>
    <row r="1726" spans="1:2">
      <c r="A1726" s="6">
        <v>45242.972222222219</v>
      </c>
      <c r="B1726" s="7">
        <v>2.0833333299999999</v>
      </c>
    </row>
    <row r="1727" spans="1:2">
      <c r="A1727" s="6">
        <v>45242.979166666664</v>
      </c>
      <c r="B1727" s="7">
        <v>2.0833333299999999</v>
      </c>
    </row>
    <row r="1728" spans="1:2">
      <c r="A1728" s="6">
        <v>45242.986111111109</v>
      </c>
      <c r="B1728" s="7">
        <v>2.0833333299999999</v>
      </c>
    </row>
    <row r="1729" spans="1:2">
      <c r="A1729" s="6">
        <v>45242.993055555555</v>
      </c>
      <c r="B1729" s="7">
        <v>2.0833333299999999</v>
      </c>
    </row>
    <row r="1730" spans="1:2">
      <c r="A1730" s="6">
        <v>45243</v>
      </c>
      <c r="B1730" s="7">
        <v>2.0833333299999999</v>
      </c>
    </row>
    <row r="1731" spans="1:2">
      <c r="A1731" s="6">
        <v>45243.006944444445</v>
      </c>
      <c r="B1731" s="7">
        <v>2.0833333299999999</v>
      </c>
    </row>
    <row r="1732" spans="1:2">
      <c r="A1732" s="6">
        <v>45243.013888888891</v>
      </c>
      <c r="B1732" s="7">
        <v>2.0833333299999999</v>
      </c>
    </row>
    <row r="1733" spans="1:2">
      <c r="A1733" s="6">
        <v>45243.020833333336</v>
      </c>
      <c r="B1733" s="7">
        <v>2.25</v>
      </c>
    </row>
    <row r="1734" spans="1:2">
      <c r="A1734" s="6">
        <v>45243.027777777781</v>
      </c>
      <c r="B1734" s="7">
        <v>2</v>
      </c>
    </row>
    <row r="1735" spans="1:2">
      <c r="A1735" s="6">
        <v>45243.034722222219</v>
      </c>
      <c r="B1735" s="7">
        <v>2.0833333299999999</v>
      </c>
    </row>
    <row r="1736" spans="1:2">
      <c r="A1736" s="6">
        <v>45243.041666666664</v>
      </c>
      <c r="B1736" s="7">
        <v>2.0833333299999999</v>
      </c>
    </row>
    <row r="1737" spans="1:2">
      <c r="A1737" s="6">
        <v>45243.048611111109</v>
      </c>
      <c r="B1737" s="7">
        <v>2</v>
      </c>
    </row>
    <row r="1738" spans="1:2">
      <c r="A1738" s="6">
        <v>45243.055555555555</v>
      </c>
      <c r="B1738" s="7">
        <v>2.0833333299999999</v>
      </c>
    </row>
    <row r="1739" spans="1:2">
      <c r="A1739" s="6">
        <v>45243.0625</v>
      </c>
      <c r="B1739" s="7">
        <v>2.0833333299999999</v>
      </c>
    </row>
    <row r="1740" spans="1:2">
      <c r="A1740" s="6">
        <v>45243.069444444445</v>
      </c>
      <c r="B1740" s="7">
        <v>2.0833333299999999</v>
      </c>
    </row>
    <row r="1741" spans="1:2">
      <c r="A1741" s="6">
        <v>45243.076388888891</v>
      </c>
      <c r="B1741" s="7">
        <v>2</v>
      </c>
    </row>
    <row r="1742" spans="1:2">
      <c r="A1742" s="6">
        <v>45243.083333333336</v>
      </c>
      <c r="B1742" s="7">
        <v>2.0833333299999999</v>
      </c>
    </row>
    <row r="1743" spans="1:2">
      <c r="A1743" s="6">
        <v>45243.090277777781</v>
      </c>
      <c r="B1743" s="7">
        <v>2.0833333299999999</v>
      </c>
    </row>
    <row r="1744" spans="1:2">
      <c r="A1744" s="6">
        <v>45243.097222222219</v>
      </c>
      <c r="B1744" s="7">
        <v>1.75</v>
      </c>
    </row>
    <row r="1745" spans="1:2">
      <c r="A1745" s="6">
        <v>45243.104166666664</v>
      </c>
      <c r="B1745" s="7">
        <v>1.75</v>
      </c>
    </row>
    <row r="1746" spans="1:2">
      <c r="A1746" s="6">
        <v>45243.111111111109</v>
      </c>
      <c r="B1746" s="7">
        <v>1.75</v>
      </c>
    </row>
    <row r="1747" spans="1:2">
      <c r="A1747" s="6">
        <v>45243.118055555555</v>
      </c>
      <c r="B1747" s="7">
        <v>1.75</v>
      </c>
    </row>
    <row r="1748" spans="1:2">
      <c r="A1748" s="6">
        <v>45243.125</v>
      </c>
      <c r="B1748" s="7">
        <v>1.6666666699999999</v>
      </c>
    </row>
    <row r="1749" spans="1:2">
      <c r="A1749" s="6">
        <v>45243.131944444445</v>
      </c>
      <c r="B1749" s="7">
        <v>1.75</v>
      </c>
    </row>
    <row r="1750" spans="1:2">
      <c r="A1750" s="6">
        <v>45243.138888888891</v>
      </c>
      <c r="B1750" s="7">
        <v>1.75</v>
      </c>
    </row>
    <row r="1751" spans="1:2">
      <c r="A1751" s="6">
        <v>45243.145833333336</v>
      </c>
      <c r="B1751" s="7">
        <v>1.75</v>
      </c>
    </row>
    <row r="1752" spans="1:2">
      <c r="A1752" s="6">
        <v>45243.152777777781</v>
      </c>
      <c r="B1752" s="7">
        <v>1.6666666699999999</v>
      </c>
    </row>
    <row r="1753" spans="1:2">
      <c r="A1753" s="6">
        <v>45243.159722222219</v>
      </c>
      <c r="B1753" s="7">
        <v>1.75</v>
      </c>
    </row>
    <row r="1754" spans="1:2">
      <c r="A1754" s="6">
        <v>45243.166666666664</v>
      </c>
      <c r="B1754" s="7">
        <v>1.75</v>
      </c>
    </row>
    <row r="1755" spans="1:2">
      <c r="A1755" s="6">
        <v>45243.173611111109</v>
      </c>
      <c r="B1755" s="7">
        <v>1.75</v>
      </c>
    </row>
    <row r="1756" spans="1:2">
      <c r="A1756" s="6">
        <v>45243.180555555555</v>
      </c>
      <c r="B1756" s="7">
        <v>1.75</v>
      </c>
    </row>
    <row r="1757" spans="1:2">
      <c r="A1757" s="6">
        <v>45243.1875</v>
      </c>
      <c r="B1757" s="7">
        <v>1.6666666699999999</v>
      </c>
    </row>
    <row r="1758" spans="1:2">
      <c r="A1758" s="6">
        <v>45243.194444444445</v>
      </c>
      <c r="B1758" s="7">
        <v>2</v>
      </c>
    </row>
    <row r="1759" spans="1:2">
      <c r="A1759" s="6">
        <v>45243.201388888891</v>
      </c>
      <c r="B1759" s="7">
        <v>2.75</v>
      </c>
    </row>
    <row r="1760" spans="1:2">
      <c r="A1760" s="6">
        <v>45243.208333333336</v>
      </c>
      <c r="B1760" s="7">
        <v>5.0833333300000003</v>
      </c>
    </row>
    <row r="1761" spans="1:2">
      <c r="A1761" s="6">
        <v>45243.215277777781</v>
      </c>
      <c r="B1761" s="7">
        <v>5.5833333300000003</v>
      </c>
    </row>
    <row r="1762" spans="1:2">
      <c r="A1762" s="6">
        <v>45243.222222222219</v>
      </c>
      <c r="B1762" s="7">
        <v>6.3333333300000003</v>
      </c>
    </row>
    <row r="1763" spans="1:2">
      <c r="A1763" s="6">
        <v>45243.229166666664</v>
      </c>
      <c r="B1763" s="7">
        <v>6.8333333300000003</v>
      </c>
    </row>
    <row r="1764" spans="1:2">
      <c r="A1764" s="6">
        <v>45243.236111111109</v>
      </c>
      <c r="B1764" s="7">
        <v>6.5</v>
      </c>
    </row>
    <row r="1765" spans="1:2">
      <c r="A1765" s="6">
        <v>45243.243055555555</v>
      </c>
      <c r="B1765" s="7">
        <v>7.5</v>
      </c>
    </row>
    <row r="1766" spans="1:2">
      <c r="A1766" s="6">
        <v>45243.25</v>
      </c>
      <c r="B1766" s="7">
        <v>8.25</v>
      </c>
    </row>
    <row r="1767" spans="1:2">
      <c r="A1767" s="6">
        <v>45243.256944444445</v>
      </c>
      <c r="B1767" s="7">
        <v>8.1666666699999997</v>
      </c>
    </row>
    <row r="1768" spans="1:2">
      <c r="A1768" s="6">
        <v>45243.263888888891</v>
      </c>
      <c r="B1768" s="7">
        <v>8.0833333300000003</v>
      </c>
    </row>
    <row r="1769" spans="1:2">
      <c r="A1769" s="6">
        <v>45243.270833333336</v>
      </c>
      <c r="B1769" s="7">
        <v>8</v>
      </c>
    </row>
    <row r="1770" spans="1:2">
      <c r="A1770" s="6">
        <v>45243.277777777781</v>
      </c>
      <c r="B1770" s="7">
        <v>7.0833333300000003</v>
      </c>
    </row>
    <row r="1771" spans="1:2">
      <c r="A1771" s="6">
        <v>45243.284722222219</v>
      </c>
      <c r="B1771" s="7">
        <v>7.0833333300000003</v>
      </c>
    </row>
    <row r="1772" spans="1:2">
      <c r="A1772" s="6">
        <v>45243.291666666664</v>
      </c>
      <c r="B1772" s="7">
        <v>8.0833333300000003</v>
      </c>
    </row>
    <row r="1773" spans="1:2">
      <c r="A1773" s="6">
        <v>45243.298611111109</v>
      </c>
      <c r="B1773" s="7">
        <v>7.4166666699999997</v>
      </c>
    </row>
    <row r="1774" spans="1:2">
      <c r="A1774" s="6">
        <v>45243.305555555555</v>
      </c>
      <c r="B1774" s="7">
        <v>8.1666666699999997</v>
      </c>
    </row>
    <row r="1775" spans="1:2">
      <c r="A1775" s="6">
        <v>45243.3125</v>
      </c>
      <c r="B1775" s="7">
        <v>9.5833333300000003</v>
      </c>
    </row>
    <row r="1776" spans="1:2">
      <c r="A1776" s="6">
        <v>45243.319444444445</v>
      </c>
      <c r="B1776" s="7">
        <v>8.5833333300000003</v>
      </c>
    </row>
    <row r="1777" spans="1:2">
      <c r="A1777" s="6">
        <v>45243.326388888891</v>
      </c>
      <c r="B1777" s="7">
        <v>8.5833333300000003</v>
      </c>
    </row>
    <row r="1778" spans="1:2">
      <c r="A1778" s="6">
        <v>45243.333333333336</v>
      </c>
      <c r="B1778" s="7">
        <v>8.25</v>
      </c>
    </row>
    <row r="1779" spans="1:2">
      <c r="A1779" s="6">
        <v>45243.340277777781</v>
      </c>
      <c r="B1779" s="7">
        <v>8.4166666699999997</v>
      </c>
    </row>
    <row r="1780" spans="1:2">
      <c r="A1780" s="6">
        <v>45243.347222222219</v>
      </c>
      <c r="B1780" s="7">
        <v>8.4166666699999997</v>
      </c>
    </row>
    <row r="1781" spans="1:2">
      <c r="A1781" s="6">
        <v>45243.354166666664</v>
      </c>
      <c r="B1781" s="7">
        <v>9.25</v>
      </c>
    </row>
    <row r="1782" spans="1:2">
      <c r="A1782" s="6">
        <v>45243.361111111109</v>
      </c>
      <c r="B1782" s="7">
        <v>9.0833333300000003</v>
      </c>
    </row>
    <row r="1783" spans="1:2">
      <c r="A1783" s="6">
        <v>45243.368055555555</v>
      </c>
      <c r="B1783" s="7">
        <v>9.1666666699999997</v>
      </c>
    </row>
    <row r="1784" spans="1:2">
      <c r="A1784" s="6">
        <v>45243.375</v>
      </c>
      <c r="B1784" s="7">
        <v>9.0833333300000003</v>
      </c>
    </row>
    <row r="1785" spans="1:2">
      <c r="A1785" s="6">
        <v>45243.381944444445</v>
      </c>
      <c r="B1785" s="7">
        <v>9</v>
      </c>
    </row>
    <row r="1786" spans="1:2">
      <c r="A1786" s="6">
        <v>45243.388888888891</v>
      </c>
      <c r="B1786" s="7">
        <v>9</v>
      </c>
    </row>
    <row r="1787" spans="1:2">
      <c r="A1787" s="6">
        <v>45243.395833333336</v>
      </c>
      <c r="B1787" s="7">
        <v>8.9166666699999997</v>
      </c>
    </row>
    <row r="1788" spans="1:2">
      <c r="A1788" s="6">
        <v>45243.402777777781</v>
      </c>
      <c r="B1788" s="7">
        <v>9.4166666699999997</v>
      </c>
    </row>
    <row r="1789" spans="1:2">
      <c r="A1789" s="6">
        <v>45243.409722222219</v>
      </c>
      <c r="B1789" s="7">
        <v>9.5</v>
      </c>
    </row>
    <row r="1790" spans="1:2">
      <c r="A1790" s="6">
        <v>45243.416666666664</v>
      </c>
      <c r="B1790" s="7">
        <v>9.3333333300000003</v>
      </c>
    </row>
    <row r="1791" spans="1:2">
      <c r="A1791" s="6">
        <v>45243.423611111109</v>
      </c>
      <c r="B1791" s="7">
        <v>9.25</v>
      </c>
    </row>
    <row r="1792" spans="1:2">
      <c r="A1792" s="6">
        <v>45243.430555555555</v>
      </c>
      <c r="B1792" s="7">
        <v>8.9166666699999997</v>
      </c>
    </row>
    <row r="1793" spans="1:2">
      <c r="A1793" s="6">
        <v>45243.4375</v>
      </c>
      <c r="B1793" s="7">
        <v>8.5</v>
      </c>
    </row>
    <row r="1794" spans="1:2">
      <c r="A1794" s="6">
        <v>45243.444444444445</v>
      </c>
      <c r="B1794" s="7">
        <v>8.9166666699999997</v>
      </c>
    </row>
    <row r="1795" spans="1:2">
      <c r="A1795" s="6">
        <v>45243.451388888891</v>
      </c>
      <c r="B1795" s="7">
        <v>9.75</v>
      </c>
    </row>
    <row r="1796" spans="1:2">
      <c r="A1796" s="6">
        <v>45243.458333333336</v>
      </c>
      <c r="B1796" s="7">
        <v>8.75</v>
      </c>
    </row>
    <row r="1797" spans="1:2">
      <c r="A1797" s="6">
        <v>45243.465277777781</v>
      </c>
      <c r="B1797" s="7">
        <v>8.0833333300000003</v>
      </c>
    </row>
    <row r="1798" spans="1:2">
      <c r="A1798" s="6">
        <v>45243.472222222219</v>
      </c>
      <c r="B1798" s="7">
        <v>8</v>
      </c>
    </row>
    <row r="1799" spans="1:2">
      <c r="A1799" s="6">
        <v>45243.479166666664</v>
      </c>
      <c r="B1799" s="7">
        <v>8</v>
      </c>
    </row>
    <row r="1800" spans="1:2">
      <c r="A1800" s="6">
        <v>45243.486111111109</v>
      </c>
      <c r="B1800" s="7">
        <v>7.9166666699999997</v>
      </c>
    </row>
    <row r="1801" spans="1:2">
      <c r="A1801" s="6">
        <v>45243.493055555555</v>
      </c>
      <c r="B1801" s="7">
        <v>7.9166666699999997</v>
      </c>
    </row>
    <row r="1802" spans="1:2">
      <c r="A1802" s="6">
        <v>45243.5</v>
      </c>
      <c r="B1802" s="7">
        <v>8.6666666699999997</v>
      </c>
    </row>
    <row r="1803" spans="1:2">
      <c r="A1803" s="6">
        <v>45243.506944444445</v>
      </c>
      <c r="B1803" s="7">
        <v>8.9166666699999997</v>
      </c>
    </row>
    <row r="1804" spans="1:2">
      <c r="A1804" s="6">
        <v>45243.513888888891</v>
      </c>
      <c r="B1804" s="7">
        <v>9.25</v>
      </c>
    </row>
    <row r="1805" spans="1:2">
      <c r="A1805" s="6">
        <v>45243.520833333336</v>
      </c>
      <c r="B1805" s="7">
        <v>9.25</v>
      </c>
    </row>
    <row r="1806" spans="1:2">
      <c r="A1806" s="6">
        <v>45243.527777777781</v>
      </c>
      <c r="B1806" s="7">
        <v>9</v>
      </c>
    </row>
    <row r="1807" spans="1:2">
      <c r="A1807" s="6">
        <v>45243.534722222219</v>
      </c>
      <c r="B1807" s="7">
        <v>8.9166666699999997</v>
      </c>
    </row>
    <row r="1808" spans="1:2">
      <c r="A1808" s="6">
        <v>45243.541666666664</v>
      </c>
      <c r="B1808" s="7">
        <v>9.1666666699999997</v>
      </c>
    </row>
    <row r="1809" spans="1:2">
      <c r="A1809" s="6">
        <v>45243.548611111109</v>
      </c>
      <c r="B1809" s="7">
        <v>9.1666666699999997</v>
      </c>
    </row>
    <row r="1810" spans="1:2">
      <c r="A1810" s="6">
        <v>45243.555555555555</v>
      </c>
      <c r="B1810" s="7">
        <v>8.5833333300000003</v>
      </c>
    </row>
    <row r="1811" spans="1:2">
      <c r="A1811" s="6">
        <v>45243.5625</v>
      </c>
      <c r="B1811" s="7">
        <v>8.25</v>
      </c>
    </row>
    <row r="1812" spans="1:2">
      <c r="A1812" s="6">
        <v>45243.569444444445</v>
      </c>
      <c r="B1812" s="7">
        <v>8.0833333300000003</v>
      </c>
    </row>
    <row r="1813" spans="1:2">
      <c r="A1813" s="6">
        <v>45243.576388888891</v>
      </c>
      <c r="B1813" s="7">
        <v>7.5833333300000003</v>
      </c>
    </row>
    <row r="1814" spans="1:2">
      <c r="A1814" s="6">
        <v>45243.583333333336</v>
      </c>
      <c r="B1814" s="7">
        <v>7.6666666699999997</v>
      </c>
    </row>
    <row r="1815" spans="1:2">
      <c r="A1815" s="6">
        <v>45243.590277777781</v>
      </c>
      <c r="B1815" s="7">
        <v>8.1666666699999997</v>
      </c>
    </row>
    <row r="1816" spans="1:2">
      <c r="A1816" s="6">
        <v>45243.597222222219</v>
      </c>
      <c r="B1816" s="7">
        <v>8.6666666699999997</v>
      </c>
    </row>
    <row r="1817" spans="1:2">
      <c r="A1817" s="6">
        <v>45243.604166666664</v>
      </c>
      <c r="B1817" s="7">
        <v>8.5833333300000003</v>
      </c>
    </row>
    <row r="1818" spans="1:2">
      <c r="A1818" s="6">
        <v>45243.611111111109</v>
      </c>
      <c r="B1818" s="7">
        <v>9.1666666699999997</v>
      </c>
    </row>
    <row r="1819" spans="1:2">
      <c r="A1819" s="6">
        <v>45243.618055555555</v>
      </c>
      <c r="B1819" s="7">
        <v>9.75</v>
      </c>
    </row>
    <row r="1820" spans="1:2">
      <c r="A1820" s="6">
        <v>45243.625</v>
      </c>
      <c r="B1820" s="7">
        <v>9.3333333300000003</v>
      </c>
    </row>
    <row r="1821" spans="1:2">
      <c r="A1821" s="6">
        <v>45243.631944444445</v>
      </c>
      <c r="B1821" s="7">
        <v>9.5</v>
      </c>
    </row>
    <row r="1822" spans="1:2">
      <c r="A1822" s="6">
        <v>45243.638888888891</v>
      </c>
      <c r="B1822" s="7">
        <v>9.25</v>
      </c>
    </row>
    <row r="1823" spans="1:2">
      <c r="A1823" s="6">
        <v>45243.645833333336</v>
      </c>
      <c r="B1823" s="7">
        <v>7.9166666699999997</v>
      </c>
    </row>
    <row r="1824" spans="1:2">
      <c r="A1824" s="6">
        <v>45243.652777777781</v>
      </c>
      <c r="B1824" s="7">
        <v>7.75</v>
      </c>
    </row>
    <row r="1825" spans="1:2">
      <c r="A1825" s="6">
        <v>45243.659722222219</v>
      </c>
      <c r="B1825" s="7">
        <v>7.9166666699999997</v>
      </c>
    </row>
    <row r="1826" spans="1:2">
      <c r="A1826" s="6">
        <v>45243.666666666664</v>
      </c>
      <c r="B1826" s="7">
        <v>8.0833333300000003</v>
      </c>
    </row>
    <row r="1827" spans="1:2">
      <c r="A1827" s="6">
        <v>45243.673611111109</v>
      </c>
      <c r="B1827" s="7">
        <v>7.3333333300000003</v>
      </c>
    </row>
    <row r="1828" spans="1:2">
      <c r="A1828" s="6">
        <v>45243.680555555555</v>
      </c>
      <c r="B1828" s="7">
        <v>7.6666666699999997</v>
      </c>
    </row>
    <row r="1829" spans="1:2">
      <c r="A1829" s="6">
        <v>45243.6875</v>
      </c>
      <c r="B1829" s="7">
        <v>7.8333333300000003</v>
      </c>
    </row>
    <row r="1830" spans="1:2">
      <c r="A1830" s="6">
        <v>45243.694444444445</v>
      </c>
      <c r="B1830" s="7">
        <v>7.4166666699999997</v>
      </c>
    </row>
    <row r="1831" spans="1:2">
      <c r="A1831" s="6">
        <v>45243.701388888891</v>
      </c>
      <c r="B1831" s="7">
        <v>7.5833333300000003</v>
      </c>
    </row>
    <row r="1832" spans="1:2">
      <c r="A1832" s="6">
        <v>45243.708333333336</v>
      </c>
      <c r="B1832" s="7">
        <v>7.5833333300000003</v>
      </c>
    </row>
    <row r="1833" spans="1:2">
      <c r="A1833" s="6">
        <v>45243.715277777781</v>
      </c>
      <c r="B1833" s="7">
        <v>7.75</v>
      </c>
    </row>
    <row r="1834" spans="1:2">
      <c r="A1834" s="6">
        <v>45243.722222222219</v>
      </c>
      <c r="B1834" s="7">
        <v>7.6666666699999997</v>
      </c>
    </row>
    <row r="1835" spans="1:2">
      <c r="A1835" s="6">
        <v>45243.729166666664</v>
      </c>
      <c r="B1835" s="7">
        <v>7.4166666699999997</v>
      </c>
    </row>
    <row r="1836" spans="1:2">
      <c r="A1836" s="6">
        <v>45243.736111111109</v>
      </c>
      <c r="B1836" s="7">
        <v>7.5833333300000003</v>
      </c>
    </row>
    <row r="1837" spans="1:2">
      <c r="A1837" s="6">
        <v>45243.743055555555</v>
      </c>
      <c r="B1837" s="7">
        <v>7.5833333300000003</v>
      </c>
    </row>
    <row r="1838" spans="1:2">
      <c r="A1838" s="6">
        <v>45243.75</v>
      </c>
      <c r="B1838" s="7">
        <v>7.6666666699999997</v>
      </c>
    </row>
    <row r="1839" spans="1:2">
      <c r="A1839" s="6">
        <v>45243.756944444445</v>
      </c>
      <c r="B1839" s="7">
        <v>7.3333333300000003</v>
      </c>
    </row>
    <row r="1840" spans="1:2">
      <c r="A1840" s="6">
        <v>45243.763888888891</v>
      </c>
      <c r="B1840" s="7">
        <v>7.3333333300000003</v>
      </c>
    </row>
    <row r="1841" spans="1:2">
      <c r="A1841" s="6">
        <v>45243.770833333336</v>
      </c>
      <c r="B1841" s="7">
        <v>7.5</v>
      </c>
    </row>
    <row r="1842" spans="1:2">
      <c r="A1842" s="6">
        <v>45243.777777777781</v>
      </c>
      <c r="B1842" s="7">
        <v>7.5833333300000003</v>
      </c>
    </row>
    <row r="1843" spans="1:2">
      <c r="A1843" s="6">
        <v>45243.784722222219</v>
      </c>
      <c r="B1843" s="7">
        <v>7.5</v>
      </c>
    </row>
    <row r="1844" spans="1:2">
      <c r="A1844" s="6">
        <v>45243.791666666664</v>
      </c>
      <c r="B1844" s="7">
        <v>7.3333333300000003</v>
      </c>
    </row>
    <row r="1845" spans="1:2">
      <c r="A1845" s="6">
        <v>45243.798611111109</v>
      </c>
      <c r="B1845" s="7">
        <v>7.0833333300000003</v>
      </c>
    </row>
    <row r="1846" spans="1:2">
      <c r="A1846" s="6">
        <v>45243.805555555555</v>
      </c>
      <c r="B1846" s="7">
        <v>7.3333333300000003</v>
      </c>
    </row>
    <row r="1847" spans="1:2">
      <c r="A1847" s="6">
        <v>45243.8125</v>
      </c>
      <c r="B1847" s="7">
        <v>7.5</v>
      </c>
    </row>
    <row r="1848" spans="1:2">
      <c r="A1848" s="6">
        <v>45243.819444444445</v>
      </c>
      <c r="B1848" s="7">
        <v>7.25</v>
      </c>
    </row>
    <row r="1849" spans="1:2">
      <c r="A1849" s="6">
        <v>45243.826388888891</v>
      </c>
      <c r="B1849" s="7">
        <v>6.9166666699999997</v>
      </c>
    </row>
    <row r="1850" spans="1:2">
      <c r="A1850" s="6">
        <v>45243.833333333336</v>
      </c>
      <c r="B1850" s="7">
        <v>6.8333333300000003</v>
      </c>
    </row>
    <row r="1851" spans="1:2">
      <c r="A1851" s="6">
        <v>45243.840277777781</v>
      </c>
      <c r="B1851" s="7">
        <v>7.1666666699999997</v>
      </c>
    </row>
    <row r="1852" spans="1:2">
      <c r="A1852" s="6">
        <v>45243.847222222219</v>
      </c>
      <c r="B1852" s="7">
        <v>7.5833333300000003</v>
      </c>
    </row>
    <row r="1853" spans="1:2">
      <c r="A1853" s="6">
        <v>45243.854166666664</v>
      </c>
      <c r="B1853" s="7">
        <v>7.75</v>
      </c>
    </row>
    <row r="1854" spans="1:2">
      <c r="A1854" s="6">
        <v>45243.861111111109</v>
      </c>
      <c r="B1854" s="7">
        <v>7.25</v>
      </c>
    </row>
    <row r="1855" spans="1:2">
      <c r="A1855" s="6">
        <v>45243.868055555555</v>
      </c>
      <c r="B1855" s="7">
        <v>6.0833333300000003</v>
      </c>
    </row>
    <row r="1856" spans="1:2">
      <c r="A1856" s="6">
        <v>45243.875</v>
      </c>
      <c r="B1856" s="7">
        <v>5.5</v>
      </c>
    </row>
    <row r="1857" spans="1:2">
      <c r="A1857" s="6">
        <v>45243.881944444445</v>
      </c>
      <c r="B1857" s="7">
        <v>5.8333333300000003</v>
      </c>
    </row>
    <row r="1858" spans="1:2">
      <c r="A1858" s="6">
        <v>45243.888888888891</v>
      </c>
      <c r="B1858" s="7">
        <v>6.5833333300000003</v>
      </c>
    </row>
    <row r="1859" spans="1:2">
      <c r="A1859" s="6">
        <v>45243.895833333336</v>
      </c>
      <c r="B1859" s="7">
        <v>7.3333333300000003</v>
      </c>
    </row>
    <row r="1860" spans="1:2">
      <c r="A1860" s="6">
        <v>45243.902777777781</v>
      </c>
      <c r="B1860" s="7">
        <v>7.5833333300000003</v>
      </c>
    </row>
    <row r="1861" spans="1:2">
      <c r="A1861" s="6">
        <v>45243.909722222219</v>
      </c>
      <c r="B1861" s="7">
        <v>7.5833333300000003</v>
      </c>
    </row>
    <row r="1862" spans="1:2">
      <c r="A1862" s="6">
        <v>45243.916666666664</v>
      </c>
      <c r="B1862" s="7">
        <v>7.6666666699999997</v>
      </c>
    </row>
    <row r="1863" spans="1:2">
      <c r="A1863" s="6">
        <v>45243.923611111109</v>
      </c>
      <c r="B1863" s="7">
        <v>7.25</v>
      </c>
    </row>
    <row r="1864" spans="1:2">
      <c r="A1864" s="6">
        <v>45243.930555555555</v>
      </c>
      <c r="B1864" s="7">
        <v>7.1666666699999997</v>
      </c>
    </row>
    <row r="1865" spans="1:2">
      <c r="A1865" s="6">
        <v>45243.9375</v>
      </c>
      <c r="B1865" s="7">
        <v>7</v>
      </c>
    </row>
    <row r="1866" spans="1:2">
      <c r="A1866" s="6">
        <v>45243.944444444445</v>
      </c>
      <c r="B1866" s="7">
        <v>7.1666666699999997</v>
      </c>
    </row>
    <row r="1867" spans="1:2">
      <c r="A1867" s="6">
        <v>45243.951388888891</v>
      </c>
      <c r="B1867" s="7">
        <v>7.0833333300000003</v>
      </c>
    </row>
    <row r="1868" spans="1:2">
      <c r="A1868" s="6">
        <v>45243.958333333336</v>
      </c>
      <c r="B1868" s="7">
        <v>6.9166666699999997</v>
      </c>
    </row>
    <row r="1869" spans="1:2">
      <c r="A1869" s="6">
        <v>45243.965277777781</v>
      </c>
      <c r="B1869" s="7">
        <v>6.75</v>
      </c>
    </row>
    <row r="1870" spans="1:2">
      <c r="A1870" s="6">
        <v>45243.972222222219</v>
      </c>
      <c r="B1870" s="7">
        <v>6.1666666699999997</v>
      </c>
    </row>
    <row r="1871" spans="1:2">
      <c r="A1871" s="6">
        <v>45243.979166666664</v>
      </c>
      <c r="B1871" s="7">
        <v>6.5833333300000003</v>
      </c>
    </row>
    <row r="1872" spans="1:2">
      <c r="A1872" s="6">
        <v>45243.986111111109</v>
      </c>
      <c r="B1872" s="7">
        <v>7.25</v>
      </c>
    </row>
    <row r="1873" spans="1:2">
      <c r="A1873" s="6">
        <v>45243.993055555555</v>
      </c>
      <c r="B1873" s="7">
        <v>7.0833333300000003</v>
      </c>
    </row>
    <row r="1874" spans="1:2">
      <c r="A1874" s="6">
        <v>45244</v>
      </c>
      <c r="B1874" s="7">
        <v>7</v>
      </c>
    </row>
    <row r="1875" spans="1:2">
      <c r="A1875" s="6">
        <v>45244.006944444445</v>
      </c>
      <c r="B1875" s="7">
        <v>7.0833333300000003</v>
      </c>
    </row>
    <row r="1876" spans="1:2">
      <c r="A1876" s="6">
        <v>45244.013888888891</v>
      </c>
      <c r="B1876" s="7">
        <v>6.75</v>
      </c>
    </row>
    <row r="1877" spans="1:2">
      <c r="A1877" s="6">
        <v>45244.020833333336</v>
      </c>
      <c r="B1877" s="7">
        <v>7.25</v>
      </c>
    </row>
    <row r="1878" spans="1:2">
      <c r="A1878" s="6">
        <v>45244.027777777781</v>
      </c>
      <c r="B1878" s="7">
        <v>6.9166666699999997</v>
      </c>
    </row>
    <row r="1879" spans="1:2">
      <c r="A1879" s="6">
        <v>45244.034722222219</v>
      </c>
      <c r="B1879" s="7">
        <v>6.8333333300000003</v>
      </c>
    </row>
    <row r="1880" spans="1:2">
      <c r="A1880" s="6">
        <v>45244.041666666664</v>
      </c>
      <c r="B1880" s="7">
        <v>7.0833333300000003</v>
      </c>
    </row>
    <row r="1881" spans="1:2">
      <c r="A1881" s="6">
        <v>45244.048611111109</v>
      </c>
      <c r="B1881" s="7">
        <v>6.9166666699999997</v>
      </c>
    </row>
    <row r="1882" spans="1:2">
      <c r="A1882" s="6">
        <v>45244.055555555555</v>
      </c>
      <c r="B1882" s="7">
        <v>6.8333333300000003</v>
      </c>
    </row>
    <row r="1883" spans="1:2">
      <c r="A1883" s="6">
        <v>45244.0625</v>
      </c>
      <c r="B1883" s="7">
        <v>6.9166666699999997</v>
      </c>
    </row>
    <row r="1884" spans="1:2">
      <c r="A1884" s="6">
        <v>45244.069444444445</v>
      </c>
      <c r="B1884" s="7">
        <v>6.9166666699999997</v>
      </c>
    </row>
    <row r="1885" spans="1:2">
      <c r="A1885" s="6">
        <v>45244.076388888891</v>
      </c>
      <c r="B1885" s="7">
        <v>6.8333333300000003</v>
      </c>
    </row>
    <row r="1886" spans="1:2">
      <c r="A1886" s="6">
        <v>45244.083333333336</v>
      </c>
      <c r="B1886" s="7">
        <v>7</v>
      </c>
    </row>
    <row r="1887" spans="1:2">
      <c r="A1887" s="6">
        <v>45244.090277777781</v>
      </c>
      <c r="B1887" s="7">
        <v>6.9166666699999997</v>
      </c>
    </row>
    <row r="1888" spans="1:2">
      <c r="A1888" s="6">
        <v>45244.097222222219</v>
      </c>
      <c r="B1888" s="7">
        <v>7.3333333300000003</v>
      </c>
    </row>
    <row r="1889" spans="1:2">
      <c r="A1889" s="6">
        <v>45244.104166666664</v>
      </c>
      <c r="B1889" s="7">
        <v>7.75</v>
      </c>
    </row>
    <row r="1890" spans="1:2">
      <c r="A1890" s="6">
        <v>45244.111111111109</v>
      </c>
      <c r="B1890" s="7">
        <v>7.4166666699999997</v>
      </c>
    </row>
    <row r="1891" spans="1:2">
      <c r="A1891" s="6">
        <v>45244.118055555555</v>
      </c>
      <c r="B1891" s="7">
        <v>7.1666666699999997</v>
      </c>
    </row>
    <row r="1892" spans="1:2">
      <c r="A1892" s="6">
        <v>45244.125</v>
      </c>
      <c r="B1892" s="7">
        <v>7</v>
      </c>
    </row>
    <row r="1893" spans="1:2">
      <c r="A1893" s="6">
        <v>45244.131944444445</v>
      </c>
      <c r="B1893" s="7">
        <v>7.1666666699999997</v>
      </c>
    </row>
    <row r="1894" spans="1:2">
      <c r="A1894" s="6">
        <v>45244.138888888891</v>
      </c>
      <c r="B1894" s="7">
        <v>6.5</v>
      </c>
    </row>
    <row r="1895" spans="1:2">
      <c r="A1895" s="6">
        <v>45244.145833333336</v>
      </c>
      <c r="B1895" s="7">
        <v>7.1666666699999997</v>
      </c>
    </row>
    <row r="1896" spans="1:2">
      <c r="A1896" s="6">
        <v>45244.152777777781</v>
      </c>
      <c r="B1896" s="7">
        <v>7.25</v>
      </c>
    </row>
    <row r="1897" spans="1:2">
      <c r="A1897" s="6">
        <v>45244.159722222219</v>
      </c>
      <c r="B1897" s="7">
        <v>7.4166666699999997</v>
      </c>
    </row>
    <row r="1898" spans="1:2">
      <c r="A1898" s="6">
        <v>45244.166666666664</v>
      </c>
      <c r="B1898" s="7">
        <v>7.25</v>
      </c>
    </row>
    <row r="1899" spans="1:2">
      <c r="A1899" s="6">
        <v>45244.173611111109</v>
      </c>
      <c r="B1899" s="7">
        <v>7.3333333300000003</v>
      </c>
    </row>
    <row r="1900" spans="1:2">
      <c r="A1900" s="6">
        <v>45244.180555555555</v>
      </c>
      <c r="B1900" s="7">
        <v>7.25</v>
      </c>
    </row>
    <row r="1901" spans="1:2">
      <c r="A1901" s="6">
        <v>45244.1875</v>
      </c>
      <c r="B1901" s="7">
        <v>6.5833333300000003</v>
      </c>
    </row>
    <row r="1902" spans="1:2">
      <c r="A1902" s="6">
        <v>45244.194444444445</v>
      </c>
      <c r="B1902" s="7">
        <v>6.4166666699999997</v>
      </c>
    </row>
    <row r="1903" spans="1:2">
      <c r="A1903" s="6">
        <v>45244.201388888891</v>
      </c>
      <c r="B1903" s="7">
        <v>6</v>
      </c>
    </row>
    <row r="1904" spans="1:2">
      <c r="A1904" s="6">
        <v>45244.208333333336</v>
      </c>
      <c r="B1904" s="7">
        <v>7.4166666699999997</v>
      </c>
    </row>
    <row r="1905" spans="1:2">
      <c r="A1905" s="6">
        <v>45244.215277777781</v>
      </c>
      <c r="B1905" s="7">
        <v>7.6666666699999997</v>
      </c>
    </row>
    <row r="1906" spans="1:2">
      <c r="A1906" s="6">
        <v>45244.222222222219</v>
      </c>
      <c r="B1906" s="7">
        <v>8.5</v>
      </c>
    </row>
    <row r="1907" spans="1:2">
      <c r="A1907" s="6">
        <v>45244.229166666664</v>
      </c>
      <c r="B1907" s="7">
        <v>8.9166666699999997</v>
      </c>
    </row>
    <row r="1908" spans="1:2">
      <c r="A1908" s="6">
        <v>45244.236111111109</v>
      </c>
      <c r="B1908" s="7">
        <v>9.25</v>
      </c>
    </row>
    <row r="1909" spans="1:2">
      <c r="A1909" s="6">
        <v>45244.243055555555</v>
      </c>
      <c r="B1909" s="7">
        <v>8.4166666699999997</v>
      </c>
    </row>
    <row r="1910" spans="1:2">
      <c r="A1910" s="6">
        <v>45244.25</v>
      </c>
      <c r="B1910" s="7">
        <v>9</v>
      </c>
    </row>
    <row r="1911" spans="1:2">
      <c r="A1911" s="6">
        <v>45244.256944444445</v>
      </c>
      <c r="B1911" s="7">
        <v>9.4166666699999997</v>
      </c>
    </row>
    <row r="1912" spans="1:2">
      <c r="A1912" s="6">
        <v>45244.263888888891</v>
      </c>
      <c r="B1912" s="7">
        <v>9.5833333300000003</v>
      </c>
    </row>
    <row r="1913" spans="1:2">
      <c r="A1913" s="6">
        <v>45244.270833333336</v>
      </c>
      <c r="B1913" s="7">
        <v>9.6666666699999997</v>
      </c>
    </row>
    <row r="1914" spans="1:2">
      <c r="A1914" s="6">
        <v>45244.277777777781</v>
      </c>
      <c r="B1914" s="7">
        <v>10.5</v>
      </c>
    </row>
    <row r="1915" spans="1:2">
      <c r="A1915" s="6">
        <v>45244.284722222219</v>
      </c>
      <c r="B1915" s="7">
        <v>10.08333333</v>
      </c>
    </row>
    <row r="1916" spans="1:2">
      <c r="A1916" s="6">
        <v>45244.291666666664</v>
      </c>
      <c r="B1916" s="7">
        <v>10.16666667</v>
      </c>
    </row>
    <row r="1917" spans="1:2">
      <c r="A1917" s="6">
        <v>45244.298611111109</v>
      </c>
      <c r="B1917" s="7">
        <v>10.08333333</v>
      </c>
    </row>
    <row r="1918" spans="1:2">
      <c r="A1918" s="6">
        <v>45244.305555555555</v>
      </c>
      <c r="B1918" s="7">
        <v>10.83333333</v>
      </c>
    </row>
    <row r="1919" spans="1:2">
      <c r="A1919" s="6">
        <v>45244.3125</v>
      </c>
      <c r="B1919" s="7">
        <v>11.75</v>
      </c>
    </row>
    <row r="1920" spans="1:2">
      <c r="A1920" s="6">
        <v>45244.319444444445</v>
      </c>
      <c r="B1920" s="7">
        <v>11.41666667</v>
      </c>
    </row>
    <row r="1921" spans="1:2">
      <c r="A1921" s="6">
        <v>45244.326388888891</v>
      </c>
      <c r="B1921" s="7">
        <v>11.75</v>
      </c>
    </row>
    <row r="1922" spans="1:2">
      <c r="A1922" s="6">
        <v>45244.333333333336</v>
      </c>
      <c r="B1922" s="7">
        <v>11.08333333</v>
      </c>
    </row>
    <row r="1923" spans="1:2">
      <c r="A1923" s="6">
        <v>45244.340277777781</v>
      </c>
      <c r="B1923" s="7">
        <v>11</v>
      </c>
    </row>
    <row r="1924" spans="1:2">
      <c r="A1924" s="6">
        <v>45244.347222222219</v>
      </c>
      <c r="B1924" s="7">
        <v>11.16666667</v>
      </c>
    </row>
    <row r="1925" spans="1:2">
      <c r="A1925" s="6">
        <v>45244.354166666664</v>
      </c>
      <c r="B1925" s="7">
        <v>10.5</v>
      </c>
    </row>
    <row r="1926" spans="1:2">
      <c r="A1926" s="6">
        <v>45244.361111111109</v>
      </c>
      <c r="B1926" s="7">
        <v>10.33333333</v>
      </c>
    </row>
    <row r="1927" spans="1:2">
      <c r="A1927" s="6">
        <v>45244.368055555555</v>
      </c>
      <c r="B1927" s="7">
        <v>11.08333333</v>
      </c>
    </row>
    <row r="1928" spans="1:2">
      <c r="A1928" s="6">
        <v>45244.375</v>
      </c>
      <c r="B1928" s="7">
        <v>11.33333333</v>
      </c>
    </row>
    <row r="1929" spans="1:2">
      <c r="A1929" s="6">
        <v>45244.381944444445</v>
      </c>
      <c r="B1929" s="7">
        <v>11.5</v>
      </c>
    </row>
    <row r="1930" spans="1:2">
      <c r="A1930" s="6">
        <v>45244.388888888891</v>
      </c>
      <c r="B1930" s="7">
        <v>11.66666667</v>
      </c>
    </row>
    <row r="1931" spans="1:2">
      <c r="A1931" s="6">
        <v>45244.395833333336</v>
      </c>
      <c r="B1931" s="7">
        <v>11.41666667</v>
      </c>
    </row>
    <row r="1932" spans="1:2">
      <c r="A1932" s="6">
        <v>45244.402777777781</v>
      </c>
      <c r="B1932" s="7">
        <v>10.58333333</v>
      </c>
    </row>
    <row r="1933" spans="1:2">
      <c r="A1933" s="6">
        <v>45244.409722222219</v>
      </c>
      <c r="B1933" s="7">
        <v>11.16666667</v>
      </c>
    </row>
    <row r="1934" spans="1:2">
      <c r="A1934" s="6">
        <v>45244.416666666664</v>
      </c>
      <c r="B1934" s="7">
        <v>11.75</v>
      </c>
    </row>
    <row r="1935" spans="1:2">
      <c r="A1935" s="6">
        <v>45244.423611111109</v>
      </c>
      <c r="B1935" s="7">
        <v>11.16666667</v>
      </c>
    </row>
    <row r="1936" spans="1:2">
      <c r="A1936" s="6">
        <v>45244.430555555555</v>
      </c>
      <c r="B1936" s="7">
        <v>11</v>
      </c>
    </row>
    <row r="1937" spans="1:2">
      <c r="A1937" s="6">
        <v>45244.4375</v>
      </c>
      <c r="B1937" s="7">
        <v>11.08333333</v>
      </c>
    </row>
    <row r="1938" spans="1:2">
      <c r="A1938" s="6">
        <v>45244.444444444445</v>
      </c>
      <c r="B1938" s="7">
        <v>11.75</v>
      </c>
    </row>
    <row r="1939" spans="1:2">
      <c r="A1939" s="6">
        <v>45244.451388888891</v>
      </c>
      <c r="B1939" s="7">
        <v>12</v>
      </c>
    </row>
    <row r="1940" spans="1:2">
      <c r="A1940" s="6">
        <v>45244.458333333336</v>
      </c>
      <c r="B1940" s="7">
        <v>11.91666667</v>
      </c>
    </row>
    <row r="1941" spans="1:2">
      <c r="A1941" s="6">
        <v>45244.465277777781</v>
      </c>
      <c r="B1941" s="7">
        <v>11.66666667</v>
      </c>
    </row>
    <row r="1942" spans="1:2">
      <c r="A1942" s="6">
        <v>45244.472222222219</v>
      </c>
      <c r="B1942" s="7">
        <v>11.41666667</v>
      </c>
    </row>
    <row r="1943" spans="1:2">
      <c r="A1943" s="6">
        <v>45244.479166666664</v>
      </c>
      <c r="B1943" s="7">
        <v>10.16666667</v>
      </c>
    </row>
    <row r="1944" spans="1:2">
      <c r="A1944" s="6">
        <v>45244.486111111109</v>
      </c>
      <c r="B1944" s="7">
        <v>10</v>
      </c>
    </row>
    <row r="1945" spans="1:2">
      <c r="A1945" s="6">
        <v>45244.493055555555</v>
      </c>
      <c r="B1945" s="7">
        <v>11</v>
      </c>
    </row>
    <row r="1946" spans="1:2">
      <c r="A1946" s="6">
        <v>45244.5</v>
      </c>
      <c r="B1946" s="7">
        <v>10.83333333</v>
      </c>
    </row>
    <row r="1947" spans="1:2">
      <c r="A1947" s="6">
        <v>45244.506944444445</v>
      </c>
      <c r="B1947" s="7">
        <v>10.58333333</v>
      </c>
    </row>
    <row r="1948" spans="1:2">
      <c r="A1948" s="6">
        <v>45244.513888888891</v>
      </c>
      <c r="B1948" s="7">
        <v>10.25</v>
      </c>
    </row>
    <row r="1949" spans="1:2">
      <c r="A1949" s="6">
        <v>45244.520833333336</v>
      </c>
      <c r="B1949" s="7">
        <v>10.91666667</v>
      </c>
    </row>
    <row r="1950" spans="1:2">
      <c r="A1950" s="6">
        <v>45244.527777777781</v>
      </c>
      <c r="B1950" s="7">
        <v>11.08333333</v>
      </c>
    </row>
    <row r="1951" spans="1:2">
      <c r="A1951" s="6">
        <v>45244.534722222219</v>
      </c>
      <c r="B1951" s="7">
        <v>11</v>
      </c>
    </row>
    <row r="1952" spans="1:2">
      <c r="A1952" s="6">
        <v>45244.541666666664</v>
      </c>
      <c r="B1952" s="7">
        <v>11.41666667</v>
      </c>
    </row>
    <row r="1953" spans="1:2">
      <c r="A1953" s="6">
        <v>45244.548611111109</v>
      </c>
      <c r="B1953" s="7">
        <v>11.75</v>
      </c>
    </row>
    <row r="1954" spans="1:2">
      <c r="A1954" s="6">
        <v>45244.555555555555</v>
      </c>
      <c r="B1954" s="7">
        <v>11.75</v>
      </c>
    </row>
    <row r="1955" spans="1:2">
      <c r="A1955" s="6">
        <v>45244.5625</v>
      </c>
      <c r="B1955" s="7">
        <v>11.66666667</v>
      </c>
    </row>
    <row r="1956" spans="1:2">
      <c r="A1956" s="6">
        <v>45244.569444444445</v>
      </c>
      <c r="B1956" s="7">
        <v>11.33333333</v>
      </c>
    </row>
    <row r="1957" spans="1:2">
      <c r="A1957" s="6">
        <v>45244.576388888891</v>
      </c>
      <c r="B1957" s="7">
        <v>11.66666667</v>
      </c>
    </row>
    <row r="1958" spans="1:2">
      <c r="A1958" s="6">
        <v>45244.583333333336</v>
      </c>
      <c r="B1958" s="7">
        <v>10.91666667</v>
      </c>
    </row>
    <row r="1959" spans="1:2">
      <c r="A1959" s="6">
        <v>45244.590277777781</v>
      </c>
      <c r="B1959" s="7">
        <v>10.66666667</v>
      </c>
    </row>
    <row r="1960" spans="1:2">
      <c r="A1960" s="6">
        <v>45244.597222222219</v>
      </c>
      <c r="B1960" s="7">
        <v>10.16666667</v>
      </c>
    </row>
    <row r="1961" spans="1:2">
      <c r="A1961" s="6">
        <v>45244.604166666664</v>
      </c>
      <c r="B1961" s="7">
        <v>10.08333333</v>
      </c>
    </row>
    <row r="1962" spans="1:2">
      <c r="A1962" s="6">
        <v>45244.611111111109</v>
      </c>
      <c r="B1962" s="7">
        <v>10.33333333</v>
      </c>
    </row>
    <row r="1963" spans="1:2">
      <c r="A1963" s="6">
        <v>45244.618055555555</v>
      </c>
      <c r="B1963" s="7">
        <v>10.33333333</v>
      </c>
    </row>
    <row r="1964" spans="1:2">
      <c r="A1964" s="6">
        <v>45244.625</v>
      </c>
      <c r="B1964" s="7">
        <v>11.08333333</v>
      </c>
    </row>
    <row r="1965" spans="1:2">
      <c r="A1965" s="6">
        <v>45244.631944444445</v>
      </c>
      <c r="B1965" s="7">
        <v>11.75</v>
      </c>
    </row>
    <row r="1966" spans="1:2">
      <c r="A1966" s="6">
        <v>45244.638888888891</v>
      </c>
      <c r="B1966" s="7">
        <v>11.83333333</v>
      </c>
    </row>
    <row r="1967" spans="1:2">
      <c r="A1967" s="6">
        <v>45244.645833333336</v>
      </c>
      <c r="B1967" s="7">
        <v>11.08333333</v>
      </c>
    </row>
    <row r="1968" spans="1:2">
      <c r="A1968" s="6">
        <v>45244.652777777781</v>
      </c>
      <c r="B1968" s="7">
        <v>11.66666667</v>
      </c>
    </row>
    <row r="1969" spans="1:2">
      <c r="A1969" s="6">
        <v>45244.659722222219</v>
      </c>
      <c r="B1969" s="7">
        <v>11.66666667</v>
      </c>
    </row>
    <row r="1970" spans="1:2">
      <c r="A1970" s="6">
        <v>45244.666666666664</v>
      </c>
      <c r="B1970" s="7">
        <v>11.25</v>
      </c>
    </row>
    <row r="1971" spans="1:2">
      <c r="A1971" s="6">
        <v>45244.673611111109</v>
      </c>
      <c r="B1971" s="7">
        <v>10.75</v>
      </c>
    </row>
    <row r="1972" spans="1:2">
      <c r="A1972" s="6">
        <v>45244.680555555555</v>
      </c>
      <c r="B1972" s="7">
        <v>10</v>
      </c>
    </row>
    <row r="1973" spans="1:2">
      <c r="A1973" s="6">
        <v>45244.6875</v>
      </c>
      <c r="B1973" s="7">
        <v>9.8333333300000003</v>
      </c>
    </row>
    <row r="1974" spans="1:2">
      <c r="A1974" s="6">
        <v>45244.694444444445</v>
      </c>
      <c r="B1974" s="7">
        <v>10.33333333</v>
      </c>
    </row>
    <row r="1975" spans="1:2">
      <c r="A1975" s="6">
        <v>45244.701388888891</v>
      </c>
      <c r="B1975" s="7">
        <v>10.08333333</v>
      </c>
    </row>
    <row r="1976" spans="1:2">
      <c r="A1976" s="6">
        <v>45244.708333333336</v>
      </c>
      <c r="B1976" s="7">
        <v>10</v>
      </c>
    </row>
    <row r="1977" spans="1:2">
      <c r="A1977" s="6">
        <v>45244.715277777781</v>
      </c>
      <c r="B1977" s="7">
        <v>9.6666666699999997</v>
      </c>
    </row>
    <row r="1978" spans="1:2">
      <c r="A1978" s="6">
        <v>45244.722222222219</v>
      </c>
      <c r="B1978" s="7">
        <v>10.08333333</v>
      </c>
    </row>
    <row r="1979" spans="1:2">
      <c r="A1979" s="6">
        <v>45244.729166666664</v>
      </c>
      <c r="B1979" s="7">
        <v>9.9166666699999997</v>
      </c>
    </row>
    <row r="1980" spans="1:2">
      <c r="A1980" s="6">
        <v>45244.736111111109</v>
      </c>
      <c r="B1980" s="7">
        <v>9.0833333300000003</v>
      </c>
    </row>
    <row r="1981" spans="1:2">
      <c r="A1981" s="6">
        <v>45244.743055555555</v>
      </c>
      <c r="B1981" s="7">
        <v>9</v>
      </c>
    </row>
    <row r="1982" spans="1:2">
      <c r="A1982" s="6">
        <v>45244.75</v>
      </c>
      <c r="B1982" s="7">
        <v>9.25</v>
      </c>
    </row>
    <row r="1983" spans="1:2">
      <c r="A1983" s="6">
        <v>45244.756944444445</v>
      </c>
      <c r="B1983" s="7">
        <v>9.4166666699999997</v>
      </c>
    </row>
    <row r="1984" spans="1:2">
      <c r="A1984" s="6">
        <v>45244.763888888891</v>
      </c>
      <c r="B1984" s="7">
        <v>9.25</v>
      </c>
    </row>
    <row r="1985" spans="1:2">
      <c r="A1985" s="6">
        <v>45244.770833333336</v>
      </c>
      <c r="B1985" s="7">
        <v>9.3333333300000003</v>
      </c>
    </row>
    <row r="1986" spans="1:2">
      <c r="A1986" s="6">
        <v>45244.777777777781</v>
      </c>
      <c r="B1986" s="7">
        <v>9.5833333300000003</v>
      </c>
    </row>
    <row r="1987" spans="1:2">
      <c r="A1987" s="6">
        <v>45244.784722222219</v>
      </c>
      <c r="B1987" s="7">
        <v>9.3333333300000003</v>
      </c>
    </row>
    <row r="1988" spans="1:2">
      <c r="A1988" s="6">
        <v>45244.791666666664</v>
      </c>
      <c r="B1988" s="7">
        <v>9.25</v>
      </c>
    </row>
    <row r="1989" spans="1:2">
      <c r="A1989" s="6">
        <v>45244.798611111109</v>
      </c>
      <c r="B1989" s="7">
        <v>9.5</v>
      </c>
    </row>
    <row r="1990" spans="1:2">
      <c r="A1990" s="6">
        <v>45244.805555555555</v>
      </c>
      <c r="B1990" s="7">
        <v>8.5833333300000003</v>
      </c>
    </row>
    <row r="1991" spans="1:2">
      <c r="A1991" s="6">
        <v>45244.8125</v>
      </c>
      <c r="B1991" s="7">
        <v>8.5833333300000003</v>
      </c>
    </row>
    <row r="1992" spans="1:2">
      <c r="A1992" s="6">
        <v>45244.819444444445</v>
      </c>
      <c r="B1992" s="7">
        <v>8.75</v>
      </c>
    </row>
    <row r="1993" spans="1:2">
      <c r="A1993" s="6">
        <v>45244.826388888891</v>
      </c>
      <c r="B1993" s="7">
        <v>7.9166666699999997</v>
      </c>
    </row>
    <row r="1994" spans="1:2">
      <c r="A1994" s="6">
        <v>45244.833333333336</v>
      </c>
      <c r="B1994" s="7">
        <v>7.8333333300000003</v>
      </c>
    </row>
    <row r="1995" spans="1:2">
      <c r="A1995" s="6">
        <v>45244.840277777781</v>
      </c>
      <c r="B1995" s="7">
        <v>8.0833333300000003</v>
      </c>
    </row>
    <row r="1996" spans="1:2">
      <c r="A1996" s="6">
        <v>45244.847222222219</v>
      </c>
      <c r="B1996" s="7">
        <v>7.3333333300000003</v>
      </c>
    </row>
    <row r="1997" spans="1:2">
      <c r="A1997" s="6">
        <v>45244.854166666664</v>
      </c>
      <c r="B1997" s="7">
        <v>8.5</v>
      </c>
    </row>
    <row r="1998" spans="1:2">
      <c r="A1998" s="6">
        <v>45244.861111111109</v>
      </c>
      <c r="B1998" s="7">
        <v>7.8333333300000003</v>
      </c>
    </row>
    <row r="1999" spans="1:2">
      <c r="A1999" s="6">
        <v>45244.868055555555</v>
      </c>
      <c r="B1999" s="7">
        <v>7.3333333300000003</v>
      </c>
    </row>
    <row r="2000" spans="1:2">
      <c r="A2000" s="6">
        <v>45244.875</v>
      </c>
      <c r="B2000" s="7">
        <v>7.4166666699999997</v>
      </c>
    </row>
    <row r="2001" spans="1:2">
      <c r="A2001" s="6">
        <v>45244.881944444445</v>
      </c>
      <c r="B2001" s="7">
        <v>7.5</v>
      </c>
    </row>
    <row r="2002" spans="1:2">
      <c r="A2002" s="6">
        <v>45244.888888888891</v>
      </c>
      <c r="B2002" s="7">
        <v>7.3333333300000003</v>
      </c>
    </row>
    <row r="2003" spans="1:2">
      <c r="A2003" s="6">
        <v>45244.895833333336</v>
      </c>
      <c r="B2003" s="7">
        <v>7.0833333300000003</v>
      </c>
    </row>
    <row r="2004" spans="1:2">
      <c r="A2004" s="6">
        <v>45244.902777777781</v>
      </c>
      <c r="B2004" s="7">
        <v>6.6666666699999997</v>
      </c>
    </row>
    <row r="2005" spans="1:2">
      <c r="A2005" s="6">
        <v>45244.909722222219</v>
      </c>
      <c r="B2005" s="7">
        <v>6.9166666699999997</v>
      </c>
    </row>
    <row r="2006" spans="1:2">
      <c r="A2006" s="6">
        <v>45244.916666666664</v>
      </c>
      <c r="B2006" s="7">
        <v>6.9166666699999997</v>
      </c>
    </row>
    <row r="2007" spans="1:2">
      <c r="A2007" s="6">
        <v>45244.923611111109</v>
      </c>
      <c r="B2007" s="7">
        <v>7.1666666699999997</v>
      </c>
    </row>
    <row r="2008" spans="1:2">
      <c r="A2008" s="6">
        <v>45244.930555555555</v>
      </c>
      <c r="B2008" s="7">
        <v>6.4166666699999997</v>
      </c>
    </row>
    <row r="2009" spans="1:2">
      <c r="A2009" s="6">
        <v>45244.9375</v>
      </c>
      <c r="B2009" s="7">
        <v>7.3333333300000003</v>
      </c>
    </row>
    <row r="2010" spans="1:2">
      <c r="A2010" s="6">
        <v>45244.944444444445</v>
      </c>
      <c r="B2010" s="7">
        <v>7.3333333300000003</v>
      </c>
    </row>
    <row r="2011" spans="1:2">
      <c r="A2011" s="6">
        <v>45244.951388888891</v>
      </c>
      <c r="B2011" s="7">
        <v>7.3333333300000003</v>
      </c>
    </row>
    <row r="2012" spans="1:2">
      <c r="A2012" s="6">
        <v>45244.958333333336</v>
      </c>
      <c r="B2012" s="7">
        <v>7.25</v>
      </c>
    </row>
    <row r="2013" spans="1:2">
      <c r="A2013" s="6">
        <v>45244.965277777781</v>
      </c>
      <c r="B2013" s="7">
        <v>7</v>
      </c>
    </row>
    <row r="2014" spans="1:2">
      <c r="A2014" s="6">
        <v>45244.972222222219</v>
      </c>
      <c r="B2014" s="7">
        <v>7.1666666699999997</v>
      </c>
    </row>
    <row r="2015" spans="1:2">
      <c r="A2015" s="6">
        <v>45244.979166666664</v>
      </c>
      <c r="B2015" s="7">
        <v>7.0833333300000003</v>
      </c>
    </row>
    <row r="2016" spans="1:2">
      <c r="A2016" s="6">
        <v>45244.986111111109</v>
      </c>
      <c r="B2016" s="7">
        <v>6.5</v>
      </c>
    </row>
    <row r="2017" spans="1:2">
      <c r="A2017" s="6">
        <v>45244.993055555555</v>
      </c>
      <c r="B2017" s="7">
        <v>6.8333333300000003</v>
      </c>
    </row>
    <row r="2018" spans="1:2">
      <c r="A2018" s="6">
        <v>45245</v>
      </c>
      <c r="B2018" s="7">
        <v>6.9166666699999997</v>
      </c>
    </row>
    <row r="2019" spans="1:2">
      <c r="A2019" s="6">
        <v>45245.006944444445</v>
      </c>
      <c r="B2019" s="7">
        <v>6.1666666699999997</v>
      </c>
    </row>
    <row r="2020" spans="1:2">
      <c r="A2020" s="6">
        <v>45245.013888888891</v>
      </c>
      <c r="B2020" s="7">
        <v>6.0833333300000003</v>
      </c>
    </row>
    <row r="2021" spans="1:2">
      <c r="A2021" s="6">
        <v>45245.020833333336</v>
      </c>
      <c r="B2021" s="7">
        <v>6.4166666699999997</v>
      </c>
    </row>
    <row r="2022" spans="1:2">
      <c r="A2022" s="6">
        <v>45245.027777777781</v>
      </c>
      <c r="B2022" s="7">
        <v>6.6666666699999997</v>
      </c>
    </row>
    <row r="2023" spans="1:2">
      <c r="A2023" s="6">
        <v>45245.034722222219</v>
      </c>
      <c r="B2023" s="7">
        <v>7.0833333300000003</v>
      </c>
    </row>
    <row r="2024" spans="1:2">
      <c r="A2024" s="6">
        <v>45245.041666666664</v>
      </c>
      <c r="B2024" s="7">
        <v>6.9166666699999997</v>
      </c>
    </row>
    <row r="2025" spans="1:2">
      <c r="A2025" s="6">
        <v>45245.048611111109</v>
      </c>
      <c r="B2025" s="7">
        <v>7.3333333300000003</v>
      </c>
    </row>
    <row r="2026" spans="1:2">
      <c r="A2026" s="6">
        <v>45245.055555555555</v>
      </c>
      <c r="B2026" s="7">
        <v>7.5</v>
      </c>
    </row>
    <row r="2027" spans="1:2">
      <c r="A2027" s="6">
        <v>45245.0625</v>
      </c>
      <c r="B2027" s="7">
        <v>7.1666666699999997</v>
      </c>
    </row>
    <row r="2028" spans="1:2">
      <c r="A2028" s="6">
        <v>45245.069444444445</v>
      </c>
      <c r="B2028" s="7">
        <v>7.0833333300000003</v>
      </c>
    </row>
    <row r="2029" spans="1:2">
      <c r="A2029" s="6">
        <v>45245.076388888891</v>
      </c>
      <c r="B2029" s="7">
        <v>7.0833333300000003</v>
      </c>
    </row>
    <row r="2030" spans="1:2">
      <c r="A2030" s="6">
        <v>45245.083333333336</v>
      </c>
      <c r="B2030" s="7">
        <v>7</v>
      </c>
    </row>
    <row r="2031" spans="1:2">
      <c r="A2031" s="6">
        <v>45245.090277777781</v>
      </c>
      <c r="B2031" s="7">
        <v>6.9166666699999997</v>
      </c>
    </row>
    <row r="2032" spans="1:2">
      <c r="A2032" s="6">
        <v>45245.097222222219</v>
      </c>
      <c r="B2032" s="7">
        <v>7.0833333300000003</v>
      </c>
    </row>
    <row r="2033" spans="1:2">
      <c r="A2033" s="6">
        <v>45245.104166666664</v>
      </c>
      <c r="B2033" s="7">
        <v>6.75</v>
      </c>
    </row>
    <row r="2034" spans="1:2">
      <c r="A2034" s="6">
        <v>45245.111111111109</v>
      </c>
      <c r="B2034" s="7">
        <v>7.0833333300000003</v>
      </c>
    </row>
    <row r="2035" spans="1:2">
      <c r="A2035" s="6">
        <v>45245.118055555555</v>
      </c>
      <c r="B2035" s="7">
        <v>7.0833333300000003</v>
      </c>
    </row>
    <row r="2036" spans="1:2">
      <c r="A2036" s="6">
        <v>45245.125</v>
      </c>
      <c r="B2036" s="7">
        <v>7.25</v>
      </c>
    </row>
    <row r="2037" spans="1:2">
      <c r="A2037" s="6">
        <v>45245.131944444445</v>
      </c>
      <c r="B2037" s="7">
        <v>7.3333333300000003</v>
      </c>
    </row>
    <row r="2038" spans="1:2">
      <c r="A2038" s="6">
        <v>45245.138888888891</v>
      </c>
      <c r="B2038" s="7">
        <v>7.3333333300000003</v>
      </c>
    </row>
    <row r="2039" spans="1:2">
      <c r="A2039" s="6">
        <v>45245.145833333336</v>
      </c>
      <c r="B2039" s="7">
        <v>7.5</v>
      </c>
    </row>
    <row r="2040" spans="1:2">
      <c r="A2040" s="6">
        <v>45245.152777777781</v>
      </c>
      <c r="B2040" s="7">
        <v>7.8333333300000003</v>
      </c>
    </row>
    <row r="2041" spans="1:2">
      <c r="A2041" s="6">
        <v>45245.159722222219</v>
      </c>
      <c r="B2041" s="7">
        <v>7.6666666699999997</v>
      </c>
    </row>
    <row r="2042" spans="1:2">
      <c r="A2042" s="6">
        <v>45245.166666666664</v>
      </c>
      <c r="B2042" s="7">
        <v>7.3333333300000003</v>
      </c>
    </row>
    <row r="2043" spans="1:2">
      <c r="A2043" s="6">
        <v>45245.173611111109</v>
      </c>
      <c r="B2043" s="7">
        <v>6.75</v>
      </c>
    </row>
    <row r="2044" spans="1:2">
      <c r="A2044" s="6">
        <v>45245.180555555555</v>
      </c>
      <c r="B2044" s="7">
        <v>7</v>
      </c>
    </row>
    <row r="2045" spans="1:2">
      <c r="A2045" s="6">
        <v>45245.1875</v>
      </c>
      <c r="B2045" s="7">
        <v>7</v>
      </c>
    </row>
    <row r="2046" spans="1:2">
      <c r="A2046" s="6">
        <v>45245.194444444445</v>
      </c>
      <c r="B2046" s="7">
        <v>7</v>
      </c>
    </row>
    <row r="2047" spans="1:2">
      <c r="A2047" s="6">
        <v>45245.201388888891</v>
      </c>
      <c r="B2047" s="7">
        <v>6.9166666699999997</v>
      </c>
    </row>
    <row r="2048" spans="1:2">
      <c r="A2048" s="6">
        <v>45245.208333333336</v>
      </c>
      <c r="B2048" s="7">
        <v>8</v>
      </c>
    </row>
    <row r="2049" spans="1:2">
      <c r="A2049" s="6">
        <v>45245.215277777781</v>
      </c>
      <c r="B2049" s="7">
        <v>8.1666666699999997</v>
      </c>
    </row>
    <row r="2050" spans="1:2">
      <c r="A2050" s="6">
        <v>45245.222222222219</v>
      </c>
      <c r="B2050" s="7">
        <v>7.6666666699999997</v>
      </c>
    </row>
    <row r="2051" spans="1:2">
      <c r="A2051" s="6">
        <v>45245.229166666664</v>
      </c>
      <c r="B2051" s="7">
        <v>8.0833333300000003</v>
      </c>
    </row>
    <row r="2052" spans="1:2">
      <c r="A2052" s="6">
        <v>45245.236111111109</v>
      </c>
      <c r="B2052" s="7">
        <v>8.1666666699999997</v>
      </c>
    </row>
    <row r="2053" spans="1:2">
      <c r="A2053" s="6">
        <v>45245.243055555555</v>
      </c>
      <c r="B2053" s="7">
        <v>8.3333333300000003</v>
      </c>
    </row>
    <row r="2054" spans="1:2">
      <c r="A2054" s="6">
        <v>45245.25</v>
      </c>
      <c r="B2054" s="7">
        <v>8.5</v>
      </c>
    </row>
    <row r="2055" spans="1:2">
      <c r="A2055" s="6">
        <v>45245.256944444445</v>
      </c>
      <c r="B2055" s="7">
        <v>8.25</v>
      </c>
    </row>
    <row r="2056" spans="1:2">
      <c r="A2056" s="6">
        <v>45245.263888888891</v>
      </c>
      <c r="B2056" s="7">
        <v>7.8333333300000003</v>
      </c>
    </row>
    <row r="2057" spans="1:2">
      <c r="A2057" s="6">
        <v>45245.270833333336</v>
      </c>
      <c r="B2057" s="7">
        <v>8</v>
      </c>
    </row>
    <row r="2058" spans="1:2">
      <c r="A2058" s="6">
        <v>45245.277777777781</v>
      </c>
      <c r="B2058" s="7">
        <v>7.9166666699999997</v>
      </c>
    </row>
    <row r="2059" spans="1:2">
      <c r="A2059" s="6">
        <v>45245.284722222219</v>
      </c>
      <c r="B2059" s="7">
        <v>7.8333333300000003</v>
      </c>
    </row>
    <row r="2060" spans="1:2">
      <c r="A2060" s="6">
        <v>45245.291666666664</v>
      </c>
      <c r="B2060" s="7">
        <v>7.6666666699999997</v>
      </c>
    </row>
    <row r="2061" spans="1:2">
      <c r="A2061" s="6">
        <v>45245.298611111109</v>
      </c>
      <c r="B2061" s="7">
        <v>8.3333333300000003</v>
      </c>
    </row>
    <row r="2062" spans="1:2">
      <c r="A2062" s="6">
        <v>45245.305555555555</v>
      </c>
      <c r="B2062" s="7">
        <v>8.6666666699999997</v>
      </c>
    </row>
    <row r="2063" spans="1:2">
      <c r="A2063" s="6">
        <v>45245.3125</v>
      </c>
      <c r="B2063" s="7">
        <v>9.5833333300000003</v>
      </c>
    </row>
    <row r="2064" spans="1:2">
      <c r="A2064" s="6">
        <v>45245.319444444445</v>
      </c>
      <c r="B2064" s="7">
        <v>9.4166666699999997</v>
      </c>
    </row>
    <row r="2065" spans="1:2">
      <c r="A2065" s="6">
        <v>45245.326388888891</v>
      </c>
      <c r="B2065" s="7">
        <v>9.6666666699999997</v>
      </c>
    </row>
    <row r="2066" spans="1:2">
      <c r="A2066" s="6">
        <v>45245.333333333336</v>
      </c>
      <c r="B2066" s="7">
        <v>9.6666666699999997</v>
      </c>
    </row>
    <row r="2067" spans="1:2">
      <c r="A2067" s="6">
        <v>45245.340277777781</v>
      </c>
      <c r="B2067" s="7">
        <v>9.0833333300000003</v>
      </c>
    </row>
    <row r="2068" spans="1:2">
      <c r="A2068" s="6">
        <v>45245.347222222219</v>
      </c>
      <c r="B2068" s="7">
        <v>9.3333333300000003</v>
      </c>
    </row>
    <row r="2069" spans="1:2">
      <c r="A2069" s="6">
        <v>45245.354166666664</v>
      </c>
      <c r="B2069" s="7">
        <v>9.5</v>
      </c>
    </row>
    <row r="2070" spans="1:2">
      <c r="A2070" s="6">
        <v>45245.361111111109</v>
      </c>
      <c r="B2070" s="7">
        <v>9.6666666699999997</v>
      </c>
    </row>
    <row r="2071" spans="1:2">
      <c r="A2071" s="6">
        <v>45245.368055555555</v>
      </c>
      <c r="B2071" s="7">
        <v>9.9166666699999997</v>
      </c>
    </row>
    <row r="2072" spans="1:2">
      <c r="A2072" s="6">
        <v>45245.375</v>
      </c>
      <c r="B2072" s="7">
        <v>9.75</v>
      </c>
    </row>
    <row r="2073" spans="1:2">
      <c r="A2073" s="6">
        <v>45245.381944444445</v>
      </c>
      <c r="B2073" s="7">
        <v>9.3333333300000003</v>
      </c>
    </row>
    <row r="2074" spans="1:2">
      <c r="A2074" s="6">
        <v>45245.388888888891</v>
      </c>
      <c r="B2074" s="7">
        <v>9</v>
      </c>
    </row>
    <row r="2075" spans="1:2">
      <c r="A2075" s="6">
        <v>45245.395833333336</v>
      </c>
      <c r="B2075" s="7">
        <v>9.3333333300000003</v>
      </c>
    </row>
    <row r="2076" spans="1:2">
      <c r="A2076" s="6">
        <v>45245.402777777781</v>
      </c>
      <c r="B2076" s="7">
        <v>9.3333333300000003</v>
      </c>
    </row>
    <row r="2077" spans="1:2">
      <c r="A2077" s="6">
        <v>45245.409722222219</v>
      </c>
      <c r="B2077" s="7">
        <v>9.1666666699999997</v>
      </c>
    </row>
    <row r="2078" spans="1:2">
      <c r="A2078" s="6">
        <v>45245.416666666664</v>
      </c>
      <c r="B2078" s="7">
        <v>9.75</v>
      </c>
    </row>
    <row r="2079" spans="1:2">
      <c r="A2079" s="6">
        <v>45245.423611111109</v>
      </c>
      <c r="B2079" s="7">
        <v>9</v>
      </c>
    </row>
    <row r="2080" spans="1:2">
      <c r="A2080" s="6">
        <v>45245.430555555555</v>
      </c>
      <c r="B2080" s="7">
        <v>9.0833333300000003</v>
      </c>
    </row>
    <row r="2081" spans="1:2">
      <c r="A2081" s="6">
        <v>45245.4375</v>
      </c>
      <c r="B2081" s="7">
        <v>9.8333333300000003</v>
      </c>
    </row>
    <row r="2082" spans="1:2">
      <c r="A2082" s="6">
        <v>45245.444444444445</v>
      </c>
      <c r="B2082" s="7">
        <v>9.6666666699999997</v>
      </c>
    </row>
    <row r="2083" spans="1:2">
      <c r="A2083" s="6">
        <v>45245.451388888891</v>
      </c>
      <c r="B2083" s="7">
        <v>9.5833333300000003</v>
      </c>
    </row>
    <row r="2084" spans="1:2">
      <c r="A2084" s="6">
        <v>45245.458333333336</v>
      </c>
      <c r="B2084" s="7">
        <v>9.8333333300000003</v>
      </c>
    </row>
    <row r="2085" spans="1:2">
      <c r="A2085" s="6">
        <v>45245.465277777781</v>
      </c>
      <c r="B2085" s="7">
        <v>9.6666666699999997</v>
      </c>
    </row>
    <row r="2086" spans="1:2">
      <c r="A2086" s="6">
        <v>45245.472222222219</v>
      </c>
      <c r="B2086" s="7">
        <v>9.8333333300000003</v>
      </c>
    </row>
    <row r="2087" spans="1:2">
      <c r="A2087" s="6">
        <v>45245.479166666664</v>
      </c>
      <c r="B2087" s="7">
        <v>9.6666666699999997</v>
      </c>
    </row>
    <row r="2088" spans="1:2">
      <c r="A2088" s="6">
        <v>45245.486111111109</v>
      </c>
      <c r="B2088" s="7">
        <v>9.5</v>
      </c>
    </row>
    <row r="2089" spans="1:2">
      <c r="A2089" s="6">
        <v>45245.493055555555</v>
      </c>
      <c r="B2089" s="7">
        <v>9.5833333300000003</v>
      </c>
    </row>
    <row r="2090" spans="1:2">
      <c r="A2090" s="6">
        <v>45245.5</v>
      </c>
      <c r="B2090" s="7">
        <v>9.5</v>
      </c>
    </row>
    <row r="2091" spans="1:2">
      <c r="A2091" s="6">
        <v>45245.506944444445</v>
      </c>
      <c r="B2091" s="7">
        <v>10.33333333</v>
      </c>
    </row>
    <row r="2092" spans="1:2">
      <c r="A2092" s="6">
        <v>45245.513888888891</v>
      </c>
      <c r="B2092" s="7">
        <v>10.91666667</v>
      </c>
    </row>
    <row r="2093" spans="1:2">
      <c r="A2093" s="6">
        <v>45245.520833333336</v>
      </c>
      <c r="B2093" s="7">
        <v>9.25</v>
      </c>
    </row>
    <row r="2094" spans="1:2">
      <c r="A2094" s="6">
        <v>45245.527777777781</v>
      </c>
      <c r="B2094" s="7">
        <v>8.75</v>
      </c>
    </row>
    <row r="2095" spans="1:2">
      <c r="A2095" s="6">
        <v>45245.534722222219</v>
      </c>
      <c r="B2095" s="7">
        <v>9.3333333300000003</v>
      </c>
    </row>
    <row r="2096" spans="1:2">
      <c r="A2096" s="6">
        <v>45245.541666666664</v>
      </c>
      <c r="B2096" s="7">
        <v>10.16666667</v>
      </c>
    </row>
    <row r="2097" spans="1:2">
      <c r="A2097" s="6">
        <v>45245.548611111109</v>
      </c>
      <c r="B2097" s="7">
        <v>10.16666667</v>
      </c>
    </row>
    <row r="2098" spans="1:2">
      <c r="A2098" s="6">
        <v>45245.555555555555</v>
      </c>
      <c r="B2098" s="7">
        <v>11.08333333</v>
      </c>
    </row>
    <row r="2099" spans="1:2">
      <c r="A2099" s="6">
        <v>45245.5625</v>
      </c>
      <c r="B2099" s="7">
        <v>10.75</v>
      </c>
    </row>
    <row r="2100" spans="1:2">
      <c r="A2100" s="6">
        <v>45245.569444444445</v>
      </c>
      <c r="B2100" s="7">
        <v>11</v>
      </c>
    </row>
    <row r="2101" spans="1:2">
      <c r="A2101" s="6">
        <v>45245.576388888891</v>
      </c>
      <c r="B2101" s="7">
        <v>10.75</v>
      </c>
    </row>
    <row r="2102" spans="1:2">
      <c r="A2102" s="6">
        <v>45245.583333333336</v>
      </c>
      <c r="B2102" s="7">
        <v>10.5</v>
      </c>
    </row>
    <row r="2103" spans="1:2">
      <c r="A2103" s="6">
        <v>45245.590277777781</v>
      </c>
      <c r="B2103" s="7">
        <v>10.08333333</v>
      </c>
    </row>
    <row r="2104" spans="1:2">
      <c r="A2104" s="6">
        <v>45245.597222222219</v>
      </c>
      <c r="B2104" s="7">
        <v>10.41666667</v>
      </c>
    </row>
    <row r="2105" spans="1:2">
      <c r="A2105" s="6">
        <v>45245.604166666664</v>
      </c>
      <c r="B2105" s="7">
        <v>10.41666667</v>
      </c>
    </row>
    <row r="2106" spans="1:2">
      <c r="A2106" s="6">
        <v>45245.611111111109</v>
      </c>
      <c r="B2106" s="7">
        <v>11</v>
      </c>
    </row>
    <row r="2107" spans="1:2">
      <c r="A2107" s="6">
        <v>45245.618055555555</v>
      </c>
      <c r="B2107" s="7">
        <v>10</v>
      </c>
    </row>
    <row r="2108" spans="1:2">
      <c r="A2108" s="6">
        <v>45245.625</v>
      </c>
      <c r="B2108" s="7">
        <v>10.25</v>
      </c>
    </row>
    <row r="2109" spans="1:2">
      <c r="A2109" s="6">
        <v>45245.631944444445</v>
      </c>
      <c r="B2109" s="7">
        <v>9.25</v>
      </c>
    </row>
    <row r="2110" spans="1:2">
      <c r="A2110" s="6">
        <v>45245.638888888891</v>
      </c>
      <c r="B2110" s="7">
        <v>9.0833333300000003</v>
      </c>
    </row>
    <row r="2111" spans="1:2">
      <c r="A2111" s="6">
        <v>45245.645833333336</v>
      </c>
      <c r="B2111" s="7">
        <v>9</v>
      </c>
    </row>
    <row r="2112" spans="1:2">
      <c r="A2112" s="6">
        <v>45245.652777777781</v>
      </c>
      <c r="B2112" s="7">
        <v>8.3333333300000003</v>
      </c>
    </row>
    <row r="2113" spans="1:2">
      <c r="A2113" s="6">
        <v>45245.659722222219</v>
      </c>
      <c r="B2113" s="7">
        <v>8.1666666699999997</v>
      </c>
    </row>
    <row r="2114" spans="1:2">
      <c r="A2114" s="6">
        <v>45245.666666666664</v>
      </c>
      <c r="B2114" s="7">
        <v>8.5833333300000003</v>
      </c>
    </row>
    <row r="2115" spans="1:2">
      <c r="A2115" s="6">
        <v>45245.673611111109</v>
      </c>
      <c r="B2115" s="7">
        <v>9</v>
      </c>
    </row>
    <row r="2116" spans="1:2">
      <c r="A2116" s="6">
        <v>45245.680555555555</v>
      </c>
      <c r="B2116" s="7">
        <v>9</v>
      </c>
    </row>
    <row r="2117" spans="1:2">
      <c r="A2117" s="6">
        <v>45245.6875</v>
      </c>
      <c r="B2117" s="7">
        <v>8.5833333300000003</v>
      </c>
    </row>
    <row r="2118" spans="1:2">
      <c r="A2118" s="6">
        <v>45245.694444444445</v>
      </c>
      <c r="B2118" s="7">
        <v>8.25</v>
      </c>
    </row>
    <row r="2119" spans="1:2">
      <c r="A2119" s="6">
        <v>45245.701388888891</v>
      </c>
      <c r="B2119" s="7">
        <v>7.4166666699999997</v>
      </c>
    </row>
    <row r="2120" spans="1:2">
      <c r="A2120" s="6">
        <v>45245.708333333336</v>
      </c>
      <c r="B2120" s="7">
        <v>7.6666666699999997</v>
      </c>
    </row>
    <row r="2121" spans="1:2">
      <c r="A2121" s="6">
        <v>45245.715277777781</v>
      </c>
      <c r="B2121" s="7">
        <v>7.9166666699999997</v>
      </c>
    </row>
    <row r="2122" spans="1:2">
      <c r="A2122" s="6">
        <v>45245.722222222219</v>
      </c>
      <c r="B2122" s="7">
        <v>8</v>
      </c>
    </row>
    <row r="2123" spans="1:2">
      <c r="A2123" s="6">
        <v>45245.729166666664</v>
      </c>
      <c r="B2123" s="7">
        <v>8.4166666699999997</v>
      </c>
    </row>
    <row r="2124" spans="1:2">
      <c r="A2124" s="6">
        <v>45245.736111111109</v>
      </c>
      <c r="B2124" s="7">
        <v>8.6666666699999997</v>
      </c>
    </row>
    <row r="2125" spans="1:2">
      <c r="A2125" s="6">
        <v>45245.743055555555</v>
      </c>
      <c r="B2125" s="7">
        <v>8.8333333300000003</v>
      </c>
    </row>
    <row r="2126" spans="1:2">
      <c r="A2126" s="6">
        <v>45245.75</v>
      </c>
      <c r="B2126" s="7">
        <v>9.3333333300000003</v>
      </c>
    </row>
    <row r="2127" spans="1:2">
      <c r="A2127" s="6">
        <v>45245.756944444445</v>
      </c>
      <c r="B2127" s="7">
        <v>9.5</v>
      </c>
    </row>
    <row r="2128" spans="1:2">
      <c r="A2128" s="6">
        <v>45245.763888888891</v>
      </c>
      <c r="B2128" s="7">
        <v>9</v>
      </c>
    </row>
    <row r="2129" spans="1:2">
      <c r="A2129" s="6">
        <v>45245.770833333336</v>
      </c>
      <c r="B2129" s="7">
        <v>8.8333333300000003</v>
      </c>
    </row>
    <row r="2130" spans="1:2">
      <c r="A2130" s="6">
        <v>45245.777777777781</v>
      </c>
      <c r="B2130" s="7">
        <v>8.9166666699999997</v>
      </c>
    </row>
    <row r="2131" spans="1:2">
      <c r="A2131" s="6">
        <v>45245.784722222219</v>
      </c>
      <c r="B2131" s="7">
        <v>8.4166666699999997</v>
      </c>
    </row>
    <row r="2132" spans="1:2">
      <c r="A2132" s="6">
        <v>45245.791666666664</v>
      </c>
      <c r="B2132" s="7">
        <v>8.0833333300000003</v>
      </c>
    </row>
    <row r="2133" spans="1:2">
      <c r="A2133" s="6">
        <v>45245.798611111109</v>
      </c>
      <c r="B2133" s="7">
        <v>8.4166666699999997</v>
      </c>
    </row>
    <row r="2134" spans="1:2">
      <c r="A2134" s="6">
        <v>45245.805555555555</v>
      </c>
      <c r="B2134" s="7">
        <v>8.5833333300000003</v>
      </c>
    </row>
    <row r="2135" spans="1:2">
      <c r="A2135" s="6">
        <v>45245.8125</v>
      </c>
      <c r="B2135" s="7">
        <v>8.75</v>
      </c>
    </row>
    <row r="2136" spans="1:2">
      <c r="A2136" s="6">
        <v>45245.819444444445</v>
      </c>
      <c r="B2136" s="7">
        <v>8.5833333300000003</v>
      </c>
    </row>
    <row r="2137" spans="1:2">
      <c r="A2137" s="6">
        <v>45245.826388888891</v>
      </c>
      <c r="B2137" s="7">
        <v>8.3333333300000003</v>
      </c>
    </row>
    <row r="2138" spans="1:2">
      <c r="A2138" s="6">
        <v>45245.833333333336</v>
      </c>
      <c r="B2138" s="7">
        <v>7.75</v>
      </c>
    </row>
    <row r="2139" spans="1:2">
      <c r="A2139" s="6">
        <v>45245.840277777781</v>
      </c>
      <c r="B2139" s="7">
        <v>7.8333333300000003</v>
      </c>
    </row>
    <row r="2140" spans="1:2">
      <c r="A2140" s="6">
        <v>45245.847222222219</v>
      </c>
      <c r="B2140" s="7">
        <v>7.8333333300000003</v>
      </c>
    </row>
    <row r="2141" spans="1:2">
      <c r="A2141" s="6">
        <v>45245.854166666664</v>
      </c>
      <c r="B2141" s="7">
        <v>7.3333333300000003</v>
      </c>
    </row>
    <row r="2142" spans="1:2">
      <c r="A2142" s="6">
        <v>45245.861111111109</v>
      </c>
      <c r="B2142" s="7">
        <v>7.4166666699999997</v>
      </c>
    </row>
    <row r="2143" spans="1:2">
      <c r="A2143" s="6">
        <v>45245.868055555555</v>
      </c>
      <c r="B2143" s="7">
        <v>7.5</v>
      </c>
    </row>
    <row r="2144" spans="1:2">
      <c r="A2144" s="6">
        <v>45245.875</v>
      </c>
      <c r="B2144" s="7">
        <v>7.5</v>
      </c>
    </row>
    <row r="2145" spans="1:2">
      <c r="A2145" s="6">
        <v>45245.881944444445</v>
      </c>
      <c r="B2145" s="7">
        <v>7.6666666699999997</v>
      </c>
    </row>
    <row r="2146" spans="1:2">
      <c r="A2146" s="6">
        <v>45245.888888888891</v>
      </c>
      <c r="B2146" s="7">
        <v>7.3333333300000003</v>
      </c>
    </row>
    <row r="2147" spans="1:2">
      <c r="A2147" s="6">
        <v>45245.895833333336</v>
      </c>
      <c r="B2147" s="7">
        <v>8.0833333300000003</v>
      </c>
    </row>
    <row r="2148" spans="1:2">
      <c r="A2148" s="6">
        <v>45245.902777777781</v>
      </c>
      <c r="B2148" s="7">
        <v>8.3333333300000003</v>
      </c>
    </row>
    <row r="2149" spans="1:2">
      <c r="A2149" s="6">
        <v>45245.909722222219</v>
      </c>
      <c r="B2149" s="7">
        <v>7.8333333300000003</v>
      </c>
    </row>
    <row r="2150" spans="1:2">
      <c r="A2150" s="6">
        <v>45245.916666666664</v>
      </c>
      <c r="B2150" s="7">
        <v>8</v>
      </c>
    </row>
    <row r="2151" spans="1:2">
      <c r="A2151" s="6">
        <v>45245.923611111109</v>
      </c>
      <c r="B2151" s="7">
        <v>8.8333333300000003</v>
      </c>
    </row>
    <row r="2152" spans="1:2">
      <c r="A2152" s="6">
        <v>45245.930555555555</v>
      </c>
      <c r="B2152" s="7">
        <v>8.5833333300000003</v>
      </c>
    </row>
    <row r="2153" spans="1:2">
      <c r="A2153" s="6">
        <v>45245.9375</v>
      </c>
      <c r="B2153" s="7">
        <v>8.5833333300000003</v>
      </c>
    </row>
    <row r="2154" spans="1:2">
      <c r="A2154" s="6">
        <v>45245.944444444445</v>
      </c>
      <c r="B2154" s="7">
        <v>9</v>
      </c>
    </row>
    <row r="2155" spans="1:2">
      <c r="A2155" s="6">
        <v>45245.951388888891</v>
      </c>
      <c r="B2155" s="7">
        <v>9</v>
      </c>
    </row>
    <row r="2156" spans="1:2">
      <c r="A2156" s="6">
        <v>45245.958333333336</v>
      </c>
      <c r="B2156" s="7">
        <v>8.6666666699999997</v>
      </c>
    </row>
    <row r="2157" spans="1:2">
      <c r="A2157" s="6">
        <v>45245.965277777781</v>
      </c>
      <c r="B2157" s="7">
        <v>8.0833333300000003</v>
      </c>
    </row>
    <row r="2158" spans="1:2">
      <c r="A2158" s="6">
        <v>45245.972222222219</v>
      </c>
      <c r="B2158" s="7">
        <v>8.0833333300000003</v>
      </c>
    </row>
    <row r="2159" spans="1:2">
      <c r="A2159" s="6">
        <v>45245.979166666664</v>
      </c>
      <c r="B2159" s="7">
        <v>8.1666666699999997</v>
      </c>
    </row>
    <row r="2160" spans="1:2">
      <c r="A2160" s="6">
        <v>45245.986111111109</v>
      </c>
      <c r="B2160" s="7">
        <v>8.0833333300000003</v>
      </c>
    </row>
    <row r="2161" spans="1:2">
      <c r="A2161" s="6">
        <v>45245.993055555555</v>
      </c>
      <c r="B2161" s="7">
        <v>7.8333333300000003</v>
      </c>
    </row>
    <row r="2162" spans="1:2">
      <c r="A2162" s="6">
        <v>45246</v>
      </c>
      <c r="B2162" s="7">
        <v>7.3333333300000003</v>
      </c>
    </row>
    <row r="2163" spans="1:2">
      <c r="A2163" s="6">
        <v>45246.006944444445</v>
      </c>
      <c r="B2163" s="7">
        <v>6.9166666699999997</v>
      </c>
    </row>
    <row r="2164" spans="1:2">
      <c r="A2164" s="6">
        <v>45246.013888888891</v>
      </c>
      <c r="B2164" s="7">
        <v>7.9166666699999997</v>
      </c>
    </row>
    <row r="2165" spans="1:2">
      <c r="A2165" s="6">
        <v>45246.020833333336</v>
      </c>
      <c r="B2165" s="7">
        <v>8.5833333300000003</v>
      </c>
    </row>
    <row r="2166" spans="1:2">
      <c r="A2166" s="6">
        <v>45246.027777777781</v>
      </c>
      <c r="B2166" s="7">
        <v>8.25</v>
      </c>
    </row>
    <row r="2167" spans="1:2">
      <c r="A2167" s="6">
        <v>45246.034722222219</v>
      </c>
      <c r="B2167" s="7">
        <v>7.5</v>
      </c>
    </row>
    <row r="2168" spans="1:2">
      <c r="A2168" s="6">
        <v>45246.041666666664</v>
      </c>
      <c r="B2168" s="7">
        <v>7.0833333300000003</v>
      </c>
    </row>
    <row r="2169" spans="1:2">
      <c r="A2169" s="6">
        <v>45246.048611111109</v>
      </c>
      <c r="B2169" s="7">
        <v>7.1666666699999997</v>
      </c>
    </row>
    <row r="2170" spans="1:2">
      <c r="A2170" s="6">
        <v>45246.055555555555</v>
      </c>
      <c r="B2170" s="7">
        <v>6.6666666699999997</v>
      </c>
    </row>
    <row r="2171" spans="1:2">
      <c r="A2171" s="6">
        <v>45246.0625</v>
      </c>
      <c r="B2171" s="7">
        <v>7.0833333300000003</v>
      </c>
    </row>
    <row r="2172" spans="1:2">
      <c r="A2172" s="6">
        <v>45246.069444444445</v>
      </c>
      <c r="B2172" s="7">
        <v>6.9166666699999997</v>
      </c>
    </row>
    <row r="2173" spans="1:2">
      <c r="A2173" s="6">
        <v>45246.076388888891</v>
      </c>
      <c r="B2173" s="7">
        <v>8</v>
      </c>
    </row>
    <row r="2174" spans="1:2">
      <c r="A2174" s="6">
        <v>45246.083333333336</v>
      </c>
      <c r="B2174" s="7">
        <v>7.8333333300000003</v>
      </c>
    </row>
    <row r="2175" spans="1:2">
      <c r="A2175" s="6">
        <v>45246.090277777781</v>
      </c>
      <c r="B2175" s="7">
        <v>7.9166666699999997</v>
      </c>
    </row>
    <row r="2176" spans="1:2">
      <c r="A2176" s="6">
        <v>45246.097222222219</v>
      </c>
      <c r="B2176" s="7">
        <v>7.25</v>
      </c>
    </row>
    <row r="2177" spans="1:2">
      <c r="A2177" s="6">
        <v>45246.104166666664</v>
      </c>
      <c r="B2177" s="7">
        <v>7.9166666699999997</v>
      </c>
    </row>
    <row r="2178" spans="1:2">
      <c r="A2178" s="6">
        <v>45246.111111111109</v>
      </c>
      <c r="B2178" s="7">
        <v>7.0833333300000003</v>
      </c>
    </row>
    <row r="2179" spans="1:2">
      <c r="A2179" s="6">
        <v>45246.118055555555</v>
      </c>
      <c r="B2179" s="7">
        <v>6.75</v>
      </c>
    </row>
    <row r="2180" spans="1:2">
      <c r="A2180" s="6">
        <v>45246.125</v>
      </c>
      <c r="B2180" s="7">
        <v>6.8333333300000003</v>
      </c>
    </row>
    <row r="2181" spans="1:2">
      <c r="A2181" s="6">
        <v>45246.131944444445</v>
      </c>
      <c r="B2181" s="7">
        <v>6.75</v>
      </c>
    </row>
    <row r="2182" spans="1:2">
      <c r="A2182" s="6">
        <v>45246.138888888891</v>
      </c>
      <c r="B2182" s="7">
        <v>6.6666666699999997</v>
      </c>
    </row>
    <row r="2183" spans="1:2">
      <c r="A2183" s="6">
        <v>45246.145833333336</v>
      </c>
      <c r="B2183" s="7">
        <v>8.5833333300000003</v>
      </c>
    </row>
    <row r="2184" spans="1:2">
      <c r="A2184" s="6">
        <v>45246.152777777781</v>
      </c>
      <c r="B2184" s="7">
        <v>8.9166666699999997</v>
      </c>
    </row>
    <row r="2185" spans="1:2">
      <c r="A2185" s="6">
        <v>45246.159722222219</v>
      </c>
      <c r="B2185" s="7">
        <v>7.8333333300000003</v>
      </c>
    </row>
    <row r="2186" spans="1:2">
      <c r="A2186" s="6">
        <v>45246.166666666664</v>
      </c>
      <c r="B2186" s="7">
        <v>7.5</v>
      </c>
    </row>
    <row r="2187" spans="1:2">
      <c r="A2187" s="6">
        <v>45246.173611111109</v>
      </c>
      <c r="B2187" s="7">
        <v>7</v>
      </c>
    </row>
    <row r="2188" spans="1:2">
      <c r="A2188" s="6">
        <v>45246.180555555555</v>
      </c>
      <c r="B2188" s="7">
        <v>7.9166666699999997</v>
      </c>
    </row>
    <row r="2189" spans="1:2">
      <c r="A2189" s="6">
        <v>45246.1875</v>
      </c>
      <c r="B2189" s="7">
        <v>8.25</v>
      </c>
    </row>
    <row r="2190" spans="1:2">
      <c r="A2190" s="6">
        <v>45246.194444444445</v>
      </c>
      <c r="B2190" s="7">
        <v>8.5833333300000003</v>
      </c>
    </row>
    <row r="2191" spans="1:2">
      <c r="A2191" s="6">
        <v>45246.201388888891</v>
      </c>
      <c r="B2191" s="7">
        <v>7.75</v>
      </c>
    </row>
    <row r="2192" spans="1:2">
      <c r="A2192" s="6">
        <v>45246.208333333336</v>
      </c>
      <c r="B2192" s="7">
        <v>7.6666666699999997</v>
      </c>
    </row>
    <row r="2193" spans="1:2">
      <c r="A2193" s="6">
        <v>45246.215277777781</v>
      </c>
      <c r="B2193" s="7">
        <v>9.75</v>
      </c>
    </row>
    <row r="2194" spans="1:2">
      <c r="A2194" s="6">
        <v>45246.222222222219</v>
      </c>
      <c r="B2194" s="7">
        <v>9.8333333300000003</v>
      </c>
    </row>
    <row r="2195" spans="1:2">
      <c r="A2195" s="6">
        <v>45246.229166666664</v>
      </c>
      <c r="B2195" s="7">
        <v>9.5833333300000003</v>
      </c>
    </row>
    <row r="2196" spans="1:2">
      <c r="A2196" s="6">
        <v>45246.236111111109</v>
      </c>
      <c r="B2196" s="7">
        <v>9.4166666699999997</v>
      </c>
    </row>
    <row r="2197" spans="1:2">
      <c r="A2197" s="6">
        <v>45246.243055555555</v>
      </c>
      <c r="B2197" s="7">
        <v>9</v>
      </c>
    </row>
    <row r="2198" spans="1:2">
      <c r="A2198" s="6">
        <v>45246.25</v>
      </c>
      <c r="B2198" s="7">
        <v>10.41666667</v>
      </c>
    </row>
    <row r="2199" spans="1:2">
      <c r="A2199" s="6">
        <v>45246.256944444445</v>
      </c>
      <c r="B2199" s="7">
        <v>9.25</v>
      </c>
    </row>
    <row r="2200" spans="1:2">
      <c r="A2200" s="6">
        <v>45246.263888888891</v>
      </c>
      <c r="B2200" s="7">
        <v>8.9166666699999997</v>
      </c>
    </row>
    <row r="2201" spans="1:2">
      <c r="A2201" s="6">
        <v>45246.270833333336</v>
      </c>
      <c r="B2201" s="7">
        <v>9</v>
      </c>
    </row>
    <row r="2202" spans="1:2">
      <c r="A2202" s="6">
        <v>45246.277777777781</v>
      </c>
      <c r="B2202" s="7">
        <v>9</v>
      </c>
    </row>
    <row r="2203" spans="1:2">
      <c r="A2203" s="6">
        <v>45246.284722222219</v>
      </c>
      <c r="B2203" s="7">
        <v>10.16666667</v>
      </c>
    </row>
    <row r="2204" spans="1:2">
      <c r="A2204" s="6">
        <v>45246.291666666664</v>
      </c>
      <c r="B2204" s="7">
        <v>11.08333333</v>
      </c>
    </row>
    <row r="2205" spans="1:2">
      <c r="A2205" s="6">
        <v>45246.298611111109</v>
      </c>
      <c r="B2205" s="7">
        <v>9.0833333300000003</v>
      </c>
    </row>
    <row r="2206" spans="1:2">
      <c r="A2206" s="6">
        <v>45246.305555555555</v>
      </c>
      <c r="B2206" s="7">
        <v>10.41666667</v>
      </c>
    </row>
    <row r="2207" spans="1:2">
      <c r="A2207" s="6">
        <v>45246.3125</v>
      </c>
      <c r="B2207" s="7">
        <v>11.58333333</v>
      </c>
    </row>
    <row r="2208" spans="1:2">
      <c r="A2208" s="6">
        <v>45246.319444444445</v>
      </c>
      <c r="B2208" s="7">
        <v>12</v>
      </c>
    </row>
    <row r="2209" spans="1:2">
      <c r="A2209" s="6">
        <v>45246.326388888891</v>
      </c>
      <c r="B2209" s="7">
        <v>11.75</v>
      </c>
    </row>
    <row r="2210" spans="1:2">
      <c r="A2210" s="6">
        <v>45246.333333333336</v>
      </c>
      <c r="B2210" s="7">
        <v>11</v>
      </c>
    </row>
    <row r="2211" spans="1:2">
      <c r="A2211" s="6">
        <v>45246.340277777781</v>
      </c>
      <c r="B2211" s="7">
        <v>10.33333333</v>
      </c>
    </row>
    <row r="2212" spans="1:2">
      <c r="A2212" s="6">
        <v>45246.347222222219</v>
      </c>
      <c r="B2212" s="7">
        <v>10.33333333</v>
      </c>
    </row>
    <row r="2213" spans="1:2">
      <c r="A2213" s="6">
        <v>45246.354166666664</v>
      </c>
      <c r="B2213" s="7">
        <v>10.33333333</v>
      </c>
    </row>
    <row r="2214" spans="1:2">
      <c r="A2214" s="6">
        <v>45246.361111111109</v>
      </c>
      <c r="B2214" s="7">
        <v>10.66666667</v>
      </c>
    </row>
    <row r="2215" spans="1:2">
      <c r="A2215" s="6">
        <v>45246.368055555555</v>
      </c>
      <c r="B2215" s="7">
        <v>10.5</v>
      </c>
    </row>
    <row r="2216" spans="1:2">
      <c r="A2216" s="6">
        <v>45246.375</v>
      </c>
      <c r="B2216" s="7">
        <v>10.25</v>
      </c>
    </row>
    <row r="2217" spans="1:2">
      <c r="A2217" s="6">
        <v>45246.381944444445</v>
      </c>
      <c r="B2217" s="7">
        <v>9.6666666699999997</v>
      </c>
    </row>
    <row r="2218" spans="1:2">
      <c r="A2218" s="6">
        <v>45246.388888888891</v>
      </c>
      <c r="B2218" s="7">
        <v>10.08333333</v>
      </c>
    </row>
    <row r="2219" spans="1:2">
      <c r="A2219" s="6">
        <v>45246.395833333336</v>
      </c>
      <c r="B2219" s="7">
        <v>10.25</v>
      </c>
    </row>
    <row r="2220" spans="1:2">
      <c r="A2220" s="6">
        <v>45246.402777777781</v>
      </c>
      <c r="B2220" s="7">
        <v>9.75</v>
      </c>
    </row>
    <row r="2221" spans="1:2">
      <c r="A2221" s="6">
        <v>45246.409722222219</v>
      </c>
      <c r="B2221" s="7">
        <v>9.75</v>
      </c>
    </row>
    <row r="2222" spans="1:2">
      <c r="A2222" s="6">
        <v>45246.416666666664</v>
      </c>
      <c r="B2222" s="7">
        <v>9.8333333300000003</v>
      </c>
    </row>
    <row r="2223" spans="1:2">
      <c r="A2223" s="6">
        <v>45246.423611111109</v>
      </c>
      <c r="B2223" s="7">
        <v>11.25</v>
      </c>
    </row>
    <row r="2224" spans="1:2">
      <c r="A2224" s="6">
        <v>45246.430555555555</v>
      </c>
      <c r="B2224" s="7">
        <v>10.66666667</v>
      </c>
    </row>
    <row r="2225" spans="1:2">
      <c r="A2225" s="6">
        <v>45246.4375</v>
      </c>
      <c r="B2225" s="7">
        <v>10.58333333</v>
      </c>
    </row>
    <row r="2226" spans="1:2">
      <c r="A2226" s="6">
        <v>45246.444444444445</v>
      </c>
      <c r="B2226" s="7">
        <v>10.33333333</v>
      </c>
    </row>
    <row r="2227" spans="1:2">
      <c r="A2227" s="6">
        <v>45246.451388888891</v>
      </c>
      <c r="B2227" s="7">
        <v>9.5833333300000003</v>
      </c>
    </row>
    <row r="2228" spans="1:2">
      <c r="A2228" s="6">
        <v>45246.458333333336</v>
      </c>
      <c r="B2228" s="7">
        <v>10.08333333</v>
      </c>
    </row>
    <row r="2229" spans="1:2">
      <c r="A2229" s="6">
        <v>45246.465277777781</v>
      </c>
      <c r="B2229" s="7">
        <v>10.5</v>
      </c>
    </row>
    <row r="2230" spans="1:2">
      <c r="A2230" s="6">
        <v>45246.472222222219</v>
      </c>
      <c r="B2230" s="7">
        <v>10.41666667</v>
      </c>
    </row>
    <row r="2231" spans="1:2">
      <c r="A2231" s="6">
        <v>45246.479166666664</v>
      </c>
      <c r="B2231" s="7">
        <v>10.25</v>
      </c>
    </row>
    <row r="2232" spans="1:2">
      <c r="A2232" s="6">
        <v>45246.486111111109</v>
      </c>
      <c r="B2232" s="7">
        <v>10.25</v>
      </c>
    </row>
    <row r="2233" spans="1:2">
      <c r="A2233" s="6">
        <v>45246.493055555555</v>
      </c>
      <c r="B2233" s="7">
        <v>10.25</v>
      </c>
    </row>
    <row r="2234" spans="1:2">
      <c r="A2234" s="6">
        <v>45246.5</v>
      </c>
      <c r="B2234" s="7">
        <v>10.75</v>
      </c>
    </row>
    <row r="2235" spans="1:2">
      <c r="A2235" s="6">
        <v>45246.506944444445</v>
      </c>
      <c r="B2235" s="7">
        <v>10.25</v>
      </c>
    </row>
    <row r="2236" spans="1:2">
      <c r="A2236" s="6">
        <v>45246.513888888891</v>
      </c>
      <c r="B2236" s="7">
        <v>10.16666667</v>
      </c>
    </row>
    <row r="2237" spans="1:2">
      <c r="A2237" s="6">
        <v>45246.520833333336</v>
      </c>
      <c r="B2237" s="7">
        <v>10.83333333</v>
      </c>
    </row>
    <row r="2238" spans="1:2">
      <c r="A2238" s="6">
        <v>45246.527777777781</v>
      </c>
      <c r="B2238" s="7">
        <v>10.91666667</v>
      </c>
    </row>
    <row r="2239" spans="1:2">
      <c r="A2239" s="6">
        <v>45246.534722222219</v>
      </c>
      <c r="B2239" s="7">
        <v>10.58333333</v>
      </c>
    </row>
    <row r="2240" spans="1:2">
      <c r="A2240" s="6">
        <v>45246.541666666664</v>
      </c>
      <c r="B2240" s="7">
        <v>10</v>
      </c>
    </row>
    <row r="2241" spans="1:2">
      <c r="A2241" s="6">
        <v>45246.548611111109</v>
      </c>
      <c r="B2241" s="7">
        <v>9.1666666699999997</v>
      </c>
    </row>
    <row r="2242" spans="1:2">
      <c r="A2242" s="6">
        <v>45246.555555555555</v>
      </c>
      <c r="B2242" s="7">
        <v>10.5</v>
      </c>
    </row>
    <row r="2243" spans="1:2">
      <c r="A2243" s="6">
        <v>45246.5625</v>
      </c>
      <c r="B2243" s="7">
        <v>9.5</v>
      </c>
    </row>
    <row r="2244" spans="1:2">
      <c r="A2244" s="6">
        <v>45246.569444444445</v>
      </c>
      <c r="B2244" s="7">
        <v>9.75</v>
      </c>
    </row>
    <row r="2245" spans="1:2">
      <c r="A2245" s="6">
        <v>45246.576388888891</v>
      </c>
      <c r="B2245" s="7">
        <v>10.83333333</v>
      </c>
    </row>
    <row r="2246" spans="1:2">
      <c r="A2246" s="6">
        <v>45246.583333333336</v>
      </c>
      <c r="B2246" s="7">
        <v>11.33333333</v>
      </c>
    </row>
    <row r="2247" spans="1:2">
      <c r="A2247" s="6">
        <v>45246.590277777781</v>
      </c>
      <c r="B2247" s="7">
        <v>11.08333333</v>
      </c>
    </row>
    <row r="2248" spans="1:2">
      <c r="A2248" s="6">
        <v>45246.597222222219</v>
      </c>
      <c r="B2248" s="7">
        <v>11.75</v>
      </c>
    </row>
    <row r="2249" spans="1:2">
      <c r="A2249" s="6">
        <v>45246.604166666664</v>
      </c>
      <c r="B2249" s="7">
        <v>11.5</v>
      </c>
    </row>
    <row r="2250" spans="1:2">
      <c r="A2250" s="6">
        <v>45246.611111111109</v>
      </c>
      <c r="B2250" s="7">
        <v>10.25</v>
      </c>
    </row>
    <row r="2251" spans="1:2">
      <c r="A2251" s="6">
        <v>45246.618055555555</v>
      </c>
      <c r="B2251" s="7">
        <v>9.8333333300000003</v>
      </c>
    </row>
    <row r="2252" spans="1:2">
      <c r="A2252" s="6">
        <v>45246.625</v>
      </c>
      <c r="B2252" s="7">
        <v>10.33333333</v>
      </c>
    </row>
    <row r="2253" spans="1:2">
      <c r="A2253" s="6">
        <v>45246.631944444445</v>
      </c>
      <c r="B2253" s="7">
        <v>9.6666666699999997</v>
      </c>
    </row>
    <row r="2254" spans="1:2">
      <c r="A2254" s="6">
        <v>45246.638888888891</v>
      </c>
      <c r="B2254" s="7">
        <v>8.9166666699999997</v>
      </c>
    </row>
    <row r="2255" spans="1:2">
      <c r="A2255" s="6">
        <v>45246.645833333336</v>
      </c>
      <c r="B2255" s="7">
        <v>8.5</v>
      </c>
    </row>
    <row r="2256" spans="1:2">
      <c r="A2256" s="6">
        <v>45246.652777777781</v>
      </c>
      <c r="B2256" s="7">
        <v>8.3333333300000003</v>
      </c>
    </row>
    <row r="2257" spans="1:2">
      <c r="A2257" s="6">
        <v>45246.659722222219</v>
      </c>
      <c r="B2257" s="7">
        <v>8.25</v>
      </c>
    </row>
    <row r="2258" spans="1:2">
      <c r="A2258" s="6">
        <v>45246.666666666664</v>
      </c>
      <c r="B2258" s="7">
        <v>8.5</v>
      </c>
    </row>
    <row r="2259" spans="1:2">
      <c r="A2259" s="6">
        <v>45246.673611111109</v>
      </c>
      <c r="B2259" s="7">
        <v>8.8333333300000003</v>
      </c>
    </row>
    <row r="2260" spans="1:2">
      <c r="A2260" s="6">
        <v>45246.680555555555</v>
      </c>
      <c r="B2260" s="7">
        <v>8.0833333300000003</v>
      </c>
    </row>
    <row r="2261" spans="1:2">
      <c r="A2261" s="6">
        <v>45246.6875</v>
      </c>
      <c r="B2261" s="7">
        <v>8.0833333300000003</v>
      </c>
    </row>
    <row r="2262" spans="1:2">
      <c r="A2262" s="6">
        <v>45246.694444444445</v>
      </c>
      <c r="B2262" s="7">
        <v>8.1666666699999997</v>
      </c>
    </row>
    <row r="2263" spans="1:2">
      <c r="A2263" s="6">
        <v>45246.701388888891</v>
      </c>
      <c r="B2263" s="7">
        <v>7.8333333300000003</v>
      </c>
    </row>
    <row r="2264" spans="1:2">
      <c r="A2264" s="6">
        <v>45246.708333333336</v>
      </c>
      <c r="B2264" s="7">
        <v>8.0833333300000003</v>
      </c>
    </row>
    <row r="2265" spans="1:2">
      <c r="A2265" s="6">
        <v>45246.715277777781</v>
      </c>
      <c r="B2265" s="7">
        <v>7.6666666699999997</v>
      </c>
    </row>
    <row r="2266" spans="1:2">
      <c r="A2266" s="6">
        <v>45246.722222222219</v>
      </c>
      <c r="B2266" s="7">
        <v>7.5</v>
      </c>
    </row>
    <row r="2267" spans="1:2">
      <c r="A2267" s="6">
        <v>45246.729166666664</v>
      </c>
      <c r="B2267" s="7">
        <v>7.75</v>
      </c>
    </row>
    <row r="2268" spans="1:2">
      <c r="A2268" s="6">
        <v>45246.736111111109</v>
      </c>
      <c r="B2268" s="7">
        <v>7.6666666699999997</v>
      </c>
    </row>
    <row r="2269" spans="1:2">
      <c r="A2269" s="6">
        <v>45246.743055555555</v>
      </c>
      <c r="B2269" s="7">
        <v>7.0833333300000003</v>
      </c>
    </row>
    <row r="2270" spans="1:2">
      <c r="A2270" s="6">
        <v>45246.75</v>
      </c>
      <c r="B2270" s="7">
        <v>7.3333333300000003</v>
      </c>
    </row>
    <row r="2271" spans="1:2">
      <c r="A2271" s="6">
        <v>45246.756944444445</v>
      </c>
      <c r="B2271" s="7">
        <v>7.5833333300000003</v>
      </c>
    </row>
    <row r="2272" spans="1:2">
      <c r="A2272" s="6">
        <v>45246.763888888891</v>
      </c>
      <c r="B2272" s="7">
        <v>8.3333333300000003</v>
      </c>
    </row>
    <row r="2273" spans="1:2">
      <c r="A2273" s="6">
        <v>45246.770833333336</v>
      </c>
      <c r="B2273" s="7">
        <v>7.8333333300000003</v>
      </c>
    </row>
    <row r="2274" spans="1:2">
      <c r="A2274" s="6">
        <v>45246.777777777781</v>
      </c>
      <c r="B2274" s="7">
        <v>8.3333333300000003</v>
      </c>
    </row>
    <row r="2275" spans="1:2">
      <c r="A2275" s="6">
        <v>45246.784722222219</v>
      </c>
      <c r="B2275" s="7">
        <v>8.3333333300000003</v>
      </c>
    </row>
    <row r="2276" spans="1:2">
      <c r="A2276" s="6">
        <v>45246.791666666664</v>
      </c>
      <c r="B2276" s="7">
        <v>8.1666666699999997</v>
      </c>
    </row>
    <row r="2277" spans="1:2">
      <c r="A2277" s="6">
        <v>45246.798611111109</v>
      </c>
      <c r="B2277" s="7">
        <v>7.8333333300000003</v>
      </c>
    </row>
    <row r="2278" spans="1:2">
      <c r="A2278" s="6">
        <v>45246.805555555555</v>
      </c>
      <c r="B2278" s="7">
        <v>8.3333333300000003</v>
      </c>
    </row>
    <row r="2279" spans="1:2">
      <c r="A2279" s="6">
        <v>45246.8125</v>
      </c>
      <c r="B2279" s="7">
        <v>7.8333333300000003</v>
      </c>
    </row>
    <row r="2280" spans="1:2">
      <c r="A2280" s="6">
        <v>45246.819444444445</v>
      </c>
      <c r="B2280" s="7">
        <v>7.75</v>
      </c>
    </row>
    <row r="2281" spans="1:2">
      <c r="A2281" s="6">
        <v>45246.826388888891</v>
      </c>
      <c r="B2281" s="7">
        <v>7.6666666699999997</v>
      </c>
    </row>
    <row r="2282" spans="1:2">
      <c r="A2282" s="6">
        <v>45246.833333333336</v>
      </c>
      <c r="B2282" s="7">
        <v>7.75</v>
      </c>
    </row>
    <row r="2283" spans="1:2">
      <c r="A2283" s="6">
        <v>45246.840277777781</v>
      </c>
      <c r="B2283" s="7">
        <v>7.9166666699999997</v>
      </c>
    </row>
    <row r="2284" spans="1:2">
      <c r="A2284" s="6">
        <v>45246.847222222219</v>
      </c>
      <c r="B2284" s="7">
        <v>8</v>
      </c>
    </row>
    <row r="2285" spans="1:2">
      <c r="A2285" s="6">
        <v>45246.854166666664</v>
      </c>
      <c r="B2285" s="7">
        <v>8.25</v>
      </c>
    </row>
    <row r="2286" spans="1:2">
      <c r="A2286" s="6">
        <v>45246.861111111109</v>
      </c>
      <c r="B2286" s="7">
        <v>8.5833333300000003</v>
      </c>
    </row>
    <row r="2287" spans="1:2">
      <c r="A2287" s="6">
        <v>45246.868055555555</v>
      </c>
      <c r="B2287" s="7">
        <v>7.1666666699999997</v>
      </c>
    </row>
    <row r="2288" spans="1:2">
      <c r="A2288" s="6">
        <v>45246.875</v>
      </c>
      <c r="B2288" s="7">
        <v>6.25</v>
      </c>
    </row>
    <row r="2289" spans="1:2">
      <c r="A2289" s="6">
        <v>45246.881944444445</v>
      </c>
      <c r="B2289" s="7">
        <v>6.5</v>
      </c>
    </row>
    <row r="2290" spans="1:2">
      <c r="A2290" s="6">
        <v>45246.888888888891</v>
      </c>
      <c r="B2290" s="7">
        <v>6.4166666699999997</v>
      </c>
    </row>
    <row r="2291" spans="1:2">
      <c r="A2291" s="6">
        <v>45246.895833333336</v>
      </c>
      <c r="B2291" s="7">
        <v>6.8333333300000003</v>
      </c>
    </row>
    <row r="2292" spans="1:2">
      <c r="A2292" s="6">
        <v>45246.902777777781</v>
      </c>
      <c r="B2292" s="7">
        <v>7.75</v>
      </c>
    </row>
    <row r="2293" spans="1:2">
      <c r="A2293" s="6">
        <v>45246.909722222219</v>
      </c>
      <c r="B2293" s="7">
        <v>7.75</v>
      </c>
    </row>
    <row r="2294" spans="1:2">
      <c r="A2294" s="6">
        <v>45246.916666666664</v>
      </c>
      <c r="B2294" s="7">
        <v>7.5</v>
      </c>
    </row>
    <row r="2295" spans="1:2">
      <c r="A2295" s="6">
        <v>45246.923611111109</v>
      </c>
      <c r="B2295" s="7">
        <v>7.0833333300000003</v>
      </c>
    </row>
    <row r="2296" spans="1:2">
      <c r="A2296" s="6">
        <v>45246.930555555555</v>
      </c>
      <c r="B2296" s="7">
        <v>6.4166666699999997</v>
      </c>
    </row>
    <row r="2297" spans="1:2">
      <c r="A2297" s="6">
        <v>45246.9375</v>
      </c>
      <c r="B2297" s="7">
        <v>6.3333333300000003</v>
      </c>
    </row>
    <row r="2298" spans="1:2">
      <c r="A2298" s="6">
        <v>45246.944444444445</v>
      </c>
      <c r="B2298" s="7">
        <v>7.0833333300000003</v>
      </c>
    </row>
    <row r="2299" spans="1:2">
      <c r="A2299" s="6">
        <v>45246.951388888891</v>
      </c>
      <c r="B2299" s="7">
        <v>7.6666666699999997</v>
      </c>
    </row>
    <row r="2300" spans="1:2">
      <c r="A2300" s="6">
        <v>45246.958333333336</v>
      </c>
      <c r="B2300" s="7">
        <v>7.9166666699999997</v>
      </c>
    </row>
    <row r="2301" spans="1:2">
      <c r="A2301" s="6">
        <v>45246.965277777781</v>
      </c>
      <c r="B2301" s="7">
        <v>7</v>
      </c>
    </row>
    <row r="2302" spans="1:2">
      <c r="A2302" s="6">
        <v>45246.972222222219</v>
      </c>
      <c r="B2302" s="7">
        <v>6.5</v>
      </c>
    </row>
    <row r="2303" spans="1:2">
      <c r="A2303" s="6">
        <v>45246.979166666664</v>
      </c>
      <c r="B2303" s="7">
        <v>6.6666666699999997</v>
      </c>
    </row>
    <row r="2304" spans="1:2">
      <c r="A2304" s="6">
        <v>45246.986111111109</v>
      </c>
      <c r="B2304" s="7">
        <v>5.9166666699999997</v>
      </c>
    </row>
    <row r="2305" spans="1:2">
      <c r="A2305" s="6">
        <v>45246.993055555555</v>
      </c>
      <c r="B2305" s="7">
        <v>6</v>
      </c>
    </row>
    <row r="2306" spans="1:2">
      <c r="A2306" s="6">
        <v>45247</v>
      </c>
      <c r="B2306" s="7">
        <v>6.3333333300000003</v>
      </c>
    </row>
    <row r="2307" spans="1:2">
      <c r="A2307" s="6">
        <v>45247.006944444445</v>
      </c>
      <c r="B2307" s="7">
        <v>7.4166666699999997</v>
      </c>
    </row>
    <row r="2308" spans="1:2">
      <c r="A2308" s="6">
        <v>45247.013888888891</v>
      </c>
      <c r="B2308" s="7">
        <v>7.75</v>
      </c>
    </row>
    <row r="2309" spans="1:2">
      <c r="A2309" s="6">
        <v>45247.020833333336</v>
      </c>
      <c r="B2309" s="7">
        <v>7.25</v>
      </c>
    </row>
    <row r="2310" spans="1:2">
      <c r="A2310" s="6">
        <v>45247.027777777781</v>
      </c>
      <c r="B2310" s="7">
        <v>6.4166666699999997</v>
      </c>
    </row>
    <row r="2311" spans="1:2">
      <c r="A2311" s="6">
        <v>45247.034722222219</v>
      </c>
      <c r="B2311" s="7">
        <v>6.4166666699999997</v>
      </c>
    </row>
    <row r="2312" spans="1:2">
      <c r="A2312" s="6">
        <v>45247.041666666664</v>
      </c>
      <c r="B2312" s="7">
        <v>6.5833333300000003</v>
      </c>
    </row>
    <row r="2313" spans="1:2">
      <c r="A2313" s="6">
        <v>45247.048611111109</v>
      </c>
      <c r="B2313" s="7">
        <v>7.5833333300000003</v>
      </c>
    </row>
    <row r="2314" spans="1:2">
      <c r="A2314" s="6">
        <v>45247.055555555555</v>
      </c>
      <c r="B2314" s="7">
        <v>7.75</v>
      </c>
    </row>
    <row r="2315" spans="1:2">
      <c r="A2315" s="6">
        <v>45247.0625</v>
      </c>
      <c r="B2315" s="7">
        <v>7.75</v>
      </c>
    </row>
    <row r="2316" spans="1:2">
      <c r="A2316" s="6">
        <v>45247.069444444445</v>
      </c>
      <c r="B2316" s="7">
        <v>7.5833333300000003</v>
      </c>
    </row>
    <row r="2317" spans="1:2">
      <c r="A2317" s="6">
        <v>45247.076388888891</v>
      </c>
      <c r="B2317" s="7">
        <v>7.5</v>
      </c>
    </row>
    <row r="2318" spans="1:2">
      <c r="A2318" s="6">
        <v>45247.083333333336</v>
      </c>
      <c r="B2318" s="7">
        <v>8.4166666699999997</v>
      </c>
    </row>
    <row r="2319" spans="1:2">
      <c r="A2319" s="6">
        <v>45247.090277777781</v>
      </c>
      <c r="B2319" s="7">
        <v>7.5</v>
      </c>
    </row>
    <row r="2320" spans="1:2">
      <c r="A2320" s="6">
        <v>45247.097222222219</v>
      </c>
      <c r="B2320" s="7">
        <v>6.8333333300000003</v>
      </c>
    </row>
    <row r="2321" spans="1:2">
      <c r="A2321" s="6">
        <v>45247.104166666664</v>
      </c>
      <c r="B2321" s="7">
        <v>6.3333333300000003</v>
      </c>
    </row>
    <row r="2322" spans="1:2">
      <c r="A2322" s="6">
        <v>45247.111111111109</v>
      </c>
      <c r="B2322" s="7">
        <v>6.5</v>
      </c>
    </row>
    <row r="2323" spans="1:2">
      <c r="A2323" s="6">
        <v>45247.118055555555</v>
      </c>
      <c r="B2323" s="7">
        <v>6.0833333300000003</v>
      </c>
    </row>
    <row r="2324" spans="1:2">
      <c r="A2324" s="6">
        <v>45247.125</v>
      </c>
      <c r="B2324" s="7">
        <v>6.5</v>
      </c>
    </row>
    <row r="2325" spans="1:2">
      <c r="A2325" s="6">
        <v>45247.131944444445</v>
      </c>
      <c r="B2325" s="7">
        <v>6.75</v>
      </c>
    </row>
    <row r="2326" spans="1:2">
      <c r="A2326" s="6">
        <v>45247.138888888891</v>
      </c>
      <c r="B2326" s="7">
        <v>6.1666666699999997</v>
      </c>
    </row>
    <row r="2327" spans="1:2">
      <c r="A2327" s="6">
        <v>45247.145833333336</v>
      </c>
      <c r="B2327" s="7">
        <v>6.8333333300000003</v>
      </c>
    </row>
    <row r="2328" spans="1:2">
      <c r="A2328" s="6">
        <v>45247.152777777781</v>
      </c>
      <c r="B2328" s="7">
        <v>7.6666666699999997</v>
      </c>
    </row>
    <row r="2329" spans="1:2">
      <c r="A2329" s="6">
        <v>45247.159722222219</v>
      </c>
      <c r="B2329" s="7">
        <v>7.4166666699999997</v>
      </c>
    </row>
    <row r="2330" spans="1:2">
      <c r="A2330" s="6">
        <v>45247.166666666664</v>
      </c>
      <c r="B2330" s="7">
        <v>7.25</v>
      </c>
    </row>
    <row r="2331" spans="1:2">
      <c r="A2331" s="6">
        <v>45247.173611111109</v>
      </c>
      <c r="B2331" s="7">
        <v>6.75</v>
      </c>
    </row>
    <row r="2332" spans="1:2">
      <c r="A2332" s="6">
        <v>45247.180555555555</v>
      </c>
      <c r="B2332" s="7">
        <v>6.75</v>
      </c>
    </row>
    <row r="2333" spans="1:2">
      <c r="A2333" s="6">
        <v>45247.1875</v>
      </c>
      <c r="B2333" s="7">
        <v>6</v>
      </c>
    </row>
    <row r="2334" spans="1:2">
      <c r="A2334" s="6">
        <v>45247.194444444445</v>
      </c>
      <c r="B2334" s="7">
        <v>5.9166666699999997</v>
      </c>
    </row>
    <row r="2335" spans="1:2">
      <c r="A2335" s="6">
        <v>45247.201388888891</v>
      </c>
      <c r="B2335" s="7">
        <v>6</v>
      </c>
    </row>
    <row r="2336" spans="1:2">
      <c r="A2336" s="6">
        <v>45247.208333333336</v>
      </c>
      <c r="B2336" s="7">
        <v>7.5833333300000003</v>
      </c>
    </row>
    <row r="2337" spans="1:2">
      <c r="A2337" s="6">
        <v>45247.215277777781</v>
      </c>
      <c r="B2337" s="7">
        <v>8.6666666699999997</v>
      </c>
    </row>
    <row r="2338" spans="1:2">
      <c r="A2338" s="6">
        <v>45247.222222222219</v>
      </c>
      <c r="B2338" s="7">
        <v>8.25</v>
      </c>
    </row>
    <row r="2339" spans="1:2">
      <c r="A2339" s="6">
        <v>45247.229166666664</v>
      </c>
      <c r="B2339" s="7">
        <v>8.3333333300000003</v>
      </c>
    </row>
    <row r="2340" spans="1:2">
      <c r="A2340" s="6">
        <v>45247.236111111109</v>
      </c>
      <c r="B2340" s="7">
        <v>9</v>
      </c>
    </row>
    <row r="2341" spans="1:2">
      <c r="A2341" s="6">
        <v>45247.243055555555</v>
      </c>
      <c r="B2341" s="7">
        <v>9.3333333300000003</v>
      </c>
    </row>
    <row r="2342" spans="1:2">
      <c r="A2342" s="6">
        <v>45247.25</v>
      </c>
      <c r="B2342" s="7">
        <v>9.8333333300000003</v>
      </c>
    </row>
    <row r="2343" spans="1:2">
      <c r="A2343" s="6">
        <v>45247.256944444445</v>
      </c>
      <c r="B2343" s="7">
        <v>10.25</v>
      </c>
    </row>
    <row r="2344" spans="1:2">
      <c r="A2344" s="6">
        <v>45247.263888888891</v>
      </c>
      <c r="B2344" s="7">
        <v>10.41666667</v>
      </c>
    </row>
    <row r="2345" spans="1:2">
      <c r="A2345" s="6">
        <v>45247.270833333336</v>
      </c>
      <c r="B2345" s="7">
        <v>9.75</v>
      </c>
    </row>
    <row r="2346" spans="1:2">
      <c r="A2346" s="6">
        <v>45247.277777777781</v>
      </c>
      <c r="B2346" s="7">
        <v>10.16666667</v>
      </c>
    </row>
    <row r="2347" spans="1:2">
      <c r="A2347" s="6">
        <v>45247.284722222219</v>
      </c>
      <c r="B2347" s="7">
        <v>9.75</v>
      </c>
    </row>
    <row r="2348" spans="1:2">
      <c r="A2348" s="6">
        <v>45247.291666666664</v>
      </c>
      <c r="B2348" s="7">
        <v>9.8333333300000003</v>
      </c>
    </row>
    <row r="2349" spans="1:2">
      <c r="A2349" s="6">
        <v>45247.298611111109</v>
      </c>
      <c r="B2349" s="7">
        <v>9.6666666699999997</v>
      </c>
    </row>
    <row r="2350" spans="1:2">
      <c r="A2350" s="6">
        <v>45247.305555555555</v>
      </c>
      <c r="B2350" s="7">
        <v>10.25</v>
      </c>
    </row>
    <row r="2351" spans="1:2">
      <c r="A2351" s="6">
        <v>45247.3125</v>
      </c>
      <c r="B2351" s="7">
        <v>9.9166666699999997</v>
      </c>
    </row>
    <row r="2352" spans="1:2">
      <c r="A2352" s="6">
        <v>45247.319444444445</v>
      </c>
      <c r="B2352" s="7">
        <v>11</v>
      </c>
    </row>
    <row r="2353" spans="1:2">
      <c r="A2353" s="6">
        <v>45247.326388888891</v>
      </c>
      <c r="B2353" s="7">
        <v>10.66666667</v>
      </c>
    </row>
    <row r="2354" spans="1:2">
      <c r="A2354" s="6">
        <v>45247.333333333336</v>
      </c>
      <c r="B2354" s="7">
        <v>10.75</v>
      </c>
    </row>
    <row r="2355" spans="1:2">
      <c r="A2355" s="6">
        <v>45247.340277777781</v>
      </c>
      <c r="B2355" s="7">
        <v>10.91666667</v>
      </c>
    </row>
    <row r="2356" spans="1:2">
      <c r="A2356" s="6">
        <v>45247.347222222219</v>
      </c>
      <c r="B2356" s="7">
        <v>11.33333333</v>
      </c>
    </row>
    <row r="2357" spans="1:2">
      <c r="A2357" s="6">
        <v>45247.354166666664</v>
      </c>
      <c r="B2357" s="7">
        <v>11.33333333</v>
      </c>
    </row>
    <row r="2358" spans="1:2">
      <c r="A2358" s="6">
        <v>45247.361111111109</v>
      </c>
      <c r="B2358" s="7">
        <v>11.16666667</v>
      </c>
    </row>
    <row r="2359" spans="1:2">
      <c r="A2359" s="6">
        <v>45247.368055555555</v>
      </c>
      <c r="B2359" s="7">
        <v>11.08333333</v>
      </c>
    </row>
    <row r="2360" spans="1:2">
      <c r="A2360" s="6">
        <v>45247.375</v>
      </c>
      <c r="B2360" s="7">
        <v>10.91666667</v>
      </c>
    </row>
    <row r="2361" spans="1:2">
      <c r="A2361" s="6">
        <v>45247.381944444445</v>
      </c>
      <c r="B2361" s="7">
        <v>11.08333333</v>
      </c>
    </row>
    <row r="2362" spans="1:2">
      <c r="A2362" s="6">
        <v>45247.388888888891</v>
      </c>
      <c r="B2362" s="7">
        <v>10.25</v>
      </c>
    </row>
    <row r="2363" spans="1:2">
      <c r="A2363" s="6">
        <v>45247.395833333336</v>
      </c>
      <c r="B2363" s="7">
        <v>10.66666667</v>
      </c>
    </row>
    <row r="2364" spans="1:2">
      <c r="A2364" s="6">
        <v>45247.402777777781</v>
      </c>
      <c r="B2364" s="7">
        <v>10.08333333</v>
      </c>
    </row>
    <row r="2365" spans="1:2">
      <c r="A2365" s="6">
        <v>45247.409722222219</v>
      </c>
      <c r="B2365" s="7">
        <v>11.25</v>
      </c>
    </row>
    <row r="2366" spans="1:2">
      <c r="A2366" s="6">
        <v>45247.416666666664</v>
      </c>
      <c r="B2366" s="7">
        <v>10.41666667</v>
      </c>
    </row>
    <row r="2367" spans="1:2">
      <c r="A2367" s="6">
        <v>45247.423611111109</v>
      </c>
      <c r="B2367" s="7">
        <v>10.91666667</v>
      </c>
    </row>
    <row r="2368" spans="1:2">
      <c r="A2368" s="6">
        <v>45247.430555555555</v>
      </c>
      <c r="B2368" s="7">
        <v>10.5</v>
      </c>
    </row>
    <row r="2369" spans="1:2">
      <c r="A2369" s="6">
        <v>45247.4375</v>
      </c>
      <c r="B2369" s="7">
        <v>9.9166666699999997</v>
      </c>
    </row>
    <row r="2370" spans="1:2">
      <c r="A2370" s="6">
        <v>45247.444444444445</v>
      </c>
      <c r="B2370" s="7">
        <v>10.16666667</v>
      </c>
    </row>
    <row r="2371" spans="1:2">
      <c r="A2371" s="6">
        <v>45247.451388888891</v>
      </c>
      <c r="B2371" s="7">
        <v>10.5</v>
      </c>
    </row>
    <row r="2372" spans="1:2">
      <c r="A2372" s="6">
        <v>45247.458333333336</v>
      </c>
      <c r="B2372" s="7">
        <v>9.6666666699999997</v>
      </c>
    </row>
    <row r="2373" spans="1:2">
      <c r="A2373" s="6">
        <v>45247.465277777781</v>
      </c>
      <c r="B2373" s="7">
        <v>9.5</v>
      </c>
    </row>
    <row r="2374" spans="1:2">
      <c r="A2374" s="6">
        <v>45247.472222222219</v>
      </c>
      <c r="B2374" s="7">
        <v>9.6666666699999997</v>
      </c>
    </row>
    <row r="2375" spans="1:2">
      <c r="A2375" s="6">
        <v>45247.479166666664</v>
      </c>
      <c r="B2375" s="7">
        <v>9.5833333300000003</v>
      </c>
    </row>
    <row r="2376" spans="1:2">
      <c r="A2376" s="6">
        <v>45247.486111111109</v>
      </c>
      <c r="B2376" s="7">
        <v>9.0833333300000003</v>
      </c>
    </row>
    <row r="2377" spans="1:2">
      <c r="A2377" s="6">
        <v>45247.493055555555</v>
      </c>
      <c r="B2377" s="7">
        <v>8.9166666699999997</v>
      </c>
    </row>
    <row r="2378" spans="1:2">
      <c r="A2378" s="6">
        <v>45247.5</v>
      </c>
      <c r="B2378" s="7">
        <v>8.75</v>
      </c>
    </row>
    <row r="2379" spans="1:2">
      <c r="A2379" s="6">
        <v>45247.506944444445</v>
      </c>
      <c r="B2379" s="7">
        <v>8.5833333300000003</v>
      </c>
    </row>
    <row r="2380" spans="1:2">
      <c r="A2380" s="6">
        <v>45247.513888888891</v>
      </c>
      <c r="B2380" s="7">
        <v>8.5833333300000003</v>
      </c>
    </row>
    <row r="2381" spans="1:2">
      <c r="A2381" s="6">
        <v>45247.520833333336</v>
      </c>
      <c r="B2381" s="7">
        <v>8.5</v>
      </c>
    </row>
    <row r="2382" spans="1:2">
      <c r="A2382" s="6">
        <v>45247.527777777781</v>
      </c>
      <c r="B2382" s="7">
        <v>8.6666666699999997</v>
      </c>
    </row>
    <row r="2383" spans="1:2">
      <c r="A2383" s="6">
        <v>45247.534722222219</v>
      </c>
      <c r="B2383" s="7">
        <v>8.4166666699999997</v>
      </c>
    </row>
    <row r="2384" spans="1:2">
      <c r="A2384" s="6">
        <v>45247.541666666664</v>
      </c>
      <c r="B2384" s="7">
        <v>8.75</v>
      </c>
    </row>
    <row r="2385" spans="1:2">
      <c r="A2385" s="6">
        <v>45247.548611111109</v>
      </c>
      <c r="B2385" s="7">
        <v>8.9166666699999997</v>
      </c>
    </row>
    <row r="2386" spans="1:2">
      <c r="A2386" s="6">
        <v>45247.555555555555</v>
      </c>
      <c r="B2386" s="7">
        <v>9.3333333300000003</v>
      </c>
    </row>
    <row r="2387" spans="1:2">
      <c r="A2387" s="6">
        <v>45247.5625</v>
      </c>
      <c r="B2387" s="7">
        <v>9.0833333300000003</v>
      </c>
    </row>
    <row r="2388" spans="1:2">
      <c r="A2388" s="6">
        <v>45247.569444444445</v>
      </c>
      <c r="B2388" s="7">
        <v>8.5833333300000003</v>
      </c>
    </row>
    <row r="2389" spans="1:2">
      <c r="A2389" s="6">
        <v>45247.576388888891</v>
      </c>
      <c r="B2389" s="7">
        <v>8.8333333300000003</v>
      </c>
    </row>
    <row r="2390" spans="1:2">
      <c r="A2390" s="6">
        <v>45247.583333333336</v>
      </c>
      <c r="B2390" s="7">
        <v>9.1666666699999997</v>
      </c>
    </row>
    <row r="2391" spans="1:2">
      <c r="A2391" s="6">
        <v>45247.590277777781</v>
      </c>
      <c r="B2391" s="7">
        <v>9.4166666699999997</v>
      </c>
    </row>
    <row r="2392" spans="1:2">
      <c r="A2392" s="6">
        <v>45247.597222222219</v>
      </c>
      <c r="B2392" s="7">
        <v>8.8333333300000003</v>
      </c>
    </row>
    <row r="2393" spans="1:2">
      <c r="A2393" s="6">
        <v>45247.604166666664</v>
      </c>
      <c r="B2393" s="7">
        <v>8.5833333300000003</v>
      </c>
    </row>
    <row r="2394" spans="1:2">
      <c r="A2394" s="6">
        <v>45247.611111111109</v>
      </c>
      <c r="B2394" s="7">
        <v>8.4166666699999997</v>
      </c>
    </row>
    <row r="2395" spans="1:2">
      <c r="A2395" s="6">
        <v>45247.618055555555</v>
      </c>
      <c r="B2395" s="7">
        <v>9.1666666699999997</v>
      </c>
    </row>
    <row r="2396" spans="1:2">
      <c r="A2396" s="6">
        <v>45247.625</v>
      </c>
      <c r="B2396" s="7">
        <v>9.0833333300000003</v>
      </c>
    </row>
    <row r="2397" spans="1:2">
      <c r="A2397" s="6">
        <v>45247.631944444445</v>
      </c>
      <c r="B2397" s="7">
        <v>8.9166666699999997</v>
      </c>
    </row>
    <row r="2398" spans="1:2">
      <c r="A2398" s="6">
        <v>45247.638888888891</v>
      </c>
      <c r="B2398" s="7">
        <v>8.5</v>
      </c>
    </row>
    <row r="2399" spans="1:2">
      <c r="A2399" s="6">
        <v>45247.645833333336</v>
      </c>
      <c r="B2399" s="7">
        <v>8.8333333300000003</v>
      </c>
    </row>
    <row r="2400" spans="1:2">
      <c r="A2400" s="6">
        <v>45247.652777777781</v>
      </c>
      <c r="B2400" s="7">
        <v>8.5</v>
      </c>
    </row>
    <row r="2401" spans="1:2">
      <c r="A2401" s="6">
        <v>45247.659722222219</v>
      </c>
      <c r="B2401" s="7">
        <v>8.5</v>
      </c>
    </row>
    <row r="2402" spans="1:2">
      <c r="A2402" s="6">
        <v>45247.666666666664</v>
      </c>
      <c r="B2402" s="7">
        <v>8.5833333300000003</v>
      </c>
    </row>
    <row r="2403" spans="1:2">
      <c r="A2403" s="6">
        <v>45247.673611111109</v>
      </c>
      <c r="B2403" s="7">
        <v>8.25</v>
      </c>
    </row>
    <row r="2404" spans="1:2">
      <c r="A2404" s="6">
        <v>45247.680555555555</v>
      </c>
      <c r="B2404" s="7">
        <v>8.5</v>
      </c>
    </row>
    <row r="2405" spans="1:2">
      <c r="A2405" s="6">
        <v>45247.6875</v>
      </c>
      <c r="B2405" s="7">
        <v>8.3333333300000003</v>
      </c>
    </row>
    <row r="2406" spans="1:2">
      <c r="A2406" s="6">
        <v>45247.694444444445</v>
      </c>
      <c r="B2406" s="7">
        <v>7.6666666699999997</v>
      </c>
    </row>
    <row r="2407" spans="1:2">
      <c r="A2407" s="6">
        <v>45247.701388888891</v>
      </c>
      <c r="B2407" s="7">
        <v>8.1666666699999997</v>
      </c>
    </row>
    <row r="2408" spans="1:2">
      <c r="A2408" s="6">
        <v>45247.708333333336</v>
      </c>
      <c r="B2408" s="7">
        <v>7.9166666699999997</v>
      </c>
    </row>
    <row r="2409" spans="1:2">
      <c r="A2409" s="6">
        <v>45247.715277777781</v>
      </c>
      <c r="B2409" s="7">
        <v>8.3333333300000003</v>
      </c>
    </row>
    <row r="2410" spans="1:2">
      <c r="A2410" s="6">
        <v>45247.722222222219</v>
      </c>
      <c r="B2410" s="7">
        <v>7.8333333300000003</v>
      </c>
    </row>
    <row r="2411" spans="1:2">
      <c r="A2411" s="6">
        <v>45247.729166666664</v>
      </c>
      <c r="B2411" s="7">
        <v>7.8333333300000003</v>
      </c>
    </row>
    <row r="2412" spans="1:2">
      <c r="A2412" s="6">
        <v>45247.736111111109</v>
      </c>
      <c r="B2412" s="7">
        <v>8.1666666699999997</v>
      </c>
    </row>
    <row r="2413" spans="1:2">
      <c r="A2413" s="6">
        <v>45247.743055555555</v>
      </c>
      <c r="B2413" s="7">
        <v>8</v>
      </c>
    </row>
    <row r="2414" spans="1:2">
      <c r="A2414" s="6">
        <v>45247.75</v>
      </c>
      <c r="B2414" s="7">
        <v>7.4166666699999997</v>
      </c>
    </row>
    <row r="2415" spans="1:2">
      <c r="A2415" s="6">
        <v>45247.756944444445</v>
      </c>
      <c r="B2415" s="7">
        <v>7.25</v>
      </c>
    </row>
    <row r="2416" spans="1:2">
      <c r="A2416" s="6">
        <v>45247.763888888891</v>
      </c>
      <c r="B2416" s="7">
        <v>6.25</v>
      </c>
    </row>
    <row r="2417" spans="1:2">
      <c r="A2417" s="6">
        <v>45247.770833333336</v>
      </c>
      <c r="B2417" s="7">
        <v>4.1666666699999997</v>
      </c>
    </row>
    <row r="2418" spans="1:2">
      <c r="A2418" s="6">
        <v>45247.777777777781</v>
      </c>
      <c r="B2418" s="7">
        <v>4.8333333300000003</v>
      </c>
    </row>
    <row r="2419" spans="1:2">
      <c r="A2419" s="6">
        <v>45247.784722222219</v>
      </c>
      <c r="B2419" s="7">
        <v>5.75</v>
      </c>
    </row>
    <row r="2420" spans="1:2">
      <c r="A2420" s="6">
        <v>45247.791666666664</v>
      </c>
      <c r="B2420" s="7">
        <v>6.0833333300000003</v>
      </c>
    </row>
    <row r="2421" spans="1:2">
      <c r="A2421" s="6">
        <v>45247.798611111109</v>
      </c>
      <c r="B2421" s="7">
        <v>5</v>
      </c>
    </row>
    <row r="2422" spans="1:2">
      <c r="A2422" s="6">
        <v>45247.805555555555</v>
      </c>
      <c r="B2422" s="7">
        <v>6.5</v>
      </c>
    </row>
    <row r="2423" spans="1:2">
      <c r="A2423" s="6">
        <v>45247.8125</v>
      </c>
      <c r="B2423" s="7">
        <v>6.4166666699999997</v>
      </c>
    </row>
    <row r="2424" spans="1:2">
      <c r="A2424" s="6">
        <v>45247.819444444445</v>
      </c>
      <c r="B2424" s="7">
        <v>6.4166666699999997</v>
      </c>
    </row>
    <row r="2425" spans="1:2">
      <c r="A2425" s="6">
        <v>45247.826388888891</v>
      </c>
      <c r="B2425" s="7">
        <v>5.9166666699999997</v>
      </c>
    </row>
    <row r="2426" spans="1:2">
      <c r="A2426" s="6">
        <v>45247.833333333336</v>
      </c>
      <c r="B2426" s="7">
        <v>5.5</v>
      </c>
    </row>
    <row r="2427" spans="1:2">
      <c r="A2427" s="6">
        <v>45247.840277777781</v>
      </c>
      <c r="B2427" s="7">
        <v>5.25</v>
      </c>
    </row>
    <row r="2428" spans="1:2">
      <c r="A2428" s="6">
        <v>45247.847222222219</v>
      </c>
      <c r="B2428" s="7">
        <v>4.8333333300000003</v>
      </c>
    </row>
    <row r="2429" spans="1:2">
      <c r="A2429" s="6">
        <v>45247.854166666664</v>
      </c>
      <c r="B2429" s="7">
        <v>4.9166666699999997</v>
      </c>
    </row>
    <row r="2430" spans="1:2">
      <c r="A2430" s="6">
        <v>45247.861111111109</v>
      </c>
      <c r="B2430" s="7">
        <v>5.9166666699999997</v>
      </c>
    </row>
    <row r="2431" spans="1:2">
      <c r="A2431" s="6">
        <v>45247.868055555555</v>
      </c>
      <c r="B2431" s="7">
        <v>6.0833333300000003</v>
      </c>
    </row>
    <row r="2432" spans="1:2">
      <c r="A2432" s="6">
        <v>45247.875</v>
      </c>
      <c r="B2432" s="7">
        <v>6.1666666699999997</v>
      </c>
    </row>
    <row r="2433" spans="1:2">
      <c r="A2433" s="6">
        <v>45247.881944444445</v>
      </c>
      <c r="B2433" s="7">
        <v>6.1666666699999997</v>
      </c>
    </row>
    <row r="2434" spans="1:2">
      <c r="A2434" s="6">
        <v>45247.888888888891</v>
      </c>
      <c r="B2434" s="7">
        <v>6.25</v>
      </c>
    </row>
    <row r="2435" spans="1:2">
      <c r="A2435" s="6">
        <v>45247.895833333336</v>
      </c>
      <c r="B2435" s="7">
        <v>6.25</v>
      </c>
    </row>
    <row r="2436" spans="1:2">
      <c r="A2436" s="6">
        <v>45247.902777777781</v>
      </c>
      <c r="B2436" s="7">
        <v>6.3333333300000003</v>
      </c>
    </row>
    <row r="2437" spans="1:2">
      <c r="A2437" s="6">
        <v>45247.909722222219</v>
      </c>
      <c r="B2437" s="7">
        <v>4.9166666699999997</v>
      </c>
    </row>
    <row r="2438" spans="1:2">
      <c r="A2438" s="6">
        <v>45247.916666666664</v>
      </c>
      <c r="B2438" s="7">
        <v>5.5</v>
      </c>
    </row>
    <row r="2439" spans="1:2">
      <c r="A2439" s="6">
        <v>45247.923611111109</v>
      </c>
      <c r="B2439" s="7">
        <v>5.0833333300000003</v>
      </c>
    </row>
    <row r="2440" spans="1:2">
      <c r="A2440" s="6">
        <v>45247.930555555555</v>
      </c>
      <c r="B2440" s="7">
        <v>5.8333333300000003</v>
      </c>
    </row>
    <row r="2441" spans="1:2">
      <c r="A2441" s="6">
        <v>45247.9375</v>
      </c>
      <c r="B2441" s="7">
        <v>6.1666666699999997</v>
      </c>
    </row>
    <row r="2442" spans="1:2">
      <c r="A2442" s="6">
        <v>45247.944444444445</v>
      </c>
      <c r="B2442" s="7">
        <v>6.25</v>
      </c>
    </row>
    <row r="2443" spans="1:2">
      <c r="A2443" s="6">
        <v>45247.951388888891</v>
      </c>
      <c r="B2443" s="7">
        <v>6.1666666699999997</v>
      </c>
    </row>
    <row r="2444" spans="1:2">
      <c r="A2444" s="6">
        <v>45247.958333333336</v>
      </c>
      <c r="B2444" s="7">
        <v>6.25</v>
      </c>
    </row>
    <row r="2445" spans="1:2">
      <c r="A2445" s="6">
        <v>45247.965277777781</v>
      </c>
      <c r="B2445" s="7">
        <v>6.6666666699999997</v>
      </c>
    </row>
    <row r="2446" spans="1:2">
      <c r="A2446" s="6">
        <v>45247.972222222219</v>
      </c>
      <c r="B2446" s="7">
        <v>6.1666666699999997</v>
      </c>
    </row>
    <row r="2447" spans="1:2">
      <c r="A2447" s="6">
        <v>45247.979166666664</v>
      </c>
      <c r="B2447" s="7">
        <v>5.6666666699999997</v>
      </c>
    </row>
    <row r="2448" spans="1:2">
      <c r="A2448" s="6">
        <v>45247.986111111109</v>
      </c>
      <c r="B2448" s="7">
        <v>4.5833333300000003</v>
      </c>
    </row>
    <row r="2449" spans="1:2">
      <c r="A2449" s="6">
        <v>45247.993055555555</v>
      </c>
      <c r="B2449" s="7">
        <v>4.8333333300000003</v>
      </c>
    </row>
    <row r="2450" spans="1:2">
      <c r="A2450" s="6">
        <v>45248</v>
      </c>
      <c r="B2450" s="7">
        <v>4.25</v>
      </c>
    </row>
    <row r="2451" spans="1:2">
      <c r="A2451" s="6">
        <v>45248.006944444445</v>
      </c>
      <c r="B2451" s="7">
        <v>3.9166666700000001</v>
      </c>
    </row>
    <row r="2452" spans="1:2">
      <c r="A2452" s="6">
        <v>45248.013888888891</v>
      </c>
      <c r="B2452" s="7">
        <v>4.4166666699999997</v>
      </c>
    </row>
    <row r="2453" spans="1:2">
      <c r="A2453" s="6">
        <v>45248.020833333336</v>
      </c>
      <c r="B2453" s="7">
        <v>4.4166666699999997</v>
      </c>
    </row>
    <row r="2454" spans="1:2">
      <c r="A2454" s="6">
        <v>45248.027777777781</v>
      </c>
      <c r="B2454" s="7">
        <v>5.3333333300000003</v>
      </c>
    </row>
    <row r="2455" spans="1:2">
      <c r="A2455" s="6">
        <v>45248.034722222219</v>
      </c>
      <c r="B2455" s="7">
        <v>5.3333333300000003</v>
      </c>
    </row>
    <row r="2456" spans="1:2">
      <c r="A2456" s="6">
        <v>45248.041666666664</v>
      </c>
      <c r="B2456" s="7">
        <v>5.8333333300000003</v>
      </c>
    </row>
    <row r="2457" spans="1:2">
      <c r="A2457" s="6">
        <v>45248.048611111109</v>
      </c>
      <c r="B2457" s="7">
        <v>5.4166666699999997</v>
      </c>
    </row>
    <row r="2458" spans="1:2">
      <c r="A2458" s="6">
        <v>45248.055555555555</v>
      </c>
      <c r="B2458" s="7">
        <v>5.0833333300000003</v>
      </c>
    </row>
    <row r="2459" spans="1:2">
      <c r="A2459" s="6">
        <v>45248.0625</v>
      </c>
      <c r="B2459" s="7">
        <v>4.0833333300000003</v>
      </c>
    </row>
    <row r="2460" spans="1:2">
      <c r="A2460" s="6">
        <v>45248.069444444445</v>
      </c>
      <c r="B2460" s="7">
        <v>4</v>
      </c>
    </row>
    <row r="2461" spans="1:2">
      <c r="A2461" s="6">
        <v>45248.076388888891</v>
      </c>
      <c r="B2461" s="7">
        <v>2</v>
      </c>
    </row>
    <row r="2462" spans="1:2">
      <c r="A2462" s="6">
        <v>45248.083333333336</v>
      </c>
      <c r="B2462" s="7">
        <v>1.8333333300000001</v>
      </c>
    </row>
    <row r="2463" spans="1:2">
      <c r="A2463" s="6">
        <v>45248.090277777781</v>
      </c>
      <c r="B2463" s="7">
        <v>1.6666666699999999</v>
      </c>
    </row>
    <row r="2464" spans="1:2">
      <c r="A2464" s="6">
        <v>45248.097222222219</v>
      </c>
      <c r="B2464" s="7">
        <v>1.75</v>
      </c>
    </row>
    <row r="2465" spans="1:2">
      <c r="A2465" s="6">
        <v>45248.104166666664</v>
      </c>
      <c r="B2465" s="7">
        <v>1.75</v>
      </c>
    </row>
    <row r="2466" spans="1:2">
      <c r="A2466" s="6">
        <v>45248.111111111109</v>
      </c>
      <c r="B2466" s="7">
        <v>1.75</v>
      </c>
    </row>
    <row r="2467" spans="1:2">
      <c r="A2467" s="6">
        <v>45248.118055555555</v>
      </c>
      <c r="B2467" s="7">
        <v>1.75</v>
      </c>
    </row>
    <row r="2468" spans="1:2">
      <c r="A2468" s="6">
        <v>45248.125</v>
      </c>
      <c r="B2468" s="7">
        <v>1.8333333300000001</v>
      </c>
    </row>
    <row r="2469" spans="1:2">
      <c r="A2469" s="6">
        <v>45248.131944444445</v>
      </c>
      <c r="B2469" s="7">
        <v>1.9166666699999999</v>
      </c>
    </row>
    <row r="2470" spans="1:2">
      <c r="A2470" s="6">
        <v>45248.138888888891</v>
      </c>
      <c r="B2470" s="7">
        <v>1.6666666699999999</v>
      </c>
    </row>
    <row r="2471" spans="1:2">
      <c r="A2471" s="6">
        <v>45248.145833333336</v>
      </c>
      <c r="B2471" s="7">
        <v>1.8333333300000001</v>
      </c>
    </row>
    <row r="2472" spans="1:2">
      <c r="A2472" s="6">
        <v>45248.152777777781</v>
      </c>
      <c r="B2472" s="7">
        <v>2.5</v>
      </c>
    </row>
    <row r="2473" spans="1:2">
      <c r="A2473" s="6">
        <v>45248.159722222219</v>
      </c>
      <c r="B2473" s="7">
        <v>2.5833333299999999</v>
      </c>
    </row>
    <row r="2474" spans="1:2">
      <c r="A2474" s="6">
        <v>45248.166666666664</v>
      </c>
      <c r="B2474" s="7">
        <v>2.5833333299999999</v>
      </c>
    </row>
    <row r="2475" spans="1:2">
      <c r="A2475" s="6">
        <v>45248.173611111109</v>
      </c>
      <c r="B2475" s="7">
        <v>2.6666666700000001</v>
      </c>
    </row>
    <row r="2476" spans="1:2">
      <c r="A2476" s="6">
        <v>45248.180555555555</v>
      </c>
      <c r="B2476" s="7">
        <v>2.6666666700000001</v>
      </c>
    </row>
    <row r="2477" spans="1:2">
      <c r="A2477" s="6">
        <v>45248.1875</v>
      </c>
      <c r="B2477" s="7">
        <v>2.5833333299999999</v>
      </c>
    </row>
    <row r="2478" spans="1:2">
      <c r="A2478" s="6">
        <v>45248.194444444445</v>
      </c>
      <c r="B2478" s="7">
        <v>2.6666666700000001</v>
      </c>
    </row>
    <row r="2479" spans="1:2">
      <c r="A2479" s="6">
        <v>45248.201388888891</v>
      </c>
      <c r="B2479" s="7">
        <v>2.6666666700000001</v>
      </c>
    </row>
    <row r="2480" spans="1:2">
      <c r="A2480" s="6">
        <v>45248.208333333336</v>
      </c>
      <c r="B2480" s="7">
        <v>2.5833333299999999</v>
      </c>
    </row>
    <row r="2481" spans="1:2">
      <c r="A2481" s="6">
        <v>45248.215277777781</v>
      </c>
      <c r="B2481" s="7">
        <v>2.5833333299999999</v>
      </c>
    </row>
    <row r="2482" spans="1:2">
      <c r="A2482" s="6">
        <v>45248.222222222219</v>
      </c>
      <c r="B2482" s="7">
        <v>2.75</v>
      </c>
    </row>
    <row r="2483" spans="1:2">
      <c r="A2483" s="6">
        <v>45248.229166666664</v>
      </c>
      <c r="B2483" s="7">
        <v>2.6666666700000001</v>
      </c>
    </row>
    <row r="2484" spans="1:2">
      <c r="A2484" s="6">
        <v>45248.236111111109</v>
      </c>
      <c r="B2484" s="7">
        <v>2.6666666700000001</v>
      </c>
    </row>
    <row r="2485" spans="1:2">
      <c r="A2485" s="6">
        <v>45248.243055555555</v>
      </c>
      <c r="B2485" s="7">
        <v>2.5833333299999999</v>
      </c>
    </row>
    <row r="2486" spans="1:2">
      <c r="A2486" s="6">
        <v>45248.25</v>
      </c>
      <c r="B2486" s="7">
        <v>2.75</v>
      </c>
    </row>
    <row r="2487" spans="1:2">
      <c r="A2487" s="6">
        <v>45248.256944444445</v>
      </c>
      <c r="B2487" s="7">
        <v>2.75</v>
      </c>
    </row>
    <row r="2488" spans="1:2">
      <c r="A2488" s="6">
        <v>45248.263888888891</v>
      </c>
      <c r="B2488" s="7">
        <v>2.8333333299999999</v>
      </c>
    </row>
    <row r="2489" spans="1:2">
      <c r="A2489" s="6">
        <v>45248.270833333336</v>
      </c>
      <c r="B2489" s="7">
        <v>2.75</v>
      </c>
    </row>
    <row r="2490" spans="1:2">
      <c r="A2490" s="6">
        <v>45248.277777777781</v>
      </c>
      <c r="B2490" s="7">
        <v>2.75</v>
      </c>
    </row>
    <row r="2491" spans="1:2">
      <c r="A2491" s="6">
        <v>45248.284722222219</v>
      </c>
      <c r="B2491" s="7">
        <v>2.6666666700000001</v>
      </c>
    </row>
    <row r="2492" spans="1:2">
      <c r="A2492" s="6">
        <v>45248.291666666664</v>
      </c>
      <c r="B2492" s="7">
        <v>2.6666666700000001</v>
      </c>
    </row>
    <row r="2493" spans="1:2">
      <c r="A2493" s="6">
        <v>45248.298611111109</v>
      </c>
      <c r="B2493" s="7">
        <v>2.6666666700000001</v>
      </c>
    </row>
    <row r="2494" spans="1:2">
      <c r="A2494" s="6">
        <v>45248.305555555555</v>
      </c>
      <c r="B2494" s="7">
        <v>2.75</v>
      </c>
    </row>
    <row r="2495" spans="1:2">
      <c r="A2495" s="6">
        <v>45248.3125</v>
      </c>
      <c r="B2495" s="7">
        <v>2.75</v>
      </c>
    </row>
    <row r="2496" spans="1:2">
      <c r="A2496" s="6">
        <v>45248.319444444445</v>
      </c>
      <c r="B2496" s="7">
        <v>2.8333333299999999</v>
      </c>
    </row>
    <row r="2497" spans="1:2">
      <c r="A2497" s="6">
        <v>45248.326388888891</v>
      </c>
      <c r="B2497" s="7">
        <v>2.8333333299999999</v>
      </c>
    </row>
    <row r="2498" spans="1:2">
      <c r="A2498" s="6">
        <v>45248.333333333336</v>
      </c>
      <c r="B2498" s="7">
        <v>2.8333333299999999</v>
      </c>
    </row>
    <row r="2499" spans="1:2">
      <c r="A2499" s="6">
        <v>45248.340277777781</v>
      </c>
      <c r="B2499" s="7">
        <v>2.8333333299999999</v>
      </c>
    </row>
    <row r="2500" spans="1:2">
      <c r="A2500" s="6">
        <v>45248.347222222219</v>
      </c>
      <c r="B2500" s="7">
        <v>2.8333333299999999</v>
      </c>
    </row>
    <row r="2501" spans="1:2">
      <c r="A2501" s="6">
        <v>45248.354166666664</v>
      </c>
      <c r="B2501" s="7">
        <v>2.75</v>
      </c>
    </row>
    <row r="2502" spans="1:2">
      <c r="A2502" s="6">
        <v>45248.361111111109</v>
      </c>
      <c r="B2502" s="7">
        <v>2.6666666700000001</v>
      </c>
    </row>
    <row r="2503" spans="1:2">
      <c r="A2503" s="6">
        <v>45248.368055555555</v>
      </c>
      <c r="B2503" s="7">
        <v>2.5</v>
      </c>
    </row>
    <row r="2504" spans="1:2">
      <c r="A2504" s="6">
        <v>45248.375</v>
      </c>
      <c r="B2504" s="7">
        <v>2.4166666700000001</v>
      </c>
    </row>
    <row r="2505" spans="1:2">
      <c r="A2505" s="6">
        <v>45248.381944444445</v>
      </c>
      <c r="B2505" s="7">
        <v>2.5833333299999999</v>
      </c>
    </row>
    <row r="2506" spans="1:2">
      <c r="A2506" s="6">
        <v>45248.388888888891</v>
      </c>
      <c r="B2506" s="7">
        <v>2.5</v>
      </c>
    </row>
    <row r="2507" spans="1:2">
      <c r="A2507" s="6">
        <v>45248.395833333336</v>
      </c>
      <c r="B2507" s="7">
        <v>2.4166666700000001</v>
      </c>
    </row>
    <row r="2508" spans="1:2">
      <c r="A2508" s="6">
        <v>45248.402777777781</v>
      </c>
      <c r="B2508" s="7">
        <v>2.5</v>
      </c>
    </row>
    <row r="2509" spans="1:2">
      <c r="A2509" s="6">
        <v>45248.409722222219</v>
      </c>
      <c r="B2509" s="7">
        <v>2.4166666700000001</v>
      </c>
    </row>
    <row r="2510" spans="1:2">
      <c r="A2510" s="6">
        <v>45248.416666666664</v>
      </c>
      <c r="B2510" s="7">
        <v>2.4166666700000001</v>
      </c>
    </row>
    <row r="2511" spans="1:2">
      <c r="A2511" s="6">
        <v>45248.423611111109</v>
      </c>
      <c r="B2511" s="7">
        <v>2.5</v>
      </c>
    </row>
    <row r="2512" spans="1:2">
      <c r="A2512" s="6">
        <v>45248.430555555555</v>
      </c>
      <c r="B2512" s="7">
        <v>2.4166666700000001</v>
      </c>
    </row>
    <row r="2513" spans="1:2">
      <c r="A2513" s="6">
        <v>45248.4375</v>
      </c>
      <c r="B2513" s="7">
        <v>2.4166666700000001</v>
      </c>
    </row>
    <row r="2514" spans="1:2">
      <c r="A2514" s="6">
        <v>45248.444444444445</v>
      </c>
      <c r="B2514" s="7">
        <v>2.5</v>
      </c>
    </row>
    <row r="2515" spans="1:2">
      <c r="A2515" s="6">
        <v>45248.451388888891</v>
      </c>
      <c r="B2515" s="7">
        <v>2.4166666700000001</v>
      </c>
    </row>
    <row r="2516" spans="1:2">
      <c r="A2516" s="6">
        <v>45248.458333333336</v>
      </c>
      <c r="B2516" s="7">
        <v>2.5</v>
      </c>
    </row>
    <row r="2517" spans="1:2">
      <c r="A2517" s="6">
        <v>45248.465277777781</v>
      </c>
      <c r="B2517" s="7">
        <v>2.4166666700000001</v>
      </c>
    </row>
    <row r="2518" spans="1:2">
      <c r="A2518" s="6">
        <v>45248.472222222219</v>
      </c>
      <c r="B2518" s="7">
        <v>2.4166666700000001</v>
      </c>
    </row>
    <row r="2519" spans="1:2">
      <c r="A2519" s="6">
        <v>45248.479166666664</v>
      </c>
      <c r="B2519" s="7">
        <v>2.4166666700000001</v>
      </c>
    </row>
    <row r="2520" spans="1:2">
      <c r="A2520" s="6">
        <v>45248.486111111109</v>
      </c>
      <c r="B2520" s="7">
        <v>1.6666666699999999</v>
      </c>
    </row>
    <row r="2521" spans="1:2">
      <c r="A2521" s="6">
        <v>45248.493055555555</v>
      </c>
      <c r="B2521" s="7">
        <v>1.5833333300000001</v>
      </c>
    </row>
    <row r="2522" spans="1:2">
      <c r="A2522" s="6">
        <v>45248.5</v>
      </c>
      <c r="B2522" s="7">
        <v>1.6666666699999999</v>
      </c>
    </row>
    <row r="2523" spans="1:2">
      <c r="A2523" s="6">
        <v>45248.506944444445</v>
      </c>
      <c r="B2523" s="7">
        <v>1.5833333300000001</v>
      </c>
    </row>
    <row r="2524" spans="1:2">
      <c r="A2524" s="6">
        <v>45248.513888888891</v>
      </c>
      <c r="B2524" s="7">
        <v>1.8333333300000001</v>
      </c>
    </row>
    <row r="2525" spans="1:2">
      <c r="A2525" s="6">
        <v>45248.520833333336</v>
      </c>
      <c r="B2525" s="7">
        <v>1.5833333300000001</v>
      </c>
    </row>
    <row r="2526" spans="1:2">
      <c r="A2526" s="6">
        <v>45248.527777777781</v>
      </c>
      <c r="B2526" s="7">
        <v>1.6666666699999999</v>
      </c>
    </row>
    <row r="2527" spans="1:2">
      <c r="A2527" s="6">
        <v>45248.534722222219</v>
      </c>
      <c r="B2527" s="7">
        <v>1.5833333300000001</v>
      </c>
    </row>
    <row r="2528" spans="1:2">
      <c r="A2528" s="6">
        <v>45248.541666666664</v>
      </c>
      <c r="B2528" s="7">
        <v>1.5833333300000001</v>
      </c>
    </row>
    <row r="2529" spans="1:2">
      <c r="A2529" s="6">
        <v>45248.548611111109</v>
      </c>
      <c r="B2529" s="7">
        <v>1.6666666699999999</v>
      </c>
    </row>
    <row r="2530" spans="1:2">
      <c r="A2530" s="6">
        <v>45248.555555555555</v>
      </c>
      <c r="B2530" s="7">
        <v>1.5833333300000001</v>
      </c>
    </row>
    <row r="2531" spans="1:2">
      <c r="A2531" s="6">
        <v>45248.5625</v>
      </c>
      <c r="B2531" s="7">
        <v>1.5833333300000001</v>
      </c>
    </row>
    <row r="2532" spans="1:2">
      <c r="A2532" s="6">
        <v>45248.569444444445</v>
      </c>
      <c r="B2532" s="7">
        <v>1.5833333300000001</v>
      </c>
    </row>
    <row r="2533" spans="1:2">
      <c r="A2533" s="6">
        <v>45248.576388888891</v>
      </c>
      <c r="B2533" s="7">
        <v>1.5833333300000001</v>
      </c>
    </row>
    <row r="2534" spans="1:2">
      <c r="A2534" s="6">
        <v>45248.583333333336</v>
      </c>
      <c r="B2534" s="7">
        <v>1.5833333300000001</v>
      </c>
    </row>
    <row r="2535" spans="1:2">
      <c r="A2535" s="6">
        <v>45248.590277777781</v>
      </c>
      <c r="B2535" s="7">
        <v>1.5833333300000001</v>
      </c>
    </row>
    <row r="2536" spans="1:2">
      <c r="A2536" s="6">
        <v>45248.597222222219</v>
      </c>
      <c r="B2536" s="7">
        <v>1.6666666699999999</v>
      </c>
    </row>
    <row r="2537" spans="1:2">
      <c r="A2537" s="6">
        <v>45248.604166666664</v>
      </c>
      <c r="B2537" s="7">
        <v>1.5833333300000001</v>
      </c>
    </row>
    <row r="2538" spans="1:2">
      <c r="A2538" s="6">
        <v>45248.611111111109</v>
      </c>
      <c r="B2538" s="7">
        <v>1.6666666699999999</v>
      </c>
    </row>
    <row r="2539" spans="1:2">
      <c r="A2539" s="6">
        <v>45248.618055555555</v>
      </c>
      <c r="B2539" s="7">
        <v>1.5833333300000001</v>
      </c>
    </row>
    <row r="2540" spans="1:2">
      <c r="A2540" s="6">
        <v>45248.625</v>
      </c>
      <c r="B2540" s="7">
        <v>1.5833333300000001</v>
      </c>
    </row>
    <row r="2541" spans="1:2">
      <c r="A2541" s="6">
        <v>45248.631944444445</v>
      </c>
      <c r="B2541" s="7">
        <v>1.5833333300000001</v>
      </c>
    </row>
    <row r="2542" spans="1:2">
      <c r="A2542" s="6">
        <v>45248.638888888891</v>
      </c>
      <c r="B2542" s="7">
        <v>1.5833333300000001</v>
      </c>
    </row>
    <row r="2543" spans="1:2">
      <c r="A2543" s="6">
        <v>45248.645833333336</v>
      </c>
      <c r="B2543" s="7">
        <v>1.6666666699999999</v>
      </c>
    </row>
    <row r="2544" spans="1:2">
      <c r="A2544" s="6">
        <v>45248.652777777781</v>
      </c>
      <c r="B2544" s="7">
        <v>1.5833333300000001</v>
      </c>
    </row>
    <row r="2545" spans="1:2">
      <c r="A2545" s="6">
        <v>45248.659722222219</v>
      </c>
      <c r="B2545" s="7">
        <v>1.6666666699999999</v>
      </c>
    </row>
    <row r="2546" spans="1:2">
      <c r="A2546" s="6">
        <v>45248.666666666664</v>
      </c>
      <c r="B2546" s="7">
        <v>1.5833333300000001</v>
      </c>
    </row>
    <row r="2547" spans="1:2">
      <c r="A2547" s="6">
        <v>45248.673611111109</v>
      </c>
      <c r="B2547" s="7">
        <v>1.6666666699999999</v>
      </c>
    </row>
    <row r="2548" spans="1:2">
      <c r="A2548" s="6">
        <v>45248.680555555555</v>
      </c>
      <c r="B2548" s="7">
        <v>1.5833333300000001</v>
      </c>
    </row>
    <row r="2549" spans="1:2">
      <c r="A2549" s="6">
        <v>45248.6875</v>
      </c>
      <c r="B2549" s="7">
        <v>1.5833333300000001</v>
      </c>
    </row>
    <row r="2550" spans="1:2">
      <c r="A2550" s="6">
        <v>45248.694444444445</v>
      </c>
      <c r="B2550" s="7">
        <v>1.6666666699999999</v>
      </c>
    </row>
    <row r="2551" spans="1:2">
      <c r="A2551" s="6">
        <v>45248.701388888891</v>
      </c>
      <c r="B2551" s="7">
        <v>1.5833333300000001</v>
      </c>
    </row>
    <row r="2552" spans="1:2">
      <c r="A2552" s="6">
        <v>45248.708333333336</v>
      </c>
      <c r="B2552" s="7">
        <v>1.5833333300000001</v>
      </c>
    </row>
    <row r="2553" spans="1:2">
      <c r="A2553" s="6">
        <v>45248.715277777781</v>
      </c>
      <c r="B2553" s="7">
        <v>1.6666666699999999</v>
      </c>
    </row>
    <row r="2554" spans="1:2">
      <c r="A2554" s="6">
        <v>45248.722222222219</v>
      </c>
      <c r="B2554" s="7">
        <v>1.6666666699999999</v>
      </c>
    </row>
    <row r="2555" spans="1:2">
      <c r="A2555" s="6">
        <v>45248.729166666664</v>
      </c>
      <c r="B2555" s="7">
        <v>1.5833333300000001</v>
      </c>
    </row>
    <row r="2556" spans="1:2">
      <c r="A2556" s="6">
        <v>45248.736111111109</v>
      </c>
      <c r="B2556" s="7">
        <v>1.5833333300000001</v>
      </c>
    </row>
    <row r="2557" spans="1:2">
      <c r="A2557" s="6">
        <v>45248.743055555555</v>
      </c>
      <c r="B2557" s="7">
        <v>1.6666666699999999</v>
      </c>
    </row>
    <row r="2558" spans="1:2">
      <c r="A2558" s="6">
        <v>45248.75</v>
      </c>
      <c r="B2558" s="7">
        <v>1.5833333300000001</v>
      </c>
    </row>
    <row r="2559" spans="1:2">
      <c r="A2559" s="6">
        <v>45248.756944444445</v>
      </c>
      <c r="B2559" s="7">
        <v>1.5833333300000001</v>
      </c>
    </row>
    <row r="2560" spans="1:2">
      <c r="A2560" s="6">
        <v>45248.763888888891</v>
      </c>
      <c r="B2560" s="7">
        <v>1.6666666699999999</v>
      </c>
    </row>
    <row r="2561" spans="1:2">
      <c r="A2561" s="6">
        <v>45248.770833333336</v>
      </c>
      <c r="B2561" s="7">
        <v>1.75</v>
      </c>
    </row>
    <row r="2562" spans="1:2">
      <c r="A2562" s="6">
        <v>45248.777777777781</v>
      </c>
      <c r="B2562" s="7">
        <v>1.6666666699999999</v>
      </c>
    </row>
    <row r="2563" spans="1:2">
      <c r="A2563" s="6">
        <v>45248.784722222219</v>
      </c>
      <c r="B2563" s="7">
        <v>1.6666666699999999</v>
      </c>
    </row>
    <row r="2564" spans="1:2">
      <c r="A2564" s="6">
        <v>45248.791666666664</v>
      </c>
      <c r="B2564" s="7">
        <v>1.6666666699999999</v>
      </c>
    </row>
    <row r="2565" spans="1:2">
      <c r="A2565" s="6">
        <v>45248.798611111109</v>
      </c>
      <c r="B2565" s="7">
        <v>1.5833333300000001</v>
      </c>
    </row>
    <row r="2566" spans="1:2">
      <c r="A2566" s="6">
        <v>45248.805555555555</v>
      </c>
      <c r="B2566" s="7">
        <v>1.5833333300000001</v>
      </c>
    </row>
    <row r="2567" spans="1:2">
      <c r="A2567" s="6">
        <v>45248.8125</v>
      </c>
      <c r="B2567" s="7">
        <v>1.6666666699999999</v>
      </c>
    </row>
    <row r="2568" spans="1:2">
      <c r="A2568" s="6">
        <v>45248.819444444445</v>
      </c>
      <c r="B2568" s="7">
        <v>1.5833333300000001</v>
      </c>
    </row>
    <row r="2569" spans="1:2">
      <c r="A2569" s="6">
        <v>45248.826388888891</v>
      </c>
      <c r="B2569" s="7">
        <v>1.6666666699999999</v>
      </c>
    </row>
    <row r="2570" spans="1:2">
      <c r="A2570" s="6">
        <v>45248.833333333336</v>
      </c>
      <c r="B2570" s="7">
        <v>2</v>
      </c>
    </row>
    <row r="2571" spans="1:2">
      <c r="A2571" s="6">
        <v>45248.840277777781</v>
      </c>
      <c r="B2571" s="7">
        <v>1.8333333300000001</v>
      </c>
    </row>
    <row r="2572" spans="1:2">
      <c r="A2572" s="6">
        <v>45248.847222222219</v>
      </c>
      <c r="B2572" s="7">
        <v>1.6666666699999999</v>
      </c>
    </row>
    <row r="2573" spans="1:2">
      <c r="A2573" s="6">
        <v>45248.854166666664</v>
      </c>
      <c r="B2573" s="7">
        <v>1.6666666699999999</v>
      </c>
    </row>
    <row r="2574" spans="1:2">
      <c r="A2574" s="6">
        <v>45248.861111111109</v>
      </c>
      <c r="B2574" s="7">
        <v>1.6666666699999999</v>
      </c>
    </row>
    <row r="2575" spans="1:2">
      <c r="A2575" s="6">
        <v>45248.868055555555</v>
      </c>
      <c r="B2575" s="7">
        <v>1.6666666699999999</v>
      </c>
    </row>
    <row r="2576" spans="1:2">
      <c r="A2576" s="6">
        <v>45248.875</v>
      </c>
      <c r="B2576" s="7">
        <v>1.5833333300000001</v>
      </c>
    </row>
    <row r="2577" spans="1:2">
      <c r="A2577" s="6">
        <v>45248.881944444445</v>
      </c>
      <c r="B2577" s="7">
        <v>1.6666666699999999</v>
      </c>
    </row>
    <row r="2578" spans="1:2">
      <c r="A2578" s="6">
        <v>45248.888888888891</v>
      </c>
      <c r="B2578" s="7">
        <v>1.5833333300000001</v>
      </c>
    </row>
    <row r="2579" spans="1:2">
      <c r="A2579" s="6">
        <v>45248.895833333336</v>
      </c>
      <c r="B2579" s="7">
        <v>1.6666666699999999</v>
      </c>
    </row>
    <row r="2580" spans="1:2">
      <c r="A2580" s="6">
        <v>45248.902777777781</v>
      </c>
      <c r="B2580" s="7">
        <v>2</v>
      </c>
    </row>
    <row r="2581" spans="1:2">
      <c r="A2581" s="6">
        <v>45248.909722222219</v>
      </c>
      <c r="B2581" s="7">
        <v>1.6666666699999999</v>
      </c>
    </row>
    <row r="2582" spans="1:2">
      <c r="A2582" s="6">
        <v>45248.916666666664</v>
      </c>
      <c r="B2582" s="7">
        <v>1.6666666699999999</v>
      </c>
    </row>
    <row r="2583" spans="1:2">
      <c r="A2583" s="6">
        <v>45248.923611111109</v>
      </c>
      <c r="B2583" s="7">
        <v>1.6666666699999999</v>
      </c>
    </row>
    <row r="2584" spans="1:2">
      <c r="A2584" s="6">
        <v>45248.930555555555</v>
      </c>
      <c r="B2584" s="7">
        <v>1.5833333300000001</v>
      </c>
    </row>
    <row r="2585" spans="1:2">
      <c r="A2585" s="6">
        <v>45248.9375</v>
      </c>
      <c r="B2585" s="7">
        <v>1.6666666699999999</v>
      </c>
    </row>
    <row r="2586" spans="1:2">
      <c r="A2586" s="6">
        <v>45248.944444444445</v>
      </c>
      <c r="B2586" s="7">
        <v>1.5833333300000001</v>
      </c>
    </row>
    <row r="2587" spans="1:2">
      <c r="A2587" s="6">
        <v>45248.951388888891</v>
      </c>
      <c r="B2587" s="7">
        <v>1.6666666699999999</v>
      </c>
    </row>
    <row r="2588" spans="1:2">
      <c r="A2588" s="6">
        <v>45248.958333333336</v>
      </c>
      <c r="B2588" s="7">
        <v>2.0833333299999999</v>
      </c>
    </row>
    <row r="2589" spans="1:2">
      <c r="A2589" s="6">
        <v>45248.965277777781</v>
      </c>
      <c r="B2589" s="7">
        <v>1.6666666699999999</v>
      </c>
    </row>
    <row r="2590" spans="1:2">
      <c r="A2590" s="6">
        <v>45248.972222222219</v>
      </c>
      <c r="B2590" s="7">
        <v>1.6666666699999999</v>
      </c>
    </row>
    <row r="2591" spans="1:2">
      <c r="A2591" s="6">
        <v>45248.979166666664</v>
      </c>
      <c r="B2591" s="7">
        <v>1.6666666699999999</v>
      </c>
    </row>
    <row r="2592" spans="1:2">
      <c r="A2592" s="6">
        <v>45248.986111111109</v>
      </c>
      <c r="B2592" s="7">
        <v>1.5833333300000001</v>
      </c>
    </row>
    <row r="2593" spans="1:2">
      <c r="A2593" s="6">
        <v>45248.993055555555</v>
      </c>
      <c r="B2593" s="7">
        <v>1.6666666699999999</v>
      </c>
    </row>
    <row r="2594" spans="1:2">
      <c r="A2594" s="6">
        <v>45249</v>
      </c>
      <c r="B2594" s="7">
        <v>2.0833333299999999</v>
      </c>
    </row>
    <row r="2595" spans="1:2">
      <c r="A2595" s="6">
        <v>45249.006944444445</v>
      </c>
      <c r="B2595" s="7">
        <v>2</v>
      </c>
    </row>
    <row r="2596" spans="1:2">
      <c r="A2596" s="6">
        <v>45249.013888888891</v>
      </c>
      <c r="B2596" s="7">
        <v>2</v>
      </c>
    </row>
    <row r="2597" spans="1:2">
      <c r="A2597" s="6">
        <v>45249.020833333336</v>
      </c>
      <c r="B2597" s="7">
        <v>2.0833333299999999</v>
      </c>
    </row>
    <row r="2598" spans="1:2">
      <c r="A2598" s="6">
        <v>45249.027777777781</v>
      </c>
      <c r="B2598" s="7">
        <v>2.1666666700000001</v>
      </c>
    </row>
    <row r="2599" spans="1:2">
      <c r="A2599" s="6">
        <v>45249.034722222219</v>
      </c>
      <c r="B2599" s="7">
        <v>2</v>
      </c>
    </row>
    <row r="2600" spans="1:2">
      <c r="A2600" s="6">
        <v>45249.041666666664</v>
      </c>
      <c r="B2600" s="7">
        <v>2</v>
      </c>
    </row>
    <row r="2601" spans="1:2">
      <c r="A2601" s="6">
        <v>45249.048611111109</v>
      </c>
      <c r="B2601" s="7">
        <v>2</v>
      </c>
    </row>
    <row r="2602" spans="1:2">
      <c r="A2602" s="6">
        <v>45249.055555555555</v>
      </c>
      <c r="B2602" s="7">
        <v>2.0833333299999999</v>
      </c>
    </row>
    <row r="2603" spans="1:2">
      <c r="A2603" s="6">
        <v>45249.0625</v>
      </c>
      <c r="B2603" s="7">
        <v>2.0833333299999999</v>
      </c>
    </row>
    <row r="2604" spans="1:2">
      <c r="A2604" s="6">
        <v>45249.069444444445</v>
      </c>
      <c r="B2604" s="7">
        <v>2.0833333299999999</v>
      </c>
    </row>
    <row r="2605" spans="1:2">
      <c r="A2605" s="6">
        <v>45249.076388888891</v>
      </c>
      <c r="B2605" s="7">
        <v>2.1666666700000001</v>
      </c>
    </row>
    <row r="2606" spans="1:2">
      <c r="A2606" s="6">
        <v>45249.083333333336</v>
      </c>
      <c r="B2606" s="7">
        <v>2.0833333299999999</v>
      </c>
    </row>
    <row r="2607" spans="1:2">
      <c r="A2607" s="6">
        <v>45249.090277777781</v>
      </c>
      <c r="B2607" s="7">
        <v>2.0833333299999999</v>
      </c>
    </row>
    <row r="2608" spans="1:2">
      <c r="A2608" s="6">
        <v>45249.097222222219</v>
      </c>
      <c r="B2608" s="7">
        <v>2</v>
      </c>
    </row>
    <row r="2609" spans="1:2">
      <c r="A2609" s="6">
        <v>45249.104166666664</v>
      </c>
      <c r="B2609" s="7">
        <v>2.0833333299999999</v>
      </c>
    </row>
    <row r="2610" spans="1:2">
      <c r="A2610" s="6">
        <v>45249.111111111109</v>
      </c>
      <c r="B2610" s="7">
        <v>2.0833333299999999</v>
      </c>
    </row>
    <row r="2611" spans="1:2">
      <c r="A2611" s="6">
        <v>45249.118055555555</v>
      </c>
      <c r="B2611" s="7">
        <v>2.0833333299999999</v>
      </c>
    </row>
    <row r="2612" spans="1:2">
      <c r="A2612" s="6">
        <v>45249.125</v>
      </c>
      <c r="B2612" s="7">
        <v>2.0833333299999999</v>
      </c>
    </row>
    <row r="2613" spans="1:2">
      <c r="A2613" s="6">
        <v>45249.131944444445</v>
      </c>
      <c r="B2613" s="7">
        <v>2</v>
      </c>
    </row>
    <row r="2614" spans="1:2">
      <c r="A2614" s="6">
        <v>45249.138888888891</v>
      </c>
      <c r="B2614" s="7">
        <v>2.0833333299999999</v>
      </c>
    </row>
    <row r="2615" spans="1:2">
      <c r="A2615" s="6">
        <v>45249.145833333336</v>
      </c>
      <c r="B2615" s="7">
        <v>2.0833333299999999</v>
      </c>
    </row>
    <row r="2616" spans="1:2">
      <c r="A2616" s="6">
        <v>45249.152777777781</v>
      </c>
      <c r="B2616" s="7">
        <v>2.1666666700000001</v>
      </c>
    </row>
    <row r="2617" spans="1:2">
      <c r="A2617" s="6">
        <v>45249.159722222219</v>
      </c>
      <c r="B2617" s="7">
        <v>2.0833333299999999</v>
      </c>
    </row>
    <row r="2618" spans="1:2">
      <c r="A2618" s="6">
        <v>45249.166666666664</v>
      </c>
      <c r="B2618" s="7">
        <v>2.0833333299999999</v>
      </c>
    </row>
    <row r="2619" spans="1:2">
      <c r="A2619" s="6">
        <v>45249.173611111109</v>
      </c>
      <c r="B2619" s="7">
        <v>2.1666666700000001</v>
      </c>
    </row>
    <row r="2620" spans="1:2">
      <c r="A2620" s="6">
        <v>45249.180555555555</v>
      </c>
      <c r="B2620" s="7">
        <v>2.0833333299999999</v>
      </c>
    </row>
    <row r="2621" spans="1:2">
      <c r="A2621" s="6">
        <v>45249.1875</v>
      </c>
      <c r="B2621" s="7">
        <v>2.0833333299999999</v>
      </c>
    </row>
    <row r="2622" spans="1:2">
      <c r="A2622" s="6">
        <v>45249.194444444445</v>
      </c>
      <c r="B2622" s="7">
        <v>2.0833333299999999</v>
      </c>
    </row>
    <row r="2623" spans="1:2">
      <c r="A2623" s="6">
        <v>45249.201388888891</v>
      </c>
      <c r="B2623" s="7">
        <v>2.0833333299999999</v>
      </c>
    </row>
    <row r="2624" spans="1:2">
      <c r="A2624" s="6">
        <v>45249.208333333336</v>
      </c>
      <c r="B2624" s="7">
        <v>2.0833333299999999</v>
      </c>
    </row>
    <row r="2625" spans="1:2">
      <c r="A2625" s="6">
        <v>45249.215277777781</v>
      </c>
      <c r="B2625" s="7">
        <v>2.0833333299999999</v>
      </c>
    </row>
    <row r="2626" spans="1:2">
      <c r="A2626" s="6">
        <v>45249.222222222219</v>
      </c>
      <c r="B2626" s="7">
        <v>2</v>
      </c>
    </row>
    <row r="2627" spans="1:2">
      <c r="A2627" s="6">
        <v>45249.229166666664</v>
      </c>
      <c r="B2627" s="7">
        <v>2.0833333299999999</v>
      </c>
    </row>
    <row r="2628" spans="1:2">
      <c r="A2628" s="6">
        <v>45249.236111111109</v>
      </c>
      <c r="B2628" s="7">
        <v>2.0833333299999999</v>
      </c>
    </row>
    <row r="2629" spans="1:2">
      <c r="A2629" s="6">
        <v>45249.243055555555</v>
      </c>
      <c r="B2629" s="7">
        <v>2.0833333299999999</v>
      </c>
    </row>
    <row r="2630" spans="1:2">
      <c r="A2630" s="6">
        <v>45249.25</v>
      </c>
      <c r="B2630" s="7">
        <v>2.25</v>
      </c>
    </row>
    <row r="2631" spans="1:2">
      <c r="A2631" s="6">
        <v>45249.256944444445</v>
      </c>
      <c r="B2631" s="7">
        <v>2.25</v>
      </c>
    </row>
    <row r="2632" spans="1:2">
      <c r="A2632" s="6">
        <v>45249.263888888891</v>
      </c>
      <c r="B2632" s="7">
        <v>2.1666666700000001</v>
      </c>
    </row>
    <row r="2633" spans="1:2">
      <c r="A2633" s="6">
        <v>45249.270833333336</v>
      </c>
      <c r="B2633" s="7">
        <v>2.0833333299999999</v>
      </c>
    </row>
    <row r="2634" spans="1:2">
      <c r="A2634" s="6">
        <v>45249.277777777781</v>
      </c>
      <c r="B2634" s="7">
        <v>2.1666666700000001</v>
      </c>
    </row>
    <row r="2635" spans="1:2">
      <c r="A2635" s="6">
        <v>45249.284722222219</v>
      </c>
      <c r="B2635" s="7">
        <v>2.1666666700000001</v>
      </c>
    </row>
    <row r="2636" spans="1:2">
      <c r="A2636" s="6">
        <v>45249.291666666664</v>
      </c>
      <c r="B2636" s="7">
        <v>2.1666666700000001</v>
      </c>
    </row>
    <row r="2637" spans="1:2">
      <c r="A2637" s="6">
        <v>45249.298611111109</v>
      </c>
      <c r="B2637" s="7">
        <v>2.0833333299999999</v>
      </c>
    </row>
    <row r="2638" spans="1:2">
      <c r="A2638" s="6">
        <v>45249.305555555555</v>
      </c>
      <c r="B2638" s="7">
        <v>2.0833333299999999</v>
      </c>
    </row>
    <row r="2639" spans="1:2">
      <c r="A2639" s="6">
        <v>45249.3125</v>
      </c>
      <c r="B2639" s="7">
        <v>2.1666666700000001</v>
      </c>
    </row>
    <row r="2640" spans="1:2">
      <c r="A2640" s="6">
        <v>45249.319444444445</v>
      </c>
      <c r="B2640" s="7">
        <v>2.25</v>
      </c>
    </row>
    <row r="2641" spans="1:2">
      <c r="A2641" s="6">
        <v>45249.326388888891</v>
      </c>
      <c r="B2641" s="7">
        <v>2.1666666700000001</v>
      </c>
    </row>
    <row r="2642" spans="1:2">
      <c r="A2642" s="6">
        <v>45249.333333333336</v>
      </c>
      <c r="B2642" s="7">
        <v>2.0833333299999999</v>
      </c>
    </row>
    <row r="2643" spans="1:2">
      <c r="A2643" s="6">
        <v>45249.340277777781</v>
      </c>
      <c r="B2643" s="7">
        <v>2.0833333299999999</v>
      </c>
    </row>
    <row r="2644" spans="1:2">
      <c r="A2644" s="6">
        <v>45249.347222222219</v>
      </c>
      <c r="B2644" s="7">
        <v>2.0833333299999999</v>
      </c>
    </row>
    <row r="2645" spans="1:2">
      <c r="A2645" s="6">
        <v>45249.354166666664</v>
      </c>
      <c r="B2645" s="7">
        <v>2.0833333299999999</v>
      </c>
    </row>
    <row r="2646" spans="1:2">
      <c r="A2646" s="6">
        <v>45249.361111111109</v>
      </c>
      <c r="B2646" s="7">
        <v>2.1666666700000001</v>
      </c>
    </row>
    <row r="2647" spans="1:2">
      <c r="A2647" s="6">
        <v>45249.368055555555</v>
      </c>
      <c r="B2647" s="7">
        <v>2</v>
      </c>
    </row>
    <row r="2648" spans="1:2">
      <c r="A2648" s="6">
        <v>45249.375</v>
      </c>
      <c r="B2648" s="7">
        <v>2.0833333299999999</v>
      </c>
    </row>
    <row r="2649" spans="1:2">
      <c r="A2649" s="6">
        <v>45249.381944444445</v>
      </c>
      <c r="B2649" s="7">
        <v>1.75</v>
      </c>
    </row>
    <row r="2650" spans="1:2">
      <c r="A2650" s="6">
        <v>45249.388888888891</v>
      </c>
      <c r="B2650" s="7">
        <v>1.6666666699999999</v>
      </c>
    </row>
    <row r="2651" spans="1:2">
      <c r="A2651" s="6">
        <v>45249.395833333336</v>
      </c>
      <c r="B2651" s="7">
        <v>1.6666666699999999</v>
      </c>
    </row>
    <row r="2652" spans="1:2">
      <c r="A2652" s="6">
        <v>45249.402777777781</v>
      </c>
      <c r="B2652" s="7">
        <v>1.6666666699999999</v>
      </c>
    </row>
    <row r="2653" spans="1:2">
      <c r="A2653" s="6">
        <v>45249.409722222219</v>
      </c>
      <c r="B2653" s="7">
        <v>1.75</v>
      </c>
    </row>
    <row r="2654" spans="1:2">
      <c r="A2654" s="6">
        <v>45249.416666666664</v>
      </c>
      <c r="B2654" s="7">
        <v>1.75</v>
      </c>
    </row>
    <row r="2655" spans="1:2">
      <c r="A2655" s="6">
        <v>45249.423611111109</v>
      </c>
      <c r="B2655" s="7">
        <v>1.5833333300000001</v>
      </c>
    </row>
    <row r="2656" spans="1:2">
      <c r="A2656" s="6">
        <v>45249.430555555555</v>
      </c>
      <c r="B2656" s="7">
        <v>1.6666666699999999</v>
      </c>
    </row>
    <row r="2657" spans="1:2">
      <c r="A2657" s="6">
        <v>45249.4375</v>
      </c>
      <c r="B2657" s="7">
        <v>1.6666666699999999</v>
      </c>
    </row>
    <row r="2658" spans="1:2">
      <c r="A2658" s="6">
        <v>45249.444444444445</v>
      </c>
      <c r="B2658" s="7">
        <v>1.75</v>
      </c>
    </row>
    <row r="2659" spans="1:2">
      <c r="A2659" s="6">
        <v>45249.451388888891</v>
      </c>
      <c r="B2659" s="7">
        <v>1.6666666699999999</v>
      </c>
    </row>
    <row r="2660" spans="1:2">
      <c r="A2660" s="6">
        <v>45249.458333333336</v>
      </c>
      <c r="B2660" s="7">
        <v>1.6666666699999999</v>
      </c>
    </row>
    <row r="2661" spans="1:2">
      <c r="A2661" s="6">
        <v>45249.465277777781</v>
      </c>
      <c r="B2661" s="7">
        <v>1.6666666699999999</v>
      </c>
    </row>
    <row r="2662" spans="1:2">
      <c r="A2662" s="6">
        <v>45249.472222222219</v>
      </c>
      <c r="B2662" s="7">
        <v>1.6666666699999999</v>
      </c>
    </row>
    <row r="2663" spans="1:2">
      <c r="A2663" s="6">
        <v>45249.479166666664</v>
      </c>
      <c r="B2663" s="7">
        <v>1.6666666699999999</v>
      </c>
    </row>
    <row r="2664" spans="1:2">
      <c r="A2664" s="6">
        <v>45249.486111111109</v>
      </c>
      <c r="B2664" s="7">
        <v>1.5833333300000001</v>
      </c>
    </row>
    <row r="2665" spans="1:2">
      <c r="A2665" s="6">
        <v>45249.493055555555</v>
      </c>
      <c r="B2665" s="7">
        <v>1.6666666699999999</v>
      </c>
    </row>
    <row r="2666" spans="1:2">
      <c r="A2666" s="6">
        <v>45249.5</v>
      </c>
      <c r="B2666" s="7">
        <v>1.75</v>
      </c>
    </row>
    <row r="2667" spans="1:2">
      <c r="A2667" s="6">
        <v>45249.506944444445</v>
      </c>
      <c r="B2667" s="7">
        <v>1.6666666699999999</v>
      </c>
    </row>
    <row r="2668" spans="1:2">
      <c r="A2668" s="6">
        <v>45249.513888888891</v>
      </c>
      <c r="B2668" s="7">
        <v>1.5833333300000001</v>
      </c>
    </row>
    <row r="2669" spans="1:2">
      <c r="A2669" s="6">
        <v>45249.520833333336</v>
      </c>
      <c r="B2669" s="7">
        <v>1.6666666699999999</v>
      </c>
    </row>
    <row r="2670" spans="1:2">
      <c r="A2670" s="6">
        <v>45249.527777777781</v>
      </c>
      <c r="B2670" s="7">
        <v>1.6666666699999999</v>
      </c>
    </row>
    <row r="2671" spans="1:2">
      <c r="A2671" s="6">
        <v>45249.534722222219</v>
      </c>
      <c r="B2671" s="7">
        <v>1.5833333300000001</v>
      </c>
    </row>
    <row r="2672" spans="1:2">
      <c r="A2672" s="6">
        <v>45249.541666666664</v>
      </c>
      <c r="B2672" s="7">
        <v>1.5833333300000001</v>
      </c>
    </row>
    <row r="2673" spans="1:2">
      <c r="A2673" s="6">
        <v>45249.548611111109</v>
      </c>
      <c r="B2673" s="7">
        <v>1.6666666699999999</v>
      </c>
    </row>
    <row r="2674" spans="1:2">
      <c r="A2674" s="6">
        <v>45249.555555555555</v>
      </c>
      <c r="B2674" s="7">
        <v>1.5833333300000001</v>
      </c>
    </row>
    <row r="2675" spans="1:2">
      <c r="A2675" s="6">
        <v>45249.5625</v>
      </c>
      <c r="B2675" s="7">
        <v>1.6666666699999999</v>
      </c>
    </row>
    <row r="2676" spans="1:2">
      <c r="A2676" s="6">
        <v>45249.569444444445</v>
      </c>
      <c r="B2676" s="7">
        <v>1.5833333300000001</v>
      </c>
    </row>
    <row r="2677" spans="1:2">
      <c r="A2677" s="6">
        <v>45249.576388888891</v>
      </c>
      <c r="B2677" s="7">
        <v>1.5833333300000001</v>
      </c>
    </row>
    <row r="2678" spans="1:2">
      <c r="A2678" s="6">
        <v>45249.583333333336</v>
      </c>
      <c r="B2678" s="7">
        <v>1.5833333300000001</v>
      </c>
    </row>
    <row r="2679" spans="1:2">
      <c r="A2679" s="6">
        <v>45249.590277777781</v>
      </c>
      <c r="B2679" s="7">
        <v>1.5833333300000001</v>
      </c>
    </row>
    <row r="2680" spans="1:2">
      <c r="A2680" s="6">
        <v>45249.597222222219</v>
      </c>
      <c r="B2680" s="7">
        <v>1.5</v>
      </c>
    </row>
    <row r="2681" spans="1:2">
      <c r="A2681" s="6">
        <v>45249.604166666664</v>
      </c>
      <c r="B2681" s="7">
        <v>1.5833333300000001</v>
      </c>
    </row>
    <row r="2682" spans="1:2">
      <c r="A2682" s="6">
        <v>45249.611111111109</v>
      </c>
      <c r="B2682" s="7">
        <v>1.5833333300000001</v>
      </c>
    </row>
    <row r="2683" spans="1:2">
      <c r="A2683" s="6">
        <v>45249.618055555555</v>
      </c>
      <c r="B2683" s="7">
        <v>1.5833333300000001</v>
      </c>
    </row>
    <row r="2684" spans="1:2">
      <c r="A2684" s="6">
        <v>45249.625</v>
      </c>
      <c r="B2684" s="7">
        <v>1.5833333300000001</v>
      </c>
    </row>
    <row r="2685" spans="1:2">
      <c r="A2685" s="6">
        <v>45249.631944444445</v>
      </c>
      <c r="B2685" s="7">
        <v>1.5</v>
      </c>
    </row>
    <row r="2686" spans="1:2">
      <c r="A2686" s="6">
        <v>45249.638888888891</v>
      </c>
      <c r="B2686" s="7">
        <v>1.5</v>
      </c>
    </row>
    <row r="2687" spans="1:2">
      <c r="A2687" s="6">
        <v>45249.645833333336</v>
      </c>
      <c r="B2687" s="7">
        <v>1.5833333300000001</v>
      </c>
    </row>
    <row r="2688" spans="1:2">
      <c r="A2688" s="6">
        <v>45249.652777777781</v>
      </c>
      <c r="B2688" s="7">
        <v>1.5</v>
      </c>
    </row>
    <row r="2689" spans="1:2">
      <c r="A2689" s="6">
        <v>45249.659722222219</v>
      </c>
      <c r="B2689" s="7">
        <v>1.6666666699999999</v>
      </c>
    </row>
    <row r="2690" spans="1:2">
      <c r="A2690" s="6">
        <v>45249.666666666664</v>
      </c>
      <c r="B2690" s="7">
        <v>1.5833333300000001</v>
      </c>
    </row>
    <row r="2691" spans="1:2">
      <c r="A2691" s="6">
        <v>45249.673611111109</v>
      </c>
      <c r="B2691" s="7">
        <v>1.6666666699999999</v>
      </c>
    </row>
    <row r="2692" spans="1:2">
      <c r="A2692" s="6">
        <v>45249.680555555555</v>
      </c>
      <c r="B2692" s="7">
        <v>1.5833333300000001</v>
      </c>
    </row>
    <row r="2693" spans="1:2">
      <c r="A2693" s="6">
        <v>45249.6875</v>
      </c>
      <c r="B2693" s="7">
        <v>1.5</v>
      </c>
    </row>
    <row r="2694" spans="1:2">
      <c r="A2694" s="6">
        <v>45249.694444444445</v>
      </c>
      <c r="B2694" s="7">
        <v>1.5833333300000001</v>
      </c>
    </row>
    <row r="2695" spans="1:2">
      <c r="A2695" s="6">
        <v>45249.701388888891</v>
      </c>
      <c r="B2695" s="7">
        <v>1.5833333300000001</v>
      </c>
    </row>
    <row r="2696" spans="1:2">
      <c r="A2696" s="6">
        <v>45249.708333333336</v>
      </c>
      <c r="B2696" s="7">
        <v>1.5833333300000001</v>
      </c>
    </row>
    <row r="2697" spans="1:2">
      <c r="A2697" s="6">
        <v>45249.715277777781</v>
      </c>
      <c r="B2697" s="7">
        <v>1.5833333300000001</v>
      </c>
    </row>
    <row r="2698" spans="1:2">
      <c r="A2698" s="6">
        <v>45249.722222222219</v>
      </c>
      <c r="B2698" s="7">
        <v>1.5833333300000001</v>
      </c>
    </row>
    <row r="2699" spans="1:2">
      <c r="A2699" s="6">
        <v>45249.729166666664</v>
      </c>
      <c r="B2699" s="7">
        <v>1.6666666699999999</v>
      </c>
    </row>
    <row r="2700" spans="1:2">
      <c r="A2700" s="6">
        <v>45249.736111111109</v>
      </c>
      <c r="B2700" s="7">
        <v>1.6666666699999999</v>
      </c>
    </row>
    <row r="2701" spans="1:2">
      <c r="A2701" s="6">
        <v>45249.743055555555</v>
      </c>
      <c r="B2701" s="7">
        <v>1.6666666699999999</v>
      </c>
    </row>
    <row r="2702" spans="1:2">
      <c r="A2702" s="6">
        <v>45249.75</v>
      </c>
      <c r="B2702" s="7">
        <v>1.6666666699999999</v>
      </c>
    </row>
    <row r="2703" spans="1:2">
      <c r="A2703" s="6">
        <v>45249.756944444445</v>
      </c>
      <c r="B2703" s="7">
        <v>1.6666666699999999</v>
      </c>
    </row>
    <row r="2704" spans="1:2">
      <c r="A2704" s="6">
        <v>45249.763888888891</v>
      </c>
      <c r="B2704" s="7">
        <v>1.6666666699999999</v>
      </c>
    </row>
    <row r="2705" spans="1:2">
      <c r="A2705" s="6">
        <v>45249.770833333336</v>
      </c>
      <c r="B2705" s="7">
        <v>1.5833333300000001</v>
      </c>
    </row>
    <row r="2706" spans="1:2">
      <c r="A2706" s="6">
        <v>45249.777777777781</v>
      </c>
      <c r="B2706" s="7">
        <v>1.5833333300000001</v>
      </c>
    </row>
    <row r="2707" spans="1:2">
      <c r="A2707" s="6">
        <v>45249.784722222219</v>
      </c>
      <c r="B2707" s="7">
        <v>1.5833333300000001</v>
      </c>
    </row>
    <row r="2708" spans="1:2">
      <c r="A2708" s="6">
        <v>45249.791666666664</v>
      </c>
      <c r="B2708" s="7">
        <v>1.5833333300000001</v>
      </c>
    </row>
    <row r="2709" spans="1:2">
      <c r="A2709" s="6">
        <v>45249.798611111109</v>
      </c>
      <c r="B2709" s="7">
        <v>1.6666666699999999</v>
      </c>
    </row>
    <row r="2710" spans="1:2">
      <c r="A2710" s="6">
        <v>45249.805555555555</v>
      </c>
      <c r="B2710" s="7">
        <v>1.6666666699999999</v>
      </c>
    </row>
    <row r="2711" spans="1:2">
      <c r="A2711" s="6">
        <v>45249.8125</v>
      </c>
      <c r="B2711" s="7">
        <v>1.6666666699999999</v>
      </c>
    </row>
    <row r="2712" spans="1:2">
      <c r="A2712" s="6">
        <v>45249.819444444445</v>
      </c>
      <c r="B2712" s="7">
        <v>1.6666666699999999</v>
      </c>
    </row>
    <row r="2713" spans="1:2">
      <c r="A2713" s="6">
        <v>45249.826388888891</v>
      </c>
      <c r="B2713" s="7">
        <v>1.6666666699999999</v>
      </c>
    </row>
    <row r="2714" spans="1:2">
      <c r="A2714" s="6">
        <v>45249.833333333336</v>
      </c>
      <c r="B2714" s="7">
        <v>1.6666666699999999</v>
      </c>
    </row>
    <row r="2715" spans="1:2">
      <c r="A2715" s="6">
        <v>45249.840277777781</v>
      </c>
      <c r="B2715" s="7">
        <v>1.5833333300000001</v>
      </c>
    </row>
    <row r="2716" spans="1:2">
      <c r="A2716" s="6">
        <v>45249.847222222219</v>
      </c>
      <c r="B2716" s="7">
        <v>1.6666666699999999</v>
      </c>
    </row>
    <row r="2717" spans="1:2">
      <c r="A2717" s="6">
        <v>45249.854166666664</v>
      </c>
      <c r="B2717" s="7">
        <v>1.5833333300000001</v>
      </c>
    </row>
    <row r="2718" spans="1:2">
      <c r="A2718" s="6">
        <v>45249.861111111109</v>
      </c>
      <c r="B2718" s="7">
        <v>1.5833333300000001</v>
      </c>
    </row>
    <row r="2719" spans="1:2">
      <c r="A2719" s="6">
        <v>45249.868055555555</v>
      </c>
      <c r="B2719" s="7">
        <v>1.9166666699999999</v>
      </c>
    </row>
    <row r="2720" spans="1:2">
      <c r="A2720" s="6">
        <v>45249.875</v>
      </c>
      <c r="B2720" s="7">
        <v>1.8333333300000001</v>
      </c>
    </row>
    <row r="2721" spans="1:2">
      <c r="A2721" s="6">
        <v>45249.881944444445</v>
      </c>
      <c r="B2721" s="7">
        <v>1.5833333300000001</v>
      </c>
    </row>
    <row r="2722" spans="1:2">
      <c r="A2722" s="6">
        <v>45249.888888888891</v>
      </c>
      <c r="B2722" s="7">
        <v>1.75</v>
      </c>
    </row>
    <row r="2723" spans="1:2">
      <c r="A2723" s="6">
        <v>45249.895833333336</v>
      </c>
      <c r="B2723" s="7">
        <v>1.5833333300000001</v>
      </c>
    </row>
    <row r="2724" spans="1:2">
      <c r="A2724" s="6">
        <v>45249.902777777781</v>
      </c>
      <c r="B2724" s="7">
        <v>1.5833333300000001</v>
      </c>
    </row>
    <row r="2725" spans="1:2">
      <c r="A2725" s="6">
        <v>45249.909722222219</v>
      </c>
      <c r="B2725" s="7">
        <v>1.5833333300000001</v>
      </c>
    </row>
    <row r="2726" spans="1:2">
      <c r="A2726" s="6">
        <v>45249.916666666664</v>
      </c>
      <c r="B2726" s="7">
        <v>1.6666666699999999</v>
      </c>
    </row>
    <row r="2727" spans="1:2">
      <c r="A2727" s="6">
        <v>45249.923611111109</v>
      </c>
      <c r="B2727" s="7">
        <v>1.6666666699999999</v>
      </c>
    </row>
    <row r="2728" spans="1:2">
      <c r="A2728" s="6">
        <v>45249.930555555555</v>
      </c>
      <c r="B2728" s="7">
        <v>1.5833333300000001</v>
      </c>
    </row>
    <row r="2729" spans="1:2">
      <c r="A2729" s="6">
        <v>45249.9375</v>
      </c>
      <c r="B2729" s="7">
        <v>1.6666666699999999</v>
      </c>
    </row>
    <row r="2730" spans="1:2">
      <c r="A2730" s="6">
        <v>45249.944444444445</v>
      </c>
      <c r="B2730" s="7">
        <v>1.8333333300000001</v>
      </c>
    </row>
    <row r="2731" spans="1:2">
      <c r="A2731" s="6">
        <v>45249.951388888891</v>
      </c>
      <c r="B2731" s="7">
        <v>1.9166666699999999</v>
      </c>
    </row>
    <row r="2732" spans="1:2">
      <c r="A2732" s="6">
        <v>45249.958333333336</v>
      </c>
      <c r="B2732" s="7">
        <v>1.5833333300000001</v>
      </c>
    </row>
    <row r="2733" spans="1:2">
      <c r="A2733" s="6">
        <v>45249.965277777781</v>
      </c>
      <c r="B2733" s="7">
        <v>1.6666666699999999</v>
      </c>
    </row>
    <row r="2734" spans="1:2">
      <c r="A2734" s="6">
        <v>45249.972222222219</v>
      </c>
      <c r="B2734" s="7">
        <v>1.5833333300000001</v>
      </c>
    </row>
    <row r="2735" spans="1:2">
      <c r="A2735" s="6">
        <v>45249.979166666664</v>
      </c>
      <c r="B2735" s="7">
        <v>1.6666666699999999</v>
      </c>
    </row>
    <row r="2736" spans="1:2">
      <c r="A2736" s="6">
        <v>45249.986111111109</v>
      </c>
      <c r="B2736" s="7">
        <v>2.9166666700000001</v>
      </c>
    </row>
    <row r="2737" spans="1:2">
      <c r="A2737" s="6">
        <v>45249.993055555555</v>
      </c>
      <c r="B2737" s="7">
        <v>2.4166666700000001</v>
      </c>
    </row>
    <row r="2738" spans="1:2">
      <c r="A2738" s="6">
        <v>45250</v>
      </c>
      <c r="B2738" s="7">
        <v>2.5</v>
      </c>
    </row>
    <row r="2739" spans="1:2">
      <c r="A2739" s="6">
        <v>45250.006944444445</v>
      </c>
      <c r="B2739" s="7">
        <v>2.5833333299999999</v>
      </c>
    </row>
    <row r="2740" spans="1:2">
      <c r="A2740" s="6">
        <v>45250.013888888891</v>
      </c>
      <c r="B2740" s="7">
        <v>2.75</v>
      </c>
    </row>
    <row r="2741" spans="1:2">
      <c r="A2741" s="6">
        <v>45250.020833333336</v>
      </c>
      <c r="B2741" s="7">
        <v>2.4166666700000001</v>
      </c>
    </row>
    <row r="2742" spans="1:2">
      <c r="A2742" s="6">
        <v>45250.027777777781</v>
      </c>
      <c r="B2742" s="7">
        <v>2.4166666700000001</v>
      </c>
    </row>
    <row r="2743" spans="1:2">
      <c r="A2743" s="6">
        <v>45250.034722222219</v>
      </c>
      <c r="B2743" s="7">
        <v>2.4166666700000001</v>
      </c>
    </row>
    <row r="2744" spans="1:2">
      <c r="A2744" s="6">
        <v>45250.041666666664</v>
      </c>
      <c r="B2744" s="7">
        <v>2.4166666700000001</v>
      </c>
    </row>
    <row r="2745" spans="1:2">
      <c r="A2745" s="6">
        <v>45250.048611111109</v>
      </c>
      <c r="B2745" s="7">
        <v>2.6666666700000001</v>
      </c>
    </row>
    <row r="2746" spans="1:2">
      <c r="A2746" s="6">
        <v>45250.055555555555</v>
      </c>
      <c r="B2746" s="7">
        <v>2.8333333299999999</v>
      </c>
    </row>
    <row r="2747" spans="1:2">
      <c r="A2747" s="6">
        <v>45250.0625</v>
      </c>
      <c r="B2747" s="7">
        <v>2.75</v>
      </c>
    </row>
    <row r="2748" spans="1:2">
      <c r="A2748" s="6">
        <v>45250.069444444445</v>
      </c>
      <c r="B2748" s="7">
        <v>2.75</v>
      </c>
    </row>
    <row r="2749" spans="1:2">
      <c r="A2749" s="6">
        <v>45250.076388888891</v>
      </c>
      <c r="B2749" s="7">
        <v>2.8333333299999999</v>
      </c>
    </row>
    <row r="2750" spans="1:2">
      <c r="A2750" s="6">
        <v>45250.083333333336</v>
      </c>
      <c r="B2750" s="7">
        <v>2.8333333299999999</v>
      </c>
    </row>
    <row r="2751" spans="1:2">
      <c r="A2751" s="6">
        <v>45250.090277777781</v>
      </c>
      <c r="B2751" s="7">
        <v>2.6666666700000001</v>
      </c>
    </row>
    <row r="2752" spans="1:2">
      <c r="A2752" s="6">
        <v>45250.097222222219</v>
      </c>
      <c r="B2752" s="7">
        <v>2.8333333299999999</v>
      </c>
    </row>
    <row r="2753" spans="1:2">
      <c r="A2753" s="6">
        <v>45250.104166666664</v>
      </c>
      <c r="B2753" s="7">
        <v>2.75</v>
      </c>
    </row>
    <row r="2754" spans="1:2">
      <c r="A2754" s="6">
        <v>45250.111111111109</v>
      </c>
      <c r="B2754" s="7">
        <v>2.75</v>
      </c>
    </row>
    <row r="2755" spans="1:2">
      <c r="A2755" s="6">
        <v>45250.118055555555</v>
      </c>
      <c r="B2755" s="7">
        <v>2.75</v>
      </c>
    </row>
    <row r="2756" spans="1:2">
      <c r="A2756" s="6">
        <v>45250.125</v>
      </c>
      <c r="B2756" s="7">
        <v>2.75</v>
      </c>
    </row>
    <row r="2757" spans="1:2">
      <c r="A2757" s="6">
        <v>45250.131944444445</v>
      </c>
      <c r="B2757" s="7">
        <v>2.75</v>
      </c>
    </row>
    <row r="2758" spans="1:2">
      <c r="A2758" s="6">
        <v>45250.138888888891</v>
      </c>
      <c r="B2758" s="7">
        <v>2.75</v>
      </c>
    </row>
    <row r="2759" spans="1:2">
      <c r="A2759" s="6">
        <v>45250.145833333336</v>
      </c>
      <c r="B2759" s="7">
        <v>2.75</v>
      </c>
    </row>
    <row r="2760" spans="1:2">
      <c r="A2760" s="6">
        <v>45250.152777777781</v>
      </c>
      <c r="B2760" s="7">
        <v>2.75</v>
      </c>
    </row>
    <row r="2761" spans="1:2">
      <c r="A2761" s="6">
        <v>45250.159722222219</v>
      </c>
      <c r="B2761" s="7">
        <v>2.75</v>
      </c>
    </row>
    <row r="2762" spans="1:2">
      <c r="A2762" s="6">
        <v>45250.166666666664</v>
      </c>
      <c r="B2762" s="7">
        <v>2.75</v>
      </c>
    </row>
    <row r="2763" spans="1:2">
      <c r="A2763" s="6">
        <v>45250.173611111109</v>
      </c>
      <c r="B2763" s="7">
        <v>2.5</v>
      </c>
    </row>
    <row r="2764" spans="1:2">
      <c r="A2764" s="6">
        <v>45250.180555555555</v>
      </c>
      <c r="B2764" s="7">
        <v>2.4166666700000001</v>
      </c>
    </row>
    <row r="2765" spans="1:2">
      <c r="A2765" s="6">
        <v>45250.1875</v>
      </c>
      <c r="B2765" s="7">
        <v>2.4166666700000001</v>
      </c>
    </row>
    <row r="2766" spans="1:2">
      <c r="A2766" s="6">
        <v>45250.194444444445</v>
      </c>
      <c r="B2766" s="7">
        <v>2.5</v>
      </c>
    </row>
    <row r="2767" spans="1:2">
      <c r="A2767" s="6">
        <v>45250.201388888891</v>
      </c>
      <c r="B2767" s="7">
        <v>4.9166666699999997</v>
      </c>
    </row>
    <row r="2768" spans="1:2">
      <c r="A2768" s="6">
        <v>45250.208333333336</v>
      </c>
      <c r="B2768" s="7">
        <v>6.4166666699999997</v>
      </c>
    </row>
    <row r="2769" spans="1:2">
      <c r="A2769" s="6">
        <v>45250.215277777781</v>
      </c>
      <c r="B2769" s="7">
        <v>7.8333333300000003</v>
      </c>
    </row>
    <row r="2770" spans="1:2">
      <c r="A2770" s="6">
        <v>45250.222222222219</v>
      </c>
      <c r="B2770" s="7">
        <v>8</v>
      </c>
    </row>
    <row r="2771" spans="1:2">
      <c r="A2771" s="6">
        <v>45250.229166666664</v>
      </c>
      <c r="B2771" s="7">
        <v>8.25</v>
      </c>
    </row>
    <row r="2772" spans="1:2">
      <c r="A2772" s="6">
        <v>45250.236111111109</v>
      </c>
      <c r="B2772" s="7">
        <v>8</v>
      </c>
    </row>
    <row r="2773" spans="1:2">
      <c r="A2773" s="6">
        <v>45250.243055555555</v>
      </c>
      <c r="B2773" s="7">
        <v>8.1666666699999997</v>
      </c>
    </row>
    <row r="2774" spans="1:2">
      <c r="A2774" s="6">
        <v>45250.25</v>
      </c>
      <c r="B2774" s="7">
        <v>8.6666666699999997</v>
      </c>
    </row>
    <row r="2775" spans="1:2">
      <c r="A2775" s="6">
        <v>45250.256944444445</v>
      </c>
      <c r="B2775" s="7">
        <v>8.5</v>
      </c>
    </row>
    <row r="2776" spans="1:2">
      <c r="A2776" s="6">
        <v>45250.263888888891</v>
      </c>
      <c r="B2776" s="7">
        <v>8.4166666699999997</v>
      </c>
    </row>
    <row r="2777" spans="1:2">
      <c r="A2777" s="6">
        <v>45250.270833333336</v>
      </c>
      <c r="B2777" s="7">
        <v>8.5833333300000003</v>
      </c>
    </row>
    <row r="2778" spans="1:2">
      <c r="A2778" s="6">
        <v>45250.277777777781</v>
      </c>
      <c r="B2778" s="7">
        <v>9.5833333300000003</v>
      </c>
    </row>
    <row r="2779" spans="1:2">
      <c r="A2779" s="6">
        <v>45250.284722222219</v>
      </c>
      <c r="B2779" s="7">
        <v>9.9166666699999997</v>
      </c>
    </row>
    <row r="2780" spans="1:2">
      <c r="A2780" s="6">
        <v>45250.291666666664</v>
      </c>
      <c r="B2780" s="7">
        <v>10</v>
      </c>
    </row>
    <row r="2781" spans="1:2">
      <c r="A2781" s="6">
        <v>45250.298611111109</v>
      </c>
      <c r="B2781" s="7">
        <v>10.25</v>
      </c>
    </row>
    <row r="2782" spans="1:2">
      <c r="A2782" s="6">
        <v>45250.305555555555</v>
      </c>
      <c r="B2782" s="7">
        <v>10.75</v>
      </c>
    </row>
    <row r="2783" spans="1:2">
      <c r="A2783" s="6">
        <v>45250.3125</v>
      </c>
      <c r="B2783" s="7">
        <v>10.83333333</v>
      </c>
    </row>
    <row r="2784" spans="1:2">
      <c r="A2784" s="6">
        <v>45250.319444444445</v>
      </c>
      <c r="B2784" s="7">
        <v>9.9166666699999997</v>
      </c>
    </row>
    <row r="2785" spans="1:2">
      <c r="A2785" s="6">
        <v>45250.326388888891</v>
      </c>
      <c r="B2785" s="7">
        <v>9.75</v>
      </c>
    </row>
    <row r="2786" spans="1:2">
      <c r="A2786" s="6">
        <v>45250.333333333336</v>
      </c>
      <c r="B2786" s="7">
        <v>9.8333333300000003</v>
      </c>
    </row>
    <row r="2787" spans="1:2">
      <c r="A2787" s="6">
        <v>45250.340277777781</v>
      </c>
      <c r="B2787" s="7">
        <v>10.16666667</v>
      </c>
    </row>
    <row r="2788" spans="1:2">
      <c r="A2788" s="6">
        <v>45250.347222222219</v>
      </c>
      <c r="B2788" s="7">
        <v>10.16666667</v>
      </c>
    </row>
    <row r="2789" spans="1:2">
      <c r="A2789" s="6">
        <v>45250.354166666664</v>
      </c>
      <c r="B2789" s="7">
        <v>9.6666666699999997</v>
      </c>
    </row>
    <row r="2790" spans="1:2">
      <c r="A2790" s="6">
        <v>45250.361111111109</v>
      </c>
      <c r="B2790" s="7">
        <v>9.8333333300000003</v>
      </c>
    </row>
    <row r="2791" spans="1:2">
      <c r="A2791" s="6">
        <v>45250.368055555555</v>
      </c>
      <c r="B2791" s="7">
        <v>9.5</v>
      </c>
    </row>
    <row r="2792" spans="1:2">
      <c r="A2792" s="6">
        <v>45250.375</v>
      </c>
      <c r="B2792" s="7">
        <v>9.75</v>
      </c>
    </row>
    <row r="2793" spans="1:2">
      <c r="A2793" s="6">
        <v>45250.381944444445</v>
      </c>
      <c r="B2793" s="7">
        <v>9.5833333300000003</v>
      </c>
    </row>
    <row r="2794" spans="1:2">
      <c r="A2794" s="6">
        <v>45250.388888888891</v>
      </c>
      <c r="B2794" s="7">
        <v>9.5833333300000003</v>
      </c>
    </row>
    <row r="2795" spans="1:2">
      <c r="A2795" s="6">
        <v>45250.395833333336</v>
      </c>
      <c r="B2795" s="7">
        <v>9.8333333300000003</v>
      </c>
    </row>
    <row r="2796" spans="1:2">
      <c r="A2796" s="6">
        <v>45250.402777777781</v>
      </c>
      <c r="B2796" s="7">
        <v>9.6666666699999997</v>
      </c>
    </row>
    <row r="2797" spans="1:2">
      <c r="A2797" s="6">
        <v>45250.409722222219</v>
      </c>
      <c r="B2797" s="7">
        <v>10.58333333</v>
      </c>
    </row>
    <row r="2798" spans="1:2">
      <c r="A2798" s="6">
        <v>45250.416666666664</v>
      </c>
      <c r="B2798" s="7">
        <v>11.25</v>
      </c>
    </row>
    <row r="2799" spans="1:2">
      <c r="A2799" s="6">
        <v>45250.423611111109</v>
      </c>
      <c r="B2799" s="7">
        <v>11.91666667</v>
      </c>
    </row>
    <row r="2800" spans="1:2">
      <c r="A2800" s="6">
        <v>45250.430555555555</v>
      </c>
      <c r="B2800" s="7">
        <v>11.25</v>
      </c>
    </row>
    <row r="2801" spans="1:2">
      <c r="A2801" s="6">
        <v>45250.4375</v>
      </c>
      <c r="B2801" s="7">
        <v>10</v>
      </c>
    </row>
    <row r="2802" spans="1:2">
      <c r="A2802" s="6">
        <v>45250.444444444445</v>
      </c>
      <c r="B2802" s="7">
        <v>10.16666667</v>
      </c>
    </row>
    <row r="2803" spans="1:2">
      <c r="A2803" s="6">
        <v>45250.451388888891</v>
      </c>
      <c r="B2803" s="7">
        <v>10.66666667</v>
      </c>
    </row>
    <row r="2804" spans="1:2">
      <c r="A2804" s="6">
        <v>45250.458333333336</v>
      </c>
      <c r="B2804" s="7">
        <v>11.5</v>
      </c>
    </row>
    <row r="2805" spans="1:2">
      <c r="A2805" s="6">
        <v>45250.465277777781</v>
      </c>
      <c r="B2805" s="7">
        <v>10.91666667</v>
      </c>
    </row>
    <row r="2806" spans="1:2">
      <c r="A2806" s="6">
        <v>45250.472222222219</v>
      </c>
      <c r="B2806" s="7">
        <v>10</v>
      </c>
    </row>
    <row r="2807" spans="1:2">
      <c r="A2807" s="6">
        <v>45250.479166666664</v>
      </c>
      <c r="B2807" s="7">
        <v>10.83333333</v>
      </c>
    </row>
    <row r="2808" spans="1:2">
      <c r="A2808" s="6">
        <v>45250.486111111109</v>
      </c>
      <c r="B2808" s="7">
        <v>10.83333333</v>
      </c>
    </row>
    <row r="2809" spans="1:2">
      <c r="A2809" s="6">
        <v>45250.493055555555</v>
      </c>
      <c r="B2809" s="7">
        <v>11.16666667</v>
      </c>
    </row>
    <row r="2810" spans="1:2">
      <c r="A2810" s="6">
        <v>45250.5</v>
      </c>
      <c r="B2810" s="7">
        <v>10.66666667</v>
      </c>
    </row>
    <row r="2811" spans="1:2">
      <c r="A2811" s="6">
        <v>45250.506944444445</v>
      </c>
      <c r="B2811" s="7">
        <v>11.25</v>
      </c>
    </row>
    <row r="2812" spans="1:2">
      <c r="A2812" s="6">
        <v>45250.513888888891</v>
      </c>
      <c r="B2812" s="7">
        <v>11.33333333</v>
      </c>
    </row>
    <row r="2813" spans="1:2">
      <c r="A2813" s="6">
        <v>45250.520833333336</v>
      </c>
      <c r="B2813" s="7">
        <v>11.83333333</v>
      </c>
    </row>
    <row r="2814" spans="1:2">
      <c r="A2814" s="6">
        <v>45250.527777777781</v>
      </c>
      <c r="B2814" s="7">
        <v>11.66666667</v>
      </c>
    </row>
    <row r="2815" spans="1:2">
      <c r="A2815" s="6">
        <v>45250.534722222219</v>
      </c>
      <c r="B2815" s="7">
        <v>11.25</v>
      </c>
    </row>
    <row r="2816" spans="1:2">
      <c r="A2816" s="6">
        <v>45250.541666666664</v>
      </c>
      <c r="B2816" s="7">
        <v>10.91666667</v>
      </c>
    </row>
    <row r="2817" spans="1:2">
      <c r="A2817" s="6">
        <v>45250.548611111109</v>
      </c>
      <c r="B2817" s="7">
        <v>10.33333333</v>
      </c>
    </row>
    <row r="2818" spans="1:2">
      <c r="A2818" s="6">
        <v>45250.555555555555</v>
      </c>
      <c r="B2818" s="7">
        <v>11</v>
      </c>
    </row>
    <row r="2819" spans="1:2">
      <c r="A2819" s="6">
        <v>45250.5625</v>
      </c>
      <c r="B2819" s="7">
        <v>10</v>
      </c>
    </row>
    <row r="2820" spans="1:2">
      <c r="A2820" s="6">
        <v>45250.569444444445</v>
      </c>
      <c r="B2820" s="7">
        <v>9.5833333300000003</v>
      </c>
    </row>
    <row r="2821" spans="1:2">
      <c r="A2821" s="6">
        <v>45250.576388888891</v>
      </c>
      <c r="B2821" s="7">
        <v>9.9166666699999997</v>
      </c>
    </row>
    <row r="2822" spans="1:2">
      <c r="A2822" s="6">
        <v>45250.583333333336</v>
      </c>
      <c r="B2822" s="7">
        <v>9.3333333300000003</v>
      </c>
    </row>
    <row r="2823" spans="1:2">
      <c r="A2823" s="6">
        <v>45250.590277777781</v>
      </c>
      <c r="B2823" s="7">
        <v>10</v>
      </c>
    </row>
    <row r="2824" spans="1:2">
      <c r="A2824" s="6">
        <v>45250.597222222219</v>
      </c>
      <c r="B2824" s="7">
        <v>9.8333333300000003</v>
      </c>
    </row>
    <row r="2825" spans="1:2">
      <c r="A2825" s="6">
        <v>45250.604166666664</v>
      </c>
      <c r="B2825" s="7">
        <v>10.16666667</v>
      </c>
    </row>
    <row r="2826" spans="1:2">
      <c r="A2826" s="6">
        <v>45250.611111111109</v>
      </c>
      <c r="B2826" s="7">
        <v>10.16666667</v>
      </c>
    </row>
    <row r="2827" spans="1:2">
      <c r="A2827" s="6">
        <v>45250.618055555555</v>
      </c>
      <c r="B2827" s="7">
        <v>10.41666667</v>
      </c>
    </row>
    <row r="2828" spans="1:2">
      <c r="A2828" s="6">
        <v>45250.625</v>
      </c>
      <c r="B2828" s="7">
        <v>10.16666667</v>
      </c>
    </row>
    <row r="2829" spans="1:2">
      <c r="A2829" s="6">
        <v>45250.631944444445</v>
      </c>
      <c r="B2829" s="7">
        <v>10.58333333</v>
      </c>
    </row>
    <row r="2830" spans="1:2">
      <c r="A2830" s="6">
        <v>45250.638888888891</v>
      </c>
      <c r="B2830" s="7">
        <v>10.16666667</v>
      </c>
    </row>
    <row r="2831" spans="1:2">
      <c r="A2831" s="6">
        <v>45250.645833333336</v>
      </c>
      <c r="B2831" s="7">
        <v>9.3333333300000003</v>
      </c>
    </row>
    <row r="2832" spans="1:2">
      <c r="A2832" s="6">
        <v>45250.652777777781</v>
      </c>
      <c r="B2832" s="7">
        <v>9.0833333300000003</v>
      </c>
    </row>
    <row r="2833" spans="1:2">
      <c r="A2833" s="6">
        <v>45250.659722222219</v>
      </c>
      <c r="B2833" s="7">
        <v>9</v>
      </c>
    </row>
    <row r="2834" spans="1:2">
      <c r="A2834" s="6">
        <v>45250.666666666664</v>
      </c>
      <c r="B2834" s="7">
        <v>9.3333333300000003</v>
      </c>
    </row>
    <row r="2835" spans="1:2">
      <c r="A2835" s="6">
        <v>45250.673611111109</v>
      </c>
      <c r="B2835" s="7">
        <v>9.0833333300000003</v>
      </c>
    </row>
    <row r="2836" spans="1:2">
      <c r="A2836" s="6">
        <v>45250.680555555555</v>
      </c>
      <c r="B2836" s="7">
        <v>9.4166666699999997</v>
      </c>
    </row>
    <row r="2837" spans="1:2">
      <c r="A2837" s="6">
        <v>45250.6875</v>
      </c>
      <c r="B2837" s="7">
        <v>9.8333333300000003</v>
      </c>
    </row>
    <row r="2838" spans="1:2">
      <c r="A2838" s="6">
        <v>45250.694444444445</v>
      </c>
      <c r="B2838" s="7">
        <v>10.41666667</v>
      </c>
    </row>
    <row r="2839" spans="1:2">
      <c r="A2839" s="6">
        <v>45250.701388888891</v>
      </c>
      <c r="B2839" s="7">
        <v>10.33333333</v>
      </c>
    </row>
    <row r="2840" spans="1:2">
      <c r="A2840" s="6">
        <v>45250.708333333336</v>
      </c>
      <c r="B2840" s="7">
        <v>10</v>
      </c>
    </row>
    <row r="2841" spans="1:2">
      <c r="A2841" s="6">
        <v>45250.715277777781</v>
      </c>
      <c r="B2841" s="7">
        <v>9.4166666699999997</v>
      </c>
    </row>
    <row r="2842" spans="1:2">
      <c r="A2842" s="6">
        <v>45250.722222222219</v>
      </c>
      <c r="B2842" s="7">
        <v>10</v>
      </c>
    </row>
    <row r="2843" spans="1:2">
      <c r="A2843" s="6">
        <v>45250.729166666664</v>
      </c>
      <c r="B2843" s="7">
        <v>9.8333333300000003</v>
      </c>
    </row>
    <row r="2844" spans="1:2">
      <c r="A2844" s="6">
        <v>45250.736111111109</v>
      </c>
      <c r="B2844" s="7">
        <v>9.5</v>
      </c>
    </row>
    <row r="2845" spans="1:2">
      <c r="A2845" s="6">
        <v>45250.743055555555</v>
      </c>
      <c r="B2845" s="7">
        <v>9.3333333300000003</v>
      </c>
    </row>
    <row r="2846" spans="1:2">
      <c r="A2846" s="6">
        <v>45250.75</v>
      </c>
      <c r="B2846" s="7">
        <v>9.1666666699999997</v>
      </c>
    </row>
    <row r="2847" spans="1:2">
      <c r="A2847" s="6">
        <v>45250.756944444445</v>
      </c>
      <c r="B2847" s="7">
        <v>8.5</v>
      </c>
    </row>
    <row r="2848" spans="1:2">
      <c r="A2848" s="6">
        <v>45250.763888888891</v>
      </c>
      <c r="B2848" s="7">
        <v>9.3333333300000003</v>
      </c>
    </row>
    <row r="2849" spans="1:2">
      <c r="A2849" s="6">
        <v>45250.770833333336</v>
      </c>
      <c r="B2849" s="7">
        <v>9.9166666699999997</v>
      </c>
    </row>
    <row r="2850" spans="1:2">
      <c r="A2850" s="6">
        <v>45250.777777777781</v>
      </c>
      <c r="B2850" s="7">
        <v>10.16666667</v>
      </c>
    </row>
    <row r="2851" spans="1:2">
      <c r="A2851" s="6">
        <v>45250.784722222219</v>
      </c>
      <c r="B2851" s="7">
        <v>9.25</v>
      </c>
    </row>
    <row r="2852" spans="1:2">
      <c r="A2852" s="6">
        <v>45250.791666666664</v>
      </c>
      <c r="B2852" s="7">
        <v>8.9166666699999997</v>
      </c>
    </row>
    <row r="2853" spans="1:2">
      <c r="A2853" s="6">
        <v>45250.798611111109</v>
      </c>
      <c r="B2853" s="7">
        <v>8.75</v>
      </c>
    </row>
    <row r="2854" spans="1:2">
      <c r="A2854" s="6">
        <v>45250.805555555555</v>
      </c>
      <c r="B2854" s="7">
        <v>8.6666666699999997</v>
      </c>
    </row>
    <row r="2855" spans="1:2">
      <c r="A2855" s="6">
        <v>45250.8125</v>
      </c>
      <c r="B2855" s="7">
        <v>9.0833333300000003</v>
      </c>
    </row>
    <row r="2856" spans="1:2">
      <c r="A2856" s="6">
        <v>45250.819444444445</v>
      </c>
      <c r="B2856" s="7">
        <v>9.6666666699999997</v>
      </c>
    </row>
    <row r="2857" spans="1:2">
      <c r="A2857" s="6">
        <v>45250.826388888891</v>
      </c>
      <c r="B2857" s="7">
        <v>10.16666667</v>
      </c>
    </row>
    <row r="2858" spans="1:2">
      <c r="A2858" s="6">
        <v>45250.833333333336</v>
      </c>
      <c r="B2858" s="7">
        <v>9.6666666699999997</v>
      </c>
    </row>
    <row r="2859" spans="1:2">
      <c r="A2859" s="6">
        <v>45250.840277777781</v>
      </c>
      <c r="B2859" s="7">
        <v>10.16666667</v>
      </c>
    </row>
    <row r="2860" spans="1:2">
      <c r="A2860" s="6">
        <v>45250.847222222219</v>
      </c>
      <c r="B2860" s="7">
        <v>9.6666666699999997</v>
      </c>
    </row>
    <row r="2861" spans="1:2">
      <c r="A2861" s="6">
        <v>45250.854166666664</v>
      </c>
      <c r="B2861" s="7">
        <v>9</v>
      </c>
    </row>
    <row r="2862" spans="1:2">
      <c r="A2862" s="6">
        <v>45250.861111111109</v>
      </c>
      <c r="B2862" s="7">
        <v>8.6666666699999997</v>
      </c>
    </row>
    <row r="2863" spans="1:2">
      <c r="A2863" s="6">
        <v>45250.868055555555</v>
      </c>
      <c r="B2863" s="7">
        <v>5.5</v>
      </c>
    </row>
    <row r="2864" spans="1:2">
      <c r="A2864" s="6">
        <v>45250.875</v>
      </c>
      <c r="B2864" s="7">
        <v>2.6666666700000001</v>
      </c>
    </row>
    <row r="2865" spans="1:2">
      <c r="A2865" s="6">
        <v>45250.881944444445</v>
      </c>
      <c r="B2865" s="7">
        <v>2.5</v>
      </c>
    </row>
    <row r="2866" spans="1:2">
      <c r="A2866" s="6">
        <v>45250.888888888891</v>
      </c>
      <c r="B2866" s="7">
        <v>2.5</v>
      </c>
    </row>
    <row r="2867" spans="1:2">
      <c r="A2867" s="6">
        <v>45250.895833333336</v>
      </c>
      <c r="B2867" s="7">
        <v>2.4166666700000001</v>
      </c>
    </row>
    <row r="2868" spans="1:2">
      <c r="A2868" s="6">
        <v>45250.902777777781</v>
      </c>
      <c r="B2868" s="7">
        <v>2.5</v>
      </c>
    </row>
    <row r="2869" spans="1:2">
      <c r="A2869" s="6">
        <v>45250.909722222219</v>
      </c>
      <c r="B2869" s="7">
        <v>2.5</v>
      </c>
    </row>
    <row r="2870" spans="1:2">
      <c r="A2870" s="6">
        <v>45250.916666666664</v>
      </c>
      <c r="B2870" s="7">
        <v>2.4166666700000001</v>
      </c>
    </row>
    <row r="2871" spans="1:2">
      <c r="A2871" s="6">
        <v>45250.923611111109</v>
      </c>
      <c r="B2871" s="7">
        <v>2.5</v>
      </c>
    </row>
    <row r="2872" spans="1:2">
      <c r="A2872" s="6">
        <v>45250.930555555555</v>
      </c>
      <c r="B2872" s="7">
        <v>2.4166666700000001</v>
      </c>
    </row>
    <row r="2873" spans="1:2">
      <c r="A2873" s="6">
        <v>45250.9375</v>
      </c>
      <c r="B2873" s="7">
        <v>2.5</v>
      </c>
    </row>
    <row r="2874" spans="1:2">
      <c r="A2874" s="6">
        <v>45250.944444444445</v>
      </c>
      <c r="B2874" s="7">
        <v>2.4166666700000001</v>
      </c>
    </row>
    <row r="2875" spans="1:2">
      <c r="A2875" s="6">
        <v>45250.951388888891</v>
      </c>
      <c r="B2875" s="7">
        <v>2.4166666700000001</v>
      </c>
    </row>
    <row r="2876" spans="1:2">
      <c r="A2876" s="6">
        <v>45250.958333333336</v>
      </c>
      <c r="B2876" s="7">
        <v>2.5</v>
      </c>
    </row>
    <row r="2877" spans="1:2">
      <c r="A2877" s="6">
        <v>45250.965277777781</v>
      </c>
      <c r="B2877" s="7">
        <v>2.5</v>
      </c>
    </row>
    <row r="2878" spans="1:2">
      <c r="A2878" s="6">
        <v>45250.972222222219</v>
      </c>
      <c r="B2878" s="7">
        <v>2.5</v>
      </c>
    </row>
    <row r="2879" spans="1:2">
      <c r="A2879" s="6">
        <v>45250.979166666664</v>
      </c>
      <c r="B2879" s="7">
        <v>2.4166666700000001</v>
      </c>
    </row>
    <row r="2880" spans="1:2">
      <c r="A2880" s="6">
        <v>45250.986111111109</v>
      </c>
      <c r="B2880" s="7">
        <v>2.5</v>
      </c>
    </row>
    <row r="2881" spans="1:2">
      <c r="A2881" s="6">
        <v>45250.993055555555</v>
      </c>
      <c r="B2881" s="7">
        <v>2.5</v>
      </c>
    </row>
    <row r="2882" spans="1:2">
      <c r="A2882" s="6">
        <v>45251</v>
      </c>
      <c r="B2882" s="7">
        <v>2.4166666700000001</v>
      </c>
    </row>
    <row r="2883" spans="1:2">
      <c r="A2883" s="6">
        <v>45251.006944444445</v>
      </c>
      <c r="B2883" s="7">
        <v>2.6666666700000001</v>
      </c>
    </row>
    <row r="2884" spans="1:2">
      <c r="A2884" s="6">
        <v>45251.013888888891</v>
      </c>
      <c r="B2884" s="7">
        <v>2.6666666700000001</v>
      </c>
    </row>
    <row r="2885" spans="1:2">
      <c r="A2885" s="6">
        <v>45251.020833333336</v>
      </c>
      <c r="B2885" s="7">
        <v>2.5</v>
      </c>
    </row>
    <row r="2886" spans="1:2">
      <c r="A2886" s="6">
        <v>45251.027777777781</v>
      </c>
      <c r="B2886" s="7">
        <v>2.5</v>
      </c>
    </row>
    <row r="2887" spans="1:2">
      <c r="A2887" s="6">
        <v>45251.034722222219</v>
      </c>
      <c r="B2887" s="7">
        <v>2.4166666700000001</v>
      </c>
    </row>
    <row r="2888" spans="1:2">
      <c r="A2888" s="6">
        <v>45251.041666666664</v>
      </c>
      <c r="B2888" s="7">
        <v>2.5</v>
      </c>
    </row>
    <row r="2889" spans="1:2">
      <c r="A2889" s="6">
        <v>45251.048611111109</v>
      </c>
      <c r="B2889" s="7">
        <v>2.4166666700000001</v>
      </c>
    </row>
    <row r="2890" spans="1:2">
      <c r="A2890" s="6">
        <v>45251.055555555555</v>
      </c>
      <c r="B2890" s="7">
        <v>2.5</v>
      </c>
    </row>
    <row r="2891" spans="1:2">
      <c r="A2891" s="6">
        <v>45251.0625</v>
      </c>
      <c r="B2891" s="7">
        <v>2.5</v>
      </c>
    </row>
    <row r="2892" spans="1:2">
      <c r="A2892" s="6">
        <v>45251.069444444445</v>
      </c>
      <c r="B2892" s="7">
        <v>2.5</v>
      </c>
    </row>
    <row r="2893" spans="1:2">
      <c r="A2893" s="6">
        <v>45251.076388888891</v>
      </c>
      <c r="B2893" s="7">
        <v>2.4166666700000001</v>
      </c>
    </row>
    <row r="2894" spans="1:2">
      <c r="A2894" s="6">
        <v>45251.083333333336</v>
      </c>
      <c r="B2894" s="7">
        <v>2.5</v>
      </c>
    </row>
    <row r="2895" spans="1:2">
      <c r="A2895" s="6">
        <v>45251.090277777781</v>
      </c>
      <c r="B2895" s="7">
        <v>2.4166666700000001</v>
      </c>
    </row>
    <row r="2896" spans="1:2">
      <c r="A2896" s="6">
        <v>45251.097222222219</v>
      </c>
      <c r="B2896" s="7">
        <v>2.4166666700000001</v>
      </c>
    </row>
    <row r="2897" spans="1:2">
      <c r="A2897" s="6">
        <v>45251.104166666664</v>
      </c>
      <c r="B2897" s="7">
        <v>2.5</v>
      </c>
    </row>
    <row r="2898" spans="1:2">
      <c r="A2898" s="6">
        <v>45251.111111111109</v>
      </c>
      <c r="B2898" s="7">
        <v>2.4166666700000001</v>
      </c>
    </row>
    <row r="2899" spans="1:2">
      <c r="A2899" s="6">
        <v>45251.118055555555</v>
      </c>
      <c r="B2899" s="7">
        <v>2.4166666700000001</v>
      </c>
    </row>
    <row r="2900" spans="1:2">
      <c r="A2900" s="6">
        <v>45251.125</v>
      </c>
      <c r="B2900" s="7">
        <v>2.5</v>
      </c>
    </row>
    <row r="2901" spans="1:2">
      <c r="A2901" s="6">
        <v>45251.131944444445</v>
      </c>
      <c r="B2901" s="7">
        <v>2.75</v>
      </c>
    </row>
    <row r="2902" spans="1:2">
      <c r="A2902" s="6">
        <v>45251.138888888891</v>
      </c>
      <c r="B2902" s="7">
        <v>2.5</v>
      </c>
    </row>
    <row r="2903" spans="1:2">
      <c r="A2903" s="6">
        <v>45251.145833333336</v>
      </c>
      <c r="B2903" s="7">
        <v>2.5</v>
      </c>
    </row>
    <row r="2904" spans="1:2">
      <c r="A2904" s="6">
        <v>45251.152777777781</v>
      </c>
      <c r="B2904" s="7">
        <v>2.5</v>
      </c>
    </row>
    <row r="2905" spans="1:2">
      <c r="A2905" s="6">
        <v>45251.159722222219</v>
      </c>
      <c r="B2905" s="7">
        <v>2.4166666700000001</v>
      </c>
    </row>
    <row r="2906" spans="1:2">
      <c r="A2906" s="6">
        <v>45251.166666666664</v>
      </c>
      <c r="B2906" s="7">
        <v>2.5</v>
      </c>
    </row>
    <row r="2907" spans="1:2">
      <c r="A2907" s="6">
        <v>45251.173611111109</v>
      </c>
      <c r="B2907" s="7">
        <v>2.4166666700000001</v>
      </c>
    </row>
    <row r="2908" spans="1:2">
      <c r="A2908" s="6">
        <v>45251.180555555555</v>
      </c>
      <c r="B2908" s="7">
        <v>2.5</v>
      </c>
    </row>
    <row r="2909" spans="1:2">
      <c r="A2909" s="6">
        <v>45251.1875</v>
      </c>
      <c r="B2909" s="7">
        <v>2.4166666700000001</v>
      </c>
    </row>
    <row r="2910" spans="1:2">
      <c r="A2910" s="6">
        <v>45251.194444444445</v>
      </c>
      <c r="B2910" s="7">
        <v>3</v>
      </c>
    </row>
    <row r="2911" spans="1:2">
      <c r="A2911" s="6">
        <v>45251.201388888891</v>
      </c>
      <c r="B2911" s="7">
        <v>4.8333333300000003</v>
      </c>
    </row>
    <row r="2912" spans="1:2">
      <c r="A2912" s="6">
        <v>45251.208333333336</v>
      </c>
      <c r="B2912" s="7">
        <v>7.4166666699999997</v>
      </c>
    </row>
    <row r="2913" spans="1:2">
      <c r="A2913" s="6">
        <v>45251.215277777781</v>
      </c>
      <c r="B2913" s="7">
        <v>8</v>
      </c>
    </row>
    <row r="2914" spans="1:2">
      <c r="A2914" s="6">
        <v>45251.222222222219</v>
      </c>
      <c r="B2914" s="7">
        <v>8.0833333300000003</v>
      </c>
    </row>
    <row r="2915" spans="1:2">
      <c r="A2915" s="6">
        <v>45251.229166666664</v>
      </c>
      <c r="B2915" s="7">
        <v>9.25</v>
      </c>
    </row>
    <row r="2916" spans="1:2">
      <c r="A2916" s="6">
        <v>45251.236111111109</v>
      </c>
      <c r="B2916" s="7">
        <v>9</v>
      </c>
    </row>
    <row r="2917" spans="1:2">
      <c r="A2917" s="6">
        <v>45251.243055555555</v>
      </c>
      <c r="B2917" s="7">
        <v>8.1666666699999997</v>
      </c>
    </row>
    <row r="2918" spans="1:2">
      <c r="A2918" s="6">
        <v>45251.25</v>
      </c>
      <c r="B2918" s="7">
        <v>8.3333333300000003</v>
      </c>
    </row>
    <row r="2919" spans="1:2">
      <c r="A2919" s="6">
        <v>45251.256944444445</v>
      </c>
      <c r="B2919" s="7">
        <v>9.1666666699999997</v>
      </c>
    </row>
    <row r="2920" spans="1:2">
      <c r="A2920" s="6">
        <v>45251.263888888891</v>
      </c>
      <c r="B2920" s="7">
        <v>9.0833333300000003</v>
      </c>
    </row>
    <row r="2921" spans="1:2">
      <c r="A2921" s="6">
        <v>45251.270833333336</v>
      </c>
      <c r="B2921" s="7">
        <v>9.6666666699999997</v>
      </c>
    </row>
    <row r="2922" spans="1:2">
      <c r="A2922" s="6">
        <v>45251.277777777781</v>
      </c>
      <c r="B2922" s="7">
        <v>10</v>
      </c>
    </row>
    <row r="2923" spans="1:2">
      <c r="A2923" s="6">
        <v>45251.284722222219</v>
      </c>
      <c r="B2923" s="7">
        <v>9.5</v>
      </c>
    </row>
    <row r="2924" spans="1:2">
      <c r="A2924" s="6">
        <v>45251.291666666664</v>
      </c>
      <c r="B2924" s="7">
        <v>9.4166666699999997</v>
      </c>
    </row>
    <row r="2925" spans="1:2">
      <c r="A2925" s="6">
        <v>45251.298611111109</v>
      </c>
      <c r="B2925" s="7">
        <v>10.66666667</v>
      </c>
    </row>
    <row r="2926" spans="1:2">
      <c r="A2926" s="6">
        <v>45251.305555555555</v>
      </c>
      <c r="B2926" s="7">
        <v>9.9166666699999997</v>
      </c>
    </row>
    <row r="2927" spans="1:2">
      <c r="A2927" s="6">
        <v>45251.3125</v>
      </c>
      <c r="B2927" s="7">
        <v>10</v>
      </c>
    </row>
    <row r="2928" spans="1:2">
      <c r="A2928" s="6">
        <v>45251.319444444445</v>
      </c>
      <c r="B2928" s="7">
        <v>10.08333333</v>
      </c>
    </row>
    <row r="2929" spans="1:2">
      <c r="A2929" s="6">
        <v>45251.326388888891</v>
      </c>
      <c r="B2929" s="7">
        <v>9.5833333300000003</v>
      </c>
    </row>
    <row r="2930" spans="1:2">
      <c r="A2930" s="6">
        <v>45251.333333333336</v>
      </c>
      <c r="B2930" s="7">
        <v>10.5</v>
      </c>
    </row>
    <row r="2931" spans="1:2">
      <c r="A2931" s="6">
        <v>45251.340277777781</v>
      </c>
      <c r="B2931" s="7">
        <v>10.25</v>
      </c>
    </row>
    <row r="2932" spans="1:2">
      <c r="A2932" s="6">
        <v>45251.347222222219</v>
      </c>
      <c r="B2932" s="7">
        <v>9.6666666699999997</v>
      </c>
    </row>
    <row r="2933" spans="1:2">
      <c r="A2933" s="6">
        <v>45251.354166666664</v>
      </c>
      <c r="B2933" s="7">
        <v>10</v>
      </c>
    </row>
    <row r="2934" spans="1:2">
      <c r="A2934" s="6">
        <v>45251.361111111109</v>
      </c>
      <c r="B2934" s="7">
        <v>10.08333333</v>
      </c>
    </row>
    <row r="2935" spans="1:2">
      <c r="A2935" s="6">
        <v>45251.368055555555</v>
      </c>
      <c r="B2935" s="7">
        <v>9.5</v>
      </c>
    </row>
    <row r="2936" spans="1:2">
      <c r="A2936" s="6">
        <v>45251.375</v>
      </c>
      <c r="B2936" s="7">
        <v>9.6666666699999997</v>
      </c>
    </row>
    <row r="2937" spans="1:2">
      <c r="A2937" s="6">
        <v>45251.381944444445</v>
      </c>
      <c r="B2937" s="7">
        <v>10</v>
      </c>
    </row>
    <row r="2938" spans="1:2">
      <c r="A2938" s="6">
        <v>45251.388888888891</v>
      </c>
      <c r="B2938" s="7">
        <v>10.25</v>
      </c>
    </row>
    <row r="2939" spans="1:2">
      <c r="A2939" s="6">
        <v>45251.395833333336</v>
      </c>
      <c r="B2939" s="7">
        <v>10.33333333</v>
      </c>
    </row>
    <row r="2940" spans="1:2">
      <c r="A2940" s="6">
        <v>45251.402777777781</v>
      </c>
      <c r="B2940" s="7">
        <v>10.91666667</v>
      </c>
    </row>
    <row r="2941" spans="1:2">
      <c r="A2941" s="6">
        <v>45251.409722222219</v>
      </c>
      <c r="B2941" s="7">
        <v>10.83333333</v>
      </c>
    </row>
    <row r="2942" spans="1:2">
      <c r="A2942" s="6">
        <v>45251.416666666664</v>
      </c>
      <c r="B2942" s="7">
        <v>11.33333333</v>
      </c>
    </row>
    <row r="2943" spans="1:2">
      <c r="A2943" s="6">
        <v>45251.423611111109</v>
      </c>
      <c r="B2943" s="7">
        <v>11.5</v>
      </c>
    </row>
    <row r="2944" spans="1:2">
      <c r="A2944" s="6">
        <v>45251.430555555555</v>
      </c>
      <c r="B2944" s="7">
        <v>11.75</v>
      </c>
    </row>
    <row r="2945" spans="1:2">
      <c r="A2945" s="6">
        <v>45251.4375</v>
      </c>
      <c r="B2945" s="7">
        <v>11.75</v>
      </c>
    </row>
    <row r="2946" spans="1:2">
      <c r="A2946" s="6">
        <v>45251.444444444445</v>
      </c>
      <c r="B2946" s="7">
        <v>10.66666667</v>
      </c>
    </row>
    <row r="2947" spans="1:2">
      <c r="A2947" s="6">
        <v>45251.451388888891</v>
      </c>
      <c r="B2947" s="7">
        <v>11.16666667</v>
      </c>
    </row>
    <row r="2948" spans="1:2">
      <c r="A2948" s="6">
        <v>45251.458333333336</v>
      </c>
      <c r="B2948" s="7">
        <v>12</v>
      </c>
    </row>
    <row r="2949" spans="1:2">
      <c r="A2949" s="6">
        <v>45251.465277777781</v>
      </c>
      <c r="B2949" s="7">
        <v>12.16666667</v>
      </c>
    </row>
    <row r="2950" spans="1:2">
      <c r="A2950" s="6">
        <v>45251.472222222219</v>
      </c>
      <c r="B2950" s="7">
        <v>11.58333333</v>
      </c>
    </row>
    <row r="2951" spans="1:2">
      <c r="A2951" s="6">
        <v>45251.479166666664</v>
      </c>
      <c r="B2951" s="7">
        <v>11.83333333</v>
      </c>
    </row>
    <row r="2952" spans="1:2">
      <c r="A2952" s="6">
        <v>45251.486111111109</v>
      </c>
      <c r="B2952" s="7">
        <v>11.66666667</v>
      </c>
    </row>
    <row r="2953" spans="1:2">
      <c r="A2953" s="6">
        <v>45251.493055555555</v>
      </c>
      <c r="B2953" s="7">
        <v>11.16666667</v>
      </c>
    </row>
    <row r="2954" spans="1:2">
      <c r="A2954" s="6">
        <v>45251.5</v>
      </c>
      <c r="B2954" s="7">
        <v>11.25</v>
      </c>
    </row>
    <row r="2955" spans="1:2">
      <c r="A2955" s="6">
        <v>45251.506944444445</v>
      </c>
      <c r="B2955" s="7">
        <v>11.66666667</v>
      </c>
    </row>
    <row r="2956" spans="1:2">
      <c r="A2956" s="6">
        <v>45251.513888888891</v>
      </c>
      <c r="B2956" s="7">
        <v>11.33333333</v>
      </c>
    </row>
    <row r="2957" spans="1:2">
      <c r="A2957" s="6">
        <v>45251.520833333336</v>
      </c>
      <c r="B2957" s="7">
        <v>11.75</v>
      </c>
    </row>
    <row r="2958" spans="1:2">
      <c r="A2958" s="6">
        <v>45251.527777777781</v>
      </c>
      <c r="B2958" s="7">
        <v>12</v>
      </c>
    </row>
    <row r="2959" spans="1:2">
      <c r="A2959" s="6">
        <v>45251.534722222219</v>
      </c>
      <c r="B2959" s="7">
        <v>13.16666667</v>
      </c>
    </row>
    <row r="2960" spans="1:2">
      <c r="A2960" s="6">
        <v>45251.541666666664</v>
      </c>
      <c r="B2960" s="7">
        <v>12.5</v>
      </c>
    </row>
    <row r="2961" spans="1:2">
      <c r="A2961" s="6">
        <v>45251.548611111109</v>
      </c>
      <c r="B2961" s="7">
        <v>12.41666667</v>
      </c>
    </row>
    <row r="2962" spans="1:2">
      <c r="A2962" s="6">
        <v>45251.555555555555</v>
      </c>
      <c r="B2962" s="7">
        <v>13</v>
      </c>
    </row>
    <row r="2963" spans="1:2">
      <c r="A2963" s="6">
        <v>45251.5625</v>
      </c>
      <c r="B2963" s="7">
        <v>12.75</v>
      </c>
    </row>
    <row r="2964" spans="1:2">
      <c r="A2964" s="6">
        <v>45251.569444444445</v>
      </c>
      <c r="B2964" s="7">
        <v>13.16666667</v>
      </c>
    </row>
    <row r="2965" spans="1:2">
      <c r="A2965" s="6">
        <v>45251.576388888891</v>
      </c>
      <c r="B2965" s="7">
        <v>13.33333333</v>
      </c>
    </row>
    <row r="2966" spans="1:2">
      <c r="A2966" s="6">
        <v>45251.583333333336</v>
      </c>
      <c r="B2966" s="7">
        <v>13.66666667</v>
      </c>
    </row>
    <row r="2967" spans="1:2">
      <c r="A2967" s="6">
        <v>45251.590277777781</v>
      </c>
      <c r="B2967" s="7">
        <v>12.75</v>
      </c>
    </row>
    <row r="2968" spans="1:2">
      <c r="A2968" s="6">
        <v>45251.597222222219</v>
      </c>
      <c r="B2968" s="7">
        <v>12.5</v>
      </c>
    </row>
    <row r="2969" spans="1:2">
      <c r="A2969" s="6">
        <v>45251.604166666664</v>
      </c>
      <c r="B2969" s="7">
        <v>12.33333333</v>
      </c>
    </row>
    <row r="2970" spans="1:2">
      <c r="A2970" s="6">
        <v>45251.611111111109</v>
      </c>
      <c r="B2970" s="7">
        <v>11.41666667</v>
      </c>
    </row>
    <row r="2971" spans="1:2">
      <c r="A2971" s="6">
        <v>45251.618055555555</v>
      </c>
      <c r="B2971" s="7">
        <v>11.25</v>
      </c>
    </row>
    <row r="2972" spans="1:2">
      <c r="A2972" s="6">
        <v>45251.625</v>
      </c>
      <c r="B2972" s="7">
        <v>11.33333333</v>
      </c>
    </row>
    <row r="2973" spans="1:2">
      <c r="A2973" s="6">
        <v>45251.631944444445</v>
      </c>
      <c r="B2973" s="7">
        <v>10.83333333</v>
      </c>
    </row>
    <row r="2974" spans="1:2">
      <c r="A2974" s="6">
        <v>45251.638888888891</v>
      </c>
      <c r="B2974" s="7">
        <v>11.75</v>
      </c>
    </row>
    <row r="2975" spans="1:2">
      <c r="A2975" s="6">
        <v>45251.645833333336</v>
      </c>
      <c r="B2975" s="7">
        <v>10.83333333</v>
      </c>
    </row>
    <row r="2976" spans="1:2">
      <c r="A2976" s="6">
        <v>45251.652777777781</v>
      </c>
      <c r="B2976" s="7">
        <v>11.16666667</v>
      </c>
    </row>
    <row r="2977" spans="1:2">
      <c r="A2977" s="6">
        <v>45251.659722222219</v>
      </c>
      <c r="B2977" s="7">
        <v>11.16666667</v>
      </c>
    </row>
    <row r="2978" spans="1:2">
      <c r="A2978" s="6">
        <v>45251.666666666664</v>
      </c>
      <c r="B2978" s="7">
        <v>11.58333333</v>
      </c>
    </row>
    <row r="2979" spans="1:2">
      <c r="A2979" s="6">
        <v>45251.673611111109</v>
      </c>
      <c r="B2979" s="7">
        <v>12.08333333</v>
      </c>
    </row>
    <row r="2980" spans="1:2">
      <c r="A2980" s="6">
        <v>45251.680555555555</v>
      </c>
      <c r="B2980" s="7">
        <v>11.08333333</v>
      </c>
    </row>
    <row r="2981" spans="1:2">
      <c r="A2981" s="6">
        <v>45251.6875</v>
      </c>
      <c r="B2981" s="7">
        <v>11.5</v>
      </c>
    </row>
    <row r="2982" spans="1:2">
      <c r="A2982" s="6">
        <v>45251.694444444445</v>
      </c>
      <c r="B2982" s="7">
        <v>11</v>
      </c>
    </row>
    <row r="2983" spans="1:2">
      <c r="A2983" s="6">
        <v>45251.701388888891</v>
      </c>
      <c r="B2983" s="7">
        <v>10.83333333</v>
      </c>
    </row>
    <row r="2984" spans="1:2">
      <c r="A2984" s="6">
        <v>45251.708333333336</v>
      </c>
      <c r="B2984" s="7">
        <v>10.83333333</v>
      </c>
    </row>
    <row r="2985" spans="1:2">
      <c r="A2985" s="6">
        <v>45251.715277777781</v>
      </c>
      <c r="B2985" s="7">
        <v>10.75</v>
      </c>
    </row>
    <row r="2986" spans="1:2">
      <c r="A2986" s="6">
        <v>45251.722222222219</v>
      </c>
      <c r="B2986" s="7">
        <v>10.66666667</v>
      </c>
    </row>
    <row r="2987" spans="1:2">
      <c r="A2987" s="6">
        <v>45251.729166666664</v>
      </c>
      <c r="B2987" s="7">
        <v>10.66666667</v>
      </c>
    </row>
    <row r="2988" spans="1:2">
      <c r="A2988" s="6">
        <v>45251.736111111109</v>
      </c>
      <c r="B2988" s="7">
        <v>11.25</v>
      </c>
    </row>
    <row r="2989" spans="1:2">
      <c r="A2989" s="6">
        <v>45251.743055555555</v>
      </c>
      <c r="B2989" s="7">
        <v>11</v>
      </c>
    </row>
    <row r="2990" spans="1:2">
      <c r="A2990" s="6">
        <v>45251.75</v>
      </c>
      <c r="B2990" s="7">
        <v>11</v>
      </c>
    </row>
    <row r="2991" spans="1:2">
      <c r="A2991" s="6">
        <v>45251.756944444445</v>
      </c>
      <c r="B2991" s="7">
        <v>11.58333333</v>
      </c>
    </row>
    <row r="2992" spans="1:2">
      <c r="A2992" s="6">
        <v>45251.763888888891</v>
      </c>
      <c r="B2992" s="7">
        <v>11.33333333</v>
      </c>
    </row>
    <row r="2993" spans="1:2">
      <c r="A2993" s="6">
        <v>45251.770833333336</v>
      </c>
      <c r="B2993" s="7">
        <v>11.16666667</v>
      </c>
    </row>
    <row r="2994" spans="1:2">
      <c r="A2994" s="6">
        <v>45251.777777777781</v>
      </c>
      <c r="B2994" s="7">
        <v>10.41666667</v>
      </c>
    </row>
    <row r="2995" spans="1:2">
      <c r="A2995" s="6">
        <v>45251.784722222219</v>
      </c>
      <c r="B2995" s="7">
        <v>9.75</v>
      </c>
    </row>
    <row r="2996" spans="1:2">
      <c r="A2996" s="6">
        <v>45251.791666666664</v>
      </c>
      <c r="B2996" s="7">
        <v>9.75</v>
      </c>
    </row>
    <row r="2997" spans="1:2">
      <c r="A2997" s="6">
        <v>45251.798611111109</v>
      </c>
      <c r="B2997" s="7">
        <v>10.08333333</v>
      </c>
    </row>
    <row r="2998" spans="1:2">
      <c r="A2998" s="6">
        <v>45251.805555555555</v>
      </c>
      <c r="B2998" s="7">
        <v>9.6666666699999997</v>
      </c>
    </row>
    <row r="2999" spans="1:2">
      <c r="A2999" s="6">
        <v>45251.8125</v>
      </c>
      <c r="B2999" s="7">
        <v>10.41666667</v>
      </c>
    </row>
    <row r="3000" spans="1:2">
      <c r="A3000" s="6">
        <v>45251.819444444445</v>
      </c>
      <c r="B3000" s="7">
        <v>10</v>
      </c>
    </row>
    <row r="3001" spans="1:2">
      <c r="A3001" s="6">
        <v>45251.826388888891</v>
      </c>
      <c r="B3001" s="7">
        <v>8.75</v>
      </c>
    </row>
    <row r="3002" spans="1:2">
      <c r="A3002" s="6">
        <v>45251.833333333336</v>
      </c>
      <c r="B3002" s="7">
        <v>8.4166666699999997</v>
      </c>
    </row>
    <row r="3003" spans="1:2">
      <c r="A3003" s="6">
        <v>45251.840277777781</v>
      </c>
      <c r="B3003" s="7">
        <v>8.75</v>
      </c>
    </row>
    <row r="3004" spans="1:2">
      <c r="A3004" s="6">
        <v>45251.847222222219</v>
      </c>
      <c r="B3004" s="7">
        <v>8</v>
      </c>
    </row>
    <row r="3005" spans="1:2">
      <c r="A3005" s="6">
        <v>45251.854166666664</v>
      </c>
      <c r="B3005" s="7">
        <v>7</v>
      </c>
    </row>
    <row r="3006" spans="1:2">
      <c r="A3006" s="6">
        <v>45251.861111111109</v>
      </c>
      <c r="B3006" s="7">
        <v>7.25</v>
      </c>
    </row>
    <row r="3007" spans="1:2">
      <c r="A3007" s="6">
        <v>45251.868055555555</v>
      </c>
      <c r="B3007" s="7">
        <v>6.4166666699999997</v>
      </c>
    </row>
    <row r="3008" spans="1:2">
      <c r="A3008" s="6">
        <v>45251.875</v>
      </c>
      <c r="B3008" s="7">
        <v>5.9166666699999997</v>
      </c>
    </row>
    <row r="3009" spans="1:2">
      <c r="A3009" s="6">
        <v>45251.881944444445</v>
      </c>
      <c r="B3009" s="7">
        <v>5.1666666699999997</v>
      </c>
    </row>
    <row r="3010" spans="1:2">
      <c r="A3010" s="6">
        <v>45251.888888888891</v>
      </c>
      <c r="B3010" s="7">
        <v>4.9166666699999997</v>
      </c>
    </row>
    <row r="3011" spans="1:2">
      <c r="A3011" s="6">
        <v>45251.895833333336</v>
      </c>
      <c r="B3011" s="7">
        <v>4.9166666699999997</v>
      </c>
    </row>
    <row r="3012" spans="1:2">
      <c r="A3012" s="6">
        <v>45251.902777777781</v>
      </c>
      <c r="B3012" s="7">
        <v>4.9166666699999997</v>
      </c>
    </row>
    <row r="3013" spans="1:2">
      <c r="A3013" s="6">
        <v>45251.909722222219</v>
      </c>
      <c r="B3013" s="7">
        <v>4.9166666699999997</v>
      </c>
    </row>
    <row r="3014" spans="1:2">
      <c r="A3014" s="6">
        <v>45251.916666666664</v>
      </c>
      <c r="B3014" s="7">
        <v>4.8333333300000003</v>
      </c>
    </row>
    <row r="3015" spans="1:2">
      <c r="A3015" s="6">
        <v>45251.923611111109</v>
      </c>
      <c r="B3015" s="7">
        <v>4.9166666699999997</v>
      </c>
    </row>
    <row r="3016" spans="1:2">
      <c r="A3016" s="6">
        <v>45251.930555555555</v>
      </c>
      <c r="B3016" s="7">
        <v>4.9166666699999997</v>
      </c>
    </row>
    <row r="3017" spans="1:2">
      <c r="A3017" s="6">
        <v>45251.9375</v>
      </c>
      <c r="B3017" s="7">
        <v>4.8333333300000003</v>
      </c>
    </row>
    <row r="3018" spans="1:2">
      <c r="A3018" s="6">
        <v>45251.944444444445</v>
      </c>
      <c r="B3018" s="7">
        <v>4.9166666699999997</v>
      </c>
    </row>
    <row r="3019" spans="1:2">
      <c r="A3019" s="6">
        <v>45251.951388888891</v>
      </c>
      <c r="B3019" s="7">
        <v>4.9166666699999997</v>
      </c>
    </row>
    <row r="3020" spans="1:2">
      <c r="A3020" s="6">
        <v>45251.958333333336</v>
      </c>
      <c r="B3020" s="7">
        <v>4.9166666699999997</v>
      </c>
    </row>
    <row r="3021" spans="1:2">
      <c r="A3021" s="6">
        <v>45251.965277777781</v>
      </c>
      <c r="B3021" s="7">
        <v>4.9166666699999997</v>
      </c>
    </row>
    <row r="3022" spans="1:2">
      <c r="A3022" s="6">
        <v>45251.972222222219</v>
      </c>
      <c r="B3022" s="7">
        <v>4.9166666699999997</v>
      </c>
    </row>
    <row r="3023" spans="1:2">
      <c r="A3023" s="6">
        <v>45251.979166666664</v>
      </c>
      <c r="B3023" s="7">
        <v>4.9166666699999997</v>
      </c>
    </row>
    <row r="3024" spans="1:2">
      <c r="A3024" s="6">
        <v>45251.986111111109</v>
      </c>
      <c r="B3024" s="7">
        <v>4.9166666699999997</v>
      </c>
    </row>
    <row r="3025" spans="1:2">
      <c r="A3025" s="6">
        <v>45251.993055555555</v>
      </c>
      <c r="B3025" s="7">
        <v>4.9166666699999997</v>
      </c>
    </row>
    <row r="3026" spans="1:2">
      <c r="A3026" s="6">
        <v>45252</v>
      </c>
      <c r="B3026" s="7">
        <v>4.9166666699999997</v>
      </c>
    </row>
    <row r="3027" spans="1:2">
      <c r="A3027" s="6">
        <v>45252.006944444445</v>
      </c>
      <c r="B3027" s="7">
        <v>4.9166666699999997</v>
      </c>
    </row>
    <row r="3028" spans="1:2">
      <c r="A3028" s="6">
        <v>45252.013888888891</v>
      </c>
      <c r="B3028" s="7">
        <v>4.8333333300000003</v>
      </c>
    </row>
    <row r="3029" spans="1:2">
      <c r="A3029" s="6">
        <v>45252.020833333336</v>
      </c>
      <c r="B3029" s="7">
        <v>4.9166666699999997</v>
      </c>
    </row>
    <row r="3030" spans="1:2">
      <c r="A3030" s="6">
        <v>45252.027777777781</v>
      </c>
      <c r="B3030" s="7">
        <v>4.8333333300000003</v>
      </c>
    </row>
    <row r="3031" spans="1:2">
      <c r="A3031" s="6">
        <v>45252.034722222219</v>
      </c>
      <c r="B3031" s="7">
        <v>4.9166666699999997</v>
      </c>
    </row>
    <row r="3032" spans="1:2">
      <c r="A3032" s="6">
        <v>45252.041666666664</v>
      </c>
      <c r="B3032" s="7">
        <v>4.9166666699999997</v>
      </c>
    </row>
    <row r="3033" spans="1:2">
      <c r="A3033" s="6">
        <v>45252.048611111109</v>
      </c>
      <c r="B3033" s="7">
        <v>4.8333333300000003</v>
      </c>
    </row>
    <row r="3034" spans="1:2">
      <c r="A3034" s="6">
        <v>45252.055555555555</v>
      </c>
      <c r="B3034" s="7">
        <v>4.9166666699999997</v>
      </c>
    </row>
    <row r="3035" spans="1:2">
      <c r="A3035" s="6">
        <v>45252.0625</v>
      </c>
      <c r="B3035" s="7">
        <v>5.0833333300000003</v>
      </c>
    </row>
    <row r="3036" spans="1:2">
      <c r="A3036" s="6">
        <v>45252.069444444445</v>
      </c>
      <c r="B3036" s="7">
        <v>5.3333333300000003</v>
      </c>
    </row>
    <row r="3037" spans="1:2">
      <c r="A3037" s="6">
        <v>45252.076388888891</v>
      </c>
      <c r="B3037" s="7">
        <v>5.3333333300000003</v>
      </c>
    </row>
    <row r="3038" spans="1:2">
      <c r="A3038" s="6">
        <v>45252.083333333336</v>
      </c>
      <c r="B3038" s="7">
        <v>5.25</v>
      </c>
    </row>
    <row r="3039" spans="1:2">
      <c r="A3039" s="6">
        <v>45252.090277777781</v>
      </c>
      <c r="B3039" s="7">
        <v>5.25</v>
      </c>
    </row>
    <row r="3040" spans="1:2">
      <c r="A3040" s="6">
        <v>45252.097222222219</v>
      </c>
      <c r="B3040" s="7">
        <v>5.3333333300000003</v>
      </c>
    </row>
    <row r="3041" spans="1:2">
      <c r="A3041" s="6">
        <v>45252.104166666664</v>
      </c>
      <c r="B3041" s="7">
        <v>5.25</v>
      </c>
    </row>
    <row r="3042" spans="1:2">
      <c r="A3042" s="6">
        <v>45252.111111111109</v>
      </c>
      <c r="B3042" s="7">
        <v>5.25</v>
      </c>
    </row>
    <row r="3043" spans="1:2">
      <c r="A3043" s="6">
        <v>45252.118055555555</v>
      </c>
      <c r="B3043" s="7">
        <v>5.25</v>
      </c>
    </row>
    <row r="3044" spans="1:2">
      <c r="A3044" s="6">
        <v>45252.125</v>
      </c>
      <c r="B3044" s="7">
        <v>5.3333333300000003</v>
      </c>
    </row>
    <row r="3045" spans="1:2">
      <c r="A3045" s="6">
        <v>45252.131944444445</v>
      </c>
      <c r="B3045" s="7">
        <v>5.25</v>
      </c>
    </row>
    <row r="3046" spans="1:2">
      <c r="A3046" s="6">
        <v>45252.138888888891</v>
      </c>
      <c r="B3046" s="7">
        <v>5.4166666699999997</v>
      </c>
    </row>
    <row r="3047" spans="1:2">
      <c r="A3047" s="6">
        <v>45252.145833333336</v>
      </c>
      <c r="B3047" s="7">
        <v>5.3333333300000003</v>
      </c>
    </row>
    <row r="3048" spans="1:2">
      <c r="A3048" s="6">
        <v>45252.152777777781</v>
      </c>
      <c r="B3048" s="7">
        <v>5.25</v>
      </c>
    </row>
    <row r="3049" spans="1:2">
      <c r="A3049" s="6">
        <v>45252.159722222219</v>
      </c>
      <c r="B3049" s="7">
        <v>5.1666666699999997</v>
      </c>
    </row>
    <row r="3050" spans="1:2">
      <c r="A3050" s="6">
        <v>45252.166666666664</v>
      </c>
      <c r="B3050" s="7">
        <v>5.25</v>
      </c>
    </row>
    <row r="3051" spans="1:2">
      <c r="A3051" s="6">
        <v>45252.173611111109</v>
      </c>
      <c r="B3051" s="7">
        <v>5.25</v>
      </c>
    </row>
    <row r="3052" spans="1:2">
      <c r="A3052" s="6">
        <v>45252.180555555555</v>
      </c>
      <c r="B3052" s="7">
        <v>5.3333333300000003</v>
      </c>
    </row>
    <row r="3053" spans="1:2">
      <c r="A3053" s="6">
        <v>45252.1875</v>
      </c>
      <c r="B3053" s="7">
        <v>5.25</v>
      </c>
    </row>
    <row r="3054" spans="1:2">
      <c r="A3054" s="6">
        <v>45252.194444444445</v>
      </c>
      <c r="B3054" s="7">
        <v>5.5833333300000003</v>
      </c>
    </row>
    <row r="3055" spans="1:2">
      <c r="A3055" s="6">
        <v>45252.201388888891</v>
      </c>
      <c r="B3055" s="7">
        <v>6.5833333300000003</v>
      </c>
    </row>
    <row r="3056" spans="1:2">
      <c r="A3056" s="6">
        <v>45252.208333333336</v>
      </c>
      <c r="B3056" s="7">
        <v>7.8333333300000003</v>
      </c>
    </row>
    <row r="3057" spans="1:2">
      <c r="A3057" s="6">
        <v>45252.215277777781</v>
      </c>
      <c r="B3057" s="7">
        <v>8.6666666699999997</v>
      </c>
    </row>
    <row r="3058" spans="1:2">
      <c r="A3058" s="6">
        <v>45252.222222222219</v>
      </c>
      <c r="B3058" s="7">
        <v>8.75</v>
      </c>
    </row>
    <row r="3059" spans="1:2">
      <c r="A3059" s="6">
        <v>45252.229166666664</v>
      </c>
      <c r="B3059" s="7">
        <v>8.1666666699999997</v>
      </c>
    </row>
    <row r="3060" spans="1:2">
      <c r="A3060" s="6">
        <v>45252.236111111109</v>
      </c>
      <c r="B3060" s="7">
        <v>8.0833333300000003</v>
      </c>
    </row>
    <row r="3061" spans="1:2">
      <c r="A3061" s="6">
        <v>45252.243055555555</v>
      </c>
      <c r="B3061" s="7">
        <v>8.5833333300000003</v>
      </c>
    </row>
    <row r="3062" spans="1:2">
      <c r="A3062" s="6">
        <v>45252.25</v>
      </c>
      <c r="B3062" s="7">
        <v>9.8333333300000003</v>
      </c>
    </row>
    <row r="3063" spans="1:2">
      <c r="A3063" s="6">
        <v>45252.256944444445</v>
      </c>
      <c r="B3063" s="7">
        <v>10.25</v>
      </c>
    </row>
    <row r="3064" spans="1:2">
      <c r="A3064" s="6">
        <v>45252.263888888891</v>
      </c>
      <c r="B3064" s="7">
        <v>10.33333333</v>
      </c>
    </row>
    <row r="3065" spans="1:2">
      <c r="A3065" s="6">
        <v>45252.270833333336</v>
      </c>
      <c r="B3065" s="7">
        <v>10.33333333</v>
      </c>
    </row>
    <row r="3066" spans="1:2">
      <c r="A3066" s="6">
        <v>45252.277777777781</v>
      </c>
      <c r="B3066" s="7">
        <v>10.58333333</v>
      </c>
    </row>
    <row r="3067" spans="1:2">
      <c r="A3067" s="6">
        <v>45252.284722222219</v>
      </c>
      <c r="B3067" s="7">
        <v>10.58333333</v>
      </c>
    </row>
    <row r="3068" spans="1:2">
      <c r="A3068" s="6">
        <v>45252.291666666664</v>
      </c>
      <c r="B3068" s="7">
        <v>10.83333333</v>
      </c>
    </row>
    <row r="3069" spans="1:2">
      <c r="A3069" s="6">
        <v>45252.298611111109</v>
      </c>
      <c r="B3069" s="7">
        <v>11.5</v>
      </c>
    </row>
    <row r="3070" spans="1:2">
      <c r="A3070" s="6">
        <v>45252.305555555555</v>
      </c>
      <c r="B3070" s="7">
        <v>11.41666667</v>
      </c>
    </row>
    <row r="3071" spans="1:2">
      <c r="A3071" s="6">
        <v>45252.3125</v>
      </c>
      <c r="B3071" s="7">
        <v>11.33333333</v>
      </c>
    </row>
    <row r="3072" spans="1:2">
      <c r="A3072" s="6">
        <v>45252.319444444445</v>
      </c>
      <c r="B3072" s="7">
        <v>10.83333333</v>
      </c>
    </row>
    <row r="3073" spans="1:2">
      <c r="A3073" s="6">
        <v>45252.326388888891</v>
      </c>
      <c r="B3073" s="7">
        <v>11.08333333</v>
      </c>
    </row>
    <row r="3074" spans="1:2">
      <c r="A3074" s="6">
        <v>45252.333333333336</v>
      </c>
      <c r="B3074" s="7">
        <v>11.25</v>
      </c>
    </row>
    <row r="3075" spans="1:2">
      <c r="A3075" s="6">
        <v>45252.340277777781</v>
      </c>
      <c r="B3075" s="7">
        <v>12</v>
      </c>
    </row>
    <row r="3076" spans="1:2">
      <c r="A3076" s="6">
        <v>45252.347222222219</v>
      </c>
      <c r="B3076" s="7">
        <v>12.16666667</v>
      </c>
    </row>
    <row r="3077" spans="1:2">
      <c r="A3077" s="6">
        <v>45252.354166666664</v>
      </c>
      <c r="B3077" s="7">
        <v>12.16666667</v>
      </c>
    </row>
    <row r="3078" spans="1:2">
      <c r="A3078" s="6">
        <v>45252.361111111109</v>
      </c>
      <c r="B3078" s="7">
        <v>12.25</v>
      </c>
    </row>
    <row r="3079" spans="1:2">
      <c r="A3079" s="6">
        <v>45252.368055555555</v>
      </c>
      <c r="B3079" s="7">
        <v>11.41666667</v>
      </c>
    </row>
    <row r="3080" spans="1:2">
      <c r="A3080" s="6">
        <v>45252.375</v>
      </c>
      <c r="B3080" s="7">
        <v>11.58333333</v>
      </c>
    </row>
    <row r="3081" spans="1:2">
      <c r="A3081" s="6">
        <v>45252.381944444445</v>
      </c>
      <c r="B3081" s="7">
        <v>11.08333333</v>
      </c>
    </row>
    <row r="3082" spans="1:2">
      <c r="A3082" s="6">
        <v>45252.388888888891</v>
      </c>
      <c r="B3082" s="7">
        <v>11.66666667</v>
      </c>
    </row>
    <row r="3083" spans="1:2">
      <c r="A3083" s="6">
        <v>45252.395833333336</v>
      </c>
      <c r="B3083" s="7">
        <v>12</v>
      </c>
    </row>
    <row r="3084" spans="1:2">
      <c r="A3084" s="6">
        <v>45252.402777777781</v>
      </c>
      <c r="B3084" s="7">
        <v>11.58333333</v>
      </c>
    </row>
    <row r="3085" spans="1:2">
      <c r="A3085" s="6">
        <v>45252.409722222219</v>
      </c>
      <c r="B3085" s="7">
        <v>11.66666667</v>
      </c>
    </row>
    <row r="3086" spans="1:2">
      <c r="A3086" s="6">
        <v>45252.416666666664</v>
      </c>
      <c r="B3086" s="7">
        <v>11.66666667</v>
      </c>
    </row>
    <row r="3087" spans="1:2">
      <c r="A3087" s="6">
        <v>45252.423611111109</v>
      </c>
      <c r="B3087" s="7">
        <v>11.58333333</v>
      </c>
    </row>
    <row r="3088" spans="1:2">
      <c r="A3088" s="6">
        <v>45252.430555555555</v>
      </c>
      <c r="B3088" s="7">
        <v>12.08333333</v>
      </c>
    </row>
    <row r="3089" spans="1:2">
      <c r="A3089" s="6">
        <v>45252.4375</v>
      </c>
      <c r="B3089" s="7">
        <v>12</v>
      </c>
    </row>
    <row r="3090" spans="1:2">
      <c r="A3090" s="6">
        <v>45252.444444444445</v>
      </c>
      <c r="B3090" s="7">
        <v>11.41666667</v>
      </c>
    </row>
    <row r="3091" spans="1:2">
      <c r="A3091" s="6">
        <v>45252.451388888891</v>
      </c>
      <c r="B3091" s="7">
        <v>10.91666667</v>
      </c>
    </row>
    <row r="3092" spans="1:2">
      <c r="A3092" s="6">
        <v>45252.458333333336</v>
      </c>
      <c r="B3092" s="7">
        <v>10.58333333</v>
      </c>
    </row>
    <row r="3093" spans="1:2">
      <c r="A3093" s="6">
        <v>45252.465277777781</v>
      </c>
      <c r="B3093" s="7">
        <v>10.58333333</v>
      </c>
    </row>
    <row r="3094" spans="1:2">
      <c r="A3094" s="6">
        <v>45252.472222222219</v>
      </c>
      <c r="B3094" s="7">
        <v>10.16666667</v>
      </c>
    </row>
    <row r="3095" spans="1:2">
      <c r="A3095" s="6">
        <v>45252.479166666664</v>
      </c>
      <c r="B3095" s="7">
        <v>10.58333333</v>
      </c>
    </row>
    <row r="3096" spans="1:2">
      <c r="A3096" s="6">
        <v>45252.486111111109</v>
      </c>
      <c r="B3096" s="7">
        <v>10.08333333</v>
      </c>
    </row>
    <row r="3097" spans="1:2">
      <c r="A3097" s="6">
        <v>45252.493055555555</v>
      </c>
      <c r="B3097" s="7">
        <v>10.41666667</v>
      </c>
    </row>
    <row r="3098" spans="1:2">
      <c r="A3098" s="6">
        <v>45252.5</v>
      </c>
      <c r="B3098" s="7">
        <v>11.08333333</v>
      </c>
    </row>
    <row r="3099" spans="1:2">
      <c r="A3099" s="6">
        <v>45252.506944444445</v>
      </c>
      <c r="B3099" s="7">
        <v>11.08333333</v>
      </c>
    </row>
    <row r="3100" spans="1:2">
      <c r="A3100" s="6">
        <v>45252.513888888891</v>
      </c>
      <c r="B3100" s="7">
        <v>10.66666667</v>
      </c>
    </row>
    <row r="3101" spans="1:2">
      <c r="A3101" s="6">
        <v>45252.520833333336</v>
      </c>
      <c r="B3101" s="7">
        <v>10.83333333</v>
      </c>
    </row>
    <row r="3102" spans="1:2">
      <c r="A3102" s="6">
        <v>45252.527777777781</v>
      </c>
      <c r="B3102" s="7">
        <v>11.25</v>
      </c>
    </row>
    <row r="3103" spans="1:2">
      <c r="A3103" s="6">
        <v>45252.534722222219</v>
      </c>
      <c r="B3103" s="7">
        <v>8.4166666699999997</v>
      </c>
    </row>
    <row r="3104" spans="1:2">
      <c r="A3104" s="6">
        <v>45252.541666666664</v>
      </c>
      <c r="B3104" s="7">
        <v>7.3333333300000003</v>
      </c>
    </row>
    <row r="3105" spans="1:2">
      <c r="A3105" s="6">
        <v>45252.548611111109</v>
      </c>
      <c r="B3105" s="7">
        <v>7.5833333300000003</v>
      </c>
    </row>
    <row r="3106" spans="1:2">
      <c r="A3106" s="6">
        <v>45252.555555555555</v>
      </c>
      <c r="B3106" s="7">
        <v>8.0833333300000003</v>
      </c>
    </row>
    <row r="3107" spans="1:2">
      <c r="A3107" s="6">
        <v>45252.5625</v>
      </c>
      <c r="B3107" s="7">
        <v>8.0833333300000003</v>
      </c>
    </row>
    <row r="3108" spans="1:2">
      <c r="A3108" s="6">
        <v>45252.569444444445</v>
      </c>
      <c r="B3108" s="7">
        <v>8.8333333300000003</v>
      </c>
    </row>
    <row r="3109" spans="1:2">
      <c r="A3109" s="6">
        <v>45252.576388888891</v>
      </c>
      <c r="B3109" s="7">
        <v>9.3333333300000003</v>
      </c>
    </row>
    <row r="3110" spans="1:2">
      <c r="A3110" s="6">
        <v>45252.583333333336</v>
      </c>
      <c r="B3110" s="7">
        <v>9.9166666699999997</v>
      </c>
    </row>
    <row r="3111" spans="1:2">
      <c r="A3111" s="6">
        <v>45252.590277777781</v>
      </c>
      <c r="B3111" s="7">
        <v>10.5</v>
      </c>
    </row>
    <row r="3112" spans="1:2">
      <c r="A3112" s="6">
        <v>45252.597222222219</v>
      </c>
      <c r="B3112" s="7">
        <v>9.9166666699999997</v>
      </c>
    </row>
    <row r="3113" spans="1:2">
      <c r="A3113" s="6">
        <v>45252.604166666664</v>
      </c>
      <c r="B3113" s="7">
        <v>9.3333333300000003</v>
      </c>
    </row>
    <row r="3114" spans="1:2">
      <c r="A3114" s="6">
        <v>45252.611111111109</v>
      </c>
      <c r="B3114" s="7">
        <v>8.8333333300000003</v>
      </c>
    </row>
    <row r="3115" spans="1:2">
      <c r="A3115" s="6">
        <v>45252.618055555555</v>
      </c>
      <c r="B3115" s="7">
        <v>9.5833333300000003</v>
      </c>
    </row>
    <row r="3116" spans="1:2">
      <c r="A3116" s="6">
        <v>45252.625</v>
      </c>
      <c r="B3116" s="7">
        <v>9.4166666699999997</v>
      </c>
    </row>
    <row r="3117" spans="1:2">
      <c r="A3117" s="6">
        <v>45252.631944444445</v>
      </c>
      <c r="B3117" s="7">
        <v>8.25</v>
      </c>
    </row>
    <row r="3118" spans="1:2">
      <c r="A3118" s="6">
        <v>45252.638888888891</v>
      </c>
      <c r="B3118" s="7">
        <v>8.3333333300000003</v>
      </c>
    </row>
    <row r="3119" spans="1:2">
      <c r="A3119" s="6">
        <v>45252.645833333336</v>
      </c>
      <c r="B3119" s="7">
        <v>8.4166666699999997</v>
      </c>
    </row>
    <row r="3120" spans="1:2">
      <c r="A3120" s="6">
        <v>45252.652777777781</v>
      </c>
      <c r="B3120" s="7">
        <v>8.4166666699999997</v>
      </c>
    </row>
    <row r="3121" spans="1:2">
      <c r="A3121" s="6">
        <v>45252.659722222219</v>
      </c>
      <c r="B3121" s="7">
        <v>8</v>
      </c>
    </row>
    <row r="3122" spans="1:2">
      <c r="A3122" s="6">
        <v>45252.666666666664</v>
      </c>
      <c r="B3122" s="7">
        <v>7.3333333300000003</v>
      </c>
    </row>
    <row r="3123" spans="1:2">
      <c r="A3123" s="6">
        <v>45252.673611111109</v>
      </c>
      <c r="B3123" s="7">
        <v>7.9166666699999997</v>
      </c>
    </row>
    <row r="3124" spans="1:2">
      <c r="A3124" s="6">
        <v>45252.680555555555</v>
      </c>
      <c r="B3124" s="7">
        <v>7.9166666699999997</v>
      </c>
    </row>
    <row r="3125" spans="1:2">
      <c r="A3125" s="6">
        <v>45252.6875</v>
      </c>
      <c r="B3125" s="7">
        <v>7.75</v>
      </c>
    </row>
    <row r="3126" spans="1:2">
      <c r="A3126" s="6">
        <v>45252.694444444445</v>
      </c>
      <c r="B3126" s="7">
        <v>8.3333333300000003</v>
      </c>
    </row>
    <row r="3127" spans="1:2">
      <c r="A3127" s="6">
        <v>45252.701388888891</v>
      </c>
      <c r="B3127" s="7">
        <v>8.3333333300000003</v>
      </c>
    </row>
    <row r="3128" spans="1:2">
      <c r="A3128" s="6">
        <v>45252.708333333336</v>
      </c>
      <c r="B3128" s="7">
        <v>8.25</v>
      </c>
    </row>
    <row r="3129" spans="1:2">
      <c r="A3129" s="6">
        <v>45252.715277777781</v>
      </c>
      <c r="B3129" s="7">
        <v>8</v>
      </c>
    </row>
    <row r="3130" spans="1:2">
      <c r="A3130" s="6">
        <v>45252.722222222219</v>
      </c>
      <c r="B3130" s="7">
        <v>8.1666666699999997</v>
      </c>
    </row>
    <row r="3131" spans="1:2">
      <c r="A3131" s="6">
        <v>45252.729166666664</v>
      </c>
      <c r="B3131" s="7">
        <v>7.6666666699999997</v>
      </c>
    </row>
    <row r="3132" spans="1:2">
      <c r="A3132" s="6">
        <v>45252.736111111109</v>
      </c>
      <c r="B3132" s="7">
        <v>7.6666666699999997</v>
      </c>
    </row>
    <row r="3133" spans="1:2">
      <c r="A3133" s="6">
        <v>45252.743055555555</v>
      </c>
      <c r="B3133" s="7">
        <v>8.4166666699999997</v>
      </c>
    </row>
    <row r="3134" spans="1:2">
      <c r="A3134" s="6">
        <v>45252.75</v>
      </c>
      <c r="B3134" s="7">
        <v>8.1666666699999997</v>
      </c>
    </row>
    <row r="3135" spans="1:2">
      <c r="A3135" s="6">
        <v>45252.756944444445</v>
      </c>
      <c r="B3135" s="7">
        <v>7.6666666699999997</v>
      </c>
    </row>
    <row r="3136" spans="1:2">
      <c r="A3136" s="6">
        <v>45252.763888888891</v>
      </c>
      <c r="B3136" s="7">
        <v>7.8333333300000003</v>
      </c>
    </row>
    <row r="3137" spans="1:2">
      <c r="A3137" s="6">
        <v>45252.770833333336</v>
      </c>
      <c r="B3137" s="7">
        <v>7.5833333300000003</v>
      </c>
    </row>
    <row r="3138" spans="1:2">
      <c r="A3138" s="6">
        <v>45252.777777777781</v>
      </c>
      <c r="B3138" s="7">
        <v>7.5</v>
      </c>
    </row>
    <row r="3139" spans="1:2">
      <c r="A3139" s="6">
        <v>45252.784722222219</v>
      </c>
      <c r="B3139" s="7">
        <v>7.8333333300000003</v>
      </c>
    </row>
    <row r="3140" spans="1:2">
      <c r="A3140" s="6">
        <v>45252.791666666664</v>
      </c>
      <c r="B3140" s="7">
        <v>7.5</v>
      </c>
    </row>
    <row r="3141" spans="1:2">
      <c r="A3141" s="6">
        <v>45252.798611111109</v>
      </c>
      <c r="B3141" s="7">
        <v>7.3333333300000003</v>
      </c>
    </row>
    <row r="3142" spans="1:2">
      <c r="A3142" s="6">
        <v>45252.805555555555</v>
      </c>
      <c r="B3142" s="7">
        <v>8.25</v>
      </c>
    </row>
    <row r="3143" spans="1:2">
      <c r="A3143" s="6">
        <v>45252.8125</v>
      </c>
      <c r="B3143" s="7">
        <v>7.9166666699999997</v>
      </c>
    </row>
    <row r="3144" spans="1:2">
      <c r="A3144" s="6">
        <v>45252.819444444445</v>
      </c>
      <c r="B3144" s="7">
        <v>7.75</v>
      </c>
    </row>
    <row r="3145" spans="1:2">
      <c r="A3145" s="6">
        <v>45252.826388888891</v>
      </c>
      <c r="B3145" s="7">
        <v>7.4166666699999997</v>
      </c>
    </row>
    <row r="3146" spans="1:2">
      <c r="A3146" s="6">
        <v>45252.833333333336</v>
      </c>
      <c r="B3146" s="7">
        <v>7.75</v>
      </c>
    </row>
    <row r="3147" spans="1:2">
      <c r="A3147" s="6">
        <v>45252.840277777781</v>
      </c>
      <c r="B3147" s="7">
        <v>7.5833333300000003</v>
      </c>
    </row>
    <row r="3148" spans="1:2">
      <c r="A3148" s="6">
        <v>45252.847222222219</v>
      </c>
      <c r="B3148" s="7">
        <v>7.6666666699999997</v>
      </c>
    </row>
    <row r="3149" spans="1:2">
      <c r="A3149" s="6">
        <v>45252.854166666664</v>
      </c>
      <c r="B3149" s="7">
        <v>6.9166666699999997</v>
      </c>
    </row>
    <row r="3150" spans="1:2">
      <c r="A3150" s="6">
        <v>45252.861111111109</v>
      </c>
      <c r="B3150" s="7">
        <v>6</v>
      </c>
    </row>
    <row r="3151" spans="1:2">
      <c r="A3151" s="6">
        <v>45252.868055555555</v>
      </c>
      <c r="B3151" s="7">
        <v>5.75</v>
      </c>
    </row>
    <row r="3152" spans="1:2">
      <c r="A3152" s="6">
        <v>45252.875</v>
      </c>
      <c r="B3152" s="7">
        <v>4.75</v>
      </c>
    </row>
    <row r="3153" spans="1:2">
      <c r="A3153" s="6">
        <v>45252.881944444445</v>
      </c>
      <c r="B3153" s="7">
        <v>5.0833333300000003</v>
      </c>
    </row>
    <row r="3154" spans="1:2">
      <c r="A3154" s="6">
        <v>45252.888888888891</v>
      </c>
      <c r="B3154" s="7">
        <v>4.6666666699999997</v>
      </c>
    </row>
    <row r="3155" spans="1:2">
      <c r="A3155" s="6">
        <v>45252.895833333336</v>
      </c>
      <c r="B3155" s="7">
        <v>4.6666666699999997</v>
      </c>
    </row>
    <row r="3156" spans="1:2">
      <c r="A3156" s="6">
        <v>45252.902777777781</v>
      </c>
      <c r="B3156" s="7">
        <v>4.5</v>
      </c>
    </row>
    <row r="3157" spans="1:2">
      <c r="A3157" s="6">
        <v>45252.909722222219</v>
      </c>
      <c r="B3157" s="7">
        <v>4.5833333300000003</v>
      </c>
    </row>
    <row r="3158" spans="1:2">
      <c r="A3158" s="6">
        <v>45252.916666666664</v>
      </c>
      <c r="B3158" s="7">
        <v>4.5833333300000003</v>
      </c>
    </row>
    <row r="3159" spans="1:2">
      <c r="A3159" s="6">
        <v>45252.923611111109</v>
      </c>
      <c r="B3159" s="7">
        <v>4.5833333300000003</v>
      </c>
    </row>
    <row r="3160" spans="1:2">
      <c r="A3160" s="6">
        <v>45252.930555555555</v>
      </c>
      <c r="B3160" s="7">
        <v>4.6666666699999997</v>
      </c>
    </row>
    <row r="3161" spans="1:2">
      <c r="A3161" s="6">
        <v>45252.9375</v>
      </c>
      <c r="B3161" s="7">
        <v>4.5</v>
      </c>
    </row>
    <row r="3162" spans="1:2">
      <c r="A3162" s="6">
        <v>45252.944444444445</v>
      </c>
      <c r="B3162" s="7">
        <v>4.5833333300000003</v>
      </c>
    </row>
    <row r="3163" spans="1:2">
      <c r="A3163" s="6">
        <v>45252.951388888891</v>
      </c>
      <c r="B3163" s="7">
        <v>5.0833333300000003</v>
      </c>
    </row>
    <row r="3164" spans="1:2">
      <c r="A3164" s="6">
        <v>45252.958333333336</v>
      </c>
      <c r="B3164" s="7">
        <v>4.5833333300000003</v>
      </c>
    </row>
    <row r="3165" spans="1:2">
      <c r="A3165" s="6">
        <v>45252.965277777781</v>
      </c>
      <c r="B3165" s="7">
        <v>4.5833333300000003</v>
      </c>
    </row>
    <row r="3166" spans="1:2">
      <c r="A3166" s="6">
        <v>45252.972222222219</v>
      </c>
      <c r="B3166" s="7">
        <v>4.5833333300000003</v>
      </c>
    </row>
    <row r="3167" spans="1:2">
      <c r="A3167" s="6">
        <v>45252.979166666664</v>
      </c>
      <c r="B3167" s="7">
        <v>4.5833333300000003</v>
      </c>
    </row>
    <row r="3168" spans="1:2">
      <c r="A3168" s="6">
        <v>45252.986111111109</v>
      </c>
      <c r="B3168" s="7">
        <v>4.5833333300000003</v>
      </c>
    </row>
    <row r="3169" spans="1:2">
      <c r="A3169" s="6">
        <v>45252.993055555555</v>
      </c>
      <c r="B3169" s="7">
        <v>4.5833333300000003</v>
      </c>
    </row>
    <row r="3170" spans="1:2">
      <c r="A3170" s="6">
        <v>45253</v>
      </c>
      <c r="B3170" s="7">
        <v>4.5833333300000003</v>
      </c>
    </row>
    <row r="3171" spans="1:2">
      <c r="A3171" s="6">
        <v>45253.006944444445</v>
      </c>
      <c r="B3171" s="7">
        <v>4.5833333300000003</v>
      </c>
    </row>
    <row r="3172" spans="1:2">
      <c r="A3172" s="6">
        <v>45253.013888888891</v>
      </c>
      <c r="B3172" s="7">
        <v>4.6666666699999997</v>
      </c>
    </row>
    <row r="3173" spans="1:2">
      <c r="A3173" s="6">
        <v>45253.020833333336</v>
      </c>
      <c r="B3173" s="7">
        <v>4.25</v>
      </c>
    </row>
    <row r="3174" spans="1:2">
      <c r="A3174" s="6">
        <v>45253.027777777781</v>
      </c>
      <c r="B3174" s="7">
        <v>4</v>
      </c>
    </row>
    <row r="3175" spans="1:2">
      <c r="A3175" s="6">
        <v>45253.034722222219</v>
      </c>
      <c r="B3175" s="7">
        <v>3.8333333299999999</v>
      </c>
    </row>
    <row r="3176" spans="1:2">
      <c r="A3176" s="6">
        <v>45253.041666666664</v>
      </c>
      <c r="B3176" s="7">
        <v>3.8333333299999999</v>
      </c>
    </row>
    <row r="3177" spans="1:2">
      <c r="A3177" s="6">
        <v>45253.048611111109</v>
      </c>
      <c r="B3177" s="7">
        <v>3.8333333299999999</v>
      </c>
    </row>
    <row r="3178" spans="1:2">
      <c r="A3178" s="6">
        <v>45253.055555555555</v>
      </c>
      <c r="B3178" s="7">
        <v>4.25</v>
      </c>
    </row>
    <row r="3179" spans="1:2">
      <c r="A3179" s="6">
        <v>45253.0625</v>
      </c>
      <c r="B3179" s="7">
        <v>3.9166666700000001</v>
      </c>
    </row>
    <row r="3180" spans="1:2">
      <c r="A3180" s="6">
        <v>45253.069444444445</v>
      </c>
      <c r="B3180" s="7">
        <v>3.9166666700000001</v>
      </c>
    </row>
    <row r="3181" spans="1:2">
      <c r="A3181" s="6">
        <v>45253.076388888891</v>
      </c>
      <c r="B3181" s="7">
        <v>3.8333333299999999</v>
      </c>
    </row>
    <row r="3182" spans="1:2">
      <c r="A3182" s="6">
        <v>45253.083333333336</v>
      </c>
      <c r="B3182" s="7">
        <v>3.75</v>
      </c>
    </row>
    <row r="3183" spans="1:2">
      <c r="A3183" s="6">
        <v>45253.090277777781</v>
      </c>
      <c r="B3183" s="7">
        <v>3.8333333299999999</v>
      </c>
    </row>
    <row r="3184" spans="1:2">
      <c r="A3184" s="6">
        <v>45253.097222222219</v>
      </c>
      <c r="B3184" s="7">
        <v>3.8333333299999999</v>
      </c>
    </row>
    <row r="3185" spans="1:2">
      <c r="A3185" s="6">
        <v>45253.104166666664</v>
      </c>
      <c r="B3185" s="7">
        <v>4.1666666699999997</v>
      </c>
    </row>
    <row r="3186" spans="1:2">
      <c r="A3186" s="6">
        <v>45253.111111111109</v>
      </c>
      <c r="B3186" s="7">
        <v>3.9166666700000001</v>
      </c>
    </row>
    <row r="3187" spans="1:2">
      <c r="A3187" s="6">
        <v>45253.118055555555</v>
      </c>
      <c r="B3187" s="7">
        <v>3.8333333299999999</v>
      </c>
    </row>
    <row r="3188" spans="1:2">
      <c r="A3188" s="6">
        <v>45253.125</v>
      </c>
      <c r="B3188" s="7">
        <v>3.8333333299999999</v>
      </c>
    </row>
    <row r="3189" spans="1:2">
      <c r="A3189" s="6">
        <v>45253.131944444445</v>
      </c>
      <c r="B3189" s="7">
        <v>3.75</v>
      </c>
    </row>
    <row r="3190" spans="1:2">
      <c r="A3190" s="6">
        <v>45253.138888888891</v>
      </c>
      <c r="B3190" s="7">
        <v>3.8333333299999999</v>
      </c>
    </row>
    <row r="3191" spans="1:2">
      <c r="A3191" s="6">
        <v>45253.145833333336</v>
      </c>
      <c r="B3191" s="7">
        <v>4</v>
      </c>
    </row>
    <row r="3192" spans="1:2">
      <c r="A3192" s="6">
        <v>45253.152777777781</v>
      </c>
      <c r="B3192" s="7">
        <v>4.3333333300000003</v>
      </c>
    </row>
    <row r="3193" spans="1:2">
      <c r="A3193" s="6">
        <v>45253.159722222219</v>
      </c>
      <c r="B3193" s="7">
        <v>4.0833333300000003</v>
      </c>
    </row>
    <row r="3194" spans="1:2">
      <c r="A3194" s="6">
        <v>45253.166666666664</v>
      </c>
      <c r="B3194" s="7">
        <v>4.25</v>
      </c>
    </row>
    <row r="3195" spans="1:2">
      <c r="A3195" s="6">
        <v>45253.173611111109</v>
      </c>
      <c r="B3195" s="7">
        <v>4.1666666699999997</v>
      </c>
    </row>
    <row r="3196" spans="1:2">
      <c r="A3196" s="6">
        <v>45253.180555555555</v>
      </c>
      <c r="B3196" s="7">
        <v>4.0833333300000003</v>
      </c>
    </row>
    <row r="3197" spans="1:2">
      <c r="A3197" s="6">
        <v>45253.1875</v>
      </c>
      <c r="B3197" s="7">
        <v>4.25</v>
      </c>
    </row>
    <row r="3198" spans="1:2">
      <c r="A3198" s="6">
        <v>45253.194444444445</v>
      </c>
      <c r="B3198" s="7">
        <v>4.8333333300000003</v>
      </c>
    </row>
    <row r="3199" spans="1:2">
      <c r="A3199" s="6">
        <v>45253.201388888891</v>
      </c>
      <c r="B3199" s="7">
        <v>4.9166666699999997</v>
      </c>
    </row>
    <row r="3200" spans="1:2">
      <c r="A3200" s="6">
        <v>45253.208333333336</v>
      </c>
      <c r="B3200" s="7">
        <v>5.5</v>
      </c>
    </row>
    <row r="3201" spans="1:2">
      <c r="A3201" s="6">
        <v>45253.215277777781</v>
      </c>
      <c r="B3201" s="7">
        <v>6</v>
      </c>
    </row>
    <row r="3202" spans="1:2">
      <c r="A3202" s="6">
        <v>45253.222222222219</v>
      </c>
      <c r="B3202" s="7">
        <v>6.5833333300000003</v>
      </c>
    </row>
    <row r="3203" spans="1:2">
      <c r="A3203" s="6">
        <v>45253.229166666664</v>
      </c>
      <c r="B3203" s="7">
        <v>7.5</v>
      </c>
    </row>
    <row r="3204" spans="1:2">
      <c r="A3204" s="6">
        <v>45253.236111111109</v>
      </c>
      <c r="B3204" s="7">
        <v>8</v>
      </c>
    </row>
    <row r="3205" spans="1:2">
      <c r="A3205" s="6">
        <v>45253.243055555555</v>
      </c>
      <c r="B3205" s="7">
        <v>8.1666666699999997</v>
      </c>
    </row>
    <row r="3206" spans="1:2">
      <c r="A3206" s="6">
        <v>45253.25</v>
      </c>
      <c r="B3206" s="7">
        <v>8.1666666699999997</v>
      </c>
    </row>
    <row r="3207" spans="1:2">
      <c r="A3207" s="6">
        <v>45253.256944444445</v>
      </c>
      <c r="B3207" s="7">
        <v>8</v>
      </c>
    </row>
    <row r="3208" spans="1:2">
      <c r="A3208" s="6">
        <v>45253.263888888891</v>
      </c>
      <c r="B3208" s="7">
        <v>9.4166666699999997</v>
      </c>
    </row>
    <row r="3209" spans="1:2">
      <c r="A3209" s="6">
        <v>45253.270833333336</v>
      </c>
      <c r="B3209" s="7">
        <v>9.5833333300000003</v>
      </c>
    </row>
    <row r="3210" spans="1:2">
      <c r="A3210" s="6">
        <v>45253.277777777781</v>
      </c>
      <c r="B3210" s="7">
        <v>8.5</v>
      </c>
    </row>
    <row r="3211" spans="1:2">
      <c r="A3211" s="6">
        <v>45253.284722222219</v>
      </c>
      <c r="B3211" s="7">
        <v>9.5</v>
      </c>
    </row>
    <row r="3212" spans="1:2">
      <c r="A3212" s="6">
        <v>45253.291666666664</v>
      </c>
      <c r="B3212" s="7">
        <v>9.9166666699999997</v>
      </c>
    </row>
    <row r="3213" spans="1:2">
      <c r="A3213" s="6">
        <v>45253.298611111109</v>
      </c>
      <c r="B3213" s="7">
        <v>10.5</v>
      </c>
    </row>
    <row r="3214" spans="1:2">
      <c r="A3214" s="6">
        <v>45253.305555555555</v>
      </c>
      <c r="B3214" s="7">
        <v>10.58333333</v>
      </c>
    </row>
    <row r="3215" spans="1:2">
      <c r="A3215" s="6">
        <v>45253.3125</v>
      </c>
      <c r="B3215" s="7">
        <v>11.25</v>
      </c>
    </row>
    <row r="3216" spans="1:2">
      <c r="A3216" s="6">
        <v>45253.319444444445</v>
      </c>
      <c r="B3216" s="7">
        <v>11.08333333</v>
      </c>
    </row>
    <row r="3217" spans="1:2">
      <c r="A3217" s="6">
        <v>45253.326388888891</v>
      </c>
      <c r="B3217" s="7">
        <v>11.33333333</v>
      </c>
    </row>
    <row r="3218" spans="1:2">
      <c r="A3218" s="6">
        <v>45253.333333333336</v>
      </c>
      <c r="B3218" s="7">
        <v>10.66666667</v>
      </c>
    </row>
    <row r="3219" spans="1:2">
      <c r="A3219" s="6">
        <v>45253.340277777781</v>
      </c>
      <c r="B3219" s="7">
        <v>11</v>
      </c>
    </row>
    <row r="3220" spans="1:2">
      <c r="A3220" s="6">
        <v>45253.347222222219</v>
      </c>
      <c r="B3220" s="7">
        <v>11.91666667</v>
      </c>
    </row>
    <row r="3221" spans="1:2">
      <c r="A3221" s="6">
        <v>45253.354166666664</v>
      </c>
      <c r="B3221" s="7">
        <v>11.91666667</v>
      </c>
    </row>
    <row r="3222" spans="1:2">
      <c r="A3222" s="6">
        <v>45253.361111111109</v>
      </c>
      <c r="B3222" s="7">
        <v>12.91666667</v>
      </c>
    </row>
    <row r="3223" spans="1:2">
      <c r="A3223" s="6">
        <v>45253.368055555555</v>
      </c>
      <c r="B3223" s="7">
        <v>13</v>
      </c>
    </row>
    <row r="3224" spans="1:2">
      <c r="A3224" s="6">
        <v>45253.375</v>
      </c>
      <c r="B3224" s="7">
        <v>12.08333333</v>
      </c>
    </row>
    <row r="3225" spans="1:2">
      <c r="A3225" s="6">
        <v>45253.381944444445</v>
      </c>
      <c r="B3225" s="7">
        <v>11.25</v>
      </c>
    </row>
    <row r="3226" spans="1:2">
      <c r="A3226" s="6">
        <v>45253.388888888891</v>
      </c>
      <c r="B3226" s="7">
        <v>11.75</v>
      </c>
    </row>
    <row r="3227" spans="1:2">
      <c r="A3227" s="6">
        <v>45253.395833333336</v>
      </c>
      <c r="B3227" s="7">
        <v>11.75</v>
      </c>
    </row>
    <row r="3228" spans="1:2">
      <c r="A3228" s="6">
        <v>45253.402777777781</v>
      </c>
      <c r="B3228" s="7">
        <v>10.91666667</v>
      </c>
    </row>
    <row r="3229" spans="1:2">
      <c r="A3229" s="6">
        <v>45253.409722222219</v>
      </c>
      <c r="B3229" s="7">
        <v>12</v>
      </c>
    </row>
    <row r="3230" spans="1:2">
      <c r="A3230" s="6">
        <v>45253.416666666664</v>
      </c>
      <c r="B3230" s="7">
        <v>11.91666667</v>
      </c>
    </row>
    <row r="3231" spans="1:2">
      <c r="A3231" s="6">
        <v>45253.423611111109</v>
      </c>
      <c r="B3231" s="7">
        <v>11.5</v>
      </c>
    </row>
    <row r="3232" spans="1:2">
      <c r="A3232" s="6">
        <v>45253.430555555555</v>
      </c>
      <c r="B3232" s="7">
        <v>11.91666667</v>
      </c>
    </row>
    <row r="3233" spans="1:2">
      <c r="A3233" s="6">
        <v>45253.4375</v>
      </c>
      <c r="B3233" s="7">
        <v>12</v>
      </c>
    </row>
    <row r="3234" spans="1:2">
      <c r="A3234" s="6">
        <v>45253.444444444445</v>
      </c>
      <c r="B3234" s="7">
        <v>12.66666667</v>
      </c>
    </row>
    <row r="3235" spans="1:2">
      <c r="A3235" s="6">
        <v>45253.451388888891</v>
      </c>
      <c r="B3235" s="7">
        <v>11.66666667</v>
      </c>
    </row>
    <row r="3236" spans="1:2">
      <c r="A3236" s="6">
        <v>45253.458333333336</v>
      </c>
      <c r="B3236" s="7">
        <v>12.16666667</v>
      </c>
    </row>
    <row r="3237" spans="1:2">
      <c r="A3237" s="6">
        <v>45253.465277777781</v>
      </c>
      <c r="B3237" s="7">
        <v>12.41666667</v>
      </c>
    </row>
    <row r="3238" spans="1:2">
      <c r="A3238" s="6">
        <v>45253.472222222219</v>
      </c>
      <c r="B3238" s="7">
        <v>13.25</v>
      </c>
    </row>
    <row r="3239" spans="1:2">
      <c r="A3239" s="6">
        <v>45253.479166666664</v>
      </c>
      <c r="B3239" s="7">
        <v>12.75</v>
      </c>
    </row>
    <row r="3240" spans="1:2">
      <c r="A3240" s="6">
        <v>45253.486111111109</v>
      </c>
      <c r="B3240" s="7">
        <v>12.25</v>
      </c>
    </row>
    <row r="3241" spans="1:2">
      <c r="A3241" s="6">
        <v>45253.493055555555</v>
      </c>
      <c r="B3241" s="7">
        <v>12.83333333</v>
      </c>
    </row>
    <row r="3242" spans="1:2">
      <c r="A3242" s="6">
        <v>45253.5</v>
      </c>
      <c r="B3242" s="7">
        <v>13.16666667</v>
      </c>
    </row>
    <row r="3243" spans="1:2">
      <c r="A3243" s="6">
        <v>45253.506944444445</v>
      </c>
      <c r="B3243" s="7">
        <v>12.5</v>
      </c>
    </row>
    <row r="3244" spans="1:2">
      <c r="A3244" s="6">
        <v>45253.513888888891</v>
      </c>
      <c r="B3244" s="7">
        <v>13.58333333</v>
      </c>
    </row>
    <row r="3245" spans="1:2">
      <c r="A3245" s="6">
        <v>45253.520833333336</v>
      </c>
      <c r="B3245" s="7">
        <v>13.33333333</v>
      </c>
    </row>
    <row r="3246" spans="1:2">
      <c r="A3246" s="6">
        <v>45253.527777777781</v>
      </c>
      <c r="B3246" s="7">
        <v>13.08333333</v>
      </c>
    </row>
    <row r="3247" spans="1:2">
      <c r="A3247" s="6">
        <v>45253.534722222219</v>
      </c>
      <c r="B3247" s="7">
        <v>13.08333333</v>
      </c>
    </row>
    <row r="3248" spans="1:2">
      <c r="A3248" s="6">
        <v>45253.541666666664</v>
      </c>
      <c r="B3248" s="7">
        <v>11.16666667</v>
      </c>
    </row>
    <row r="3249" spans="1:2">
      <c r="A3249" s="6">
        <v>45253.548611111109</v>
      </c>
      <c r="B3249" s="7">
        <v>11.16666667</v>
      </c>
    </row>
    <row r="3250" spans="1:2">
      <c r="A3250" s="6">
        <v>45253.555555555555</v>
      </c>
      <c r="B3250" s="7">
        <v>11.58333333</v>
      </c>
    </row>
    <row r="3251" spans="1:2">
      <c r="A3251" s="6">
        <v>45253.5625</v>
      </c>
      <c r="B3251" s="7">
        <v>12</v>
      </c>
    </row>
    <row r="3252" spans="1:2">
      <c r="A3252" s="6">
        <v>45253.569444444445</v>
      </c>
      <c r="B3252" s="7">
        <v>11.83333333</v>
      </c>
    </row>
    <row r="3253" spans="1:2">
      <c r="A3253" s="6">
        <v>45253.576388888891</v>
      </c>
      <c r="B3253" s="7">
        <v>11.25</v>
      </c>
    </row>
    <row r="3254" spans="1:2">
      <c r="A3254" s="6">
        <v>45253.583333333336</v>
      </c>
      <c r="B3254" s="7">
        <v>12.58333333</v>
      </c>
    </row>
    <row r="3255" spans="1:2">
      <c r="A3255" s="6">
        <v>45253.590277777781</v>
      </c>
      <c r="B3255" s="7">
        <v>12.33333333</v>
      </c>
    </row>
    <row r="3256" spans="1:2">
      <c r="A3256" s="6">
        <v>45253.597222222219</v>
      </c>
      <c r="B3256" s="7">
        <v>11.75</v>
      </c>
    </row>
    <row r="3257" spans="1:2">
      <c r="A3257" s="6">
        <v>45253.604166666664</v>
      </c>
      <c r="B3257" s="7">
        <v>10.91666667</v>
      </c>
    </row>
    <row r="3258" spans="1:2">
      <c r="A3258" s="6">
        <v>45253.611111111109</v>
      </c>
      <c r="B3258" s="7">
        <v>10.58333333</v>
      </c>
    </row>
    <row r="3259" spans="1:2">
      <c r="A3259" s="6">
        <v>45253.618055555555</v>
      </c>
      <c r="B3259" s="7">
        <v>11.25</v>
      </c>
    </row>
    <row r="3260" spans="1:2">
      <c r="A3260" s="6">
        <v>45253.625</v>
      </c>
      <c r="B3260" s="7">
        <v>11.08333333</v>
      </c>
    </row>
    <row r="3261" spans="1:2">
      <c r="A3261" s="6">
        <v>45253.631944444445</v>
      </c>
      <c r="B3261" s="7">
        <v>10.33333333</v>
      </c>
    </row>
    <row r="3262" spans="1:2">
      <c r="A3262" s="6">
        <v>45253.638888888891</v>
      </c>
      <c r="B3262" s="7">
        <v>9.75</v>
      </c>
    </row>
    <row r="3263" spans="1:2">
      <c r="A3263" s="6">
        <v>45253.645833333336</v>
      </c>
      <c r="B3263" s="7">
        <v>9.3333333300000003</v>
      </c>
    </row>
    <row r="3264" spans="1:2">
      <c r="A3264" s="6">
        <v>45253.652777777781</v>
      </c>
      <c r="B3264" s="7">
        <v>9.8333333300000003</v>
      </c>
    </row>
    <row r="3265" spans="1:2">
      <c r="A3265" s="6">
        <v>45253.659722222219</v>
      </c>
      <c r="B3265" s="7">
        <v>9.75</v>
      </c>
    </row>
    <row r="3266" spans="1:2">
      <c r="A3266" s="6">
        <v>45253.666666666664</v>
      </c>
      <c r="B3266" s="7">
        <v>10.16666667</v>
      </c>
    </row>
    <row r="3267" spans="1:2">
      <c r="A3267" s="6">
        <v>45253.673611111109</v>
      </c>
      <c r="B3267" s="7">
        <v>8.8333333300000003</v>
      </c>
    </row>
    <row r="3268" spans="1:2">
      <c r="A3268" s="6">
        <v>45253.680555555555</v>
      </c>
      <c r="B3268" s="7">
        <v>8.9166666699999997</v>
      </c>
    </row>
    <row r="3269" spans="1:2">
      <c r="A3269" s="6">
        <v>45253.6875</v>
      </c>
      <c r="B3269" s="7">
        <v>8.6666666699999997</v>
      </c>
    </row>
    <row r="3270" spans="1:2">
      <c r="A3270" s="6">
        <v>45253.694444444445</v>
      </c>
      <c r="B3270" s="7">
        <v>8.5</v>
      </c>
    </row>
    <row r="3271" spans="1:2">
      <c r="A3271" s="6">
        <v>45253.701388888891</v>
      </c>
      <c r="B3271" s="7">
        <v>8.4166666699999997</v>
      </c>
    </row>
    <row r="3272" spans="1:2">
      <c r="A3272" s="6">
        <v>45253.708333333336</v>
      </c>
      <c r="B3272" s="7">
        <v>8.9166666699999997</v>
      </c>
    </row>
    <row r="3273" spans="1:2">
      <c r="A3273" s="6">
        <v>45253.715277777781</v>
      </c>
      <c r="B3273" s="7">
        <v>8.5</v>
      </c>
    </row>
    <row r="3274" spans="1:2">
      <c r="A3274" s="6">
        <v>45253.722222222219</v>
      </c>
      <c r="B3274" s="7">
        <v>8.5833333300000003</v>
      </c>
    </row>
    <row r="3275" spans="1:2">
      <c r="A3275" s="6">
        <v>45253.729166666664</v>
      </c>
      <c r="B3275" s="7">
        <v>8.5833333300000003</v>
      </c>
    </row>
    <row r="3276" spans="1:2">
      <c r="A3276" s="6">
        <v>45253.736111111109</v>
      </c>
      <c r="B3276" s="7">
        <v>8.6666666699999997</v>
      </c>
    </row>
    <row r="3277" spans="1:2">
      <c r="A3277" s="6">
        <v>45253.743055555555</v>
      </c>
      <c r="B3277" s="7">
        <v>8.4166666699999997</v>
      </c>
    </row>
    <row r="3278" spans="1:2">
      <c r="A3278" s="6">
        <v>45253.75</v>
      </c>
      <c r="B3278" s="7">
        <v>8.5833333300000003</v>
      </c>
    </row>
    <row r="3279" spans="1:2">
      <c r="A3279" s="6">
        <v>45253.756944444445</v>
      </c>
      <c r="B3279" s="7">
        <v>8.8333333300000003</v>
      </c>
    </row>
    <row r="3280" spans="1:2">
      <c r="A3280" s="6">
        <v>45253.763888888891</v>
      </c>
      <c r="B3280" s="7">
        <v>8.6666666699999997</v>
      </c>
    </row>
    <row r="3281" spans="1:2">
      <c r="A3281" s="6">
        <v>45253.770833333336</v>
      </c>
      <c r="B3281" s="7">
        <v>9.3333333300000003</v>
      </c>
    </row>
    <row r="3282" spans="1:2">
      <c r="A3282" s="6">
        <v>45253.777777777781</v>
      </c>
      <c r="B3282" s="7">
        <v>9.25</v>
      </c>
    </row>
    <row r="3283" spans="1:2">
      <c r="A3283" s="6">
        <v>45253.784722222219</v>
      </c>
      <c r="B3283" s="7">
        <v>9.3333333300000003</v>
      </c>
    </row>
    <row r="3284" spans="1:2">
      <c r="A3284" s="6">
        <v>45253.791666666664</v>
      </c>
      <c r="B3284" s="7">
        <v>9.5833333300000003</v>
      </c>
    </row>
    <row r="3285" spans="1:2">
      <c r="A3285" s="6">
        <v>45253.798611111109</v>
      </c>
      <c r="B3285" s="7">
        <v>8.9166666699999997</v>
      </c>
    </row>
    <row r="3286" spans="1:2">
      <c r="A3286" s="6">
        <v>45253.805555555555</v>
      </c>
      <c r="B3286" s="7">
        <v>9.0833333300000003</v>
      </c>
    </row>
    <row r="3287" spans="1:2">
      <c r="A3287" s="6">
        <v>45253.8125</v>
      </c>
      <c r="B3287" s="7">
        <v>9.5833333300000003</v>
      </c>
    </row>
    <row r="3288" spans="1:2">
      <c r="A3288" s="6">
        <v>45253.819444444445</v>
      </c>
      <c r="B3288" s="7">
        <v>10.16666667</v>
      </c>
    </row>
    <row r="3289" spans="1:2">
      <c r="A3289" s="6">
        <v>45253.826388888891</v>
      </c>
      <c r="B3289" s="7">
        <v>10.66666667</v>
      </c>
    </row>
    <row r="3290" spans="1:2">
      <c r="A3290" s="6">
        <v>45253.833333333336</v>
      </c>
      <c r="B3290" s="7">
        <v>9.8333333300000003</v>
      </c>
    </row>
    <row r="3291" spans="1:2">
      <c r="A3291" s="6">
        <v>45253.840277777781</v>
      </c>
      <c r="B3291" s="7">
        <v>9</v>
      </c>
    </row>
    <row r="3292" spans="1:2">
      <c r="A3292" s="6">
        <v>45253.847222222219</v>
      </c>
      <c r="B3292" s="7">
        <v>8.75</v>
      </c>
    </row>
    <row r="3293" spans="1:2">
      <c r="A3293" s="6">
        <v>45253.854166666664</v>
      </c>
      <c r="B3293" s="7">
        <v>8.5</v>
      </c>
    </row>
    <row r="3294" spans="1:2">
      <c r="A3294" s="6">
        <v>45253.861111111109</v>
      </c>
      <c r="B3294" s="7">
        <v>6.8333333300000003</v>
      </c>
    </row>
    <row r="3295" spans="1:2">
      <c r="A3295" s="6">
        <v>45253.868055555555</v>
      </c>
      <c r="B3295" s="7">
        <v>6.0833333300000003</v>
      </c>
    </row>
    <row r="3296" spans="1:2">
      <c r="A3296" s="6">
        <v>45253.875</v>
      </c>
      <c r="B3296" s="7">
        <v>5</v>
      </c>
    </row>
    <row r="3297" spans="1:2">
      <c r="A3297" s="6">
        <v>45253.881944444445</v>
      </c>
      <c r="B3297" s="7">
        <v>4.8333333300000003</v>
      </c>
    </row>
    <row r="3298" spans="1:2">
      <c r="A3298" s="6">
        <v>45253.888888888891</v>
      </c>
      <c r="B3298" s="7">
        <v>4.5833333300000003</v>
      </c>
    </row>
    <row r="3299" spans="1:2">
      <c r="A3299" s="6">
        <v>45253.895833333336</v>
      </c>
      <c r="B3299" s="7">
        <v>4.1666666699999997</v>
      </c>
    </row>
    <row r="3300" spans="1:2">
      <c r="A3300" s="6">
        <v>45253.902777777781</v>
      </c>
      <c r="B3300" s="7">
        <v>4.5</v>
      </c>
    </row>
    <row r="3301" spans="1:2">
      <c r="A3301" s="6">
        <v>45253.909722222219</v>
      </c>
      <c r="B3301" s="7">
        <v>4.5</v>
      </c>
    </row>
    <row r="3302" spans="1:2">
      <c r="A3302" s="6">
        <v>45253.916666666664</v>
      </c>
      <c r="B3302" s="7">
        <v>4.25</v>
      </c>
    </row>
    <row r="3303" spans="1:2">
      <c r="A3303" s="6">
        <v>45253.923611111109</v>
      </c>
      <c r="B3303" s="7">
        <v>4.1666666699999997</v>
      </c>
    </row>
    <row r="3304" spans="1:2">
      <c r="A3304" s="6">
        <v>45253.930555555555</v>
      </c>
      <c r="B3304" s="7">
        <v>4.3333333300000003</v>
      </c>
    </row>
    <row r="3305" spans="1:2">
      <c r="A3305" s="6">
        <v>45253.9375</v>
      </c>
      <c r="B3305" s="7">
        <v>4.25</v>
      </c>
    </row>
    <row r="3306" spans="1:2">
      <c r="A3306" s="6">
        <v>45253.944444444445</v>
      </c>
      <c r="B3306" s="7">
        <v>4.1666666699999997</v>
      </c>
    </row>
    <row r="3307" spans="1:2">
      <c r="A3307" s="6">
        <v>45253.951388888891</v>
      </c>
      <c r="B3307" s="7">
        <v>4.6666666699999997</v>
      </c>
    </row>
    <row r="3308" spans="1:2">
      <c r="A3308" s="6">
        <v>45253.958333333336</v>
      </c>
      <c r="B3308" s="7">
        <v>4.25</v>
      </c>
    </row>
    <row r="3309" spans="1:2">
      <c r="A3309" s="6">
        <v>45253.965277777781</v>
      </c>
      <c r="B3309" s="7">
        <v>4.3333333300000003</v>
      </c>
    </row>
    <row r="3310" spans="1:2">
      <c r="A3310" s="6">
        <v>45253.972222222219</v>
      </c>
      <c r="B3310" s="7">
        <v>4.5833333300000003</v>
      </c>
    </row>
    <row r="3311" spans="1:2">
      <c r="A3311" s="6">
        <v>45253.979166666664</v>
      </c>
      <c r="B3311" s="7">
        <v>4.6666666699999997</v>
      </c>
    </row>
    <row r="3312" spans="1:2">
      <c r="A3312" s="6">
        <v>45253.986111111109</v>
      </c>
      <c r="B3312" s="7">
        <v>4.5833333300000003</v>
      </c>
    </row>
    <row r="3313" spans="1:2">
      <c r="A3313" s="6">
        <v>45253.993055555555</v>
      </c>
      <c r="B3313" s="7">
        <v>4.6666666699999997</v>
      </c>
    </row>
    <row r="3314" spans="1:2">
      <c r="A3314" s="6">
        <v>45254</v>
      </c>
      <c r="B3314" s="7">
        <v>4.5</v>
      </c>
    </row>
    <row r="3315" spans="1:2">
      <c r="A3315" s="6">
        <v>45254.006944444445</v>
      </c>
      <c r="B3315" s="7">
        <v>4.75</v>
      </c>
    </row>
    <row r="3316" spans="1:2">
      <c r="A3316" s="6">
        <v>45254.013888888891</v>
      </c>
      <c r="B3316" s="7">
        <v>4.5</v>
      </c>
    </row>
    <row r="3317" spans="1:2">
      <c r="A3317" s="6">
        <v>45254.020833333336</v>
      </c>
      <c r="B3317" s="7">
        <v>4.6666666699999997</v>
      </c>
    </row>
    <row r="3318" spans="1:2">
      <c r="A3318" s="6">
        <v>45254.027777777781</v>
      </c>
      <c r="B3318" s="7">
        <v>4.5833333300000003</v>
      </c>
    </row>
    <row r="3319" spans="1:2">
      <c r="A3319" s="6">
        <v>45254.034722222219</v>
      </c>
      <c r="B3319" s="7">
        <v>4.6666666699999997</v>
      </c>
    </row>
    <row r="3320" spans="1:2">
      <c r="A3320" s="6">
        <v>45254.041666666664</v>
      </c>
      <c r="B3320" s="7">
        <v>4.75</v>
      </c>
    </row>
    <row r="3321" spans="1:2">
      <c r="A3321" s="6">
        <v>45254.048611111109</v>
      </c>
      <c r="B3321" s="7">
        <v>4.5833333300000003</v>
      </c>
    </row>
    <row r="3322" spans="1:2">
      <c r="A3322" s="6">
        <v>45254.055555555555</v>
      </c>
      <c r="B3322" s="7">
        <v>4.6666666699999997</v>
      </c>
    </row>
    <row r="3323" spans="1:2">
      <c r="A3323" s="6">
        <v>45254.0625</v>
      </c>
      <c r="B3323" s="7">
        <v>4.5833333300000003</v>
      </c>
    </row>
    <row r="3324" spans="1:2">
      <c r="A3324" s="6">
        <v>45254.069444444445</v>
      </c>
      <c r="B3324" s="7">
        <v>4.6666666699999997</v>
      </c>
    </row>
    <row r="3325" spans="1:2">
      <c r="A3325" s="6">
        <v>45254.076388888891</v>
      </c>
      <c r="B3325" s="7">
        <v>4.6666666699999997</v>
      </c>
    </row>
    <row r="3326" spans="1:2">
      <c r="A3326" s="6">
        <v>45254.083333333336</v>
      </c>
      <c r="B3326" s="7">
        <v>4.6666666699999997</v>
      </c>
    </row>
    <row r="3327" spans="1:2">
      <c r="A3327" s="6">
        <v>45254.090277777781</v>
      </c>
      <c r="B3327" s="7">
        <v>4.5833333300000003</v>
      </c>
    </row>
    <row r="3328" spans="1:2">
      <c r="A3328" s="6">
        <v>45254.097222222219</v>
      </c>
      <c r="B3328" s="7">
        <v>4.75</v>
      </c>
    </row>
    <row r="3329" spans="1:2">
      <c r="A3329" s="6">
        <v>45254.104166666664</v>
      </c>
      <c r="B3329" s="7">
        <v>4.5833333300000003</v>
      </c>
    </row>
    <row r="3330" spans="1:2">
      <c r="A3330" s="6">
        <v>45254.111111111109</v>
      </c>
      <c r="B3330" s="7">
        <v>4.6666666699999997</v>
      </c>
    </row>
    <row r="3331" spans="1:2">
      <c r="A3331" s="6">
        <v>45254.118055555555</v>
      </c>
      <c r="B3331" s="7">
        <v>4.5833333300000003</v>
      </c>
    </row>
    <row r="3332" spans="1:2">
      <c r="A3332" s="6">
        <v>45254.125</v>
      </c>
      <c r="B3332" s="7">
        <v>4.75</v>
      </c>
    </row>
    <row r="3333" spans="1:2">
      <c r="A3333" s="6">
        <v>45254.131944444445</v>
      </c>
      <c r="B3333" s="7">
        <v>4.5833333300000003</v>
      </c>
    </row>
    <row r="3334" spans="1:2">
      <c r="A3334" s="6">
        <v>45254.138888888891</v>
      </c>
      <c r="B3334" s="7">
        <v>4.5833333300000003</v>
      </c>
    </row>
    <row r="3335" spans="1:2">
      <c r="A3335" s="6">
        <v>45254.145833333336</v>
      </c>
      <c r="B3335" s="7">
        <v>4.5833333300000003</v>
      </c>
    </row>
    <row r="3336" spans="1:2">
      <c r="A3336" s="6">
        <v>45254.152777777781</v>
      </c>
      <c r="B3336" s="7">
        <v>4.6666666699999997</v>
      </c>
    </row>
    <row r="3337" spans="1:2">
      <c r="A3337" s="6">
        <v>45254.159722222219</v>
      </c>
      <c r="B3337" s="7">
        <v>4.5833333300000003</v>
      </c>
    </row>
    <row r="3338" spans="1:2">
      <c r="A3338" s="6">
        <v>45254.166666666664</v>
      </c>
      <c r="B3338" s="7">
        <v>4.6666666699999997</v>
      </c>
    </row>
    <row r="3339" spans="1:2">
      <c r="A3339" s="6">
        <v>45254.173611111109</v>
      </c>
      <c r="B3339" s="7">
        <v>4.5833333300000003</v>
      </c>
    </row>
    <row r="3340" spans="1:2">
      <c r="A3340" s="6">
        <v>45254.180555555555</v>
      </c>
      <c r="B3340" s="7">
        <v>4.5833333300000003</v>
      </c>
    </row>
    <row r="3341" spans="1:2">
      <c r="A3341" s="6">
        <v>45254.1875</v>
      </c>
      <c r="B3341" s="7">
        <v>4.5833333300000003</v>
      </c>
    </row>
    <row r="3342" spans="1:2">
      <c r="A3342" s="6">
        <v>45254.194444444445</v>
      </c>
      <c r="B3342" s="7">
        <v>5.1666666699999997</v>
      </c>
    </row>
    <row r="3343" spans="1:2">
      <c r="A3343" s="6">
        <v>45254.201388888891</v>
      </c>
      <c r="B3343" s="7">
        <v>5.9166666699999997</v>
      </c>
    </row>
    <row r="3344" spans="1:2">
      <c r="A3344" s="6">
        <v>45254.208333333336</v>
      </c>
      <c r="B3344" s="7">
        <v>8</v>
      </c>
    </row>
    <row r="3345" spans="1:2">
      <c r="A3345" s="6">
        <v>45254.215277777781</v>
      </c>
      <c r="B3345" s="7">
        <v>8.5</v>
      </c>
    </row>
    <row r="3346" spans="1:2">
      <c r="A3346" s="6">
        <v>45254.222222222219</v>
      </c>
      <c r="B3346" s="7">
        <v>8.5833333300000003</v>
      </c>
    </row>
    <row r="3347" spans="1:2">
      <c r="A3347" s="6">
        <v>45254.229166666664</v>
      </c>
      <c r="B3347" s="7">
        <v>8.9166666699999997</v>
      </c>
    </row>
    <row r="3348" spans="1:2">
      <c r="A3348" s="6">
        <v>45254.236111111109</v>
      </c>
      <c r="B3348" s="7">
        <v>9.1666666699999997</v>
      </c>
    </row>
    <row r="3349" spans="1:2">
      <c r="A3349" s="6">
        <v>45254.243055555555</v>
      </c>
      <c r="B3349" s="7">
        <v>9.5</v>
      </c>
    </row>
    <row r="3350" spans="1:2">
      <c r="A3350" s="6">
        <v>45254.25</v>
      </c>
      <c r="B3350" s="7">
        <v>9.5</v>
      </c>
    </row>
    <row r="3351" spans="1:2">
      <c r="A3351" s="6">
        <v>45254.256944444445</v>
      </c>
      <c r="B3351" s="7">
        <v>10.08333333</v>
      </c>
    </row>
    <row r="3352" spans="1:2">
      <c r="A3352" s="6">
        <v>45254.263888888891</v>
      </c>
      <c r="B3352" s="7">
        <v>9.9166666699999997</v>
      </c>
    </row>
    <row r="3353" spans="1:2">
      <c r="A3353" s="6">
        <v>45254.270833333336</v>
      </c>
      <c r="B3353" s="7">
        <v>9.9166666699999997</v>
      </c>
    </row>
    <row r="3354" spans="1:2">
      <c r="A3354" s="6">
        <v>45254.277777777781</v>
      </c>
      <c r="B3354" s="7">
        <v>10.33333333</v>
      </c>
    </row>
    <row r="3355" spans="1:2">
      <c r="A3355" s="6">
        <v>45254.284722222219</v>
      </c>
      <c r="B3355" s="7">
        <v>10.5</v>
      </c>
    </row>
    <row r="3356" spans="1:2">
      <c r="A3356" s="6">
        <v>45254.291666666664</v>
      </c>
      <c r="B3356" s="7">
        <v>10.33333333</v>
      </c>
    </row>
    <row r="3357" spans="1:2">
      <c r="A3357" s="6">
        <v>45254.298611111109</v>
      </c>
      <c r="B3357" s="7">
        <v>11.83333333</v>
      </c>
    </row>
    <row r="3358" spans="1:2">
      <c r="A3358" s="6">
        <v>45254.305555555555</v>
      </c>
      <c r="B3358" s="7">
        <v>12.08333333</v>
      </c>
    </row>
    <row r="3359" spans="1:2">
      <c r="A3359" s="6">
        <v>45254.3125</v>
      </c>
      <c r="B3359" s="7">
        <v>12.08333333</v>
      </c>
    </row>
    <row r="3360" spans="1:2">
      <c r="A3360" s="6">
        <v>45254.319444444445</v>
      </c>
      <c r="B3360" s="7">
        <v>10.83333333</v>
      </c>
    </row>
    <row r="3361" spans="1:2">
      <c r="A3361" s="6">
        <v>45254.326388888891</v>
      </c>
      <c r="B3361" s="7">
        <v>11.58333333</v>
      </c>
    </row>
    <row r="3362" spans="1:2">
      <c r="A3362" s="6">
        <v>45254.333333333336</v>
      </c>
      <c r="B3362" s="7">
        <v>11.58333333</v>
      </c>
    </row>
    <row r="3363" spans="1:2">
      <c r="A3363" s="6">
        <v>45254.340277777781</v>
      </c>
      <c r="B3363" s="7">
        <v>12</v>
      </c>
    </row>
    <row r="3364" spans="1:2">
      <c r="A3364" s="6">
        <v>45254.347222222219</v>
      </c>
      <c r="B3364" s="7">
        <v>11.5</v>
      </c>
    </row>
    <row r="3365" spans="1:2">
      <c r="A3365" s="6">
        <v>45254.354166666664</v>
      </c>
      <c r="B3365" s="7">
        <v>11.83333333</v>
      </c>
    </row>
    <row r="3366" spans="1:2">
      <c r="A3366" s="6">
        <v>45254.361111111109</v>
      </c>
      <c r="B3366" s="7">
        <v>12.75</v>
      </c>
    </row>
    <row r="3367" spans="1:2">
      <c r="A3367" s="6">
        <v>45254.368055555555</v>
      </c>
      <c r="B3367" s="7">
        <v>11.66666667</v>
      </c>
    </row>
    <row r="3368" spans="1:2">
      <c r="A3368" s="6">
        <v>45254.375</v>
      </c>
      <c r="B3368" s="7">
        <v>12</v>
      </c>
    </row>
    <row r="3369" spans="1:2">
      <c r="A3369" s="6">
        <v>45254.381944444445</v>
      </c>
      <c r="B3369" s="7">
        <v>11.66666667</v>
      </c>
    </row>
    <row r="3370" spans="1:2">
      <c r="A3370" s="6">
        <v>45254.388888888891</v>
      </c>
      <c r="B3370" s="7">
        <v>11.41666667</v>
      </c>
    </row>
    <row r="3371" spans="1:2">
      <c r="A3371" s="6">
        <v>45254.395833333336</v>
      </c>
      <c r="B3371" s="7">
        <v>12.08333333</v>
      </c>
    </row>
    <row r="3372" spans="1:2">
      <c r="A3372" s="6">
        <v>45254.402777777781</v>
      </c>
      <c r="B3372" s="7">
        <v>12</v>
      </c>
    </row>
    <row r="3373" spans="1:2">
      <c r="A3373" s="6">
        <v>45254.409722222219</v>
      </c>
      <c r="B3373" s="7">
        <v>12.16666667</v>
      </c>
    </row>
    <row r="3374" spans="1:2">
      <c r="A3374" s="6">
        <v>45254.416666666664</v>
      </c>
      <c r="B3374" s="7">
        <v>12.08333333</v>
      </c>
    </row>
    <row r="3375" spans="1:2">
      <c r="A3375" s="6">
        <v>45254.423611111109</v>
      </c>
      <c r="B3375" s="7">
        <v>12</v>
      </c>
    </row>
    <row r="3376" spans="1:2">
      <c r="A3376" s="6">
        <v>45254.430555555555</v>
      </c>
      <c r="B3376" s="7">
        <v>11.66666667</v>
      </c>
    </row>
    <row r="3377" spans="1:2">
      <c r="A3377" s="6">
        <v>45254.4375</v>
      </c>
      <c r="B3377" s="7">
        <v>11.41666667</v>
      </c>
    </row>
    <row r="3378" spans="1:2">
      <c r="A3378" s="6">
        <v>45254.444444444445</v>
      </c>
      <c r="B3378" s="7">
        <v>11.33333333</v>
      </c>
    </row>
    <row r="3379" spans="1:2">
      <c r="A3379" s="6">
        <v>45254.451388888891</v>
      </c>
      <c r="B3379" s="7">
        <v>11.83333333</v>
      </c>
    </row>
    <row r="3380" spans="1:2">
      <c r="A3380" s="6">
        <v>45254.458333333336</v>
      </c>
      <c r="B3380" s="7">
        <v>11.91666667</v>
      </c>
    </row>
    <row r="3381" spans="1:2">
      <c r="A3381" s="6">
        <v>45254.465277777781</v>
      </c>
      <c r="B3381" s="7">
        <v>12.16666667</v>
      </c>
    </row>
    <row r="3382" spans="1:2">
      <c r="A3382" s="6">
        <v>45254.472222222219</v>
      </c>
      <c r="B3382" s="7">
        <v>13.5</v>
      </c>
    </row>
    <row r="3383" spans="1:2">
      <c r="A3383" s="6">
        <v>45254.479166666664</v>
      </c>
      <c r="B3383" s="7">
        <v>12.83333333</v>
      </c>
    </row>
    <row r="3384" spans="1:2">
      <c r="A3384" s="6">
        <v>45254.486111111109</v>
      </c>
      <c r="B3384" s="7">
        <v>12.83333333</v>
      </c>
    </row>
    <row r="3385" spans="1:2">
      <c r="A3385" s="6">
        <v>45254.493055555555</v>
      </c>
      <c r="B3385" s="7">
        <v>12.16666667</v>
      </c>
    </row>
    <row r="3386" spans="1:2">
      <c r="A3386" s="6">
        <v>45254.5</v>
      </c>
      <c r="B3386" s="7">
        <v>11.91666667</v>
      </c>
    </row>
    <row r="3387" spans="1:2">
      <c r="A3387" s="6">
        <v>45254.506944444445</v>
      </c>
      <c r="B3387" s="7">
        <v>12.25</v>
      </c>
    </row>
    <row r="3388" spans="1:2">
      <c r="A3388" s="6">
        <v>45254.513888888891</v>
      </c>
      <c r="B3388" s="7">
        <v>10.83333333</v>
      </c>
    </row>
    <row r="3389" spans="1:2">
      <c r="A3389" s="6">
        <v>45254.520833333336</v>
      </c>
      <c r="B3389" s="7">
        <v>10.66666667</v>
      </c>
    </row>
    <row r="3390" spans="1:2">
      <c r="A3390" s="6">
        <v>45254.527777777781</v>
      </c>
      <c r="B3390" s="7">
        <v>11</v>
      </c>
    </row>
    <row r="3391" spans="1:2">
      <c r="A3391" s="6">
        <v>45254.534722222219</v>
      </c>
      <c r="B3391" s="7">
        <v>9.9166666699999997</v>
      </c>
    </row>
    <row r="3392" spans="1:2">
      <c r="A3392" s="6">
        <v>45254.541666666664</v>
      </c>
      <c r="B3392" s="7">
        <v>10.41666667</v>
      </c>
    </row>
    <row r="3393" spans="1:2">
      <c r="A3393" s="6">
        <v>45254.548611111109</v>
      </c>
      <c r="B3393" s="7">
        <v>10.75</v>
      </c>
    </row>
    <row r="3394" spans="1:2">
      <c r="A3394" s="6">
        <v>45254.555555555555</v>
      </c>
      <c r="B3394" s="7">
        <v>10.33333333</v>
      </c>
    </row>
    <row r="3395" spans="1:2">
      <c r="A3395" s="6">
        <v>45254.5625</v>
      </c>
      <c r="B3395" s="7">
        <v>9.6666666699999997</v>
      </c>
    </row>
    <row r="3396" spans="1:2">
      <c r="A3396" s="6">
        <v>45254.569444444445</v>
      </c>
      <c r="B3396" s="7">
        <v>9.6666666699999997</v>
      </c>
    </row>
    <row r="3397" spans="1:2">
      <c r="A3397" s="6">
        <v>45254.576388888891</v>
      </c>
      <c r="B3397" s="7">
        <v>9.1666666699999997</v>
      </c>
    </row>
    <row r="3398" spans="1:2">
      <c r="A3398" s="6">
        <v>45254.583333333336</v>
      </c>
      <c r="B3398" s="7">
        <v>8.3333333300000003</v>
      </c>
    </row>
    <row r="3399" spans="1:2">
      <c r="A3399" s="6">
        <v>45254.590277777781</v>
      </c>
      <c r="B3399" s="7">
        <v>9.4166666699999997</v>
      </c>
    </row>
    <row r="3400" spans="1:2">
      <c r="A3400" s="6">
        <v>45254.597222222219</v>
      </c>
      <c r="B3400" s="7">
        <v>9.4166666699999997</v>
      </c>
    </row>
    <row r="3401" spans="1:2">
      <c r="A3401" s="6">
        <v>45254.604166666664</v>
      </c>
      <c r="B3401" s="7">
        <v>9.1666666699999997</v>
      </c>
    </row>
    <row r="3402" spans="1:2">
      <c r="A3402" s="6">
        <v>45254.611111111109</v>
      </c>
      <c r="B3402" s="7">
        <v>9.3333333300000003</v>
      </c>
    </row>
    <row r="3403" spans="1:2">
      <c r="A3403" s="6">
        <v>45254.618055555555</v>
      </c>
      <c r="B3403" s="7">
        <v>9.6666666699999997</v>
      </c>
    </row>
    <row r="3404" spans="1:2">
      <c r="A3404" s="6">
        <v>45254.625</v>
      </c>
      <c r="B3404" s="7">
        <v>10.16666667</v>
      </c>
    </row>
    <row r="3405" spans="1:2">
      <c r="A3405" s="6">
        <v>45254.631944444445</v>
      </c>
      <c r="B3405" s="7">
        <v>9.5</v>
      </c>
    </row>
    <row r="3406" spans="1:2">
      <c r="A3406" s="6">
        <v>45254.638888888891</v>
      </c>
      <c r="B3406" s="7">
        <v>9.9166666699999997</v>
      </c>
    </row>
    <row r="3407" spans="1:2">
      <c r="A3407" s="6">
        <v>45254.645833333336</v>
      </c>
      <c r="B3407" s="7">
        <v>9.75</v>
      </c>
    </row>
    <row r="3408" spans="1:2">
      <c r="A3408" s="6">
        <v>45254.652777777781</v>
      </c>
      <c r="B3408" s="7">
        <v>10.25</v>
      </c>
    </row>
    <row r="3409" spans="1:2">
      <c r="A3409" s="6">
        <v>45254.659722222219</v>
      </c>
      <c r="B3409" s="7">
        <v>9.9166666699999997</v>
      </c>
    </row>
    <row r="3410" spans="1:2">
      <c r="A3410" s="6">
        <v>45254.666666666664</v>
      </c>
      <c r="B3410" s="7">
        <v>8.5</v>
      </c>
    </row>
    <row r="3411" spans="1:2">
      <c r="A3411" s="6">
        <v>45254.673611111109</v>
      </c>
      <c r="B3411" s="7">
        <v>9.3333333300000003</v>
      </c>
    </row>
    <row r="3412" spans="1:2">
      <c r="A3412" s="6">
        <v>45254.680555555555</v>
      </c>
      <c r="B3412" s="7">
        <v>8.75</v>
      </c>
    </row>
    <row r="3413" spans="1:2">
      <c r="A3413" s="6">
        <v>45254.6875</v>
      </c>
      <c r="B3413" s="7">
        <v>8.3333333300000003</v>
      </c>
    </row>
    <row r="3414" spans="1:2">
      <c r="A3414" s="6">
        <v>45254.694444444445</v>
      </c>
      <c r="B3414" s="7">
        <v>8.4166666699999997</v>
      </c>
    </row>
    <row r="3415" spans="1:2">
      <c r="A3415" s="6">
        <v>45254.701388888891</v>
      </c>
      <c r="B3415" s="7">
        <v>8.4166666699999997</v>
      </c>
    </row>
    <row r="3416" spans="1:2">
      <c r="A3416" s="6">
        <v>45254.708333333336</v>
      </c>
      <c r="B3416" s="7">
        <v>8.9166666699999997</v>
      </c>
    </row>
    <row r="3417" spans="1:2">
      <c r="A3417" s="6">
        <v>45254.715277777781</v>
      </c>
      <c r="B3417" s="7">
        <v>8.75</v>
      </c>
    </row>
    <row r="3418" spans="1:2">
      <c r="A3418" s="6">
        <v>45254.722222222219</v>
      </c>
      <c r="B3418" s="7">
        <v>9.4166666699999997</v>
      </c>
    </row>
    <row r="3419" spans="1:2">
      <c r="A3419" s="6">
        <v>45254.729166666664</v>
      </c>
      <c r="B3419" s="7">
        <v>8.9166666699999997</v>
      </c>
    </row>
    <row r="3420" spans="1:2">
      <c r="A3420" s="6">
        <v>45254.736111111109</v>
      </c>
      <c r="B3420" s="7">
        <v>8.5</v>
      </c>
    </row>
    <row r="3421" spans="1:2">
      <c r="A3421" s="6">
        <v>45254.743055555555</v>
      </c>
      <c r="B3421" s="7">
        <v>8.6666666699999997</v>
      </c>
    </row>
    <row r="3422" spans="1:2">
      <c r="A3422" s="6">
        <v>45254.75</v>
      </c>
      <c r="B3422" s="7">
        <v>8.4166666699999997</v>
      </c>
    </row>
    <row r="3423" spans="1:2">
      <c r="A3423" s="6">
        <v>45254.756944444445</v>
      </c>
      <c r="B3423" s="7">
        <v>8.5</v>
      </c>
    </row>
    <row r="3424" spans="1:2">
      <c r="A3424" s="6">
        <v>45254.763888888891</v>
      </c>
      <c r="B3424" s="7">
        <v>7.9166666699999997</v>
      </c>
    </row>
    <row r="3425" spans="1:2">
      <c r="A3425" s="6">
        <v>45254.770833333336</v>
      </c>
      <c r="B3425" s="7">
        <v>7.0833333300000003</v>
      </c>
    </row>
    <row r="3426" spans="1:2">
      <c r="A3426" s="6">
        <v>45254.777777777781</v>
      </c>
      <c r="B3426" s="7">
        <v>6.1666666699999997</v>
      </c>
    </row>
    <row r="3427" spans="1:2">
      <c r="A3427" s="6">
        <v>45254.784722222219</v>
      </c>
      <c r="B3427" s="7">
        <v>6.6666666699999997</v>
      </c>
    </row>
    <row r="3428" spans="1:2">
      <c r="A3428" s="6">
        <v>45254.791666666664</v>
      </c>
      <c r="B3428" s="7">
        <v>5.5</v>
      </c>
    </row>
    <row r="3429" spans="1:2">
      <c r="A3429" s="6">
        <v>45254.798611111109</v>
      </c>
      <c r="B3429" s="7">
        <v>4.9166666699999997</v>
      </c>
    </row>
    <row r="3430" spans="1:2">
      <c r="A3430" s="6">
        <v>45254.805555555555</v>
      </c>
      <c r="B3430" s="7">
        <v>4.75</v>
      </c>
    </row>
    <row r="3431" spans="1:2">
      <c r="A3431" s="6">
        <v>45254.8125</v>
      </c>
      <c r="B3431" s="7">
        <v>5.25</v>
      </c>
    </row>
    <row r="3432" spans="1:2">
      <c r="A3432" s="6">
        <v>45254.819444444445</v>
      </c>
      <c r="B3432" s="7">
        <v>5.4166666699999997</v>
      </c>
    </row>
    <row r="3433" spans="1:2">
      <c r="A3433" s="6">
        <v>45254.826388888891</v>
      </c>
      <c r="B3433" s="7">
        <v>5.25</v>
      </c>
    </row>
    <row r="3434" spans="1:2">
      <c r="A3434" s="6">
        <v>45254.833333333336</v>
      </c>
      <c r="B3434" s="7">
        <v>5.3333333300000003</v>
      </c>
    </row>
    <row r="3435" spans="1:2">
      <c r="A3435" s="6">
        <v>45254.840277777781</v>
      </c>
      <c r="B3435" s="7">
        <v>4.9166666699999997</v>
      </c>
    </row>
    <row r="3436" spans="1:2">
      <c r="A3436" s="6">
        <v>45254.847222222219</v>
      </c>
      <c r="B3436" s="7">
        <v>4.1666666699999997</v>
      </c>
    </row>
    <row r="3437" spans="1:2">
      <c r="A3437" s="6">
        <v>45254.854166666664</v>
      </c>
      <c r="B3437" s="7">
        <v>4.1666666699999997</v>
      </c>
    </row>
    <row r="3438" spans="1:2">
      <c r="A3438" s="6">
        <v>45254.861111111109</v>
      </c>
      <c r="B3438" s="7">
        <v>4</v>
      </c>
    </row>
    <row r="3439" spans="1:2">
      <c r="A3439" s="6">
        <v>45254.868055555555</v>
      </c>
      <c r="B3439" s="7">
        <v>4.5</v>
      </c>
    </row>
    <row r="3440" spans="1:2">
      <c r="A3440" s="6">
        <v>45254.875</v>
      </c>
      <c r="B3440" s="7">
        <v>4.5</v>
      </c>
    </row>
    <row r="3441" spans="1:2">
      <c r="A3441" s="6">
        <v>45254.881944444445</v>
      </c>
      <c r="B3441" s="7">
        <v>4.1666666699999997</v>
      </c>
    </row>
    <row r="3442" spans="1:2">
      <c r="A3442" s="6">
        <v>45254.888888888891</v>
      </c>
      <c r="B3442" s="7">
        <v>3.9166666700000001</v>
      </c>
    </row>
    <row r="3443" spans="1:2">
      <c r="A3443" s="6">
        <v>45254.895833333336</v>
      </c>
      <c r="B3443" s="7">
        <v>4</v>
      </c>
    </row>
    <row r="3444" spans="1:2">
      <c r="A3444" s="6">
        <v>45254.902777777781</v>
      </c>
      <c r="B3444" s="7">
        <v>4</v>
      </c>
    </row>
    <row r="3445" spans="1:2">
      <c r="A3445" s="6">
        <v>45254.909722222219</v>
      </c>
      <c r="B3445" s="7">
        <v>4</v>
      </c>
    </row>
    <row r="3446" spans="1:2">
      <c r="A3446" s="6">
        <v>45254.916666666664</v>
      </c>
      <c r="B3446" s="7">
        <v>4</v>
      </c>
    </row>
    <row r="3447" spans="1:2">
      <c r="A3447" s="6">
        <v>45254.923611111109</v>
      </c>
      <c r="B3447" s="7">
        <v>4.0833333300000003</v>
      </c>
    </row>
    <row r="3448" spans="1:2">
      <c r="A3448" s="6">
        <v>45254.930555555555</v>
      </c>
      <c r="B3448" s="7">
        <v>4.3333333300000003</v>
      </c>
    </row>
    <row r="3449" spans="1:2">
      <c r="A3449" s="6">
        <v>45254.9375</v>
      </c>
      <c r="B3449" s="7">
        <v>4.25</v>
      </c>
    </row>
    <row r="3450" spans="1:2">
      <c r="A3450" s="6">
        <v>45254.944444444445</v>
      </c>
      <c r="B3450" s="7">
        <v>3.9166666700000001</v>
      </c>
    </row>
    <row r="3451" spans="1:2">
      <c r="A3451" s="6">
        <v>45254.951388888891</v>
      </c>
      <c r="B3451" s="7">
        <v>3.9166666700000001</v>
      </c>
    </row>
    <row r="3452" spans="1:2">
      <c r="A3452" s="6">
        <v>45254.958333333336</v>
      </c>
      <c r="B3452" s="7">
        <v>4</v>
      </c>
    </row>
    <row r="3453" spans="1:2">
      <c r="A3453" s="6">
        <v>45254.965277777781</v>
      </c>
      <c r="B3453" s="7">
        <v>4.0833333300000003</v>
      </c>
    </row>
    <row r="3454" spans="1:2">
      <c r="A3454" s="6">
        <v>45254.972222222219</v>
      </c>
      <c r="B3454" s="7">
        <v>4.25</v>
      </c>
    </row>
    <row r="3455" spans="1:2">
      <c r="A3455" s="6">
        <v>45254.979166666664</v>
      </c>
      <c r="B3455" s="7">
        <v>4.25</v>
      </c>
    </row>
    <row r="3456" spans="1:2">
      <c r="A3456" s="6">
        <v>45254.986111111109</v>
      </c>
      <c r="B3456" s="7">
        <v>3.3333333299999999</v>
      </c>
    </row>
    <row r="3457" spans="1:2">
      <c r="A3457" s="6">
        <v>45254.993055555555</v>
      </c>
      <c r="B3457" s="7">
        <v>3.4166666700000001</v>
      </c>
    </row>
    <row r="3458" spans="1:2">
      <c r="A3458" s="6">
        <v>45255</v>
      </c>
      <c r="B3458" s="7">
        <v>3.5</v>
      </c>
    </row>
    <row r="3459" spans="1:2">
      <c r="A3459" s="6">
        <v>45255.006944444445</v>
      </c>
      <c r="B3459" s="7">
        <v>3.4166666700000001</v>
      </c>
    </row>
    <row r="3460" spans="1:2">
      <c r="A3460" s="6">
        <v>45255.013888888891</v>
      </c>
      <c r="B3460" s="7">
        <v>3.4166666700000001</v>
      </c>
    </row>
    <row r="3461" spans="1:2">
      <c r="A3461" s="6">
        <v>45255.020833333336</v>
      </c>
      <c r="B3461" s="7">
        <v>3.4166666700000001</v>
      </c>
    </row>
    <row r="3462" spans="1:2">
      <c r="A3462" s="6">
        <v>45255.027777777781</v>
      </c>
      <c r="B3462" s="7">
        <v>3.4166666700000001</v>
      </c>
    </row>
    <row r="3463" spans="1:2">
      <c r="A3463" s="6">
        <v>45255.034722222219</v>
      </c>
      <c r="B3463" s="7">
        <v>3.4166666700000001</v>
      </c>
    </row>
    <row r="3464" spans="1:2">
      <c r="A3464" s="6">
        <v>45255.041666666664</v>
      </c>
      <c r="B3464" s="7">
        <v>3.5</v>
      </c>
    </row>
    <row r="3465" spans="1:2">
      <c r="A3465" s="6">
        <v>45255.048611111109</v>
      </c>
      <c r="B3465" s="7">
        <v>3.4166666700000001</v>
      </c>
    </row>
    <row r="3466" spans="1:2">
      <c r="A3466" s="6">
        <v>45255.055555555555</v>
      </c>
      <c r="B3466" s="7">
        <v>3.5</v>
      </c>
    </row>
    <row r="3467" spans="1:2">
      <c r="A3467" s="6">
        <v>45255.0625</v>
      </c>
      <c r="B3467" s="7">
        <v>3.4166666700000001</v>
      </c>
    </row>
    <row r="3468" spans="1:2">
      <c r="A3468" s="6">
        <v>45255.069444444445</v>
      </c>
      <c r="B3468" s="7">
        <v>3.4166666700000001</v>
      </c>
    </row>
    <row r="3469" spans="1:2">
      <c r="A3469" s="6">
        <v>45255.076388888891</v>
      </c>
      <c r="B3469" s="7">
        <v>3.4166666700000001</v>
      </c>
    </row>
    <row r="3470" spans="1:2">
      <c r="A3470" s="6">
        <v>45255.083333333336</v>
      </c>
      <c r="B3470" s="7">
        <v>3.4166666700000001</v>
      </c>
    </row>
    <row r="3471" spans="1:2">
      <c r="A3471" s="6">
        <v>45255.090277777781</v>
      </c>
      <c r="B3471" s="7">
        <v>3.3333333299999999</v>
      </c>
    </row>
    <row r="3472" spans="1:2">
      <c r="A3472" s="6">
        <v>45255.097222222219</v>
      </c>
      <c r="B3472" s="7">
        <v>3.4166666700000001</v>
      </c>
    </row>
    <row r="3473" spans="1:2">
      <c r="A3473" s="6">
        <v>45255.104166666664</v>
      </c>
      <c r="B3473" s="7">
        <v>3.5</v>
      </c>
    </row>
    <row r="3474" spans="1:2">
      <c r="A3474" s="6">
        <v>45255.111111111109</v>
      </c>
      <c r="B3474" s="7">
        <v>3.4166666700000001</v>
      </c>
    </row>
    <row r="3475" spans="1:2">
      <c r="A3475" s="6">
        <v>45255.118055555555</v>
      </c>
      <c r="B3475" s="7">
        <v>3.3333333299999999</v>
      </c>
    </row>
    <row r="3476" spans="1:2">
      <c r="A3476" s="6">
        <v>45255.125</v>
      </c>
      <c r="B3476" s="7">
        <v>3.4166666700000001</v>
      </c>
    </row>
    <row r="3477" spans="1:2">
      <c r="A3477" s="6">
        <v>45255.131944444445</v>
      </c>
      <c r="B3477" s="7">
        <v>3.5</v>
      </c>
    </row>
    <row r="3478" spans="1:2">
      <c r="A3478" s="6">
        <v>45255.138888888891</v>
      </c>
      <c r="B3478" s="7">
        <v>3.4166666700000001</v>
      </c>
    </row>
    <row r="3479" spans="1:2">
      <c r="A3479" s="6">
        <v>45255.145833333336</v>
      </c>
      <c r="B3479" s="7">
        <v>3.4166666700000001</v>
      </c>
    </row>
    <row r="3480" spans="1:2">
      <c r="A3480" s="6">
        <v>45255.152777777781</v>
      </c>
      <c r="B3480" s="7">
        <v>4.25</v>
      </c>
    </row>
    <row r="3481" spans="1:2">
      <c r="A3481" s="6">
        <v>45255.159722222219</v>
      </c>
      <c r="B3481" s="7">
        <v>4.25</v>
      </c>
    </row>
    <row r="3482" spans="1:2">
      <c r="A3482" s="6">
        <v>45255.166666666664</v>
      </c>
      <c r="B3482" s="7">
        <v>4.3333333300000003</v>
      </c>
    </row>
    <row r="3483" spans="1:2">
      <c r="A3483" s="6">
        <v>45255.173611111109</v>
      </c>
      <c r="B3483" s="7">
        <v>4.25</v>
      </c>
    </row>
    <row r="3484" spans="1:2">
      <c r="A3484" s="6">
        <v>45255.180555555555</v>
      </c>
      <c r="B3484" s="7">
        <v>4.25</v>
      </c>
    </row>
    <row r="3485" spans="1:2">
      <c r="A3485" s="6">
        <v>45255.1875</v>
      </c>
      <c r="B3485" s="7">
        <v>4.25</v>
      </c>
    </row>
    <row r="3486" spans="1:2">
      <c r="A3486" s="6">
        <v>45255.194444444445</v>
      </c>
      <c r="B3486" s="7">
        <v>4.5833333300000003</v>
      </c>
    </row>
    <row r="3487" spans="1:2">
      <c r="A3487" s="6">
        <v>45255.201388888891</v>
      </c>
      <c r="B3487" s="7">
        <v>5.4166666699999997</v>
      </c>
    </row>
    <row r="3488" spans="1:2">
      <c r="A3488" s="6">
        <v>45255.208333333336</v>
      </c>
      <c r="B3488" s="7">
        <v>6.6666666699999997</v>
      </c>
    </row>
    <row r="3489" spans="1:2">
      <c r="A3489" s="6">
        <v>45255.215277777781</v>
      </c>
      <c r="B3489" s="7">
        <v>7.25</v>
      </c>
    </row>
    <row r="3490" spans="1:2">
      <c r="A3490" s="6">
        <v>45255.222222222219</v>
      </c>
      <c r="B3490" s="7">
        <v>6.9166666699999997</v>
      </c>
    </row>
    <row r="3491" spans="1:2">
      <c r="A3491" s="6">
        <v>45255.229166666664</v>
      </c>
      <c r="B3491" s="7">
        <v>7.5833333300000003</v>
      </c>
    </row>
    <row r="3492" spans="1:2">
      <c r="A3492" s="6">
        <v>45255.236111111109</v>
      </c>
      <c r="B3492" s="7">
        <v>7.3333333300000003</v>
      </c>
    </row>
    <row r="3493" spans="1:2">
      <c r="A3493" s="6">
        <v>45255.243055555555</v>
      </c>
      <c r="B3493" s="7">
        <v>7.3333333300000003</v>
      </c>
    </row>
    <row r="3494" spans="1:2">
      <c r="A3494" s="6">
        <v>45255.25</v>
      </c>
      <c r="B3494" s="7">
        <v>7.8333333300000003</v>
      </c>
    </row>
    <row r="3495" spans="1:2">
      <c r="A3495" s="6">
        <v>45255.256944444445</v>
      </c>
      <c r="B3495" s="7">
        <v>7.6666666699999997</v>
      </c>
    </row>
    <row r="3496" spans="1:2">
      <c r="A3496" s="6">
        <v>45255.263888888891</v>
      </c>
      <c r="B3496" s="7">
        <v>7.6666666699999997</v>
      </c>
    </row>
    <row r="3497" spans="1:2">
      <c r="A3497" s="6">
        <v>45255.270833333336</v>
      </c>
      <c r="B3497" s="7">
        <v>7.9166666699999997</v>
      </c>
    </row>
    <row r="3498" spans="1:2">
      <c r="A3498" s="6">
        <v>45255.277777777781</v>
      </c>
      <c r="B3498" s="7">
        <v>7.5833333300000003</v>
      </c>
    </row>
    <row r="3499" spans="1:2">
      <c r="A3499" s="6">
        <v>45255.284722222219</v>
      </c>
      <c r="B3499" s="7">
        <v>8.3333333300000003</v>
      </c>
    </row>
    <row r="3500" spans="1:2">
      <c r="A3500" s="6">
        <v>45255.291666666664</v>
      </c>
      <c r="B3500" s="7">
        <v>7.5833333300000003</v>
      </c>
    </row>
    <row r="3501" spans="1:2">
      <c r="A3501" s="6">
        <v>45255.298611111109</v>
      </c>
      <c r="B3501" s="7">
        <v>8.25</v>
      </c>
    </row>
    <row r="3502" spans="1:2">
      <c r="A3502" s="6">
        <v>45255.305555555555</v>
      </c>
      <c r="B3502" s="7">
        <v>7.4166666699999997</v>
      </c>
    </row>
    <row r="3503" spans="1:2">
      <c r="A3503" s="6">
        <v>45255.3125</v>
      </c>
      <c r="B3503" s="7">
        <v>7.1666666699999997</v>
      </c>
    </row>
    <row r="3504" spans="1:2">
      <c r="A3504" s="6">
        <v>45255.319444444445</v>
      </c>
      <c r="B3504" s="7">
        <v>7.1666666699999997</v>
      </c>
    </row>
    <row r="3505" spans="1:2">
      <c r="A3505" s="6">
        <v>45255.326388888891</v>
      </c>
      <c r="B3505" s="7">
        <v>7.75</v>
      </c>
    </row>
    <row r="3506" spans="1:2">
      <c r="A3506" s="6">
        <v>45255.333333333336</v>
      </c>
      <c r="B3506" s="7">
        <v>7.75</v>
      </c>
    </row>
    <row r="3507" spans="1:2">
      <c r="A3507" s="6">
        <v>45255.340277777781</v>
      </c>
      <c r="B3507" s="7">
        <v>7.5</v>
      </c>
    </row>
    <row r="3508" spans="1:2">
      <c r="A3508" s="6">
        <v>45255.347222222219</v>
      </c>
      <c r="B3508" s="7">
        <v>7.9166666699999997</v>
      </c>
    </row>
    <row r="3509" spans="1:2">
      <c r="A3509" s="6">
        <v>45255.354166666664</v>
      </c>
      <c r="B3509" s="7">
        <v>7.8333333300000003</v>
      </c>
    </row>
    <row r="3510" spans="1:2">
      <c r="A3510" s="6">
        <v>45255.361111111109</v>
      </c>
      <c r="B3510" s="7">
        <v>7.5833333300000003</v>
      </c>
    </row>
    <row r="3511" spans="1:2">
      <c r="A3511" s="6">
        <v>45255.368055555555</v>
      </c>
      <c r="B3511" s="7">
        <v>7.8333333300000003</v>
      </c>
    </row>
    <row r="3512" spans="1:2">
      <c r="A3512" s="6">
        <v>45255.375</v>
      </c>
      <c r="B3512" s="7">
        <v>7.5833333300000003</v>
      </c>
    </row>
    <row r="3513" spans="1:2">
      <c r="A3513" s="6">
        <v>45255.381944444445</v>
      </c>
      <c r="B3513" s="7">
        <v>7.9166666699999997</v>
      </c>
    </row>
    <row r="3514" spans="1:2">
      <c r="A3514" s="6">
        <v>45255.388888888891</v>
      </c>
      <c r="B3514" s="7">
        <v>7.25</v>
      </c>
    </row>
    <row r="3515" spans="1:2">
      <c r="A3515" s="6">
        <v>45255.395833333336</v>
      </c>
      <c r="B3515" s="7">
        <v>7.4166666699999997</v>
      </c>
    </row>
    <row r="3516" spans="1:2">
      <c r="A3516" s="6">
        <v>45255.402777777781</v>
      </c>
      <c r="B3516" s="7">
        <v>7.1666666699999997</v>
      </c>
    </row>
    <row r="3517" spans="1:2">
      <c r="A3517" s="6">
        <v>45255.409722222219</v>
      </c>
      <c r="B3517" s="7">
        <v>7.5</v>
      </c>
    </row>
    <row r="3518" spans="1:2">
      <c r="A3518" s="6">
        <v>45255.416666666664</v>
      </c>
      <c r="B3518" s="7">
        <v>7</v>
      </c>
    </row>
    <row r="3519" spans="1:2">
      <c r="A3519" s="6">
        <v>45255.423611111109</v>
      </c>
      <c r="B3519" s="7">
        <v>7.25</v>
      </c>
    </row>
    <row r="3520" spans="1:2">
      <c r="A3520" s="6">
        <v>45255.430555555555</v>
      </c>
      <c r="B3520" s="7">
        <v>7.0833333300000003</v>
      </c>
    </row>
    <row r="3521" spans="1:2">
      <c r="A3521" s="6">
        <v>45255.4375</v>
      </c>
      <c r="B3521" s="7">
        <v>7.3333333300000003</v>
      </c>
    </row>
    <row r="3522" spans="1:2">
      <c r="A3522" s="6">
        <v>45255.444444444445</v>
      </c>
      <c r="B3522" s="7">
        <v>6.8333333300000003</v>
      </c>
    </row>
    <row r="3523" spans="1:2">
      <c r="A3523" s="6">
        <v>45255.451388888891</v>
      </c>
      <c r="B3523" s="7">
        <v>7.0833333300000003</v>
      </c>
    </row>
    <row r="3524" spans="1:2">
      <c r="A3524" s="6">
        <v>45255.458333333336</v>
      </c>
      <c r="B3524" s="7">
        <v>6.6666666699999997</v>
      </c>
    </row>
    <row r="3525" spans="1:2">
      <c r="A3525" s="6">
        <v>45255.465277777781</v>
      </c>
      <c r="B3525" s="7">
        <v>7.25</v>
      </c>
    </row>
    <row r="3526" spans="1:2">
      <c r="A3526" s="6">
        <v>45255.472222222219</v>
      </c>
      <c r="B3526" s="7">
        <v>6.6666666699999997</v>
      </c>
    </row>
    <row r="3527" spans="1:2">
      <c r="A3527" s="6">
        <v>45255.479166666664</v>
      </c>
      <c r="B3527" s="7">
        <v>7.1666666699999997</v>
      </c>
    </row>
    <row r="3528" spans="1:2">
      <c r="A3528" s="6">
        <v>45255.486111111109</v>
      </c>
      <c r="B3528" s="7">
        <v>6</v>
      </c>
    </row>
    <row r="3529" spans="1:2">
      <c r="A3529" s="6">
        <v>45255.493055555555</v>
      </c>
      <c r="B3529" s="7">
        <v>5.5</v>
      </c>
    </row>
    <row r="3530" spans="1:2">
      <c r="A3530" s="6">
        <v>45255.5</v>
      </c>
      <c r="B3530" s="7">
        <v>4.0833333300000003</v>
      </c>
    </row>
    <row r="3531" spans="1:2">
      <c r="A3531" s="6">
        <v>45255.506944444445</v>
      </c>
      <c r="B3531" s="7">
        <v>3</v>
      </c>
    </row>
    <row r="3532" spans="1:2">
      <c r="A3532" s="6">
        <v>45255.513888888891</v>
      </c>
      <c r="B3532" s="7">
        <v>2.75</v>
      </c>
    </row>
    <row r="3533" spans="1:2">
      <c r="A3533" s="6">
        <v>45255.520833333336</v>
      </c>
      <c r="B3533" s="7">
        <v>2.8333333299999999</v>
      </c>
    </row>
    <row r="3534" spans="1:2">
      <c r="A3534" s="6">
        <v>45255.527777777781</v>
      </c>
      <c r="B3534" s="7">
        <v>2.75</v>
      </c>
    </row>
    <row r="3535" spans="1:2">
      <c r="A3535" s="6">
        <v>45255.534722222219</v>
      </c>
      <c r="B3535" s="7">
        <v>2.75</v>
      </c>
    </row>
    <row r="3536" spans="1:2">
      <c r="A3536" s="6">
        <v>45255.541666666664</v>
      </c>
      <c r="B3536" s="7">
        <v>2.75</v>
      </c>
    </row>
    <row r="3537" spans="1:2">
      <c r="A3537" s="6">
        <v>45255.548611111109</v>
      </c>
      <c r="B3537" s="7">
        <v>2.8333333299999999</v>
      </c>
    </row>
    <row r="3538" spans="1:2">
      <c r="A3538" s="6">
        <v>45255.555555555555</v>
      </c>
      <c r="B3538" s="7">
        <v>2.8333333299999999</v>
      </c>
    </row>
    <row r="3539" spans="1:2">
      <c r="A3539" s="6">
        <v>45255.5625</v>
      </c>
      <c r="B3539" s="7">
        <v>2.6666666700000001</v>
      </c>
    </row>
    <row r="3540" spans="1:2">
      <c r="A3540" s="6">
        <v>45255.569444444445</v>
      </c>
      <c r="B3540" s="7">
        <v>2.75</v>
      </c>
    </row>
    <row r="3541" spans="1:2">
      <c r="A3541" s="6">
        <v>45255.576388888891</v>
      </c>
      <c r="B3541" s="7">
        <v>2.75</v>
      </c>
    </row>
    <row r="3542" spans="1:2">
      <c r="A3542" s="6">
        <v>45255.583333333336</v>
      </c>
      <c r="B3542" s="7">
        <v>2.6666666700000001</v>
      </c>
    </row>
    <row r="3543" spans="1:2">
      <c r="A3543" s="6">
        <v>45255.590277777781</v>
      </c>
      <c r="B3543" s="7">
        <v>2.8333333299999999</v>
      </c>
    </row>
    <row r="3544" spans="1:2">
      <c r="A3544" s="6">
        <v>45255.597222222219</v>
      </c>
      <c r="B3544" s="7">
        <v>2.75</v>
      </c>
    </row>
    <row r="3545" spans="1:2">
      <c r="A3545" s="6">
        <v>45255.604166666664</v>
      </c>
      <c r="B3545" s="7">
        <v>2.75</v>
      </c>
    </row>
    <row r="3546" spans="1:2">
      <c r="A3546" s="6">
        <v>45255.611111111109</v>
      </c>
      <c r="B3546" s="7">
        <v>2.6666666700000001</v>
      </c>
    </row>
    <row r="3547" spans="1:2">
      <c r="A3547" s="6">
        <v>45255.618055555555</v>
      </c>
      <c r="B3547" s="7">
        <v>2.6666666700000001</v>
      </c>
    </row>
    <row r="3548" spans="1:2">
      <c r="A3548" s="6">
        <v>45255.625</v>
      </c>
      <c r="B3548" s="7">
        <v>2.75</v>
      </c>
    </row>
    <row r="3549" spans="1:2">
      <c r="A3549" s="6">
        <v>45255.631944444445</v>
      </c>
      <c r="B3549" s="7">
        <v>2.6666666700000001</v>
      </c>
    </row>
    <row r="3550" spans="1:2">
      <c r="A3550" s="6">
        <v>45255.638888888891</v>
      </c>
      <c r="B3550" s="7">
        <v>2.6666666700000001</v>
      </c>
    </row>
    <row r="3551" spans="1:2">
      <c r="A3551" s="6">
        <v>45255.645833333336</v>
      </c>
      <c r="B3551" s="7">
        <v>2.75</v>
      </c>
    </row>
    <row r="3552" spans="1:2">
      <c r="A3552" s="6">
        <v>45255.652777777781</v>
      </c>
      <c r="B3552" s="7">
        <v>2.75</v>
      </c>
    </row>
    <row r="3553" spans="1:2">
      <c r="A3553" s="6">
        <v>45255.659722222219</v>
      </c>
      <c r="B3553" s="7">
        <v>2.6666666700000001</v>
      </c>
    </row>
    <row r="3554" spans="1:2">
      <c r="A3554" s="6">
        <v>45255.666666666664</v>
      </c>
      <c r="B3554" s="7">
        <v>2.6666666700000001</v>
      </c>
    </row>
    <row r="3555" spans="1:2">
      <c r="A3555" s="6">
        <v>45255.673611111109</v>
      </c>
      <c r="B3555" s="7">
        <v>2.6666666700000001</v>
      </c>
    </row>
    <row r="3556" spans="1:2">
      <c r="A3556" s="6">
        <v>45255.680555555555</v>
      </c>
      <c r="B3556" s="7">
        <v>2.8333333299999999</v>
      </c>
    </row>
    <row r="3557" spans="1:2">
      <c r="A3557" s="6">
        <v>45255.6875</v>
      </c>
      <c r="B3557" s="7">
        <v>2.6666666700000001</v>
      </c>
    </row>
    <row r="3558" spans="1:2">
      <c r="A3558" s="6">
        <v>45255.694444444445</v>
      </c>
      <c r="B3558" s="7">
        <v>2.6666666700000001</v>
      </c>
    </row>
    <row r="3559" spans="1:2">
      <c r="A3559" s="6">
        <v>45255.701388888891</v>
      </c>
      <c r="B3559" s="7">
        <v>2.75</v>
      </c>
    </row>
    <row r="3560" spans="1:2">
      <c r="A3560" s="6">
        <v>45255.708333333336</v>
      </c>
      <c r="B3560" s="7">
        <v>2.6666666700000001</v>
      </c>
    </row>
    <row r="3561" spans="1:2">
      <c r="A3561" s="6">
        <v>45255.715277777781</v>
      </c>
      <c r="B3561" s="7">
        <v>2.75</v>
      </c>
    </row>
    <row r="3562" spans="1:2">
      <c r="A3562" s="6">
        <v>45255.722222222219</v>
      </c>
      <c r="B3562" s="7">
        <v>2.6666666700000001</v>
      </c>
    </row>
    <row r="3563" spans="1:2">
      <c r="A3563" s="6">
        <v>45255.729166666664</v>
      </c>
      <c r="B3563" s="7">
        <v>2.75</v>
      </c>
    </row>
    <row r="3564" spans="1:2">
      <c r="A3564" s="6">
        <v>45255.736111111109</v>
      </c>
      <c r="B3564" s="7">
        <v>3.1666666700000001</v>
      </c>
    </row>
    <row r="3565" spans="1:2">
      <c r="A3565" s="6">
        <v>45255.743055555555</v>
      </c>
      <c r="B3565" s="7">
        <v>3.0833333299999999</v>
      </c>
    </row>
    <row r="3566" spans="1:2">
      <c r="A3566" s="6">
        <v>45255.75</v>
      </c>
      <c r="B3566" s="7">
        <v>3.1666666700000001</v>
      </c>
    </row>
    <row r="3567" spans="1:2">
      <c r="A3567" s="6">
        <v>45255.756944444445</v>
      </c>
      <c r="B3567" s="7">
        <v>3.1666666700000001</v>
      </c>
    </row>
    <row r="3568" spans="1:2">
      <c r="A3568" s="6">
        <v>45255.763888888891</v>
      </c>
      <c r="B3568" s="7">
        <v>3.0833333299999999</v>
      </c>
    </row>
    <row r="3569" spans="1:2">
      <c r="A3569" s="6">
        <v>45255.770833333336</v>
      </c>
      <c r="B3569" s="7">
        <v>3.0833333299999999</v>
      </c>
    </row>
    <row r="3570" spans="1:2">
      <c r="A3570" s="6">
        <v>45255.777777777781</v>
      </c>
      <c r="B3570" s="7">
        <v>3.1666666700000001</v>
      </c>
    </row>
    <row r="3571" spans="1:2">
      <c r="A3571" s="6">
        <v>45255.784722222219</v>
      </c>
      <c r="B3571" s="7">
        <v>3.0833333299999999</v>
      </c>
    </row>
    <row r="3572" spans="1:2">
      <c r="A3572" s="6">
        <v>45255.791666666664</v>
      </c>
      <c r="B3572" s="7">
        <v>3.0833333299999999</v>
      </c>
    </row>
    <row r="3573" spans="1:2">
      <c r="A3573" s="6">
        <v>45255.798611111109</v>
      </c>
      <c r="B3573" s="7">
        <v>3.0833333299999999</v>
      </c>
    </row>
    <row r="3574" spans="1:2">
      <c r="A3574" s="6">
        <v>45255.805555555555</v>
      </c>
      <c r="B3574" s="7">
        <v>3.0833333299999999</v>
      </c>
    </row>
    <row r="3575" spans="1:2">
      <c r="A3575" s="6">
        <v>45255.8125</v>
      </c>
      <c r="B3575" s="7">
        <v>3.1666666700000001</v>
      </c>
    </row>
    <row r="3576" spans="1:2">
      <c r="A3576" s="6">
        <v>45255.819444444445</v>
      </c>
      <c r="B3576" s="7">
        <v>3.0833333299999999</v>
      </c>
    </row>
    <row r="3577" spans="1:2">
      <c r="A3577" s="6">
        <v>45255.826388888891</v>
      </c>
      <c r="B3577" s="7">
        <v>3.0833333299999999</v>
      </c>
    </row>
    <row r="3578" spans="1:2">
      <c r="A3578" s="6">
        <v>45255.833333333336</v>
      </c>
      <c r="B3578" s="7">
        <v>3.0833333299999999</v>
      </c>
    </row>
    <row r="3579" spans="1:2">
      <c r="A3579" s="6">
        <v>45255.840277777781</v>
      </c>
      <c r="B3579" s="7">
        <v>3.1666666700000001</v>
      </c>
    </row>
    <row r="3580" spans="1:2">
      <c r="A3580" s="6">
        <v>45255.847222222219</v>
      </c>
      <c r="B3580" s="7">
        <v>3.1666666700000001</v>
      </c>
    </row>
    <row r="3581" spans="1:2">
      <c r="A3581" s="6">
        <v>45255.854166666664</v>
      </c>
      <c r="B3581" s="7">
        <v>3.25</v>
      </c>
    </row>
    <row r="3582" spans="1:2">
      <c r="A3582" s="6">
        <v>45255.861111111109</v>
      </c>
      <c r="B3582" s="7">
        <v>3.0833333299999999</v>
      </c>
    </row>
    <row r="3583" spans="1:2">
      <c r="A3583" s="6">
        <v>45255.868055555555</v>
      </c>
      <c r="B3583" s="7">
        <v>3.0833333299999999</v>
      </c>
    </row>
    <row r="3584" spans="1:2">
      <c r="A3584" s="6">
        <v>45255.875</v>
      </c>
      <c r="B3584" s="7">
        <v>3.1666666700000001</v>
      </c>
    </row>
    <row r="3585" spans="1:2">
      <c r="A3585" s="6">
        <v>45255.881944444445</v>
      </c>
      <c r="B3585" s="7">
        <v>3.0833333299999999</v>
      </c>
    </row>
    <row r="3586" spans="1:2">
      <c r="A3586" s="6">
        <v>45255.888888888891</v>
      </c>
      <c r="B3586" s="7">
        <v>3.0833333299999999</v>
      </c>
    </row>
    <row r="3587" spans="1:2">
      <c r="A3587" s="6">
        <v>45255.895833333336</v>
      </c>
      <c r="B3587" s="7">
        <v>3.1666666700000001</v>
      </c>
    </row>
    <row r="3588" spans="1:2">
      <c r="A3588" s="6">
        <v>45255.902777777781</v>
      </c>
      <c r="B3588" s="7">
        <v>3.0833333299999999</v>
      </c>
    </row>
    <row r="3589" spans="1:2">
      <c r="A3589" s="6">
        <v>45255.909722222219</v>
      </c>
      <c r="B3589" s="7">
        <v>3.0833333299999999</v>
      </c>
    </row>
    <row r="3590" spans="1:2">
      <c r="A3590" s="6">
        <v>45255.916666666664</v>
      </c>
      <c r="B3590" s="7">
        <v>3.1666666700000001</v>
      </c>
    </row>
    <row r="3591" spans="1:2">
      <c r="A3591" s="6">
        <v>45255.923611111109</v>
      </c>
      <c r="B3591" s="7">
        <v>3.0833333299999999</v>
      </c>
    </row>
    <row r="3592" spans="1:2">
      <c r="A3592" s="6">
        <v>45255.930555555555</v>
      </c>
      <c r="B3592" s="7">
        <v>3.1666666700000001</v>
      </c>
    </row>
    <row r="3593" spans="1:2">
      <c r="A3593" s="6">
        <v>45255.9375</v>
      </c>
      <c r="B3593" s="7">
        <v>3.1666666700000001</v>
      </c>
    </row>
    <row r="3594" spans="1:2">
      <c r="A3594" s="6">
        <v>45255.944444444445</v>
      </c>
      <c r="B3594" s="7">
        <v>3.0833333299999999</v>
      </c>
    </row>
    <row r="3595" spans="1:2">
      <c r="A3595" s="6">
        <v>45255.951388888891</v>
      </c>
      <c r="B3595" s="7">
        <v>3.0833333299999999</v>
      </c>
    </row>
    <row r="3596" spans="1:2">
      <c r="A3596" s="6">
        <v>45255.958333333336</v>
      </c>
      <c r="B3596" s="7">
        <v>3.0833333299999999</v>
      </c>
    </row>
    <row r="3597" spans="1:2">
      <c r="A3597" s="6">
        <v>45255.965277777781</v>
      </c>
      <c r="B3597" s="7">
        <v>3.0833333299999999</v>
      </c>
    </row>
    <row r="3598" spans="1:2">
      <c r="A3598" s="6">
        <v>45255.972222222219</v>
      </c>
      <c r="B3598" s="7">
        <v>3.1666666700000001</v>
      </c>
    </row>
    <row r="3599" spans="1:2">
      <c r="A3599" s="6">
        <v>45255.979166666664</v>
      </c>
      <c r="B3599" s="7">
        <v>3.0833333299999999</v>
      </c>
    </row>
    <row r="3600" spans="1:2">
      <c r="A3600" s="6">
        <v>45255.986111111109</v>
      </c>
      <c r="B3600" s="7">
        <v>3</v>
      </c>
    </row>
    <row r="3601" spans="1:2">
      <c r="A3601" s="6">
        <v>45255.993055555555</v>
      </c>
      <c r="B3601" s="7">
        <v>3.1666666700000001</v>
      </c>
    </row>
    <row r="3602" spans="1:2">
      <c r="A3602" s="6">
        <v>45256</v>
      </c>
      <c r="B3602" s="7">
        <v>3.0833333299999999</v>
      </c>
    </row>
    <row r="3603" spans="1:2">
      <c r="A3603" s="6">
        <v>45256.006944444445</v>
      </c>
      <c r="B3603" s="7">
        <v>3.0833333299999999</v>
      </c>
    </row>
    <row r="3604" spans="1:2">
      <c r="A3604" s="6">
        <v>45256.013888888891</v>
      </c>
      <c r="B3604" s="7">
        <v>3.1666666700000001</v>
      </c>
    </row>
    <row r="3605" spans="1:2">
      <c r="A3605" s="6">
        <v>45256.020833333336</v>
      </c>
      <c r="B3605" s="7">
        <v>3.0833333299999999</v>
      </c>
    </row>
    <row r="3606" spans="1:2">
      <c r="A3606" s="6">
        <v>45256.027777777781</v>
      </c>
      <c r="B3606" s="7">
        <v>3.0833333299999999</v>
      </c>
    </row>
    <row r="3607" spans="1:2">
      <c r="A3607" s="6">
        <v>45256.034722222219</v>
      </c>
      <c r="B3607" s="7">
        <v>3.1666666700000001</v>
      </c>
    </row>
    <row r="3608" spans="1:2">
      <c r="A3608" s="6">
        <v>45256.041666666664</v>
      </c>
      <c r="B3608" s="7">
        <v>3.0833333299999999</v>
      </c>
    </row>
    <row r="3609" spans="1:2">
      <c r="A3609" s="6">
        <v>45256.048611111109</v>
      </c>
      <c r="B3609" s="7">
        <v>3.1666666700000001</v>
      </c>
    </row>
    <row r="3610" spans="1:2">
      <c r="A3610" s="6">
        <v>45256.055555555555</v>
      </c>
      <c r="B3610" s="7">
        <v>3.25</v>
      </c>
    </row>
    <row r="3611" spans="1:2">
      <c r="A3611" s="6">
        <v>45256.0625</v>
      </c>
      <c r="B3611" s="7">
        <v>3.0833333299999999</v>
      </c>
    </row>
    <row r="3612" spans="1:2">
      <c r="A3612" s="6">
        <v>45256.069444444445</v>
      </c>
      <c r="B3612" s="7">
        <v>3</v>
      </c>
    </row>
    <row r="3613" spans="1:2">
      <c r="A3613" s="6">
        <v>45256.076388888891</v>
      </c>
      <c r="B3613" s="7">
        <v>3.0833333299999999</v>
      </c>
    </row>
    <row r="3614" spans="1:2">
      <c r="A3614" s="6">
        <v>45256.083333333336</v>
      </c>
      <c r="B3614" s="7">
        <v>3.0833333299999999</v>
      </c>
    </row>
    <row r="3615" spans="1:2">
      <c r="A3615" s="6">
        <v>45256.090277777781</v>
      </c>
      <c r="B3615" s="7">
        <v>3.1666666700000001</v>
      </c>
    </row>
    <row r="3616" spans="1:2">
      <c r="A3616" s="6">
        <v>45256.097222222219</v>
      </c>
      <c r="B3616" s="7">
        <v>3.0833333299999999</v>
      </c>
    </row>
    <row r="3617" spans="1:2">
      <c r="A3617" s="6">
        <v>45256.104166666664</v>
      </c>
      <c r="B3617" s="7">
        <v>3.0833333299999999</v>
      </c>
    </row>
    <row r="3618" spans="1:2">
      <c r="A3618" s="6">
        <v>45256.111111111109</v>
      </c>
      <c r="B3618" s="7">
        <v>3.3333333299999999</v>
      </c>
    </row>
    <row r="3619" spans="1:2">
      <c r="A3619" s="6">
        <v>45256.118055555555</v>
      </c>
      <c r="B3619" s="7">
        <v>3.1666666700000001</v>
      </c>
    </row>
    <row r="3620" spans="1:2">
      <c r="A3620" s="6">
        <v>45256.125</v>
      </c>
      <c r="B3620" s="7">
        <v>3.0833333299999999</v>
      </c>
    </row>
    <row r="3621" spans="1:2">
      <c r="A3621" s="6">
        <v>45256.131944444445</v>
      </c>
      <c r="B3621" s="7">
        <v>3.1666666700000001</v>
      </c>
    </row>
    <row r="3622" spans="1:2">
      <c r="A3622" s="6">
        <v>45256.138888888891</v>
      </c>
      <c r="B3622" s="7">
        <v>3.1666666700000001</v>
      </c>
    </row>
    <row r="3623" spans="1:2">
      <c r="A3623" s="6">
        <v>45256.145833333336</v>
      </c>
      <c r="B3623" s="7">
        <v>3.0833333299999999</v>
      </c>
    </row>
    <row r="3624" spans="1:2">
      <c r="A3624" s="6">
        <v>45256.152777777781</v>
      </c>
      <c r="B3624" s="7">
        <v>3.1666666700000001</v>
      </c>
    </row>
    <row r="3625" spans="1:2">
      <c r="A3625" s="6">
        <v>45256.159722222219</v>
      </c>
      <c r="B3625" s="7">
        <v>3.0833333299999999</v>
      </c>
    </row>
    <row r="3626" spans="1:2">
      <c r="A3626" s="6">
        <v>45256.166666666664</v>
      </c>
      <c r="B3626" s="7">
        <v>3.25</v>
      </c>
    </row>
    <row r="3627" spans="1:2">
      <c r="A3627" s="6">
        <v>45256.173611111109</v>
      </c>
      <c r="B3627" s="7">
        <v>3.0833333299999999</v>
      </c>
    </row>
    <row r="3628" spans="1:2">
      <c r="A3628" s="6">
        <v>45256.180555555555</v>
      </c>
      <c r="B3628" s="7">
        <v>3.0833333299999999</v>
      </c>
    </row>
    <row r="3629" spans="1:2">
      <c r="A3629" s="6">
        <v>45256.1875</v>
      </c>
      <c r="B3629" s="7">
        <v>3.25</v>
      </c>
    </row>
    <row r="3630" spans="1:2">
      <c r="A3630" s="6">
        <v>45256.194444444445</v>
      </c>
      <c r="B3630" s="7">
        <v>3.0833333299999999</v>
      </c>
    </row>
    <row r="3631" spans="1:2">
      <c r="A3631" s="6">
        <v>45256.201388888891</v>
      </c>
      <c r="B3631" s="7">
        <v>3.0833333299999999</v>
      </c>
    </row>
    <row r="3632" spans="1:2">
      <c r="A3632" s="6">
        <v>45256.208333333336</v>
      </c>
      <c r="B3632" s="7">
        <v>3.25</v>
      </c>
    </row>
    <row r="3633" spans="1:2">
      <c r="A3633" s="6">
        <v>45256.215277777781</v>
      </c>
      <c r="B3633" s="7">
        <v>3.0833333299999999</v>
      </c>
    </row>
    <row r="3634" spans="1:2">
      <c r="A3634" s="6">
        <v>45256.222222222219</v>
      </c>
      <c r="B3634" s="7">
        <v>3.1666666700000001</v>
      </c>
    </row>
    <row r="3635" spans="1:2">
      <c r="A3635" s="6">
        <v>45256.229166666664</v>
      </c>
      <c r="B3635" s="7">
        <v>3.0833333299999999</v>
      </c>
    </row>
    <row r="3636" spans="1:2">
      <c r="A3636" s="6">
        <v>45256.236111111109</v>
      </c>
      <c r="B3636" s="7">
        <v>3</v>
      </c>
    </row>
    <row r="3637" spans="1:2">
      <c r="A3637" s="6">
        <v>45256.243055555555</v>
      </c>
      <c r="B3637" s="7">
        <v>3.1666666700000001</v>
      </c>
    </row>
    <row r="3638" spans="1:2">
      <c r="A3638" s="6">
        <v>45256.25</v>
      </c>
      <c r="B3638" s="7">
        <v>3.0833333299999999</v>
      </c>
    </row>
    <row r="3639" spans="1:2">
      <c r="A3639" s="6">
        <v>45256.256944444445</v>
      </c>
      <c r="B3639" s="7">
        <v>3.0833333299999999</v>
      </c>
    </row>
    <row r="3640" spans="1:2">
      <c r="A3640" s="6">
        <v>45256.263888888891</v>
      </c>
      <c r="B3640" s="7">
        <v>3.0833333299999999</v>
      </c>
    </row>
    <row r="3641" spans="1:2">
      <c r="A3641" s="6">
        <v>45256.270833333336</v>
      </c>
      <c r="B3641" s="7">
        <v>3.0833333299999999</v>
      </c>
    </row>
    <row r="3642" spans="1:2">
      <c r="A3642" s="6">
        <v>45256.277777777781</v>
      </c>
      <c r="B3642" s="7">
        <v>3.0833333299999999</v>
      </c>
    </row>
    <row r="3643" spans="1:2">
      <c r="A3643" s="6">
        <v>45256.284722222219</v>
      </c>
      <c r="B3643" s="7">
        <v>3.0833333299999999</v>
      </c>
    </row>
    <row r="3644" spans="1:2">
      <c r="A3644" s="6">
        <v>45256.291666666664</v>
      </c>
      <c r="B3644" s="7">
        <v>3.0833333299999999</v>
      </c>
    </row>
    <row r="3645" spans="1:2">
      <c r="A3645" s="6">
        <v>45256.298611111109</v>
      </c>
      <c r="B3645" s="7">
        <v>3.0833333299999999</v>
      </c>
    </row>
    <row r="3646" spans="1:2">
      <c r="A3646" s="6">
        <v>45256.305555555555</v>
      </c>
      <c r="B3646" s="7">
        <v>3.0833333299999999</v>
      </c>
    </row>
    <row r="3647" spans="1:2">
      <c r="A3647" s="6">
        <v>45256.3125</v>
      </c>
      <c r="B3647" s="7">
        <v>3.25</v>
      </c>
    </row>
    <row r="3648" spans="1:2">
      <c r="A3648" s="6">
        <v>45256.319444444445</v>
      </c>
      <c r="B3648" s="7">
        <v>3.0833333299999999</v>
      </c>
    </row>
    <row r="3649" spans="1:2">
      <c r="A3649" s="6">
        <v>45256.326388888891</v>
      </c>
      <c r="B3649" s="7">
        <v>3.0833333299999999</v>
      </c>
    </row>
    <row r="3650" spans="1:2">
      <c r="A3650" s="6">
        <v>45256.333333333336</v>
      </c>
      <c r="B3650" s="7">
        <v>3.1666666700000001</v>
      </c>
    </row>
    <row r="3651" spans="1:2">
      <c r="A3651" s="6">
        <v>45256.340277777781</v>
      </c>
      <c r="B3651" s="7">
        <v>3.0833333299999999</v>
      </c>
    </row>
    <row r="3652" spans="1:2">
      <c r="A3652" s="6">
        <v>45256.347222222219</v>
      </c>
      <c r="B3652" s="7">
        <v>3.0833333299999999</v>
      </c>
    </row>
    <row r="3653" spans="1:2">
      <c r="A3653" s="6">
        <v>45256.354166666664</v>
      </c>
      <c r="B3653" s="7">
        <v>3.0833333299999999</v>
      </c>
    </row>
    <row r="3654" spans="1:2">
      <c r="A3654" s="6">
        <v>45256.361111111109</v>
      </c>
      <c r="B3654" s="7">
        <v>3.25</v>
      </c>
    </row>
    <row r="3655" spans="1:2">
      <c r="A3655" s="6">
        <v>45256.368055555555</v>
      </c>
      <c r="B3655" s="7">
        <v>3.0833333299999999</v>
      </c>
    </row>
    <row r="3656" spans="1:2">
      <c r="A3656" s="6">
        <v>45256.375</v>
      </c>
      <c r="B3656" s="7">
        <v>3.0833333299999999</v>
      </c>
    </row>
    <row r="3657" spans="1:2">
      <c r="A3657" s="6">
        <v>45256.381944444445</v>
      </c>
      <c r="B3657" s="7">
        <v>3.1666666700000001</v>
      </c>
    </row>
    <row r="3658" spans="1:2">
      <c r="A3658" s="6">
        <v>45256.388888888891</v>
      </c>
      <c r="B3658" s="7">
        <v>3.0833333299999999</v>
      </c>
    </row>
    <row r="3659" spans="1:2">
      <c r="A3659" s="6">
        <v>45256.395833333336</v>
      </c>
      <c r="B3659" s="7">
        <v>3.1666666700000001</v>
      </c>
    </row>
    <row r="3660" spans="1:2">
      <c r="A3660" s="6">
        <v>45256.402777777781</v>
      </c>
      <c r="B3660" s="7">
        <v>3.1666666700000001</v>
      </c>
    </row>
    <row r="3661" spans="1:2">
      <c r="A3661" s="6">
        <v>45256.409722222219</v>
      </c>
      <c r="B3661" s="7">
        <v>3.25</v>
      </c>
    </row>
    <row r="3662" spans="1:2">
      <c r="A3662" s="6">
        <v>45256.416666666664</v>
      </c>
      <c r="B3662" s="7">
        <v>3.0833333299999999</v>
      </c>
    </row>
    <row r="3663" spans="1:2">
      <c r="A3663" s="6">
        <v>45256.423611111109</v>
      </c>
      <c r="B3663" s="7">
        <v>3</v>
      </c>
    </row>
    <row r="3664" spans="1:2">
      <c r="A3664" s="6">
        <v>45256.430555555555</v>
      </c>
      <c r="B3664" s="7">
        <v>2.75</v>
      </c>
    </row>
    <row r="3665" spans="1:2">
      <c r="A3665" s="6">
        <v>45256.4375</v>
      </c>
      <c r="B3665" s="7">
        <v>2.8333333299999999</v>
      </c>
    </row>
    <row r="3666" spans="1:2">
      <c r="A3666" s="6">
        <v>45256.444444444445</v>
      </c>
      <c r="B3666" s="7">
        <v>2.8333333299999999</v>
      </c>
    </row>
    <row r="3667" spans="1:2">
      <c r="A3667" s="6">
        <v>45256.451388888891</v>
      </c>
      <c r="B3667" s="7">
        <v>2.75</v>
      </c>
    </row>
    <row r="3668" spans="1:2">
      <c r="A3668" s="6">
        <v>45256.458333333336</v>
      </c>
      <c r="B3668" s="7">
        <v>2.75</v>
      </c>
    </row>
    <row r="3669" spans="1:2">
      <c r="A3669" s="6">
        <v>45256.465277777781</v>
      </c>
      <c r="B3669" s="7">
        <v>2.75</v>
      </c>
    </row>
    <row r="3670" spans="1:2">
      <c r="A3670" s="6">
        <v>45256.472222222219</v>
      </c>
      <c r="B3670" s="7">
        <v>2.8333333299999999</v>
      </c>
    </row>
    <row r="3671" spans="1:2">
      <c r="A3671" s="6">
        <v>45256.479166666664</v>
      </c>
      <c r="B3671" s="7">
        <v>2.75</v>
      </c>
    </row>
    <row r="3672" spans="1:2">
      <c r="A3672" s="6">
        <v>45256.486111111109</v>
      </c>
      <c r="B3672" s="7">
        <v>2.75</v>
      </c>
    </row>
    <row r="3673" spans="1:2">
      <c r="A3673" s="6">
        <v>45256.493055555555</v>
      </c>
      <c r="B3673" s="7">
        <v>2.75</v>
      </c>
    </row>
    <row r="3674" spans="1:2">
      <c r="A3674" s="6">
        <v>45256.5</v>
      </c>
      <c r="B3674" s="7">
        <v>2.8333333299999999</v>
      </c>
    </row>
    <row r="3675" spans="1:2">
      <c r="A3675" s="6">
        <v>45256.506944444445</v>
      </c>
      <c r="B3675" s="7">
        <v>2.75</v>
      </c>
    </row>
    <row r="3676" spans="1:2">
      <c r="A3676" s="6">
        <v>45256.513888888891</v>
      </c>
      <c r="B3676" s="7">
        <v>2.8333333299999999</v>
      </c>
    </row>
    <row r="3677" spans="1:2">
      <c r="A3677" s="6">
        <v>45256.520833333336</v>
      </c>
      <c r="B3677" s="7">
        <v>2.8333333299999999</v>
      </c>
    </row>
    <row r="3678" spans="1:2">
      <c r="A3678" s="6">
        <v>45256.527777777781</v>
      </c>
      <c r="B3678" s="7">
        <v>2.75</v>
      </c>
    </row>
    <row r="3679" spans="1:2">
      <c r="A3679" s="6">
        <v>45256.534722222219</v>
      </c>
      <c r="B3679" s="7">
        <v>2.8333333299999999</v>
      </c>
    </row>
    <row r="3680" spans="1:2">
      <c r="A3680" s="6">
        <v>45256.541666666664</v>
      </c>
      <c r="B3680" s="7">
        <v>2.8333333299999999</v>
      </c>
    </row>
    <row r="3681" spans="1:2">
      <c r="A3681" s="6">
        <v>45256.548611111109</v>
      </c>
      <c r="B3681" s="7">
        <v>2.75</v>
      </c>
    </row>
    <row r="3682" spans="1:2">
      <c r="A3682" s="6">
        <v>45256.555555555555</v>
      </c>
      <c r="B3682" s="7">
        <v>2.75</v>
      </c>
    </row>
    <row r="3683" spans="1:2">
      <c r="A3683" s="6">
        <v>45256.5625</v>
      </c>
      <c r="B3683" s="7">
        <v>2.75</v>
      </c>
    </row>
    <row r="3684" spans="1:2">
      <c r="A3684" s="6">
        <v>45256.569444444445</v>
      </c>
      <c r="B3684" s="7">
        <v>2.75</v>
      </c>
    </row>
    <row r="3685" spans="1:2">
      <c r="A3685" s="6">
        <v>45256.576388888891</v>
      </c>
      <c r="B3685" s="7">
        <v>2.6666666700000001</v>
      </c>
    </row>
    <row r="3686" spans="1:2">
      <c r="A3686" s="6">
        <v>45256.583333333336</v>
      </c>
      <c r="B3686" s="7">
        <v>2.75</v>
      </c>
    </row>
    <row r="3687" spans="1:2">
      <c r="A3687" s="6">
        <v>45256.590277777781</v>
      </c>
      <c r="B3687" s="7">
        <v>2.6666666700000001</v>
      </c>
    </row>
    <row r="3688" spans="1:2">
      <c r="A3688" s="6">
        <v>45256.597222222219</v>
      </c>
      <c r="B3688" s="7">
        <v>2.6666666700000001</v>
      </c>
    </row>
    <row r="3689" spans="1:2">
      <c r="A3689" s="6">
        <v>45256.604166666664</v>
      </c>
      <c r="B3689" s="7">
        <v>2.75</v>
      </c>
    </row>
    <row r="3690" spans="1:2">
      <c r="A3690" s="6">
        <v>45256.611111111109</v>
      </c>
      <c r="B3690" s="7">
        <v>2.6666666700000001</v>
      </c>
    </row>
    <row r="3691" spans="1:2">
      <c r="A3691" s="6">
        <v>45256.618055555555</v>
      </c>
      <c r="B3691" s="7">
        <v>2.75</v>
      </c>
    </row>
    <row r="3692" spans="1:2">
      <c r="A3692" s="6">
        <v>45256.625</v>
      </c>
      <c r="B3692" s="7">
        <v>2.75</v>
      </c>
    </row>
    <row r="3693" spans="1:2">
      <c r="A3693" s="6">
        <v>45256.631944444445</v>
      </c>
      <c r="B3693" s="7">
        <v>2.75</v>
      </c>
    </row>
    <row r="3694" spans="1:2">
      <c r="A3694" s="6">
        <v>45256.638888888891</v>
      </c>
      <c r="B3694" s="7">
        <v>2.6666666700000001</v>
      </c>
    </row>
    <row r="3695" spans="1:2">
      <c r="A3695" s="6">
        <v>45256.645833333336</v>
      </c>
      <c r="B3695" s="7">
        <v>2.75</v>
      </c>
    </row>
    <row r="3696" spans="1:2">
      <c r="A3696" s="6">
        <v>45256.652777777781</v>
      </c>
      <c r="B3696" s="7">
        <v>2.6666666700000001</v>
      </c>
    </row>
    <row r="3697" spans="1:2">
      <c r="A3697" s="6">
        <v>45256.659722222219</v>
      </c>
      <c r="B3697" s="7">
        <v>2.8333333299999999</v>
      </c>
    </row>
    <row r="3698" spans="1:2">
      <c r="A3698" s="6">
        <v>45256.666666666664</v>
      </c>
      <c r="B3698" s="7">
        <v>2.6666666700000001</v>
      </c>
    </row>
    <row r="3699" spans="1:2">
      <c r="A3699" s="6">
        <v>45256.673611111109</v>
      </c>
      <c r="B3699" s="7">
        <v>2.6666666700000001</v>
      </c>
    </row>
    <row r="3700" spans="1:2">
      <c r="A3700" s="6">
        <v>45256.680555555555</v>
      </c>
      <c r="B3700" s="7">
        <v>2.8333333299999999</v>
      </c>
    </row>
    <row r="3701" spans="1:2">
      <c r="A3701" s="6">
        <v>45256.6875</v>
      </c>
      <c r="B3701" s="7">
        <v>2.6666666700000001</v>
      </c>
    </row>
    <row r="3702" spans="1:2">
      <c r="A3702" s="6">
        <v>45256.694444444445</v>
      </c>
      <c r="B3702" s="7">
        <v>3.0833333299999999</v>
      </c>
    </row>
    <row r="3703" spans="1:2">
      <c r="A3703" s="6">
        <v>45256.701388888891</v>
      </c>
      <c r="B3703" s="7">
        <v>3.0833333299999999</v>
      </c>
    </row>
    <row r="3704" spans="1:2">
      <c r="A3704" s="6">
        <v>45256.708333333336</v>
      </c>
      <c r="B3704" s="7">
        <v>3.0833333299999999</v>
      </c>
    </row>
    <row r="3705" spans="1:2">
      <c r="A3705" s="6">
        <v>45256.715277777781</v>
      </c>
      <c r="B3705" s="7">
        <v>3</v>
      </c>
    </row>
    <row r="3706" spans="1:2">
      <c r="A3706" s="6">
        <v>45256.722222222219</v>
      </c>
      <c r="B3706" s="7">
        <v>3.0833333299999999</v>
      </c>
    </row>
    <row r="3707" spans="1:2">
      <c r="A3707" s="6">
        <v>45256.729166666664</v>
      </c>
      <c r="B3707" s="7">
        <v>3</v>
      </c>
    </row>
    <row r="3708" spans="1:2">
      <c r="A3708" s="6">
        <v>45256.736111111109</v>
      </c>
      <c r="B3708" s="7">
        <v>3.0833333299999999</v>
      </c>
    </row>
    <row r="3709" spans="1:2">
      <c r="A3709" s="6">
        <v>45256.743055555555</v>
      </c>
      <c r="B3709" s="7">
        <v>3.0833333299999999</v>
      </c>
    </row>
    <row r="3710" spans="1:2">
      <c r="A3710" s="6">
        <v>45256.75</v>
      </c>
      <c r="B3710" s="7">
        <v>3.0833333299999999</v>
      </c>
    </row>
    <row r="3711" spans="1:2">
      <c r="A3711" s="6">
        <v>45256.756944444445</v>
      </c>
      <c r="B3711" s="7">
        <v>3.5</v>
      </c>
    </row>
    <row r="3712" spans="1:2">
      <c r="A3712" s="6">
        <v>45256.763888888891</v>
      </c>
      <c r="B3712" s="7">
        <v>3.8333333299999999</v>
      </c>
    </row>
    <row r="3713" spans="1:2">
      <c r="A3713" s="6">
        <v>45256.770833333336</v>
      </c>
      <c r="B3713" s="7">
        <v>3.75</v>
      </c>
    </row>
    <row r="3714" spans="1:2">
      <c r="A3714" s="6">
        <v>45256.777777777781</v>
      </c>
      <c r="B3714" s="7">
        <v>3.1666666700000001</v>
      </c>
    </row>
    <row r="3715" spans="1:2">
      <c r="A3715" s="6">
        <v>45256.784722222219</v>
      </c>
      <c r="B3715" s="7">
        <v>3.1666666700000001</v>
      </c>
    </row>
    <row r="3716" spans="1:2">
      <c r="A3716" s="6">
        <v>45256.791666666664</v>
      </c>
      <c r="B3716" s="7">
        <v>3.0833333299999999</v>
      </c>
    </row>
    <row r="3717" spans="1:2">
      <c r="A3717" s="6">
        <v>45256.798611111109</v>
      </c>
      <c r="B3717" s="7">
        <v>3.1666666700000001</v>
      </c>
    </row>
    <row r="3718" spans="1:2">
      <c r="A3718" s="6">
        <v>45256.805555555555</v>
      </c>
      <c r="B3718" s="7">
        <v>3.3333333299999999</v>
      </c>
    </row>
    <row r="3719" spans="1:2">
      <c r="A3719" s="6">
        <v>45256.8125</v>
      </c>
      <c r="B3719" s="7">
        <v>3.0833333299999999</v>
      </c>
    </row>
    <row r="3720" spans="1:2">
      <c r="A3720" s="6">
        <v>45256.819444444445</v>
      </c>
      <c r="B3720" s="7">
        <v>3.0833333299999999</v>
      </c>
    </row>
    <row r="3721" spans="1:2">
      <c r="A3721" s="6">
        <v>45256.826388888891</v>
      </c>
      <c r="B3721" s="7">
        <v>3.0833333299999999</v>
      </c>
    </row>
    <row r="3722" spans="1:2">
      <c r="A3722" s="6">
        <v>45256.833333333336</v>
      </c>
      <c r="B3722" s="7">
        <v>3.1666666700000001</v>
      </c>
    </row>
    <row r="3723" spans="1:2">
      <c r="A3723" s="6">
        <v>45256.840277777781</v>
      </c>
      <c r="B3723" s="7">
        <v>3.0833333299999999</v>
      </c>
    </row>
    <row r="3724" spans="1:2">
      <c r="A3724" s="6">
        <v>45256.847222222219</v>
      </c>
      <c r="B3724" s="7">
        <v>3.0833333299999999</v>
      </c>
    </row>
    <row r="3725" spans="1:2">
      <c r="A3725" s="6">
        <v>45256.854166666664</v>
      </c>
      <c r="B3725" s="7">
        <v>3.1666666700000001</v>
      </c>
    </row>
    <row r="3726" spans="1:2">
      <c r="A3726" s="6">
        <v>45256.861111111109</v>
      </c>
      <c r="B3726" s="7">
        <v>3.1666666700000001</v>
      </c>
    </row>
    <row r="3727" spans="1:2">
      <c r="A3727" s="6">
        <v>45256.868055555555</v>
      </c>
      <c r="B3727" s="7">
        <v>3.1666666700000001</v>
      </c>
    </row>
    <row r="3728" spans="1:2">
      <c r="A3728" s="6">
        <v>45256.875</v>
      </c>
      <c r="B3728" s="7">
        <v>3.0833333299999999</v>
      </c>
    </row>
    <row r="3729" spans="1:2">
      <c r="A3729" s="6">
        <v>45256.881944444445</v>
      </c>
      <c r="B3729" s="7">
        <v>3.0833333299999999</v>
      </c>
    </row>
    <row r="3730" spans="1:2">
      <c r="A3730" s="6">
        <v>45256.888888888891</v>
      </c>
      <c r="B3730" s="7">
        <v>3.0833333299999999</v>
      </c>
    </row>
    <row r="3731" spans="1:2">
      <c r="A3731" s="6">
        <v>45256.895833333336</v>
      </c>
      <c r="B3731" s="7">
        <v>3.1666666700000001</v>
      </c>
    </row>
    <row r="3732" spans="1:2">
      <c r="A3732" s="6">
        <v>45256.902777777781</v>
      </c>
      <c r="B3732" s="7">
        <v>3.0833333299999999</v>
      </c>
    </row>
    <row r="3733" spans="1:2">
      <c r="A3733" s="6">
        <v>45256.909722222219</v>
      </c>
      <c r="B3733" s="7">
        <v>3.1666666700000001</v>
      </c>
    </row>
    <row r="3734" spans="1:2">
      <c r="A3734" s="6">
        <v>45256.916666666664</v>
      </c>
      <c r="B3734" s="7">
        <v>3.0833333299999999</v>
      </c>
    </row>
    <row r="3735" spans="1:2">
      <c r="A3735" s="6">
        <v>45256.923611111109</v>
      </c>
      <c r="B3735" s="7">
        <v>3.25</v>
      </c>
    </row>
    <row r="3736" spans="1:2">
      <c r="A3736" s="6">
        <v>45256.930555555555</v>
      </c>
      <c r="B3736" s="7">
        <v>3.0833333299999999</v>
      </c>
    </row>
    <row r="3737" spans="1:2">
      <c r="A3737" s="6">
        <v>45256.9375</v>
      </c>
      <c r="B3737" s="7">
        <v>3.1666666700000001</v>
      </c>
    </row>
    <row r="3738" spans="1:2">
      <c r="A3738" s="6">
        <v>45256.944444444445</v>
      </c>
      <c r="B3738" s="7">
        <v>3.1666666700000001</v>
      </c>
    </row>
    <row r="3739" spans="1:2">
      <c r="A3739" s="6">
        <v>45256.951388888891</v>
      </c>
      <c r="B3739" s="7">
        <v>3.0833333299999999</v>
      </c>
    </row>
    <row r="3740" spans="1:2">
      <c r="A3740" s="6">
        <v>45256.958333333336</v>
      </c>
      <c r="B3740" s="7">
        <v>3.0833333299999999</v>
      </c>
    </row>
    <row r="3741" spans="1:2">
      <c r="A3741" s="6">
        <v>45256.965277777781</v>
      </c>
      <c r="B3741" s="7">
        <v>3.0833333299999999</v>
      </c>
    </row>
    <row r="3742" spans="1:2">
      <c r="A3742" s="6">
        <v>45256.972222222219</v>
      </c>
      <c r="B3742" s="7">
        <v>3.0833333299999999</v>
      </c>
    </row>
    <row r="3743" spans="1:2">
      <c r="A3743" s="6">
        <v>45256.979166666664</v>
      </c>
      <c r="B3743" s="7">
        <v>3.1666666700000001</v>
      </c>
    </row>
    <row r="3744" spans="1:2">
      <c r="A3744" s="6">
        <v>45256.986111111109</v>
      </c>
      <c r="B3744" s="7">
        <v>5.9166666699999997</v>
      </c>
    </row>
    <row r="3745" spans="1:2">
      <c r="A3745" s="6">
        <v>45256.993055555555</v>
      </c>
      <c r="B3745" s="7">
        <v>11.58333333</v>
      </c>
    </row>
    <row r="3746" spans="1:2">
      <c r="A3746" s="6">
        <v>45257</v>
      </c>
      <c r="B3746" s="7">
        <v>12.16666667</v>
      </c>
    </row>
    <row r="3747" spans="1:2">
      <c r="A3747" s="6">
        <v>45257.006944444445</v>
      </c>
      <c r="B3747" s="7">
        <v>4.4166666699999997</v>
      </c>
    </row>
    <row r="3748" spans="1:2">
      <c r="A3748" s="6">
        <v>45257.013888888891</v>
      </c>
      <c r="B3748" s="7">
        <v>5.5</v>
      </c>
    </row>
    <row r="3749" spans="1:2">
      <c r="A3749" s="6">
        <v>45257.020833333336</v>
      </c>
      <c r="B3749" s="7">
        <v>10.66666667</v>
      </c>
    </row>
    <row r="3750" spans="1:2">
      <c r="A3750" s="6">
        <v>45257.027777777781</v>
      </c>
      <c r="B3750" s="7">
        <v>9.6666666699999997</v>
      </c>
    </row>
    <row r="3751" spans="1:2">
      <c r="A3751" s="6">
        <v>45257.034722222219</v>
      </c>
      <c r="B3751" s="7">
        <v>6.0833333300000003</v>
      </c>
    </row>
    <row r="3752" spans="1:2">
      <c r="A3752" s="6">
        <v>45257.041666666664</v>
      </c>
      <c r="B3752" s="7">
        <v>4.3333333300000003</v>
      </c>
    </row>
    <row r="3753" spans="1:2">
      <c r="A3753" s="6">
        <v>45257.048611111109</v>
      </c>
      <c r="B3753" s="7">
        <v>6.5833333300000003</v>
      </c>
    </row>
    <row r="3754" spans="1:2">
      <c r="A3754" s="6">
        <v>45257.055555555555</v>
      </c>
      <c r="B3754" s="7">
        <v>8</v>
      </c>
    </row>
    <row r="3755" spans="1:2">
      <c r="A3755" s="6">
        <v>45257.0625</v>
      </c>
      <c r="B3755" s="7">
        <v>5.6666666699999997</v>
      </c>
    </row>
    <row r="3756" spans="1:2">
      <c r="A3756" s="6">
        <v>45257.069444444445</v>
      </c>
      <c r="B3756" s="7">
        <v>4.25</v>
      </c>
    </row>
    <row r="3757" spans="1:2">
      <c r="A3757" s="6">
        <v>45257.076388888891</v>
      </c>
      <c r="B3757" s="7">
        <v>7.4166666699999997</v>
      </c>
    </row>
    <row r="3758" spans="1:2">
      <c r="A3758" s="6">
        <v>45257.083333333336</v>
      </c>
      <c r="B3758" s="7">
        <v>10.58333333</v>
      </c>
    </row>
    <row r="3759" spans="1:2">
      <c r="A3759" s="6">
        <v>45257.090277777781</v>
      </c>
      <c r="B3759" s="7">
        <v>9.4166666699999997</v>
      </c>
    </row>
    <row r="3760" spans="1:2">
      <c r="A3760" s="6">
        <v>45257.097222222219</v>
      </c>
      <c r="B3760" s="7">
        <v>4.25</v>
      </c>
    </row>
    <row r="3761" spans="1:2">
      <c r="A3761" s="6">
        <v>45257.104166666664</v>
      </c>
      <c r="B3761" s="7">
        <v>4.6666666699999997</v>
      </c>
    </row>
    <row r="3762" spans="1:2">
      <c r="A3762" s="6">
        <v>45257.111111111109</v>
      </c>
      <c r="B3762" s="7">
        <v>5.0833333300000003</v>
      </c>
    </row>
    <row r="3763" spans="1:2">
      <c r="A3763" s="6">
        <v>45257.118055555555</v>
      </c>
      <c r="B3763" s="7">
        <v>5.0833333300000003</v>
      </c>
    </row>
    <row r="3764" spans="1:2">
      <c r="A3764" s="6">
        <v>45257.125</v>
      </c>
      <c r="B3764" s="7">
        <v>5</v>
      </c>
    </row>
    <row r="3765" spans="1:2">
      <c r="A3765" s="6">
        <v>45257.131944444445</v>
      </c>
      <c r="B3765" s="7">
        <v>5.6666666699999997</v>
      </c>
    </row>
    <row r="3766" spans="1:2">
      <c r="A3766" s="6">
        <v>45257.138888888891</v>
      </c>
      <c r="B3766" s="7">
        <v>6.1666666699999997</v>
      </c>
    </row>
    <row r="3767" spans="1:2">
      <c r="A3767" s="6">
        <v>45257.145833333336</v>
      </c>
      <c r="B3767" s="7">
        <v>6.75</v>
      </c>
    </row>
    <row r="3768" spans="1:2">
      <c r="A3768" s="6">
        <v>45257.152777777781</v>
      </c>
      <c r="B3768" s="7">
        <v>9.8333333300000003</v>
      </c>
    </row>
    <row r="3769" spans="1:2">
      <c r="A3769" s="6">
        <v>45257.159722222219</v>
      </c>
      <c r="B3769" s="7">
        <v>7.75</v>
      </c>
    </row>
    <row r="3770" spans="1:2">
      <c r="A3770" s="6">
        <v>45257.166666666664</v>
      </c>
      <c r="B3770" s="7">
        <v>4.4166666699999997</v>
      </c>
    </row>
    <row r="3771" spans="1:2">
      <c r="A3771" s="6">
        <v>45257.173611111109</v>
      </c>
      <c r="B3771" s="7">
        <v>4.25</v>
      </c>
    </row>
    <row r="3772" spans="1:2">
      <c r="A3772" s="6">
        <v>45257.180555555555</v>
      </c>
      <c r="B3772" s="7">
        <v>6.3333333300000003</v>
      </c>
    </row>
    <row r="3773" spans="1:2">
      <c r="A3773" s="6">
        <v>45257.1875</v>
      </c>
      <c r="B3773" s="7">
        <v>6.4166666699999997</v>
      </c>
    </row>
    <row r="3774" spans="1:2">
      <c r="A3774" s="6">
        <v>45257.194444444445</v>
      </c>
      <c r="B3774" s="7">
        <v>6.75</v>
      </c>
    </row>
    <row r="3775" spans="1:2">
      <c r="A3775" s="6">
        <v>45257.201388888891</v>
      </c>
      <c r="B3775" s="7">
        <v>6.4166666699999997</v>
      </c>
    </row>
    <row r="3776" spans="1:2">
      <c r="A3776" s="6">
        <v>45257.208333333336</v>
      </c>
      <c r="B3776" s="7">
        <v>7.5</v>
      </c>
    </row>
    <row r="3777" spans="1:2">
      <c r="A3777" s="6">
        <v>45257.215277777781</v>
      </c>
      <c r="B3777" s="7">
        <v>8.8333333300000003</v>
      </c>
    </row>
    <row r="3778" spans="1:2">
      <c r="A3778" s="6">
        <v>45257.222222222219</v>
      </c>
      <c r="B3778" s="7">
        <v>9.3333333300000003</v>
      </c>
    </row>
    <row r="3779" spans="1:2">
      <c r="A3779" s="6">
        <v>45257.229166666664</v>
      </c>
      <c r="B3779" s="7">
        <v>10.41666667</v>
      </c>
    </row>
    <row r="3780" spans="1:2">
      <c r="A3780" s="6">
        <v>45257.236111111109</v>
      </c>
      <c r="B3780" s="7">
        <v>9.9166666699999997</v>
      </c>
    </row>
    <row r="3781" spans="1:2">
      <c r="A3781" s="6">
        <v>45257.243055555555</v>
      </c>
      <c r="B3781" s="7">
        <v>9.6666666699999997</v>
      </c>
    </row>
    <row r="3782" spans="1:2">
      <c r="A3782" s="6">
        <v>45257.25</v>
      </c>
      <c r="B3782" s="7">
        <v>10.33333333</v>
      </c>
    </row>
    <row r="3783" spans="1:2">
      <c r="A3783" s="6">
        <v>45257.256944444445</v>
      </c>
      <c r="B3783" s="7">
        <v>11</v>
      </c>
    </row>
    <row r="3784" spans="1:2">
      <c r="A3784" s="6">
        <v>45257.263888888891</v>
      </c>
      <c r="B3784" s="7">
        <v>10.75</v>
      </c>
    </row>
    <row r="3785" spans="1:2">
      <c r="A3785" s="6">
        <v>45257.270833333336</v>
      </c>
      <c r="B3785" s="7">
        <v>9.5</v>
      </c>
    </row>
    <row r="3786" spans="1:2">
      <c r="A3786" s="6">
        <v>45257.277777777781</v>
      </c>
      <c r="B3786" s="7">
        <v>9.8333333300000003</v>
      </c>
    </row>
    <row r="3787" spans="1:2">
      <c r="A3787" s="6">
        <v>45257.284722222219</v>
      </c>
      <c r="B3787" s="7">
        <v>8.8333333300000003</v>
      </c>
    </row>
    <row r="3788" spans="1:2">
      <c r="A3788" s="6">
        <v>45257.291666666664</v>
      </c>
      <c r="B3788" s="7">
        <v>9</v>
      </c>
    </row>
    <row r="3789" spans="1:2">
      <c r="A3789" s="6">
        <v>45257.298611111109</v>
      </c>
      <c r="B3789" s="7">
        <v>10.66666667</v>
      </c>
    </row>
    <row r="3790" spans="1:2">
      <c r="A3790" s="6">
        <v>45257.305555555555</v>
      </c>
      <c r="B3790" s="7">
        <v>11</v>
      </c>
    </row>
    <row r="3791" spans="1:2">
      <c r="A3791" s="6">
        <v>45257.3125</v>
      </c>
      <c r="B3791" s="7">
        <v>9.6666666699999997</v>
      </c>
    </row>
    <row r="3792" spans="1:2">
      <c r="A3792" s="6">
        <v>45257.319444444445</v>
      </c>
      <c r="B3792" s="7">
        <v>10.25</v>
      </c>
    </row>
    <row r="3793" spans="1:2">
      <c r="A3793" s="6">
        <v>45257.326388888891</v>
      </c>
      <c r="B3793" s="7">
        <v>10.41666667</v>
      </c>
    </row>
    <row r="3794" spans="1:2">
      <c r="A3794" s="6">
        <v>45257.333333333336</v>
      </c>
      <c r="B3794" s="7">
        <v>11</v>
      </c>
    </row>
    <row r="3795" spans="1:2">
      <c r="A3795" s="6">
        <v>45257.340277777781</v>
      </c>
      <c r="B3795" s="7">
        <v>12.16666667</v>
      </c>
    </row>
    <row r="3796" spans="1:2">
      <c r="A3796" s="6">
        <v>45257.347222222219</v>
      </c>
      <c r="B3796" s="7">
        <v>11.25</v>
      </c>
    </row>
    <row r="3797" spans="1:2">
      <c r="A3797" s="6">
        <v>45257.354166666664</v>
      </c>
      <c r="B3797" s="7">
        <v>11.75</v>
      </c>
    </row>
    <row r="3798" spans="1:2">
      <c r="A3798" s="6">
        <v>45257.361111111109</v>
      </c>
      <c r="B3798" s="7">
        <v>10.75</v>
      </c>
    </row>
    <row r="3799" spans="1:2">
      <c r="A3799" s="6">
        <v>45257.368055555555</v>
      </c>
      <c r="B3799" s="7">
        <v>11</v>
      </c>
    </row>
    <row r="3800" spans="1:2">
      <c r="A3800" s="6">
        <v>45257.375</v>
      </c>
      <c r="B3800" s="7">
        <v>11.83333333</v>
      </c>
    </row>
    <row r="3801" spans="1:2">
      <c r="A3801" s="6">
        <v>45257.381944444445</v>
      </c>
      <c r="B3801" s="7">
        <v>12.58333333</v>
      </c>
    </row>
    <row r="3802" spans="1:2">
      <c r="A3802" s="6">
        <v>45257.388888888891</v>
      </c>
      <c r="B3802" s="7">
        <v>13.5</v>
      </c>
    </row>
    <row r="3803" spans="1:2">
      <c r="A3803" s="6">
        <v>45257.395833333336</v>
      </c>
      <c r="B3803" s="7">
        <v>13.08333333</v>
      </c>
    </row>
    <row r="3804" spans="1:2">
      <c r="A3804" s="6">
        <v>45257.402777777781</v>
      </c>
      <c r="B3804" s="7">
        <v>13.58333333</v>
      </c>
    </row>
    <row r="3805" spans="1:2">
      <c r="A3805" s="6">
        <v>45257.409722222219</v>
      </c>
      <c r="B3805" s="7">
        <v>12.83333333</v>
      </c>
    </row>
    <row r="3806" spans="1:2">
      <c r="A3806" s="6">
        <v>45257.416666666664</v>
      </c>
      <c r="B3806" s="7">
        <v>12.58333333</v>
      </c>
    </row>
    <row r="3807" spans="1:2">
      <c r="A3807" s="6">
        <v>45257.423611111109</v>
      </c>
      <c r="B3807" s="7">
        <v>12.33333333</v>
      </c>
    </row>
    <row r="3808" spans="1:2">
      <c r="A3808" s="6">
        <v>45257.430555555555</v>
      </c>
      <c r="B3808" s="7">
        <v>12.41666667</v>
      </c>
    </row>
    <row r="3809" spans="1:2">
      <c r="A3809" s="6">
        <v>45257.4375</v>
      </c>
      <c r="B3809" s="7">
        <v>12.58333333</v>
      </c>
    </row>
    <row r="3810" spans="1:2">
      <c r="A3810" s="6">
        <v>45257.444444444445</v>
      </c>
      <c r="B3810" s="7">
        <v>14.08333333</v>
      </c>
    </row>
    <row r="3811" spans="1:2">
      <c r="A3811" s="6">
        <v>45257.451388888891</v>
      </c>
      <c r="B3811" s="7">
        <v>13</v>
      </c>
    </row>
    <row r="3812" spans="1:2">
      <c r="A3812" s="6">
        <v>45257.458333333336</v>
      </c>
      <c r="B3812" s="7">
        <v>12.75</v>
      </c>
    </row>
    <row r="3813" spans="1:2">
      <c r="A3813" s="6">
        <v>45257.465277777781</v>
      </c>
      <c r="B3813" s="7">
        <v>12.41666667</v>
      </c>
    </row>
    <row r="3814" spans="1:2">
      <c r="A3814" s="6">
        <v>45257.472222222219</v>
      </c>
      <c r="B3814" s="7">
        <v>12.41666667</v>
      </c>
    </row>
    <row r="3815" spans="1:2">
      <c r="A3815" s="6">
        <v>45257.479166666664</v>
      </c>
      <c r="B3815" s="7">
        <v>12.41666667</v>
      </c>
    </row>
    <row r="3816" spans="1:2">
      <c r="A3816" s="6">
        <v>45257.486111111109</v>
      </c>
      <c r="B3816" s="7">
        <v>13.66666667</v>
      </c>
    </row>
    <row r="3817" spans="1:2">
      <c r="A3817" s="6">
        <v>45257.493055555555</v>
      </c>
      <c r="B3817" s="7">
        <v>13.33333333</v>
      </c>
    </row>
    <row r="3818" spans="1:2">
      <c r="A3818" s="6">
        <v>45257.5</v>
      </c>
      <c r="B3818" s="7">
        <v>13.16666667</v>
      </c>
    </row>
    <row r="3819" spans="1:2">
      <c r="A3819" s="6">
        <v>45257.506944444445</v>
      </c>
      <c r="B3819" s="7">
        <v>12.83333333</v>
      </c>
    </row>
    <row r="3820" spans="1:2">
      <c r="A3820" s="6">
        <v>45257.513888888891</v>
      </c>
      <c r="B3820" s="7">
        <v>12.91666667</v>
      </c>
    </row>
    <row r="3821" spans="1:2">
      <c r="A3821" s="6">
        <v>45257.520833333336</v>
      </c>
      <c r="B3821" s="7">
        <v>12.16666667</v>
      </c>
    </row>
    <row r="3822" spans="1:2">
      <c r="A3822" s="6">
        <v>45257.527777777781</v>
      </c>
      <c r="B3822" s="7">
        <v>12.16666667</v>
      </c>
    </row>
    <row r="3823" spans="1:2">
      <c r="A3823" s="6">
        <v>45257.534722222219</v>
      </c>
      <c r="B3823" s="7">
        <v>12.08333333</v>
      </c>
    </row>
    <row r="3824" spans="1:2">
      <c r="A3824" s="6">
        <v>45257.541666666664</v>
      </c>
      <c r="B3824" s="7">
        <v>12</v>
      </c>
    </row>
    <row r="3825" spans="1:2">
      <c r="A3825" s="6">
        <v>45257.548611111109</v>
      </c>
      <c r="B3825" s="7">
        <v>12.66666667</v>
      </c>
    </row>
    <row r="3826" spans="1:2">
      <c r="A3826" s="6">
        <v>45257.555555555555</v>
      </c>
      <c r="B3826" s="7">
        <v>12.25</v>
      </c>
    </row>
    <row r="3827" spans="1:2">
      <c r="A3827" s="6">
        <v>45257.5625</v>
      </c>
      <c r="B3827" s="7">
        <v>12.91666667</v>
      </c>
    </row>
    <row r="3828" spans="1:2">
      <c r="A3828" s="6">
        <v>45257.569444444445</v>
      </c>
      <c r="B3828" s="7">
        <v>13.25</v>
      </c>
    </row>
    <row r="3829" spans="1:2">
      <c r="A3829" s="6">
        <v>45257.576388888891</v>
      </c>
      <c r="B3829" s="7">
        <v>12.83333333</v>
      </c>
    </row>
    <row r="3830" spans="1:2">
      <c r="A3830" s="6">
        <v>45257.583333333336</v>
      </c>
      <c r="B3830" s="7">
        <v>13.16666667</v>
      </c>
    </row>
    <row r="3831" spans="1:2">
      <c r="A3831" s="6">
        <v>45257.590277777781</v>
      </c>
      <c r="B3831" s="7">
        <v>13.33333333</v>
      </c>
    </row>
    <row r="3832" spans="1:2">
      <c r="A3832" s="6">
        <v>45257.597222222219</v>
      </c>
      <c r="B3832" s="7">
        <v>13.83333333</v>
      </c>
    </row>
    <row r="3833" spans="1:2">
      <c r="A3833" s="6">
        <v>45257.604166666664</v>
      </c>
      <c r="B3833" s="7">
        <v>13.58333333</v>
      </c>
    </row>
    <row r="3834" spans="1:2">
      <c r="A3834" s="6">
        <v>45257.611111111109</v>
      </c>
      <c r="B3834" s="7">
        <v>13.58333333</v>
      </c>
    </row>
    <row r="3835" spans="1:2">
      <c r="A3835" s="6">
        <v>45257.618055555555</v>
      </c>
      <c r="B3835" s="7">
        <v>13</v>
      </c>
    </row>
    <row r="3836" spans="1:2">
      <c r="A3836" s="6">
        <v>45257.625</v>
      </c>
      <c r="B3836" s="7">
        <v>13</v>
      </c>
    </row>
    <row r="3837" spans="1:2">
      <c r="A3837" s="6">
        <v>45257.631944444445</v>
      </c>
      <c r="B3837" s="7">
        <v>13.33333333</v>
      </c>
    </row>
    <row r="3838" spans="1:2">
      <c r="A3838" s="6">
        <v>45257.638888888891</v>
      </c>
      <c r="B3838" s="7">
        <v>13.58333333</v>
      </c>
    </row>
    <row r="3839" spans="1:2">
      <c r="A3839" s="6">
        <v>45257.645833333336</v>
      </c>
      <c r="B3839" s="7">
        <v>13.16666667</v>
      </c>
    </row>
    <row r="3840" spans="1:2">
      <c r="A3840" s="6">
        <v>45257.652777777781</v>
      </c>
      <c r="B3840" s="7">
        <v>12.16666667</v>
      </c>
    </row>
    <row r="3841" spans="1:2">
      <c r="A3841" s="6">
        <v>45257.659722222219</v>
      </c>
      <c r="B3841" s="7">
        <v>12.83333333</v>
      </c>
    </row>
    <row r="3842" spans="1:2">
      <c r="A3842" s="6">
        <v>45257.666666666664</v>
      </c>
      <c r="B3842" s="7">
        <v>13.66666667</v>
      </c>
    </row>
    <row r="3843" spans="1:2">
      <c r="A3843" s="6">
        <v>45257.673611111109</v>
      </c>
      <c r="B3843" s="7">
        <v>13.75</v>
      </c>
    </row>
    <row r="3844" spans="1:2">
      <c r="A3844" s="6">
        <v>45257.680555555555</v>
      </c>
      <c r="B3844" s="7">
        <v>13.83333333</v>
      </c>
    </row>
    <row r="3845" spans="1:2">
      <c r="A3845" s="6">
        <v>45257.6875</v>
      </c>
      <c r="B3845" s="7">
        <v>12.75</v>
      </c>
    </row>
    <row r="3846" spans="1:2">
      <c r="A3846" s="6">
        <v>45257.694444444445</v>
      </c>
      <c r="B3846" s="7">
        <v>12.5</v>
      </c>
    </row>
    <row r="3847" spans="1:2">
      <c r="A3847" s="6">
        <v>45257.701388888891</v>
      </c>
      <c r="B3847" s="7">
        <v>11.91666667</v>
      </c>
    </row>
    <row r="3848" spans="1:2">
      <c r="A3848" s="6">
        <v>45257.708333333336</v>
      </c>
      <c r="B3848" s="7">
        <v>11.66666667</v>
      </c>
    </row>
    <row r="3849" spans="1:2">
      <c r="A3849" s="6">
        <v>45257.715277777781</v>
      </c>
      <c r="B3849" s="7">
        <v>11.25</v>
      </c>
    </row>
    <row r="3850" spans="1:2">
      <c r="A3850" s="6">
        <v>45257.722222222219</v>
      </c>
      <c r="B3850" s="7">
        <v>11.58333333</v>
      </c>
    </row>
    <row r="3851" spans="1:2">
      <c r="A3851" s="6">
        <v>45257.729166666664</v>
      </c>
      <c r="B3851" s="7">
        <v>11.25</v>
      </c>
    </row>
    <row r="3852" spans="1:2">
      <c r="A3852" s="6">
        <v>45257.736111111109</v>
      </c>
      <c r="B3852" s="7">
        <v>11.75</v>
      </c>
    </row>
    <row r="3853" spans="1:2">
      <c r="A3853" s="6">
        <v>45257.743055555555</v>
      </c>
      <c r="B3853" s="7">
        <v>12</v>
      </c>
    </row>
    <row r="3854" spans="1:2">
      <c r="A3854" s="6">
        <v>45257.75</v>
      </c>
      <c r="B3854" s="7">
        <v>11.91666667</v>
      </c>
    </row>
    <row r="3855" spans="1:2">
      <c r="A3855" s="6">
        <v>45257.756944444445</v>
      </c>
      <c r="B3855" s="7">
        <v>11.66666667</v>
      </c>
    </row>
    <row r="3856" spans="1:2">
      <c r="A3856" s="6">
        <v>45257.763888888891</v>
      </c>
      <c r="B3856" s="7">
        <v>11.33333333</v>
      </c>
    </row>
    <row r="3857" spans="1:2">
      <c r="A3857" s="6">
        <v>45257.770833333336</v>
      </c>
      <c r="B3857" s="7">
        <v>11.41666667</v>
      </c>
    </row>
    <row r="3858" spans="1:2">
      <c r="A3858" s="6">
        <v>45257.777777777781</v>
      </c>
      <c r="B3858" s="7">
        <v>11.66666667</v>
      </c>
    </row>
    <row r="3859" spans="1:2">
      <c r="A3859" s="6">
        <v>45257.784722222219</v>
      </c>
      <c r="B3859" s="7">
        <v>11.41666667</v>
      </c>
    </row>
    <row r="3860" spans="1:2">
      <c r="A3860" s="6">
        <v>45257.791666666664</v>
      </c>
      <c r="B3860" s="7">
        <v>11.25</v>
      </c>
    </row>
    <row r="3861" spans="1:2">
      <c r="A3861" s="6">
        <v>45257.798611111109</v>
      </c>
      <c r="B3861" s="7">
        <v>11.91666667</v>
      </c>
    </row>
    <row r="3862" spans="1:2">
      <c r="A3862" s="6">
        <v>45257.805555555555</v>
      </c>
      <c r="B3862" s="7">
        <v>11.5</v>
      </c>
    </row>
    <row r="3863" spans="1:2">
      <c r="A3863" s="6">
        <v>45257.8125</v>
      </c>
      <c r="B3863" s="7">
        <v>12</v>
      </c>
    </row>
    <row r="3864" spans="1:2">
      <c r="A3864" s="6">
        <v>45257.819444444445</v>
      </c>
      <c r="B3864" s="7">
        <v>11.66666667</v>
      </c>
    </row>
    <row r="3865" spans="1:2">
      <c r="A3865" s="6">
        <v>45257.826388888891</v>
      </c>
      <c r="B3865" s="7">
        <v>12.08333333</v>
      </c>
    </row>
    <row r="3866" spans="1:2">
      <c r="A3866" s="6">
        <v>45257.833333333336</v>
      </c>
      <c r="B3866" s="7">
        <v>10.83333333</v>
      </c>
    </row>
    <row r="3867" spans="1:2">
      <c r="A3867" s="6">
        <v>45257.840277777781</v>
      </c>
      <c r="B3867" s="7">
        <v>10.58333333</v>
      </c>
    </row>
    <row r="3868" spans="1:2">
      <c r="A3868" s="6">
        <v>45257.847222222219</v>
      </c>
      <c r="B3868" s="7">
        <v>11.25</v>
      </c>
    </row>
    <row r="3869" spans="1:2">
      <c r="A3869" s="6">
        <v>45257.854166666664</v>
      </c>
      <c r="B3869" s="7">
        <v>11</v>
      </c>
    </row>
    <row r="3870" spans="1:2">
      <c r="A3870" s="6">
        <v>45257.861111111109</v>
      </c>
      <c r="B3870" s="7">
        <v>9.9166666699999997</v>
      </c>
    </row>
    <row r="3871" spans="1:2">
      <c r="A3871" s="6">
        <v>45257.868055555555</v>
      </c>
      <c r="B3871" s="7">
        <v>7.5833333300000003</v>
      </c>
    </row>
    <row r="3872" spans="1:2">
      <c r="A3872" s="6">
        <v>45257.875</v>
      </c>
      <c r="B3872" s="7">
        <v>5.8333333300000003</v>
      </c>
    </row>
    <row r="3873" spans="1:2">
      <c r="A3873" s="6">
        <v>45257.881944444445</v>
      </c>
      <c r="B3873" s="7">
        <v>5.4166666699999997</v>
      </c>
    </row>
    <row r="3874" spans="1:2">
      <c r="A3874" s="6">
        <v>45257.888888888891</v>
      </c>
      <c r="B3874" s="7">
        <v>5.5833333300000003</v>
      </c>
    </row>
    <row r="3875" spans="1:2">
      <c r="A3875" s="6">
        <v>45257.895833333336</v>
      </c>
      <c r="B3875" s="7">
        <v>5.1666666699999997</v>
      </c>
    </row>
    <row r="3876" spans="1:2">
      <c r="A3876" s="6">
        <v>45257.902777777781</v>
      </c>
      <c r="B3876" s="7">
        <v>5.4166666699999997</v>
      </c>
    </row>
    <row r="3877" spans="1:2">
      <c r="A3877" s="6">
        <v>45257.909722222219</v>
      </c>
      <c r="B3877" s="7">
        <v>5.4166666699999997</v>
      </c>
    </row>
    <row r="3878" spans="1:2">
      <c r="A3878" s="6">
        <v>45257.916666666664</v>
      </c>
      <c r="B3878" s="7">
        <v>5.0833333300000003</v>
      </c>
    </row>
    <row r="3879" spans="1:2">
      <c r="A3879" s="6">
        <v>45257.923611111109</v>
      </c>
      <c r="B3879" s="7">
        <v>5.1666666699999997</v>
      </c>
    </row>
    <row r="3880" spans="1:2">
      <c r="A3880" s="6">
        <v>45257.930555555555</v>
      </c>
      <c r="B3880" s="7">
        <v>5</v>
      </c>
    </row>
    <row r="3881" spans="1:2">
      <c r="A3881" s="6">
        <v>45257.9375</v>
      </c>
      <c r="B3881" s="7">
        <v>5</v>
      </c>
    </row>
    <row r="3882" spans="1:2">
      <c r="A3882" s="6">
        <v>45257.944444444445</v>
      </c>
      <c r="B3882" s="7">
        <v>5.1666666699999997</v>
      </c>
    </row>
    <row r="3883" spans="1:2">
      <c r="A3883" s="6">
        <v>45257.951388888891</v>
      </c>
      <c r="B3883" s="7">
        <v>5.0833333300000003</v>
      </c>
    </row>
    <row r="3884" spans="1:2">
      <c r="A3884" s="6">
        <v>45257.958333333336</v>
      </c>
      <c r="B3884" s="7">
        <v>5.0833333300000003</v>
      </c>
    </row>
    <row r="3885" spans="1:2">
      <c r="A3885" s="6">
        <v>45257.965277777781</v>
      </c>
      <c r="B3885" s="7">
        <v>5.0833333300000003</v>
      </c>
    </row>
    <row r="3886" spans="1:2">
      <c r="A3886" s="6">
        <v>45257.972222222219</v>
      </c>
      <c r="B3886" s="7">
        <v>5</v>
      </c>
    </row>
    <row r="3887" spans="1:2">
      <c r="A3887" s="6">
        <v>45257.979166666664</v>
      </c>
      <c r="B3887" s="7">
        <v>5.0833333300000003</v>
      </c>
    </row>
    <row r="3888" spans="1:2">
      <c r="A3888" s="6">
        <v>45257.986111111109</v>
      </c>
      <c r="B3888" s="7">
        <v>5</v>
      </c>
    </row>
    <row r="3889" spans="1:2">
      <c r="A3889" s="6">
        <v>45257.993055555555</v>
      </c>
      <c r="B3889" s="7">
        <v>5</v>
      </c>
    </row>
    <row r="3890" spans="1:2">
      <c r="A3890" s="6">
        <v>45258</v>
      </c>
      <c r="B3890" s="7">
        <v>5.1666666699999997</v>
      </c>
    </row>
    <row r="3891" spans="1:2">
      <c r="A3891" s="6">
        <v>45258.006944444445</v>
      </c>
      <c r="B3891" s="7">
        <v>5.0833333300000003</v>
      </c>
    </row>
    <row r="3892" spans="1:2">
      <c r="A3892" s="6">
        <v>45258.013888888891</v>
      </c>
      <c r="B3892" s="7">
        <v>5</v>
      </c>
    </row>
    <row r="3893" spans="1:2">
      <c r="A3893" s="6">
        <v>45258.020833333336</v>
      </c>
      <c r="B3893" s="7">
        <v>5.1666666699999997</v>
      </c>
    </row>
    <row r="3894" spans="1:2">
      <c r="A3894" s="6">
        <v>45258.027777777781</v>
      </c>
      <c r="B3894" s="7">
        <v>5</v>
      </c>
    </row>
    <row r="3895" spans="1:2">
      <c r="A3895" s="6">
        <v>45258.034722222219</v>
      </c>
      <c r="B3895" s="7">
        <v>5.0833333300000003</v>
      </c>
    </row>
    <row r="3896" spans="1:2">
      <c r="A3896" s="6">
        <v>45258.041666666664</v>
      </c>
      <c r="B3896" s="7">
        <v>5.0833333300000003</v>
      </c>
    </row>
    <row r="3897" spans="1:2">
      <c r="A3897" s="6">
        <v>45258.048611111109</v>
      </c>
      <c r="B3897" s="7">
        <v>5.0833333300000003</v>
      </c>
    </row>
    <row r="3898" spans="1:2">
      <c r="A3898" s="6">
        <v>45258.055555555555</v>
      </c>
      <c r="B3898" s="7">
        <v>5.0833333300000003</v>
      </c>
    </row>
    <row r="3899" spans="1:2">
      <c r="A3899" s="6">
        <v>45258.0625</v>
      </c>
      <c r="B3899" s="7">
        <v>5.0833333300000003</v>
      </c>
    </row>
    <row r="3900" spans="1:2">
      <c r="A3900" s="6">
        <v>45258.069444444445</v>
      </c>
      <c r="B3900" s="7">
        <v>5.0833333300000003</v>
      </c>
    </row>
    <row r="3901" spans="1:2">
      <c r="A3901" s="6">
        <v>45258.076388888891</v>
      </c>
      <c r="B3901" s="7">
        <v>5.0833333300000003</v>
      </c>
    </row>
    <row r="3902" spans="1:2">
      <c r="A3902" s="6">
        <v>45258.083333333336</v>
      </c>
      <c r="B3902" s="7">
        <v>4.8333333300000003</v>
      </c>
    </row>
    <row r="3903" spans="1:2">
      <c r="A3903" s="6">
        <v>45258.090277777781</v>
      </c>
      <c r="B3903" s="7">
        <v>5</v>
      </c>
    </row>
    <row r="3904" spans="1:2">
      <c r="A3904" s="6">
        <v>45258.097222222219</v>
      </c>
      <c r="B3904" s="7">
        <v>5</v>
      </c>
    </row>
    <row r="3905" spans="1:2">
      <c r="A3905" s="6">
        <v>45258.104166666664</v>
      </c>
      <c r="B3905" s="7">
        <v>4.8333333300000003</v>
      </c>
    </row>
    <row r="3906" spans="1:2">
      <c r="A3906" s="6">
        <v>45258.111111111109</v>
      </c>
      <c r="B3906" s="7">
        <v>5</v>
      </c>
    </row>
    <row r="3907" spans="1:2">
      <c r="A3907" s="6">
        <v>45258.118055555555</v>
      </c>
      <c r="B3907" s="7">
        <v>5.0833333300000003</v>
      </c>
    </row>
    <row r="3908" spans="1:2">
      <c r="A3908" s="6">
        <v>45258.125</v>
      </c>
      <c r="B3908" s="7">
        <v>4.9166666699999997</v>
      </c>
    </row>
    <row r="3909" spans="1:2">
      <c r="A3909" s="6">
        <v>45258.131944444445</v>
      </c>
      <c r="B3909" s="7">
        <v>4.9166666699999997</v>
      </c>
    </row>
    <row r="3910" spans="1:2">
      <c r="A3910" s="6">
        <v>45258.138888888891</v>
      </c>
      <c r="B3910" s="7">
        <v>5.0833333300000003</v>
      </c>
    </row>
    <row r="3911" spans="1:2">
      <c r="A3911" s="6">
        <v>45258.145833333336</v>
      </c>
      <c r="B3911" s="7">
        <v>4.9166666699999997</v>
      </c>
    </row>
    <row r="3912" spans="1:2">
      <c r="A3912" s="6">
        <v>45258.152777777781</v>
      </c>
      <c r="B3912" s="7">
        <v>5</v>
      </c>
    </row>
    <row r="3913" spans="1:2">
      <c r="A3913" s="6">
        <v>45258.159722222219</v>
      </c>
      <c r="B3913" s="7">
        <v>4.9166666699999997</v>
      </c>
    </row>
    <row r="3914" spans="1:2">
      <c r="A3914" s="6">
        <v>45258.166666666664</v>
      </c>
      <c r="B3914" s="7">
        <v>5</v>
      </c>
    </row>
    <row r="3915" spans="1:2">
      <c r="A3915" s="6">
        <v>45258.173611111109</v>
      </c>
      <c r="B3915" s="7">
        <v>4.9166666699999997</v>
      </c>
    </row>
    <row r="3916" spans="1:2">
      <c r="A3916" s="6">
        <v>45258.180555555555</v>
      </c>
      <c r="B3916" s="7">
        <v>4.9166666699999997</v>
      </c>
    </row>
    <row r="3917" spans="1:2">
      <c r="A3917" s="6">
        <v>45258.1875</v>
      </c>
      <c r="B3917" s="7">
        <v>5.0833333300000003</v>
      </c>
    </row>
    <row r="3918" spans="1:2">
      <c r="A3918" s="6">
        <v>45258.194444444445</v>
      </c>
      <c r="B3918" s="7">
        <v>5</v>
      </c>
    </row>
    <row r="3919" spans="1:2">
      <c r="A3919" s="6">
        <v>45258.201388888891</v>
      </c>
      <c r="B3919" s="7">
        <v>5.3333333300000003</v>
      </c>
    </row>
    <row r="3920" spans="1:2">
      <c r="A3920" s="6">
        <v>45258.208333333336</v>
      </c>
      <c r="B3920" s="7">
        <v>6.5</v>
      </c>
    </row>
    <row r="3921" spans="1:2">
      <c r="A3921" s="6">
        <v>45258.215277777781</v>
      </c>
      <c r="B3921" s="7">
        <v>7.9166666699999997</v>
      </c>
    </row>
    <row r="3922" spans="1:2">
      <c r="A3922" s="6">
        <v>45258.222222222219</v>
      </c>
      <c r="B3922" s="7">
        <v>8.75</v>
      </c>
    </row>
    <row r="3923" spans="1:2">
      <c r="A3923" s="6">
        <v>45258.229166666664</v>
      </c>
      <c r="B3923" s="7">
        <v>9</v>
      </c>
    </row>
    <row r="3924" spans="1:2">
      <c r="A3924" s="6">
        <v>45258.236111111109</v>
      </c>
      <c r="B3924" s="7">
        <v>9.3333333300000003</v>
      </c>
    </row>
    <row r="3925" spans="1:2">
      <c r="A3925" s="6">
        <v>45258.243055555555</v>
      </c>
      <c r="B3925" s="7">
        <v>9.5</v>
      </c>
    </row>
    <row r="3926" spans="1:2">
      <c r="A3926" s="6">
        <v>45258.25</v>
      </c>
      <c r="B3926" s="7">
        <v>9.5</v>
      </c>
    </row>
    <row r="3927" spans="1:2">
      <c r="A3927" s="6">
        <v>45258.256944444445</v>
      </c>
      <c r="B3927" s="7">
        <v>10.08333333</v>
      </c>
    </row>
    <row r="3928" spans="1:2">
      <c r="A3928" s="6">
        <v>45258.263888888891</v>
      </c>
      <c r="B3928" s="7">
        <v>9.8333333300000003</v>
      </c>
    </row>
    <row r="3929" spans="1:2">
      <c r="A3929" s="6">
        <v>45258.270833333336</v>
      </c>
      <c r="B3929" s="7">
        <v>10.08333333</v>
      </c>
    </row>
    <row r="3930" spans="1:2">
      <c r="A3930" s="6">
        <v>45258.277777777781</v>
      </c>
      <c r="B3930" s="7">
        <v>9.4166666699999997</v>
      </c>
    </row>
    <row r="3931" spans="1:2">
      <c r="A3931" s="6">
        <v>45258.284722222219</v>
      </c>
      <c r="B3931" s="7">
        <v>9.3333333300000003</v>
      </c>
    </row>
    <row r="3932" spans="1:2">
      <c r="A3932" s="6">
        <v>45258.291666666664</v>
      </c>
      <c r="B3932" s="7">
        <v>10.08333333</v>
      </c>
    </row>
    <row r="3933" spans="1:2">
      <c r="A3933" s="6">
        <v>45258.298611111109</v>
      </c>
      <c r="B3933" s="7">
        <v>10.83333333</v>
      </c>
    </row>
    <row r="3934" spans="1:2">
      <c r="A3934" s="6">
        <v>45258.305555555555</v>
      </c>
      <c r="B3934" s="7">
        <v>10.41666667</v>
      </c>
    </row>
    <row r="3935" spans="1:2">
      <c r="A3935" s="6">
        <v>45258.3125</v>
      </c>
      <c r="B3935" s="7">
        <v>10.08333333</v>
      </c>
    </row>
    <row r="3936" spans="1:2">
      <c r="A3936" s="6">
        <v>45258.319444444445</v>
      </c>
      <c r="B3936" s="7">
        <v>11</v>
      </c>
    </row>
    <row r="3937" spans="1:2">
      <c r="A3937" s="6">
        <v>45258.326388888891</v>
      </c>
      <c r="B3937" s="7">
        <v>11</v>
      </c>
    </row>
    <row r="3938" spans="1:2">
      <c r="A3938" s="6">
        <v>45258.333333333336</v>
      </c>
      <c r="B3938" s="7">
        <v>11.5</v>
      </c>
    </row>
    <row r="3939" spans="1:2">
      <c r="A3939" s="6">
        <v>45258.340277777781</v>
      </c>
      <c r="B3939" s="7">
        <v>11.83333333</v>
      </c>
    </row>
    <row r="3940" spans="1:2">
      <c r="A3940" s="6">
        <v>45258.347222222219</v>
      </c>
      <c r="B3940" s="7">
        <v>12.66666667</v>
      </c>
    </row>
    <row r="3941" spans="1:2">
      <c r="A3941" s="6">
        <v>45258.354166666664</v>
      </c>
      <c r="B3941" s="7">
        <v>11.25</v>
      </c>
    </row>
    <row r="3942" spans="1:2">
      <c r="A3942" s="6">
        <v>45258.361111111109</v>
      </c>
      <c r="B3942" s="7">
        <v>11.16666667</v>
      </c>
    </row>
    <row r="3943" spans="1:2">
      <c r="A3943" s="6">
        <v>45258.368055555555</v>
      </c>
      <c r="B3943" s="7">
        <v>11.5</v>
      </c>
    </row>
    <row r="3944" spans="1:2">
      <c r="A3944" s="6">
        <v>45258.375</v>
      </c>
      <c r="B3944" s="7">
        <v>11.83333333</v>
      </c>
    </row>
    <row r="3945" spans="1:2">
      <c r="A3945" s="6">
        <v>45258.381944444445</v>
      </c>
      <c r="B3945" s="7">
        <v>11.33333333</v>
      </c>
    </row>
    <row r="3946" spans="1:2">
      <c r="A3946" s="6">
        <v>45258.388888888891</v>
      </c>
      <c r="B3946" s="7">
        <v>12.25</v>
      </c>
    </row>
    <row r="3947" spans="1:2">
      <c r="A3947" s="6">
        <v>45258.395833333336</v>
      </c>
      <c r="B3947" s="7">
        <v>12.41666667</v>
      </c>
    </row>
    <row r="3948" spans="1:2">
      <c r="A3948" s="6">
        <v>45258.402777777781</v>
      </c>
      <c r="B3948" s="7">
        <v>11.08333333</v>
      </c>
    </row>
    <row r="3949" spans="1:2">
      <c r="A3949" s="6">
        <v>45258.409722222219</v>
      </c>
      <c r="B3949" s="7">
        <v>13.16666667</v>
      </c>
    </row>
    <row r="3950" spans="1:2">
      <c r="A3950" s="6">
        <v>45258.416666666664</v>
      </c>
      <c r="B3950" s="7">
        <v>12.25</v>
      </c>
    </row>
    <row r="3951" spans="1:2">
      <c r="A3951" s="6">
        <v>45258.423611111109</v>
      </c>
      <c r="B3951" s="7">
        <v>12.66666667</v>
      </c>
    </row>
    <row r="3952" spans="1:2">
      <c r="A3952" s="6">
        <v>45258.430555555555</v>
      </c>
      <c r="B3952" s="7">
        <v>13.08333333</v>
      </c>
    </row>
    <row r="3953" spans="1:2">
      <c r="A3953" s="6">
        <v>45258.4375</v>
      </c>
      <c r="B3953" s="7">
        <v>11.16666667</v>
      </c>
    </row>
    <row r="3954" spans="1:2">
      <c r="A3954" s="6">
        <v>45258.444444444445</v>
      </c>
      <c r="B3954" s="7">
        <v>11.41666667</v>
      </c>
    </row>
    <row r="3955" spans="1:2">
      <c r="A3955" s="6">
        <v>45258.451388888891</v>
      </c>
      <c r="B3955" s="7">
        <v>10.83333333</v>
      </c>
    </row>
    <row r="3956" spans="1:2">
      <c r="A3956" s="6">
        <v>45258.458333333336</v>
      </c>
      <c r="B3956" s="7">
        <v>11.5</v>
      </c>
    </row>
    <row r="3957" spans="1:2">
      <c r="A3957" s="6">
        <v>45258.465277777781</v>
      </c>
      <c r="B3957" s="7">
        <v>12</v>
      </c>
    </row>
    <row r="3958" spans="1:2">
      <c r="A3958" s="6">
        <v>45258.472222222219</v>
      </c>
      <c r="B3958" s="7">
        <v>11.58333333</v>
      </c>
    </row>
    <row r="3959" spans="1:2">
      <c r="A3959" s="6">
        <v>45258.479166666664</v>
      </c>
      <c r="B3959" s="7">
        <v>12.08333333</v>
      </c>
    </row>
    <row r="3960" spans="1:2">
      <c r="A3960" s="6">
        <v>45258.486111111109</v>
      </c>
      <c r="B3960" s="7">
        <v>11.08333333</v>
      </c>
    </row>
    <row r="3961" spans="1:2">
      <c r="A3961" s="6">
        <v>45258.493055555555</v>
      </c>
      <c r="B3961" s="7">
        <v>11.25</v>
      </c>
    </row>
    <row r="3962" spans="1:2">
      <c r="A3962" s="6">
        <v>45258.5</v>
      </c>
      <c r="B3962" s="7">
        <v>10.5</v>
      </c>
    </row>
    <row r="3963" spans="1:2">
      <c r="A3963" s="6">
        <v>45258.506944444445</v>
      </c>
      <c r="B3963" s="7">
        <v>10.41666667</v>
      </c>
    </row>
    <row r="3964" spans="1:2">
      <c r="A3964" s="6">
        <v>45258.513888888891</v>
      </c>
      <c r="B3964" s="7">
        <v>10.66666667</v>
      </c>
    </row>
    <row r="3965" spans="1:2">
      <c r="A3965" s="6">
        <v>45258.520833333336</v>
      </c>
      <c r="B3965" s="7">
        <v>11</v>
      </c>
    </row>
    <row r="3966" spans="1:2">
      <c r="A3966" s="6">
        <v>45258.527777777781</v>
      </c>
      <c r="B3966" s="7">
        <v>10.75</v>
      </c>
    </row>
    <row r="3967" spans="1:2">
      <c r="A3967" s="6">
        <v>45258.534722222219</v>
      </c>
      <c r="B3967" s="7">
        <v>10.33333333</v>
      </c>
    </row>
    <row r="3968" spans="1:2">
      <c r="A3968" s="6">
        <v>45258.541666666664</v>
      </c>
      <c r="B3968" s="7">
        <v>11.08333333</v>
      </c>
    </row>
    <row r="3969" spans="1:2">
      <c r="A3969" s="6">
        <v>45258.548611111109</v>
      </c>
      <c r="B3969" s="7">
        <v>11.5</v>
      </c>
    </row>
    <row r="3970" spans="1:2">
      <c r="A3970" s="6">
        <v>45258.555555555555</v>
      </c>
      <c r="B3970" s="7">
        <v>10.33333333</v>
      </c>
    </row>
    <row r="3971" spans="1:2">
      <c r="A3971" s="6">
        <v>45258.5625</v>
      </c>
      <c r="B3971" s="7">
        <v>10.41666667</v>
      </c>
    </row>
    <row r="3972" spans="1:2">
      <c r="A3972" s="6">
        <v>45258.569444444445</v>
      </c>
      <c r="B3972" s="7">
        <v>10.83333333</v>
      </c>
    </row>
    <row r="3973" spans="1:2">
      <c r="A3973" s="6">
        <v>45258.576388888891</v>
      </c>
      <c r="B3973" s="7">
        <v>11.5</v>
      </c>
    </row>
    <row r="3974" spans="1:2">
      <c r="A3974" s="6">
        <v>45258.583333333336</v>
      </c>
      <c r="B3974" s="7">
        <v>10.91666667</v>
      </c>
    </row>
    <row r="3975" spans="1:2">
      <c r="A3975" s="6">
        <v>45258.590277777781</v>
      </c>
      <c r="B3975" s="7">
        <v>11.41666667</v>
      </c>
    </row>
    <row r="3976" spans="1:2">
      <c r="A3976" s="6">
        <v>45258.597222222219</v>
      </c>
      <c r="B3976" s="7">
        <v>11.66666667</v>
      </c>
    </row>
    <row r="3977" spans="1:2">
      <c r="A3977" s="6">
        <v>45258.604166666664</v>
      </c>
      <c r="B3977" s="7">
        <v>11.41666667</v>
      </c>
    </row>
    <row r="3978" spans="1:2">
      <c r="A3978" s="6">
        <v>45258.611111111109</v>
      </c>
      <c r="B3978" s="7">
        <v>11.58333333</v>
      </c>
    </row>
    <row r="3979" spans="1:2">
      <c r="A3979" s="6">
        <v>45258.618055555555</v>
      </c>
      <c r="B3979" s="7">
        <v>11.58333333</v>
      </c>
    </row>
    <row r="3980" spans="1:2">
      <c r="A3980" s="6">
        <v>45258.625</v>
      </c>
      <c r="B3980" s="7">
        <v>11.16666667</v>
      </c>
    </row>
    <row r="3981" spans="1:2">
      <c r="A3981" s="6">
        <v>45258.631944444445</v>
      </c>
      <c r="B3981" s="7">
        <v>10.16666667</v>
      </c>
    </row>
    <row r="3982" spans="1:2">
      <c r="A3982" s="6">
        <v>45258.638888888891</v>
      </c>
      <c r="B3982" s="7">
        <v>10.66666667</v>
      </c>
    </row>
    <row r="3983" spans="1:2">
      <c r="A3983" s="6">
        <v>45258.645833333336</v>
      </c>
      <c r="B3983" s="7">
        <v>10.75</v>
      </c>
    </row>
    <row r="3984" spans="1:2">
      <c r="A3984" s="6">
        <v>45258.652777777781</v>
      </c>
      <c r="B3984" s="7">
        <v>11.75</v>
      </c>
    </row>
    <row r="3985" spans="1:2">
      <c r="A3985" s="6">
        <v>45258.659722222219</v>
      </c>
      <c r="B3985" s="7">
        <v>11.33333333</v>
      </c>
    </row>
    <row r="3986" spans="1:2">
      <c r="A3986" s="6">
        <v>45258.666666666664</v>
      </c>
      <c r="B3986" s="7">
        <v>11</v>
      </c>
    </row>
    <row r="3987" spans="1:2">
      <c r="A3987" s="6">
        <v>45258.673611111109</v>
      </c>
      <c r="B3987" s="7">
        <v>11</v>
      </c>
    </row>
    <row r="3988" spans="1:2">
      <c r="A3988" s="6">
        <v>45258.680555555555</v>
      </c>
      <c r="B3988" s="7">
        <v>11</v>
      </c>
    </row>
    <row r="3989" spans="1:2">
      <c r="A3989" s="6">
        <v>45258.6875</v>
      </c>
      <c r="B3989" s="7">
        <v>10.91666667</v>
      </c>
    </row>
    <row r="3990" spans="1:2">
      <c r="A3990" s="6">
        <v>45258.694444444445</v>
      </c>
      <c r="B3990" s="7">
        <v>10.75</v>
      </c>
    </row>
    <row r="3991" spans="1:2">
      <c r="A3991" s="6">
        <v>45258.701388888891</v>
      </c>
      <c r="B3991" s="7">
        <v>10.66666667</v>
      </c>
    </row>
    <row r="3992" spans="1:2">
      <c r="A3992" s="6">
        <v>45258.708333333336</v>
      </c>
      <c r="B3992" s="7">
        <v>11.33333333</v>
      </c>
    </row>
    <row r="3993" spans="1:2">
      <c r="A3993" s="6">
        <v>45258.715277777781</v>
      </c>
      <c r="B3993" s="7">
        <v>11.08333333</v>
      </c>
    </row>
    <row r="3994" spans="1:2">
      <c r="A3994" s="6">
        <v>45258.722222222219</v>
      </c>
      <c r="B3994" s="7">
        <v>10.08333333</v>
      </c>
    </row>
    <row r="3995" spans="1:2">
      <c r="A3995" s="6">
        <v>45258.729166666664</v>
      </c>
      <c r="B3995" s="7">
        <v>10.25</v>
      </c>
    </row>
    <row r="3996" spans="1:2">
      <c r="A3996" s="6">
        <v>45258.736111111109</v>
      </c>
      <c r="B3996" s="7">
        <v>10.16666667</v>
      </c>
    </row>
    <row r="3997" spans="1:2">
      <c r="A3997" s="6">
        <v>45258.743055555555</v>
      </c>
      <c r="B3997" s="7">
        <v>10.5</v>
      </c>
    </row>
    <row r="3998" spans="1:2">
      <c r="A3998" s="6">
        <v>45258.75</v>
      </c>
      <c r="B3998" s="7">
        <v>11.58333333</v>
      </c>
    </row>
    <row r="3999" spans="1:2">
      <c r="A3999" s="6">
        <v>45258.756944444445</v>
      </c>
      <c r="B3999" s="7">
        <v>11.66666667</v>
      </c>
    </row>
    <row r="4000" spans="1:2">
      <c r="A4000" s="6">
        <v>45258.763888888891</v>
      </c>
      <c r="B4000" s="7">
        <v>12</v>
      </c>
    </row>
    <row r="4001" spans="1:2">
      <c r="A4001" s="6">
        <v>45258.770833333336</v>
      </c>
      <c r="B4001" s="7">
        <v>12.66666667</v>
      </c>
    </row>
    <row r="4002" spans="1:2">
      <c r="A4002" s="6">
        <v>45258.777777777781</v>
      </c>
      <c r="B4002" s="7">
        <v>12.75</v>
      </c>
    </row>
    <row r="4003" spans="1:2">
      <c r="A4003" s="6">
        <v>45258.784722222219</v>
      </c>
      <c r="B4003" s="7">
        <v>11.66666667</v>
      </c>
    </row>
    <row r="4004" spans="1:2">
      <c r="A4004" s="6">
        <v>45258.791666666664</v>
      </c>
      <c r="B4004" s="7">
        <v>11.58333333</v>
      </c>
    </row>
    <row r="4005" spans="1:2">
      <c r="A4005" s="6">
        <v>45258.798611111109</v>
      </c>
      <c r="B4005" s="7">
        <v>11.16666667</v>
      </c>
    </row>
    <row r="4006" spans="1:2">
      <c r="A4006" s="6">
        <v>45258.805555555555</v>
      </c>
      <c r="B4006" s="7">
        <v>11.08333333</v>
      </c>
    </row>
    <row r="4007" spans="1:2">
      <c r="A4007" s="6">
        <v>45258.8125</v>
      </c>
      <c r="B4007" s="7">
        <v>11.16666667</v>
      </c>
    </row>
    <row r="4008" spans="1:2">
      <c r="A4008" s="6">
        <v>45258.819444444445</v>
      </c>
      <c r="B4008" s="7">
        <v>10.75</v>
      </c>
    </row>
    <row r="4009" spans="1:2">
      <c r="A4009" s="6">
        <v>45258.826388888891</v>
      </c>
      <c r="B4009" s="7">
        <v>11.5</v>
      </c>
    </row>
    <row r="4010" spans="1:2">
      <c r="A4010" s="6">
        <v>45258.833333333336</v>
      </c>
      <c r="B4010" s="7">
        <v>11.66666667</v>
      </c>
    </row>
    <row r="4011" spans="1:2">
      <c r="A4011" s="6">
        <v>45258.840277777781</v>
      </c>
      <c r="B4011" s="7">
        <v>11.16666667</v>
      </c>
    </row>
    <row r="4012" spans="1:2">
      <c r="A4012" s="6">
        <v>45258.847222222219</v>
      </c>
      <c r="B4012" s="7">
        <v>11.25</v>
      </c>
    </row>
    <row r="4013" spans="1:2">
      <c r="A4013" s="6">
        <v>45258.854166666664</v>
      </c>
      <c r="B4013" s="7">
        <v>10</v>
      </c>
    </row>
    <row r="4014" spans="1:2">
      <c r="A4014" s="6">
        <v>45258.861111111109</v>
      </c>
      <c r="B4014" s="7">
        <v>10.41666667</v>
      </c>
    </row>
    <row r="4015" spans="1:2">
      <c r="A4015" s="6">
        <v>45258.868055555555</v>
      </c>
      <c r="B4015" s="7">
        <v>7.0833333300000003</v>
      </c>
    </row>
    <row r="4016" spans="1:2">
      <c r="A4016" s="6">
        <v>45258.875</v>
      </c>
      <c r="B4016" s="7">
        <v>5.4166666699999997</v>
      </c>
    </row>
    <row r="4017" spans="1:2">
      <c r="A4017" s="6">
        <v>45258.881944444445</v>
      </c>
      <c r="B4017" s="7">
        <v>5.3333333300000003</v>
      </c>
    </row>
    <row r="4018" spans="1:2">
      <c r="A4018" s="6">
        <v>45258.888888888891</v>
      </c>
      <c r="B4018" s="7">
        <v>5.3333333300000003</v>
      </c>
    </row>
    <row r="4019" spans="1:2">
      <c r="A4019" s="6">
        <v>45258.895833333336</v>
      </c>
      <c r="B4019" s="7">
        <v>5.3333333300000003</v>
      </c>
    </row>
    <row r="4020" spans="1:2">
      <c r="A4020" s="6">
        <v>45258.902777777781</v>
      </c>
      <c r="B4020" s="7">
        <v>5.1666666699999997</v>
      </c>
    </row>
    <row r="4021" spans="1:2">
      <c r="A4021" s="6">
        <v>45258.909722222219</v>
      </c>
      <c r="B4021" s="7">
        <v>5.1666666699999997</v>
      </c>
    </row>
    <row r="4022" spans="1:2">
      <c r="A4022" s="6">
        <v>45258.916666666664</v>
      </c>
      <c r="B4022" s="7">
        <v>4.9166666699999997</v>
      </c>
    </row>
    <row r="4023" spans="1:2">
      <c r="A4023" s="6">
        <v>45258.923611111109</v>
      </c>
      <c r="B4023" s="7">
        <v>5</v>
      </c>
    </row>
    <row r="4024" spans="1:2">
      <c r="A4024" s="6">
        <v>45258.930555555555</v>
      </c>
      <c r="B4024" s="7">
        <v>5</v>
      </c>
    </row>
    <row r="4025" spans="1:2">
      <c r="A4025" s="6">
        <v>45258.9375</v>
      </c>
      <c r="B4025" s="7">
        <v>5.0833333300000003</v>
      </c>
    </row>
    <row r="4026" spans="1:2">
      <c r="A4026" s="6">
        <v>45258.944444444445</v>
      </c>
      <c r="B4026" s="7">
        <v>4.9166666699999997</v>
      </c>
    </row>
    <row r="4027" spans="1:2">
      <c r="A4027" s="6">
        <v>45258.951388888891</v>
      </c>
      <c r="B4027" s="7">
        <v>5</v>
      </c>
    </row>
    <row r="4028" spans="1:2">
      <c r="A4028" s="6">
        <v>45258.958333333336</v>
      </c>
      <c r="B4028" s="7">
        <v>5</v>
      </c>
    </row>
    <row r="4029" spans="1:2">
      <c r="A4029" s="6">
        <v>45258.965277777781</v>
      </c>
      <c r="B4029" s="7">
        <v>5</v>
      </c>
    </row>
    <row r="4030" spans="1:2">
      <c r="A4030" s="6">
        <v>45258.972222222219</v>
      </c>
      <c r="B4030" s="7">
        <v>5</v>
      </c>
    </row>
    <row r="4031" spans="1:2">
      <c r="A4031" s="6">
        <v>45258.979166666664</v>
      </c>
      <c r="B4031" s="7">
        <v>5</v>
      </c>
    </row>
    <row r="4032" spans="1:2">
      <c r="A4032" s="6">
        <v>45258.986111111109</v>
      </c>
      <c r="B4032" s="7">
        <v>4.75</v>
      </c>
    </row>
    <row r="4033" spans="1:2">
      <c r="A4033" s="6">
        <v>45258.993055555555</v>
      </c>
      <c r="B4033" s="7">
        <v>4.8333333300000003</v>
      </c>
    </row>
    <row r="4034" spans="1:2">
      <c r="A4034" s="6">
        <v>45259</v>
      </c>
      <c r="B4034" s="7">
        <v>4.8333333300000003</v>
      </c>
    </row>
    <row r="4035" spans="1:2">
      <c r="A4035" s="6">
        <v>45259.006944444445</v>
      </c>
      <c r="B4035" s="7">
        <v>4.8333333300000003</v>
      </c>
    </row>
    <row r="4036" spans="1:2">
      <c r="A4036" s="6">
        <v>45259.013888888891</v>
      </c>
      <c r="B4036" s="7">
        <v>4.75</v>
      </c>
    </row>
    <row r="4037" spans="1:2">
      <c r="A4037" s="6">
        <v>45259.020833333336</v>
      </c>
      <c r="B4037" s="7">
        <v>4.75</v>
      </c>
    </row>
    <row r="4038" spans="1:2">
      <c r="A4038" s="6">
        <v>45259.027777777781</v>
      </c>
      <c r="B4038" s="7">
        <v>4.8333333300000003</v>
      </c>
    </row>
    <row r="4039" spans="1:2">
      <c r="A4039" s="6">
        <v>45259.034722222219</v>
      </c>
      <c r="B4039" s="7">
        <v>4.8333333300000003</v>
      </c>
    </row>
    <row r="4040" spans="1:2">
      <c r="A4040" s="6">
        <v>45259.041666666664</v>
      </c>
      <c r="B4040" s="7">
        <v>4.75</v>
      </c>
    </row>
    <row r="4041" spans="1:2">
      <c r="A4041" s="6">
        <v>45259.048611111109</v>
      </c>
      <c r="B4041" s="7">
        <v>4.8333333300000003</v>
      </c>
    </row>
    <row r="4042" spans="1:2">
      <c r="A4042" s="6">
        <v>45259.055555555555</v>
      </c>
      <c r="B4042" s="7">
        <v>4.75</v>
      </c>
    </row>
    <row r="4043" spans="1:2">
      <c r="A4043" s="6">
        <v>45259.0625</v>
      </c>
      <c r="B4043" s="7">
        <v>4.8333333300000003</v>
      </c>
    </row>
    <row r="4044" spans="1:2">
      <c r="A4044" s="6">
        <v>45259.069444444445</v>
      </c>
      <c r="B4044" s="7">
        <v>4.75</v>
      </c>
    </row>
    <row r="4045" spans="1:2">
      <c r="A4045" s="6">
        <v>45259.076388888891</v>
      </c>
      <c r="B4045" s="7">
        <v>4.9166666699999997</v>
      </c>
    </row>
    <row r="4046" spans="1:2">
      <c r="A4046" s="6">
        <v>45259.083333333336</v>
      </c>
      <c r="B4046" s="7">
        <v>4.75</v>
      </c>
    </row>
    <row r="4047" spans="1:2">
      <c r="A4047" s="6">
        <v>45259.090277777781</v>
      </c>
      <c r="B4047" s="7">
        <v>4.8333333300000003</v>
      </c>
    </row>
    <row r="4048" spans="1:2">
      <c r="A4048" s="6">
        <v>45259.097222222219</v>
      </c>
      <c r="B4048" s="7">
        <v>4.75</v>
      </c>
    </row>
    <row r="4049" spans="1:2">
      <c r="A4049" s="6">
        <v>45259.104166666664</v>
      </c>
      <c r="B4049" s="7">
        <v>4.8333333300000003</v>
      </c>
    </row>
    <row r="4050" spans="1:2">
      <c r="A4050" s="6">
        <v>45259.111111111109</v>
      </c>
      <c r="B4050" s="7">
        <v>4.75</v>
      </c>
    </row>
    <row r="4051" spans="1:2">
      <c r="A4051" s="6">
        <v>45259.118055555555</v>
      </c>
      <c r="B4051" s="7">
        <v>4.75</v>
      </c>
    </row>
    <row r="4052" spans="1:2">
      <c r="A4052" s="6">
        <v>45259.125</v>
      </c>
      <c r="B4052" s="7">
        <v>4.8333333300000003</v>
      </c>
    </row>
    <row r="4053" spans="1:2">
      <c r="A4053" s="6">
        <v>45259.131944444445</v>
      </c>
      <c r="B4053" s="7">
        <v>4.8333333300000003</v>
      </c>
    </row>
    <row r="4054" spans="1:2">
      <c r="A4054" s="6">
        <v>45259.138888888891</v>
      </c>
      <c r="B4054" s="7">
        <v>4.8333333300000003</v>
      </c>
    </row>
    <row r="4055" spans="1:2">
      <c r="A4055" s="6">
        <v>45259.145833333336</v>
      </c>
      <c r="B4055" s="7">
        <v>4.75</v>
      </c>
    </row>
    <row r="4056" spans="1:2">
      <c r="A4056" s="6">
        <v>45259.152777777781</v>
      </c>
      <c r="B4056" s="7">
        <v>4.8333333300000003</v>
      </c>
    </row>
    <row r="4057" spans="1:2">
      <c r="A4057" s="6">
        <v>45259.159722222219</v>
      </c>
      <c r="B4057" s="7">
        <v>4.9166666699999997</v>
      </c>
    </row>
    <row r="4058" spans="1:2">
      <c r="A4058" s="6">
        <v>45259.166666666664</v>
      </c>
      <c r="B4058" s="7">
        <v>4.9166666699999997</v>
      </c>
    </row>
    <row r="4059" spans="1:2">
      <c r="A4059" s="6">
        <v>45259.173611111109</v>
      </c>
      <c r="B4059" s="7">
        <v>4.75</v>
      </c>
    </row>
    <row r="4060" spans="1:2">
      <c r="A4060" s="6">
        <v>45259.180555555555</v>
      </c>
      <c r="B4060" s="7">
        <v>4.8333333300000003</v>
      </c>
    </row>
    <row r="4061" spans="1:2">
      <c r="A4061" s="6">
        <v>45259.1875</v>
      </c>
      <c r="B4061" s="7">
        <v>4.9166666699999997</v>
      </c>
    </row>
    <row r="4062" spans="1:2">
      <c r="A4062" s="6">
        <v>45259.194444444445</v>
      </c>
      <c r="B4062" s="7">
        <v>4.8333333300000003</v>
      </c>
    </row>
    <row r="4063" spans="1:2">
      <c r="A4063" s="6">
        <v>45259.201388888891</v>
      </c>
      <c r="B4063" s="7">
        <v>5</v>
      </c>
    </row>
    <row r="4064" spans="1:2">
      <c r="A4064" s="6">
        <v>45259.208333333336</v>
      </c>
      <c r="B4064" s="7">
        <v>6.75</v>
      </c>
    </row>
    <row r="4065" spans="1:2">
      <c r="A4065" s="6">
        <v>45259.215277777781</v>
      </c>
      <c r="B4065" s="7">
        <v>8</v>
      </c>
    </row>
    <row r="4066" spans="1:2">
      <c r="A4066" s="6">
        <v>45259.222222222219</v>
      </c>
      <c r="B4066" s="7">
        <v>8.4166666699999997</v>
      </c>
    </row>
    <row r="4067" spans="1:2">
      <c r="A4067" s="6">
        <v>45259.229166666664</v>
      </c>
      <c r="B4067" s="7">
        <v>9.3333333300000003</v>
      </c>
    </row>
    <row r="4068" spans="1:2">
      <c r="A4068" s="6">
        <v>45259.236111111109</v>
      </c>
      <c r="B4068" s="7">
        <v>9.5</v>
      </c>
    </row>
    <row r="4069" spans="1:2">
      <c r="A4069" s="6">
        <v>45259.243055555555</v>
      </c>
      <c r="B4069" s="7">
        <v>9.25</v>
      </c>
    </row>
    <row r="4070" spans="1:2">
      <c r="A4070" s="6">
        <v>45259.25</v>
      </c>
      <c r="B4070" s="7">
        <v>8.3333333300000003</v>
      </c>
    </row>
    <row r="4071" spans="1:2">
      <c r="A4071" s="6">
        <v>45259.256944444445</v>
      </c>
      <c r="B4071" s="7">
        <v>8.0833333300000003</v>
      </c>
    </row>
    <row r="4072" spans="1:2">
      <c r="A4072" s="6">
        <v>45259.263888888891</v>
      </c>
      <c r="B4072" s="7">
        <v>8.5</v>
      </c>
    </row>
    <row r="4073" spans="1:2">
      <c r="A4073" s="6">
        <v>45259.270833333336</v>
      </c>
      <c r="B4073" s="7">
        <v>7.8333333300000003</v>
      </c>
    </row>
    <row r="4074" spans="1:2">
      <c r="A4074" s="6">
        <v>45259.277777777781</v>
      </c>
      <c r="B4074" s="7">
        <v>6.8333333300000003</v>
      </c>
    </row>
    <row r="4075" spans="1:2">
      <c r="A4075" s="6">
        <v>45259.284722222219</v>
      </c>
      <c r="B4075" s="7">
        <v>7.5</v>
      </c>
    </row>
    <row r="4076" spans="1:2">
      <c r="A4076" s="6">
        <v>45259.291666666664</v>
      </c>
      <c r="B4076" s="7">
        <v>7.8333333300000003</v>
      </c>
    </row>
    <row r="4077" spans="1:2">
      <c r="A4077" s="6">
        <v>45259.298611111109</v>
      </c>
      <c r="B4077" s="7">
        <v>7.8333333300000003</v>
      </c>
    </row>
    <row r="4078" spans="1:2">
      <c r="A4078" s="6">
        <v>45259.305555555555</v>
      </c>
      <c r="B4078" s="7">
        <v>8.3333333300000003</v>
      </c>
    </row>
    <row r="4079" spans="1:2">
      <c r="A4079" s="6">
        <v>45259.3125</v>
      </c>
      <c r="B4079" s="7">
        <v>9.1666666699999997</v>
      </c>
    </row>
    <row r="4080" spans="1:2">
      <c r="A4080" s="6">
        <v>45259.319444444445</v>
      </c>
      <c r="B4080" s="7">
        <v>9.9166666699999997</v>
      </c>
    </row>
    <row r="4081" spans="1:2">
      <c r="A4081" s="6">
        <v>45259.326388888891</v>
      </c>
      <c r="B4081" s="7">
        <v>11</v>
      </c>
    </row>
    <row r="4082" spans="1:2">
      <c r="A4082" s="6">
        <v>45259.333333333336</v>
      </c>
      <c r="B4082" s="7">
        <v>11.66666667</v>
      </c>
    </row>
    <row r="4083" spans="1:2">
      <c r="A4083" s="6">
        <v>45259.340277777781</v>
      </c>
      <c r="B4083" s="7">
        <v>12.83333333</v>
      </c>
    </row>
    <row r="4084" spans="1:2">
      <c r="A4084" s="6">
        <v>45259.347222222219</v>
      </c>
      <c r="B4084" s="7">
        <v>12.58333333</v>
      </c>
    </row>
    <row r="4085" spans="1:2">
      <c r="A4085" s="6">
        <v>45259.354166666664</v>
      </c>
      <c r="B4085" s="7">
        <v>11.5</v>
      </c>
    </row>
    <row r="4086" spans="1:2">
      <c r="A4086" s="6">
        <v>45259.361111111109</v>
      </c>
      <c r="B4086" s="7">
        <v>11.16666667</v>
      </c>
    </row>
    <row r="4087" spans="1:2">
      <c r="A4087" s="6">
        <v>45259.368055555555</v>
      </c>
      <c r="B4087" s="7">
        <v>10.58333333</v>
      </c>
    </row>
    <row r="4088" spans="1:2">
      <c r="A4088" s="6">
        <v>45259.375</v>
      </c>
      <c r="B4088" s="7">
        <v>10.25</v>
      </c>
    </row>
    <row r="4089" spans="1:2">
      <c r="A4089" s="6">
        <v>45259.381944444445</v>
      </c>
      <c r="B4089" s="7">
        <v>10.66666667</v>
      </c>
    </row>
    <row r="4090" spans="1:2">
      <c r="A4090" s="6">
        <v>45259.388888888891</v>
      </c>
      <c r="B4090" s="7">
        <v>11.16666667</v>
      </c>
    </row>
    <row r="4091" spans="1:2">
      <c r="A4091" s="6">
        <v>45259.395833333336</v>
      </c>
      <c r="B4091" s="7">
        <v>12.25</v>
      </c>
    </row>
    <row r="4092" spans="1:2">
      <c r="A4092" s="6">
        <v>45259.402777777781</v>
      </c>
      <c r="B4092" s="7">
        <v>14</v>
      </c>
    </row>
    <row r="4093" spans="1:2">
      <c r="A4093" s="6">
        <v>45259.409722222219</v>
      </c>
      <c r="B4093" s="7">
        <v>11.5</v>
      </c>
    </row>
    <row r="4094" spans="1:2">
      <c r="A4094" s="6">
        <v>45259.416666666664</v>
      </c>
      <c r="B4094" s="7">
        <v>11.58333333</v>
      </c>
    </row>
    <row r="4095" spans="1:2">
      <c r="A4095" s="6">
        <v>45259.423611111109</v>
      </c>
      <c r="B4095" s="7">
        <v>12.5</v>
      </c>
    </row>
    <row r="4096" spans="1:2">
      <c r="A4096" s="6">
        <v>45259.430555555555</v>
      </c>
      <c r="B4096" s="7">
        <v>12.58333333</v>
      </c>
    </row>
    <row r="4097" spans="1:2">
      <c r="A4097" s="6">
        <v>45259.4375</v>
      </c>
      <c r="B4097" s="7">
        <v>12.41666667</v>
      </c>
    </row>
    <row r="4098" spans="1:2">
      <c r="A4098" s="6">
        <v>45259.444444444445</v>
      </c>
      <c r="B4098" s="7">
        <v>13</v>
      </c>
    </row>
    <row r="4099" spans="1:2">
      <c r="A4099" s="6">
        <v>45259.451388888891</v>
      </c>
      <c r="B4099" s="7">
        <v>14.16666667</v>
      </c>
    </row>
    <row r="4100" spans="1:2">
      <c r="A4100" s="6">
        <v>45259.458333333336</v>
      </c>
      <c r="B4100" s="7">
        <v>12.33333333</v>
      </c>
    </row>
    <row r="4101" spans="1:2">
      <c r="A4101" s="6">
        <v>45259.465277777781</v>
      </c>
      <c r="B4101" s="7">
        <v>11.75</v>
      </c>
    </row>
    <row r="4102" spans="1:2">
      <c r="A4102" s="6">
        <v>45259.472222222219</v>
      </c>
      <c r="B4102" s="7">
        <v>12.5</v>
      </c>
    </row>
    <row r="4103" spans="1:2">
      <c r="A4103" s="6">
        <v>45259.479166666664</v>
      </c>
      <c r="B4103" s="7">
        <v>12</v>
      </c>
    </row>
    <row r="4104" spans="1:2">
      <c r="A4104" s="6">
        <v>45259.486111111109</v>
      </c>
      <c r="B4104" s="7">
        <v>11.58333333</v>
      </c>
    </row>
    <row r="4105" spans="1:2">
      <c r="A4105" s="6">
        <v>45259.493055555555</v>
      </c>
      <c r="B4105" s="7">
        <v>12.16666667</v>
      </c>
    </row>
    <row r="4106" spans="1:2">
      <c r="A4106" s="6">
        <v>45259.5</v>
      </c>
      <c r="B4106" s="7">
        <v>9.75</v>
      </c>
    </row>
    <row r="4107" spans="1:2">
      <c r="A4107" s="6">
        <v>45259.506944444445</v>
      </c>
      <c r="B4107" s="7">
        <v>10.16666667</v>
      </c>
    </row>
    <row r="4108" spans="1:2">
      <c r="A4108" s="6">
        <v>45259.513888888891</v>
      </c>
      <c r="B4108" s="7">
        <v>10.5</v>
      </c>
    </row>
    <row r="4109" spans="1:2">
      <c r="A4109" s="6">
        <v>45259.520833333336</v>
      </c>
      <c r="B4109" s="7">
        <v>10.25</v>
      </c>
    </row>
    <row r="4110" spans="1:2">
      <c r="A4110" s="6">
        <v>45259.527777777781</v>
      </c>
      <c r="B4110" s="7">
        <v>11.66666667</v>
      </c>
    </row>
    <row r="4111" spans="1:2">
      <c r="A4111" s="6">
        <v>45259.534722222219</v>
      </c>
      <c r="B4111" s="7">
        <v>10.66666667</v>
      </c>
    </row>
    <row r="4112" spans="1:2">
      <c r="A4112" s="6">
        <v>45259.541666666664</v>
      </c>
      <c r="B4112" s="7">
        <v>11</v>
      </c>
    </row>
    <row r="4113" spans="1:2">
      <c r="A4113" s="6">
        <v>45259.548611111109</v>
      </c>
      <c r="B4113" s="7">
        <v>11.41666667</v>
      </c>
    </row>
    <row r="4114" spans="1:2">
      <c r="A4114" s="6">
        <v>45259.555555555555</v>
      </c>
      <c r="B4114" s="7">
        <v>10.83333333</v>
      </c>
    </row>
    <row r="4115" spans="1:2">
      <c r="A4115" s="6">
        <v>45259.5625</v>
      </c>
      <c r="B4115" s="7">
        <v>11.5</v>
      </c>
    </row>
    <row r="4116" spans="1:2">
      <c r="A4116" s="6">
        <v>45259.569444444445</v>
      </c>
      <c r="B4116" s="7">
        <v>11.16666667</v>
      </c>
    </row>
    <row r="4117" spans="1:2">
      <c r="A4117" s="6">
        <v>45259.576388888891</v>
      </c>
      <c r="B4117" s="7">
        <v>11.33333333</v>
      </c>
    </row>
    <row r="4118" spans="1:2">
      <c r="A4118" s="6">
        <v>45259.583333333336</v>
      </c>
      <c r="B4118" s="7">
        <v>10.83333333</v>
      </c>
    </row>
    <row r="4119" spans="1:2">
      <c r="A4119" s="6">
        <v>45259.590277777781</v>
      </c>
      <c r="B4119" s="7">
        <v>10.58333333</v>
      </c>
    </row>
    <row r="4120" spans="1:2">
      <c r="A4120" s="6">
        <v>45259.597222222219</v>
      </c>
      <c r="B4120" s="7">
        <v>10.5</v>
      </c>
    </row>
    <row r="4121" spans="1:2">
      <c r="A4121" s="6">
        <v>45259.604166666664</v>
      </c>
      <c r="B4121" s="7">
        <v>10.41666667</v>
      </c>
    </row>
    <row r="4122" spans="1:2">
      <c r="A4122" s="6">
        <v>45259.611111111109</v>
      </c>
      <c r="B4122" s="7">
        <v>10.5</v>
      </c>
    </row>
    <row r="4123" spans="1:2">
      <c r="A4123" s="6">
        <v>45259.618055555555</v>
      </c>
      <c r="B4123" s="7">
        <v>10.16666667</v>
      </c>
    </row>
    <row r="4124" spans="1:2">
      <c r="A4124" s="6">
        <v>45259.625</v>
      </c>
      <c r="B4124" s="7">
        <v>10.16666667</v>
      </c>
    </row>
    <row r="4125" spans="1:2">
      <c r="A4125" s="6">
        <v>45259.631944444445</v>
      </c>
      <c r="B4125" s="7">
        <v>10.08333333</v>
      </c>
    </row>
    <row r="4126" spans="1:2">
      <c r="A4126" s="6">
        <v>45259.638888888891</v>
      </c>
      <c r="B4126" s="7">
        <v>10.25</v>
      </c>
    </row>
    <row r="4127" spans="1:2">
      <c r="A4127" s="6">
        <v>45259.645833333336</v>
      </c>
      <c r="B4127" s="7">
        <v>10.33333333</v>
      </c>
    </row>
    <row r="4128" spans="1:2">
      <c r="A4128" s="6">
        <v>45259.652777777781</v>
      </c>
      <c r="B4128" s="7">
        <v>10.16666667</v>
      </c>
    </row>
    <row r="4129" spans="1:2">
      <c r="A4129" s="6">
        <v>45259.659722222219</v>
      </c>
      <c r="B4129" s="7">
        <v>10</v>
      </c>
    </row>
    <row r="4130" spans="1:2">
      <c r="A4130" s="6">
        <v>45259.666666666664</v>
      </c>
      <c r="B4130" s="7">
        <v>10.5</v>
      </c>
    </row>
    <row r="4131" spans="1:2">
      <c r="A4131" s="6">
        <v>45259.673611111109</v>
      </c>
      <c r="B4131" s="7">
        <v>10.66666667</v>
      </c>
    </row>
    <row r="4132" spans="1:2">
      <c r="A4132" s="6">
        <v>45259.680555555555</v>
      </c>
      <c r="B4132" s="7">
        <v>10.58333333</v>
      </c>
    </row>
    <row r="4133" spans="1:2">
      <c r="A4133" s="6">
        <v>45259.6875</v>
      </c>
      <c r="B4133" s="7">
        <v>10.58333333</v>
      </c>
    </row>
    <row r="4134" spans="1:2">
      <c r="A4134" s="6">
        <v>45259.694444444445</v>
      </c>
      <c r="B4134" s="7">
        <v>10.5</v>
      </c>
    </row>
    <row r="4135" spans="1:2">
      <c r="A4135" s="6">
        <v>45259.701388888891</v>
      </c>
      <c r="B4135" s="7">
        <v>11</v>
      </c>
    </row>
    <row r="4136" spans="1:2">
      <c r="A4136" s="6">
        <v>45259.708333333336</v>
      </c>
      <c r="B4136" s="7">
        <v>10.66666667</v>
      </c>
    </row>
    <row r="4137" spans="1:2">
      <c r="A4137" s="6">
        <v>45259.715277777781</v>
      </c>
      <c r="B4137" s="7">
        <v>9.5833333300000003</v>
      </c>
    </row>
    <row r="4138" spans="1:2">
      <c r="A4138" s="6">
        <v>45259.722222222219</v>
      </c>
      <c r="B4138" s="7">
        <v>10</v>
      </c>
    </row>
    <row r="4139" spans="1:2">
      <c r="A4139" s="6">
        <v>45259.729166666664</v>
      </c>
      <c r="B4139" s="7">
        <v>10.16666667</v>
      </c>
    </row>
    <row r="4140" spans="1:2">
      <c r="A4140" s="6">
        <v>45259.736111111109</v>
      </c>
      <c r="B4140" s="7">
        <v>10.58333333</v>
      </c>
    </row>
    <row r="4141" spans="1:2">
      <c r="A4141" s="6">
        <v>45259.743055555555</v>
      </c>
      <c r="B4141" s="7">
        <v>10.25</v>
      </c>
    </row>
    <row r="4142" spans="1:2">
      <c r="A4142" s="6">
        <v>45259.75</v>
      </c>
      <c r="B4142" s="7">
        <v>11.33333333</v>
      </c>
    </row>
    <row r="4143" spans="1:2">
      <c r="A4143" s="6">
        <v>45259.756944444445</v>
      </c>
      <c r="B4143" s="7">
        <v>10.41666667</v>
      </c>
    </row>
    <row r="4144" spans="1:2">
      <c r="A4144" s="6">
        <v>45259.763888888891</v>
      </c>
      <c r="B4144" s="7">
        <v>10.41666667</v>
      </c>
    </row>
    <row r="4145" spans="1:2">
      <c r="A4145" s="6">
        <v>45259.770833333336</v>
      </c>
      <c r="B4145" s="7">
        <v>10.5</v>
      </c>
    </row>
    <row r="4146" spans="1:2">
      <c r="A4146" s="6">
        <v>45259.777777777781</v>
      </c>
      <c r="B4146" s="7">
        <v>10.25</v>
      </c>
    </row>
    <row r="4147" spans="1:2">
      <c r="A4147" s="6">
        <v>45259.784722222219</v>
      </c>
      <c r="B4147" s="7">
        <v>10.75</v>
      </c>
    </row>
    <row r="4148" spans="1:2">
      <c r="A4148" s="6">
        <v>45259.791666666664</v>
      </c>
      <c r="B4148" s="7">
        <v>10.5</v>
      </c>
    </row>
    <row r="4149" spans="1:2">
      <c r="A4149" s="6">
        <v>45259.798611111109</v>
      </c>
      <c r="B4149" s="7">
        <v>11.66666667</v>
      </c>
    </row>
    <row r="4150" spans="1:2">
      <c r="A4150" s="6">
        <v>45259.805555555555</v>
      </c>
      <c r="B4150" s="7">
        <v>11.08333333</v>
      </c>
    </row>
    <row r="4151" spans="1:2">
      <c r="A4151" s="6">
        <v>45259.8125</v>
      </c>
      <c r="B4151" s="7">
        <v>10.5</v>
      </c>
    </row>
    <row r="4152" spans="1:2">
      <c r="A4152" s="6">
        <v>45259.819444444445</v>
      </c>
      <c r="B4152" s="7">
        <v>10.5</v>
      </c>
    </row>
    <row r="4153" spans="1:2">
      <c r="A4153" s="6">
        <v>45259.826388888891</v>
      </c>
      <c r="B4153" s="7">
        <v>8.8333333300000003</v>
      </c>
    </row>
    <row r="4154" spans="1:2">
      <c r="A4154" s="6">
        <v>45259.833333333336</v>
      </c>
      <c r="B4154" s="7">
        <v>8.6666666699999997</v>
      </c>
    </row>
    <row r="4155" spans="1:2">
      <c r="A4155" s="6">
        <v>45259.840277777781</v>
      </c>
      <c r="B4155" s="7">
        <v>8.0833333300000003</v>
      </c>
    </row>
    <row r="4156" spans="1:2">
      <c r="A4156" s="6">
        <v>45259.847222222219</v>
      </c>
      <c r="B4156" s="7">
        <v>7.9166666699999997</v>
      </c>
    </row>
    <row r="4157" spans="1:2">
      <c r="A4157" s="6">
        <v>45259.854166666664</v>
      </c>
      <c r="B4157" s="7">
        <v>7.4166666699999997</v>
      </c>
    </row>
    <row r="4158" spans="1:2">
      <c r="A4158" s="6">
        <v>45259.861111111109</v>
      </c>
      <c r="B4158" s="7">
        <v>7.3333333300000003</v>
      </c>
    </row>
    <row r="4159" spans="1:2">
      <c r="A4159" s="6">
        <v>45259.868055555555</v>
      </c>
      <c r="B4159" s="7">
        <v>4.75</v>
      </c>
    </row>
    <row r="4160" spans="1:2">
      <c r="A4160" s="6">
        <v>45259.875</v>
      </c>
      <c r="B4160" s="7">
        <v>3.6666666700000001</v>
      </c>
    </row>
    <row r="4161" spans="1:2">
      <c r="A4161" s="6">
        <v>45259.881944444445</v>
      </c>
      <c r="B4161" s="7">
        <v>3.25</v>
      </c>
    </row>
    <row r="4162" spans="1:2">
      <c r="A4162" s="6">
        <v>45259.888888888891</v>
      </c>
      <c r="B4162" s="7">
        <v>3.25</v>
      </c>
    </row>
    <row r="4163" spans="1:2">
      <c r="A4163" s="6">
        <v>45259.895833333336</v>
      </c>
      <c r="B4163" s="7">
        <v>3.1666666700000001</v>
      </c>
    </row>
    <row r="4164" spans="1:2">
      <c r="A4164" s="6">
        <v>45259.902777777781</v>
      </c>
      <c r="B4164" s="7">
        <v>3.25</v>
      </c>
    </row>
    <row r="4165" spans="1:2">
      <c r="A4165" s="6">
        <v>45259.909722222219</v>
      </c>
      <c r="B4165" s="7">
        <v>3.25</v>
      </c>
    </row>
    <row r="4166" spans="1:2">
      <c r="A4166" s="6">
        <v>45259.916666666664</v>
      </c>
      <c r="B4166" s="7">
        <v>3.25</v>
      </c>
    </row>
    <row r="4167" spans="1:2">
      <c r="A4167" s="6">
        <v>45259.923611111109</v>
      </c>
      <c r="B4167" s="7">
        <v>3.1666666700000001</v>
      </c>
    </row>
    <row r="4168" spans="1:2">
      <c r="A4168" s="6">
        <v>45259.930555555555</v>
      </c>
      <c r="B4168" s="7">
        <v>3.25</v>
      </c>
    </row>
    <row r="4169" spans="1:2">
      <c r="A4169" s="6">
        <v>45259.9375</v>
      </c>
      <c r="B4169" s="7">
        <v>3.25</v>
      </c>
    </row>
    <row r="4170" spans="1:2">
      <c r="A4170" s="6">
        <v>45259.944444444445</v>
      </c>
      <c r="B4170" s="7">
        <v>3.25</v>
      </c>
    </row>
    <row r="4171" spans="1:2">
      <c r="A4171" s="6">
        <v>45259.951388888891</v>
      </c>
      <c r="B4171" s="7">
        <v>3.4166666700000001</v>
      </c>
    </row>
    <row r="4172" spans="1:2">
      <c r="A4172" s="6">
        <v>45259.958333333336</v>
      </c>
      <c r="B4172" s="7">
        <v>3.25</v>
      </c>
    </row>
    <row r="4173" spans="1:2">
      <c r="A4173" s="6">
        <v>45259.965277777781</v>
      </c>
      <c r="B4173" s="7">
        <v>3.1666666700000001</v>
      </c>
    </row>
    <row r="4174" spans="1:2">
      <c r="A4174" s="6">
        <v>45259.972222222219</v>
      </c>
      <c r="B4174" s="7">
        <v>3.3333333299999999</v>
      </c>
    </row>
    <row r="4175" spans="1:2">
      <c r="A4175" s="6">
        <v>45259.979166666664</v>
      </c>
      <c r="B4175" s="7">
        <v>3.25</v>
      </c>
    </row>
    <row r="4176" spans="1:2">
      <c r="A4176" s="6">
        <v>45259.986111111109</v>
      </c>
      <c r="B4176" s="7">
        <v>3.3333333299999999</v>
      </c>
    </row>
    <row r="4177" spans="1:2">
      <c r="A4177" s="6">
        <v>45259.993055555555</v>
      </c>
      <c r="B4177" s="7">
        <v>3.3333333299999999</v>
      </c>
    </row>
    <row r="4178" spans="1:2">
      <c r="A4178" s="6">
        <v>45260</v>
      </c>
      <c r="B4178" s="7">
        <v>3.25</v>
      </c>
    </row>
    <row r="4179" spans="1:2">
      <c r="A4179" s="6">
        <v>45260.006944444445</v>
      </c>
      <c r="B4179" s="7">
        <v>3.25</v>
      </c>
    </row>
    <row r="4180" spans="1:2">
      <c r="A4180" s="6">
        <v>45260.013888888891</v>
      </c>
      <c r="B4180" s="7">
        <v>3.3333333299999999</v>
      </c>
    </row>
    <row r="4181" spans="1:2">
      <c r="A4181" s="6">
        <v>45260.020833333336</v>
      </c>
      <c r="B4181" s="7">
        <v>3.25</v>
      </c>
    </row>
    <row r="4182" spans="1:2">
      <c r="A4182" s="6">
        <v>45260.027777777781</v>
      </c>
      <c r="B4182" s="7">
        <v>3.1666666700000001</v>
      </c>
    </row>
    <row r="4183" spans="1:2">
      <c r="A4183" s="6">
        <v>45260.034722222219</v>
      </c>
      <c r="B4183" s="7">
        <v>3.25</v>
      </c>
    </row>
    <row r="4184" spans="1:2">
      <c r="A4184" s="6">
        <v>45260.041666666664</v>
      </c>
      <c r="B4184" s="7">
        <v>3.3333333299999999</v>
      </c>
    </row>
    <row r="4185" spans="1:2">
      <c r="A4185" s="6">
        <v>45260.048611111109</v>
      </c>
      <c r="B4185" s="7">
        <v>3.25</v>
      </c>
    </row>
    <row r="4186" spans="1:2">
      <c r="A4186" s="6">
        <v>45260.055555555555</v>
      </c>
      <c r="B4186" s="7">
        <v>3.25</v>
      </c>
    </row>
    <row r="4187" spans="1:2">
      <c r="A4187" s="6">
        <v>45260.0625</v>
      </c>
      <c r="B4187" s="7">
        <v>3.25</v>
      </c>
    </row>
    <row r="4188" spans="1:2">
      <c r="A4188" s="6">
        <v>45260.069444444445</v>
      </c>
      <c r="B4188" s="7">
        <v>3.25</v>
      </c>
    </row>
    <row r="4189" spans="1:2">
      <c r="A4189" s="6">
        <v>45260.076388888891</v>
      </c>
      <c r="B4189" s="7">
        <v>3.25</v>
      </c>
    </row>
    <row r="4190" spans="1:2">
      <c r="A4190" s="6">
        <v>45260.083333333336</v>
      </c>
      <c r="B4190" s="7">
        <v>3.25</v>
      </c>
    </row>
    <row r="4191" spans="1:2">
      <c r="A4191" s="6">
        <v>45260.090277777781</v>
      </c>
      <c r="B4191" s="7">
        <v>3.25</v>
      </c>
    </row>
    <row r="4192" spans="1:2">
      <c r="A4192" s="6">
        <v>45260.097222222219</v>
      </c>
      <c r="B4192" s="7">
        <v>3.25</v>
      </c>
    </row>
    <row r="4193" spans="1:2">
      <c r="A4193" s="6">
        <v>45260.104166666664</v>
      </c>
      <c r="B4193" s="7">
        <v>3.25</v>
      </c>
    </row>
    <row r="4194" spans="1:2">
      <c r="A4194" s="6">
        <v>45260.111111111109</v>
      </c>
      <c r="B4194" s="7">
        <v>3.25</v>
      </c>
    </row>
    <row r="4195" spans="1:2">
      <c r="A4195" s="6">
        <v>45260.118055555555</v>
      </c>
      <c r="B4195" s="7">
        <v>3.3333333299999999</v>
      </c>
    </row>
    <row r="4196" spans="1:2">
      <c r="A4196" s="6">
        <v>45260.125</v>
      </c>
      <c r="B4196" s="7">
        <v>3.1666666700000001</v>
      </c>
    </row>
    <row r="4197" spans="1:2">
      <c r="A4197" s="6">
        <v>45260.131944444445</v>
      </c>
      <c r="B4197" s="7">
        <v>3.1666666700000001</v>
      </c>
    </row>
    <row r="4198" spans="1:2">
      <c r="A4198" s="6">
        <v>45260.138888888891</v>
      </c>
      <c r="B4198" s="7">
        <v>3.25</v>
      </c>
    </row>
    <row r="4199" spans="1:2">
      <c r="A4199" s="6">
        <v>45260.145833333336</v>
      </c>
      <c r="B4199" s="7">
        <v>3.1666666700000001</v>
      </c>
    </row>
    <row r="4200" spans="1:2">
      <c r="A4200" s="6">
        <v>45260.152777777781</v>
      </c>
      <c r="B4200" s="7">
        <v>3.1666666700000001</v>
      </c>
    </row>
    <row r="4201" spans="1:2">
      <c r="A4201" s="6">
        <v>45260.159722222219</v>
      </c>
      <c r="B4201" s="7">
        <v>3.0833333299999999</v>
      </c>
    </row>
    <row r="4202" spans="1:2">
      <c r="A4202" s="6">
        <v>45260.166666666664</v>
      </c>
      <c r="B4202" s="7">
        <v>3.0833333299999999</v>
      </c>
    </row>
    <row r="4203" spans="1:2">
      <c r="A4203" s="6">
        <v>45260.173611111109</v>
      </c>
      <c r="B4203" s="7">
        <v>3.25</v>
      </c>
    </row>
    <row r="4204" spans="1:2">
      <c r="A4204" s="6">
        <v>45260.180555555555</v>
      </c>
      <c r="B4204" s="7">
        <v>3.0833333299999999</v>
      </c>
    </row>
    <row r="4205" spans="1:2">
      <c r="A4205" s="6">
        <v>45260.1875</v>
      </c>
      <c r="B4205" s="7">
        <v>3.0833333299999999</v>
      </c>
    </row>
    <row r="4206" spans="1:2">
      <c r="A4206" s="6">
        <v>45260.194444444445</v>
      </c>
      <c r="B4206" s="7">
        <v>3.4166666700000001</v>
      </c>
    </row>
    <row r="4207" spans="1:2">
      <c r="A4207" s="6">
        <v>45260.201388888891</v>
      </c>
      <c r="B4207" s="7">
        <v>3.9166666700000001</v>
      </c>
    </row>
    <row r="4208" spans="1:2">
      <c r="A4208" s="6">
        <v>45260.208333333336</v>
      </c>
      <c r="B4208" s="7">
        <v>7.0833333300000003</v>
      </c>
    </row>
    <row r="4209" spans="1:2">
      <c r="A4209" s="6">
        <v>45260.215277777781</v>
      </c>
      <c r="B4209" s="7">
        <v>7.75</v>
      </c>
    </row>
    <row r="4210" spans="1:2">
      <c r="A4210" s="6">
        <v>45260.222222222219</v>
      </c>
      <c r="B4210" s="7">
        <v>8.5</v>
      </c>
    </row>
    <row r="4211" spans="1:2">
      <c r="A4211" s="6">
        <v>45260.229166666664</v>
      </c>
      <c r="B4211" s="7">
        <v>8.75</v>
      </c>
    </row>
    <row r="4212" spans="1:2">
      <c r="A4212" s="6">
        <v>45260.236111111109</v>
      </c>
      <c r="B4212" s="7">
        <v>9</v>
      </c>
    </row>
    <row r="4213" spans="1:2">
      <c r="A4213" s="6">
        <v>45260.243055555555</v>
      </c>
      <c r="B4213" s="7">
        <v>9.0833333300000003</v>
      </c>
    </row>
    <row r="4214" spans="1:2">
      <c r="A4214" s="6">
        <v>45260.25</v>
      </c>
      <c r="B4214" s="7">
        <v>9.0833333300000003</v>
      </c>
    </row>
    <row r="4215" spans="1:2">
      <c r="A4215" s="6">
        <v>45260.256944444445</v>
      </c>
      <c r="B4215" s="7">
        <v>8.5</v>
      </c>
    </row>
    <row r="4216" spans="1:2">
      <c r="A4216" s="6">
        <v>45260.263888888891</v>
      </c>
      <c r="B4216" s="7">
        <v>9</v>
      </c>
    </row>
    <row r="4217" spans="1:2">
      <c r="A4217" s="6">
        <v>45260.270833333336</v>
      </c>
      <c r="B4217" s="7">
        <v>8.9166666699999997</v>
      </c>
    </row>
    <row r="4218" spans="1:2">
      <c r="A4218" s="6">
        <v>45260.277777777781</v>
      </c>
      <c r="B4218" s="7">
        <v>8.25</v>
      </c>
    </row>
    <row r="4219" spans="1:2">
      <c r="A4219" s="6">
        <v>45260.284722222219</v>
      </c>
      <c r="B4219" s="7">
        <v>8.5833333300000003</v>
      </c>
    </row>
    <row r="4220" spans="1:2">
      <c r="A4220" s="6">
        <v>45260.291666666664</v>
      </c>
      <c r="B4220" s="7">
        <v>8.4166666699999997</v>
      </c>
    </row>
    <row r="4221" spans="1:2">
      <c r="A4221" s="6">
        <v>45260.298611111109</v>
      </c>
      <c r="B4221" s="7">
        <v>7.8333333300000003</v>
      </c>
    </row>
    <row r="4222" spans="1:2">
      <c r="A4222" s="6">
        <v>45260.305555555555</v>
      </c>
      <c r="B4222" s="7">
        <v>9.3333333300000003</v>
      </c>
    </row>
    <row r="4223" spans="1:2">
      <c r="A4223" s="6">
        <v>45260.3125</v>
      </c>
      <c r="B4223" s="7">
        <v>8.6666666699999997</v>
      </c>
    </row>
    <row r="4224" spans="1:2">
      <c r="A4224" s="6">
        <v>45260.319444444445</v>
      </c>
      <c r="B4224" s="7">
        <v>9.0833333300000003</v>
      </c>
    </row>
    <row r="4225" spans="1:2">
      <c r="A4225" s="6">
        <v>45260.326388888891</v>
      </c>
      <c r="B4225" s="7">
        <v>9.8333333300000003</v>
      </c>
    </row>
    <row r="4226" spans="1:2">
      <c r="A4226" s="6">
        <v>45260.333333333336</v>
      </c>
      <c r="B4226" s="7">
        <v>10.16666667</v>
      </c>
    </row>
    <row r="4227" spans="1:2">
      <c r="A4227" s="6">
        <v>45260.340277777781</v>
      </c>
      <c r="B4227" s="7">
        <v>10.33333333</v>
      </c>
    </row>
    <row r="4228" spans="1:2">
      <c r="A4228" s="6">
        <v>45260.347222222219</v>
      </c>
      <c r="B4228" s="7">
        <v>10.25</v>
      </c>
    </row>
    <row r="4229" spans="1:2">
      <c r="A4229" s="6">
        <v>45260.354166666664</v>
      </c>
      <c r="B4229" s="7">
        <v>10.08333333</v>
      </c>
    </row>
    <row r="4230" spans="1:2">
      <c r="A4230" s="6">
        <v>45260.361111111109</v>
      </c>
      <c r="B4230" s="7">
        <v>10.08333333</v>
      </c>
    </row>
    <row r="4231" spans="1:2">
      <c r="A4231" s="6">
        <v>45260.368055555555</v>
      </c>
      <c r="B4231" s="7">
        <v>9.6666666699999997</v>
      </c>
    </row>
    <row r="4232" spans="1:2">
      <c r="A4232" s="6">
        <v>45260.375</v>
      </c>
      <c r="B4232" s="7">
        <v>9.5833333300000003</v>
      </c>
    </row>
    <row r="4233" spans="1:2">
      <c r="A4233" s="6">
        <v>45260.381944444445</v>
      </c>
      <c r="B4233" s="7">
        <v>9.5</v>
      </c>
    </row>
    <row r="4234" spans="1:2">
      <c r="A4234" s="6">
        <v>45260.388888888891</v>
      </c>
      <c r="B4234" s="7">
        <v>9.75</v>
      </c>
    </row>
    <row r="4235" spans="1:2">
      <c r="A4235" s="6">
        <v>45260.395833333336</v>
      </c>
      <c r="B4235" s="7">
        <v>10.08333333</v>
      </c>
    </row>
    <row r="4236" spans="1:2">
      <c r="A4236" s="6">
        <v>45260.402777777781</v>
      </c>
      <c r="B4236" s="7">
        <v>10.16666667</v>
      </c>
    </row>
    <row r="4237" spans="1:2">
      <c r="A4237" s="6">
        <v>45260.409722222219</v>
      </c>
      <c r="B4237" s="7">
        <v>9.9166666699999997</v>
      </c>
    </row>
    <row r="4238" spans="1:2">
      <c r="A4238" s="6">
        <v>45260.416666666664</v>
      </c>
      <c r="B4238" s="7">
        <v>10.08333333</v>
      </c>
    </row>
    <row r="4239" spans="1:2">
      <c r="A4239" s="6">
        <v>45260.423611111109</v>
      </c>
      <c r="B4239" s="7">
        <v>10.33333333</v>
      </c>
    </row>
    <row r="4240" spans="1:2">
      <c r="A4240" s="6">
        <v>45260.430555555555</v>
      </c>
      <c r="B4240" s="7">
        <v>9.8333333300000003</v>
      </c>
    </row>
    <row r="4241" spans="1:2">
      <c r="A4241" s="6">
        <v>45260.4375</v>
      </c>
      <c r="B4241" s="7">
        <v>10.5</v>
      </c>
    </row>
    <row r="4242" spans="1:2">
      <c r="A4242" s="6">
        <v>45260.444444444445</v>
      </c>
      <c r="B4242" s="7">
        <v>11.5</v>
      </c>
    </row>
    <row r="4243" spans="1:2">
      <c r="A4243" s="6">
        <v>45260.451388888891</v>
      </c>
      <c r="B4243" s="7">
        <v>11.33333333</v>
      </c>
    </row>
    <row r="4244" spans="1:2">
      <c r="A4244" s="6">
        <v>45260.458333333336</v>
      </c>
      <c r="B4244" s="7">
        <v>11.41666667</v>
      </c>
    </row>
    <row r="4245" spans="1:2">
      <c r="A4245" s="6">
        <v>45260.465277777781</v>
      </c>
      <c r="B4245" s="7">
        <v>10.33333333</v>
      </c>
    </row>
    <row r="4246" spans="1:2">
      <c r="A4246" s="6">
        <v>45260.472222222219</v>
      </c>
      <c r="B4246" s="7">
        <v>10.91666667</v>
      </c>
    </row>
    <row r="4247" spans="1:2">
      <c r="A4247" s="6">
        <v>45260.479166666664</v>
      </c>
      <c r="B4247" s="7">
        <v>9.75</v>
      </c>
    </row>
    <row r="4248" spans="1:2">
      <c r="A4248" s="6">
        <v>45260.486111111109</v>
      </c>
      <c r="B4248" s="7">
        <v>8.0833333300000003</v>
      </c>
    </row>
    <row r="4249" spans="1:2">
      <c r="A4249" s="6">
        <v>45260.493055555555</v>
      </c>
      <c r="B4249" s="7">
        <v>9.1666666699999997</v>
      </c>
    </row>
    <row r="4250" spans="1:2">
      <c r="A4250" s="6">
        <v>45260.5</v>
      </c>
      <c r="B4250" s="7">
        <v>10.5</v>
      </c>
    </row>
    <row r="4251" spans="1:2">
      <c r="A4251" s="6">
        <v>45260.506944444445</v>
      </c>
      <c r="B4251" s="7">
        <v>10.33333333</v>
      </c>
    </row>
    <row r="4252" spans="1:2">
      <c r="A4252" s="6">
        <v>45260.513888888891</v>
      </c>
      <c r="B4252" s="7">
        <v>10</v>
      </c>
    </row>
    <row r="4253" spans="1:2">
      <c r="A4253" s="6">
        <v>45260.520833333336</v>
      </c>
      <c r="B4253" s="7">
        <v>9.8333333300000003</v>
      </c>
    </row>
    <row r="4254" spans="1:2">
      <c r="A4254" s="6">
        <v>45260.527777777781</v>
      </c>
      <c r="B4254" s="7">
        <v>10.33333333</v>
      </c>
    </row>
    <row r="4255" spans="1:2">
      <c r="A4255" s="6">
        <v>45260.534722222219</v>
      </c>
      <c r="B4255" s="7">
        <v>9.8333333300000003</v>
      </c>
    </row>
    <row r="4256" spans="1:2">
      <c r="A4256" s="6">
        <v>45260.541666666664</v>
      </c>
      <c r="B4256" s="7">
        <v>9.75</v>
      </c>
    </row>
    <row r="4257" spans="1:2">
      <c r="A4257" s="6">
        <v>45260.548611111109</v>
      </c>
      <c r="B4257" s="7">
        <v>11.16666667</v>
      </c>
    </row>
    <row r="4258" spans="1:2">
      <c r="A4258" s="6">
        <v>45260.555555555555</v>
      </c>
      <c r="B4258" s="7">
        <v>10.33333333</v>
      </c>
    </row>
    <row r="4259" spans="1:2">
      <c r="A4259" s="6">
        <v>45260.5625</v>
      </c>
      <c r="B4259" s="7">
        <v>9.6666666699999997</v>
      </c>
    </row>
    <row r="4260" spans="1:2">
      <c r="A4260" s="6">
        <v>45260.569444444445</v>
      </c>
      <c r="B4260" s="7">
        <v>9.5</v>
      </c>
    </row>
    <row r="4261" spans="1:2">
      <c r="A4261" s="6">
        <v>45260.576388888891</v>
      </c>
      <c r="B4261" s="7">
        <v>9.75</v>
      </c>
    </row>
    <row r="4262" spans="1:2">
      <c r="A4262" s="6">
        <v>45260.583333333336</v>
      </c>
      <c r="B4262" s="7">
        <v>10</v>
      </c>
    </row>
    <row r="4263" spans="1:2">
      <c r="A4263" s="6">
        <v>45260.590277777781</v>
      </c>
      <c r="B4263" s="7">
        <v>10.66666667</v>
      </c>
    </row>
    <row r="4264" spans="1:2">
      <c r="A4264" s="6">
        <v>45260.597222222219</v>
      </c>
      <c r="B4264" s="7">
        <v>10.25</v>
      </c>
    </row>
    <row r="4265" spans="1:2">
      <c r="A4265" s="6">
        <v>45260.604166666664</v>
      </c>
      <c r="B4265" s="7">
        <v>10.41666667</v>
      </c>
    </row>
    <row r="4266" spans="1:2">
      <c r="A4266" s="6">
        <v>45260.611111111109</v>
      </c>
      <c r="B4266" s="7">
        <v>10.16666667</v>
      </c>
    </row>
    <row r="4267" spans="1:2">
      <c r="A4267" s="6">
        <v>45260.618055555555</v>
      </c>
      <c r="B4267" s="7">
        <v>10.08333333</v>
      </c>
    </row>
    <row r="4268" spans="1:2">
      <c r="A4268" s="6">
        <v>45260.625</v>
      </c>
      <c r="B4268" s="7">
        <v>9.9166666699999997</v>
      </c>
    </row>
    <row r="4269" spans="1:2">
      <c r="A4269" s="6">
        <v>45260.631944444445</v>
      </c>
      <c r="B4269" s="7">
        <v>9.6666666699999997</v>
      </c>
    </row>
    <row r="4270" spans="1:2">
      <c r="A4270" s="6">
        <v>45260.638888888891</v>
      </c>
      <c r="B4270" s="7">
        <v>9.6666666699999997</v>
      </c>
    </row>
    <row r="4271" spans="1:2">
      <c r="A4271" s="6">
        <v>45260.645833333336</v>
      </c>
      <c r="B4271" s="7">
        <v>9.25</v>
      </c>
    </row>
    <row r="4272" spans="1:2">
      <c r="A4272" s="6">
        <v>45260.652777777781</v>
      </c>
      <c r="B4272" s="7">
        <v>9.25</v>
      </c>
    </row>
    <row r="4273" spans="1:2">
      <c r="A4273" s="6">
        <v>45260.659722222219</v>
      </c>
      <c r="B4273" s="7">
        <v>8.9166666699999997</v>
      </c>
    </row>
    <row r="4274" spans="1:2">
      <c r="A4274" s="6">
        <v>45260.666666666664</v>
      </c>
      <c r="B4274" s="7">
        <v>9.3333333300000003</v>
      </c>
    </row>
    <row r="4275" spans="1:2">
      <c r="A4275" s="6">
        <v>45260.673611111109</v>
      </c>
      <c r="B4275" s="7">
        <v>9</v>
      </c>
    </row>
    <row r="4276" spans="1:2">
      <c r="A4276" s="6">
        <v>45260.680555555555</v>
      </c>
      <c r="B4276" s="7">
        <v>9</v>
      </c>
    </row>
    <row r="4277" spans="1:2">
      <c r="A4277" s="6">
        <v>45260.6875</v>
      </c>
      <c r="B4277" s="7">
        <v>9.3333333300000003</v>
      </c>
    </row>
    <row r="4278" spans="1:2">
      <c r="A4278" s="6">
        <v>45260.694444444445</v>
      </c>
      <c r="B4278" s="7">
        <v>9.0833333300000003</v>
      </c>
    </row>
    <row r="4279" spans="1:2">
      <c r="A4279" s="6">
        <v>45260.701388888891</v>
      </c>
      <c r="B4279" s="7">
        <v>8.5</v>
      </c>
    </row>
    <row r="4280" spans="1:2">
      <c r="A4280" s="6">
        <v>45260.708333333336</v>
      </c>
      <c r="B4280" s="7">
        <v>8.6666666699999997</v>
      </c>
    </row>
    <row r="4281" spans="1:2">
      <c r="A4281" s="6">
        <v>45260.715277777781</v>
      </c>
      <c r="B4281" s="7">
        <v>8.5</v>
      </c>
    </row>
    <row r="4282" spans="1:2">
      <c r="A4282" s="6">
        <v>45260.722222222219</v>
      </c>
      <c r="B4282" s="7">
        <v>8.6666666699999997</v>
      </c>
    </row>
    <row r="4283" spans="1:2">
      <c r="A4283" s="6">
        <v>45260.729166666664</v>
      </c>
      <c r="B4283" s="7">
        <v>8.6666666699999997</v>
      </c>
    </row>
    <row r="4284" spans="1:2">
      <c r="A4284" s="6">
        <v>45260.736111111109</v>
      </c>
      <c r="B4284" s="7">
        <v>8.5</v>
      </c>
    </row>
    <row r="4285" spans="1:2">
      <c r="A4285" s="6">
        <v>45260.743055555555</v>
      </c>
      <c r="B4285" s="7">
        <v>8.25</v>
      </c>
    </row>
    <row r="4286" spans="1:2">
      <c r="A4286" s="6">
        <v>45260.75</v>
      </c>
      <c r="B4286" s="7">
        <v>8.25</v>
      </c>
    </row>
    <row r="4287" spans="1:2">
      <c r="A4287" s="6">
        <v>45260.756944444445</v>
      </c>
      <c r="B4287" s="7">
        <v>8.4166666699999997</v>
      </c>
    </row>
    <row r="4288" spans="1:2">
      <c r="A4288" s="6">
        <v>45260.763888888891</v>
      </c>
      <c r="B4288" s="7">
        <v>8.5</v>
      </c>
    </row>
    <row r="4289" spans="1:2">
      <c r="A4289" s="6">
        <v>45260.770833333336</v>
      </c>
      <c r="B4289" s="7">
        <v>9</v>
      </c>
    </row>
    <row r="4290" spans="1:2">
      <c r="A4290" s="6">
        <v>45260.777777777781</v>
      </c>
      <c r="B4290" s="7">
        <v>9</v>
      </c>
    </row>
    <row r="4291" spans="1:2">
      <c r="A4291" s="6">
        <v>45260.784722222219</v>
      </c>
      <c r="B4291" s="7">
        <v>9.1666666699999997</v>
      </c>
    </row>
    <row r="4292" spans="1:2">
      <c r="A4292" s="6">
        <v>45260.791666666664</v>
      </c>
      <c r="B4292" s="7">
        <v>8.75</v>
      </c>
    </row>
    <row r="4293" spans="1:2">
      <c r="A4293" s="6">
        <v>45260.798611111109</v>
      </c>
      <c r="B4293" s="7">
        <v>8.6666666699999997</v>
      </c>
    </row>
    <row r="4294" spans="1:2">
      <c r="A4294" s="6">
        <v>45260.805555555555</v>
      </c>
      <c r="B4294" s="7">
        <v>9.25</v>
      </c>
    </row>
    <row r="4295" spans="1:2">
      <c r="A4295" s="6">
        <v>45260.8125</v>
      </c>
      <c r="B4295" s="7">
        <v>8.6666666699999997</v>
      </c>
    </row>
    <row r="4296" spans="1:2">
      <c r="A4296" s="6">
        <v>45260.819444444445</v>
      </c>
      <c r="B4296" s="7">
        <v>8.5833333300000003</v>
      </c>
    </row>
    <row r="4297" spans="1:2">
      <c r="A4297" s="6">
        <v>45260.826388888891</v>
      </c>
      <c r="B4297" s="7">
        <v>8.5833333300000003</v>
      </c>
    </row>
    <row r="4298" spans="1:2">
      <c r="A4298" s="6">
        <v>45260.833333333336</v>
      </c>
      <c r="B4298" s="7">
        <v>8.4166666699999997</v>
      </c>
    </row>
    <row r="4299" spans="1:2">
      <c r="A4299" s="6">
        <v>45260.840277777781</v>
      </c>
      <c r="B4299" s="7">
        <v>8.25</v>
      </c>
    </row>
    <row r="4300" spans="1:2">
      <c r="A4300" s="6">
        <v>45260.847222222219</v>
      </c>
      <c r="B4300" s="7">
        <v>7.9166666699999997</v>
      </c>
    </row>
    <row r="4301" spans="1:2">
      <c r="A4301" s="6">
        <v>45260.854166666664</v>
      </c>
      <c r="B4301" s="7">
        <v>8.1666666699999997</v>
      </c>
    </row>
    <row r="4302" spans="1:2">
      <c r="A4302" s="6">
        <v>45260.861111111109</v>
      </c>
      <c r="B4302" s="7">
        <v>8</v>
      </c>
    </row>
    <row r="4303" spans="1:2">
      <c r="A4303" s="6">
        <v>45260.868055555555</v>
      </c>
      <c r="B4303" s="7">
        <v>5.9166666699999997</v>
      </c>
    </row>
    <row r="4304" spans="1:2">
      <c r="A4304" s="6">
        <v>45260.875</v>
      </c>
      <c r="B4304" s="7">
        <v>4.9166666699999997</v>
      </c>
    </row>
    <row r="4305" spans="1:2">
      <c r="A4305" s="6">
        <v>45260.881944444445</v>
      </c>
      <c r="B4305" s="7">
        <v>4.75</v>
      </c>
    </row>
    <row r="4306" spans="1:2">
      <c r="A4306" s="6">
        <v>45260.888888888891</v>
      </c>
      <c r="B4306" s="7">
        <v>4.8333333300000003</v>
      </c>
    </row>
    <row r="4307" spans="1:2">
      <c r="A4307" s="6">
        <v>45260.895833333336</v>
      </c>
      <c r="B4307" s="7">
        <v>4.8333333300000003</v>
      </c>
    </row>
    <row r="4308" spans="1:2">
      <c r="A4308" s="6">
        <v>45260.902777777781</v>
      </c>
      <c r="B4308" s="7">
        <v>4.8333333300000003</v>
      </c>
    </row>
    <row r="4309" spans="1:2">
      <c r="A4309" s="6">
        <v>45260.909722222219</v>
      </c>
      <c r="B4309" s="7">
        <v>5</v>
      </c>
    </row>
    <row r="4310" spans="1:2">
      <c r="A4310" s="6">
        <v>45260.916666666664</v>
      </c>
      <c r="B4310" s="7">
        <v>4.9166666699999997</v>
      </c>
    </row>
    <row r="4311" spans="1:2">
      <c r="A4311" s="6">
        <v>45260.923611111109</v>
      </c>
      <c r="B4311" s="7">
        <v>4.8333333300000003</v>
      </c>
    </row>
    <row r="4312" spans="1:2">
      <c r="A4312" s="6">
        <v>45260.930555555555</v>
      </c>
      <c r="B4312" s="7">
        <v>4.8333333300000003</v>
      </c>
    </row>
    <row r="4313" spans="1:2">
      <c r="A4313" s="6">
        <v>45260.9375</v>
      </c>
      <c r="B4313" s="7">
        <v>5.0833333300000003</v>
      </c>
    </row>
    <row r="4314" spans="1:2">
      <c r="A4314" s="6">
        <v>45260.944444444445</v>
      </c>
      <c r="B4314" s="7">
        <v>4.8333333300000003</v>
      </c>
    </row>
    <row r="4315" spans="1:2">
      <c r="A4315" s="6">
        <v>45260.951388888891</v>
      </c>
      <c r="B4315" s="7">
        <v>4.75</v>
      </c>
    </row>
    <row r="4316" spans="1:2">
      <c r="A4316" s="6">
        <v>45260.958333333336</v>
      </c>
      <c r="B4316" s="7">
        <v>4.8333333300000003</v>
      </c>
    </row>
    <row r="4317" spans="1:2">
      <c r="A4317" s="6">
        <v>45260.965277777781</v>
      </c>
      <c r="B4317" s="7">
        <v>4.8333333300000003</v>
      </c>
    </row>
    <row r="4318" spans="1:2">
      <c r="A4318" s="6">
        <v>45260.972222222219</v>
      </c>
      <c r="B4318" s="7">
        <v>4.8333333300000003</v>
      </c>
    </row>
    <row r="4319" spans="1:2">
      <c r="A4319" s="6">
        <v>45260.979166666664</v>
      </c>
      <c r="B4319" s="7">
        <v>4.6666666699999997</v>
      </c>
    </row>
    <row r="4320" spans="1:2">
      <c r="A4320" s="6">
        <v>45260.986111111109</v>
      </c>
      <c r="B4320" s="7">
        <v>4.9166666699999997</v>
      </c>
    </row>
    <row r="4321" spans="1:2">
      <c r="A4321" s="6">
        <v>45260.993055555555</v>
      </c>
      <c r="B4321" s="7">
        <v>4.75</v>
      </c>
    </row>
    <row r="4322" spans="1:2">
      <c r="A4322" s="6">
        <v>45261</v>
      </c>
      <c r="B4322" s="7">
        <v>4.8333333300000003</v>
      </c>
    </row>
    <row r="4323" spans="1:2">
      <c r="A4323" s="6">
        <v>45261.006944444445</v>
      </c>
      <c r="B4323" s="7">
        <v>4.8333333300000003</v>
      </c>
    </row>
    <row r="4324" spans="1:2">
      <c r="A4324" s="6">
        <v>45261.013888888891</v>
      </c>
      <c r="B4324" s="7">
        <v>4.8333333300000003</v>
      </c>
    </row>
    <row r="4325" spans="1:2">
      <c r="A4325" s="6">
        <v>45261.020833333336</v>
      </c>
      <c r="B4325" s="7">
        <v>4.8333333300000003</v>
      </c>
    </row>
    <row r="4326" spans="1:2">
      <c r="A4326" s="6">
        <v>45261.027777777781</v>
      </c>
      <c r="B4326" s="7">
        <v>4.75</v>
      </c>
    </row>
    <row r="4327" spans="1:2">
      <c r="A4327" s="6">
        <v>45261.034722222219</v>
      </c>
      <c r="B4327" s="7">
        <v>4.5</v>
      </c>
    </row>
    <row r="4328" spans="1:2">
      <c r="A4328" s="6">
        <v>45261.041666666664</v>
      </c>
      <c r="B4328" s="7">
        <v>4.3333333300000003</v>
      </c>
    </row>
    <row r="4329" spans="1:2">
      <c r="A4329" s="6">
        <v>45261.048611111109</v>
      </c>
      <c r="B4329" s="7">
        <v>4.5</v>
      </c>
    </row>
    <row r="4330" spans="1:2">
      <c r="A4330" s="6">
        <v>45261.055555555555</v>
      </c>
      <c r="B4330" s="7">
        <v>4.4166666699999997</v>
      </c>
    </row>
    <row r="4331" spans="1:2">
      <c r="A4331" s="6">
        <v>45261.0625</v>
      </c>
      <c r="B4331" s="7">
        <v>4.5</v>
      </c>
    </row>
    <row r="4332" spans="1:2">
      <c r="A4332" s="6">
        <v>45261.069444444445</v>
      </c>
      <c r="B4332" s="7">
        <v>4.4166666699999997</v>
      </c>
    </row>
    <row r="4333" spans="1:2">
      <c r="A4333" s="6">
        <v>45261.076388888891</v>
      </c>
      <c r="B4333" s="7">
        <v>4.4166666699999997</v>
      </c>
    </row>
    <row r="4334" spans="1:2">
      <c r="A4334" s="6">
        <v>45261.083333333336</v>
      </c>
      <c r="B4334" s="7">
        <v>4.4166666699999997</v>
      </c>
    </row>
    <row r="4335" spans="1:2">
      <c r="A4335" s="6">
        <v>45261.090277777781</v>
      </c>
      <c r="B4335" s="7">
        <v>4.4166666699999997</v>
      </c>
    </row>
    <row r="4336" spans="1:2">
      <c r="A4336" s="6">
        <v>45261.097222222219</v>
      </c>
      <c r="B4336" s="7">
        <v>4.5</v>
      </c>
    </row>
    <row r="4337" spans="1:2">
      <c r="A4337" s="6">
        <v>45261.104166666664</v>
      </c>
      <c r="B4337" s="7">
        <v>4.4166666699999997</v>
      </c>
    </row>
    <row r="4338" spans="1:2">
      <c r="A4338" s="6">
        <v>45261.111111111109</v>
      </c>
      <c r="B4338" s="7">
        <v>4.5</v>
      </c>
    </row>
    <row r="4339" spans="1:2">
      <c r="A4339" s="6">
        <v>45261.118055555555</v>
      </c>
      <c r="B4339" s="7">
        <v>4.3333333300000003</v>
      </c>
    </row>
    <row r="4340" spans="1:2">
      <c r="A4340" s="6">
        <v>45261.125</v>
      </c>
      <c r="B4340" s="7">
        <v>4.5833333300000003</v>
      </c>
    </row>
    <row r="4341" spans="1:2">
      <c r="A4341" s="6">
        <v>45261.131944444445</v>
      </c>
      <c r="B4341" s="7">
        <v>4.3333333300000003</v>
      </c>
    </row>
    <row r="4342" spans="1:2">
      <c r="A4342" s="6">
        <v>45261.138888888891</v>
      </c>
      <c r="B4342" s="7">
        <v>4.5</v>
      </c>
    </row>
    <row r="4343" spans="1:2">
      <c r="A4343" s="6">
        <v>45261.145833333336</v>
      </c>
      <c r="B4343" s="7">
        <v>4.4166666699999997</v>
      </c>
    </row>
    <row r="4344" spans="1:2">
      <c r="A4344" s="6">
        <v>45261.152777777781</v>
      </c>
      <c r="B4344" s="7">
        <v>4.5</v>
      </c>
    </row>
    <row r="4345" spans="1:2">
      <c r="A4345" s="6">
        <v>45261.159722222219</v>
      </c>
      <c r="B4345" s="7">
        <v>4.4166666699999997</v>
      </c>
    </row>
    <row r="4346" spans="1:2">
      <c r="A4346" s="6">
        <v>45261.166666666664</v>
      </c>
      <c r="B4346" s="7">
        <v>4.5</v>
      </c>
    </row>
    <row r="4347" spans="1:2">
      <c r="A4347" s="6">
        <v>45261.173611111109</v>
      </c>
      <c r="B4347" s="7">
        <v>4.4166666699999997</v>
      </c>
    </row>
    <row r="4348" spans="1:2">
      <c r="A4348" s="6">
        <v>45261.180555555555</v>
      </c>
      <c r="B4348" s="7">
        <v>4.5</v>
      </c>
    </row>
    <row r="4349" spans="1:2">
      <c r="A4349" s="6">
        <v>45261.1875</v>
      </c>
      <c r="B4349" s="7">
        <v>4.5</v>
      </c>
    </row>
    <row r="4350" spans="1:2">
      <c r="A4350" s="6">
        <v>45261.194444444445</v>
      </c>
      <c r="B4350" s="7">
        <v>4.5</v>
      </c>
    </row>
    <row r="4351" spans="1:2">
      <c r="A4351" s="6">
        <v>45261.201388888891</v>
      </c>
      <c r="B4351" s="7">
        <v>5.3333333300000003</v>
      </c>
    </row>
    <row r="4352" spans="1:2">
      <c r="A4352" s="6">
        <v>45261.208333333336</v>
      </c>
      <c r="B4352" s="7">
        <v>6.5</v>
      </c>
    </row>
    <row r="4353" spans="1:2">
      <c r="A4353" s="6">
        <v>45261.215277777781</v>
      </c>
      <c r="B4353" s="7">
        <v>7.4166666699999997</v>
      </c>
    </row>
    <row r="4354" spans="1:2">
      <c r="A4354" s="6">
        <v>45261.222222222219</v>
      </c>
      <c r="B4354" s="7">
        <v>9.3333333300000003</v>
      </c>
    </row>
    <row r="4355" spans="1:2">
      <c r="A4355" s="6">
        <v>45261.229166666664</v>
      </c>
      <c r="B4355" s="7">
        <v>8.75</v>
      </c>
    </row>
    <row r="4356" spans="1:2">
      <c r="A4356" s="6">
        <v>45261.236111111109</v>
      </c>
      <c r="B4356" s="7">
        <v>8.8333333300000003</v>
      </c>
    </row>
    <row r="4357" spans="1:2">
      <c r="A4357" s="6">
        <v>45261.243055555555</v>
      </c>
      <c r="B4357" s="7">
        <v>9.0833333300000003</v>
      </c>
    </row>
    <row r="4358" spans="1:2">
      <c r="A4358" s="6">
        <v>45261.25</v>
      </c>
      <c r="B4358" s="7">
        <v>8.4166666699999997</v>
      </c>
    </row>
    <row r="4359" spans="1:2">
      <c r="A4359" s="6">
        <v>45261.256944444445</v>
      </c>
      <c r="B4359" s="7">
        <v>8.5833333300000003</v>
      </c>
    </row>
    <row r="4360" spans="1:2">
      <c r="A4360" s="6">
        <v>45261.263888888891</v>
      </c>
      <c r="B4360" s="7">
        <v>8.5</v>
      </c>
    </row>
    <row r="4361" spans="1:2">
      <c r="A4361" s="6">
        <v>45261.270833333336</v>
      </c>
      <c r="B4361" s="7">
        <v>8.9166666699999997</v>
      </c>
    </row>
    <row r="4362" spans="1:2">
      <c r="A4362" s="6">
        <v>45261.277777777781</v>
      </c>
      <c r="B4362" s="7">
        <v>8.6666666699999997</v>
      </c>
    </row>
    <row r="4363" spans="1:2">
      <c r="A4363" s="6">
        <v>45261.284722222219</v>
      </c>
      <c r="B4363" s="7">
        <v>8.8333333300000003</v>
      </c>
    </row>
    <row r="4364" spans="1:2">
      <c r="A4364" s="6">
        <v>45261.291666666664</v>
      </c>
      <c r="B4364" s="7">
        <v>9.8333333300000003</v>
      </c>
    </row>
    <row r="4365" spans="1:2">
      <c r="A4365" s="6">
        <v>45261.298611111109</v>
      </c>
      <c r="B4365" s="7">
        <v>10.33333333</v>
      </c>
    </row>
    <row r="4366" spans="1:2">
      <c r="A4366" s="6">
        <v>45261.305555555555</v>
      </c>
      <c r="B4366" s="7">
        <v>10.08333333</v>
      </c>
    </row>
    <row r="4367" spans="1:2">
      <c r="A4367" s="6">
        <v>45261.3125</v>
      </c>
      <c r="B4367" s="7">
        <v>9.8333333300000003</v>
      </c>
    </row>
    <row r="4368" spans="1:2">
      <c r="A4368" s="6">
        <v>45261.319444444445</v>
      </c>
      <c r="B4368" s="7">
        <v>10.16666667</v>
      </c>
    </row>
    <row r="4369" spans="1:2">
      <c r="A4369" s="6">
        <v>45261.326388888891</v>
      </c>
      <c r="B4369" s="7">
        <v>10.83333333</v>
      </c>
    </row>
    <row r="4370" spans="1:2">
      <c r="A4370" s="6">
        <v>45261.333333333336</v>
      </c>
      <c r="B4370" s="7">
        <v>10.5</v>
      </c>
    </row>
    <row r="4371" spans="1:2">
      <c r="A4371" s="6">
        <v>45261.340277777781</v>
      </c>
      <c r="B4371" s="7">
        <v>10.08333333</v>
      </c>
    </row>
    <row r="4372" spans="1:2">
      <c r="A4372" s="6">
        <v>45261.347222222219</v>
      </c>
      <c r="B4372" s="7">
        <v>9.8333333300000003</v>
      </c>
    </row>
    <row r="4373" spans="1:2">
      <c r="A4373" s="6">
        <v>45261.354166666664</v>
      </c>
      <c r="B4373" s="7">
        <v>9.1666666699999997</v>
      </c>
    </row>
    <row r="4374" spans="1:2">
      <c r="A4374" s="6">
        <v>45261.361111111109</v>
      </c>
      <c r="B4374" s="7">
        <v>10.08333333</v>
      </c>
    </row>
    <row r="4375" spans="1:2">
      <c r="A4375" s="6">
        <v>45261.368055555555</v>
      </c>
      <c r="B4375" s="7">
        <v>10</v>
      </c>
    </row>
    <row r="4376" spans="1:2">
      <c r="A4376" s="6">
        <v>45261.375</v>
      </c>
      <c r="B4376" s="7">
        <v>9.25</v>
      </c>
    </row>
    <row r="4377" spans="1:2">
      <c r="A4377" s="6">
        <v>45261.381944444445</v>
      </c>
      <c r="B4377" s="7">
        <v>8.5</v>
      </c>
    </row>
    <row r="4378" spans="1:2">
      <c r="A4378" s="6">
        <v>45261.388888888891</v>
      </c>
      <c r="B4378" s="7">
        <v>9</v>
      </c>
    </row>
    <row r="4379" spans="1:2">
      <c r="A4379" s="6">
        <v>45261.395833333336</v>
      </c>
      <c r="B4379" s="7">
        <v>9.0833333300000003</v>
      </c>
    </row>
    <row r="4380" spans="1:2">
      <c r="A4380" s="6">
        <v>45261.402777777781</v>
      </c>
      <c r="B4380" s="7">
        <v>9.4166666699999997</v>
      </c>
    </row>
    <row r="4381" spans="1:2">
      <c r="A4381" s="6">
        <v>45261.409722222219</v>
      </c>
      <c r="B4381" s="7">
        <v>9.75</v>
      </c>
    </row>
    <row r="4382" spans="1:2">
      <c r="A4382" s="6">
        <v>45261.416666666664</v>
      </c>
      <c r="B4382" s="7">
        <v>10.58333333</v>
      </c>
    </row>
    <row r="4383" spans="1:2">
      <c r="A4383" s="6">
        <v>45261.423611111109</v>
      </c>
      <c r="B4383" s="7">
        <v>10.25</v>
      </c>
    </row>
    <row r="4384" spans="1:2">
      <c r="A4384" s="6">
        <v>45261.430555555555</v>
      </c>
      <c r="B4384" s="7">
        <v>10.5</v>
      </c>
    </row>
    <row r="4385" spans="1:2">
      <c r="A4385" s="6">
        <v>45261.4375</v>
      </c>
      <c r="B4385" s="7">
        <v>10.75</v>
      </c>
    </row>
    <row r="4386" spans="1:2">
      <c r="A4386" s="6">
        <v>45261.444444444445</v>
      </c>
      <c r="B4386" s="7">
        <v>10.41666667</v>
      </c>
    </row>
    <row r="4387" spans="1:2">
      <c r="A4387" s="6">
        <v>45261.451388888891</v>
      </c>
      <c r="B4387" s="7">
        <v>10.5</v>
      </c>
    </row>
    <row r="4388" spans="1:2">
      <c r="A4388" s="6">
        <v>45261.458333333336</v>
      </c>
      <c r="B4388" s="7">
        <v>10.08333333</v>
      </c>
    </row>
    <row r="4389" spans="1:2">
      <c r="A4389" s="6">
        <v>45261.465277777781</v>
      </c>
      <c r="B4389" s="7">
        <v>9.8333333300000003</v>
      </c>
    </row>
    <row r="4390" spans="1:2">
      <c r="A4390" s="6">
        <v>45261.472222222219</v>
      </c>
      <c r="B4390" s="7">
        <v>9.5833333300000003</v>
      </c>
    </row>
    <row r="4391" spans="1:2">
      <c r="A4391" s="6">
        <v>45261.479166666664</v>
      </c>
      <c r="B4391" s="7">
        <v>9.3333333300000003</v>
      </c>
    </row>
    <row r="4392" spans="1:2">
      <c r="A4392" s="6">
        <v>45261.486111111109</v>
      </c>
      <c r="B4392" s="7">
        <v>9.4166666699999997</v>
      </c>
    </row>
    <row r="4393" spans="1:2">
      <c r="A4393" s="6">
        <v>45261.493055555555</v>
      </c>
      <c r="B4393" s="7">
        <v>9.4166666699999997</v>
      </c>
    </row>
    <row r="4394" spans="1:2">
      <c r="A4394" s="6">
        <v>45261.5</v>
      </c>
      <c r="B4394" s="7">
        <v>9.5</v>
      </c>
    </row>
    <row r="4395" spans="1:2">
      <c r="A4395" s="6">
        <v>45261.506944444445</v>
      </c>
      <c r="B4395" s="7">
        <v>10.16666667</v>
      </c>
    </row>
    <row r="4396" spans="1:2">
      <c r="A4396" s="6">
        <v>45261.513888888891</v>
      </c>
      <c r="B4396" s="7">
        <v>9.3333333300000003</v>
      </c>
    </row>
    <row r="4397" spans="1:2">
      <c r="A4397" s="6">
        <v>45261.520833333336</v>
      </c>
      <c r="B4397" s="7">
        <v>9.25</v>
      </c>
    </row>
    <row r="4398" spans="1:2">
      <c r="A4398" s="6">
        <v>45261.527777777781</v>
      </c>
      <c r="B4398" s="7">
        <v>9.25</v>
      </c>
    </row>
    <row r="4399" spans="1:2">
      <c r="A4399" s="6">
        <v>45261.534722222219</v>
      </c>
      <c r="B4399" s="7">
        <v>9.5</v>
      </c>
    </row>
    <row r="4400" spans="1:2">
      <c r="A4400" s="6">
        <v>45261.541666666664</v>
      </c>
      <c r="B4400" s="7">
        <v>9.25</v>
      </c>
    </row>
    <row r="4401" spans="1:2">
      <c r="A4401" s="6">
        <v>45261.548611111109</v>
      </c>
      <c r="B4401" s="7">
        <v>9.4166666699999997</v>
      </c>
    </row>
    <row r="4402" spans="1:2">
      <c r="A4402" s="6">
        <v>45261.555555555555</v>
      </c>
      <c r="B4402" s="7">
        <v>9.3333333300000003</v>
      </c>
    </row>
    <row r="4403" spans="1:2">
      <c r="A4403" s="6">
        <v>45261.5625</v>
      </c>
      <c r="B4403" s="7">
        <v>9.5833333300000003</v>
      </c>
    </row>
    <row r="4404" spans="1:2">
      <c r="A4404" s="6">
        <v>45261.569444444445</v>
      </c>
      <c r="B4404" s="7">
        <v>9.6666666699999997</v>
      </c>
    </row>
    <row r="4405" spans="1:2">
      <c r="A4405" s="6">
        <v>45261.576388888891</v>
      </c>
      <c r="B4405" s="7">
        <v>9.6666666699999997</v>
      </c>
    </row>
    <row r="4406" spans="1:2">
      <c r="A4406" s="6">
        <v>45261.583333333336</v>
      </c>
      <c r="B4406" s="7">
        <v>9.5833333300000003</v>
      </c>
    </row>
    <row r="4407" spans="1:2">
      <c r="A4407" s="6">
        <v>45261.590277777781</v>
      </c>
      <c r="B4407" s="7">
        <v>9.25</v>
      </c>
    </row>
    <row r="4408" spans="1:2">
      <c r="A4408" s="6">
        <v>45261.597222222219</v>
      </c>
      <c r="B4408" s="7">
        <v>9.5</v>
      </c>
    </row>
    <row r="4409" spans="1:2">
      <c r="A4409" s="6">
        <v>45261.604166666664</v>
      </c>
      <c r="B4409" s="7">
        <v>9.3333333300000003</v>
      </c>
    </row>
    <row r="4410" spans="1:2">
      <c r="A4410" s="6">
        <v>45261.611111111109</v>
      </c>
      <c r="B4410" s="7">
        <v>9.4166666699999997</v>
      </c>
    </row>
    <row r="4411" spans="1:2">
      <c r="A4411" s="6">
        <v>45261.618055555555</v>
      </c>
      <c r="B4411" s="7">
        <v>9.0833333300000003</v>
      </c>
    </row>
    <row r="4412" spans="1:2">
      <c r="A4412" s="6">
        <v>45261.625</v>
      </c>
      <c r="B4412" s="7">
        <v>9.0833333300000003</v>
      </c>
    </row>
    <row r="4413" spans="1:2">
      <c r="A4413" s="6">
        <v>45261.631944444445</v>
      </c>
      <c r="B4413" s="7">
        <v>9.4166666699999997</v>
      </c>
    </row>
    <row r="4414" spans="1:2">
      <c r="A4414" s="6">
        <v>45261.638888888891</v>
      </c>
      <c r="B4414" s="7">
        <v>9.5</v>
      </c>
    </row>
    <row r="4415" spans="1:2">
      <c r="A4415" s="6">
        <v>45261.645833333336</v>
      </c>
      <c r="B4415" s="7">
        <v>9.8333333300000003</v>
      </c>
    </row>
    <row r="4416" spans="1:2">
      <c r="A4416" s="6">
        <v>45261.652777777781</v>
      </c>
      <c r="B4416" s="7">
        <v>9.3333333300000003</v>
      </c>
    </row>
    <row r="4417" spans="1:2">
      <c r="A4417" s="6">
        <v>45261.659722222219</v>
      </c>
      <c r="B4417" s="7">
        <v>9.5833333300000003</v>
      </c>
    </row>
    <row r="4418" spans="1:2">
      <c r="A4418" s="6">
        <v>45261.666666666664</v>
      </c>
      <c r="B4418" s="7">
        <v>9.4166666699999997</v>
      </c>
    </row>
    <row r="4419" spans="1:2">
      <c r="A4419" s="6">
        <v>45261.673611111109</v>
      </c>
      <c r="B4419" s="7">
        <v>9.4166666699999997</v>
      </c>
    </row>
    <row r="4420" spans="1:2">
      <c r="A4420" s="6">
        <v>45261.680555555555</v>
      </c>
      <c r="B4420" s="7">
        <v>8.9166666699999997</v>
      </c>
    </row>
    <row r="4421" spans="1:2">
      <c r="A4421" s="6">
        <v>45261.6875</v>
      </c>
      <c r="B4421" s="7">
        <v>8.6666666699999997</v>
      </c>
    </row>
    <row r="4422" spans="1:2">
      <c r="A4422" s="6">
        <v>45261.694444444445</v>
      </c>
      <c r="B4422" s="7">
        <v>8.8333333300000003</v>
      </c>
    </row>
    <row r="4423" spans="1:2">
      <c r="A4423" s="6">
        <v>45261.701388888891</v>
      </c>
      <c r="B4423" s="7">
        <v>8.5</v>
      </c>
    </row>
    <row r="4424" spans="1:2">
      <c r="A4424" s="6">
        <v>45261.708333333336</v>
      </c>
      <c r="B4424" s="7">
        <v>9</v>
      </c>
    </row>
    <row r="4425" spans="1:2">
      <c r="A4425" s="6">
        <v>45261.715277777781</v>
      </c>
      <c r="B4425" s="7">
        <v>8.5</v>
      </c>
    </row>
    <row r="4426" spans="1:2">
      <c r="A4426" s="6">
        <v>45261.722222222219</v>
      </c>
      <c r="B4426" s="7">
        <v>8.3333333300000003</v>
      </c>
    </row>
    <row r="4427" spans="1:2">
      <c r="A4427" s="6">
        <v>45261.729166666664</v>
      </c>
      <c r="B4427" s="7">
        <v>8.5833333300000003</v>
      </c>
    </row>
    <row r="4428" spans="1:2">
      <c r="A4428" s="6">
        <v>45261.736111111109</v>
      </c>
      <c r="B4428" s="7">
        <v>8.6666666699999997</v>
      </c>
    </row>
    <row r="4429" spans="1:2">
      <c r="A4429" s="6">
        <v>45261.743055555555</v>
      </c>
      <c r="B4429" s="7">
        <v>8.6666666699999997</v>
      </c>
    </row>
    <row r="4430" spans="1:2">
      <c r="A4430" s="6">
        <v>45261.75</v>
      </c>
      <c r="B4430" s="7">
        <v>8.5833333300000003</v>
      </c>
    </row>
    <row r="4431" spans="1:2">
      <c r="A4431" s="6">
        <v>45261.756944444445</v>
      </c>
      <c r="B4431" s="7">
        <v>9</v>
      </c>
    </row>
    <row r="4432" spans="1:2">
      <c r="A4432" s="6">
        <v>45261.763888888891</v>
      </c>
      <c r="B4432" s="7">
        <v>8.4166666699999997</v>
      </c>
    </row>
    <row r="4433" spans="1:2">
      <c r="A4433" s="6">
        <v>45261.770833333336</v>
      </c>
      <c r="B4433" s="7">
        <v>7.75</v>
      </c>
    </row>
    <row r="4434" spans="1:2">
      <c r="A4434" s="6">
        <v>45261.777777777781</v>
      </c>
      <c r="B4434" s="7">
        <v>7.0833333300000003</v>
      </c>
    </row>
    <row r="4435" spans="1:2">
      <c r="A4435" s="6">
        <v>45261.784722222219</v>
      </c>
      <c r="B4435" s="7">
        <v>6.25</v>
      </c>
    </row>
    <row r="4436" spans="1:2">
      <c r="A4436" s="6">
        <v>45261.791666666664</v>
      </c>
      <c r="B4436" s="7">
        <v>4.25</v>
      </c>
    </row>
    <row r="4437" spans="1:2">
      <c r="A4437" s="6">
        <v>45261.798611111109</v>
      </c>
      <c r="B4437" s="7">
        <v>4</v>
      </c>
    </row>
    <row r="4438" spans="1:2">
      <c r="A4438" s="6">
        <v>45261.805555555555</v>
      </c>
      <c r="B4438" s="7">
        <v>4.0833333300000003</v>
      </c>
    </row>
    <row r="4439" spans="1:2">
      <c r="A4439" s="6">
        <v>45261.8125</v>
      </c>
      <c r="B4439" s="7">
        <v>4.0833333300000003</v>
      </c>
    </row>
    <row r="4440" spans="1:2">
      <c r="A4440" s="6">
        <v>45261.819444444445</v>
      </c>
      <c r="B4440" s="7">
        <v>3.6666666700000001</v>
      </c>
    </row>
    <row r="4441" spans="1:2">
      <c r="A4441" s="6">
        <v>45261.826388888891</v>
      </c>
      <c r="B4441" s="7">
        <v>3.3333333299999999</v>
      </c>
    </row>
    <row r="4442" spans="1:2">
      <c r="A4442" s="6">
        <v>45261.833333333336</v>
      </c>
      <c r="B4442" s="7">
        <v>3.4166666700000001</v>
      </c>
    </row>
    <row r="4443" spans="1:2">
      <c r="A4443" s="6">
        <v>45261.840277777781</v>
      </c>
      <c r="B4443" s="7">
        <v>3.4166666700000001</v>
      </c>
    </row>
    <row r="4444" spans="1:2">
      <c r="A4444" s="6">
        <v>45261.847222222219</v>
      </c>
      <c r="B4444" s="7">
        <v>3.6666666700000001</v>
      </c>
    </row>
    <row r="4445" spans="1:2">
      <c r="A4445" s="6">
        <v>45261.854166666664</v>
      </c>
      <c r="B4445" s="7">
        <v>3.6666666700000001</v>
      </c>
    </row>
    <row r="4446" spans="1:2">
      <c r="A4446" s="6">
        <v>45261.861111111109</v>
      </c>
      <c r="B4446" s="7">
        <v>3.8333333299999999</v>
      </c>
    </row>
    <row r="4447" spans="1:2">
      <c r="A4447" s="6">
        <v>45261.868055555555</v>
      </c>
      <c r="B4447" s="7">
        <v>3.75</v>
      </c>
    </row>
    <row r="4448" spans="1:2">
      <c r="A4448" s="6">
        <v>45261.875</v>
      </c>
      <c r="B4448" s="7">
        <v>3.75</v>
      </c>
    </row>
    <row r="4449" spans="1:2">
      <c r="A4449" s="6">
        <v>45261.881944444445</v>
      </c>
      <c r="B4449" s="7">
        <v>3.8333333299999999</v>
      </c>
    </row>
    <row r="4450" spans="1:2">
      <c r="A4450" s="6">
        <v>45261.888888888891</v>
      </c>
      <c r="B4450" s="7">
        <v>3.75</v>
      </c>
    </row>
    <row r="4451" spans="1:2">
      <c r="A4451" s="6">
        <v>45261.895833333336</v>
      </c>
      <c r="B4451" s="7">
        <v>3.6666666700000001</v>
      </c>
    </row>
    <row r="4452" spans="1:2">
      <c r="A4452" s="6">
        <v>45261.902777777781</v>
      </c>
      <c r="B4452" s="7">
        <v>3.75</v>
      </c>
    </row>
    <row r="4453" spans="1:2">
      <c r="A4453" s="6">
        <v>45261.909722222219</v>
      </c>
      <c r="B4453" s="7">
        <v>3.75</v>
      </c>
    </row>
    <row r="4454" spans="1:2">
      <c r="A4454" s="6">
        <v>45261.916666666664</v>
      </c>
      <c r="B4454" s="7">
        <v>3.6666666700000001</v>
      </c>
    </row>
    <row r="4455" spans="1:2">
      <c r="A4455" s="6">
        <v>45261.923611111109</v>
      </c>
      <c r="B4455" s="7">
        <v>3.6666666700000001</v>
      </c>
    </row>
    <row r="4456" spans="1:2">
      <c r="A4456" s="6">
        <v>45261.930555555555</v>
      </c>
      <c r="B4456" s="7">
        <v>3.75</v>
      </c>
    </row>
    <row r="4457" spans="1:2">
      <c r="A4457" s="6">
        <v>45261.9375</v>
      </c>
      <c r="B4457" s="7">
        <v>3.8333333299999999</v>
      </c>
    </row>
    <row r="4458" spans="1:2">
      <c r="A4458" s="6">
        <v>45261.944444444445</v>
      </c>
      <c r="B4458" s="7">
        <v>3.75</v>
      </c>
    </row>
    <row r="4459" spans="1:2">
      <c r="A4459" s="6">
        <v>45261.951388888891</v>
      </c>
      <c r="B4459" s="7">
        <v>3.8333333299999999</v>
      </c>
    </row>
    <row r="4460" spans="1:2">
      <c r="A4460" s="6">
        <v>45261.958333333336</v>
      </c>
      <c r="B4460" s="7">
        <v>3.8333333299999999</v>
      </c>
    </row>
    <row r="4461" spans="1:2">
      <c r="A4461" s="6">
        <v>45261.965277777781</v>
      </c>
      <c r="B4461" s="7">
        <v>3.75</v>
      </c>
    </row>
    <row r="4462" spans="1:2">
      <c r="A4462" s="6">
        <v>45261.972222222219</v>
      </c>
      <c r="B4462" s="7">
        <v>3.75</v>
      </c>
    </row>
    <row r="4463" spans="1:2">
      <c r="A4463" s="6">
        <v>45261.979166666664</v>
      </c>
      <c r="B4463" s="7">
        <v>3.75</v>
      </c>
    </row>
    <row r="4464" spans="1:2">
      <c r="A4464" s="6">
        <v>45261.986111111109</v>
      </c>
      <c r="B4464" s="7">
        <v>3</v>
      </c>
    </row>
    <row r="4465" spans="1:2">
      <c r="A4465" s="6">
        <v>45261.993055555555</v>
      </c>
      <c r="B4465" s="7">
        <v>3</v>
      </c>
    </row>
    <row r="4466" spans="1:2">
      <c r="A4466" s="6">
        <v>45262</v>
      </c>
      <c r="B4466" s="7">
        <v>3.0833333299999999</v>
      </c>
    </row>
    <row r="4467" spans="1:2">
      <c r="A4467" s="6">
        <v>45262.006944444445</v>
      </c>
      <c r="B4467" s="7">
        <v>2.9166666700000001</v>
      </c>
    </row>
    <row r="4468" spans="1:2">
      <c r="A4468" s="6">
        <v>45262.013888888891</v>
      </c>
      <c r="B4468" s="7">
        <v>3.0833333299999999</v>
      </c>
    </row>
    <row r="4469" spans="1:2">
      <c r="A4469" s="6">
        <v>45262.020833333336</v>
      </c>
      <c r="B4469" s="7">
        <v>3.0833333299999999</v>
      </c>
    </row>
    <row r="4470" spans="1:2">
      <c r="A4470" s="6">
        <v>45262.027777777781</v>
      </c>
      <c r="B4470" s="7">
        <v>3</v>
      </c>
    </row>
    <row r="4471" spans="1:2">
      <c r="A4471" s="6">
        <v>45262.034722222219</v>
      </c>
      <c r="B4471" s="7">
        <v>2.9166666700000001</v>
      </c>
    </row>
    <row r="4472" spans="1:2">
      <c r="A4472" s="6">
        <v>45262.041666666664</v>
      </c>
      <c r="B4472" s="7">
        <v>3.0833333299999999</v>
      </c>
    </row>
    <row r="4473" spans="1:2">
      <c r="A4473" s="6">
        <v>45262.048611111109</v>
      </c>
      <c r="B4473" s="7">
        <v>2.9166666700000001</v>
      </c>
    </row>
    <row r="4474" spans="1:2">
      <c r="A4474" s="6">
        <v>45262.055555555555</v>
      </c>
      <c r="B4474" s="7">
        <v>3</v>
      </c>
    </row>
    <row r="4475" spans="1:2">
      <c r="A4475" s="6">
        <v>45262.0625</v>
      </c>
      <c r="B4475" s="7">
        <v>3.0833333299999999</v>
      </c>
    </row>
    <row r="4476" spans="1:2">
      <c r="A4476" s="6">
        <v>45262.069444444445</v>
      </c>
      <c r="B4476" s="7">
        <v>2.9166666700000001</v>
      </c>
    </row>
    <row r="4477" spans="1:2">
      <c r="A4477" s="6">
        <v>45262.076388888891</v>
      </c>
      <c r="B4477" s="7">
        <v>3</v>
      </c>
    </row>
    <row r="4478" spans="1:2">
      <c r="A4478" s="6">
        <v>45262.083333333336</v>
      </c>
      <c r="B4478" s="7">
        <v>3</v>
      </c>
    </row>
    <row r="4479" spans="1:2">
      <c r="A4479" s="6">
        <v>45262.090277777781</v>
      </c>
      <c r="B4479" s="7">
        <v>2.9166666700000001</v>
      </c>
    </row>
    <row r="4480" spans="1:2">
      <c r="A4480" s="6">
        <v>45262.097222222219</v>
      </c>
      <c r="B4480" s="7">
        <v>3</v>
      </c>
    </row>
    <row r="4481" spans="1:2">
      <c r="A4481" s="6">
        <v>45262.104166666664</v>
      </c>
      <c r="B4481" s="7">
        <v>3.0833333299999999</v>
      </c>
    </row>
    <row r="4482" spans="1:2">
      <c r="A4482" s="6">
        <v>45262.111111111109</v>
      </c>
      <c r="B4482" s="7">
        <v>2.9166666700000001</v>
      </c>
    </row>
    <row r="4483" spans="1:2">
      <c r="A4483" s="6">
        <v>45262.118055555555</v>
      </c>
      <c r="B4483" s="7">
        <v>3</v>
      </c>
    </row>
    <row r="4484" spans="1:2">
      <c r="A4484" s="6">
        <v>45262.125</v>
      </c>
      <c r="B4484" s="7">
        <v>3.0833333299999999</v>
      </c>
    </row>
    <row r="4485" spans="1:2">
      <c r="A4485" s="6">
        <v>45262.131944444445</v>
      </c>
      <c r="B4485" s="7">
        <v>2.9166666700000001</v>
      </c>
    </row>
    <row r="4486" spans="1:2">
      <c r="A4486" s="6">
        <v>45262.138888888891</v>
      </c>
      <c r="B4486" s="7">
        <v>3.0833333299999999</v>
      </c>
    </row>
    <row r="4487" spans="1:2">
      <c r="A4487" s="6">
        <v>45262.145833333336</v>
      </c>
      <c r="B4487" s="7">
        <v>3.0833333299999999</v>
      </c>
    </row>
    <row r="4488" spans="1:2">
      <c r="A4488" s="6">
        <v>45262.152777777781</v>
      </c>
      <c r="B4488" s="7">
        <v>3.9166666700000001</v>
      </c>
    </row>
    <row r="4489" spans="1:2">
      <c r="A4489" s="6">
        <v>45262.159722222219</v>
      </c>
      <c r="B4489" s="7">
        <v>3.8333333299999999</v>
      </c>
    </row>
    <row r="4490" spans="1:2">
      <c r="A4490" s="6">
        <v>45262.166666666664</v>
      </c>
      <c r="B4490" s="7">
        <v>3.8333333299999999</v>
      </c>
    </row>
    <row r="4491" spans="1:2">
      <c r="A4491" s="6">
        <v>45262.173611111109</v>
      </c>
      <c r="B4491" s="7">
        <v>3.75</v>
      </c>
    </row>
    <row r="4492" spans="1:2">
      <c r="A4492" s="6">
        <v>45262.180555555555</v>
      </c>
      <c r="B4492" s="7">
        <v>3.8333333299999999</v>
      </c>
    </row>
    <row r="4493" spans="1:2">
      <c r="A4493" s="6">
        <v>45262.1875</v>
      </c>
      <c r="B4493" s="7">
        <v>3.75</v>
      </c>
    </row>
    <row r="4494" spans="1:2">
      <c r="A4494" s="6">
        <v>45262.194444444445</v>
      </c>
      <c r="B4494" s="7">
        <v>3.75</v>
      </c>
    </row>
    <row r="4495" spans="1:2">
      <c r="A4495" s="6">
        <v>45262.201388888891</v>
      </c>
      <c r="B4495" s="7">
        <v>3.9166666700000001</v>
      </c>
    </row>
    <row r="4496" spans="1:2">
      <c r="A4496" s="6">
        <v>45262.208333333336</v>
      </c>
      <c r="B4496" s="7">
        <v>3.8333333299999999</v>
      </c>
    </row>
    <row r="4497" spans="1:2">
      <c r="A4497" s="6">
        <v>45262.215277777781</v>
      </c>
      <c r="B4497" s="7">
        <v>3.9166666700000001</v>
      </c>
    </row>
    <row r="4498" spans="1:2">
      <c r="A4498" s="6">
        <v>45262.222222222219</v>
      </c>
      <c r="B4498" s="7">
        <v>3.8333333299999999</v>
      </c>
    </row>
    <row r="4499" spans="1:2">
      <c r="A4499" s="6">
        <v>45262.229166666664</v>
      </c>
      <c r="B4499" s="7">
        <v>3.75</v>
      </c>
    </row>
    <row r="4500" spans="1:2">
      <c r="A4500" s="6">
        <v>45262.236111111109</v>
      </c>
      <c r="B4500" s="7">
        <v>3.9166666700000001</v>
      </c>
    </row>
    <row r="4501" spans="1:2">
      <c r="A4501" s="6">
        <v>45262.243055555555</v>
      </c>
      <c r="B4501" s="7">
        <v>4.5</v>
      </c>
    </row>
    <row r="4502" spans="1:2">
      <c r="A4502" s="6">
        <v>45262.25</v>
      </c>
      <c r="B4502" s="7">
        <v>5.4166666699999997</v>
      </c>
    </row>
    <row r="4503" spans="1:2">
      <c r="A4503" s="6">
        <v>45262.256944444445</v>
      </c>
      <c r="B4503" s="7">
        <v>6.5</v>
      </c>
    </row>
    <row r="4504" spans="1:2">
      <c r="A4504" s="6">
        <v>45262.263888888891</v>
      </c>
      <c r="B4504" s="7">
        <v>6.25</v>
      </c>
    </row>
    <row r="4505" spans="1:2">
      <c r="A4505" s="6">
        <v>45262.270833333336</v>
      </c>
      <c r="B4505" s="7">
        <v>6.4166666699999997</v>
      </c>
    </row>
    <row r="4506" spans="1:2">
      <c r="A4506" s="6">
        <v>45262.277777777781</v>
      </c>
      <c r="B4506" s="7">
        <v>6.3333333300000003</v>
      </c>
    </row>
    <row r="4507" spans="1:2">
      <c r="A4507" s="6">
        <v>45262.284722222219</v>
      </c>
      <c r="B4507" s="7">
        <v>6.5</v>
      </c>
    </row>
    <row r="4508" spans="1:2">
      <c r="A4508" s="6">
        <v>45262.291666666664</v>
      </c>
      <c r="B4508" s="7">
        <v>6.5</v>
      </c>
    </row>
    <row r="4509" spans="1:2">
      <c r="A4509" s="6">
        <v>45262.298611111109</v>
      </c>
      <c r="B4509" s="7">
        <v>6.75</v>
      </c>
    </row>
    <row r="4510" spans="1:2">
      <c r="A4510" s="6">
        <v>45262.305555555555</v>
      </c>
      <c r="B4510" s="7">
        <v>6.5833333300000003</v>
      </c>
    </row>
    <row r="4511" spans="1:2">
      <c r="A4511" s="6">
        <v>45262.3125</v>
      </c>
      <c r="B4511" s="7">
        <v>6.4166666699999997</v>
      </c>
    </row>
    <row r="4512" spans="1:2">
      <c r="A4512" s="6">
        <v>45262.319444444445</v>
      </c>
      <c r="B4512" s="7">
        <v>6.5833333300000003</v>
      </c>
    </row>
    <row r="4513" spans="1:2">
      <c r="A4513" s="6">
        <v>45262.326388888891</v>
      </c>
      <c r="B4513" s="7">
        <v>6.5833333300000003</v>
      </c>
    </row>
    <row r="4514" spans="1:2">
      <c r="A4514" s="6">
        <v>45262.333333333336</v>
      </c>
      <c r="B4514" s="7">
        <v>6.4166666699999997</v>
      </c>
    </row>
    <row r="4515" spans="1:2">
      <c r="A4515" s="6">
        <v>45262.340277777781</v>
      </c>
      <c r="B4515" s="7">
        <v>6.5833333300000003</v>
      </c>
    </row>
    <row r="4516" spans="1:2">
      <c r="A4516" s="6">
        <v>45262.347222222219</v>
      </c>
      <c r="B4516" s="7">
        <v>6.5833333300000003</v>
      </c>
    </row>
    <row r="4517" spans="1:2">
      <c r="A4517" s="6">
        <v>45262.354166666664</v>
      </c>
      <c r="B4517" s="7">
        <v>6.4166666699999997</v>
      </c>
    </row>
    <row r="4518" spans="1:2">
      <c r="A4518" s="6">
        <v>45262.361111111109</v>
      </c>
      <c r="B4518" s="7">
        <v>6.8333333300000003</v>
      </c>
    </row>
    <row r="4519" spans="1:2">
      <c r="A4519" s="6">
        <v>45262.368055555555</v>
      </c>
      <c r="B4519" s="7">
        <v>6.6666666699999997</v>
      </c>
    </row>
    <row r="4520" spans="1:2">
      <c r="A4520" s="6">
        <v>45262.375</v>
      </c>
      <c r="B4520" s="7">
        <v>6.5833333300000003</v>
      </c>
    </row>
    <row r="4521" spans="1:2">
      <c r="A4521" s="6">
        <v>45262.381944444445</v>
      </c>
      <c r="B4521" s="7">
        <v>6.5</v>
      </c>
    </row>
    <row r="4522" spans="1:2">
      <c r="A4522" s="6">
        <v>45262.388888888891</v>
      </c>
      <c r="B4522" s="7">
        <v>6.5833333300000003</v>
      </c>
    </row>
    <row r="4523" spans="1:2">
      <c r="A4523" s="6">
        <v>45262.395833333336</v>
      </c>
      <c r="B4523" s="7">
        <v>6.5</v>
      </c>
    </row>
    <row r="4524" spans="1:2">
      <c r="A4524" s="6">
        <v>45262.402777777781</v>
      </c>
      <c r="B4524" s="7">
        <v>6.5833333300000003</v>
      </c>
    </row>
    <row r="4525" spans="1:2">
      <c r="A4525" s="6">
        <v>45262.409722222219</v>
      </c>
      <c r="B4525" s="7">
        <v>6.3333333300000003</v>
      </c>
    </row>
    <row r="4526" spans="1:2">
      <c r="A4526" s="6">
        <v>45262.416666666664</v>
      </c>
      <c r="B4526" s="7">
        <v>5.9166666699999997</v>
      </c>
    </row>
    <row r="4527" spans="1:2">
      <c r="A4527" s="6">
        <v>45262.423611111109</v>
      </c>
      <c r="B4527" s="7">
        <v>6.0833333300000003</v>
      </c>
    </row>
    <row r="4528" spans="1:2">
      <c r="A4528" s="6">
        <v>45262.430555555555</v>
      </c>
      <c r="B4528" s="7">
        <v>6.0833333300000003</v>
      </c>
    </row>
    <row r="4529" spans="1:2">
      <c r="A4529" s="6">
        <v>45262.4375</v>
      </c>
      <c r="B4529" s="7">
        <v>6.4166666699999997</v>
      </c>
    </row>
    <row r="4530" spans="1:2">
      <c r="A4530" s="6">
        <v>45262.444444444445</v>
      </c>
      <c r="B4530" s="7">
        <v>6.1666666699999997</v>
      </c>
    </row>
    <row r="4531" spans="1:2">
      <c r="A4531" s="6">
        <v>45262.451388888891</v>
      </c>
      <c r="B4531" s="7">
        <v>6.0833333300000003</v>
      </c>
    </row>
    <row r="4532" spans="1:2">
      <c r="A4532" s="6">
        <v>45262.458333333336</v>
      </c>
      <c r="B4532" s="7">
        <v>6.3333333300000003</v>
      </c>
    </row>
    <row r="4533" spans="1:2">
      <c r="A4533" s="6">
        <v>45262.465277777781</v>
      </c>
      <c r="B4533" s="7">
        <v>6.0833333300000003</v>
      </c>
    </row>
    <row r="4534" spans="1:2">
      <c r="A4534" s="6">
        <v>45262.472222222219</v>
      </c>
      <c r="B4534" s="7">
        <v>6.1666666699999997</v>
      </c>
    </row>
    <row r="4535" spans="1:2">
      <c r="A4535" s="6">
        <v>45262.479166666664</v>
      </c>
      <c r="B4535" s="7">
        <v>6.1666666699999997</v>
      </c>
    </row>
    <row r="4536" spans="1:2">
      <c r="A4536" s="6">
        <v>45262.486111111109</v>
      </c>
      <c r="B4536" s="7">
        <v>5.4166666699999997</v>
      </c>
    </row>
    <row r="4537" spans="1:2">
      <c r="A4537" s="6">
        <v>45262.493055555555</v>
      </c>
      <c r="B4537" s="7">
        <v>5.25</v>
      </c>
    </row>
    <row r="4538" spans="1:2">
      <c r="A4538" s="6">
        <v>45262.5</v>
      </c>
      <c r="B4538" s="7">
        <v>5.4166666699999997</v>
      </c>
    </row>
    <row r="4539" spans="1:2">
      <c r="A4539" s="6">
        <v>45262.506944444445</v>
      </c>
      <c r="B4539" s="7">
        <v>5.4166666699999997</v>
      </c>
    </row>
    <row r="4540" spans="1:2">
      <c r="A4540" s="6">
        <v>45262.513888888891</v>
      </c>
      <c r="B4540" s="7">
        <v>5.1666666699999997</v>
      </c>
    </row>
    <row r="4541" spans="1:2">
      <c r="A4541" s="6">
        <v>45262.520833333336</v>
      </c>
      <c r="B4541" s="7">
        <v>5.4166666699999997</v>
      </c>
    </row>
    <row r="4542" spans="1:2">
      <c r="A4542" s="6">
        <v>45262.527777777781</v>
      </c>
      <c r="B4542" s="7">
        <v>5.5</v>
      </c>
    </row>
    <row r="4543" spans="1:2">
      <c r="A4543" s="6">
        <v>45262.534722222219</v>
      </c>
      <c r="B4543" s="7">
        <v>4</v>
      </c>
    </row>
    <row r="4544" spans="1:2">
      <c r="A4544" s="6">
        <v>45262.541666666664</v>
      </c>
      <c r="B4544" s="7">
        <v>1.4166666699999999</v>
      </c>
    </row>
    <row r="4545" spans="1:2">
      <c r="A4545" s="6">
        <v>45262.548611111109</v>
      </c>
      <c r="B4545" s="7">
        <v>1.3333333300000001</v>
      </c>
    </row>
    <row r="4546" spans="1:2">
      <c r="A4546" s="6">
        <v>45262.555555555555</v>
      </c>
      <c r="B4546" s="7">
        <v>1.25</v>
      </c>
    </row>
    <row r="4547" spans="1:2">
      <c r="A4547" s="6">
        <v>45262.5625</v>
      </c>
      <c r="B4547" s="7">
        <v>1.3333333300000001</v>
      </c>
    </row>
    <row r="4548" spans="1:2">
      <c r="A4548" s="6">
        <v>45262.569444444445</v>
      </c>
      <c r="B4548" s="7">
        <v>1.25</v>
      </c>
    </row>
    <row r="4549" spans="1:2">
      <c r="A4549" s="6">
        <v>45262.576388888891</v>
      </c>
      <c r="B4549" s="7">
        <v>1.25</v>
      </c>
    </row>
    <row r="4550" spans="1:2">
      <c r="A4550" s="6">
        <v>45262.583333333336</v>
      </c>
      <c r="B4550" s="7">
        <v>1.25</v>
      </c>
    </row>
    <row r="4551" spans="1:2">
      <c r="A4551" s="6">
        <v>45262.590277777781</v>
      </c>
      <c r="B4551" s="7">
        <v>1.3333333300000001</v>
      </c>
    </row>
    <row r="4552" spans="1:2">
      <c r="A4552" s="6">
        <v>45262.597222222219</v>
      </c>
      <c r="B4552" s="7">
        <v>1.25</v>
      </c>
    </row>
    <row r="4553" spans="1:2">
      <c r="A4553" s="6">
        <v>45262.604166666664</v>
      </c>
      <c r="B4553" s="7">
        <v>1.3333333300000001</v>
      </c>
    </row>
    <row r="4554" spans="1:2">
      <c r="A4554" s="6">
        <v>45262.611111111109</v>
      </c>
      <c r="B4554" s="7">
        <v>1.25</v>
      </c>
    </row>
    <row r="4555" spans="1:2">
      <c r="A4555" s="6">
        <v>45262.618055555555</v>
      </c>
      <c r="B4555" s="7">
        <v>1.3333333300000001</v>
      </c>
    </row>
    <row r="4556" spans="1:2">
      <c r="A4556" s="6">
        <v>45262.625</v>
      </c>
      <c r="B4556" s="7">
        <v>1.25</v>
      </c>
    </row>
    <row r="4557" spans="1:2">
      <c r="A4557" s="6">
        <v>45262.631944444445</v>
      </c>
      <c r="B4557" s="7">
        <v>1.25</v>
      </c>
    </row>
    <row r="4558" spans="1:2">
      <c r="A4558" s="6">
        <v>45262.638888888891</v>
      </c>
      <c r="B4558" s="7">
        <v>1.3333333300000001</v>
      </c>
    </row>
    <row r="4559" spans="1:2">
      <c r="A4559" s="6">
        <v>45262.645833333336</v>
      </c>
      <c r="B4559" s="7">
        <v>1.1666666699999999</v>
      </c>
    </row>
    <row r="4560" spans="1:2">
      <c r="A4560" s="6">
        <v>45262.652777777781</v>
      </c>
      <c r="B4560" s="7">
        <v>1.25</v>
      </c>
    </row>
    <row r="4561" spans="1:2">
      <c r="A4561" s="6">
        <v>45262.659722222219</v>
      </c>
      <c r="B4561" s="7">
        <v>1.25</v>
      </c>
    </row>
    <row r="4562" spans="1:2">
      <c r="A4562" s="6">
        <v>45262.666666666664</v>
      </c>
      <c r="B4562" s="7">
        <v>1.25</v>
      </c>
    </row>
    <row r="4563" spans="1:2">
      <c r="A4563" s="6">
        <v>45262.673611111109</v>
      </c>
      <c r="B4563" s="7">
        <v>1.25</v>
      </c>
    </row>
    <row r="4564" spans="1:2">
      <c r="A4564" s="6">
        <v>45262.680555555555</v>
      </c>
      <c r="B4564" s="7">
        <v>1.25</v>
      </c>
    </row>
    <row r="4565" spans="1:2">
      <c r="A4565" s="6">
        <v>45262.6875</v>
      </c>
      <c r="B4565" s="7">
        <v>1.25</v>
      </c>
    </row>
    <row r="4566" spans="1:2">
      <c r="A4566" s="6">
        <v>45262.694444444445</v>
      </c>
      <c r="B4566" s="7">
        <v>1.1666666699999999</v>
      </c>
    </row>
    <row r="4567" spans="1:2">
      <c r="A4567" s="6">
        <v>45262.701388888891</v>
      </c>
      <c r="B4567" s="7">
        <v>1.3333333300000001</v>
      </c>
    </row>
    <row r="4568" spans="1:2">
      <c r="A4568" s="6">
        <v>45262.708333333336</v>
      </c>
      <c r="B4568" s="7">
        <v>1.75</v>
      </c>
    </row>
    <row r="4569" spans="1:2">
      <c r="A4569" s="6">
        <v>45262.715277777781</v>
      </c>
      <c r="B4569" s="7">
        <v>1.5833333300000001</v>
      </c>
    </row>
    <row r="4570" spans="1:2">
      <c r="A4570" s="6">
        <v>45262.722222222219</v>
      </c>
      <c r="B4570" s="7">
        <v>1.6666666699999999</v>
      </c>
    </row>
    <row r="4571" spans="1:2">
      <c r="A4571" s="6">
        <v>45262.729166666664</v>
      </c>
      <c r="B4571" s="7">
        <v>1.6666666699999999</v>
      </c>
    </row>
    <row r="4572" spans="1:2">
      <c r="A4572" s="6">
        <v>45262.736111111109</v>
      </c>
      <c r="B4572" s="7">
        <v>1.6666666699999999</v>
      </c>
    </row>
    <row r="4573" spans="1:2">
      <c r="A4573" s="6">
        <v>45262.743055555555</v>
      </c>
      <c r="B4573" s="7">
        <v>1.6666666699999999</v>
      </c>
    </row>
    <row r="4574" spans="1:2">
      <c r="A4574" s="6">
        <v>45262.75</v>
      </c>
      <c r="B4574" s="7">
        <v>1.6666666699999999</v>
      </c>
    </row>
    <row r="4575" spans="1:2">
      <c r="A4575" s="6">
        <v>45262.756944444445</v>
      </c>
      <c r="B4575" s="7">
        <v>1.6666666699999999</v>
      </c>
    </row>
    <row r="4576" spans="1:2">
      <c r="A4576" s="6">
        <v>45262.763888888891</v>
      </c>
      <c r="B4576" s="7">
        <v>1.5833333300000001</v>
      </c>
    </row>
    <row r="4577" spans="1:2">
      <c r="A4577" s="6">
        <v>45262.770833333336</v>
      </c>
      <c r="B4577" s="7">
        <v>1.6666666699999999</v>
      </c>
    </row>
    <row r="4578" spans="1:2">
      <c r="A4578" s="6">
        <v>45262.777777777781</v>
      </c>
      <c r="B4578" s="7">
        <v>1.6666666699999999</v>
      </c>
    </row>
    <row r="4579" spans="1:2">
      <c r="A4579" s="6">
        <v>45262.784722222219</v>
      </c>
      <c r="B4579" s="7">
        <v>1.75</v>
      </c>
    </row>
    <row r="4580" spans="1:2">
      <c r="A4580" s="6">
        <v>45262.791666666664</v>
      </c>
      <c r="B4580" s="7">
        <v>1.6666666699999999</v>
      </c>
    </row>
    <row r="4581" spans="1:2">
      <c r="A4581" s="6">
        <v>45262.798611111109</v>
      </c>
      <c r="B4581" s="7">
        <v>1.75</v>
      </c>
    </row>
    <row r="4582" spans="1:2">
      <c r="A4582" s="6">
        <v>45262.805555555555</v>
      </c>
      <c r="B4582" s="7">
        <v>1.6666666699999999</v>
      </c>
    </row>
    <row r="4583" spans="1:2">
      <c r="A4583" s="6">
        <v>45262.8125</v>
      </c>
      <c r="B4583" s="7">
        <v>1.6666666699999999</v>
      </c>
    </row>
    <row r="4584" spans="1:2">
      <c r="A4584" s="6">
        <v>45262.819444444445</v>
      </c>
      <c r="B4584" s="7">
        <v>1.75</v>
      </c>
    </row>
    <row r="4585" spans="1:2">
      <c r="A4585" s="6">
        <v>45262.826388888891</v>
      </c>
      <c r="B4585" s="7">
        <v>1.6666666699999999</v>
      </c>
    </row>
    <row r="4586" spans="1:2">
      <c r="A4586" s="6">
        <v>45262.833333333336</v>
      </c>
      <c r="B4586" s="7">
        <v>1.75</v>
      </c>
    </row>
    <row r="4587" spans="1:2">
      <c r="A4587" s="6">
        <v>45262.840277777781</v>
      </c>
      <c r="B4587" s="7">
        <v>1.8333333300000001</v>
      </c>
    </row>
    <row r="4588" spans="1:2">
      <c r="A4588" s="6">
        <v>45262.847222222219</v>
      </c>
      <c r="B4588" s="7">
        <v>1.6666666699999999</v>
      </c>
    </row>
    <row r="4589" spans="1:2">
      <c r="A4589" s="6">
        <v>45262.854166666664</v>
      </c>
      <c r="B4589" s="7">
        <v>1.8333333300000001</v>
      </c>
    </row>
    <row r="4590" spans="1:2">
      <c r="A4590" s="6">
        <v>45262.861111111109</v>
      </c>
      <c r="B4590" s="7">
        <v>1.6666666699999999</v>
      </c>
    </row>
    <row r="4591" spans="1:2">
      <c r="A4591" s="6">
        <v>45262.868055555555</v>
      </c>
      <c r="B4591" s="7">
        <v>1.75</v>
      </c>
    </row>
    <row r="4592" spans="1:2">
      <c r="A4592" s="6">
        <v>45262.875</v>
      </c>
      <c r="B4592" s="7">
        <v>1.6666666699999999</v>
      </c>
    </row>
    <row r="4593" spans="1:2">
      <c r="A4593" s="6">
        <v>45262.881944444445</v>
      </c>
      <c r="B4593" s="7">
        <v>1.75</v>
      </c>
    </row>
    <row r="4594" spans="1:2">
      <c r="A4594" s="6">
        <v>45262.888888888891</v>
      </c>
      <c r="B4594" s="7">
        <v>1.6666666699999999</v>
      </c>
    </row>
    <row r="4595" spans="1:2">
      <c r="A4595" s="6">
        <v>45262.895833333336</v>
      </c>
      <c r="B4595" s="7">
        <v>1.6666666699999999</v>
      </c>
    </row>
    <row r="4596" spans="1:2">
      <c r="A4596" s="6">
        <v>45262.902777777781</v>
      </c>
      <c r="B4596" s="7">
        <v>1.6666666699999999</v>
      </c>
    </row>
    <row r="4597" spans="1:2">
      <c r="A4597" s="6">
        <v>45262.909722222219</v>
      </c>
      <c r="B4597" s="7">
        <v>1.6666666699999999</v>
      </c>
    </row>
    <row r="4598" spans="1:2">
      <c r="A4598" s="6">
        <v>45262.916666666664</v>
      </c>
      <c r="B4598" s="7">
        <v>1.6666666699999999</v>
      </c>
    </row>
    <row r="4599" spans="1:2">
      <c r="A4599" s="6">
        <v>45262.923611111109</v>
      </c>
      <c r="B4599" s="7">
        <v>1.6666666699999999</v>
      </c>
    </row>
    <row r="4600" spans="1:2">
      <c r="A4600" s="6">
        <v>45262.930555555555</v>
      </c>
      <c r="B4600" s="7">
        <v>1.75</v>
      </c>
    </row>
    <row r="4601" spans="1:2">
      <c r="A4601" s="6">
        <v>45262.9375</v>
      </c>
      <c r="B4601" s="7">
        <v>1.6666666699999999</v>
      </c>
    </row>
    <row r="4602" spans="1:2">
      <c r="A4602" s="6">
        <v>45262.944444444445</v>
      </c>
      <c r="B4602" s="7">
        <v>1.75</v>
      </c>
    </row>
    <row r="4603" spans="1:2">
      <c r="A4603" s="6">
        <v>45262.951388888891</v>
      </c>
      <c r="B4603" s="7">
        <v>1.75</v>
      </c>
    </row>
    <row r="4604" spans="1:2">
      <c r="A4604" s="6">
        <v>45262.958333333336</v>
      </c>
      <c r="B4604" s="7">
        <v>1.6666666699999999</v>
      </c>
    </row>
    <row r="4605" spans="1:2">
      <c r="A4605" s="6">
        <v>45262.965277777781</v>
      </c>
      <c r="B4605" s="7">
        <v>1.6666666699999999</v>
      </c>
    </row>
    <row r="4606" spans="1:2">
      <c r="A4606" s="6">
        <v>45262.972222222219</v>
      </c>
      <c r="B4606" s="7">
        <v>1.75</v>
      </c>
    </row>
    <row r="4607" spans="1:2">
      <c r="A4607" s="6">
        <v>45262.979166666664</v>
      </c>
      <c r="B4607" s="7">
        <v>1.75</v>
      </c>
    </row>
    <row r="4608" spans="1:2">
      <c r="A4608" s="6">
        <v>45262.986111111109</v>
      </c>
      <c r="B4608" s="7">
        <v>1.75</v>
      </c>
    </row>
    <row r="4609" spans="1:2">
      <c r="A4609" s="6">
        <v>45262.993055555555</v>
      </c>
      <c r="B4609" s="7">
        <v>1.75</v>
      </c>
    </row>
    <row r="4610" spans="1:2">
      <c r="A4610" s="6">
        <v>45263</v>
      </c>
      <c r="B4610" s="7">
        <v>1.6666666699999999</v>
      </c>
    </row>
    <row r="4611" spans="1:2">
      <c r="A4611" s="6">
        <v>45263.006944444445</v>
      </c>
      <c r="B4611" s="7">
        <v>1.8333333300000001</v>
      </c>
    </row>
    <row r="4612" spans="1:2">
      <c r="A4612" s="6">
        <v>45263.013888888891</v>
      </c>
      <c r="B4612" s="7">
        <v>1.6666666699999999</v>
      </c>
    </row>
    <row r="4613" spans="1:2">
      <c r="A4613" s="6">
        <v>45263.020833333336</v>
      </c>
      <c r="B4613" s="7">
        <v>1.75</v>
      </c>
    </row>
    <row r="4614" spans="1:2">
      <c r="A4614" s="6">
        <v>45263.027777777781</v>
      </c>
      <c r="B4614" s="7">
        <v>1.75</v>
      </c>
    </row>
    <row r="4615" spans="1:2">
      <c r="A4615" s="6">
        <v>45263.034722222219</v>
      </c>
      <c r="B4615" s="7">
        <v>1.75</v>
      </c>
    </row>
    <row r="4616" spans="1:2">
      <c r="A4616" s="6">
        <v>45263.041666666664</v>
      </c>
      <c r="B4616" s="7">
        <v>1.6666666699999999</v>
      </c>
    </row>
    <row r="4617" spans="1:2">
      <c r="A4617" s="6">
        <v>45263.048611111109</v>
      </c>
      <c r="B4617" s="7">
        <v>1.6666666699999999</v>
      </c>
    </row>
    <row r="4618" spans="1:2">
      <c r="A4618" s="6">
        <v>45263.055555555555</v>
      </c>
      <c r="B4618" s="7">
        <v>1.75</v>
      </c>
    </row>
    <row r="4619" spans="1:2">
      <c r="A4619" s="6">
        <v>45263.0625</v>
      </c>
      <c r="B4619" s="7">
        <v>1.75</v>
      </c>
    </row>
    <row r="4620" spans="1:2">
      <c r="A4620" s="6">
        <v>45263.069444444445</v>
      </c>
      <c r="B4620" s="7">
        <v>1.75</v>
      </c>
    </row>
    <row r="4621" spans="1:2">
      <c r="A4621" s="6">
        <v>45263.076388888891</v>
      </c>
      <c r="B4621" s="7">
        <v>1.8333333300000001</v>
      </c>
    </row>
    <row r="4622" spans="1:2">
      <c r="A4622" s="6">
        <v>45263.083333333336</v>
      </c>
      <c r="B4622" s="7">
        <v>1.75</v>
      </c>
    </row>
    <row r="4623" spans="1:2">
      <c r="A4623" s="6">
        <v>45263.090277777781</v>
      </c>
      <c r="B4623" s="7">
        <v>1.75</v>
      </c>
    </row>
    <row r="4624" spans="1:2">
      <c r="A4624" s="6">
        <v>45263.097222222219</v>
      </c>
      <c r="B4624" s="7">
        <v>1.75</v>
      </c>
    </row>
    <row r="4625" spans="1:2">
      <c r="A4625" s="6">
        <v>45263.104166666664</v>
      </c>
      <c r="B4625" s="7">
        <v>1.75</v>
      </c>
    </row>
    <row r="4626" spans="1:2">
      <c r="A4626" s="6">
        <v>45263.111111111109</v>
      </c>
      <c r="B4626" s="7">
        <v>1.75</v>
      </c>
    </row>
    <row r="4627" spans="1:2">
      <c r="A4627" s="6">
        <v>45263.118055555555</v>
      </c>
      <c r="B4627" s="7">
        <v>1.75</v>
      </c>
    </row>
    <row r="4628" spans="1:2">
      <c r="A4628" s="6">
        <v>45263.125</v>
      </c>
      <c r="B4628" s="7">
        <v>1.75</v>
      </c>
    </row>
    <row r="4629" spans="1:2">
      <c r="A4629" s="6">
        <v>45263.131944444445</v>
      </c>
      <c r="B4629" s="7">
        <v>1.75</v>
      </c>
    </row>
    <row r="4630" spans="1:2">
      <c r="A4630" s="6">
        <v>45263.138888888891</v>
      </c>
      <c r="B4630" s="7">
        <v>1.9166666699999999</v>
      </c>
    </row>
    <row r="4631" spans="1:2">
      <c r="A4631" s="6">
        <v>45263.145833333336</v>
      </c>
      <c r="B4631" s="7">
        <v>1.9166666699999999</v>
      </c>
    </row>
    <row r="4632" spans="1:2">
      <c r="A4632" s="6">
        <v>45263.152777777781</v>
      </c>
      <c r="B4632" s="7">
        <v>2</v>
      </c>
    </row>
    <row r="4633" spans="1:2">
      <c r="A4633" s="6">
        <v>45263.159722222219</v>
      </c>
      <c r="B4633" s="7">
        <v>1.9166666699999999</v>
      </c>
    </row>
    <row r="4634" spans="1:2">
      <c r="A4634" s="6">
        <v>45263.166666666664</v>
      </c>
      <c r="B4634" s="7">
        <v>2</v>
      </c>
    </row>
    <row r="4635" spans="1:2">
      <c r="A4635" s="6">
        <v>45263.173611111109</v>
      </c>
      <c r="B4635" s="7">
        <v>1.9166666699999999</v>
      </c>
    </row>
    <row r="4636" spans="1:2">
      <c r="A4636" s="6">
        <v>45263.180555555555</v>
      </c>
      <c r="B4636" s="7">
        <v>2</v>
      </c>
    </row>
    <row r="4637" spans="1:2">
      <c r="A4637" s="6">
        <v>45263.1875</v>
      </c>
      <c r="B4637" s="7">
        <v>1.9166666699999999</v>
      </c>
    </row>
    <row r="4638" spans="1:2">
      <c r="A4638" s="6">
        <v>45263.194444444445</v>
      </c>
      <c r="B4638" s="7">
        <v>1.9166666699999999</v>
      </c>
    </row>
    <row r="4639" spans="1:2">
      <c r="A4639" s="6">
        <v>45263.201388888891</v>
      </c>
      <c r="B4639" s="7">
        <v>1.9166666699999999</v>
      </c>
    </row>
    <row r="4640" spans="1:2">
      <c r="A4640" s="6">
        <v>45263.208333333336</v>
      </c>
      <c r="B4640" s="7">
        <v>2</v>
      </c>
    </row>
    <row r="4641" spans="1:2">
      <c r="A4641" s="6">
        <v>45263.215277777781</v>
      </c>
      <c r="B4641" s="7">
        <v>2</v>
      </c>
    </row>
    <row r="4642" spans="1:2">
      <c r="A4642" s="6">
        <v>45263.222222222219</v>
      </c>
      <c r="B4642" s="7">
        <v>2</v>
      </c>
    </row>
    <row r="4643" spans="1:2">
      <c r="A4643" s="6">
        <v>45263.229166666664</v>
      </c>
      <c r="B4643" s="7">
        <v>1.9166666699999999</v>
      </c>
    </row>
    <row r="4644" spans="1:2">
      <c r="A4644" s="6">
        <v>45263.236111111109</v>
      </c>
      <c r="B4644" s="7">
        <v>2</v>
      </c>
    </row>
    <row r="4645" spans="1:2">
      <c r="A4645" s="6">
        <v>45263.243055555555</v>
      </c>
      <c r="B4645" s="7">
        <v>2</v>
      </c>
    </row>
    <row r="4646" spans="1:2">
      <c r="A4646" s="6">
        <v>45263.25</v>
      </c>
      <c r="B4646" s="7">
        <v>2</v>
      </c>
    </row>
    <row r="4647" spans="1:2">
      <c r="A4647" s="6">
        <v>45263.256944444445</v>
      </c>
      <c r="B4647" s="7">
        <v>1.9166666699999999</v>
      </c>
    </row>
    <row r="4648" spans="1:2">
      <c r="A4648" s="6">
        <v>45263.263888888891</v>
      </c>
      <c r="B4648" s="7">
        <v>2</v>
      </c>
    </row>
    <row r="4649" spans="1:2">
      <c r="A4649" s="6">
        <v>45263.270833333336</v>
      </c>
      <c r="B4649" s="7">
        <v>1.9166666699999999</v>
      </c>
    </row>
    <row r="4650" spans="1:2">
      <c r="A4650" s="6">
        <v>45263.277777777781</v>
      </c>
      <c r="B4650" s="7">
        <v>1.9166666699999999</v>
      </c>
    </row>
    <row r="4651" spans="1:2">
      <c r="A4651" s="6">
        <v>45263.284722222219</v>
      </c>
      <c r="B4651" s="7">
        <v>1.9166666699999999</v>
      </c>
    </row>
    <row r="4652" spans="1:2">
      <c r="A4652" s="6">
        <v>45263.291666666664</v>
      </c>
      <c r="B4652" s="7">
        <v>1.9166666699999999</v>
      </c>
    </row>
    <row r="4653" spans="1:2">
      <c r="A4653" s="6">
        <v>45263.298611111109</v>
      </c>
      <c r="B4653" s="7">
        <v>2</v>
      </c>
    </row>
    <row r="4654" spans="1:2">
      <c r="A4654" s="6">
        <v>45263.305555555555</v>
      </c>
      <c r="B4654" s="7">
        <v>1.9166666699999999</v>
      </c>
    </row>
    <row r="4655" spans="1:2">
      <c r="A4655" s="6">
        <v>45263.3125</v>
      </c>
      <c r="B4655" s="7">
        <v>1.9166666699999999</v>
      </c>
    </row>
    <row r="4656" spans="1:2">
      <c r="A4656" s="6">
        <v>45263.319444444445</v>
      </c>
      <c r="B4656" s="7">
        <v>1.9166666699999999</v>
      </c>
    </row>
    <row r="4657" spans="1:2">
      <c r="A4657" s="6">
        <v>45263.326388888891</v>
      </c>
      <c r="B4657" s="7">
        <v>1.9166666699999999</v>
      </c>
    </row>
    <row r="4658" spans="1:2">
      <c r="A4658" s="6">
        <v>45263.333333333336</v>
      </c>
      <c r="B4658" s="7">
        <v>1.9166666699999999</v>
      </c>
    </row>
    <row r="4659" spans="1:2">
      <c r="A4659" s="6">
        <v>45263.340277777781</v>
      </c>
      <c r="B4659" s="7">
        <v>2.0833333299999999</v>
      </c>
    </row>
    <row r="4660" spans="1:2">
      <c r="A4660" s="6">
        <v>45263.347222222219</v>
      </c>
      <c r="B4660" s="7">
        <v>1.9166666699999999</v>
      </c>
    </row>
    <row r="4661" spans="1:2">
      <c r="A4661" s="6">
        <v>45263.354166666664</v>
      </c>
      <c r="B4661" s="7">
        <v>1.9166666699999999</v>
      </c>
    </row>
    <row r="4662" spans="1:2">
      <c r="A4662" s="6">
        <v>45263.361111111109</v>
      </c>
      <c r="B4662" s="7">
        <v>2</v>
      </c>
    </row>
    <row r="4663" spans="1:2">
      <c r="A4663" s="6">
        <v>45263.368055555555</v>
      </c>
      <c r="B4663" s="7">
        <v>2</v>
      </c>
    </row>
    <row r="4664" spans="1:2">
      <c r="A4664" s="6">
        <v>45263.375</v>
      </c>
      <c r="B4664" s="7">
        <v>2</v>
      </c>
    </row>
    <row r="4665" spans="1:2">
      <c r="A4665" s="6">
        <v>45263.381944444445</v>
      </c>
      <c r="B4665" s="7">
        <v>1.9166666699999999</v>
      </c>
    </row>
    <row r="4666" spans="1:2">
      <c r="A4666" s="6">
        <v>45263.388888888891</v>
      </c>
      <c r="B4666" s="7">
        <v>1.9166666699999999</v>
      </c>
    </row>
    <row r="4667" spans="1:2">
      <c r="A4667" s="6">
        <v>45263.395833333336</v>
      </c>
      <c r="B4667" s="7">
        <v>2</v>
      </c>
    </row>
    <row r="4668" spans="1:2">
      <c r="A4668" s="6">
        <v>45263.402777777781</v>
      </c>
      <c r="B4668" s="7">
        <v>2.0833333299999999</v>
      </c>
    </row>
    <row r="4669" spans="1:2">
      <c r="A4669" s="6">
        <v>45263.409722222219</v>
      </c>
      <c r="B4669" s="7">
        <v>2.0833333299999999</v>
      </c>
    </row>
    <row r="4670" spans="1:2">
      <c r="A4670" s="6">
        <v>45263.416666666664</v>
      </c>
      <c r="B4670" s="7">
        <v>2.0833333299999999</v>
      </c>
    </row>
    <row r="4671" spans="1:2">
      <c r="A4671" s="6">
        <v>45263.423611111109</v>
      </c>
      <c r="B4671" s="7">
        <v>2</v>
      </c>
    </row>
    <row r="4672" spans="1:2">
      <c r="A4672" s="6">
        <v>45263.430555555555</v>
      </c>
      <c r="B4672" s="7">
        <v>2</v>
      </c>
    </row>
    <row r="4673" spans="1:2">
      <c r="A4673" s="6">
        <v>45263.4375</v>
      </c>
      <c r="B4673" s="7">
        <v>1.9166666699999999</v>
      </c>
    </row>
    <row r="4674" spans="1:2">
      <c r="A4674" s="6">
        <v>45263.444444444445</v>
      </c>
      <c r="B4674" s="7">
        <v>2</v>
      </c>
    </row>
    <row r="4675" spans="1:2">
      <c r="A4675" s="6">
        <v>45263.451388888891</v>
      </c>
      <c r="B4675" s="7">
        <v>1.8333333300000001</v>
      </c>
    </row>
    <row r="4676" spans="1:2">
      <c r="A4676" s="6">
        <v>45263.458333333336</v>
      </c>
      <c r="B4676" s="7">
        <v>1.6666666699999999</v>
      </c>
    </row>
    <row r="4677" spans="1:2">
      <c r="A4677" s="6">
        <v>45263.465277777781</v>
      </c>
      <c r="B4677" s="7">
        <v>1.6666666699999999</v>
      </c>
    </row>
    <row r="4678" spans="1:2">
      <c r="A4678" s="6">
        <v>45263.472222222219</v>
      </c>
      <c r="B4678" s="7">
        <v>1.75</v>
      </c>
    </row>
    <row r="4679" spans="1:2">
      <c r="A4679" s="6">
        <v>45263.479166666664</v>
      </c>
      <c r="B4679" s="7">
        <v>1.6666666699999999</v>
      </c>
    </row>
    <row r="4680" spans="1:2">
      <c r="A4680" s="6">
        <v>45263.486111111109</v>
      </c>
      <c r="B4680" s="7">
        <v>1.6666666699999999</v>
      </c>
    </row>
    <row r="4681" spans="1:2">
      <c r="A4681" s="6">
        <v>45263.493055555555</v>
      </c>
      <c r="B4681" s="7">
        <v>1.75</v>
      </c>
    </row>
    <row r="4682" spans="1:2">
      <c r="A4682" s="6">
        <v>45263.5</v>
      </c>
      <c r="B4682" s="7">
        <v>1.6666666699999999</v>
      </c>
    </row>
    <row r="4683" spans="1:2">
      <c r="A4683" s="6">
        <v>45263.506944444445</v>
      </c>
      <c r="B4683" s="7">
        <v>1.6666666699999999</v>
      </c>
    </row>
    <row r="4684" spans="1:2">
      <c r="A4684" s="6">
        <v>45263.513888888891</v>
      </c>
      <c r="B4684" s="7">
        <v>1.6666666699999999</v>
      </c>
    </row>
    <row r="4685" spans="1:2">
      <c r="A4685" s="6">
        <v>45263.520833333336</v>
      </c>
      <c r="B4685" s="7">
        <v>1.5833333300000001</v>
      </c>
    </row>
    <row r="4686" spans="1:2">
      <c r="A4686" s="6">
        <v>45263.527777777781</v>
      </c>
      <c r="B4686" s="7">
        <v>1.5833333300000001</v>
      </c>
    </row>
    <row r="4687" spans="1:2">
      <c r="A4687" s="6">
        <v>45263.534722222219</v>
      </c>
      <c r="B4687" s="7">
        <v>1.5</v>
      </c>
    </row>
    <row r="4688" spans="1:2">
      <c r="A4688" s="6">
        <v>45263.541666666664</v>
      </c>
      <c r="B4688" s="7">
        <v>1.3333333300000001</v>
      </c>
    </row>
    <row r="4689" spans="1:2">
      <c r="A4689" s="6">
        <v>45263.548611111109</v>
      </c>
      <c r="B4689" s="7">
        <v>1.25</v>
      </c>
    </row>
    <row r="4690" spans="1:2">
      <c r="A4690" s="6">
        <v>45263.555555555555</v>
      </c>
      <c r="B4690" s="7">
        <v>1.25</v>
      </c>
    </row>
    <row r="4691" spans="1:2">
      <c r="A4691" s="6">
        <v>45263.5625</v>
      </c>
      <c r="B4691" s="7">
        <v>1.3333333300000001</v>
      </c>
    </row>
    <row r="4692" spans="1:2">
      <c r="A4692" s="6">
        <v>45263.569444444445</v>
      </c>
      <c r="B4692" s="7">
        <v>1.25</v>
      </c>
    </row>
    <row r="4693" spans="1:2">
      <c r="A4693" s="6">
        <v>45263.576388888891</v>
      </c>
      <c r="B4693" s="7">
        <v>1.25</v>
      </c>
    </row>
    <row r="4694" spans="1:2">
      <c r="A4694" s="6">
        <v>45263.583333333336</v>
      </c>
      <c r="B4694" s="7">
        <v>1.3333333300000001</v>
      </c>
    </row>
    <row r="4695" spans="1:2">
      <c r="A4695" s="6">
        <v>45263.590277777781</v>
      </c>
      <c r="B4695" s="7">
        <v>1.25</v>
      </c>
    </row>
    <row r="4696" spans="1:2">
      <c r="A4696" s="6">
        <v>45263.597222222219</v>
      </c>
      <c r="B4696" s="7">
        <v>1.25</v>
      </c>
    </row>
    <row r="4697" spans="1:2">
      <c r="A4697" s="6">
        <v>45263.604166666664</v>
      </c>
      <c r="B4697" s="7">
        <v>1.25</v>
      </c>
    </row>
    <row r="4698" spans="1:2">
      <c r="A4698" s="6">
        <v>45263.611111111109</v>
      </c>
      <c r="B4698" s="7">
        <v>1.25</v>
      </c>
    </row>
    <row r="4699" spans="1:2">
      <c r="A4699" s="6">
        <v>45263.618055555555</v>
      </c>
      <c r="B4699" s="7">
        <v>1.25</v>
      </c>
    </row>
    <row r="4700" spans="1:2">
      <c r="A4700" s="6">
        <v>45263.625</v>
      </c>
      <c r="B4700" s="7">
        <v>1.3333333300000001</v>
      </c>
    </row>
    <row r="4701" spans="1:2">
      <c r="A4701" s="6">
        <v>45263.631944444445</v>
      </c>
      <c r="B4701" s="7">
        <v>1.1666666699999999</v>
      </c>
    </row>
    <row r="4702" spans="1:2">
      <c r="A4702" s="6">
        <v>45263.638888888891</v>
      </c>
      <c r="B4702" s="7">
        <v>1.5833333300000001</v>
      </c>
    </row>
    <row r="4703" spans="1:2">
      <c r="A4703" s="6">
        <v>45263.645833333336</v>
      </c>
      <c r="B4703" s="7">
        <v>1.5833333300000001</v>
      </c>
    </row>
    <row r="4704" spans="1:2">
      <c r="A4704" s="6">
        <v>45263.652777777781</v>
      </c>
      <c r="B4704" s="7">
        <v>1.5833333300000001</v>
      </c>
    </row>
    <row r="4705" spans="1:2">
      <c r="A4705" s="6">
        <v>45263.659722222219</v>
      </c>
      <c r="B4705" s="7">
        <v>1.5</v>
      </c>
    </row>
    <row r="4706" spans="1:2">
      <c r="A4706" s="6">
        <v>45263.666666666664</v>
      </c>
      <c r="B4706" s="7">
        <v>1.6666666699999999</v>
      </c>
    </row>
    <row r="4707" spans="1:2">
      <c r="A4707" s="6">
        <v>45263.673611111109</v>
      </c>
      <c r="B4707" s="7">
        <v>1.5833333300000001</v>
      </c>
    </row>
    <row r="4708" spans="1:2">
      <c r="A4708" s="6">
        <v>45263.680555555555</v>
      </c>
      <c r="B4708" s="7">
        <v>1.5</v>
      </c>
    </row>
    <row r="4709" spans="1:2">
      <c r="A4709" s="6">
        <v>45263.6875</v>
      </c>
      <c r="B4709" s="7">
        <v>1.5833333300000001</v>
      </c>
    </row>
    <row r="4710" spans="1:2">
      <c r="A4710" s="6">
        <v>45263.694444444445</v>
      </c>
      <c r="B4710" s="7">
        <v>1.5833333300000001</v>
      </c>
    </row>
    <row r="4711" spans="1:2">
      <c r="A4711" s="6">
        <v>45263.701388888891</v>
      </c>
      <c r="B4711" s="7">
        <v>1.5833333300000001</v>
      </c>
    </row>
    <row r="4712" spans="1:2">
      <c r="A4712" s="6">
        <v>45263.708333333336</v>
      </c>
      <c r="B4712" s="7">
        <v>1.5833333300000001</v>
      </c>
    </row>
    <row r="4713" spans="1:2">
      <c r="A4713" s="6">
        <v>45263.715277777781</v>
      </c>
      <c r="B4713" s="7">
        <v>1.5833333300000001</v>
      </c>
    </row>
    <row r="4714" spans="1:2">
      <c r="A4714" s="6">
        <v>45263.722222222219</v>
      </c>
      <c r="B4714" s="7">
        <v>1.6666666699999999</v>
      </c>
    </row>
    <row r="4715" spans="1:2">
      <c r="A4715" s="6">
        <v>45263.729166666664</v>
      </c>
      <c r="B4715" s="7">
        <v>1.5833333300000001</v>
      </c>
    </row>
    <row r="4716" spans="1:2">
      <c r="A4716" s="6">
        <v>45263.736111111109</v>
      </c>
      <c r="B4716" s="7">
        <v>1.6666666699999999</v>
      </c>
    </row>
    <row r="4717" spans="1:2">
      <c r="A4717" s="6">
        <v>45263.743055555555</v>
      </c>
      <c r="B4717" s="7">
        <v>1.6666666699999999</v>
      </c>
    </row>
    <row r="4718" spans="1:2">
      <c r="A4718" s="6">
        <v>45263.75</v>
      </c>
      <c r="B4718" s="7">
        <v>1.6666666699999999</v>
      </c>
    </row>
    <row r="4719" spans="1:2">
      <c r="A4719" s="6">
        <v>45263.756944444445</v>
      </c>
      <c r="B4719" s="7">
        <v>1.75</v>
      </c>
    </row>
    <row r="4720" spans="1:2">
      <c r="A4720" s="6">
        <v>45263.763888888891</v>
      </c>
      <c r="B4720" s="7">
        <v>1.5833333300000001</v>
      </c>
    </row>
    <row r="4721" spans="1:2">
      <c r="A4721" s="6">
        <v>45263.770833333336</v>
      </c>
      <c r="B4721" s="7">
        <v>1.6666666699999999</v>
      </c>
    </row>
    <row r="4722" spans="1:2">
      <c r="A4722" s="6">
        <v>45263.777777777781</v>
      </c>
      <c r="B4722" s="7">
        <v>1.6666666699999999</v>
      </c>
    </row>
    <row r="4723" spans="1:2">
      <c r="A4723" s="6">
        <v>45263.784722222219</v>
      </c>
      <c r="B4723" s="7">
        <v>1.6666666699999999</v>
      </c>
    </row>
    <row r="4724" spans="1:2">
      <c r="A4724" s="6">
        <v>45263.791666666664</v>
      </c>
      <c r="B4724" s="7">
        <v>1.6666666699999999</v>
      </c>
    </row>
    <row r="4725" spans="1:2">
      <c r="A4725" s="6">
        <v>45263.798611111109</v>
      </c>
      <c r="B4725" s="7">
        <v>1.75</v>
      </c>
    </row>
    <row r="4726" spans="1:2">
      <c r="A4726" s="6">
        <v>45263.805555555555</v>
      </c>
      <c r="B4726" s="7">
        <v>1.75</v>
      </c>
    </row>
    <row r="4727" spans="1:2">
      <c r="A4727" s="6">
        <v>45263.8125</v>
      </c>
      <c r="B4727" s="7">
        <v>1.6666666699999999</v>
      </c>
    </row>
    <row r="4728" spans="1:2">
      <c r="A4728" s="6">
        <v>45263.819444444445</v>
      </c>
      <c r="B4728" s="7">
        <v>1.75</v>
      </c>
    </row>
    <row r="4729" spans="1:2">
      <c r="A4729" s="6">
        <v>45263.826388888891</v>
      </c>
      <c r="B4729" s="7">
        <v>1.6666666699999999</v>
      </c>
    </row>
    <row r="4730" spans="1:2">
      <c r="A4730" s="6">
        <v>45263.833333333336</v>
      </c>
      <c r="B4730" s="7">
        <v>2.0833333299999999</v>
      </c>
    </row>
    <row r="4731" spans="1:2">
      <c r="A4731" s="6">
        <v>45263.840277777781</v>
      </c>
      <c r="B4731" s="7">
        <v>2.1666666700000001</v>
      </c>
    </row>
    <row r="4732" spans="1:2">
      <c r="A4732" s="6">
        <v>45263.847222222219</v>
      </c>
      <c r="B4732" s="7">
        <v>1.8333333300000001</v>
      </c>
    </row>
    <row r="4733" spans="1:2">
      <c r="A4733" s="6">
        <v>45263.854166666664</v>
      </c>
      <c r="B4733" s="7">
        <v>1.6666666699999999</v>
      </c>
    </row>
    <row r="4734" spans="1:2">
      <c r="A4734" s="6">
        <v>45263.861111111109</v>
      </c>
      <c r="B4734" s="7">
        <v>1.75</v>
      </c>
    </row>
    <row r="4735" spans="1:2">
      <c r="A4735" s="6">
        <v>45263.868055555555</v>
      </c>
      <c r="B4735" s="7">
        <v>1.75</v>
      </c>
    </row>
    <row r="4736" spans="1:2">
      <c r="A4736" s="6">
        <v>45263.875</v>
      </c>
      <c r="B4736" s="7">
        <v>1.6666666699999999</v>
      </c>
    </row>
    <row r="4737" spans="1:2">
      <c r="A4737" s="6">
        <v>45263.881944444445</v>
      </c>
      <c r="B4737" s="7">
        <v>1.75</v>
      </c>
    </row>
    <row r="4738" spans="1:2">
      <c r="A4738" s="6">
        <v>45263.888888888891</v>
      </c>
      <c r="B4738" s="7">
        <v>1.75</v>
      </c>
    </row>
    <row r="4739" spans="1:2">
      <c r="A4739" s="6">
        <v>45263.895833333336</v>
      </c>
      <c r="B4739" s="7">
        <v>1.6666666699999999</v>
      </c>
    </row>
    <row r="4740" spans="1:2">
      <c r="A4740" s="6">
        <v>45263.902777777781</v>
      </c>
      <c r="B4740" s="7">
        <v>1.6666666699999999</v>
      </c>
    </row>
    <row r="4741" spans="1:2">
      <c r="A4741" s="6">
        <v>45263.909722222219</v>
      </c>
      <c r="B4741" s="7">
        <v>1.75</v>
      </c>
    </row>
    <row r="4742" spans="1:2">
      <c r="A4742" s="6">
        <v>45263.916666666664</v>
      </c>
      <c r="B4742" s="7">
        <v>1.75</v>
      </c>
    </row>
    <row r="4743" spans="1:2">
      <c r="A4743" s="6">
        <v>45263.923611111109</v>
      </c>
      <c r="B4743" s="7">
        <v>1.6666666699999999</v>
      </c>
    </row>
    <row r="4744" spans="1:2">
      <c r="A4744" s="6">
        <v>45263.930555555555</v>
      </c>
      <c r="B4744" s="7">
        <v>1.6666666699999999</v>
      </c>
    </row>
    <row r="4745" spans="1:2">
      <c r="A4745" s="6">
        <v>45263.9375</v>
      </c>
      <c r="B4745" s="7">
        <v>1.6666666699999999</v>
      </c>
    </row>
    <row r="4746" spans="1:2">
      <c r="A4746" s="6">
        <v>45263.944444444445</v>
      </c>
      <c r="B4746" s="7">
        <v>1.75</v>
      </c>
    </row>
    <row r="4747" spans="1:2">
      <c r="A4747" s="6">
        <v>45263.951388888891</v>
      </c>
      <c r="B4747" s="7">
        <v>1.6666666699999999</v>
      </c>
    </row>
    <row r="4748" spans="1:2">
      <c r="A4748" s="6">
        <v>45263.958333333336</v>
      </c>
      <c r="B4748" s="7">
        <v>1.75</v>
      </c>
    </row>
    <row r="4749" spans="1:2">
      <c r="A4749" s="6">
        <v>45263.965277777781</v>
      </c>
      <c r="B4749" s="7">
        <v>1.75</v>
      </c>
    </row>
    <row r="4750" spans="1:2">
      <c r="A4750" s="6">
        <v>45263.972222222219</v>
      </c>
      <c r="B4750" s="7">
        <v>1.75</v>
      </c>
    </row>
    <row r="4751" spans="1:2">
      <c r="A4751" s="6">
        <v>45263.979166666664</v>
      </c>
      <c r="B4751" s="7">
        <v>1.75</v>
      </c>
    </row>
    <row r="4752" spans="1:2">
      <c r="A4752" s="6">
        <v>45263.986111111109</v>
      </c>
      <c r="B4752" s="7">
        <v>4.3333333300000003</v>
      </c>
    </row>
    <row r="4753" spans="1:2">
      <c r="A4753" s="6">
        <v>45263.993055555555</v>
      </c>
      <c r="B4753" s="7">
        <v>8.3333333300000003</v>
      </c>
    </row>
    <row r="4754" spans="1:2">
      <c r="A4754" s="6">
        <v>45264</v>
      </c>
      <c r="B4754" s="7">
        <v>11.16666667</v>
      </c>
    </row>
    <row r="4755" spans="1:2">
      <c r="A4755" s="6">
        <v>45264.006944444445</v>
      </c>
      <c r="B4755" s="7">
        <v>10.75</v>
      </c>
    </row>
    <row r="4756" spans="1:2">
      <c r="A4756" s="6">
        <v>45264.013888888891</v>
      </c>
      <c r="B4756" s="7">
        <v>9.0833333300000003</v>
      </c>
    </row>
    <row r="4757" spans="1:2">
      <c r="A4757" s="6">
        <v>45264.020833333336</v>
      </c>
      <c r="B4757" s="7">
        <v>8.1666666699999997</v>
      </c>
    </row>
    <row r="4758" spans="1:2">
      <c r="A4758" s="6">
        <v>45264.027777777781</v>
      </c>
      <c r="B4758" s="7">
        <v>8.25</v>
      </c>
    </row>
    <row r="4759" spans="1:2">
      <c r="A4759" s="6">
        <v>45264.034722222219</v>
      </c>
      <c r="B4759" s="7">
        <v>2.5</v>
      </c>
    </row>
    <row r="4760" spans="1:2">
      <c r="A4760" s="6">
        <v>45264.041666666664</v>
      </c>
      <c r="B4760" s="7">
        <v>4.4166666699999997</v>
      </c>
    </row>
    <row r="4761" spans="1:2">
      <c r="A4761" s="6">
        <v>45264.048611111109</v>
      </c>
      <c r="B4761" s="7">
        <v>9.0833333300000003</v>
      </c>
    </row>
    <row r="4762" spans="1:2">
      <c r="A4762" s="6">
        <v>45264.055555555555</v>
      </c>
      <c r="B4762" s="7">
        <v>8.25</v>
      </c>
    </row>
    <row r="4763" spans="1:2">
      <c r="A4763" s="6">
        <v>45264.0625</v>
      </c>
      <c r="B4763" s="7">
        <v>8.1666666699999997</v>
      </c>
    </row>
    <row r="4764" spans="1:2">
      <c r="A4764" s="6">
        <v>45264.069444444445</v>
      </c>
      <c r="B4764" s="7">
        <v>6.25</v>
      </c>
    </row>
    <row r="4765" spans="1:2">
      <c r="A4765" s="6">
        <v>45264.076388888891</v>
      </c>
      <c r="B4765" s="7">
        <v>2.9166666700000001</v>
      </c>
    </row>
    <row r="4766" spans="1:2">
      <c r="A4766" s="6">
        <v>45264.083333333336</v>
      </c>
      <c r="B4766" s="7">
        <v>7</v>
      </c>
    </row>
    <row r="4767" spans="1:2">
      <c r="A4767" s="6">
        <v>45264.090277777781</v>
      </c>
      <c r="B4767" s="7">
        <v>11</v>
      </c>
    </row>
    <row r="4768" spans="1:2">
      <c r="A4768" s="6">
        <v>45264.097222222219</v>
      </c>
      <c r="B4768" s="7">
        <v>5</v>
      </c>
    </row>
    <row r="4769" spans="1:2">
      <c r="A4769" s="6">
        <v>45264.104166666664</v>
      </c>
      <c r="B4769" s="7">
        <v>3.25</v>
      </c>
    </row>
    <row r="4770" spans="1:2">
      <c r="A4770" s="6">
        <v>45264.111111111109</v>
      </c>
      <c r="B4770" s="7">
        <v>8.3333333300000003</v>
      </c>
    </row>
    <row r="4771" spans="1:2">
      <c r="A4771" s="6">
        <v>45264.118055555555</v>
      </c>
      <c r="B4771" s="7">
        <v>8.3333333300000003</v>
      </c>
    </row>
    <row r="4772" spans="1:2">
      <c r="A4772" s="6">
        <v>45264.125</v>
      </c>
      <c r="B4772" s="7">
        <v>3.9166666700000001</v>
      </c>
    </row>
    <row r="4773" spans="1:2">
      <c r="A4773" s="6">
        <v>45264.131944444445</v>
      </c>
      <c r="B4773" s="7">
        <v>3.1666666700000001</v>
      </c>
    </row>
    <row r="4774" spans="1:2">
      <c r="A4774" s="6">
        <v>45264.138888888891</v>
      </c>
      <c r="B4774" s="7">
        <v>8.0833333300000003</v>
      </c>
    </row>
    <row r="4775" spans="1:2">
      <c r="A4775" s="6">
        <v>45264.145833333336</v>
      </c>
      <c r="B4775" s="7">
        <v>8.4166666699999997</v>
      </c>
    </row>
    <row r="4776" spans="1:2">
      <c r="A4776" s="6">
        <v>45264.152777777781</v>
      </c>
      <c r="B4776" s="7">
        <v>3.0833333299999999</v>
      </c>
    </row>
    <row r="4777" spans="1:2">
      <c r="A4777" s="6">
        <v>45264.159722222219</v>
      </c>
      <c r="B4777" s="7">
        <v>2.4166666700000001</v>
      </c>
    </row>
    <row r="4778" spans="1:2">
      <c r="A4778" s="6">
        <v>45264.166666666664</v>
      </c>
      <c r="B4778" s="7">
        <v>4.25</v>
      </c>
    </row>
    <row r="4779" spans="1:2">
      <c r="A4779" s="6">
        <v>45264.173611111109</v>
      </c>
      <c r="B4779" s="7">
        <v>6.25</v>
      </c>
    </row>
    <row r="4780" spans="1:2">
      <c r="A4780" s="6">
        <v>45264.180555555555</v>
      </c>
      <c r="B4780" s="7">
        <v>3.25</v>
      </c>
    </row>
    <row r="4781" spans="1:2">
      <c r="A4781" s="6">
        <v>45264.1875</v>
      </c>
      <c r="B4781" s="7">
        <v>2.4166666700000001</v>
      </c>
    </row>
    <row r="4782" spans="1:2">
      <c r="A4782" s="6">
        <v>45264.194444444445</v>
      </c>
      <c r="B4782" s="7">
        <v>4</v>
      </c>
    </row>
    <row r="4783" spans="1:2">
      <c r="A4783" s="6">
        <v>45264.201388888891</v>
      </c>
      <c r="B4783" s="7">
        <v>9.4166666699999997</v>
      </c>
    </row>
    <row r="4784" spans="1:2">
      <c r="A4784" s="6">
        <v>45264.208333333336</v>
      </c>
      <c r="B4784" s="7">
        <v>9</v>
      </c>
    </row>
    <row r="4785" spans="1:2">
      <c r="A4785" s="6">
        <v>45264.215277777781</v>
      </c>
      <c r="B4785" s="7">
        <v>6.9166666699999997</v>
      </c>
    </row>
    <row r="4786" spans="1:2">
      <c r="A4786" s="6">
        <v>45264.222222222219</v>
      </c>
      <c r="B4786" s="7">
        <v>7.5833333300000003</v>
      </c>
    </row>
    <row r="4787" spans="1:2">
      <c r="A4787" s="6">
        <v>45264.229166666664</v>
      </c>
      <c r="B4787" s="7">
        <v>7.5833333300000003</v>
      </c>
    </row>
    <row r="4788" spans="1:2">
      <c r="A4788" s="6">
        <v>45264.236111111109</v>
      </c>
      <c r="B4788" s="7">
        <v>8</v>
      </c>
    </row>
    <row r="4789" spans="1:2">
      <c r="A4789" s="6">
        <v>45264.243055555555</v>
      </c>
      <c r="B4789" s="7">
        <v>8.6666666699999997</v>
      </c>
    </row>
    <row r="4790" spans="1:2">
      <c r="A4790" s="6">
        <v>45264.25</v>
      </c>
      <c r="B4790" s="7">
        <v>8.5833333300000003</v>
      </c>
    </row>
    <row r="4791" spans="1:2">
      <c r="A4791" s="6">
        <v>45264.256944444445</v>
      </c>
      <c r="B4791" s="7">
        <v>8.25</v>
      </c>
    </row>
    <row r="4792" spans="1:2">
      <c r="A4792" s="6">
        <v>45264.263888888891</v>
      </c>
      <c r="B4792" s="7">
        <v>8.75</v>
      </c>
    </row>
    <row r="4793" spans="1:2">
      <c r="A4793" s="6">
        <v>45264.270833333336</v>
      </c>
      <c r="B4793" s="7">
        <v>8.9166666699999997</v>
      </c>
    </row>
    <row r="4794" spans="1:2">
      <c r="A4794" s="6">
        <v>45264.277777777781</v>
      </c>
      <c r="B4794" s="7">
        <v>9.4166666699999997</v>
      </c>
    </row>
    <row r="4795" spans="1:2">
      <c r="A4795" s="6">
        <v>45264.284722222219</v>
      </c>
      <c r="B4795" s="7">
        <v>9.4166666699999997</v>
      </c>
    </row>
    <row r="4796" spans="1:2">
      <c r="A4796" s="6">
        <v>45264.291666666664</v>
      </c>
      <c r="B4796" s="7">
        <v>8.6666666699999997</v>
      </c>
    </row>
    <row r="4797" spans="1:2">
      <c r="A4797" s="6">
        <v>45264.298611111109</v>
      </c>
      <c r="B4797" s="7">
        <v>8.6666666699999997</v>
      </c>
    </row>
    <row r="4798" spans="1:2">
      <c r="A4798" s="6">
        <v>45264.305555555555</v>
      </c>
      <c r="B4798" s="7">
        <v>8.75</v>
      </c>
    </row>
    <row r="4799" spans="1:2">
      <c r="A4799" s="6">
        <v>45264.3125</v>
      </c>
      <c r="B4799" s="7">
        <v>8.0833333300000003</v>
      </c>
    </row>
    <row r="4800" spans="1:2">
      <c r="A4800" s="6">
        <v>45264.319444444445</v>
      </c>
      <c r="B4800" s="7">
        <v>8.6666666699999997</v>
      </c>
    </row>
    <row r="4801" spans="1:2">
      <c r="A4801" s="6">
        <v>45264.326388888891</v>
      </c>
      <c r="B4801" s="7">
        <v>8.8333333300000003</v>
      </c>
    </row>
    <row r="4802" spans="1:2">
      <c r="A4802" s="6">
        <v>45264.333333333336</v>
      </c>
      <c r="B4802" s="7">
        <v>9.0833333300000003</v>
      </c>
    </row>
    <row r="4803" spans="1:2">
      <c r="A4803" s="6">
        <v>45264.340277777781</v>
      </c>
      <c r="B4803" s="7">
        <v>9.4166666699999997</v>
      </c>
    </row>
    <row r="4804" spans="1:2">
      <c r="A4804" s="6">
        <v>45264.347222222219</v>
      </c>
      <c r="B4804" s="7">
        <v>9.5833333300000003</v>
      </c>
    </row>
    <row r="4805" spans="1:2">
      <c r="A4805" s="6">
        <v>45264.354166666664</v>
      </c>
      <c r="B4805" s="7">
        <v>9.6666666699999997</v>
      </c>
    </row>
    <row r="4806" spans="1:2">
      <c r="A4806" s="6">
        <v>45264.361111111109</v>
      </c>
      <c r="B4806" s="7">
        <v>9</v>
      </c>
    </row>
    <row r="4807" spans="1:2">
      <c r="A4807" s="6">
        <v>45264.368055555555</v>
      </c>
      <c r="B4807" s="7">
        <v>8.6666666699999997</v>
      </c>
    </row>
    <row r="4808" spans="1:2">
      <c r="A4808" s="6">
        <v>45264.375</v>
      </c>
      <c r="B4808" s="7">
        <v>8.5833333300000003</v>
      </c>
    </row>
    <row r="4809" spans="1:2">
      <c r="A4809" s="6">
        <v>45264.381944444445</v>
      </c>
      <c r="B4809" s="7">
        <v>8.8333333300000003</v>
      </c>
    </row>
    <row r="4810" spans="1:2">
      <c r="A4810" s="6">
        <v>45264.388888888891</v>
      </c>
      <c r="B4810" s="7">
        <v>8.5833333300000003</v>
      </c>
    </row>
    <row r="4811" spans="1:2">
      <c r="A4811" s="6">
        <v>45264.395833333336</v>
      </c>
      <c r="B4811" s="7">
        <v>9.0833333300000003</v>
      </c>
    </row>
    <row r="4812" spans="1:2">
      <c r="A4812" s="6">
        <v>45264.402777777781</v>
      </c>
      <c r="B4812" s="7">
        <v>8.9166666699999997</v>
      </c>
    </row>
    <row r="4813" spans="1:2">
      <c r="A4813" s="6">
        <v>45264.409722222219</v>
      </c>
      <c r="B4813" s="7">
        <v>8.6666666699999997</v>
      </c>
    </row>
    <row r="4814" spans="1:2">
      <c r="A4814" s="6">
        <v>45264.416666666664</v>
      </c>
      <c r="B4814" s="7">
        <v>8.6666666699999997</v>
      </c>
    </row>
    <row r="4815" spans="1:2">
      <c r="A4815" s="6">
        <v>45264.423611111109</v>
      </c>
      <c r="B4815" s="7">
        <v>9</v>
      </c>
    </row>
    <row r="4816" spans="1:2">
      <c r="A4816" s="6">
        <v>45264.430555555555</v>
      </c>
      <c r="B4816" s="7">
        <v>9</v>
      </c>
    </row>
    <row r="4817" spans="1:2">
      <c r="A4817" s="6">
        <v>45264.4375</v>
      </c>
      <c r="B4817" s="7">
        <v>9.4166666699999997</v>
      </c>
    </row>
    <row r="4818" spans="1:2">
      <c r="A4818" s="6">
        <v>45264.444444444445</v>
      </c>
      <c r="B4818" s="7">
        <v>9.8333333300000003</v>
      </c>
    </row>
    <row r="4819" spans="1:2">
      <c r="A4819" s="6">
        <v>45264.451388888891</v>
      </c>
      <c r="B4819" s="7">
        <v>9.5833333300000003</v>
      </c>
    </row>
    <row r="4820" spans="1:2">
      <c r="A4820" s="6">
        <v>45264.458333333336</v>
      </c>
      <c r="B4820" s="7">
        <v>9.9166666699999997</v>
      </c>
    </row>
    <row r="4821" spans="1:2">
      <c r="A4821" s="6">
        <v>45264.465277777781</v>
      </c>
      <c r="B4821" s="7">
        <v>9.5</v>
      </c>
    </row>
    <row r="4822" spans="1:2">
      <c r="A4822" s="6">
        <v>45264.472222222219</v>
      </c>
      <c r="B4822" s="7">
        <v>9.4166666699999997</v>
      </c>
    </row>
    <row r="4823" spans="1:2">
      <c r="A4823" s="6">
        <v>45264.479166666664</v>
      </c>
      <c r="B4823" s="7">
        <v>9.3333333300000003</v>
      </c>
    </row>
    <row r="4824" spans="1:2">
      <c r="A4824" s="6">
        <v>45264.486111111109</v>
      </c>
      <c r="B4824" s="7">
        <v>9.4166666699999997</v>
      </c>
    </row>
    <row r="4825" spans="1:2">
      <c r="A4825" s="6">
        <v>45264.493055555555</v>
      </c>
      <c r="B4825" s="7">
        <v>9.9166666699999997</v>
      </c>
    </row>
    <row r="4826" spans="1:2">
      <c r="A4826" s="6">
        <v>45264.5</v>
      </c>
      <c r="B4826" s="7">
        <v>9.9166666699999997</v>
      </c>
    </row>
    <row r="4827" spans="1:2">
      <c r="A4827" s="6">
        <v>45264.506944444445</v>
      </c>
      <c r="B4827" s="7">
        <v>10</v>
      </c>
    </row>
    <row r="4828" spans="1:2">
      <c r="A4828" s="6">
        <v>45264.513888888891</v>
      </c>
      <c r="B4828" s="7">
        <v>9.4166666699999997</v>
      </c>
    </row>
    <row r="4829" spans="1:2">
      <c r="A4829" s="6">
        <v>45264.520833333336</v>
      </c>
      <c r="B4829" s="7">
        <v>9.1666666699999997</v>
      </c>
    </row>
    <row r="4830" spans="1:2">
      <c r="A4830" s="6">
        <v>45264.527777777781</v>
      </c>
      <c r="B4830" s="7">
        <v>9</v>
      </c>
    </row>
    <row r="4831" spans="1:2">
      <c r="A4831" s="6">
        <v>45264.534722222219</v>
      </c>
      <c r="B4831" s="7">
        <v>9.25</v>
      </c>
    </row>
    <row r="4832" spans="1:2">
      <c r="A4832" s="6">
        <v>45264.541666666664</v>
      </c>
      <c r="B4832" s="7">
        <v>9.1666666699999997</v>
      </c>
    </row>
    <row r="4833" spans="1:2">
      <c r="A4833" s="6">
        <v>45264.548611111109</v>
      </c>
      <c r="B4833" s="7">
        <v>8.5833333300000003</v>
      </c>
    </row>
    <row r="4834" spans="1:2">
      <c r="A4834" s="6">
        <v>45264.555555555555</v>
      </c>
      <c r="B4834" s="7">
        <v>8.25</v>
      </c>
    </row>
    <row r="4835" spans="1:2">
      <c r="A4835" s="6">
        <v>45264.5625</v>
      </c>
      <c r="B4835" s="7">
        <v>8.4166666699999997</v>
      </c>
    </row>
    <row r="4836" spans="1:2">
      <c r="A4836" s="6">
        <v>45264.569444444445</v>
      </c>
      <c r="B4836" s="7">
        <v>8.5</v>
      </c>
    </row>
    <row r="4837" spans="1:2">
      <c r="A4837" s="6">
        <v>45264.576388888891</v>
      </c>
      <c r="B4837" s="7">
        <v>8.8333333300000003</v>
      </c>
    </row>
    <row r="4838" spans="1:2">
      <c r="A4838" s="6">
        <v>45264.583333333336</v>
      </c>
      <c r="B4838" s="7">
        <v>8.75</v>
      </c>
    </row>
    <row r="4839" spans="1:2">
      <c r="A4839" s="6">
        <v>45264.590277777781</v>
      </c>
      <c r="B4839" s="7">
        <v>9</v>
      </c>
    </row>
    <row r="4840" spans="1:2">
      <c r="A4840" s="6">
        <v>45264.597222222219</v>
      </c>
      <c r="B4840" s="7">
        <v>9.25</v>
      </c>
    </row>
    <row r="4841" spans="1:2">
      <c r="A4841" s="6">
        <v>45264.604166666664</v>
      </c>
      <c r="B4841" s="7">
        <v>9.1666666699999997</v>
      </c>
    </row>
    <row r="4842" spans="1:2">
      <c r="A4842" s="6">
        <v>45264.611111111109</v>
      </c>
      <c r="B4842" s="7">
        <v>9.5</v>
      </c>
    </row>
    <row r="4843" spans="1:2">
      <c r="A4843" s="6">
        <v>45264.618055555555</v>
      </c>
      <c r="B4843" s="7">
        <v>9.5833333300000003</v>
      </c>
    </row>
    <row r="4844" spans="1:2">
      <c r="A4844" s="6">
        <v>45264.625</v>
      </c>
      <c r="B4844" s="7">
        <v>9.5833333300000003</v>
      </c>
    </row>
    <row r="4845" spans="1:2">
      <c r="A4845" s="6">
        <v>45264.631944444445</v>
      </c>
      <c r="B4845" s="7">
        <v>9</v>
      </c>
    </row>
    <row r="4846" spans="1:2">
      <c r="A4846" s="6">
        <v>45264.638888888891</v>
      </c>
      <c r="B4846" s="7">
        <v>9</v>
      </c>
    </row>
    <row r="4847" spans="1:2">
      <c r="A4847" s="6">
        <v>45264.645833333336</v>
      </c>
      <c r="B4847" s="7">
        <v>8.9166666699999997</v>
      </c>
    </row>
    <row r="4848" spans="1:2">
      <c r="A4848" s="6">
        <v>45264.652777777781</v>
      </c>
      <c r="B4848" s="7">
        <v>8.8333333300000003</v>
      </c>
    </row>
    <row r="4849" spans="1:2">
      <c r="A4849" s="6">
        <v>45264.659722222219</v>
      </c>
      <c r="B4849" s="7">
        <v>8.25</v>
      </c>
    </row>
    <row r="4850" spans="1:2">
      <c r="A4850" s="6">
        <v>45264.666666666664</v>
      </c>
      <c r="B4850" s="7">
        <v>8.25</v>
      </c>
    </row>
    <row r="4851" spans="1:2">
      <c r="A4851" s="6">
        <v>45264.673611111109</v>
      </c>
      <c r="B4851" s="7">
        <v>8.5</v>
      </c>
    </row>
    <row r="4852" spans="1:2">
      <c r="A4852" s="6">
        <v>45264.680555555555</v>
      </c>
      <c r="B4852" s="7">
        <v>8.3333333300000003</v>
      </c>
    </row>
    <row r="4853" spans="1:2">
      <c r="A4853" s="6">
        <v>45264.6875</v>
      </c>
      <c r="B4853" s="7">
        <v>8.3333333300000003</v>
      </c>
    </row>
    <row r="4854" spans="1:2">
      <c r="A4854" s="6">
        <v>45264.694444444445</v>
      </c>
      <c r="B4854" s="7">
        <v>8.25</v>
      </c>
    </row>
    <row r="4855" spans="1:2">
      <c r="A4855" s="6">
        <v>45264.701388888891</v>
      </c>
      <c r="B4855" s="7">
        <v>8.1666666699999997</v>
      </c>
    </row>
    <row r="4856" spans="1:2">
      <c r="A4856" s="6">
        <v>45264.708333333336</v>
      </c>
      <c r="B4856" s="7">
        <v>8</v>
      </c>
    </row>
    <row r="4857" spans="1:2">
      <c r="A4857" s="6">
        <v>45264.715277777781</v>
      </c>
      <c r="B4857" s="7">
        <v>8</v>
      </c>
    </row>
    <row r="4858" spans="1:2">
      <c r="A4858" s="6">
        <v>45264.722222222219</v>
      </c>
      <c r="B4858" s="7">
        <v>7.9166666699999997</v>
      </c>
    </row>
    <row r="4859" spans="1:2">
      <c r="A4859" s="6">
        <v>45264.729166666664</v>
      </c>
      <c r="B4859" s="7">
        <v>7.9166666699999997</v>
      </c>
    </row>
    <row r="4860" spans="1:2">
      <c r="A4860" s="6">
        <v>45264.736111111109</v>
      </c>
      <c r="B4860" s="7">
        <v>7.8333333300000003</v>
      </c>
    </row>
    <row r="4861" spans="1:2">
      <c r="A4861" s="6">
        <v>45264.743055555555</v>
      </c>
      <c r="B4861" s="7">
        <v>8</v>
      </c>
    </row>
    <row r="4862" spans="1:2">
      <c r="A4862" s="6">
        <v>45264.75</v>
      </c>
      <c r="B4862" s="7">
        <v>7.8333333300000003</v>
      </c>
    </row>
    <row r="4863" spans="1:2">
      <c r="A4863" s="6">
        <v>45264.756944444445</v>
      </c>
      <c r="B4863" s="7">
        <v>8.3333333300000003</v>
      </c>
    </row>
    <row r="4864" spans="1:2">
      <c r="A4864" s="6">
        <v>45264.763888888891</v>
      </c>
      <c r="B4864" s="7">
        <v>8.5</v>
      </c>
    </row>
    <row r="4865" spans="1:2">
      <c r="A4865" s="6">
        <v>45264.770833333336</v>
      </c>
      <c r="B4865" s="7">
        <v>8.3333333300000003</v>
      </c>
    </row>
    <row r="4866" spans="1:2">
      <c r="A4866" s="6">
        <v>45264.777777777781</v>
      </c>
      <c r="B4866" s="7">
        <v>8.4166666699999997</v>
      </c>
    </row>
    <row r="4867" spans="1:2">
      <c r="A4867" s="6">
        <v>45264.784722222219</v>
      </c>
      <c r="B4867" s="7">
        <v>8.25</v>
      </c>
    </row>
    <row r="4868" spans="1:2">
      <c r="A4868" s="6">
        <v>45264.791666666664</v>
      </c>
      <c r="B4868" s="7">
        <v>8</v>
      </c>
    </row>
    <row r="4869" spans="1:2">
      <c r="A4869" s="6">
        <v>45264.798611111109</v>
      </c>
      <c r="B4869" s="7">
        <v>8</v>
      </c>
    </row>
    <row r="4870" spans="1:2">
      <c r="A4870" s="6">
        <v>45264.805555555555</v>
      </c>
      <c r="B4870" s="7">
        <v>7.5</v>
      </c>
    </row>
    <row r="4871" spans="1:2">
      <c r="A4871" s="6">
        <v>45264.8125</v>
      </c>
      <c r="B4871" s="7">
        <v>7.3333333300000003</v>
      </c>
    </row>
    <row r="4872" spans="1:2">
      <c r="A4872" s="6">
        <v>45264.819444444445</v>
      </c>
      <c r="B4872" s="7">
        <v>7.3333333300000003</v>
      </c>
    </row>
    <row r="4873" spans="1:2">
      <c r="A4873" s="6">
        <v>45264.826388888891</v>
      </c>
      <c r="B4873" s="7">
        <v>7.75</v>
      </c>
    </row>
    <row r="4874" spans="1:2">
      <c r="A4874" s="6">
        <v>45264.833333333336</v>
      </c>
      <c r="B4874" s="7">
        <v>7.3333333300000003</v>
      </c>
    </row>
    <row r="4875" spans="1:2">
      <c r="A4875" s="6">
        <v>45264.840277777781</v>
      </c>
      <c r="B4875" s="7">
        <v>7.75</v>
      </c>
    </row>
    <row r="4876" spans="1:2">
      <c r="A4876" s="6">
        <v>45264.847222222219</v>
      </c>
      <c r="B4876" s="7">
        <v>7.5833333300000003</v>
      </c>
    </row>
    <row r="4877" spans="1:2">
      <c r="A4877" s="6">
        <v>45264.854166666664</v>
      </c>
      <c r="B4877" s="7">
        <v>7.3333333300000003</v>
      </c>
    </row>
    <row r="4878" spans="1:2">
      <c r="A4878" s="6">
        <v>45264.861111111109</v>
      </c>
      <c r="B4878" s="7">
        <v>6.4166666699999997</v>
      </c>
    </row>
    <row r="4879" spans="1:2">
      <c r="A4879" s="6">
        <v>45264.868055555555</v>
      </c>
      <c r="B4879" s="7">
        <v>6.6666666699999997</v>
      </c>
    </row>
    <row r="4880" spans="1:2">
      <c r="A4880" s="6">
        <v>45264.875</v>
      </c>
      <c r="B4880" s="7">
        <v>7.75</v>
      </c>
    </row>
    <row r="4881" spans="1:2">
      <c r="A4881" s="6">
        <v>45264.881944444445</v>
      </c>
      <c r="B4881" s="7">
        <v>8.3333333300000003</v>
      </c>
    </row>
    <row r="4882" spans="1:2">
      <c r="A4882" s="6">
        <v>45264.888888888891</v>
      </c>
      <c r="B4882" s="7">
        <v>7.5833333300000003</v>
      </c>
    </row>
    <row r="4883" spans="1:2">
      <c r="A4883" s="6">
        <v>45264.895833333336</v>
      </c>
      <c r="B4883" s="7">
        <v>8.75</v>
      </c>
    </row>
    <row r="4884" spans="1:2">
      <c r="A4884" s="6">
        <v>45264.902777777781</v>
      </c>
      <c r="B4884" s="7">
        <v>8.6666666699999997</v>
      </c>
    </row>
    <row r="4885" spans="1:2">
      <c r="A4885" s="6">
        <v>45264.909722222219</v>
      </c>
      <c r="B4885" s="7">
        <v>9.0833333300000003</v>
      </c>
    </row>
    <row r="4886" spans="1:2">
      <c r="A4886" s="6">
        <v>45264.916666666664</v>
      </c>
      <c r="B4886" s="7">
        <v>8</v>
      </c>
    </row>
    <row r="4887" spans="1:2">
      <c r="A4887" s="6">
        <v>45264.923611111109</v>
      </c>
      <c r="B4887" s="7">
        <v>8.5</v>
      </c>
    </row>
    <row r="4888" spans="1:2">
      <c r="A4888" s="6">
        <v>45264.930555555555</v>
      </c>
      <c r="B4888" s="7">
        <v>8.3333333300000003</v>
      </c>
    </row>
    <row r="4889" spans="1:2">
      <c r="A4889" s="6">
        <v>45264.9375</v>
      </c>
      <c r="B4889" s="7">
        <v>8</v>
      </c>
    </row>
    <row r="4890" spans="1:2">
      <c r="A4890" s="6">
        <v>45264.944444444445</v>
      </c>
      <c r="B4890" s="7">
        <v>8</v>
      </c>
    </row>
    <row r="4891" spans="1:2">
      <c r="A4891" s="6">
        <v>45264.951388888891</v>
      </c>
      <c r="B4891" s="7">
        <v>8</v>
      </c>
    </row>
    <row r="4892" spans="1:2">
      <c r="A4892" s="6">
        <v>45264.958333333336</v>
      </c>
      <c r="B4892" s="7">
        <v>7.5833333300000003</v>
      </c>
    </row>
    <row r="4893" spans="1:2">
      <c r="A4893" s="6">
        <v>45264.965277777781</v>
      </c>
      <c r="B4893" s="7">
        <v>8</v>
      </c>
    </row>
    <row r="4894" spans="1:2">
      <c r="A4894" s="6">
        <v>45264.972222222219</v>
      </c>
      <c r="B4894" s="7">
        <v>7.9166666699999997</v>
      </c>
    </row>
    <row r="4895" spans="1:2">
      <c r="A4895" s="6">
        <v>45264.979166666664</v>
      </c>
      <c r="B4895" s="7">
        <v>8.6666666699999997</v>
      </c>
    </row>
    <row r="4896" spans="1:2">
      <c r="A4896" s="6">
        <v>45264.986111111109</v>
      </c>
      <c r="B4896" s="7">
        <v>8.75</v>
      </c>
    </row>
    <row r="4897" spans="1:2">
      <c r="A4897" s="6">
        <v>45264.993055555555</v>
      </c>
      <c r="B4897" s="7">
        <v>8.4166666699999997</v>
      </c>
    </row>
    <row r="4898" spans="1:2">
      <c r="A4898" s="6">
        <v>45265</v>
      </c>
      <c r="B4898" s="7">
        <v>8.5</v>
      </c>
    </row>
    <row r="4899" spans="1:2">
      <c r="A4899" s="6">
        <v>45265.006944444445</v>
      </c>
      <c r="B4899" s="7">
        <v>8.25</v>
      </c>
    </row>
    <row r="4900" spans="1:2">
      <c r="A4900" s="6">
        <v>45265.013888888891</v>
      </c>
      <c r="B4900" s="7">
        <v>8.6666666699999997</v>
      </c>
    </row>
    <row r="4901" spans="1:2">
      <c r="A4901" s="6">
        <v>45265.020833333336</v>
      </c>
      <c r="B4901" s="7">
        <v>9.1666666699999997</v>
      </c>
    </row>
    <row r="4902" spans="1:2">
      <c r="A4902" s="6">
        <v>45265.027777777781</v>
      </c>
      <c r="B4902" s="7">
        <v>8.8333333300000003</v>
      </c>
    </row>
    <row r="4903" spans="1:2">
      <c r="A4903" s="6">
        <v>45265.034722222219</v>
      </c>
      <c r="B4903" s="7">
        <v>9.5</v>
      </c>
    </row>
    <row r="4904" spans="1:2">
      <c r="A4904" s="6">
        <v>45265.041666666664</v>
      </c>
      <c r="B4904" s="7">
        <v>8.9166666699999997</v>
      </c>
    </row>
    <row r="4905" spans="1:2">
      <c r="A4905" s="6">
        <v>45265.048611111109</v>
      </c>
      <c r="B4905" s="7">
        <v>9.0833333300000003</v>
      </c>
    </row>
    <row r="4906" spans="1:2">
      <c r="A4906" s="6">
        <v>45265.055555555555</v>
      </c>
      <c r="B4906" s="7">
        <v>9.25</v>
      </c>
    </row>
    <row r="4907" spans="1:2">
      <c r="A4907" s="6">
        <v>45265.0625</v>
      </c>
      <c r="B4907" s="7">
        <v>9.9166666699999997</v>
      </c>
    </row>
    <row r="4908" spans="1:2">
      <c r="A4908" s="6">
        <v>45265.069444444445</v>
      </c>
      <c r="B4908" s="7">
        <v>9.5833333300000003</v>
      </c>
    </row>
    <row r="4909" spans="1:2">
      <c r="A4909" s="6">
        <v>45265.076388888891</v>
      </c>
      <c r="B4909" s="7">
        <v>9.5</v>
      </c>
    </row>
    <row r="4910" spans="1:2">
      <c r="A4910" s="6">
        <v>45265.083333333336</v>
      </c>
      <c r="B4910" s="7">
        <v>9.1666666699999997</v>
      </c>
    </row>
    <row r="4911" spans="1:2">
      <c r="A4911" s="6">
        <v>45265.090277777781</v>
      </c>
      <c r="B4911" s="7">
        <v>9.3333333300000003</v>
      </c>
    </row>
    <row r="4912" spans="1:2">
      <c r="A4912" s="6">
        <v>45265.097222222219</v>
      </c>
      <c r="B4912" s="7">
        <v>9.0833333300000003</v>
      </c>
    </row>
    <row r="4913" spans="1:2">
      <c r="A4913" s="6">
        <v>45265.104166666664</v>
      </c>
      <c r="B4913" s="7">
        <v>9.1666666699999997</v>
      </c>
    </row>
    <row r="4914" spans="1:2">
      <c r="A4914" s="6">
        <v>45265.111111111109</v>
      </c>
      <c r="B4914" s="7">
        <v>9.5</v>
      </c>
    </row>
    <row r="4915" spans="1:2">
      <c r="A4915" s="6">
        <v>45265.118055555555</v>
      </c>
      <c r="B4915" s="7">
        <v>9</v>
      </c>
    </row>
    <row r="4916" spans="1:2">
      <c r="A4916" s="6">
        <v>45265.125</v>
      </c>
      <c r="B4916" s="7">
        <v>8.1666666699999997</v>
      </c>
    </row>
    <row r="4917" spans="1:2">
      <c r="A4917" s="6">
        <v>45265.131944444445</v>
      </c>
      <c r="B4917" s="7">
        <v>8.5</v>
      </c>
    </row>
    <row r="4918" spans="1:2">
      <c r="A4918" s="6">
        <v>45265.138888888891</v>
      </c>
      <c r="B4918" s="7">
        <v>8.5833333300000003</v>
      </c>
    </row>
    <row r="4919" spans="1:2">
      <c r="A4919" s="6">
        <v>45265.145833333336</v>
      </c>
      <c r="B4919" s="7">
        <v>9.1666666699999997</v>
      </c>
    </row>
    <row r="4920" spans="1:2">
      <c r="A4920" s="6">
        <v>45265.152777777781</v>
      </c>
      <c r="B4920" s="7">
        <v>9.0833333300000003</v>
      </c>
    </row>
    <row r="4921" spans="1:2">
      <c r="A4921" s="6">
        <v>45265.159722222219</v>
      </c>
      <c r="B4921" s="7">
        <v>9.25</v>
      </c>
    </row>
    <row r="4922" spans="1:2">
      <c r="A4922" s="6">
        <v>45265.166666666664</v>
      </c>
      <c r="B4922" s="7">
        <v>8.8333333300000003</v>
      </c>
    </row>
    <row r="4923" spans="1:2">
      <c r="A4923" s="6">
        <v>45265.173611111109</v>
      </c>
      <c r="B4923" s="7">
        <v>8.1666666699999997</v>
      </c>
    </row>
    <row r="4924" spans="1:2">
      <c r="A4924" s="6">
        <v>45265.180555555555</v>
      </c>
      <c r="B4924" s="7">
        <v>8.3333333300000003</v>
      </c>
    </row>
    <row r="4925" spans="1:2">
      <c r="A4925" s="6">
        <v>45265.1875</v>
      </c>
      <c r="B4925" s="7">
        <v>8.25</v>
      </c>
    </row>
    <row r="4926" spans="1:2">
      <c r="A4926" s="6">
        <v>45265.194444444445</v>
      </c>
      <c r="B4926" s="7">
        <v>8.1666666699999997</v>
      </c>
    </row>
    <row r="4927" spans="1:2">
      <c r="A4927" s="6">
        <v>45265.201388888891</v>
      </c>
      <c r="B4927" s="7">
        <v>8</v>
      </c>
    </row>
    <row r="4928" spans="1:2">
      <c r="A4928" s="6">
        <v>45265.208333333336</v>
      </c>
      <c r="B4928" s="7">
        <v>7.9166666699999997</v>
      </c>
    </row>
    <row r="4929" spans="1:2">
      <c r="A4929" s="6">
        <v>45265.215277777781</v>
      </c>
      <c r="B4929" s="7">
        <v>8.75</v>
      </c>
    </row>
    <row r="4930" spans="1:2">
      <c r="A4930" s="6">
        <v>45265.222222222219</v>
      </c>
      <c r="B4930" s="7">
        <v>8.6666666699999997</v>
      </c>
    </row>
    <row r="4931" spans="1:2">
      <c r="A4931" s="6">
        <v>45265.229166666664</v>
      </c>
      <c r="B4931" s="7">
        <v>8.6666666699999997</v>
      </c>
    </row>
    <row r="4932" spans="1:2">
      <c r="A4932" s="6">
        <v>45265.236111111109</v>
      </c>
      <c r="B4932" s="7">
        <v>8.3333333300000003</v>
      </c>
    </row>
    <row r="4933" spans="1:2">
      <c r="A4933" s="6">
        <v>45265.243055555555</v>
      </c>
      <c r="B4933" s="7">
        <v>8.5833333300000003</v>
      </c>
    </row>
    <row r="4934" spans="1:2">
      <c r="A4934" s="6">
        <v>45265.25</v>
      </c>
      <c r="B4934" s="7">
        <v>8.5</v>
      </c>
    </row>
    <row r="4935" spans="1:2">
      <c r="A4935" s="6">
        <v>45265.256944444445</v>
      </c>
      <c r="B4935" s="7">
        <v>8.9166666699999997</v>
      </c>
    </row>
    <row r="4936" spans="1:2">
      <c r="A4936" s="6">
        <v>45265.263888888891</v>
      </c>
      <c r="B4936" s="7">
        <v>9</v>
      </c>
    </row>
    <row r="4937" spans="1:2">
      <c r="A4937" s="6">
        <v>45265.270833333336</v>
      </c>
      <c r="B4937" s="7">
        <v>9.3333333300000003</v>
      </c>
    </row>
    <row r="4938" spans="1:2">
      <c r="A4938" s="6">
        <v>45265.277777777781</v>
      </c>
      <c r="B4938" s="7">
        <v>9.25</v>
      </c>
    </row>
    <row r="4939" spans="1:2">
      <c r="A4939" s="6">
        <v>45265.284722222219</v>
      </c>
      <c r="B4939" s="7">
        <v>8.9166666699999997</v>
      </c>
    </row>
    <row r="4940" spans="1:2">
      <c r="A4940" s="6">
        <v>45265.291666666664</v>
      </c>
      <c r="B4940" s="7">
        <v>8.8333333300000003</v>
      </c>
    </row>
    <row r="4941" spans="1:2">
      <c r="A4941" s="6">
        <v>45265.298611111109</v>
      </c>
      <c r="B4941" s="7">
        <v>9.8333333300000003</v>
      </c>
    </row>
    <row r="4942" spans="1:2">
      <c r="A4942" s="6">
        <v>45265.305555555555</v>
      </c>
      <c r="B4942" s="7">
        <v>9.5833333300000003</v>
      </c>
    </row>
    <row r="4943" spans="1:2">
      <c r="A4943" s="6">
        <v>45265.3125</v>
      </c>
      <c r="B4943" s="7">
        <v>9.9166666699999997</v>
      </c>
    </row>
    <row r="4944" spans="1:2">
      <c r="A4944" s="6">
        <v>45265.319444444445</v>
      </c>
      <c r="B4944" s="7">
        <v>9.5833333300000003</v>
      </c>
    </row>
    <row r="4945" spans="1:2">
      <c r="A4945" s="6">
        <v>45265.326388888891</v>
      </c>
      <c r="B4945" s="7">
        <v>9.4166666699999997</v>
      </c>
    </row>
    <row r="4946" spans="1:2">
      <c r="A4946" s="6">
        <v>45265.333333333336</v>
      </c>
      <c r="B4946" s="7">
        <v>8.8333333300000003</v>
      </c>
    </row>
    <row r="4947" spans="1:2">
      <c r="A4947" s="6">
        <v>45265.340277777781</v>
      </c>
      <c r="B4947" s="7">
        <v>9.5833333300000003</v>
      </c>
    </row>
    <row r="4948" spans="1:2">
      <c r="A4948" s="6">
        <v>45265.347222222219</v>
      </c>
      <c r="B4948" s="7">
        <v>10.66666667</v>
      </c>
    </row>
    <row r="4949" spans="1:2">
      <c r="A4949" s="6">
        <v>45265.354166666664</v>
      </c>
      <c r="B4949" s="7">
        <v>10.66666667</v>
      </c>
    </row>
    <row r="4950" spans="1:2">
      <c r="A4950" s="6">
        <v>45265.361111111109</v>
      </c>
      <c r="B4950" s="7">
        <v>11.16666667</v>
      </c>
    </row>
    <row r="4951" spans="1:2">
      <c r="A4951" s="6">
        <v>45265.368055555555</v>
      </c>
      <c r="B4951" s="7">
        <v>10.58333333</v>
      </c>
    </row>
    <row r="4952" spans="1:2">
      <c r="A4952" s="6">
        <v>45265.375</v>
      </c>
      <c r="B4952" s="7">
        <v>10.41666667</v>
      </c>
    </row>
    <row r="4953" spans="1:2">
      <c r="A4953" s="6">
        <v>45265.381944444445</v>
      </c>
      <c r="B4953" s="7">
        <v>10.16666667</v>
      </c>
    </row>
    <row r="4954" spans="1:2">
      <c r="A4954" s="6">
        <v>45265.388888888891</v>
      </c>
      <c r="B4954" s="7">
        <v>9.9166666699999997</v>
      </c>
    </row>
    <row r="4955" spans="1:2">
      <c r="A4955" s="6">
        <v>45265.395833333336</v>
      </c>
      <c r="B4955" s="7">
        <v>9.75</v>
      </c>
    </row>
    <row r="4956" spans="1:2">
      <c r="A4956" s="6">
        <v>45265.402777777781</v>
      </c>
      <c r="B4956" s="7">
        <v>9.8333333300000003</v>
      </c>
    </row>
    <row r="4957" spans="1:2">
      <c r="A4957" s="6">
        <v>45265.409722222219</v>
      </c>
      <c r="B4957" s="7">
        <v>9.9166666699999997</v>
      </c>
    </row>
    <row r="4958" spans="1:2">
      <c r="A4958" s="6">
        <v>45265.416666666664</v>
      </c>
      <c r="B4958" s="7">
        <v>10.16666667</v>
      </c>
    </row>
    <row r="4959" spans="1:2">
      <c r="A4959" s="6">
        <v>45265.423611111109</v>
      </c>
      <c r="B4959" s="7">
        <v>10.83333333</v>
      </c>
    </row>
    <row r="4960" spans="1:2">
      <c r="A4960" s="6">
        <v>45265.430555555555</v>
      </c>
      <c r="B4960" s="7">
        <v>11.16666667</v>
      </c>
    </row>
    <row r="4961" spans="1:2">
      <c r="A4961" s="6">
        <v>45265.4375</v>
      </c>
      <c r="B4961" s="7">
        <v>10.75</v>
      </c>
    </row>
    <row r="4962" spans="1:2">
      <c r="A4962" s="6">
        <v>45265.444444444445</v>
      </c>
      <c r="B4962" s="7">
        <v>10.41666667</v>
      </c>
    </row>
    <row r="4963" spans="1:2">
      <c r="A4963" s="6">
        <v>45265.451388888891</v>
      </c>
      <c r="B4963" s="7">
        <v>10.5</v>
      </c>
    </row>
    <row r="4964" spans="1:2">
      <c r="A4964" s="6">
        <v>45265.458333333336</v>
      </c>
      <c r="B4964" s="7">
        <v>10.66666667</v>
      </c>
    </row>
    <row r="4965" spans="1:2">
      <c r="A4965" s="6">
        <v>45265.465277777781</v>
      </c>
      <c r="B4965" s="7">
        <v>10.83333333</v>
      </c>
    </row>
    <row r="4966" spans="1:2">
      <c r="A4966" s="6">
        <v>45265.472222222219</v>
      </c>
      <c r="B4966" s="7">
        <v>10.75</v>
      </c>
    </row>
    <row r="4967" spans="1:2">
      <c r="A4967" s="6">
        <v>45265.479166666664</v>
      </c>
      <c r="B4967" s="7">
        <v>10.66666667</v>
      </c>
    </row>
    <row r="4968" spans="1:2">
      <c r="A4968" s="6">
        <v>45265.486111111109</v>
      </c>
      <c r="B4968" s="7">
        <v>10.66666667</v>
      </c>
    </row>
    <row r="4969" spans="1:2">
      <c r="A4969" s="6">
        <v>45265.493055555555</v>
      </c>
      <c r="B4969" s="7">
        <v>10.41666667</v>
      </c>
    </row>
    <row r="4970" spans="1:2">
      <c r="A4970" s="6">
        <v>45265.5</v>
      </c>
      <c r="B4970" s="7">
        <v>11</v>
      </c>
    </row>
    <row r="4971" spans="1:2">
      <c r="A4971" s="6">
        <v>45265.506944444445</v>
      </c>
      <c r="B4971" s="7">
        <v>10.66666667</v>
      </c>
    </row>
    <row r="4972" spans="1:2">
      <c r="A4972" s="6">
        <v>45265.513888888891</v>
      </c>
      <c r="B4972" s="7">
        <v>11</v>
      </c>
    </row>
    <row r="4973" spans="1:2">
      <c r="A4973" s="6">
        <v>45265.520833333336</v>
      </c>
      <c r="B4973" s="7">
        <v>11.25</v>
      </c>
    </row>
    <row r="4974" spans="1:2">
      <c r="A4974" s="6">
        <v>45265.527777777781</v>
      </c>
      <c r="B4974" s="7">
        <v>10.58333333</v>
      </c>
    </row>
    <row r="4975" spans="1:2">
      <c r="A4975" s="6">
        <v>45265.534722222219</v>
      </c>
      <c r="B4975" s="7">
        <v>10.25</v>
      </c>
    </row>
    <row r="4976" spans="1:2">
      <c r="A4976" s="6">
        <v>45265.541666666664</v>
      </c>
      <c r="B4976" s="7">
        <v>9.5833333300000003</v>
      </c>
    </row>
    <row r="4977" spans="1:2">
      <c r="A4977" s="6">
        <v>45265.548611111109</v>
      </c>
      <c r="B4977" s="7">
        <v>9.6666666699999997</v>
      </c>
    </row>
    <row r="4978" spans="1:2">
      <c r="A4978" s="6">
        <v>45265.555555555555</v>
      </c>
      <c r="B4978" s="7">
        <v>9.3333333300000003</v>
      </c>
    </row>
    <row r="4979" spans="1:2">
      <c r="A4979" s="6">
        <v>45265.5625</v>
      </c>
      <c r="B4979" s="7">
        <v>9.0833333300000003</v>
      </c>
    </row>
    <row r="4980" spans="1:2">
      <c r="A4980" s="6">
        <v>45265.569444444445</v>
      </c>
      <c r="B4980" s="7">
        <v>9.3333333300000003</v>
      </c>
    </row>
    <row r="4981" spans="1:2">
      <c r="A4981" s="6">
        <v>45265.576388888891</v>
      </c>
      <c r="B4981" s="7">
        <v>9.5</v>
      </c>
    </row>
    <row r="4982" spans="1:2">
      <c r="A4982" s="6">
        <v>45265.583333333336</v>
      </c>
      <c r="B4982" s="7">
        <v>9.5833333300000003</v>
      </c>
    </row>
    <row r="4983" spans="1:2">
      <c r="A4983" s="6">
        <v>45265.590277777781</v>
      </c>
      <c r="B4983" s="7">
        <v>9.4166666699999997</v>
      </c>
    </row>
    <row r="4984" spans="1:2">
      <c r="A4984" s="6">
        <v>45265.597222222219</v>
      </c>
      <c r="B4984" s="7">
        <v>9.4166666699999997</v>
      </c>
    </row>
    <row r="4985" spans="1:2">
      <c r="A4985" s="6">
        <v>45265.604166666664</v>
      </c>
      <c r="B4985" s="7">
        <v>9.9166666699999997</v>
      </c>
    </row>
    <row r="4986" spans="1:2">
      <c r="A4986" s="6">
        <v>45265.611111111109</v>
      </c>
      <c r="B4986" s="7">
        <v>9.5833333300000003</v>
      </c>
    </row>
    <row r="4987" spans="1:2">
      <c r="A4987" s="6">
        <v>45265.618055555555</v>
      </c>
      <c r="B4987" s="7">
        <v>9</v>
      </c>
    </row>
    <row r="4988" spans="1:2">
      <c r="A4988" s="6">
        <v>45265.625</v>
      </c>
      <c r="B4988" s="7">
        <v>9.4166666699999997</v>
      </c>
    </row>
    <row r="4989" spans="1:2">
      <c r="A4989" s="6">
        <v>45265.631944444445</v>
      </c>
      <c r="B4989" s="7">
        <v>9.75</v>
      </c>
    </row>
    <row r="4990" spans="1:2">
      <c r="A4990" s="6">
        <v>45265.638888888891</v>
      </c>
      <c r="B4990" s="7">
        <v>9.3333333300000003</v>
      </c>
    </row>
    <row r="4991" spans="1:2">
      <c r="A4991" s="6">
        <v>45265.645833333336</v>
      </c>
      <c r="B4991" s="7">
        <v>9.1666666699999997</v>
      </c>
    </row>
    <row r="4992" spans="1:2">
      <c r="A4992" s="6">
        <v>45265.652777777781</v>
      </c>
      <c r="B4992" s="7">
        <v>9.0833333300000003</v>
      </c>
    </row>
    <row r="4993" spans="1:2">
      <c r="A4993" s="6">
        <v>45265.659722222219</v>
      </c>
      <c r="B4993" s="7">
        <v>8.6666666699999997</v>
      </c>
    </row>
    <row r="4994" spans="1:2">
      <c r="A4994" s="6">
        <v>45265.666666666664</v>
      </c>
      <c r="B4994" s="7">
        <v>8.75</v>
      </c>
    </row>
    <row r="4995" spans="1:2">
      <c r="A4995" s="6">
        <v>45265.673611111109</v>
      </c>
      <c r="B4995" s="7">
        <v>9</v>
      </c>
    </row>
    <row r="4996" spans="1:2">
      <c r="A4996" s="6">
        <v>45265.680555555555</v>
      </c>
      <c r="B4996" s="7">
        <v>9.3333333300000003</v>
      </c>
    </row>
    <row r="4997" spans="1:2">
      <c r="A4997" s="6">
        <v>45265.6875</v>
      </c>
      <c r="B4997" s="7">
        <v>8.9166666699999997</v>
      </c>
    </row>
    <row r="4998" spans="1:2">
      <c r="A4998" s="6">
        <v>45265.694444444445</v>
      </c>
      <c r="B4998" s="7">
        <v>8.4166666699999997</v>
      </c>
    </row>
    <row r="4999" spans="1:2">
      <c r="A4999" s="6">
        <v>45265.701388888891</v>
      </c>
      <c r="B4999" s="7">
        <v>8.8333333300000003</v>
      </c>
    </row>
    <row r="5000" spans="1:2">
      <c r="A5000" s="6">
        <v>45265.708333333336</v>
      </c>
      <c r="B5000" s="7">
        <v>8.8333333300000003</v>
      </c>
    </row>
    <row r="5001" spans="1:2">
      <c r="A5001" s="6">
        <v>45265.715277777781</v>
      </c>
      <c r="B5001" s="7">
        <v>9.25</v>
      </c>
    </row>
    <row r="5002" spans="1:2">
      <c r="A5002" s="6">
        <v>45265.722222222219</v>
      </c>
      <c r="B5002" s="7">
        <v>9.3333333300000003</v>
      </c>
    </row>
    <row r="5003" spans="1:2">
      <c r="A5003" s="6">
        <v>45265.729166666664</v>
      </c>
      <c r="B5003" s="7">
        <v>9.25</v>
      </c>
    </row>
    <row r="5004" spans="1:2">
      <c r="A5004" s="6">
        <v>45265.736111111109</v>
      </c>
      <c r="B5004" s="7">
        <v>9.75</v>
      </c>
    </row>
    <row r="5005" spans="1:2">
      <c r="A5005" s="6">
        <v>45265.743055555555</v>
      </c>
      <c r="B5005" s="7">
        <v>9.1666666699999997</v>
      </c>
    </row>
    <row r="5006" spans="1:2">
      <c r="A5006" s="6">
        <v>45265.75</v>
      </c>
      <c r="B5006" s="7">
        <v>9.3333333300000003</v>
      </c>
    </row>
    <row r="5007" spans="1:2">
      <c r="A5007" s="6">
        <v>45265.756944444445</v>
      </c>
      <c r="B5007" s="7">
        <v>9.5833333300000003</v>
      </c>
    </row>
    <row r="5008" spans="1:2">
      <c r="A5008" s="6">
        <v>45265.763888888891</v>
      </c>
      <c r="B5008" s="7">
        <v>9.75</v>
      </c>
    </row>
    <row r="5009" spans="1:2">
      <c r="A5009" s="6">
        <v>45265.770833333336</v>
      </c>
      <c r="B5009" s="7">
        <v>10.08333333</v>
      </c>
    </row>
    <row r="5010" spans="1:2">
      <c r="A5010" s="6">
        <v>45265.777777777781</v>
      </c>
      <c r="B5010" s="7">
        <v>9.9166666699999997</v>
      </c>
    </row>
    <row r="5011" spans="1:2">
      <c r="A5011" s="6">
        <v>45265.784722222219</v>
      </c>
      <c r="B5011" s="7">
        <v>10.08333333</v>
      </c>
    </row>
    <row r="5012" spans="1:2">
      <c r="A5012" s="6">
        <v>45265.791666666664</v>
      </c>
      <c r="B5012" s="7">
        <v>10</v>
      </c>
    </row>
    <row r="5013" spans="1:2">
      <c r="A5013" s="6">
        <v>45265.798611111109</v>
      </c>
      <c r="B5013" s="7">
        <v>9.8333333300000003</v>
      </c>
    </row>
    <row r="5014" spans="1:2">
      <c r="A5014" s="6">
        <v>45265.805555555555</v>
      </c>
      <c r="B5014" s="7">
        <v>10.08333333</v>
      </c>
    </row>
    <row r="5015" spans="1:2">
      <c r="A5015" s="6">
        <v>45265.8125</v>
      </c>
      <c r="B5015" s="7">
        <v>9.8333333300000003</v>
      </c>
    </row>
    <row r="5016" spans="1:2">
      <c r="A5016" s="6">
        <v>45265.819444444445</v>
      </c>
      <c r="B5016" s="7">
        <v>9.75</v>
      </c>
    </row>
    <row r="5017" spans="1:2">
      <c r="A5017" s="6">
        <v>45265.826388888891</v>
      </c>
      <c r="B5017" s="7">
        <v>9.6666666699999997</v>
      </c>
    </row>
    <row r="5018" spans="1:2">
      <c r="A5018" s="6">
        <v>45265.833333333336</v>
      </c>
      <c r="B5018" s="7">
        <v>9.75</v>
      </c>
    </row>
    <row r="5019" spans="1:2">
      <c r="A5019" s="6">
        <v>45265.840277777781</v>
      </c>
      <c r="B5019" s="7">
        <v>10.66666667</v>
      </c>
    </row>
    <row r="5020" spans="1:2">
      <c r="A5020" s="6">
        <v>45265.847222222219</v>
      </c>
      <c r="B5020" s="7">
        <v>10.66666667</v>
      </c>
    </row>
    <row r="5021" spans="1:2">
      <c r="A5021" s="6">
        <v>45265.854166666664</v>
      </c>
      <c r="B5021" s="7">
        <v>10.5</v>
      </c>
    </row>
    <row r="5022" spans="1:2">
      <c r="A5022" s="6">
        <v>45265.861111111109</v>
      </c>
      <c r="B5022" s="7">
        <v>10.16666667</v>
      </c>
    </row>
    <row r="5023" spans="1:2">
      <c r="A5023" s="6">
        <v>45265.868055555555</v>
      </c>
      <c r="B5023" s="7">
        <v>9</v>
      </c>
    </row>
    <row r="5024" spans="1:2">
      <c r="A5024" s="6">
        <v>45265.875</v>
      </c>
      <c r="B5024" s="7">
        <v>9.5833333300000003</v>
      </c>
    </row>
    <row r="5025" spans="1:2">
      <c r="A5025" s="6">
        <v>45265.881944444445</v>
      </c>
      <c r="B5025" s="7">
        <v>9.8333333300000003</v>
      </c>
    </row>
    <row r="5026" spans="1:2">
      <c r="A5026" s="6">
        <v>45265.888888888891</v>
      </c>
      <c r="B5026" s="7">
        <v>9.9166666699999997</v>
      </c>
    </row>
    <row r="5027" spans="1:2">
      <c r="A5027" s="6">
        <v>45265.895833333336</v>
      </c>
      <c r="B5027" s="7">
        <v>9.75</v>
      </c>
    </row>
    <row r="5028" spans="1:2">
      <c r="A5028" s="6">
        <v>45265.902777777781</v>
      </c>
      <c r="B5028" s="7">
        <v>9.75</v>
      </c>
    </row>
    <row r="5029" spans="1:2">
      <c r="A5029" s="6">
        <v>45265.909722222219</v>
      </c>
      <c r="B5029" s="7">
        <v>9.8333333300000003</v>
      </c>
    </row>
    <row r="5030" spans="1:2">
      <c r="A5030" s="6">
        <v>45265.916666666664</v>
      </c>
      <c r="B5030" s="7">
        <v>10</v>
      </c>
    </row>
    <row r="5031" spans="1:2">
      <c r="A5031" s="6">
        <v>45265.923611111109</v>
      </c>
      <c r="B5031" s="7">
        <v>10.41666667</v>
      </c>
    </row>
    <row r="5032" spans="1:2">
      <c r="A5032" s="6">
        <v>45265.930555555555</v>
      </c>
      <c r="B5032" s="7">
        <v>10.41666667</v>
      </c>
    </row>
    <row r="5033" spans="1:2">
      <c r="A5033" s="6">
        <v>45265.9375</v>
      </c>
      <c r="B5033" s="7">
        <v>10.08333333</v>
      </c>
    </row>
    <row r="5034" spans="1:2">
      <c r="A5034" s="6">
        <v>45265.944444444445</v>
      </c>
      <c r="B5034" s="7">
        <v>9.9166666699999997</v>
      </c>
    </row>
    <row r="5035" spans="1:2">
      <c r="A5035" s="6">
        <v>45265.951388888891</v>
      </c>
      <c r="B5035" s="7">
        <v>10</v>
      </c>
    </row>
    <row r="5036" spans="1:2">
      <c r="A5036" s="6">
        <v>45265.958333333336</v>
      </c>
      <c r="B5036" s="7">
        <v>10</v>
      </c>
    </row>
    <row r="5037" spans="1:2">
      <c r="A5037" s="6">
        <v>45265.965277777781</v>
      </c>
      <c r="B5037" s="7">
        <v>9.9166666699999997</v>
      </c>
    </row>
    <row r="5038" spans="1:2">
      <c r="A5038" s="6">
        <v>45265.972222222219</v>
      </c>
      <c r="B5038" s="7">
        <v>10.25</v>
      </c>
    </row>
    <row r="5039" spans="1:2">
      <c r="A5039" s="6">
        <v>45265.979166666664</v>
      </c>
      <c r="B5039" s="7">
        <v>10.58333333</v>
      </c>
    </row>
    <row r="5040" spans="1:2">
      <c r="A5040" s="6">
        <v>45265.986111111109</v>
      </c>
      <c r="B5040" s="7">
        <v>10.08333333</v>
      </c>
    </row>
    <row r="5041" spans="1:2">
      <c r="A5041" s="6">
        <v>45265.993055555555</v>
      </c>
      <c r="B5041" s="7">
        <v>9.9166666699999997</v>
      </c>
    </row>
    <row r="5042" spans="1:2">
      <c r="A5042" s="6">
        <v>45266</v>
      </c>
      <c r="B5042" s="7">
        <v>10.08333333</v>
      </c>
    </row>
    <row r="5043" spans="1:2">
      <c r="A5043" s="6">
        <v>45266.006944444445</v>
      </c>
      <c r="B5043" s="7">
        <v>10.08333333</v>
      </c>
    </row>
    <row r="5044" spans="1:2">
      <c r="A5044" s="6">
        <v>45266.013888888891</v>
      </c>
      <c r="B5044" s="7">
        <v>9.3333333300000003</v>
      </c>
    </row>
    <row r="5045" spans="1:2">
      <c r="A5045" s="6">
        <v>45266.020833333336</v>
      </c>
      <c r="B5045" s="7">
        <v>9.6666666699999997</v>
      </c>
    </row>
    <row r="5046" spans="1:2">
      <c r="A5046" s="6">
        <v>45266.027777777781</v>
      </c>
      <c r="B5046" s="7">
        <v>9.5833333300000003</v>
      </c>
    </row>
    <row r="5047" spans="1:2">
      <c r="A5047" s="6">
        <v>45266.034722222219</v>
      </c>
      <c r="B5047" s="7">
        <v>9.6666666699999997</v>
      </c>
    </row>
    <row r="5048" spans="1:2">
      <c r="A5048" s="6">
        <v>45266.041666666664</v>
      </c>
      <c r="B5048" s="7">
        <v>11</v>
      </c>
    </row>
    <row r="5049" spans="1:2">
      <c r="A5049" s="6">
        <v>45266.048611111109</v>
      </c>
      <c r="B5049" s="7">
        <v>10.08333333</v>
      </c>
    </row>
    <row r="5050" spans="1:2">
      <c r="A5050" s="6">
        <v>45266.055555555555</v>
      </c>
      <c r="B5050" s="7">
        <v>10.16666667</v>
      </c>
    </row>
    <row r="5051" spans="1:2">
      <c r="A5051" s="6">
        <v>45266.0625</v>
      </c>
      <c r="B5051" s="7">
        <v>9.75</v>
      </c>
    </row>
    <row r="5052" spans="1:2">
      <c r="A5052" s="6">
        <v>45266.069444444445</v>
      </c>
      <c r="B5052" s="7">
        <v>9.6666666699999997</v>
      </c>
    </row>
    <row r="5053" spans="1:2">
      <c r="A5053" s="6">
        <v>45266.076388888891</v>
      </c>
      <c r="B5053" s="7">
        <v>10.41666667</v>
      </c>
    </row>
    <row r="5054" spans="1:2">
      <c r="A5054" s="6">
        <v>45266.083333333336</v>
      </c>
      <c r="B5054" s="7">
        <v>9.75</v>
      </c>
    </row>
    <row r="5055" spans="1:2">
      <c r="A5055" s="6">
        <v>45266.090277777781</v>
      </c>
      <c r="B5055" s="7">
        <v>9.9166666699999997</v>
      </c>
    </row>
    <row r="5056" spans="1:2">
      <c r="A5056" s="6">
        <v>45266.097222222219</v>
      </c>
      <c r="B5056" s="7">
        <v>10.08333333</v>
      </c>
    </row>
    <row r="5057" spans="1:2">
      <c r="A5057" s="6">
        <v>45266.104166666664</v>
      </c>
      <c r="B5057" s="7">
        <v>9.75</v>
      </c>
    </row>
    <row r="5058" spans="1:2">
      <c r="A5058" s="6">
        <v>45266.111111111109</v>
      </c>
      <c r="B5058" s="7">
        <v>9.4166666699999997</v>
      </c>
    </row>
    <row r="5059" spans="1:2">
      <c r="A5059" s="6">
        <v>45266.118055555555</v>
      </c>
      <c r="B5059" s="7">
        <v>9.5833333300000003</v>
      </c>
    </row>
    <row r="5060" spans="1:2">
      <c r="A5060" s="6">
        <v>45266.125</v>
      </c>
      <c r="B5060" s="7">
        <v>9.5</v>
      </c>
    </row>
    <row r="5061" spans="1:2">
      <c r="A5061" s="6">
        <v>45266.131944444445</v>
      </c>
      <c r="B5061" s="7">
        <v>10.16666667</v>
      </c>
    </row>
    <row r="5062" spans="1:2">
      <c r="A5062" s="6">
        <v>45266.138888888891</v>
      </c>
      <c r="B5062" s="7">
        <v>10.25</v>
      </c>
    </row>
    <row r="5063" spans="1:2">
      <c r="A5063" s="6">
        <v>45266.145833333336</v>
      </c>
      <c r="B5063" s="7">
        <v>9.5833333300000003</v>
      </c>
    </row>
    <row r="5064" spans="1:2">
      <c r="A5064" s="6">
        <v>45266.152777777781</v>
      </c>
      <c r="B5064" s="7">
        <v>9.8333333300000003</v>
      </c>
    </row>
    <row r="5065" spans="1:2">
      <c r="A5065" s="6">
        <v>45266.159722222219</v>
      </c>
      <c r="B5065" s="7">
        <v>9.9166666699999997</v>
      </c>
    </row>
    <row r="5066" spans="1:2">
      <c r="A5066" s="6">
        <v>45266.166666666664</v>
      </c>
      <c r="B5066" s="7">
        <v>9.8333333300000003</v>
      </c>
    </row>
    <row r="5067" spans="1:2">
      <c r="A5067" s="6">
        <v>45266.173611111109</v>
      </c>
      <c r="B5067" s="7">
        <v>9.75</v>
      </c>
    </row>
    <row r="5068" spans="1:2">
      <c r="A5068" s="6">
        <v>45266.180555555555</v>
      </c>
      <c r="B5068" s="7">
        <v>9.5833333300000003</v>
      </c>
    </row>
    <row r="5069" spans="1:2">
      <c r="A5069" s="6">
        <v>45266.1875</v>
      </c>
      <c r="B5069" s="7">
        <v>8.6666666699999997</v>
      </c>
    </row>
    <row r="5070" spans="1:2">
      <c r="A5070" s="6">
        <v>45266.194444444445</v>
      </c>
      <c r="B5070" s="7">
        <v>8.6666666699999997</v>
      </c>
    </row>
    <row r="5071" spans="1:2">
      <c r="A5071" s="6">
        <v>45266.201388888891</v>
      </c>
      <c r="B5071" s="7">
        <v>8.25</v>
      </c>
    </row>
    <row r="5072" spans="1:2">
      <c r="A5072" s="6">
        <v>45266.208333333336</v>
      </c>
      <c r="B5072" s="7">
        <v>8.1666666699999997</v>
      </c>
    </row>
    <row r="5073" spans="1:2">
      <c r="A5073" s="6">
        <v>45266.215277777781</v>
      </c>
      <c r="B5073" s="7">
        <v>8.75</v>
      </c>
    </row>
    <row r="5074" spans="1:2">
      <c r="A5074" s="6">
        <v>45266.222222222219</v>
      </c>
      <c r="B5074" s="7">
        <v>8.6666666699999997</v>
      </c>
    </row>
    <row r="5075" spans="1:2">
      <c r="A5075" s="6">
        <v>45266.229166666664</v>
      </c>
      <c r="B5075" s="7">
        <v>8.75</v>
      </c>
    </row>
    <row r="5076" spans="1:2">
      <c r="A5076" s="6">
        <v>45266.236111111109</v>
      </c>
      <c r="B5076" s="7">
        <v>8.8333333300000003</v>
      </c>
    </row>
    <row r="5077" spans="1:2">
      <c r="A5077" s="6">
        <v>45266.243055555555</v>
      </c>
      <c r="B5077" s="7">
        <v>9.0833333300000003</v>
      </c>
    </row>
    <row r="5078" spans="1:2">
      <c r="A5078" s="6">
        <v>45266.25</v>
      </c>
      <c r="B5078" s="7">
        <v>9.5833333300000003</v>
      </c>
    </row>
    <row r="5079" spans="1:2">
      <c r="A5079" s="6">
        <v>45266.256944444445</v>
      </c>
      <c r="B5079" s="7">
        <v>9.1666666699999997</v>
      </c>
    </row>
    <row r="5080" spans="1:2">
      <c r="A5080" s="6">
        <v>45266.263888888891</v>
      </c>
      <c r="B5080" s="7">
        <v>9</v>
      </c>
    </row>
    <row r="5081" spans="1:2">
      <c r="A5081" s="6">
        <v>45266.270833333336</v>
      </c>
      <c r="B5081" s="7">
        <v>9.0833333300000003</v>
      </c>
    </row>
    <row r="5082" spans="1:2">
      <c r="A5082" s="6">
        <v>45266.277777777781</v>
      </c>
      <c r="B5082" s="7">
        <v>9.0833333300000003</v>
      </c>
    </row>
    <row r="5083" spans="1:2">
      <c r="A5083" s="6">
        <v>45266.284722222219</v>
      </c>
      <c r="B5083" s="7">
        <v>9</v>
      </c>
    </row>
    <row r="5084" spans="1:2">
      <c r="A5084" s="6">
        <v>45266.291666666664</v>
      </c>
      <c r="B5084" s="7">
        <v>9.0833333300000003</v>
      </c>
    </row>
    <row r="5085" spans="1:2">
      <c r="A5085" s="6">
        <v>45266.298611111109</v>
      </c>
      <c r="B5085" s="7">
        <v>9.5833333300000003</v>
      </c>
    </row>
    <row r="5086" spans="1:2">
      <c r="A5086" s="6">
        <v>45266.305555555555</v>
      </c>
      <c r="B5086" s="7">
        <v>9.0833333300000003</v>
      </c>
    </row>
    <row r="5087" spans="1:2">
      <c r="A5087" s="6">
        <v>45266.3125</v>
      </c>
      <c r="B5087" s="7">
        <v>9.5833333300000003</v>
      </c>
    </row>
    <row r="5088" spans="1:2">
      <c r="A5088" s="6">
        <v>45266.319444444445</v>
      </c>
      <c r="B5088" s="7">
        <v>10.58333333</v>
      </c>
    </row>
    <row r="5089" spans="1:2">
      <c r="A5089" s="6">
        <v>45266.326388888891</v>
      </c>
      <c r="B5089" s="7">
        <v>10</v>
      </c>
    </row>
    <row r="5090" spans="1:2">
      <c r="A5090" s="6">
        <v>45266.333333333336</v>
      </c>
      <c r="B5090" s="7">
        <v>10.66666667</v>
      </c>
    </row>
    <row r="5091" spans="1:2">
      <c r="A5091" s="6">
        <v>45266.340277777781</v>
      </c>
      <c r="B5091" s="7">
        <v>10.83333333</v>
      </c>
    </row>
    <row r="5092" spans="1:2">
      <c r="A5092" s="6">
        <v>45266.347222222219</v>
      </c>
      <c r="B5092" s="7">
        <v>10.58333333</v>
      </c>
    </row>
    <row r="5093" spans="1:2">
      <c r="A5093" s="6">
        <v>45266.354166666664</v>
      </c>
      <c r="B5093" s="7">
        <v>10.33333333</v>
      </c>
    </row>
    <row r="5094" spans="1:2">
      <c r="A5094" s="6">
        <v>45266.361111111109</v>
      </c>
      <c r="B5094" s="7">
        <v>10.33333333</v>
      </c>
    </row>
    <row r="5095" spans="1:2">
      <c r="A5095" s="6">
        <v>45266.368055555555</v>
      </c>
      <c r="B5095" s="7">
        <v>9.75</v>
      </c>
    </row>
    <row r="5096" spans="1:2">
      <c r="A5096" s="6">
        <v>45266.375</v>
      </c>
      <c r="B5096" s="7">
        <v>10</v>
      </c>
    </row>
    <row r="5097" spans="1:2">
      <c r="A5097" s="6">
        <v>45266.381944444445</v>
      </c>
      <c r="B5097" s="7">
        <v>9.6666666699999997</v>
      </c>
    </row>
    <row r="5098" spans="1:2">
      <c r="A5098" s="6">
        <v>45266.388888888891</v>
      </c>
      <c r="B5098" s="7">
        <v>10</v>
      </c>
    </row>
    <row r="5099" spans="1:2">
      <c r="A5099" s="6">
        <v>45266.395833333336</v>
      </c>
      <c r="B5099" s="7">
        <v>10.16666667</v>
      </c>
    </row>
    <row r="5100" spans="1:2">
      <c r="A5100" s="6">
        <v>45266.402777777781</v>
      </c>
      <c r="B5100" s="7">
        <v>9.9166666699999997</v>
      </c>
    </row>
    <row r="5101" spans="1:2">
      <c r="A5101" s="6">
        <v>45266.409722222219</v>
      </c>
      <c r="B5101" s="7">
        <v>10.5</v>
      </c>
    </row>
    <row r="5102" spans="1:2">
      <c r="A5102" s="6">
        <v>45266.416666666664</v>
      </c>
      <c r="B5102" s="7">
        <v>11.08333333</v>
      </c>
    </row>
    <row r="5103" spans="1:2">
      <c r="A5103" s="6">
        <v>45266.423611111109</v>
      </c>
      <c r="B5103" s="7">
        <v>10.25</v>
      </c>
    </row>
    <row r="5104" spans="1:2">
      <c r="A5104" s="6">
        <v>45266.430555555555</v>
      </c>
      <c r="B5104" s="7">
        <v>10.08333333</v>
      </c>
    </row>
    <row r="5105" spans="1:2">
      <c r="A5105" s="6">
        <v>45266.4375</v>
      </c>
      <c r="B5105" s="7">
        <v>11.33333333</v>
      </c>
    </row>
    <row r="5106" spans="1:2">
      <c r="A5106" s="6">
        <v>45266.444444444445</v>
      </c>
      <c r="B5106" s="7">
        <v>11.33333333</v>
      </c>
    </row>
    <row r="5107" spans="1:2">
      <c r="A5107" s="6">
        <v>45266.451388888891</v>
      </c>
      <c r="B5107" s="7">
        <v>11.41666667</v>
      </c>
    </row>
    <row r="5108" spans="1:2">
      <c r="A5108" s="6">
        <v>45266.458333333336</v>
      </c>
      <c r="B5108" s="7">
        <v>12.58333333</v>
      </c>
    </row>
    <row r="5109" spans="1:2">
      <c r="A5109" s="6">
        <v>45266.465277777781</v>
      </c>
      <c r="B5109" s="7">
        <v>12.33333333</v>
      </c>
    </row>
    <row r="5110" spans="1:2">
      <c r="A5110" s="6">
        <v>45266.472222222219</v>
      </c>
      <c r="B5110" s="7">
        <v>11.58333333</v>
      </c>
    </row>
    <row r="5111" spans="1:2">
      <c r="A5111" s="6">
        <v>45266.479166666664</v>
      </c>
      <c r="B5111" s="7">
        <v>11.08333333</v>
      </c>
    </row>
    <row r="5112" spans="1:2">
      <c r="A5112" s="6">
        <v>45266.486111111109</v>
      </c>
      <c r="B5112" s="7">
        <v>11.91666667</v>
      </c>
    </row>
    <row r="5113" spans="1:2">
      <c r="A5113" s="6">
        <v>45266.493055555555</v>
      </c>
      <c r="B5113" s="7">
        <v>12</v>
      </c>
    </row>
    <row r="5114" spans="1:2">
      <c r="A5114" s="6">
        <v>45266.5</v>
      </c>
      <c r="B5114" s="7">
        <v>11.66666667</v>
      </c>
    </row>
    <row r="5115" spans="1:2">
      <c r="A5115" s="6">
        <v>45266.506944444445</v>
      </c>
      <c r="B5115" s="7">
        <v>11.08333333</v>
      </c>
    </row>
    <row r="5116" spans="1:2">
      <c r="A5116" s="6">
        <v>45266.513888888891</v>
      </c>
      <c r="B5116" s="7">
        <v>11.33333333</v>
      </c>
    </row>
    <row r="5117" spans="1:2">
      <c r="A5117" s="6">
        <v>45266.520833333336</v>
      </c>
      <c r="B5117" s="7">
        <v>11.83333333</v>
      </c>
    </row>
    <row r="5118" spans="1:2">
      <c r="A5118" s="6">
        <v>45266.527777777781</v>
      </c>
      <c r="B5118" s="7">
        <v>11</v>
      </c>
    </row>
    <row r="5119" spans="1:2">
      <c r="A5119" s="6">
        <v>45266.534722222219</v>
      </c>
      <c r="B5119" s="7">
        <v>10.5</v>
      </c>
    </row>
    <row r="5120" spans="1:2">
      <c r="A5120" s="6">
        <v>45266.541666666664</v>
      </c>
      <c r="B5120" s="7">
        <v>10</v>
      </c>
    </row>
    <row r="5121" spans="1:2">
      <c r="A5121" s="6">
        <v>45266.548611111109</v>
      </c>
      <c r="B5121" s="7">
        <v>9.5</v>
      </c>
    </row>
    <row r="5122" spans="1:2">
      <c r="A5122" s="6">
        <v>45266.555555555555</v>
      </c>
      <c r="B5122" s="7">
        <v>9.4166666699999997</v>
      </c>
    </row>
    <row r="5123" spans="1:2">
      <c r="A5123" s="6">
        <v>45266.5625</v>
      </c>
      <c r="B5123" s="7">
        <v>9.6666666699999997</v>
      </c>
    </row>
    <row r="5124" spans="1:2">
      <c r="A5124" s="6">
        <v>45266.569444444445</v>
      </c>
      <c r="B5124" s="7">
        <v>10.58333333</v>
      </c>
    </row>
    <row r="5125" spans="1:2">
      <c r="A5125" s="6">
        <v>45266.576388888891</v>
      </c>
      <c r="B5125" s="7">
        <v>10.83333333</v>
      </c>
    </row>
    <row r="5126" spans="1:2">
      <c r="A5126" s="6">
        <v>45266.583333333336</v>
      </c>
      <c r="B5126" s="7">
        <v>10.41666667</v>
      </c>
    </row>
    <row r="5127" spans="1:2">
      <c r="A5127" s="6">
        <v>45266.590277777781</v>
      </c>
      <c r="B5127" s="7">
        <v>10.33333333</v>
      </c>
    </row>
    <row r="5128" spans="1:2">
      <c r="A5128" s="6">
        <v>45266.597222222219</v>
      </c>
      <c r="B5128" s="7">
        <v>10.83333333</v>
      </c>
    </row>
    <row r="5129" spans="1:2">
      <c r="A5129" s="6">
        <v>45266.604166666664</v>
      </c>
      <c r="B5129" s="7">
        <v>10.66666667</v>
      </c>
    </row>
    <row r="5130" spans="1:2">
      <c r="A5130" s="6">
        <v>45266.611111111109</v>
      </c>
      <c r="B5130" s="7">
        <v>9.8333333300000003</v>
      </c>
    </row>
    <row r="5131" spans="1:2">
      <c r="A5131" s="6">
        <v>45266.618055555555</v>
      </c>
      <c r="B5131" s="7">
        <v>9.8333333300000003</v>
      </c>
    </row>
    <row r="5132" spans="1:2">
      <c r="A5132" s="6">
        <v>45266.625</v>
      </c>
      <c r="B5132" s="7">
        <v>10.83333333</v>
      </c>
    </row>
    <row r="5133" spans="1:2">
      <c r="A5133" s="6">
        <v>45266.631944444445</v>
      </c>
      <c r="B5133" s="7">
        <v>9.6666666699999997</v>
      </c>
    </row>
    <row r="5134" spans="1:2">
      <c r="A5134" s="6">
        <v>45266.638888888891</v>
      </c>
      <c r="B5134" s="7">
        <v>9.6666666699999997</v>
      </c>
    </row>
    <row r="5135" spans="1:2">
      <c r="A5135" s="6">
        <v>45266.645833333336</v>
      </c>
      <c r="B5135" s="7">
        <v>10.33333333</v>
      </c>
    </row>
    <row r="5136" spans="1:2">
      <c r="A5136" s="6">
        <v>45266.652777777781</v>
      </c>
      <c r="B5136" s="7">
        <v>10</v>
      </c>
    </row>
    <row r="5137" spans="1:2">
      <c r="A5137" s="6">
        <v>45266.659722222219</v>
      </c>
      <c r="B5137" s="7">
        <v>9.9166666699999997</v>
      </c>
    </row>
    <row r="5138" spans="1:2">
      <c r="A5138" s="6">
        <v>45266.666666666664</v>
      </c>
      <c r="B5138" s="7">
        <v>9.3333333300000003</v>
      </c>
    </row>
    <row r="5139" spans="1:2">
      <c r="A5139" s="6">
        <v>45266.673611111109</v>
      </c>
      <c r="B5139" s="7">
        <v>9</v>
      </c>
    </row>
    <row r="5140" spans="1:2">
      <c r="A5140" s="6">
        <v>45266.680555555555</v>
      </c>
      <c r="B5140" s="7">
        <v>9.3333333300000003</v>
      </c>
    </row>
    <row r="5141" spans="1:2">
      <c r="A5141" s="6">
        <v>45266.6875</v>
      </c>
      <c r="B5141" s="7">
        <v>9.5833333300000003</v>
      </c>
    </row>
    <row r="5142" spans="1:2">
      <c r="A5142" s="6">
        <v>45266.694444444445</v>
      </c>
      <c r="B5142" s="7">
        <v>9.5833333300000003</v>
      </c>
    </row>
    <row r="5143" spans="1:2">
      <c r="A5143" s="6">
        <v>45266.701388888891</v>
      </c>
      <c r="B5143" s="7">
        <v>9.6666666699999997</v>
      </c>
    </row>
    <row r="5144" spans="1:2">
      <c r="A5144" s="6">
        <v>45266.708333333336</v>
      </c>
      <c r="B5144" s="7">
        <v>10.16666667</v>
      </c>
    </row>
    <row r="5145" spans="1:2">
      <c r="A5145" s="6">
        <v>45266.715277777781</v>
      </c>
      <c r="B5145" s="7">
        <v>10.16666667</v>
      </c>
    </row>
    <row r="5146" spans="1:2">
      <c r="A5146" s="6">
        <v>45266.722222222219</v>
      </c>
      <c r="B5146" s="7">
        <v>9.9166666699999997</v>
      </c>
    </row>
    <row r="5147" spans="1:2">
      <c r="A5147" s="6">
        <v>45266.729166666664</v>
      </c>
      <c r="B5147" s="7">
        <v>10.16666667</v>
      </c>
    </row>
    <row r="5148" spans="1:2">
      <c r="A5148" s="6">
        <v>45266.736111111109</v>
      </c>
      <c r="B5148" s="7">
        <v>10.33333333</v>
      </c>
    </row>
    <row r="5149" spans="1:2">
      <c r="A5149" s="6">
        <v>45266.743055555555</v>
      </c>
      <c r="B5149" s="7">
        <v>10</v>
      </c>
    </row>
    <row r="5150" spans="1:2">
      <c r="A5150" s="6">
        <v>45266.75</v>
      </c>
      <c r="B5150" s="7">
        <v>10.08333333</v>
      </c>
    </row>
    <row r="5151" spans="1:2">
      <c r="A5151" s="6">
        <v>45266.756944444445</v>
      </c>
      <c r="B5151" s="7">
        <v>10.41666667</v>
      </c>
    </row>
    <row r="5152" spans="1:2">
      <c r="A5152" s="6">
        <v>45266.763888888891</v>
      </c>
      <c r="B5152" s="7">
        <v>10.33333333</v>
      </c>
    </row>
    <row r="5153" spans="1:2">
      <c r="A5153" s="6">
        <v>45266.770833333336</v>
      </c>
      <c r="B5153" s="7">
        <v>10.41666667</v>
      </c>
    </row>
    <row r="5154" spans="1:2">
      <c r="A5154" s="6">
        <v>45266.777777777781</v>
      </c>
      <c r="B5154" s="7">
        <v>10.33333333</v>
      </c>
    </row>
    <row r="5155" spans="1:2">
      <c r="A5155" s="6">
        <v>45266.784722222219</v>
      </c>
      <c r="B5155" s="7">
        <v>10.16666667</v>
      </c>
    </row>
    <row r="5156" spans="1:2">
      <c r="A5156" s="6">
        <v>45266.791666666664</v>
      </c>
      <c r="B5156" s="7">
        <v>10</v>
      </c>
    </row>
    <row r="5157" spans="1:2">
      <c r="A5157" s="6">
        <v>45266.798611111109</v>
      </c>
      <c r="B5157" s="7">
        <v>10.5</v>
      </c>
    </row>
    <row r="5158" spans="1:2">
      <c r="A5158" s="6">
        <v>45266.805555555555</v>
      </c>
      <c r="B5158" s="7">
        <v>10.25</v>
      </c>
    </row>
    <row r="5159" spans="1:2">
      <c r="A5159" s="6">
        <v>45266.8125</v>
      </c>
      <c r="B5159" s="7">
        <v>9.9166666699999997</v>
      </c>
    </row>
    <row r="5160" spans="1:2">
      <c r="A5160" s="6">
        <v>45266.819444444445</v>
      </c>
      <c r="B5160" s="7">
        <v>9.5833333300000003</v>
      </c>
    </row>
    <row r="5161" spans="1:2">
      <c r="A5161" s="6">
        <v>45266.826388888891</v>
      </c>
      <c r="B5161" s="7">
        <v>9.9166666699999997</v>
      </c>
    </row>
    <row r="5162" spans="1:2">
      <c r="A5162" s="6">
        <v>45266.833333333336</v>
      </c>
      <c r="B5162" s="7">
        <v>10.08333333</v>
      </c>
    </row>
    <row r="5163" spans="1:2">
      <c r="A5163" s="6">
        <v>45266.840277777781</v>
      </c>
      <c r="B5163" s="7">
        <v>10.08333333</v>
      </c>
    </row>
    <row r="5164" spans="1:2">
      <c r="A5164" s="6">
        <v>45266.847222222219</v>
      </c>
      <c r="B5164" s="7">
        <v>9.8333333300000003</v>
      </c>
    </row>
    <row r="5165" spans="1:2">
      <c r="A5165" s="6">
        <v>45266.854166666664</v>
      </c>
      <c r="B5165" s="7">
        <v>9.9166666699999997</v>
      </c>
    </row>
    <row r="5166" spans="1:2">
      <c r="A5166" s="6">
        <v>45266.861111111109</v>
      </c>
      <c r="B5166" s="7">
        <v>9.4166666699999997</v>
      </c>
    </row>
    <row r="5167" spans="1:2">
      <c r="A5167" s="6">
        <v>45266.868055555555</v>
      </c>
      <c r="B5167" s="7">
        <v>9.9166666699999997</v>
      </c>
    </row>
    <row r="5168" spans="1:2">
      <c r="A5168" s="6">
        <v>45266.875</v>
      </c>
      <c r="B5168" s="7">
        <v>9.6666666699999997</v>
      </c>
    </row>
    <row r="5169" spans="1:2">
      <c r="A5169" s="6">
        <v>45266.881944444445</v>
      </c>
      <c r="B5169" s="7">
        <v>10</v>
      </c>
    </row>
    <row r="5170" spans="1:2">
      <c r="A5170" s="6">
        <v>45266.888888888891</v>
      </c>
      <c r="B5170" s="7">
        <v>9.9166666699999997</v>
      </c>
    </row>
    <row r="5171" spans="1:2">
      <c r="A5171" s="6">
        <v>45266.895833333336</v>
      </c>
      <c r="B5171" s="7">
        <v>9.5833333300000003</v>
      </c>
    </row>
    <row r="5172" spans="1:2">
      <c r="A5172" s="6">
        <v>45266.902777777781</v>
      </c>
      <c r="B5172" s="7">
        <v>10.08333333</v>
      </c>
    </row>
    <row r="5173" spans="1:2">
      <c r="A5173" s="6">
        <v>45266.909722222219</v>
      </c>
      <c r="B5173" s="7">
        <v>9.9166666699999997</v>
      </c>
    </row>
    <row r="5174" spans="1:2">
      <c r="A5174" s="6">
        <v>45266.916666666664</v>
      </c>
      <c r="B5174" s="7">
        <v>9.8333333300000003</v>
      </c>
    </row>
    <row r="5175" spans="1:2">
      <c r="A5175" s="6">
        <v>45266.923611111109</v>
      </c>
      <c r="B5175" s="7">
        <v>10.66666667</v>
      </c>
    </row>
    <row r="5176" spans="1:2">
      <c r="A5176" s="6">
        <v>45266.930555555555</v>
      </c>
      <c r="B5176" s="7">
        <v>12.08333333</v>
      </c>
    </row>
    <row r="5177" spans="1:2">
      <c r="A5177" s="6">
        <v>45266.9375</v>
      </c>
      <c r="B5177" s="7">
        <v>11.5</v>
      </c>
    </row>
    <row r="5178" spans="1:2">
      <c r="A5178" s="6">
        <v>45266.944444444445</v>
      </c>
      <c r="B5178" s="7">
        <v>10.83333333</v>
      </c>
    </row>
    <row r="5179" spans="1:2">
      <c r="A5179" s="6">
        <v>45266.951388888891</v>
      </c>
      <c r="B5179" s="7">
        <v>11.08333333</v>
      </c>
    </row>
    <row r="5180" spans="1:2">
      <c r="A5180" s="6">
        <v>45266.958333333336</v>
      </c>
      <c r="B5180" s="7">
        <v>10.41666667</v>
      </c>
    </row>
    <row r="5181" spans="1:2">
      <c r="A5181" s="6">
        <v>45266.965277777781</v>
      </c>
      <c r="B5181" s="7">
        <v>11.5</v>
      </c>
    </row>
    <row r="5182" spans="1:2">
      <c r="A5182" s="6">
        <v>45266.972222222219</v>
      </c>
      <c r="B5182" s="7">
        <v>10.5</v>
      </c>
    </row>
    <row r="5183" spans="1:2">
      <c r="A5183" s="6">
        <v>45266.979166666664</v>
      </c>
      <c r="B5183" s="7">
        <v>10</v>
      </c>
    </row>
    <row r="5184" spans="1:2">
      <c r="A5184" s="6">
        <v>45266.986111111109</v>
      </c>
      <c r="B5184" s="7">
        <v>10.25</v>
      </c>
    </row>
    <row r="5185" spans="1:2">
      <c r="A5185" s="6">
        <v>45266.993055555555</v>
      </c>
      <c r="B5185" s="7">
        <v>10.33333333</v>
      </c>
    </row>
    <row r="5186" spans="1:2">
      <c r="A5186" s="6">
        <v>45267</v>
      </c>
      <c r="B5186" s="7">
        <v>10.08333333</v>
      </c>
    </row>
    <row r="5187" spans="1:2">
      <c r="A5187" s="6">
        <v>45267.006944444445</v>
      </c>
      <c r="B5187" s="7">
        <v>9.1666666699999997</v>
      </c>
    </row>
    <row r="5188" spans="1:2">
      <c r="A5188" s="6">
        <v>45267.013888888891</v>
      </c>
      <c r="B5188" s="7">
        <v>10.25</v>
      </c>
    </row>
    <row r="5189" spans="1:2">
      <c r="A5189" s="6">
        <v>45267.020833333336</v>
      </c>
      <c r="B5189" s="7">
        <v>10.41666667</v>
      </c>
    </row>
    <row r="5190" spans="1:2">
      <c r="A5190" s="6">
        <v>45267.027777777781</v>
      </c>
      <c r="B5190" s="7">
        <v>11</v>
      </c>
    </row>
    <row r="5191" spans="1:2">
      <c r="A5191" s="6">
        <v>45267.034722222219</v>
      </c>
      <c r="B5191" s="7">
        <v>10.83333333</v>
      </c>
    </row>
    <row r="5192" spans="1:2">
      <c r="A5192" s="6">
        <v>45267.041666666664</v>
      </c>
      <c r="B5192" s="7">
        <v>10.08333333</v>
      </c>
    </row>
    <row r="5193" spans="1:2">
      <c r="A5193" s="6">
        <v>45267.048611111109</v>
      </c>
      <c r="B5193" s="7">
        <v>10.25</v>
      </c>
    </row>
    <row r="5194" spans="1:2">
      <c r="A5194" s="6">
        <v>45267.055555555555</v>
      </c>
      <c r="B5194" s="7">
        <v>10.5</v>
      </c>
    </row>
    <row r="5195" spans="1:2">
      <c r="A5195" s="6">
        <v>45267.0625</v>
      </c>
      <c r="B5195" s="7">
        <v>10.5</v>
      </c>
    </row>
    <row r="5196" spans="1:2">
      <c r="A5196" s="6">
        <v>45267.069444444445</v>
      </c>
      <c r="B5196" s="7">
        <v>10.5</v>
      </c>
    </row>
    <row r="5197" spans="1:2">
      <c r="A5197" s="6">
        <v>45267.076388888891</v>
      </c>
      <c r="B5197" s="7">
        <v>9.8333333300000003</v>
      </c>
    </row>
    <row r="5198" spans="1:2">
      <c r="A5198" s="6">
        <v>45267.083333333336</v>
      </c>
      <c r="B5198" s="7">
        <v>10</v>
      </c>
    </row>
    <row r="5199" spans="1:2">
      <c r="A5199" s="6">
        <v>45267.090277777781</v>
      </c>
      <c r="B5199" s="7">
        <v>10.25</v>
      </c>
    </row>
    <row r="5200" spans="1:2">
      <c r="A5200" s="6">
        <v>45267.097222222219</v>
      </c>
      <c r="B5200" s="7">
        <v>9.5833333300000003</v>
      </c>
    </row>
    <row r="5201" spans="1:2">
      <c r="A5201" s="6">
        <v>45267.104166666664</v>
      </c>
      <c r="B5201" s="7">
        <v>10.16666667</v>
      </c>
    </row>
    <row r="5202" spans="1:2">
      <c r="A5202" s="6">
        <v>45267.111111111109</v>
      </c>
      <c r="B5202" s="7">
        <v>10.5</v>
      </c>
    </row>
    <row r="5203" spans="1:2">
      <c r="A5203" s="6">
        <v>45267.118055555555</v>
      </c>
      <c r="B5203" s="7">
        <v>10.58333333</v>
      </c>
    </row>
    <row r="5204" spans="1:2">
      <c r="A5204" s="6">
        <v>45267.125</v>
      </c>
      <c r="B5204" s="7">
        <v>10.75</v>
      </c>
    </row>
    <row r="5205" spans="1:2">
      <c r="A5205" s="6">
        <v>45267.131944444445</v>
      </c>
      <c r="B5205" s="7">
        <v>11.08333333</v>
      </c>
    </row>
    <row r="5206" spans="1:2">
      <c r="A5206" s="6">
        <v>45267.138888888891</v>
      </c>
      <c r="B5206" s="7">
        <v>10.75</v>
      </c>
    </row>
    <row r="5207" spans="1:2">
      <c r="A5207" s="6">
        <v>45267.145833333336</v>
      </c>
      <c r="B5207" s="7">
        <v>11.41666667</v>
      </c>
    </row>
    <row r="5208" spans="1:2">
      <c r="A5208" s="6">
        <v>45267.152777777781</v>
      </c>
      <c r="B5208" s="7">
        <v>11.16666667</v>
      </c>
    </row>
    <row r="5209" spans="1:2">
      <c r="A5209" s="6">
        <v>45267.159722222219</v>
      </c>
      <c r="B5209" s="7">
        <v>10.41666667</v>
      </c>
    </row>
    <row r="5210" spans="1:2">
      <c r="A5210" s="6">
        <v>45267.166666666664</v>
      </c>
      <c r="B5210" s="7">
        <v>9.75</v>
      </c>
    </row>
    <row r="5211" spans="1:2">
      <c r="A5211" s="6">
        <v>45267.173611111109</v>
      </c>
      <c r="B5211" s="7">
        <v>10.16666667</v>
      </c>
    </row>
    <row r="5212" spans="1:2">
      <c r="A5212" s="6">
        <v>45267.180555555555</v>
      </c>
      <c r="B5212" s="7">
        <v>10.08333333</v>
      </c>
    </row>
    <row r="5213" spans="1:2">
      <c r="A5213" s="6">
        <v>45267.1875</v>
      </c>
      <c r="B5213" s="7">
        <v>10.08333333</v>
      </c>
    </row>
    <row r="5214" spans="1:2">
      <c r="A5214" s="6">
        <v>45267.194444444445</v>
      </c>
      <c r="B5214" s="7">
        <v>9.75</v>
      </c>
    </row>
    <row r="5215" spans="1:2">
      <c r="A5215" s="6">
        <v>45267.201388888891</v>
      </c>
      <c r="B5215" s="7">
        <v>9.5833333300000003</v>
      </c>
    </row>
    <row r="5216" spans="1:2">
      <c r="A5216" s="6">
        <v>45267.208333333336</v>
      </c>
      <c r="B5216" s="7">
        <v>9.8333333300000003</v>
      </c>
    </row>
    <row r="5217" spans="1:2">
      <c r="A5217" s="6">
        <v>45267.215277777781</v>
      </c>
      <c r="B5217" s="7">
        <v>10.16666667</v>
      </c>
    </row>
    <row r="5218" spans="1:2">
      <c r="A5218" s="6">
        <v>45267.222222222219</v>
      </c>
      <c r="B5218" s="7">
        <v>10</v>
      </c>
    </row>
    <row r="5219" spans="1:2">
      <c r="A5219" s="6">
        <v>45267.229166666664</v>
      </c>
      <c r="B5219" s="7">
        <v>10.41666667</v>
      </c>
    </row>
    <row r="5220" spans="1:2">
      <c r="A5220" s="6">
        <v>45267.236111111109</v>
      </c>
      <c r="B5220" s="7">
        <v>10.16666667</v>
      </c>
    </row>
    <row r="5221" spans="1:2">
      <c r="A5221" s="6">
        <v>45267.243055555555</v>
      </c>
      <c r="B5221" s="7">
        <v>10.5</v>
      </c>
    </row>
    <row r="5222" spans="1:2">
      <c r="A5222" s="6">
        <v>45267.25</v>
      </c>
      <c r="B5222" s="7">
        <v>10.83333333</v>
      </c>
    </row>
    <row r="5223" spans="1:2">
      <c r="A5223" s="6">
        <v>45267.256944444445</v>
      </c>
      <c r="B5223" s="7">
        <v>10.66666667</v>
      </c>
    </row>
    <row r="5224" spans="1:2">
      <c r="A5224" s="6">
        <v>45267.263888888891</v>
      </c>
      <c r="B5224" s="7">
        <v>10.33333333</v>
      </c>
    </row>
    <row r="5225" spans="1:2">
      <c r="A5225" s="6">
        <v>45267.270833333336</v>
      </c>
      <c r="B5225" s="7">
        <v>10.66666667</v>
      </c>
    </row>
    <row r="5226" spans="1:2">
      <c r="A5226" s="6">
        <v>45267.277777777781</v>
      </c>
      <c r="B5226" s="7">
        <v>9.75</v>
      </c>
    </row>
    <row r="5227" spans="1:2">
      <c r="A5227" s="6">
        <v>45267.284722222219</v>
      </c>
      <c r="B5227" s="7">
        <v>10.16666667</v>
      </c>
    </row>
    <row r="5228" spans="1:2">
      <c r="A5228" s="6">
        <v>45267.291666666664</v>
      </c>
      <c r="B5228" s="7">
        <v>10.25</v>
      </c>
    </row>
    <row r="5229" spans="1:2">
      <c r="A5229" s="6">
        <v>45267.298611111109</v>
      </c>
      <c r="B5229" s="7">
        <v>10.33333333</v>
      </c>
    </row>
    <row r="5230" spans="1:2">
      <c r="A5230" s="6">
        <v>45267.305555555555</v>
      </c>
      <c r="B5230" s="7">
        <v>10.5</v>
      </c>
    </row>
    <row r="5231" spans="1:2">
      <c r="A5231" s="6">
        <v>45267.3125</v>
      </c>
      <c r="B5231" s="7">
        <v>10.16666667</v>
      </c>
    </row>
    <row r="5232" spans="1:2">
      <c r="A5232" s="6">
        <v>45267.319444444445</v>
      </c>
      <c r="B5232" s="7">
        <v>10.08333333</v>
      </c>
    </row>
    <row r="5233" spans="1:2">
      <c r="A5233" s="6">
        <v>45267.326388888891</v>
      </c>
      <c r="B5233" s="7">
        <v>10.5</v>
      </c>
    </row>
    <row r="5234" spans="1:2">
      <c r="A5234" s="6">
        <v>45267.333333333336</v>
      </c>
      <c r="B5234" s="7">
        <v>10.75</v>
      </c>
    </row>
    <row r="5235" spans="1:2">
      <c r="A5235" s="6">
        <v>45267.340277777781</v>
      </c>
      <c r="B5235" s="7">
        <v>10.83333333</v>
      </c>
    </row>
    <row r="5236" spans="1:2">
      <c r="A5236" s="6">
        <v>45267.347222222219</v>
      </c>
      <c r="B5236" s="7">
        <v>11</v>
      </c>
    </row>
    <row r="5237" spans="1:2">
      <c r="A5237" s="6">
        <v>45267.354166666664</v>
      </c>
      <c r="B5237" s="7">
        <v>11.16666667</v>
      </c>
    </row>
    <row r="5238" spans="1:2">
      <c r="A5238" s="6">
        <v>45267.361111111109</v>
      </c>
      <c r="B5238" s="7">
        <v>11</v>
      </c>
    </row>
    <row r="5239" spans="1:2">
      <c r="A5239" s="6">
        <v>45267.368055555555</v>
      </c>
      <c r="B5239" s="7">
        <v>10.41666667</v>
      </c>
    </row>
    <row r="5240" spans="1:2">
      <c r="A5240" s="6">
        <v>45267.375</v>
      </c>
      <c r="B5240" s="7">
        <v>10.25</v>
      </c>
    </row>
    <row r="5241" spans="1:2">
      <c r="A5241" s="6">
        <v>45267.381944444445</v>
      </c>
      <c r="B5241" s="7">
        <v>10.41666667</v>
      </c>
    </row>
    <row r="5242" spans="1:2">
      <c r="A5242" s="6">
        <v>45267.388888888891</v>
      </c>
      <c r="B5242" s="7">
        <v>11.41666667</v>
      </c>
    </row>
    <row r="5243" spans="1:2">
      <c r="A5243" s="6">
        <v>45267.395833333336</v>
      </c>
      <c r="B5243" s="7">
        <v>11.66666667</v>
      </c>
    </row>
    <row r="5244" spans="1:2">
      <c r="A5244" s="6">
        <v>45267.402777777781</v>
      </c>
      <c r="B5244" s="7">
        <v>11.58333333</v>
      </c>
    </row>
    <row r="5245" spans="1:2">
      <c r="A5245" s="6">
        <v>45267.409722222219</v>
      </c>
      <c r="B5245" s="7">
        <v>11.58333333</v>
      </c>
    </row>
    <row r="5246" spans="1:2">
      <c r="A5246" s="6">
        <v>45267.416666666664</v>
      </c>
      <c r="B5246" s="7">
        <v>10.91666667</v>
      </c>
    </row>
    <row r="5247" spans="1:2">
      <c r="A5247" s="6">
        <v>45267.423611111109</v>
      </c>
      <c r="B5247" s="7">
        <v>10.33333333</v>
      </c>
    </row>
    <row r="5248" spans="1:2">
      <c r="A5248" s="6">
        <v>45267.430555555555</v>
      </c>
      <c r="B5248" s="7">
        <v>10.25</v>
      </c>
    </row>
    <row r="5249" spans="1:2">
      <c r="A5249" s="6">
        <v>45267.4375</v>
      </c>
      <c r="B5249" s="7">
        <v>10.25</v>
      </c>
    </row>
    <row r="5250" spans="1:2">
      <c r="A5250" s="6">
        <v>45267.444444444445</v>
      </c>
      <c r="B5250" s="7">
        <v>10.75</v>
      </c>
    </row>
    <row r="5251" spans="1:2">
      <c r="A5251" s="6">
        <v>45267.451388888891</v>
      </c>
      <c r="B5251" s="7">
        <v>10.58333333</v>
      </c>
    </row>
    <row r="5252" spans="1:2">
      <c r="A5252" s="6">
        <v>45267.458333333336</v>
      </c>
      <c r="B5252" s="7">
        <v>10.75</v>
      </c>
    </row>
    <row r="5253" spans="1:2">
      <c r="A5253" s="6">
        <v>45267.465277777781</v>
      </c>
      <c r="B5253" s="7">
        <v>10.83333333</v>
      </c>
    </row>
    <row r="5254" spans="1:2">
      <c r="A5254" s="6">
        <v>45267.472222222219</v>
      </c>
      <c r="B5254" s="7">
        <v>10.25</v>
      </c>
    </row>
    <row r="5255" spans="1:2">
      <c r="A5255" s="6">
        <v>45267.479166666664</v>
      </c>
      <c r="B5255" s="7">
        <v>9.9166666699999997</v>
      </c>
    </row>
    <row r="5256" spans="1:2">
      <c r="A5256" s="6">
        <v>45267.486111111109</v>
      </c>
      <c r="B5256" s="7">
        <v>10.66666667</v>
      </c>
    </row>
    <row r="5257" spans="1:2">
      <c r="A5257" s="6">
        <v>45267.493055555555</v>
      </c>
      <c r="B5257" s="7">
        <v>10.33333333</v>
      </c>
    </row>
    <row r="5258" spans="1:2">
      <c r="A5258" s="6">
        <v>45267.5</v>
      </c>
      <c r="B5258" s="7">
        <v>10.5</v>
      </c>
    </row>
    <row r="5259" spans="1:2">
      <c r="A5259" s="6">
        <v>45267.506944444445</v>
      </c>
      <c r="B5259" s="7">
        <v>9.75</v>
      </c>
    </row>
    <row r="5260" spans="1:2">
      <c r="A5260" s="6">
        <v>45267.513888888891</v>
      </c>
      <c r="B5260" s="7">
        <v>9.1666666699999997</v>
      </c>
    </row>
    <row r="5261" spans="1:2">
      <c r="A5261" s="6">
        <v>45267.520833333336</v>
      </c>
      <c r="B5261" s="7">
        <v>9</v>
      </c>
    </row>
    <row r="5262" spans="1:2">
      <c r="A5262" s="6">
        <v>45267.527777777781</v>
      </c>
      <c r="B5262" s="7">
        <v>9.75</v>
      </c>
    </row>
    <row r="5263" spans="1:2">
      <c r="A5263" s="6">
        <v>45267.534722222219</v>
      </c>
      <c r="B5263" s="7">
        <v>9.9166666699999997</v>
      </c>
    </row>
    <row r="5264" spans="1:2">
      <c r="A5264" s="6">
        <v>45267.541666666664</v>
      </c>
      <c r="B5264" s="7">
        <v>9.9166666699999997</v>
      </c>
    </row>
    <row r="5265" spans="1:2">
      <c r="A5265" s="6">
        <v>45267.548611111109</v>
      </c>
      <c r="B5265" s="7">
        <v>9.5833333300000003</v>
      </c>
    </row>
    <row r="5266" spans="1:2">
      <c r="A5266" s="6">
        <v>45267.555555555555</v>
      </c>
      <c r="B5266" s="7">
        <v>9.75</v>
      </c>
    </row>
    <row r="5267" spans="1:2">
      <c r="A5267" s="6">
        <v>45267.5625</v>
      </c>
      <c r="B5267" s="7">
        <v>10.16666667</v>
      </c>
    </row>
    <row r="5268" spans="1:2">
      <c r="A5268" s="6">
        <v>45267.569444444445</v>
      </c>
      <c r="B5268" s="7">
        <v>10.33333333</v>
      </c>
    </row>
    <row r="5269" spans="1:2">
      <c r="A5269" s="6">
        <v>45267.576388888891</v>
      </c>
      <c r="B5269" s="7">
        <v>10</v>
      </c>
    </row>
    <row r="5270" spans="1:2">
      <c r="A5270" s="6">
        <v>45267.583333333336</v>
      </c>
      <c r="B5270" s="7">
        <v>9.25</v>
      </c>
    </row>
    <row r="5271" spans="1:2">
      <c r="A5271" s="6">
        <v>45267.590277777781</v>
      </c>
      <c r="B5271" s="7">
        <v>10.25</v>
      </c>
    </row>
    <row r="5272" spans="1:2">
      <c r="A5272" s="6">
        <v>45267.597222222219</v>
      </c>
      <c r="B5272" s="7">
        <v>10.08333333</v>
      </c>
    </row>
    <row r="5273" spans="1:2">
      <c r="A5273" s="6">
        <v>45267.604166666664</v>
      </c>
      <c r="B5273" s="7">
        <v>9.6666666699999997</v>
      </c>
    </row>
    <row r="5274" spans="1:2">
      <c r="A5274" s="6">
        <v>45267.611111111109</v>
      </c>
      <c r="B5274" s="7">
        <v>9.5</v>
      </c>
    </row>
    <row r="5275" spans="1:2">
      <c r="A5275" s="6">
        <v>45267.618055555555</v>
      </c>
      <c r="B5275" s="7">
        <v>9.8333333300000003</v>
      </c>
    </row>
    <row r="5276" spans="1:2">
      <c r="A5276" s="6">
        <v>45267.625</v>
      </c>
      <c r="B5276" s="7">
        <v>10</v>
      </c>
    </row>
    <row r="5277" spans="1:2">
      <c r="A5277" s="6">
        <v>45267.631944444445</v>
      </c>
      <c r="B5277" s="7">
        <v>9.3333333300000003</v>
      </c>
    </row>
    <row r="5278" spans="1:2">
      <c r="A5278" s="6">
        <v>45267.638888888891</v>
      </c>
      <c r="B5278" s="7">
        <v>9.75</v>
      </c>
    </row>
    <row r="5279" spans="1:2">
      <c r="A5279" s="6">
        <v>45267.645833333336</v>
      </c>
      <c r="B5279" s="7">
        <v>9.5833333300000003</v>
      </c>
    </row>
    <row r="5280" spans="1:2">
      <c r="A5280" s="6">
        <v>45267.652777777781</v>
      </c>
      <c r="B5280" s="7">
        <v>9.9166666699999997</v>
      </c>
    </row>
    <row r="5281" spans="1:2">
      <c r="A5281" s="6">
        <v>45267.659722222219</v>
      </c>
      <c r="B5281" s="7">
        <v>9.9166666699999997</v>
      </c>
    </row>
    <row r="5282" spans="1:2">
      <c r="A5282" s="6">
        <v>45267.666666666664</v>
      </c>
      <c r="B5282" s="7">
        <v>9.8333333300000003</v>
      </c>
    </row>
    <row r="5283" spans="1:2">
      <c r="A5283" s="6">
        <v>45267.673611111109</v>
      </c>
      <c r="B5283" s="7">
        <v>9.8333333300000003</v>
      </c>
    </row>
    <row r="5284" spans="1:2">
      <c r="A5284" s="6">
        <v>45267.680555555555</v>
      </c>
      <c r="B5284" s="7">
        <v>10.25</v>
      </c>
    </row>
    <row r="5285" spans="1:2">
      <c r="A5285" s="6">
        <v>45267.6875</v>
      </c>
      <c r="B5285" s="7">
        <v>9.8333333300000003</v>
      </c>
    </row>
    <row r="5286" spans="1:2">
      <c r="A5286" s="6">
        <v>45267.694444444445</v>
      </c>
      <c r="B5286" s="7">
        <v>9.9166666699999997</v>
      </c>
    </row>
    <row r="5287" spans="1:2">
      <c r="A5287" s="6">
        <v>45267.701388888891</v>
      </c>
      <c r="B5287" s="7">
        <v>9.4166666699999997</v>
      </c>
    </row>
    <row r="5288" spans="1:2">
      <c r="A5288" s="6">
        <v>45267.708333333336</v>
      </c>
      <c r="B5288" s="7">
        <v>8.5833333300000003</v>
      </c>
    </row>
    <row r="5289" spans="1:2">
      <c r="A5289" s="6">
        <v>45267.715277777781</v>
      </c>
      <c r="B5289" s="7">
        <v>8.9166666699999997</v>
      </c>
    </row>
    <row r="5290" spans="1:2">
      <c r="A5290" s="6">
        <v>45267.722222222219</v>
      </c>
      <c r="B5290" s="7">
        <v>9.3333333300000003</v>
      </c>
    </row>
    <row r="5291" spans="1:2">
      <c r="A5291" s="6">
        <v>45267.729166666664</v>
      </c>
      <c r="B5291" s="7">
        <v>9.3333333300000003</v>
      </c>
    </row>
    <row r="5292" spans="1:2">
      <c r="A5292" s="6">
        <v>45267.736111111109</v>
      </c>
      <c r="B5292" s="7">
        <v>9.3333333300000003</v>
      </c>
    </row>
    <row r="5293" spans="1:2">
      <c r="A5293" s="6">
        <v>45267.743055555555</v>
      </c>
      <c r="B5293" s="7">
        <v>9.25</v>
      </c>
    </row>
    <row r="5294" spans="1:2">
      <c r="A5294" s="6">
        <v>45267.75</v>
      </c>
      <c r="B5294" s="7">
        <v>9.6666666699999997</v>
      </c>
    </row>
    <row r="5295" spans="1:2">
      <c r="A5295" s="6">
        <v>45267.756944444445</v>
      </c>
      <c r="B5295" s="7">
        <v>9.25</v>
      </c>
    </row>
    <row r="5296" spans="1:2">
      <c r="A5296" s="6">
        <v>45267.763888888891</v>
      </c>
      <c r="B5296" s="7">
        <v>9.25</v>
      </c>
    </row>
    <row r="5297" spans="1:2">
      <c r="A5297" s="6">
        <v>45267.770833333336</v>
      </c>
      <c r="B5297" s="7">
        <v>9.5833333300000003</v>
      </c>
    </row>
    <row r="5298" spans="1:2">
      <c r="A5298" s="6">
        <v>45267.777777777781</v>
      </c>
      <c r="B5298" s="7">
        <v>9.5833333300000003</v>
      </c>
    </row>
    <row r="5299" spans="1:2">
      <c r="A5299" s="6">
        <v>45267.784722222219</v>
      </c>
      <c r="B5299" s="7">
        <v>9.4166666699999997</v>
      </c>
    </row>
    <row r="5300" spans="1:2">
      <c r="A5300" s="6">
        <v>45267.791666666664</v>
      </c>
      <c r="B5300" s="7">
        <v>9.3333333300000003</v>
      </c>
    </row>
    <row r="5301" spans="1:2">
      <c r="A5301" s="6">
        <v>45267.798611111109</v>
      </c>
      <c r="B5301" s="7">
        <v>9.5833333300000003</v>
      </c>
    </row>
    <row r="5302" spans="1:2">
      <c r="A5302" s="6">
        <v>45267.805555555555</v>
      </c>
      <c r="B5302" s="7">
        <v>9.5833333300000003</v>
      </c>
    </row>
    <row r="5303" spans="1:2">
      <c r="A5303" s="6">
        <v>45267.8125</v>
      </c>
      <c r="B5303" s="7">
        <v>9.3333333300000003</v>
      </c>
    </row>
    <row r="5304" spans="1:2">
      <c r="A5304" s="6">
        <v>45267.819444444445</v>
      </c>
      <c r="B5304" s="7">
        <v>9.0833333300000003</v>
      </c>
    </row>
    <row r="5305" spans="1:2">
      <c r="A5305" s="6">
        <v>45267.826388888891</v>
      </c>
      <c r="B5305" s="7">
        <v>9</v>
      </c>
    </row>
    <row r="5306" spans="1:2">
      <c r="A5306" s="6">
        <v>45267.833333333336</v>
      </c>
      <c r="B5306" s="7">
        <v>8.9166666699999997</v>
      </c>
    </row>
    <row r="5307" spans="1:2">
      <c r="A5307" s="6">
        <v>45267.840277777781</v>
      </c>
      <c r="B5307" s="7">
        <v>8.8333333300000003</v>
      </c>
    </row>
    <row r="5308" spans="1:2">
      <c r="A5308" s="6">
        <v>45267.847222222219</v>
      </c>
      <c r="B5308" s="7">
        <v>8.8333333300000003</v>
      </c>
    </row>
    <row r="5309" spans="1:2">
      <c r="A5309" s="6">
        <v>45267.854166666664</v>
      </c>
      <c r="B5309" s="7">
        <v>8.8333333300000003</v>
      </c>
    </row>
    <row r="5310" spans="1:2">
      <c r="A5310" s="6">
        <v>45267.861111111109</v>
      </c>
      <c r="B5310" s="7">
        <v>8.3333333300000003</v>
      </c>
    </row>
    <row r="5311" spans="1:2">
      <c r="A5311" s="6">
        <v>45267.868055555555</v>
      </c>
      <c r="B5311" s="7">
        <v>8.5</v>
      </c>
    </row>
    <row r="5312" spans="1:2">
      <c r="A5312" s="6">
        <v>45267.875</v>
      </c>
      <c r="B5312" s="7">
        <v>8.9166666699999997</v>
      </c>
    </row>
    <row r="5313" spans="1:2">
      <c r="A5313" s="6">
        <v>45267.881944444445</v>
      </c>
      <c r="B5313" s="7">
        <v>9.4166666699999997</v>
      </c>
    </row>
    <row r="5314" spans="1:2">
      <c r="A5314" s="6">
        <v>45267.888888888891</v>
      </c>
      <c r="B5314" s="7">
        <v>9.5833333300000003</v>
      </c>
    </row>
    <row r="5315" spans="1:2">
      <c r="A5315" s="6">
        <v>45267.895833333336</v>
      </c>
      <c r="B5315" s="7">
        <v>10</v>
      </c>
    </row>
    <row r="5316" spans="1:2">
      <c r="A5316" s="6">
        <v>45267.902777777781</v>
      </c>
      <c r="B5316" s="7">
        <v>9.5833333300000003</v>
      </c>
    </row>
    <row r="5317" spans="1:2">
      <c r="A5317" s="6">
        <v>45267.909722222219</v>
      </c>
      <c r="B5317" s="7">
        <v>10</v>
      </c>
    </row>
    <row r="5318" spans="1:2">
      <c r="A5318" s="6">
        <v>45267.916666666664</v>
      </c>
      <c r="B5318" s="7">
        <v>10.08333333</v>
      </c>
    </row>
    <row r="5319" spans="1:2">
      <c r="A5319" s="6">
        <v>45267.923611111109</v>
      </c>
      <c r="B5319" s="7">
        <v>10.25</v>
      </c>
    </row>
    <row r="5320" spans="1:2">
      <c r="A5320" s="6">
        <v>45267.930555555555</v>
      </c>
      <c r="B5320" s="7">
        <v>9.8333333300000003</v>
      </c>
    </row>
    <row r="5321" spans="1:2">
      <c r="A5321" s="6">
        <v>45267.9375</v>
      </c>
      <c r="B5321" s="7">
        <v>10</v>
      </c>
    </row>
    <row r="5322" spans="1:2">
      <c r="A5322" s="6">
        <v>45267.944444444445</v>
      </c>
      <c r="B5322" s="7">
        <v>9.6666666699999997</v>
      </c>
    </row>
    <row r="5323" spans="1:2">
      <c r="A5323" s="6">
        <v>45267.951388888891</v>
      </c>
      <c r="B5323" s="7">
        <v>8.9166666699999997</v>
      </c>
    </row>
    <row r="5324" spans="1:2">
      <c r="A5324" s="6">
        <v>45267.958333333336</v>
      </c>
      <c r="B5324" s="7">
        <v>8.8333333300000003</v>
      </c>
    </row>
    <row r="5325" spans="1:2">
      <c r="A5325" s="6">
        <v>45267.965277777781</v>
      </c>
      <c r="B5325" s="7">
        <v>8.25</v>
      </c>
    </row>
    <row r="5326" spans="1:2">
      <c r="A5326" s="6">
        <v>45267.972222222219</v>
      </c>
      <c r="B5326" s="7">
        <v>8.75</v>
      </c>
    </row>
    <row r="5327" spans="1:2">
      <c r="A5327" s="6">
        <v>45267.979166666664</v>
      </c>
      <c r="B5327" s="7">
        <v>8.75</v>
      </c>
    </row>
    <row r="5328" spans="1:2">
      <c r="A5328" s="6">
        <v>45267.986111111109</v>
      </c>
      <c r="B5328" s="7">
        <v>9.0833333300000003</v>
      </c>
    </row>
    <row r="5329" spans="1:2">
      <c r="A5329" s="6">
        <v>45267.993055555555</v>
      </c>
      <c r="B5329" s="7">
        <v>9.3333333300000003</v>
      </c>
    </row>
    <row r="5330" spans="1:2">
      <c r="A5330" s="6">
        <v>45268</v>
      </c>
      <c r="B5330" s="7">
        <v>9.0833333300000003</v>
      </c>
    </row>
    <row r="5331" spans="1:2">
      <c r="A5331" s="6">
        <v>45268.006944444445</v>
      </c>
      <c r="B5331" s="7">
        <v>8.8333333300000003</v>
      </c>
    </row>
    <row r="5332" spans="1:2">
      <c r="A5332" s="6">
        <v>45268.013888888891</v>
      </c>
      <c r="B5332" s="7">
        <v>10.08333333</v>
      </c>
    </row>
    <row r="5333" spans="1:2">
      <c r="A5333" s="6">
        <v>45268.020833333336</v>
      </c>
      <c r="B5333" s="7">
        <v>10.08333333</v>
      </c>
    </row>
    <row r="5334" spans="1:2">
      <c r="A5334" s="6">
        <v>45268.027777777781</v>
      </c>
      <c r="B5334" s="7">
        <v>10.5</v>
      </c>
    </row>
    <row r="5335" spans="1:2">
      <c r="A5335" s="6">
        <v>45268.034722222219</v>
      </c>
      <c r="B5335" s="7">
        <v>10.5</v>
      </c>
    </row>
    <row r="5336" spans="1:2">
      <c r="A5336" s="6">
        <v>45268.041666666664</v>
      </c>
      <c r="B5336" s="7">
        <v>10.41666667</v>
      </c>
    </row>
    <row r="5337" spans="1:2">
      <c r="A5337" s="6">
        <v>45268.048611111109</v>
      </c>
      <c r="B5337" s="7">
        <v>10.41666667</v>
      </c>
    </row>
    <row r="5338" spans="1:2">
      <c r="A5338" s="6">
        <v>45268.055555555555</v>
      </c>
      <c r="B5338" s="7">
        <v>10.91666667</v>
      </c>
    </row>
    <row r="5339" spans="1:2">
      <c r="A5339" s="6">
        <v>45268.0625</v>
      </c>
      <c r="B5339" s="7">
        <v>10.08333333</v>
      </c>
    </row>
    <row r="5340" spans="1:2">
      <c r="A5340" s="6">
        <v>45268.069444444445</v>
      </c>
      <c r="B5340" s="7">
        <v>10.58333333</v>
      </c>
    </row>
    <row r="5341" spans="1:2">
      <c r="A5341" s="6">
        <v>45268.076388888891</v>
      </c>
      <c r="B5341" s="7">
        <v>10.91666667</v>
      </c>
    </row>
    <row r="5342" spans="1:2">
      <c r="A5342" s="6">
        <v>45268.083333333336</v>
      </c>
      <c r="B5342" s="7">
        <v>11.41666667</v>
      </c>
    </row>
    <row r="5343" spans="1:2">
      <c r="A5343" s="6">
        <v>45268.090277777781</v>
      </c>
      <c r="B5343" s="7">
        <v>11.41666667</v>
      </c>
    </row>
    <row r="5344" spans="1:2">
      <c r="A5344" s="6">
        <v>45268.097222222219</v>
      </c>
      <c r="B5344" s="7">
        <v>10.91666667</v>
      </c>
    </row>
    <row r="5345" spans="1:2">
      <c r="A5345" s="6">
        <v>45268.104166666664</v>
      </c>
      <c r="B5345" s="7">
        <v>9.9166666699999997</v>
      </c>
    </row>
    <row r="5346" spans="1:2">
      <c r="A5346" s="6">
        <v>45268.111111111109</v>
      </c>
      <c r="B5346" s="7">
        <v>10.83333333</v>
      </c>
    </row>
    <row r="5347" spans="1:2">
      <c r="A5347" s="6">
        <v>45268.118055555555</v>
      </c>
      <c r="B5347" s="7">
        <v>10.66666667</v>
      </c>
    </row>
    <row r="5348" spans="1:2">
      <c r="A5348" s="6">
        <v>45268.125</v>
      </c>
      <c r="B5348" s="7">
        <v>10.66666667</v>
      </c>
    </row>
    <row r="5349" spans="1:2">
      <c r="A5349" s="6">
        <v>45268.131944444445</v>
      </c>
      <c r="B5349" s="7">
        <v>10.75</v>
      </c>
    </row>
    <row r="5350" spans="1:2">
      <c r="A5350" s="6">
        <v>45268.138888888891</v>
      </c>
      <c r="B5350" s="7">
        <v>10.83333333</v>
      </c>
    </row>
    <row r="5351" spans="1:2">
      <c r="A5351" s="6">
        <v>45268.145833333336</v>
      </c>
      <c r="B5351" s="7">
        <v>10.41666667</v>
      </c>
    </row>
    <row r="5352" spans="1:2">
      <c r="A5352" s="6">
        <v>45268.152777777781</v>
      </c>
      <c r="B5352" s="7">
        <v>10.75</v>
      </c>
    </row>
    <row r="5353" spans="1:2">
      <c r="A5353" s="6">
        <v>45268.159722222219</v>
      </c>
      <c r="B5353" s="7">
        <v>11</v>
      </c>
    </row>
    <row r="5354" spans="1:2">
      <c r="A5354" s="6">
        <v>45268.166666666664</v>
      </c>
      <c r="B5354" s="7">
        <v>10.33333333</v>
      </c>
    </row>
    <row r="5355" spans="1:2">
      <c r="A5355" s="6">
        <v>45268.173611111109</v>
      </c>
      <c r="B5355" s="7">
        <v>10.41666667</v>
      </c>
    </row>
    <row r="5356" spans="1:2">
      <c r="A5356" s="6">
        <v>45268.180555555555</v>
      </c>
      <c r="B5356" s="7">
        <v>10.16666667</v>
      </c>
    </row>
    <row r="5357" spans="1:2">
      <c r="A5357" s="6">
        <v>45268.1875</v>
      </c>
      <c r="B5357" s="7">
        <v>10.25</v>
      </c>
    </row>
    <row r="5358" spans="1:2">
      <c r="A5358" s="6">
        <v>45268.194444444445</v>
      </c>
      <c r="B5358" s="7">
        <v>10</v>
      </c>
    </row>
    <row r="5359" spans="1:2">
      <c r="A5359" s="6">
        <v>45268.201388888891</v>
      </c>
      <c r="B5359" s="7">
        <v>9.4166666699999997</v>
      </c>
    </row>
    <row r="5360" spans="1:2">
      <c r="A5360" s="6">
        <v>45268.208333333336</v>
      </c>
      <c r="B5360" s="7">
        <v>9.9166666699999997</v>
      </c>
    </row>
    <row r="5361" spans="1:2">
      <c r="A5361" s="6">
        <v>45268.215277777781</v>
      </c>
      <c r="B5361" s="7">
        <v>10.41666667</v>
      </c>
    </row>
    <row r="5362" spans="1:2">
      <c r="A5362" s="6">
        <v>45268.222222222219</v>
      </c>
      <c r="B5362" s="7">
        <v>9.75</v>
      </c>
    </row>
    <row r="5363" spans="1:2">
      <c r="A5363" s="6">
        <v>45268.229166666664</v>
      </c>
      <c r="B5363" s="7">
        <v>10</v>
      </c>
    </row>
    <row r="5364" spans="1:2">
      <c r="A5364" s="6">
        <v>45268.236111111109</v>
      </c>
      <c r="B5364" s="7">
        <v>10.33333333</v>
      </c>
    </row>
    <row r="5365" spans="1:2">
      <c r="A5365" s="6">
        <v>45268.243055555555</v>
      </c>
      <c r="B5365" s="7">
        <v>10.66666667</v>
      </c>
    </row>
    <row r="5366" spans="1:2">
      <c r="A5366" s="6">
        <v>45268.25</v>
      </c>
      <c r="B5366" s="7">
        <v>11.41666667</v>
      </c>
    </row>
    <row r="5367" spans="1:2">
      <c r="A5367" s="6">
        <v>45268.256944444445</v>
      </c>
      <c r="B5367" s="7">
        <v>10.75</v>
      </c>
    </row>
    <row r="5368" spans="1:2">
      <c r="A5368" s="6">
        <v>45268.263888888891</v>
      </c>
      <c r="B5368" s="7">
        <v>11.16666667</v>
      </c>
    </row>
    <row r="5369" spans="1:2">
      <c r="A5369" s="6">
        <v>45268.270833333336</v>
      </c>
      <c r="B5369" s="7">
        <v>11.16666667</v>
      </c>
    </row>
    <row r="5370" spans="1:2">
      <c r="A5370" s="6">
        <v>45268.277777777781</v>
      </c>
      <c r="B5370" s="7">
        <v>10.91666667</v>
      </c>
    </row>
    <row r="5371" spans="1:2">
      <c r="A5371" s="6">
        <v>45268.284722222219</v>
      </c>
      <c r="B5371" s="7">
        <v>11.5</v>
      </c>
    </row>
    <row r="5372" spans="1:2">
      <c r="A5372" s="6">
        <v>45268.291666666664</v>
      </c>
      <c r="B5372" s="7">
        <v>10.83333333</v>
      </c>
    </row>
    <row r="5373" spans="1:2">
      <c r="A5373" s="6">
        <v>45268.298611111109</v>
      </c>
      <c r="B5373" s="7">
        <v>11.25</v>
      </c>
    </row>
    <row r="5374" spans="1:2">
      <c r="A5374" s="6">
        <v>45268.305555555555</v>
      </c>
      <c r="B5374" s="7">
        <v>10.16666667</v>
      </c>
    </row>
    <row r="5375" spans="1:2">
      <c r="A5375" s="6">
        <v>45268.3125</v>
      </c>
      <c r="B5375" s="7">
        <v>10.83333333</v>
      </c>
    </row>
    <row r="5376" spans="1:2">
      <c r="A5376" s="6">
        <v>45268.319444444445</v>
      </c>
      <c r="B5376" s="7">
        <v>11.41666667</v>
      </c>
    </row>
    <row r="5377" spans="1:2">
      <c r="A5377" s="6">
        <v>45268.326388888891</v>
      </c>
      <c r="B5377" s="7">
        <v>11.41666667</v>
      </c>
    </row>
    <row r="5378" spans="1:2">
      <c r="A5378" s="6">
        <v>45268.333333333336</v>
      </c>
      <c r="B5378" s="7">
        <v>11.83333333</v>
      </c>
    </row>
    <row r="5379" spans="1:2">
      <c r="A5379" s="6">
        <v>45268.340277777781</v>
      </c>
      <c r="B5379" s="7">
        <v>11.25</v>
      </c>
    </row>
    <row r="5380" spans="1:2">
      <c r="A5380" s="6">
        <v>45268.347222222219</v>
      </c>
      <c r="B5380" s="7">
        <v>12.41666667</v>
      </c>
    </row>
    <row r="5381" spans="1:2">
      <c r="A5381" s="6">
        <v>45268.354166666664</v>
      </c>
      <c r="B5381" s="7">
        <v>11.83333333</v>
      </c>
    </row>
    <row r="5382" spans="1:2">
      <c r="A5382" s="6">
        <v>45268.361111111109</v>
      </c>
      <c r="B5382" s="7">
        <v>12.08333333</v>
      </c>
    </row>
    <row r="5383" spans="1:2">
      <c r="A5383" s="6">
        <v>45268.368055555555</v>
      </c>
      <c r="B5383" s="7">
        <v>11.75</v>
      </c>
    </row>
    <row r="5384" spans="1:2">
      <c r="A5384" s="6">
        <v>45268.375</v>
      </c>
      <c r="B5384" s="7">
        <v>11.33333333</v>
      </c>
    </row>
    <row r="5385" spans="1:2">
      <c r="A5385" s="6">
        <v>45268.381944444445</v>
      </c>
      <c r="B5385" s="7">
        <v>11.58333333</v>
      </c>
    </row>
    <row r="5386" spans="1:2">
      <c r="A5386" s="6">
        <v>45268.388888888891</v>
      </c>
      <c r="B5386" s="7">
        <v>11.08333333</v>
      </c>
    </row>
    <row r="5387" spans="1:2">
      <c r="A5387" s="6">
        <v>45268.395833333336</v>
      </c>
      <c r="B5387" s="7">
        <v>11.16666667</v>
      </c>
    </row>
    <row r="5388" spans="1:2">
      <c r="A5388" s="6">
        <v>45268.402777777781</v>
      </c>
      <c r="B5388" s="7">
        <v>11.25</v>
      </c>
    </row>
    <row r="5389" spans="1:2">
      <c r="A5389" s="6">
        <v>45268.409722222219</v>
      </c>
      <c r="B5389" s="7">
        <v>11.58333333</v>
      </c>
    </row>
    <row r="5390" spans="1:2">
      <c r="A5390" s="6">
        <v>45268.416666666664</v>
      </c>
      <c r="B5390" s="7">
        <v>11.25</v>
      </c>
    </row>
    <row r="5391" spans="1:2">
      <c r="A5391" s="6">
        <v>45268.423611111109</v>
      </c>
      <c r="B5391" s="7">
        <v>10.75</v>
      </c>
    </row>
    <row r="5392" spans="1:2">
      <c r="A5392" s="6">
        <v>45268.430555555555</v>
      </c>
      <c r="B5392" s="7">
        <v>11.25</v>
      </c>
    </row>
    <row r="5393" spans="1:2">
      <c r="A5393" s="6">
        <v>45268.4375</v>
      </c>
      <c r="B5393" s="7">
        <v>11.16666667</v>
      </c>
    </row>
    <row r="5394" spans="1:2">
      <c r="A5394" s="6">
        <v>45268.444444444445</v>
      </c>
      <c r="B5394" s="7">
        <v>11.66666667</v>
      </c>
    </row>
    <row r="5395" spans="1:2">
      <c r="A5395" s="6">
        <v>45268.451388888891</v>
      </c>
      <c r="B5395" s="7">
        <v>12.5</v>
      </c>
    </row>
    <row r="5396" spans="1:2">
      <c r="A5396" s="6">
        <v>45268.458333333336</v>
      </c>
      <c r="B5396" s="7">
        <v>12</v>
      </c>
    </row>
    <row r="5397" spans="1:2">
      <c r="A5397" s="6">
        <v>45268.465277777781</v>
      </c>
      <c r="B5397" s="7">
        <v>12.16666667</v>
      </c>
    </row>
    <row r="5398" spans="1:2">
      <c r="A5398" s="6">
        <v>45268.472222222219</v>
      </c>
      <c r="B5398" s="7">
        <v>12.33333333</v>
      </c>
    </row>
    <row r="5399" spans="1:2">
      <c r="A5399" s="6">
        <v>45268.479166666664</v>
      </c>
      <c r="B5399" s="7">
        <v>10.91666667</v>
      </c>
    </row>
    <row r="5400" spans="1:2">
      <c r="A5400" s="6">
        <v>45268.486111111109</v>
      </c>
      <c r="B5400" s="7">
        <v>10.58333333</v>
      </c>
    </row>
    <row r="5401" spans="1:2">
      <c r="A5401" s="6">
        <v>45268.493055555555</v>
      </c>
      <c r="B5401" s="7">
        <v>10.25</v>
      </c>
    </row>
    <row r="5402" spans="1:2">
      <c r="A5402" s="6">
        <v>45268.5</v>
      </c>
      <c r="B5402" s="7">
        <v>10.16666667</v>
      </c>
    </row>
    <row r="5403" spans="1:2">
      <c r="A5403" s="6">
        <v>45268.506944444445</v>
      </c>
      <c r="B5403" s="7">
        <v>9.8333333300000003</v>
      </c>
    </row>
    <row r="5404" spans="1:2">
      <c r="A5404" s="6">
        <v>45268.513888888891</v>
      </c>
      <c r="B5404" s="7">
        <v>9.1666666699999997</v>
      </c>
    </row>
    <row r="5405" spans="1:2">
      <c r="A5405" s="6">
        <v>45268.520833333336</v>
      </c>
      <c r="B5405" s="7">
        <v>9.4166666699999997</v>
      </c>
    </row>
    <row r="5406" spans="1:2">
      <c r="A5406" s="6">
        <v>45268.527777777781</v>
      </c>
      <c r="B5406" s="7">
        <v>9.5</v>
      </c>
    </row>
    <row r="5407" spans="1:2">
      <c r="A5407" s="6">
        <v>45268.534722222219</v>
      </c>
      <c r="B5407" s="7">
        <v>9.3333333300000003</v>
      </c>
    </row>
    <row r="5408" spans="1:2">
      <c r="A5408" s="6">
        <v>45268.541666666664</v>
      </c>
      <c r="B5408" s="7">
        <v>9.1666666699999997</v>
      </c>
    </row>
    <row r="5409" spans="1:2">
      <c r="A5409" s="6">
        <v>45268.548611111109</v>
      </c>
      <c r="B5409" s="7">
        <v>9.1666666699999997</v>
      </c>
    </row>
    <row r="5410" spans="1:2">
      <c r="A5410" s="6">
        <v>45268.555555555555</v>
      </c>
      <c r="B5410" s="7">
        <v>9.3333333300000003</v>
      </c>
    </row>
    <row r="5411" spans="1:2">
      <c r="A5411" s="6">
        <v>45268.5625</v>
      </c>
      <c r="B5411" s="7">
        <v>9.3333333300000003</v>
      </c>
    </row>
    <row r="5412" spans="1:2">
      <c r="A5412" s="6">
        <v>45268.569444444445</v>
      </c>
      <c r="B5412" s="7">
        <v>9.6666666699999997</v>
      </c>
    </row>
    <row r="5413" spans="1:2">
      <c r="A5413" s="6">
        <v>45268.576388888891</v>
      </c>
      <c r="B5413" s="7">
        <v>9.3333333300000003</v>
      </c>
    </row>
    <row r="5414" spans="1:2">
      <c r="A5414" s="6">
        <v>45268.583333333336</v>
      </c>
      <c r="B5414" s="7">
        <v>8.6666666699999997</v>
      </c>
    </row>
    <row r="5415" spans="1:2">
      <c r="A5415" s="6">
        <v>45268.590277777781</v>
      </c>
      <c r="B5415" s="7">
        <v>8.6666666699999997</v>
      </c>
    </row>
    <row r="5416" spans="1:2">
      <c r="A5416" s="6">
        <v>45268.597222222219</v>
      </c>
      <c r="B5416" s="7">
        <v>8.6666666699999997</v>
      </c>
    </row>
    <row r="5417" spans="1:2">
      <c r="A5417" s="6">
        <v>45268.604166666664</v>
      </c>
      <c r="B5417" s="7">
        <v>8.75</v>
      </c>
    </row>
    <row r="5418" spans="1:2">
      <c r="A5418" s="6">
        <v>45268.611111111109</v>
      </c>
      <c r="B5418" s="7">
        <v>8.8333333300000003</v>
      </c>
    </row>
    <row r="5419" spans="1:2">
      <c r="A5419" s="6">
        <v>45268.618055555555</v>
      </c>
      <c r="B5419" s="7">
        <v>8.3333333300000003</v>
      </c>
    </row>
    <row r="5420" spans="1:2">
      <c r="A5420" s="6">
        <v>45268.625</v>
      </c>
      <c r="B5420" s="7">
        <v>8.25</v>
      </c>
    </row>
    <row r="5421" spans="1:2">
      <c r="A5421" s="6">
        <v>45268.631944444445</v>
      </c>
      <c r="B5421" s="7">
        <v>8.25</v>
      </c>
    </row>
    <row r="5422" spans="1:2">
      <c r="A5422" s="6">
        <v>45268.638888888891</v>
      </c>
      <c r="B5422" s="7">
        <v>8.4166666699999997</v>
      </c>
    </row>
    <row r="5423" spans="1:2">
      <c r="A5423" s="6">
        <v>45268.645833333336</v>
      </c>
      <c r="B5423" s="7">
        <v>8.75</v>
      </c>
    </row>
    <row r="5424" spans="1:2">
      <c r="A5424" s="6">
        <v>45268.652777777781</v>
      </c>
      <c r="B5424" s="7">
        <v>8.8333333300000003</v>
      </c>
    </row>
    <row r="5425" spans="1:2">
      <c r="A5425" s="6">
        <v>45268.659722222219</v>
      </c>
      <c r="B5425" s="7">
        <v>8.6666666699999997</v>
      </c>
    </row>
    <row r="5426" spans="1:2">
      <c r="A5426" s="6">
        <v>45268.666666666664</v>
      </c>
      <c r="B5426" s="7">
        <v>8.6666666699999997</v>
      </c>
    </row>
    <row r="5427" spans="1:2">
      <c r="A5427" s="6">
        <v>45268.673611111109</v>
      </c>
      <c r="B5427" s="7">
        <v>8.9166666699999997</v>
      </c>
    </row>
    <row r="5428" spans="1:2">
      <c r="A5428" s="6">
        <v>45268.680555555555</v>
      </c>
      <c r="B5428" s="7">
        <v>9.0833333300000003</v>
      </c>
    </row>
    <row r="5429" spans="1:2">
      <c r="A5429" s="6">
        <v>45268.6875</v>
      </c>
      <c r="B5429" s="7">
        <v>9</v>
      </c>
    </row>
    <row r="5430" spans="1:2">
      <c r="A5430" s="6">
        <v>45268.694444444445</v>
      </c>
      <c r="B5430" s="7">
        <v>8.8333333300000003</v>
      </c>
    </row>
    <row r="5431" spans="1:2">
      <c r="A5431" s="6">
        <v>45268.701388888891</v>
      </c>
      <c r="B5431" s="7">
        <v>9</v>
      </c>
    </row>
    <row r="5432" spans="1:2">
      <c r="A5432" s="6">
        <v>45268.708333333336</v>
      </c>
      <c r="B5432" s="7">
        <v>8.75</v>
      </c>
    </row>
    <row r="5433" spans="1:2">
      <c r="A5433" s="6">
        <v>45268.715277777781</v>
      </c>
      <c r="B5433" s="7">
        <v>8.9166666699999997</v>
      </c>
    </row>
    <row r="5434" spans="1:2">
      <c r="A5434" s="6">
        <v>45268.722222222219</v>
      </c>
      <c r="B5434" s="7">
        <v>8.75</v>
      </c>
    </row>
    <row r="5435" spans="1:2">
      <c r="A5435" s="6">
        <v>45268.729166666664</v>
      </c>
      <c r="B5435" s="7">
        <v>8.9166666699999997</v>
      </c>
    </row>
    <row r="5436" spans="1:2">
      <c r="A5436" s="6">
        <v>45268.736111111109</v>
      </c>
      <c r="B5436" s="7">
        <v>9</v>
      </c>
    </row>
    <row r="5437" spans="1:2">
      <c r="A5437" s="6">
        <v>45268.743055555555</v>
      </c>
      <c r="B5437" s="7">
        <v>8.5833333300000003</v>
      </c>
    </row>
    <row r="5438" spans="1:2">
      <c r="A5438" s="6">
        <v>45268.75</v>
      </c>
      <c r="B5438" s="7">
        <v>8.5833333300000003</v>
      </c>
    </row>
    <row r="5439" spans="1:2">
      <c r="A5439" s="6">
        <v>45268.756944444445</v>
      </c>
      <c r="B5439" s="7">
        <v>8.4166666699999997</v>
      </c>
    </row>
    <row r="5440" spans="1:2">
      <c r="A5440" s="6">
        <v>45268.763888888891</v>
      </c>
      <c r="B5440" s="7">
        <v>8.6666666699999997</v>
      </c>
    </row>
    <row r="5441" spans="1:2">
      <c r="A5441" s="6">
        <v>45268.770833333336</v>
      </c>
      <c r="B5441" s="7">
        <v>8.25</v>
      </c>
    </row>
    <row r="5442" spans="1:2">
      <c r="A5442" s="6">
        <v>45268.777777777781</v>
      </c>
      <c r="B5442" s="7">
        <v>8.1666666699999997</v>
      </c>
    </row>
    <row r="5443" spans="1:2">
      <c r="A5443" s="6">
        <v>45268.784722222219</v>
      </c>
      <c r="B5443" s="7">
        <v>7.8333333300000003</v>
      </c>
    </row>
    <row r="5444" spans="1:2">
      <c r="A5444" s="6">
        <v>45268.791666666664</v>
      </c>
      <c r="B5444" s="7">
        <v>8</v>
      </c>
    </row>
    <row r="5445" spans="1:2">
      <c r="A5445" s="6">
        <v>45268.798611111109</v>
      </c>
      <c r="B5445" s="7">
        <v>8.5</v>
      </c>
    </row>
    <row r="5446" spans="1:2">
      <c r="A5446" s="6">
        <v>45268.805555555555</v>
      </c>
      <c r="B5446" s="7">
        <v>8.8333333300000003</v>
      </c>
    </row>
    <row r="5447" spans="1:2">
      <c r="A5447" s="6">
        <v>45268.8125</v>
      </c>
      <c r="B5447" s="7">
        <v>8.9166666699999997</v>
      </c>
    </row>
    <row r="5448" spans="1:2">
      <c r="A5448" s="6">
        <v>45268.819444444445</v>
      </c>
      <c r="B5448" s="7">
        <v>8.5833333300000003</v>
      </c>
    </row>
    <row r="5449" spans="1:2">
      <c r="A5449" s="6">
        <v>45268.826388888891</v>
      </c>
      <c r="B5449" s="7">
        <v>8.5833333300000003</v>
      </c>
    </row>
    <row r="5450" spans="1:2">
      <c r="A5450" s="6">
        <v>45268.833333333336</v>
      </c>
      <c r="B5450" s="7">
        <v>9.4166666699999997</v>
      </c>
    </row>
    <row r="5451" spans="1:2">
      <c r="A5451" s="6">
        <v>45268.840277777781</v>
      </c>
      <c r="B5451" s="7">
        <v>9.9166666699999997</v>
      </c>
    </row>
    <row r="5452" spans="1:2">
      <c r="A5452" s="6">
        <v>45268.847222222219</v>
      </c>
      <c r="B5452" s="7">
        <v>10.25</v>
      </c>
    </row>
    <row r="5453" spans="1:2">
      <c r="A5453" s="6">
        <v>45268.854166666664</v>
      </c>
      <c r="B5453" s="7">
        <v>10.16666667</v>
      </c>
    </row>
    <row r="5454" spans="1:2">
      <c r="A5454" s="6">
        <v>45268.861111111109</v>
      </c>
      <c r="B5454" s="7">
        <v>10.58333333</v>
      </c>
    </row>
    <row r="5455" spans="1:2">
      <c r="A5455" s="6">
        <v>45268.868055555555</v>
      </c>
      <c r="B5455" s="7">
        <v>11</v>
      </c>
    </row>
    <row r="5456" spans="1:2">
      <c r="A5456" s="6">
        <v>45268.875</v>
      </c>
      <c r="B5456" s="7">
        <v>10.83333333</v>
      </c>
    </row>
    <row r="5457" spans="1:2">
      <c r="A5457" s="6">
        <v>45268.881944444445</v>
      </c>
      <c r="B5457" s="7">
        <v>11.08333333</v>
      </c>
    </row>
    <row r="5458" spans="1:2">
      <c r="A5458" s="6">
        <v>45268.888888888891</v>
      </c>
      <c r="B5458" s="7">
        <v>9.8333333300000003</v>
      </c>
    </row>
    <row r="5459" spans="1:2">
      <c r="A5459" s="6">
        <v>45268.895833333336</v>
      </c>
      <c r="B5459" s="7">
        <v>10.5</v>
      </c>
    </row>
    <row r="5460" spans="1:2">
      <c r="A5460" s="6">
        <v>45268.902777777781</v>
      </c>
      <c r="B5460" s="7">
        <v>10.75</v>
      </c>
    </row>
    <row r="5461" spans="1:2">
      <c r="A5461" s="6">
        <v>45268.909722222219</v>
      </c>
      <c r="B5461" s="7">
        <v>9.5833333300000003</v>
      </c>
    </row>
    <row r="5462" spans="1:2">
      <c r="A5462" s="6">
        <v>45268.916666666664</v>
      </c>
      <c r="B5462" s="7">
        <v>9</v>
      </c>
    </row>
    <row r="5463" spans="1:2">
      <c r="A5463" s="6">
        <v>45268.923611111109</v>
      </c>
      <c r="B5463" s="7">
        <v>9.75</v>
      </c>
    </row>
    <row r="5464" spans="1:2">
      <c r="A5464" s="6">
        <v>45268.930555555555</v>
      </c>
      <c r="B5464" s="7">
        <v>9.9166666699999997</v>
      </c>
    </row>
    <row r="5465" spans="1:2">
      <c r="A5465" s="6">
        <v>45268.9375</v>
      </c>
      <c r="B5465" s="7">
        <v>9.9166666699999997</v>
      </c>
    </row>
    <row r="5466" spans="1:2">
      <c r="A5466" s="6">
        <v>45268.944444444445</v>
      </c>
      <c r="B5466" s="7">
        <v>11</v>
      </c>
    </row>
    <row r="5467" spans="1:2">
      <c r="A5467" s="6">
        <v>45268.951388888891</v>
      </c>
      <c r="B5467" s="7">
        <v>10.75</v>
      </c>
    </row>
    <row r="5468" spans="1:2">
      <c r="A5468" s="6">
        <v>45268.958333333336</v>
      </c>
      <c r="B5468" s="7">
        <v>10.58333333</v>
      </c>
    </row>
    <row r="5469" spans="1:2">
      <c r="A5469" s="6">
        <v>45268.965277777781</v>
      </c>
      <c r="B5469" s="7">
        <v>9.9166666699999997</v>
      </c>
    </row>
    <row r="5470" spans="1:2">
      <c r="A5470" s="6">
        <v>45268.972222222219</v>
      </c>
      <c r="B5470" s="7">
        <v>9.5833333300000003</v>
      </c>
    </row>
    <row r="5471" spans="1:2">
      <c r="A5471" s="6">
        <v>45268.979166666664</v>
      </c>
      <c r="B5471" s="7">
        <v>8.8333333300000003</v>
      </c>
    </row>
    <row r="5472" spans="1:2">
      <c r="A5472" s="6">
        <v>45268.986111111109</v>
      </c>
      <c r="B5472" s="7">
        <v>8.5</v>
      </c>
    </row>
    <row r="5473" spans="1:2">
      <c r="A5473" s="6">
        <v>45268.993055555555</v>
      </c>
      <c r="B5473" s="7">
        <v>8.75</v>
      </c>
    </row>
    <row r="5474" spans="1:2">
      <c r="A5474" s="6">
        <v>45269</v>
      </c>
      <c r="B5474" s="7">
        <v>8.5833333300000003</v>
      </c>
    </row>
    <row r="5475" spans="1:2">
      <c r="A5475" s="6">
        <v>45269.006944444445</v>
      </c>
      <c r="B5475" s="7">
        <v>7.5</v>
      </c>
    </row>
    <row r="5476" spans="1:2">
      <c r="A5476" s="6">
        <v>45269.013888888891</v>
      </c>
      <c r="B5476" s="7">
        <v>7.5833333300000003</v>
      </c>
    </row>
    <row r="5477" spans="1:2">
      <c r="A5477" s="6">
        <v>45269.020833333336</v>
      </c>
      <c r="B5477" s="7">
        <v>8.3333333300000003</v>
      </c>
    </row>
    <row r="5478" spans="1:2">
      <c r="A5478" s="6">
        <v>45269.027777777781</v>
      </c>
      <c r="B5478" s="7">
        <v>8.25</v>
      </c>
    </row>
    <row r="5479" spans="1:2">
      <c r="A5479" s="6">
        <v>45269.034722222219</v>
      </c>
      <c r="B5479" s="7">
        <v>9</v>
      </c>
    </row>
    <row r="5480" spans="1:2">
      <c r="A5480" s="6">
        <v>45269.041666666664</v>
      </c>
      <c r="B5480" s="7">
        <v>8.25</v>
      </c>
    </row>
    <row r="5481" spans="1:2">
      <c r="A5481" s="6">
        <v>45269.048611111109</v>
      </c>
      <c r="B5481" s="7">
        <v>8.0833333300000003</v>
      </c>
    </row>
    <row r="5482" spans="1:2">
      <c r="A5482" s="6">
        <v>45269.055555555555</v>
      </c>
      <c r="B5482" s="7">
        <v>8</v>
      </c>
    </row>
    <row r="5483" spans="1:2">
      <c r="A5483" s="6">
        <v>45269.0625</v>
      </c>
      <c r="B5483" s="7">
        <v>7.6666666699999997</v>
      </c>
    </row>
    <row r="5484" spans="1:2">
      <c r="A5484" s="6">
        <v>45269.069444444445</v>
      </c>
      <c r="B5484" s="7">
        <v>7</v>
      </c>
    </row>
    <row r="5485" spans="1:2">
      <c r="A5485" s="6">
        <v>45269.076388888891</v>
      </c>
      <c r="B5485" s="7">
        <v>6.3333333300000003</v>
      </c>
    </row>
    <row r="5486" spans="1:2">
      <c r="A5486" s="6">
        <v>45269.083333333336</v>
      </c>
      <c r="B5486" s="7">
        <v>3.75</v>
      </c>
    </row>
    <row r="5487" spans="1:2">
      <c r="A5487" s="6">
        <v>45269.090277777781</v>
      </c>
      <c r="B5487" s="7">
        <v>2.9166666700000001</v>
      </c>
    </row>
    <row r="5488" spans="1:2">
      <c r="A5488" s="6">
        <v>45269.097222222219</v>
      </c>
      <c r="B5488" s="7">
        <v>3.0833333299999999</v>
      </c>
    </row>
    <row r="5489" spans="1:2">
      <c r="A5489" s="6">
        <v>45269.104166666664</v>
      </c>
      <c r="B5489" s="7">
        <v>3.1666666700000001</v>
      </c>
    </row>
    <row r="5490" spans="1:2">
      <c r="A5490" s="6">
        <v>45269.111111111109</v>
      </c>
      <c r="B5490" s="7">
        <v>3.0833333299999999</v>
      </c>
    </row>
    <row r="5491" spans="1:2">
      <c r="A5491" s="6">
        <v>45269.118055555555</v>
      </c>
      <c r="B5491" s="7">
        <v>3.0833333299999999</v>
      </c>
    </row>
    <row r="5492" spans="1:2">
      <c r="A5492" s="6">
        <v>45269.125</v>
      </c>
      <c r="B5492" s="7">
        <v>2.9166666700000001</v>
      </c>
    </row>
    <row r="5493" spans="1:2">
      <c r="A5493" s="6">
        <v>45269.131944444445</v>
      </c>
      <c r="B5493" s="7">
        <v>3.0833333299999999</v>
      </c>
    </row>
    <row r="5494" spans="1:2">
      <c r="A5494" s="6">
        <v>45269.138888888891</v>
      </c>
      <c r="B5494" s="7">
        <v>3</v>
      </c>
    </row>
    <row r="5495" spans="1:2">
      <c r="A5495" s="6">
        <v>45269.145833333336</v>
      </c>
      <c r="B5495" s="7">
        <v>3.0833333299999999</v>
      </c>
    </row>
    <row r="5496" spans="1:2">
      <c r="A5496" s="6">
        <v>45269.152777777781</v>
      </c>
      <c r="B5496" s="7">
        <v>3.8333333299999999</v>
      </c>
    </row>
    <row r="5497" spans="1:2">
      <c r="A5497" s="6">
        <v>45269.159722222219</v>
      </c>
      <c r="B5497" s="7">
        <v>3.6666666700000001</v>
      </c>
    </row>
    <row r="5498" spans="1:2">
      <c r="A5498" s="6">
        <v>45269.166666666664</v>
      </c>
      <c r="B5498" s="7">
        <v>3.8333333299999999</v>
      </c>
    </row>
    <row r="5499" spans="1:2">
      <c r="A5499" s="6">
        <v>45269.173611111109</v>
      </c>
      <c r="B5499" s="7">
        <v>3.8333333299999999</v>
      </c>
    </row>
    <row r="5500" spans="1:2">
      <c r="A5500" s="6">
        <v>45269.180555555555</v>
      </c>
      <c r="B5500" s="7">
        <v>3.75</v>
      </c>
    </row>
    <row r="5501" spans="1:2">
      <c r="A5501" s="6">
        <v>45269.1875</v>
      </c>
      <c r="B5501" s="7">
        <v>3.75</v>
      </c>
    </row>
    <row r="5502" spans="1:2">
      <c r="A5502" s="6">
        <v>45269.194444444445</v>
      </c>
      <c r="B5502" s="7">
        <v>3.75</v>
      </c>
    </row>
    <row r="5503" spans="1:2">
      <c r="A5503" s="6">
        <v>45269.201388888891</v>
      </c>
      <c r="B5503" s="7">
        <v>3.75</v>
      </c>
    </row>
    <row r="5504" spans="1:2">
      <c r="A5504" s="6">
        <v>45269.208333333336</v>
      </c>
      <c r="B5504" s="7">
        <v>4</v>
      </c>
    </row>
    <row r="5505" spans="1:2">
      <c r="A5505" s="6">
        <v>45269.215277777781</v>
      </c>
      <c r="B5505" s="7">
        <v>3.9166666700000001</v>
      </c>
    </row>
    <row r="5506" spans="1:2">
      <c r="A5506" s="6">
        <v>45269.222222222219</v>
      </c>
      <c r="B5506" s="7">
        <v>3.75</v>
      </c>
    </row>
    <row r="5507" spans="1:2">
      <c r="A5507" s="6">
        <v>45269.229166666664</v>
      </c>
      <c r="B5507" s="7">
        <v>3.75</v>
      </c>
    </row>
    <row r="5508" spans="1:2">
      <c r="A5508" s="6">
        <v>45269.236111111109</v>
      </c>
      <c r="B5508" s="7">
        <v>3.9166666700000001</v>
      </c>
    </row>
    <row r="5509" spans="1:2">
      <c r="A5509" s="6">
        <v>45269.243055555555</v>
      </c>
      <c r="B5509" s="7">
        <v>3.9166666700000001</v>
      </c>
    </row>
    <row r="5510" spans="1:2">
      <c r="A5510" s="6">
        <v>45269.25</v>
      </c>
      <c r="B5510" s="7">
        <v>3.8333333299999999</v>
      </c>
    </row>
    <row r="5511" spans="1:2">
      <c r="A5511" s="6">
        <v>45269.256944444445</v>
      </c>
      <c r="B5511" s="7">
        <v>3.9166666700000001</v>
      </c>
    </row>
    <row r="5512" spans="1:2">
      <c r="A5512" s="6">
        <v>45269.263888888891</v>
      </c>
      <c r="B5512" s="7">
        <v>3.8333333299999999</v>
      </c>
    </row>
    <row r="5513" spans="1:2">
      <c r="A5513" s="6">
        <v>45269.270833333336</v>
      </c>
      <c r="B5513" s="7">
        <v>3.9166666700000001</v>
      </c>
    </row>
    <row r="5514" spans="1:2">
      <c r="A5514" s="6">
        <v>45269.277777777781</v>
      </c>
      <c r="B5514" s="7">
        <v>3.9166666700000001</v>
      </c>
    </row>
    <row r="5515" spans="1:2">
      <c r="A5515" s="6">
        <v>45269.284722222219</v>
      </c>
      <c r="B5515" s="7">
        <v>3.9166666700000001</v>
      </c>
    </row>
    <row r="5516" spans="1:2">
      <c r="A5516" s="6">
        <v>45269.291666666664</v>
      </c>
      <c r="B5516" s="7">
        <v>3.8333333299999999</v>
      </c>
    </row>
    <row r="5517" spans="1:2">
      <c r="A5517" s="6">
        <v>45269.298611111109</v>
      </c>
      <c r="B5517" s="7">
        <v>3.8333333299999999</v>
      </c>
    </row>
    <row r="5518" spans="1:2">
      <c r="A5518" s="6">
        <v>45269.305555555555</v>
      </c>
      <c r="B5518" s="7">
        <v>4</v>
      </c>
    </row>
    <row r="5519" spans="1:2">
      <c r="A5519" s="6">
        <v>45269.3125</v>
      </c>
      <c r="B5519" s="7">
        <v>4.0833333300000003</v>
      </c>
    </row>
    <row r="5520" spans="1:2">
      <c r="A5520" s="6">
        <v>45269.319444444445</v>
      </c>
      <c r="B5520" s="7">
        <v>4</v>
      </c>
    </row>
    <row r="5521" spans="1:2">
      <c r="A5521" s="6">
        <v>45269.326388888891</v>
      </c>
      <c r="B5521" s="7">
        <v>3.9166666700000001</v>
      </c>
    </row>
    <row r="5522" spans="1:2">
      <c r="A5522" s="6">
        <v>45269.333333333336</v>
      </c>
      <c r="B5522" s="7">
        <v>3.9166666700000001</v>
      </c>
    </row>
    <row r="5523" spans="1:2">
      <c r="A5523" s="6">
        <v>45269.340277777781</v>
      </c>
      <c r="B5523" s="7">
        <v>3.8333333299999999</v>
      </c>
    </row>
    <row r="5524" spans="1:2">
      <c r="A5524" s="6">
        <v>45269.347222222219</v>
      </c>
      <c r="B5524" s="7">
        <v>4.0833333300000003</v>
      </c>
    </row>
    <row r="5525" spans="1:2">
      <c r="A5525" s="6">
        <v>45269.354166666664</v>
      </c>
      <c r="B5525" s="7">
        <v>3.8333333299999999</v>
      </c>
    </row>
    <row r="5526" spans="1:2">
      <c r="A5526" s="6">
        <v>45269.361111111109</v>
      </c>
      <c r="B5526" s="7">
        <v>3.8333333299999999</v>
      </c>
    </row>
    <row r="5527" spans="1:2">
      <c r="A5527" s="6">
        <v>45269.368055555555</v>
      </c>
      <c r="B5527" s="7">
        <v>3.8333333299999999</v>
      </c>
    </row>
    <row r="5528" spans="1:2">
      <c r="A5528" s="6">
        <v>45269.375</v>
      </c>
      <c r="B5528" s="7">
        <v>3.8333333299999999</v>
      </c>
    </row>
    <row r="5529" spans="1:2">
      <c r="A5529" s="6">
        <v>45269.381944444445</v>
      </c>
      <c r="B5529" s="7">
        <v>3.8333333299999999</v>
      </c>
    </row>
    <row r="5530" spans="1:2">
      <c r="A5530" s="6">
        <v>45269.388888888891</v>
      </c>
      <c r="B5530" s="7">
        <v>3.9166666700000001</v>
      </c>
    </row>
    <row r="5531" spans="1:2">
      <c r="A5531" s="6">
        <v>45269.395833333336</v>
      </c>
      <c r="B5531" s="7">
        <v>3.75</v>
      </c>
    </row>
    <row r="5532" spans="1:2">
      <c r="A5532" s="6">
        <v>45269.402777777781</v>
      </c>
      <c r="B5532" s="7">
        <v>3.8333333299999999</v>
      </c>
    </row>
    <row r="5533" spans="1:2">
      <c r="A5533" s="6">
        <v>45269.409722222219</v>
      </c>
      <c r="B5533" s="7">
        <v>3.75</v>
      </c>
    </row>
    <row r="5534" spans="1:2">
      <c r="A5534" s="6">
        <v>45269.416666666664</v>
      </c>
      <c r="B5534" s="7">
        <v>3.8333333299999999</v>
      </c>
    </row>
    <row r="5535" spans="1:2">
      <c r="A5535" s="6">
        <v>45269.423611111109</v>
      </c>
      <c r="B5535" s="7">
        <v>3.75</v>
      </c>
    </row>
    <row r="5536" spans="1:2">
      <c r="A5536" s="6">
        <v>45269.430555555555</v>
      </c>
      <c r="B5536" s="7">
        <v>3.8333333299999999</v>
      </c>
    </row>
    <row r="5537" spans="1:2">
      <c r="A5537" s="6">
        <v>45269.4375</v>
      </c>
      <c r="B5537" s="7">
        <v>3.8333333299999999</v>
      </c>
    </row>
    <row r="5538" spans="1:2">
      <c r="A5538" s="6">
        <v>45269.444444444445</v>
      </c>
      <c r="B5538" s="7">
        <v>4.0833333300000003</v>
      </c>
    </row>
    <row r="5539" spans="1:2">
      <c r="A5539" s="6">
        <v>45269.451388888891</v>
      </c>
      <c r="B5539" s="7">
        <v>3.75</v>
      </c>
    </row>
    <row r="5540" spans="1:2">
      <c r="A5540" s="6">
        <v>45269.458333333336</v>
      </c>
      <c r="B5540" s="7">
        <v>3.75</v>
      </c>
    </row>
    <row r="5541" spans="1:2">
      <c r="A5541" s="6">
        <v>45269.465277777781</v>
      </c>
      <c r="B5541" s="7">
        <v>3.6666666700000001</v>
      </c>
    </row>
    <row r="5542" spans="1:2">
      <c r="A5542" s="6">
        <v>45269.472222222219</v>
      </c>
      <c r="B5542" s="7">
        <v>3.75</v>
      </c>
    </row>
    <row r="5543" spans="1:2">
      <c r="A5543" s="6">
        <v>45269.479166666664</v>
      </c>
      <c r="B5543" s="7">
        <v>3.5833333299999999</v>
      </c>
    </row>
    <row r="5544" spans="1:2">
      <c r="A5544" s="6">
        <v>45269.486111111109</v>
      </c>
      <c r="B5544" s="7">
        <v>3.0833333299999999</v>
      </c>
    </row>
    <row r="5545" spans="1:2">
      <c r="A5545" s="6">
        <v>45269.493055555555</v>
      </c>
      <c r="B5545" s="7">
        <v>2.8333333299999999</v>
      </c>
    </row>
    <row r="5546" spans="1:2">
      <c r="A5546" s="6">
        <v>45269.5</v>
      </c>
      <c r="B5546" s="7">
        <v>3</v>
      </c>
    </row>
    <row r="5547" spans="1:2">
      <c r="A5547" s="6">
        <v>45269.506944444445</v>
      </c>
      <c r="B5547" s="7">
        <v>2.9166666700000001</v>
      </c>
    </row>
    <row r="5548" spans="1:2">
      <c r="A5548" s="6">
        <v>45269.513888888891</v>
      </c>
      <c r="B5548" s="7">
        <v>2.9166666700000001</v>
      </c>
    </row>
    <row r="5549" spans="1:2">
      <c r="A5549" s="6">
        <v>45269.520833333336</v>
      </c>
      <c r="B5549" s="7">
        <v>2.8333333299999999</v>
      </c>
    </row>
    <row r="5550" spans="1:2">
      <c r="A5550" s="6">
        <v>45269.527777777781</v>
      </c>
      <c r="B5550" s="7">
        <v>2.8333333299999999</v>
      </c>
    </row>
    <row r="5551" spans="1:2">
      <c r="A5551" s="6">
        <v>45269.534722222219</v>
      </c>
      <c r="B5551" s="7">
        <v>3</v>
      </c>
    </row>
    <row r="5552" spans="1:2">
      <c r="A5552" s="6">
        <v>45269.541666666664</v>
      </c>
      <c r="B5552" s="7">
        <v>2.8333333299999999</v>
      </c>
    </row>
    <row r="5553" spans="1:2">
      <c r="A5553" s="6">
        <v>45269.548611111109</v>
      </c>
      <c r="B5553" s="7">
        <v>2.9166666700000001</v>
      </c>
    </row>
    <row r="5554" spans="1:2">
      <c r="A5554" s="6">
        <v>45269.555555555555</v>
      </c>
      <c r="B5554" s="7">
        <v>2.9166666700000001</v>
      </c>
    </row>
    <row r="5555" spans="1:2">
      <c r="A5555" s="6">
        <v>45269.5625</v>
      </c>
      <c r="B5555" s="7">
        <v>2.9166666700000001</v>
      </c>
    </row>
    <row r="5556" spans="1:2">
      <c r="A5556" s="6">
        <v>45269.569444444445</v>
      </c>
      <c r="B5556" s="7">
        <v>3</v>
      </c>
    </row>
    <row r="5557" spans="1:2">
      <c r="A5557" s="6">
        <v>45269.576388888891</v>
      </c>
      <c r="B5557" s="7">
        <v>3</v>
      </c>
    </row>
    <row r="5558" spans="1:2">
      <c r="A5558" s="6">
        <v>45269.583333333336</v>
      </c>
      <c r="B5558" s="7">
        <v>2.8333333299999999</v>
      </c>
    </row>
    <row r="5559" spans="1:2">
      <c r="A5559" s="6">
        <v>45269.590277777781</v>
      </c>
      <c r="B5559" s="7">
        <v>2.8333333299999999</v>
      </c>
    </row>
    <row r="5560" spans="1:2">
      <c r="A5560" s="6">
        <v>45269.597222222219</v>
      </c>
      <c r="B5560" s="7">
        <v>2.9166666700000001</v>
      </c>
    </row>
    <row r="5561" spans="1:2">
      <c r="A5561" s="6">
        <v>45269.604166666664</v>
      </c>
      <c r="B5561" s="7">
        <v>2.9166666700000001</v>
      </c>
    </row>
    <row r="5562" spans="1:2">
      <c r="A5562" s="6">
        <v>45269.611111111109</v>
      </c>
      <c r="B5562" s="7">
        <v>3</v>
      </c>
    </row>
    <row r="5563" spans="1:2">
      <c r="A5563" s="6">
        <v>45269.618055555555</v>
      </c>
      <c r="B5563" s="7">
        <v>2.9166666700000001</v>
      </c>
    </row>
    <row r="5564" spans="1:2">
      <c r="A5564" s="6">
        <v>45269.625</v>
      </c>
      <c r="B5564" s="7">
        <v>2.75</v>
      </c>
    </row>
    <row r="5565" spans="1:2">
      <c r="A5565" s="6">
        <v>45269.631944444445</v>
      </c>
      <c r="B5565" s="7">
        <v>3</v>
      </c>
    </row>
    <row r="5566" spans="1:2">
      <c r="A5566" s="6">
        <v>45269.638888888891</v>
      </c>
      <c r="B5566" s="7">
        <v>2.9166666700000001</v>
      </c>
    </row>
    <row r="5567" spans="1:2">
      <c r="A5567" s="6">
        <v>45269.645833333336</v>
      </c>
      <c r="B5567" s="7">
        <v>3.0833333299999999</v>
      </c>
    </row>
    <row r="5568" spans="1:2">
      <c r="A5568" s="6">
        <v>45269.652777777781</v>
      </c>
      <c r="B5568" s="7">
        <v>2.8333333299999999</v>
      </c>
    </row>
    <row r="5569" spans="1:2">
      <c r="A5569" s="6">
        <v>45269.659722222219</v>
      </c>
      <c r="B5569" s="7">
        <v>2.8333333299999999</v>
      </c>
    </row>
    <row r="5570" spans="1:2">
      <c r="A5570" s="6">
        <v>45269.666666666664</v>
      </c>
      <c r="B5570" s="7">
        <v>2.9166666700000001</v>
      </c>
    </row>
    <row r="5571" spans="1:2">
      <c r="A5571" s="6">
        <v>45269.673611111109</v>
      </c>
      <c r="B5571" s="7">
        <v>2.9166666700000001</v>
      </c>
    </row>
    <row r="5572" spans="1:2">
      <c r="A5572" s="6">
        <v>45269.680555555555</v>
      </c>
      <c r="B5572" s="7">
        <v>2.9166666700000001</v>
      </c>
    </row>
    <row r="5573" spans="1:2">
      <c r="A5573" s="6">
        <v>45269.6875</v>
      </c>
      <c r="B5573" s="7">
        <v>2.8333333299999999</v>
      </c>
    </row>
    <row r="5574" spans="1:2">
      <c r="A5574" s="6">
        <v>45269.694444444445</v>
      </c>
      <c r="B5574" s="7">
        <v>2.8333333299999999</v>
      </c>
    </row>
    <row r="5575" spans="1:2">
      <c r="A5575" s="6">
        <v>45269.701388888891</v>
      </c>
      <c r="B5575" s="7">
        <v>2.9166666700000001</v>
      </c>
    </row>
    <row r="5576" spans="1:2">
      <c r="A5576" s="6">
        <v>45269.708333333336</v>
      </c>
      <c r="B5576" s="7">
        <v>2.9166666700000001</v>
      </c>
    </row>
    <row r="5577" spans="1:2">
      <c r="A5577" s="6">
        <v>45269.715277777781</v>
      </c>
      <c r="B5577" s="7">
        <v>3.0833333299999999</v>
      </c>
    </row>
    <row r="5578" spans="1:2">
      <c r="A5578" s="6">
        <v>45269.722222222219</v>
      </c>
      <c r="B5578" s="7">
        <v>3</v>
      </c>
    </row>
    <row r="5579" spans="1:2">
      <c r="A5579" s="6">
        <v>45269.729166666664</v>
      </c>
      <c r="B5579" s="7">
        <v>3</v>
      </c>
    </row>
    <row r="5580" spans="1:2">
      <c r="A5580" s="6">
        <v>45269.736111111109</v>
      </c>
      <c r="B5580" s="7">
        <v>2.9166666700000001</v>
      </c>
    </row>
    <row r="5581" spans="1:2">
      <c r="A5581" s="6">
        <v>45269.743055555555</v>
      </c>
      <c r="B5581" s="7">
        <v>2.9166666700000001</v>
      </c>
    </row>
    <row r="5582" spans="1:2">
      <c r="A5582" s="6">
        <v>45269.75</v>
      </c>
      <c r="B5582" s="7">
        <v>2.9166666700000001</v>
      </c>
    </row>
    <row r="5583" spans="1:2">
      <c r="A5583" s="6">
        <v>45269.756944444445</v>
      </c>
      <c r="B5583" s="7">
        <v>2.9166666700000001</v>
      </c>
    </row>
    <row r="5584" spans="1:2">
      <c r="A5584" s="6">
        <v>45269.763888888891</v>
      </c>
      <c r="B5584" s="7">
        <v>2.8333333299999999</v>
      </c>
    </row>
    <row r="5585" spans="1:2">
      <c r="A5585" s="6">
        <v>45269.770833333336</v>
      </c>
      <c r="B5585" s="7">
        <v>3</v>
      </c>
    </row>
    <row r="5586" spans="1:2">
      <c r="A5586" s="6">
        <v>45269.777777777781</v>
      </c>
      <c r="B5586" s="7">
        <v>2.9166666700000001</v>
      </c>
    </row>
    <row r="5587" spans="1:2">
      <c r="A5587" s="6">
        <v>45269.784722222219</v>
      </c>
      <c r="B5587" s="7">
        <v>2.9166666700000001</v>
      </c>
    </row>
    <row r="5588" spans="1:2">
      <c r="A5588" s="6">
        <v>45269.791666666664</v>
      </c>
      <c r="B5588" s="7">
        <v>2.8333333299999999</v>
      </c>
    </row>
    <row r="5589" spans="1:2">
      <c r="A5589" s="6">
        <v>45269.798611111109</v>
      </c>
      <c r="B5589" s="7">
        <v>2.9166666700000001</v>
      </c>
    </row>
    <row r="5590" spans="1:2">
      <c r="A5590" s="6">
        <v>45269.805555555555</v>
      </c>
      <c r="B5590" s="7">
        <v>2.9166666700000001</v>
      </c>
    </row>
    <row r="5591" spans="1:2">
      <c r="A5591" s="6">
        <v>45269.8125</v>
      </c>
      <c r="B5591" s="7">
        <v>3</v>
      </c>
    </row>
    <row r="5592" spans="1:2">
      <c r="A5592" s="6">
        <v>45269.819444444445</v>
      </c>
      <c r="B5592" s="7">
        <v>2.8333333299999999</v>
      </c>
    </row>
    <row r="5593" spans="1:2">
      <c r="A5593" s="6">
        <v>45269.826388888891</v>
      </c>
      <c r="B5593" s="7">
        <v>2.8333333299999999</v>
      </c>
    </row>
    <row r="5594" spans="1:2">
      <c r="A5594" s="6">
        <v>45269.833333333336</v>
      </c>
      <c r="B5594" s="7">
        <v>2.9166666700000001</v>
      </c>
    </row>
    <row r="5595" spans="1:2">
      <c r="A5595" s="6">
        <v>45269.840277777781</v>
      </c>
      <c r="B5595" s="7">
        <v>2.9166666700000001</v>
      </c>
    </row>
    <row r="5596" spans="1:2">
      <c r="A5596" s="6">
        <v>45269.847222222219</v>
      </c>
      <c r="B5596" s="7">
        <v>2.9166666700000001</v>
      </c>
    </row>
    <row r="5597" spans="1:2">
      <c r="A5597" s="6">
        <v>45269.854166666664</v>
      </c>
      <c r="B5597" s="7">
        <v>2.9166666700000001</v>
      </c>
    </row>
    <row r="5598" spans="1:2">
      <c r="A5598" s="6">
        <v>45269.861111111109</v>
      </c>
      <c r="B5598" s="7">
        <v>3</v>
      </c>
    </row>
    <row r="5599" spans="1:2">
      <c r="A5599" s="6">
        <v>45269.868055555555</v>
      </c>
      <c r="B5599" s="7">
        <v>2.9166666700000001</v>
      </c>
    </row>
    <row r="5600" spans="1:2">
      <c r="A5600" s="6">
        <v>45269.875</v>
      </c>
      <c r="B5600" s="7">
        <v>2.9166666700000001</v>
      </c>
    </row>
    <row r="5601" spans="1:2">
      <c r="A5601" s="6">
        <v>45269.881944444445</v>
      </c>
      <c r="B5601" s="7">
        <v>2.9166666700000001</v>
      </c>
    </row>
    <row r="5602" spans="1:2">
      <c r="A5602" s="6">
        <v>45269.888888888891</v>
      </c>
      <c r="B5602" s="7">
        <v>2.8333333299999999</v>
      </c>
    </row>
    <row r="5603" spans="1:2">
      <c r="A5603" s="6">
        <v>45269.895833333336</v>
      </c>
      <c r="B5603" s="7">
        <v>2.8333333299999999</v>
      </c>
    </row>
    <row r="5604" spans="1:2">
      <c r="A5604" s="6">
        <v>45269.902777777781</v>
      </c>
      <c r="B5604" s="7">
        <v>2.9166666700000001</v>
      </c>
    </row>
    <row r="5605" spans="1:2">
      <c r="A5605" s="6">
        <v>45269.909722222219</v>
      </c>
      <c r="B5605" s="7">
        <v>3</v>
      </c>
    </row>
    <row r="5606" spans="1:2">
      <c r="A5606" s="6">
        <v>45269.916666666664</v>
      </c>
      <c r="B5606" s="7">
        <v>2.9166666700000001</v>
      </c>
    </row>
    <row r="5607" spans="1:2">
      <c r="A5607" s="6">
        <v>45269.923611111109</v>
      </c>
      <c r="B5607" s="7">
        <v>2.75</v>
      </c>
    </row>
    <row r="5608" spans="1:2">
      <c r="A5608" s="6">
        <v>45269.930555555555</v>
      </c>
      <c r="B5608" s="7">
        <v>2.9166666700000001</v>
      </c>
    </row>
    <row r="5609" spans="1:2">
      <c r="A5609" s="6">
        <v>45269.9375</v>
      </c>
      <c r="B5609" s="7">
        <v>2.9166666700000001</v>
      </c>
    </row>
    <row r="5610" spans="1:2">
      <c r="A5610" s="6">
        <v>45269.944444444445</v>
      </c>
      <c r="B5610" s="7">
        <v>3</v>
      </c>
    </row>
    <row r="5611" spans="1:2">
      <c r="A5611" s="6">
        <v>45269.951388888891</v>
      </c>
      <c r="B5611" s="7">
        <v>2.8333333299999999</v>
      </c>
    </row>
    <row r="5612" spans="1:2">
      <c r="A5612" s="6">
        <v>45269.958333333336</v>
      </c>
      <c r="B5612" s="7">
        <v>2.8333333299999999</v>
      </c>
    </row>
    <row r="5613" spans="1:2">
      <c r="A5613" s="6">
        <v>45269.965277777781</v>
      </c>
      <c r="B5613" s="7">
        <v>2.9166666700000001</v>
      </c>
    </row>
    <row r="5614" spans="1:2">
      <c r="A5614" s="6">
        <v>45269.972222222219</v>
      </c>
      <c r="B5614" s="7">
        <v>3</v>
      </c>
    </row>
    <row r="5615" spans="1:2">
      <c r="A5615" s="6">
        <v>45269.979166666664</v>
      </c>
      <c r="B5615" s="7">
        <v>2.9166666700000001</v>
      </c>
    </row>
    <row r="5616" spans="1:2">
      <c r="A5616" s="6">
        <v>45269.986111111109</v>
      </c>
      <c r="B5616" s="7">
        <v>2.9166666700000001</v>
      </c>
    </row>
    <row r="5617" spans="1:2">
      <c r="A5617" s="6">
        <v>45269.993055555555</v>
      </c>
      <c r="B5617" s="7">
        <v>2.9166666700000001</v>
      </c>
    </row>
    <row r="5618" spans="1:2">
      <c r="A5618" s="6">
        <v>45270</v>
      </c>
      <c r="B5618" s="7">
        <v>3</v>
      </c>
    </row>
    <row r="5619" spans="1:2">
      <c r="A5619" s="6">
        <v>45270.006944444445</v>
      </c>
      <c r="B5619" s="7">
        <v>2.9166666700000001</v>
      </c>
    </row>
    <row r="5620" spans="1:2">
      <c r="A5620" s="6">
        <v>45270.013888888891</v>
      </c>
      <c r="B5620" s="7">
        <v>2.9166666700000001</v>
      </c>
    </row>
    <row r="5621" spans="1:2">
      <c r="A5621" s="6">
        <v>45270.020833333336</v>
      </c>
      <c r="B5621" s="7">
        <v>2.75</v>
      </c>
    </row>
    <row r="5622" spans="1:2">
      <c r="A5622" s="6">
        <v>45270.027777777781</v>
      </c>
      <c r="B5622" s="7">
        <v>2.8333333299999999</v>
      </c>
    </row>
    <row r="5623" spans="1:2">
      <c r="A5623" s="6">
        <v>45270.034722222219</v>
      </c>
      <c r="B5623" s="7">
        <v>3</v>
      </c>
    </row>
    <row r="5624" spans="1:2">
      <c r="A5624" s="6">
        <v>45270.041666666664</v>
      </c>
      <c r="B5624" s="7">
        <v>2.9166666700000001</v>
      </c>
    </row>
    <row r="5625" spans="1:2">
      <c r="A5625" s="6">
        <v>45270.048611111109</v>
      </c>
      <c r="B5625" s="7">
        <v>2.9166666700000001</v>
      </c>
    </row>
    <row r="5626" spans="1:2">
      <c r="A5626" s="6">
        <v>45270.055555555555</v>
      </c>
      <c r="B5626" s="7">
        <v>2.8333333299999999</v>
      </c>
    </row>
    <row r="5627" spans="1:2">
      <c r="A5627" s="6">
        <v>45270.0625</v>
      </c>
      <c r="B5627" s="7">
        <v>2.9166666700000001</v>
      </c>
    </row>
    <row r="5628" spans="1:2">
      <c r="A5628" s="6">
        <v>45270.069444444445</v>
      </c>
      <c r="B5628" s="7">
        <v>2.9166666700000001</v>
      </c>
    </row>
    <row r="5629" spans="1:2">
      <c r="A5629" s="6">
        <v>45270.076388888891</v>
      </c>
      <c r="B5629" s="7">
        <v>3</v>
      </c>
    </row>
    <row r="5630" spans="1:2">
      <c r="A5630" s="6">
        <v>45270.083333333336</v>
      </c>
      <c r="B5630" s="7">
        <v>2.8333333299999999</v>
      </c>
    </row>
    <row r="5631" spans="1:2">
      <c r="A5631" s="6">
        <v>45270.090277777781</v>
      </c>
      <c r="B5631" s="7">
        <v>2.8333333299999999</v>
      </c>
    </row>
    <row r="5632" spans="1:2">
      <c r="A5632" s="6">
        <v>45270.097222222219</v>
      </c>
      <c r="B5632" s="7">
        <v>2.9166666700000001</v>
      </c>
    </row>
    <row r="5633" spans="1:2">
      <c r="A5633" s="6">
        <v>45270.104166666664</v>
      </c>
      <c r="B5633" s="7">
        <v>2.9166666700000001</v>
      </c>
    </row>
    <row r="5634" spans="1:2">
      <c r="A5634" s="6">
        <v>45270.111111111109</v>
      </c>
      <c r="B5634" s="7">
        <v>3.0833333299999999</v>
      </c>
    </row>
    <row r="5635" spans="1:2">
      <c r="A5635" s="6">
        <v>45270.118055555555</v>
      </c>
      <c r="B5635" s="7">
        <v>2.9166666700000001</v>
      </c>
    </row>
    <row r="5636" spans="1:2">
      <c r="A5636" s="6">
        <v>45270.125</v>
      </c>
      <c r="B5636" s="7">
        <v>2.8333333299999999</v>
      </c>
    </row>
    <row r="5637" spans="1:2">
      <c r="A5637" s="6">
        <v>45270.131944444445</v>
      </c>
      <c r="B5637" s="7">
        <v>3</v>
      </c>
    </row>
    <row r="5638" spans="1:2">
      <c r="A5638" s="6">
        <v>45270.138888888891</v>
      </c>
      <c r="B5638" s="7">
        <v>2.9166666700000001</v>
      </c>
    </row>
    <row r="5639" spans="1:2">
      <c r="A5639" s="6">
        <v>45270.145833333336</v>
      </c>
      <c r="B5639" s="7">
        <v>2.9166666700000001</v>
      </c>
    </row>
    <row r="5640" spans="1:2">
      <c r="A5640" s="6">
        <v>45270.152777777781</v>
      </c>
      <c r="B5640" s="7">
        <v>3</v>
      </c>
    </row>
    <row r="5641" spans="1:2">
      <c r="A5641" s="6">
        <v>45270.159722222219</v>
      </c>
      <c r="B5641" s="7">
        <v>2.8333333299999999</v>
      </c>
    </row>
    <row r="5642" spans="1:2">
      <c r="A5642" s="6">
        <v>45270.166666666664</v>
      </c>
      <c r="B5642" s="7">
        <v>2.9166666700000001</v>
      </c>
    </row>
    <row r="5643" spans="1:2">
      <c r="A5643" s="6">
        <v>45270.173611111109</v>
      </c>
      <c r="B5643" s="7">
        <v>2.8333333299999999</v>
      </c>
    </row>
    <row r="5644" spans="1:2">
      <c r="A5644" s="6">
        <v>45270.180555555555</v>
      </c>
      <c r="B5644" s="7">
        <v>2.8333333299999999</v>
      </c>
    </row>
    <row r="5645" spans="1:2">
      <c r="A5645" s="6">
        <v>45270.1875</v>
      </c>
      <c r="B5645" s="7">
        <v>2.8333333299999999</v>
      </c>
    </row>
    <row r="5646" spans="1:2">
      <c r="A5646" s="6">
        <v>45270.194444444445</v>
      </c>
      <c r="B5646" s="7">
        <v>2.8333333299999999</v>
      </c>
    </row>
    <row r="5647" spans="1:2">
      <c r="A5647" s="6">
        <v>45270.201388888891</v>
      </c>
      <c r="B5647" s="7">
        <v>2.9166666700000001</v>
      </c>
    </row>
    <row r="5648" spans="1:2">
      <c r="A5648" s="6">
        <v>45270.208333333336</v>
      </c>
      <c r="B5648" s="7">
        <v>3</v>
      </c>
    </row>
    <row r="5649" spans="1:2">
      <c r="A5649" s="6">
        <v>45270.215277777781</v>
      </c>
      <c r="B5649" s="7">
        <v>2.9166666700000001</v>
      </c>
    </row>
    <row r="5650" spans="1:2">
      <c r="A5650" s="6">
        <v>45270.222222222219</v>
      </c>
      <c r="B5650" s="7">
        <v>2.8333333299999999</v>
      </c>
    </row>
    <row r="5651" spans="1:2">
      <c r="A5651" s="6">
        <v>45270.229166666664</v>
      </c>
      <c r="B5651" s="7">
        <v>2.9166666700000001</v>
      </c>
    </row>
    <row r="5652" spans="1:2">
      <c r="A5652" s="6">
        <v>45270.236111111109</v>
      </c>
      <c r="B5652" s="7">
        <v>3</v>
      </c>
    </row>
    <row r="5653" spans="1:2">
      <c r="A5653" s="6">
        <v>45270.243055555555</v>
      </c>
      <c r="B5653" s="7">
        <v>2.8333333299999999</v>
      </c>
    </row>
    <row r="5654" spans="1:2">
      <c r="A5654" s="6">
        <v>45270.25</v>
      </c>
      <c r="B5654" s="7">
        <v>2.8333333299999999</v>
      </c>
    </row>
    <row r="5655" spans="1:2">
      <c r="A5655" s="6">
        <v>45270.256944444445</v>
      </c>
      <c r="B5655" s="7">
        <v>2.8333333299999999</v>
      </c>
    </row>
    <row r="5656" spans="1:2">
      <c r="A5656" s="6">
        <v>45270.263888888891</v>
      </c>
      <c r="B5656" s="7">
        <v>3</v>
      </c>
    </row>
    <row r="5657" spans="1:2">
      <c r="A5657" s="6">
        <v>45270.270833333336</v>
      </c>
      <c r="B5657" s="7">
        <v>3</v>
      </c>
    </row>
    <row r="5658" spans="1:2">
      <c r="A5658" s="6">
        <v>45270.277777777781</v>
      </c>
      <c r="B5658" s="7">
        <v>2.9166666700000001</v>
      </c>
    </row>
    <row r="5659" spans="1:2">
      <c r="A5659" s="6">
        <v>45270.284722222219</v>
      </c>
      <c r="B5659" s="7">
        <v>2.8333333299999999</v>
      </c>
    </row>
    <row r="5660" spans="1:2">
      <c r="A5660" s="6">
        <v>45270.291666666664</v>
      </c>
      <c r="B5660" s="7">
        <v>2.8333333299999999</v>
      </c>
    </row>
    <row r="5661" spans="1:2">
      <c r="A5661" s="6">
        <v>45270.298611111109</v>
      </c>
      <c r="B5661" s="7">
        <v>2.9166666700000001</v>
      </c>
    </row>
    <row r="5662" spans="1:2">
      <c r="A5662" s="6">
        <v>45270.305555555555</v>
      </c>
      <c r="B5662" s="7">
        <v>3</v>
      </c>
    </row>
    <row r="5663" spans="1:2">
      <c r="A5663" s="6">
        <v>45270.3125</v>
      </c>
      <c r="B5663" s="7">
        <v>2.9166666700000001</v>
      </c>
    </row>
    <row r="5664" spans="1:2">
      <c r="A5664" s="6">
        <v>45270.319444444445</v>
      </c>
      <c r="B5664" s="7">
        <v>2.75</v>
      </c>
    </row>
    <row r="5665" spans="1:2">
      <c r="A5665" s="6">
        <v>45270.326388888891</v>
      </c>
      <c r="B5665" s="7">
        <v>3</v>
      </c>
    </row>
    <row r="5666" spans="1:2">
      <c r="A5666" s="6">
        <v>45270.333333333336</v>
      </c>
      <c r="B5666" s="7">
        <v>2.9166666700000001</v>
      </c>
    </row>
    <row r="5667" spans="1:2">
      <c r="A5667" s="6">
        <v>45270.340277777781</v>
      </c>
      <c r="B5667" s="7">
        <v>3</v>
      </c>
    </row>
    <row r="5668" spans="1:2">
      <c r="A5668" s="6">
        <v>45270.347222222219</v>
      </c>
      <c r="B5668" s="7">
        <v>2.9166666700000001</v>
      </c>
    </row>
    <row r="5669" spans="1:2">
      <c r="A5669" s="6">
        <v>45270.354166666664</v>
      </c>
      <c r="B5669" s="7">
        <v>2.9166666700000001</v>
      </c>
    </row>
    <row r="5670" spans="1:2">
      <c r="A5670" s="6">
        <v>45270.361111111109</v>
      </c>
      <c r="B5670" s="7">
        <v>2.9166666700000001</v>
      </c>
    </row>
    <row r="5671" spans="1:2">
      <c r="A5671" s="6">
        <v>45270.368055555555</v>
      </c>
      <c r="B5671" s="7">
        <v>3.0833333299999999</v>
      </c>
    </row>
    <row r="5672" spans="1:2">
      <c r="A5672" s="6">
        <v>45270.375</v>
      </c>
      <c r="B5672" s="7">
        <v>2.9166666700000001</v>
      </c>
    </row>
    <row r="5673" spans="1:2">
      <c r="A5673" s="6">
        <v>45270.381944444445</v>
      </c>
      <c r="B5673" s="7">
        <v>2.8333333299999999</v>
      </c>
    </row>
    <row r="5674" spans="1:2">
      <c r="A5674" s="6">
        <v>45270.388888888891</v>
      </c>
      <c r="B5674" s="7">
        <v>2.9166666700000001</v>
      </c>
    </row>
    <row r="5675" spans="1:2">
      <c r="A5675" s="6">
        <v>45270.395833333336</v>
      </c>
      <c r="B5675" s="7">
        <v>3</v>
      </c>
    </row>
    <row r="5676" spans="1:2">
      <c r="A5676" s="6">
        <v>45270.402777777781</v>
      </c>
      <c r="B5676" s="7">
        <v>3</v>
      </c>
    </row>
    <row r="5677" spans="1:2">
      <c r="A5677" s="6">
        <v>45270.409722222219</v>
      </c>
      <c r="B5677" s="7">
        <v>2.8333333299999999</v>
      </c>
    </row>
    <row r="5678" spans="1:2">
      <c r="A5678" s="6">
        <v>45270.416666666664</v>
      </c>
      <c r="B5678" s="7">
        <v>2.75</v>
      </c>
    </row>
    <row r="5679" spans="1:2">
      <c r="A5679" s="6">
        <v>45270.423611111109</v>
      </c>
      <c r="B5679" s="7">
        <v>2.9166666700000001</v>
      </c>
    </row>
    <row r="5680" spans="1:2">
      <c r="A5680" s="6">
        <v>45270.430555555555</v>
      </c>
      <c r="B5680" s="7">
        <v>2.6666666700000001</v>
      </c>
    </row>
    <row r="5681" spans="1:2">
      <c r="A5681" s="6">
        <v>45270.4375</v>
      </c>
      <c r="B5681" s="7">
        <v>2.5833333299999999</v>
      </c>
    </row>
    <row r="5682" spans="1:2">
      <c r="A5682" s="6">
        <v>45270.444444444445</v>
      </c>
      <c r="B5682" s="7">
        <v>2.5833333299999999</v>
      </c>
    </row>
    <row r="5683" spans="1:2">
      <c r="A5683" s="6">
        <v>45270.451388888891</v>
      </c>
      <c r="B5683" s="7">
        <v>2.5833333299999999</v>
      </c>
    </row>
    <row r="5684" spans="1:2">
      <c r="A5684" s="6">
        <v>45270.458333333336</v>
      </c>
      <c r="B5684" s="7">
        <v>2.5833333299999999</v>
      </c>
    </row>
    <row r="5685" spans="1:2">
      <c r="A5685" s="6">
        <v>45270.465277777781</v>
      </c>
      <c r="B5685" s="7">
        <v>2.6666666700000001</v>
      </c>
    </row>
    <row r="5686" spans="1:2">
      <c r="A5686" s="6">
        <v>45270.472222222219</v>
      </c>
      <c r="B5686" s="7">
        <v>2.5833333299999999</v>
      </c>
    </row>
    <row r="5687" spans="1:2">
      <c r="A5687" s="6">
        <v>45270.479166666664</v>
      </c>
      <c r="B5687" s="7">
        <v>2.4166666700000001</v>
      </c>
    </row>
    <row r="5688" spans="1:2">
      <c r="A5688" s="6">
        <v>45270.486111111109</v>
      </c>
      <c r="B5688" s="7">
        <v>2.5833333299999999</v>
      </c>
    </row>
    <row r="5689" spans="1:2">
      <c r="A5689" s="6">
        <v>45270.493055555555</v>
      </c>
      <c r="B5689" s="7">
        <v>2.5833333299999999</v>
      </c>
    </row>
    <row r="5690" spans="1:2">
      <c r="A5690" s="6">
        <v>45270.5</v>
      </c>
      <c r="B5690" s="7">
        <v>2.6666666700000001</v>
      </c>
    </row>
    <row r="5691" spans="1:2">
      <c r="A5691" s="6">
        <v>45270.506944444445</v>
      </c>
      <c r="B5691" s="7">
        <v>2.6666666700000001</v>
      </c>
    </row>
    <row r="5692" spans="1:2">
      <c r="A5692" s="6">
        <v>45270.513888888891</v>
      </c>
      <c r="B5692" s="7">
        <v>2.5</v>
      </c>
    </row>
    <row r="5693" spans="1:2">
      <c r="A5693" s="6">
        <v>45270.520833333336</v>
      </c>
      <c r="B5693" s="7">
        <v>2.5833333299999999</v>
      </c>
    </row>
    <row r="5694" spans="1:2">
      <c r="A5694" s="6">
        <v>45270.527777777781</v>
      </c>
      <c r="B5694" s="7">
        <v>2.6666666700000001</v>
      </c>
    </row>
    <row r="5695" spans="1:2">
      <c r="A5695" s="6">
        <v>45270.534722222219</v>
      </c>
      <c r="B5695" s="7">
        <v>2.6666666700000001</v>
      </c>
    </row>
    <row r="5696" spans="1:2">
      <c r="A5696" s="6">
        <v>45270.541666666664</v>
      </c>
      <c r="B5696" s="7">
        <v>2.6666666700000001</v>
      </c>
    </row>
    <row r="5697" spans="1:2">
      <c r="A5697" s="6">
        <v>45270.548611111109</v>
      </c>
      <c r="B5697" s="7">
        <v>2.5833333299999999</v>
      </c>
    </row>
    <row r="5698" spans="1:2">
      <c r="A5698" s="6">
        <v>45270.555555555555</v>
      </c>
      <c r="B5698" s="7">
        <v>2.5833333299999999</v>
      </c>
    </row>
    <row r="5699" spans="1:2">
      <c r="A5699" s="6">
        <v>45270.5625</v>
      </c>
      <c r="B5699" s="7">
        <v>2.5833333299999999</v>
      </c>
    </row>
    <row r="5700" spans="1:2">
      <c r="A5700" s="6">
        <v>45270.569444444445</v>
      </c>
      <c r="B5700" s="7">
        <v>2.6666666700000001</v>
      </c>
    </row>
    <row r="5701" spans="1:2">
      <c r="A5701" s="6">
        <v>45270.576388888891</v>
      </c>
      <c r="B5701" s="7">
        <v>2.9166666700000001</v>
      </c>
    </row>
    <row r="5702" spans="1:2">
      <c r="A5702" s="6">
        <v>45270.583333333336</v>
      </c>
      <c r="B5702" s="7">
        <v>2.9166666700000001</v>
      </c>
    </row>
    <row r="5703" spans="1:2">
      <c r="A5703" s="6">
        <v>45270.590277777781</v>
      </c>
      <c r="B5703" s="7">
        <v>3.0833333299999999</v>
      </c>
    </row>
    <row r="5704" spans="1:2">
      <c r="A5704" s="6">
        <v>45270.597222222219</v>
      </c>
      <c r="B5704" s="7">
        <v>3</v>
      </c>
    </row>
    <row r="5705" spans="1:2">
      <c r="A5705" s="6">
        <v>45270.604166666664</v>
      </c>
      <c r="B5705" s="7">
        <v>3.0833333299999999</v>
      </c>
    </row>
    <row r="5706" spans="1:2">
      <c r="A5706" s="6">
        <v>45270.611111111109</v>
      </c>
      <c r="B5706" s="7">
        <v>2.9166666700000001</v>
      </c>
    </row>
    <row r="5707" spans="1:2">
      <c r="A5707" s="6">
        <v>45270.618055555555</v>
      </c>
      <c r="B5707" s="7">
        <v>2.8333333299999999</v>
      </c>
    </row>
    <row r="5708" spans="1:2">
      <c r="A5708" s="6">
        <v>45270.625</v>
      </c>
      <c r="B5708" s="7">
        <v>3.0833333299999999</v>
      </c>
    </row>
    <row r="5709" spans="1:2">
      <c r="A5709" s="6">
        <v>45270.631944444445</v>
      </c>
      <c r="B5709" s="7">
        <v>3.0833333299999999</v>
      </c>
    </row>
    <row r="5710" spans="1:2">
      <c r="A5710" s="6">
        <v>45270.638888888891</v>
      </c>
      <c r="B5710" s="7">
        <v>3</v>
      </c>
    </row>
    <row r="5711" spans="1:2">
      <c r="A5711" s="6">
        <v>45270.645833333336</v>
      </c>
      <c r="B5711" s="7">
        <v>2.9166666700000001</v>
      </c>
    </row>
    <row r="5712" spans="1:2">
      <c r="A5712" s="6">
        <v>45270.652777777781</v>
      </c>
      <c r="B5712" s="7">
        <v>3</v>
      </c>
    </row>
    <row r="5713" spans="1:2">
      <c r="A5713" s="6">
        <v>45270.659722222219</v>
      </c>
      <c r="B5713" s="7">
        <v>3.0833333299999999</v>
      </c>
    </row>
    <row r="5714" spans="1:2">
      <c r="A5714" s="6">
        <v>45270.666666666664</v>
      </c>
      <c r="B5714" s="7">
        <v>3.0833333299999999</v>
      </c>
    </row>
    <row r="5715" spans="1:2">
      <c r="A5715" s="6">
        <v>45270.673611111109</v>
      </c>
      <c r="B5715" s="7">
        <v>3</v>
      </c>
    </row>
    <row r="5716" spans="1:2">
      <c r="A5716" s="6">
        <v>45270.680555555555</v>
      </c>
      <c r="B5716" s="7">
        <v>3</v>
      </c>
    </row>
    <row r="5717" spans="1:2">
      <c r="A5717" s="6">
        <v>45270.6875</v>
      </c>
      <c r="B5717" s="7">
        <v>3</v>
      </c>
    </row>
    <row r="5718" spans="1:2">
      <c r="A5718" s="6">
        <v>45270.694444444445</v>
      </c>
      <c r="B5718" s="7">
        <v>3.1666666700000001</v>
      </c>
    </row>
    <row r="5719" spans="1:2">
      <c r="A5719" s="6">
        <v>45270.701388888891</v>
      </c>
      <c r="B5719" s="7">
        <v>3.0833333299999999</v>
      </c>
    </row>
    <row r="5720" spans="1:2">
      <c r="A5720" s="6">
        <v>45270.708333333336</v>
      </c>
      <c r="B5720" s="7">
        <v>2.8333333299999999</v>
      </c>
    </row>
    <row r="5721" spans="1:2">
      <c r="A5721" s="6">
        <v>45270.715277777781</v>
      </c>
      <c r="B5721" s="7">
        <v>3.0833333299999999</v>
      </c>
    </row>
    <row r="5722" spans="1:2">
      <c r="A5722" s="6">
        <v>45270.722222222219</v>
      </c>
      <c r="B5722" s="7">
        <v>3</v>
      </c>
    </row>
    <row r="5723" spans="1:2">
      <c r="A5723" s="6">
        <v>45270.729166666664</v>
      </c>
      <c r="B5723" s="7">
        <v>2.9166666700000001</v>
      </c>
    </row>
    <row r="5724" spans="1:2">
      <c r="A5724" s="6">
        <v>45270.736111111109</v>
      </c>
      <c r="B5724" s="7">
        <v>3</v>
      </c>
    </row>
    <row r="5725" spans="1:2">
      <c r="A5725" s="6">
        <v>45270.743055555555</v>
      </c>
      <c r="B5725" s="7">
        <v>2.9166666700000001</v>
      </c>
    </row>
    <row r="5726" spans="1:2">
      <c r="A5726" s="6">
        <v>45270.75</v>
      </c>
      <c r="B5726" s="7">
        <v>3.0833333299999999</v>
      </c>
    </row>
    <row r="5727" spans="1:2">
      <c r="A5727" s="6">
        <v>45270.756944444445</v>
      </c>
      <c r="B5727" s="7">
        <v>3.1666666700000001</v>
      </c>
    </row>
    <row r="5728" spans="1:2">
      <c r="A5728" s="6">
        <v>45270.763888888891</v>
      </c>
      <c r="B5728" s="7">
        <v>3</v>
      </c>
    </row>
    <row r="5729" spans="1:2">
      <c r="A5729" s="6">
        <v>45270.770833333336</v>
      </c>
      <c r="B5729" s="7">
        <v>3.0833333299999999</v>
      </c>
    </row>
    <row r="5730" spans="1:2">
      <c r="A5730" s="6">
        <v>45270.777777777781</v>
      </c>
      <c r="B5730" s="7">
        <v>3</v>
      </c>
    </row>
    <row r="5731" spans="1:2">
      <c r="A5731" s="6">
        <v>45270.784722222219</v>
      </c>
      <c r="B5731" s="7">
        <v>3.0833333299999999</v>
      </c>
    </row>
    <row r="5732" spans="1:2">
      <c r="A5732" s="6">
        <v>45270.791666666664</v>
      </c>
      <c r="B5732" s="7">
        <v>3.0833333299999999</v>
      </c>
    </row>
    <row r="5733" spans="1:2">
      <c r="A5733" s="6">
        <v>45270.798611111109</v>
      </c>
      <c r="B5733" s="7">
        <v>2.9166666700000001</v>
      </c>
    </row>
    <row r="5734" spans="1:2">
      <c r="A5734" s="6">
        <v>45270.805555555555</v>
      </c>
      <c r="B5734" s="7">
        <v>3.0833333299999999</v>
      </c>
    </row>
    <row r="5735" spans="1:2">
      <c r="A5735" s="6">
        <v>45270.8125</v>
      </c>
      <c r="B5735" s="7">
        <v>3.0833333299999999</v>
      </c>
    </row>
    <row r="5736" spans="1:2">
      <c r="A5736" s="6">
        <v>45270.819444444445</v>
      </c>
      <c r="B5736" s="7">
        <v>3.0833333299999999</v>
      </c>
    </row>
    <row r="5737" spans="1:2">
      <c r="A5737" s="6">
        <v>45270.826388888891</v>
      </c>
      <c r="B5737" s="7">
        <v>3.25</v>
      </c>
    </row>
    <row r="5738" spans="1:2">
      <c r="A5738" s="6">
        <v>45270.833333333336</v>
      </c>
      <c r="B5738" s="7">
        <v>3.1666666700000001</v>
      </c>
    </row>
    <row r="5739" spans="1:2">
      <c r="A5739" s="6">
        <v>45270.840277777781</v>
      </c>
      <c r="B5739" s="7">
        <v>3</v>
      </c>
    </row>
    <row r="5740" spans="1:2">
      <c r="A5740" s="6">
        <v>45270.847222222219</v>
      </c>
      <c r="B5740" s="7">
        <v>2.9166666700000001</v>
      </c>
    </row>
    <row r="5741" spans="1:2">
      <c r="A5741" s="6">
        <v>45270.854166666664</v>
      </c>
      <c r="B5741" s="7">
        <v>3</v>
      </c>
    </row>
    <row r="5742" spans="1:2">
      <c r="A5742" s="6">
        <v>45270.861111111109</v>
      </c>
      <c r="B5742" s="7">
        <v>3</v>
      </c>
    </row>
    <row r="5743" spans="1:2">
      <c r="A5743" s="6">
        <v>45270.868055555555</v>
      </c>
      <c r="B5743" s="7">
        <v>2.8333333299999999</v>
      </c>
    </row>
    <row r="5744" spans="1:2">
      <c r="A5744" s="6">
        <v>45270.875</v>
      </c>
      <c r="B5744" s="7">
        <v>2.75</v>
      </c>
    </row>
    <row r="5745" spans="1:2">
      <c r="A5745" s="6">
        <v>45270.881944444445</v>
      </c>
      <c r="B5745" s="7">
        <v>2.75</v>
      </c>
    </row>
    <row r="5746" spans="1:2">
      <c r="A5746" s="6">
        <v>45270.888888888891</v>
      </c>
      <c r="B5746" s="7">
        <v>2.9166666700000001</v>
      </c>
    </row>
    <row r="5747" spans="1:2">
      <c r="A5747" s="6">
        <v>45270.895833333336</v>
      </c>
      <c r="B5747" s="7">
        <v>3.0833333299999999</v>
      </c>
    </row>
    <row r="5748" spans="1:2">
      <c r="A5748" s="6">
        <v>45270.902777777781</v>
      </c>
      <c r="B5748" s="7">
        <v>2.75</v>
      </c>
    </row>
    <row r="5749" spans="1:2">
      <c r="A5749" s="6">
        <v>45270.909722222219</v>
      </c>
      <c r="B5749" s="7">
        <v>2.9166666700000001</v>
      </c>
    </row>
    <row r="5750" spans="1:2">
      <c r="A5750" s="6">
        <v>45270.916666666664</v>
      </c>
      <c r="B5750" s="7">
        <v>2.8333333299999999</v>
      </c>
    </row>
    <row r="5751" spans="1:2">
      <c r="A5751" s="6">
        <v>45270.923611111109</v>
      </c>
      <c r="B5751" s="7">
        <v>3</v>
      </c>
    </row>
    <row r="5752" spans="1:2">
      <c r="A5752" s="6">
        <v>45270.930555555555</v>
      </c>
      <c r="B5752" s="7">
        <v>2.8333333299999999</v>
      </c>
    </row>
    <row r="5753" spans="1:2">
      <c r="A5753" s="6">
        <v>45270.9375</v>
      </c>
      <c r="B5753" s="7">
        <v>2.9166666700000001</v>
      </c>
    </row>
    <row r="5754" spans="1:2">
      <c r="A5754" s="6">
        <v>45270.944444444445</v>
      </c>
      <c r="B5754" s="7">
        <v>2.75</v>
      </c>
    </row>
    <row r="5755" spans="1:2">
      <c r="A5755" s="6">
        <v>45270.951388888891</v>
      </c>
      <c r="B5755" s="7">
        <v>2.8333333299999999</v>
      </c>
    </row>
    <row r="5756" spans="1:2">
      <c r="A5756" s="6">
        <v>45270.958333333336</v>
      </c>
      <c r="B5756" s="7">
        <v>3</v>
      </c>
    </row>
    <row r="5757" spans="1:2">
      <c r="A5757" s="6">
        <v>45270.965277777781</v>
      </c>
      <c r="B5757" s="7">
        <v>3</v>
      </c>
    </row>
    <row r="5758" spans="1:2">
      <c r="A5758" s="6">
        <v>45270.972222222219</v>
      </c>
      <c r="B5758" s="7">
        <v>2.75</v>
      </c>
    </row>
    <row r="5759" spans="1:2">
      <c r="A5759" s="6">
        <v>45270.979166666664</v>
      </c>
      <c r="B5759" s="7">
        <v>3</v>
      </c>
    </row>
    <row r="5760" spans="1:2">
      <c r="A5760" s="6">
        <v>45270.986111111109</v>
      </c>
      <c r="B5760" s="7">
        <v>4.3333333300000003</v>
      </c>
    </row>
    <row r="5761" spans="1:2">
      <c r="A5761" s="6">
        <v>45270.993055555555</v>
      </c>
      <c r="B5761" s="7">
        <v>3.9166666700000001</v>
      </c>
    </row>
    <row r="5762" spans="1:2">
      <c r="A5762" s="6">
        <v>45271</v>
      </c>
      <c r="B5762" s="7">
        <v>3.75</v>
      </c>
    </row>
    <row r="5763" spans="1:2">
      <c r="A5763" s="6">
        <v>45271.006944444445</v>
      </c>
      <c r="B5763" s="7">
        <v>3.5</v>
      </c>
    </row>
    <row r="5764" spans="1:2">
      <c r="A5764" s="6">
        <v>45271.013888888891</v>
      </c>
      <c r="B5764" s="7">
        <v>3.6666666700000001</v>
      </c>
    </row>
    <row r="5765" spans="1:2">
      <c r="A5765" s="6">
        <v>45271.020833333336</v>
      </c>
      <c r="B5765" s="7">
        <v>3.9166666700000001</v>
      </c>
    </row>
    <row r="5766" spans="1:2">
      <c r="A5766" s="6">
        <v>45271.027777777781</v>
      </c>
      <c r="B5766" s="7">
        <v>3.6666666700000001</v>
      </c>
    </row>
    <row r="5767" spans="1:2">
      <c r="A5767" s="6">
        <v>45271.034722222219</v>
      </c>
      <c r="B5767" s="7">
        <v>3.6666666700000001</v>
      </c>
    </row>
    <row r="5768" spans="1:2">
      <c r="A5768" s="6">
        <v>45271.041666666664</v>
      </c>
      <c r="B5768" s="7">
        <v>3.6666666700000001</v>
      </c>
    </row>
    <row r="5769" spans="1:2">
      <c r="A5769" s="6">
        <v>45271.048611111109</v>
      </c>
      <c r="B5769" s="7">
        <v>3.6666666700000001</v>
      </c>
    </row>
    <row r="5770" spans="1:2">
      <c r="A5770" s="6">
        <v>45271.055555555555</v>
      </c>
      <c r="B5770" s="7">
        <v>3.75</v>
      </c>
    </row>
    <row r="5771" spans="1:2">
      <c r="A5771" s="6">
        <v>45271.0625</v>
      </c>
      <c r="B5771" s="7">
        <v>3.75</v>
      </c>
    </row>
    <row r="5772" spans="1:2">
      <c r="A5772" s="6">
        <v>45271.069444444445</v>
      </c>
      <c r="B5772" s="7">
        <v>3.5833333299999999</v>
      </c>
    </row>
    <row r="5773" spans="1:2">
      <c r="A5773" s="6">
        <v>45271.076388888891</v>
      </c>
      <c r="B5773" s="7">
        <v>3.5833333299999999</v>
      </c>
    </row>
    <row r="5774" spans="1:2">
      <c r="A5774" s="6">
        <v>45271.083333333336</v>
      </c>
      <c r="B5774" s="7">
        <v>3.6666666700000001</v>
      </c>
    </row>
    <row r="5775" spans="1:2">
      <c r="A5775" s="6">
        <v>45271.090277777781</v>
      </c>
      <c r="B5775" s="7">
        <v>3.75</v>
      </c>
    </row>
    <row r="5776" spans="1:2">
      <c r="A5776" s="6">
        <v>45271.097222222219</v>
      </c>
      <c r="B5776" s="7">
        <v>3.6666666700000001</v>
      </c>
    </row>
    <row r="5777" spans="1:2">
      <c r="A5777" s="6">
        <v>45271.104166666664</v>
      </c>
      <c r="B5777" s="7">
        <v>3.6666666700000001</v>
      </c>
    </row>
    <row r="5778" spans="1:2">
      <c r="A5778" s="6">
        <v>45271.111111111109</v>
      </c>
      <c r="B5778" s="7">
        <v>3.6666666700000001</v>
      </c>
    </row>
    <row r="5779" spans="1:2">
      <c r="A5779" s="6">
        <v>45271.118055555555</v>
      </c>
      <c r="B5779" s="7">
        <v>3.6666666700000001</v>
      </c>
    </row>
    <row r="5780" spans="1:2">
      <c r="A5780" s="6">
        <v>45271.125</v>
      </c>
      <c r="B5780" s="7">
        <v>3.6666666700000001</v>
      </c>
    </row>
    <row r="5781" spans="1:2">
      <c r="A5781" s="6">
        <v>45271.131944444445</v>
      </c>
      <c r="B5781" s="7">
        <v>3.6666666700000001</v>
      </c>
    </row>
    <row r="5782" spans="1:2">
      <c r="A5782" s="6">
        <v>45271.138888888891</v>
      </c>
      <c r="B5782" s="7">
        <v>3.8333333299999999</v>
      </c>
    </row>
    <row r="5783" spans="1:2">
      <c r="A5783" s="6">
        <v>45271.145833333336</v>
      </c>
      <c r="B5783" s="7">
        <v>3.5833333299999999</v>
      </c>
    </row>
    <row r="5784" spans="1:2">
      <c r="A5784" s="6">
        <v>45271.152777777781</v>
      </c>
      <c r="B5784" s="7">
        <v>3.8333333299999999</v>
      </c>
    </row>
    <row r="5785" spans="1:2">
      <c r="A5785" s="6">
        <v>45271.159722222219</v>
      </c>
      <c r="B5785" s="7">
        <v>3.5833333299999999</v>
      </c>
    </row>
    <row r="5786" spans="1:2">
      <c r="A5786" s="6">
        <v>45271.166666666664</v>
      </c>
      <c r="B5786" s="7">
        <v>3.6666666700000001</v>
      </c>
    </row>
    <row r="5787" spans="1:2">
      <c r="A5787" s="6">
        <v>45271.173611111109</v>
      </c>
      <c r="B5787" s="7">
        <v>3.75</v>
      </c>
    </row>
    <row r="5788" spans="1:2">
      <c r="A5788" s="6">
        <v>45271.180555555555</v>
      </c>
      <c r="B5788" s="7">
        <v>3.5833333299999999</v>
      </c>
    </row>
    <row r="5789" spans="1:2">
      <c r="A5789" s="6">
        <v>45271.1875</v>
      </c>
      <c r="B5789" s="7">
        <v>3.8333333299999999</v>
      </c>
    </row>
    <row r="5790" spans="1:2">
      <c r="A5790" s="6">
        <v>45271.194444444445</v>
      </c>
      <c r="B5790" s="7">
        <v>4.9166666699999997</v>
      </c>
    </row>
    <row r="5791" spans="1:2">
      <c r="A5791" s="6">
        <v>45271.201388888891</v>
      </c>
      <c r="B5791" s="7">
        <v>4.5833333300000003</v>
      </c>
    </row>
    <row r="5792" spans="1:2">
      <c r="A5792" s="6">
        <v>45271.208333333336</v>
      </c>
      <c r="B5792" s="7">
        <v>6.5833333300000003</v>
      </c>
    </row>
    <row r="5793" spans="1:2">
      <c r="A5793" s="6">
        <v>45271.215277777781</v>
      </c>
      <c r="B5793" s="7">
        <v>8.5</v>
      </c>
    </row>
    <row r="5794" spans="1:2">
      <c r="A5794" s="6">
        <v>45271.222222222219</v>
      </c>
      <c r="B5794" s="7">
        <v>8.3333333300000003</v>
      </c>
    </row>
    <row r="5795" spans="1:2">
      <c r="A5795" s="6">
        <v>45271.229166666664</v>
      </c>
      <c r="B5795" s="7">
        <v>9</v>
      </c>
    </row>
    <row r="5796" spans="1:2">
      <c r="A5796" s="6">
        <v>45271.236111111109</v>
      </c>
      <c r="B5796" s="7">
        <v>9.0833333300000003</v>
      </c>
    </row>
    <row r="5797" spans="1:2">
      <c r="A5797" s="6">
        <v>45271.243055555555</v>
      </c>
      <c r="B5797" s="7">
        <v>9.3333333300000003</v>
      </c>
    </row>
    <row r="5798" spans="1:2">
      <c r="A5798" s="6">
        <v>45271.25</v>
      </c>
      <c r="B5798" s="7">
        <v>9.0833333300000003</v>
      </c>
    </row>
    <row r="5799" spans="1:2">
      <c r="A5799" s="6">
        <v>45271.256944444445</v>
      </c>
      <c r="B5799" s="7">
        <v>9.4166666699999997</v>
      </c>
    </row>
    <row r="5800" spans="1:2">
      <c r="A5800" s="6">
        <v>45271.263888888891</v>
      </c>
      <c r="B5800" s="7">
        <v>10.25</v>
      </c>
    </row>
    <row r="5801" spans="1:2">
      <c r="A5801" s="6">
        <v>45271.270833333336</v>
      </c>
      <c r="B5801" s="7">
        <v>9.9166666699999997</v>
      </c>
    </row>
    <row r="5802" spans="1:2">
      <c r="A5802" s="6">
        <v>45271.277777777781</v>
      </c>
      <c r="B5802" s="7">
        <v>10</v>
      </c>
    </row>
    <row r="5803" spans="1:2">
      <c r="A5803" s="6">
        <v>45271.284722222219</v>
      </c>
      <c r="B5803" s="7">
        <v>9.4166666699999997</v>
      </c>
    </row>
    <row r="5804" spans="1:2">
      <c r="A5804" s="6">
        <v>45271.291666666664</v>
      </c>
      <c r="B5804" s="7">
        <v>9.5</v>
      </c>
    </row>
    <row r="5805" spans="1:2">
      <c r="A5805" s="6">
        <v>45271.298611111109</v>
      </c>
      <c r="B5805" s="7">
        <v>10.16666667</v>
      </c>
    </row>
    <row r="5806" spans="1:2">
      <c r="A5806" s="6">
        <v>45271.305555555555</v>
      </c>
      <c r="B5806" s="7">
        <v>10.16666667</v>
      </c>
    </row>
    <row r="5807" spans="1:2">
      <c r="A5807" s="6">
        <v>45271.3125</v>
      </c>
      <c r="B5807" s="7">
        <v>10.66666667</v>
      </c>
    </row>
    <row r="5808" spans="1:2">
      <c r="A5808" s="6">
        <v>45271.319444444445</v>
      </c>
      <c r="B5808" s="7">
        <v>11</v>
      </c>
    </row>
    <row r="5809" spans="1:2">
      <c r="A5809" s="6">
        <v>45271.326388888891</v>
      </c>
      <c r="B5809" s="7">
        <v>11.41666667</v>
      </c>
    </row>
    <row r="5810" spans="1:2">
      <c r="A5810" s="6">
        <v>45271.333333333336</v>
      </c>
      <c r="B5810" s="7">
        <v>11.66666667</v>
      </c>
    </row>
    <row r="5811" spans="1:2">
      <c r="A5811" s="6">
        <v>45271.340277777781</v>
      </c>
      <c r="B5811" s="7">
        <v>11.66666667</v>
      </c>
    </row>
    <row r="5812" spans="1:2">
      <c r="A5812" s="6">
        <v>45271.347222222219</v>
      </c>
      <c r="B5812" s="7">
        <v>11.75</v>
      </c>
    </row>
    <row r="5813" spans="1:2">
      <c r="A5813" s="6">
        <v>45271.354166666664</v>
      </c>
      <c r="B5813" s="7">
        <v>11.33333333</v>
      </c>
    </row>
    <row r="5814" spans="1:2">
      <c r="A5814" s="6">
        <v>45271.361111111109</v>
      </c>
      <c r="B5814" s="7">
        <v>10.5</v>
      </c>
    </row>
    <row r="5815" spans="1:2">
      <c r="A5815" s="6">
        <v>45271.368055555555</v>
      </c>
      <c r="B5815" s="7">
        <v>9.75</v>
      </c>
    </row>
    <row r="5816" spans="1:2">
      <c r="A5816" s="6">
        <v>45271.375</v>
      </c>
      <c r="B5816" s="7">
        <v>9.1666666699999997</v>
      </c>
    </row>
    <row r="5817" spans="1:2">
      <c r="A5817" s="6">
        <v>45271.381944444445</v>
      </c>
      <c r="B5817" s="7">
        <v>9.1666666699999997</v>
      </c>
    </row>
    <row r="5818" spans="1:2">
      <c r="A5818" s="6">
        <v>45271.388888888891</v>
      </c>
      <c r="B5818" s="7">
        <v>10</v>
      </c>
    </row>
    <row r="5819" spans="1:2">
      <c r="A5819" s="6">
        <v>45271.395833333336</v>
      </c>
      <c r="B5819" s="7">
        <v>10</v>
      </c>
    </row>
    <row r="5820" spans="1:2">
      <c r="A5820" s="6">
        <v>45271.402777777781</v>
      </c>
      <c r="B5820" s="7">
        <v>9.5833333300000003</v>
      </c>
    </row>
    <row r="5821" spans="1:2">
      <c r="A5821" s="6">
        <v>45271.409722222219</v>
      </c>
      <c r="B5821" s="7">
        <v>9.6666666699999997</v>
      </c>
    </row>
    <row r="5822" spans="1:2">
      <c r="A5822" s="6">
        <v>45271.416666666664</v>
      </c>
      <c r="B5822" s="7">
        <v>10</v>
      </c>
    </row>
    <row r="5823" spans="1:2">
      <c r="A5823" s="6">
        <v>45271.423611111109</v>
      </c>
      <c r="B5823" s="7">
        <v>10.91666667</v>
      </c>
    </row>
    <row r="5824" spans="1:2">
      <c r="A5824" s="6">
        <v>45271.430555555555</v>
      </c>
      <c r="B5824" s="7">
        <v>11</v>
      </c>
    </row>
    <row r="5825" spans="1:2">
      <c r="A5825" s="6">
        <v>45271.4375</v>
      </c>
      <c r="B5825" s="7">
        <v>11.58333333</v>
      </c>
    </row>
    <row r="5826" spans="1:2">
      <c r="A5826" s="6">
        <v>45271.444444444445</v>
      </c>
      <c r="B5826" s="7">
        <v>12.33333333</v>
      </c>
    </row>
    <row r="5827" spans="1:2">
      <c r="A5827" s="6">
        <v>45271.451388888891</v>
      </c>
      <c r="B5827" s="7">
        <v>11.91666667</v>
      </c>
    </row>
    <row r="5828" spans="1:2">
      <c r="A5828" s="6">
        <v>45271.458333333336</v>
      </c>
      <c r="B5828" s="7">
        <v>11.83333333</v>
      </c>
    </row>
    <row r="5829" spans="1:2">
      <c r="A5829" s="6">
        <v>45271.465277777781</v>
      </c>
      <c r="B5829" s="7">
        <v>12.25</v>
      </c>
    </row>
    <row r="5830" spans="1:2">
      <c r="A5830" s="6">
        <v>45271.472222222219</v>
      </c>
      <c r="B5830" s="7">
        <v>11.91666667</v>
      </c>
    </row>
    <row r="5831" spans="1:2">
      <c r="A5831" s="6">
        <v>45271.479166666664</v>
      </c>
      <c r="B5831" s="7">
        <v>11.83333333</v>
      </c>
    </row>
    <row r="5832" spans="1:2">
      <c r="A5832" s="6">
        <v>45271.486111111109</v>
      </c>
      <c r="B5832" s="7">
        <v>12</v>
      </c>
    </row>
    <row r="5833" spans="1:2">
      <c r="A5833" s="6">
        <v>45271.493055555555</v>
      </c>
      <c r="B5833" s="7">
        <v>12.08333333</v>
      </c>
    </row>
    <row r="5834" spans="1:2">
      <c r="A5834" s="6">
        <v>45271.5</v>
      </c>
      <c r="B5834" s="7">
        <v>12</v>
      </c>
    </row>
    <row r="5835" spans="1:2">
      <c r="A5835" s="6">
        <v>45271.506944444445</v>
      </c>
      <c r="B5835" s="7">
        <v>11.91666667</v>
      </c>
    </row>
    <row r="5836" spans="1:2">
      <c r="A5836" s="6">
        <v>45271.513888888891</v>
      </c>
      <c r="B5836" s="7">
        <v>11.66666667</v>
      </c>
    </row>
    <row r="5837" spans="1:2">
      <c r="A5837" s="6">
        <v>45271.520833333336</v>
      </c>
      <c r="B5837" s="7">
        <v>11.41666667</v>
      </c>
    </row>
    <row r="5838" spans="1:2">
      <c r="A5838" s="6">
        <v>45271.527777777781</v>
      </c>
      <c r="B5838" s="7">
        <v>11.58333333</v>
      </c>
    </row>
    <row r="5839" spans="1:2">
      <c r="A5839" s="6">
        <v>45271.534722222219</v>
      </c>
      <c r="B5839" s="7">
        <v>12.33333333</v>
      </c>
    </row>
    <row r="5840" spans="1:2">
      <c r="A5840" s="6">
        <v>45271.541666666664</v>
      </c>
      <c r="B5840" s="7">
        <v>11.83333333</v>
      </c>
    </row>
    <row r="5841" spans="1:2">
      <c r="A5841" s="6">
        <v>45271.548611111109</v>
      </c>
      <c r="B5841" s="7">
        <v>12.08333333</v>
      </c>
    </row>
    <row r="5842" spans="1:2">
      <c r="A5842" s="6">
        <v>45271.555555555555</v>
      </c>
      <c r="B5842" s="7">
        <v>11.41666667</v>
      </c>
    </row>
    <row r="5843" spans="1:2">
      <c r="A5843" s="6">
        <v>45271.5625</v>
      </c>
      <c r="B5843" s="7">
        <v>10.5</v>
      </c>
    </row>
    <row r="5844" spans="1:2">
      <c r="A5844" s="6">
        <v>45271.569444444445</v>
      </c>
      <c r="B5844" s="7">
        <v>11.16666667</v>
      </c>
    </row>
    <row r="5845" spans="1:2">
      <c r="A5845" s="6">
        <v>45271.576388888891</v>
      </c>
      <c r="B5845" s="7">
        <v>11.33333333</v>
      </c>
    </row>
    <row r="5846" spans="1:2">
      <c r="A5846" s="6">
        <v>45271.583333333336</v>
      </c>
      <c r="B5846" s="7">
        <v>11.16666667</v>
      </c>
    </row>
    <row r="5847" spans="1:2">
      <c r="A5847" s="6">
        <v>45271.590277777781</v>
      </c>
      <c r="B5847" s="7">
        <v>10.16666667</v>
      </c>
    </row>
    <row r="5848" spans="1:2">
      <c r="A5848" s="6">
        <v>45271.597222222219</v>
      </c>
      <c r="B5848" s="7">
        <v>11.41666667</v>
      </c>
    </row>
    <row r="5849" spans="1:2">
      <c r="A5849" s="6">
        <v>45271.604166666664</v>
      </c>
      <c r="B5849" s="7">
        <v>12</v>
      </c>
    </row>
    <row r="5850" spans="1:2">
      <c r="A5850" s="6">
        <v>45271.611111111109</v>
      </c>
      <c r="B5850" s="7">
        <v>11.66666667</v>
      </c>
    </row>
    <row r="5851" spans="1:2">
      <c r="A5851" s="6">
        <v>45271.618055555555</v>
      </c>
      <c r="B5851" s="7">
        <v>11.91666667</v>
      </c>
    </row>
    <row r="5852" spans="1:2">
      <c r="A5852" s="6">
        <v>45271.625</v>
      </c>
      <c r="B5852" s="7">
        <v>12.16666667</v>
      </c>
    </row>
    <row r="5853" spans="1:2">
      <c r="A5853" s="6">
        <v>45271.631944444445</v>
      </c>
      <c r="B5853" s="7">
        <v>11.91666667</v>
      </c>
    </row>
    <row r="5854" spans="1:2">
      <c r="A5854" s="6">
        <v>45271.638888888891</v>
      </c>
      <c r="B5854" s="7">
        <v>11.16666667</v>
      </c>
    </row>
    <row r="5855" spans="1:2">
      <c r="A5855" s="6">
        <v>45271.645833333336</v>
      </c>
      <c r="B5855" s="7">
        <v>10.91666667</v>
      </c>
    </row>
    <row r="5856" spans="1:2">
      <c r="A5856" s="6">
        <v>45271.652777777781</v>
      </c>
      <c r="B5856" s="7">
        <v>11.08333333</v>
      </c>
    </row>
    <row r="5857" spans="1:2">
      <c r="A5857" s="6">
        <v>45271.659722222219</v>
      </c>
      <c r="B5857" s="7">
        <v>12</v>
      </c>
    </row>
    <row r="5858" spans="1:2">
      <c r="A5858" s="6">
        <v>45271.666666666664</v>
      </c>
      <c r="B5858" s="7">
        <v>11.58333333</v>
      </c>
    </row>
    <row r="5859" spans="1:2">
      <c r="A5859" s="6">
        <v>45271.673611111109</v>
      </c>
      <c r="B5859" s="7">
        <v>10.91666667</v>
      </c>
    </row>
    <row r="5860" spans="1:2">
      <c r="A5860" s="6">
        <v>45271.680555555555</v>
      </c>
      <c r="B5860" s="7">
        <v>10.91666667</v>
      </c>
    </row>
    <row r="5861" spans="1:2">
      <c r="A5861" s="6">
        <v>45271.6875</v>
      </c>
      <c r="B5861" s="7">
        <v>10.75</v>
      </c>
    </row>
    <row r="5862" spans="1:2">
      <c r="A5862" s="6">
        <v>45271.694444444445</v>
      </c>
      <c r="B5862" s="7">
        <v>11.08333333</v>
      </c>
    </row>
    <row r="5863" spans="1:2">
      <c r="A5863" s="6">
        <v>45271.701388888891</v>
      </c>
      <c r="B5863" s="7">
        <v>12.25</v>
      </c>
    </row>
    <row r="5864" spans="1:2">
      <c r="A5864" s="6">
        <v>45271.708333333336</v>
      </c>
      <c r="B5864" s="7">
        <v>10.66666667</v>
      </c>
    </row>
    <row r="5865" spans="1:2">
      <c r="A5865" s="6">
        <v>45271.715277777781</v>
      </c>
      <c r="B5865" s="7">
        <v>10</v>
      </c>
    </row>
    <row r="5866" spans="1:2">
      <c r="A5866" s="6">
        <v>45271.722222222219</v>
      </c>
      <c r="B5866" s="7">
        <v>10.08333333</v>
      </c>
    </row>
    <row r="5867" spans="1:2">
      <c r="A5867" s="6">
        <v>45271.729166666664</v>
      </c>
      <c r="B5867" s="7">
        <v>10.16666667</v>
      </c>
    </row>
    <row r="5868" spans="1:2">
      <c r="A5868" s="6">
        <v>45271.736111111109</v>
      </c>
      <c r="B5868" s="7">
        <v>10.58333333</v>
      </c>
    </row>
    <row r="5869" spans="1:2">
      <c r="A5869" s="6">
        <v>45271.743055555555</v>
      </c>
      <c r="B5869" s="7">
        <v>11.66666667</v>
      </c>
    </row>
    <row r="5870" spans="1:2">
      <c r="A5870" s="6">
        <v>45271.75</v>
      </c>
      <c r="B5870" s="7">
        <v>12.16666667</v>
      </c>
    </row>
    <row r="5871" spans="1:2">
      <c r="A5871" s="6">
        <v>45271.756944444445</v>
      </c>
      <c r="B5871" s="7">
        <v>11.25</v>
      </c>
    </row>
    <row r="5872" spans="1:2">
      <c r="A5872" s="6">
        <v>45271.763888888891</v>
      </c>
      <c r="B5872" s="7">
        <v>10.91666667</v>
      </c>
    </row>
    <row r="5873" spans="1:2">
      <c r="A5873" s="6">
        <v>45271.770833333336</v>
      </c>
      <c r="B5873" s="7">
        <v>10.5</v>
      </c>
    </row>
    <row r="5874" spans="1:2">
      <c r="A5874" s="6">
        <v>45271.777777777781</v>
      </c>
      <c r="B5874" s="7">
        <v>10.5</v>
      </c>
    </row>
    <row r="5875" spans="1:2">
      <c r="A5875" s="6">
        <v>45271.784722222219</v>
      </c>
      <c r="B5875" s="7">
        <v>10.91666667</v>
      </c>
    </row>
    <row r="5876" spans="1:2">
      <c r="A5876" s="6">
        <v>45271.791666666664</v>
      </c>
      <c r="B5876" s="7">
        <v>10.75</v>
      </c>
    </row>
    <row r="5877" spans="1:2">
      <c r="A5877" s="6">
        <v>45271.798611111109</v>
      </c>
      <c r="B5877" s="7">
        <v>10.41666667</v>
      </c>
    </row>
    <row r="5878" spans="1:2">
      <c r="A5878" s="6">
        <v>45271.805555555555</v>
      </c>
      <c r="B5878" s="7">
        <v>10.16666667</v>
      </c>
    </row>
    <row r="5879" spans="1:2">
      <c r="A5879" s="6">
        <v>45271.8125</v>
      </c>
      <c r="B5879" s="7">
        <v>10.83333333</v>
      </c>
    </row>
    <row r="5880" spans="1:2">
      <c r="A5880" s="6">
        <v>45271.819444444445</v>
      </c>
      <c r="B5880" s="7">
        <v>10.41666667</v>
      </c>
    </row>
    <row r="5881" spans="1:2">
      <c r="A5881" s="6">
        <v>45271.826388888891</v>
      </c>
      <c r="B5881" s="7">
        <v>10</v>
      </c>
    </row>
    <row r="5882" spans="1:2">
      <c r="A5882" s="6">
        <v>45271.833333333336</v>
      </c>
      <c r="B5882" s="7">
        <v>9.4166666699999997</v>
      </c>
    </row>
    <row r="5883" spans="1:2">
      <c r="A5883" s="6">
        <v>45271.840277777781</v>
      </c>
      <c r="B5883" s="7">
        <v>9.25</v>
      </c>
    </row>
    <row r="5884" spans="1:2">
      <c r="A5884" s="6">
        <v>45271.847222222219</v>
      </c>
      <c r="B5884" s="7">
        <v>8.6666666699999997</v>
      </c>
    </row>
    <row r="5885" spans="1:2">
      <c r="A5885" s="6">
        <v>45271.854166666664</v>
      </c>
      <c r="B5885" s="7">
        <v>8.9166666699999997</v>
      </c>
    </row>
    <row r="5886" spans="1:2">
      <c r="A5886" s="6">
        <v>45271.861111111109</v>
      </c>
      <c r="B5886" s="7">
        <v>9</v>
      </c>
    </row>
    <row r="5887" spans="1:2">
      <c r="A5887" s="6">
        <v>45271.868055555555</v>
      </c>
      <c r="B5887" s="7">
        <v>8.5</v>
      </c>
    </row>
    <row r="5888" spans="1:2">
      <c r="A5888" s="6">
        <v>45271.875</v>
      </c>
      <c r="B5888" s="7">
        <v>7.9166666699999997</v>
      </c>
    </row>
    <row r="5889" spans="1:2">
      <c r="A5889" s="6">
        <v>45271.881944444445</v>
      </c>
      <c r="B5889" s="7">
        <v>7</v>
      </c>
    </row>
    <row r="5890" spans="1:2">
      <c r="A5890" s="6">
        <v>45271.888888888891</v>
      </c>
      <c r="B5890" s="7">
        <v>7</v>
      </c>
    </row>
    <row r="5891" spans="1:2">
      <c r="A5891" s="6">
        <v>45271.895833333336</v>
      </c>
      <c r="B5891" s="7">
        <v>7.6666666699999997</v>
      </c>
    </row>
    <row r="5892" spans="1:2">
      <c r="A5892" s="6">
        <v>45271.902777777781</v>
      </c>
      <c r="B5892" s="7">
        <v>7.3333333300000003</v>
      </c>
    </row>
    <row r="5893" spans="1:2">
      <c r="A5893" s="6">
        <v>45271.909722222219</v>
      </c>
      <c r="B5893" s="7">
        <v>7.5</v>
      </c>
    </row>
    <row r="5894" spans="1:2">
      <c r="A5894" s="6">
        <v>45271.916666666664</v>
      </c>
      <c r="B5894" s="7">
        <v>7.25</v>
      </c>
    </row>
    <row r="5895" spans="1:2">
      <c r="A5895" s="6">
        <v>45271.923611111109</v>
      </c>
      <c r="B5895" s="7">
        <v>7.25</v>
      </c>
    </row>
    <row r="5896" spans="1:2">
      <c r="A5896" s="6">
        <v>45271.930555555555</v>
      </c>
      <c r="B5896" s="7">
        <v>7.3333333300000003</v>
      </c>
    </row>
    <row r="5897" spans="1:2">
      <c r="A5897" s="6">
        <v>45271.9375</v>
      </c>
      <c r="B5897" s="7">
        <v>7.5</v>
      </c>
    </row>
    <row r="5898" spans="1:2">
      <c r="A5898" s="6">
        <v>45271.944444444445</v>
      </c>
      <c r="B5898" s="7">
        <v>7.25</v>
      </c>
    </row>
    <row r="5899" spans="1:2">
      <c r="A5899" s="6">
        <v>45271.951388888891</v>
      </c>
      <c r="B5899" s="7">
        <v>7.25</v>
      </c>
    </row>
    <row r="5900" spans="1:2">
      <c r="A5900" s="6">
        <v>45271.958333333336</v>
      </c>
      <c r="B5900" s="7">
        <v>7.5833333300000003</v>
      </c>
    </row>
    <row r="5901" spans="1:2">
      <c r="A5901" s="6">
        <v>45271.965277777781</v>
      </c>
      <c r="B5901" s="7">
        <v>6.75</v>
      </c>
    </row>
    <row r="5902" spans="1:2">
      <c r="A5902" s="6">
        <v>45271.972222222219</v>
      </c>
      <c r="B5902" s="7">
        <v>6.75</v>
      </c>
    </row>
    <row r="5903" spans="1:2">
      <c r="A5903" s="6">
        <v>45271.979166666664</v>
      </c>
      <c r="B5903" s="7">
        <v>6.8333333300000003</v>
      </c>
    </row>
    <row r="5904" spans="1:2">
      <c r="A5904" s="6">
        <v>45271.986111111109</v>
      </c>
      <c r="B5904" s="7">
        <v>6.5833333300000003</v>
      </c>
    </row>
    <row r="5905" spans="1:2">
      <c r="A5905" s="6">
        <v>45271.993055555555</v>
      </c>
      <c r="B5905" s="7">
        <v>6.9166666699999997</v>
      </c>
    </row>
    <row r="5906" spans="1:2">
      <c r="A5906" s="6">
        <v>45272</v>
      </c>
      <c r="B5906" s="7">
        <v>6.6666666699999997</v>
      </c>
    </row>
    <row r="5907" spans="1:2">
      <c r="A5907" s="6">
        <v>45272.006944444445</v>
      </c>
      <c r="B5907" s="7">
        <v>6.5833333300000003</v>
      </c>
    </row>
    <row r="5908" spans="1:2">
      <c r="A5908" s="6">
        <v>45272.013888888891</v>
      </c>
      <c r="B5908" s="7">
        <v>6.5</v>
      </c>
    </row>
    <row r="5909" spans="1:2">
      <c r="A5909" s="6">
        <v>45272.020833333336</v>
      </c>
      <c r="B5909" s="7">
        <v>6.8333333300000003</v>
      </c>
    </row>
    <row r="5910" spans="1:2">
      <c r="A5910" s="6">
        <v>45272.027777777781</v>
      </c>
      <c r="B5910" s="7">
        <v>6.5833333300000003</v>
      </c>
    </row>
    <row r="5911" spans="1:2">
      <c r="A5911" s="6">
        <v>45272.034722222219</v>
      </c>
      <c r="B5911" s="7">
        <v>6.75</v>
      </c>
    </row>
    <row r="5912" spans="1:2">
      <c r="A5912" s="6">
        <v>45272.041666666664</v>
      </c>
      <c r="B5912" s="7">
        <v>6.6666666699999997</v>
      </c>
    </row>
    <row r="5913" spans="1:2">
      <c r="A5913" s="6">
        <v>45272.048611111109</v>
      </c>
      <c r="B5913" s="7">
        <v>6.4166666699999997</v>
      </c>
    </row>
    <row r="5914" spans="1:2">
      <c r="A5914" s="6">
        <v>45272.055555555555</v>
      </c>
      <c r="B5914" s="7">
        <v>6.25</v>
      </c>
    </row>
    <row r="5915" spans="1:2">
      <c r="A5915" s="6">
        <v>45272.0625</v>
      </c>
      <c r="B5915" s="7">
        <v>6.1666666699999997</v>
      </c>
    </row>
    <row r="5916" spans="1:2">
      <c r="A5916" s="6">
        <v>45272.069444444445</v>
      </c>
      <c r="B5916" s="7">
        <v>6.0833333300000003</v>
      </c>
    </row>
    <row r="5917" spans="1:2">
      <c r="A5917" s="6">
        <v>45272.076388888891</v>
      </c>
      <c r="B5917" s="7">
        <v>6.3333333300000003</v>
      </c>
    </row>
    <row r="5918" spans="1:2">
      <c r="A5918" s="6">
        <v>45272.083333333336</v>
      </c>
      <c r="B5918" s="7">
        <v>6.0833333300000003</v>
      </c>
    </row>
    <row r="5919" spans="1:2">
      <c r="A5919" s="6">
        <v>45272.090277777781</v>
      </c>
      <c r="B5919" s="7">
        <v>6</v>
      </c>
    </row>
    <row r="5920" spans="1:2">
      <c r="A5920" s="6">
        <v>45272.097222222219</v>
      </c>
      <c r="B5920" s="7">
        <v>6.25</v>
      </c>
    </row>
    <row r="5921" spans="1:2">
      <c r="A5921" s="6">
        <v>45272.104166666664</v>
      </c>
      <c r="B5921" s="7">
        <v>6.0833333300000003</v>
      </c>
    </row>
    <row r="5922" spans="1:2">
      <c r="A5922" s="6">
        <v>45272.111111111109</v>
      </c>
      <c r="B5922" s="7">
        <v>6.1666666699999997</v>
      </c>
    </row>
    <row r="5923" spans="1:2">
      <c r="A5923" s="6">
        <v>45272.118055555555</v>
      </c>
      <c r="B5923" s="7">
        <v>5.9166666699999997</v>
      </c>
    </row>
    <row r="5924" spans="1:2">
      <c r="A5924" s="6">
        <v>45272.125</v>
      </c>
      <c r="B5924" s="7">
        <v>5.5</v>
      </c>
    </row>
    <row r="5925" spans="1:2">
      <c r="A5925" s="6">
        <v>45272.131944444445</v>
      </c>
      <c r="B5925" s="7">
        <v>5.4166666699999997</v>
      </c>
    </row>
    <row r="5926" spans="1:2">
      <c r="A5926" s="6">
        <v>45272.138888888891</v>
      </c>
      <c r="B5926" s="7">
        <v>5.5833333300000003</v>
      </c>
    </row>
    <row r="5927" spans="1:2">
      <c r="A5927" s="6">
        <v>45272.145833333336</v>
      </c>
      <c r="B5927" s="7">
        <v>5.5833333300000003</v>
      </c>
    </row>
    <row r="5928" spans="1:2">
      <c r="A5928" s="6">
        <v>45272.152777777781</v>
      </c>
      <c r="B5928" s="7">
        <v>5.5833333300000003</v>
      </c>
    </row>
    <row r="5929" spans="1:2">
      <c r="A5929" s="6">
        <v>45272.159722222219</v>
      </c>
      <c r="B5929" s="7">
        <v>5.5833333300000003</v>
      </c>
    </row>
    <row r="5930" spans="1:2">
      <c r="A5930" s="6">
        <v>45272.166666666664</v>
      </c>
      <c r="B5930" s="7">
        <v>5.4166666699999997</v>
      </c>
    </row>
    <row r="5931" spans="1:2">
      <c r="A5931" s="6">
        <v>45272.173611111109</v>
      </c>
      <c r="B5931" s="7">
        <v>5.5</v>
      </c>
    </row>
    <row r="5932" spans="1:2">
      <c r="A5932" s="6">
        <v>45272.180555555555</v>
      </c>
      <c r="B5932" s="7">
        <v>5.5833333300000003</v>
      </c>
    </row>
    <row r="5933" spans="1:2">
      <c r="A5933" s="6">
        <v>45272.1875</v>
      </c>
      <c r="B5933" s="7">
        <v>5.5</v>
      </c>
    </row>
    <row r="5934" spans="1:2">
      <c r="A5934" s="6">
        <v>45272.194444444445</v>
      </c>
      <c r="B5934" s="7">
        <v>5.9166666699999997</v>
      </c>
    </row>
    <row r="5935" spans="1:2">
      <c r="A5935" s="6">
        <v>45272.201388888891</v>
      </c>
      <c r="B5935" s="7">
        <v>6.3333333300000003</v>
      </c>
    </row>
    <row r="5936" spans="1:2">
      <c r="A5936" s="6">
        <v>45272.208333333336</v>
      </c>
      <c r="B5936" s="7">
        <v>6.6666666699999997</v>
      </c>
    </row>
    <row r="5937" spans="1:2">
      <c r="A5937" s="6">
        <v>45272.215277777781</v>
      </c>
      <c r="B5937" s="7">
        <v>8.25</v>
      </c>
    </row>
    <row r="5938" spans="1:2">
      <c r="A5938" s="6">
        <v>45272.222222222219</v>
      </c>
      <c r="B5938" s="7">
        <v>8.8333333300000003</v>
      </c>
    </row>
    <row r="5939" spans="1:2">
      <c r="A5939" s="6">
        <v>45272.229166666664</v>
      </c>
      <c r="B5939" s="7">
        <v>9.5</v>
      </c>
    </row>
    <row r="5940" spans="1:2">
      <c r="A5940" s="6">
        <v>45272.236111111109</v>
      </c>
      <c r="B5940" s="7">
        <v>9</v>
      </c>
    </row>
    <row r="5941" spans="1:2">
      <c r="A5941" s="6">
        <v>45272.243055555555</v>
      </c>
      <c r="B5941" s="7">
        <v>9.4166666699999997</v>
      </c>
    </row>
    <row r="5942" spans="1:2">
      <c r="A5942" s="6">
        <v>45272.25</v>
      </c>
      <c r="B5942" s="7">
        <v>10</v>
      </c>
    </row>
    <row r="5943" spans="1:2">
      <c r="A5943" s="6">
        <v>45272.256944444445</v>
      </c>
      <c r="B5943" s="7">
        <v>10</v>
      </c>
    </row>
    <row r="5944" spans="1:2">
      <c r="A5944" s="6">
        <v>45272.263888888891</v>
      </c>
      <c r="B5944" s="7">
        <v>9.3333333300000003</v>
      </c>
    </row>
    <row r="5945" spans="1:2">
      <c r="A5945" s="6">
        <v>45272.270833333336</v>
      </c>
      <c r="B5945" s="7">
        <v>10.5</v>
      </c>
    </row>
    <row r="5946" spans="1:2">
      <c r="A5946" s="6">
        <v>45272.277777777781</v>
      </c>
      <c r="B5946" s="7">
        <v>10.83333333</v>
      </c>
    </row>
    <row r="5947" spans="1:2">
      <c r="A5947" s="6">
        <v>45272.284722222219</v>
      </c>
      <c r="B5947" s="7">
        <v>10.91666667</v>
      </c>
    </row>
    <row r="5948" spans="1:2">
      <c r="A5948" s="6">
        <v>45272.291666666664</v>
      </c>
      <c r="B5948" s="7">
        <v>11.75</v>
      </c>
    </row>
    <row r="5949" spans="1:2">
      <c r="A5949" s="6">
        <v>45272.298611111109</v>
      </c>
      <c r="B5949" s="7">
        <v>11.91666667</v>
      </c>
    </row>
    <row r="5950" spans="1:2">
      <c r="A5950" s="6">
        <v>45272.305555555555</v>
      </c>
      <c r="B5950" s="7">
        <v>12.58333333</v>
      </c>
    </row>
    <row r="5951" spans="1:2">
      <c r="A5951" s="6">
        <v>45272.3125</v>
      </c>
      <c r="B5951" s="7">
        <v>12.33333333</v>
      </c>
    </row>
    <row r="5952" spans="1:2">
      <c r="A5952" s="6">
        <v>45272.319444444445</v>
      </c>
      <c r="B5952" s="7">
        <v>12.16666667</v>
      </c>
    </row>
    <row r="5953" spans="1:2">
      <c r="A5953" s="6">
        <v>45272.326388888891</v>
      </c>
      <c r="B5953" s="7">
        <v>11.41666667</v>
      </c>
    </row>
    <row r="5954" spans="1:2">
      <c r="A5954" s="6">
        <v>45272.333333333336</v>
      </c>
      <c r="B5954" s="7">
        <v>11.33333333</v>
      </c>
    </row>
    <row r="5955" spans="1:2">
      <c r="A5955" s="6">
        <v>45272.340277777781</v>
      </c>
      <c r="B5955" s="7">
        <v>11.25</v>
      </c>
    </row>
    <row r="5956" spans="1:2">
      <c r="A5956" s="6">
        <v>45272.347222222219</v>
      </c>
      <c r="B5956" s="7">
        <v>10.83333333</v>
      </c>
    </row>
    <row r="5957" spans="1:2">
      <c r="A5957" s="6">
        <v>45272.354166666664</v>
      </c>
      <c r="B5957" s="7">
        <v>11.5</v>
      </c>
    </row>
    <row r="5958" spans="1:2">
      <c r="A5958" s="6">
        <v>45272.361111111109</v>
      </c>
      <c r="B5958" s="7">
        <v>11.41666667</v>
      </c>
    </row>
    <row r="5959" spans="1:2">
      <c r="A5959" s="6">
        <v>45272.368055555555</v>
      </c>
      <c r="B5959" s="7">
        <v>12.41666667</v>
      </c>
    </row>
    <row r="5960" spans="1:2">
      <c r="A5960" s="6">
        <v>45272.375</v>
      </c>
      <c r="B5960" s="7">
        <v>12.08333333</v>
      </c>
    </row>
    <row r="5961" spans="1:2">
      <c r="A5961" s="6">
        <v>45272.381944444445</v>
      </c>
      <c r="B5961" s="7">
        <v>11</v>
      </c>
    </row>
    <row r="5962" spans="1:2">
      <c r="A5962" s="6">
        <v>45272.388888888891</v>
      </c>
      <c r="B5962" s="7">
        <v>10.66666667</v>
      </c>
    </row>
    <row r="5963" spans="1:2">
      <c r="A5963" s="6">
        <v>45272.395833333336</v>
      </c>
      <c r="B5963" s="7">
        <v>10.58333333</v>
      </c>
    </row>
    <row r="5964" spans="1:2">
      <c r="A5964" s="6">
        <v>45272.402777777781</v>
      </c>
      <c r="B5964" s="7">
        <v>11.41666667</v>
      </c>
    </row>
    <row r="5965" spans="1:2">
      <c r="A5965" s="6">
        <v>45272.409722222219</v>
      </c>
      <c r="B5965" s="7">
        <v>10.75</v>
      </c>
    </row>
    <row r="5966" spans="1:2">
      <c r="A5966" s="6">
        <v>45272.416666666664</v>
      </c>
      <c r="B5966" s="7">
        <v>10.75</v>
      </c>
    </row>
    <row r="5967" spans="1:2">
      <c r="A5967" s="6">
        <v>45272.423611111109</v>
      </c>
      <c r="B5967" s="7">
        <v>10.08333333</v>
      </c>
    </row>
    <row r="5968" spans="1:2">
      <c r="A5968" s="6">
        <v>45272.430555555555</v>
      </c>
      <c r="B5968" s="7">
        <v>10.41666667</v>
      </c>
    </row>
    <row r="5969" spans="1:2">
      <c r="A5969" s="6">
        <v>45272.4375</v>
      </c>
      <c r="B5969" s="7">
        <v>10.66666667</v>
      </c>
    </row>
    <row r="5970" spans="1:2">
      <c r="A5970" s="6">
        <v>45272.444444444445</v>
      </c>
      <c r="B5970" s="7">
        <v>10.33333333</v>
      </c>
    </row>
    <row r="5971" spans="1:2">
      <c r="A5971" s="6">
        <v>45272.451388888891</v>
      </c>
      <c r="B5971" s="7">
        <v>10.5</v>
      </c>
    </row>
    <row r="5972" spans="1:2">
      <c r="A5972" s="6">
        <v>45272.458333333336</v>
      </c>
      <c r="B5972" s="7">
        <v>10.33333333</v>
      </c>
    </row>
    <row r="5973" spans="1:2">
      <c r="A5973" s="6">
        <v>45272.465277777781</v>
      </c>
      <c r="B5973" s="7">
        <v>10.33333333</v>
      </c>
    </row>
    <row r="5974" spans="1:2">
      <c r="A5974" s="6">
        <v>45272.472222222219</v>
      </c>
      <c r="B5974" s="7">
        <v>10.5</v>
      </c>
    </row>
    <row r="5975" spans="1:2">
      <c r="A5975" s="6">
        <v>45272.479166666664</v>
      </c>
      <c r="B5975" s="7">
        <v>10.66666667</v>
      </c>
    </row>
    <row r="5976" spans="1:2">
      <c r="A5976" s="6">
        <v>45272.486111111109</v>
      </c>
      <c r="B5976" s="7">
        <v>10.25</v>
      </c>
    </row>
    <row r="5977" spans="1:2">
      <c r="A5977" s="6">
        <v>45272.493055555555</v>
      </c>
      <c r="B5977" s="7">
        <v>10.66666667</v>
      </c>
    </row>
    <row r="5978" spans="1:2">
      <c r="A5978" s="6">
        <v>45272.5</v>
      </c>
      <c r="B5978" s="7">
        <v>10.16666667</v>
      </c>
    </row>
    <row r="5979" spans="1:2">
      <c r="A5979" s="6">
        <v>45272.506944444445</v>
      </c>
      <c r="B5979" s="7">
        <v>9.25</v>
      </c>
    </row>
    <row r="5980" spans="1:2">
      <c r="A5980" s="6">
        <v>45272.513888888891</v>
      </c>
      <c r="B5980" s="7">
        <v>9.4166666699999997</v>
      </c>
    </row>
    <row r="5981" spans="1:2">
      <c r="A5981" s="6">
        <v>45272.520833333336</v>
      </c>
      <c r="B5981" s="7">
        <v>9.25</v>
      </c>
    </row>
    <row r="5982" spans="1:2">
      <c r="A5982" s="6">
        <v>45272.527777777781</v>
      </c>
      <c r="B5982" s="7">
        <v>9.25</v>
      </c>
    </row>
    <row r="5983" spans="1:2">
      <c r="A5983" s="6">
        <v>45272.534722222219</v>
      </c>
      <c r="B5983" s="7">
        <v>9</v>
      </c>
    </row>
    <row r="5984" spans="1:2">
      <c r="A5984" s="6">
        <v>45272.541666666664</v>
      </c>
      <c r="B5984" s="7">
        <v>9.25</v>
      </c>
    </row>
    <row r="5985" spans="1:2">
      <c r="A5985" s="6">
        <v>45272.548611111109</v>
      </c>
      <c r="B5985" s="7">
        <v>10</v>
      </c>
    </row>
    <row r="5986" spans="1:2">
      <c r="A5986" s="6">
        <v>45272.555555555555</v>
      </c>
      <c r="B5986" s="7">
        <v>10.16666667</v>
      </c>
    </row>
    <row r="5987" spans="1:2">
      <c r="A5987" s="6">
        <v>45272.5625</v>
      </c>
      <c r="B5987" s="7">
        <v>10</v>
      </c>
    </row>
    <row r="5988" spans="1:2">
      <c r="A5988" s="6">
        <v>45272.569444444445</v>
      </c>
      <c r="B5988" s="7">
        <v>10.58333333</v>
      </c>
    </row>
    <row r="5989" spans="1:2">
      <c r="A5989" s="6">
        <v>45272.576388888891</v>
      </c>
      <c r="B5989" s="7">
        <v>11.16666667</v>
      </c>
    </row>
    <row r="5990" spans="1:2">
      <c r="A5990" s="6">
        <v>45272.583333333336</v>
      </c>
      <c r="B5990" s="7">
        <v>10.75</v>
      </c>
    </row>
    <row r="5991" spans="1:2">
      <c r="A5991" s="6">
        <v>45272.590277777781</v>
      </c>
      <c r="B5991" s="7">
        <v>11.08333333</v>
      </c>
    </row>
    <row r="5992" spans="1:2">
      <c r="A5992" s="6">
        <v>45272.597222222219</v>
      </c>
      <c r="B5992" s="7">
        <v>10.75</v>
      </c>
    </row>
    <row r="5993" spans="1:2">
      <c r="A5993" s="6">
        <v>45272.604166666664</v>
      </c>
      <c r="B5993" s="7">
        <v>9.9166666699999997</v>
      </c>
    </row>
    <row r="5994" spans="1:2">
      <c r="A5994" s="6">
        <v>45272.611111111109</v>
      </c>
      <c r="B5994" s="7">
        <v>10.41666667</v>
      </c>
    </row>
    <row r="5995" spans="1:2">
      <c r="A5995" s="6">
        <v>45272.618055555555</v>
      </c>
      <c r="B5995" s="7">
        <v>10.91666667</v>
      </c>
    </row>
    <row r="5996" spans="1:2">
      <c r="A5996" s="6">
        <v>45272.625</v>
      </c>
      <c r="B5996" s="7">
        <v>10.08333333</v>
      </c>
    </row>
    <row r="5997" spans="1:2">
      <c r="A5997" s="6">
        <v>45272.631944444445</v>
      </c>
      <c r="B5997" s="7">
        <v>11.5</v>
      </c>
    </row>
    <row r="5998" spans="1:2">
      <c r="A5998" s="6">
        <v>45272.638888888891</v>
      </c>
      <c r="B5998" s="7">
        <v>12.08333333</v>
      </c>
    </row>
    <row r="5999" spans="1:2">
      <c r="A5999" s="6">
        <v>45272.645833333336</v>
      </c>
      <c r="B5999" s="7">
        <v>11.91666667</v>
      </c>
    </row>
    <row r="6000" spans="1:2">
      <c r="A6000" s="6">
        <v>45272.652777777781</v>
      </c>
      <c r="B6000" s="7">
        <v>11.41666667</v>
      </c>
    </row>
    <row r="6001" spans="1:2">
      <c r="A6001" s="6">
        <v>45272.659722222219</v>
      </c>
      <c r="B6001" s="7">
        <v>10.66666667</v>
      </c>
    </row>
    <row r="6002" spans="1:2">
      <c r="A6002" s="6">
        <v>45272.666666666664</v>
      </c>
      <c r="B6002" s="7">
        <v>10</v>
      </c>
    </row>
    <row r="6003" spans="1:2">
      <c r="A6003" s="6">
        <v>45272.673611111109</v>
      </c>
      <c r="B6003" s="7">
        <v>9.6666666699999997</v>
      </c>
    </row>
    <row r="6004" spans="1:2">
      <c r="A6004" s="6">
        <v>45272.680555555555</v>
      </c>
      <c r="B6004" s="7">
        <v>9.6666666699999997</v>
      </c>
    </row>
    <row r="6005" spans="1:2">
      <c r="A6005" s="6">
        <v>45272.6875</v>
      </c>
      <c r="B6005" s="7">
        <v>10</v>
      </c>
    </row>
    <row r="6006" spans="1:2">
      <c r="A6006" s="6">
        <v>45272.694444444445</v>
      </c>
      <c r="B6006" s="7">
        <v>9.9166666699999997</v>
      </c>
    </row>
    <row r="6007" spans="1:2">
      <c r="A6007" s="6">
        <v>45272.701388888891</v>
      </c>
      <c r="B6007" s="7">
        <v>9.8333333300000003</v>
      </c>
    </row>
    <row r="6008" spans="1:2">
      <c r="A6008" s="6">
        <v>45272.708333333336</v>
      </c>
      <c r="B6008" s="7">
        <v>10.08333333</v>
      </c>
    </row>
    <row r="6009" spans="1:2">
      <c r="A6009" s="6">
        <v>45272.715277777781</v>
      </c>
      <c r="B6009" s="7">
        <v>10.75</v>
      </c>
    </row>
    <row r="6010" spans="1:2">
      <c r="A6010" s="6">
        <v>45272.722222222219</v>
      </c>
      <c r="B6010" s="7">
        <v>10.66666667</v>
      </c>
    </row>
    <row r="6011" spans="1:2">
      <c r="A6011" s="6">
        <v>45272.729166666664</v>
      </c>
      <c r="B6011" s="7">
        <v>10.58333333</v>
      </c>
    </row>
    <row r="6012" spans="1:2">
      <c r="A6012" s="6">
        <v>45272.736111111109</v>
      </c>
      <c r="B6012" s="7">
        <v>10.83333333</v>
      </c>
    </row>
    <row r="6013" spans="1:2">
      <c r="A6013" s="6">
        <v>45272.743055555555</v>
      </c>
      <c r="B6013" s="7">
        <v>10.75</v>
      </c>
    </row>
    <row r="6014" spans="1:2">
      <c r="A6014" s="6">
        <v>45272.75</v>
      </c>
      <c r="B6014" s="7">
        <v>10.58333333</v>
      </c>
    </row>
    <row r="6015" spans="1:2">
      <c r="A6015" s="6">
        <v>45272.756944444445</v>
      </c>
      <c r="B6015" s="7">
        <v>10.75</v>
      </c>
    </row>
    <row r="6016" spans="1:2">
      <c r="A6016" s="6">
        <v>45272.763888888891</v>
      </c>
      <c r="B6016" s="7">
        <v>11</v>
      </c>
    </row>
    <row r="6017" spans="1:2">
      <c r="A6017" s="6">
        <v>45272.770833333336</v>
      </c>
      <c r="B6017" s="7">
        <v>10.66666667</v>
      </c>
    </row>
    <row r="6018" spans="1:2">
      <c r="A6018" s="6">
        <v>45272.777777777781</v>
      </c>
      <c r="B6018" s="7">
        <v>11.08333333</v>
      </c>
    </row>
    <row r="6019" spans="1:2">
      <c r="A6019" s="6">
        <v>45272.784722222219</v>
      </c>
      <c r="B6019" s="7">
        <v>10.58333333</v>
      </c>
    </row>
    <row r="6020" spans="1:2">
      <c r="A6020" s="6">
        <v>45272.791666666664</v>
      </c>
      <c r="B6020" s="7">
        <v>10.66666667</v>
      </c>
    </row>
    <row r="6021" spans="1:2">
      <c r="A6021" s="6">
        <v>45272.798611111109</v>
      </c>
      <c r="B6021" s="7">
        <v>10.58333333</v>
      </c>
    </row>
    <row r="6022" spans="1:2">
      <c r="A6022" s="6">
        <v>45272.805555555555</v>
      </c>
      <c r="B6022" s="7">
        <v>11.66666667</v>
      </c>
    </row>
    <row r="6023" spans="1:2">
      <c r="A6023" s="6">
        <v>45272.8125</v>
      </c>
      <c r="B6023" s="7">
        <v>11.58333333</v>
      </c>
    </row>
    <row r="6024" spans="1:2">
      <c r="A6024" s="6">
        <v>45272.819444444445</v>
      </c>
      <c r="B6024" s="7">
        <v>10.75</v>
      </c>
    </row>
    <row r="6025" spans="1:2">
      <c r="A6025" s="6">
        <v>45272.826388888891</v>
      </c>
      <c r="B6025" s="7">
        <v>9.5833333300000003</v>
      </c>
    </row>
    <row r="6026" spans="1:2">
      <c r="A6026" s="6">
        <v>45272.833333333336</v>
      </c>
      <c r="B6026" s="7">
        <v>10</v>
      </c>
    </row>
    <row r="6027" spans="1:2">
      <c r="A6027" s="6">
        <v>45272.840277777781</v>
      </c>
      <c r="B6027" s="7">
        <v>10.33333333</v>
      </c>
    </row>
    <row r="6028" spans="1:2">
      <c r="A6028" s="6">
        <v>45272.847222222219</v>
      </c>
      <c r="B6028" s="7">
        <v>10.58333333</v>
      </c>
    </row>
    <row r="6029" spans="1:2">
      <c r="A6029" s="6">
        <v>45272.854166666664</v>
      </c>
      <c r="B6029" s="7">
        <v>10.25</v>
      </c>
    </row>
    <row r="6030" spans="1:2">
      <c r="A6030" s="6">
        <v>45272.861111111109</v>
      </c>
      <c r="B6030" s="7">
        <v>9.8333333300000003</v>
      </c>
    </row>
    <row r="6031" spans="1:2">
      <c r="A6031" s="6">
        <v>45272.868055555555</v>
      </c>
      <c r="B6031" s="7">
        <v>8.6666666699999997</v>
      </c>
    </row>
    <row r="6032" spans="1:2">
      <c r="A6032" s="6">
        <v>45272.875</v>
      </c>
      <c r="B6032" s="7">
        <v>7</v>
      </c>
    </row>
    <row r="6033" spans="1:2">
      <c r="A6033" s="6">
        <v>45272.881944444445</v>
      </c>
      <c r="B6033" s="7">
        <v>7.5</v>
      </c>
    </row>
    <row r="6034" spans="1:2">
      <c r="A6034" s="6">
        <v>45272.888888888891</v>
      </c>
      <c r="B6034" s="7">
        <v>7.0833333300000003</v>
      </c>
    </row>
    <row r="6035" spans="1:2">
      <c r="A6035" s="6">
        <v>45272.895833333336</v>
      </c>
      <c r="B6035" s="7">
        <v>6.8333333300000003</v>
      </c>
    </row>
    <row r="6036" spans="1:2">
      <c r="A6036" s="6">
        <v>45272.902777777781</v>
      </c>
      <c r="B6036" s="7">
        <v>6.8333333300000003</v>
      </c>
    </row>
    <row r="6037" spans="1:2">
      <c r="A6037" s="6">
        <v>45272.909722222219</v>
      </c>
      <c r="B6037" s="7">
        <v>6.8333333300000003</v>
      </c>
    </row>
    <row r="6038" spans="1:2">
      <c r="A6038" s="6">
        <v>45272.916666666664</v>
      </c>
      <c r="B6038" s="7">
        <v>6.8333333300000003</v>
      </c>
    </row>
    <row r="6039" spans="1:2">
      <c r="A6039" s="6">
        <v>45272.923611111109</v>
      </c>
      <c r="B6039" s="7">
        <v>7</v>
      </c>
    </row>
    <row r="6040" spans="1:2">
      <c r="A6040" s="6">
        <v>45272.930555555555</v>
      </c>
      <c r="B6040" s="7">
        <v>6.75</v>
      </c>
    </row>
    <row r="6041" spans="1:2">
      <c r="A6041" s="6">
        <v>45272.9375</v>
      </c>
      <c r="B6041" s="7">
        <v>6.75</v>
      </c>
    </row>
    <row r="6042" spans="1:2">
      <c r="A6042" s="6">
        <v>45272.944444444445</v>
      </c>
      <c r="B6042" s="7">
        <v>7</v>
      </c>
    </row>
    <row r="6043" spans="1:2">
      <c r="A6043" s="6">
        <v>45272.951388888891</v>
      </c>
      <c r="B6043" s="7">
        <v>6.75</v>
      </c>
    </row>
    <row r="6044" spans="1:2">
      <c r="A6044" s="6">
        <v>45272.958333333336</v>
      </c>
      <c r="B6044" s="7">
        <v>6.9166666699999997</v>
      </c>
    </row>
    <row r="6045" spans="1:2">
      <c r="A6045" s="6">
        <v>45272.965277777781</v>
      </c>
      <c r="B6045" s="7">
        <v>6.75</v>
      </c>
    </row>
    <row r="6046" spans="1:2">
      <c r="A6046" s="6">
        <v>45272.972222222219</v>
      </c>
      <c r="B6046" s="7">
        <v>6.75</v>
      </c>
    </row>
    <row r="6047" spans="1:2">
      <c r="A6047" s="6">
        <v>45272.979166666664</v>
      </c>
      <c r="B6047" s="7">
        <v>6.5</v>
      </c>
    </row>
    <row r="6048" spans="1:2">
      <c r="A6048" s="6">
        <v>45272.986111111109</v>
      </c>
      <c r="B6048" s="7">
        <v>6.4166666699999997</v>
      </c>
    </row>
    <row r="6049" spans="1:2">
      <c r="A6049" s="6">
        <v>45272.993055555555</v>
      </c>
      <c r="B6049" s="7">
        <v>6.1666666699999997</v>
      </c>
    </row>
    <row r="6050" spans="1:2">
      <c r="A6050" s="6">
        <v>45273</v>
      </c>
      <c r="B6050" s="7">
        <v>6</v>
      </c>
    </row>
    <row r="6051" spans="1:2">
      <c r="A6051" s="6">
        <v>45273.006944444445</v>
      </c>
      <c r="B6051" s="7">
        <v>6.3333333300000003</v>
      </c>
    </row>
    <row r="6052" spans="1:2">
      <c r="A6052" s="6">
        <v>45273.013888888891</v>
      </c>
      <c r="B6052" s="7">
        <v>6.0833333300000003</v>
      </c>
    </row>
    <row r="6053" spans="1:2">
      <c r="A6053" s="6">
        <v>45273.020833333336</v>
      </c>
      <c r="B6053" s="7">
        <v>6.1666666699999997</v>
      </c>
    </row>
    <row r="6054" spans="1:2">
      <c r="A6054" s="6">
        <v>45273.027777777781</v>
      </c>
      <c r="B6054" s="7">
        <v>6</v>
      </c>
    </row>
    <row r="6055" spans="1:2">
      <c r="A6055" s="6">
        <v>45273.034722222219</v>
      </c>
      <c r="B6055" s="7">
        <v>6.0833333300000003</v>
      </c>
    </row>
    <row r="6056" spans="1:2">
      <c r="A6056" s="6">
        <v>45273.041666666664</v>
      </c>
      <c r="B6056" s="7">
        <v>6.25</v>
      </c>
    </row>
    <row r="6057" spans="1:2">
      <c r="A6057" s="6">
        <v>45273.048611111109</v>
      </c>
      <c r="B6057" s="7">
        <v>6.0833333300000003</v>
      </c>
    </row>
    <row r="6058" spans="1:2">
      <c r="A6058" s="6">
        <v>45273.055555555555</v>
      </c>
      <c r="B6058" s="7">
        <v>6.0833333300000003</v>
      </c>
    </row>
    <row r="6059" spans="1:2">
      <c r="A6059" s="6">
        <v>45273.0625</v>
      </c>
      <c r="B6059" s="7">
        <v>6</v>
      </c>
    </row>
    <row r="6060" spans="1:2">
      <c r="A6060" s="6">
        <v>45273.069444444445</v>
      </c>
      <c r="B6060" s="7">
        <v>5.8333333300000003</v>
      </c>
    </row>
    <row r="6061" spans="1:2">
      <c r="A6061" s="6">
        <v>45273.076388888891</v>
      </c>
      <c r="B6061" s="7">
        <v>5.5833333300000003</v>
      </c>
    </row>
    <row r="6062" spans="1:2">
      <c r="A6062" s="6">
        <v>45273.083333333336</v>
      </c>
      <c r="B6062" s="7">
        <v>5.5833333300000003</v>
      </c>
    </row>
    <row r="6063" spans="1:2">
      <c r="A6063" s="6">
        <v>45273.090277777781</v>
      </c>
      <c r="B6063" s="7">
        <v>5.6666666699999997</v>
      </c>
    </row>
    <row r="6064" spans="1:2">
      <c r="A6064" s="6">
        <v>45273.097222222219</v>
      </c>
      <c r="B6064" s="7">
        <v>5.6666666699999997</v>
      </c>
    </row>
    <row r="6065" spans="1:2">
      <c r="A6065" s="6">
        <v>45273.104166666664</v>
      </c>
      <c r="B6065" s="7">
        <v>5.5833333300000003</v>
      </c>
    </row>
    <row r="6066" spans="1:2">
      <c r="A6066" s="6">
        <v>45273.111111111109</v>
      </c>
      <c r="B6066" s="7">
        <v>5.5833333300000003</v>
      </c>
    </row>
    <row r="6067" spans="1:2">
      <c r="A6067" s="6">
        <v>45273.118055555555</v>
      </c>
      <c r="B6067" s="7">
        <v>5.6666666699999997</v>
      </c>
    </row>
    <row r="6068" spans="1:2">
      <c r="A6068" s="6">
        <v>45273.125</v>
      </c>
      <c r="B6068" s="7">
        <v>5.5833333300000003</v>
      </c>
    </row>
    <row r="6069" spans="1:2">
      <c r="A6069" s="6">
        <v>45273.131944444445</v>
      </c>
      <c r="B6069" s="7">
        <v>5.4166666699999997</v>
      </c>
    </row>
    <row r="6070" spans="1:2">
      <c r="A6070" s="6">
        <v>45273.138888888891</v>
      </c>
      <c r="B6070" s="7">
        <v>5.0833333300000003</v>
      </c>
    </row>
    <row r="6071" spans="1:2">
      <c r="A6071" s="6">
        <v>45273.145833333336</v>
      </c>
      <c r="B6071" s="7">
        <v>5</v>
      </c>
    </row>
    <row r="6072" spans="1:2">
      <c r="A6072" s="6">
        <v>45273.152777777781</v>
      </c>
      <c r="B6072" s="7">
        <v>5.0833333300000003</v>
      </c>
    </row>
    <row r="6073" spans="1:2">
      <c r="A6073" s="6">
        <v>45273.159722222219</v>
      </c>
      <c r="B6073" s="7">
        <v>4.8333333300000003</v>
      </c>
    </row>
    <row r="6074" spans="1:2">
      <c r="A6074" s="6">
        <v>45273.166666666664</v>
      </c>
      <c r="B6074" s="7">
        <v>5</v>
      </c>
    </row>
    <row r="6075" spans="1:2">
      <c r="A6075" s="6">
        <v>45273.173611111109</v>
      </c>
      <c r="B6075" s="7">
        <v>5</v>
      </c>
    </row>
    <row r="6076" spans="1:2">
      <c r="A6076" s="6">
        <v>45273.180555555555</v>
      </c>
      <c r="B6076" s="7">
        <v>5</v>
      </c>
    </row>
    <row r="6077" spans="1:2">
      <c r="A6077" s="6">
        <v>45273.1875</v>
      </c>
      <c r="B6077" s="7">
        <v>4.8333333300000003</v>
      </c>
    </row>
    <row r="6078" spans="1:2">
      <c r="A6078" s="6">
        <v>45273.194444444445</v>
      </c>
      <c r="B6078" s="7">
        <v>5.4166666699999997</v>
      </c>
    </row>
    <row r="6079" spans="1:2">
      <c r="A6079" s="6">
        <v>45273.201388888891</v>
      </c>
      <c r="B6079" s="7">
        <v>5.6666666699999997</v>
      </c>
    </row>
    <row r="6080" spans="1:2">
      <c r="A6080" s="6">
        <v>45273.208333333336</v>
      </c>
      <c r="B6080" s="7">
        <v>6</v>
      </c>
    </row>
    <row r="6081" spans="1:2">
      <c r="A6081" s="6">
        <v>45273.215277777781</v>
      </c>
      <c r="B6081" s="7">
        <v>7.25</v>
      </c>
    </row>
    <row r="6082" spans="1:2">
      <c r="A6082" s="6">
        <v>45273.222222222219</v>
      </c>
      <c r="B6082" s="7">
        <v>7.6666666699999997</v>
      </c>
    </row>
    <row r="6083" spans="1:2">
      <c r="A6083" s="6">
        <v>45273.229166666664</v>
      </c>
      <c r="B6083" s="7">
        <v>8.4166666699999997</v>
      </c>
    </row>
    <row r="6084" spans="1:2">
      <c r="A6084" s="6">
        <v>45273.236111111109</v>
      </c>
      <c r="B6084" s="7">
        <v>9</v>
      </c>
    </row>
    <row r="6085" spans="1:2">
      <c r="A6085" s="6">
        <v>45273.243055555555</v>
      </c>
      <c r="B6085" s="7">
        <v>8.5</v>
      </c>
    </row>
    <row r="6086" spans="1:2">
      <c r="A6086" s="6">
        <v>45273.25</v>
      </c>
      <c r="B6086" s="7">
        <v>8.4166666699999997</v>
      </c>
    </row>
    <row r="6087" spans="1:2">
      <c r="A6087" s="6">
        <v>45273.256944444445</v>
      </c>
      <c r="B6087" s="7">
        <v>8.6666666699999997</v>
      </c>
    </row>
    <row r="6088" spans="1:2">
      <c r="A6088" s="6">
        <v>45273.263888888891</v>
      </c>
      <c r="B6088" s="7">
        <v>9.0833333300000003</v>
      </c>
    </row>
    <row r="6089" spans="1:2">
      <c r="A6089" s="6">
        <v>45273.270833333336</v>
      </c>
      <c r="B6089" s="7">
        <v>9.0833333300000003</v>
      </c>
    </row>
    <row r="6090" spans="1:2">
      <c r="A6090" s="6">
        <v>45273.277777777781</v>
      </c>
      <c r="B6090" s="7">
        <v>8.4166666699999997</v>
      </c>
    </row>
    <row r="6091" spans="1:2">
      <c r="A6091" s="6">
        <v>45273.284722222219</v>
      </c>
      <c r="B6091" s="7">
        <v>8.3333333300000003</v>
      </c>
    </row>
    <row r="6092" spans="1:2">
      <c r="A6092" s="6">
        <v>45273.291666666664</v>
      </c>
      <c r="B6092" s="7">
        <v>9.0833333300000003</v>
      </c>
    </row>
    <row r="6093" spans="1:2">
      <c r="A6093" s="6">
        <v>45273.298611111109</v>
      </c>
      <c r="B6093" s="7">
        <v>8.75</v>
      </c>
    </row>
    <row r="6094" spans="1:2">
      <c r="A6094" s="6">
        <v>45273.305555555555</v>
      </c>
      <c r="B6094" s="7">
        <v>8.1666666699999997</v>
      </c>
    </row>
    <row r="6095" spans="1:2">
      <c r="A6095" s="6">
        <v>45273.3125</v>
      </c>
      <c r="B6095" s="7">
        <v>8.5</v>
      </c>
    </row>
    <row r="6096" spans="1:2">
      <c r="A6096" s="6">
        <v>45273.319444444445</v>
      </c>
      <c r="B6096" s="7">
        <v>8.5</v>
      </c>
    </row>
    <row r="6097" spans="1:2">
      <c r="A6097" s="6">
        <v>45273.326388888891</v>
      </c>
      <c r="B6097" s="7">
        <v>8.25</v>
      </c>
    </row>
    <row r="6098" spans="1:2">
      <c r="A6098" s="6">
        <v>45273.333333333336</v>
      </c>
      <c r="B6098" s="7">
        <v>7.8333333300000003</v>
      </c>
    </row>
    <row r="6099" spans="1:2">
      <c r="A6099" s="6">
        <v>45273.340277777781</v>
      </c>
      <c r="B6099" s="7">
        <v>8.5833333300000003</v>
      </c>
    </row>
    <row r="6100" spans="1:2">
      <c r="A6100" s="6">
        <v>45273.347222222219</v>
      </c>
      <c r="B6100" s="7">
        <v>8.5833333300000003</v>
      </c>
    </row>
    <row r="6101" spans="1:2">
      <c r="A6101" s="6">
        <v>45273.354166666664</v>
      </c>
      <c r="B6101" s="7">
        <v>8.8333333300000003</v>
      </c>
    </row>
    <row r="6102" spans="1:2">
      <c r="A6102" s="6">
        <v>45273.361111111109</v>
      </c>
      <c r="B6102" s="7">
        <v>8.8333333300000003</v>
      </c>
    </row>
    <row r="6103" spans="1:2">
      <c r="A6103" s="6">
        <v>45273.368055555555</v>
      </c>
      <c r="B6103" s="7">
        <v>9.25</v>
      </c>
    </row>
    <row r="6104" spans="1:2">
      <c r="A6104" s="6">
        <v>45273.375</v>
      </c>
      <c r="B6104" s="7">
        <v>9.3333333300000003</v>
      </c>
    </row>
    <row r="6105" spans="1:2">
      <c r="A6105" s="6">
        <v>45273.381944444445</v>
      </c>
      <c r="B6105" s="7">
        <v>9.25</v>
      </c>
    </row>
    <row r="6106" spans="1:2">
      <c r="A6106" s="6">
        <v>45273.388888888891</v>
      </c>
      <c r="B6106" s="7">
        <v>9.4166666699999997</v>
      </c>
    </row>
    <row r="6107" spans="1:2">
      <c r="A6107" s="6">
        <v>45273.395833333336</v>
      </c>
      <c r="B6107" s="7">
        <v>9.25</v>
      </c>
    </row>
    <row r="6108" spans="1:2">
      <c r="A6108" s="6">
        <v>45273.402777777781</v>
      </c>
      <c r="B6108" s="7">
        <v>9</v>
      </c>
    </row>
    <row r="6109" spans="1:2">
      <c r="A6109" s="6">
        <v>45273.409722222219</v>
      </c>
      <c r="B6109" s="7">
        <v>9.3333333300000003</v>
      </c>
    </row>
    <row r="6110" spans="1:2">
      <c r="A6110" s="6">
        <v>45273.416666666664</v>
      </c>
      <c r="B6110" s="7">
        <v>9.75</v>
      </c>
    </row>
    <row r="6111" spans="1:2">
      <c r="A6111" s="6">
        <v>45273.423611111109</v>
      </c>
      <c r="B6111" s="7">
        <v>9.75</v>
      </c>
    </row>
    <row r="6112" spans="1:2">
      <c r="A6112" s="6">
        <v>45273.430555555555</v>
      </c>
      <c r="B6112" s="7">
        <v>10</v>
      </c>
    </row>
    <row r="6113" spans="1:2">
      <c r="A6113" s="6">
        <v>45273.4375</v>
      </c>
      <c r="B6113" s="7">
        <v>9.6666666699999997</v>
      </c>
    </row>
    <row r="6114" spans="1:2">
      <c r="A6114" s="6">
        <v>45273.444444444445</v>
      </c>
      <c r="B6114" s="7">
        <v>9.4166666699999997</v>
      </c>
    </row>
    <row r="6115" spans="1:2">
      <c r="A6115" s="6">
        <v>45273.451388888891</v>
      </c>
      <c r="B6115" s="7">
        <v>10.08333333</v>
      </c>
    </row>
    <row r="6116" spans="1:2">
      <c r="A6116" s="6">
        <v>45273.458333333336</v>
      </c>
      <c r="B6116" s="7">
        <v>9.25</v>
      </c>
    </row>
    <row r="6117" spans="1:2">
      <c r="A6117" s="6">
        <v>45273.465277777781</v>
      </c>
      <c r="B6117" s="7">
        <v>8.75</v>
      </c>
    </row>
    <row r="6118" spans="1:2">
      <c r="A6118" s="6">
        <v>45273.472222222219</v>
      </c>
      <c r="B6118" s="7">
        <v>8.75</v>
      </c>
    </row>
    <row r="6119" spans="1:2">
      <c r="A6119" s="6">
        <v>45273.479166666664</v>
      </c>
      <c r="B6119" s="7">
        <v>9.0833333300000003</v>
      </c>
    </row>
    <row r="6120" spans="1:2">
      <c r="A6120" s="6">
        <v>45273.486111111109</v>
      </c>
      <c r="B6120" s="7">
        <v>6.3333333300000003</v>
      </c>
    </row>
    <row r="6121" spans="1:2">
      <c r="A6121" s="6">
        <v>45273.493055555555</v>
      </c>
      <c r="B6121" s="7">
        <v>7.3333333300000003</v>
      </c>
    </row>
    <row r="6122" spans="1:2">
      <c r="A6122" s="6">
        <v>45273.5</v>
      </c>
      <c r="B6122" s="7">
        <v>9</v>
      </c>
    </row>
    <row r="6123" spans="1:2">
      <c r="A6123" s="6">
        <v>45273.506944444445</v>
      </c>
      <c r="B6123" s="7">
        <v>9</v>
      </c>
    </row>
    <row r="6124" spans="1:2">
      <c r="A6124" s="6">
        <v>45273.513888888891</v>
      </c>
      <c r="B6124" s="7">
        <v>8.0833333300000003</v>
      </c>
    </row>
    <row r="6125" spans="1:2">
      <c r="A6125" s="6">
        <v>45273.520833333336</v>
      </c>
      <c r="B6125" s="7">
        <v>8.4166666699999997</v>
      </c>
    </row>
    <row r="6126" spans="1:2">
      <c r="A6126" s="6">
        <v>45273.527777777781</v>
      </c>
      <c r="B6126" s="7">
        <v>4.4166666699999997</v>
      </c>
    </row>
    <row r="6127" spans="1:2">
      <c r="A6127" s="6">
        <v>45273.534722222219</v>
      </c>
      <c r="B6127" s="7">
        <v>5</v>
      </c>
    </row>
    <row r="6128" spans="1:2">
      <c r="A6128" s="6">
        <v>45273.541666666664</v>
      </c>
      <c r="B6128" s="7">
        <v>3.9166666700000001</v>
      </c>
    </row>
    <row r="6129" spans="1:2">
      <c r="A6129" s="6">
        <v>45273.548611111109</v>
      </c>
      <c r="B6129" s="7">
        <v>3.5</v>
      </c>
    </row>
    <row r="6130" spans="1:2">
      <c r="A6130" s="6">
        <v>45273.555555555555</v>
      </c>
      <c r="B6130" s="7">
        <v>3.25</v>
      </c>
    </row>
    <row r="6131" spans="1:2">
      <c r="A6131" s="6">
        <v>45273.5625</v>
      </c>
      <c r="B6131" s="7">
        <v>3.1666666700000001</v>
      </c>
    </row>
    <row r="6132" spans="1:2">
      <c r="A6132" s="6">
        <v>45273.569444444445</v>
      </c>
      <c r="B6132" s="7">
        <v>3.75</v>
      </c>
    </row>
    <row r="6133" spans="1:2">
      <c r="A6133" s="6">
        <v>45273.576388888891</v>
      </c>
      <c r="B6133" s="7">
        <v>5.1666666699999997</v>
      </c>
    </row>
    <row r="6134" spans="1:2">
      <c r="A6134" s="6">
        <v>45273.583333333336</v>
      </c>
      <c r="B6134" s="7">
        <v>5.8333333300000003</v>
      </c>
    </row>
    <row r="6135" spans="1:2">
      <c r="A6135" s="6">
        <v>45273.590277777781</v>
      </c>
      <c r="B6135" s="7">
        <v>7.3333333300000003</v>
      </c>
    </row>
    <row r="6136" spans="1:2">
      <c r="A6136" s="6">
        <v>45273.597222222219</v>
      </c>
      <c r="B6136" s="7">
        <v>8.5</v>
      </c>
    </row>
    <row r="6137" spans="1:2">
      <c r="A6137" s="6">
        <v>45273.604166666664</v>
      </c>
      <c r="B6137" s="7">
        <v>5.4166666699999997</v>
      </c>
    </row>
    <row r="6138" spans="1:2">
      <c r="A6138" s="6">
        <v>45273.611111111109</v>
      </c>
      <c r="B6138" s="7">
        <v>8.25</v>
      </c>
    </row>
    <row r="6139" spans="1:2">
      <c r="A6139" s="6">
        <v>45273.618055555555</v>
      </c>
      <c r="B6139" s="7">
        <v>9.3333333300000003</v>
      </c>
    </row>
    <row r="6140" spans="1:2">
      <c r="A6140" s="6">
        <v>45273.625</v>
      </c>
      <c r="B6140" s="7">
        <v>9.4166666699999997</v>
      </c>
    </row>
    <row r="6141" spans="1:2">
      <c r="A6141" s="6">
        <v>45273.631944444445</v>
      </c>
      <c r="B6141" s="7">
        <v>9.9166666699999997</v>
      </c>
    </row>
    <row r="6142" spans="1:2">
      <c r="A6142" s="6">
        <v>45273.638888888891</v>
      </c>
      <c r="B6142" s="7">
        <v>10.41666667</v>
      </c>
    </row>
    <row r="6143" spans="1:2">
      <c r="A6143" s="6">
        <v>45273.645833333336</v>
      </c>
      <c r="B6143" s="7">
        <v>10.5</v>
      </c>
    </row>
    <row r="6144" spans="1:2">
      <c r="A6144" s="6">
        <v>45273.652777777781</v>
      </c>
      <c r="B6144" s="7">
        <v>10.83333333</v>
      </c>
    </row>
    <row r="6145" spans="1:2">
      <c r="A6145" s="6">
        <v>45273.659722222219</v>
      </c>
      <c r="B6145" s="7">
        <v>10.66666667</v>
      </c>
    </row>
    <row r="6146" spans="1:2">
      <c r="A6146" s="6">
        <v>45273.666666666664</v>
      </c>
      <c r="B6146" s="7">
        <v>10.25</v>
      </c>
    </row>
    <row r="6147" spans="1:2">
      <c r="A6147" s="6">
        <v>45273.673611111109</v>
      </c>
      <c r="B6147" s="7">
        <v>10.58333333</v>
      </c>
    </row>
    <row r="6148" spans="1:2">
      <c r="A6148" s="6">
        <v>45273.680555555555</v>
      </c>
      <c r="B6148" s="7">
        <v>10.75</v>
      </c>
    </row>
    <row r="6149" spans="1:2">
      <c r="A6149" s="6">
        <v>45273.6875</v>
      </c>
      <c r="B6149" s="7">
        <v>10.25</v>
      </c>
    </row>
    <row r="6150" spans="1:2">
      <c r="A6150" s="6">
        <v>45273.694444444445</v>
      </c>
      <c r="B6150" s="7">
        <v>10.58333333</v>
      </c>
    </row>
    <row r="6151" spans="1:2">
      <c r="A6151" s="6">
        <v>45273.701388888891</v>
      </c>
      <c r="B6151" s="7">
        <v>9.6666666699999997</v>
      </c>
    </row>
    <row r="6152" spans="1:2">
      <c r="A6152" s="6">
        <v>45273.708333333336</v>
      </c>
      <c r="B6152" s="7">
        <v>9.9166666699999997</v>
      </c>
    </row>
    <row r="6153" spans="1:2">
      <c r="A6153" s="6">
        <v>45273.715277777781</v>
      </c>
      <c r="B6153" s="7">
        <v>9</v>
      </c>
    </row>
    <row r="6154" spans="1:2">
      <c r="A6154" s="6">
        <v>45273.722222222219</v>
      </c>
      <c r="B6154" s="7">
        <v>8.3333333300000003</v>
      </c>
    </row>
    <row r="6155" spans="1:2">
      <c r="A6155" s="6">
        <v>45273.729166666664</v>
      </c>
      <c r="B6155" s="7">
        <v>8.5833333300000003</v>
      </c>
    </row>
    <row r="6156" spans="1:2">
      <c r="A6156" s="6">
        <v>45273.736111111109</v>
      </c>
      <c r="B6156" s="7">
        <v>8.25</v>
      </c>
    </row>
    <row r="6157" spans="1:2">
      <c r="A6157" s="6">
        <v>45273.743055555555</v>
      </c>
      <c r="B6157" s="7">
        <v>8.9166666699999997</v>
      </c>
    </row>
    <row r="6158" spans="1:2">
      <c r="A6158" s="6">
        <v>45273.75</v>
      </c>
      <c r="B6158" s="7">
        <v>8.5</v>
      </c>
    </row>
    <row r="6159" spans="1:2">
      <c r="A6159" s="6">
        <v>45273.756944444445</v>
      </c>
      <c r="B6159" s="7">
        <v>8.5833333300000003</v>
      </c>
    </row>
    <row r="6160" spans="1:2">
      <c r="A6160" s="6">
        <v>45273.763888888891</v>
      </c>
      <c r="B6160" s="7">
        <v>9.0833333300000003</v>
      </c>
    </row>
    <row r="6161" spans="1:2">
      <c r="A6161" s="6">
        <v>45273.770833333336</v>
      </c>
      <c r="B6161" s="7">
        <v>9.25</v>
      </c>
    </row>
    <row r="6162" spans="1:2">
      <c r="A6162" s="6">
        <v>45273.777777777781</v>
      </c>
      <c r="B6162" s="7">
        <v>8.9166666699999997</v>
      </c>
    </row>
    <row r="6163" spans="1:2">
      <c r="A6163" s="6">
        <v>45273.784722222219</v>
      </c>
      <c r="B6163" s="7">
        <v>8.6666666699999997</v>
      </c>
    </row>
    <row r="6164" spans="1:2">
      <c r="A6164" s="6">
        <v>45273.791666666664</v>
      </c>
      <c r="B6164" s="7">
        <v>8.8333333300000003</v>
      </c>
    </row>
    <row r="6165" spans="1:2">
      <c r="A6165" s="6">
        <v>45273.798611111109</v>
      </c>
      <c r="B6165" s="7">
        <v>8.5</v>
      </c>
    </row>
    <row r="6166" spans="1:2">
      <c r="A6166" s="6">
        <v>45273.805555555555</v>
      </c>
      <c r="B6166" s="7">
        <v>8.5833333300000003</v>
      </c>
    </row>
    <row r="6167" spans="1:2">
      <c r="A6167" s="6">
        <v>45273.8125</v>
      </c>
      <c r="B6167" s="7">
        <v>9.1666666699999997</v>
      </c>
    </row>
    <row r="6168" spans="1:2">
      <c r="A6168" s="6">
        <v>45273.819444444445</v>
      </c>
      <c r="B6168" s="7">
        <v>8.9166666699999997</v>
      </c>
    </row>
    <row r="6169" spans="1:2">
      <c r="A6169" s="6">
        <v>45273.826388888891</v>
      </c>
      <c r="B6169" s="7">
        <v>9.1666666699999997</v>
      </c>
    </row>
    <row r="6170" spans="1:2">
      <c r="A6170" s="6">
        <v>45273.833333333336</v>
      </c>
      <c r="B6170" s="7">
        <v>8.1666666699999997</v>
      </c>
    </row>
    <row r="6171" spans="1:2">
      <c r="A6171" s="6">
        <v>45273.840277777781</v>
      </c>
      <c r="B6171" s="7">
        <v>8.4166666699999997</v>
      </c>
    </row>
    <row r="6172" spans="1:2">
      <c r="A6172" s="6">
        <v>45273.847222222219</v>
      </c>
      <c r="B6172" s="7">
        <v>8.0833333300000003</v>
      </c>
    </row>
    <row r="6173" spans="1:2">
      <c r="A6173" s="6">
        <v>45273.854166666664</v>
      </c>
      <c r="B6173" s="7">
        <v>8.75</v>
      </c>
    </row>
    <row r="6174" spans="1:2">
      <c r="A6174" s="6">
        <v>45273.861111111109</v>
      </c>
      <c r="B6174" s="7">
        <v>8.3333333300000003</v>
      </c>
    </row>
    <row r="6175" spans="1:2">
      <c r="A6175" s="6">
        <v>45273.868055555555</v>
      </c>
      <c r="B6175" s="7">
        <v>7.75</v>
      </c>
    </row>
    <row r="6176" spans="1:2">
      <c r="A6176" s="6">
        <v>45273.875</v>
      </c>
      <c r="B6176" s="7">
        <v>6.6666666699999997</v>
      </c>
    </row>
    <row r="6177" spans="1:2">
      <c r="A6177" s="6">
        <v>45273.881944444445</v>
      </c>
      <c r="B6177" s="7">
        <v>6.5</v>
      </c>
    </row>
    <row r="6178" spans="1:2">
      <c r="A6178" s="6">
        <v>45273.888888888891</v>
      </c>
      <c r="B6178" s="7">
        <v>6</v>
      </c>
    </row>
    <row r="6179" spans="1:2">
      <c r="A6179" s="6">
        <v>45273.895833333336</v>
      </c>
      <c r="B6179" s="7">
        <v>5.75</v>
      </c>
    </row>
    <row r="6180" spans="1:2">
      <c r="A6180" s="6">
        <v>45273.902777777781</v>
      </c>
      <c r="B6180" s="7">
        <v>5.5833333300000003</v>
      </c>
    </row>
    <row r="6181" spans="1:2">
      <c r="A6181" s="6">
        <v>45273.909722222219</v>
      </c>
      <c r="B6181" s="7">
        <v>5.6666666699999997</v>
      </c>
    </row>
    <row r="6182" spans="1:2">
      <c r="A6182" s="6">
        <v>45273.916666666664</v>
      </c>
      <c r="B6182" s="7">
        <v>5.8333333300000003</v>
      </c>
    </row>
    <row r="6183" spans="1:2">
      <c r="A6183" s="6">
        <v>45273.923611111109</v>
      </c>
      <c r="B6183" s="7">
        <v>5.6666666699999997</v>
      </c>
    </row>
    <row r="6184" spans="1:2">
      <c r="A6184" s="6">
        <v>45273.930555555555</v>
      </c>
      <c r="B6184" s="7">
        <v>5.75</v>
      </c>
    </row>
    <row r="6185" spans="1:2">
      <c r="A6185" s="6">
        <v>45273.9375</v>
      </c>
      <c r="B6185" s="7">
        <v>5.5833333300000003</v>
      </c>
    </row>
    <row r="6186" spans="1:2">
      <c r="A6186" s="6">
        <v>45273.944444444445</v>
      </c>
      <c r="B6186" s="7">
        <v>5.5</v>
      </c>
    </row>
    <row r="6187" spans="1:2">
      <c r="A6187" s="6">
        <v>45273.951388888891</v>
      </c>
      <c r="B6187" s="7">
        <v>5.8333333300000003</v>
      </c>
    </row>
    <row r="6188" spans="1:2">
      <c r="A6188" s="6">
        <v>45273.958333333336</v>
      </c>
      <c r="B6188" s="7">
        <v>5.6666666699999997</v>
      </c>
    </row>
    <row r="6189" spans="1:2">
      <c r="A6189" s="6">
        <v>45273.965277777781</v>
      </c>
      <c r="B6189" s="7">
        <v>5.5833333300000003</v>
      </c>
    </row>
    <row r="6190" spans="1:2">
      <c r="A6190" s="6">
        <v>45273.972222222219</v>
      </c>
      <c r="B6190" s="7">
        <v>5.6666666699999997</v>
      </c>
    </row>
    <row r="6191" spans="1:2">
      <c r="A6191" s="6">
        <v>45273.979166666664</v>
      </c>
      <c r="B6191" s="7">
        <v>5.75</v>
      </c>
    </row>
    <row r="6192" spans="1:2">
      <c r="A6192" s="6">
        <v>45273.986111111109</v>
      </c>
      <c r="B6192" s="7">
        <v>5.1666666699999997</v>
      </c>
    </row>
    <row r="6193" spans="1:2">
      <c r="A6193" s="6">
        <v>45273.993055555555</v>
      </c>
      <c r="B6193" s="7">
        <v>5.25</v>
      </c>
    </row>
    <row r="6194" spans="1:2">
      <c r="A6194" s="6">
        <v>45274</v>
      </c>
      <c r="B6194" s="7">
        <v>4.9166666699999997</v>
      </c>
    </row>
    <row r="6195" spans="1:2">
      <c r="A6195" s="6">
        <v>45274.006944444445</v>
      </c>
      <c r="B6195" s="7">
        <v>4.75</v>
      </c>
    </row>
    <row r="6196" spans="1:2">
      <c r="A6196" s="6">
        <v>45274.013888888891</v>
      </c>
      <c r="B6196" s="7">
        <v>5.25</v>
      </c>
    </row>
    <row r="6197" spans="1:2">
      <c r="A6197" s="6">
        <v>45274.020833333336</v>
      </c>
      <c r="B6197" s="7">
        <v>4.8333333300000003</v>
      </c>
    </row>
    <row r="6198" spans="1:2">
      <c r="A6198" s="6">
        <v>45274.027777777781</v>
      </c>
      <c r="B6198" s="7">
        <v>4.9166666699999997</v>
      </c>
    </row>
    <row r="6199" spans="1:2">
      <c r="A6199" s="6">
        <v>45274.034722222219</v>
      </c>
      <c r="B6199" s="7">
        <v>5</v>
      </c>
    </row>
    <row r="6200" spans="1:2">
      <c r="A6200" s="6">
        <v>45274.041666666664</v>
      </c>
      <c r="B6200" s="7">
        <v>4.8333333300000003</v>
      </c>
    </row>
    <row r="6201" spans="1:2">
      <c r="A6201" s="6">
        <v>45274.048611111109</v>
      </c>
      <c r="B6201" s="7">
        <v>5</v>
      </c>
    </row>
    <row r="6202" spans="1:2">
      <c r="A6202" s="6">
        <v>45274.055555555555</v>
      </c>
      <c r="B6202" s="7">
        <v>5</v>
      </c>
    </row>
    <row r="6203" spans="1:2">
      <c r="A6203" s="6">
        <v>45274.0625</v>
      </c>
      <c r="B6203" s="7">
        <v>4.8333333300000003</v>
      </c>
    </row>
    <row r="6204" spans="1:2">
      <c r="A6204" s="6">
        <v>45274.069444444445</v>
      </c>
      <c r="B6204" s="7">
        <v>4.8333333300000003</v>
      </c>
    </row>
    <row r="6205" spans="1:2">
      <c r="A6205" s="6">
        <v>45274.076388888891</v>
      </c>
      <c r="B6205" s="7">
        <v>4.5833333300000003</v>
      </c>
    </row>
    <row r="6206" spans="1:2">
      <c r="A6206" s="6">
        <v>45274.083333333336</v>
      </c>
      <c r="B6206" s="7">
        <v>4.3333333300000003</v>
      </c>
    </row>
    <row r="6207" spans="1:2">
      <c r="A6207" s="6">
        <v>45274.090277777781</v>
      </c>
      <c r="B6207" s="7">
        <v>4.5833333300000003</v>
      </c>
    </row>
    <row r="6208" spans="1:2">
      <c r="A6208" s="6">
        <v>45274.097222222219</v>
      </c>
      <c r="B6208" s="7">
        <v>4.3333333300000003</v>
      </c>
    </row>
    <row r="6209" spans="1:2">
      <c r="A6209" s="6">
        <v>45274.104166666664</v>
      </c>
      <c r="B6209" s="7">
        <v>4.4166666699999997</v>
      </c>
    </row>
    <row r="6210" spans="1:2">
      <c r="A6210" s="6">
        <v>45274.111111111109</v>
      </c>
      <c r="B6210" s="7">
        <v>4.5</v>
      </c>
    </row>
    <row r="6211" spans="1:2">
      <c r="A6211" s="6">
        <v>45274.118055555555</v>
      </c>
      <c r="B6211" s="7">
        <v>4.4166666699999997</v>
      </c>
    </row>
    <row r="6212" spans="1:2">
      <c r="A6212" s="6">
        <v>45274.125</v>
      </c>
      <c r="B6212" s="7">
        <v>4.4166666699999997</v>
      </c>
    </row>
    <row r="6213" spans="1:2">
      <c r="A6213" s="6">
        <v>45274.131944444445</v>
      </c>
      <c r="B6213" s="7">
        <v>4.4166666699999997</v>
      </c>
    </row>
    <row r="6214" spans="1:2">
      <c r="A6214" s="6">
        <v>45274.138888888891</v>
      </c>
      <c r="B6214" s="7">
        <v>4.1666666699999997</v>
      </c>
    </row>
    <row r="6215" spans="1:2">
      <c r="A6215" s="6">
        <v>45274.145833333336</v>
      </c>
      <c r="B6215" s="7">
        <v>3.9166666700000001</v>
      </c>
    </row>
    <row r="6216" spans="1:2">
      <c r="A6216" s="6">
        <v>45274.152777777781</v>
      </c>
      <c r="B6216" s="7">
        <v>3.8333333299999999</v>
      </c>
    </row>
    <row r="6217" spans="1:2">
      <c r="A6217" s="6">
        <v>45274.159722222219</v>
      </c>
      <c r="B6217" s="7">
        <v>3.8333333299999999</v>
      </c>
    </row>
    <row r="6218" spans="1:2">
      <c r="A6218" s="6">
        <v>45274.166666666664</v>
      </c>
      <c r="B6218" s="7">
        <v>3.9166666700000001</v>
      </c>
    </row>
    <row r="6219" spans="1:2">
      <c r="A6219" s="6">
        <v>45274.173611111109</v>
      </c>
      <c r="B6219" s="7">
        <v>3.75</v>
      </c>
    </row>
    <row r="6220" spans="1:2">
      <c r="A6220" s="6">
        <v>45274.180555555555</v>
      </c>
      <c r="B6220" s="7">
        <v>3.75</v>
      </c>
    </row>
    <row r="6221" spans="1:2">
      <c r="A6221" s="6">
        <v>45274.1875</v>
      </c>
      <c r="B6221" s="7">
        <v>3.8333333299999999</v>
      </c>
    </row>
    <row r="6222" spans="1:2">
      <c r="A6222" s="6">
        <v>45274.194444444445</v>
      </c>
      <c r="B6222" s="7">
        <v>4</v>
      </c>
    </row>
    <row r="6223" spans="1:2">
      <c r="A6223" s="6">
        <v>45274.201388888891</v>
      </c>
      <c r="B6223" s="7">
        <v>4.5833333300000003</v>
      </c>
    </row>
    <row r="6224" spans="1:2">
      <c r="A6224" s="6">
        <v>45274.208333333336</v>
      </c>
      <c r="B6224" s="7">
        <v>5</v>
      </c>
    </row>
    <row r="6225" spans="1:2">
      <c r="A6225" s="6">
        <v>45274.215277777781</v>
      </c>
      <c r="B6225" s="7">
        <v>5.5833333300000003</v>
      </c>
    </row>
    <row r="6226" spans="1:2">
      <c r="A6226" s="6">
        <v>45274.222222222219</v>
      </c>
      <c r="B6226" s="7">
        <v>7.25</v>
      </c>
    </row>
    <row r="6227" spans="1:2">
      <c r="A6227" s="6">
        <v>45274.229166666664</v>
      </c>
      <c r="B6227" s="7">
        <v>7.9166666699999997</v>
      </c>
    </row>
    <row r="6228" spans="1:2">
      <c r="A6228" s="6">
        <v>45274.236111111109</v>
      </c>
      <c r="B6228" s="7">
        <v>7.0833333300000003</v>
      </c>
    </row>
    <row r="6229" spans="1:2">
      <c r="A6229" s="6">
        <v>45274.243055555555</v>
      </c>
      <c r="B6229" s="7">
        <v>7.25</v>
      </c>
    </row>
    <row r="6230" spans="1:2">
      <c r="A6230" s="6">
        <v>45274.25</v>
      </c>
      <c r="B6230" s="7">
        <v>6.9166666699999997</v>
      </c>
    </row>
    <row r="6231" spans="1:2">
      <c r="A6231" s="6">
        <v>45274.256944444445</v>
      </c>
      <c r="B6231" s="7">
        <v>7.4166666699999997</v>
      </c>
    </row>
    <row r="6232" spans="1:2">
      <c r="A6232" s="6">
        <v>45274.263888888891</v>
      </c>
      <c r="B6232" s="7">
        <v>7.4166666699999997</v>
      </c>
    </row>
    <row r="6233" spans="1:2">
      <c r="A6233" s="6">
        <v>45274.270833333336</v>
      </c>
      <c r="B6233" s="7">
        <v>7</v>
      </c>
    </row>
    <row r="6234" spans="1:2">
      <c r="A6234" s="6">
        <v>45274.277777777781</v>
      </c>
      <c r="B6234" s="7">
        <v>7.3333333300000003</v>
      </c>
    </row>
    <row r="6235" spans="1:2">
      <c r="A6235" s="6">
        <v>45274.284722222219</v>
      </c>
      <c r="B6235" s="7">
        <v>7.8333333300000003</v>
      </c>
    </row>
    <row r="6236" spans="1:2">
      <c r="A6236" s="6">
        <v>45274.291666666664</v>
      </c>
      <c r="B6236" s="7">
        <v>7.5833333300000003</v>
      </c>
    </row>
    <row r="6237" spans="1:2">
      <c r="A6237" s="6">
        <v>45274.298611111109</v>
      </c>
      <c r="B6237" s="7">
        <v>7.5</v>
      </c>
    </row>
    <row r="6238" spans="1:2">
      <c r="A6238" s="6">
        <v>45274.305555555555</v>
      </c>
      <c r="B6238" s="7">
        <v>7.75</v>
      </c>
    </row>
    <row r="6239" spans="1:2">
      <c r="A6239" s="6">
        <v>45274.3125</v>
      </c>
      <c r="B6239" s="7">
        <v>8.25</v>
      </c>
    </row>
    <row r="6240" spans="1:2">
      <c r="A6240" s="6">
        <v>45274.319444444445</v>
      </c>
      <c r="B6240" s="7">
        <v>8.3333333300000003</v>
      </c>
    </row>
    <row r="6241" spans="1:2">
      <c r="A6241" s="6">
        <v>45274.326388888891</v>
      </c>
      <c r="B6241" s="7">
        <v>8.25</v>
      </c>
    </row>
    <row r="6242" spans="1:2">
      <c r="A6242" s="6">
        <v>45274.333333333336</v>
      </c>
      <c r="B6242" s="7">
        <v>7.9166666699999997</v>
      </c>
    </row>
    <row r="6243" spans="1:2">
      <c r="A6243" s="6">
        <v>45274.340277777781</v>
      </c>
      <c r="B6243" s="7">
        <v>7.9166666699999997</v>
      </c>
    </row>
    <row r="6244" spans="1:2">
      <c r="A6244" s="6">
        <v>45274.347222222219</v>
      </c>
      <c r="B6244" s="7">
        <v>8.8333333300000003</v>
      </c>
    </row>
    <row r="6245" spans="1:2">
      <c r="A6245" s="6">
        <v>45274.354166666664</v>
      </c>
      <c r="B6245" s="7">
        <v>9.4166666699999997</v>
      </c>
    </row>
    <row r="6246" spans="1:2">
      <c r="A6246" s="6">
        <v>45274.361111111109</v>
      </c>
      <c r="B6246" s="7">
        <v>8.75</v>
      </c>
    </row>
    <row r="6247" spans="1:2">
      <c r="A6247" s="6">
        <v>45274.368055555555</v>
      </c>
      <c r="B6247" s="7">
        <v>8.9166666699999997</v>
      </c>
    </row>
    <row r="6248" spans="1:2">
      <c r="A6248" s="6">
        <v>45274.375</v>
      </c>
      <c r="B6248" s="7">
        <v>8.5833333300000003</v>
      </c>
    </row>
    <row r="6249" spans="1:2">
      <c r="A6249" s="6">
        <v>45274.381944444445</v>
      </c>
      <c r="B6249" s="7">
        <v>8.5833333300000003</v>
      </c>
    </row>
    <row r="6250" spans="1:2">
      <c r="A6250" s="6">
        <v>45274.388888888891</v>
      </c>
      <c r="B6250" s="7">
        <v>8.6666666699999997</v>
      </c>
    </row>
    <row r="6251" spans="1:2">
      <c r="A6251" s="6">
        <v>45274.395833333336</v>
      </c>
      <c r="B6251" s="7">
        <v>8.3333333300000003</v>
      </c>
    </row>
    <row r="6252" spans="1:2">
      <c r="A6252" s="6">
        <v>45274.402777777781</v>
      </c>
      <c r="B6252" s="7">
        <v>8.4166666699999997</v>
      </c>
    </row>
    <row r="6253" spans="1:2">
      <c r="A6253" s="6">
        <v>45274.409722222219</v>
      </c>
      <c r="B6253" s="7">
        <v>8.5</v>
      </c>
    </row>
    <row r="6254" spans="1:2">
      <c r="A6254" s="6">
        <v>45274.416666666664</v>
      </c>
      <c r="B6254" s="7">
        <v>8.5833333300000003</v>
      </c>
    </row>
    <row r="6255" spans="1:2">
      <c r="A6255" s="6">
        <v>45274.423611111109</v>
      </c>
      <c r="B6255" s="7">
        <v>8.1666666699999997</v>
      </c>
    </row>
    <row r="6256" spans="1:2">
      <c r="A6256" s="6">
        <v>45274.430555555555</v>
      </c>
      <c r="B6256" s="7">
        <v>9.1666666699999997</v>
      </c>
    </row>
    <row r="6257" spans="1:2">
      <c r="A6257" s="6">
        <v>45274.4375</v>
      </c>
      <c r="B6257" s="7">
        <v>8.9166666699999997</v>
      </c>
    </row>
    <row r="6258" spans="1:2">
      <c r="A6258" s="6">
        <v>45274.444444444445</v>
      </c>
      <c r="B6258" s="7">
        <v>8.3333333300000003</v>
      </c>
    </row>
    <row r="6259" spans="1:2">
      <c r="A6259" s="6">
        <v>45274.451388888891</v>
      </c>
      <c r="B6259" s="7">
        <v>7.9166666699999997</v>
      </c>
    </row>
    <row r="6260" spans="1:2">
      <c r="A6260" s="6">
        <v>45274.458333333336</v>
      </c>
      <c r="B6260" s="7">
        <v>7.25</v>
      </c>
    </row>
    <row r="6261" spans="1:2">
      <c r="A6261" s="6">
        <v>45274.465277777781</v>
      </c>
      <c r="B6261" s="7">
        <v>7.5</v>
      </c>
    </row>
    <row r="6262" spans="1:2">
      <c r="A6262" s="6">
        <v>45274.472222222219</v>
      </c>
      <c r="B6262" s="7">
        <v>8</v>
      </c>
    </row>
    <row r="6263" spans="1:2">
      <c r="A6263" s="6">
        <v>45274.479166666664</v>
      </c>
      <c r="B6263" s="7">
        <v>8.1666666699999997</v>
      </c>
    </row>
    <row r="6264" spans="1:2">
      <c r="A6264" s="6">
        <v>45274.486111111109</v>
      </c>
      <c r="B6264" s="7">
        <v>8.3333333300000003</v>
      </c>
    </row>
    <row r="6265" spans="1:2">
      <c r="A6265" s="6">
        <v>45274.493055555555</v>
      </c>
      <c r="B6265" s="7">
        <v>8.25</v>
      </c>
    </row>
    <row r="6266" spans="1:2">
      <c r="A6266" s="6">
        <v>45274.5</v>
      </c>
      <c r="B6266" s="7">
        <v>8.1666666699999997</v>
      </c>
    </row>
    <row r="6267" spans="1:2">
      <c r="A6267" s="6">
        <v>45274.506944444445</v>
      </c>
      <c r="B6267" s="7">
        <v>7</v>
      </c>
    </row>
    <row r="6268" spans="1:2">
      <c r="A6268" s="6">
        <v>45274.513888888891</v>
      </c>
      <c r="B6268" s="7">
        <v>6.9166666699999997</v>
      </c>
    </row>
    <row r="6269" spans="1:2">
      <c r="A6269" s="6">
        <v>45274.520833333336</v>
      </c>
      <c r="B6269" s="7">
        <v>7.3333333300000003</v>
      </c>
    </row>
    <row r="6270" spans="1:2">
      <c r="A6270" s="6">
        <v>45274.527777777781</v>
      </c>
      <c r="B6270" s="7">
        <v>7.4166666699999997</v>
      </c>
    </row>
    <row r="6271" spans="1:2">
      <c r="A6271" s="6">
        <v>45274.534722222219</v>
      </c>
      <c r="B6271" s="7">
        <v>7.6666666699999997</v>
      </c>
    </row>
    <row r="6272" spans="1:2">
      <c r="A6272" s="6">
        <v>45274.541666666664</v>
      </c>
      <c r="B6272" s="7">
        <v>8.3333333300000003</v>
      </c>
    </row>
    <row r="6273" spans="1:2">
      <c r="A6273" s="6">
        <v>45274.548611111109</v>
      </c>
      <c r="B6273" s="7">
        <v>9.25</v>
      </c>
    </row>
    <row r="6274" spans="1:2">
      <c r="A6274" s="6">
        <v>45274.555555555555</v>
      </c>
      <c r="B6274" s="7">
        <v>9.4166666699999997</v>
      </c>
    </row>
    <row r="6275" spans="1:2">
      <c r="A6275" s="6">
        <v>45274.5625</v>
      </c>
      <c r="B6275" s="7">
        <v>9.0833333300000003</v>
      </c>
    </row>
    <row r="6276" spans="1:2">
      <c r="A6276" s="6">
        <v>45274.569444444445</v>
      </c>
      <c r="B6276" s="7">
        <v>9.0833333300000003</v>
      </c>
    </row>
    <row r="6277" spans="1:2">
      <c r="A6277" s="6">
        <v>45274.576388888891</v>
      </c>
      <c r="B6277" s="7">
        <v>9</v>
      </c>
    </row>
    <row r="6278" spans="1:2">
      <c r="A6278" s="6">
        <v>45274.583333333336</v>
      </c>
      <c r="B6278" s="7">
        <v>8.5</v>
      </c>
    </row>
    <row r="6279" spans="1:2">
      <c r="A6279" s="6">
        <v>45274.590277777781</v>
      </c>
      <c r="B6279" s="7">
        <v>8.3333333300000003</v>
      </c>
    </row>
    <row r="6280" spans="1:2">
      <c r="A6280" s="6">
        <v>45274.597222222219</v>
      </c>
      <c r="B6280" s="7">
        <v>8.5833333300000003</v>
      </c>
    </row>
    <row r="6281" spans="1:2">
      <c r="A6281" s="6">
        <v>45274.604166666664</v>
      </c>
      <c r="B6281" s="7">
        <v>8.8333333300000003</v>
      </c>
    </row>
    <row r="6282" spans="1:2">
      <c r="A6282" s="6">
        <v>45274.611111111109</v>
      </c>
      <c r="B6282" s="7">
        <v>8</v>
      </c>
    </row>
    <row r="6283" spans="1:2">
      <c r="A6283" s="6">
        <v>45274.618055555555</v>
      </c>
      <c r="B6283" s="7">
        <v>8</v>
      </c>
    </row>
    <row r="6284" spans="1:2">
      <c r="A6284" s="6">
        <v>45274.625</v>
      </c>
      <c r="B6284" s="7">
        <v>8.5</v>
      </c>
    </row>
    <row r="6285" spans="1:2">
      <c r="A6285" s="6">
        <v>45274.631944444445</v>
      </c>
      <c r="B6285" s="7">
        <v>8.3333333300000003</v>
      </c>
    </row>
    <row r="6286" spans="1:2">
      <c r="A6286" s="6">
        <v>45274.638888888891</v>
      </c>
      <c r="B6286" s="7">
        <v>8.1666666699999997</v>
      </c>
    </row>
    <row r="6287" spans="1:2">
      <c r="A6287" s="6">
        <v>45274.645833333336</v>
      </c>
      <c r="B6287" s="7">
        <v>8.25</v>
      </c>
    </row>
    <row r="6288" spans="1:2">
      <c r="A6288" s="6">
        <v>45274.652777777781</v>
      </c>
      <c r="B6288" s="7">
        <v>8.4166666699999997</v>
      </c>
    </row>
    <row r="6289" spans="1:2">
      <c r="A6289" s="6">
        <v>45274.659722222219</v>
      </c>
      <c r="B6289" s="7">
        <v>8.3333333300000003</v>
      </c>
    </row>
    <row r="6290" spans="1:2">
      <c r="A6290" s="6">
        <v>45274.666666666664</v>
      </c>
      <c r="B6290" s="7">
        <v>8.3333333300000003</v>
      </c>
    </row>
    <row r="6291" spans="1:2">
      <c r="A6291" s="6">
        <v>45274.673611111109</v>
      </c>
      <c r="B6291" s="7">
        <v>8</v>
      </c>
    </row>
    <row r="6292" spans="1:2">
      <c r="A6292" s="6">
        <v>45274.680555555555</v>
      </c>
      <c r="B6292" s="7">
        <v>7.75</v>
      </c>
    </row>
    <row r="6293" spans="1:2">
      <c r="A6293" s="6">
        <v>45274.6875</v>
      </c>
      <c r="B6293" s="7">
        <v>8</v>
      </c>
    </row>
    <row r="6294" spans="1:2">
      <c r="A6294" s="6">
        <v>45274.694444444445</v>
      </c>
      <c r="B6294" s="7">
        <v>8.9166666699999997</v>
      </c>
    </row>
    <row r="6295" spans="1:2">
      <c r="A6295" s="6">
        <v>45274.701388888891</v>
      </c>
      <c r="B6295" s="7">
        <v>9.0833333300000003</v>
      </c>
    </row>
    <row r="6296" spans="1:2">
      <c r="A6296" s="6">
        <v>45274.708333333336</v>
      </c>
      <c r="B6296" s="7">
        <v>9.3333333300000003</v>
      </c>
    </row>
    <row r="6297" spans="1:2">
      <c r="A6297" s="6">
        <v>45274.715277777781</v>
      </c>
      <c r="B6297" s="7">
        <v>8.6666666699999997</v>
      </c>
    </row>
    <row r="6298" spans="1:2">
      <c r="A6298" s="6">
        <v>45274.722222222219</v>
      </c>
      <c r="B6298" s="7">
        <v>9</v>
      </c>
    </row>
    <row r="6299" spans="1:2">
      <c r="A6299" s="6">
        <v>45274.729166666664</v>
      </c>
      <c r="B6299" s="7">
        <v>8.1666666699999997</v>
      </c>
    </row>
    <row r="6300" spans="1:2">
      <c r="A6300" s="6">
        <v>45274.736111111109</v>
      </c>
      <c r="B6300" s="7">
        <v>8.75</v>
      </c>
    </row>
    <row r="6301" spans="1:2">
      <c r="A6301" s="6">
        <v>45274.743055555555</v>
      </c>
      <c r="B6301" s="7">
        <v>8.5833333300000003</v>
      </c>
    </row>
    <row r="6302" spans="1:2">
      <c r="A6302" s="6">
        <v>45274.75</v>
      </c>
      <c r="B6302" s="7">
        <v>8.3333333300000003</v>
      </c>
    </row>
    <row r="6303" spans="1:2">
      <c r="A6303" s="6">
        <v>45274.756944444445</v>
      </c>
      <c r="B6303" s="7">
        <v>9.25</v>
      </c>
    </row>
    <row r="6304" spans="1:2">
      <c r="A6304" s="6">
        <v>45274.763888888891</v>
      </c>
      <c r="B6304" s="7">
        <v>9.0833333300000003</v>
      </c>
    </row>
    <row r="6305" spans="1:2">
      <c r="A6305" s="6">
        <v>45274.770833333336</v>
      </c>
      <c r="B6305" s="7">
        <v>8</v>
      </c>
    </row>
    <row r="6306" spans="1:2">
      <c r="A6306" s="6">
        <v>45274.777777777781</v>
      </c>
      <c r="B6306" s="7">
        <v>8.3333333300000003</v>
      </c>
    </row>
    <row r="6307" spans="1:2">
      <c r="A6307" s="6">
        <v>45274.784722222219</v>
      </c>
      <c r="B6307" s="7">
        <v>8</v>
      </c>
    </row>
    <row r="6308" spans="1:2">
      <c r="A6308" s="6">
        <v>45274.791666666664</v>
      </c>
      <c r="B6308" s="7">
        <v>8.5833333300000003</v>
      </c>
    </row>
    <row r="6309" spans="1:2">
      <c r="A6309" s="6">
        <v>45274.798611111109</v>
      </c>
      <c r="B6309" s="7">
        <v>8.5833333300000003</v>
      </c>
    </row>
    <row r="6310" spans="1:2">
      <c r="A6310" s="6">
        <v>45274.805555555555</v>
      </c>
      <c r="B6310" s="7">
        <v>9.6666666699999997</v>
      </c>
    </row>
    <row r="6311" spans="1:2">
      <c r="A6311" s="6">
        <v>45274.8125</v>
      </c>
      <c r="B6311" s="7">
        <v>10.58333333</v>
      </c>
    </row>
    <row r="6312" spans="1:2">
      <c r="A6312" s="6">
        <v>45274.819444444445</v>
      </c>
      <c r="B6312" s="7">
        <v>11.33333333</v>
      </c>
    </row>
    <row r="6313" spans="1:2">
      <c r="A6313" s="6">
        <v>45274.826388888891</v>
      </c>
      <c r="B6313" s="7">
        <v>11.25</v>
      </c>
    </row>
    <row r="6314" spans="1:2">
      <c r="A6314" s="6">
        <v>45274.833333333336</v>
      </c>
      <c r="B6314" s="7">
        <v>10.5</v>
      </c>
    </row>
    <row r="6315" spans="1:2">
      <c r="A6315" s="6">
        <v>45274.840277777781</v>
      </c>
      <c r="B6315" s="7">
        <v>8.5833333300000003</v>
      </c>
    </row>
    <row r="6316" spans="1:2">
      <c r="A6316" s="6">
        <v>45274.847222222219</v>
      </c>
      <c r="B6316" s="7">
        <v>9.5</v>
      </c>
    </row>
    <row r="6317" spans="1:2">
      <c r="A6317" s="6">
        <v>45274.854166666664</v>
      </c>
      <c r="B6317" s="7">
        <v>8.3333333300000003</v>
      </c>
    </row>
    <row r="6318" spans="1:2">
      <c r="A6318" s="6">
        <v>45274.861111111109</v>
      </c>
      <c r="B6318" s="7">
        <v>7.6666666699999997</v>
      </c>
    </row>
    <row r="6319" spans="1:2">
      <c r="A6319" s="6">
        <v>45274.868055555555</v>
      </c>
      <c r="B6319" s="7">
        <v>7.6666666699999997</v>
      </c>
    </row>
    <row r="6320" spans="1:2">
      <c r="A6320" s="6">
        <v>45274.875</v>
      </c>
      <c r="B6320" s="7">
        <v>6.1666666699999997</v>
      </c>
    </row>
    <row r="6321" spans="1:2">
      <c r="A6321" s="6">
        <v>45274.881944444445</v>
      </c>
      <c r="B6321" s="7">
        <v>6.0833333300000003</v>
      </c>
    </row>
    <row r="6322" spans="1:2">
      <c r="A6322" s="6">
        <v>45274.888888888891</v>
      </c>
      <c r="B6322" s="7">
        <v>6</v>
      </c>
    </row>
    <row r="6323" spans="1:2">
      <c r="A6323" s="6">
        <v>45274.895833333336</v>
      </c>
      <c r="B6323" s="7">
        <v>5.8333333300000003</v>
      </c>
    </row>
    <row r="6324" spans="1:2">
      <c r="A6324" s="6">
        <v>45274.902777777781</v>
      </c>
      <c r="B6324" s="7">
        <v>5.8333333300000003</v>
      </c>
    </row>
    <row r="6325" spans="1:2">
      <c r="A6325" s="6">
        <v>45274.909722222219</v>
      </c>
      <c r="B6325" s="7">
        <v>5.5</v>
      </c>
    </row>
    <row r="6326" spans="1:2">
      <c r="A6326" s="6">
        <v>45274.916666666664</v>
      </c>
      <c r="B6326" s="7">
        <v>5.9166666699999997</v>
      </c>
    </row>
    <row r="6327" spans="1:2">
      <c r="A6327" s="6">
        <v>45274.923611111109</v>
      </c>
      <c r="B6327" s="7">
        <v>5.75</v>
      </c>
    </row>
    <row r="6328" spans="1:2">
      <c r="A6328" s="6">
        <v>45274.930555555555</v>
      </c>
      <c r="B6328" s="7">
        <v>5.75</v>
      </c>
    </row>
    <row r="6329" spans="1:2">
      <c r="A6329" s="6">
        <v>45274.9375</v>
      </c>
      <c r="B6329" s="7">
        <v>5.6666666699999997</v>
      </c>
    </row>
    <row r="6330" spans="1:2">
      <c r="A6330" s="6">
        <v>45274.944444444445</v>
      </c>
      <c r="B6330" s="7">
        <v>5.6666666699999997</v>
      </c>
    </row>
    <row r="6331" spans="1:2">
      <c r="A6331" s="6">
        <v>45274.951388888891</v>
      </c>
      <c r="B6331" s="7">
        <v>5.75</v>
      </c>
    </row>
    <row r="6332" spans="1:2">
      <c r="A6332" s="6">
        <v>45274.958333333336</v>
      </c>
      <c r="B6332" s="7">
        <v>5.8333333300000003</v>
      </c>
    </row>
    <row r="6333" spans="1:2">
      <c r="A6333" s="6">
        <v>45274.965277777781</v>
      </c>
      <c r="B6333" s="7">
        <v>5.75</v>
      </c>
    </row>
    <row r="6334" spans="1:2">
      <c r="A6334" s="6">
        <v>45274.972222222219</v>
      </c>
      <c r="B6334" s="7">
        <v>5.6666666699999997</v>
      </c>
    </row>
    <row r="6335" spans="1:2">
      <c r="A6335" s="6">
        <v>45274.979166666664</v>
      </c>
      <c r="B6335" s="7">
        <v>5.9166666699999997</v>
      </c>
    </row>
    <row r="6336" spans="1:2">
      <c r="A6336" s="6">
        <v>45274.986111111109</v>
      </c>
      <c r="B6336" s="7">
        <v>5.9166666699999997</v>
      </c>
    </row>
    <row r="6337" spans="1:2">
      <c r="A6337" s="6">
        <v>45274.993055555555</v>
      </c>
      <c r="B6337" s="7">
        <v>5.75</v>
      </c>
    </row>
    <row r="6338" spans="1:2">
      <c r="A6338" s="6">
        <v>45275</v>
      </c>
      <c r="B6338" s="7">
        <v>5.8333333300000003</v>
      </c>
    </row>
    <row r="6339" spans="1:2">
      <c r="A6339" s="6">
        <v>45275.006944444445</v>
      </c>
      <c r="B6339" s="7">
        <v>5.8333333300000003</v>
      </c>
    </row>
    <row r="6340" spans="1:2">
      <c r="A6340" s="6">
        <v>45275.013888888891</v>
      </c>
      <c r="B6340" s="7">
        <v>5.9166666699999997</v>
      </c>
    </row>
    <row r="6341" spans="1:2">
      <c r="A6341" s="6">
        <v>45275.020833333336</v>
      </c>
      <c r="B6341" s="7">
        <v>5.9166666699999997</v>
      </c>
    </row>
    <row r="6342" spans="1:2">
      <c r="A6342" s="6">
        <v>45275.027777777781</v>
      </c>
      <c r="B6342" s="7">
        <v>5.6666666699999997</v>
      </c>
    </row>
    <row r="6343" spans="1:2">
      <c r="A6343" s="6">
        <v>45275.034722222219</v>
      </c>
      <c r="B6343" s="7">
        <v>5.75</v>
      </c>
    </row>
    <row r="6344" spans="1:2">
      <c r="A6344" s="6">
        <v>45275.041666666664</v>
      </c>
      <c r="B6344" s="7">
        <v>5.6666666699999997</v>
      </c>
    </row>
    <row r="6345" spans="1:2">
      <c r="A6345" s="6">
        <v>45275.048611111109</v>
      </c>
      <c r="B6345" s="7">
        <v>5.1666666699999997</v>
      </c>
    </row>
    <row r="6346" spans="1:2">
      <c r="A6346" s="6">
        <v>45275.055555555555</v>
      </c>
      <c r="B6346" s="7">
        <v>5.5</v>
      </c>
    </row>
    <row r="6347" spans="1:2">
      <c r="A6347" s="6">
        <v>45275.0625</v>
      </c>
      <c r="B6347" s="7">
        <v>5.25</v>
      </c>
    </row>
    <row r="6348" spans="1:2">
      <c r="A6348" s="6">
        <v>45275.069444444445</v>
      </c>
      <c r="B6348" s="7">
        <v>5.25</v>
      </c>
    </row>
    <row r="6349" spans="1:2">
      <c r="A6349" s="6">
        <v>45275.076388888891</v>
      </c>
      <c r="B6349" s="7">
        <v>5.4166666699999997</v>
      </c>
    </row>
    <row r="6350" spans="1:2">
      <c r="A6350" s="6">
        <v>45275.083333333336</v>
      </c>
      <c r="B6350" s="7">
        <v>5.25</v>
      </c>
    </row>
    <row r="6351" spans="1:2">
      <c r="A6351" s="6">
        <v>45275.090277777781</v>
      </c>
      <c r="B6351" s="7">
        <v>5.4166666699999997</v>
      </c>
    </row>
    <row r="6352" spans="1:2">
      <c r="A6352" s="6">
        <v>45275.097222222219</v>
      </c>
      <c r="B6352" s="7">
        <v>5.4166666699999997</v>
      </c>
    </row>
    <row r="6353" spans="1:2">
      <c r="A6353" s="6">
        <v>45275.104166666664</v>
      </c>
      <c r="B6353" s="7">
        <v>5.1666666699999997</v>
      </c>
    </row>
    <row r="6354" spans="1:2">
      <c r="A6354" s="6">
        <v>45275.111111111109</v>
      </c>
      <c r="B6354" s="7">
        <v>5.0833333300000003</v>
      </c>
    </row>
    <row r="6355" spans="1:2">
      <c r="A6355" s="6">
        <v>45275.118055555555</v>
      </c>
      <c r="B6355" s="7">
        <v>4.4166666699999997</v>
      </c>
    </row>
    <row r="6356" spans="1:2">
      <c r="A6356" s="6">
        <v>45275.125</v>
      </c>
      <c r="B6356" s="7">
        <v>4.5</v>
      </c>
    </row>
    <row r="6357" spans="1:2">
      <c r="A6357" s="6">
        <v>45275.131944444445</v>
      </c>
      <c r="B6357" s="7">
        <v>4.3333333300000003</v>
      </c>
    </row>
    <row r="6358" spans="1:2">
      <c r="A6358" s="6">
        <v>45275.138888888891</v>
      </c>
      <c r="B6358" s="7">
        <v>4.4166666699999997</v>
      </c>
    </row>
    <row r="6359" spans="1:2">
      <c r="A6359" s="6">
        <v>45275.145833333336</v>
      </c>
      <c r="B6359" s="7">
        <v>4.5833333300000003</v>
      </c>
    </row>
    <row r="6360" spans="1:2">
      <c r="A6360" s="6">
        <v>45275.152777777781</v>
      </c>
      <c r="B6360" s="7">
        <v>4.4166666699999997</v>
      </c>
    </row>
    <row r="6361" spans="1:2">
      <c r="A6361" s="6">
        <v>45275.159722222219</v>
      </c>
      <c r="B6361" s="7">
        <v>4.3333333300000003</v>
      </c>
    </row>
    <row r="6362" spans="1:2">
      <c r="A6362" s="6">
        <v>45275.166666666664</v>
      </c>
      <c r="B6362" s="7">
        <v>4.4166666699999997</v>
      </c>
    </row>
    <row r="6363" spans="1:2">
      <c r="A6363" s="6">
        <v>45275.173611111109</v>
      </c>
      <c r="B6363" s="7">
        <v>4.5</v>
      </c>
    </row>
    <row r="6364" spans="1:2">
      <c r="A6364" s="6">
        <v>45275.180555555555</v>
      </c>
      <c r="B6364" s="7">
        <v>4.4166666699999997</v>
      </c>
    </row>
    <row r="6365" spans="1:2">
      <c r="A6365" s="6">
        <v>45275.1875</v>
      </c>
      <c r="B6365" s="7">
        <v>4.4166666699999997</v>
      </c>
    </row>
    <row r="6366" spans="1:2">
      <c r="A6366" s="6">
        <v>45275.194444444445</v>
      </c>
      <c r="B6366" s="7">
        <v>4.6666666699999997</v>
      </c>
    </row>
    <row r="6367" spans="1:2">
      <c r="A6367" s="6">
        <v>45275.201388888891</v>
      </c>
      <c r="B6367" s="7">
        <v>4.8333333300000003</v>
      </c>
    </row>
    <row r="6368" spans="1:2">
      <c r="A6368" s="6">
        <v>45275.208333333336</v>
      </c>
      <c r="B6368" s="7">
        <v>6.1666666699999997</v>
      </c>
    </row>
    <row r="6369" spans="1:2">
      <c r="A6369" s="6">
        <v>45275.215277777781</v>
      </c>
      <c r="B6369" s="7">
        <v>6.3333333300000003</v>
      </c>
    </row>
    <row r="6370" spans="1:2">
      <c r="A6370" s="6">
        <v>45275.222222222219</v>
      </c>
      <c r="B6370" s="7">
        <v>6.4166666699999997</v>
      </c>
    </row>
    <row r="6371" spans="1:2">
      <c r="A6371" s="6">
        <v>45275.229166666664</v>
      </c>
      <c r="B6371" s="7">
        <v>6.9166666699999997</v>
      </c>
    </row>
    <row r="6372" spans="1:2">
      <c r="A6372" s="6">
        <v>45275.236111111109</v>
      </c>
      <c r="B6372" s="7">
        <v>7.1666666699999997</v>
      </c>
    </row>
    <row r="6373" spans="1:2">
      <c r="A6373" s="6">
        <v>45275.243055555555</v>
      </c>
      <c r="B6373" s="7">
        <v>7.25</v>
      </c>
    </row>
    <row r="6374" spans="1:2">
      <c r="A6374" s="6">
        <v>45275.25</v>
      </c>
      <c r="B6374" s="7">
        <v>7.25</v>
      </c>
    </row>
    <row r="6375" spans="1:2">
      <c r="A6375" s="6">
        <v>45275.256944444445</v>
      </c>
      <c r="B6375" s="7">
        <v>7.3333333300000003</v>
      </c>
    </row>
    <row r="6376" spans="1:2">
      <c r="A6376" s="6">
        <v>45275.263888888891</v>
      </c>
      <c r="B6376" s="7">
        <v>6.75</v>
      </c>
    </row>
    <row r="6377" spans="1:2">
      <c r="A6377" s="6">
        <v>45275.270833333336</v>
      </c>
      <c r="B6377" s="7">
        <v>7</v>
      </c>
    </row>
    <row r="6378" spans="1:2">
      <c r="A6378" s="6">
        <v>45275.277777777781</v>
      </c>
      <c r="B6378" s="7">
        <v>7.5833333300000003</v>
      </c>
    </row>
    <row r="6379" spans="1:2">
      <c r="A6379" s="6">
        <v>45275.284722222219</v>
      </c>
      <c r="B6379" s="7">
        <v>7.8333333300000003</v>
      </c>
    </row>
    <row r="6380" spans="1:2">
      <c r="A6380" s="6">
        <v>45275.291666666664</v>
      </c>
      <c r="B6380" s="7">
        <v>8.4166666699999997</v>
      </c>
    </row>
    <row r="6381" spans="1:2">
      <c r="A6381" s="6">
        <v>45275.298611111109</v>
      </c>
      <c r="B6381" s="7">
        <v>7.6666666699999997</v>
      </c>
    </row>
    <row r="6382" spans="1:2">
      <c r="A6382" s="6">
        <v>45275.305555555555</v>
      </c>
      <c r="B6382" s="7">
        <v>8.0833333300000003</v>
      </c>
    </row>
    <row r="6383" spans="1:2">
      <c r="A6383" s="6">
        <v>45275.3125</v>
      </c>
      <c r="B6383" s="7">
        <v>7.5833333300000003</v>
      </c>
    </row>
    <row r="6384" spans="1:2">
      <c r="A6384" s="6">
        <v>45275.319444444445</v>
      </c>
      <c r="B6384" s="7">
        <v>8.25</v>
      </c>
    </row>
    <row r="6385" spans="1:2">
      <c r="A6385" s="6">
        <v>45275.326388888891</v>
      </c>
      <c r="B6385" s="7">
        <v>8.5</v>
      </c>
    </row>
    <row r="6386" spans="1:2">
      <c r="A6386" s="6">
        <v>45275.333333333336</v>
      </c>
      <c r="B6386" s="7">
        <v>8</v>
      </c>
    </row>
    <row r="6387" spans="1:2">
      <c r="A6387" s="6">
        <v>45275.340277777781</v>
      </c>
      <c r="B6387" s="7">
        <v>8.9166666699999997</v>
      </c>
    </row>
    <row r="6388" spans="1:2">
      <c r="A6388" s="6">
        <v>45275.347222222219</v>
      </c>
      <c r="B6388" s="7">
        <v>9.0833333300000003</v>
      </c>
    </row>
    <row r="6389" spans="1:2">
      <c r="A6389" s="6">
        <v>45275.354166666664</v>
      </c>
      <c r="B6389" s="7">
        <v>8.6666666699999997</v>
      </c>
    </row>
    <row r="6390" spans="1:2">
      <c r="A6390" s="6">
        <v>45275.361111111109</v>
      </c>
      <c r="B6390" s="7">
        <v>8.5833333300000003</v>
      </c>
    </row>
    <row r="6391" spans="1:2">
      <c r="A6391" s="6">
        <v>45275.368055555555</v>
      </c>
      <c r="B6391" s="7">
        <v>9.75</v>
      </c>
    </row>
    <row r="6392" spans="1:2">
      <c r="A6392" s="6">
        <v>45275.375</v>
      </c>
      <c r="B6392" s="7">
        <v>9.6666666699999997</v>
      </c>
    </row>
    <row r="6393" spans="1:2">
      <c r="A6393" s="6">
        <v>45275.381944444445</v>
      </c>
      <c r="B6393" s="7">
        <v>9.5</v>
      </c>
    </row>
    <row r="6394" spans="1:2">
      <c r="A6394" s="6">
        <v>45275.388888888891</v>
      </c>
      <c r="B6394" s="7">
        <v>9.8333333300000003</v>
      </c>
    </row>
    <row r="6395" spans="1:2">
      <c r="A6395" s="6">
        <v>45275.395833333336</v>
      </c>
      <c r="B6395" s="7">
        <v>9.5</v>
      </c>
    </row>
    <row r="6396" spans="1:2">
      <c r="A6396" s="6">
        <v>45275.402777777781</v>
      </c>
      <c r="B6396" s="7">
        <v>8.9166666699999997</v>
      </c>
    </row>
    <row r="6397" spans="1:2">
      <c r="A6397" s="6">
        <v>45275.409722222219</v>
      </c>
      <c r="B6397" s="7">
        <v>9</v>
      </c>
    </row>
    <row r="6398" spans="1:2">
      <c r="A6398" s="6">
        <v>45275.416666666664</v>
      </c>
      <c r="B6398" s="7">
        <v>9.3333333300000003</v>
      </c>
    </row>
    <row r="6399" spans="1:2">
      <c r="A6399" s="6">
        <v>45275.423611111109</v>
      </c>
      <c r="B6399" s="7">
        <v>9.6666666699999997</v>
      </c>
    </row>
    <row r="6400" spans="1:2">
      <c r="A6400" s="6">
        <v>45275.430555555555</v>
      </c>
      <c r="B6400" s="7">
        <v>9.6666666699999997</v>
      </c>
    </row>
    <row r="6401" spans="1:2">
      <c r="A6401" s="6">
        <v>45275.4375</v>
      </c>
      <c r="B6401" s="7">
        <v>9.1666666699999997</v>
      </c>
    </row>
    <row r="6402" spans="1:2">
      <c r="A6402" s="6">
        <v>45275.444444444445</v>
      </c>
      <c r="B6402" s="7">
        <v>9.3333333300000003</v>
      </c>
    </row>
    <row r="6403" spans="1:2">
      <c r="A6403" s="6">
        <v>45275.451388888891</v>
      </c>
      <c r="B6403" s="7">
        <v>9.6666666699999997</v>
      </c>
    </row>
    <row r="6404" spans="1:2">
      <c r="A6404" s="6">
        <v>45275.458333333336</v>
      </c>
      <c r="B6404" s="7">
        <v>9.6666666699999997</v>
      </c>
    </row>
    <row r="6405" spans="1:2">
      <c r="A6405" s="6">
        <v>45275.465277777781</v>
      </c>
      <c r="B6405" s="7">
        <v>9.3333333300000003</v>
      </c>
    </row>
    <row r="6406" spans="1:2">
      <c r="A6406" s="6">
        <v>45275.472222222219</v>
      </c>
      <c r="B6406" s="7">
        <v>9.25</v>
      </c>
    </row>
    <row r="6407" spans="1:2">
      <c r="A6407" s="6">
        <v>45275.479166666664</v>
      </c>
      <c r="B6407" s="7">
        <v>9.3333333300000003</v>
      </c>
    </row>
    <row r="6408" spans="1:2">
      <c r="A6408" s="6">
        <v>45275.486111111109</v>
      </c>
      <c r="B6408" s="7">
        <v>9.5</v>
      </c>
    </row>
    <row r="6409" spans="1:2">
      <c r="A6409" s="6">
        <v>45275.493055555555</v>
      </c>
      <c r="B6409" s="7">
        <v>9.4166666699999997</v>
      </c>
    </row>
    <row r="6410" spans="1:2">
      <c r="A6410" s="6">
        <v>45275.5</v>
      </c>
      <c r="B6410" s="7">
        <v>8.4166666699999997</v>
      </c>
    </row>
    <row r="6411" spans="1:2">
      <c r="A6411" s="6">
        <v>45275.506944444445</v>
      </c>
      <c r="B6411" s="7">
        <v>8.1666666699999997</v>
      </c>
    </row>
    <row r="6412" spans="1:2">
      <c r="A6412" s="6">
        <v>45275.513888888891</v>
      </c>
      <c r="B6412" s="7">
        <v>9</v>
      </c>
    </row>
    <row r="6413" spans="1:2">
      <c r="A6413" s="6">
        <v>45275.520833333336</v>
      </c>
      <c r="B6413" s="7">
        <v>9.75</v>
      </c>
    </row>
    <row r="6414" spans="1:2">
      <c r="A6414" s="6">
        <v>45275.527777777781</v>
      </c>
      <c r="B6414" s="7">
        <v>10.25</v>
      </c>
    </row>
    <row r="6415" spans="1:2">
      <c r="A6415" s="6">
        <v>45275.534722222219</v>
      </c>
      <c r="B6415" s="7">
        <v>10.41666667</v>
      </c>
    </row>
    <row r="6416" spans="1:2">
      <c r="A6416" s="6">
        <v>45275.541666666664</v>
      </c>
      <c r="B6416" s="7">
        <v>8.75</v>
      </c>
    </row>
    <row r="6417" spans="1:2">
      <c r="A6417" s="6">
        <v>45275.548611111109</v>
      </c>
      <c r="B6417" s="7">
        <v>8.9166666699999997</v>
      </c>
    </row>
    <row r="6418" spans="1:2">
      <c r="A6418" s="6">
        <v>45275.555555555555</v>
      </c>
      <c r="B6418" s="7">
        <v>8.1666666699999997</v>
      </c>
    </row>
    <row r="6419" spans="1:2">
      <c r="A6419" s="6">
        <v>45275.5625</v>
      </c>
      <c r="B6419" s="7">
        <v>8.4166666699999997</v>
      </c>
    </row>
    <row r="6420" spans="1:2">
      <c r="A6420" s="6">
        <v>45275.569444444445</v>
      </c>
      <c r="B6420" s="7">
        <v>8.8333333300000003</v>
      </c>
    </row>
    <row r="6421" spans="1:2">
      <c r="A6421" s="6">
        <v>45275.576388888891</v>
      </c>
      <c r="B6421" s="7">
        <v>8.0833333300000003</v>
      </c>
    </row>
    <row r="6422" spans="1:2">
      <c r="A6422" s="6">
        <v>45275.583333333336</v>
      </c>
      <c r="B6422" s="7">
        <v>8</v>
      </c>
    </row>
    <row r="6423" spans="1:2">
      <c r="A6423" s="6">
        <v>45275.590277777781</v>
      </c>
      <c r="B6423" s="7">
        <v>7.9166666699999997</v>
      </c>
    </row>
    <row r="6424" spans="1:2">
      <c r="A6424" s="6">
        <v>45275.597222222219</v>
      </c>
      <c r="B6424" s="7">
        <v>7.4166666699999997</v>
      </c>
    </row>
    <row r="6425" spans="1:2">
      <c r="A6425" s="6">
        <v>45275.604166666664</v>
      </c>
      <c r="B6425" s="7">
        <v>8.3333333300000003</v>
      </c>
    </row>
    <row r="6426" spans="1:2">
      <c r="A6426" s="6">
        <v>45275.611111111109</v>
      </c>
      <c r="B6426" s="7">
        <v>8.3333333300000003</v>
      </c>
    </row>
    <row r="6427" spans="1:2">
      <c r="A6427" s="6">
        <v>45275.618055555555</v>
      </c>
      <c r="B6427" s="7">
        <v>8</v>
      </c>
    </row>
    <row r="6428" spans="1:2">
      <c r="A6428" s="6">
        <v>45275.625</v>
      </c>
      <c r="B6428" s="7">
        <v>8.5833333300000003</v>
      </c>
    </row>
    <row r="6429" spans="1:2">
      <c r="A6429" s="6">
        <v>45275.631944444445</v>
      </c>
      <c r="B6429" s="7">
        <v>8.25</v>
      </c>
    </row>
    <row r="6430" spans="1:2">
      <c r="A6430" s="6">
        <v>45275.638888888891</v>
      </c>
      <c r="B6430" s="7">
        <v>8.1666666699999997</v>
      </c>
    </row>
    <row r="6431" spans="1:2">
      <c r="A6431" s="6">
        <v>45275.645833333336</v>
      </c>
      <c r="B6431" s="7">
        <v>7</v>
      </c>
    </row>
    <row r="6432" spans="1:2">
      <c r="A6432" s="6">
        <v>45275.652777777781</v>
      </c>
      <c r="B6432" s="7">
        <v>7.5833333300000003</v>
      </c>
    </row>
    <row r="6433" spans="1:2">
      <c r="A6433" s="6">
        <v>45275.659722222219</v>
      </c>
      <c r="B6433" s="7">
        <v>6.8333333300000003</v>
      </c>
    </row>
    <row r="6434" spans="1:2">
      <c r="A6434" s="6">
        <v>45275.666666666664</v>
      </c>
      <c r="B6434" s="7">
        <v>8</v>
      </c>
    </row>
    <row r="6435" spans="1:2">
      <c r="A6435" s="6">
        <v>45275.673611111109</v>
      </c>
      <c r="B6435" s="7">
        <v>7.5833333300000003</v>
      </c>
    </row>
    <row r="6436" spans="1:2">
      <c r="A6436" s="6">
        <v>45275.680555555555</v>
      </c>
      <c r="B6436" s="7">
        <v>8</v>
      </c>
    </row>
    <row r="6437" spans="1:2">
      <c r="A6437" s="6">
        <v>45275.6875</v>
      </c>
      <c r="B6437" s="7">
        <v>8.6666666699999997</v>
      </c>
    </row>
    <row r="6438" spans="1:2">
      <c r="A6438" s="6">
        <v>45275.694444444445</v>
      </c>
      <c r="B6438" s="7">
        <v>8.4166666699999997</v>
      </c>
    </row>
    <row r="6439" spans="1:2">
      <c r="A6439" s="6">
        <v>45275.701388888891</v>
      </c>
      <c r="B6439" s="7">
        <v>8.75</v>
      </c>
    </row>
    <row r="6440" spans="1:2">
      <c r="A6440" s="6">
        <v>45275.708333333336</v>
      </c>
      <c r="B6440" s="7">
        <v>8.3333333300000003</v>
      </c>
    </row>
    <row r="6441" spans="1:2">
      <c r="A6441" s="6">
        <v>45275.715277777781</v>
      </c>
      <c r="B6441" s="7">
        <v>7.75</v>
      </c>
    </row>
    <row r="6442" spans="1:2">
      <c r="A6442" s="6">
        <v>45275.722222222219</v>
      </c>
      <c r="B6442" s="7">
        <v>7.6666666699999997</v>
      </c>
    </row>
    <row r="6443" spans="1:2">
      <c r="A6443" s="6">
        <v>45275.729166666664</v>
      </c>
      <c r="B6443" s="7">
        <v>8.4166666699999997</v>
      </c>
    </row>
    <row r="6444" spans="1:2">
      <c r="A6444" s="6">
        <v>45275.736111111109</v>
      </c>
      <c r="B6444" s="7">
        <v>8.1666666699999997</v>
      </c>
    </row>
    <row r="6445" spans="1:2">
      <c r="A6445" s="6">
        <v>45275.743055555555</v>
      </c>
      <c r="B6445" s="7">
        <v>7.4166666699999997</v>
      </c>
    </row>
    <row r="6446" spans="1:2">
      <c r="A6446" s="6">
        <v>45275.75</v>
      </c>
      <c r="B6446" s="7">
        <v>7.4166666699999997</v>
      </c>
    </row>
    <row r="6447" spans="1:2">
      <c r="A6447" s="6">
        <v>45275.756944444445</v>
      </c>
      <c r="B6447" s="7">
        <v>7.8333333300000003</v>
      </c>
    </row>
    <row r="6448" spans="1:2">
      <c r="A6448" s="6">
        <v>45275.763888888891</v>
      </c>
      <c r="B6448" s="7">
        <v>7</v>
      </c>
    </row>
    <row r="6449" spans="1:2">
      <c r="A6449" s="6">
        <v>45275.770833333336</v>
      </c>
      <c r="B6449" s="7">
        <v>8.0833333300000003</v>
      </c>
    </row>
    <row r="6450" spans="1:2">
      <c r="A6450" s="6">
        <v>45275.777777777781</v>
      </c>
      <c r="B6450" s="7">
        <v>7.9166666699999997</v>
      </c>
    </row>
    <row r="6451" spans="1:2">
      <c r="A6451" s="6">
        <v>45275.784722222219</v>
      </c>
      <c r="B6451" s="7">
        <v>6.5</v>
      </c>
    </row>
    <row r="6452" spans="1:2">
      <c r="A6452" s="6">
        <v>45275.791666666664</v>
      </c>
      <c r="B6452" s="7">
        <v>5.5833333300000003</v>
      </c>
    </row>
    <row r="6453" spans="1:2">
      <c r="A6453" s="6">
        <v>45275.798611111109</v>
      </c>
      <c r="B6453" s="7">
        <v>5</v>
      </c>
    </row>
    <row r="6454" spans="1:2">
      <c r="A6454" s="6">
        <v>45275.805555555555</v>
      </c>
      <c r="B6454" s="7">
        <v>5.1666666699999997</v>
      </c>
    </row>
    <row r="6455" spans="1:2">
      <c r="A6455" s="6">
        <v>45275.8125</v>
      </c>
      <c r="B6455" s="7">
        <v>5.25</v>
      </c>
    </row>
    <row r="6456" spans="1:2">
      <c r="A6456" s="6">
        <v>45275.819444444445</v>
      </c>
      <c r="B6456" s="7">
        <v>5.0833333300000003</v>
      </c>
    </row>
    <row r="6457" spans="1:2">
      <c r="A6457" s="6">
        <v>45275.826388888891</v>
      </c>
      <c r="B6457" s="7">
        <v>4.9166666699999997</v>
      </c>
    </row>
    <row r="6458" spans="1:2">
      <c r="A6458" s="6">
        <v>45275.833333333336</v>
      </c>
      <c r="B6458" s="7">
        <v>5.4166666699999997</v>
      </c>
    </row>
    <row r="6459" spans="1:2">
      <c r="A6459" s="6">
        <v>45275.840277777781</v>
      </c>
      <c r="B6459" s="7">
        <v>5.1666666699999997</v>
      </c>
    </row>
    <row r="6460" spans="1:2">
      <c r="A6460" s="6">
        <v>45275.847222222219</v>
      </c>
      <c r="B6460" s="7">
        <v>5.25</v>
      </c>
    </row>
    <row r="6461" spans="1:2">
      <c r="A6461" s="6">
        <v>45275.854166666664</v>
      </c>
      <c r="B6461" s="7">
        <v>5.1666666699999997</v>
      </c>
    </row>
    <row r="6462" spans="1:2">
      <c r="A6462" s="6">
        <v>45275.861111111109</v>
      </c>
      <c r="B6462" s="7">
        <v>4.9166666699999997</v>
      </c>
    </row>
    <row r="6463" spans="1:2">
      <c r="A6463" s="6">
        <v>45275.868055555555</v>
      </c>
      <c r="B6463" s="7">
        <v>5.25</v>
      </c>
    </row>
    <row r="6464" spans="1:2">
      <c r="A6464" s="6">
        <v>45275.875</v>
      </c>
      <c r="B6464" s="7">
        <v>5.3333333300000003</v>
      </c>
    </row>
    <row r="6465" spans="1:2">
      <c r="A6465" s="6">
        <v>45275.881944444445</v>
      </c>
      <c r="B6465" s="7">
        <v>5.0833333300000003</v>
      </c>
    </row>
    <row r="6466" spans="1:2">
      <c r="A6466" s="6">
        <v>45275.888888888891</v>
      </c>
      <c r="B6466" s="7">
        <v>5.0833333300000003</v>
      </c>
    </row>
    <row r="6467" spans="1:2">
      <c r="A6467" s="6">
        <v>45275.895833333336</v>
      </c>
      <c r="B6467" s="7">
        <v>5.1666666699999997</v>
      </c>
    </row>
    <row r="6468" spans="1:2">
      <c r="A6468" s="6">
        <v>45275.902777777781</v>
      </c>
      <c r="B6468" s="7">
        <v>5</v>
      </c>
    </row>
    <row r="6469" spans="1:2">
      <c r="A6469" s="6">
        <v>45275.909722222219</v>
      </c>
      <c r="B6469" s="7">
        <v>5.1666666699999997</v>
      </c>
    </row>
    <row r="6470" spans="1:2">
      <c r="A6470" s="6">
        <v>45275.916666666664</v>
      </c>
      <c r="B6470" s="7">
        <v>5</v>
      </c>
    </row>
    <row r="6471" spans="1:2">
      <c r="A6471" s="6">
        <v>45275.923611111109</v>
      </c>
      <c r="B6471" s="7">
        <v>4.9166666699999997</v>
      </c>
    </row>
    <row r="6472" spans="1:2">
      <c r="A6472" s="6">
        <v>45275.930555555555</v>
      </c>
      <c r="B6472" s="7">
        <v>5.0833333300000003</v>
      </c>
    </row>
    <row r="6473" spans="1:2">
      <c r="A6473" s="6">
        <v>45275.9375</v>
      </c>
      <c r="B6473" s="7">
        <v>5.0833333300000003</v>
      </c>
    </row>
    <row r="6474" spans="1:2">
      <c r="A6474" s="6">
        <v>45275.944444444445</v>
      </c>
      <c r="B6474" s="7">
        <v>4.9166666699999997</v>
      </c>
    </row>
    <row r="6475" spans="1:2">
      <c r="A6475" s="6">
        <v>45275.951388888891</v>
      </c>
      <c r="B6475" s="7">
        <v>4.9166666699999997</v>
      </c>
    </row>
    <row r="6476" spans="1:2">
      <c r="A6476" s="6">
        <v>45275.958333333336</v>
      </c>
      <c r="B6476" s="7">
        <v>5</v>
      </c>
    </row>
    <row r="6477" spans="1:2">
      <c r="A6477" s="6">
        <v>45275.965277777781</v>
      </c>
      <c r="B6477" s="7">
        <v>5</v>
      </c>
    </row>
    <row r="6478" spans="1:2">
      <c r="A6478" s="6">
        <v>45275.972222222219</v>
      </c>
      <c r="B6478" s="7">
        <v>5</v>
      </c>
    </row>
    <row r="6479" spans="1:2">
      <c r="A6479" s="6">
        <v>45275.979166666664</v>
      </c>
      <c r="B6479" s="7">
        <v>4.9166666699999997</v>
      </c>
    </row>
    <row r="6480" spans="1:2">
      <c r="A6480" s="6">
        <v>45275.986111111109</v>
      </c>
      <c r="B6480" s="7">
        <v>4.75</v>
      </c>
    </row>
    <row r="6481" spans="1:2">
      <c r="A6481" s="6">
        <v>45275.993055555555</v>
      </c>
      <c r="B6481" s="7">
        <v>4.9166666699999997</v>
      </c>
    </row>
    <row r="6482" spans="1:2">
      <c r="A6482" s="6">
        <v>45276</v>
      </c>
      <c r="B6482" s="7">
        <v>4.8333333300000003</v>
      </c>
    </row>
    <row r="6483" spans="1:2">
      <c r="A6483" s="6">
        <v>45276.006944444445</v>
      </c>
      <c r="B6483" s="7">
        <v>4.75</v>
      </c>
    </row>
    <row r="6484" spans="1:2">
      <c r="A6484" s="6">
        <v>45276.013888888891</v>
      </c>
      <c r="B6484" s="7">
        <v>4.9166666699999997</v>
      </c>
    </row>
    <row r="6485" spans="1:2">
      <c r="A6485" s="6">
        <v>45276.020833333336</v>
      </c>
      <c r="B6485" s="7">
        <v>5.0833333300000003</v>
      </c>
    </row>
    <row r="6486" spans="1:2">
      <c r="A6486" s="6">
        <v>45276.027777777781</v>
      </c>
      <c r="B6486" s="7">
        <v>4.8333333300000003</v>
      </c>
    </row>
    <row r="6487" spans="1:2">
      <c r="A6487" s="6">
        <v>45276.034722222219</v>
      </c>
      <c r="B6487" s="7">
        <v>5.1666666699999997</v>
      </c>
    </row>
    <row r="6488" spans="1:2">
      <c r="A6488" s="6">
        <v>45276.041666666664</v>
      </c>
      <c r="B6488" s="7">
        <v>4.5</v>
      </c>
    </row>
    <row r="6489" spans="1:2">
      <c r="A6489" s="6">
        <v>45276.048611111109</v>
      </c>
      <c r="B6489" s="7">
        <v>4.5833333300000003</v>
      </c>
    </row>
    <row r="6490" spans="1:2">
      <c r="A6490" s="6">
        <v>45276.055555555555</v>
      </c>
      <c r="B6490" s="7">
        <v>4.5833333300000003</v>
      </c>
    </row>
    <row r="6491" spans="1:2">
      <c r="A6491" s="6">
        <v>45276.0625</v>
      </c>
      <c r="B6491" s="7">
        <v>4.5</v>
      </c>
    </row>
    <row r="6492" spans="1:2">
      <c r="A6492" s="6">
        <v>45276.069444444445</v>
      </c>
      <c r="B6492" s="7">
        <v>4.6666666699999997</v>
      </c>
    </row>
    <row r="6493" spans="1:2">
      <c r="A6493" s="6">
        <v>45276.076388888891</v>
      </c>
      <c r="B6493" s="7">
        <v>4.5833333300000003</v>
      </c>
    </row>
    <row r="6494" spans="1:2">
      <c r="A6494" s="6">
        <v>45276.083333333336</v>
      </c>
      <c r="B6494" s="7">
        <v>4.6666666699999997</v>
      </c>
    </row>
    <row r="6495" spans="1:2">
      <c r="A6495" s="6">
        <v>45276.090277777781</v>
      </c>
      <c r="B6495" s="7">
        <v>4.6666666699999997</v>
      </c>
    </row>
    <row r="6496" spans="1:2">
      <c r="A6496" s="6">
        <v>45276.097222222219</v>
      </c>
      <c r="B6496" s="7">
        <v>4.5833333300000003</v>
      </c>
    </row>
    <row r="6497" spans="1:2">
      <c r="A6497" s="6">
        <v>45276.104166666664</v>
      </c>
      <c r="B6497" s="7">
        <v>4.4166666699999997</v>
      </c>
    </row>
    <row r="6498" spans="1:2">
      <c r="A6498" s="6">
        <v>45276.111111111109</v>
      </c>
      <c r="B6498" s="7">
        <v>4.0833333300000003</v>
      </c>
    </row>
    <row r="6499" spans="1:2">
      <c r="A6499" s="6">
        <v>45276.118055555555</v>
      </c>
      <c r="B6499" s="7">
        <v>4.0833333300000003</v>
      </c>
    </row>
    <row r="6500" spans="1:2">
      <c r="A6500" s="6">
        <v>45276.125</v>
      </c>
      <c r="B6500" s="7">
        <v>4.0833333300000003</v>
      </c>
    </row>
    <row r="6501" spans="1:2">
      <c r="A6501" s="6">
        <v>45276.131944444445</v>
      </c>
      <c r="B6501" s="7">
        <v>4</v>
      </c>
    </row>
    <row r="6502" spans="1:2">
      <c r="A6502" s="6">
        <v>45276.138888888891</v>
      </c>
      <c r="B6502" s="7">
        <v>3.75</v>
      </c>
    </row>
    <row r="6503" spans="1:2">
      <c r="A6503" s="6">
        <v>45276.145833333336</v>
      </c>
      <c r="B6503" s="7">
        <v>4</v>
      </c>
    </row>
    <row r="6504" spans="1:2">
      <c r="A6504" s="6">
        <v>45276.152777777781</v>
      </c>
      <c r="B6504" s="7">
        <v>4.1666666699999997</v>
      </c>
    </row>
    <row r="6505" spans="1:2">
      <c r="A6505" s="6">
        <v>45276.159722222219</v>
      </c>
      <c r="B6505" s="7">
        <v>4.25</v>
      </c>
    </row>
    <row r="6506" spans="1:2">
      <c r="A6506" s="6">
        <v>45276.166666666664</v>
      </c>
      <c r="B6506" s="7">
        <v>4.0833333300000003</v>
      </c>
    </row>
    <row r="6507" spans="1:2">
      <c r="A6507" s="6">
        <v>45276.173611111109</v>
      </c>
      <c r="B6507" s="7">
        <v>4.0833333300000003</v>
      </c>
    </row>
    <row r="6508" spans="1:2">
      <c r="A6508" s="6">
        <v>45276.180555555555</v>
      </c>
      <c r="B6508" s="7">
        <v>4.0833333300000003</v>
      </c>
    </row>
    <row r="6509" spans="1:2">
      <c r="A6509" s="6">
        <v>45276.1875</v>
      </c>
      <c r="B6509" s="7">
        <v>4.0833333300000003</v>
      </c>
    </row>
    <row r="6510" spans="1:2">
      <c r="A6510" s="6">
        <v>45276.194444444445</v>
      </c>
      <c r="B6510" s="7">
        <v>4.0833333300000003</v>
      </c>
    </row>
    <row r="6511" spans="1:2">
      <c r="A6511" s="6">
        <v>45276.201388888891</v>
      </c>
      <c r="B6511" s="7">
        <v>3.75</v>
      </c>
    </row>
    <row r="6512" spans="1:2">
      <c r="A6512" s="6">
        <v>45276.208333333336</v>
      </c>
      <c r="B6512" s="7">
        <v>3.9166666700000001</v>
      </c>
    </row>
    <row r="6513" spans="1:2">
      <c r="A6513" s="6">
        <v>45276.215277777781</v>
      </c>
      <c r="B6513" s="7">
        <v>4.1666666699999997</v>
      </c>
    </row>
    <row r="6514" spans="1:2">
      <c r="A6514" s="6">
        <v>45276.222222222219</v>
      </c>
      <c r="B6514" s="7">
        <v>4.1666666699999997</v>
      </c>
    </row>
    <row r="6515" spans="1:2">
      <c r="A6515" s="6">
        <v>45276.229166666664</v>
      </c>
      <c r="B6515" s="7">
        <v>4.1666666699999997</v>
      </c>
    </row>
    <row r="6516" spans="1:2">
      <c r="A6516" s="6">
        <v>45276.236111111109</v>
      </c>
      <c r="B6516" s="7">
        <v>4.1666666699999997</v>
      </c>
    </row>
    <row r="6517" spans="1:2">
      <c r="A6517" s="6">
        <v>45276.243055555555</v>
      </c>
      <c r="B6517" s="7">
        <v>4.0833333300000003</v>
      </c>
    </row>
    <row r="6518" spans="1:2">
      <c r="A6518" s="6">
        <v>45276.25</v>
      </c>
      <c r="B6518" s="7">
        <v>4.0833333300000003</v>
      </c>
    </row>
    <row r="6519" spans="1:2">
      <c r="A6519" s="6">
        <v>45276.256944444445</v>
      </c>
      <c r="B6519" s="7">
        <v>4.1666666699999997</v>
      </c>
    </row>
    <row r="6520" spans="1:2">
      <c r="A6520" s="6">
        <v>45276.263888888891</v>
      </c>
      <c r="B6520" s="7">
        <v>4.0833333300000003</v>
      </c>
    </row>
    <row r="6521" spans="1:2">
      <c r="A6521" s="6">
        <v>45276.270833333336</v>
      </c>
      <c r="B6521" s="7">
        <v>3.6666666700000001</v>
      </c>
    </row>
    <row r="6522" spans="1:2">
      <c r="A6522" s="6">
        <v>45276.277777777781</v>
      </c>
      <c r="B6522" s="7">
        <v>4</v>
      </c>
    </row>
    <row r="6523" spans="1:2">
      <c r="A6523" s="6">
        <v>45276.284722222219</v>
      </c>
      <c r="B6523" s="7">
        <v>4.25</v>
      </c>
    </row>
    <row r="6524" spans="1:2">
      <c r="A6524" s="6">
        <v>45276.291666666664</v>
      </c>
      <c r="B6524" s="7">
        <v>4.25</v>
      </c>
    </row>
    <row r="6525" spans="1:2">
      <c r="A6525" s="6">
        <v>45276.298611111109</v>
      </c>
      <c r="B6525" s="7">
        <v>4.0833333300000003</v>
      </c>
    </row>
    <row r="6526" spans="1:2">
      <c r="A6526" s="6">
        <v>45276.305555555555</v>
      </c>
      <c r="B6526" s="7">
        <v>4.1666666699999997</v>
      </c>
    </row>
    <row r="6527" spans="1:2">
      <c r="A6527" s="6">
        <v>45276.3125</v>
      </c>
      <c r="B6527" s="7">
        <v>3.9166666700000001</v>
      </c>
    </row>
    <row r="6528" spans="1:2">
      <c r="A6528" s="6">
        <v>45276.319444444445</v>
      </c>
      <c r="B6528" s="7">
        <v>3.8333333299999999</v>
      </c>
    </row>
    <row r="6529" spans="1:2">
      <c r="A6529" s="6">
        <v>45276.326388888891</v>
      </c>
      <c r="B6529" s="7">
        <v>4.0833333300000003</v>
      </c>
    </row>
    <row r="6530" spans="1:2">
      <c r="A6530" s="6">
        <v>45276.333333333336</v>
      </c>
      <c r="B6530" s="7">
        <v>4.1666666699999997</v>
      </c>
    </row>
    <row r="6531" spans="1:2">
      <c r="A6531" s="6">
        <v>45276.340277777781</v>
      </c>
      <c r="B6531" s="7">
        <v>4.1666666699999997</v>
      </c>
    </row>
    <row r="6532" spans="1:2">
      <c r="A6532" s="6">
        <v>45276.347222222219</v>
      </c>
      <c r="B6532" s="7">
        <v>4.0833333300000003</v>
      </c>
    </row>
    <row r="6533" spans="1:2">
      <c r="A6533" s="6">
        <v>45276.354166666664</v>
      </c>
      <c r="B6533" s="7">
        <v>4.0833333300000003</v>
      </c>
    </row>
    <row r="6534" spans="1:2">
      <c r="A6534" s="6">
        <v>45276.361111111109</v>
      </c>
      <c r="B6534" s="7">
        <v>3.6666666700000001</v>
      </c>
    </row>
    <row r="6535" spans="1:2">
      <c r="A6535" s="6">
        <v>45276.368055555555</v>
      </c>
      <c r="B6535" s="7">
        <v>4</v>
      </c>
    </row>
    <row r="6536" spans="1:2">
      <c r="A6536" s="6">
        <v>45276.375</v>
      </c>
      <c r="B6536" s="7">
        <v>4.0833333300000003</v>
      </c>
    </row>
    <row r="6537" spans="1:2">
      <c r="A6537" s="6">
        <v>45276.381944444445</v>
      </c>
      <c r="B6537" s="7">
        <v>4.25</v>
      </c>
    </row>
    <row r="6538" spans="1:2">
      <c r="A6538" s="6">
        <v>45276.388888888891</v>
      </c>
      <c r="B6538" s="7">
        <v>4.1666666699999997</v>
      </c>
    </row>
    <row r="6539" spans="1:2">
      <c r="A6539" s="6">
        <v>45276.395833333336</v>
      </c>
      <c r="B6539" s="7">
        <v>4.25</v>
      </c>
    </row>
    <row r="6540" spans="1:2">
      <c r="A6540" s="6">
        <v>45276.402777777781</v>
      </c>
      <c r="B6540" s="7">
        <v>4.0833333300000003</v>
      </c>
    </row>
    <row r="6541" spans="1:2">
      <c r="A6541" s="6">
        <v>45276.409722222219</v>
      </c>
      <c r="B6541" s="7">
        <v>4</v>
      </c>
    </row>
    <row r="6542" spans="1:2">
      <c r="A6542" s="6">
        <v>45276.416666666664</v>
      </c>
      <c r="B6542" s="7">
        <v>3.75</v>
      </c>
    </row>
    <row r="6543" spans="1:2">
      <c r="A6543" s="6">
        <v>45276.423611111109</v>
      </c>
      <c r="B6543" s="7">
        <v>3.9166666700000001</v>
      </c>
    </row>
    <row r="6544" spans="1:2">
      <c r="A6544" s="6">
        <v>45276.430555555555</v>
      </c>
      <c r="B6544" s="7">
        <v>4.0833333300000003</v>
      </c>
    </row>
    <row r="6545" spans="1:2">
      <c r="A6545" s="6">
        <v>45276.4375</v>
      </c>
      <c r="B6545" s="7">
        <v>4.25</v>
      </c>
    </row>
    <row r="6546" spans="1:2">
      <c r="A6546" s="6">
        <v>45276.444444444445</v>
      </c>
      <c r="B6546" s="7">
        <v>4.1666666699999997</v>
      </c>
    </row>
    <row r="6547" spans="1:2">
      <c r="A6547" s="6">
        <v>45276.451388888891</v>
      </c>
      <c r="B6547" s="7">
        <v>4</v>
      </c>
    </row>
    <row r="6548" spans="1:2">
      <c r="A6548" s="6">
        <v>45276.458333333336</v>
      </c>
      <c r="B6548" s="7">
        <v>4.0833333300000003</v>
      </c>
    </row>
    <row r="6549" spans="1:2">
      <c r="A6549" s="6">
        <v>45276.465277777781</v>
      </c>
      <c r="B6549" s="7">
        <v>3.9166666700000001</v>
      </c>
    </row>
    <row r="6550" spans="1:2">
      <c r="A6550" s="6">
        <v>45276.472222222219</v>
      </c>
      <c r="B6550" s="7">
        <v>3.75</v>
      </c>
    </row>
    <row r="6551" spans="1:2">
      <c r="A6551" s="6">
        <v>45276.479166666664</v>
      </c>
      <c r="B6551" s="7">
        <v>3.5</v>
      </c>
    </row>
    <row r="6552" spans="1:2">
      <c r="A6552" s="6">
        <v>45276.486111111109</v>
      </c>
      <c r="B6552" s="7">
        <v>3.5</v>
      </c>
    </row>
    <row r="6553" spans="1:2">
      <c r="A6553" s="6">
        <v>45276.493055555555</v>
      </c>
      <c r="B6553" s="7">
        <v>3.5833333299999999</v>
      </c>
    </row>
    <row r="6554" spans="1:2">
      <c r="A6554" s="6">
        <v>45276.5</v>
      </c>
      <c r="B6554" s="7">
        <v>3.5</v>
      </c>
    </row>
    <row r="6555" spans="1:2">
      <c r="A6555" s="6">
        <v>45276.506944444445</v>
      </c>
      <c r="B6555" s="7">
        <v>3.4166666700000001</v>
      </c>
    </row>
    <row r="6556" spans="1:2">
      <c r="A6556" s="6">
        <v>45276.513888888891</v>
      </c>
      <c r="B6556" s="7">
        <v>3.5</v>
      </c>
    </row>
    <row r="6557" spans="1:2">
      <c r="A6557" s="6">
        <v>45276.520833333336</v>
      </c>
      <c r="B6557" s="7">
        <v>3.4166666700000001</v>
      </c>
    </row>
    <row r="6558" spans="1:2">
      <c r="A6558" s="6">
        <v>45276.527777777781</v>
      </c>
      <c r="B6558" s="7">
        <v>3.4166666700000001</v>
      </c>
    </row>
    <row r="6559" spans="1:2">
      <c r="A6559" s="6">
        <v>45276.534722222219</v>
      </c>
      <c r="B6559" s="7">
        <v>3.6666666700000001</v>
      </c>
    </row>
    <row r="6560" spans="1:2">
      <c r="A6560" s="6">
        <v>45276.541666666664</v>
      </c>
      <c r="B6560" s="7">
        <v>3.4166666700000001</v>
      </c>
    </row>
    <row r="6561" spans="1:2">
      <c r="A6561" s="6">
        <v>45276.548611111109</v>
      </c>
      <c r="B6561" s="7">
        <v>3.5</v>
      </c>
    </row>
    <row r="6562" spans="1:2">
      <c r="A6562" s="6">
        <v>45276.555555555555</v>
      </c>
      <c r="B6562" s="7">
        <v>3.3333333299999999</v>
      </c>
    </row>
    <row r="6563" spans="1:2">
      <c r="A6563" s="6">
        <v>45276.5625</v>
      </c>
      <c r="B6563" s="7">
        <v>3.4166666700000001</v>
      </c>
    </row>
    <row r="6564" spans="1:2">
      <c r="A6564" s="6">
        <v>45276.569444444445</v>
      </c>
      <c r="B6564" s="7">
        <v>3.4166666700000001</v>
      </c>
    </row>
    <row r="6565" spans="1:2">
      <c r="A6565" s="6">
        <v>45276.576388888891</v>
      </c>
      <c r="B6565" s="7">
        <v>3.3333333299999999</v>
      </c>
    </row>
    <row r="6566" spans="1:2">
      <c r="A6566" s="6">
        <v>45276.583333333336</v>
      </c>
      <c r="B6566" s="7">
        <v>3.3333333299999999</v>
      </c>
    </row>
    <row r="6567" spans="1:2">
      <c r="A6567" s="6">
        <v>45276.590277777781</v>
      </c>
      <c r="B6567" s="7">
        <v>3.3333333299999999</v>
      </c>
    </row>
    <row r="6568" spans="1:2">
      <c r="A6568" s="6">
        <v>45276.597222222219</v>
      </c>
      <c r="B6568" s="7">
        <v>3.3333333299999999</v>
      </c>
    </row>
    <row r="6569" spans="1:2">
      <c r="A6569" s="6">
        <v>45276.604166666664</v>
      </c>
      <c r="B6569" s="7">
        <v>3.3333333299999999</v>
      </c>
    </row>
    <row r="6570" spans="1:2">
      <c r="A6570" s="6">
        <v>45276.611111111109</v>
      </c>
      <c r="B6570" s="7">
        <v>3.3333333299999999</v>
      </c>
    </row>
    <row r="6571" spans="1:2">
      <c r="A6571" s="6">
        <v>45276.618055555555</v>
      </c>
      <c r="B6571" s="7">
        <v>3.3333333299999999</v>
      </c>
    </row>
    <row r="6572" spans="1:2">
      <c r="A6572" s="6">
        <v>45276.625</v>
      </c>
      <c r="B6572" s="7">
        <v>3.25</v>
      </c>
    </row>
    <row r="6573" spans="1:2">
      <c r="A6573" s="6">
        <v>45276.631944444445</v>
      </c>
      <c r="B6573" s="7">
        <v>3.4166666700000001</v>
      </c>
    </row>
    <row r="6574" spans="1:2">
      <c r="A6574" s="6">
        <v>45276.638888888891</v>
      </c>
      <c r="B6574" s="7">
        <v>3.25</v>
      </c>
    </row>
    <row r="6575" spans="1:2">
      <c r="A6575" s="6">
        <v>45276.645833333336</v>
      </c>
      <c r="B6575" s="7">
        <v>3.3333333299999999</v>
      </c>
    </row>
    <row r="6576" spans="1:2">
      <c r="A6576" s="6">
        <v>45276.652777777781</v>
      </c>
      <c r="B6576" s="7">
        <v>3.3333333299999999</v>
      </c>
    </row>
    <row r="6577" spans="1:2">
      <c r="A6577" s="6">
        <v>45276.659722222219</v>
      </c>
      <c r="B6577" s="7">
        <v>3.5833333299999999</v>
      </c>
    </row>
    <row r="6578" spans="1:2">
      <c r="A6578" s="6">
        <v>45276.666666666664</v>
      </c>
      <c r="B6578" s="7">
        <v>3.75</v>
      </c>
    </row>
    <row r="6579" spans="1:2">
      <c r="A6579" s="6">
        <v>45276.673611111109</v>
      </c>
      <c r="B6579" s="7">
        <v>3.75</v>
      </c>
    </row>
    <row r="6580" spans="1:2">
      <c r="A6580" s="6">
        <v>45276.680555555555</v>
      </c>
      <c r="B6580" s="7">
        <v>3.6666666700000001</v>
      </c>
    </row>
    <row r="6581" spans="1:2">
      <c r="A6581" s="6">
        <v>45276.6875</v>
      </c>
      <c r="B6581" s="7">
        <v>3.5833333299999999</v>
      </c>
    </row>
    <row r="6582" spans="1:2">
      <c r="A6582" s="6">
        <v>45276.694444444445</v>
      </c>
      <c r="B6582" s="7">
        <v>3.5833333299999999</v>
      </c>
    </row>
    <row r="6583" spans="1:2">
      <c r="A6583" s="6">
        <v>45276.701388888891</v>
      </c>
      <c r="B6583" s="7">
        <v>3.6666666700000001</v>
      </c>
    </row>
    <row r="6584" spans="1:2">
      <c r="A6584" s="6">
        <v>45276.708333333336</v>
      </c>
      <c r="B6584" s="7">
        <v>3.75</v>
      </c>
    </row>
    <row r="6585" spans="1:2">
      <c r="A6585" s="6">
        <v>45276.715277777781</v>
      </c>
      <c r="B6585" s="7">
        <v>3.6666666700000001</v>
      </c>
    </row>
    <row r="6586" spans="1:2">
      <c r="A6586" s="6">
        <v>45276.722222222219</v>
      </c>
      <c r="B6586" s="7">
        <v>3.8333333299999999</v>
      </c>
    </row>
    <row r="6587" spans="1:2">
      <c r="A6587" s="6">
        <v>45276.729166666664</v>
      </c>
      <c r="B6587" s="7">
        <v>3.75</v>
      </c>
    </row>
    <row r="6588" spans="1:2">
      <c r="A6588" s="6">
        <v>45276.736111111109</v>
      </c>
      <c r="B6588" s="7">
        <v>3.8333333299999999</v>
      </c>
    </row>
    <row r="6589" spans="1:2">
      <c r="A6589" s="6">
        <v>45276.743055555555</v>
      </c>
      <c r="B6589" s="7">
        <v>3.9166666700000001</v>
      </c>
    </row>
    <row r="6590" spans="1:2">
      <c r="A6590" s="6">
        <v>45276.75</v>
      </c>
      <c r="B6590" s="7">
        <v>3.75</v>
      </c>
    </row>
    <row r="6591" spans="1:2">
      <c r="A6591" s="6">
        <v>45276.756944444445</v>
      </c>
      <c r="B6591" s="7">
        <v>3.6666666700000001</v>
      </c>
    </row>
    <row r="6592" spans="1:2">
      <c r="A6592" s="6">
        <v>45276.763888888891</v>
      </c>
      <c r="B6592" s="7">
        <v>3.8333333299999999</v>
      </c>
    </row>
    <row r="6593" spans="1:2">
      <c r="A6593" s="6">
        <v>45276.770833333336</v>
      </c>
      <c r="B6593" s="7">
        <v>3.75</v>
      </c>
    </row>
    <row r="6594" spans="1:2">
      <c r="A6594" s="6">
        <v>45276.777777777781</v>
      </c>
      <c r="B6594" s="7">
        <v>4</v>
      </c>
    </row>
    <row r="6595" spans="1:2">
      <c r="A6595" s="6">
        <v>45276.784722222219</v>
      </c>
      <c r="B6595" s="7">
        <v>3.75</v>
      </c>
    </row>
    <row r="6596" spans="1:2">
      <c r="A6596" s="6">
        <v>45276.791666666664</v>
      </c>
      <c r="B6596" s="7">
        <v>3.75</v>
      </c>
    </row>
    <row r="6597" spans="1:2">
      <c r="A6597" s="6">
        <v>45276.798611111109</v>
      </c>
      <c r="B6597" s="7">
        <v>3.8333333299999999</v>
      </c>
    </row>
    <row r="6598" spans="1:2">
      <c r="A6598" s="6">
        <v>45276.805555555555</v>
      </c>
      <c r="B6598" s="7">
        <v>3.75</v>
      </c>
    </row>
    <row r="6599" spans="1:2">
      <c r="A6599" s="6">
        <v>45276.8125</v>
      </c>
      <c r="B6599" s="7">
        <v>3.8333333299999999</v>
      </c>
    </row>
    <row r="6600" spans="1:2">
      <c r="A6600" s="6">
        <v>45276.819444444445</v>
      </c>
      <c r="B6600" s="7">
        <v>3.75</v>
      </c>
    </row>
    <row r="6601" spans="1:2">
      <c r="A6601" s="6">
        <v>45276.826388888891</v>
      </c>
      <c r="B6601" s="7">
        <v>3.9166666700000001</v>
      </c>
    </row>
    <row r="6602" spans="1:2">
      <c r="A6602" s="6">
        <v>45276.833333333336</v>
      </c>
      <c r="B6602" s="7">
        <v>3.9166666700000001</v>
      </c>
    </row>
    <row r="6603" spans="1:2">
      <c r="A6603" s="6">
        <v>45276.840277777781</v>
      </c>
      <c r="B6603" s="7">
        <v>4</v>
      </c>
    </row>
    <row r="6604" spans="1:2">
      <c r="A6604" s="6">
        <v>45276.847222222219</v>
      </c>
      <c r="B6604" s="7">
        <v>3.9166666700000001</v>
      </c>
    </row>
    <row r="6605" spans="1:2">
      <c r="A6605" s="6">
        <v>45276.854166666664</v>
      </c>
      <c r="B6605" s="7">
        <v>3.9166666700000001</v>
      </c>
    </row>
    <row r="6606" spans="1:2">
      <c r="A6606" s="6">
        <v>45276.861111111109</v>
      </c>
      <c r="B6606" s="7">
        <v>3.9166666700000001</v>
      </c>
    </row>
    <row r="6607" spans="1:2">
      <c r="A6607" s="6">
        <v>45276.868055555555</v>
      </c>
      <c r="B6607" s="7">
        <v>3.9166666700000001</v>
      </c>
    </row>
    <row r="6608" spans="1:2">
      <c r="A6608" s="6">
        <v>45276.875</v>
      </c>
      <c r="B6608" s="7">
        <v>3.9166666700000001</v>
      </c>
    </row>
    <row r="6609" spans="1:2">
      <c r="A6609" s="6">
        <v>45276.881944444445</v>
      </c>
      <c r="B6609" s="7">
        <v>3.8333333299999999</v>
      </c>
    </row>
    <row r="6610" spans="1:2">
      <c r="A6610" s="6">
        <v>45276.888888888891</v>
      </c>
      <c r="B6610" s="7">
        <v>4</v>
      </c>
    </row>
    <row r="6611" spans="1:2">
      <c r="A6611" s="6">
        <v>45276.895833333336</v>
      </c>
      <c r="B6611" s="7">
        <v>4</v>
      </c>
    </row>
    <row r="6612" spans="1:2">
      <c r="A6612" s="6">
        <v>45276.902777777781</v>
      </c>
      <c r="B6612" s="7">
        <v>4</v>
      </c>
    </row>
    <row r="6613" spans="1:2">
      <c r="A6613" s="6">
        <v>45276.909722222219</v>
      </c>
      <c r="B6613" s="7">
        <v>3.9166666700000001</v>
      </c>
    </row>
    <row r="6614" spans="1:2">
      <c r="A6614" s="6">
        <v>45276.916666666664</v>
      </c>
      <c r="B6614" s="7">
        <v>4</v>
      </c>
    </row>
    <row r="6615" spans="1:2">
      <c r="A6615" s="6">
        <v>45276.923611111109</v>
      </c>
      <c r="B6615" s="7">
        <v>4</v>
      </c>
    </row>
    <row r="6616" spans="1:2">
      <c r="A6616" s="6">
        <v>45276.930555555555</v>
      </c>
      <c r="B6616" s="7">
        <v>3.5833333299999999</v>
      </c>
    </row>
    <row r="6617" spans="1:2">
      <c r="A6617" s="6">
        <v>45276.9375</v>
      </c>
      <c r="B6617" s="7">
        <v>3.8333333299999999</v>
      </c>
    </row>
    <row r="6618" spans="1:2">
      <c r="A6618" s="6">
        <v>45276.944444444445</v>
      </c>
      <c r="B6618" s="7">
        <v>4.1666666699999997</v>
      </c>
    </row>
    <row r="6619" spans="1:2">
      <c r="A6619" s="6">
        <v>45276.951388888891</v>
      </c>
      <c r="B6619" s="7">
        <v>4.1666666699999997</v>
      </c>
    </row>
    <row r="6620" spans="1:2">
      <c r="A6620" s="6">
        <v>45276.958333333336</v>
      </c>
      <c r="B6620" s="7">
        <v>4.0833333300000003</v>
      </c>
    </row>
    <row r="6621" spans="1:2">
      <c r="A6621" s="6">
        <v>45276.965277777781</v>
      </c>
      <c r="B6621" s="7">
        <v>4.1666666699999997</v>
      </c>
    </row>
    <row r="6622" spans="1:2">
      <c r="A6622" s="6">
        <v>45276.972222222219</v>
      </c>
      <c r="B6622" s="7">
        <v>4.1666666699999997</v>
      </c>
    </row>
    <row r="6623" spans="1:2">
      <c r="A6623" s="6">
        <v>45276.979166666664</v>
      </c>
      <c r="B6623" s="7">
        <v>4.0833333300000003</v>
      </c>
    </row>
    <row r="6624" spans="1:2">
      <c r="A6624" s="6">
        <v>45276.986111111109</v>
      </c>
      <c r="B6624" s="7">
        <v>4</v>
      </c>
    </row>
    <row r="6625" spans="1:2">
      <c r="A6625" s="6">
        <v>45276.993055555555</v>
      </c>
      <c r="B6625" s="7">
        <v>3.8333333299999999</v>
      </c>
    </row>
    <row r="6626" spans="1:2">
      <c r="A6626" s="6">
        <v>45277</v>
      </c>
      <c r="B6626" s="7">
        <v>4</v>
      </c>
    </row>
    <row r="6627" spans="1:2">
      <c r="A6627" s="6">
        <v>45277.006944444445</v>
      </c>
      <c r="B6627" s="7">
        <v>4.1666666699999997</v>
      </c>
    </row>
    <row r="6628" spans="1:2">
      <c r="A6628" s="6">
        <v>45277.013888888891</v>
      </c>
      <c r="B6628" s="7">
        <v>4.0833333300000003</v>
      </c>
    </row>
    <row r="6629" spans="1:2">
      <c r="A6629" s="6">
        <v>45277.020833333336</v>
      </c>
      <c r="B6629" s="7">
        <v>4.1666666699999997</v>
      </c>
    </row>
    <row r="6630" spans="1:2">
      <c r="A6630" s="6">
        <v>45277.027777777781</v>
      </c>
      <c r="B6630" s="7">
        <v>4.1666666699999997</v>
      </c>
    </row>
    <row r="6631" spans="1:2">
      <c r="A6631" s="6">
        <v>45277.034722222219</v>
      </c>
      <c r="B6631" s="7">
        <v>4.1666666699999997</v>
      </c>
    </row>
    <row r="6632" spans="1:2">
      <c r="A6632" s="6">
        <v>45277.041666666664</v>
      </c>
      <c r="B6632" s="7">
        <v>3.75</v>
      </c>
    </row>
    <row r="6633" spans="1:2">
      <c r="A6633" s="6">
        <v>45277.048611111109</v>
      </c>
      <c r="B6633" s="7">
        <v>4</v>
      </c>
    </row>
    <row r="6634" spans="1:2">
      <c r="A6634" s="6">
        <v>45277.055555555555</v>
      </c>
      <c r="B6634" s="7">
        <v>4.25</v>
      </c>
    </row>
    <row r="6635" spans="1:2">
      <c r="A6635" s="6">
        <v>45277.0625</v>
      </c>
      <c r="B6635" s="7">
        <v>4.25</v>
      </c>
    </row>
    <row r="6636" spans="1:2">
      <c r="A6636" s="6">
        <v>45277.069444444445</v>
      </c>
      <c r="B6636" s="7">
        <v>4.1666666699999997</v>
      </c>
    </row>
    <row r="6637" spans="1:2">
      <c r="A6637" s="6">
        <v>45277.076388888891</v>
      </c>
      <c r="B6637" s="7">
        <v>4.1666666699999997</v>
      </c>
    </row>
    <row r="6638" spans="1:2">
      <c r="A6638" s="6">
        <v>45277.083333333336</v>
      </c>
      <c r="B6638" s="7">
        <v>4.1666666699999997</v>
      </c>
    </row>
    <row r="6639" spans="1:2">
      <c r="A6639" s="6">
        <v>45277.090277777781</v>
      </c>
      <c r="B6639" s="7">
        <v>4</v>
      </c>
    </row>
    <row r="6640" spans="1:2">
      <c r="A6640" s="6">
        <v>45277.097222222219</v>
      </c>
      <c r="B6640" s="7">
        <v>3.75</v>
      </c>
    </row>
    <row r="6641" spans="1:2">
      <c r="A6641" s="6">
        <v>45277.104166666664</v>
      </c>
      <c r="B6641" s="7">
        <v>4</v>
      </c>
    </row>
    <row r="6642" spans="1:2">
      <c r="A6642" s="6">
        <v>45277.111111111109</v>
      </c>
      <c r="B6642" s="7">
        <v>4.25</v>
      </c>
    </row>
    <row r="6643" spans="1:2">
      <c r="A6643" s="6">
        <v>45277.118055555555</v>
      </c>
      <c r="B6643" s="7">
        <v>4.1666666699999997</v>
      </c>
    </row>
    <row r="6644" spans="1:2">
      <c r="A6644" s="6">
        <v>45277.125</v>
      </c>
      <c r="B6644" s="7">
        <v>4.1666666699999997</v>
      </c>
    </row>
    <row r="6645" spans="1:2">
      <c r="A6645" s="6">
        <v>45277.131944444445</v>
      </c>
      <c r="B6645" s="7">
        <v>4.1666666699999997</v>
      </c>
    </row>
    <row r="6646" spans="1:2">
      <c r="A6646" s="6">
        <v>45277.138888888891</v>
      </c>
      <c r="B6646" s="7">
        <v>4.1666666699999997</v>
      </c>
    </row>
    <row r="6647" spans="1:2">
      <c r="A6647" s="6">
        <v>45277.145833333336</v>
      </c>
      <c r="B6647" s="7">
        <v>4.0833333300000003</v>
      </c>
    </row>
    <row r="6648" spans="1:2">
      <c r="A6648" s="6">
        <v>45277.152777777781</v>
      </c>
      <c r="B6648" s="7">
        <v>3.8333333299999999</v>
      </c>
    </row>
    <row r="6649" spans="1:2">
      <c r="A6649" s="6">
        <v>45277.159722222219</v>
      </c>
      <c r="B6649" s="7">
        <v>4</v>
      </c>
    </row>
    <row r="6650" spans="1:2">
      <c r="A6650" s="6">
        <v>45277.166666666664</v>
      </c>
      <c r="B6650" s="7">
        <v>4.3333333300000003</v>
      </c>
    </row>
    <row r="6651" spans="1:2">
      <c r="A6651" s="6">
        <v>45277.173611111109</v>
      </c>
      <c r="B6651" s="7">
        <v>4.0833333300000003</v>
      </c>
    </row>
    <row r="6652" spans="1:2">
      <c r="A6652" s="6">
        <v>45277.180555555555</v>
      </c>
      <c r="B6652" s="7">
        <v>4.1666666699999997</v>
      </c>
    </row>
    <row r="6653" spans="1:2">
      <c r="A6653" s="6">
        <v>45277.1875</v>
      </c>
      <c r="B6653" s="7">
        <v>4.0833333300000003</v>
      </c>
    </row>
    <row r="6654" spans="1:2">
      <c r="A6654" s="6">
        <v>45277.194444444445</v>
      </c>
      <c r="B6654" s="7">
        <v>3.9166666700000001</v>
      </c>
    </row>
    <row r="6655" spans="1:2">
      <c r="A6655" s="6">
        <v>45277.201388888891</v>
      </c>
      <c r="B6655" s="7">
        <v>3.75</v>
      </c>
    </row>
    <row r="6656" spans="1:2">
      <c r="A6656" s="6">
        <v>45277.208333333336</v>
      </c>
      <c r="B6656" s="7">
        <v>4.25</v>
      </c>
    </row>
    <row r="6657" spans="1:2">
      <c r="A6657" s="6">
        <v>45277.215277777781</v>
      </c>
      <c r="B6657" s="7">
        <v>4.1666666699999997</v>
      </c>
    </row>
    <row r="6658" spans="1:2">
      <c r="A6658" s="6">
        <v>45277.222222222219</v>
      </c>
      <c r="B6658" s="7">
        <v>4.1666666699999997</v>
      </c>
    </row>
    <row r="6659" spans="1:2">
      <c r="A6659" s="6">
        <v>45277.229166666664</v>
      </c>
      <c r="B6659" s="7">
        <v>4.4166666699999997</v>
      </c>
    </row>
    <row r="6660" spans="1:2">
      <c r="A6660" s="6">
        <v>45277.236111111109</v>
      </c>
      <c r="B6660" s="7">
        <v>4.3333333300000003</v>
      </c>
    </row>
    <row r="6661" spans="1:2">
      <c r="A6661" s="6">
        <v>45277.243055555555</v>
      </c>
      <c r="B6661" s="7">
        <v>3.9166666700000001</v>
      </c>
    </row>
    <row r="6662" spans="1:2">
      <c r="A6662" s="6">
        <v>45277.25</v>
      </c>
      <c r="B6662" s="7">
        <v>4.1666666699999997</v>
      </c>
    </row>
    <row r="6663" spans="1:2">
      <c r="A6663" s="6">
        <v>45277.256944444445</v>
      </c>
      <c r="B6663" s="7">
        <v>4.4166666699999997</v>
      </c>
    </row>
    <row r="6664" spans="1:2">
      <c r="A6664" s="6">
        <v>45277.263888888891</v>
      </c>
      <c r="B6664" s="7">
        <v>4.5</v>
      </c>
    </row>
    <row r="6665" spans="1:2">
      <c r="A6665" s="6">
        <v>45277.270833333336</v>
      </c>
      <c r="B6665" s="7">
        <v>4.3333333300000003</v>
      </c>
    </row>
    <row r="6666" spans="1:2">
      <c r="A6666" s="6">
        <v>45277.277777777781</v>
      </c>
      <c r="B6666" s="7">
        <v>4.3333333300000003</v>
      </c>
    </row>
    <row r="6667" spans="1:2">
      <c r="A6667" s="6">
        <v>45277.284722222219</v>
      </c>
      <c r="B6667" s="7">
        <v>4</v>
      </c>
    </row>
    <row r="6668" spans="1:2">
      <c r="A6668" s="6">
        <v>45277.291666666664</v>
      </c>
      <c r="B6668" s="7">
        <v>4.1666666699999997</v>
      </c>
    </row>
    <row r="6669" spans="1:2">
      <c r="A6669" s="6">
        <v>45277.298611111109</v>
      </c>
      <c r="B6669" s="7">
        <v>4.4166666699999997</v>
      </c>
    </row>
    <row r="6670" spans="1:2">
      <c r="A6670" s="6">
        <v>45277.305555555555</v>
      </c>
      <c r="B6670" s="7">
        <v>4.5</v>
      </c>
    </row>
    <row r="6671" spans="1:2">
      <c r="A6671" s="6">
        <v>45277.3125</v>
      </c>
      <c r="B6671" s="7">
        <v>4.5</v>
      </c>
    </row>
    <row r="6672" spans="1:2">
      <c r="A6672" s="6">
        <v>45277.319444444445</v>
      </c>
      <c r="B6672" s="7">
        <v>4.3333333300000003</v>
      </c>
    </row>
    <row r="6673" spans="1:2">
      <c r="A6673" s="6">
        <v>45277.326388888891</v>
      </c>
      <c r="B6673" s="7">
        <v>4.0833333300000003</v>
      </c>
    </row>
    <row r="6674" spans="1:2">
      <c r="A6674" s="6">
        <v>45277.333333333336</v>
      </c>
      <c r="B6674" s="7">
        <v>4</v>
      </c>
    </row>
    <row r="6675" spans="1:2">
      <c r="A6675" s="6">
        <v>45277.340277777781</v>
      </c>
      <c r="B6675" s="7">
        <v>4.3333333300000003</v>
      </c>
    </row>
    <row r="6676" spans="1:2">
      <c r="A6676" s="6">
        <v>45277.347222222219</v>
      </c>
      <c r="B6676" s="7">
        <v>4.4166666699999997</v>
      </c>
    </row>
    <row r="6677" spans="1:2">
      <c r="A6677" s="6">
        <v>45277.354166666664</v>
      </c>
      <c r="B6677" s="7">
        <v>4.4166666699999997</v>
      </c>
    </row>
    <row r="6678" spans="1:2">
      <c r="A6678" s="6">
        <v>45277.361111111109</v>
      </c>
      <c r="B6678" s="7">
        <v>4.3333333300000003</v>
      </c>
    </row>
    <row r="6679" spans="1:2">
      <c r="A6679" s="6">
        <v>45277.368055555555</v>
      </c>
      <c r="B6679" s="7">
        <v>4.25</v>
      </c>
    </row>
    <row r="6680" spans="1:2">
      <c r="A6680" s="6">
        <v>45277.375</v>
      </c>
      <c r="B6680" s="7">
        <v>4.0833333300000003</v>
      </c>
    </row>
    <row r="6681" spans="1:2">
      <c r="A6681" s="6">
        <v>45277.381944444445</v>
      </c>
      <c r="B6681" s="7">
        <v>4.25</v>
      </c>
    </row>
    <row r="6682" spans="1:2">
      <c r="A6682" s="6">
        <v>45277.388888888891</v>
      </c>
      <c r="B6682" s="7">
        <v>4.5833333300000003</v>
      </c>
    </row>
    <row r="6683" spans="1:2">
      <c r="A6683" s="6">
        <v>45277.395833333336</v>
      </c>
      <c r="B6683" s="7">
        <v>4.5833333300000003</v>
      </c>
    </row>
    <row r="6684" spans="1:2">
      <c r="A6684" s="6">
        <v>45277.402777777781</v>
      </c>
      <c r="B6684" s="7">
        <v>4.5</v>
      </c>
    </row>
    <row r="6685" spans="1:2">
      <c r="A6685" s="6">
        <v>45277.409722222219</v>
      </c>
      <c r="B6685" s="7">
        <v>4.75</v>
      </c>
    </row>
    <row r="6686" spans="1:2">
      <c r="A6686" s="6">
        <v>45277.416666666664</v>
      </c>
      <c r="B6686" s="7">
        <v>4.0833333300000003</v>
      </c>
    </row>
    <row r="6687" spans="1:2">
      <c r="A6687" s="6">
        <v>45277.423611111109</v>
      </c>
      <c r="B6687" s="7">
        <v>4.0833333300000003</v>
      </c>
    </row>
    <row r="6688" spans="1:2">
      <c r="A6688" s="6">
        <v>45277.430555555555</v>
      </c>
      <c r="B6688" s="7">
        <v>3.8333333299999999</v>
      </c>
    </row>
    <row r="6689" spans="1:2">
      <c r="A6689" s="6">
        <v>45277.4375</v>
      </c>
      <c r="B6689" s="7">
        <v>3.8333333299999999</v>
      </c>
    </row>
    <row r="6690" spans="1:2">
      <c r="A6690" s="6">
        <v>45277.444444444445</v>
      </c>
      <c r="B6690" s="7">
        <v>4.0833333300000003</v>
      </c>
    </row>
    <row r="6691" spans="1:2">
      <c r="A6691" s="6">
        <v>45277.451388888891</v>
      </c>
      <c r="B6691" s="7">
        <v>4.0833333300000003</v>
      </c>
    </row>
    <row r="6692" spans="1:2">
      <c r="A6692" s="6">
        <v>45277.458333333336</v>
      </c>
      <c r="B6692" s="7">
        <v>4.1666666699999997</v>
      </c>
    </row>
    <row r="6693" spans="1:2">
      <c r="A6693" s="6">
        <v>45277.465277777781</v>
      </c>
      <c r="B6693" s="7">
        <v>4.0833333300000003</v>
      </c>
    </row>
    <row r="6694" spans="1:2">
      <c r="A6694" s="6">
        <v>45277.472222222219</v>
      </c>
      <c r="B6694" s="7">
        <v>4.0833333300000003</v>
      </c>
    </row>
    <row r="6695" spans="1:2">
      <c r="A6695" s="6">
        <v>45277.479166666664</v>
      </c>
      <c r="B6695" s="7">
        <v>4</v>
      </c>
    </row>
    <row r="6696" spans="1:2">
      <c r="A6696" s="6">
        <v>45277.486111111109</v>
      </c>
      <c r="B6696" s="7">
        <v>4</v>
      </c>
    </row>
    <row r="6697" spans="1:2">
      <c r="A6697" s="6">
        <v>45277.493055555555</v>
      </c>
      <c r="B6697" s="7">
        <v>4.1666666699999997</v>
      </c>
    </row>
    <row r="6698" spans="1:2">
      <c r="A6698" s="6">
        <v>45277.5</v>
      </c>
      <c r="B6698" s="7">
        <v>4.0833333300000003</v>
      </c>
    </row>
    <row r="6699" spans="1:2">
      <c r="A6699" s="6">
        <v>45277.506944444445</v>
      </c>
      <c r="B6699" s="7">
        <v>4.0833333300000003</v>
      </c>
    </row>
    <row r="6700" spans="1:2">
      <c r="A6700" s="6">
        <v>45277.513888888891</v>
      </c>
      <c r="B6700" s="7">
        <v>4.0833333300000003</v>
      </c>
    </row>
    <row r="6701" spans="1:2">
      <c r="A6701" s="6">
        <v>45277.520833333336</v>
      </c>
      <c r="B6701" s="7">
        <v>3.9166666700000001</v>
      </c>
    </row>
    <row r="6702" spans="1:2">
      <c r="A6702" s="6">
        <v>45277.527777777781</v>
      </c>
      <c r="B6702" s="7">
        <v>4.0833333300000003</v>
      </c>
    </row>
    <row r="6703" spans="1:2">
      <c r="A6703" s="6">
        <v>45277.534722222219</v>
      </c>
      <c r="B6703" s="7">
        <v>4</v>
      </c>
    </row>
    <row r="6704" spans="1:2">
      <c r="A6704" s="6">
        <v>45277.541666666664</v>
      </c>
      <c r="B6704" s="7">
        <v>4.0833333300000003</v>
      </c>
    </row>
    <row r="6705" spans="1:2">
      <c r="A6705" s="6">
        <v>45277.548611111109</v>
      </c>
      <c r="B6705" s="7">
        <v>3.9166666700000001</v>
      </c>
    </row>
    <row r="6706" spans="1:2">
      <c r="A6706" s="6">
        <v>45277.555555555555</v>
      </c>
      <c r="B6706" s="7">
        <v>3.8333333299999999</v>
      </c>
    </row>
    <row r="6707" spans="1:2">
      <c r="A6707" s="6">
        <v>45277.5625</v>
      </c>
      <c r="B6707" s="7">
        <v>3.8333333299999999</v>
      </c>
    </row>
    <row r="6708" spans="1:2">
      <c r="A6708" s="6">
        <v>45277.569444444445</v>
      </c>
      <c r="B6708" s="7">
        <v>3.8333333299999999</v>
      </c>
    </row>
    <row r="6709" spans="1:2">
      <c r="A6709" s="6">
        <v>45277.576388888891</v>
      </c>
      <c r="B6709" s="7">
        <v>3.9166666700000001</v>
      </c>
    </row>
    <row r="6710" spans="1:2">
      <c r="A6710" s="6">
        <v>45277.583333333336</v>
      </c>
      <c r="B6710" s="7">
        <v>3.75</v>
      </c>
    </row>
    <row r="6711" spans="1:2">
      <c r="A6711" s="6">
        <v>45277.590277777781</v>
      </c>
      <c r="B6711" s="7">
        <v>3.75</v>
      </c>
    </row>
    <row r="6712" spans="1:2">
      <c r="A6712" s="6">
        <v>45277.597222222219</v>
      </c>
      <c r="B6712" s="7">
        <v>3.75</v>
      </c>
    </row>
    <row r="6713" spans="1:2">
      <c r="A6713" s="6">
        <v>45277.604166666664</v>
      </c>
      <c r="B6713" s="7">
        <v>3.75</v>
      </c>
    </row>
    <row r="6714" spans="1:2">
      <c r="A6714" s="6">
        <v>45277.611111111109</v>
      </c>
      <c r="B6714" s="7">
        <v>3.75</v>
      </c>
    </row>
    <row r="6715" spans="1:2">
      <c r="A6715" s="6">
        <v>45277.618055555555</v>
      </c>
      <c r="B6715" s="7">
        <v>3.75</v>
      </c>
    </row>
    <row r="6716" spans="1:2">
      <c r="A6716" s="6">
        <v>45277.625</v>
      </c>
      <c r="B6716" s="7">
        <v>3.6666666700000001</v>
      </c>
    </row>
    <row r="6717" spans="1:2">
      <c r="A6717" s="6">
        <v>45277.631944444445</v>
      </c>
      <c r="B6717" s="7">
        <v>3.8333333299999999</v>
      </c>
    </row>
    <row r="6718" spans="1:2">
      <c r="A6718" s="6">
        <v>45277.638888888891</v>
      </c>
      <c r="B6718" s="7">
        <v>3.6666666700000001</v>
      </c>
    </row>
    <row r="6719" spans="1:2">
      <c r="A6719" s="6">
        <v>45277.645833333336</v>
      </c>
      <c r="B6719" s="7">
        <v>3.75</v>
      </c>
    </row>
    <row r="6720" spans="1:2">
      <c r="A6720" s="6">
        <v>45277.652777777781</v>
      </c>
      <c r="B6720" s="7">
        <v>3.6666666700000001</v>
      </c>
    </row>
    <row r="6721" spans="1:2">
      <c r="A6721" s="6">
        <v>45277.659722222219</v>
      </c>
      <c r="B6721" s="7">
        <v>3.75</v>
      </c>
    </row>
    <row r="6722" spans="1:2">
      <c r="A6722" s="6">
        <v>45277.666666666664</v>
      </c>
      <c r="B6722" s="7">
        <v>3.75</v>
      </c>
    </row>
    <row r="6723" spans="1:2">
      <c r="A6723" s="6">
        <v>45277.673611111109</v>
      </c>
      <c r="B6723" s="7">
        <v>3.6666666700000001</v>
      </c>
    </row>
    <row r="6724" spans="1:2">
      <c r="A6724" s="6">
        <v>45277.680555555555</v>
      </c>
      <c r="B6724" s="7">
        <v>3.6666666700000001</v>
      </c>
    </row>
    <row r="6725" spans="1:2">
      <c r="A6725" s="6">
        <v>45277.6875</v>
      </c>
      <c r="B6725" s="7">
        <v>3.75</v>
      </c>
    </row>
    <row r="6726" spans="1:2">
      <c r="A6726" s="6">
        <v>45277.694444444445</v>
      </c>
      <c r="B6726" s="7">
        <v>3.6666666700000001</v>
      </c>
    </row>
    <row r="6727" spans="1:2">
      <c r="A6727" s="6">
        <v>45277.701388888891</v>
      </c>
      <c r="B6727" s="7">
        <v>3.6666666700000001</v>
      </c>
    </row>
    <row r="6728" spans="1:2">
      <c r="A6728" s="6">
        <v>45277.708333333336</v>
      </c>
      <c r="B6728" s="7">
        <v>3.8333333299999999</v>
      </c>
    </row>
    <row r="6729" spans="1:2">
      <c r="A6729" s="6">
        <v>45277.715277777781</v>
      </c>
      <c r="B6729" s="7">
        <v>3.75</v>
      </c>
    </row>
    <row r="6730" spans="1:2">
      <c r="A6730" s="6">
        <v>45277.722222222219</v>
      </c>
      <c r="B6730" s="7">
        <v>4</v>
      </c>
    </row>
    <row r="6731" spans="1:2">
      <c r="A6731" s="6">
        <v>45277.729166666664</v>
      </c>
      <c r="B6731" s="7">
        <v>3.6666666700000001</v>
      </c>
    </row>
    <row r="6732" spans="1:2">
      <c r="A6732" s="6">
        <v>45277.736111111109</v>
      </c>
      <c r="B6732" s="7">
        <v>3.8333333299999999</v>
      </c>
    </row>
    <row r="6733" spans="1:2">
      <c r="A6733" s="6">
        <v>45277.743055555555</v>
      </c>
      <c r="B6733" s="7">
        <v>3.75</v>
      </c>
    </row>
    <row r="6734" spans="1:2">
      <c r="A6734" s="6">
        <v>45277.75</v>
      </c>
      <c r="B6734" s="7">
        <v>3.8333333299999999</v>
      </c>
    </row>
    <row r="6735" spans="1:2">
      <c r="A6735" s="6">
        <v>45277.756944444445</v>
      </c>
      <c r="B6735" s="7">
        <v>4.0833333300000003</v>
      </c>
    </row>
    <row r="6736" spans="1:2">
      <c r="A6736" s="6">
        <v>45277.763888888891</v>
      </c>
      <c r="B6736" s="7">
        <v>4</v>
      </c>
    </row>
    <row r="6737" spans="1:2">
      <c r="A6737" s="6">
        <v>45277.770833333336</v>
      </c>
      <c r="B6737" s="7">
        <v>3.9166666700000001</v>
      </c>
    </row>
    <row r="6738" spans="1:2">
      <c r="A6738" s="6">
        <v>45277.777777777781</v>
      </c>
      <c r="B6738" s="7">
        <v>4</v>
      </c>
    </row>
    <row r="6739" spans="1:2">
      <c r="A6739" s="6">
        <v>45277.784722222219</v>
      </c>
      <c r="B6739" s="7">
        <v>3.9166666700000001</v>
      </c>
    </row>
    <row r="6740" spans="1:2">
      <c r="A6740" s="6">
        <v>45277.791666666664</v>
      </c>
      <c r="B6740" s="7">
        <v>4.0833333300000003</v>
      </c>
    </row>
    <row r="6741" spans="1:2">
      <c r="A6741" s="6">
        <v>45277.798611111109</v>
      </c>
      <c r="B6741" s="7">
        <v>4.0833333300000003</v>
      </c>
    </row>
    <row r="6742" spans="1:2">
      <c r="A6742" s="6">
        <v>45277.805555555555</v>
      </c>
      <c r="B6742" s="7">
        <v>4</v>
      </c>
    </row>
    <row r="6743" spans="1:2">
      <c r="A6743" s="6">
        <v>45277.8125</v>
      </c>
      <c r="B6743" s="7">
        <v>4</v>
      </c>
    </row>
    <row r="6744" spans="1:2">
      <c r="A6744" s="6">
        <v>45277.819444444445</v>
      </c>
      <c r="B6744" s="7">
        <v>4</v>
      </c>
    </row>
    <row r="6745" spans="1:2">
      <c r="A6745" s="6">
        <v>45277.826388888891</v>
      </c>
      <c r="B6745" s="7">
        <v>4</v>
      </c>
    </row>
    <row r="6746" spans="1:2">
      <c r="A6746" s="6">
        <v>45277.833333333336</v>
      </c>
      <c r="B6746" s="7">
        <v>4.0833333300000003</v>
      </c>
    </row>
    <row r="6747" spans="1:2">
      <c r="A6747" s="6">
        <v>45277.840277777781</v>
      </c>
      <c r="B6747" s="7">
        <v>4</v>
      </c>
    </row>
    <row r="6748" spans="1:2">
      <c r="A6748" s="6">
        <v>45277.847222222219</v>
      </c>
      <c r="B6748" s="7">
        <v>4.0833333300000003</v>
      </c>
    </row>
    <row r="6749" spans="1:2">
      <c r="A6749" s="6">
        <v>45277.854166666664</v>
      </c>
      <c r="B6749" s="7">
        <v>3.8333333299999999</v>
      </c>
    </row>
    <row r="6750" spans="1:2">
      <c r="A6750" s="6">
        <v>45277.861111111109</v>
      </c>
      <c r="B6750" s="7">
        <v>3.75</v>
      </c>
    </row>
    <row r="6751" spans="1:2">
      <c r="A6751" s="6">
        <v>45277.868055555555</v>
      </c>
      <c r="B6751" s="7">
        <v>4.1666666699999997</v>
      </c>
    </row>
    <row r="6752" spans="1:2">
      <c r="A6752" s="6">
        <v>45277.875</v>
      </c>
      <c r="B6752" s="7">
        <v>4.1666666699999997</v>
      </c>
    </row>
    <row r="6753" spans="1:2">
      <c r="A6753" s="6">
        <v>45277.881944444445</v>
      </c>
      <c r="B6753" s="7">
        <v>4.1666666699999997</v>
      </c>
    </row>
    <row r="6754" spans="1:2">
      <c r="A6754" s="6">
        <v>45277.888888888891</v>
      </c>
      <c r="B6754" s="7">
        <v>4.0833333300000003</v>
      </c>
    </row>
    <row r="6755" spans="1:2">
      <c r="A6755" s="6">
        <v>45277.895833333336</v>
      </c>
      <c r="B6755" s="7">
        <v>4.0833333300000003</v>
      </c>
    </row>
    <row r="6756" spans="1:2">
      <c r="A6756" s="6">
        <v>45277.902777777781</v>
      </c>
      <c r="B6756" s="7">
        <v>4.0833333300000003</v>
      </c>
    </row>
    <row r="6757" spans="1:2">
      <c r="A6757" s="6">
        <v>45277.909722222219</v>
      </c>
      <c r="B6757" s="7">
        <v>4</v>
      </c>
    </row>
    <row r="6758" spans="1:2">
      <c r="A6758" s="6">
        <v>45277.916666666664</v>
      </c>
      <c r="B6758" s="7">
        <v>3.6666666700000001</v>
      </c>
    </row>
    <row r="6759" spans="1:2">
      <c r="A6759" s="6">
        <v>45277.923611111109</v>
      </c>
      <c r="B6759" s="7">
        <v>4.0833333300000003</v>
      </c>
    </row>
    <row r="6760" spans="1:2">
      <c r="A6760" s="6">
        <v>45277.930555555555</v>
      </c>
      <c r="B6760" s="7">
        <v>4.1666666699999997</v>
      </c>
    </row>
    <row r="6761" spans="1:2">
      <c r="A6761" s="6">
        <v>45277.9375</v>
      </c>
      <c r="B6761" s="7">
        <v>4.25</v>
      </c>
    </row>
    <row r="6762" spans="1:2">
      <c r="A6762" s="6">
        <v>45277.944444444445</v>
      </c>
      <c r="B6762" s="7">
        <v>4.25</v>
      </c>
    </row>
    <row r="6763" spans="1:2">
      <c r="A6763" s="6">
        <v>45277.951388888891</v>
      </c>
      <c r="B6763" s="7">
        <v>4.1666666699999997</v>
      </c>
    </row>
    <row r="6764" spans="1:2">
      <c r="A6764" s="6">
        <v>45277.958333333336</v>
      </c>
      <c r="B6764" s="7">
        <v>4.0833333300000003</v>
      </c>
    </row>
    <row r="6765" spans="1:2">
      <c r="A6765" s="6">
        <v>45277.965277777781</v>
      </c>
      <c r="B6765" s="7">
        <v>3.8333333299999999</v>
      </c>
    </row>
    <row r="6766" spans="1:2">
      <c r="A6766" s="6">
        <v>45277.972222222219</v>
      </c>
      <c r="B6766" s="7">
        <v>3.75</v>
      </c>
    </row>
    <row r="6767" spans="1:2">
      <c r="A6767" s="6">
        <v>45277.979166666664</v>
      </c>
      <c r="B6767" s="7">
        <v>4.0833333300000003</v>
      </c>
    </row>
    <row r="6768" spans="1:2">
      <c r="A6768" s="6">
        <v>45277.986111111109</v>
      </c>
      <c r="B6768" s="7">
        <v>4.1666666699999997</v>
      </c>
    </row>
    <row r="6769" spans="1:2">
      <c r="A6769" s="6">
        <v>45277.993055555555</v>
      </c>
      <c r="B6769" s="7">
        <v>4.1666666699999997</v>
      </c>
    </row>
    <row r="6770" spans="1:2">
      <c r="A6770" s="6">
        <v>45278</v>
      </c>
      <c r="B6770" s="7">
        <v>4.25</v>
      </c>
    </row>
    <row r="6771" spans="1:2">
      <c r="A6771" s="6">
        <v>45278.006944444445</v>
      </c>
      <c r="B6771" s="7">
        <v>4.0833333300000003</v>
      </c>
    </row>
    <row r="6772" spans="1:2">
      <c r="A6772" s="6">
        <v>45278.013888888891</v>
      </c>
      <c r="B6772" s="7">
        <v>4.1666666699999997</v>
      </c>
    </row>
    <row r="6773" spans="1:2">
      <c r="A6773" s="6">
        <v>45278.020833333336</v>
      </c>
      <c r="B6773" s="7">
        <v>3.6666666700000001</v>
      </c>
    </row>
    <row r="6774" spans="1:2">
      <c r="A6774" s="6">
        <v>45278.027777777781</v>
      </c>
      <c r="B6774" s="7">
        <v>3.8333333299999999</v>
      </c>
    </row>
    <row r="6775" spans="1:2">
      <c r="A6775" s="6">
        <v>45278.034722222219</v>
      </c>
      <c r="B6775" s="7">
        <v>4.1666666699999997</v>
      </c>
    </row>
    <row r="6776" spans="1:2">
      <c r="A6776" s="6">
        <v>45278.041666666664</v>
      </c>
      <c r="B6776" s="7">
        <v>4.1666666699999997</v>
      </c>
    </row>
    <row r="6777" spans="1:2">
      <c r="A6777" s="6">
        <v>45278.048611111109</v>
      </c>
      <c r="B6777" s="7">
        <v>4.0833333300000003</v>
      </c>
    </row>
    <row r="6778" spans="1:2">
      <c r="A6778" s="6">
        <v>45278.055555555555</v>
      </c>
      <c r="B6778" s="7">
        <v>4.1666666699999997</v>
      </c>
    </row>
    <row r="6779" spans="1:2">
      <c r="A6779" s="6">
        <v>45278.0625</v>
      </c>
      <c r="B6779" s="7">
        <v>3.75</v>
      </c>
    </row>
    <row r="6780" spans="1:2">
      <c r="A6780" s="6">
        <v>45278.069444444445</v>
      </c>
      <c r="B6780" s="7">
        <v>3.8333333299999999</v>
      </c>
    </row>
    <row r="6781" spans="1:2">
      <c r="A6781" s="6">
        <v>45278.076388888891</v>
      </c>
      <c r="B6781" s="7">
        <v>4.1666666699999997</v>
      </c>
    </row>
    <row r="6782" spans="1:2">
      <c r="A6782" s="6">
        <v>45278.083333333336</v>
      </c>
      <c r="B6782" s="7">
        <v>4.1666666699999997</v>
      </c>
    </row>
    <row r="6783" spans="1:2">
      <c r="A6783" s="6">
        <v>45278.090277777781</v>
      </c>
      <c r="B6783" s="7">
        <v>4.1666666699999997</v>
      </c>
    </row>
    <row r="6784" spans="1:2">
      <c r="A6784" s="6">
        <v>45278.097222222219</v>
      </c>
      <c r="B6784" s="7">
        <v>4.0833333300000003</v>
      </c>
    </row>
    <row r="6785" spans="1:2">
      <c r="A6785" s="6">
        <v>45278.104166666664</v>
      </c>
      <c r="B6785" s="7">
        <v>3.75</v>
      </c>
    </row>
    <row r="6786" spans="1:2">
      <c r="A6786" s="6">
        <v>45278.111111111109</v>
      </c>
      <c r="B6786" s="7">
        <v>4</v>
      </c>
    </row>
    <row r="6787" spans="1:2">
      <c r="A6787" s="6">
        <v>45278.118055555555</v>
      </c>
      <c r="B6787" s="7">
        <v>4.1666666699999997</v>
      </c>
    </row>
    <row r="6788" spans="1:2">
      <c r="A6788" s="6">
        <v>45278.125</v>
      </c>
      <c r="B6788" s="7">
        <v>4.25</v>
      </c>
    </row>
    <row r="6789" spans="1:2">
      <c r="A6789" s="6">
        <v>45278.131944444445</v>
      </c>
      <c r="B6789" s="7">
        <v>4.0833333300000003</v>
      </c>
    </row>
    <row r="6790" spans="1:2">
      <c r="A6790" s="6">
        <v>45278.138888888891</v>
      </c>
      <c r="B6790" s="7">
        <v>3.9166666700000001</v>
      </c>
    </row>
    <row r="6791" spans="1:2">
      <c r="A6791" s="6">
        <v>45278.145833333336</v>
      </c>
      <c r="B6791" s="7">
        <v>3.75</v>
      </c>
    </row>
    <row r="6792" spans="1:2">
      <c r="A6792" s="6">
        <v>45278.152777777781</v>
      </c>
      <c r="B6792" s="7">
        <v>4.1666666699999997</v>
      </c>
    </row>
    <row r="6793" spans="1:2">
      <c r="A6793" s="6">
        <v>45278.159722222219</v>
      </c>
      <c r="B6793" s="7">
        <v>4.1666666699999997</v>
      </c>
    </row>
    <row r="6794" spans="1:2">
      <c r="A6794" s="6">
        <v>45278.166666666664</v>
      </c>
      <c r="B6794" s="7">
        <v>4.1666666699999997</v>
      </c>
    </row>
    <row r="6795" spans="1:2">
      <c r="A6795" s="6">
        <v>45278.173611111109</v>
      </c>
      <c r="B6795" s="7">
        <v>4.1666666699999997</v>
      </c>
    </row>
    <row r="6796" spans="1:2">
      <c r="A6796" s="6">
        <v>45278.180555555555</v>
      </c>
      <c r="B6796" s="7">
        <v>4</v>
      </c>
    </row>
    <row r="6797" spans="1:2">
      <c r="A6797" s="6">
        <v>45278.1875</v>
      </c>
      <c r="B6797" s="7">
        <v>3.75</v>
      </c>
    </row>
    <row r="6798" spans="1:2">
      <c r="A6798" s="6">
        <v>45278.194444444445</v>
      </c>
      <c r="B6798" s="7">
        <v>4.3333333300000003</v>
      </c>
    </row>
    <row r="6799" spans="1:2">
      <c r="A6799" s="6">
        <v>45278.201388888891</v>
      </c>
      <c r="B6799" s="7">
        <v>5.4166666699999997</v>
      </c>
    </row>
    <row r="6800" spans="1:2">
      <c r="A6800" s="6">
        <v>45278.208333333336</v>
      </c>
      <c r="B6800" s="7">
        <v>6.6666666699999997</v>
      </c>
    </row>
    <row r="6801" spans="1:2">
      <c r="A6801" s="6">
        <v>45278.215277777781</v>
      </c>
      <c r="B6801" s="7">
        <v>7.9166666699999997</v>
      </c>
    </row>
    <row r="6802" spans="1:2">
      <c r="A6802" s="6">
        <v>45278.222222222219</v>
      </c>
      <c r="B6802" s="7">
        <v>11.41666667</v>
      </c>
    </row>
    <row r="6803" spans="1:2">
      <c r="A6803" s="6">
        <v>45278.229166666664</v>
      </c>
      <c r="B6803" s="7">
        <v>13.58333333</v>
      </c>
    </row>
    <row r="6804" spans="1:2">
      <c r="A6804" s="6">
        <v>45278.236111111109</v>
      </c>
      <c r="B6804" s="7">
        <v>13.83333333</v>
      </c>
    </row>
    <row r="6805" spans="1:2">
      <c r="A6805" s="6">
        <v>45278.243055555555</v>
      </c>
      <c r="B6805" s="7">
        <v>15.41666667</v>
      </c>
    </row>
    <row r="6806" spans="1:2">
      <c r="A6806" s="6">
        <v>45278.25</v>
      </c>
      <c r="B6806" s="7">
        <v>16</v>
      </c>
    </row>
    <row r="6807" spans="1:2">
      <c r="A6807" s="6">
        <v>45278.256944444445</v>
      </c>
      <c r="B6807" s="7">
        <v>11.66666667</v>
      </c>
    </row>
    <row r="6808" spans="1:2">
      <c r="A6808" s="6">
        <v>45278.263888888891</v>
      </c>
      <c r="B6808" s="7">
        <v>9.6666666699999997</v>
      </c>
    </row>
    <row r="6809" spans="1:2">
      <c r="A6809" s="6">
        <v>45278.270833333336</v>
      </c>
      <c r="B6809" s="7">
        <v>9.4166666699999997</v>
      </c>
    </row>
    <row r="6810" spans="1:2">
      <c r="A6810" s="6">
        <v>45278.277777777781</v>
      </c>
      <c r="B6810" s="7">
        <v>10</v>
      </c>
    </row>
    <row r="6811" spans="1:2">
      <c r="A6811" s="6">
        <v>45278.284722222219</v>
      </c>
      <c r="B6811" s="7">
        <v>10.83333333</v>
      </c>
    </row>
    <row r="6812" spans="1:2">
      <c r="A6812" s="6">
        <v>45278.291666666664</v>
      </c>
      <c r="B6812" s="7">
        <v>10.66666667</v>
      </c>
    </row>
    <row r="6813" spans="1:2">
      <c r="A6813" s="6">
        <v>45278.298611111109</v>
      </c>
      <c r="B6813" s="7">
        <v>9.3333333300000003</v>
      </c>
    </row>
    <row r="6814" spans="1:2">
      <c r="A6814" s="6">
        <v>45278.305555555555</v>
      </c>
      <c r="B6814" s="7">
        <v>10.33333333</v>
      </c>
    </row>
    <row r="6815" spans="1:2">
      <c r="A6815" s="6">
        <v>45278.3125</v>
      </c>
      <c r="B6815" s="7">
        <v>12.08333333</v>
      </c>
    </row>
    <row r="6816" spans="1:2">
      <c r="A6816" s="6">
        <v>45278.319444444445</v>
      </c>
      <c r="B6816" s="7">
        <v>11.75</v>
      </c>
    </row>
    <row r="6817" spans="1:2">
      <c r="A6817" s="6">
        <v>45278.326388888891</v>
      </c>
      <c r="B6817" s="7">
        <v>12.16666667</v>
      </c>
    </row>
    <row r="6818" spans="1:2">
      <c r="A6818" s="6">
        <v>45278.333333333336</v>
      </c>
      <c r="B6818" s="7">
        <v>13.58333333</v>
      </c>
    </row>
    <row r="6819" spans="1:2">
      <c r="A6819" s="6">
        <v>45278.340277777781</v>
      </c>
      <c r="B6819" s="7">
        <v>17.583333329999999</v>
      </c>
    </row>
    <row r="6820" spans="1:2">
      <c r="A6820" s="6">
        <v>45278.347222222219</v>
      </c>
      <c r="B6820" s="7">
        <v>15.08333333</v>
      </c>
    </row>
    <row r="6821" spans="1:2">
      <c r="A6821" s="6">
        <v>45278.354166666664</v>
      </c>
      <c r="B6821" s="7">
        <v>13.16666667</v>
      </c>
    </row>
    <row r="6822" spans="1:2">
      <c r="A6822" s="6">
        <v>45278.361111111109</v>
      </c>
      <c r="B6822" s="7">
        <v>13.08333333</v>
      </c>
    </row>
    <row r="6823" spans="1:2">
      <c r="A6823" s="6">
        <v>45278.368055555555</v>
      </c>
      <c r="B6823" s="7">
        <v>13.33333333</v>
      </c>
    </row>
    <row r="6824" spans="1:2">
      <c r="A6824" s="6">
        <v>45278.375</v>
      </c>
      <c r="B6824" s="7">
        <v>12.75</v>
      </c>
    </row>
    <row r="6825" spans="1:2">
      <c r="A6825" s="6">
        <v>45278.381944444445</v>
      </c>
      <c r="B6825" s="7">
        <v>12.58333333</v>
      </c>
    </row>
    <row r="6826" spans="1:2">
      <c r="A6826" s="6">
        <v>45278.388888888891</v>
      </c>
      <c r="B6826" s="7">
        <v>12.25</v>
      </c>
    </row>
    <row r="6827" spans="1:2">
      <c r="A6827" s="6">
        <v>45278.395833333336</v>
      </c>
      <c r="B6827" s="7">
        <v>12</v>
      </c>
    </row>
    <row r="6828" spans="1:2">
      <c r="A6828" s="6">
        <v>45278.402777777781</v>
      </c>
      <c r="B6828" s="7">
        <v>11.66666667</v>
      </c>
    </row>
    <row r="6829" spans="1:2">
      <c r="A6829" s="6">
        <v>45278.409722222219</v>
      </c>
      <c r="B6829" s="7">
        <v>12.41666667</v>
      </c>
    </row>
    <row r="6830" spans="1:2">
      <c r="A6830" s="6">
        <v>45278.416666666664</v>
      </c>
      <c r="B6830" s="7">
        <v>12.75</v>
      </c>
    </row>
    <row r="6831" spans="1:2">
      <c r="A6831" s="6">
        <v>45278.423611111109</v>
      </c>
      <c r="B6831" s="7">
        <v>12.25</v>
      </c>
    </row>
    <row r="6832" spans="1:2">
      <c r="A6832" s="6">
        <v>45278.430555555555</v>
      </c>
      <c r="B6832" s="7">
        <v>11.33333333</v>
      </c>
    </row>
    <row r="6833" spans="1:2">
      <c r="A6833" s="6">
        <v>45278.4375</v>
      </c>
      <c r="B6833" s="7">
        <v>12.5</v>
      </c>
    </row>
    <row r="6834" spans="1:2">
      <c r="A6834" s="6">
        <v>45278.444444444445</v>
      </c>
      <c r="B6834" s="7">
        <v>12.91666667</v>
      </c>
    </row>
    <row r="6835" spans="1:2">
      <c r="A6835" s="6">
        <v>45278.451388888891</v>
      </c>
      <c r="B6835" s="7">
        <v>13.25</v>
      </c>
    </row>
    <row r="6836" spans="1:2">
      <c r="A6836" s="6">
        <v>45278.458333333336</v>
      </c>
      <c r="B6836" s="7">
        <v>11.83333333</v>
      </c>
    </row>
    <row r="6837" spans="1:2">
      <c r="A6837" s="6">
        <v>45278.465277777781</v>
      </c>
      <c r="B6837" s="7">
        <v>12.33333333</v>
      </c>
    </row>
    <row r="6838" spans="1:2">
      <c r="A6838" s="6">
        <v>45278.472222222219</v>
      </c>
      <c r="B6838" s="7">
        <v>12.58333333</v>
      </c>
    </row>
    <row r="6839" spans="1:2">
      <c r="A6839" s="6">
        <v>45278.479166666664</v>
      </c>
      <c r="B6839" s="7">
        <v>12.75</v>
      </c>
    </row>
    <row r="6840" spans="1:2">
      <c r="A6840" s="6">
        <v>45278.486111111109</v>
      </c>
      <c r="B6840" s="7">
        <v>12.33333333</v>
      </c>
    </row>
    <row r="6841" spans="1:2">
      <c r="A6841" s="6">
        <v>45278.493055555555</v>
      </c>
      <c r="B6841" s="7">
        <v>12.08333333</v>
      </c>
    </row>
    <row r="6842" spans="1:2">
      <c r="A6842" s="6">
        <v>45278.5</v>
      </c>
      <c r="B6842" s="7">
        <v>12.91666667</v>
      </c>
    </row>
    <row r="6843" spans="1:2">
      <c r="A6843" s="6">
        <v>45278.506944444445</v>
      </c>
      <c r="B6843" s="7">
        <v>12.25</v>
      </c>
    </row>
    <row r="6844" spans="1:2">
      <c r="A6844" s="6">
        <v>45278.513888888891</v>
      </c>
      <c r="B6844" s="7">
        <v>12.75</v>
      </c>
    </row>
    <row r="6845" spans="1:2">
      <c r="A6845" s="6">
        <v>45278.520833333336</v>
      </c>
      <c r="B6845" s="7">
        <v>12.75</v>
      </c>
    </row>
    <row r="6846" spans="1:2">
      <c r="A6846" s="6">
        <v>45278.527777777781</v>
      </c>
      <c r="B6846" s="7">
        <v>11.33333333</v>
      </c>
    </row>
    <row r="6847" spans="1:2">
      <c r="A6847" s="6">
        <v>45278.534722222219</v>
      </c>
      <c r="B6847" s="7">
        <v>10.91666667</v>
      </c>
    </row>
    <row r="6848" spans="1:2">
      <c r="A6848" s="6">
        <v>45278.541666666664</v>
      </c>
      <c r="B6848" s="7">
        <v>10.66666667</v>
      </c>
    </row>
    <row r="6849" spans="1:2">
      <c r="A6849" s="6">
        <v>45278.548611111109</v>
      </c>
      <c r="B6849" s="7">
        <v>10.5</v>
      </c>
    </row>
    <row r="6850" spans="1:2">
      <c r="A6850" s="6">
        <v>45278.555555555555</v>
      </c>
      <c r="B6850" s="7">
        <v>11</v>
      </c>
    </row>
    <row r="6851" spans="1:2">
      <c r="A6851" s="6">
        <v>45278.5625</v>
      </c>
      <c r="B6851" s="7">
        <v>11.16666667</v>
      </c>
    </row>
    <row r="6852" spans="1:2">
      <c r="A6852" s="6">
        <v>45278.569444444445</v>
      </c>
      <c r="B6852" s="7">
        <v>11.16666667</v>
      </c>
    </row>
    <row r="6853" spans="1:2">
      <c r="A6853" s="6">
        <v>45278.576388888891</v>
      </c>
      <c r="B6853" s="7">
        <v>11.08333333</v>
      </c>
    </row>
    <row r="6854" spans="1:2">
      <c r="A6854" s="6">
        <v>45278.583333333336</v>
      </c>
      <c r="B6854" s="7">
        <v>11</v>
      </c>
    </row>
    <row r="6855" spans="1:2">
      <c r="A6855" s="6">
        <v>45278.590277777781</v>
      </c>
      <c r="B6855" s="7">
        <v>11.75</v>
      </c>
    </row>
    <row r="6856" spans="1:2">
      <c r="A6856" s="6">
        <v>45278.597222222219</v>
      </c>
      <c r="B6856" s="7">
        <v>11.5</v>
      </c>
    </row>
    <row r="6857" spans="1:2">
      <c r="A6857" s="6">
        <v>45278.604166666664</v>
      </c>
      <c r="B6857" s="7">
        <v>11.41666667</v>
      </c>
    </row>
    <row r="6858" spans="1:2">
      <c r="A6858" s="6">
        <v>45278.611111111109</v>
      </c>
      <c r="B6858" s="7">
        <v>11.25</v>
      </c>
    </row>
    <row r="6859" spans="1:2">
      <c r="A6859" s="6">
        <v>45278.618055555555</v>
      </c>
      <c r="B6859" s="7">
        <v>11.08333333</v>
      </c>
    </row>
    <row r="6860" spans="1:2">
      <c r="A6860" s="6">
        <v>45278.625</v>
      </c>
      <c r="B6860" s="7">
        <v>10.91666667</v>
      </c>
    </row>
    <row r="6861" spans="1:2">
      <c r="A6861" s="6">
        <v>45278.631944444445</v>
      </c>
      <c r="B6861" s="7">
        <v>10.75</v>
      </c>
    </row>
    <row r="6862" spans="1:2">
      <c r="A6862" s="6">
        <v>45278.638888888891</v>
      </c>
      <c r="B6862" s="7">
        <v>10.33333333</v>
      </c>
    </row>
    <row r="6863" spans="1:2">
      <c r="A6863" s="6">
        <v>45278.645833333336</v>
      </c>
      <c r="B6863" s="7">
        <v>11.08333333</v>
      </c>
    </row>
    <row r="6864" spans="1:2">
      <c r="A6864" s="6">
        <v>45278.652777777781</v>
      </c>
      <c r="B6864" s="7">
        <v>11.08333333</v>
      </c>
    </row>
    <row r="6865" spans="1:2">
      <c r="A6865" s="6">
        <v>45278.659722222219</v>
      </c>
      <c r="B6865" s="7">
        <v>10.41666667</v>
      </c>
    </row>
    <row r="6866" spans="1:2">
      <c r="A6866" s="6">
        <v>45278.666666666664</v>
      </c>
      <c r="B6866" s="7">
        <v>10.25</v>
      </c>
    </row>
    <row r="6867" spans="1:2">
      <c r="A6867" s="6">
        <v>45278.673611111109</v>
      </c>
      <c r="B6867" s="7">
        <v>10.33333333</v>
      </c>
    </row>
    <row r="6868" spans="1:2">
      <c r="A6868" s="6">
        <v>45278.680555555555</v>
      </c>
      <c r="B6868" s="7">
        <v>10.16666667</v>
      </c>
    </row>
    <row r="6869" spans="1:2">
      <c r="A6869" s="6">
        <v>45278.6875</v>
      </c>
      <c r="B6869" s="7">
        <v>10</v>
      </c>
    </row>
    <row r="6870" spans="1:2">
      <c r="A6870" s="6">
        <v>45278.694444444445</v>
      </c>
      <c r="B6870" s="7">
        <v>9.8333333300000003</v>
      </c>
    </row>
    <row r="6871" spans="1:2">
      <c r="A6871" s="6">
        <v>45278.701388888891</v>
      </c>
      <c r="B6871" s="7">
        <v>9.25</v>
      </c>
    </row>
    <row r="6872" spans="1:2">
      <c r="A6872" s="6">
        <v>45278.708333333336</v>
      </c>
      <c r="B6872" s="7">
        <v>9.5</v>
      </c>
    </row>
    <row r="6873" spans="1:2">
      <c r="A6873" s="6">
        <v>45278.715277777781</v>
      </c>
      <c r="B6873" s="7">
        <v>9.9166666699999997</v>
      </c>
    </row>
    <row r="6874" spans="1:2">
      <c r="A6874" s="6">
        <v>45278.722222222219</v>
      </c>
      <c r="B6874" s="7">
        <v>10</v>
      </c>
    </row>
    <row r="6875" spans="1:2">
      <c r="A6875" s="6">
        <v>45278.729166666664</v>
      </c>
      <c r="B6875" s="7">
        <v>9.5</v>
      </c>
    </row>
    <row r="6876" spans="1:2">
      <c r="A6876" s="6">
        <v>45278.736111111109</v>
      </c>
      <c r="B6876" s="7">
        <v>9.0833333300000003</v>
      </c>
    </row>
    <row r="6877" spans="1:2">
      <c r="A6877" s="6">
        <v>45278.743055555555</v>
      </c>
      <c r="B6877" s="7">
        <v>9.25</v>
      </c>
    </row>
    <row r="6878" spans="1:2">
      <c r="A6878" s="6">
        <v>45278.75</v>
      </c>
      <c r="B6878" s="7">
        <v>9.5</v>
      </c>
    </row>
    <row r="6879" spans="1:2">
      <c r="A6879" s="6">
        <v>45278.756944444445</v>
      </c>
      <c r="B6879" s="7">
        <v>9.75</v>
      </c>
    </row>
    <row r="6880" spans="1:2">
      <c r="A6880" s="6">
        <v>45278.763888888891</v>
      </c>
      <c r="B6880" s="7">
        <v>9.75</v>
      </c>
    </row>
    <row r="6881" spans="1:2">
      <c r="A6881" s="6">
        <v>45278.770833333336</v>
      </c>
      <c r="B6881" s="7">
        <v>9.4166666699999997</v>
      </c>
    </row>
    <row r="6882" spans="1:2">
      <c r="A6882" s="6">
        <v>45278.777777777781</v>
      </c>
      <c r="B6882" s="7">
        <v>9.25</v>
      </c>
    </row>
    <row r="6883" spans="1:2">
      <c r="A6883" s="6">
        <v>45278.784722222219</v>
      </c>
      <c r="B6883" s="7">
        <v>9.5</v>
      </c>
    </row>
    <row r="6884" spans="1:2">
      <c r="A6884" s="6">
        <v>45278.791666666664</v>
      </c>
      <c r="B6884" s="7">
        <v>9.4166666699999997</v>
      </c>
    </row>
    <row r="6885" spans="1:2">
      <c r="A6885" s="6">
        <v>45278.798611111109</v>
      </c>
      <c r="B6885" s="7">
        <v>9.0833333300000003</v>
      </c>
    </row>
    <row r="6886" spans="1:2">
      <c r="A6886" s="6">
        <v>45278.805555555555</v>
      </c>
      <c r="B6886" s="7">
        <v>9.0833333300000003</v>
      </c>
    </row>
    <row r="6887" spans="1:2">
      <c r="A6887" s="6">
        <v>45278.8125</v>
      </c>
      <c r="B6887" s="7">
        <v>9</v>
      </c>
    </row>
    <row r="6888" spans="1:2">
      <c r="A6888" s="6">
        <v>45278.819444444445</v>
      </c>
      <c r="B6888" s="7">
        <v>8.5</v>
      </c>
    </row>
    <row r="6889" spans="1:2">
      <c r="A6889" s="6">
        <v>45278.826388888891</v>
      </c>
      <c r="B6889" s="7">
        <v>8.6666666699999997</v>
      </c>
    </row>
    <row r="6890" spans="1:2">
      <c r="A6890" s="6">
        <v>45278.833333333336</v>
      </c>
      <c r="B6890" s="7">
        <v>8.1666666699999997</v>
      </c>
    </row>
    <row r="6891" spans="1:2">
      <c r="A6891" s="6">
        <v>45278.840277777781</v>
      </c>
      <c r="B6891" s="7">
        <v>7.75</v>
      </c>
    </row>
    <row r="6892" spans="1:2">
      <c r="A6892" s="6">
        <v>45278.847222222219</v>
      </c>
      <c r="B6892" s="7">
        <v>7.8333333300000003</v>
      </c>
    </row>
    <row r="6893" spans="1:2">
      <c r="A6893" s="6">
        <v>45278.854166666664</v>
      </c>
      <c r="B6893" s="7">
        <v>8</v>
      </c>
    </row>
    <row r="6894" spans="1:2">
      <c r="A6894" s="6">
        <v>45278.861111111109</v>
      </c>
      <c r="B6894" s="7">
        <v>7.5833333300000003</v>
      </c>
    </row>
    <row r="6895" spans="1:2">
      <c r="A6895" s="6">
        <v>45278.868055555555</v>
      </c>
      <c r="B6895" s="7">
        <v>8.0833333300000003</v>
      </c>
    </row>
    <row r="6896" spans="1:2">
      <c r="A6896" s="6">
        <v>45278.875</v>
      </c>
      <c r="B6896" s="7">
        <v>6.75</v>
      </c>
    </row>
    <row r="6897" spans="1:2">
      <c r="A6897" s="6">
        <v>45278.881944444445</v>
      </c>
      <c r="B6897" s="7">
        <v>6.75</v>
      </c>
    </row>
    <row r="6898" spans="1:2">
      <c r="A6898" s="6">
        <v>45278.888888888891</v>
      </c>
      <c r="B6898" s="7">
        <v>6.9166666699999997</v>
      </c>
    </row>
    <row r="6899" spans="1:2">
      <c r="A6899" s="6">
        <v>45278.895833333336</v>
      </c>
      <c r="B6899" s="7">
        <v>6.75</v>
      </c>
    </row>
    <row r="6900" spans="1:2">
      <c r="A6900" s="6">
        <v>45278.902777777781</v>
      </c>
      <c r="B6900" s="7">
        <v>6.8333333300000003</v>
      </c>
    </row>
    <row r="6901" spans="1:2">
      <c r="A6901" s="6">
        <v>45278.909722222219</v>
      </c>
      <c r="B6901" s="7">
        <v>6.6666666699999997</v>
      </c>
    </row>
    <row r="6902" spans="1:2">
      <c r="A6902" s="6">
        <v>45278.916666666664</v>
      </c>
      <c r="B6902" s="7">
        <v>6.75</v>
      </c>
    </row>
    <row r="6903" spans="1:2">
      <c r="A6903" s="6">
        <v>45278.923611111109</v>
      </c>
      <c r="B6903" s="7">
        <v>6.5833333300000003</v>
      </c>
    </row>
    <row r="6904" spans="1:2">
      <c r="A6904" s="6">
        <v>45278.930555555555</v>
      </c>
      <c r="B6904" s="7">
        <v>6.4166666699999997</v>
      </c>
    </row>
    <row r="6905" spans="1:2">
      <c r="A6905" s="6">
        <v>45278.9375</v>
      </c>
      <c r="B6905" s="7">
        <v>6.5</v>
      </c>
    </row>
    <row r="6906" spans="1:2">
      <c r="A6906" s="6">
        <v>45278.944444444445</v>
      </c>
      <c r="B6906" s="7">
        <v>6.8333333300000003</v>
      </c>
    </row>
    <row r="6907" spans="1:2">
      <c r="A6907" s="6">
        <v>45278.951388888891</v>
      </c>
      <c r="B6907" s="7">
        <v>6.6666666699999997</v>
      </c>
    </row>
    <row r="6908" spans="1:2">
      <c r="A6908" s="6">
        <v>45278.958333333336</v>
      </c>
      <c r="B6908" s="7">
        <v>6.6666666699999997</v>
      </c>
    </row>
    <row r="6909" spans="1:2">
      <c r="A6909" s="6">
        <v>45278.965277777781</v>
      </c>
      <c r="B6909" s="7">
        <v>6.9166666699999997</v>
      </c>
    </row>
    <row r="6910" spans="1:2">
      <c r="A6910" s="6">
        <v>45278.972222222219</v>
      </c>
      <c r="B6910" s="7">
        <v>6.75</v>
      </c>
    </row>
    <row r="6911" spans="1:2">
      <c r="A6911" s="6">
        <v>45278.979166666664</v>
      </c>
      <c r="B6911" s="7">
        <v>6.5</v>
      </c>
    </row>
    <row r="6912" spans="1:2">
      <c r="A6912" s="6">
        <v>45278.986111111109</v>
      </c>
      <c r="B6912" s="7">
        <v>6.3333333300000003</v>
      </c>
    </row>
    <row r="6913" spans="1:2">
      <c r="A6913" s="6">
        <v>45278.993055555555</v>
      </c>
      <c r="B6913" s="7">
        <v>6.75</v>
      </c>
    </row>
    <row r="6914" spans="1:2">
      <c r="A6914" s="6">
        <v>45279</v>
      </c>
      <c r="B6914" s="7">
        <v>7</v>
      </c>
    </row>
    <row r="6915" spans="1:2">
      <c r="A6915" s="6">
        <v>45279.006944444445</v>
      </c>
      <c r="B6915" s="7">
        <v>6.75</v>
      </c>
    </row>
    <row r="6916" spans="1:2">
      <c r="A6916" s="6">
        <v>45279.013888888891</v>
      </c>
      <c r="B6916" s="7">
        <v>6.8333333300000003</v>
      </c>
    </row>
    <row r="6917" spans="1:2">
      <c r="A6917" s="6">
        <v>45279.020833333336</v>
      </c>
      <c r="B6917" s="7">
        <v>6.8333333300000003</v>
      </c>
    </row>
    <row r="6918" spans="1:2">
      <c r="A6918" s="6">
        <v>45279.027777777781</v>
      </c>
      <c r="B6918" s="7">
        <v>6.75</v>
      </c>
    </row>
    <row r="6919" spans="1:2">
      <c r="A6919" s="6">
        <v>45279.034722222219</v>
      </c>
      <c r="B6919" s="7">
        <v>6.8333333300000003</v>
      </c>
    </row>
    <row r="6920" spans="1:2">
      <c r="A6920" s="6">
        <v>45279.041666666664</v>
      </c>
      <c r="B6920" s="7">
        <v>6.5</v>
      </c>
    </row>
    <row r="6921" spans="1:2">
      <c r="A6921" s="6">
        <v>45279.048611111109</v>
      </c>
      <c r="B6921" s="7">
        <v>6.3333333300000003</v>
      </c>
    </row>
    <row r="6922" spans="1:2">
      <c r="A6922" s="6">
        <v>45279.055555555555</v>
      </c>
      <c r="B6922" s="7">
        <v>6.6666666699999997</v>
      </c>
    </row>
    <row r="6923" spans="1:2">
      <c r="A6923" s="6">
        <v>45279.0625</v>
      </c>
      <c r="B6923" s="7">
        <v>6.75</v>
      </c>
    </row>
    <row r="6924" spans="1:2">
      <c r="A6924" s="6">
        <v>45279.069444444445</v>
      </c>
      <c r="B6924" s="7">
        <v>6.5</v>
      </c>
    </row>
    <row r="6925" spans="1:2">
      <c r="A6925" s="6">
        <v>45279.076388888891</v>
      </c>
      <c r="B6925" s="7">
        <v>6.5</v>
      </c>
    </row>
    <row r="6926" spans="1:2">
      <c r="A6926" s="6">
        <v>45279.083333333336</v>
      </c>
      <c r="B6926" s="7">
        <v>6.1666666699999997</v>
      </c>
    </row>
    <row r="6927" spans="1:2">
      <c r="A6927" s="6">
        <v>45279.090277777781</v>
      </c>
      <c r="B6927" s="7">
        <v>6</v>
      </c>
    </row>
    <row r="6928" spans="1:2">
      <c r="A6928" s="6">
        <v>45279.097222222219</v>
      </c>
      <c r="B6928" s="7">
        <v>6.0833333300000003</v>
      </c>
    </row>
    <row r="6929" spans="1:2">
      <c r="A6929" s="6">
        <v>45279.104166666664</v>
      </c>
      <c r="B6929" s="7">
        <v>6.3333333300000003</v>
      </c>
    </row>
    <row r="6930" spans="1:2">
      <c r="A6930" s="6">
        <v>45279.111111111109</v>
      </c>
      <c r="B6930" s="7">
        <v>6.3333333300000003</v>
      </c>
    </row>
    <row r="6931" spans="1:2">
      <c r="A6931" s="6">
        <v>45279.118055555555</v>
      </c>
      <c r="B6931" s="7">
        <v>6.4166666699999997</v>
      </c>
    </row>
    <row r="6932" spans="1:2">
      <c r="A6932" s="6">
        <v>45279.125</v>
      </c>
      <c r="B6932" s="7">
        <v>6.25</v>
      </c>
    </row>
    <row r="6933" spans="1:2">
      <c r="A6933" s="6">
        <v>45279.131944444445</v>
      </c>
      <c r="B6933" s="7">
        <v>6.0833333300000003</v>
      </c>
    </row>
    <row r="6934" spans="1:2">
      <c r="A6934" s="6">
        <v>45279.138888888891</v>
      </c>
      <c r="B6934" s="7">
        <v>5.4166666699999997</v>
      </c>
    </row>
    <row r="6935" spans="1:2">
      <c r="A6935" s="6">
        <v>45279.145833333336</v>
      </c>
      <c r="B6935" s="7">
        <v>5.8333333300000003</v>
      </c>
    </row>
    <row r="6936" spans="1:2">
      <c r="A6936" s="6">
        <v>45279.152777777781</v>
      </c>
      <c r="B6936" s="7">
        <v>6.8333333300000003</v>
      </c>
    </row>
    <row r="6937" spans="1:2">
      <c r="A6937" s="6">
        <v>45279.159722222219</v>
      </c>
      <c r="B6937" s="7">
        <v>6.25</v>
      </c>
    </row>
    <row r="6938" spans="1:2">
      <c r="A6938" s="6">
        <v>45279.166666666664</v>
      </c>
      <c r="B6938" s="7">
        <v>5.75</v>
      </c>
    </row>
    <row r="6939" spans="1:2">
      <c r="A6939" s="6">
        <v>45279.173611111109</v>
      </c>
      <c r="B6939" s="7">
        <v>5.5833333300000003</v>
      </c>
    </row>
    <row r="6940" spans="1:2">
      <c r="A6940" s="6">
        <v>45279.180555555555</v>
      </c>
      <c r="B6940" s="7">
        <v>5.75</v>
      </c>
    </row>
    <row r="6941" spans="1:2">
      <c r="A6941" s="6">
        <v>45279.1875</v>
      </c>
      <c r="B6941" s="7">
        <v>6.5</v>
      </c>
    </row>
    <row r="6942" spans="1:2">
      <c r="A6942" s="6">
        <v>45279.194444444445</v>
      </c>
      <c r="B6942" s="7">
        <v>6.0833333300000003</v>
      </c>
    </row>
    <row r="6943" spans="1:2">
      <c r="A6943" s="6">
        <v>45279.201388888891</v>
      </c>
      <c r="B6943" s="7">
        <v>6.1666666699999997</v>
      </c>
    </row>
    <row r="6944" spans="1:2">
      <c r="A6944" s="6">
        <v>45279.208333333336</v>
      </c>
      <c r="B6944" s="7">
        <v>7.25</v>
      </c>
    </row>
    <row r="6945" spans="1:2">
      <c r="A6945" s="6">
        <v>45279.215277777781</v>
      </c>
      <c r="B6945" s="7">
        <v>9</v>
      </c>
    </row>
    <row r="6946" spans="1:2">
      <c r="A6946" s="6">
        <v>45279.222222222219</v>
      </c>
      <c r="B6946" s="7">
        <v>8.4166666699999997</v>
      </c>
    </row>
    <row r="6947" spans="1:2">
      <c r="A6947" s="6">
        <v>45279.229166666664</v>
      </c>
      <c r="B6947" s="7">
        <v>9.1666666699999997</v>
      </c>
    </row>
    <row r="6948" spans="1:2">
      <c r="A6948" s="6">
        <v>45279.236111111109</v>
      </c>
      <c r="B6948" s="7">
        <v>9.75</v>
      </c>
    </row>
    <row r="6949" spans="1:2">
      <c r="A6949" s="6">
        <v>45279.243055555555</v>
      </c>
      <c r="B6949" s="7">
        <v>9</v>
      </c>
    </row>
    <row r="6950" spans="1:2">
      <c r="A6950" s="6">
        <v>45279.25</v>
      </c>
      <c r="B6950" s="7">
        <v>9.5833333300000003</v>
      </c>
    </row>
    <row r="6951" spans="1:2">
      <c r="A6951" s="6">
        <v>45279.256944444445</v>
      </c>
      <c r="B6951" s="7">
        <v>9.9166666699999997</v>
      </c>
    </row>
    <row r="6952" spans="1:2">
      <c r="A6952" s="6">
        <v>45279.263888888891</v>
      </c>
      <c r="B6952" s="7">
        <v>9.9166666699999997</v>
      </c>
    </row>
    <row r="6953" spans="1:2">
      <c r="A6953" s="6">
        <v>45279.270833333336</v>
      </c>
      <c r="B6953" s="7">
        <v>9.75</v>
      </c>
    </row>
    <row r="6954" spans="1:2">
      <c r="A6954" s="6">
        <v>45279.277777777781</v>
      </c>
      <c r="B6954" s="7">
        <v>9.9166666699999997</v>
      </c>
    </row>
    <row r="6955" spans="1:2">
      <c r="A6955" s="6">
        <v>45279.284722222219</v>
      </c>
      <c r="B6955" s="7">
        <v>10.25</v>
      </c>
    </row>
    <row r="6956" spans="1:2">
      <c r="A6956" s="6">
        <v>45279.291666666664</v>
      </c>
      <c r="B6956" s="7">
        <v>10.16666667</v>
      </c>
    </row>
    <row r="6957" spans="1:2">
      <c r="A6957" s="6">
        <v>45279.298611111109</v>
      </c>
      <c r="B6957" s="7">
        <v>10.75</v>
      </c>
    </row>
    <row r="6958" spans="1:2">
      <c r="A6958" s="6">
        <v>45279.305555555555</v>
      </c>
      <c r="B6958" s="7">
        <v>10.58333333</v>
      </c>
    </row>
    <row r="6959" spans="1:2">
      <c r="A6959" s="6">
        <v>45279.3125</v>
      </c>
      <c r="B6959" s="7">
        <v>11.33333333</v>
      </c>
    </row>
    <row r="6960" spans="1:2">
      <c r="A6960" s="6">
        <v>45279.319444444445</v>
      </c>
      <c r="B6960" s="7">
        <v>12.33333333</v>
      </c>
    </row>
    <row r="6961" spans="1:2">
      <c r="A6961" s="6">
        <v>45279.326388888891</v>
      </c>
      <c r="B6961" s="7">
        <v>12.16666667</v>
      </c>
    </row>
    <row r="6962" spans="1:2">
      <c r="A6962" s="6">
        <v>45279.333333333336</v>
      </c>
      <c r="B6962" s="7">
        <v>12.08333333</v>
      </c>
    </row>
    <row r="6963" spans="1:2">
      <c r="A6963" s="6">
        <v>45279.340277777781</v>
      </c>
      <c r="B6963" s="7">
        <v>12.33333333</v>
      </c>
    </row>
    <row r="6964" spans="1:2">
      <c r="A6964" s="6">
        <v>45279.347222222219</v>
      </c>
      <c r="B6964" s="7">
        <v>11.5</v>
      </c>
    </row>
    <row r="6965" spans="1:2">
      <c r="A6965" s="6">
        <v>45279.354166666664</v>
      </c>
      <c r="B6965" s="7">
        <v>12.16666667</v>
      </c>
    </row>
    <row r="6966" spans="1:2">
      <c r="A6966" s="6">
        <v>45279.361111111109</v>
      </c>
      <c r="B6966" s="7">
        <v>12.25</v>
      </c>
    </row>
    <row r="6967" spans="1:2">
      <c r="A6967" s="6">
        <v>45279.368055555555</v>
      </c>
      <c r="B6967" s="7">
        <v>12.75</v>
      </c>
    </row>
    <row r="6968" spans="1:2">
      <c r="A6968" s="6">
        <v>45279.375</v>
      </c>
      <c r="B6968" s="7">
        <v>12.25</v>
      </c>
    </row>
    <row r="6969" spans="1:2">
      <c r="A6969" s="6">
        <v>45279.381944444445</v>
      </c>
      <c r="B6969" s="7">
        <v>12.5</v>
      </c>
    </row>
    <row r="6970" spans="1:2">
      <c r="A6970" s="6">
        <v>45279.388888888891</v>
      </c>
      <c r="B6970" s="7">
        <v>12.41666667</v>
      </c>
    </row>
    <row r="6971" spans="1:2">
      <c r="A6971" s="6">
        <v>45279.395833333336</v>
      </c>
      <c r="B6971" s="7">
        <v>11.83333333</v>
      </c>
    </row>
    <row r="6972" spans="1:2">
      <c r="A6972" s="6">
        <v>45279.402777777781</v>
      </c>
      <c r="B6972" s="7">
        <v>11.25</v>
      </c>
    </row>
    <row r="6973" spans="1:2">
      <c r="A6973" s="6">
        <v>45279.409722222219</v>
      </c>
      <c r="B6973" s="7">
        <v>11.41666667</v>
      </c>
    </row>
    <row r="6974" spans="1:2">
      <c r="A6974" s="6">
        <v>45279.416666666664</v>
      </c>
      <c r="B6974" s="7">
        <v>11.16666667</v>
      </c>
    </row>
    <row r="6975" spans="1:2">
      <c r="A6975" s="6">
        <v>45279.423611111109</v>
      </c>
      <c r="B6975" s="7">
        <v>11.33333333</v>
      </c>
    </row>
    <row r="6976" spans="1:2">
      <c r="A6976" s="6">
        <v>45279.430555555555</v>
      </c>
      <c r="B6976" s="7">
        <v>11.75</v>
      </c>
    </row>
    <row r="6977" spans="1:2">
      <c r="A6977" s="6">
        <v>45279.4375</v>
      </c>
      <c r="B6977" s="7">
        <v>11.66666667</v>
      </c>
    </row>
    <row r="6978" spans="1:2">
      <c r="A6978" s="6">
        <v>45279.444444444445</v>
      </c>
      <c r="B6978" s="7">
        <v>12.33333333</v>
      </c>
    </row>
    <row r="6979" spans="1:2">
      <c r="A6979" s="6">
        <v>45279.451388888891</v>
      </c>
      <c r="B6979" s="7">
        <v>12.5</v>
      </c>
    </row>
    <row r="6980" spans="1:2">
      <c r="A6980" s="6">
        <v>45279.458333333336</v>
      </c>
      <c r="B6980" s="7">
        <v>12.91666667</v>
      </c>
    </row>
    <row r="6981" spans="1:2">
      <c r="A6981" s="6">
        <v>45279.465277777781</v>
      </c>
      <c r="B6981" s="7">
        <v>13.16666667</v>
      </c>
    </row>
    <row r="6982" spans="1:2">
      <c r="A6982" s="6">
        <v>45279.472222222219</v>
      </c>
      <c r="B6982" s="7">
        <v>12.08333333</v>
      </c>
    </row>
    <row r="6983" spans="1:2">
      <c r="A6983" s="6">
        <v>45279.479166666664</v>
      </c>
      <c r="B6983" s="7">
        <v>11.25</v>
      </c>
    </row>
    <row r="6984" spans="1:2">
      <c r="A6984" s="6">
        <v>45279.486111111109</v>
      </c>
      <c r="B6984" s="7">
        <v>11.58333333</v>
      </c>
    </row>
    <row r="6985" spans="1:2">
      <c r="A6985" s="6">
        <v>45279.493055555555</v>
      </c>
      <c r="B6985" s="7">
        <v>11.16666667</v>
      </c>
    </row>
    <row r="6986" spans="1:2">
      <c r="A6986" s="6">
        <v>45279.5</v>
      </c>
      <c r="B6986" s="7">
        <v>11.33333333</v>
      </c>
    </row>
    <row r="6987" spans="1:2">
      <c r="A6987" s="6">
        <v>45279.506944444445</v>
      </c>
      <c r="B6987" s="7">
        <v>10.83333333</v>
      </c>
    </row>
    <row r="6988" spans="1:2">
      <c r="A6988" s="6">
        <v>45279.513888888891</v>
      </c>
      <c r="B6988" s="7">
        <v>10.58333333</v>
      </c>
    </row>
    <row r="6989" spans="1:2">
      <c r="A6989" s="6">
        <v>45279.520833333336</v>
      </c>
      <c r="B6989" s="7">
        <v>10.58333333</v>
      </c>
    </row>
    <row r="6990" spans="1:2">
      <c r="A6990" s="6">
        <v>45279.527777777781</v>
      </c>
      <c r="B6990" s="7">
        <v>10.41666667</v>
      </c>
    </row>
    <row r="6991" spans="1:2">
      <c r="A6991" s="6">
        <v>45279.534722222219</v>
      </c>
      <c r="B6991" s="7">
        <v>10.41666667</v>
      </c>
    </row>
    <row r="6992" spans="1:2">
      <c r="A6992" s="6">
        <v>45279.541666666664</v>
      </c>
      <c r="B6992" s="7">
        <v>9.75</v>
      </c>
    </row>
    <row r="6993" spans="1:2">
      <c r="A6993" s="6">
        <v>45279.548611111109</v>
      </c>
      <c r="B6993" s="7">
        <v>9.8333333300000003</v>
      </c>
    </row>
    <row r="6994" spans="1:2">
      <c r="A6994" s="6">
        <v>45279.555555555555</v>
      </c>
      <c r="B6994" s="7">
        <v>9.75</v>
      </c>
    </row>
    <row r="6995" spans="1:2">
      <c r="A6995" s="6">
        <v>45279.5625</v>
      </c>
      <c r="B6995" s="7">
        <v>10.41666667</v>
      </c>
    </row>
    <row r="6996" spans="1:2">
      <c r="A6996" s="6">
        <v>45279.569444444445</v>
      </c>
      <c r="B6996" s="7">
        <v>10.41666667</v>
      </c>
    </row>
    <row r="6997" spans="1:2">
      <c r="A6997" s="6">
        <v>45279.576388888891</v>
      </c>
      <c r="B6997" s="7">
        <v>10</v>
      </c>
    </row>
    <row r="6998" spans="1:2">
      <c r="A6998" s="6">
        <v>45279.583333333336</v>
      </c>
      <c r="B6998" s="7">
        <v>10.08333333</v>
      </c>
    </row>
    <row r="6999" spans="1:2">
      <c r="A6999" s="6">
        <v>45279.590277777781</v>
      </c>
      <c r="B6999" s="7">
        <v>10.58333333</v>
      </c>
    </row>
    <row r="7000" spans="1:2">
      <c r="A7000" s="6">
        <v>45279.597222222219</v>
      </c>
      <c r="B7000" s="7">
        <v>10.16666667</v>
      </c>
    </row>
    <row r="7001" spans="1:2">
      <c r="A7001" s="6">
        <v>45279.604166666664</v>
      </c>
      <c r="B7001" s="7">
        <v>10</v>
      </c>
    </row>
    <row r="7002" spans="1:2">
      <c r="A7002" s="6">
        <v>45279.611111111109</v>
      </c>
      <c r="B7002" s="7">
        <v>10.16666667</v>
      </c>
    </row>
    <row r="7003" spans="1:2">
      <c r="A7003" s="6">
        <v>45279.618055555555</v>
      </c>
      <c r="B7003" s="7">
        <v>9.75</v>
      </c>
    </row>
    <row r="7004" spans="1:2">
      <c r="A7004" s="6">
        <v>45279.625</v>
      </c>
      <c r="B7004" s="7">
        <v>10.16666667</v>
      </c>
    </row>
    <row r="7005" spans="1:2">
      <c r="A7005" s="6">
        <v>45279.631944444445</v>
      </c>
      <c r="B7005" s="7">
        <v>10</v>
      </c>
    </row>
    <row r="7006" spans="1:2">
      <c r="A7006" s="6">
        <v>45279.638888888891</v>
      </c>
      <c r="B7006" s="7">
        <v>10.25</v>
      </c>
    </row>
    <row r="7007" spans="1:2">
      <c r="A7007" s="6">
        <v>45279.645833333336</v>
      </c>
      <c r="B7007" s="7">
        <v>9.5833333300000003</v>
      </c>
    </row>
    <row r="7008" spans="1:2">
      <c r="A7008" s="6">
        <v>45279.652777777781</v>
      </c>
      <c r="B7008" s="7">
        <v>9.4166666699999997</v>
      </c>
    </row>
    <row r="7009" spans="1:2">
      <c r="A7009" s="6">
        <v>45279.659722222219</v>
      </c>
      <c r="B7009" s="7">
        <v>9.75</v>
      </c>
    </row>
    <row r="7010" spans="1:2">
      <c r="A7010" s="6">
        <v>45279.666666666664</v>
      </c>
      <c r="B7010" s="7">
        <v>8.9166666699999997</v>
      </c>
    </row>
    <row r="7011" spans="1:2">
      <c r="A7011" s="6">
        <v>45279.673611111109</v>
      </c>
      <c r="B7011" s="7">
        <v>7.75</v>
      </c>
    </row>
    <row r="7012" spans="1:2">
      <c r="A7012" s="6">
        <v>45279.680555555555</v>
      </c>
      <c r="B7012" s="7">
        <v>8.3333333300000003</v>
      </c>
    </row>
    <row r="7013" spans="1:2">
      <c r="A7013" s="6">
        <v>45279.6875</v>
      </c>
      <c r="B7013" s="7">
        <v>9.3333333300000003</v>
      </c>
    </row>
    <row r="7014" spans="1:2">
      <c r="A7014" s="6">
        <v>45279.694444444445</v>
      </c>
      <c r="B7014" s="7">
        <v>9.9166666699999997</v>
      </c>
    </row>
    <row r="7015" spans="1:2">
      <c r="A7015" s="6">
        <v>45279.701388888891</v>
      </c>
      <c r="B7015" s="7">
        <v>10.83333333</v>
      </c>
    </row>
    <row r="7016" spans="1:2">
      <c r="A7016" s="6">
        <v>45279.708333333336</v>
      </c>
      <c r="B7016" s="7">
        <v>10.75</v>
      </c>
    </row>
    <row r="7017" spans="1:2">
      <c r="A7017" s="6">
        <v>45279.715277777781</v>
      </c>
      <c r="B7017" s="7">
        <v>10.16666667</v>
      </c>
    </row>
    <row r="7018" spans="1:2">
      <c r="A7018" s="6">
        <v>45279.722222222219</v>
      </c>
      <c r="B7018" s="7">
        <v>10.25</v>
      </c>
    </row>
    <row r="7019" spans="1:2">
      <c r="A7019" s="6">
        <v>45279.729166666664</v>
      </c>
      <c r="B7019" s="7">
        <v>8.9166666699999997</v>
      </c>
    </row>
    <row r="7020" spans="1:2">
      <c r="A7020" s="6">
        <v>45279.736111111109</v>
      </c>
      <c r="B7020" s="7">
        <v>9.25</v>
      </c>
    </row>
    <row r="7021" spans="1:2">
      <c r="A7021" s="6">
        <v>45279.743055555555</v>
      </c>
      <c r="B7021" s="7">
        <v>9.25</v>
      </c>
    </row>
    <row r="7022" spans="1:2">
      <c r="A7022" s="6">
        <v>45279.75</v>
      </c>
      <c r="B7022" s="7">
        <v>10.16666667</v>
      </c>
    </row>
    <row r="7023" spans="1:2">
      <c r="A7023" s="6">
        <v>45279.756944444445</v>
      </c>
      <c r="B7023" s="7">
        <v>9.9166666699999997</v>
      </c>
    </row>
    <row r="7024" spans="1:2">
      <c r="A7024" s="6">
        <v>45279.763888888891</v>
      </c>
      <c r="B7024" s="7">
        <v>9.25</v>
      </c>
    </row>
    <row r="7025" spans="1:2">
      <c r="A7025" s="6">
        <v>45279.770833333336</v>
      </c>
      <c r="B7025" s="7">
        <v>9.5833333300000003</v>
      </c>
    </row>
    <row r="7026" spans="1:2">
      <c r="A7026" s="6">
        <v>45279.777777777781</v>
      </c>
      <c r="B7026" s="7">
        <v>9.6666666699999997</v>
      </c>
    </row>
    <row r="7027" spans="1:2">
      <c r="A7027" s="6">
        <v>45279.784722222219</v>
      </c>
      <c r="B7027" s="7">
        <v>9.6666666699999997</v>
      </c>
    </row>
    <row r="7028" spans="1:2">
      <c r="A7028" s="6">
        <v>45279.791666666664</v>
      </c>
      <c r="B7028" s="7">
        <v>9.3333333300000003</v>
      </c>
    </row>
    <row r="7029" spans="1:2">
      <c r="A7029" s="6">
        <v>45279.798611111109</v>
      </c>
      <c r="B7029" s="7">
        <v>10.5</v>
      </c>
    </row>
    <row r="7030" spans="1:2">
      <c r="A7030" s="6">
        <v>45279.805555555555</v>
      </c>
      <c r="B7030" s="7">
        <v>10.58333333</v>
      </c>
    </row>
    <row r="7031" spans="1:2">
      <c r="A7031" s="6">
        <v>45279.8125</v>
      </c>
      <c r="B7031" s="7">
        <v>10.25</v>
      </c>
    </row>
    <row r="7032" spans="1:2">
      <c r="A7032" s="6">
        <v>45279.819444444445</v>
      </c>
      <c r="B7032" s="7">
        <v>9.8333333300000003</v>
      </c>
    </row>
    <row r="7033" spans="1:2">
      <c r="A7033" s="6">
        <v>45279.826388888891</v>
      </c>
      <c r="B7033" s="7">
        <v>10.16666667</v>
      </c>
    </row>
    <row r="7034" spans="1:2">
      <c r="A7034" s="6">
        <v>45279.833333333336</v>
      </c>
      <c r="B7034" s="7">
        <v>9.6666666699999997</v>
      </c>
    </row>
    <row r="7035" spans="1:2">
      <c r="A7035" s="6">
        <v>45279.840277777781</v>
      </c>
      <c r="B7035" s="7">
        <v>9.6666666699999997</v>
      </c>
    </row>
    <row r="7036" spans="1:2">
      <c r="A7036" s="6">
        <v>45279.847222222219</v>
      </c>
      <c r="B7036" s="7">
        <v>9.0833333300000003</v>
      </c>
    </row>
    <row r="7037" spans="1:2">
      <c r="A7037" s="6">
        <v>45279.854166666664</v>
      </c>
      <c r="B7037" s="7">
        <v>9.1666666699999997</v>
      </c>
    </row>
    <row r="7038" spans="1:2">
      <c r="A7038" s="6">
        <v>45279.861111111109</v>
      </c>
      <c r="B7038" s="7">
        <v>9.0833333300000003</v>
      </c>
    </row>
    <row r="7039" spans="1:2">
      <c r="A7039" s="6">
        <v>45279.868055555555</v>
      </c>
      <c r="B7039" s="7">
        <v>7.5</v>
      </c>
    </row>
    <row r="7040" spans="1:2">
      <c r="A7040" s="6">
        <v>45279.875</v>
      </c>
      <c r="B7040" s="7">
        <v>6.75</v>
      </c>
    </row>
    <row r="7041" spans="1:2">
      <c r="A7041" s="6">
        <v>45279.881944444445</v>
      </c>
      <c r="B7041" s="7">
        <v>6.5833333300000003</v>
      </c>
    </row>
    <row r="7042" spans="1:2">
      <c r="A7042" s="6">
        <v>45279.888888888891</v>
      </c>
      <c r="B7042" s="7">
        <v>6.6666666699999997</v>
      </c>
    </row>
    <row r="7043" spans="1:2">
      <c r="A7043" s="6">
        <v>45279.895833333336</v>
      </c>
      <c r="B7043" s="7">
        <v>6.4166666699999997</v>
      </c>
    </row>
    <row r="7044" spans="1:2">
      <c r="A7044" s="6">
        <v>45279.902777777781</v>
      </c>
      <c r="B7044" s="7">
        <v>6</v>
      </c>
    </row>
    <row r="7045" spans="1:2">
      <c r="A7045" s="6">
        <v>45279.909722222219</v>
      </c>
      <c r="B7045" s="7">
        <v>6.1666666699999997</v>
      </c>
    </row>
    <row r="7046" spans="1:2">
      <c r="A7046" s="6">
        <v>45279.916666666664</v>
      </c>
      <c r="B7046" s="7">
        <v>6.5833333300000003</v>
      </c>
    </row>
    <row r="7047" spans="1:2">
      <c r="A7047" s="6">
        <v>45279.923611111109</v>
      </c>
      <c r="B7047" s="7">
        <v>6.5</v>
      </c>
    </row>
    <row r="7048" spans="1:2">
      <c r="A7048" s="6">
        <v>45279.930555555555</v>
      </c>
      <c r="B7048" s="7">
        <v>6.5</v>
      </c>
    </row>
    <row r="7049" spans="1:2">
      <c r="A7049" s="6">
        <v>45279.9375</v>
      </c>
      <c r="B7049" s="7">
        <v>6.1666666699999997</v>
      </c>
    </row>
    <row r="7050" spans="1:2">
      <c r="A7050" s="6">
        <v>45279.944444444445</v>
      </c>
      <c r="B7050" s="7">
        <v>6.4166666699999997</v>
      </c>
    </row>
    <row r="7051" spans="1:2">
      <c r="A7051" s="6">
        <v>45279.951388888891</v>
      </c>
      <c r="B7051" s="7">
        <v>6</v>
      </c>
    </row>
    <row r="7052" spans="1:2">
      <c r="A7052" s="6">
        <v>45279.958333333336</v>
      </c>
      <c r="B7052" s="7">
        <v>6.25</v>
      </c>
    </row>
    <row r="7053" spans="1:2">
      <c r="A7053" s="6">
        <v>45279.965277777781</v>
      </c>
      <c r="B7053" s="7">
        <v>6.4166666699999997</v>
      </c>
    </row>
    <row r="7054" spans="1:2">
      <c r="A7054" s="6">
        <v>45279.972222222219</v>
      </c>
      <c r="B7054" s="7">
        <v>6.3333333300000003</v>
      </c>
    </row>
    <row r="7055" spans="1:2">
      <c r="A7055" s="6">
        <v>45279.979166666664</v>
      </c>
      <c r="B7055" s="7">
        <v>6.5</v>
      </c>
    </row>
    <row r="7056" spans="1:2">
      <c r="A7056" s="6">
        <v>45279.986111111109</v>
      </c>
      <c r="B7056" s="7">
        <v>6.4166666699999997</v>
      </c>
    </row>
    <row r="7057" spans="1:2">
      <c r="A7057" s="6">
        <v>45279.993055555555</v>
      </c>
      <c r="B7057" s="7">
        <v>6</v>
      </c>
    </row>
    <row r="7058" spans="1:2">
      <c r="A7058" s="6">
        <v>45280</v>
      </c>
      <c r="B7058" s="7">
        <v>6.0833333300000003</v>
      </c>
    </row>
    <row r="7059" spans="1:2">
      <c r="A7059" s="6">
        <v>45280.006944444445</v>
      </c>
      <c r="B7059" s="7">
        <v>6.5</v>
      </c>
    </row>
    <row r="7060" spans="1:2">
      <c r="A7060" s="6">
        <v>45280.013888888891</v>
      </c>
      <c r="B7060" s="7">
        <v>6.5</v>
      </c>
    </row>
    <row r="7061" spans="1:2">
      <c r="A7061" s="6">
        <v>45280.020833333336</v>
      </c>
      <c r="B7061" s="7">
        <v>6.4166666699999997</v>
      </c>
    </row>
    <row r="7062" spans="1:2">
      <c r="A7062" s="6">
        <v>45280.027777777781</v>
      </c>
      <c r="B7062" s="7">
        <v>6.4166666699999997</v>
      </c>
    </row>
    <row r="7063" spans="1:2">
      <c r="A7063" s="6">
        <v>45280.034722222219</v>
      </c>
      <c r="B7063" s="7">
        <v>6.1666666699999997</v>
      </c>
    </row>
    <row r="7064" spans="1:2">
      <c r="A7064" s="6">
        <v>45280.041666666664</v>
      </c>
      <c r="B7064" s="7">
        <v>6.1666666699999997</v>
      </c>
    </row>
    <row r="7065" spans="1:2">
      <c r="A7065" s="6">
        <v>45280.048611111109</v>
      </c>
      <c r="B7065" s="7">
        <v>6.0833333300000003</v>
      </c>
    </row>
    <row r="7066" spans="1:2">
      <c r="A7066" s="6">
        <v>45280.055555555555</v>
      </c>
      <c r="B7066" s="7">
        <v>6.5</v>
      </c>
    </row>
    <row r="7067" spans="1:2">
      <c r="A7067" s="6">
        <v>45280.0625</v>
      </c>
      <c r="B7067" s="7">
        <v>6.4166666699999997</v>
      </c>
    </row>
    <row r="7068" spans="1:2">
      <c r="A7068" s="6">
        <v>45280.069444444445</v>
      </c>
      <c r="B7068" s="7">
        <v>6.5833333300000003</v>
      </c>
    </row>
    <row r="7069" spans="1:2">
      <c r="A7069" s="6">
        <v>45280.076388888891</v>
      </c>
      <c r="B7069" s="7">
        <v>6.25</v>
      </c>
    </row>
    <row r="7070" spans="1:2">
      <c r="A7070" s="6">
        <v>45280.083333333336</v>
      </c>
      <c r="B7070" s="7">
        <v>6.1666666699999997</v>
      </c>
    </row>
    <row r="7071" spans="1:2">
      <c r="A7071" s="6">
        <v>45280.090277777781</v>
      </c>
      <c r="B7071" s="7">
        <v>6.0833333300000003</v>
      </c>
    </row>
    <row r="7072" spans="1:2">
      <c r="A7072" s="6">
        <v>45280.097222222219</v>
      </c>
      <c r="B7072" s="7">
        <v>6.3333333300000003</v>
      </c>
    </row>
    <row r="7073" spans="1:2">
      <c r="A7073" s="6">
        <v>45280.104166666664</v>
      </c>
      <c r="B7073" s="7">
        <v>6.4166666699999997</v>
      </c>
    </row>
    <row r="7074" spans="1:2">
      <c r="A7074" s="6">
        <v>45280.111111111109</v>
      </c>
      <c r="B7074" s="7">
        <v>6.5833333300000003</v>
      </c>
    </row>
    <row r="7075" spans="1:2">
      <c r="A7075" s="6">
        <v>45280.118055555555</v>
      </c>
      <c r="B7075" s="7">
        <v>6.3333333300000003</v>
      </c>
    </row>
    <row r="7076" spans="1:2">
      <c r="A7076" s="6">
        <v>45280.125</v>
      </c>
      <c r="B7076" s="7">
        <v>6.25</v>
      </c>
    </row>
    <row r="7077" spans="1:2">
      <c r="A7077" s="6">
        <v>45280.131944444445</v>
      </c>
      <c r="B7077" s="7">
        <v>6.5833333300000003</v>
      </c>
    </row>
    <row r="7078" spans="1:2">
      <c r="A7078" s="6">
        <v>45280.138888888891</v>
      </c>
      <c r="B7078" s="7">
        <v>5.8333333300000003</v>
      </c>
    </row>
    <row r="7079" spans="1:2">
      <c r="A7079" s="6">
        <v>45280.145833333336</v>
      </c>
      <c r="B7079" s="7">
        <v>5.5</v>
      </c>
    </row>
    <row r="7080" spans="1:2">
      <c r="A7080" s="6">
        <v>45280.152777777781</v>
      </c>
      <c r="B7080" s="7">
        <v>5.8333333300000003</v>
      </c>
    </row>
    <row r="7081" spans="1:2">
      <c r="A7081" s="6">
        <v>45280.159722222219</v>
      </c>
      <c r="B7081" s="7">
        <v>5.9166666699999997</v>
      </c>
    </row>
    <row r="7082" spans="1:2">
      <c r="A7082" s="6">
        <v>45280.166666666664</v>
      </c>
      <c r="B7082" s="7">
        <v>5.9166666699999997</v>
      </c>
    </row>
    <row r="7083" spans="1:2">
      <c r="A7083" s="6">
        <v>45280.173611111109</v>
      </c>
      <c r="B7083" s="7">
        <v>6</v>
      </c>
    </row>
    <row r="7084" spans="1:2">
      <c r="A7084" s="6">
        <v>45280.180555555555</v>
      </c>
      <c r="B7084" s="7">
        <v>5.8333333300000003</v>
      </c>
    </row>
    <row r="7085" spans="1:2">
      <c r="A7085" s="6">
        <v>45280.1875</v>
      </c>
      <c r="B7085" s="7">
        <v>5.9166666699999997</v>
      </c>
    </row>
    <row r="7086" spans="1:2">
      <c r="A7086" s="6">
        <v>45280.194444444445</v>
      </c>
      <c r="B7086" s="7">
        <v>6.25</v>
      </c>
    </row>
    <row r="7087" spans="1:2">
      <c r="A7087" s="6">
        <v>45280.201388888891</v>
      </c>
      <c r="B7087" s="7">
        <v>6.4166666699999997</v>
      </c>
    </row>
    <row r="7088" spans="1:2">
      <c r="A7088" s="6">
        <v>45280.208333333336</v>
      </c>
      <c r="B7088" s="7">
        <v>6.5</v>
      </c>
    </row>
    <row r="7089" spans="1:2">
      <c r="A7089" s="6">
        <v>45280.215277777781</v>
      </c>
      <c r="B7089" s="7">
        <v>7.9166666699999997</v>
      </c>
    </row>
    <row r="7090" spans="1:2">
      <c r="A7090" s="6">
        <v>45280.222222222219</v>
      </c>
      <c r="B7090" s="7">
        <v>9.75</v>
      </c>
    </row>
    <row r="7091" spans="1:2">
      <c r="A7091" s="6">
        <v>45280.229166666664</v>
      </c>
      <c r="B7091" s="7">
        <v>10.08333333</v>
      </c>
    </row>
    <row r="7092" spans="1:2">
      <c r="A7092" s="6">
        <v>45280.236111111109</v>
      </c>
      <c r="B7092" s="7">
        <v>11.41666667</v>
      </c>
    </row>
    <row r="7093" spans="1:2">
      <c r="A7093" s="6">
        <v>45280.243055555555</v>
      </c>
      <c r="B7093" s="7">
        <v>10.91666667</v>
      </c>
    </row>
    <row r="7094" spans="1:2">
      <c r="A7094" s="6">
        <v>45280.25</v>
      </c>
      <c r="B7094" s="7">
        <v>10.25</v>
      </c>
    </row>
    <row r="7095" spans="1:2">
      <c r="A7095" s="6">
        <v>45280.256944444445</v>
      </c>
      <c r="B7095" s="7">
        <v>11.75</v>
      </c>
    </row>
    <row r="7096" spans="1:2">
      <c r="A7096" s="6">
        <v>45280.263888888891</v>
      </c>
      <c r="B7096" s="7">
        <v>10.66666667</v>
      </c>
    </row>
    <row r="7097" spans="1:2">
      <c r="A7097" s="6">
        <v>45280.270833333336</v>
      </c>
      <c r="B7097" s="7">
        <v>11.08333333</v>
      </c>
    </row>
    <row r="7098" spans="1:2">
      <c r="A7098" s="6">
        <v>45280.277777777781</v>
      </c>
      <c r="B7098" s="7">
        <v>10.66666667</v>
      </c>
    </row>
    <row r="7099" spans="1:2">
      <c r="A7099" s="6">
        <v>45280.284722222219</v>
      </c>
      <c r="B7099" s="7">
        <v>10.33333333</v>
      </c>
    </row>
    <row r="7100" spans="1:2">
      <c r="A7100" s="6">
        <v>45280.291666666664</v>
      </c>
      <c r="B7100" s="7">
        <v>9.3333333300000003</v>
      </c>
    </row>
    <row r="7101" spans="1:2">
      <c r="A7101" s="6">
        <v>45280.298611111109</v>
      </c>
      <c r="B7101" s="7">
        <v>9.5</v>
      </c>
    </row>
    <row r="7102" spans="1:2">
      <c r="A7102" s="6">
        <v>45280.305555555555</v>
      </c>
      <c r="B7102" s="7">
        <v>10.16666667</v>
      </c>
    </row>
    <row r="7103" spans="1:2">
      <c r="A7103" s="6">
        <v>45280.3125</v>
      </c>
      <c r="B7103" s="7">
        <v>9.75</v>
      </c>
    </row>
    <row r="7104" spans="1:2">
      <c r="A7104" s="6">
        <v>45280.319444444445</v>
      </c>
      <c r="B7104" s="7">
        <v>10.16666667</v>
      </c>
    </row>
    <row r="7105" spans="1:2">
      <c r="A7105" s="6">
        <v>45280.326388888891</v>
      </c>
      <c r="B7105" s="7">
        <v>10.33333333</v>
      </c>
    </row>
    <row r="7106" spans="1:2">
      <c r="A7106" s="6">
        <v>45280.333333333336</v>
      </c>
      <c r="B7106" s="7">
        <v>10.41666667</v>
      </c>
    </row>
    <row r="7107" spans="1:2">
      <c r="A7107" s="6">
        <v>45280.340277777781</v>
      </c>
      <c r="B7107" s="7">
        <v>10.5</v>
      </c>
    </row>
    <row r="7108" spans="1:2">
      <c r="A7108" s="6">
        <v>45280.347222222219</v>
      </c>
      <c r="B7108" s="7">
        <v>10.83333333</v>
      </c>
    </row>
    <row r="7109" spans="1:2">
      <c r="A7109" s="6">
        <v>45280.354166666664</v>
      </c>
      <c r="B7109" s="7">
        <v>11.25</v>
      </c>
    </row>
    <row r="7110" spans="1:2">
      <c r="A7110" s="6">
        <v>45280.361111111109</v>
      </c>
      <c r="B7110" s="7">
        <v>11.41666667</v>
      </c>
    </row>
    <row r="7111" spans="1:2">
      <c r="A7111" s="6">
        <v>45280.368055555555</v>
      </c>
      <c r="B7111" s="7">
        <v>11.58333333</v>
      </c>
    </row>
    <row r="7112" spans="1:2">
      <c r="A7112" s="6">
        <v>45280.375</v>
      </c>
      <c r="B7112" s="7">
        <v>11.33333333</v>
      </c>
    </row>
    <row r="7113" spans="1:2">
      <c r="A7113" s="6">
        <v>45280.381944444445</v>
      </c>
      <c r="B7113" s="7">
        <v>12.33333333</v>
      </c>
    </row>
    <row r="7114" spans="1:2">
      <c r="A7114" s="6">
        <v>45280.388888888891</v>
      </c>
      <c r="B7114" s="7">
        <v>12.16666667</v>
      </c>
    </row>
    <row r="7115" spans="1:2">
      <c r="A7115" s="6">
        <v>45280.395833333336</v>
      </c>
      <c r="B7115" s="7">
        <v>11.08333333</v>
      </c>
    </row>
    <row r="7116" spans="1:2">
      <c r="A7116" s="6">
        <v>45280.402777777781</v>
      </c>
      <c r="B7116" s="7">
        <v>10.16666667</v>
      </c>
    </row>
    <row r="7117" spans="1:2">
      <c r="A7117" s="6">
        <v>45280.409722222219</v>
      </c>
      <c r="B7117" s="7">
        <v>10.41666667</v>
      </c>
    </row>
    <row r="7118" spans="1:2">
      <c r="A7118" s="6">
        <v>45280.416666666664</v>
      </c>
      <c r="B7118" s="7">
        <v>11.08333333</v>
      </c>
    </row>
    <row r="7119" spans="1:2">
      <c r="A7119" s="6">
        <v>45280.423611111109</v>
      </c>
      <c r="B7119" s="7">
        <v>11.33333333</v>
      </c>
    </row>
    <row r="7120" spans="1:2">
      <c r="A7120" s="6">
        <v>45280.430555555555</v>
      </c>
      <c r="B7120" s="7">
        <v>11.83333333</v>
      </c>
    </row>
    <row r="7121" spans="1:2">
      <c r="A7121" s="6">
        <v>45280.4375</v>
      </c>
      <c r="B7121" s="7">
        <v>10.5</v>
      </c>
    </row>
    <row r="7122" spans="1:2">
      <c r="A7122" s="6">
        <v>45280.444444444445</v>
      </c>
      <c r="B7122" s="7">
        <v>9.5</v>
      </c>
    </row>
    <row r="7123" spans="1:2">
      <c r="A7123" s="6">
        <v>45280.451388888891</v>
      </c>
      <c r="B7123" s="7">
        <v>11.41666667</v>
      </c>
    </row>
    <row r="7124" spans="1:2">
      <c r="A7124" s="6">
        <v>45280.458333333336</v>
      </c>
      <c r="B7124" s="7">
        <v>12.08333333</v>
      </c>
    </row>
    <row r="7125" spans="1:2">
      <c r="A7125" s="6">
        <v>45280.465277777781</v>
      </c>
      <c r="B7125" s="7">
        <v>12.66666667</v>
      </c>
    </row>
    <row r="7126" spans="1:2">
      <c r="A7126" s="6">
        <v>45280.472222222219</v>
      </c>
      <c r="B7126" s="7">
        <v>11.91666667</v>
      </c>
    </row>
    <row r="7127" spans="1:2">
      <c r="A7127" s="6">
        <v>45280.479166666664</v>
      </c>
      <c r="B7127" s="7">
        <v>10.91666667</v>
      </c>
    </row>
    <row r="7128" spans="1:2">
      <c r="A7128" s="6">
        <v>45280.486111111109</v>
      </c>
      <c r="B7128" s="7">
        <v>11.58333333</v>
      </c>
    </row>
    <row r="7129" spans="1:2">
      <c r="A7129" s="6">
        <v>45280.493055555555</v>
      </c>
      <c r="B7129" s="7">
        <v>10.83333333</v>
      </c>
    </row>
    <row r="7130" spans="1:2">
      <c r="A7130" s="6">
        <v>45280.5</v>
      </c>
      <c r="B7130" s="7">
        <v>10.16666667</v>
      </c>
    </row>
    <row r="7131" spans="1:2">
      <c r="A7131" s="6">
        <v>45280.506944444445</v>
      </c>
      <c r="B7131" s="7">
        <v>10</v>
      </c>
    </row>
    <row r="7132" spans="1:2">
      <c r="A7132" s="6">
        <v>45280.513888888891</v>
      </c>
      <c r="B7132" s="7">
        <v>10.75</v>
      </c>
    </row>
    <row r="7133" spans="1:2">
      <c r="A7133" s="6">
        <v>45280.520833333336</v>
      </c>
      <c r="B7133" s="7">
        <v>11.08333333</v>
      </c>
    </row>
    <row r="7134" spans="1:2">
      <c r="A7134" s="6">
        <v>45280.527777777781</v>
      </c>
      <c r="B7134" s="7">
        <v>9.8333333300000003</v>
      </c>
    </row>
    <row r="7135" spans="1:2">
      <c r="A7135" s="6">
        <v>45280.534722222219</v>
      </c>
      <c r="B7135" s="7">
        <v>9.1666666699999997</v>
      </c>
    </row>
    <row r="7136" spans="1:2">
      <c r="A7136" s="6">
        <v>45280.541666666664</v>
      </c>
      <c r="B7136" s="7">
        <v>10.66666667</v>
      </c>
    </row>
    <row r="7137" spans="1:2">
      <c r="A7137" s="6">
        <v>45280.548611111109</v>
      </c>
      <c r="B7137" s="7">
        <v>11.16666667</v>
      </c>
    </row>
    <row r="7138" spans="1:2">
      <c r="A7138" s="6">
        <v>45280.555555555555</v>
      </c>
      <c r="B7138" s="7">
        <v>11.33333333</v>
      </c>
    </row>
    <row r="7139" spans="1:2">
      <c r="A7139" s="6">
        <v>45280.5625</v>
      </c>
      <c r="B7139" s="7">
        <v>10.75</v>
      </c>
    </row>
    <row r="7140" spans="1:2">
      <c r="A7140" s="6">
        <v>45280.569444444445</v>
      </c>
      <c r="B7140" s="7">
        <v>10.75</v>
      </c>
    </row>
    <row r="7141" spans="1:2">
      <c r="A7141" s="6">
        <v>45280.576388888891</v>
      </c>
      <c r="B7141" s="7">
        <v>11</v>
      </c>
    </row>
    <row r="7142" spans="1:2">
      <c r="A7142" s="6">
        <v>45280.583333333336</v>
      </c>
      <c r="B7142" s="7">
        <v>11.16666667</v>
      </c>
    </row>
    <row r="7143" spans="1:2">
      <c r="A7143" s="6">
        <v>45280.590277777781</v>
      </c>
      <c r="B7143" s="7">
        <v>10.66666667</v>
      </c>
    </row>
    <row r="7144" spans="1:2">
      <c r="A7144" s="6">
        <v>45280.597222222219</v>
      </c>
      <c r="B7144" s="7">
        <v>10</v>
      </c>
    </row>
    <row r="7145" spans="1:2">
      <c r="A7145" s="6">
        <v>45280.604166666664</v>
      </c>
      <c r="B7145" s="7">
        <v>10.16666667</v>
      </c>
    </row>
    <row r="7146" spans="1:2">
      <c r="A7146" s="6">
        <v>45280.611111111109</v>
      </c>
      <c r="B7146" s="7">
        <v>10.5</v>
      </c>
    </row>
    <row r="7147" spans="1:2">
      <c r="A7147" s="6">
        <v>45280.618055555555</v>
      </c>
      <c r="B7147" s="7">
        <v>9</v>
      </c>
    </row>
    <row r="7148" spans="1:2">
      <c r="A7148" s="6">
        <v>45280.625</v>
      </c>
      <c r="B7148" s="7">
        <v>9.4166666699999997</v>
      </c>
    </row>
    <row r="7149" spans="1:2">
      <c r="A7149" s="6">
        <v>45280.631944444445</v>
      </c>
      <c r="B7149" s="7">
        <v>9.4166666699999997</v>
      </c>
    </row>
    <row r="7150" spans="1:2">
      <c r="A7150" s="6">
        <v>45280.638888888891</v>
      </c>
      <c r="B7150" s="7">
        <v>9.25</v>
      </c>
    </row>
    <row r="7151" spans="1:2">
      <c r="A7151" s="6">
        <v>45280.645833333336</v>
      </c>
      <c r="B7151" s="7">
        <v>9.5</v>
      </c>
    </row>
    <row r="7152" spans="1:2">
      <c r="A7152" s="6">
        <v>45280.652777777781</v>
      </c>
      <c r="B7152" s="7">
        <v>9.75</v>
      </c>
    </row>
    <row r="7153" spans="1:2">
      <c r="A7153" s="6">
        <v>45280.659722222219</v>
      </c>
      <c r="B7153" s="7">
        <v>9.6666666699999997</v>
      </c>
    </row>
    <row r="7154" spans="1:2">
      <c r="A7154" s="6">
        <v>45280.666666666664</v>
      </c>
      <c r="B7154" s="7">
        <v>9.4166666699999997</v>
      </c>
    </row>
    <row r="7155" spans="1:2">
      <c r="A7155" s="6">
        <v>45280.673611111109</v>
      </c>
      <c r="B7155" s="7">
        <v>9.6666666699999997</v>
      </c>
    </row>
    <row r="7156" spans="1:2">
      <c r="A7156" s="6">
        <v>45280.680555555555</v>
      </c>
      <c r="B7156" s="7">
        <v>9</v>
      </c>
    </row>
    <row r="7157" spans="1:2">
      <c r="A7157" s="6">
        <v>45280.6875</v>
      </c>
      <c r="B7157" s="7">
        <v>8.9166666699999997</v>
      </c>
    </row>
    <row r="7158" spans="1:2">
      <c r="A7158" s="6">
        <v>45280.694444444445</v>
      </c>
      <c r="B7158" s="7">
        <v>9.0833333300000003</v>
      </c>
    </row>
    <row r="7159" spans="1:2">
      <c r="A7159" s="6">
        <v>45280.701388888891</v>
      </c>
      <c r="B7159" s="7">
        <v>9.25</v>
      </c>
    </row>
    <row r="7160" spans="1:2">
      <c r="A7160" s="6">
        <v>45280.708333333336</v>
      </c>
      <c r="B7160" s="7">
        <v>9.5833333300000003</v>
      </c>
    </row>
    <row r="7161" spans="1:2">
      <c r="A7161" s="6">
        <v>45280.715277777781</v>
      </c>
      <c r="B7161" s="7">
        <v>10.16666667</v>
      </c>
    </row>
    <row r="7162" spans="1:2">
      <c r="A7162" s="6">
        <v>45280.722222222219</v>
      </c>
      <c r="B7162" s="7">
        <v>9.1666666699999997</v>
      </c>
    </row>
    <row r="7163" spans="1:2">
      <c r="A7163" s="6">
        <v>45280.729166666664</v>
      </c>
      <c r="B7163" s="7">
        <v>10</v>
      </c>
    </row>
    <row r="7164" spans="1:2">
      <c r="A7164" s="6">
        <v>45280.736111111109</v>
      </c>
      <c r="B7164" s="7">
        <v>9.4166666699999997</v>
      </c>
    </row>
    <row r="7165" spans="1:2">
      <c r="A7165" s="6">
        <v>45280.743055555555</v>
      </c>
      <c r="B7165" s="7">
        <v>9.75</v>
      </c>
    </row>
    <row r="7166" spans="1:2">
      <c r="A7166" s="6">
        <v>45280.75</v>
      </c>
      <c r="B7166" s="7">
        <v>9.5833333300000003</v>
      </c>
    </row>
    <row r="7167" spans="1:2">
      <c r="A7167" s="6">
        <v>45280.756944444445</v>
      </c>
      <c r="B7167" s="7">
        <v>9.6666666699999997</v>
      </c>
    </row>
    <row r="7168" spans="1:2">
      <c r="A7168" s="6">
        <v>45280.763888888891</v>
      </c>
      <c r="B7168" s="7">
        <v>9.75</v>
      </c>
    </row>
    <row r="7169" spans="1:2">
      <c r="A7169" s="6">
        <v>45280.770833333336</v>
      </c>
      <c r="B7169" s="7">
        <v>9.8333333300000003</v>
      </c>
    </row>
    <row r="7170" spans="1:2">
      <c r="A7170" s="6">
        <v>45280.777777777781</v>
      </c>
      <c r="B7170" s="7">
        <v>9.8333333300000003</v>
      </c>
    </row>
    <row r="7171" spans="1:2">
      <c r="A7171" s="6">
        <v>45280.784722222219</v>
      </c>
      <c r="B7171" s="7">
        <v>10</v>
      </c>
    </row>
    <row r="7172" spans="1:2">
      <c r="A7172" s="6">
        <v>45280.791666666664</v>
      </c>
      <c r="B7172" s="7">
        <v>9.6666666699999997</v>
      </c>
    </row>
    <row r="7173" spans="1:2">
      <c r="A7173" s="6">
        <v>45280.798611111109</v>
      </c>
      <c r="B7173" s="7">
        <v>10.16666667</v>
      </c>
    </row>
    <row r="7174" spans="1:2">
      <c r="A7174" s="6">
        <v>45280.805555555555</v>
      </c>
      <c r="B7174" s="7">
        <v>10.16666667</v>
      </c>
    </row>
    <row r="7175" spans="1:2">
      <c r="A7175" s="6">
        <v>45280.8125</v>
      </c>
      <c r="B7175" s="7">
        <v>9.75</v>
      </c>
    </row>
    <row r="7176" spans="1:2">
      <c r="A7176" s="6">
        <v>45280.819444444445</v>
      </c>
      <c r="B7176" s="7">
        <v>9</v>
      </c>
    </row>
    <row r="7177" spans="1:2">
      <c r="A7177" s="6">
        <v>45280.826388888891</v>
      </c>
      <c r="B7177" s="7">
        <v>9.25</v>
      </c>
    </row>
    <row r="7178" spans="1:2">
      <c r="A7178" s="6">
        <v>45280.833333333336</v>
      </c>
      <c r="B7178" s="7">
        <v>9.0833333300000003</v>
      </c>
    </row>
    <row r="7179" spans="1:2">
      <c r="A7179" s="6">
        <v>45280.840277777781</v>
      </c>
      <c r="B7179" s="7">
        <v>8.6666666699999997</v>
      </c>
    </row>
    <row r="7180" spans="1:2">
      <c r="A7180" s="6">
        <v>45280.847222222219</v>
      </c>
      <c r="B7180" s="7">
        <v>8.5</v>
      </c>
    </row>
    <row r="7181" spans="1:2">
      <c r="A7181" s="6">
        <v>45280.854166666664</v>
      </c>
      <c r="B7181" s="7">
        <v>8.5833333300000003</v>
      </c>
    </row>
    <row r="7182" spans="1:2">
      <c r="A7182" s="6">
        <v>45280.861111111109</v>
      </c>
      <c r="B7182" s="7">
        <v>8.3333333300000003</v>
      </c>
    </row>
    <row r="7183" spans="1:2">
      <c r="A7183" s="6">
        <v>45280.868055555555</v>
      </c>
      <c r="B7183" s="7">
        <v>8</v>
      </c>
    </row>
    <row r="7184" spans="1:2">
      <c r="A7184" s="6">
        <v>45280.875</v>
      </c>
      <c r="B7184" s="7">
        <v>7.1666666699999997</v>
      </c>
    </row>
    <row r="7185" spans="1:2">
      <c r="A7185" s="6">
        <v>45280.881944444445</v>
      </c>
      <c r="B7185" s="7">
        <v>6.9166666699999997</v>
      </c>
    </row>
    <row r="7186" spans="1:2">
      <c r="A7186" s="6">
        <v>45280.888888888891</v>
      </c>
      <c r="B7186" s="7">
        <v>6.9166666699999997</v>
      </c>
    </row>
    <row r="7187" spans="1:2">
      <c r="A7187" s="6">
        <v>45280.895833333336</v>
      </c>
      <c r="B7187" s="7">
        <v>6.9166666699999997</v>
      </c>
    </row>
    <row r="7188" spans="1:2">
      <c r="A7188" s="6">
        <v>45280.902777777781</v>
      </c>
      <c r="B7188" s="7">
        <v>6.8333333300000003</v>
      </c>
    </row>
    <row r="7189" spans="1:2">
      <c r="A7189" s="6">
        <v>45280.909722222219</v>
      </c>
      <c r="B7189" s="7">
        <v>7</v>
      </c>
    </row>
    <row r="7190" spans="1:2">
      <c r="A7190" s="6">
        <v>45280.916666666664</v>
      </c>
      <c r="B7190" s="7">
        <v>6.6666666699999997</v>
      </c>
    </row>
    <row r="7191" spans="1:2">
      <c r="A7191" s="6">
        <v>45280.923611111109</v>
      </c>
      <c r="B7191" s="7">
        <v>6.6666666699999997</v>
      </c>
    </row>
    <row r="7192" spans="1:2">
      <c r="A7192" s="6">
        <v>45280.930555555555</v>
      </c>
      <c r="B7192" s="7">
        <v>7.0833333300000003</v>
      </c>
    </row>
    <row r="7193" spans="1:2">
      <c r="A7193" s="6">
        <v>45280.9375</v>
      </c>
      <c r="B7193" s="7">
        <v>6.75</v>
      </c>
    </row>
    <row r="7194" spans="1:2">
      <c r="A7194" s="6">
        <v>45280.944444444445</v>
      </c>
      <c r="B7194" s="7">
        <v>6.8333333300000003</v>
      </c>
    </row>
    <row r="7195" spans="1:2">
      <c r="A7195" s="6">
        <v>45280.951388888891</v>
      </c>
      <c r="B7195" s="7">
        <v>6.75</v>
      </c>
    </row>
    <row r="7196" spans="1:2">
      <c r="A7196" s="6">
        <v>45280.958333333336</v>
      </c>
      <c r="B7196" s="7">
        <v>6.75</v>
      </c>
    </row>
    <row r="7197" spans="1:2">
      <c r="A7197" s="6">
        <v>45280.965277777781</v>
      </c>
      <c r="B7197" s="7">
        <v>6.9166666699999997</v>
      </c>
    </row>
    <row r="7198" spans="1:2">
      <c r="A7198" s="6">
        <v>45280.972222222219</v>
      </c>
      <c r="B7198" s="7">
        <v>7</v>
      </c>
    </row>
    <row r="7199" spans="1:2">
      <c r="A7199" s="6">
        <v>45280.979166666664</v>
      </c>
      <c r="B7199" s="7">
        <v>6.8333333300000003</v>
      </c>
    </row>
    <row r="7200" spans="1:2">
      <c r="A7200" s="6">
        <v>45280.986111111109</v>
      </c>
      <c r="B7200" s="7">
        <v>6.75</v>
      </c>
    </row>
    <row r="7201" spans="1:2">
      <c r="A7201" s="6">
        <v>45280.993055555555</v>
      </c>
      <c r="B7201" s="7">
        <v>7.0833333300000003</v>
      </c>
    </row>
    <row r="7202" spans="1:2">
      <c r="A7202" s="6">
        <v>45281</v>
      </c>
      <c r="B7202" s="7">
        <v>6.8333333300000003</v>
      </c>
    </row>
    <row r="7203" spans="1:2">
      <c r="A7203" s="6">
        <v>45281.006944444445</v>
      </c>
      <c r="B7203" s="7">
        <v>6.9166666699999997</v>
      </c>
    </row>
    <row r="7204" spans="1:2">
      <c r="A7204" s="6">
        <v>45281.013888888891</v>
      </c>
      <c r="B7204" s="7">
        <v>6.8333333300000003</v>
      </c>
    </row>
    <row r="7205" spans="1:2">
      <c r="A7205" s="6">
        <v>45281.020833333336</v>
      </c>
      <c r="B7205" s="7">
        <v>6.9166666699999997</v>
      </c>
    </row>
    <row r="7206" spans="1:2">
      <c r="A7206" s="6">
        <v>45281.027777777781</v>
      </c>
      <c r="B7206" s="7">
        <v>7</v>
      </c>
    </row>
    <row r="7207" spans="1:2">
      <c r="A7207" s="6">
        <v>45281.034722222219</v>
      </c>
      <c r="B7207" s="7">
        <v>6.9166666699999997</v>
      </c>
    </row>
    <row r="7208" spans="1:2">
      <c r="A7208" s="6">
        <v>45281.041666666664</v>
      </c>
      <c r="B7208" s="7">
        <v>6.8333333300000003</v>
      </c>
    </row>
    <row r="7209" spans="1:2">
      <c r="A7209" s="6">
        <v>45281.048611111109</v>
      </c>
      <c r="B7209" s="7">
        <v>6.8333333300000003</v>
      </c>
    </row>
    <row r="7210" spans="1:2">
      <c r="A7210" s="6">
        <v>45281.055555555555</v>
      </c>
      <c r="B7210" s="7">
        <v>6.8333333300000003</v>
      </c>
    </row>
    <row r="7211" spans="1:2">
      <c r="A7211" s="6">
        <v>45281.0625</v>
      </c>
      <c r="B7211" s="7">
        <v>6.8333333300000003</v>
      </c>
    </row>
    <row r="7212" spans="1:2">
      <c r="A7212" s="6">
        <v>45281.069444444445</v>
      </c>
      <c r="B7212" s="7">
        <v>7</v>
      </c>
    </row>
    <row r="7213" spans="1:2">
      <c r="A7213" s="6">
        <v>45281.076388888891</v>
      </c>
      <c r="B7213" s="7">
        <v>6.75</v>
      </c>
    </row>
    <row r="7214" spans="1:2">
      <c r="A7214" s="6">
        <v>45281.083333333336</v>
      </c>
      <c r="B7214" s="7">
        <v>6.75</v>
      </c>
    </row>
    <row r="7215" spans="1:2">
      <c r="A7215" s="6">
        <v>45281.090277777781</v>
      </c>
      <c r="B7215" s="7">
        <v>7</v>
      </c>
    </row>
    <row r="7216" spans="1:2">
      <c r="A7216" s="6">
        <v>45281.097222222219</v>
      </c>
      <c r="B7216" s="7">
        <v>7</v>
      </c>
    </row>
    <row r="7217" spans="1:2">
      <c r="A7217" s="6">
        <v>45281.104166666664</v>
      </c>
      <c r="B7217" s="7">
        <v>6.8333333300000003</v>
      </c>
    </row>
    <row r="7218" spans="1:2">
      <c r="A7218" s="6">
        <v>45281.111111111109</v>
      </c>
      <c r="B7218" s="7">
        <v>7</v>
      </c>
    </row>
    <row r="7219" spans="1:2">
      <c r="A7219" s="6">
        <v>45281.118055555555</v>
      </c>
      <c r="B7219" s="7">
        <v>6.75</v>
      </c>
    </row>
    <row r="7220" spans="1:2">
      <c r="A7220" s="6">
        <v>45281.125</v>
      </c>
      <c r="B7220" s="7">
        <v>6.5833333300000003</v>
      </c>
    </row>
    <row r="7221" spans="1:2">
      <c r="A7221" s="6">
        <v>45281.131944444445</v>
      </c>
      <c r="B7221" s="7">
        <v>6.6666666699999997</v>
      </c>
    </row>
    <row r="7222" spans="1:2">
      <c r="A7222" s="6">
        <v>45281.138888888891</v>
      </c>
      <c r="B7222" s="7">
        <v>6.5</v>
      </c>
    </row>
    <row r="7223" spans="1:2">
      <c r="A7223" s="6">
        <v>45281.145833333336</v>
      </c>
      <c r="B7223" s="7">
        <v>6.5</v>
      </c>
    </row>
    <row r="7224" spans="1:2">
      <c r="A7224" s="6">
        <v>45281.152777777781</v>
      </c>
      <c r="B7224" s="7">
        <v>6.6666666699999997</v>
      </c>
    </row>
    <row r="7225" spans="1:2">
      <c r="A7225" s="6">
        <v>45281.159722222219</v>
      </c>
      <c r="B7225" s="7">
        <v>6.5</v>
      </c>
    </row>
    <row r="7226" spans="1:2">
      <c r="A7226" s="6">
        <v>45281.166666666664</v>
      </c>
      <c r="B7226" s="7">
        <v>6.4166666699999997</v>
      </c>
    </row>
    <row r="7227" spans="1:2">
      <c r="A7227" s="6">
        <v>45281.173611111109</v>
      </c>
      <c r="B7227" s="7">
        <v>6.6666666699999997</v>
      </c>
    </row>
    <row r="7228" spans="1:2">
      <c r="A7228" s="6">
        <v>45281.180555555555</v>
      </c>
      <c r="B7228" s="7">
        <v>6.25</v>
      </c>
    </row>
    <row r="7229" spans="1:2">
      <c r="A7229" s="6">
        <v>45281.1875</v>
      </c>
      <c r="B7229" s="7">
        <v>5.9166666699999997</v>
      </c>
    </row>
    <row r="7230" spans="1:2">
      <c r="A7230" s="6">
        <v>45281.194444444445</v>
      </c>
      <c r="B7230" s="7">
        <v>6.4166666699999997</v>
      </c>
    </row>
    <row r="7231" spans="1:2">
      <c r="A7231" s="6">
        <v>45281.201388888891</v>
      </c>
      <c r="B7231" s="7">
        <v>7</v>
      </c>
    </row>
    <row r="7232" spans="1:2">
      <c r="A7232" s="6">
        <v>45281.208333333336</v>
      </c>
      <c r="B7232" s="7">
        <v>6.8333333300000003</v>
      </c>
    </row>
    <row r="7233" spans="1:2">
      <c r="A7233" s="6">
        <v>45281.215277777781</v>
      </c>
      <c r="B7233" s="7">
        <v>7.6666666699999997</v>
      </c>
    </row>
    <row r="7234" spans="1:2">
      <c r="A7234" s="6">
        <v>45281.222222222219</v>
      </c>
      <c r="B7234" s="7">
        <v>8.0833333300000003</v>
      </c>
    </row>
    <row r="7235" spans="1:2">
      <c r="A7235" s="6">
        <v>45281.229166666664</v>
      </c>
      <c r="B7235" s="7">
        <v>8.3333333300000003</v>
      </c>
    </row>
    <row r="7236" spans="1:2">
      <c r="A7236" s="6">
        <v>45281.236111111109</v>
      </c>
      <c r="B7236" s="7">
        <v>8.6666666699999997</v>
      </c>
    </row>
    <row r="7237" spans="1:2">
      <c r="A7237" s="6">
        <v>45281.243055555555</v>
      </c>
      <c r="B7237" s="7">
        <v>8.6666666699999997</v>
      </c>
    </row>
    <row r="7238" spans="1:2">
      <c r="A7238" s="6">
        <v>45281.25</v>
      </c>
      <c r="B7238" s="7">
        <v>8.5833333300000003</v>
      </c>
    </row>
    <row r="7239" spans="1:2">
      <c r="A7239" s="6">
        <v>45281.256944444445</v>
      </c>
      <c r="B7239" s="7">
        <v>8.75</v>
      </c>
    </row>
    <row r="7240" spans="1:2">
      <c r="A7240" s="6">
        <v>45281.263888888891</v>
      </c>
      <c r="B7240" s="7">
        <v>9.5</v>
      </c>
    </row>
    <row r="7241" spans="1:2">
      <c r="A7241" s="6">
        <v>45281.270833333336</v>
      </c>
      <c r="B7241" s="7">
        <v>9.1666666699999997</v>
      </c>
    </row>
    <row r="7242" spans="1:2">
      <c r="A7242" s="6">
        <v>45281.277777777781</v>
      </c>
      <c r="B7242" s="7">
        <v>8.6666666699999997</v>
      </c>
    </row>
    <row r="7243" spans="1:2">
      <c r="A7243" s="6">
        <v>45281.284722222219</v>
      </c>
      <c r="B7243" s="7">
        <v>9.0833333300000003</v>
      </c>
    </row>
    <row r="7244" spans="1:2">
      <c r="A7244" s="6">
        <v>45281.291666666664</v>
      </c>
      <c r="B7244" s="7">
        <v>9.6666666699999997</v>
      </c>
    </row>
    <row r="7245" spans="1:2">
      <c r="A7245" s="6">
        <v>45281.298611111109</v>
      </c>
      <c r="B7245" s="7">
        <v>9.4166666699999997</v>
      </c>
    </row>
    <row r="7246" spans="1:2">
      <c r="A7246" s="6">
        <v>45281.305555555555</v>
      </c>
      <c r="B7246" s="7">
        <v>9</v>
      </c>
    </row>
    <row r="7247" spans="1:2">
      <c r="A7247" s="6">
        <v>45281.3125</v>
      </c>
      <c r="B7247" s="7">
        <v>8.8333333300000003</v>
      </c>
    </row>
    <row r="7248" spans="1:2">
      <c r="A7248" s="6">
        <v>45281.319444444445</v>
      </c>
      <c r="B7248" s="7">
        <v>8.75</v>
      </c>
    </row>
    <row r="7249" spans="1:2">
      <c r="A7249" s="6">
        <v>45281.326388888891</v>
      </c>
      <c r="B7249" s="7">
        <v>9.5</v>
      </c>
    </row>
    <row r="7250" spans="1:2">
      <c r="A7250" s="6">
        <v>45281.333333333336</v>
      </c>
      <c r="B7250" s="7">
        <v>9.5833333300000003</v>
      </c>
    </row>
    <row r="7251" spans="1:2">
      <c r="A7251" s="6">
        <v>45281.340277777781</v>
      </c>
      <c r="B7251" s="7">
        <v>10</v>
      </c>
    </row>
    <row r="7252" spans="1:2">
      <c r="A7252" s="6">
        <v>45281.347222222219</v>
      </c>
      <c r="B7252" s="7">
        <v>9.8333333300000003</v>
      </c>
    </row>
    <row r="7253" spans="1:2">
      <c r="A7253" s="6">
        <v>45281.354166666664</v>
      </c>
      <c r="B7253" s="7">
        <v>9.5833333300000003</v>
      </c>
    </row>
    <row r="7254" spans="1:2">
      <c r="A7254" s="6">
        <v>45281.361111111109</v>
      </c>
      <c r="B7254" s="7">
        <v>10</v>
      </c>
    </row>
    <row r="7255" spans="1:2">
      <c r="A7255" s="6">
        <v>45281.368055555555</v>
      </c>
      <c r="B7255" s="7">
        <v>9.5</v>
      </c>
    </row>
    <row r="7256" spans="1:2">
      <c r="A7256" s="6">
        <v>45281.375</v>
      </c>
      <c r="B7256" s="7">
        <v>9.5833333300000003</v>
      </c>
    </row>
    <row r="7257" spans="1:2">
      <c r="A7257" s="6">
        <v>45281.381944444445</v>
      </c>
      <c r="B7257" s="7">
        <v>9.25</v>
      </c>
    </row>
    <row r="7258" spans="1:2">
      <c r="A7258" s="6">
        <v>45281.388888888891</v>
      </c>
      <c r="B7258" s="7">
        <v>10.16666667</v>
      </c>
    </row>
    <row r="7259" spans="1:2">
      <c r="A7259" s="6">
        <v>45281.395833333336</v>
      </c>
      <c r="B7259" s="7">
        <v>9.4166666699999997</v>
      </c>
    </row>
    <row r="7260" spans="1:2">
      <c r="A7260" s="6">
        <v>45281.402777777781</v>
      </c>
      <c r="B7260" s="7">
        <v>9.1666666699999997</v>
      </c>
    </row>
    <row r="7261" spans="1:2">
      <c r="A7261" s="6">
        <v>45281.409722222219</v>
      </c>
      <c r="B7261" s="7">
        <v>9.4166666699999997</v>
      </c>
    </row>
    <row r="7262" spans="1:2">
      <c r="A7262" s="6">
        <v>45281.416666666664</v>
      </c>
      <c r="B7262" s="7">
        <v>8.6666666699999997</v>
      </c>
    </row>
    <row r="7263" spans="1:2">
      <c r="A7263" s="6">
        <v>45281.423611111109</v>
      </c>
      <c r="B7263" s="7">
        <v>9.0833333300000003</v>
      </c>
    </row>
    <row r="7264" spans="1:2">
      <c r="A7264" s="6">
        <v>45281.430555555555</v>
      </c>
      <c r="B7264" s="7">
        <v>9.0833333300000003</v>
      </c>
    </row>
    <row r="7265" spans="1:2">
      <c r="A7265" s="6">
        <v>45281.4375</v>
      </c>
      <c r="B7265" s="7">
        <v>9.25</v>
      </c>
    </row>
    <row r="7266" spans="1:2">
      <c r="A7266" s="6">
        <v>45281.444444444445</v>
      </c>
      <c r="B7266" s="7">
        <v>9.25</v>
      </c>
    </row>
    <row r="7267" spans="1:2">
      <c r="A7267" s="6">
        <v>45281.451388888891</v>
      </c>
      <c r="B7267" s="7">
        <v>8.4166666699999997</v>
      </c>
    </row>
    <row r="7268" spans="1:2">
      <c r="A7268" s="6">
        <v>45281.458333333336</v>
      </c>
      <c r="B7268" s="7">
        <v>8.9166666699999997</v>
      </c>
    </row>
    <row r="7269" spans="1:2">
      <c r="A7269" s="6">
        <v>45281.465277777781</v>
      </c>
      <c r="B7269" s="7">
        <v>9.0833333300000003</v>
      </c>
    </row>
    <row r="7270" spans="1:2">
      <c r="A7270" s="6">
        <v>45281.472222222219</v>
      </c>
      <c r="B7270" s="7">
        <v>8.1666666699999997</v>
      </c>
    </row>
    <row r="7271" spans="1:2">
      <c r="A7271" s="6">
        <v>45281.479166666664</v>
      </c>
      <c r="B7271" s="7">
        <v>8.4166666699999997</v>
      </c>
    </row>
    <row r="7272" spans="1:2">
      <c r="A7272" s="6">
        <v>45281.486111111109</v>
      </c>
      <c r="B7272" s="7">
        <v>8.3333333300000003</v>
      </c>
    </row>
    <row r="7273" spans="1:2">
      <c r="A7273" s="6">
        <v>45281.493055555555</v>
      </c>
      <c r="B7273" s="7">
        <v>8.0833333300000003</v>
      </c>
    </row>
    <row r="7274" spans="1:2">
      <c r="A7274" s="6">
        <v>45281.5</v>
      </c>
      <c r="B7274" s="7">
        <v>8.75</v>
      </c>
    </row>
    <row r="7275" spans="1:2">
      <c r="A7275" s="6">
        <v>45281.506944444445</v>
      </c>
      <c r="B7275" s="7">
        <v>9</v>
      </c>
    </row>
    <row r="7276" spans="1:2">
      <c r="A7276" s="6">
        <v>45281.513888888891</v>
      </c>
      <c r="B7276" s="7">
        <v>9.1666666699999997</v>
      </c>
    </row>
    <row r="7277" spans="1:2">
      <c r="A7277" s="6">
        <v>45281.520833333336</v>
      </c>
      <c r="B7277" s="7">
        <v>8.5</v>
      </c>
    </row>
    <row r="7278" spans="1:2">
      <c r="A7278" s="6">
        <v>45281.527777777781</v>
      </c>
      <c r="B7278" s="7">
        <v>8.8333333300000003</v>
      </c>
    </row>
    <row r="7279" spans="1:2">
      <c r="A7279" s="6">
        <v>45281.534722222219</v>
      </c>
      <c r="B7279" s="7">
        <v>8.5833333300000003</v>
      </c>
    </row>
    <row r="7280" spans="1:2">
      <c r="A7280" s="6">
        <v>45281.541666666664</v>
      </c>
      <c r="B7280" s="7">
        <v>8.9166666699999997</v>
      </c>
    </row>
    <row r="7281" spans="1:2">
      <c r="A7281" s="6">
        <v>45281.548611111109</v>
      </c>
      <c r="B7281" s="7">
        <v>8.75</v>
      </c>
    </row>
    <row r="7282" spans="1:2">
      <c r="A7282" s="6">
        <v>45281.555555555555</v>
      </c>
      <c r="B7282" s="7">
        <v>8.6666666699999997</v>
      </c>
    </row>
    <row r="7283" spans="1:2">
      <c r="A7283" s="6">
        <v>45281.5625</v>
      </c>
      <c r="B7283" s="7">
        <v>8.6666666699999997</v>
      </c>
    </row>
    <row r="7284" spans="1:2">
      <c r="A7284" s="6">
        <v>45281.569444444445</v>
      </c>
      <c r="B7284" s="7">
        <v>8.5833333300000003</v>
      </c>
    </row>
    <row r="7285" spans="1:2">
      <c r="A7285" s="6">
        <v>45281.576388888891</v>
      </c>
      <c r="B7285" s="7">
        <v>8.6666666699999997</v>
      </c>
    </row>
    <row r="7286" spans="1:2">
      <c r="A7286" s="6">
        <v>45281.583333333336</v>
      </c>
      <c r="B7286" s="7">
        <v>9</v>
      </c>
    </row>
    <row r="7287" spans="1:2">
      <c r="A7287" s="6">
        <v>45281.590277777781</v>
      </c>
      <c r="B7287" s="7">
        <v>8.5833333300000003</v>
      </c>
    </row>
    <row r="7288" spans="1:2">
      <c r="A7288" s="6">
        <v>45281.597222222219</v>
      </c>
      <c r="B7288" s="7">
        <v>9.0833333300000003</v>
      </c>
    </row>
    <row r="7289" spans="1:2">
      <c r="A7289" s="6">
        <v>45281.604166666664</v>
      </c>
      <c r="B7289" s="7">
        <v>8.5</v>
      </c>
    </row>
    <row r="7290" spans="1:2">
      <c r="A7290" s="6">
        <v>45281.611111111109</v>
      </c>
      <c r="B7290" s="7">
        <v>8.8333333300000003</v>
      </c>
    </row>
    <row r="7291" spans="1:2">
      <c r="A7291" s="6">
        <v>45281.618055555555</v>
      </c>
      <c r="B7291" s="7">
        <v>9.1666666699999997</v>
      </c>
    </row>
    <row r="7292" spans="1:2">
      <c r="A7292" s="6">
        <v>45281.625</v>
      </c>
      <c r="B7292" s="7">
        <v>9.25</v>
      </c>
    </row>
    <row r="7293" spans="1:2">
      <c r="A7293" s="6">
        <v>45281.631944444445</v>
      </c>
      <c r="B7293" s="7">
        <v>9.1666666699999997</v>
      </c>
    </row>
    <row r="7294" spans="1:2">
      <c r="A7294" s="6">
        <v>45281.638888888891</v>
      </c>
      <c r="B7294" s="7">
        <v>9.3333333300000003</v>
      </c>
    </row>
    <row r="7295" spans="1:2">
      <c r="A7295" s="6">
        <v>45281.645833333336</v>
      </c>
      <c r="B7295" s="7">
        <v>8.5833333300000003</v>
      </c>
    </row>
    <row r="7296" spans="1:2">
      <c r="A7296" s="6">
        <v>45281.652777777781</v>
      </c>
      <c r="B7296" s="7">
        <v>8.9166666699999997</v>
      </c>
    </row>
    <row r="7297" spans="1:2">
      <c r="A7297" s="6">
        <v>45281.659722222219</v>
      </c>
      <c r="B7297" s="7">
        <v>8.75</v>
      </c>
    </row>
    <row r="7298" spans="1:2">
      <c r="A7298" s="6">
        <v>45281.666666666664</v>
      </c>
      <c r="B7298" s="7">
        <v>8.25</v>
      </c>
    </row>
    <row r="7299" spans="1:2">
      <c r="A7299" s="6">
        <v>45281.673611111109</v>
      </c>
      <c r="B7299" s="7">
        <v>8.8333333300000003</v>
      </c>
    </row>
    <row r="7300" spans="1:2">
      <c r="A7300" s="6">
        <v>45281.680555555555</v>
      </c>
      <c r="B7300" s="7">
        <v>8.5</v>
      </c>
    </row>
    <row r="7301" spans="1:2">
      <c r="A7301" s="6">
        <v>45281.6875</v>
      </c>
      <c r="B7301" s="7">
        <v>8.0833333300000003</v>
      </c>
    </row>
    <row r="7302" spans="1:2">
      <c r="A7302" s="6">
        <v>45281.694444444445</v>
      </c>
      <c r="B7302" s="7">
        <v>8.5</v>
      </c>
    </row>
    <row r="7303" spans="1:2">
      <c r="A7303" s="6">
        <v>45281.701388888891</v>
      </c>
      <c r="B7303" s="7">
        <v>8.0833333300000003</v>
      </c>
    </row>
    <row r="7304" spans="1:2">
      <c r="A7304" s="6">
        <v>45281.708333333336</v>
      </c>
      <c r="B7304" s="7">
        <v>8</v>
      </c>
    </row>
    <row r="7305" spans="1:2">
      <c r="A7305" s="6">
        <v>45281.715277777781</v>
      </c>
      <c r="B7305" s="7">
        <v>8.25</v>
      </c>
    </row>
    <row r="7306" spans="1:2">
      <c r="A7306" s="6">
        <v>45281.722222222219</v>
      </c>
      <c r="B7306" s="7">
        <v>8.3333333300000003</v>
      </c>
    </row>
    <row r="7307" spans="1:2">
      <c r="A7307" s="6">
        <v>45281.729166666664</v>
      </c>
      <c r="B7307" s="7">
        <v>8</v>
      </c>
    </row>
    <row r="7308" spans="1:2">
      <c r="A7308" s="6">
        <v>45281.736111111109</v>
      </c>
      <c r="B7308" s="7">
        <v>8</v>
      </c>
    </row>
    <row r="7309" spans="1:2">
      <c r="A7309" s="6">
        <v>45281.743055555555</v>
      </c>
      <c r="B7309" s="7">
        <v>8.5833333300000003</v>
      </c>
    </row>
    <row r="7310" spans="1:2">
      <c r="A7310" s="6">
        <v>45281.75</v>
      </c>
      <c r="B7310" s="7">
        <v>8.3333333300000003</v>
      </c>
    </row>
    <row r="7311" spans="1:2">
      <c r="A7311" s="6">
        <v>45281.756944444445</v>
      </c>
      <c r="B7311" s="7">
        <v>8.5</v>
      </c>
    </row>
    <row r="7312" spans="1:2">
      <c r="A7312" s="6">
        <v>45281.763888888891</v>
      </c>
      <c r="B7312" s="7">
        <v>8.25</v>
      </c>
    </row>
    <row r="7313" spans="1:2">
      <c r="A7313" s="6">
        <v>45281.770833333336</v>
      </c>
      <c r="B7313" s="7">
        <v>8.0833333300000003</v>
      </c>
    </row>
    <row r="7314" spans="1:2">
      <c r="A7314" s="6">
        <v>45281.777777777781</v>
      </c>
      <c r="B7314" s="7">
        <v>8.0833333300000003</v>
      </c>
    </row>
    <row r="7315" spans="1:2">
      <c r="A7315" s="6">
        <v>45281.784722222219</v>
      </c>
      <c r="B7315" s="7">
        <v>8.0833333300000003</v>
      </c>
    </row>
    <row r="7316" spans="1:2">
      <c r="A7316" s="6">
        <v>45281.791666666664</v>
      </c>
      <c r="B7316" s="7">
        <v>8.0833333300000003</v>
      </c>
    </row>
    <row r="7317" spans="1:2">
      <c r="A7317" s="6">
        <v>45281.798611111109</v>
      </c>
      <c r="B7317" s="7">
        <v>7.9166666699999997</v>
      </c>
    </row>
    <row r="7318" spans="1:2">
      <c r="A7318" s="6">
        <v>45281.805555555555</v>
      </c>
      <c r="B7318" s="7">
        <v>8.0833333300000003</v>
      </c>
    </row>
    <row r="7319" spans="1:2">
      <c r="A7319" s="6">
        <v>45281.8125</v>
      </c>
      <c r="B7319" s="7">
        <v>7.75</v>
      </c>
    </row>
    <row r="7320" spans="1:2">
      <c r="A7320" s="6">
        <v>45281.819444444445</v>
      </c>
      <c r="B7320" s="7">
        <v>7.5833333300000003</v>
      </c>
    </row>
    <row r="7321" spans="1:2">
      <c r="A7321" s="6">
        <v>45281.826388888891</v>
      </c>
      <c r="B7321" s="7">
        <v>7.3333333300000003</v>
      </c>
    </row>
    <row r="7322" spans="1:2">
      <c r="A7322" s="6">
        <v>45281.833333333336</v>
      </c>
      <c r="B7322" s="7">
        <v>7.5833333300000003</v>
      </c>
    </row>
    <row r="7323" spans="1:2">
      <c r="A7323" s="6">
        <v>45281.840277777781</v>
      </c>
      <c r="B7323" s="7">
        <v>7.25</v>
      </c>
    </row>
    <row r="7324" spans="1:2">
      <c r="A7324" s="6">
        <v>45281.847222222219</v>
      </c>
      <c r="B7324" s="7">
        <v>6.8333333300000003</v>
      </c>
    </row>
    <row r="7325" spans="1:2">
      <c r="A7325" s="6">
        <v>45281.854166666664</v>
      </c>
      <c r="B7325" s="7">
        <v>7.5</v>
      </c>
    </row>
    <row r="7326" spans="1:2">
      <c r="A7326" s="6">
        <v>45281.861111111109</v>
      </c>
      <c r="B7326" s="7">
        <v>7.1666666699999997</v>
      </c>
    </row>
    <row r="7327" spans="1:2">
      <c r="A7327" s="6">
        <v>45281.868055555555</v>
      </c>
      <c r="B7327" s="7">
        <v>7.0833333300000003</v>
      </c>
    </row>
    <row r="7328" spans="1:2">
      <c r="A7328" s="6">
        <v>45281.875</v>
      </c>
      <c r="B7328" s="7">
        <v>6.3333333300000003</v>
      </c>
    </row>
    <row r="7329" spans="1:2">
      <c r="A7329" s="6">
        <v>45281.881944444445</v>
      </c>
      <c r="B7329" s="7">
        <v>6.25</v>
      </c>
    </row>
    <row r="7330" spans="1:2">
      <c r="A7330" s="6">
        <v>45281.888888888891</v>
      </c>
      <c r="B7330" s="7">
        <v>6.25</v>
      </c>
    </row>
    <row r="7331" spans="1:2">
      <c r="A7331" s="6">
        <v>45281.895833333336</v>
      </c>
      <c r="B7331" s="7">
        <v>6.0833333300000003</v>
      </c>
    </row>
    <row r="7332" spans="1:2">
      <c r="A7332" s="6">
        <v>45281.902777777781</v>
      </c>
      <c r="B7332" s="7">
        <v>6</v>
      </c>
    </row>
    <row r="7333" spans="1:2">
      <c r="A7333" s="6">
        <v>45281.909722222219</v>
      </c>
      <c r="B7333" s="7">
        <v>6</v>
      </c>
    </row>
    <row r="7334" spans="1:2">
      <c r="A7334" s="6">
        <v>45281.916666666664</v>
      </c>
      <c r="B7334" s="7">
        <v>6.1666666699999997</v>
      </c>
    </row>
    <row r="7335" spans="1:2">
      <c r="A7335" s="6">
        <v>45281.923611111109</v>
      </c>
      <c r="B7335" s="7">
        <v>6.0833333300000003</v>
      </c>
    </row>
    <row r="7336" spans="1:2">
      <c r="A7336" s="6">
        <v>45281.930555555555</v>
      </c>
      <c r="B7336" s="7">
        <v>6.0833333300000003</v>
      </c>
    </row>
    <row r="7337" spans="1:2">
      <c r="A7337" s="6">
        <v>45281.9375</v>
      </c>
      <c r="B7337" s="7">
        <v>6.0833333300000003</v>
      </c>
    </row>
    <row r="7338" spans="1:2">
      <c r="A7338" s="6">
        <v>45281.944444444445</v>
      </c>
      <c r="B7338" s="7">
        <v>5.8333333300000003</v>
      </c>
    </row>
    <row r="7339" spans="1:2">
      <c r="A7339" s="6">
        <v>45281.951388888891</v>
      </c>
      <c r="B7339" s="7">
        <v>5.75</v>
      </c>
    </row>
    <row r="7340" spans="1:2">
      <c r="A7340" s="6">
        <v>45281.958333333336</v>
      </c>
      <c r="B7340" s="7">
        <v>5.6666666699999997</v>
      </c>
    </row>
    <row r="7341" spans="1:2">
      <c r="A7341" s="6">
        <v>45281.965277777781</v>
      </c>
      <c r="B7341" s="7">
        <v>5.6666666699999997</v>
      </c>
    </row>
    <row r="7342" spans="1:2">
      <c r="A7342" s="6">
        <v>45281.972222222219</v>
      </c>
      <c r="B7342" s="7">
        <v>5.75</v>
      </c>
    </row>
    <row r="7343" spans="1:2">
      <c r="A7343" s="6">
        <v>45281.979166666664</v>
      </c>
      <c r="B7343" s="7">
        <v>5.5833333300000003</v>
      </c>
    </row>
    <row r="7344" spans="1:2">
      <c r="A7344" s="6">
        <v>45281.986111111109</v>
      </c>
      <c r="B7344" s="7">
        <v>5.6666666699999997</v>
      </c>
    </row>
    <row r="7345" spans="1:2">
      <c r="A7345" s="6">
        <v>45281.993055555555</v>
      </c>
      <c r="B7345" s="7">
        <v>5.75</v>
      </c>
    </row>
    <row r="7346" spans="1:2">
      <c r="A7346" s="6">
        <v>45282</v>
      </c>
      <c r="B7346" s="7">
        <v>5.6666666699999997</v>
      </c>
    </row>
    <row r="7347" spans="1:2">
      <c r="A7347" s="6">
        <v>45282.006944444445</v>
      </c>
      <c r="B7347" s="7">
        <v>5.3333333300000003</v>
      </c>
    </row>
    <row r="7348" spans="1:2">
      <c r="A7348" s="6">
        <v>45282.013888888891</v>
      </c>
      <c r="B7348" s="7">
        <v>5.0833333300000003</v>
      </c>
    </row>
    <row r="7349" spans="1:2">
      <c r="A7349" s="6">
        <v>45282.020833333336</v>
      </c>
      <c r="B7349" s="7">
        <v>4.9166666699999997</v>
      </c>
    </row>
    <row r="7350" spans="1:2">
      <c r="A7350" s="6">
        <v>45282.027777777781</v>
      </c>
      <c r="B7350" s="7">
        <v>5</v>
      </c>
    </row>
    <row r="7351" spans="1:2">
      <c r="A7351" s="6">
        <v>45282.034722222219</v>
      </c>
      <c r="B7351" s="7">
        <v>4.9166666699999997</v>
      </c>
    </row>
    <row r="7352" spans="1:2">
      <c r="A7352" s="6">
        <v>45282.041666666664</v>
      </c>
      <c r="B7352" s="7">
        <v>4.8333333300000003</v>
      </c>
    </row>
    <row r="7353" spans="1:2">
      <c r="A7353" s="6">
        <v>45282.048611111109</v>
      </c>
      <c r="B7353" s="7">
        <v>5</v>
      </c>
    </row>
    <row r="7354" spans="1:2">
      <c r="A7354" s="6">
        <v>45282.055555555555</v>
      </c>
      <c r="B7354" s="7">
        <v>4.9166666699999997</v>
      </c>
    </row>
    <row r="7355" spans="1:2">
      <c r="A7355" s="6">
        <v>45282.0625</v>
      </c>
      <c r="B7355" s="7">
        <v>5</v>
      </c>
    </row>
    <row r="7356" spans="1:2">
      <c r="A7356" s="6">
        <v>45282.069444444445</v>
      </c>
      <c r="B7356" s="7">
        <v>5</v>
      </c>
    </row>
    <row r="7357" spans="1:2">
      <c r="A7357" s="6">
        <v>45282.076388888891</v>
      </c>
      <c r="B7357" s="7">
        <v>4.9166666699999997</v>
      </c>
    </row>
    <row r="7358" spans="1:2">
      <c r="A7358" s="6">
        <v>45282.083333333336</v>
      </c>
      <c r="B7358" s="7">
        <v>5</v>
      </c>
    </row>
    <row r="7359" spans="1:2">
      <c r="A7359" s="6">
        <v>45282.090277777781</v>
      </c>
      <c r="B7359" s="7">
        <v>5.0833333300000003</v>
      </c>
    </row>
    <row r="7360" spans="1:2">
      <c r="A7360" s="6">
        <v>45282.097222222219</v>
      </c>
      <c r="B7360" s="7">
        <v>5</v>
      </c>
    </row>
    <row r="7361" spans="1:2">
      <c r="A7361" s="6">
        <v>45282.104166666664</v>
      </c>
      <c r="B7361" s="7">
        <v>5</v>
      </c>
    </row>
    <row r="7362" spans="1:2">
      <c r="A7362" s="6">
        <v>45282.111111111109</v>
      </c>
      <c r="B7362" s="7">
        <v>5</v>
      </c>
    </row>
    <row r="7363" spans="1:2">
      <c r="A7363" s="6">
        <v>45282.118055555555</v>
      </c>
      <c r="B7363" s="7">
        <v>4.9166666699999997</v>
      </c>
    </row>
    <row r="7364" spans="1:2">
      <c r="A7364" s="6">
        <v>45282.125</v>
      </c>
      <c r="B7364" s="7">
        <v>5</v>
      </c>
    </row>
    <row r="7365" spans="1:2">
      <c r="A7365" s="6">
        <v>45282.131944444445</v>
      </c>
      <c r="B7365" s="7">
        <v>5.1666666699999997</v>
      </c>
    </row>
    <row r="7366" spans="1:2">
      <c r="A7366" s="6">
        <v>45282.138888888891</v>
      </c>
      <c r="B7366" s="7">
        <v>4.9166666699999997</v>
      </c>
    </row>
    <row r="7367" spans="1:2">
      <c r="A7367" s="6">
        <v>45282.145833333336</v>
      </c>
      <c r="B7367" s="7">
        <v>5</v>
      </c>
    </row>
    <row r="7368" spans="1:2">
      <c r="A7368" s="6">
        <v>45282.152777777781</v>
      </c>
      <c r="B7368" s="7">
        <v>4.9166666699999997</v>
      </c>
    </row>
    <row r="7369" spans="1:2">
      <c r="A7369" s="6">
        <v>45282.159722222219</v>
      </c>
      <c r="B7369" s="7">
        <v>4.9166666699999997</v>
      </c>
    </row>
    <row r="7370" spans="1:2">
      <c r="A7370" s="6">
        <v>45282.166666666664</v>
      </c>
      <c r="B7370" s="7">
        <v>5</v>
      </c>
    </row>
    <row r="7371" spans="1:2">
      <c r="A7371" s="6">
        <v>45282.173611111109</v>
      </c>
      <c r="B7371" s="7">
        <v>4.9166666699999997</v>
      </c>
    </row>
    <row r="7372" spans="1:2">
      <c r="A7372" s="6">
        <v>45282.180555555555</v>
      </c>
      <c r="B7372" s="7">
        <v>5.0833333300000003</v>
      </c>
    </row>
    <row r="7373" spans="1:2">
      <c r="A7373" s="6">
        <v>45282.1875</v>
      </c>
      <c r="B7373" s="7">
        <v>5</v>
      </c>
    </row>
    <row r="7374" spans="1:2">
      <c r="A7374" s="6">
        <v>45282.194444444445</v>
      </c>
      <c r="B7374" s="7">
        <v>5.25</v>
      </c>
    </row>
    <row r="7375" spans="1:2">
      <c r="A7375" s="6">
        <v>45282.201388888891</v>
      </c>
      <c r="B7375" s="7">
        <v>5.9166666699999997</v>
      </c>
    </row>
    <row r="7376" spans="1:2">
      <c r="A7376" s="6">
        <v>45282.208333333336</v>
      </c>
      <c r="B7376" s="7">
        <v>6.8333333300000003</v>
      </c>
    </row>
    <row r="7377" spans="1:2">
      <c r="A7377" s="6">
        <v>45282.215277777781</v>
      </c>
      <c r="B7377" s="7">
        <v>7.25</v>
      </c>
    </row>
    <row r="7378" spans="1:2">
      <c r="A7378" s="6">
        <v>45282.222222222219</v>
      </c>
      <c r="B7378" s="7">
        <v>7.4166666699999997</v>
      </c>
    </row>
    <row r="7379" spans="1:2">
      <c r="A7379" s="6">
        <v>45282.229166666664</v>
      </c>
      <c r="B7379" s="7">
        <v>8.0833333300000003</v>
      </c>
    </row>
    <row r="7380" spans="1:2">
      <c r="A7380" s="6">
        <v>45282.236111111109</v>
      </c>
      <c r="B7380" s="7">
        <v>9.6666666699999997</v>
      </c>
    </row>
    <row r="7381" spans="1:2">
      <c r="A7381" s="6">
        <v>45282.243055555555</v>
      </c>
      <c r="B7381" s="7">
        <v>9.5833333300000003</v>
      </c>
    </row>
    <row r="7382" spans="1:2">
      <c r="A7382" s="6">
        <v>45282.25</v>
      </c>
      <c r="B7382" s="7">
        <v>9</v>
      </c>
    </row>
    <row r="7383" spans="1:2">
      <c r="A7383" s="6">
        <v>45282.256944444445</v>
      </c>
      <c r="B7383" s="7">
        <v>9.6666666699999997</v>
      </c>
    </row>
    <row r="7384" spans="1:2">
      <c r="A7384" s="6">
        <v>45282.263888888891</v>
      </c>
      <c r="B7384" s="7">
        <v>9.5</v>
      </c>
    </row>
    <row r="7385" spans="1:2">
      <c r="A7385" s="6">
        <v>45282.270833333336</v>
      </c>
      <c r="B7385" s="7">
        <v>9.5833333300000003</v>
      </c>
    </row>
    <row r="7386" spans="1:2">
      <c r="A7386" s="6">
        <v>45282.277777777781</v>
      </c>
      <c r="B7386" s="7">
        <v>8.6666666699999997</v>
      </c>
    </row>
    <row r="7387" spans="1:2">
      <c r="A7387" s="6">
        <v>45282.284722222219</v>
      </c>
      <c r="B7387" s="7">
        <v>9.1666666699999997</v>
      </c>
    </row>
    <row r="7388" spans="1:2">
      <c r="A7388" s="6">
        <v>45282.291666666664</v>
      </c>
      <c r="B7388" s="7">
        <v>9.0833333300000003</v>
      </c>
    </row>
    <row r="7389" spans="1:2">
      <c r="A7389" s="6">
        <v>45282.298611111109</v>
      </c>
      <c r="B7389" s="7">
        <v>9.4166666699999997</v>
      </c>
    </row>
    <row r="7390" spans="1:2">
      <c r="A7390" s="6">
        <v>45282.305555555555</v>
      </c>
      <c r="B7390" s="7">
        <v>9.75</v>
      </c>
    </row>
    <row r="7391" spans="1:2">
      <c r="A7391" s="6">
        <v>45282.3125</v>
      </c>
      <c r="B7391" s="7">
        <v>8.75</v>
      </c>
    </row>
    <row r="7392" spans="1:2">
      <c r="A7392" s="6">
        <v>45282.319444444445</v>
      </c>
      <c r="B7392" s="7">
        <v>9.9166666699999997</v>
      </c>
    </row>
    <row r="7393" spans="1:2">
      <c r="A7393" s="6">
        <v>45282.326388888891</v>
      </c>
      <c r="B7393" s="7">
        <v>10.16666667</v>
      </c>
    </row>
    <row r="7394" spans="1:2">
      <c r="A7394" s="6">
        <v>45282.333333333336</v>
      </c>
      <c r="B7394" s="7">
        <v>9.5</v>
      </c>
    </row>
    <row r="7395" spans="1:2">
      <c r="A7395" s="6">
        <v>45282.340277777781</v>
      </c>
      <c r="B7395" s="7">
        <v>10.25</v>
      </c>
    </row>
    <row r="7396" spans="1:2">
      <c r="A7396" s="6">
        <v>45282.347222222219</v>
      </c>
      <c r="B7396" s="7">
        <v>10.25</v>
      </c>
    </row>
    <row r="7397" spans="1:2">
      <c r="A7397" s="6">
        <v>45282.354166666664</v>
      </c>
      <c r="B7397" s="7">
        <v>10.41666667</v>
      </c>
    </row>
    <row r="7398" spans="1:2">
      <c r="A7398" s="6">
        <v>45282.361111111109</v>
      </c>
      <c r="B7398" s="7">
        <v>9.8333333300000003</v>
      </c>
    </row>
    <row r="7399" spans="1:2">
      <c r="A7399" s="6">
        <v>45282.368055555555</v>
      </c>
      <c r="B7399" s="7">
        <v>10.08333333</v>
      </c>
    </row>
    <row r="7400" spans="1:2">
      <c r="A7400" s="6">
        <v>45282.375</v>
      </c>
      <c r="B7400" s="7">
        <v>9.6666666699999997</v>
      </c>
    </row>
    <row r="7401" spans="1:2">
      <c r="A7401" s="6">
        <v>45282.381944444445</v>
      </c>
      <c r="B7401" s="7">
        <v>10.08333333</v>
      </c>
    </row>
    <row r="7402" spans="1:2">
      <c r="A7402" s="6">
        <v>45282.388888888891</v>
      </c>
      <c r="B7402" s="7">
        <v>9.5</v>
      </c>
    </row>
    <row r="7403" spans="1:2">
      <c r="A7403" s="6">
        <v>45282.395833333336</v>
      </c>
      <c r="B7403" s="7">
        <v>9.6666666699999997</v>
      </c>
    </row>
    <row r="7404" spans="1:2">
      <c r="A7404" s="6">
        <v>45282.402777777781</v>
      </c>
      <c r="B7404" s="7">
        <v>9.8333333300000003</v>
      </c>
    </row>
    <row r="7405" spans="1:2">
      <c r="A7405" s="6">
        <v>45282.409722222219</v>
      </c>
      <c r="B7405" s="7">
        <v>9.3333333300000003</v>
      </c>
    </row>
    <row r="7406" spans="1:2">
      <c r="A7406" s="6">
        <v>45282.416666666664</v>
      </c>
      <c r="B7406" s="7">
        <v>8.75</v>
      </c>
    </row>
    <row r="7407" spans="1:2">
      <c r="A7407" s="6">
        <v>45282.423611111109</v>
      </c>
      <c r="B7407" s="7">
        <v>7.9166666699999997</v>
      </c>
    </row>
    <row r="7408" spans="1:2">
      <c r="A7408" s="6">
        <v>45282.430555555555</v>
      </c>
      <c r="B7408" s="7">
        <v>7.25</v>
      </c>
    </row>
    <row r="7409" spans="1:2">
      <c r="A7409" s="6">
        <v>45282.4375</v>
      </c>
      <c r="B7409" s="7">
        <v>7.25</v>
      </c>
    </row>
    <row r="7410" spans="1:2">
      <c r="A7410" s="6">
        <v>45282.444444444445</v>
      </c>
      <c r="B7410" s="7">
        <v>7.0833333300000003</v>
      </c>
    </row>
    <row r="7411" spans="1:2">
      <c r="A7411" s="6">
        <v>45282.451388888891</v>
      </c>
      <c r="B7411" s="7">
        <v>7.1666666699999997</v>
      </c>
    </row>
    <row r="7412" spans="1:2">
      <c r="A7412" s="6">
        <v>45282.458333333336</v>
      </c>
      <c r="B7412" s="7">
        <v>7.25</v>
      </c>
    </row>
    <row r="7413" spans="1:2">
      <c r="A7413" s="6">
        <v>45282.465277777781</v>
      </c>
      <c r="B7413" s="7">
        <v>7.1666666699999997</v>
      </c>
    </row>
    <row r="7414" spans="1:2">
      <c r="A7414" s="6">
        <v>45282.472222222219</v>
      </c>
      <c r="B7414" s="7">
        <v>7.0833333300000003</v>
      </c>
    </row>
    <row r="7415" spans="1:2">
      <c r="A7415" s="6">
        <v>45282.479166666664</v>
      </c>
      <c r="B7415" s="7">
        <v>6.8333333300000003</v>
      </c>
    </row>
    <row r="7416" spans="1:2">
      <c r="A7416" s="6">
        <v>45282.486111111109</v>
      </c>
      <c r="B7416" s="7">
        <v>7</v>
      </c>
    </row>
    <row r="7417" spans="1:2">
      <c r="A7417" s="6">
        <v>45282.493055555555</v>
      </c>
      <c r="B7417" s="7">
        <v>6.6666666699999997</v>
      </c>
    </row>
    <row r="7418" spans="1:2">
      <c r="A7418" s="6">
        <v>45282.5</v>
      </c>
      <c r="B7418" s="7">
        <v>6.75</v>
      </c>
    </row>
    <row r="7419" spans="1:2">
      <c r="A7419" s="6">
        <v>45282.506944444445</v>
      </c>
      <c r="B7419" s="7">
        <v>3.75</v>
      </c>
    </row>
    <row r="7420" spans="1:2">
      <c r="A7420" s="6">
        <v>45282.513888888891</v>
      </c>
      <c r="B7420" s="7">
        <v>3.3333333299999999</v>
      </c>
    </row>
    <row r="7421" spans="1:2">
      <c r="A7421" s="6">
        <v>45282.520833333336</v>
      </c>
      <c r="B7421" s="7">
        <v>3.1666666700000001</v>
      </c>
    </row>
    <row r="7422" spans="1:2">
      <c r="A7422" s="6">
        <v>45282.527777777781</v>
      </c>
      <c r="B7422" s="7">
        <v>2.9166666700000001</v>
      </c>
    </row>
    <row r="7423" spans="1:2">
      <c r="A7423" s="6">
        <v>45282.534722222219</v>
      </c>
      <c r="B7423" s="7">
        <v>3.25</v>
      </c>
    </row>
    <row r="7424" spans="1:2">
      <c r="A7424" s="6">
        <v>45282.541666666664</v>
      </c>
      <c r="B7424" s="7">
        <v>3.1666666700000001</v>
      </c>
    </row>
    <row r="7425" spans="1:2">
      <c r="A7425" s="6">
        <v>45282.548611111109</v>
      </c>
      <c r="B7425" s="7">
        <v>3</v>
      </c>
    </row>
    <row r="7426" spans="1:2">
      <c r="A7426" s="6">
        <v>45282.555555555555</v>
      </c>
      <c r="B7426" s="7">
        <v>2.8333333299999999</v>
      </c>
    </row>
    <row r="7427" spans="1:2">
      <c r="A7427" s="6">
        <v>45282.5625</v>
      </c>
      <c r="B7427" s="7">
        <v>2.9166666700000001</v>
      </c>
    </row>
    <row r="7428" spans="1:2">
      <c r="A7428" s="6">
        <v>45282.569444444445</v>
      </c>
      <c r="B7428" s="7">
        <v>3.0833333299999999</v>
      </c>
    </row>
    <row r="7429" spans="1:2">
      <c r="A7429" s="6">
        <v>45282.576388888891</v>
      </c>
      <c r="B7429" s="7">
        <v>3</v>
      </c>
    </row>
    <row r="7430" spans="1:2">
      <c r="A7430" s="6">
        <v>45282.583333333336</v>
      </c>
      <c r="B7430" s="7">
        <v>3.1666666700000001</v>
      </c>
    </row>
    <row r="7431" spans="1:2">
      <c r="A7431" s="6">
        <v>45282.590277777781</v>
      </c>
      <c r="B7431" s="7">
        <v>2.5833333299999999</v>
      </c>
    </row>
    <row r="7432" spans="1:2">
      <c r="A7432" s="6">
        <v>45282.597222222219</v>
      </c>
      <c r="B7432" s="7">
        <v>1.5</v>
      </c>
    </row>
    <row r="7433" spans="1:2">
      <c r="A7433" s="6">
        <v>45282.604166666664</v>
      </c>
      <c r="B7433" s="7">
        <v>1.4166666699999999</v>
      </c>
    </row>
    <row r="7434" spans="1:2">
      <c r="A7434" s="6">
        <v>45282.611111111109</v>
      </c>
      <c r="B7434" s="7">
        <v>1.5</v>
      </c>
    </row>
    <row r="7435" spans="1:2">
      <c r="A7435" s="6">
        <v>45282.618055555555</v>
      </c>
      <c r="B7435" s="7">
        <v>1.1666666699999999</v>
      </c>
    </row>
    <row r="7436" spans="1:2">
      <c r="A7436" s="6">
        <v>45282.625</v>
      </c>
      <c r="B7436" s="7">
        <v>1.1666666699999999</v>
      </c>
    </row>
    <row r="7437" spans="1:2">
      <c r="A7437" s="6">
        <v>45282.631944444445</v>
      </c>
      <c r="B7437" s="7">
        <v>1.0833333300000001</v>
      </c>
    </row>
    <row r="7438" spans="1:2">
      <c r="A7438" s="6">
        <v>45282.638888888891</v>
      </c>
      <c r="B7438" s="7">
        <v>0.91666667000000002</v>
      </c>
    </row>
    <row r="7439" spans="1:2">
      <c r="A7439" s="6">
        <v>45282.645833333336</v>
      </c>
      <c r="B7439" s="7">
        <v>0.91666667000000002</v>
      </c>
    </row>
    <row r="7440" spans="1:2">
      <c r="A7440" s="6">
        <v>45282.652777777781</v>
      </c>
      <c r="B7440" s="7">
        <v>0.91666667000000002</v>
      </c>
    </row>
    <row r="7441" spans="1:2">
      <c r="A7441" s="6">
        <v>45282.659722222219</v>
      </c>
      <c r="B7441" s="7">
        <v>0.91666667000000002</v>
      </c>
    </row>
    <row r="7442" spans="1:2">
      <c r="A7442" s="6">
        <v>45282.666666666664</v>
      </c>
      <c r="B7442" s="7">
        <v>0.91666667000000002</v>
      </c>
    </row>
    <row r="7443" spans="1:2">
      <c r="A7443" s="6">
        <v>45282.673611111109</v>
      </c>
      <c r="B7443" s="7">
        <v>0.91666667000000002</v>
      </c>
    </row>
    <row r="7444" spans="1:2">
      <c r="A7444" s="6">
        <v>45282.680555555555</v>
      </c>
      <c r="B7444" s="7">
        <v>0.91666667000000002</v>
      </c>
    </row>
    <row r="7445" spans="1:2">
      <c r="A7445" s="6">
        <v>45282.6875</v>
      </c>
      <c r="B7445" s="7">
        <v>0.75</v>
      </c>
    </row>
    <row r="7446" spans="1:2">
      <c r="A7446" s="6">
        <v>45282.694444444445</v>
      </c>
      <c r="B7446" s="7">
        <v>0.83333332999999998</v>
      </c>
    </row>
    <row r="7447" spans="1:2">
      <c r="A7447" s="6">
        <v>45282.701388888891</v>
      </c>
      <c r="B7447" s="7">
        <v>0.83333332999999998</v>
      </c>
    </row>
    <row r="7448" spans="1:2">
      <c r="A7448" s="6">
        <v>45282.708333333336</v>
      </c>
      <c r="B7448" s="7">
        <v>0.91666667000000002</v>
      </c>
    </row>
    <row r="7449" spans="1:2">
      <c r="A7449" s="6">
        <v>45282.715277777781</v>
      </c>
      <c r="B7449" s="7">
        <v>1</v>
      </c>
    </row>
    <row r="7450" spans="1:2">
      <c r="A7450" s="6">
        <v>45282.722222222219</v>
      </c>
      <c r="B7450" s="7">
        <v>0.91666667000000002</v>
      </c>
    </row>
    <row r="7451" spans="1:2">
      <c r="A7451" s="6">
        <v>45282.729166666664</v>
      </c>
      <c r="B7451" s="7">
        <v>0.91666667000000002</v>
      </c>
    </row>
    <row r="7452" spans="1:2">
      <c r="A7452" s="6">
        <v>45282.736111111109</v>
      </c>
      <c r="B7452" s="7">
        <v>1</v>
      </c>
    </row>
    <row r="7453" spans="1:2">
      <c r="A7453" s="6">
        <v>45282.743055555555</v>
      </c>
      <c r="B7453" s="7">
        <v>0.91666667000000002</v>
      </c>
    </row>
    <row r="7454" spans="1:2">
      <c r="A7454" s="6">
        <v>45282.75</v>
      </c>
      <c r="B7454" s="7">
        <v>1</v>
      </c>
    </row>
    <row r="7455" spans="1:2">
      <c r="A7455" s="6">
        <v>45282.756944444445</v>
      </c>
      <c r="B7455" s="7">
        <v>0.91666667000000002</v>
      </c>
    </row>
    <row r="7456" spans="1:2">
      <c r="A7456" s="6">
        <v>45282.763888888891</v>
      </c>
      <c r="B7456" s="7">
        <v>1</v>
      </c>
    </row>
    <row r="7457" spans="1:2">
      <c r="A7457" s="6">
        <v>45282.770833333336</v>
      </c>
      <c r="B7457" s="7">
        <v>1</v>
      </c>
    </row>
    <row r="7458" spans="1:2">
      <c r="A7458" s="6">
        <v>45282.777777777781</v>
      </c>
      <c r="B7458" s="7">
        <v>0.91666667000000002</v>
      </c>
    </row>
    <row r="7459" spans="1:2">
      <c r="A7459" s="6">
        <v>45282.784722222219</v>
      </c>
      <c r="B7459" s="7">
        <v>1.3333333300000001</v>
      </c>
    </row>
    <row r="7460" spans="1:2">
      <c r="A7460" s="6">
        <v>45282.791666666664</v>
      </c>
      <c r="B7460" s="7">
        <v>1.25</v>
      </c>
    </row>
    <row r="7461" spans="1:2">
      <c r="A7461" s="6">
        <v>45282.798611111109</v>
      </c>
      <c r="B7461" s="7">
        <v>1.25</v>
      </c>
    </row>
    <row r="7462" spans="1:2">
      <c r="A7462" s="6">
        <v>45282.805555555555</v>
      </c>
      <c r="B7462" s="7">
        <v>1.25</v>
      </c>
    </row>
    <row r="7463" spans="1:2">
      <c r="A7463" s="6">
        <v>45282.8125</v>
      </c>
      <c r="B7463" s="7">
        <v>1.25</v>
      </c>
    </row>
    <row r="7464" spans="1:2">
      <c r="A7464" s="6">
        <v>45282.819444444445</v>
      </c>
      <c r="B7464" s="7">
        <v>1.4166666699999999</v>
      </c>
    </row>
    <row r="7465" spans="1:2">
      <c r="A7465" s="6">
        <v>45282.826388888891</v>
      </c>
      <c r="B7465" s="7">
        <v>1.3333333300000001</v>
      </c>
    </row>
    <row r="7466" spans="1:2">
      <c r="A7466" s="6">
        <v>45282.833333333336</v>
      </c>
      <c r="B7466" s="7">
        <v>1.3333333300000001</v>
      </c>
    </row>
    <row r="7467" spans="1:2">
      <c r="A7467" s="6">
        <v>45282.840277777781</v>
      </c>
      <c r="B7467" s="7">
        <v>1.1666666699999999</v>
      </c>
    </row>
    <row r="7468" spans="1:2">
      <c r="A7468" s="6">
        <v>45282.847222222219</v>
      </c>
      <c r="B7468" s="7">
        <v>1.3333333300000001</v>
      </c>
    </row>
    <row r="7469" spans="1:2">
      <c r="A7469" s="6">
        <v>45282.854166666664</v>
      </c>
      <c r="B7469" s="7">
        <v>1.3333333300000001</v>
      </c>
    </row>
    <row r="7470" spans="1:2">
      <c r="A7470" s="6">
        <v>45282.861111111109</v>
      </c>
      <c r="B7470" s="7">
        <v>1.3333333300000001</v>
      </c>
    </row>
    <row r="7471" spans="1:2">
      <c r="A7471" s="6">
        <v>45282.868055555555</v>
      </c>
      <c r="B7471" s="7">
        <v>1.25</v>
      </c>
    </row>
    <row r="7472" spans="1:2">
      <c r="A7472" s="6">
        <v>45282.875</v>
      </c>
      <c r="B7472" s="7">
        <v>1.25</v>
      </c>
    </row>
    <row r="7473" spans="1:2">
      <c r="A7473" s="6">
        <v>45282.881944444445</v>
      </c>
      <c r="B7473" s="7">
        <v>1.3333333300000001</v>
      </c>
    </row>
    <row r="7474" spans="1:2">
      <c r="A7474" s="6">
        <v>45282.888888888891</v>
      </c>
      <c r="B7474" s="7">
        <v>1.3333333300000001</v>
      </c>
    </row>
    <row r="7475" spans="1:2">
      <c r="A7475" s="6">
        <v>45282.895833333336</v>
      </c>
      <c r="B7475" s="7">
        <v>1.1666666699999999</v>
      </c>
    </row>
    <row r="7476" spans="1:2">
      <c r="A7476" s="6">
        <v>45282.902777777781</v>
      </c>
      <c r="B7476" s="7">
        <v>1.1666666699999999</v>
      </c>
    </row>
    <row r="7477" spans="1:2">
      <c r="A7477" s="6">
        <v>45282.909722222219</v>
      </c>
      <c r="B7477" s="7">
        <v>1.0833333300000001</v>
      </c>
    </row>
    <row r="7478" spans="1:2">
      <c r="A7478" s="6">
        <v>45282.916666666664</v>
      </c>
      <c r="B7478" s="7">
        <v>1.1666666699999999</v>
      </c>
    </row>
    <row r="7479" spans="1:2">
      <c r="A7479" s="6">
        <v>45282.923611111109</v>
      </c>
      <c r="B7479" s="7">
        <v>1.1666666699999999</v>
      </c>
    </row>
    <row r="7480" spans="1:2">
      <c r="A7480" s="6">
        <v>45282.930555555555</v>
      </c>
      <c r="B7480" s="7">
        <v>1.1666666699999999</v>
      </c>
    </row>
    <row r="7481" spans="1:2">
      <c r="A7481" s="6">
        <v>45282.9375</v>
      </c>
      <c r="B7481" s="7">
        <v>1.0833333300000001</v>
      </c>
    </row>
    <row r="7482" spans="1:2">
      <c r="A7482" s="6">
        <v>45282.944444444445</v>
      </c>
      <c r="B7482" s="7">
        <v>1.1666666699999999</v>
      </c>
    </row>
    <row r="7483" spans="1:2">
      <c r="A7483" s="6">
        <v>45282.951388888891</v>
      </c>
      <c r="B7483" s="7">
        <v>1.0833333300000001</v>
      </c>
    </row>
    <row r="7484" spans="1:2">
      <c r="A7484" s="6">
        <v>45282.958333333336</v>
      </c>
      <c r="B7484" s="7">
        <v>1.0833333300000001</v>
      </c>
    </row>
    <row r="7485" spans="1:2">
      <c r="A7485" s="6">
        <v>45282.965277777781</v>
      </c>
      <c r="B7485" s="7">
        <v>1.25</v>
      </c>
    </row>
    <row r="7486" spans="1:2">
      <c r="A7486" s="6">
        <v>45282.972222222219</v>
      </c>
      <c r="B7486" s="7">
        <v>1.0833333300000001</v>
      </c>
    </row>
    <row r="7487" spans="1:2">
      <c r="A7487" s="6">
        <v>45282.979166666664</v>
      </c>
      <c r="B7487" s="7">
        <v>1.1666666699999999</v>
      </c>
    </row>
    <row r="7488" spans="1:2">
      <c r="A7488" s="6">
        <v>45282.986111111109</v>
      </c>
      <c r="B7488" s="7">
        <v>1.0833333300000001</v>
      </c>
    </row>
    <row r="7489" spans="1:2">
      <c r="A7489" s="6">
        <v>45282.993055555555</v>
      </c>
      <c r="B7489" s="7">
        <v>1.1666666699999999</v>
      </c>
    </row>
    <row r="7490" spans="1:2">
      <c r="A7490" s="6">
        <v>45283</v>
      </c>
      <c r="B7490" s="7">
        <v>1.0833333300000001</v>
      </c>
    </row>
    <row r="7491" spans="1:2">
      <c r="A7491" s="6">
        <v>45283.006944444445</v>
      </c>
      <c r="B7491" s="7">
        <v>1.1666666699999999</v>
      </c>
    </row>
    <row r="7492" spans="1:2">
      <c r="A7492" s="6">
        <v>45283.013888888891</v>
      </c>
      <c r="B7492" s="7">
        <v>1.0833333300000001</v>
      </c>
    </row>
    <row r="7493" spans="1:2">
      <c r="A7493" s="6">
        <v>45283.020833333336</v>
      </c>
      <c r="B7493" s="7">
        <v>1.25</v>
      </c>
    </row>
    <row r="7494" spans="1:2">
      <c r="A7494" s="6">
        <v>45283.027777777781</v>
      </c>
      <c r="B7494" s="7">
        <v>1.0833333300000001</v>
      </c>
    </row>
    <row r="7495" spans="1:2">
      <c r="A7495" s="6">
        <v>45283.034722222219</v>
      </c>
      <c r="B7495" s="7">
        <v>1.1666666699999999</v>
      </c>
    </row>
    <row r="7496" spans="1:2">
      <c r="A7496" s="6">
        <v>45283.041666666664</v>
      </c>
      <c r="B7496" s="7">
        <v>1.0833333300000001</v>
      </c>
    </row>
    <row r="7497" spans="1:2">
      <c r="A7497" s="6">
        <v>45283.048611111109</v>
      </c>
      <c r="B7497" s="7">
        <v>1.1666666699999999</v>
      </c>
    </row>
    <row r="7498" spans="1:2">
      <c r="A7498" s="6">
        <v>45283.055555555555</v>
      </c>
      <c r="B7498" s="7">
        <v>1.1666666699999999</v>
      </c>
    </row>
    <row r="7499" spans="1:2">
      <c r="A7499" s="6">
        <v>45283.0625</v>
      </c>
      <c r="B7499" s="7">
        <v>1.0833333300000001</v>
      </c>
    </row>
    <row r="7500" spans="1:2">
      <c r="A7500" s="6">
        <v>45283.069444444445</v>
      </c>
      <c r="B7500" s="7">
        <v>1.1666666699999999</v>
      </c>
    </row>
    <row r="7501" spans="1:2">
      <c r="A7501" s="6">
        <v>45283.076388888891</v>
      </c>
      <c r="B7501" s="7">
        <v>1.0833333300000001</v>
      </c>
    </row>
    <row r="7502" spans="1:2">
      <c r="A7502" s="6">
        <v>45283.083333333336</v>
      </c>
      <c r="B7502" s="7">
        <v>1.1666666699999999</v>
      </c>
    </row>
    <row r="7503" spans="1:2">
      <c r="A7503" s="6">
        <v>45283.090277777781</v>
      </c>
      <c r="B7503" s="7">
        <v>1.0833333300000001</v>
      </c>
    </row>
    <row r="7504" spans="1:2">
      <c r="A7504" s="6">
        <v>45283.097222222219</v>
      </c>
      <c r="B7504" s="7">
        <v>1.25</v>
      </c>
    </row>
    <row r="7505" spans="1:2">
      <c r="A7505" s="6">
        <v>45283.104166666664</v>
      </c>
      <c r="B7505" s="7">
        <v>1.0833333300000001</v>
      </c>
    </row>
    <row r="7506" spans="1:2">
      <c r="A7506" s="6">
        <v>45283.111111111109</v>
      </c>
      <c r="B7506" s="7">
        <v>1.1666666699999999</v>
      </c>
    </row>
    <row r="7507" spans="1:2">
      <c r="A7507" s="6">
        <v>45283.118055555555</v>
      </c>
      <c r="B7507" s="7">
        <v>1.0833333300000001</v>
      </c>
    </row>
    <row r="7508" spans="1:2">
      <c r="A7508" s="6">
        <v>45283.125</v>
      </c>
      <c r="B7508" s="7">
        <v>1.1666666699999999</v>
      </c>
    </row>
    <row r="7509" spans="1:2">
      <c r="A7509" s="6">
        <v>45283.131944444445</v>
      </c>
      <c r="B7509" s="7">
        <v>1.0833333300000001</v>
      </c>
    </row>
    <row r="7510" spans="1:2">
      <c r="A7510" s="6">
        <v>45283.138888888891</v>
      </c>
      <c r="B7510" s="7">
        <v>1.1666666699999999</v>
      </c>
    </row>
    <row r="7511" spans="1:2">
      <c r="A7511" s="6">
        <v>45283.145833333336</v>
      </c>
      <c r="B7511" s="7">
        <v>1.1666666699999999</v>
      </c>
    </row>
    <row r="7512" spans="1:2">
      <c r="A7512" s="6">
        <v>45283.152777777781</v>
      </c>
      <c r="B7512" s="7">
        <v>1.1666666699999999</v>
      </c>
    </row>
    <row r="7513" spans="1:2">
      <c r="A7513" s="6">
        <v>45283.159722222219</v>
      </c>
      <c r="B7513" s="7">
        <v>1.0833333300000001</v>
      </c>
    </row>
    <row r="7514" spans="1:2">
      <c r="A7514" s="6">
        <v>45283.166666666664</v>
      </c>
      <c r="B7514" s="7">
        <v>1.1666666699999999</v>
      </c>
    </row>
    <row r="7515" spans="1:2">
      <c r="A7515" s="6">
        <v>45283.173611111109</v>
      </c>
      <c r="B7515" s="7">
        <v>1.1666666699999999</v>
      </c>
    </row>
    <row r="7516" spans="1:2">
      <c r="A7516" s="6">
        <v>45283.180555555555</v>
      </c>
      <c r="B7516" s="7">
        <v>1.0833333300000001</v>
      </c>
    </row>
    <row r="7517" spans="1:2">
      <c r="A7517" s="6">
        <v>45283.1875</v>
      </c>
      <c r="B7517" s="7">
        <v>1.1666666699999999</v>
      </c>
    </row>
    <row r="7518" spans="1:2">
      <c r="A7518" s="6">
        <v>45283.194444444445</v>
      </c>
      <c r="B7518" s="7">
        <v>1.0833333300000001</v>
      </c>
    </row>
    <row r="7519" spans="1:2">
      <c r="A7519" s="6">
        <v>45283.201388888891</v>
      </c>
      <c r="B7519" s="7">
        <v>1.1666666699999999</v>
      </c>
    </row>
    <row r="7520" spans="1:2">
      <c r="A7520" s="6">
        <v>45283.208333333336</v>
      </c>
      <c r="B7520" s="7">
        <v>1.25</v>
      </c>
    </row>
    <row r="7521" spans="1:2">
      <c r="A7521" s="6">
        <v>45283.215277777781</v>
      </c>
      <c r="B7521" s="7">
        <v>1.1666666699999999</v>
      </c>
    </row>
    <row r="7522" spans="1:2">
      <c r="A7522" s="6">
        <v>45283.222222222219</v>
      </c>
      <c r="B7522" s="7">
        <v>1.25</v>
      </c>
    </row>
    <row r="7523" spans="1:2">
      <c r="A7523" s="6">
        <v>45283.229166666664</v>
      </c>
      <c r="B7523" s="7">
        <v>1.1666666699999999</v>
      </c>
    </row>
    <row r="7524" spans="1:2">
      <c r="A7524" s="6">
        <v>45283.236111111109</v>
      </c>
      <c r="B7524" s="7">
        <v>1.4166666699999999</v>
      </c>
    </row>
    <row r="7525" spans="1:2">
      <c r="A7525" s="6">
        <v>45283.243055555555</v>
      </c>
      <c r="B7525" s="7">
        <v>1.0833333300000001</v>
      </c>
    </row>
    <row r="7526" spans="1:2">
      <c r="A7526" s="6">
        <v>45283.25</v>
      </c>
      <c r="B7526" s="7">
        <v>1.25</v>
      </c>
    </row>
    <row r="7527" spans="1:2">
      <c r="A7527" s="6">
        <v>45283.256944444445</v>
      </c>
      <c r="B7527" s="7">
        <v>1.0833333300000001</v>
      </c>
    </row>
    <row r="7528" spans="1:2">
      <c r="A7528" s="6">
        <v>45283.263888888891</v>
      </c>
      <c r="B7528" s="7">
        <v>1.1666666699999999</v>
      </c>
    </row>
    <row r="7529" spans="1:2">
      <c r="A7529" s="6">
        <v>45283.270833333336</v>
      </c>
      <c r="B7529" s="7">
        <v>1.1666666699999999</v>
      </c>
    </row>
    <row r="7530" spans="1:2">
      <c r="A7530" s="6">
        <v>45283.277777777781</v>
      </c>
      <c r="B7530" s="7">
        <v>1.25</v>
      </c>
    </row>
    <row r="7531" spans="1:2">
      <c r="A7531" s="6">
        <v>45283.284722222219</v>
      </c>
      <c r="B7531" s="7">
        <v>1.1666666699999999</v>
      </c>
    </row>
    <row r="7532" spans="1:2">
      <c r="A7532" s="6">
        <v>45283.291666666664</v>
      </c>
      <c r="B7532" s="7">
        <v>1.1666666699999999</v>
      </c>
    </row>
    <row r="7533" spans="1:2">
      <c r="A7533" s="6">
        <v>45283.298611111109</v>
      </c>
      <c r="B7533" s="7">
        <v>1.25</v>
      </c>
    </row>
    <row r="7534" spans="1:2">
      <c r="A7534" s="6">
        <v>45283.305555555555</v>
      </c>
      <c r="B7534" s="7">
        <v>1.0833333300000001</v>
      </c>
    </row>
    <row r="7535" spans="1:2">
      <c r="A7535" s="6">
        <v>45283.3125</v>
      </c>
      <c r="B7535" s="7">
        <v>1.1666666699999999</v>
      </c>
    </row>
    <row r="7536" spans="1:2">
      <c r="A7536" s="6">
        <v>45283.319444444445</v>
      </c>
      <c r="B7536" s="7">
        <v>1.0833333300000001</v>
      </c>
    </row>
    <row r="7537" spans="1:2">
      <c r="A7537" s="6">
        <v>45283.326388888891</v>
      </c>
      <c r="B7537" s="7">
        <v>1.1666666699999999</v>
      </c>
    </row>
    <row r="7538" spans="1:2">
      <c r="A7538" s="6">
        <v>45283.333333333336</v>
      </c>
      <c r="B7538" s="7">
        <v>1.0833333300000001</v>
      </c>
    </row>
    <row r="7539" spans="1:2">
      <c r="A7539" s="6">
        <v>45283.340277777781</v>
      </c>
      <c r="B7539" s="7">
        <v>1.1666666699999999</v>
      </c>
    </row>
    <row r="7540" spans="1:2">
      <c r="A7540" s="6">
        <v>45283.347222222219</v>
      </c>
      <c r="B7540" s="7">
        <v>1.1666666699999999</v>
      </c>
    </row>
    <row r="7541" spans="1:2">
      <c r="A7541" s="6">
        <v>45283.354166666664</v>
      </c>
      <c r="B7541" s="7">
        <v>1.1666666699999999</v>
      </c>
    </row>
    <row r="7542" spans="1:2">
      <c r="A7542" s="6">
        <v>45283.361111111109</v>
      </c>
      <c r="B7542" s="7">
        <v>1.0833333300000001</v>
      </c>
    </row>
    <row r="7543" spans="1:2">
      <c r="A7543" s="6">
        <v>45283.368055555555</v>
      </c>
      <c r="B7543" s="7">
        <v>1.1666666699999999</v>
      </c>
    </row>
    <row r="7544" spans="1:2">
      <c r="A7544" s="6">
        <v>45283.375</v>
      </c>
      <c r="B7544" s="7">
        <v>1.0833333300000001</v>
      </c>
    </row>
    <row r="7545" spans="1:2">
      <c r="A7545" s="6">
        <v>45283.381944444445</v>
      </c>
      <c r="B7545" s="7">
        <v>1.1666666699999999</v>
      </c>
    </row>
    <row r="7546" spans="1:2">
      <c r="A7546" s="6">
        <v>45283.388888888891</v>
      </c>
      <c r="B7546" s="7">
        <v>1.0833333300000001</v>
      </c>
    </row>
    <row r="7547" spans="1:2">
      <c r="A7547" s="6">
        <v>45283.395833333336</v>
      </c>
      <c r="B7547" s="7">
        <v>1.25</v>
      </c>
    </row>
    <row r="7548" spans="1:2">
      <c r="A7548" s="6">
        <v>45283.402777777781</v>
      </c>
      <c r="B7548" s="7">
        <v>1.1666666699999999</v>
      </c>
    </row>
    <row r="7549" spans="1:2">
      <c r="A7549" s="6">
        <v>45283.409722222219</v>
      </c>
      <c r="B7549" s="7">
        <v>1.25</v>
      </c>
    </row>
    <row r="7550" spans="1:2">
      <c r="A7550" s="6">
        <v>45283.416666666664</v>
      </c>
      <c r="B7550" s="7">
        <v>1.25</v>
      </c>
    </row>
    <row r="7551" spans="1:2">
      <c r="A7551" s="6">
        <v>45283.423611111109</v>
      </c>
      <c r="B7551" s="7">
        <v>1.1666666699999999</v>
      </c>
    </row>
    <row r="7552" spans="1:2">
      <c r="A7552" s="6">
        <v>45283.430555555555</v>
      </c>
      <c r="B7552" s="7">
        <v>0.83333332999999998</v>
      </c>
    </row>
    <row r="7553" spans="1:2">
      <c r="A7553" s="6">
        <v>45283.4375</v>
      </c>
      <c r="B7553" s="7">
        <v>0.83333332999999998</v>
      </c>
    </row>
    <row r="7554" spans="1:2">
      <c r="A7554" s="6">
        <v>45283.444444444445</v>
      </c>
      <c r="B7554" s="7">
        <v>0.83333332999999998</v>
      </c>
    </row>
    <row r="7555" spans="1:2">
      <c r="A7555" s="6">
        <v>45283.451388888891</v>
      </c>
      <c r="B7555" s="7">
        <v>0.83333332999999998</v>
      </c>
    </row>
    <row r="7556" spans="1:2">
      <c r="A7556" s="6">
        <v>45283.458333333336</v>
      </c>
      <c r="B7556" s="7">
        <v>0.91666667000000002</v>
      </c>
    </row>
    <row r="7557" spans="1:2">
      <c r="A7557" s="6">
        <v>45283.465277777781</v>
      </c>
      <c r="B7557" s="7">
        <v>0.83333332999999998</v>
      </c>
    </row>
    <row r="7558" spans="1:2">
      <c r="A7558" s="6">
        <v>45283.472222222219</v>
      </c>
      <c r="B7558" s="7">
        <v>0.83333332999999998</v>
      </c>
    </row>
    <row r="7559" spans="1:2">
      <c r="A7559" s="6">
        <v>45283.479166666664</v>
      </c>
      <c r="B7559" s="7">
        <v>0.83333332999999998</v>
      </c>
    </row>
    <row r="7560" spans="1:2">
      <c r="A7560" s="6">
        <v>45283.486111111109</v>
      </c>
      <c r="B7560" s="7">
        <v>0.83333332999999998</v>
      </c>
    </row>
    <row r="7561" spans="1:2">
      <c r="A7561" s="6">
        <v>45283.493055555555</v>
      </c>
      <c r="B7561" s="7">
        <v>0.83333332999999998</v>
      </c>
    </row>
    <row r="7562" spans="1:2">
      <c r="A7562" s="6">
        <v>45283.5</v>
      </c>
      <c r="B7562" s="7">
        <v>0.91666667000000002</v>
      </c>
    </row>
    <row r="7563" spans="1:2">
      <c r="A7563" s="6">
        <v>45283.506944444445</v>
      </c>
      <c r="B7563" s="7">
        <v>0.91666667000000002</v>
      </c>
    </row>
    <row r="7564" spans="1:2">
      <c r="A7564" s="6">
        <v>45283.513888888891</v>
      </c>
      <c r="B7564" s="7">
        <v>0.83333332999999998</v>
      </c>
    </row>
    <row r="7565" spans="1:2">
      <c r="A7565" s="6">
        <v>45283.520833333336</v>
      </c>
      <c r="B7565" s="7">
        <v>0.83333332999999998</v>
      </c>
    </row>
    <row r="7566" spans="1:2">
      <c r="A7566" s="6">
        <v>45283.527777777781</v>
      </c>
      <c r="B7566" s="7">
        <v>0.83333332999999998</v>
      </c>
    </row>
    <row r="7567" spans="1:2">
      <c r="A7567" s="6">
        <v>45283.534722222219</v>
      </c>
      <c r="B7567" s="7">
        <v>0.91666667000000002</v>
      </c>
    </row>
    <row r="7568" spans="1:2">
      <c r="A7568" s="6">
        <v>45283.541666666664</v>
      </c>
      <c r="B7568" s="7">
        <v>0.91666667000000002</v>
      </c>
    </row>
    <row r="7569" spans="1:2">
      <c r="A7569" s="6">
        <v>45283.548611111109</v>
      </c>
      <c r="B7569" s="7">
        <v>0.83333332999999998</v>
      </c>
    </row>
    <row r="7570" spans="1:2">
      <c r="A7570" s="6">
        <v>45283.555555555555</v>
      </c>
      <c r="B7570" s="7">
        <v>0.83333332999999998</v>
      </c>
    </row>
    <row r="7571" spans="1:2">
      <c r="A7571" s="6">
        <v>45283.5625</v>
      </c>
      <c r="B7571" s="7">
        <v>0.83333332999999998</v>
      </c>
    </row>
    <row r="7572" spans="1:2">
      <c r="A7572" s="6">
        <v>45283.569444444445</v>
      </c>
      <c r="B7572" s="7">
        <v>0.83333332999999998</v>
      </c>
    </row>
    <row r="7573" spans="1:2">
      <c r="A7573" s="6">
        <v>45283.576388888891</v>
      </c>
      <c r="B7573" s="7">
        <v>0.83333332999999998</v>
      </c>
    </row>
    <row r="7574" spans="1:2">
      <c r="A7574" s="6">
        <v>45283.583333333336</v>
      </c>
      <c r="B7574" s="7">
        <v>0.91666667000000002</v>
      </c>
    </row>
    <row r="7575" spans="1:2">
      <c r="A7575" s="6">
        <v>45283.590277777781</v>
      </c>
      <c r="B7575" s="7">
        <v>0.83333332999999998</v>
      </c>
    </row>
    <row r="7576" spans="1:2">
      <c r="A7576" s="6">
        <v>45283.597222222219</v>
      </c>
      <c r="B7576" s="7">
        <v>0.83333332999999998</v>
      </c>
    </row>
    <row r="7577" spans="1:2">
      <c r="A7577" s="6">
        <v>45283.604166666664</v>
      </c>
      <c r="B7577" s="7">
        <v>0.83333332999999998</v>
      </c>
    </row>
    <row r="7578" spans="1:2">
      <c r="A7578" s="6">
        <v>45283.611111111109</v>
      </c>
      <c r="B7578" s="7">
        <v>0.83333332999999998</v>
      </c>
    </row>
    <row r="7579" spans="1:2">
      <c r="A7579" s="6">
        <v>45283.618055555555</v>
      </c>
      <c r="B7579" s="7">
        <v>0.75</v>
      </c>
    </row>
    <row r="7580" spans="1:2">
      <c r="A7580" s="6">
        <v>45283.625</v>
      </c>
      <c r="B7580" s="7">
        <v>0.75</v>
      </c>
    </row>
    <row r="7581" spans="1:2">
      <c r="A7581" s="6">
        <v>45283.631944444445</v>
      </c>
      <c r="B7581" s="7">
        <v>0.91666667000000002</v>
      </c>
    </row>
    <row r="7582" spans="1:2">
      <c r="A7582" s="6">
        <v>45283.638888888891</v>
      </c>
      <c r="B7582" s="7">
        <v>0.83333332999999998</v>
      </c>
    </row>
    <row r="7583" spans="1:2">
      <c r="A7583" s="6">
        <v>45283.645833333336</v>
      </c>
      <c r="B7583" s="7">
        <v>0.83333332999999998</v>
      </c>
    </row>
    <row r="7584" spans="1:2">
      <c r="A7584" s="6">
        <v>45283.652777777781</v>
      </c>
      <c r="B7584" s="7">
        <v>0.83333332999999998</v>
      </c>
    </row>
    <row r="7585" spans="1:2">
      <c r="A7585" s="6">
        <v>45283.659722222219</v>
      </c>
      <c r="B7585" s="7">
        <v>0.75</v>
      </c>
    </row>
    <row r="7586" spans="1:2">
      <c r="A7586" s="6">
        <v>45283.666666666664</v>
      </c>
      <c r="B7586" s="7">
        <v>0.83333332999999998</v>
      </c>
    </row>
    <row r="7587" spans="1:2">
      <c r="A7587" s="6">
        <v>45283.673611111109</v>
      </c>
      <c r="B7587" s="7">
        <v>0.91666667000000002</v>
      </c>
    </row>
    <row r="7588" spans="1:2">
      <c r="A7588" s="6">
        <v>45283.680555555555</v>
      </c>
      <c r="B7588" s="7">
        <v>1.1666666699999999</v>
      </c>
    </row>
    <row r="7589" spans="1:2">
      <c r="A7589" s="6">
        <v>45283.6875</v>
      </c>
      <c r="B7589" s="7">
        <v>1.1666666699999999</v>
      </c>
    </row>
    <row r="7590" spans="1:2">
      <c r="A7590" s="6">
        <v>45283.694444444445</v>
      </c>
      <c r="B7590" s="7">
        <v>1.1666666699999999</v>
      </c>
    </row>
    <row r="7591" spans="1:2">
      <c r="A7591" s="6">
        <v>45283.701388888891</v>
      </c>
      <c r="B7591" s="7">
        <v>1.25</v>
      </c>
    </row>
    <row r="7592" spans="1:2">
      <c r="A7592" s="6">
        <v>45283.708333333336</v>
      </c>
      <c r="B7592" s="7">
        <v>1.1666666699999999</v>
      </c>
    </row>
    <row r="7593" spans="1:2">
      <c r="A7593" s="6">
        <v>45283.715277777781</v>
      </c>
      <c r="B7593" s="7">
        <v>1.0833333300000001</v>
      </c>
    </row>
    <row r="7594" spans="1:2">
      <c r="A7594" s="6">
        <v>45283.722222222219</v>
      </c>
      <c r="B7594" s="7">
        <v>1.1666666699999999</v>
      </c>
    </row>
    <row r="7595" spans="1:2">
      <c r="A7595" s="6">
        <v>45283.729166666664</v>
      </c>
      <c r="B7595" s="7">
        <v>1.1666666699999999</v>
      </c>
    </row>
    <row r="7596" spans="1:2">
      <c r="A7596" s="6">
        <v>45283.736111111109</v>
      </c>
      <c r="B7596" s="7">
        <v>1.1666666699999999</v>
      </c>
    </row>
    <row r="7597" spans="1:2">
      <c r="A7597" s="6">
        <v>45283.743055555555</v>
      </c>
      <c r="B7597" s="7">
        <v>1.0833333300000001</v>
      </c>
    </row>
    <row r="7598" spans="1:2">
      <c r="A7598" s="6">
        <v>45283.75</v>
      </c>
      <c r="B7598" s="7">
        <v>1.1666666699999999</v>
      </c>
    </row>
    <row r="7599" spans="1:2">
      <c r="A7599" s="6">
        <v>45283.756944444445</v>
      </c>
      <c r="B7599" s="7">
        <v>1.0833333300000001</v>
      </c>
    </row>
    <row r="7600" spans="1:2">
      <c r="A7600" s="6">
        <v>45283.763888888891</v>
      </c>
      <c r="B7600" s="7">
        <v>1.25</v>
      </c>
    </row>
    <row r="7601" spans="1:2">
      <c r="A7601" s="6">
        <v>45283.770833333336</v>
      </c>
      <c r="B7601" s="7">
        <v>1.1666666699999999</v>
      </c>
    </row>
    <row r="7602" spans="1:2">
      <c r="A7602" s="6">
        <v>45283.777777777781</v>
      </c>
      <c r="B7602" s="7">
        <v>1.25</v>
      </c>
    </row>
    <row r="7603" spans="1:2">
      <c r="A7603" s="6">
        <v>45283.784722222219</v>
      </c>
      <c r="B7603" s="7">
        <v>1.1666666699999999</v>
      </c>
    </row>
    <row r="7604" spans="1:2">
      <c r="A7604" s="6">
        <v>45283.791666666664</v>
      </c>
      <c r="B7604" s="7">
        <v>1.0833333300000001</v>
      </c>
    </row>
    <row r="7605" spans="1:2">
      <c r="A7605" s="6">
        <v>45283.798611111109</v>
      </c>
      <c r="B7605" s="7">
        <v>1.25</v>
      </c>
    </row>
    <row r="7606" spans="1:2">
      <c r="A7606" s="6">
        <v>45283.805555555555</v>
      </c>
      <c r="B7606" s="7">
        <v>1.1666666699999999</v>
      </c>
    </row>
    <row r="7607" spans="1:2">
      <c r="A7607" s="6">
        <v>45283.8125</v>
      </c>
      <c r="B7607" s="7">
        <v>1.1666666699999999</v>
      </c>
    </row>
    <row r="7608" spans="1:2">
      <c r="A7608" s="6">
        <v>45283.819444444445</v>
      </c>
      <c r="B7608" s="7">
        <v>1.0833333300000001</v>
      </c>
    </row>
    <row r="7609" spans="1:2">
      <c r="A7609" s="6">
        <v>45283.826388888891</v>
      </c>
      <c r="B7609" s="7">
        <v>1.1666666699999999</v>
      </c>
    </row>
    <row r="7610" spans="1:2">
      <c r="A7610" s="6">
        <v>45283.833333333336</v>
      </c>
      <c r="B7610" s="7">
        <v>1.1666666699999999</v>
      </c>
    </row>
    <row r="7611" spans="1:2">
      <c r="A7611" s="6">
        <v>45283.840277777781</v>
      </c>
      <c r="B7611" s="7">
        <v>1.25</v>
      </c>
    </row>
    <row r="7612" spans="1:2">
      <c r="A7612" s="6">
        <v>45283.847222222219</v>
      </c>
      <c r="B7612" s="7">
        <v>1.0833333300000001</v>
      </c>
    </row>
    <row r="7613" spans="1:2">
      <c r="A7613" s="6">
        <v>45283.854166666664</v>
      </c>
      <c r="B7613" s="7">
        <v>1.25</v>
      </c>
    </row>
    <row r="7614" spans="1:2">
      <c r="A7614" s="6">
        <v>45283.861111111109</v>
      </c>
      <c r="B7614" s="7">
        <v>1.1666666699999999</v>
      </c>
    </row>
    <row r="7615" spans="1:2">
      <c r="A7615" s="6">
        <v>45283.868055555555</v>
      </c>
      <c r="B7615" s="7">
        <v>1.25</v>
      </c>
    </row>
    <row r="7616" spans="1:2">
      <c r="A7616" s="6">
        <v>45283.875</v>
      </c>
      <c r="B7616" s="7">
        <v>1.0833333300000001</v>
      </c>
    </row>
    <row r="7617" spans="1:2">
      <c r="A7617" s="6">
        <v>45283.881944444445</v>
      </c>
      <c r="B7617" s="7">
        <v>1.0833333300000001</v>
      </c>
    </row>
    <row r="7618" spans="1:2">
      <c r="A7618" s="6">
        <v>45283.888888888891</v>
      </c>
      <c r="B7618" s="7">
        <v>1.0833333300000001</v>
      </c>
    </row>
    <row r="7619" spans="1:2">
      <c r="A7619" s="6">
        <v>45283.895833333336</v>
      </c>
      <c r="B7619" s="7">
        <v>1.1666666699999999</v>
      </c>
    </row>
    <row r="7620" spans="1:2">
      <c r="A7620" s="6">
        <v>45283.902777777781</v>
      </c>
      <c r="B7620" s="7">
        <v>1.25</v>
      </c>
    </row>
    <row r="7621" spans="1:2">
      <c r="A7621" s="6">
        <v>45283.909722222219</v>
      </c>
      <c r="B7621" s="7">
        <v>1.1666666699999999</v>
      </c>
    </row>
    <row r="7622" spans="1:2">
      <c r="A7622" s="6">
        <v>45283.916666666664</v>
      </c>
      <c r="B7622" s="7">
        <v>1.0833333300000001</v>
      </c>
    </row>
    <row r="7623" spans="1:2">
      <c r="A7623" s="6">
        <v>45283.923611111109</v>
      </c>
      <c r="B7623" s="7">
        <v>1.0833333300000001</v>
      </c>
    </row>
    <row r="7624" spans="1:2">
      <c r="A7624" s="6">
        <v>45283.930555555555</v>
      </c>
      <c r="B7624" s="7">
        <v>1.1666666699999999</v>
      </c>
    </row>
    <row r="7625" spans="1:2">
      <c r="A7625" s="6">
        <v>45283.9375</v>
      </c>
      <c r="B7625" s="7">
        <v>1.0833333300000001</v>
      </c>
    </row>
    <row r="7626" spans="1:2">
      <c r="A7626" s="6">
        <v>45283.944444444445</v>
      </c>
      <c r="B7626" s="7">
        <v>1.0833333300000001</v>
      </c>
    </row>
    <row r="7627" spans="1:2">
      <c r="A7627" s="6">
        <v>45283.951388888891</v>
      </c>
      <c r="B7627" s="7">
        <v>1.1666666699999999</v>
      </c>
    </row>
    <row r="7628" spans="1:2">
      <c r="A7628" s="6">
        <v>45283.958333333336</v>
      </c>
      <c r="B7628" s="7">
        <v>1.1666666699999999</v>
      </c>
    </row>
    <row r="7629" spans="1:2">
      <c r="A7629" s="6">
        <v>45283.965277777781</v>
      </c>
      <c r="B7629" s="7">
        <v>1.1666666699999999</v>
      </c>
    </row>
    <row r="7630" spans="1:2">
      <c r="A7630" s="6">
        <v>45283.972222222219</v>
      </c>
      <c r="B7630" s="7">
        <v>1.1666666699999999</v>
      </c>
    </row>
    <row r="7631" spans="1:2">
      <c r="A7631" s="6">
        <v>45283.979166666664</v>
      </c>
      <c r="B7631" s="7">
        <v>1.0833333300000001</v>
      </c>
    </row>
    <row r="7632" spans="1:2">
      <c r="A7632" s="6">
        <v>45283.986111111109</v>
      </c>
      <c r="B7632" s="7">
        <v>1.1666666699999999</v>
      </c>
    </row>
    <row r="7633" spans="1:2">
      <c r="A7633" s="6">
        <v>45283.993055555555</v>
      </c>
      <c r="B7633" s="7">
        <v>1.25</v>
      </c>
    </row>
    <row r="7634" spans="1:2">
      <c r="A7634" s="6">
        <v>45284</v>
      </c>
      <c r="B7634" s="7">
        <v>1.1666666699999999</v>
      </c>
    </row>
    <row r="7635" spans="1:2">
      <c r="A7635" s="6">
        <v>45284.006944444445</v>
      </c>
      <c r="B7635" s="7">
        <v>1.25</v>
      </c>
    </row>
    <row r="7636" spans="1:2">
      <c r="A7636" s="6">
        <v>45284.013888888891</v>
      </c>
      <c r="B7636" s="7">
        <v>1.1666666699999999</v>
      </c>
    </row>
    <row r="7637" spans="1:2">
      <c r="A7637" s="6">
        <v>45284.020833333336</v>
      </c>
      <c r="B7637" s="7">
        <v>1.1666666699999999</v>
      </c>
    </row>
    <row r="7638" spans="1:2">
      <c r="A7638" s="6">
        <v>45284.027777777781</v>
      </c>
      <c r="B7638" s="7">
        <v>1.1666666699999999</v>
      </c>
    </row>
    <row r="7639" spans="1:2">
      <c r="A7639" s="6">
        <v>45284.034722222219</v>
      </c>
      <c r="B7639" s="7">
        <v>1.25</v>
      </c>
    </row>
    <row r="7640" spans="1:2">
      <c r="A7640" s="6">
        <v>45284.041666666664</v>
      </c>
      <c r="B7640" s="7">
        <v>1.0833333300000001</v>
      </c>
    </row>
    <row r="7641" spans="1:2">
      <c r="A7641" s="6">
        <v>45284.048611111109</v>
      </c>
      <c r="B7641" s="7">
        <v>1.1666666699999999</v>
      </c>
    </row>
    <row r="7642" spans="1:2">
      <c r="A7642" s="6">
        <v>45284.055555555555</v>
      </c>
      <c r="B7642" s="7">
        <v>1.25</v>
      </c>
    </row>
    <row r="7643" spans="1:2">
      <c r="A7643" s="6">
        <v>45284.0625</v>
      </c>
      <c r="B7643" s="7">
        <v>1.1666666699999999</v>
      </c>
    </row>
    <row r="7644" spans="1:2">
      <c r="A7644" s="6">
        <v>45284.069444444445</v>
      </c>
      <c r="B7644" s="7">
        <v>1.0833333300000001</v>
      </c>
    </row>
    <row r="7645" spans="1:2">
      <c r="A7645" s="6">
        <v>45284.076388888891</v>
      </c>
      <c r="B7645" s="7">
        <v>1.1666666699999999</v>
      </c>
    </row>
    <row r="7646" spans="1:2">
      <c r="A7646" s="6">
        <v>45284.083333333336</v>
      </c>
      <c r="B7646" s="7">
        <v>1.1666666699999999</v>
      </c>
    </row>
    <row r="7647" spans="1:2">
      <c r="A7647" s="6">
        <v>45284.090277777781</v>
      </c>
      <c r="B7647" s="7">
        <v>1.1666666699999999</v>
      </c>
    </row>
    <row r="7648" spans="1:2">
      <c r="A7648" s="6">
        <v>45284.097222222219</v>
      </c>
      <c r="B7648" s="7">
        <v>1.1666666699999999</v>
      </c>
    </row>
    <row r="7649" spans="1:2">
      <c r="A7649" s="6">
        <v>45284.104166666664</v>
      </c>
      <c r="B7649" s="7">
        <v>1.25</v>
      </c>
    </row>
    <row r="7650" spans="1:2">
      <c r="A7650" s="6">
        <v>45284.111111111109</v>
      </c>
      <c r="B7650" s="7">
        <v>1.1666666699999999</v>
      </c>
    </row>
    <row r="7651" spans="1:2">
      <c r="A7651" s="6">
        <v>45284.118055555555</v>
      </c>
      <c r="B7651" s="7">
        <v>1.25</v>
      </c>
    </row>
    <row r="7652" spans="1:2">
      <c r="A7652" s="6">
        <v>45284.125</v>
      </c>
      <c r="B7652" s="7">
        <v>1.1666666699999999</v>
      </c>
    </row>
    <row r="7653" spans="1:2">
      <c r="A7653" s="6">
        <v>45284.131944444445</v>
      </c>
      <c r="B7653" s="7">
        <v>1.3333333300000001</v>
      </c>
    </row>
    <row r="7654" spans="1:2">
      <c r="A7654" s="6">
        <v>45284.138888888891</v>
      </c>
      <c r="B7654" s="7">
        <v>1.1666666699999999</v>
      </c>
    </row>
    <row r="7655" spans="1:2">
      <c r="A7655" s="6">
        <v>45284.145833333336</v>
      </c>
      <c r="B7655" s="7">
        <v>1.1666666699999999</v>
      </c>
    </row>
    <row r="7656" spans="1:2">
      <c r="A7656" s="6">
        <v>45284.152777777781</v>
      </c>
      <c r="B7656" s="7">
        <v>1.25</v>
      </c>
    </row>
    <row r="7657" spans="1:2">
      <c r="A7657" s="6">
        <v>45284.159722222219</v>
      </c>
      <c r="B7657" s="7">
        <v>1.1666666699999999</v>
      </c>
    </row>
    <row r="7658" spans="1:2">
      <c r="A7658" s="6">
        <v>45284.166666666664</v>
      </c>
      <c r="B7658" s="7">
        <v>1.1666666699999999</v>
      </c>
    </row>
    <row r="7659" spans="1:2">
      <c r="A7659" s="6">
        <v>45284.173611111109</v>
      </c>
      <c r="B7659" s="7">
        <v>1.1666666699999999</v>
      </c>
    </row>
    <row r="7660" spans="1:2">
      <c r="A7660" s="6">
        <v>45284.180555555555</v>
      </c>
      <c r="B7660" s="7">
        <v>1.25</v>
      </c>
    </row>
    <row r="7661" spans="1:2">
      <c r="A7661" s="6">
        <v>45284.1875</v>
      </c>
      <c r="B7661" s="7">
        <v>1.25</v>
      </c>
    </row>
    <row r="7662" spans="1:2">
      <c r="A7662" s="6">
        <v>45284.194444444445</v>
      </c>
      <c r="B7662" s="7">
        <v>1.0833333300000001</v>
      </c>
    </row>
    <row r="7663" spans="1:2">
      <c r="A7663" s="6">
        <v>45284.201388888891</v>
      </c>
      <c r="B7663" s="7">
        <v>1.25</v>
      </c>
    </row>
    <row r="7664" spans="1:2">
      <c r="A7664" s="6">
        <v>45284.208333333336</v>
      </c>
      <c r="B7664" s="7">
        <v>1.3333333300000001</v>
      </c>
    </row>
    <row r="7665" spans="1:2">
      <c r="A7665" s="6">
        <v>45284.215277777781</v>
      </c>
      <c r="B7665" s="7">
        <v>1.1666666699999999</v>
      </c>
    </row>
    <row r="7666" spans="1:2">
      <c r="A7666" s="6">
        <v>45284.222222222219</v>
      </c>
      <c r="B7666" s="7">
        <v>1.1666666699999999</v>
      </c>
    </row>
    <row r="7667" spans="1:2">
      <c r="A7667" s="6">
        <v>45284.229166666664</v>
      </c>
      <c r="B7667" s="7">
        <v>1.1666666699999999</v>
      </c>
    </row>
    <row r="7668" spans="1:2">
      <c r="A7668" s="6">
        <v>45284.236111111109</v>
      </c>
      <c r="B7668" s="7">
        <v>1.1666666699999999</v>
      </c>
    </row>
    <row r="7669" spans="1:2">
      <c r="A7669" s="6">
        <v>45284.243055555555</v>
      </c>
      <c r="B7669" s="7">
        <v>1.1666666699999999</v>
      </c>
    </row>
    <row r="7670" spans="1:2">
      <c r="A7670" s="6">
        <v>45284.25</v>
      </c>
      <c r="B7670" s="7">
        <v>1.25</v>
      </c>
    </row>
    <row r="7671" spans="1:2">
      <c r="A7671" s="6">
        <v>45284.256944444445</v>
      </c>
      <c r="B7671" s="7">
        <v>1.1666666699999999</v>
      </c>
    </row>
    <row r="7672" spans="1:2">
      <c r="A7672" s="6">
        <v>45284.263888888891</v>
      </c>
      <c r="B7672" s="7">
        <v>1.3333333300000001</v>
      </c>
    </row>
    <row r="7673" spans="1:2">
      <c r="A7673" s="6">
        <v>45284.270833333336</v>
      </c>
      <c r="B7673" s="7">
        <v>1.1666666699999999</v>
      </c>
    </row>
    <row r="7674" spans="1:2">
      <c r="A7674" s="6">
        <v>45284.277777777781</v>
      </c>
      <c r="B7674" s="7">
        <v>1.25</v>
      </c>
    </row>
    <row r="7675" spans="1:2">
      <c r="A7675" s="6">
        <v>45284.284722222219</v>
      </c>
      <c r="B7675" s="7">
        <v>1.25</v>
      </c>
    </row>
    <row r="7676" spans="1:2">
      <c r="A7676" s="6">
        <v>45284.291666666664</v>
      </c>
      <c r="B7676" s="7">
        <v>1.1666666699999999</v>
      </c>
    </row>
    <row r="7677" spans="1:2">
      <c r="A7677" s="6">
        <v>45284.298611111109</v>
      </c>
      <c r="B7677" s="7">
        <v>1.1666666699999999</v>
      </c>
    </row>
    <row r="7678" spans="1:2">
      <c r="A7678" s="6">
        <v>45284.305555555555</v>
      </c>
      <c r="B7678" s="7">
        <v>1.25</v>
      </c>
    </row>
    <row r="7679" spans="1:2">
      <c r="A7679" s="6">
        <v>45284.3125</v>
      </c>
      <c r="B7679" s="7">
        <v>1.25</v>
      </c>
    </row>
    <row r="7680" spans="1:2">
      <c r="A7680" s="6">
        <v>45284.319444444445</v>
      </c>
      <c r="B7680" s="7">
        <v>1.1666666699999999</v>
      </c>
    </row>
    <row r="7681" spans="1:2">
      <c r="A7681" s="6">
        <v>45284.326388888891</v>
      </c>
      <c r="B7681" s="7">
        <v>1.4166666699999999</v>
      </c>
    </row>
    <row r="7682" spans="1:2">
      <c r="A7682" s="6">
        <v>45284.333333333336</v>
      </c>
      <c r="B7682" s="7">
        <v>1.25</v>
      </c>
    </row>
    <row r="7683" spans="1:2">
      <c r="A7683" s="6">
        <v>45284.340277777781</v>
      </c>
      <c r="B7683" s="7">
        <v>1.25</v>
      </c>
    </row>
    <row r="7684" spans="1:2">
      <c r="A7684" s="6">
        <v>45284.347222222219</v>
      </c>
      <c r="B7684" s="7">
        <v>1.0833333300000001</v>
      </c>
    </row>
    <row r="7685" spans="1:2">
      <c r="A7685" s="6">
        <v>45284.354166666664</v>
      </c>
      <c r="B7685" s="7">
        <v>1.1666666699999999</v>
      </c>
    </row>
    <row r="7686" spans="1:2">
      <c r="A7686" s="6">
        <v>45284.361111111109</v>
      </c>
      <c r="B7686" s="7">
        <v>1.1666666699999999</v>
      </c>
    </row>
    <row r="7687" spans="1:2">
      <c r="A7687" s="6">
        <v>45284.368055555555</v>
      </c>
      <c r="B7687" s="7">
        <v>1.0833333300000001</v>
      </c>
    </row>
    <row r="7688" spans="1:2">
      <c r="A7688" s="6">
        <v>45284.375</v>
      </c>
      <c r="B7688" s="7">
        <v>1.1666666699999999</v>
      </c>
    </row>
    <row r="7689" spans="1:2">
      <c r="A7689" s="6">
        <v>45284.381944444445</v>
      </c>
      <c r="B7689" s="7">
        <v>1.25</v>
      </c>
    </row>
    <row r="7690" spans="1:2">
      <c r="A7690" s="6">
        <v>45284.388888888891</v>
      </c>
      <c r="B7690" s="7">
        <v>1.1666666699999999</v>
      </c>
    </row>
    <row r="7691" spans="1:2">
      <c r="A7691" s="6">
        <v>45284.395833333336</v>
      </c>
      <c r="B7691" s="7">
        <v>1.1666666699999999</v>
      </c>
    </row>
    <row r="7692" spans="1:2">
      <c r="A7692" s="6">
        <v>45284.402777777781</v>
      </c>
      <c r="B7692" s="7">
        <v>1.1666666699999999</v>
      </c>
    </row>
    <row r="7693" spans="1:2">
      <c r="A7693" s="6">
        <v>45284.409722222219</v>
      </c>
      <c r="B7693" s="7">
        <v>1.1666666699999999</v>
      </c>
    </row>
    <row r="7694" spans="1:2">
      <c r="A7694" s="6">
        <v>45284.416666666664</v>
      </c>
      <c r="B7694" s="7">
        <v>1.1666666699999999</v>
      </c>
    </row>
    <row r="7695" spans="1:2">
      <c r="A7695" s="6">
        <v>45284.423611111109</v>
      </c>
      <c r="B7695" s="7">
        <v>1.1666666699999999</v>
      </c>
    </row>
    <row r="7696" spans="1:2">
      <c r="A7696" s="6">
        <v>45284.430555555555</v>
      </c>
      <c r="B7696" s="7">
        <v>1.25</v>
      </c>
    </row>
    <row r="7697" spans="1:2">
      <c r="A7697" s="6">
        <v>45284.4375</v>
      </c>
      <c r="B7697" s="7">
        <v>1.1666666699999999</v>
      </c>
    </row>
    <row r="7698" spans="1:2">
      <c r="A7698" s="6">
        <v>45284.444444444445</v>
      </c>
      <c r="B7698" s="7">
        <v>1.25</v>
      </c>
    </row>
    <row r="7699" spans="1:2">
      <c r="A7699" s="6">
        <v>45284.451388888891</v>
      </c>
      <c r="B7699" s="7">
        <v>1.1666666699999999</v>
      </c>
    </row>
    <row r="7700" spans="1:2">
      <c r="A7700" s="6">
        <v>45284.458333333336</v>
      </c>
      <c r="B7700" s="7">
        <v>1.1666666699999999</v>
      </c>
    </row>
    <row r="7701" spans="1:2">
      <c r="A7701" s="6">
        <v>45284.465277777781</v>
      </c>
      <c r="B7701" s="7">
        <v>1.1666666699999999</v>
      </c>
    </row>
    <row r="7702" spans="1:2">
      <c r="A7702" s="6">
        <v>45284.472222222219</v>
      </c>
      <c r="B7702" s="7">
        <v>1.1666666699999999</v>
      </c>
    </row>
    <row r="7703" spans="1:2">
      <c r="A7703" s="6">
        <v>45284.479166666664</v>
      </c>
      <c r="B7703" s="7">
        <v>1.1666666699999999</v>
      </c>
    </row>
    <row r="7704" spans="1:2">
      <c r="A7704" s="6">
        <v>45284.486111111109</v>
      </c>
      <c r="B7704" s="7">
        <v>1.1666666699999999</v>
      </c>
    </row>
    <row r="7705" spans="1:2">
      <c r="A7705" s="6">
        <v>45284.493055555555</v>
      </c>
      <c r="B7705" s="7">
        <v>1.25</v>
      </c>
    </row>
    <row r="7706" spans="1:2">
      <c r="A7706" s="6">
        <v>45284.5</v>
      </c>
      <c r="B7706" s="7">
        <v>1.1666666699999999</v>
      </c>
    </row>
    <row r="7707" spans="1:2">
      <c r="A7707" s="6">
        <v>45284.506944444445</v>
      </c>
      <c r="B7707" s="7">
        <v>1.1666666699999999</v>
      </c>
    </row>
    <row r="7708" spans="1:2">
      <c r="A7708" s="6">
        <v>45284.513888888891</v>
      </c>
      <c r="B7708" s="7">
        <v>1.1666666699999999</v>
      </c>
    </row>
    <row r="7709" spans="1:2">
      <c r="A7709" s="6">
        <v>45284.520833333336</v>
      </c>
      <c r="B7709" s="7">
        <v>1.1666666699999999</v>
      </c>
    </row>
    <row r="7710" spans="1:2">
      <c r="A7710" s="6">
        <v>45284.527777777781</v>
      </c>
      <c r="B7710" s="7">
        <v>1.1666666699999999</v>
      </c>
    </row>
    <row r="7711" spans="1:2">
      <c r="A7711" s="6">
        <v>45284.534722222219</v>
      </c>
      <c r="B7711" s="7">
        <v>1.25</v>
      </c>
    </row>
    <row r="7712" spans="1:2">
      <c r="A7712" s="6">
        <v>45284.541666666664</v>
      </c>
      <c r="B7712" s="7">
        <v>1.25</v>
      </c>
    </row>
    <row r="7713" spans="1:2">
      <c r="A7713" s="6">
        <v>45284.548611111109</v>
      </c>
      <c r="B7713" s="7">
        <v>1.1666666699999999</v>
      </c>
    </row>
    <row r="7714" spans="1:2">
      <c r="A7714" s="6">
        <v>45284.555555555555</v>
      </c>
      <c r="B7714" s="7">
        <v>1.25</v>
      </c>
    </row>
    <row r="7715" spans="1:2">
      <c r="A7715" s="6">
        <v>45284.5625</v>
      </c>
      <c r="B7715" s="7">
        <v>1.1666666699999999</v>
      </c>
    </row>
    <row r="7716" spans="1:2">
      <c r="A7716" s="6">
        <v>45284.569444444445</v>
      </c>
      <c r="B7716" s="7">
        <v>1.1666666699999999</v>
      </c>
    </row>
    <row r="7717" spans="1:2">
      <c r="A7717" s="6">
        <v>45284.576388888891</v>
      </c>
      <c r="B7717" s="7">
        <v>1.25</v>
      </c>
    </row>
    <row r="7718" spans="1:2">
      <c r="A7718" s="6">
        <v>45284.583333333336</v>
      </c>
      <c r="B7718" s="7">
        <v>1.1666666699999999</v>
      </c>
    </row>
    <row r="7719" spans="1:2">
      <c r="A7719" s="6">
        <v>45284.590277777781</v>
      </c>
      <c r="B7719" s="7">
        <v>1.25</v>
      </c>
    </row>
    <row r="7720" spans="1:2">
      <c r="A7720" s="6">
        <v>45284.597222222219</v>
      </c>
      <c r="B7720" s="7">
        <v>1.1666666699999999</v>
      </c>
    </row>
    <row r="7721" spans="1:2">
      <c r="A7721" s="6">
        <v>45284.604166666664</v>
      </c>
      <c r="B7721" s="7">
        <v>1.25</v>
      </c>
    </row>
    <row r="7722" spans="1:2">
      <c r="A7722" s="6">
        <v>45284.611111111109</v>
      </c>
      <c r="B7722" s="7">
        <v>1.1666666699999999</v>
      </c>
    </row>
    <row r="7723" spans="1:2">
      <c r="A7723" s="6">
        <v>45284.618055555555</v>
      </c>
      <c r="B7723" s="7">
        <v>1.25</v>
      </c>
    </row>
    <row r="7724" spans="1:2">
      <c r="A7724" s="6">
        <v>45284.625</v>
      </c>
      <c r="B7724" s="7">
        <v>1.1666666699999999</v>
      </c>
    </row>
    <row r="7725" spans="1:2">
      <c r="A7725" s="6">
        <v>45284.631944444445</v>
      </c>
      <c r="B7725" s="7">
        <v>1.25</v>
      </c>
    </row>
    <row r="7726" spans="1:2">
      <c r="A7726" s="6">
        <v>45284.638888888891</v>
      </c>
      <c r="B7726" s="7">
        <v>1.1666666699999999</v>
      </c>
    </row>
    <row r="7727" spans="1:2">
      <c r="A7727" s="6">
        <v>45284.645833333336</v>
      </c>
      <c r="B7727" s="7">
        <v>1.1666666699999999</v>
      </c>
    </row>
    <row r="7728" spans="1:2">
      <c r="A7728" s="6">
        <v>45284.652777777781</v>
      </c>
      <c r="B7728" s="7">
        <v>1.1666666699999999</v>
      </c>
    </row>
    <row r="7729" spans="1:2">
      <c r="A7729" s="6">
        <v>45284.659722222219</v>
      </c>
      <c r="B7729" s="7">
        <v>1.1666666699999999</v>
      </c>
    </row>
    <row r="7730" spans="1:2">
      <c r="A7730" s="6">
        <v>45284.666666666664</v>
      </c>
      <c r="B7730" s="7">
        <v>1.3333333300000001</v>
      </c>
    </row>
    <row r="7731" spans="1:2">
      <c r="A7731" s="6">
        <v>45284.673611111109</v>
      </c>
      <c r="B7731" s="7">
        <v>1.1666666699999999</v>
      </c>
    </row>
    <row r="7732" spans="1:2">
      <c r="A7732" s="6">
        <v>45284.680555555555</v>
      </c>
      <c r="B7732" s="7">
        <v>1.1666666699999999</v>
      </c>
    </row>
    <row r="7733" spans="1:2">
      <c r="A7733" s="6">
        <v>45284.6875</v>
      </c>
      <c r="B7733" s="7">
        <v>1.25</v>
      </c>
    </row>
    <row r="7734" spans="1:2">
      <c r="A7734" s="6">
        <v>45284.694444444445</v>
      </c>
      <c r="B7734" s="7">
        <v>1.25</v>
      </c>
    </row>
    <row r="7735" spans="1:2">
      <c r="A7735" s="6">
        <v>45284.701388888891</v>
      </c>
      <c r="B7735" s="7">
        <v>1.0833333300000001</v>
      </c>
    </row>
    <row r="7736" spans="1:2">
      <c r="A7736" s="6">
        <v>45284.708333333336</v>
      </c>
      <c r="B7736" s="7">
        <v>1.1666666699999999</v>
      </c>
    </row>
    <row r="7737" spans="1:2">
      <c r="A7737" s="6">
        <v>45284.715277777781</v>
      </c>
      <c r="B7737" s="7">
        <v>1.1666666699999999</v>
      </c>
    </row>
    <row r="7738" spans="1:2">
      <c r="A7738" s="6">
        <v>45284.722222222219</v>
      </c>
      <c r="B7738" s="7">
        <v>1.1666666699999999</v>
      </c>
    </row>
    <row r="7739" spans="1:2">
      <c r="A7739" s="6">
        <v>45284.729166666664</v>
      </c>
      <c r="B7739" s="7">
        <v>1.1666666699999999</v>
      </c>
    </row>
    <row r="7740" spans="1:2">
      <c r="A7740" s="6">
        <v>45284.736111111109</v>
      </c>
      <c r="B7740" s="7">
        <v>1.1666666699999999</v>
      </c>
    </row>
    <row r="7741" spans="1:2">
      <c r="A7741" s="6">
        <v>45284.743055555555</v>
      </c>
      <c r="B7741" s="7">
        <v>1.1666666699999999</v>
      </c>
    </row>
    <row r="7742" spans="1:2">
      <c r="A7742" s="6">
        <v>45284.75</v>
      </c>
      <c r="B7742" s="7">
        <v>1.1666666699999999</v>
      </c>
    </row>
    <row r="7743" spans="1:2">
      <c r="A7743" s="6">
        <v>45284.756944444445</v>
      </c>
      <c r="B7743" s="7">
        <v>1.0833333300000001</v>
      </c>
    </row>
    <row r="7744" spans="1:2">
      <c r="A7744" s="6">
        <v>45284.763888888891</v>
      </c>
      <c r="B7744" s="7">
        <v>1.1666666699999999</v>
      </c>
    </row>
    <row r="7745" spans="1:2">
      <c r="A7745" s="6">
        <v>45284.770833333336</v>
      </c>
      <c r="B7745" s="7">
        <v>1.0833333300000001</v>
      </c>
    </row>
    <row r="7746" spans="1:2">
      <c r="A7746" s="6">
        <v>45284.777777777781</v>
      </c>
      <c r="B7746" s="7">
        <v>1.1666666699999999</v>
      </c>
    </row>
    <row r="7747" spans="1:2">
      <c r="A7747" s="6">
        <v>45284.784722222219</v>
      </c>
      <c r="B7747" s="7">
        <v>1.0833333300000001</v>
      </c>
    </row>
    <row r="7748" spans="1:2">
      <c r="A7748" s="6">
        <v>45284.791666666664</v>
      </c>
      <c r="B7748" s="7">
        <v>1.1666666699999999</v>
      </c>
    </row>
    <row r="7749" spans="1:2">
      <c r="A7749" s="6">
        <v>45284.798611111109</v>
      </c>
      <c r="B7749" s="7">
        <v>1.1666666699999999</v>
      </c>
    </row>
    <row r="7750" spans="1:2">
      <c r="A7750" s="6">
        <v>45284.805555555555</v>
      </c>
      <c r="B7750" s="7">
        <v>1.1666666699999999</v>
      </c>
    </row>
    <row r="7751" spans="1:2">
      <c r="A7751" s="6">
        <v>45284.8125</v>
      </c>
      <c r="B7751" s="7">
        <v>1.1666666699999999</v>
      </c>
    </row>
    <row r="7752" spans="1:2">
      <c r="A7752" s="6">
        <v>45284.819444444445</v>
      </c>
      <c r="B7752" s="7">
        <v>1.3333333300000001</v>
      </c>
    </row>
    <row r="7753" spans="1:2">
      <c r="A7753" s="6">
        <v>45284.826388888891</v>
      </c>
      <c r="B7753" s="7">
        <v>1.0833333300000001</v>
      </c>
    </row>
    <row r="7754" spans="1:2">
      <c r="A7754" s="6">
        <v>45284.833333333336</v>
      </c>
      <c r="B7754" s="7">
        <v>1.1666666699999999</v>
      </c>
    </row>
    <row r="7755" spans="1:2">
      <c r="A7755" s="6">
        <v>45284.840277777781</v>
      </c>
      <c r="B7755" s="7">
        <v>1.1666666699999999</v>
      </c>
    </row>
    <row r="7756" spans="1:2">
      <c r="A7756" s="6">
        <v>45284.847222222219</v>
      </c>
      <c r="B7756" s="7">
        <v>1.25</v>
      </c>
    </row>
    <row r="7757" spans="1:2">
      <c r="A7757" s="6">
        <v>45284.854166666664</v>
      </c>
      <c r="B7757" s="7">
        <v>1.25</v>
      </c>
    </row>
    <row r="7758" spans="1:2">
      <c r="A7758" s="6">
        <v>45284.861111111109</v>
      </c>
      <c r="B7758" s="7">
        <v>1.1666666699999999</v>
      </c>
    </row>
    <row r="7759" spans="1:2">
      <c r="A7759" s="6">
        <v>45284.868055555555</v>
      </c>
      <c r="B7759" s="7">
        <v>1.1666666699999999</v>
      </c>
    </row>
    <row r="7760" spans="1:2">
      <c r="A7760" s="6">
        <v>45284.875</v>
      </c>
      <c r="B7760" s="7">
        <v>1.1666666699999999</v>
      </c>
    </row>
    <row r="7761" spans="1:2">
      <c r="A7761" s="6">
        <v>45284.881944444445</v>
      </c>
      <c r="B7761" s="7">
        <v>1.1666666699999999</v>
      </c>
    </row>
    <row r="7762" spans="1:2">
      <c r="A7762" s="6">
        <v>45284.888888888891</v>
      </c>
      <c r="B7762" s="7">
        <v>1.1666666699999999</v>
      </c>
    </row>
    <row r="7763" spans="1:2">
      <c r="A7763" s="6">
        <v>45284.895833333336</v>
      </c>
      <c r="B7763" s="7">
        <v>1.25</v>
      </c>
    </row>
    <row r="7764" spans="1:2">
      <c r="A7764" s="6">
        <v>45284.902777777781</v>
      </c>
      <c r="B7764" s="7">
        <v>1.25</v>
      </c>
    </row>
    <row r="7765" spans="1:2">
      <c r="A7765" s="6">
        <v>45284.909722222219</v>
      </c>
      <c r="B7765" s="7">
        <v>1.1666666699999999</v>
      </c>
    </row>
    <row r="7766" spans="1:2">
      <c r="A7766" s="6">
        <v>45284.916666666664</v>
      </c>
      <c r="B7766" s="7">
        <v>1.0833333300000001</v>
      </c>
    </row>
    <row r="7767" spans="1:2">
      <c r="A7767" s="6">
        <v>45284.923611111109</v>
      </c>
      <c r="B7767" s="7">
        <v>1.3333333300000001</v>
      </c>
    </row>
    <row r="7768" spans="1:2">
      <c r="A7768" s="6">
        <v>45284.930555555555</v>
      </c>
      <c r="B7768" s="7">
        <v>1.0833333300000001</v>
      </c>
    </row>
    <row r="7769" spans="1:2">
      <c r="A7769" s="6">
        <v>45284.9375</v>
      </c>
      <c r="B7769" s="7">
        <v>1.25</v>
      </c>
    </row>
    <row r="7770" spans="1:2">
      <c r="A7770" s="6">
        <v>45284.944444444445</v>
      </c>
      <c r="B7770" s="7">
        <v>1.25</v>
      </c>
    </row>
    <row r="7771" spans="1:2">
      <c r="A7771" s="6">
        <v>45284.951388888891</v>
      </c>
      <c r="B7771" s="7">
        <v>1.1666666699999999</v>
      </c>
    </row>
    <row r="7772" spans="1:2">
      <c r="A7772" s="6">
        <v>45284.958333333336</v>
      </c>
      <c r="B7772" s="7">
        <v>1.1666666699999999</v>
      </c>
    </row>
    <row r="7773" spans="1:2">
      <c r="A7773" s="6">
        <v>45284.965277777781</v>
      </c>
      <c r="B7773" s="7">
        <v>1.1666666699999999</v>
      </c>
    </row>
    <row r="7774" spans="1:2">
      <c r="A7774" s="6">
        <v>45284.972222222219</v>
      </c>
      <c r="B7774" s="7">
        <v>1.1666666699999999</v>
      </c>
    </row>
    <row r="7775" spans="1:2">
      <c r="A7775" s="6">
        <v>45284.979166666664</v>
      </c>
      <c r="B7775" s="7">
        <v>1.1666666699999999</v>
      </c>
    </row>
    <row r="7776" spans="1:2">
      <c r="A7776" s="6">
        <v>45284.986111111109</v>
      </c>
      <c r="B7776" s="7">
        <v>1.25</v>
      </c>
    </row>
    <row r="7777" spans="1:2">
      <c r="A7777" s="6">
        <v>45284.993055555555</v>
      </c>
      <c r="B7777" s="7">
        <v>1.25</v>
      </c>
    </row>
    <row r="7778" spans="1:2">
      <c r="A7778" s="6">
        <v>45285</v>
      </c>
      <c r="B7778" s="7">
        <v>1.25</v>
      </c>
    </row>
    <row r="7779" spans="1:2">
      <c r="A7779" s="6">
        <v>45285.006944444445</v>
      </c>
      <c r="B7779" s="7">
        <v>1.25</v>
      </c>
    </row>
    <row r="7780" spans="1:2">
      <c r="A7780" s="6">
        <v>45285.013888888891</v>
      </c>
      <c r="B7780" s="7">
        <v>1.25</v>
      </c>
    </row>
    <row r="7781" spans="1:2">
      <c r="A7781" s="6">
        <v>45285.020833333336</v>
      </c>
      <c r="B7781" s="7">
        <v>1.25</v>
      </c>
    </row>
    <row r="7782" spans="1:2">
      <c r="A7782" s="6">
        <v>45285.027777777781</v>
      </c>
      <c r="B7782" s="7">
        <v>1.25</v>
      </c>
    </row>
    <row r="7783" spans="1:2">
      <c r="A7783" s="6">
        <v>45285.034722222219</v>
      </c>
      <c r="B7783" s="7">
        <v>1.1666666699999999</v>
      </c>
    </row>
    <row r="7784" spans="1:2">
      <c r="A7784" s="6">
        <v>45285.041666666664</v>
      </c>
      <c r="B7784" s="7">
        <v>1.1666666699999999</v>
      </c>
    </row>
    <row r="7785" spans="1:2">
      <c r="A7785" s="6">
        <v>45285.048611111109</v>
      </c>
      <c r="B7785" s="7">
        <v>1.25</v>
      </c>
    </row>
    <row r="7786" spans="1:2">
      <c r="A7786" s="6">
        <v>45285.055555555555</v>
      </c>
      <c r="B7786" s="7">
        <v>1.25</v>
      </c>
    </row>
    <row r="7787" spans="1:2">
      <c r="A7787" s="6">
        <v>45285.0625</v>
      </c>
      <c r="B7787" s="7">
        <v>1.25</v>
      </c>
    </row>
    <row r="7788" spans="1:2">
      <c r="A7788" s="6">
        <v>45285.069444444445</v>
      </c>
      <c r="B7788" s="7">
        <v>1.3333333300000001</v>
      </c>
    </row>
    <row r="7789" spans="1:2">
      <c r="A7789" s="6">
        <v>45285.076388888891</v>
      </c>
      <c r="B7789" s="7">
        <v>1.25</v>
      </c>
    </row>
    <row r="7790" spans="1:2">
      <c r="A7790" s="6">
        <v>45285.083333333336</v>
      </c>
      <c r="B7790" s="7">
        <v>1.25</v>
      </c>
    </row>
    <row r="7791" spans="1:2">
      <c r="A7791" s="6">
        <v>45285.090277777781</v>
      </c>
      <c r="B7791" s="7">
        <v>1.25</v>
      </c>
    </row>
    <row r="7792" spans="1:2">
      <c r="A7792" s="6">
        <v>45285.097222222219</v>
      </c>
      <c r="B7792" s="7">
        <v>1.1666666699999999</v>
      </c>
    </row>
    <row r="7793" spans="1:2">
      <c r="A7793" s="6">
        <v>45285.104166666664</v>
      </c>
      <c r="B7793" s="7">
        <v>1.25</v>
      </c>
    </row>
    <row r="7794" spans="1:2">
      <c r="A7794" s="6">
        <v>45285.111111111109</v>
      </c>
      <c r="B7794" s="7">
        <v>1.25</v>
      </c>
    </row>
    <row r="7795" spans="1:2">
      <c r="A7795" s="6">
        <v>45285.118055555555</v>
      </c>
      <c r="B7795" s="7">
        <v>1.25</v>
      </c>
    </row>
    <row r="7796" spans="1:2">
      <c r="A7796" s="6">
        <v>45285.125</v>
      </c>
      <c r="B7796" s="7">
        <v>1.1666666699999999</v>
      </c>
    </row>
    <row r="7797" spans="1:2">
      <c r="A7797" s="6">
        <v>45285.131944444445</v>
      </c>
      <c r="B7797" s="7">
        <v>1.25</v>
      </c>
    </row>
    <row r="7798" spans="1:2">
      <c r="A7798" s="6">
        <v>45285.138888888891</v>
      </c>
      <c r="B7798" s="7">
        <v>1.25</v>
      </c>
    </row>
    <row r="7799" spans="1:2">
      <c r="A7799" s="6">
        <v>45285.145833333336</v>
      </c>
      <c r="B7799" s="7">
        <v>1.25</v>
      </c>
    </row>
    <row r="7800" spans="1:2">
      <c r="A7800" s="6">
        <v>45285.152777777781</v>
      </c>
      <c r="B7800" s="7">
        <v>1.25</v>
      </c>
    </row>
    <row r="7801" spans="1:2">
      <c r="A7801" s="6">
        <v>45285.159722222219</v>
      </c>
      <c r="B7801" s="7">
        <v>1.3333333300000001</v>
      </c>
    </row>
    <row r="7802" spans="1:2">
      <c r="A7802" s="6">
        <v>45285.166666666664</v>
      </c>
      <c r="B7802" s="7">
        <v>1.3333333300000001</v>
      </c>
    </row>
    <row r="7803" spans="1:2">
      <c r="A7803" s="6">
        <v>45285.173611111109</v>
      </c>
      <c r="B7803" s="7">
        <v>1.25</v>
      </c>
    </row>
    <row r="7804" spans="1:2">
      <c r="A7804" s="6">
        <v>45285.180555555555</v>
      </c>
      <c r="B7804" s="7">
        <v>1.25</v>
      </c>
    </row>
    <row r="7805" spans="1:2">
      <c r="A7805" s="6">
        <v>45285.1875</v>
      </c>
      <c r="B7805" s="7">
        <v>1.3333333300000001</v>
      </c>
    </row>
    <row r="7806" spans="1:2">
      <c r="A7806" s="6">
        <v>45285.194444444445</v>
      </c>
      <c r="B7806" s="7">
        <v>1.25</v>
      </c>
    </row>
    <row r="7807" spans="1:2">
      <c r="A7807" s="6">
        <v>45285.201388888891</v>
      </c>
      <c r="B7807" s="7">
        <v>1.3333333300000001</v>
      </c>
    </row>
    <row r="7808" spans="1:2">
      <c r="A7808" s="6">
        <v>45285.208333333336</v>
      </c>
      <c r="B7808" s="7">
        <v>1.3333333300000001</v>
      </c>
    </row>
    <row r="7809" spans="1:2">
      <c r="A7809" s="6">
        <v>45285.215277777781</v>
      </c>
      <c r="B7809" s="7">
        <v>1.25</v>
      </c>
    </row>
    <row r="7810" spans="1:2">
      <c r="A7810" s="6">
        <v>45285.222222222219</v>
      </c>
      <c r="B7810" s="7">
        <v>1.25</v>
      </c>
    </row>
    <row r="7811" spans="1:2">
      <c r="A7811" s="6">
        <v>45285.229166666664</v>
      </c>
      <c r="B7811" s="7">
        <v>1.3333333300000001</v>
      </c>
    </row>
    <row r="7812" spans="1:2">
      <c r="A7812" s="6">
        <v>45285.236111111109</v>
      </c>
      <c r="B7812" s="7">
        <v>1.25</v>
      </c>
    </row>
    <row r="7813" spans="1:2">
      <c r="A7813" s="6">
        <v>45285.243055555555</v>
      </c>
      <c r="B7813" s="7">
        <v>1.1666666699999999</v>
      </c>
    </row>
    <row r="7814" spans="1:2">
      <c r="A7814" s="6">
        <v>45285.25</v>
      </c>
      <c r="B7814" s="7">
        <v>1.25</v>
      </c>
    </row>
    <row r="7815" spans="1:2">
      <c r="A7815" s="6">
        <v>45285.256944444445</v>
      </c>
      <c r="B7815" s="7">
        <v>1.3333333300000001</v>
      </c>
    </row>
    <row r="7816" spans="1:2">
      <c r="A7816" s="6">
        <v>45285.263888888891</v>
      </c>
      <c r="B7816" s="7">
        <v>1.25</v>
      </c>
    </row>
    <row r="7817" spans="1:2">
      <c r="A7817" s="6">
        <v>45285.270833333336</v>
      </c>
      <c r="B7817" s="7">
        <v>1.4166666699999999</v>
      </c>
    </row>
    <row r="7818" spans="1:2">
      <c r="A7818" s="6">
        <v>45285.277777777781</v>
      </c>
      <c r="B7818" s="7">
        <v>1.4166666699999999</v>
      </c>
    </row>
    <row r="7819" spans="1:2">
      <c r="A7819" s="6">
        <v>45285.284722222219</v>
      </c>
      <c r="B7819" s="7">
        <v>1.5</v>
      </c>
    </row>
    <row r="7820" spans="1:2">
      <c r="A7820" s="6">
        <v>45285.291666666664</v>
      </c>
      <c r="B7820" s="7">
        <v>1.4166666699999999</v>
      </c>
    </row>
    <row r="7821" spans="1:2">
      <c r="A7821" s="6">
        <v>45285.298611111109</v>
      </c>
      <c r="B7821" s="7">
        <v>1.5833333300000001</v>
      </c>
    </row>
    <row r="7822" spans="1:2">
      <c r="A7822" s="6">
        <v>45285.305555555555</v>
      </c>
      <c r="B7822" s="7">
        <v>1.4166666699999999</v>
      </c>
    </row>
    <row r="7823" spans="1:2">
      <c r="A7823" s="6">
        <v>45285.3125</v>
      </c>
      <c r="B7823" s="7">
        <v>1.5</v>
      </c>
    </row>
    <row r="7824" spans="1:2">
      <c r="A7824" s="6">
        <v>45285.319444444445</v>
      </c>
      <c r="B7824" s="7">
        <v>1.5</v>
      </c>
    </row>
    <row r="7825" spans="1:2">
      <c r="A7825" s="6">
        <v>45285.326388888891</v>
      </c>
      <c r="B7825" s="7">
        <v>1.4166666699999999</v>
      </c>
    </row>
    <row r="7826" spans="1:2">
      <c r="A7826" s="6">
        <v>45285.333333333336</v>
      </c>
      <c r="B7826" s="7">
        <v>1.3333333300000001</v>
      </c>
    </row>
    <row r="7827" spans="1:2">
      <c r="A7827" s="6">
        <v>45285.340277777781</v>
      </c>
      <c r="B7827" s="7">
        <v>1.4166666699999999</v>
      </c>
    </row>
    <row r="7828" spans="1:2">
      <c r="A7828" s="6">
        <v>45285.347222222219</v>
      </c>
      <c r="B7828" s="7">
        <v>1.3333333300000001</v>
      </c>
    </row>
    <row r="7829" spans="1:2">
      <c r="A7829" s="6">
        <v>45285.354166666664</v>
      </c>
      <c r="B7829" s="7">
        <v>1.3333333300000001</v>
      </c>
    </row>
    <row r="7830" spans="1:2">
      <c r="A7830" s="6">
        <v>45285.361111111109</v>
      </c>
      <c r="B7830" s="7">
        <v>1.3333333300000001</v>
      </c>
    </row>
    <row r="7831" spans="1:2">
      <c r="A7831" s="6">
        <v>45285.368055555555</v>
      </c>
      <c r="B7831" s="7">
        <v>1.5</v>
      </c>
    </row>
    <row r="7832" spans="1:2">
      <c r="A7832" s="6">
        <v>45285.375</v>
      </c>
      <c r="B7832" s="7">
        <v>1.3333333300000001</v>
      </c>
    </row>
    <row r="7833" spans="1:2">
      <c r="A7833" s="6">
        <v>45285.381944444445</v>
      </c>
      <c r="B7833" s="7">
        <v>1.4166666699999999</v>
      </c>
    </row>
    <row r="7834" spans="1:2">
      <c r="A7834" s="6">
        <v>45285.388888888891</v>
      </c>
      <c r="B7834" s="7">
        <v>1.25</v>
      </c>
    </row>
    <row r="7835" spans="1:2">
      <c r="A7835" s="6">
        <v>45285.395833333336</v>
      </c>
      <c r="B7835" s="7">
        <v>1.25</v>
      </c>
    </row>
    <row r="7836" spans="1:2">
      <c r="A7836" s="6">
        <v>45285.402777777781</v>
      </c>
      <c r="B7836" s="7">
        <v>1.25</v>
      </c>
    </row>
    <row r="7837" spans="1:2">
      <c r="A7837" s="6">
        <v>45285.409722222219</v>
      </c>
      <c r="B7837" s="7">
        <v>1.25</v>
      </c>
    </row>
    <row r="7838" spans="1:2">
      <c r="A7838" s="6">
        <v>45285.416666666664</v>
      </c>
      <c r="B7838" s="7">
        <v>1.25</v>
      </c>
    </row>
    <row r="7839" spans="1:2">
      <c r="A7839" s="6">
        <v>45285.423611111109</v>
      </c>
      <c r="B7839" s="7">
        <v>1.3333333300000001</v>
      </c>
    </row>
    <row r="7840" spans="1:2">
      <c r="A7840" s="6">
        <v>45285.430555555555</v>
      </c>
      <c r="B7840" s="7">
        <v>1.25</v>
      </c>
    </row>
    <row r="7841" spans="1:2">
      <c r="A7841" s="6">
        <v>45285.4375</v>
      </c>
      <c r="B7841" s="7">
        <v>1.25</v>
      </c>
    </row>
    <row r="7842" spans="1:2">
      <c r="A7842" s="6">
        <v>45285.444444444445</v>
      </c>
      <c r="B7842" s="7">
        <v>1.3333333300000001</v>
      </c>
    </row>
    <row r="7843" spans="1:2">
      <c r="A7843" s="6">
        <v>45285.451388888891</v>
      </c>
      <c r="B7843" s="7">
        <v>1.1666666699999999</v>
      </c>
    </row>
    <row r="7844" spans="1:2">
      <c r="A7844" s="6">
        <v>45285.458333333336</v>
      </c>
      <c r="B7844" s="7">
        <v>1.1666666699999999</v>
      </c>
    </row>
    <row r="7845" spans="1:2">
      <c r="A7845" s="6">
        <v>45285.465277777781</v>
      </c>
      <c r="B7845" s="7">
        <v>1.1666666699999999</v>
      </c>
    </row>
    <row r="7846" spans="1:2">
      <c r="A7846" s="6">
        <v>45285.472222222219</v>
      </c>
      <c r="B7846" s="7">
        <v>1.1666666699999999</v>
      </c>
    </row>
    <row r="7847" spans="1:2">
      <c r="A7847" s="6">
        <v>45285.479166666664</v>
      </c>
      <c r="B7847" s="7">
        <v>1.1666666699999999</v>
      </c>
    </row>
    <row r="7848" spans="1:2">
      <c r="A7848" s="6">
        <v>45285.486111111109</v>
      </c>
      <c r="B7848" s="7">
        <v>1.1666666699999999</v>
      </c>
    </row>
    <row r="7849" spans="1:2">
      <c r="A7849" s="6">
        <v>45285.493055555555</v>
      </c>
      <c r="B7849" s="7">
        <v>1.1666666699999999</v>
      </c>
    </row>
    <row r="7850" spans="1:2">
      <c r="A7850" s="6">
        <v>45285.5</v>
      </c>
      <c r="B7850" s="7">
        <v>1.1666666699999999</v>
      </c>
    </row>
    <row r="7851" spans="1:2">
      <c r="A7851" s="6">
        <v>45285.506944444445</v>
      </c>
      <c r="B7851" s="7">
        <v>1.1666666699999999</v>
      </c>
    </row>
    <row r="7852" spans="1:2">
      <c r="A7852" s="6">
        <v>45285.513888888891</v>
      </c>
      <c r="B7852" s="7">
        <v>1.1666666699999999</v>
      </c>
    </row>
    <row r="7853" spans="1:2">
      <c r="A7853" s="6">
        <v>45285.520833333336</v>
      </c>
      <c r="B7853" s="7">
        <v>1.25</v>
      </c>
    </row>
    <row r="7854" spans="1:2">
      <c r="A7854" s="6">
        <v>45285.527777777781</v>
      </c>
      <c r="B7854" s="7">
        <v>1.25</v>
      </c>
    </row>
    <row r="7855" spans="1:2">
      <c r="A7855" s="6">
        <v>45285.534722222219</v>
      </c>
      <c r="B7855" s="7">
        <v>1.1666666699999999</v>
      </c>
    </row>
    <row r="7856" spans="1:2">
      <c r="A7856" s="6">
        <v>45285.541666666664</v>
      </c>
      <c r="B7856" s="7">
        <v>1.1666666699999999</v>
      </c>
    </row>
    <row r="7857" spans="1:2">
      <c r="A7857" s="6">
        <v>45285.548611111109</v>
      </c>
      <c r="B7857" s="7">
        <v>1.1666666699999999</v>
      </c>
    </row>
    <row r="7858" spans="1:2">
      <c r="A7858" s="6">
        <v>45285.555555555555</v>
      </c>
      <c r="B7858" s="7">
        <v>1.1666666699999999</v>
      </c>
    </row>
    <row r="7859" spans="1:2">
      <c r="A7859" s="6">
        <v>45285.5625</v>
      </c>
      <c r="B7859" s="7">
        <v>1.1666666699999999</v>
      </c>
    </row>
    <row r="7860" spans="1:2">
      <c r="A7860" s="6">
        <v>45285.569444444445</v>
      </c>
      <c r="B7860" s="7">
        <v>1.25</v>
      </c>
    </row>
    <row r="7861" spans="1:2">
      <c r="A7861" s="6">
        <v>45285.576388888891</v>
      </c>
      <c r="B7861" s="7">
        <v>1.1666666699999999</v>
      </c>
    </row>
    <row r="7862" spans="1:2">
      <c r="A7862" s="6">
        <v>45285.583333333336</v>
      </c>
      <c r="B7862" s="7">
        <v>1.1666666699999999</v>
      </c>
    </row>
    <row r="7863" spans="1:2">
      <c r="A7863" s="6">
        <v>45285.590277777781</v>
      </c>
      <c r="B7863" s="7">
        <v>1.1666666699999999</v>
      </c>
    </row>
    <row r="7864" spans="1:2">
      <c r="A7864" s="6">
        <v>45285.597222222219</v>
      </c>
      <c r="B7864" s="7">
        <v>1.25</v>
      </c>
    </row>
    <row r="7865" spans="1:2">
      <c r="A7865" s="6">
        <v>45285.604166666664</v>
      </c>
      <c r="B7865" s="7">
        <v>1.1666666699999999</v>
      </c>
    </row>
    <row r="7866" spans="1:2">
      <c r="A7866" s="6">
        <v>45285.611111111109</v>
      </c>
      <c r="B7866" s="7">
        <v>1.1666666699999999</v>
      </c>
    </row>
    <row r="7867" spans="1:2">
      <c r="A7867" s="6">
        <v>45285.618055555555</v>
      </c>
      <c r="B7867" s="7">
        <v>1.0833333300000001</v>
      </c>
    </row>
    <row r="7868" spans="1:2">
      <c r="A7868" s="6">
        <v>45285.625</v>
      </c>
      <c r="B7868" s="7">
        <v>1.1666666699999999</v>
      </c>
    </row>
    <row r="7869" spans="1:2">
      <c r="A7869" s="6">
        <v>45285.631944444445</v>
      </c>
      <c r="B7869" s="7">
        <v>1.0833333300000001</v>
      </c>
    </row>
    <row r="7870" spans="1:2">
      <c r="A7870" s="6">
        <v>45285.638888888891</v>
      </c>
      <c r="B7870" s="7">
        <v>1.1666666699999999</v>
      </c>
    </row>
    <row r="7871" spans="1:2">
      <c r="A7871" s="6">
        <v>45285.645833333336</v>
      </c>
      <c r="B7871" s="7">
        <v>1.1666666699999999</v>
      </c>
    </row>
    <row r="7872" spans="1:2">
      <c r="A7872" s="6">
        <v>45285.652777777781</v>
      </c>
      <c r="B7872" s="7">
        <v>1.1666666699999999</v>
      </c>
    </row>
    <row r="7873" spans="1:2">
      <c r="A7873" s="6">
        <v>45285.659722222219</v>
      </c>
      <c r="B7873" s="7">
        <v>1.1666666699999999</v>
      </c>
    </row>
    <row r="7874" spans="1:2">
      <c r="A7874" s="6">
        <v>45285.666666666664</v>
      </c>
      <c r="B7874" s="7">
        <v>1.0833333300000001</v>
      </c>
    </row>
    <row r="7875" spans="1:2">
      <c r="A7875" s="6">
        <v>45285.673611111109</v>
      </c>
      <c r="B7875" s="7">
        <v>1.1666666699999999</v>
      </c>
    </row>
    <row r="7876" spans="1:2">
      <c r="A7876" s="6">
        <v>45285.680555555555</v>
      </c>
      <c r="B7876" s="7">
        <v>1.1666666699999999</v>
      </c>
    </row>
    <row r="7877" spans="1:2">
      <c r="A7877" s="6">
        <v>45285.6875</v>
      </c>
      <c r="B7877" s="7">
        <v>1.1666666699999999</v>
      </c>
    </row>
    <row r="7878" spans="1:2">
      <c r="A7878" s="6">
        <v>45285.694444444445</v>
      </c>
      <c r="B7878" s="7">
        <v>1.1666666699999999</v>
      </c>
    </row>
    <row r="7879" spans="1:2">
      <c r="A7879" s="6">
        <v>45285.701388888891</v>
      </c>
      <c r="B7879" s="7">
        <v>1.1666666699999999</v>
      </c>
    </row>
    <row r="7880" spans="1:2">
      <c r="A7880" s="6">
        <v>45285.708333333336</v>
      </c>
      <c r="B7880" s="7">
        <v>1.3333333300000001</v>
      </c>
    </row>
    <row r="7881" spans="1:2">
      <c r="A7881" s="6">
        <v>45285.715277777781</v>
      </c>
      <c r="B7881" s="7">
        <v>1.3333333300000001</v>
      </c>
    </row>
    <row r="7882" spans="1:2">
      <c r="A7882" s="6">
        <v>45285.722222222219</v>
      </c>
      <c r="B7882" s="7">
        <v>1.25</v>
      </c>
    </row>
    <row r="7883" spans="1:2">
      <c r="A7883" s="6">
        <v>45285.729166666664</v>
      </c>
      <c r="B7883" s="7">
        <v>1.25</v>
      </c>
    </row>
    <row r="7884" spans="1:2">
      <c r="A7884" s="6">
        <v>45285.736111111109</v>
      </c>
      <c r="B7884" s="7">
        <v>1.25</v>
      </c>
    </row>
    <row r="7885" spans="1:2">
      <c r="A7885" s="6">
        <v>45285.743055555555</v>
      </c>
      <c r="B7885" s="7">
        <v>1.3333333300000001</v>
      </c>
    </row>
    <row r="7886" spans="1:2">
      <c r="A7886" s="6">
        <v>45285.75</v>
      </c>
      <c r="B7886" s="7">
        <v>1.25</v>
      </c>
    </row>
    <row r="7887" spans="1:2">
      <c r="A7887" s="6">
        <v>45285.756944444445</v>
      </c>
      <c r="B7887" s="7">
        <v>1.3333333300000001</v>
      </c>
    </row>
    <row r="7888" spans="1:2">
      <c r="A7888" s="6">
        <v>45285.763888888891</v>
      </c>
      <c r="B7888" s="7">
        <v>1.25</v>
      </c>
    </row>
    <row r="7889" spans="1:2">
      <c r="A7889" s="6">
        <v>45285.770833333336</v>
      </c>
      <c r="B7889" s="7">
        <v>1.25</v>
      </c>
    </row>
    <row r="7890" spans="1:2">
      <c r="A7890" s="6">
        <v>45285.777777777781</v>
      </c>
      <c r="B7890" s="7">
        <v>1.3333333300000001</v>
      </c>
    </row>
    <row r="7891" spans="1:2">
      <c r="A7891" s="6">
        <v>45285.784722222219</v>
      </c>
      <c r="B7891" s="7">
        <v>1.25</v>
      </c>
    </row>
    <row r="7892" spans="1:2">
      <c r="A7892" s="6">
        <v>45285.791666666664</v>
      </c>
      <c r="B7892" s="7">
        <v>1.25</v>
      </c>
    </row>
    <row r="7893" spans="1:2">
      <c r="A7893" s="6">
        <v>45285.798611111109</v>
      </c>
      <c r="B7893" s="7">
        <v>1.3333333300000001</v>
      </c>
    </row>
    <row r="7894" spans="1:2">
      <c r="A7894" s="6">
        <v>45285.805555555555</v>
      </c>
      <c r="B7894" s="7">
        <v>1.4166666699999999</v>
      </c>
    </row>
    <row r="7895" spans="1:2">
      <c r="A7895" s="6">
        <v>45285.8125</v>
      </c>
      <c r="B7895" s="7">
        <v>1.3333333300000001</v>
      </c>
    </row>
    <row r="7896" spans="1:2">
      <c r="A7896" s="6">
        <v>45285.819444444445</v>
      </c>
      <c r="B7896" s="7">
        <v>1.4166666699999999</v>
      </c>
    </row>
    <row r="7897" spans="1:2">
      <c r="A7897" s="6">
        <v>45285.826388888891</v>
      </c>
      <c r="B7897" s="7">
        <v>1.3333333300000001</v>
      </c>
    </row>
    <row r="7898" spans="1:2">
      <c r="A7898" s="6">
        <v>45285.833333333336</v>
      </c>
      <c r="B7898" s="7">
        <v>1.4166666699999999</v>
      </c>
    </row>
    <row r="7899" spans="1:2">
      <c r="A7899" s="6">
        <v>45285.840277777781</v>
      </c>
      <c r="B7899" s="7">
        <v>1.25</v>
      </c>
    </row>
    <row r="7900" spans="1:2">
      <c r="A7900" s="6">
        <v>45285.847222222219</v>
      </c>
      <c r="B7900" s="7">
        <v>1.3333333300000001</v>
      </c>
    </row>
    <row r="7901" spans="1:2">
      <c r="A7901" s="6">
        <v>45285.854166666664</v>
      </c>
      <c r="B7901" s="7">
        <v>1.3333333300000001</v>
      </c>
    </row>
    <row r="7902" spans="1:2">
      <c r="A7902" s="6">
        <v>45285.861111111109</v>
      </c>
      <c r="B7902" s="7">
        <v>1.25</v>
      </c>
    </row>
    <row r="7903" spans="1:2">
      <c r="A7903" s="6">
        <v>45285.868055555555</v>
      </c>
      <c r="B7903" s="7">
        <v>1.3333333300000001</v>
      </c>
    </row>
    <row r="7904" spans="1:2">
      <c r="A7904" s="6">
        <v>45285.875</v>
      </c>
      <c r="B7904" s="7">
        <v>1.4166666699999999</v>
      </c>
    </row>
    <row r="7905" spans="1:2">
      <c r="A7905" s="6">
        <v>45285.881944444445</v>
      </c>
      <c r="B7905" s="7">
        <v>1.4166666699999999</v>
      </c>
    </row>
    <row r="7906" spans="1:2">
      <c r="A7906" s="6">
        <v>45285.888888888891</v>
      </c>
      <c r="B7906" s="7">
        <v>1.4166666699999999</v>
      </c>
    </row>
    <row r="7907" spans="1:2">
      <c r="A7907" s="6">
        <v>45285.895833333336</v>
      </c>
      <c r="B7907" s="7">
        <v>1.1666666699999999</v>
      </c>
    </row>
    <row r="7908" spans="1:2">
      <c r="A7908" s="6">
        <v>45285.902777777781</v>
      </c>
      <c r="B7908" s="7">
        <v>1.25</v>
      </c>
    </row>
    <row r="7909" spans="1:2">
      <c r="A7909" s="6">
        <v>45285.909722222219</v>
      </c>
      <c r="B7909" s="7">
        <v>1.25</v>
      </c>
    </row>
    <row r="7910" spans="1:2">
      <c r="A7910" s="6">
        <v>45285.916666666664</v>
      </c>
      <c r="B7910" s="7">
        <v>1.1666666699999999</v>
      </c>
    </row>
    <row r="7911" spans="1:2">
      <c r="A7911" s="6">
        <v>45285.923611111109</v>
      </c>
      <c r="B7911" s="7">
        <v>1.25</v>
      </c>
    </row>
    <row r="7912" spans="1:2">
      <c r="A7912" s="6">
        <v>45285.930555555555</v>
      </c>
      <c r="B7912" s="7">
        <v>1.25</v>
      </c>
    </row>
    <row r="7913" spans="1:2">
      <c r="A7913" s="6">
        <v>45285.9375</v>
      </c>
      <c r="B7913" s="7">
        <v>1.1666666699999999</v>
      </c>
    </row>
    <row r="7914" spans="1:2">
      <c r="A7914" s="6">
        <v>45285.944444444445</v>
      </c>
      <c r="B7914" s="7">
        <v>1.4166666699999999</v>
      </c>
    </row>
    <row r="7915" spans="1:2">
      <c r="A7915" s="6">
        <v>45285.951388888891</v>
      </c>
      <c r="B7915" s="7">
        <v>1.1666666699999999</v>
      </c>
    </row>
    <row r="7916" spans="1:2">
      <c r="A7916" s="6">
        <v>45285.958333333336</v>
      </c>
      <c r="B7916" s="7">
        <v>1.25</v>
      </c>
    </row>
    <row r="7917" spans="1:2">
      <c r="A7917" s="6">
        <v>45285.965277777781</v>
      </c>
      <c r="B7917" s="7">
        <v>1.25</v>
      </c>
    </row>
    <row r="7918" spans="1:2">
      <c r="A7918" s="6">
        <v>45285.972222222219</v>
      </c>
      <c r="B7918" s="7">
        <v>1.25</v>
      </c>
    </row>
    <row r="7919" spans="1:2">
      <c r="A7919" s="6">
        <v>45285.979166666664</v>
      </c>
      <c r="B7919" s="7">
        <v>1.1666666699999999</v>
      </c>
    </row>
    <row r="7920" spans="1:2">
      <c r="A7920" s="6">
        <v>45285.986111111109</v>
      </c>
      <c r="B7920" s="7">
        <v>1.25</v>
      </c>
    </row>
    <row r="7921" spans="1:2">
      <c r="A7921" s="6">
        <v>45285.993055555555</v>
      </c>
      <c r="B7921" s="7">
        <v>1.25</v>
      </c>
    </row>
    <row r="7922" spans="1:2">
      <c r="A7922" s="6">
        <v>45286</v>
      </c>
      <c r="B7922" s="7">
        <v>1.1666666699999999</v>
      </c>
    </row>
    <row r="7923" spans="1:2">
      <c r="A7923" s="6">
        <v>45286.006944444445</v>
      </c>
      <c r="B7923" s="7">
        <v>1.25</v>
      </c>
    </row>
    <row r="7924" spans="1:2">
      <c r="A7924" s="6">
        <v>45286.013888888891</v>
      </c>
      <c r="B7924" s="7">
        <v>1.3333333300000001</v>
      </c>
    </row>
    <row r="7925" spans="1:2">
      <c r="A7925" s="6">
        <v>45286.020833333336</v>
      </c>
      <c r="B7925" s="7">
        <v>1.25</v>
      </c>
    </row>
    <row r="7926" spans="1:2">
      <c r="A7926" s="6">
        <v>45286.027777777781</v>
      </c>
      <c r="B7926" s="7">
        <v>1.1666666699999999</v>
      </c>
    </row>
    <row r="7927" spans="1:2">
      <c r="A7927" s="6">
        <v>45286.034722222219</v>
      </c>
      <c r="B7927" s="7">
        <v>1.25</v>
      </c>
    </row>
    <row r="7928" spans="1:2">
      <c r="A7928" s="6">
        <v>45286.041666666664</v>
      </c>
      <c r="B7928" s="7">
        <v>1.25</v>
      </c>
    </row>
    <row r="7929" spans="1:2">
      <c r="A7929" s="6">
        <v>45286.048611111109</v>
      </c>
      <c r="B7929" s="7">
        <v>1.25</v>
      </c>
    </row>
    <row r="7930" spans="1:2">
      <c r="A7930" s="6">
        <v>45286.055555555555</v>
      </c>
      <c r="B7930" s="7">
        <v>1.1666666699999999</v>
      </c>
    </row>
    <row r="7931" spans="1:2">
      <c r="A7931" s="6">
        <v>45286.0625</v>
      </c>
      <c r="B7931" s="7">
        <v>1.25</v>
      </c>
    </row>
    <row r="7932" spans="1:2">
      <c r="A7932" s="6">
        <v>45286.069444444445</v>
      </c>
      <c r="B7932" s="7">
        <v>1.25</v>
      </c>
    </row>
    <row r="7933" spans="1:2">
      <c r="A7933" s="6">
        <v>45286.076388888891</v>
      </c>
      <c r="B7933" s="7">
        <v>1.4166666699999999</v>
      </c>
    </row>
    <row r="7934" spans="1:2">
      <c r="A7934" s="6">
        <v>45286.083333333336</v>
      </c>
      <c r="B7934" s="7">
        <v>1.1666666699999999</v>
      </c>
    </row>
    <row r="7935" spans="1:2">
      <c r="A7935" s="6">
        <v>45286.090277777781</v>
      </c>
      <c r="B7935" s="7">
        <v>1.3333333300000001</v>
      </c>
    </row>
    <row r="7936" spans="1:2">
      <c r="A7936" s="6">
        <v>45286.097222222219</v>
      </c>
      <c r="B7936" s="7">
        <v>1.1666666699999999</v>
      </c>
    </row>
    <row r="7937" spans="1:2">
      <c r="A7937" s="6">
        <v>45286.104166666664</v>
      </c>
      <c r="B7937" s="7">
        <v>1.25</v>
      </c>
    </row>
    <row r="7938" spans="1:2">
      <c r="A7938" s="6">
        <v>45286.111111111109</v>
      </c>
      <c r="B7938" s="7">
        <v>1.25</v>
      </c>
    </row>
    <row r="7939" spans="1:2">
      <c r="A7939" s="6">
        <v>45286.118055555555</v>
      </c>
      <c r="B7939" s="7">
        <v>1.25</v>
      </c>
    </row>
    <row r="7940" spans="1:2">
      <c r="A7940" s="6">
        <v>45286.125</v>
      </c>
      <c r="B7940" s="7">
        <v>1.1666666699999999</v>
      </c>
    </row>
    <row r="7941" spans="1:2">
      <c r="A7941" s="6">
        <v>45286.131944444445</v>
      </c>
      <c r="B7941" s="7">
        <v>1.25</v>
      </c>
    </row>
    <row r="7942" spans="1:2">
      <c r="A7942" s="6">
        <v>45286.138888888891</v>
      </c>
      <c r="B7942" s="7">
        <v>1.25</v>
      </c>
    </row>
    <row r="7943" spans="1:2">
      <c r="A7943" s="6">
        <v>45286.145833333336</v>
      </c>
      <c r="B7943" s="7">
        <v>1.4166666699999999</v>
      </c>
    </row>
    <row r="7944" spans="1:2">
      <c r="A7944" s="6">
        <v>45286.152777777781</v>
      </c>
      <c r="B7944" s="7">
        <v>1.1666666699999999</v>
      </c>
    </row>
    <row r="7945" spans="1:2">
      <c r="A7945" s="6">
        <v>45286.159722222219</v>
      </c>
      <c r="B7945" s="7">
        <v>1.25</v>
      </c>
    </row>
    <row r="7946" spans="1:2">
      <c r="A7946" s="6">
        <v>45286.166666666664</v>
      </c>
      <c r="B7946" s="7">
        <v>1.25</v>
      </c>
    </row>
    <row r="7947" spans="1:2">
      <c r="A7947" s="6">
        <v>45286.173611111109</v>
      </c>
      <c r="B7947" s="7">
        <v>1.25</v>
      </c>
    </row>
    <row r="7948" spans="1:2">
      <c r="A7948" s="6">
        <v>45286.180555555555</v>
      </c>
      <c r="B7948" s="7">
        <v>1.1666666699999999</v>
      </c>
    </row>
    <row r="7949" spans="1:2">
      <c r="A7949" s="6">
        <v>45286.1875</v>
      </c>
      <c r="B7949" s="7">
        <v>1.25</v>
      </c>
    </row>
    <row r="7950" spans="1:2">
      <c r="A7950" s="6">
        <v>45286.194444444445</v>
      </c>
      <c r="B7950" s="7">
        <v>1.3333333300000001</v>
      </c>
    </row>
    <row r="7951" spans="1:2">
      <c r="A7951" s="6">
        <v>45286.201388888891</v>
      </c>
      <c r="B7951" s="7">
        <v>1.25</v>
      </c>
    </row>
    <row r="7952" spans="1:2">
      <c r="A7952" s="6">
        <v>45286.208333333336</v>
      </c>
      <c r="B7952" s="7">
        <v>1.3333333300000001</v>
      </c>
    </row>
    <row r="7953" spans="1:2">
      <c r="A7953" s="6">
        <v>45286.215277777781</v>
      </c>
      <c r="B7953" s="7">
        <v>1.3333333300000001</v>
      </c>
    </row>
    <row r="7954" spans="1:2">
      <c r="A7954" s="6">
        <v>45286.222222222219</v>
      </c>
      <c r="B7954" s="7">
        <v>1.25</v>
      </c>
    </row>
    <row r="7955" spans="1:2">
      <c r="A7955" s="6">
        <v>45286.229166666664</v>
      </c>
      <c r="B7955" s="7">
        <v>1.3333333300000001</v>
      </c>
    </row>
    <row r="7956" spans="1:2">
      <c r="A7956" s="6">
        <v>45286.236111111109</v>
      </c>
      <c r="B7956" s="7">
        <v>1.3333333300000001</v>
      </c>
    </row>
    <row r="7957" spans="1:2">
      <c r="A7957" s="6">
        <v>45286.243055555555</v>
      </c>
      <c r="B7957" s="7">
        <v>1.1666666699999999</v>
      </c>
    </row>
    <row r="7958" spans="1:2">
      <c r="A7958" s="6">
        <v>45286.25</v>
      </c>
      <c r="B7958" s="7">
        <v>1.3333333300000001</v>
      </c>
    </row>
    <row r="7959" spans="1:2">
      <c r="A7959" s="6">
        <v>45286.256944444445</v>
      </c>
      <c r="B7959" s="7">
        <v>1.25</v>
      </c>
    </row>
    <row r="7960" spans="1:2">
      <c r="A7960" s="6">
        <v>45286.263888888891</v>
      </c>
      <c r="B7960" s="7">
        <v>1.25</v>
      </c>
    </row>
    <row r="7961" spans="1:2">
      <c r="A7961" s="6">
        <v>45286.270833333336</v>
      </c>
      <c r="B7961" s="7">
        <v>1.4166666699999999</v>
      </c>
    </row>
    <row r="7962" spans="1:2">
      <c r="A7962" s="6">
        <v>45286.277777777781</v>
      </c>
      <c r="B7962" s="7">
        <v>1.3333333300000001</v>
      </c>
    </row>
    <row r="7963" spans="1:2">
      <c r="A7963" s="6">
        <v>45286.284722222219</v>
      </c>
      <c r="B7963" s="7">
        <v>1.5</v>
      </c>
    </row>
    <row r="7964" spans="1:2">
      <c r="A7964" s="6">
        <v>45286.291666666664</v>
      </c>
      <c r="B7964" s="7">
        <v>1.3333333300000001</v>
      </c>
    </row>
    <row r="7965" spans="1:2">
      <c r="A7965" s="6">
        <v>45286.298611111109</v>
      </c>
      <c r="B7965" s="7">
        <v>1.4166666699999999</v>
      </c>
    </row>
    <row r="7966" spans="1:2">
      <c r="A7966" s="6">
        <v>45286.305555555555</v>
      </c>
      <c r="B7966" s="7">
        <v>1.5</v>
      </c>
    </row>
    <row r="7967" spans="1:2">
      <c r="A7967" s="6">
        <v>45286.3125</v>
      </c>
      <c r="B7967" s="7">
        <v>1.4166666699999999</v>
      </c>
    </row>
    <row r="7968" spans="1:2">
      <c r="A7968" s="6">
        <v>45286.319444444445</v>
      </c>
      <c r="B7968" s="7">
        <v>1.5</v>
      </c>
    </row>
    <row r="7969" spans="1:2">
      <c r="A7969" s="6">
        <v>45286.326388888891</v>
      </c>
      <c r="B7969" s="7">
        <v>1.4166666699999999</v>
      </c>
    </row>
    <row r="7970" spans="1:2">
      <c r="A7970" s="6">
        <v>45286.333333333336</v>
      </c>
      <c r="B7970" s="7">
        <v>1.3333333300000001</v>
      </c>
    </row>
    <row r="7971" spans="1:2">
      <c r="A7971" s="6">
        <v>45286.340277777781</v>
      </c>
      <c r="B7971" s="7">
        <v>1.5</v>
      </c>
    </row>
    <row r="7972" spans="1:2">
      <c r="A7972" s="6">
        <v>45286.347222222219</v>
      </c>
      <c r="B7972" s="7">
        <v>1.5833333300000001</v>
      </c>
    </row>
    <row r="7973" spans="1:2">
      <c r="A7973" s="6">
        <v>45286.354166666664</v>
      </c>
      <c r="B7973" s="7">
        <v>1.5</v>
      </c>
    </row>
    <row r="7974" spans="1:2">
      <c r="A7974" s="6">
        <v>45286.361111111109</v>
      </c>
      <c r="B7974" s="7">
        <v>1.5</v>
      </c>
    </row>
    <row r="7975" spans="1:2">
      <c r="A7975" s="6">
        <v>45286.368055555555</v>
      </c>
      <c r="B7975" s="7">
        <v>1.5</v>
      </c>
    </row>
    <row r="7976" spans="1:2">
      <c r="A7976" s="6">
        <v>45286.375</v>
      </c>
      <c r="B7976" s="7">
        <v>1.5833333300000001</v>
      </c>
    </row>
    <row r="7977" spans="1:2">
      <c r="A7977" s="6">
        <v>45286.381944444445</v>
      </c>
      <c r="B7977" s="7">
        <v>1.5833333300000001</v>
      </c>
    </row>
    <row r="7978" spans="1:2">
      <c r="A7978" s="6">
        <v>45286.388888888891</v>
      </c>
      <c r="B7978" s="7">
        <v>1.5</v>
      </c>
    </row>
    <row r="7979" spans="1:2">
      <c r="A7979" s="6">
        <v>45286.395833333336</v>
      </c>
      <c r="B7979" s="7">
        <v>1.5</v>
      </c>
    </row>
    <row r="7980" spans="1:2">
      <c r="A7980" s="6">
        <v>45286.402777777781</v>
      </c>
      <c r="B7980" s="7">
        <v>1.5833333300000001</v>
      </c>
    </row>
    <row r="7981" spans="1:2">
      <c r="A7981" s="6">
        <v>45286.409722222219</v>
      </c>
      <c r="B7981" s="7">
        <v>1.3333333300000001</v>
      </c>
    </row>
    <row r="7982" spans="1:2">
      <c r="A7982" s="6">
        <v>45286.416666666664</v>
      </c>
      <c r="B7982" s="7">
        <v>1.25</v>
      </c>
    </row>
    <row r="7983" spans="1:2">
      <c r="A7983" s="6">
        <v>45286.423611111109</v>
      </c>
      <c r="B7983" s="7">
        <v>1.1666666699999999</v>
      </c>
    </row>
    <row r="7984" spans="1:2">
      <c r="A7984" s="6">
        <v>45286.430555555555</v>
      </c>
      <c r="B7984" s="7">
        <v>1.3333333300000001</v>
      </c>
    </row>
    <row r="7985" spans="1:2">
      <c r="A7985" s="6">
        <v>45286.4375</v>
      </c>
      <c r="B7985" s="7">
        <v>1.1666666699999999</v>
      </c>
    </row>
    <row r="7986" spans="1:2">
      <c r="A7986" s="6">
        <v>45286.444444444445</v>
      </c>
      <c r="B7986" s="7">
        <v>1.25</v>
      </c>
    </row>
    <row r="7987" spans="1:2">
      <c r="A7987" s="6">
        <v>45286.451388888891</v>
      </c>
      <c r="B7987" s="7">
        <v>1.3333333300000001</v>
      </c>
    </row>
    <row r="7988" spans="1:2">
      <c r="A7988" s="6">
        <v>45286.458333333336</v>
      </c>
      <c r="B7988" s="7">
        <v>1.1666666699999999</v>
      </c>
    </row>
    <row r="7989" spans="1:2">
      <c r="A7989" s="6">
        <v>45286.465277777781</v>
      </c>
      <c r="B7989" s="7">
        <v>1.25</v>
      </c>
    </row>
    <row r="7990" spans="1:2">
      <c r="A7990" s="6">
        <v>45286.472222222219</v>
      </c>
      <c r="B7990" s="7">
        <v>1.0833333300000001</v>
      </c>
    </row>
    <row r="7991" spans="1:2">
      <c r="A7991" s="6">
        <v>45286.479166666664</v>
      </c>
      <c r="B7991" s="7">
        <v>1.1666666699999999</v>
      </c>
    </row>
    <row r="7992" spans="1:2">
      <c r="A7992" s="6">
        <v>45286.486111111109</v>
      </c>
      <c r="B7992" s="7">
        <v>1.25</v>
      </c>
    </row>
    <row r="7993" spans="1:2">
      <c r="A7993" s="6">
        <v>45286.493055555555</v>
      </c>
      <c r="B7993" s="7">
        <v>1.1666666699999999</v>
      </c>
    </row>
    <row r="7994" spans="1:2">
      <c r="A7994" s="6">
        <v>45286.5</v>
      </c>
      <c r="B7994" s="7">
        <v>1.0833333300000001</v>
      </c>
    </row>
    <row r="7995" spans="1:2">
      <c r="A7995" s="6">
        <v>45286.506944444445</v>
      </c>
      <c r="B7995" s="7">
        <v>1.1666666699999999</v>
      </c>
    </row>
    <row r="7996" spans="1:2">
      <c r="A7996" s="6">
        <v>45286.513888888891</v>
      </c>
      <c r="B7996" s="7">
        <v>1.1666666699999999</v>
      </c>
    </row>
    <row r="7997" spans="1:2">
      <c r="A7997" s="6">
        <v>45286.520833333336</v>
      </c>
      <c r="B7997" s="7">
        <v>1.1666666699999999</v>
      </c>
    </row>
    <row r="7998" spans="1:2">
      <c r="A7998" s="6">
        <v>45286.527777777781</v>
      </c>
      <c r="B7998" s="7">
        <v>1.25</v>
      </c>
    </row>
    <row r="7999" spans="1:2">
      <c r="A7999" s="6">
        <v>45286.534722222219</v>
      </c>
      <c r="B7999" s="7">
        <v>1.0833333300000001</v>
      </c>
    </row>
    <row r="8000" spans="1:2">
      <c r="A8000" s="6">
        <v>45286.541666666664</v>
      </c>
      <c r="B8000" s="7">
        <v>1.25</v>
      </c>
    </row>
    <row r="8001" spans="1:2">
      <c r="A8001" s="6">
        <v>45286.548611111109</v>
      </c>
      <c r="B8001" s="7">
        <v>1.0833333300000001</v>
      </c>
    </row>
    <row r="8002" spans="1:2">
      <c r="A8002" s="6">
        <v>45286.555555555555</v>
      </c>
      <c r="B8002" s="7">
        <v>1.1666666699999999</v>
      </c>
    </row>
    <row r="8003" spans="1:2">
      <c r="A8003" s="6">
        <v>45286.5625</v>
      </c>
      <c r="B8003" s="7">
        <v>1.0833333300000001</v>
      </c>
    </row>
    <row r="8004" spans="1:2">
      <c r="A8004" s="6">
        <v>45286.569444444445</v>
      </c>
      <c r="B8004" s="7">
        <v>1.1666666699999999</v>
      </c>
    </row>
    <row r="8005" spans="1:2">
      <c r="A8005" s="6">
        <v>45286.576388888891</v>
      </c>
      <c r="B8005" s="7">
        <v>1.1666666699999999</v>
      </c>
    </row>
    <row r="8006" spans="1:2">
      <c r="A8006" s="6">
        <v>45286.583333333336</v>
      </c>
      <c r="B8006" s="7">
        <v>1.1666666699999999</v>
      </c>
    </row>
    <row r="8007" spans="1:2">
      <c r="A8007" s="6">
        <v>45286.590277777781</v>
      </c>
      <c r="B8007" s="7">
        <v>1.1666666699999999</v>
      </c>
    </row>
    <row r="8008" spans="1:2">
      <c r="A8008" s="6">
        <v>45286.597222222219</v>
      </c>
      <c r="B8008" s="7">
        <v>1.25</v>
      </c>
    </row>
    <row r="8009" spans="1:2">
      <c r="A8009" s="6">
        <v>45286.604166666664</v>
      </c>
      <c r="B8009" s="7">
        <v>1.1666666699999999</v>
      </c>
    </row>
    <row r="8010" spans="1:2">
      <c r="A8010" s="6">
        <v>45286.611111111109</v>
      </c>
      <c r="B8010" s="7">
        <v>1.1666666699999999</v>
      </c>
    </row>
    <row r="8011" spans="1:2">
      <c r="A8011" s="6">
        <v>45286.618055555555</v>
      </c>
      <c r="B8011" s="7">
        <v>1.1666666699999999</v>
      </c>
    </row>
    <row r="8012" spans="1:2">
      <c r="A8012" s="6">
        <v>45286.625</v>
      </c>
      <c r="B8012" s="7">
        <v>1</v>
      </c>
    </row>
    <row r="8013" spans="1:2">
      <c r="A8013" s="6">
        <v>45286.631944444445</v>
      </c>
      <c r="B8013" s="7">
        <v>0.75</v>
      </c>
    </row>
    <row r="8014" spans="1:2">
      <c r="A8014" s="6">
        <v>45286.638888888891</v>
      </c>
      <c r="B8014" s="7">
        <v>0.83333332999999998</v>
      </c>
    </row>
    <row r="8015" spans="1:2">
      <c r="A8015" s="6">
        <v>45286.645833333336</v>
      </c>
      <c r="B8015" s="7">
        <v>0.83333332999999998</v>
      </c>
    </row>
    <row r="8016" spans="1:2">
      <c r="A8016" s="6">
        <v>45286.652777777781</v>
      </c>
      <c r="B8016" s="7">
        <v>0.75</v>
      </c>
    </row>
    <row r="8017" spans="1:2">
      <c r="A8017" s="6">
        <v>45286.659722222219</v>
      </c>
      <c r="B8017" s="7">
        <v>0.83333332999999998</v>
      </c>
    </row>
    <row r="8018" spans="1:2">
      <c r="A8018" s="6">
        <v>45286.666666666664</v>
      </c>
      <c r="B8018" s="7">
        <v>0.83333332999999998</v>
      </c>
    </row>
    <row r="8019" spans="1:2">
      <c r="A8019" s="6">
        <v>45286.673611111109</v>
      </c>
      <c r="B8019" s="7">
        <v>0.83333332999999998</v>
      </c>
    </row>
    <row r="8020" spans="1:2">
      <c r="A8020" s="6">
        <v>45286.680555555555</v>
      </c>
      <c r="B8020" s="7">
        <v>0.83333332999999998</v>
      </c>
    </row>
    <row r="8021" spans="1:2">
      <c r="A8021" s="6">
        <v>45286.6875</v>
      </c>
      <c r="B8021" s="7">
        <v>0.75</v>
      </c>
    </row>
    <row r="8022" spans="1:2">
      <c r="A8022" s="6">
        <v>45286.694444444445</v>
      </c>
      <c r="B8022" s="7">
        <v>0.91666667000000002</v>
      </c>
    </row>
    <row r="8023" spans="1:2">
      <c r="A8023" s="6">
        <v>45286.701388888891</v>
      </c>
      <c r="B8023" s="7">
        <v>0.75</v>
      </c>
    </row>
    <row r="8024" spans="1:2">
      <c r="A8024" s="6">
        <v>45286.708333333336</v>
      </c>
      <c r="B8024" s="7">
        <v>0.91666667000000002</v>
      </c>
    </row>
    <row r="8025" spans="1:2">
      <c r="A8025" s="6">
        <v>45286.715277777781</v>
      </c>
      <c r="B8025" s="7">
        <v>1</v>
      </c>
    </row>
    <row r="8026" spans="1:2">
      <c r="A8026" s="6">
        <v>45286.722222222219</v>
      </c>
      <c r="B8026" s="7">
        <v>0.91666667000000002</v>
      </c>
    </row>
    <row r="8027" spans="1:2">
      <c r="A8027" s="6">
        <v>45286.729166666664</v>
      </c>
      <c r="B8027" s="7">
        <v>0.91666667000000002</v>
      </c>
    </row>
    <row r="8028" spans="1:2">
      <c r="A8028" s="6">
        <v>45286.736111111109</v>
      </c>
      <c r="B8028" s="7">
        <v>1.0833333300000001</v>
      </c>
    </row>
    <row r="8029" spans="1:2">
      <c r="A8029" s="6">
        <v>45286.743055555555</v>
      </c>
      <c r="B8029" s="7">
        <v>0.91666667000000002</v>
      </c>
    </row>
    <row r="8030" spans="1:2">
      <c r="A8030" s="6">
        <v>45286.75</v>
      </c>
      <c r="B8030" s="7">
        <v>1</v>
      </c>
    </row>
    <row r="8031" spans="1:2">
      <c r="A8031" s="6">
        <v>45286.756944444445</v>
      </c>
      <c r="B8031" s="7">
        <v>0.91666667000000002</v>
      </c>
    </row>
    <row r="8032" spans="1:2">
      <c r="A8032" s="6">
        <v>45286.763888888891</v>
      </c>
      <c r="B8032" s="7">
        <v>0.91666667000000002</v>
      </c>
    </row>
    <row r="8033" spans="1:2">
      <c r="A8033" s="6">
        <v>45286.770833333336</v>
      </c>
      <c r="B8033" s="7">
        <v>1</v>
      </c>
    </row>
    <row r="8034" spans="1:2">
      <c r="A8034" s="6">
        <v>45286.777777777781</v>
      </c>
      <c r="B8034" s="7">
        <v>0.91666667000000002</v>
      </c>
    </row>
    <row r="8035" spans="1:2">
      <c r="A8035" s="6">
        <v>45286.784722222219</v>
      </c>
      <c r="B8035" s="7">
        <v>1</v>
      </c>
    </row>
    <row r="8036" spans="1:2">
      <c r="A8036" s="6">
        <v>45286.791666666664</v>
      </c>
      <c r="B8036" s="7">
        <v>1.4166666699999999</v>
      </c>
    </row>
    <row r="8037" spans="1:2">
      <c r="A8037" s="6">
        <v>45286.798611111109</v>
      </c>
      <c r="B8037" s="7">
        <v>1.4166666699999999</v>
      </c>
    </row>
    <row r="8038" spans="1:2">
      <c r="A8038" s="6">
        <v>45286.805555555555</v>
      </c>
      <c r="B8038" s="7">
        <v>1.4166666699999999</v>
      </c>
    </row>
    <row r="8039" spans="1:2">
      <c r="A8039" s="6">
        <v>45286.8125</v>
      </c>
      <c r="B8039" s="7">
        <v>1.3333333300000001</v>
      </c>
    </row>
    <row r="8040" spans="1:2">
      <c r="A8040" s="6">
        <v>45286.819444444445</v>
      </c>
      <c r="B8040" s="7">
        <v>1.4166666699999999</v>
      </c>
    </row>
    <row r="8041" spans="1:2">
      <c r="A8041" s="6">
        <v>45286.826388888891</v>
      </c>
      <c r="B8041" s="7">
        <v>1.25</v>
      </c>
    </row>
    <row r="8042" spans="1:2">
      <c r="A8042" s="6">
        <v>45286.833333333336</v>
      </c>
      <c r="B8042" s="7">
        <v>1.3333333300000001</v>
      </c>
    </row>
    <row r="8043" spans="1:2">
      <c r="A8043" s="6">
        <v>45286.840277777781</v>
      </c>
      <c r="B8043" s="7">
        <v>1.3333333300000001</v>
      </c>
    </row>
    <row r="8044" spans="1:2">
      <c r="A8044" s="6">
        <v>45286.847222222219</v>
      </c>
      <c r="B8044" s="7">
        <v>1.25</v>
      </c>
    </row>
    <row r="8045" spans="1:2">
      <c r="A8045" s="6">
        <v>45286.854166666664</v>
      </c>
      <c r="B8045" s="7">
        <v>1.4166666699999999</v>
      </c>
    </row>
    <row r="8046" spans="1:2">
      <c r="A8046" s="6">
        <v>45286.861111111109</v>
      </c>
      <c r="B8046" s="7">
        <v>1.3333333300000001</v>
      </c>
    </row>
    <row r="8047" spans="1:2">
      <c r="A8047" s="6">
        <v>45286.868055555555</v>
      </c>
      <c r="B8047" s="7">
        <v>1.3333333300000001</v>
      </c>
    </row>
    <row r="8048" spans="1:2">
      <c r="A8048" s="6">
        <v>45286.875</v>
      </c>
      <c r="B8048" s="7">
        <v>1.3333333300000001</v>
      </c>
    </row>
    <row r="8049" spans="1:2">
      <c r="A8049" s="6">
        <v>45286.881944444445</v>
      </c>
      <c r="B8049" s="7">
        <v>1.3333333300000001</v>
      </c>
    </row>
    <row r="8050" spans="1:2">
      <c r="A8050" s="6">
        <v>45286.888888888891</v>
      </c>
      <c r="B8050" s="7">
        <v>1.25</v>
      </c>
    </row>
    <row r="8051" spans="1:2">
      <c r="A8051" s="6">
        <v>45286.895833333336</v>
      </c>
      <c r="B8051" s="7">
        <v>1.1666666699999999</v>
      </c>
    </row>
    <row r="8052" spans="1:2">
      <c r="A8052" s="6">
        <v>45286.902777777781</v>
      </c>
      <c r="B8052" s="7">
        <v>1.25</v>
      </c>
    </row>
    <row r="8053" spans="1:2">
      <c r="A8053" s="6">
        <v>45286.909722222219</v>
      </c>
      <c r="B8053" s="7">
        <v>1.1666666699999999</v>
      </c>
    </row>
    <row r="8054" spans="1:2">
      <c r="A8054" s="6">
        <v>45286.916666666664</v>
      </c>
      <c r="B8054" s="7">
        <v>1.0833333300000001</v>
      </c>
    </row>
    <row r="8055" spans="1:2">
      <c r="A8055" s="6">
        <v>45286.923611111109</v>
      </c>
      <c r="B8055" s="7">
        <v>1.1666666699999999</v>
      </c>
    </row>
    <row r="8056" spans="1:2">
      <c r="A8056" s="6">
        <v>45286.930555555555</v>
      </c>
      <c r="B8056" s="7">
        <v>1.3333333300000001</v>
      </c>
    </row>
    <row r="8057" spans="1:2">
      <c r="A8057" s="6">
        <v>45286.9375</v>
      </c>
      <c r="B8057" s="7">
        <v>1.1666666699999999</v>
      </c>
    </row>
    <row r="8058" spans="1:2">
      <c r="A8058" s="6">
        <v>45286.944444444445</v>
      </c>
      <c r="B8058" s="7">
        <v>1.25</v>
      </c>
    </row>
    <row r="8059" spans="1:2">
      <c r="A8059" s="6">
        <v>45286.951388888891</v>
      </c>
      <c r="B8059" s="7">
        <v>1.0833333300000001</v>
      </c>
    </row>
    <row r="8060" spans="1:2">
      <c r="A8060" s="6">
        <v>45286.958333333336</v>
      </c>
      <c r="B8060" s="7">
        <v>1.25</v>
      </c>
    </row>
    <row r="8061" spans="1:2">
      <c r="A8061" s="6">
        <v>45286.965277777781</v>
      </c>
      <c r="B8061" s="7">
        <v>1.1666666699999999</v>
      </c>
    </row>
    <row r="8062" spans="1:2">
      <c r="A8062" s="6">
        <v>45286.972222222219</v>
      </c>
      <c r="B8062" s="7">
        <v>1.0833333300000001</v>
      </c>
    </row>
    <row r="8063" spans="1:2">
      <c r="A8063" s="6">
        <v>45286.979166666664</v>
      </c>
      <c r="B8063" s="7">
        <v>1.1666666699999999</v>
      </c>
    </row>
    <row r="8064" spans="1:2">
      <c r="A8064" s="6">
        <v>45286.986111111109</v>
      </c>
      <c r="B8064" s="7">
        <v>1.1666666699999999</v>
      </c>
    </row>
    <row r="8065" spans="1:2">
      <c r="A8065" s="6">
        <v>45286.993055555555</v>
      </c>
      <c r="B8065" s="7">
        <v>1.25</v>
      </c>
    </row>
    <row r="8066" spans="1:2">
      <c r="A8066" s="6">
        <v>45287</v>
      </c>
      <c r="B8066" s="7">
        <v>1.1666666699999999</v>
      </c>
    </row>
    <row r="8067" spans="1:2">
      <c r="A8067" s="6">
        <v>45287.006944444445</v>
      </c>
      <c r="B8067" s="7">
        <v>1.1666666699999999</v>
      </c>
    </row>
    <row r="8068" spans="1:2">
      <c r="A8068" s="6">
        <v>45287.013888888891</v>
      </c>
      <c r="B8068" s="7">
        <v>1.1666666699999999</v>
      </c>
    </row>
    <row r="8069" spans="1:2">
      <c r="A8069" s="6">
        <v>45287.020833333336</v>
      </c>
      <c r="B8069" s="7">
        <v>1.0833333300000001</v>
      </c>
    </row>
    <row r="8070" spans="1:2">
      <c r="A8070" s="6">
        <v>45287.027777777781</v>
      </c>
      <c r="B8070" s="7">
        <v>1.1666666699999999</v>
      </c>
    </row>
    <row r="8071" spans="1:2">
      <c r="A8071" s="6">
        <v>45287.034722222219</v>
      </c>
      <c r="B8071" s="7">
        <v>1.1666666699999999</v>
      </c>
    </row>
    <row r="8072" spans="1:2">
      <c r="A8072" s="6">
        <v>45287.041666666664</v>
      </c>
      <c r="B8072" s="7">
        <v>1.1666666699999999</v>
      </c>
    </row>
    <row r="8073" spans="1:2">
      <c r="A8073" s="6">
        <v>45287.048611111109</v>
      </c>
      <c r="B8073" s="7">
        <v>1.1666666699999999</v>
      </c>
    </row>
    <row r="8074" spans="1:2">
      <c r="A8074" s="6">
        <v>45287.055555555555</v>
      </c>
      <c r="B8074" s="7">
        <v>1.1666666699999999</v>
      </c>
    </row>
    <row r="8075" spans="1:2">
      <c r="A8075" s="6">
        <v>45287.0625</v>
      </c>
      <c r="B8075" s="7">
        <v>1.3333333300000001</v>
      </c>
    </row>
    <row r="8076" spans="1:2">
      <c r="A8076" s="6">
        <v>45287.069444444445</v>
      </c>
      <c r="B8076" s="7">
        <v>1.1666666699999999</v>
      </c>
    </row>
    <row r="8077" spans="1:2">
      <c r="A8077" s="6">
        <v>45287.076388888891</v>
      </c>
      <c r="B8077" s="7">
        <v>1.1666666699999999</v>
      </c>
    </row>
    <row r="8078" spans="1:2">
      <c r="A8078" s="6">
        <v>45287.083333333336</v>
      </c>
      <c r="B8078" s="7">
        <v>1.0833333300000001</v>
      </c>
    </row>
    <row r="8079" spans="1:2">
      <c r="A8079" s="6">
        <v>45287.090277777781</v>
      </c>
      <c r="B8079" s="7">
        <v>1.1666666699999999</v>
      </c>
    </row>
    <row r="8080" spans="1:2">
      <c r="A8080" s="6">
        <v>45287.097222222219</v>
      </c>
      <c r="B8080" s="7">
        <v>1.1666666699999999</v>
      </c>
    </row>
    <row r="8081" spans="1:2">
      <c r="A8081" s="6">
        <v>45287.104166666664</v>
      </c>
      <c r="B8081" s="7">
        <v>1.1666666699999999</v>
      </c>
    </row>
    <row r="8082" spans="1:2">
      <c r="A8082" s="6">
        <v>45287.111111111109</v>
      </c>
      <c r="B8082" s="7">
        <v>1.1666666699999999</v>
      </c>
    </row>
    <row r="8083" spans="1:2">
      <c r="A8083" s="6">
        <v>45287.118055555555</v>
      </c>
      <c r="B8083" s="7">
        <v>1.1666666699999999</v>
      </c>
    </row>
    <row r="8084" spans="1:2">
      <c r="A8084" s="6">
        <v>45287.125</v>
      </c>
      <c r="B8084" s="7">
        <v>1.25</v>
      </c>
    </row>
    <row r="8085" spans="1:2">
      <c r="A8085" s="6">
        <v>45287.131944444445</v>
      </c>
      <c r="B8085" s="7">
        <v>1.1666666699999999</v>
      </c>
    </row>
    <row r="8086" spans="1:2">
      <c r="A8086" s="6">
        <v>45287.138888888891</v>
      </c>
      <c r="B8086" s="7">
        <v>1.1666666699999999</v>
      </c>
    </row>
    <row r="8087" spans="1:2">
      <c r="A8087" s="6">
        <v>45287.145833333336</v>
      </c>
      <c r="B8087" s="7">
        <v>1.1666666699999999</v>
      </c>
    </row>
    <row r="8088" spans="1:2">
      <c r="A8088" s="6">
        <v>45287.152777777781</v>
      </c>
      <c r="B8088" s="7">
        <v>1.1666666699999999</v>
      </c>
    </row>
    <row r="8089" spans="1:2">
      <c r="A8089" s="6">
        <v>45287.159722222219</v>
      </c>
      <c r="B8089" s="7">
        <v>1.1666666699999999</v>
      </c>
    </row>
    <row r="8090" spans="1:2">
      <c r="A8090" s="6">
        <v>45287.166666666664</v>
      </c>
      <c r="B8090" s="7">
        <v>1.1666666699999999</v>
      </c>
    </row>
    <row r="8091" spans="1:2">
      <c r="A8091" s="6">
        <v>45287.173611111109</v>
      </c>
      <c r="B8091" s="7">
        <v>1.0833333300000001</v>
      </c>
    </row>
    <row r="8092" spans="1:2">
      <c r="A8092" s="6">
        <v>45287.180555555555</v>
      </c>
      <c r="B8092" s="7">
        <v>1.1666666699999999</v>
      </c>
    </row>
    <row r="8093" spans="1:2">
      <c r="A8093" s="6">
        <v>45287.1875</v>
      </c>
      <c r="B8093" s="7">
        <v>1.3333333300000001</v>
      </c>
    </row>
    <row r="8094" spans="1:2">
      <c r="A8094" s="6">
        <v>45287.194444444445</v>
      </c>
      <c r="B8094" s="7">
        <v>1.1666666699999999</v>
      </c>
    </row>
    <row r="8095" spans="1:2">
      <c r="A8095" s="6">
        <v>45287.201388888891</v>
      </c>
      <c r="B8095" s="7">
        <v>1.1666666699999999</v>
      </c>
    </row>
    <row r="8096" spans="1:2">
      <c r="A8096" s="6">
        <v>45287.208333333336</v>
      </c>
      <c r="B8096" s="7">
        <v>1.25</v>
      </c>
    </row>
    <row r="8097" spans="1:2">
      <c r="A8097" s="6">
        <v>45287.215277777781</v>
      </c>
      <c r="B8097" s="7">
        <v>1.0833333300000001</v>
      </c>
    </row>
    <row r="8098" spans="1:2">
      <c r="A8098" s="6">
        <v>45287.222222222219</v>
      </c>
      <c r="B8098" s="7">
        <v>1.1666666699999999</v>
      </c>
    </row>
    <row r="8099" spans="1:2">
      <c r="A8099" s="6">
        <v>45287.229166666664</v>
      </c>
      <c r="B8099" s="7">
        <v>1.4166666699999999</v>
      </c>
    </row>
    <row r="8100" spans="1:2">
      <c r="A8100" s="6">
        <v>45287.236111111109</v>
      </c>
      <c r="B8100" s="7">
        <v>1.1666666699999999</v>
      </c>
    </row>
    <row r="8101" spans="1:2">
      <c r="A8101" s="6">
        <v>45287.243055555555</v>
      </c>
      <c r="B8101" s="7">
        <v>1.1666666699999999</v>
      </c>
    </row>
    <row r="8102" spans="1:2">
      <c r="A8102" s="6">
        <v>45287.25</v>
      </c>
      <c r="B8102" s="7">
        <v>1.25</v>
      </c>
    </row>
    <row r="8103" spans="1:2">
      <c r="A8103" s="6">
        <v>45287.256944444445</v>
      </c>
      <c r="B8103" s="7">
        <v>1.1666666699999999</v>
      </c>
    </row>
    <row r="8104" spans="1:2">
      <c r="A8104" s="6">
        <v>45287.263888888891</v>
      </c>
      <c r="B8104" s="7">
        <v>1.1666666699999999</v>
      </c>
    </row>
    <row r="8105" spans="1:2">
      <c r="A8105" s="6">
        <v>45287.270833333336</v>
      </c>
      <c r="B8105" s="7">
        <v>1.25</v>
      </c>
    </row>
    <row r="8106" spans="1:2">
      <c r="A8106" s="6">
        <v>45287.277777777781</v>
      </c>
      <c r="B8106" s="7">
        <v>1.3333333300000001</v>
      </c>
    </row>
    <row r="8107" spans="1:2">
      <c r="A8107" s="6">
        <v>45287.284722222219</v>
      </c>
      <c r="B8107" s="7">
        <v>1.3333333300000001</v>
      </c>
    </row>
    <row r="8108" spans="1:2">
      <c r="A8108" s="6">
        <v>45287.291666666664</v>
      </c>
      <c r="B8108" s="7">
        <v>1.3333333300000001</v>
      </c>
    </row>
    <row r="8109" spans="1:2">
      <c r="A8109" s="6">
        <v>45287.298611111109</v>
      </c>
      <c r="B8109" s="7">
        <v>1.3333333300000001</v>
      </c>
    </row>
    <row r="8110" spans="1:2">
      <c r="A8110" s="6">
        <v>45287.305555555555</v>
      </c>
      <c r="B8110" s="7">
        <v>1.3333333300000001</v>
      </c>
    </row>
    <row r="8111" spans="1:2">
      <c r="A8111" s="6">
        <v>45287.3125</v>
      </c>
      <c r="B8111" s="7">
        <v>1.4166666699999999</v>
      </c>
    </row>
    <row r="8112" spans="1:2">
      <c r="A8112" s="6">
        <v>45287.319444444445</v>
      </c>
      <c r="B8112" s="7">
        <v>1.3333333300000001</v>
      </c>
    </row>
    <row r="8113" spans="1:2">
      <c r="A8113" s="6">
        <v>45287.326388888891</v>
      </c>
      <c r="B8113" s="7">
        <v>1.3333333300000001</v>
      </c>
    </row>
    <row r="8114" spans="1:2">
      <c r="A8114" s="6">
        <v>45287.333333333336</v>
      </c>
      <c r="B8114" s="7">
        <v>1.1666666699999999</v>
      </c>
    </row>
    <row r="8115" spans="1:2">
      <c r="A8115" s="6">
        <v>45287.340277777781</v>
      </c>
      <c r="B8115" s="7">
        <v>1.1666666699999999</v>
      </c>
    </row>
    <row r="8116" spans="1:2">
      <c r="A8116" s="6">
        <v>45287.347222222219</v>
      </c>
      <c r="B8116" s="7">
        <v>1.1666666699999999</v>
      </c>
    </row>
    <row r="8117" spans="1:2">
      <c r="A8117" s="6">
        <v>45287.354166666664</v>
      </c>
      <c r="B8117" s="7">
        <v>1.1666666699999999</v>
      </c>
    </row>
    <row r="8118" spans="1:2">
      <c r="A8118" s="6">
        <v>45287.361111111109</v>
      </c>
      <c r="B8118" s="7">
        <v>1.1666666699999999</v>
      </c>
    </row>
    <row r="8119" spans="1:2">
      <c r="A8119" s="6">
        <v>45287.368055555555</v>
      </c>
      <c r="B8119" s="7">
        <v>1.1666666699999999</v>
      </c>
    </row>
    <row r="8120" spans="1:2">
      <c r="A8120" s="6">
        <v>45287.375</v>
      </c>
      <c r="B8120" s="7">
        <v>1.1666666699999999</v>
      </c>
    </row>
    <row r="8121" spans="1:2">
      <c r="A8121" s="6">
        <v>45287.381944444445</v>
      </c>
      <c r="B8121" s="7">
        <v>1.25</v>
      </c>
    </row>
    <row r="8122" spans="1:2">
      <c r="A8122" s="6">
        <v>45287.388888888891</v>
      </c>
      <c r="B8122" s="7">
        <v>1.1666666699999999</v>
      </c>
    </row>
    <row r="8123" spans="1:2">
      <c r="A8123" s="6">
        <v>45287.395833333336</v>
      </c>
      <c r="B8123" s="7">
        <v>1.1666666699999999</v>
      </c>
    </row>
    <row r="8124" spans="1:2">
      <c r="A8124" s="6">
        <v>45287.402777777781</v>
      </c>
      <c r="B8124" s="7">
        <v>1.0833333300000001</v>
      </c>
    </row>
    <row r="8125" spans="1:2">
      <c r="A8125" s="6">
        <v>45287.409722222219</v>
      </c>
      <c r="B8125" s="7">
        <v>0.83333332999999998</v>
      </c>
    </row>
    <row r="8126" spans="1:2">
      <c r="A8126" s="6">
        <v>45287.416666666664</v>
      </c>
      <c r="B8126" s="7">
        <v>0.83333332999999998</v>
      </c>
    </row>
    <row r="8127" spans="1:2">
      <c r="A8127" s="6">
        <v>45287.423611111109</v>
      </c>
      <c r="B8127" s="7">
        <v>0.91666667000000002</v>
      </c>
    </row>
    <row r="8128" spans="1:2">
      <c r="A8128" s="6">
        <v>45287.430555555555</v>
      </c>
      <c r="B8128" s="7">
        <v>0.83333332999999998</v>
      </c>
    </row>
    <row r="8129" spans="1:2">
      <c r="A8129" s="6">
        <v>45287.4375</v>
      </c>
      <c r="B8129" s="7">
        <v>0.83333332999999998</v>
      </c>
    </row>
    <row r="8130" spans="1:2">
      <c r="A8130" s="6">
        <v>45287.444444444445</v>
      </c>
      <c r="B8130" s="7">
        <v>0.83333332999999998</v>
      </c>
    </row>
    <row r="8131" spans="1:2">
      <c r="A8131" s="6">
        <v>45287.451388888891</v>
      </c>
      <c r="B8131" s="7">
        <v>0.91666667000000002</v>
      </c>
    </row>
    <row r="8132" spans="1:2">
      <c r="A8132" s="6">
        <v>45287.458333333336</v>
      </c>
      <c r="B8132" s="7">
        <v>0.91666667000000002</v>
      </c>
    </row>
    <row r="8133" spans="1:2">
      <c r="A8133" s="6">
        <v>45287.465277777781</v>
      </c>
      <c r="B8133" s="7">
        <v>0.83333332999999998</v>
      </c>
    </row>
    <row r="8134" spans="1:2">
      <c r="A8134" s="6">
        <v>45287.472222222219</v>
      </c>
      <c r="B8134" s="7">
        <v>0.75</v>
      </c>
    </row>
    <row r="8135" spans="1:2">
      <c r="A8135" s="6">
        <v>45287.479166666664</v>
      </c>
      <c r="B8135" s="7">
        <v>0.83333332999999998</v>
      </c>
    </row>
    <row r="8136" spans="1:2">
      <c r="A8136" s="6">
        <v>45287.486111111109</v>
      </c>
      <c r="B8136" s="7">
        <v>0.91666667000000002</v>
      </c>
    </row>
    <row r="8137" spans="1:2">
      <c r="A8137" s="6">
        <v>45287.493055555555</v>
      </c>
      <c r="B8137" s="7">
        <v>0.83333332999999998</v>
      </c>
    </row>
    <row r="8138" spans="1:2">
      <c r="A8138" s="6">
        <v>45287.5</v>
      </c>
      <c r="B8138" s="7">
        <v>0.83333332999999998</v>
      </c>
    </row>
    <row r="8139" spans="1:2">
      <c r="A8139" s="6">
        <v>45287.506944444445</v>
      </c>
      <c r="B8139" s="7">
        <v>0.83333332999999998</v>
      </c>
    </row>
    <row r="8140" spans="1:2">
      <c r="A8140" s="6">
        <v>45287.513888888891</v>
      </c>
      <c r="B8140" s="7">
        <v>0.83333332999999998</v>
      </c>
    </row>
    <row r="8141" spans="1:2">
      <c r="A8141" s="6">
        <v>45287.520833333336</v>
      </c>
      <c r="B8141" s="7">
        <v>0.91666667000000002</v>
      </c>
    </row>
    <row r="8142" spans="1:2">
      <c r="A8142" s="6">
        <v>45287.527777777781</v>
      </c>
      <c r="B8142" s="7">
        <v>0.91666667000000002</v>
      </c>
    </row>
    <row r="8143" spans="1:2">
      <c r="A8143" s="6">
        <v>45287.534722222219</v>
      </c>
      <c r="B8143" s="7">
        <v>0.83333332999999998</v>
      </c>
    </row>
    <row r="8144" spans="1:2">
      <c r="A8144" s="6">
        <v>45287.541666666664</v>
      </c>
      <c r="B8144" s="7">
        <v>0.83333332999999998</v>
      </c>
    </row>
    <row r="8145" spans="1:2">
      <c r="A8145" s="6">
        <v>45287.548611111109</v>
      </c>
      <c r="B8145" s="7">
        <v>0.83333332999999998</v>
      </c>
    </row>
    <row r="8146" spans="1:2">
      <c r="A8146" s="6">
        <v>45287.555555555555</v>
      </c>
      <c r="B8146" s="7">
        <v>0.83333332999999998</v>
      </c>
    </row>
    <row r="8147" spans="1:2">
      <c r="A8147" s="6">
        <v>45287.5625</v>
      </c>
      <c r="B8147" s="7">
        <v>0.75</v>
      </c>
    </row>
    <row r="8148" spans="1:2">
      <c r="A8148" s="6">
        <v>45287.569444444445</v>
      </c>
      <c r="B8148" s="7">
        <v>0.75</v>
      </c>
    </row>
    <row r="8149" spans="1:2">
      <c r="A8149" s="6">
        <v>45287.576388888891</v>
      </c>
      <c r="B8149" s="7">
        <v>0.83333332999999998</v>
      </c>
    </row>
    <row r="8150" spans="1:2">
      <c r="A8150" s="6">
        <v>45287.583333333336</v>
      </c>
      <c r="B8150" s="7">
        <v>0.83333332999999998</v>
      </c>
    </row>
    <row r="8151" spans="1:2">
      <c r="A8151" s="6">
        <v>45287.590277777781</v>
      </c>
      <c r="B8151" s="7">
        <v>0.83333332999999998</v>
      </c>
    </row>
    <row r="8152" spans="1:2">
      <c r="A8152" s="6">
        <v>45287.597222222219</v>
      </c>
      <c r="B8152" s="7">
        <v>0.75</v>
      </c>
    </row>
    <row r="8153" spans="1:2">
      <c r="A8153" s="6">
        <v>45287.604166666664</v>
      </c>
      <c r="B8153" s="7">
        <v>1</v>
      </c>
    </row>
    <row r="8154" spans="1:2">
      <c r="A8154" s="6">
        <v>45287.611111111109</v>
      </c>
      <c r="B8154" s="7">
        <v>0.75</v>
      </c>
    </row>
    <row r="8155" spans="1:2">
      <c r="A8155" s="6">
        <v>45287.618055555555</v>
      </c>
      <c r="B8155" s="7">
        <v>0.83333332999999998</v>
      </c>
    </row>
    <row r="8156" spans="1:2">
      <c r="A8156" s="6">
        <v>45287.625</v>
      </c>
      <c r="B8156" s="7">
        <v>0.75</v>
      </c>
    </row>
    <row r="8157" spans="1:2">
      <c r="A8157" s="6">
        <v>45287.631944444445</v>
      </c>
      <c r="B8157" s="7">
        <v>0.83333332999999998</v>
      </c>
    </row>
    <row r="8158" spans="1:2">
      <c r="A8158" s="6">
        <v>45287.638888888891</v>
      </c>
      <c r="B8158" s="7">
        <v>0.75</v>
      </c>
    </row>
    <row r="8159" spans="1:2">
      <c r="A8159" s="6">
        <v>45287.645833333336</v>
      </c>
      <c r="B8159" s="7">
        <v>0.83333332999999998</v>
      </c>
    </row>
    <row r="8160" spans="1:2">
      <c r="A8160" s="6">
        <v>45287.652777777781</v>
      </c>
      <c r="B8160" s="7">
        <v>0.75</v>
      </c>
    </row>
    <row r="8161" spans="1:2">
      <c r="A8161" s="6">
        <v>45287.659722222219</v>
      </c>
      <c r="B8161" s="7">
        <v>0.75</v>
      </c>
    </row>
    <row r="8162" spans="1:2">
      <c r="A8162" s="6">
        <v>45287.666666666664</v>
      </c>
      <c r="B8162" s="7">
        <v>0.83333332999999998</v>
      </c>
    </row>
    <row r="8163" spans="1:2">
      <c r="A8163" s="6">
        <v>45287.673611111109</v>
      </c>
      <c r="B8163" s="7">
        <v>0.83333332999999998</v>
      </c>
    </row>
    <row r="8164" spans="1:2">
      <c r="A8164" s="6">
        <v>45287.680555555555</v>
      </c>
      <c r="B8164" s="7">
        <v>0.83333332999999998</v>
      </c>
    </row>
    <row r="8165" spans="1:2">
      <c r="A8165" s="6">
        <v>45287.6875</v>
      </c>
      <c r="B8165" s="7">
        <v>0.83333332999999998</v>
      </c>
    </row>
    <row r="8166" spans="1:2">
      <c r="A8166" s="6">
        <v>45287.694444444445</v>
      </c>
      <c r="B8166" s="7">
        <v>0.75</v>
      </c>
    </row>
    <row r="8167" spans="1:2">
      <c r="A8167" s="6">
        <v>45287.701388888891</v>
      </c>
      <c r="B8167" s="7">
        <v>0.75</v>
      </c>
    </row>
    <row r="8168" spans="1:2">
      <c r="A8168" s="6">
        <v>45287.708333333336</v>
      </c>
      <c r="B8168" s="7">
        <v>1</v>
      </c>
    </row>
    <row r="8169" spans="1:2">
      <c r="A8169" s="6">
        <v>45287.715277777781</v>
      </c>
      <c r="B8169" s="7">
        <v>0.91666667000000002</v>
      </c>
    </row>
    <row r="8170" spans="1:2">
      <c r="A8170" s="6">
        <v>45287.722222222219</v>
      </c>
      <c r="B8170" s="7">
        <v>0.91666667000000002</v>
      </c>
    </row>
    <row r="8171" spans="1:2">
      <c r="A8171" s="6">
        <v>45287.729166666664</v>
      </c>
      <c r="B8171" s="7">
        <v>1</v>
      </c>
    </row>
    <row r="8172" spans="1:2">
      <c r="A8172" s="6">
        <v>45287.736111111109</v>
      </c>
      <c r="B8172" s="7">
        <v>1.3333333300000001</v>
      </c>
    </row>
    <row r="8173" spans="1:2">
      <c r="A8173" s="6">
        <v>45287.743055555555</v>
      </c>
      <c r="B8173" s="7">
        <v>1.3333333300000001</v>
      </c>
    </row>
    <row r="8174" spans="1:2">
      <c r="A8174" s="6">
        <v>45287.75</v>
      </c>
      <c r="B8174" s="7">
        <v>1.3333333300000001</v>
      </c>
    </row>
    <row r="8175" spans="1:2">
      <c r="A8175" s="6">
        <v>45287.756944444445</v>
      </c>
      <c r="B8175" s="7">
        <v>1.25</v>
      </c>
    </row>
    <row r="8176" spans="1:2">
      <c r="A8176" s="6">
        <v>45287.763888888891</v>
      </c>
      <c r="B8176" s="7">
        <v>1.3333333300000001</v>
      </c>
    </row>
    <row r="8177" spans="1:2">
      <c r="A8177" s="6">
        <v>45287.770833333336</v>
      </c>
      <c r="B8177" s="7">
        <v>1.25</v>
      </c>
    </row>
    <row r="8178" spans="1:2">
      <c r="A8178" s="6">
        <v>45287.777777777781</v>
      </c>
      <c r="B8178" s="7">
        <v>1.3333333300000001</v>
      </c>
    </row>
    <row r="8179" spans="1:2">
      <c r="A8179" s="6">
        <v>45287.784722222219</v>
      </c>
      <c r="B8179" s="7">
        <v>1.25</v>
      </c>
    </row>
    <row r="8180" spans="1:2">
      <c r="A8180" s="6">
        <v>45287.791666666664</v>
      </c>
      <c r="B8180" s="7">
        <v>1.3333333300000001</v>
      </c>
    </row>
    <row r="8181" spans="1:2">
      <c r="A8181" s="6">
        <v>45287.798611111109</v>
      </c>
      <c r="B8181" s="7">
        <v>1.25</v>
      </c>
    </row>
    <row r="8182" spans="1:2">
      <c r="A8182" s="6">
        <v>45287.805555555555</v>
      </c>
      <c r="B8182" s="7">
        <v>1.3333333300000001</v>
      </c>
    </row>
    <row r="8183" spans="1:2">
      <c r="A8183" s="6">
        <v>45287.8125</v>
      </c>
      <c r="B8183" s="7">
        <v>1.3333333300000001</v>
      </c>
    </row>
    <row r="8184" spans="1:2">
      <c r="A8184" s="6">
        <v>45287.819444444445</v>
      </c>
      <c r="B8184" s="7">
        <v>1.25</v>
      </c>
    </row>
    <row r="8185" spans="1:2">
      <c r="A8185" s="6">
        <v>45287.826388888891</v>
      </c>
      <c r="B8185" s="7">
        <v>1.3333333300000001</v>
      </c>
    </row>
    <row r="8186" spans="1:2">
      <c r="A8186" s="6">
        <v>45287.833333333336</v>
      </c>
      <c r="B8186" s="7">
        <v>1.25</v>
      </c>
    </row>
    <row r="8187" spans="1:2">
      <c r="A8187" s="6">
        <v>45287.840277777781</v>
      </c>
      <c r="B8187" s="7">
        <v>1.25</v>
      </c>
    </row>
    <row r="8188" spans="1:2">
      <c r="A8188" s="6">
        <v>45287.847222222219</v>
      </c>
      <c r="B8188" s="7">
        <v>1.3333333300000001</v>
      </c>
    </row>
    <row r="8189" spans="1:2">
      <c r="A8189" s="6">
        <v>45287.854166666664</v>
      </c>
      <c r="B8189" s="7">
        <v>1.25</v>
      </c>
    </row>
    <row r="8190" spans="1:2">
      <c r="A8190" s="6">
        <v>45287.861111111109</v>
      </c>
      <c r="B8190" s="7">
        <v>1.3333333300000001</v>
      </c>
    </row>
    <row r="8191" spans="1:2">
      <c r="A8191" s="6">
        <v>45287.868055555555</v>
      </c>
      <c r="B8191" s="7">
        <v>1.3333333300000001</v>
      </c>
    </row>
    <row r="8192" spans="1:2">
      <c r="A8192" s="6">
        <v>45287.875</v>
      </c>
      <c r="B8192" s="7">
        <v>1.4166666699999999</v>
      </c>
    </row>
    <row r="8193" spans="1:2">
      <c r="A8193" s="6">
        <v>45287.881944444445</v>
      </c>
      <c r="B8193" s="7">
        <v>1.25</v>
      </c>
    </row>
    <row r="8194" spans="1:2">
      <c r="A8194" s="6">
        <v>45287.888888888891</v>
      </c>
      <c r="B8194" s="7">
        <v>1.3333333300000001</v>
      </c>
    </row>
    <row r="8195" spans="1:2">
      <c r="A8195" s="6">
        <v>45287.895833333336</v>
      </c>
      <c r="B8195" s="7">
        <v>1.1666666699999999</v>
      </c>
    </row>
    <row r="8196" spans="1:2">
      <c r="A8196" s="6">
        <v>45287.902777777781</v>
      </c>
      <c r="B8196" s="7">
        <v>1.0833333300000001</v>
      </c>
    </row>
    <row r="8197" spans="1:2">
      <c r="A8197" s="6">
        <v>45287.909722222219</v>
      </c>
      <c r="B8197" s="7">
        <v>1.25</v>
      </c>
    </row>
    <row r="8198" spans="1:2">
      <c r="A8198" s="6">
        <v>45287.916666666664</v>
      </c>
      <c r="B8198" s="7">
        <v>1.1666666699999999</v>
      </c>
    </row>
    <row r="8199" spans="1:2">
      <c r="A8199" s="6">
        <v>45287.923611111109</v>
      </c>
      <c r="B8199" s="7">
        <v>1.1666666699999999</v>
      </c>
    </row>
    <row r="8200" spans="1:2">
      <c r="A8200" s="6">
        <v>45287.930555555555</v>
      </c>
      <c r="B8200" s="7">
        <v>1.1666666699999999</v>
      </c>
    </row>
    <row r="8201" spans="1:2">
      <c r="A8201" s="6">
        <v>45287.9375</v>
      </c>
      <c r="B8201" s="7">
        <v>1.1666666699999999</v>
      </c>
    </row>
    <row r="8202" spans="1:2">
      <c r="A8202" s="6">
        <v>45287.944444444445</v>
      </c>
      <c r="B8202" s="7">
        <v>1.25</v>
      </c>
    </row>
    <row r="8203" spans="1:2">
      <c r="A8203" s="6">
        <v>45287.951388888891</v>
      </c>
      <c r="B8203" s="7">
        <v>1.1666666699999999</v>
      </c>
    </row>
    <row r="8204" spans="1:2">
      <c r="A8204" s="6">
        <v>45287.958333333336</v>
      </c>
      <c r="B8204" s="7">
        <v>1.1666666699999999</v>
      </c>
    </row>
    <row r="8205" spans="1:2">
      <c r="A8205" s="6">
        <v>45287.965277777781</v>
      </c>
      <c r="B8205" s="7">
        <v>1.0833333300000001</v>
      </c>
    </row>
    <row r="8206" spans="1:2">
      <c r="A8206" s="6">
        <v>45287.972222222219</v>
      </c>
      <c r="B8206" s="7">
        <v>1.1666666699999999</v>
      </c>
    </row>
    <row r="8207" spans="1:2">
      <c r="A8207" s="6">
        <v>45287.979166666664</v>
      </c>
      <c r="B8207" s="7">
        <v>1.3333333300000001</v>
      </c>
    </row>
    <row r="8208" spans="1:2">
      <c r="A8208" s="6">
        <v>45287.986111111109</v>
      </c>
      <c r="B8208" s="7">
        <v>1.1666666699999999</v>
      </c>
    </row>
    <row r="8209" spans="1:2">
      <c r="A8209" s="6">
        <v>45287.993055555555</v>
      </c>
      <c r="B8209" s="7">
        <v>1.1666666699999999</v>
      </c>
    </row>
    <row r="8210" spans="1:2">
      <c r="A8210" s="6">
        <v>45288</v>
      </c>
      <c r="B8210" s="7">
        <v>1.0833333300000001</v>
      </c>
    </row>
    <row r="8211" spans="1:2">
      <c r="A8211" s="6">
        <v>45288.006944444445</v>
      </c>
      <c r="B8211" s="7">
        <v>1.25</v>
      </c>
    </row>
    <row r="8212" spans="1:2">
      <c r="A8212" s="6">
        <v>45288.013888888891</v>
      </c>
      <c r="B8212" s="7">
        <v>1.1666666699999999</v>
      </c>
    </row>
    <row r="8213" spans="1:2">
      <c r="A8213" s="6">
        <v>45288.020833333336</v>
      </c>
      <c r="B8213" s="7">
        <v>1.1666666699999999</v>
      </c>
    </row>
    <row r="8214" spans="1:2">
      <c r="A8214" s="6">
        <v>45288.027777777781</v>
      </c>
      <c r="B8214" s="7">
        <v>1.1666666699999999</v>
      </c>
    </row>
    <row r="8215" spans="1:2">
      <c r="A8215" s="6">
        <v>45288.034722222219</v>
      </c>
      <c r="B8215" s="7">
        <v>1.25</v>
      </c>
    </row>
    <row r="8216" spans="1:2">
      <c r="A8216" s="6">
        <v>45288.041666666664</v>
      </c>
      <c r="B8216" s="7">
        <v>1.1666666699999999</v>
      </c>
    </row>
    <row r="8217" spans="1:2">
      <c r="A8217" s="6">
        <v>45288.048611111109</v>
      </c>
      <c r="B8217" s="7">
        <v>1.0833333300000001</v>
      </c>
    </row>
    <row r="8218" spans="1:2">
      <c r="A8218" s="6">
        <v>45288.055555555555</v>
      </c>
      <c r="B8218" s="7">
        <v>1.1666666699999999</v>
      </c>
    </row>
    <row r="8219" spans="1:2">
      <c r="A8219" s="6">
        <v>45288.0625</v>
      </c>
      <c r="B8219" s="7">
        <v>1.0833333300000001</v>
      </c>
    </row>
    <row r="8220" spans="1:2">
      <c r="A8220" s="6">
        <v>45288.069444444445</v>
      </c>
      <c r="B8220" s="7">
        <v>1.25</v>
      </c>
    </row>
    <row r="8221" spans="1:2">
      <c r="A8221" s="6">
        <v>45288.076388888891</v>
      </c>
      <c r="B8221" s="7">
        <v>1.0833333300000001</v>
      </c>
    </row>
    <row r="8222" spans="1:2">
      <c r="A8222" s="6">
        <v>45288.083333333336</v>
      </c>
      <c r="B8222" s="7">
        <v>1.0833333300000001</v>
      </c>
    </row>
    <row r="8223" spans="1:2">
      <c r="A8223" s="6">
        <v>45288.090277777781</v>
      </c>
      <c r="B8223" s="7">
        <v>1.1666666699999999</v>
      </c>
    </row>
    <row r="8224" spans="1:2">
      <c r="A8224" s="6">
        <v>45288.097222222219</v>
      </c>
      <c r="B8224" s="7">
        <v>1</v>
      </c>
    </row>
    <row r="8225" spans="1:2">
      <c r="A8225" s="6">
        <v>45288.104166666664</v>
      </c>
      <c r="B8225" s="7">
        <v>1.0833333300000001</v>
      </c>
    </row>
    <row r="8226" spans="1:2">
      <c r="A8226" s="6">
        <v>45288.111111111109</v>
      </c>
      <c r="B8226" s="7">
        <v>1.1666666699999999</v>
      </c>
    </row>
    <row r="8227" spans="1:2">
      <c r="A8227" s="6">
        <v>45288.118055555555</v>
      </c>
      <c r="B8227" s="7">
        <v>1.0833333300000001</v>
      </c>
    </row>
    <row r="8228" spans="1:2">
      <c r="A8228" s="6">
        <v>45288.125</v>
      </c>
      <c r="B8228" s="7">
        <v>1.0833333300000001</v>
      </c>
    </row>
    <row r="8229" spans="1:2">
      <c r="A8229" s="6">
        <v>45288.131944444445</v>
      </c>
      <c r="B8229" s="7">
        <v>1.1666666699999999</v>
      </c>
    </row>
    <row r="8230" spans="1:2">
      <c r="A8230" s="6">
        <v>45288.138888888891</v>
      </c>
      <c r="B8230" s="7">
        <v>1.1666666699999999</v>
      </c>
    </row>
    <row r="8231" spans="1:2">
      <c r="A8231" s="6">
        <v>45288.145833333336</v>
      </c>
      <c r="B8231" s="7">
        <v>1.0833333300000001</v>
      </c>
    </row>
    <row r="8232" spans="1:2">
      <c r="A8232" s="6">
        <v>45288.152777777781</v>
      </c>
      <c r="B8232" s="7">
        <v>1.25</v>
      </c>
    </row>
    <row r="8233" spans="1:2">
      <c r="A8233" s="6">
        <v>45288.159722222219</v>
      </c>
      <c r="B8233" s="7">
        <v>1.0833333300000001</v>
      </c>
    </row>
    <row r="8234" spans="1:2">
      <c r="A8234" s="6">
        <v>45288.166666666664</v>
      </c>
      <c r="B8234" s="7">
        <v>1.1666666699999999</v>
      </c>
    </row>
    <row r="8235" spans="1:2">
      <c r="A8235" s="6">
        <v>45288.173611111109</v>
      </c>
      <c r="B8235" s="7">
        <v>1.0833333300000001</v>
      </c>
    </row>
    <row r="8236" spans="1:2">
      <c r="A8236" s="6">
        <v>45288.180555555555</v>
      </c>
      <c r="B8236" s="7">
        <v>1.0833333300000001</v>
      </c>
    </row>
    <row r="8237" spans="1:2">
      <c r="A8237" s="6">
        <v>45288.1875</v>
      </c>
      <c r="B8237" s="7">
        <v>1.0833333300000001</v>
      </c>
    </row>
    <row r="8238" spans="1:2">
      <c r="A8238" s="6">
        <v>45288.194444444445</v>
      </c>
      <c r="B8238" s="7">
        <v>1.25</v>
      </c>
    </row>
    <row r="8239" spans="1:2">
      <c r="A8239" s="6">
        <v>45288.201388888891</v>
      </c>
      <c r="B8239" s="7">
        <v>1.0833333300000001</v>
      </c>
    </row>
    <row r="8240" spans="1:2">
      <c r="A8240" s="6">
        <v>45288.208333333336</v>
      </c>
      <c r="B8240" s="7">
        <v>1.25</v>
      </c>
    </row>
    <row r="8241" spans="1:2">
      <c r="A8241" s="6">
        <v>45288.215277777781</v>
      </c>
      <c r="B8241" s="7">
        <v>1.0833333300000001</v>
      </c>
    </row>
    <row r="8242" spans="1:2">
      <c r="A8242" s="6">
        <v>45288.222222222219</v>
      </c>
      <c r="B8242" s="7">
        <v>1.0833333300000001</v>
      </c>
    </row>
    <row r="8243" spans="1:2">
      <c r="A8243" s="6">
        <v>45288.229166666664</v>
      </c>
      <c r="B8243" s="7">
        <v>1.0833333300000001</v>
      </c>
    </row>
    <row r="8244" spans="1:2">
      <c r="A8244" s="6">
        <v>45288.236111111109</v>
      </c>
      <c r="B8244" s="7">
        <v>1.0833333300000001</v>
      </c>
    </row>
    <row r="8245" spans="1:2">
      <c r="A8245" s="6">
        <v>45288.243055555555</v>
      </c>
      <c r="B8245" s="7">
        <v>1.1666666699999999</v>
      </c>
    </row>
    <row r="8246" spans="1:2">
      <c r="A8246" s="6">
        <v>45288.25</v>
      </c>
      <c r="B8246" s="7">
        <v>1.0833333300000001</v>
      </c>
    </row>
    <row r="8247" spans="1:2">
      <c r="A8247" s="6">
        <v>45288.256944444445</v>
      </c>
      <c r="B8247" s="7">
        <v>1.25</v>
      </c>
    </row>
    <row r="8248" spans="1:2">
      <c r="A8248" s="6">
        <v>45288.263888888891</v>
      </c>
      <c r="B8248" s="7">
        <v>1.0833333300000001</v>
      </c>
    </row>
    <row r="8249" spans="1:2">
      <c r="A8249" s="6">
        <v>45288.270833333336</v>
      </c>
      <c r="B8249" s="7">
        <v>1.3333333300000001</v>
      </c>
    </row>
    <row r="8250" spans="1:2">
      <c r="A8250" s="6">
        <v>45288.277777777781</v>
      </c>
      <c r="B8250" s="7">
        <v>1.1666666699999999</v>
      </c>
    </row>
    <row r="8251" spans="1:2">
      <c r="A8251" s="6">
        <v>45288.284722222219</v>
      </c>
      <c r="B8251" s="7">
        <v>1.3333333300000001</v>
      </c>
    </row>
    <row r="8252" spans="1:2">
      <c r="A8252" s="6">
        <v>45288.291666666664</v>
      </c>
      <c r="B8252" s="7">
        <v>1.25</v>
      </c>
    </row>
    <row r="8253" spans="1:2">
      <c r="A8253" s="6">
        <v>45288.298611111109</v>
      </c>
      <c r="B8253" s="7">
        <v>1.25</v>
      </c>
    </row>
    <row r="8254" spans="1:2">
      <c r="A8254" s="6">
        <v>45288.305555555555</v>
      </c>
      <c r="B8254" s="7">
        <v>1.25</v>
      </c>
    </row>
    <row r="8255" spans="1:2">
      <c r="A8255" s="6">
        <v>45288.3125</v>
      </c>
      <c r="B8255" s="7">
        <v>1.25</v>
      </c>
    </row>
    <row r="8256" spans="1:2">
      <c r="A8256" s="6">
        <v>45288.319444444445</v>
      </c>
      <c r="B8256" s="7">
        <v>1.3333333300000001</v>
      </c>
    </row>
    <row r="8257" spans="1:2">
      <c r="A8257" s="6">
        <v>45288.326388888891</v>
      </c>
      <c r="B8257" s="7">
        <v>1.3333333300000001</v>
      </c>
    </row>
    <row r="8258" spans="1:2">
      <c r="A8258" s="6">
        <v>45288.333333333336</v>
      </c>
      <c r="B8258" s="7">
        <v>1.1666666699999999</v>
      </c>
    </row>
    <row r="8259" spans="1:2">
      <c r="A8259" s="6">
        <v>45288.340277777781</v>
      </c>
      <c r="B8259" s="7">
        <v>1.0833333300000001</v>
      </c>
    </row>
    <row r="8260" spans="1:2">
      <c r="A8260" s="6">
        <v>45288.347222222219</v>
      </c>
      <c r="B8260" s="7">
        <v>1.1666666699999999</v>
      </c>
    </row>
    <row r="8261" spans="1:2">
      <c r="A8261" s="6">
        <v>45288.354166666664</v>
      </c>
      <c r="B8261" s="7">
        <v>1.0833333300000001</v>
      </c>
    </row>
    <row r="8262" spans="1:2">
      <c r="A8262" s="6">
        <v>45288.361111111109</v>
      </c>
      <c r="B8262" s="7">
        <v>1.0833333300000001</v>
      </c>
    </row>
    <row r="8263" spans="1:2">
      <c r="A8263" s="6">
        <v>45288.368055555555</v>
      </c>
      <c r="B8263" s="7">
        <v>1.0833333300000001</v>
      </c>
    </row>
    <row r="8264" spans="1:2">
      <c r="A8264" s="6">
        <v>45288.375</v>
      </c>
      <c r="B8264" s="7">
        <v>1.1666666699999999</v>
      </c>
    </row>
    <row r="8265" spans="1:2">
      <c r="A8265" s="6">
        <v>45288.381944444445</v>
      </c>
      <c r="B8265" s="7">
        <v>1.0833333300000001</v>
      </c>
    </row>
    <row r="8266" spans="1:2">
      <c r="A8266" s="6">
        <v>45288.388888888891</v>
      </c>
      <c r="B8266" s="7">
        <v>1.25</v>
      </c>
    </row>
    <row r="8267" spans="1:2">
      <c r="A8267" s="6">
        <v>45288.395833333336</v>
      </c>
      <c r="B8267" s="7">
        <v>1.25</v>
      </c>
    </row>
    <row r="8268" spans="1:2">
      <c r="A8268" s="6">
        <v>45288.402777777781</v>
      </c>
      <c r="B8268" s="7">
        <v>1.1666666699999999</v>
      </c>
    </row>
    <row r="8269" spans="1:2">
      <c r="A8269" s="6">
        <v>45288.409722222219</v>
      </c>
      <c r="B8269" s="7">
        <v>1.0833333300000001</v>
      </c>
    </row>
    <row r="8270" spans="1:2">
      <c r="A8270" s="6">
        <v>45288.416666666664</v>
      </c>
      <c r="B8270" s="7">
        <v>1.0833333300000001</v>
      </c>
    </row>
    <row r="8271" spans="1:2">
      <c r="A8271" s="6">
        <v>45288.423611111109</v>
      </c>
      <c r="B8271" s="7">
        <v>1.1666666699999999</v>
      </c>
    </row>
    <row r="8272" spans="1:2">
      <c r="A8272" s="6">
        <v>45288.430555555555</v>
      </c>
      <c r="B8272" s="7">
        <v>1.0833333300000001</v>
      </c>
    </row>
    <row r="8273" spans="1:2">
      <c r="A8273" s="6">
        <v>45288.4375</v>
      </c>
      <c r="B8273" s="7">
        <v>1.0833333300000001</v>
      </c>
    </row>
    <row r="8274" spans="1:2">
      <c r="A8274" s="6">
        <v>45288.444444444445</v>
      </c>
      <c r="B8274" s="7">
        <v>1.1666666699999999</v>
      </c>
    </row>
    <row r="8275" spans="1:2">
      <c r="A8275" s="6">
        <v>45288.451388888891</v>
      </c>
      <c r="B8275" s="7">
        <v>1.0833333300000001</v>
      </c>
    </row>
    <row r="8276" spans="1:2">
      <c r="A8276" s="6">
        <v>45288.458333333336</v>
      </c>
      <c r="B8276" s="7">
        <v>1.25</v>
      </c>
    </row>
    <row r="8277" spans="1:2">
      <c r="A8277" s="6">
        <v>45288.465277777781</v>
      </c>
      <c r="B8277" s="7">
        <v>1.0833333300000001</v>
      </c>
    </row>
    <row r="8278" spans="1:2">
      <c r="A8278" s="6">
        <v>45288.472222222219</v>
      </c>
      <c r="B8278" s="7">
        <v>1.0833333300000001</v>
      </c>
    </row>
    <row r="8279" spans="1:2">
      <c r="A8279" s="6">
        <v>45288.479166666664</v>
      </c>
      <c r="B8279" s="7">
        <v>1.0833333300000001</v>
      </c>
    </row>
    <row r="8280" spans="1:2">
      <c r="A8280" s="6">
        <v>45288.486111111109</v>
      </c>
      <c r="B8280" s="7">
        <v>1.1666666699999999</v>
      </c>
    </row>
    <row r="8281" spans="1:2">
      <c r="A8281" s="6">
        <v>45288.493055555555</v>
      </c>
      <c r="B8281" s="7">
        <v>1.0833333300000001</v>
      </c>
    </row>
    <row r="8282" spans="1:2">
      <c r="A8282" s="6">
        <v>45288.5</v>
      </c>
      <c r="B8282" s="7">
        <v>1.25</v>
      </c>
    </row>
    <row r="8283" spans="1:2">
      <c r="A8283" s="6">
        <v>45288.506944444445</v>
      </c>
      <c r="B8283" s="7">
        <v>1.0833333300000001</v>
      </c>
    </row>
    <row r="8284" spans="1:2">
      <c r="A8284" s="6">
        <v>45288.513888888891</v>
      </c>
      <c r="B8284" s="7">
        <v>1.25</v>
      </c>
    </row>
    <row r="8285" spans="1:2">
      <c r="A8285" s="6">
        <v>45288.520833333336</v>
      </c>
      <c r="B8285" s="7">
        <v>1.1666666699999999</v>
      </c>
    </row>
    <row r="8286" spans="1:2">
      <c r="A8286" s="6">
        <v>45288.527777777781</v>
      </c>
      <c r="B8286" s="7">
        <v>1.1666666699999999</v>
      </c>
    </row>
    <row r="8287" spans="1:2">
      <c r="A8287" s="6">
        <v>45288.534722222219</v>
      </c>
      <c r="B8287" s="7">
        <v>1.1666666699999999</v>
      </c>
    </row>
    <row r="8288" spans="1:2">
      <c r="A8288" s="6">
        <v>45288.541666666664</v>
      </c>
      <c r="B8288" s="7">
        <v>1.0833333300000001</v>
      </c>
    </row>
    <row r="8289" spans="1:2">
      <c r="A8289" s="6">
        <v>45288.548611111109</v>
      </c>
      <c r="B8289" s="7">
        <v>1.1666666699999999</v>
      </c>
    </row>
    <row r="8290" spans="1:2">
      <c r="A8290" s="6">
        <v>45288.555555555555</v>
      </c>
      <c r="B8290" s="7">
        <v>1</v>
      </c>
    </row>
    <row r="8291" spans="1:2">
      <c r="A8291" s="6">
        <v>45288.5625</v>
      </c>
      <c r="B8291" s="7">
        <v>1.1666666699999999</v>
      </c>
    </row>
    <row r="8292" spans="1:2">
      <c r="A8292" s="6">
        <v>45288.569444444445</v>
      </c>
      <c r="B8292" s="7">
        <v>1.1666666699999999</v>
      </c>
    </row>
    <row r="8293" spans="1:2">
      <c r="A8293" s="6">
        <v>45288.576388888891</v>
      </c>
      <c r="B8293" s="7">
        <v>1.1666666699999999</v>
      </c>
    </row>
    <row r="8294" spans="1:2">
      <c r="A8294" s="6">
        <v>45288.583333333336</v>
      </c>
      <c r="B8294" s="7">
        <v>0.83333332999999998</v>
      </c>
    </row>
    <row r="8295" spans="1:2">
      <c r="A8295" s="6">
        <v>45288.590277777781</v>
      </c>
      <c r="B8295" s="7">
        <v>0.83333332999999998</v>
      </c>
    </row>
    <row r="8296" spans="1:2">
      <c r="A8296" s="6">
        <v>45288.597222222219</v>
      </c>
      <c r="B8296" s="7">
        <v>0.75</v>
      </c>
    </row>
    <row r="8297" spans="1:2">
      <c r="A8297" s="6">
        <v>45288.604166666664</v>
      </c>
      <c r="B8297" s="7">
        <v>0.91666667000000002</v>
      </c>
    </row>
    <row r="8298" spans="1:2">
      <c r="A8298" s="6">
        <v>45288.611111111109</v>
      </c>
      <c r="B8298" s="7">
        <v>0.75</v>
      </c>
    </row>
    <row r="8299" spans="1:2">
      <c r="A8299" s="6">
        <v>45288.618055555555</v>
      </c>
      <c r="B8299" s="7">
        <v>0.75</v>
      </c>
    </row>
    <row r="8300" spans="1:2">
      <c r="A8300" s="6">
        <v>45288.625</v>
      </c>
      <c r="B8300" s="7">
        <v>0.83333332999999998</v>
      </c>
    </row>
    <row r="8301" spans="1:2">
      <c r="A8301" s="6">
        <v>45288.631944444445</v>
      </c>
      <c r="B8301" s="7">
        <v>0.75</v>
      </c>
    </row>
    <row r="8302" spans="1:2">
      <c r="A8302" s="6">
        <v>45288.638888888891</v>
      </c>
      <c r="B8302" s="7">
        <v>0.91666667000000002</v>
      </c>
    </row>
    <row r="8303" spans="1:2">
      <c r="A8303" s="6">
        <v>45288.645833333336</v>
      </c>
      <c r="B8303" s="7">
        <v>0.75</v>
      </c>
    </row>
    <row r="8304" spans="1:2">
      <c r="A8304" s="6">
        <v>45288.652777777781</v>
      </c>
      <c r="B8304" s="7">
        <v>0.75</v>
      </c>
    </row>
    <row r="8305" spans="1:2">
      <c r="A8305" s="6">
        <v>45288.659722222219</v>
      </c>
      <c r="B8305" s="7">
        <v>0.83333332999999998</v>
      </c>
    </row>
    <row r="8306" spans="1:2">
      <c r="A8306" s="6">
        <v>45288.666666666664</v>
      </c>
      <c r="B8306" s="7">
        <v>0.83333332999999998</v>
      </c>
    </row>
    <row r="8307" spans="1:2">
      <c r="A8307" s="6">
        <v>45288.673611111109</v>
      </c>
      <c r="B8307" s="7">
        <v>0.83333332999999998</v>
      </c>
    </row>
    <row r="8308" spans="1:2">
      <c r="A8308" s="6">
        <v>45288.680555555555</v>
      </c>
      <c r="B8308" s="7">
        <v>0.75</v>
      </c>
    </row>
    <row r="8309" spans="1:2">
      <c r="A8309" s="6">
        <v>45288.6875</v>
      </c>
      <c r="B8309" s="7">
        <v>0.75</v>
      </c>
    </row>
    <row r="8310" spans="1:2">
      <c r="A8310" s="6">
        <v>45288.694444444445</v>
      </c>
      <c r="B8310" s="7">
        <v>0.83333332999999998</v>
      </c>
    </row>
    <row r="8311" spans="1:2">
      <c r="A8311" s="6">
        <v>45288.701388888891</v>
      </c>
      <c r="B8311" s="7">
        <v>1.1666666699999999</v>
      </c>
    </row>
    <row r="8312" spans="1:2">
      <c r="A8312" s="6">
        <v>45288.708333333336</v>
      </c>
      <c r="B8312" s="7">
        <v>1.25</v>
      </c>
    </row>
    <row r="8313" spans="1:2">
      <c r="A8313" s="6">
        <v>45288.715277777781</v>
      </c>
      <c r="B8313" s="7">
        <v>1.25</v>
      </c>
    </row>
    <row r="8314" spans="1:2">
      <c r="A8314" s="6">
        <v>45288.722222222219</v>
      </c>
      <c r="B8314" s="7">
        <v>1.1666666699999999</v>
      </c>
    </row>
    <row r="8315" spans="1:2">
      <c r="A8315" s="6">
        <v>45288.729166666664</v>
      </c>
      <c r="B8315" s="7">
        <v>1.3333333300000001</v>
      </c>
    </row>
    <row r="8316" spans="1:2">
      <c r="A8316" s="6">
        <v>45288.736111111109</v>
      </c>
      <c r="B8316" s="7">
        <v>1.25</v>
      </c>
    </row>
    <row r="8317" spans="1:2">
      <c r="A8317" s="6">
        <v>45288.743055555555</v>
      </c>
      <c r="B8317" s="7">
        <v>1.3333333300000001</v>
      </c>
    </row>
    <row r="8318" spans="1:2">
      <c r="A8318" s="6">
        <v>45288.75</v>
      </c>
      <c r="B8318" s="7">
        <v>1.25</v>
      </c>
    </row>
    <row r="8319" spans="1:2">
      <c r="A8319" s="6">
        <v>45288.756944444445</v>
      </c>
      <c r="B8319" s="7">
        <v>1.3333333300000001</v>
      </c>
    </row>
    <row r="8320" spans="1:2">
      <c r="A8320" s="6">
        <v>45288.763888888891</v>
      </c>
      <c r="B8320" s="7">
        <v>1.25</v>
      </c>
    </row>
    <row r="8321" spans="1:2">
      <c r="A8321" s="6">
        <v>45288.770833333336</v>
      </c>
      <c r="B8321" s="7">
        <v>1.25</v>
      </c>
    </row>
    <row r="8322" spans="1:2">
      <c r="A8322" s="6">
        <v>45288.777777777781</v>
      </c>
      <c r="B8322" s="7">
        <v>1.3333333300000001</v>
      </c>
    </row>
    <row r="8323" spans="1:2">
      <c r="A8323" s="6">
        <v>45288.784722222219</v>
      </c>
      <c r="B8323" s="7">
        <v>1.25</v>
      </c>
    </row>
    <row r="8324" spans="1:2">
      <c r="A8324" s="6">
        <v>45288.791666666664</v>
      </c>
      <c r="B8324" s="7">
        <v>1.25</v>
      </c>
    </row>
    <row r="8325" spans="1:2">
      <c r="A8325" s="6">
        <v>45288.798611111109</v>
      </c>
      <c r="B8325" s="7">
        <v>1.3333333300000001</v>
      </c>
    </row>
    <row r="8326" spans="1:2">
      <c r="A8326" s="6">
        <v>45288.805555555555</v>
      </c>
      <c r="B8326" s="7">
        <v>1.3333333300000001</v>
      </c>
    </row>
    <row r="8327" spans="1:2">
      <c r="A8327" s="6">
        <v>45288.8125</v>
      </c>
      <c r="B8327" s="7">
        <v>1.25</v>
      </c>
    </row>
    <row r="8328" spans="1:2">
      <c r="A8328" s="6">
        <v>45288.819444444445</v>
      </c>
      <c r="B8328" s="7">
        <v>1.25</v>
      </c>
    </row>
    <row r="8329" spans="1:2">
      <c r="A8329" s="6">
        <v>45288.826388888891</v>
      </c>
      <c r="B8329" s="7">
        <v>1.25</v>
      </c>
    </row>
    <row r="8330" spans="1:2">
      <c r="A8330" s="6">
        <v>45288.833333333336</v>
      </c>
      <c r="B8330" s="7">
        <v>1.3333333300000001</v>
      </c>
    </row>
    <row r="8331" spans="1:2">
      <c r="A8331" s="6">
        <v>45288.840277777781</v>
      </c>
      <c r="B8331" s="7">
        <v>1.25</v>
      </c>
    </row>
    <row r="8332" spans="1:2">
      <c r="A8332" s="6">
        <v>45288.847222222219</v>
      </c>
      <c r="B8332" s="7">
        <v>1.25</v>
      </c>
    </row>
    <row r="8333" spans="1:2">
      <c r="A8333" s="6">
        <v>45288.854166666664</v>
      </c>
      <c r="B8333" s="7">
        <v>1.25</v>
      </c>
    </row>
    <row r="8334" spans="1:2">
      <c r="A8334" s="6">
        <v>45288.861111111109</v>
      </c>
      <c r="B8334" s="7">
        <v>1.3333333300000001</v>
      </c>
    </row>
    <row r="8335" spans="1:2">
      <c r="A8335" s="6">
        <v>45288.868055555555</v>
      </c>
      <c r="B8335" s="7">
        <v>1.25</v>
      </c>
    </row>
    <row r="8336" spans="1:2">
      <c r="A8336" s="6">
        <v>45288.875</v>
      </c>
      <c r="B8336" s="7">
        <v>1.25</v>
      </c>
    </row>
    <row r="8337" spans="1:2">
      <c r="A8337" s="6">
        <v>45288.881944444445</v>
      </c>
      <c r="B8337" s="7">
        <v>1.25</v>
      </c>
    </row>
    <row r="8338" spans="1:2">
      <c r="A8338" s="6">
        <v>45288.888888888891</v>
      </c>
      <c r="B8338" s="7">
        <v>1.3333333300000001</v>
      </c>
    </row>
    <row r="8339" spans="1:2">
      <c r="A8339" s="6">
        <v>45288.895833333336</v>
      </c>
      <c r="B8339" s="7">
        <v>1.0833333300000001</v>
      </c>
    </row>
    <row r="8340" spans="1:2">
      <c r="A8340" s="6">
        <v>45288.902777777781</v>
      </c>
      <c r="B8340" s="7">
        <v>1.1666666699999999</v>
      </c>
    </row>
    <row r="8341" spans="1:2">
      <c r="A8341" s="6">
        <v>45288.909722222219</v>
      </c>
      <c r="B8341" s="7">
        <v>1.1666666699999999</v>
      </c>
    </row>
    <row r="8342" spans="1:2">
      <c r="A8342" s="6">
        <v>45288.916666666664</v>
      </c>
      <c r="B8342" s="7">
        <v>1.0833333300000001</v>
      </c>
    </row>
    <row r="8343" spans="1:2">
      <c r="A8343" s="6">
        <v>45288.923611111109</v>
      </c>
      <c r="B8343" s="7">
        <v>1.25</v>
      </c>
    </row>
    <row r="8344" spans="1:2">
      <c r="A8344" s="6">
        <v>45288.930555555555</v>
      </c>
      <c r="B8344" s="7">
        <v>1.0833333300000001</v>
      </c>
    </row>
    <row r="8345" spans="1:2">
      <c r="A8345" s="6">
        <v>45288.9375</v>
      </c>
      <c r="B8345" s="7">
        <v>1.25</v>
      </c>
    </row>
    <row r="8346" spans="1:2">
      <c r="A8346" s="6">
        <v>45288.944444444445</v>
      </c>
      <c r="B8346" s="7">
        <v>1.0833333300000001</v>
      </c>
    </row>
    <row r="8347" spans="1:2">
      <c r="A8347" s="6">
        <v>45288.951388888891</v>
      </c>
      <c r="B8347" s="7">
        <v>1.0833333300000001</v>
      </c>
    </row>
    <row r="8348" spans="1:2">
      <c r="A8348" s="6">
        <v>45288.958333333336</v>
      </c>
      <c r="B8348" s="7">
        <v>1.0833333300000001</v>
      </c>
    </row>
    <row r="8349" spans="1:2">
      <c r="A8349" s="6">
        <v>45288.965277777781</v>
      </c>
      <c r="B8349" s="7">
        <v>1.1666666699999999</v>
      </c>
    </row>
    <row r="8350" spans="1:2">
      <c r="A8350" s="6">
        <v>45288.972222222219</v>
      </c>
      <c r="B8350" s="7">
        <v>1.0833333300000001</v>
      </c>
    </row>
    <row r="8351" spans="1:2">
      <c r="A8351" s="6">
        <v>45288.979166666664</v>
      </c>
      <c r="B8351" s="7">
        <v>1.1666666699999999</v>
      </c>
    </row>
    <row r="8352" spans="1:2">
      <c r="A8352" s="6">
        <v>45288.986111111109</v>
      </c>
      <c r="B8352" s="7">
        <v>1.1666666699999999</v>
      </c>
    </row>
    <row r="8353" spans="1:2">
      <c r="A8353" s="6">
        <v>45288.993055555555</v>
      </c>
      <c r="B8353" s="7">
        <v>1.1666666699999999</v>
      </c>
    </row>
    <row r="8354" spans="1:2">
      <c r="A8354" s="6">
        <v>45289</v>
      </c>
      <c r="B8354" s="7">
        <v>1.1666666699999999</v>
      </c>
    </row>
    <row r="8355" spans="1:2">
      <c r="A8355" s="6">
        <v>45289.006944444445</v>
      </c>
      <c r="B8355" s="7">
        <v>1</v>
      </c>
    </row>
    <row r="8356" spans="1:2">
      <c r="A8356" s="6">
        <v>45289.013888888891</v>
      </c>
      <c r="B8356" s="7">
        <v>1.1666666699999999</v>
      </c>
    </row>
    <row r="8357" spans="1:2">
      <c r="A8357" s="6">
        <v>45289.020833333336</v>
      </c>
      <c r="B8357" s="7">
        <v>1.25</v>
      </c>
    </row>
    <row r="8358" spans="1:2">
      <c r="A8358" s="6">
        <v>45289.027777777781</v>
      </c>
      <c r="B8358" s="7">
        <v>1.0833333300000001</v>
      </c>
    </row>
    <row r="8359" spans="1:2">
      <c r="A8359" s="6">
        <v>45289.034722222219</v>
      </c>
      <c r="B8359" s="7">
        <v>1.0833333300000001</v>
      </c>
    </row>
    <row r="8360" spans="1:2">
      <c r="A8360" s="6">
        <v>45289.041666666664</v>
      </c>
      <c r="B8360" s="7">
        <v>1.1666666699999999</v>
      </c>
    </row>
    <row r="8361" spans="1:2">
      <c r="A8361" s="6">
        <v>45289.048611111109</v>
      </c>
      <c r="B8361" s="7">
        <v>1.0833333300000001</v>
      </c>
    </row>
    <row r="8362" spans="1:2">
      <c r="A8362" s="6">
        <v>45289.055555555555</v>
      </c>
      <c r="B8362" s="7">
        <v>1.1666666699999999</v>
      </c>
    </row>
    <row r="8363" spans="1:2">
      <c r="A8363" s="6">
        <v>45289.0625</v>
      </c>
      <c r="B8363" s="7">
        <v>1.0833333300000001</v>
      </c>
    </row>
    <row r="8364" spans="1:2">
      <c r="A8364" s="6">
        <v>45289.069444444445</v>
      </c>
      <c r="B8364" s="7">
        <v>1.1666666699999999</v>
      </c>
    </row>
    <row r="8365" spans="1:2">
      <c r="A8365" s="6">
        <v>45289.076388888891</v>
      </c>
      <c r="B8365" s="7">
        <v>1.0833333300000001</v>
      </c>
    </row>
    <row r="8366" spans="1:2">
      <c r="A8366" s="6">
        <v>45289.083333333336</v>
      </c>
      <c r="B8366" s="7">
        <v>1.1666666699999999</v>
      </c>
    </row>
    <row r="8367" spans="1:2">
      <c r="A8367" s="6">
        <v>45289.090277777781</v>
      </c>
      <c r="B8367" s="7">
        <v>1.0833333300000001</v>
      </c>
    </row>
    <row r="8368" spans="1:2">
      <c r="A8368" s="6">
        <v>45289.097222222219</v>
      </c>
      <c r="B8368" s="7">
        <v>1.0833333300000001</v>
      </c>
    </row>
    <row r="8369" spans="1:2">
      <c r="A8369" s="6">
        <v>45289.104166666664</v>
      </c>
      <c r="B8369" s="7">
        <v>1.0833333300000001</v>
      </c>
    </row>
    <row r="8370" spans="1:2">
      <c r="A8370" s="6">
        <v>45289.111111111109</v>
      </c>
      <c r="B8370" s="7">
        <v>1.1666666699999999</v>
      </c>
    </row>
    <row r="8371" spans="1:2">
      <c r="A8371" s="6">
        <v>45289.118055555555</v>
      </c>
      <c r="B8371" s="7">
        <v>1.1666666699999999</v>
      </c>
    </row>
    <row r="8372" spans="1:2">
      <c r="A8372" s="6">
        <v>45289.125</v>
      </c>
      <c r="B8372" s="7">
        <v>1.1666666699999999</v>
      </c>
    </row>
    <row r="8373" spans="1:2">
      <c r="A8373" s="6">
        <v>45289.131944444445</v>
      </c>
      <c r="B8373" s="7">
        <v>1.1666666699999999</v>
      </c>
    </row>
    <row r="8374" spans="1:2">
      <c r="A8374" s="6">
        <v>45289.138888888891</v>
      </c>
      <c r="B8374" s="7">
        <v>1.0833333300000001</v>
      </c>
    </row>
    <row r="8375" spans="1:2">
      <c r="A8375" s="6">
        <v>45289.145833333336</v>
      </c>
      <c r="B8375" s="7">
        <v>1.1666666699999999</v>
      </c>
    </row>
    <row r="8376" spans="1:2">
      <c r="A8376" s="6">
        <v>45289.152777777781</v>
      </c>
      <c r="B8376" s="7">
        <v>1.0833333300000001</v>
      </c>
    </row>
    <row r="8377" spans="1:2">
      <c r="A8377" s="6">
        <v>45289.159722222219</v>
      </c>
      <c r="B8377" s="7">
        <v>1.0833333300000001</v>
      </c>
    </row>
    <row r="8378" spans="1:2">
      <c r="A8378" s="6">
        <v>45289.166666666664</v>
      </c>
      <c r="B8378" s="7">
        <v>1.0833333300000001</v>
      </c>
    </row>
    <row r="8379" spans="1:2">
      <c r="A8379" s="6">
        <v>45289.173611111109</v>
      </c>
      <c r="B8379" s="7">
        <v>1.1666666699999999</v>
      </c>
    </row>
    <row r="8380" spans="1:2">
      <c r="A8380" s="6">
        <v>45289.180555555555</v>
      </c>
      <c r="B8380" s="7">
        <v>1.0833333300000001</v>
      </c>
    </row>
    <row r="8381" spans="1:2">
      <c r="A8381" s="6">
        <v>45289.1875</v>
      </c>
      <c r="B8381" s="7">
        <v>1.1666666699999999</v>
      </c>
    </row>
    <row r="8382" spans="1:2">
      <c r="A8382" s="6">
        <v>45289.194444444445</v>
      </c>
      <c r="B8382" s="7">
        <v>1.1666666699999999</v>
      </c>
    </row>
    <row r="8383" spans="1:2">
      <c r="A8383" s="6">
        <v>45289.201388888891</v>
      </c>
      <c r="B8383" s="7">
        <v>1.0833333300000001</v>
      </c>
    </row>
    <row r="8384" spans="1:2">
      <c r="A8384" s="6">
        <v>45289.208333333336</v>
      </c>
      <c r="B8384" s="7">
        <v>1.1666666699999999</v>
      </c>
    </row>
    <row r="8385" spans="1:2">
      <c r="A8385" s="6">
        <v>45289.215277777781</v>
      </c>
      <c r="B8385" s="7">
        <v>1.1666666699999999</v>
      </c>
    </row>
    <row r="8386" spans="1:2">
      <c r="A8386" s="6">
        <v>45289.222222222219</v>
      </c>
      <c r="B8386" s="7">
        <v>1.0833333300000001</v>
      </c>
    </row>
    <row r="8387" spans="1:2">
      <c r="A8387" s="6">
        <v>45289.229166666664</v>
      </c>
      <c r="B8387" s="7">
        <v>1.0833333300000001</v>
      </c>
    </row>
    <row r="8388" spans="1:2">
      <c r="A8388" s="6">
        <v>45289.236111111109</v>
      </c>
      <c r="B8388" s="7">
        <v>1.1666666699999999</v>
      </c>
    </row>
    <row r="8389" spans="1:2">
      <c r="A8389" s="6">
        <v>45289.243055555555</v>
      </c>
      <c r="B8389" s="7">
        <v>1.1666666699999999</v>
      </c>
    </row>
    <row r="8390" spans="1:2">
      <c r="A8390" s="6">
        <v>45289.25</v>
      </c>
      <c r="B8390" s="7">
        <v>1.1666666699999999</v>
      </c>
    </row>
    <row r="8391" spans="1:2">
      <c r="A8391" s="6">
        <v>45289.256944444445</v>
      </c>
      <c r="B8391" s="7">
        <v>1.1666666699999999</v>
      </c>
    </row>
    <row r="8392" spans="1:2">
      <c r="A8392" s="6">
        <v>45289.263888888891</v>
      </c>
      <c r="B8392" s="7">
        <v>1.0833333300000001</v>
      </c>
    </row>
    <row r="8393" spans="1:2">
      <c r="A8393" s="6">
        <v>45289.270833333336</v>
      </c>
      <c r="B8393" s="7">
        <v>1.3333333300000001</v>
      </c>
    </row>
    <row r="8394" spans="1:2">
      <c r="A8394" s="6">
        <v>45289.277777777781</v>
      </c>
      <c r="B8394" s="7">
        <v>1.3333333300000001</v>
      </c>
    </row>
    <row r="8395" spans="1:2">
      <c r="A8395" s="6">
        <v>45289.284722222219</v>
      </c>
      <c r="B8395" s="7">
        <v>1.25</v>
      </c>
    </row>
    <row r="8396" spans="1:2">
      <c r="A8396" s="6">
        <v>45289.291666666664</v>
      </c>
      <c r="B8396" s="7">
        <v>1.25</v>
      </c>
    </row>
    <row r="8397" spans="1:2">
      <c r="A8397" s="6">
        <v>45289.298611111109</v>
      </c>
      <c r="B8397" s="7">
        <v>1.25</v>
      </c>
    </row>
    <row r="8398" spans="1:2">
      <c r="A8398" s="6">
        <v>45289.305555555555</v>
      </c>
      <c r="B8398" s="7">
        <v>1.3333333300000001</v>
      </c>
    </row>
    <row r="8399" spans="1:2">
      <c r="A8399" s="6">
        <v>45289.3125</v>
      </c>
      <c r="B8399" s="7">
        <v>1.3333333300000001</v>
      </c>
    </row>
    <row r="8400" spans="1:2">
      <c r="A8400" s="6">
        <v>45289.319444444445</v>
      </c>
      <c r="B8400" s="7">
        <v>1.3333333300000001</v>
      </c>
    </row>
    <row r="8401" spans="1:2">
      <c r="A8401" s="6">
        <v>45289.326388888891</v>
      </c>
      <c r="B8401" s="7">
        <v>1.25</v>
      </c>
    </row>
    <row r="8402" spans="1:2">
      <c r="A8402" s="6">
        <v>45289.333333333336</v>
      </c>
      <c r="B8402" s="7">
        <v>1.0833333300000001</v>
      </c>
    </row>
    <row r="8403" spans="1:2">
      <c r="A8403" s="6">
        <v>45289.340277777781</v>
      </c>
      <c r="B8403" s="7">
        <v>1.1666666699999999</v>
      </c>
    </row>
    <row r="8404" spans="1:2">
      <c r="A8404" s="6">
        <v>45289.347222222219</v>
      </c>
      <c r="B8404" s="7">
        <v>1.1666666699999999</v>
      </c>
    </row>
    <row r="8405" spans="1:2">
      <c r="A8405" s="6">
        <v>45289.354166666664</v>
      </c>
      <c r="B8405" s="7">
        <v>1.0833333300000001</v>
      </c>
    </row>
    <row r="8406" spans="1:2">
      <c r="A8406" s="6">
        <v>45289.361111111109</v>
      </c>
      <c r="B8406" s="7">
        <v>1.25</v>
      </c>
    </row>
    <row r="8407" spans="1:2">
      <c r="A8407" s="6">
        <v>45289.368055555555</v>
      </c>
      <c r="B8407" s="7">
        <v>1.0833333300000001</v>
      </c>
    </row>
    <row r="8408" spans="1:2">
      <c r="A8408" s="6">
        <v>45289.375</v>
      </c>
      <c r="B8408" s="7">
        <v>1.25</v>
      </c>
    </row>
    <row r="8409" spans="1:2">
      <c r="A8409" s="6">
        <v>45289.381944444445</v>
      </c>
      <c r="B8409" s="7">
        <v>1.0833333300000001</v>
      </c>
    </row>
    <row r="8410" spans="1:2">
      <c r="A8410" s="6">
        <v>45289.388888888891</v>
      </c>
      <c r="B8410" s="7">
        <v>1.0833333300000001</v>
      </c>
    </row>
    <row r="8411" spans="1:2">
      <c r="A8411" s="6">
        <v>45289.395833333336</v>
      </c>
      <c r="B8411" s="7">
        <v>1.1666666699999999</v>
      </c>
    </row>
    <row r="8412" spans="1:2">
      <c r="A8412" s="6">
        <v>45289.402777777781</v>
      </c>
      <c r="B8412" s="7">
        <v>1.1666666699999999</v>
      </c>
    </row>
    <row r="8413" spans="1:2">
      <c r="A8413" s="6">
        <v>45289.409722222219</v>
      </c>
      <c r="B8413" s="7">
        <v>1.0833333300000001</v>
      </c>
    </row>
    <row r="8414" spans="1:2">
      <c r="A8414" s="6">
        <v>45289.416666666664</v>
      </c>
      <c r="B8414" s="7">
        <v>1.1666666699999999</v>
      </c>
    </row>
    <row r="8415" spans="1:2">
      <c r="A8415" s="6">
        <v>45289.423611111109</v>
      </c>
      <c r="B8415" s="7">
        <v>1.0833333300000001</v>
      </c>
    </row>
    <row r="8416" spans="1:2">
      <c r="A8416" s="6">
        <v>45289.430555555555</v>
      </c>
      <c r="B8416" s="7">
        <v>1.0833333300000001</v>
      </c>
    </row>
    <row r="8417" spans="1:2">
      <c r="A8417" s="6">
        <v>45289.4375</v>
      </c>
      <c r="B8417" s="7">
        <v>1.1666666699999999</v>
      </c>
    </row>
    <row r="8418" spans="1:2">
      <c r="A8418" s="6">
        <v>45289.444444444445</v>
      </c>
      <c r="B8418" s="7">
        <v>1.25</v>
      </c>
    </row>
    <row r="8419" spans="1:2">
      <c r="A8419" s="6">
        <v>45289.451388888891</v>
      </c>
      <c r="B8419" s="7">
        <v>1.0833333300000001</v>
      </c>
    </row>
    <row r="8420" spans="1:2">
      <c r="A8420" s="6">
        <v>45289.458333333336</v>
      </c>
      <c r="B8420" s="7">
        <v>1.0833333300000001</v>
      </c>
    </row>
    <row r="8421" spans="1:2">
      <c r="A8421" s="6">
        <v>45289.465277777781</v>
      </c>
      <c r="B8421" s="7">
        <v>1.1666666699999999</v>
      </c>
    </row>
    <row r="8422" spans="1:2">
      <c r="A8422" s="6">
        <v>45289.472222222219</v>
      </c>
      <c r="B8422" s="7">
        <v>1.0833333300000001</v>
      </c>
    </row>
    <row r="8423" spans="1:2">
      <c r="A8423" s="6">
        <v>45289.479166666664</v>
      </c>
      <c r="B8423" s="7">
        <v>1.0833333300000001</v>
      </c>
    </row>
    <row r="8424" spans="1:2">
      <c r="A8424" s="6">
        <v>45289.486111111109</v>
      </c>
      <c r="B8424" s="7">
        <v>1.1666666699999999</v>
      </c>
    </row>
    <row r="8425" spans="1:2">
      <c r="A8425" s="6">
        <v>45289.493055555555</v>
      </c>
      <c r="B8425" s="7">
        <v>1.0833333300000001</v>
      </c>
    </row>
    <row r="8426" spans="1:2">
      <c r="A8426" s="6">
        <v>45289.5</v>
      </c>
      <c r="B8426" s="7">
        <v>1.0833333300000001</v>
      </c>
    </row>
    <row r="8427" spans="1:2">
      <c r="A8427" s="6">
        <v>45289.506944444445</v>
      </c>
      <c r="B8427" s="7">
        <v>1.1666666699999999</v>
      </c>
    </row>
    <row r="8428" spans="1:2">
      <c r="A8428" s="6">
        <v>45289.513888888891</v>
      </c>
      <c r="B8428" s="7">
        <v>1.1666666699999999</v>
      </c>
    </row>
    <row r="8429" spans="1:2">
      <c r="A8429" s="6">
        <v>45289.520833333336</v>
      </c>
      <c r="B8429" s="7">
        <v>1.1666666699999999</v>
      </c>
    </row>
    <row r="8430" spans="1:2">
      <c r="A8430" s="6">
        <v>45289.527777777781</v>
      </c>
      <c r="B8430" s="7">
        <v>1.1666666699999999</v>
      </c>
    </row>
    <row r="8431" spans="1:2">
      <c r="A8431" s="6">
        <v>45289.534722222219</v>
      </c>
      <c r="B8431" s="7">
        <v>1.1666666699999999</v>
      </c>
    </row>
    <row r="8432" spans="1:2">
      <c r="A8432" s="6">
        <v>45289.541666666664</v>
      </c>
      <c r="B8432" s="7">
        <v>1.0833333300000001</v>
      </c>
    </row>
    <row r="8433" spans="1:2">
      <c r="A8433" s="6">
        <v>45289.548611111109</v>
      </c>
      <c r="B8433" s="7">
        <v>1.0833333300000001</v>
      </c>
    </row>
    <row r="8434" spans="1:2">
      <c r="A8434" s="6">
        <v>45289.555555555555</v>
      </c>
      <c r="B8434" s="7">
        <v>1.1666666699999999</v>
      </c>
    </row>
    <row r="8435" spans="1:2">
      <c r="A8435" s="6">
        <v>45289.5625</v>
      </c>
      <c r="B8435" s="7">
        <v>1.1666666699999999</v>
      </c>
    </row>
    <row r="8436" spans="1:2">
      <c r="A8436" s="6">
        <v>45289.569444444445</v>
      </c>
      <c r="B8436" s="7">
        <v>1.1666666699999999</v>
      </c>
    </row>
    <row r="8437" spans="1:2">
      <c r="A8437" s="6">
        <v>45289.576388888891</v>
      </c>
      <c r="B8437" s="7">
        <v>1.1666666699999999</v>
      </c>
    </row>
    <row r="8438" spans="1:2">
      <c r="A8438" s="6">
        <v>45289.583333333336</v>
      </c>
      <c r="B8438" s="7">
        <v>1.0833333300000001</v>
      </c>
    </row>
    <row r="8439" spans="1:2">
      <c r="A8439" s="6">
        <v>45289.590277777781</v>
      </c>
      <c r="B8439" s="7">
        <v>1.0833333300000001</v>
      </c>
    </row>
    <row r="8440" spans="1:2">
      <c r="A8440" s="6">
        <v>45289.597222222219</v>
      </c>
      <c r="B8440" s="7">
        <v>1.0833333300000001</v>
      </c>
    </row>
    <row r="8441" spans="1:2">
      <c r="A8441" s="6">
        <v>45289.604166666664</v>
      </c>
      <c r="B8441" s="7">
        <v>1.0833333300000001</v>
      </c>
    </row>
    <row r="8442" spans="1:2">
      <c r="A8442" s="6">
        <v>45289.611111111109</v>
      </c>
      <c r="B8442" s="7">
        <v>1.1666666699999999</v>
      </c>
    </row>
    <row r="8443" spans="1:2">
      <c r="A8443" s="6">
        <v>45289.618055555555</v>
      </c>
      <c r="B8443" s="7">
        <v>1.0833333300000001</v>
      </c>
    </row>
    <row r="8444" spans="1:2">
      <c r="A8444" s="6">
        <v>45289.625</v>
      </c>
      <c r="B8444" s="7">
        <v>1.0833333300000001</v>
      </c>
    </row>
    <row r="8445" spans="1:2">
      <c r="A8445" s="6">
        <v>45289.631944444445</v>
      </c>
      <c r="B8445" s="7">
        <v>1.1666666699999999</v>
      </c>
    </row>
    <row r="8446" spans="1:2">
      <c r="A8446" s="6">
        <v>45289.638888888891</v>
      </c>
      <c r="B8446" s="7">
        <v>1.1666666699999999</v>
      </c>
    </row>
    <row r="8447" spans="1:2">
      <c r="A8447" s="6">
        <v>45289.645833333336</v>
      </c>
      <c r="B8447" s="7">
        <v>1.1666666699999999</v>
      </c>
    </row>
    <row r="8448" spans="1:2">
      <c r="A8448" s="6">
        <v>45289.652777777781</v>
      </c>
      <c r="B8448" s="7">
        <v>1.0833333300000001</v>
      </c>
    </row>
    <row r="8449" spans="1:2">
      <c r="A8449" s="6">
        <v>45289.659722222219</v>
      </c>
      <c r="B8449" s="7">
        <v>1.0833333300000001</v>
      </c>
    </row>
    <row r="8450" spans="1:2">
      <c r="A8450" s="6">
        <v>45289.666666666664</v>
      </c>
      <c r="B8450" s="7">
        <v>1.1666666699999999</v>
      </c>
    </row>
    <row r="8451" spans="1:2">
      <c r="A8451" s="6">
        <v>45289.673611111109</v>
      </c>
      <c r="B8451" s="7">
        <v>1.0833333300000001</v>
      </c>
    </row>
    <row r="8452" spans="1:2">
      <c r="A8452" s="6">
        <v>45289.680555555555</v>
      </c>
      <c r="B8452" s="7">
        <v>1.1666666699999999</v>
      </c>
    </row>
    <row r="8453" spans="1:2">
      <c r="A8453" s="6">
        <v>45289.6875</v>
      </c>
      <c r="B8453" s="7">
        <v>1.0833333300000001</v>
      </c>
    </row>
    <row r="8454" spans="1:2">
      <c r="A8454" s="6">
        <v>45289.694444444445</v>
      </c>
      <c r="B8454" s="7">
        <v>1.0833333300000001</v>
      </c>
    </row>
    <row r="8455" spans="1:2">
      <c r="A8455" s="6">
        <v>45289.701388888891</v>
      </c>
      <c r="B8455" s="7">
        <v>1.1666666699999999</v>
      </c>
    </row>
    <row r="8456" spans="1:2">
      <c r="A8456" s="6">
        <v>45289.708333333336</v>
      </c>
      <c r="B8456" s="7">
        <v>1.3333333300000001</v>
      </c>
    </row>
    <row r="8457" spans="1:2">
      <c r="A8457" s="6">
        <v>45289.715277777781</v>
      </c>
      <c r="B8457" s="7">
        <v>1.25</v>
      </c>
    </row>
    <row r="8458" spans="1:2">
      <c r="A8458" s="6">
        <v>45289.722222222219</v>
      </c>
      <c r="B8458" s="7">
        <v>1.25</v>
      </c>
    </row>
    <row r="8459" spans="1:2">
      <c r="A8459" s="6">
        <v>45289.729166666664</v>
      </c>
      <c r="B8459" s="7">
        <v>1.1666666699999999</v>
      </c>
    </row>
    <row r="8460" spans="1:2">
      <c r="A8460" s="6">
        <v>45289.736111111109</v>
      </c>
      <c r="B8460" s="7">
        <v>1.3333333300000001</v>
      </c>
    </row>
    <row r="8461" spans="1:2">
      <c r="A8461" s="6">
        <v>45289.743055555555</v>
      </c>
      <c r="B8461" s="7">
        <v>1.25</v>
      </c>
    </row>
    <row r="8462" spans="1:2">
      <c r="A8462" s="6">
        <v>45289.75</v>
      </c>
      <c r="B8462" s="7">
        <v>1.1666666699999999</v>
      </c>
    </row>
    <row r="8463" spans="1:2">
      <c r="A8463" s="6">
        <v>45289.756944444445</v>
      </c>
      <c r="B8463" s="7">
        <v>1.4166666699999999</v>
      </c>
    </row>
    <row r="8464" spans="1:2">
      <c r="A8464" s="6">
        <v>45289.763888888891</v>
      </c>
      <c r="B8464" s="7">
        <v>1.3333333300000001</v>
      </c>
    </row>
    <row r="8465" spans="1:2">
      <c r="A8465" s="6">
        <v>45289.770833333336</v>
      </c>
      <c r="B8465" s="7">
        <v>1.25</v>
      </c>
    </row>
    <row r="8466" spans="1:2">
      <c r="A8466" s="6">
        <v>45289.777777777781</v>
      </c>
      <c r="B8466" s="7">
        <v>1.4166666699999999</v>
      </c>
    </row>
    <row r="8467" spans="1:2">
      <c r="A8467" s="6">
        <v>45289.784722222219</v>
      </c>
      <c r="B8467" s="7">
        <v>1.1666666699999999</v>
      </c>
    </row>
    <row r="8468" spans="1:2">
      <c r="A8468" s="6">
        <v>45289.791666666664</v>
      </c>
      <c r="B8468" s="7">
        <v>1.25</v>
      </c>
    </row>
    <row r="8469" spans="1:2">
      <c r="A8469" s="6">
        <v>45289.798611111109</v>
      </c>
      <c r="B8469" s="7">
        <v>1.25</v>
      </c>
    </row>
    <row r="8470" spans="1:2">
      <c r="A8470" s="6">
        <v>45289.805555555555</v>
      </c>
      <c r="B8470" s="7">
        <v>1.25</v>
      </c>
    </row>
    <row r="8471" spans="1:2">
      <c r="A8471" s="6">
        <v>45289.8125</v>
      </c>
      <c r="B8471" s="7">
        <v>1.25</v>
      </c>
    </row>
    <row r="8472" spans="1:2">
      <c r="A8472" s="6">
        <v>45289.819444444445</v>
      </c>
      <c r="B8472" s="7">
        <v>1.25</v>
      </c>
    </row>
    <row r="8473" spans="1:2">
      <c r="A8473" s="6">
        <v>45289.826388888891</v>
      </c>
      <c r="B8473" s="7">
        <v>1.3333333300000001</v>
      </c>
    </row>
    <row r="8474" spans="1:2">
      <c r="A8474" s="6">
        <v>45289.833333333336</v>
      </c>
      <c r="B8474" s="7">
        <v>1.25</v>
      </c>
    </row>
    <row r="8475" spans="1:2">
      <c r="A8475" s="6">
        <v>45289.840277777781</v>
      </c>
      <c r="B8475" s="7">
        <v>1.3333333300000001</v>
      </c>
    </row>
    <row r="8476" spans="1:2">
      <c r="A8476" s="6">
        <v>45289.847222222219</v>
      </c>
      <c r="B8476" s="7">
        <v>1.25</v>
      </c>
    </row>
    <row r="8477" spans="1:2">
      <c r="A8477" s="6">
        <v>45289.854166666664</v>
      </c>
      <c r="B8477" s="7">
        <v>1.25</v>
      </c>
    </row>
    <row r="8478" spans="1:2">
      <c r="A8478" s="6">
        <v>45289.861111111109</v>
      </c>
      <c r="B8478" s="7">
        <v>1.1666666699999999</v>
      </c>
    </row>
    <row r="8479" spans="1:2">
      <c r="A8479" s="6">
        <v>45289.868055555555</v>
      </c>
      <c r="B8479" s="7">
        <v>1.25</v>
      </c>
    </row>
    <row r="8480" spans="1:2">
      <c r="A8480" s="6">
        <v>45289.875</v>
      </c>
      <c r="B8480" s="7">
        <v>1.3333333300000001</v>
      </c>
    </row>
    <row r="8481" spans="1:2">
      <c r="A8481" s="6">
        <v>45289.881944444445</v>
      </c>
      <c r="B8481" s="7">
        <v>1.25</v>
      </c>
    </row>
    <row r="8482" spans="1:2">
      <c r="A8482" s="6">
        <v>45289.888888888891</v>
      </c>
      <c r="B8482" s="7">
        <v>1.25</v>
      </c>
    </row>
    <row r="8483" spans="1:2">
      <c r="A8483" s="6">
        <v>45289.895833333336</v>
      </c>
      <c r="B8483" s="7">
        <v>1.0833333300000001</v>
      </c>
    </row>
    <row r="8484" spans="1:2">
      <c r="A8484" s="6">
        <v>45289.902777777781</v>
      </c>
      <c r="B8484" s="7">
        <v>1.25</v>
      </c>
    </row>
    <row r="8485" spans="1:2">
      <c r="A8485" s="6">
        <v>45289.909722222219</v>
      </c>
      <c r="B8485" s="7">
        <v>1.0833333300000001</v>
      </c>
    </row>
    <row r="8486" spans="1:2">
      <c r="A8486" s="6">
        <v>45289.916666666664</v>
      </c>
      <c r="B8486" s="7">
        <v>1.0833333300000001</v>
      </c>
    </row>
    <row r="8487" spans="1:2">
      <c r="A8487" s="6">
        <v>45289.923611111109</v>
      </c>
      <c r="B8487" s="7">
        <v>1.1666666699999999</v>
      </c>
    </row>
    <row r="8488" spans="1:2">
      <c r="A8488" s="6">
        <v>45289.930555555555</v>
      </c>
      <c r="B8488" s="7">
        <v>1.0833333300000001</v>
      </c>
    </row>
    <row r="8489" spans="1:2">
      <c r="A8489" s="6">
        <v>45289.9375</v>
      </c>
      <c r="B8489" s="7">
        <v>1.0833333300000001</v>
      </c>
    </row>
    <row r="8490" spans="1:2">
      <c r="A8490" s="6">
        <v>45289.944444444445</v>
      </c>
      <c r="B8490" s="7">
        <v>1.1666666699999999</v>
      </c>
    </row>
    <row r="8491" spans="1:2">
      <c r="A8491" s="6">
        <v>45289.951388888891</v>
      </c>
      <c r="B8491" s="7">
        <v>1.0833333300000001</v>
      </c>
    </row>
    <row r="8492" spans="1:2">
      <c r="A8492" s="6">
        <v>45289.958333333336</v>
      </c>
      <c r="B8492" s="7">
        <v>1.0833333300000001</v>
      </c>
    </row>
    <row r="8493" spans="1:2">
      <c r="A8493" s="6">
        <v>45289.965277777781</v>
      </c>
      <c r="B8493" s="7">
        <v>1.25</v>
      </c>
    </row>
    <row r="8494" spans="1:2">
      <c r="A8494" s="6">
        <v>45289.972222222219</v>
      </c>
      <c r="B8494" s="7">
        <v>1.0833333300000001</v>
      </c>
    </row>
    <row r="8495" spans="1:2">
      <c r="A8495" s="6">
        <v>45289.979166666664</v>
      </c>
      <c r="B8495" s="7">
        <v>1.0833333300000001</v>
      </c>
    </row>
    <row r="8496" spans="1:2">
      <c r="A8496" s="6">
        <v>45289.986111111109</v>
      </c>
      <c r="B8496" s="7">
        <v>1.1666666699999999</v>
      </c>
    </row>
    <row r="8497" spans="1:2">
      <c r="A8497" s="6">
        <v>45289.993055555555</v>
      </c>
      <c r="B8497" s="7">
        <v>1.0833333300000001</v>
      </c>
    </row>
    <row r="8498" spans="1:2">
      <c r="A8498" s="6">
        <v>45290</v>
      </c>
      <c r="B8498" s="7">
        <v>1.0833333300000001</v>
      </c>
    </row>
    <row r="8499" spans="1:2">
      <c r="A8499" s="6">
        <v>45290.006944444445</v>
      </c>
      <c r="B8499" s="7">
        <v>1.0833333300000001</v>
      </c>
    </row>
    <row r="8500" spans="1:2">
      <c r="A8500" s="6">
        <v>45290.013888888891</v>
      </c>
      <c r="B8500" s="7">
        <v>1.1666666699999999</v>
      </c>
    </row>
    <row r="8501" spans="1:2">
      <c r="A8501" s="6">
        <v>45290.020833333336</v>
      </c>
      <c r="B8501" s="7">
        <v>1.0833333300000001</v>
      </c>
    </row>
    <row r="8502" spans="1:2">
      <c r="A8502" s="6">
        <v>45290.027777777781</v>
      </c>
      <c r="B8502" s="7">
        <v>1.1666666699999999</v>
      </c>
    </row>
    <row r="8503" spans="1:2">
      <c r="A8503" s="6">
        <v>45290.034722222219</v>
      </c>
      <c r="B8503" s="7">
        <v>1.0833333300000001</v>
      </c>
    </row>
    <row r="8504" spans="1:2">
      <c r="A8504" s="6">
        <v>45290.041666666664</v>
      </c>
      <c r="B8504" s="7">
        <v>1.0833333300000001</v>
      </c>
    </row>
    <row r="8505" spans="1:2">
      <c r="A8505" s="6">
        <v>45290.048611111109</v>
      </c>
      <c r="B8505" s="7">
        <v>1.0833333300000001</v>
      </c>
    </row>
    <row r="8506" spans="1:2">
      <c r="A8506" s="6">
        <v>45290.055555555555</v>
      </c>
      <c r="B8506" s="7">
        <v>1.25</v>
      </c>
    </row>
    <row r="8507" spans="1:2">
      <c r="A8507" s="6">
        <v>45290.0625</v>
      </c>
      <c r="B8507" s="7">
        <v>1.0833333300000001</v>
      </c>
    </row>
    <row r="8508" spans="1:2">
      <c r="A8508" s="6">
        <v>45290.069444444445</v>
      </c>
      <c r="B8508" s="7">
        <v>1.1666666699999999</v>
      </c>
    </row>
    <row r="8509" spans="1:2">
      <c r="A8509" s="6">
        <v>45290.076388888891</v>
      </c>
      <c r="B8509" s="7">
        <v>1.1666666699999999</v>
      </c>
    </row>
    <row r="8510" spans="1:2">
      <c r="A8510" s="6">
        <v>45290.083333333336</v>
      </c>
      <c r="B8510" s="7">
        <v>1.0833333300000001</v>
      </c>
    </row>
    <row r="8511" spans="1:2">
      <c r="A8511" s="6">
        <v>45290.090277777781</v>
      </c>
      <c r="B8511" s="7">
        <v>1.0833333300000001</v>
      </c>
    </row>
    <row r="8512" spans="1:2">
      <c r="A8512" s="6">
        <v>45290.097222222219</v>
      </c>
      <c r="B8512" s="7">
        <v>1.0833333300000001</v>
      </c>
    </row>
    <row r="8513" spans="1:2">
      <c r="A8513" s="6">
        <v>45290.104166666664</v>
      </c>
      <c r="B8513" s="7">
        <v>1.1666666699999999</v>
      </c>
    </row>
    <row r="8514" spans="1:2">
      <c r="A8514" s="6">
        <v>45290.111111111109</v>
      </c>
      <c r="B8514" s="7">
        <v>1.1666666699999999</v>
      </c>
    </row>
    <row r="8515" spans="1:2">
      <c r="A8515" s="6">
        <v>45290.118055555555</v>
      </c>
      <c r="B8515" s="7">
        <v>1.25</v>
      </c>
    </row>
    <row r="8516" spans="1:2">
      <c r="A8516" s="6">
        <v>45290.125</v>
      </c>
      <c r="B8516" s="7">
        <v>1.0833333300000001</v>
      </c>
    </row>
    <row r="8517" spans="1:2">
      <c r="A8517" s="6">
        <v>45290.131944444445</v>
      </c>
      <c r="B8517" s="7">
        <v>1.25</v>
      </c>
    </row>
    <row r="8518" spans="1:2">
      <c r="A8518" s="6">
        <v>45290.138888888891</v>
      </c>
      <c r="B8518" s="7">
        <v>1.0833333300000001</v>
      </c>
    </row>
    <row r="8519" spans="1:2">
      <c r="A8519" s="6">
        <v>45290.145833333336</v>
      </c>
      <c r="B8519" s="7">
        <v>1.1666666699999999</v>
      </c>
    </row>
    <row r="8520" spans="1:2">
      <c r="A8520" s="6">
        <v>45290.152777777781</v>
      </c>
      <c r="B8520" s="7">
        <v>1.1666666699999999</v>
      </c>
    </row>
    <row r="8521" spans="1:2">
      <c r="A8521" s="6">
        <v>45290.159722222219</v>
      </c>
      <c r="B8521" s="7">
        <v>1.1666666699999999</v>
      </c>
    </row>
    <row r="8522" spans="1:2">
      <c r="A8522" s="6">
        <v>45290.166666666664</v>
      </c>
      <c r="B8522" s="7">
        <v>1.1666666699999999</v>
      </c>
    </row>
    <row r="8523" spans="1:2">
      <c r="A8523" s="6">
        <v>45290.173611111109</v>
      </c>
      <c r="B8523" s="7">
        <v>1.25</v>
      </c>
    </row>
    <row r="8524" spans="1:2">
      <c r="A8524" s="6">
        <v>45290.180555555555</v>
      </c>
      <c r="B8524" s="7">
        <v>1.1666666699999999</v>
      </c>
    </row>
    <row r="8525" spans="1:2">
      <c r="A8525" s="6">
        <v>45290.1875</v>
      </c>
      <c r="B8525" s="7">
        <v>1.1666666699999999</v>
      </c>
    </row>
    <row r="8526" spans="1:2">
      <c r="A8526" s="6">
        <v>45290.194444444445</v>
      </c>
      <c r="B8526" s="7">
        <v>1.0833333300000001</v>
      </c>
    </row>
    <row r="8527" spans="1:2">
      <c r="A8527" s="6">
        <v>45290.201388888891</v>
      </c>
      <c r="B8527" s="7">
        <v>1.3333333300000001</v>
      </c>
    </row>
    <row r="8528" spans="1:2">
      <c r="A8528" s="6">
        <v>45290.208333333336</v>
      </c>
      <c r="B8528" s="7">
        <v>1.25</v>
      </c>
    </row>
    <row r="8529" spans="1:2">
      <c r="A8529" s="6">
        <v>45290.215277777781</v>
      </c>
      <c r="B8529" s="7">
        <v>1.1666666699999999</v>
      </c>
    </row>
    <row r="8530" spans="1:2">
      <c r="A8530" s="6">
        <v>45290.222222222219</v>
      </c>
      <c r="B8530" s="7">
        <v>1.1666666699999999</v>
      </c>
    </row>
    <row r="8531" spans="1:2">
      <c r="A8531" s="6">
        <v>45290.229166666664</v>
      </c>
      <c r="B8531" s="7">
        <v>1.25</v>
      </c>
    </row>
    <row r="8532" spans="1:2">
      <c r="A8532" s="6">
        <v>45290.236111111109</v>
      </c>
      <c r="B8532" s="7">
        <v>1.1666666699999999</v>
      </c>
    </row>
    <row r="8533" spans="1:2">
      <c r="A8533" s="6">
        <v>45290.243055555555</v>
      </c>
      <c r="B8533" s="7">
        <v>1.1666666699999999</v>
      </c>
    </row>
    <row r="8534" spans="1:2">
      <c r="A8534" s="6">
        <v>45290.25</v>
      </c>
      <c r="B8534" s="7">
        <v>1.25</v>
      </c>
    </row>
    <row r="8535" spans="1:2">
      <c r="A8535" s="6">
        <v>45290.256944444445</v>
      </c>
      <c r="B8535" s="7">
        <v>1.1666666699999999</v>
      </c>
    </row>
    <row r="8536" spans="1:2">
      <c r="A8536" s="6">
        <v>45290.263888888891</v>
      </c>
      <c r="B8536" s="7">
        <v>1.1666666699999999</v>
      </c>
    </row>
    <row r="8537" spans="1:2">
      <c r="A8537" s="6">
        <v>45290.270833333336</v>
      </c>
      <c r="B8537" s="7">
        <v>1.0833333300000001</v>
      </c>
    </row>
    <row r="8538" spans="1:2">
      <c r="A8538" s="6">
        <v>45290.277777777781</v>
      </c>
      <c r="B8538" s="7">
        <v>1.1666666699999999</v>
      </c>
    </row>
    <row r="8539" spans="1:2">
      <c r="A8539" s="6">
        <v>45290.284722222219</v>
      </c>
      <c r="B8539" s="7">
        <v>1.1666666699999999</v>
      </c>
    </row>
    <row r="8540" spans="1:2">
      <c r="A8540" s="6">
        <v>45290.291666666664</v>
      </c>
      <c r="B8540" s="7">
        <v>1.1666666699999999</v>
      </c>
    </row>
    <row r="8541" spans="1:2">
      <c r="A8541" s="6">
        <v>45290.298611111109</v>
      </c>
      <c r="B8541" s="7">
        <v>1.1666666699999999</v>
      </c>
    </row>
    <row r="8542" spans="1:2">
      <c r="A8542" s="6">
        <v>45290.305555555555</v>
      </c>
      <c r="B8542" s="7">
        <v>1.25</v>
      </c>
    </row>
    <row r="8543" spans="1:2">
      <c r="A8543" s="6">
        <v>45290.3125</v>
      </c>
      <c r="B8543" s="7">
        <v>1.1666666699999999</v>
      </c>
    </row>
    <row r="8544" spans="1:2">
      <c r="A8544" s="6">
        <v>45290.319444444445</v>
      </c>
      <c r="B8544" s="7">
        <v>1.1666666699999999</v>
      </c>
    </row>
    <row r="8545" spans="1:2">
      <c r="A8545" s="6">
        <v>45290.326388888891</v>
      </c>
      <c r="B8545" s="7">
        <v>1.1666666699999999</v>
      </c>
    </row>
    <row r="8546" spans="1:2">
      <c r="A8546" s="6">
        <v>45290.333333333336</v>
      </c>
      <c r="B8546" s="7">
        <v>1.1666666699999999</v>
      </c>
    </row>
    <row r="8547" spans="1:2">
      <c r="A8547" s="6">
        <v>45290.340277777781</v>
      </c>
      <c r="B8547" s="7">
        <v>1.1666666699999999</v>
      </c>
    </row>
    <row r="8548" spans="1:2">
      <c r="A8548" s="6">
        <v>45290.347222222219</v>
      </c>
      <c r="B8548" s="7">
        <v>1.1666666699999999</v>
      </c>
    </row>
    <row r="8549" spans="1:2">
      <c r="A8549" s="6">
        <v>45290.354166666664</v>
      </c>
      <c r="B8549" s="7">
        <v>1.1666666699999999</v>
      </c>
    </row>
    <row r="8550" spans="1:2">
      <c r="A8550" s="6">
        <v>45290.361111111109</v>
      </c>
      <c r="B8550" s="7">
        <v>1.25</v>
      </c>
    </row>
    <row r="8551" spans="1:2">
      <c r="A8551" s="6">
        <v>45290.368055555555</v>
      </c>
      <c r="B8551" s="7">
        <v>1.1666666699999999</v>
      </c>
    </row>
    <row r="8552" spans="1:2">
      <c r="A8552" s="6">
        <v>45290.375</v>
      </c>
      <c r="B8552" s="7">
        <v>1.25</v>
      </c>
    </row>
    <row r="8553" spans="1:2">
      <c r="A8553" s="6">
        <v>45290.381944444445</v>
      </c>
      <c r="B8553" s="7">
        <v>1.1666666699999999</v>
      </c>
    </row>
    <row r="8554" spans="1:2">
      <c r="A8554" s="6">
        <v>45290.388888888891</v>
      </c>
      <c r="B8554" s="7">
        <v>1.0833333300000001</v>
      </c>
    </row>
    <row r="8555" spans="1:2">
      <c r="A8555" s="6">
        <v>45290.395833333336</v>
      </c>
      <c r="B8555" s="7">
        <v>1.1666666699999999</v>
      </c>
    </row>
    <row r="8556" spans="1:2">
      <c r="A8556" s="6">
        <v>45290.402777777781</v>
      </c>
      <c r="B8556" s="7">
        <v>1.1666666699999999</v>
      </c>
    </row>
    <row r="8557" spans="1:2">
      <c r="A8557" s="6">
        <v>45290.409722222219</v>
      </c>
      <c r="B8557" s="7">
        <v>1.1666666699999999</v>
      </c>
    </row>
    <row r="8558" spans="1:2">
      <c r="A8558" s="6">
        <v>45290.416666666664</v>
      </c>
      <c r="B8558" s="7">
        <v>1.1666666699999999</v>
      </c>
    </row>
    <row r="8559" spans="1:2">
      <c r="A8559" s="6">
        <v>45290.423611111109</v>
      </c>
      <c r="B8559" s="7">
        <v>1.1666666699999999</v>
      </c>
    </row>
    <row r="8560" spans="1:2">
      <c r="A8560" s="6">
        <v>45290.430555555555</v>
      </c>
      <c r="B8560" s="7">
        <v>1.0833333300000001</v>
      </c>
    </row>
    <row r="8561" spans="1:2">
      <c r="A8561" s="6">
        <v>45290.4375</v>
      </c>
      <c r="B8561" s="7">
        <v>1.1666666699999999</v>
      </c>
    </row>
    <row r="8562" spans="1:2">
      <c r="A8562" s="6">
        <v>45290.444444444445</v>
      </c>
      <c r="B8562" s="7">
        <v>1.1666666699999999</v>
      </c>
    </row>
    <row r="8563" spans="1:2">
      <c r="A8563" s="6">
        <v>45290.451388888891</v>
      </c>
      <c r="B8563" s="7">
        <v>1.1666666699999999</v>
      </c>
    </row>
    <row r="8564" spans="1:2">
      <c r="A8564" s="6">
        <v>45290.458333333336</v>
      </c>
      <c r="B8564" s="7">
        <v>1.1666666699999999</v>
      </c>
    </row>
    <row r="8565" spans="1:2">
      <c r="A8565" s="6">
        <v>45290.465277777781</v>
      </c>
      <c r="B8565" s="7">
        <v>0.83333332999999998</v>
      </c>
    </row>
    <row r="8566" spans="1:2">
      <c r="A8566" s="6">
        <v>45290.472222222219</v>
      </c>
      <c r="B8566" s="7">
        <v>0.91666667000000002</v>
      </c>
    </row>
    <row r="8567" spans="1:2">
      <c r="A8567" s="6">
        <v>45290.479166666664</v>
      </c>
      <c r="B8567" s="7">
        <v>0.83333332999999998</v>
      </c>
    </row>
    <row r="8568" spans="1:2">
      <c r="A8568" s="6">
        <v>45290.486111111109</v>
      </c>
      <c r="B8568" s="7">
        <v>0.91666667000000002</v>
      </c>
    </row>
    <row r="8569" spans="1:2">
      <c r="A8569" s="6">
        <v>45290.493055555555</v>
      </c>
      <c r="B8569" s="7">
        <v>0.75</v>
      </c>
    </row>
    <row r="8570" spans="1:2">
      <c r="A8570" s="6">
        <v>45290.5</v>
      </c>
      <c r="B8570" s="7">
        <v>0.91666667000000002</v>
      </c>
    </row>
    <row r="8571" spans="1:2">
      <c r="A8571" s="6">
        <v>45290.506944444445</v>
      </c>
      <c r="B8571" s="7">
        <v>0.83333332999999998</v>
      </c>
    </row>
    <row r="8572" spans="1:2">
      <c r="A8572" s="6">
        <v>45290.513888888891</v>
      </c>
      <c r="B8572" s="7">
        <v>0.75</v>
      </c>
    </row>
    <row r="8573" spans="1:2">
      <c r="A8573" s="6">
        <v>45290.520833333336</v>
      </c>
      <c r="B8573" s="7">
        <v>0.75</v>
      </c>
    </row>
    <row r="8574" spans="1:2">
      <c r="A8574" s="6">
        <v>45290.527777777781</v>
      </c>
      <c r="B8574" s="7">
        <v>0.83333332999999998</v>
      </c>
    </row>
    <row r="8575" spans="1:2">
      <c r="A8575" s="6">
        <v>45290.534722222219</v>
      </c>
      <c r="B8575" s="7">
        <v>0.91666667000000002</v>
      </c>
    </row>
    <row r="8576" spans="1:2">
      <c r="A8576" s="6">
        <v>45290.541666666664</v>
      </c>
      <c r="B8576" s="7">
        <v>0.83333332999999998</v>
      </c>
    </row>
    <row r="8577" spans="1:2">
      <c r="A8577" s="6">
        <v>45290.548611111109</v>
      </c>
      <c r="B8577" s="7">
        <v>0.83333332999999998</v>
      </c>
    </row>
    <row r="8578" spans="1:2">
      <c r="A8578" s="6">
        <v>45290.555555555555</v>
      </c>
      <c r="B8578" s="7">
        <v>0.83333332999999998</v>
      </c>
    </row>
    <row r="8579" spans="1:2">
      <c r="A8579" s="6">
        <v>45290.5625</v>
      </c>
      <c r="B8579" s="7">
        <v>0.83333332999999998</v>
      </c>
    </row>
    <row r="8580" spans="1:2">
      <c r="A8580" s="6">
        <v>45290.569444444445</v>
      </c>
      <c r="B8580" s="7">
        <v>0.83333332999999998</v>
      </c>
    </row>
    <row r="8581" spans="1:2">
      <c r="A8581" s="6">
        <v>45290.576388888891</v>
      </c>
      <c r="B8581" s="7">
        <v>0.83333332999999998</v>
      </c>
    </row>
    <row r="8582" spans="1:2">
      <c r="A8582" s="6">
        <v>45290.583333333336</v>
      </c>
      <c r="B8582" s="7">
        <v>0.75</v>
      </c>
    </row>
    <row r="8583" spans="1:2">
      <c r="A8583" s="6">
        <v>45290.590277777781</v>
      </c>
      <c r="B8583" s="7">
        <v>0.75</v>
      </c>
    </row>
    <row r="8584" spans="1:2">
      <c r="A8584" s="6">
        <v>45290.597222222219</v>
      </c>
      <c r="B8584" s="7">
        <v>0.83333332999999998</v>
      </c>
    </row>
    <row r="8585" spans="1:2">
      <c r="A8585" s="6">
        <v>45290.604166666664</v>
      </c>
      <c r="B8585" s="7">
        <v>0.91666667000000002</v>
      </c>
    </row>
    <row r="8586" spans="1:2">
      <c r="A8586" s="6">
        <v>45290.611111111109</v>
      </c>
      <c r="B8586" s="7">
        <v>0.75</v>
      </c>
    </row>
    <row r="8587" spans="1:2">
      <c r="A8587" s="6">
        <v>45290.618055555555</v>
      </c>
      <c r="B8587" s="7">
        <v>0.75</v>
      </c>
    </row>
    <row r="8588" spans="1:2">
      <c r="A8588" s="6">
        <v>45290.625</v>
      </c>
      <c r="B8588" s="7">
        <v>0.83333332999999998</v>
      </c>
    </row>
    <row r="8589" spans="1:2">
      <c r="A8589" s="6">
        <v>45290.631944444445</v>
      </c>
      <c r="B8589" s="7">
        <v>0.75</v>
      </c>
    </row>
    <row r="8590" spans="1:2">
      <c r="A8590" s="6">
        <v>45290.638888888891</v>
      </c>
      <c r="B8590" s="7">
        <v>0.83333332999999998</v>
      </c>
    </row>
    <row r="8591" spans="1:2">
      <c r="A8591" s="6">
        <v>45290.645833333336</v>
      </c>
      <c r="B8591" s="7">
        <v>0.83333332999999998</v>
      </c>
    </row>
    <row r="8592" spans="1:2">
      <c r="A8592" s="6">
        <v>45290.652777777781</v>
      </c>
      <c r="B8592" s="7">
        <v>0.75</v>
      </c>
    </row>
    <row r="8593" spans="1:2">
      <c r="A8593" s="6">
        <v>45290.659722222219</v>
      </c>
      <c r="B8593" s="7">
        <v>0.83333332999999998</v>
      </c>
    </row>
    <row r="8594" spans="1:2">
      <c r="A8594" s="6">
        <v>45290.666666666664</v>
      </c>
      <c r="B8594" s="7">
        <v>0.75</v>
      </c>
    </row>
    <row r="8595" spans="1:2">
      <c r="A8595" s="6">
        <v>45290.673611111109</v>
      </c>
      <c r="B8595" s="7">
        <v>0.83333332999999998</v>
      </c>
    </row>
    <row r="8596" spans="1:2">
      <c r="A8596" s="6">
        <v>45290.680555555555</v>
      </c>
      <c r="B8596" s="7">
        <v>0.83333332999999998</v>
      </c>
    </row>
    <row r="8597" spans="1:2">
      <c r="A8597" s="6">
        <v>45290.6875</v>
      </c>
      <c r="B8597" s="7">
        <v>0.83333332999999998</v>
      </c>
    </row>
    <row r="8598" spans="1:2">
      <c r="A8598" s="6">
        <v>45290.694444444445</v>
      </c>
      <c r="B8598" s="7">
        <v>0.75</v>
      </c>
    </row>
    <row r="8599" spans="1:2">
      <c r="A8599" s="6">
        <v>45290.701388888891</v>
      </c>
      <c r="B8599" s="7">
        <v>0.91666667000000002</v>
      </c>
    </row>
    <row r="8600" spans="1:2">
      <c r="A8600" s="6">
        <v>45290.708333333336</v>
      </c>
      <c r="B8600" s="7">
        <v>1.25</v>
      </c>
    </row>
    <row r="8601" spans="1:2">
      <c r="A8601" s="6">
        <v>45290.715277777781</v>
      </c>
      <c r="B8601" s="7">
        <v>1.1666666699999999</v>
      </c>
    </row>
    <row r="8602" spans="1:2">
      <c r="A8602" s="6">
        <v>45290.722222222219</v>
      </c>
      <c r="B8602" s="7">
        <v>1.0833333300000001</v>
      </c>
    </row>
    <row r="8603" spans="1:2">
      <c r="A8603" s="6">
        <v>45290.729166666664</v>
      </c>
      <c r="B8603" s="7">
        <v>1.1666666699999999</v>
      </c>
    </row>
    <row r="8604" spans="1:2">
      <c r="A8604" s="6">
        <v>45290.736111111109</v>
      </c>
      <c r="B8604" s="7">
        <v>1.0833333300000001</v>
      </c>
    </row>
    <row r="8605" spans="1:2">
      <c r="A8605" s="6">
        <v>45290.743055555555</v>
      </c>
      <c r="B8605" s="7">
        <v>1.1666666699999999</v>
      </c>
    </row>
    <row r="8606" spans="1:2">
      <c r="A8606" s="6">
        <v>45290.75</v>
      </c>
      <c r="B8606" s="7">
        <v>1.1666666699999999</v>
      </c>
    </row>
    <row r="8607" spans="1:2">
      <c r="A8607" s="6">
        <v>45290.756944444445</v>
      </c>
      <c r="B8607" s="7">
        <v>1.0833333300000001</v>
      </c>
    </row>
    <row r="8608" spans="1:2">
      <c r="A8608" s="6">
        <v>45290.763888888891</v>
      </c>
      <c r="B8608" s="7">
        <v>1.1666666699999999</v>
      </c>
    </row>
    <row r="8609" spans="1:2">
      <c r="A8609" s="6">
        <v>45290.770833333336</v>
      </c>
      <c r="B8609" s="7">
        <v>1.0833333300000001</v>
      </c>
    </row>
    <row r="8610" spans="1:2">
      <c r="A8610" s="6">
        <v>45290.777777777781</v>
      </c>
      <c r="B8610" s="7">
        <v>1.0833333300000001</v>
      </c>
    </row>
    <row r="8611" spans="1:2">
      <c r="A8611" s="6">
        <v>45290.784722222219</v>
      </c>
      <c r="B8611" s="7">
        <v>1.0833333300000001</v>
      </c>
    </row>
    <row r="8612" spans="1:2">
      <c r="A8612" s="6">
        <v>45290.791666666664</v>
      </c>
      <c r="B8612" s="7">
        <v>1.0833333300000001</v>
      </c>
    </row>
    <row r="8613" spans="1:2">
      <c r="A8613" s="6">
        <v>45290.798611111109</v>
      </c>
      <c r="B8613" s="7">
        <v>1.1666666699999999</v>
      </c>
    </row>
    <row r="8614" spans="1:2">
      <c r="A8614" s="6">
        <v>45290.805555555555</v>
      </c>
      <c r="B8614" s="7">
        <v>1.0833333300000001</v>
      </c>
    </row>
    <row r="8615" spans="1:2">
      <c r="A8615" s="6">
        <v>45290.8125</v>
      </c>
      <c r="B8615" s="7">
        <v>1.0833333300000001</v>
      </c>
    </row>
    <row r="8616" spans="1:2">
      <c r="A8616" s="6">
        <v>45290.819444444445</v>
      </c>
      <c r="B8616" s="7">
        <v>1.0833333300000001</v>
      </c>
    </row>
    <row r="8617" spans="1:2">
      <c r="A8617" s="6">
        <v>45290.826388888891</v>
      </c>
      <c r="B8617" s="7">
        <v>1.1666666699999999</v>
      </c>
    </row>
    <row r="8618" spans="1:2">
      <c r="A8618" s="6">
        <v>45290.833333333336</v>
      </c>
      <c r="B8618" s="7">
        <v>1.0833333300000001</v>
      </c>
    </row>
    <row r="8619" spans="1:2">
      <c r="A8619" s="6">
        <v>45290.840277777781</v>
      </c>
      <c r="B8619" s="7">
        <v>1.1666666699999999</v>
      </c>
    </row>
    <row r="8620" spans="1:2">
      <c r="A8620" s="6">
        <v>45290.847222222219</v>
      </c>
      <c r="B8620" s="7">
        <v>1.0833333300000001</v>
      </c>
    </row>
    <row r="8621" spans="1:2">
      <c r="A8621" s="6">
        <v>45290.854166666664</v>
      </c>
      <c r="B8621" s="7">
        <v>1.25</v>
      </c>
    </row>
    <row r="8622" spans="1:2">
      <c r="A8622" s="6">
        <v>45290.861111111109</v>
      </c>
      <c r="B8622" s="7">
        <v>1.25</v>
      </c>
    </row>
    <row r="8623" spans="1:2">
      <c r="A8623" s="6">
        <v>45290.868055555555</v>
      </c>
      <c r="B8623" s="7">
        <v>1.0833333300000001</v>
      </c>
    </row>
    <row r="8624" spans="1:2">
      <c r="A8624" s="6">
        <v>45290.875</v>
      </c>
      <c r="B8624" s="7">
        <v>1.0833333300000001</v>
      </c>
    </row>
    <row r="8625" spans="1:2">
      <c r="A8625" s="6">
        <v>45290.881944444445</v>
      </c>
      <c r="B8625" s="7">
        <v>1.0833333300000001</v>
      </c>
    </row>
    <row r="8626" spans="1:2">
      <c r="A8626" s="6">
        <v>45290.888888888891</v>
      </c>
      <c r="B8626" s="7">
        <v>1.1666666699999999</v>
      </c>
    </row>
    <row r="8627" spans="1:2">
      <c r="A8627" s="6">
        <v>45290.895833333336</v>
      </c>
      <c r="B8627" s="7">
        <v>1.1666666699999999</v>
      </c>
    </row>
    <row r="8628" spans="1:2">
      <c r="A8628" s="6">
        <v>45290.902777777781</v>
      </c>
      <c r="B8628" s="7">
        <v>1.1666666699999999</v>
      </c>
    </row>
    <row r="8629" spans="1:2">
      <c r="A8629" s="6">
        <v>45290.909722222219</v>
      </c>
      <c r="B8629" s="7">
        <v>1.0833333300000001</v>
      </c>
    </row>
    <row r="8630" spans="1:2">
      <c r="A8630" s="6">
        <v>45290.916666666664</v>
      </c>
      <c r="B8630" s="7">
        <v>1.0833333300000001</v>
      </c>
    </row>
    <row r="8631" spans="1:2">
      <c r="A8631" s="6">
        <v>45290.923611111109</v>
      </c>
      <c r="B8631" s="7">
        <v>1.1666666699999999</v>
      </c>
    </row>
    <row r="8632" spans="1:2">
      <c r="A8632" s="6">
        <v>45290.930555555555</v>
      </c>
      <c r="B8632" s="7">
        <v>1.0833333300000001</v>
      </c>
    </row>
    <row r="8633" spans="1:2">
      <c r="A8633" s="6">
        <v>45290.9375</v>
      </c>
      <c r="B8633" s="7">
        <v>1.0833333300000001</v>
      </c>
    </row>
    <row r="8634" spans="1:2">
      <c r="A8634" s="6">
        <v>45290.944444444445</v>
      </c>
      <c r="B8634" s="7">
        <v>1.0833333300000001</v>
      </c>
    </row>
    <row r="8635" spans="1:2">
      <c r="A8635" s="6">
        <v>45290.951388888891</v>
      </c>
      <c r="B8635" s="7">
        <v>1.1666666699999999</v>
      </c>
    </row>
    <row r="8636" spans="1:2">
      <c r="A8636" s="6">
        <v>45290.958333333336</v>
      </c>
      <c r="B8636" s="7">
        <v>1.1666666699999999</v>
      </c>
    </row>
    <row r="8637" spans="1:2">
      <c r="A8637" s="6">
        <v>45290.965277777781</v>
      </c>
      <c r="B8637" s="7">
        <v>1.1666666699999999</v>
      </c>
    </row>
    <row r="8638" spans="1:2">
      <c r="A8638" s="6">
        <v>45290.972222222219</v>
      </c>
      <c r="B8638" s="7">
        <v>1.0833333300000001</v>
      </c>
    </row>
    <row r="8639" spans="1:2">
      <c r="A8639" s="6">
        <v>45290.979166666664</v>
      </c>
      <c r="B8639" s="7">
        <v>1.0833333300000001</v>
      </c>
    </row>
    <row r="8640" spans="1:2">
      <c r="A8640" s="6">
        <v>45290.986111111109</v>
      </c>
      <c r="B8640" s="7">
        <v>1.1666666699999999</v>
      </c>
    </row>
    <row r="8641" spans="1:2">
      <c r="A8641" s="6">
        <v>45290.993055555555</v>
      </c>
      <c r="B8641" s="7">
        <v>1.0833333300000001</v>
      </c>
    </row>
    <row r="8642" spans="1:2">
      <c r="A8642" s="6">
        <v>45291</v>
      </c>
      <c r="B8642" s="7">
        <v>1.0833333300000001</v>
      </c>
    </row>
    <row r="8643" spans="1:2">
      <c r="A8643" s="6">
        <v>45291.006944444445</v>
      </c>
      <c r="B8643" s="7">
        <v>1.25</v>
      </c>
    </row>
    <row r="8644" spans="1:2">
      <c r="A8644" s="6">
        <v>45291.013888888891</v>
      </c>
      <c r="B8644" s="7">
        <v>1.0833333300000001</v>
      </c>
    </row>
    <row r="8645" spans="1:2">
      <c r="A8645" s="6">
        <v>45291.020833333336</v>
      </c>
      <c r="B8645" s="7">
        <v>1.1666666699999999</v>
      </c>
    </row>
    <row r="8646" spans="1:2">
      <c r="A8646" s="6">
        <v>45291.027777777781</v>
      </c>
      <c r="B8646" s="7">
        <v>1.1666666699999999</v>
      </c>
    </row>
    <row r="8647" spans="1:2">
      <c r="A8647" s="6">
        <v>45291.034722222219</v>
      </c>
      <c r="B8647" s="7">
        <v>1.0833333300000001</v>
      </c>
    </row>
    <row r="8648" spans="1:2">
      <c r="A8648" s="6">
        <v>45291.041666666664</v>
      </c>
      <c r="B8648" s="7">
        <v>1.0833333300000001</v>
      </c>
    </row>
    <row r="8649" spans="1:2">
      <c r="A8649" s="6">
        <v>45291.048611111109</v>
      </c>
      <c r="B8649" s="7">
        <v>1.1666666699999999</v>
      </c>
    </row>
    <row r="8650" spans="1:2">
      <c r="A8650" s="6">
        <v>45291.055555555555</v>
      </c>
      <c r="B8650" s="7">
        <v>1.0833333300000001</v>
      </c>
    </row>
    <row r="8651" spans="1:2">
      <c r="A8651" s="6">
        <v>45291.0625</v>
      </c>
      <c r="B8651" s="7">
        <v>1.1666666699999999</v>
      </c>
    </row>
    <row r="8652" spans="1:2">
      <c r="A8652" s="6">
        <v>45291.069444444445</v>
      </c>
      <c r="B8652" s="7">
        <v>1.0833333300000001</v>
      </c>
    </row>
    <row r="8653" spans="1:2">
      <c r="A8653" s="6">
        <v>45291.076388888891</v>
      </c>
      <c r="B8653" s="7">
        <v>1.0833333300000001</v>
      </c>
    </row>
    <row r="8654" spans="1:2">
      <c r="A8654" s="6">
        <v>45291.083333333336</v>
      </c>
      <c r="B8654" s="7">
        <v>1.25</v>
      </c>
    </row>
    <row r="8655" spans="1:2">
      <c r="A8655" s="6">
        <v>45291.090277777781</v>
      </c>
      <c r="B8655" s="7">
        <v>1.0833333300000001</v>
      </c>
    </row>
    <row r="8656" spans="1:2">
      <c r="A8656" s="6">
        <v>45291.097222222219</v>
      </c>
      <c r="B8656" s="7">
        <v>1.1666666699999999</v>
      </c>
    </row>
    <row r="8657" spans="1:2">
      <c r="A8657" s="6">
        <v>45291.104166666664</v>
      </c>
      <c r="B8657" s="7">
        <v>1.0833333300000001</v>
      </c>
    </row>
    <row r="8658" spans="1:2">
      <c r="A8658" s="6">
        <v>45291.111111111109</v>
      </c>
      <c r="B8658" s="7">
        <v>1.1666666699999999</v>
      </c>
    </row>
    <row r="8659" spans="1:2">
      <c r="A8659" s="6">
        <v>45291.118055555555</v>
      </c>
      <c r="B8659" s="7">
        <v>1.1666666699999999</v>
      </c>
    </row>
    <row r="8660" spans="1:2">
      <c r="A8660" s="6">
        <v>45291.125</v>
      </c>
      <c r="B8660" s="7">
        <v>1.1666666699999999</v>
      </c>
    </row>
    <row r="8661" spans="1:2">
      <c r="A8661" s="6">
        <v>45291.131944444445</v>
      </c>
      <c r="B8661" s="7">
        <v>1.0833333300000001</v>
      </c>
    </row>
    <row r="8662" spans="1:2">
      <c r="A8662" s="6">
        <v>45291.138888888891</v>
      </c>
      <c r="B8662" s="7">
        <v>1.1666666699999999</v>
      </c>
    </row>
    <row r="8663" spans="1:2">
      <c r="A8663" s="6">
        <v>45291.145833333336</v>
      </c>
      <c r="B8663" s="7">
        <v>1.0833333300000001</v>
      </c>
    </row>
    <row r="8664" spans="1:2">
      <c r="A8664" s="6">
        <v>45291.152777777781</v>
      </c>
      <c r="B8664" s="7">
        <v>1.1666666699999999</v>
      </c>
    </row>
    <row r="8665" spans="1:2">
      <c r="A8665" s="6">
        <v>45291.159722222219</v>
      </c>
      <c r="B8665" s="7">
        <v>1.0833333300000001</v>
      </c>
    </row>
    <row r="8666" spans="1:2">
      <c r="A8666" s="6">
        <v>45291.166666666664</v>
      </c>
      <c r="B8666" s="7">
        <v>1.0833333300000001</v>
      </c>
    </row>
    <row r="8667" spans="1:2">
      <c r="A8667" s="6">
        <v>45291.173611111109</v>
      </c>
      <c r="B8667" s="7">
        <v>1.1666666699999999</v>
      </c>
    </row>
    <row r="8668" spans="1:2">
      <c r="A8668" s="6">
        <v>45291.180555555555</v>
      </c>
      <c r="B8668" s="7">
        <v>1.1666666699999999</v>
      </c>
    </row>
    <row r="8669" spans="1:2">
      <c r="A8669" s="6">
        <v>45291.1875</v>
      </c>
      <c r="B8669" s="7">
        <v>1.1666666699999999</v>
      </c>
    </row>
    <row r="8670" spans="1:2">
      <c r="A8670" s="6">
        <v>45291.194444444445</v>
      </c>
      <c r="B8670" s="7">
        <v>1.0833333300000001</v>
      </c>
    </row>
    <row r="8671" spans="1:2">
      <c r="A8671" s="6">
        <v>45291.201388888891</v>
      </c>
      <c r="B8671" s="7">
        <v>1.25</v>
      </c>
    </row>
    <row r="8672" spans="1:2">
      <c r="A8672" s="6">
        <v>45291.208333333336</v>
      </c>
      <c r="B8672" s="7">
        <v>1.0833333300000001</v>
      </c>
    </row>
    <row r="8673" spans="1:2">
      <c r="A8673" s="6">
        <v>45291.215277777781</v>
      </c>
      <c r="B8673" s="7">
        <v>1.25</v>
      </c>
    </row>
    <row r="8674" spans="1:2">
      <c r="A8674" s="6">
        <v>45291.222222222219</v>
      </c>
      <c r="B8674" s="7">
        <v>1.0833333300000001</v>
      </c>
    </row>
    <row r="8675" spans="1:2">
      <c r="A8675" s="6">
        <v>45291.229166666664</v>
      </c>
      <c r="B8675" s="7">
        <v>1.1666666699999999</v>
      </c>
    </row>
    <row r="8676" spans="1:2">
      <c r="A8676" s="6">
        <v>45291.236111111109</v>
      </c>
      <c r="B8676" s="7">
        <v>1.0833333300000001</v>
      </c>
    </row>
    <row r="8677" spans="1:2">
      <c r="A8677" s="6">
        <v>45291.243055555555</v>
      </c>
      <c r="B8677" s="7">
        <v>1.1666666699999999</v>
      </c>
    </row>
    <row r="8678" spans="1:2">
      <c r="A8678" s="6">
        <v>45291.25</v>
      </c>
      <c r="B8678" s="7">
        <v>1.1666666699999999</v>
      </c>
    </row>
    <row r="8679" spans="1:2">
      <c r="A8679" s="6">
        <v>45291.256944444445</v>
      </c>
      <c r="B8679" s="7">
        <v>1.0833333300000001</v>
      </c>
    </row>
    <row r="8680" spans="1:2">
      <c r="A8680" s="6">
        <v>45291.263888888891</v>
      </c>
      <c r="B8680" s="7">
        <v>1.1666666699999999</v>
      </c>
    </row>
    <row r="8681" spans="1:2">
      <c r="A8681" s="6">
        <v>45291.270833333336</v>
      </c>
      <c r="B8681" s="7">
        <v>1.0833333300000001</v>
      </c>
    </row>
    <row r="8682" spans="1:2">
      <c r="A8682" s="6">
        <v>45291.277777777781</v>
      </c>
      <c r="B8682" s="7">
        <v>1.1666666699999999</v>
      </c>
    </row>
    <row r="8683" spans="1:2">
      <c r="A8683" s="6">
        <v>45291.284722222219</v>
      </c>
      <c r="B8683" s="7">
        <v>1.25</v>
      </c>
    </row>
    <row r="8684" spans="1:2">
      <c r="A8684" s="6">
        <v>45291.291666666664</v>
      </c>
      <c r="B8684" s="7">
        <v>1.0833333300000001</v>
      </c>
    </row>
    <row r="8685" spans="1:2">
      <c r="A8685" s="6">
        <v>45291.298611111109</v>
      </c>
      <c r="B8685" s="7">
        <v>1.0833333300000001</v>
      </c>
    </row>
    <row r="8686" spans="1:2">
      <c r="A8686" s="6">
        <v>45291.305555555555</v>
      </c>
      <c r="B8686" s="7">
        <v>1.1666666699999999</v>
      </c>
    </row>
    <row r="8687" spans="1:2">
      <c r="A8687" s="6">
        <v>45291.3125</v>
      </c>
      <c r="B8687" s="7">
        <v>1.1666666699999999</v>
      </c>
    </row>
    <row r="8688" spans="1:2">
      <c r="A8688" s="6">
        <v>45291.319444444445</v>
      </c>
      <c r="B8688" s="7">
        <v>1.1666666699999999</v>
      </c>
    </row>
    <row r="8689" spans="1:2">
      <c r="A8689" s="6">
        <v>45291.326388888891</v>
      </c>
      <c r="B8689" s="7">
        <v>1.1666666699999999</v>
      </c>
    </row>
    <row r="8690" spans="1:2">
      <c r="A8690" s="6">
        <v>45291.333333333336</v>
      </c>
      <c r="B8690" s="7">
        <v>1.0833333300000001</v>
      </c>
    </row>
    <row r="8691" spans="1:2">
      <c r="A8691" s="6">
        <v>45291.340277777781</v>
      </c>
      <c r="B8691" s="7">
        <v>1.0833333300000001</v>
      </c>
    </row>
    <row r="8692" spans="1:2">
      <c r="A8692" s="6">
        <v>45291.347222222219</v>
      </c>
      <c r="B8692" s="7">
        <v>1.0833333300000001</v>
      </c>
    </row>
    <row r="8693" spans="1:2">
      <c r="A8693" s="6">
        <v>45291.354166666664</v>
      </c>
      <c r="B8693" s="7">
        <v>1.0833333300000001</v>
      </c>
    </row>
    <row r="8694" spans="1:2">
      <c r="A8694" s="6">
        <v>45291.361111111109</v>
      </c>
      <c r="B8694" s="7">
        <v>1.25</v>
      </c>
    </row>
    <row r="8695" spans="1:2">
      <c r="A8695" s="6">
        <v>45291.368055555555</v>
      </c>
      <c r="B8695" s="7">
        <v>1.0833333300000001</v>
      </c>
    </row>
    <row r="8696" spans="1:2">
      <c r="A8696" s="6">
        <v>45291.375</v>
      </c>
      <c r="B8696" s="7">
        <v>1.0833333300000001</v>
      </c>
    </row>
    <row r="8697" spans="1:2">
      <c r="A8697" s="6">
        <v>45291.381944444445</v>
      </c>
      <c r="B8697" s="7">
        <v>1.0833333300000001</v>
      </c>
    </row>
    <row r="8698" spans="1:2">
      <c r="A8698" s="6">
        <v>45291.388888888891</v>
      </c>
      <c r="B8698" s="7">
        <v>1.0833333300000001</v>
      </c>
    </row>
    <row r="8699" spans="1:2">
      <c r="A8699" s="6">
        <v>45291.395833333336</v>
      </c>
      <c r="B8699" s="7">
        <v>1.1666666699999999</v>
      </c>
    </row>
    <row r="8700" spans="1:2">
      <c r="A8700" s="6">
        <v>45291.402777777781</v>
      </c>
      <c r="B8700" s="7">
        <v>1</v>
      </c>
    </row>
    <row r="8701" spans="1:2">
      <c r="A8701" s="6">
        <v>45291.409722222219</v>
      </c>
      <c r="B8701" s="7">
        <v>1.0833333300000001</v>
      </c>
    </row>
    <row r="8702" spans="1:2">
      <c r="A8702" s="6">
        <v>45291.416666666664</v>
      </c>
      <c r="B8702" s="7">
        <v>1.1666666699999999</v>
      </c>
    </row>
    <row r="8703" spans="1:2">
      <c r="A8703" s="6">
        <v>45291.423611111109</v>
      </c>
      <c r="B8703" s="7">
        <v>1.0833333300000001</v>
      </c>
    </row>
    <row r="8704" spans="1:2">
      <c r="A8704" s="6">
        <v>45291.430555555555</v>
      </c>
      <c r="B8704" s="7">
        <v>1.1666666699999999</v>
      </c>
    </row>
    <row r="8705" spans="1:2">
      <c r="A8705" s="6">
        <v>45291.4375</v>
      </c>
      <c r="B8705" s="7">
        <v>1.0833333300000001</v>
      </c>
    </row>
    <row r="8706" spans="1:2">
      <c r="A8706" s="6">
        <v>45291.444444444445</v>
      </c>
      <c r="B8706" s="7">
        <v>1.1666666699999999</v>
      </c>
    </row>
    <row r="8707" spans="1:2">
      <c r="A8707" s="6">
        <v>45291.451388888891</v>
      </c>
      <c r="B8707" s="7">
        <v>1.1666666699999999</v>
      </c>
    </row>
    <row r="8708" spans="1:2">
      <c r="A8708" s="6">
        <v>45291.458333333336</v>
      </c>
      <c r="B8708" s="7">
        <v>1.0833333300000001</v>
      </c>
    </row>
    <row r="8709" spans="1:2">
      <c r="A8709" s="6">
        <v>45291.465277777781</v>
      </c>
      <c r="B8709" s="7">
        <v>1.0833333300000001</v>
      </c>
    </row>
    <row r="8710" spans="1:2">
      <c r="A8710" s="6">
        <v>45291.472222222219</v>
      </c>
      <c r="B8710" s="7">
        <v>1.0833333300000001</v>
      </c>
    </row>
    <row r="8711" spans="1:2">
      <c r="A8711" s="6">
        <v>45291.479166666664</v>
      </c>
      <c r="B8711" s="7">
        <v>1.0833333300000001</v>
      </c>
    </row>
    <row r="8712" spans="1:2">
      <c r="A8712" s="6">
        <v>45291.486111111109</v>
      </c>
      <c r="B8712" s="7">
        <v>1.1666666699999999</v>
      </c>
    </row>
    <row r="8713" spans="1:2">
      <c r="A8713" s="6">
        <v>45291.493055555555</v>
      </c>
      <c r="B8713" s="7">
        <v>1.0833333300000001</v>
      </c>
    </row>
    <row r="8714" spans="1:2">
      <c r="A8714" s="6">
        <v>45291.5</v>
      </c>
      <c r="B8714" s="7">
        <v>1.0833333300000001</v>
      </c>
    </row>
    <row r="8715" spans="1:2">
      <c r="A8715" s="6">
        <v>45291.506944444445</v>
      </c>
      <c r="B8715" s="7">
        <v>1.1666666699999999</v>
      </c>
    </row>
    <row r="8716" spans="1:2">
      <c r="A8716" s="6">
        <v>45291.513888888891</v>
      </c>
      <c r="B8716" s="7">
        <v>1.0833333300000001</v>
      </c>
    </row>
    <row r="8717" spans="1:2">
      <c r="A8717" s="6">
        <v>45291.520833333336</v>
      </c>
      <c r="B8717" s="7">
        <v>1.0833333300000001</v>
      </c>
    </row>
    <row r="8718" spans="1:2">
      <c r="A8718" s="6">
        <v>45291.527777777781</v>
      </c>
      <c r="B8718" s="7">
        <v>1.1666666699999999</v>
      </c>
    </row>
    <row r="8719" spans="1:2">
      <c r="A8719" s="6">
        <v>45291.534722222219</v>
      </c>
      <c r="B8719" s="7">
        <v>1.0833333300000001</v>
      </c>
    </row>
    <row r="8720" spans="1:2">
      <c r="A8720" s="6">
        <v>45291.541666666664</v>
      </c>
      <c r="B8720" s="7">
        <v>1.0833333300000001</v>
      </c>
    </row>
    <row r="8721" spans="1:2">
      <c r="A8721" s="6">
        <v>45291.548611111109</v>
      </c>
      <c r="B8721" s="7">
        <v>1.1666666699999999</v>
      </c>
    </row>
    <row r="8722" spans="1:2">
      <c r="A8722" s="6">
        <v>45291.555555555555</v>
      </c>
      <c r="B8722" s="7">
        <v>1.0833333300000001</v>
      </c>
    </row>
    <row r="8723" spans="1:2">
      <c r="A8723" s="6">
        <v>45291.5625</v>
      </c>
      <c r="B8723" s="7">
        <v>1.0833333300000001</v>
      </c>
    </row>
    <row r="8724" spans="1:2">
      <c r="A8724" s="6">
        <v>45291.569444444445</v>
      </c>
      <c r="B8724" s="7">
        <v>1.1666666699999999</v>
      </c>
    </row>
    <row r="8725" spans="1:2">
      <c r="A8725" s="6">
        <v>45291.576388888891</v>
      </c>
      <c r="B8725" s="7">
        <v>1.0833333300000001</v>
      </c>
    </row>
    <row r="8726" spans="1:2">
      <c r="A8726" s="6">
        <v>45291.583333333336</v>
      </c>
      <c r="B8726" s="7">
        <v>1.0833333300000001</v>
      </c>
    </row>
    <row r="8727" spans="1:2">
      <c r="A8727" s="6">
        <v>45291.590277777781</v>
      </c>
      <c r="B8727" s="7">
        <v>1.1666666699999999</v>
      </c>
    </row>
    <row r="8728" spans="1:2">
      <c r="A8728" s="6">
        <v>45291.597222222219</v>
      </c>
      <c r="B8728" s="7">
        <v>1.0833333300000001</v>
      </c>
    </row>
    <row r="8729" spans="1:2">
      <c r="A8729" s="6">
        <v>45291.604166666664</v>
      </c>
      <c r="B8729" s="7">
        <v>1.0833333300000001</v>
      </c>
    </row>
    <row r="8730" spans="1:2">
      <c r="A8730" s="6">
        <v>45291.611111111109</v>
      </c>
      <c r="B8730" s="7">
        <v>1.1666666699999999</v>
      </c>
    </row>
    <row r="8731" spans="1:2">
      <c r="A8731" s="6">
        <v>45291.618055555555</v>
      </c>
      <c r="B8731" s="7">
        <v>1.0833333300000001</v>
      </c>
    </row>
    <row r="8732" spans="1:2">
      <c r="A8732" s="6">
        <v>45291.625</v>
      </c>
      <c r="B8732" s="7">
        <v>1.1666666699999999</v>
      </c>
    </row>
    <row r="8733" spans="1:2">
      <c r="A8733" s="6">
        <v>45291.631944444445</v>
      </c>
      <c r="B8733" s="7">
        <v>1.0833333300000001</v>
      </c>
    </row>
    <row r="8734" spans="1:2">
      <c r="A8734" s="6">
        <v>45291.638888888891</v>
      </c>
      <c r="B8734" s="7">
        <v>1.0833333300000001</v>
      </c>
    </row>
    <row r="8735" spans="1:2">
      <c r="A8735" s="6">
        <v>45291.645833333336</v>
      </c>
      <c r="B8735" s="7">
        <v>1.1666666699999999</v>
      </c>
    </row>
    <row r="8736" spans="1:2">
      <c r="A8736" s="6">
        <v>45291.652777777781</v>
      </c>
      <c r="B8736" s="7">
        <v>1.0833333300000001</v>
      </c>
    </row>
    <row r="8737" spans="1:2">
      <c r="A8737" s="6">
        <v>45291.659722222219</v>
      </c>
      <c r="B8737" s="7">
        <v>1.0833333300000001</v>
      </c>
    </row>
    <row r="8738" spans="1:2">
      <c r="A8738" s="6">
        <v>45291.666666666664</v>
      </c>
      <c r="B8738" s="7">
        <v>1.1666666699999999</v>
      </c>
    </row>
    <row r="8739" spans="1:2">
      <c r="A8739" s="6">
        <v>45291.673611111109</v>
      </c>
      <c r="B8739" s="7">
        <v>1.1666666699999999</v>
      </c>
    </row>
    <row r="8740" spans="1:2">
      <c r="A8740" s="6">
        <v>45291.680555555555</v>
      </c>
      <c r="B8740" s="7">
        <v>1.1666666699999999</v>
      </c>
    </row>
    <row r="8741" spans="1:2">
      <c r="A8741" s="6">
        <v>45291.6875</v>
      </c>
      <c r="B8741" s="7">
        <v>1.0833333300000001</v>
      </c>
    </row>
    <row r="8742" spans="1:2">
      <c r="A8742" s="6">
        <v>45291.694444444445</v>
      </c>
      <c r="B8742" s="7">
        <v>1.0833333300000001</v>
      </c>
    </row>
    <row r="8743" spans="1:2">
      <c r="A8743" s="6">
        <v>45291.701388888891</v>
      </c>
      <c r="B8743" s="7">
        <v>1.25</v>
      </c>
    </row>
    <row r="8744" spans="1:2">
      <c r="A8744" s="6">
        <v>45291.708333333336</v>
      </c>
      <c r="B8744" s="7">
        <v>1.1666666699999999</v>
      </c>
    </row>
    <row r="8745" spans="1:2">
      <c r="A8745" s="6">
        <v>45291.715277777781</v>
      </c>
      <c r="B8745" s="7">
        <v>1.0833333300000001</v>
      </c>
    </row>
    <row r="8746" spans="1:2">
      <c r="A8746" s="6">
        <v>45291.722222222219</v>
      </c>
      <c r="B8746" s="7">
        <v>1.0833333300000001</v>
      </c>
    </row>
    <row r="8747" spans="1:2">
      <c r="A8747" s="6">
        <v>45291.729166666664</v>
      </c>
      <c r="B8747" s="7">
        <v>1.0833333300000001</v>
      </c>
    </row>
    <row r="8748" spans="1:2">
      <c r="A8748" s="6">
        <v>45291.736111111109</v>
      </c>
      <c r="B8748" s="7">
        <v>1.1666666699999999</v>
      </c>
    </row>
    <row r="8749" spans="1:2">
      <c r="A8749" s="6">
        <v>45291.743055555555</v>
      </c>
      <c r="B8749" s="7">
        <v>1.0833333300000001</v>
      </c>
    </row>
    <row r="8750" spans="1:2">
      <c r="A8750" s="6">
        <v>45291.75</v>
      </c>
      <c r="B8750" s="7">
        <v>1.0833333300000001</v>
      </c>
    </row>
    <row r="8751" spans="1:2">
      <c r="A8751" s="6">
        <v>45291.756944444445</v>
      </c>
      <c r="B8751" s="7">
        <v>1.0833333300000001</v>
      </c>
    </row>
    <row r="8752" spans="1:2">
      <c r="A8752" s="6">
        <v>45291.763888888891</v>
      </c>
      <c r="B8752" s="7">
        <v>1.1666666699999999</v>
      </c>
    </row>
    <row r="8753" spans="1:2">
      <c r="A8753" s="6">
        <v>45291.770833333336</v>
      </c>
      <c r="B8753" s="7">
        <v>1.0833333300000001</v>
      </c>
    </row>
    <row r="8754" spans="1:2">
      <c r="A8754" s="6">
        <v>45291.777777777781</v>
      </c>
      <c r="B8754" s="7">
        <v>1.1666666699999999</v>
      </c>
    </row>
    <row r="8755" spans="1:2">
      <c r="A8755" s="6">
        <v>45291.784722222219</v>
      </c>
      <c r="B8755" s="7">
        <v>1.1666666699999999</v>
      </c>
    </row>
    <row r="8756" spans="1:2">
      <c r="A8756" s="6">
        <v>45291.791666666664</v>
      </c>
      <c r="B8756" s="7">
        <v>1.0833333300000001</v>
      </c>
    </row>
    <row r="8757" spans="1:2">
      <c r="A8757" s="6">
        <v>45291.798611111109</v>
      </c>
      <c r="B8757" s="7">
        <v>1.1666666699999999</v>
      </c>
    </row>
    <row r="8758" spans="1:2">
      <c r="A8758" s="6">
        <v>45291.805555555555</v>
      </c>
      <c r="B8758" s="7">
        <v>1.1666666699999999</v>
      </c>
    </row>
    <row r="8759" spans="1:2">
      <c r="A8759" s="6">
        <v>45291.8125</v>
      </c>
      <c r="B8759" s="7">
        <v>1</v>
      </c>
    </row>
    <row r="8760" spans="1:2">
      <c r="A8760" s="6">
        <v>45291.819444444445</v>
      </c>
      <c r="B8760" s="7">
        <v>1.1666666699999999</v>
      </c>
    </row>
    <row r="8761" spans="1:2">
      <c r="A8761" s="6">
        <v>45291.826388888891</v>
      </c>
      <c r="B8761" s="7">
        <v>1.1666666699999999</v>
      </c>
    </row>
    <row r="8762" spans="1:2">
      <c r="A8762" s="6">
        <v>45291.833333333336</v>
      </c>
      <c r="B8762" s="7">
        <v>1.0833333300000001</v>
      </c>
    </row>
    <row r="8763" spans="1:2">
      <c r="A8763" s="6">
        <v>45291.840277777781</v>
      </c>
      <c r="B8763" s="7">
        <v>1.1666666699999999</v>
      </c>
    </row>
    <row r="8764" spans="1:2">
      <c r="A8764" s="6">
        <v>45291.847222222219</v>
      </c>
      <c r="B8764" s="7">
        <v>1.0833333300000001</v>
      </c>
    </row>
    <row r="8765" spans="1:2">
      <c r="A8765" s="6">
        <v>45291.854166666664</v>
      </c>
      <c r="B8765" s="7">
        <v>1.0833333300000001</v>
      </c>
    </row>
    <row r="8766" spans="1:2">
      <c r="A8766" s="6">
        <v>45291.861111111109</v>
      </c>
      <c r="B8766" s="7">
        <v>1.1666666699999999</v>
      </c>
    </row>
    <row r="8767" spans="1:2">
      <c r="A8767" s="6">
        <v>45291.868055555555</v>
      </c>
      <c r="B8767" s="7">
        <v>1.0833333300000001</v>
      </c>
    </row>
    <row r="8768" spans="1:2">
      <c r="A8768" s="6">
        <v>45291.875</v>
      </c>
      <c r="B8768" s="7">
        <v>1.0833333300000001</v>
      </c>
    </row>
    <row r="8769" spans="1:2">
      <c r="A8769" s="6">
        <v>45291.881944444445</v>
      </c>
      <c r="B8769" s="7">
        <v>1.0833333300000001</v>
      </c>
    </row>
    <row r="8770" spans="1:2">
      <c r="A8770" s="6">
        <v>45291.888888888891</v>
      </c>
      <c r="B8770" s="7">
        <v>1.1666666699999999</v>
      </c>
    </row>
    <row r="8771" spans="1:2">
      <c r="A8771" s="6">
        <v>45291.895833333336</v>
      </c>
      <c r="B8771" s="7">
        <v>1.1666666699999999</v>
      </c>
    </row>
    <row r="8772" spans="1:2">
      <c r="A8772" s="6">
        <v>45291.902777777781</v>
      </c>
      <c r="B8772" s="7">
        <v>1.0833333300000001</v>
      </c>
    </row>
    <row r="8773" spans="1:2">
      <c r="A8773" s="6">
        <v>45291.909722222219</v>
      </c>
      <c r="B8773" s="7">
        <v>1.1666666699999999</v>
      </c>
    </row>
    <row r="8774" spans="1:2">
      <c r="A8774" s="6">
        <v>45291.916666666664</v>
      </c>
      <c r="B8774" s="7">
        <v>1.0833333300000001</v>
      </c>
    </row>
    <row r="8775" spans="1:2">
      <c r="A8775" s="6">
        <v>45291.923611111109</v>
      </c>
      <c r="B8775" s="7">
        <v>1.1666666699999999</v>
      </c>
    </row>
    <row r="8776" spans="1:2">
      <c r="A8776" s="6">
        <v>45291.930555555555</v>
      </c>
      <c r="B8776" s="7">
        <v>1.0833333300000001</v>
      </c>
    </row>
    <row r="8777" spans="1:2">
      <c r="A8777" s="6">
        <v>45291.9375</v>
      </c>
      <c r="B8777" s="7">
        <v>1.1666666699999999</v>
      </c>
    </row>
    <row r="8778" spans="1:2">
      <c r="A8778" s="6">
        <v>45291.944444444445</v>
      </c>
      <c r="B8778" s="7">
        <v>1.0833333300000001</v>
      </c>
    </row>
    <row r="8779" spans="1:2">
      <c r="A8779" s="6">
        <v>45291.951388888891</v>
      </c>
      <c r="B8779" s="7">
        <v>1.0833333300000001</v>
      </c>
    </row>
    <row r="8780" spans="1:2">
      <c r="A8780" s="6">
        <v>45291.958333333336</v>
      </c>
      <c r="B8780" s="7">
        <v>1.1666666699999999</v>
      </c>
    </row>
    <row r="8781" spans="1:2">
      <c r="A8781" s="6">
        <v>45291.965277777781</v>
      </c>
      <c r="B8781" s="7">
        <v>1.1666666699999999</v>
      </c>
    </row>
    <row r="8782" spans="1:2">
      <c r="A8782" s="6">
        <v>45291.972222222219</v>
      </c>
      <c r="B8782" s="7">
        <v>1.0833333300000001</v>
      </c>
    </row>
    <row r="8783" spans="1:2">
      <c r="A8783" s="6">
        <v>45291.979166666664</v>
      </c>
      <c r="B8783" s="7">
        <v>1.0833333300000001</v>
      </c>
    </row>
    <row r="8784" spans="1:2">
      <c r="A8784" s="6">
        <v>45291.986111111109</v>
      </c>
      <c r="B8784" s="7">
        <v>1.1666666699999999</v>
      </c>
    </row>
    <row r="8785" spans="1:2">
      <c r="A8785" s="6">
        <v>45291.993055555555</v>
      </c>
      <c r="B8785" s="7">
        <v>1.0833333300000001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11F5D-D46E-BC44-AF61-EB6F04DDC84A}">
  <dimension ref="A1:J22325"/>
  <sheetViews>
    <sheetView tabSelected="1" zoomScale="109" workbookViewId="0">
      <selection activeCell="J7" sqref="J7"/>
    </sheetView>
  </sheetViews>
  <sheetFormatPr baseColWidth="10" defaultRowHeight="15.75"/>
  <cols>
    <col min="1" max="1" width="18.125" customWidth="1"/>
    <col min="2" max="3" width="15.875" customWidth="1"/>
    <col min="4" max="4" width="20.5" bestFit="1" customWidth="1"/>
    <col min="6" max="6" width="13.5" bestFit="1" customWidth="1"/>
  </cols>
  <sheetData>
    <row r="1" spans="1:10">
      <c r="A1" t="s">
        <v>3</v>
      </c>
      <c r="B1" t="s">
        <v>1</v>
      </c>
      <c r="C1" t="s">
        <v>4</v>
      </c>
      <c r="D1" t="s">
        <v>8</v>
      </c>
      <c r="E1" t="s">
        <v>5</v>
      </c>
      <c r="F1" t="s">
        <v>707</v>
      </c>
      <c r="I1" s="4" t="s">
        <v>6</v>
      </c>
      <c r="J1" s="4" t="s">
        <v>7</v>
      </c>
    </row>
    <row r="2" spans="1:10">
      <c r="A2" s="6">
        <v>45231</v>
      </c>
      <c r="B2" s="7">
        <v>4.5833333300000003</v>
      </c>
      <c r="C2" t="str">
        <f>IF(WEEKDAY(Tableau13[[#This Row],[Données]],11)&gt;5,"W","S")</f>
        <v>S</v>
      </c>
      <c r="D2" t="str" cm="1">
        <f t="array" ref="D2">_xlfn.IFS(
AND(Tableau13[[#This Row],[Jours]]="W",Tableau13[[#This Row],[Colonne1]]="HC"),"Talon",
Tableau13[[#This Row],[Colonne1]]="HP","Consommation normale",
E2="HC","Talon")</f>
        <v>Talon</v>
      </c>
      <c r="E2" s="3" t="str">
        <f>IF(OR(Tableau13[[#This Row],[Données]]-INT(Tableau13[[#This Row],[Données]])&lt;$J$2,Tableau13[[#This Row],[Données]]-INT(Tableau13[[#This Row],[Données]])&gt;=$I$2),"HC","HP")</f>
        <v>HC</v>
      </c>
      <c r="F2" t="str">
        <f>IF(AND(Tableau13[[#This Row],[Jours]]="W",Tableau13[[#This Row],[Colonne1]]="HC")=TRUE, "Talon","Conso normale")</f>
        <v>Conso normale</v>
      </c>
      <c r="H2" t="s">
        <v>9</v>
      </c>
      <c r="I2" s="2">
        <v>0.91666666666666663</v>
      </c>
      <c r="J2" s="2">
        <v>0.25</v>
      </c>
    </row>
    <row r="3" spans="1:10">
      <c r="A3" s="6">
        <v>45231.006944444445</v>
      </c>
      <c r="B3" s="7">
        <v>4.5</v>
      </c>
      <c r="C3" t="str">
        <f>IF(WEEKDAY(Tableau13[[#This Row],[Données]],11)&gt;5,"W","S")</f>
        <v>S</v>
      </c>
      <c r="D3" t="str" cm="1">
        <f t="array" ref="D3">_xlfn.IFS(
AND(Tableau13[[#This Row],[Jours]]="W",Tableau13[[#This Row],[Colonne1]]="HC"),"Talon",
Tableau13[[#This Row],[Colonne1]]="HP","Consommation normale",
E3="HC","Talon")</f>
        <v>Talon</v>
      </c>
      <c r="E3" s="3" t="str">
        <f>IF(OR(Tableau13[[#This Row],[Données]]-INT(Tableau13[[#This Row],[Données]])&lt;$J$2,Tableau13[[#This Row],[Données]]-INT(Tableau13[[#This Row],[Données]])&gt;=$I$2),"HC","HP")</f>
        <v>HC</v>
      </c>
      <c r="F3" t="str">
        <f>IF(AND(Tableau13[[#This Row],[Jours]]="W",Tableau13[[#This Row],[Colonne1]]="HC")=TRUE, "Talon","Conso normale")</f>
        <v>Conso normale</v>
      </c>
    </row>
    <row r="4" spans="1:10">
      <c r="A4" s="6">
        <v>45231.013888888891</v>
      </c>
      <c r="B4" s="7">
        <v>4.4166666699999997</v>
      </c>
      <c r="C4" t="str">
        <f>IF(WEEKDAY(Tableau13[[#This Row],[Données]],11)&gt;5,"W","S")</f>
        <v>S</v>
      </c>
      <c r="D4" t="str" cm="1">
        <f t="array" ref="D4">_xlfn.IFS(
AND(Tableau13[[#This Row],[Jours]]="W",Tableau13[[#This Row],[Colonne1]]="HC"),"Talon",
Tableau13[[#This Row],[Colonne1]]="HP","Consommation normale",
E4="HC","Talon")</f>
        <v>Talon</v>
      </c>
      <c r="E4" s="3" t="str">
        <f>IF(OR(Tableau13[[#This Row],[Données]]-INT(Tableau13[[#This Row],[Données]])&lt;$J$2,Tableau13[[#This Row],[Données]]-INT(Tableau13[[#This Row],[Données]])&gt;=$I$2),"HC","HP")</f>
        <v>HC</v>
      </c>
      <c r="F4" t="str">
        <f>IF(AND(Tableau13[[#This Row],[Jours]]="W",Tableau13[[#This Row],[Colonne1]]="HC")=TRUE, "Talon","Conso normale")</f>
        <v>Conso normale</v>
      </c>
    </row>
    <row r="5" spans="1:10">
      <c r="A5" s="6">
        <v>45231.020833333336</v>
      </c>
      <c r="B5" s="7">
        <v>4.4166666699999997</v>
      </c>
      <c r="C5" t="str">
        <f>IF(WEEKDAY(Tableau13[[#This Row],[Données]],11)&gt;5,"W","S")</f>
        <v>S</v>
      </c>
      <c r="D5" t="str" cm="1">
        <f t="array" ref="D5">_xlfn.IFS(
AND(Tableau13[[#This Row],[Jours]]="W",Tableau13[[#This Row],[Colonne1]]="HC"),"Talon",
Tableau13[[#This Row],[Colonne1]]="HP","Consommation normale",
E5="HC","Talon")</f>
        <v>Talon</v>
      </c>
      <c r="E5" s="3" t="str">
        <f>IF(OR(Tableau13[[#This Row],[Données]]-INT(Tableau13[[#This Row],[Données]])&lt;$J$2,Tableau13[[#This Row],[Données]]-INT(Tableau13[[#This Row],[Données]])&gt;=$I$2),"HC","HP")</f>
        <v>HC</v>
      </c>
      <c r="F5" t="str">
        <f>IF(AND(Tableau13[[#This Row],[Jours]]="W",Tableau13[[#This Row],[Colonne1]]="HC")=TRUE, "Talon","Conso normale")</f>
        <v>Conso normale</v>
      </c>
    </row>
    <row r="6" spans="1:10">
      <c r="A6" s="6">
        <v>45231.027777777781</v>
      </c>
      <c r="B6" s="7">
        <v>4.5</v>
      </c>
      <c r="C6" t="str">
        <f>IF(WEEKDAY(Tableau13[[#This Row],[Données]],11)&gt;5,"W","S")</f>
        <v>S</v>
      </c>
      <c r="D6" t="str" cm="1">
        <f t="array" ref="D6">_xlfn.IFS(
AND(Tableau13[[#This Row],[Jours]]="W",Tableau13[[#This Row],[Colonne1]]="HC"),"Talon",
Tableau13[[#This Row],[Colonne1]]="HP","Consommation normale",
E6="HC","Talon")</f>
        <v>Talon</v>
      </c>
      <c r="E6" s="3" t="str">
        <f>IF(OR(Tableau13[[#This Row],[Données]]-INT(Tableau13[[#This Row],[Données]])&lt;$J$2,Tableau13[[#This Row],[Données]]-INT(Tableau13[[#This Row],[Données]])&gt;=$I$2),"HC","HP")</f>
        <v>HC</v>
      </c>
      <c r="F6" t="str">
        <f>IF(AND(Tableau13[[#This Row],[Jours]]="W",Tableau13[[#This Row],[Colonne1]]="HC")=TRUE, "Talon","Conso normale")</f>
        <v>Conso normale</v>
      </c>
    </row>
    <row r="7" spans="1:10">
      <c r="A7" s="6">
        <v>45231.034722222219</v>
      </c>
      <c r="B7" s="7">
        <v>4.4166666699999997</v>
      </c>
      <c r="C7" t="str">
        <f>IF(WEEKDAY(Tableau13[[#This Row],[Données]],11)&gt;5,"W","S")</f>
        <v>S</v>
      </c>
      <c r="D7" t="str" cm="1">
        <f t="array" ref="D7">_xlfn.IFS(
AND(Tableau13[[#This Row],[Jours]]="W",Tableau13[[#This Row],[Colonne1]]="HC"),"Talon",
Tableau13[[#This Row],[Colonne1]]="HP","Consommation normale",
E7="HC","Talon")</f>
        <v>Talon</v>
      </c>
      <c r="E7" s="3" t="str">
        <f>IF(OR(Tableau13[[#This Row],[Données]]-INT(Tableau13[[#This Row],[Données]])&lt;$J$2,Tableau13[[#This Row],[Données]]-INT(Tableau13[[#This Row],[Données]])&gt;=$I$2),"HC","HP")</f>
        <v>HC</v>
      </c>
      <c r="F7" t="str">
        <f>IF(AND(Tableau13[[#This Row],[Jours]]="W",Tableau13[[#This Row],[Colonne1]]="HC")=TRUE, "Talon","Conso normale")</f>
        <v>Conso normale</v>
      </c>
    </row>
    <row r="8" spans="1:10">
      <c r="A8" s="6">
        <v>45231.041666666664</v>
      </c>
      <c r="B8" s="7">
        <v>4.3333333300000003</v>
      </c>
      <c r="C8" t="str">
        <f>IF(WEEKDAY(Tableau13[[#This Row],[Données]],11)&gt;5,"W","S")</f>
        <v>S</v>
      </c>
      <c r="D8" t="str" cm="1">
        <f t="array" ref="D8">_xlfn.IFS(
AND(Tableau13[[#This Row],[Jours]]="W",Tableau13[[#This Row],[Colonne1]]="HC"),"Talon",
Tableau13[[#This Row],[Colonne1]]="HP","Consommation normale",
E8="HC","Talon")</f>
        <v>Talon</v>
      </c>
      <c r="E8" s="3" t="str">
        <f>IF(OR(Tableau13[[#This Row],[Données]]-INT(Tableau13[[#This Row],[Données]])&lt;$J$2,Tableau13[[#This Row],[Données]]-INT(Tableau13[[#This Row],[Données]])&gt;=$I$2),"HC","HP")</f>
        <v>HC</v>
      </c>
      <c r="F8" t="str">
        <f>IF(AND(Tableau13[[#This Row],[Jours]]="W",Tableau13[[#This Row],[Colonne1]]="HC")=TRUE, "Talon","Conso normale")</f>
        <v>Conso normale</v>
      </c>
    </row>
    <row r="9" spans="1:10">
      <c r="A9" s="6">
        <v>45231.048611111109</v>
      </c>
      <c r="B9" s="7">
        <v>4.4166666699999997</v>
      </c>
      <c r="C9" t="str">
        <f>IF(WEEKDAY(Tableau13[[#This Row],[Données]],11)&gt;5,"W","S")</f>
        <v>S</v>
      </c>
      <c r="D9" t="str" cm="1">
        <f t="array" ref="D9">_xlfn.IFS(
AND(Tableau13[[#This Row],[Jours]]="W",Tableau13[[#This Row],[Colonne1]]="HC"),"Talon",
Tableau13[[#This Row],[Colonne1]]="HP","Consommation normale",
E9="HC","Talon")</f>
        <v>Talon</v>
      </c>
      <c r="E9" s="3" t="str">
        <f>IF(OR(Tableau13[[#This Row],[Données]]-INT(Tableau13[[#This Row],[Données]])&lt;$J$2,Tableau13[[#This Row],[Données]]-INT(Tableau13[[#This Row],[Données]])&gt;=$I$2),"HC","HP")</f>
        <v>HC</v>
      </c>
      <c r="F9" t="str">
        <f>IF(AND(Tableau13[[#This Row],[Jours]]="W",Tableau13[[#This Row],[Colonne1]]="HC")=TRUE, "Talon","Conso normale")</f>
        <v>Conso normale</v>
      </c>
    </row>
    <row r="10" spans="1:10">
      <c r="A10" s="6">
        <v>45231.055555555555</v>
      </c>
      <c r="B10" s="7">
        <v>4.3333333300000003</v>
      </c>
      <c r="C10" t="str">
        <f>IF(WEEKDAY(Tableau13[[#This Row],[Données]],11)&gt;5,"W","S")</f>
        <v>S</v>
      </c>
      <c r="D10" t="str" cm="1">
        <f t="array" ref="D10">_xlfn.IFS(
AND(Tableau13[[#This Row],[Jours]]="W",Tableau13[[#This Row],[Colonne1]]="HC"),"Talon",
Tableau13[[#This Row],[Colonne1]]="HP","Consommation normale",
E10="HC","Talon")</f>
        <v>Talon</v>
      </c>
      <c r="E10" s="3" t="str">
        <f>IF(OR(Tableau13[[#This Row],[Données]]-INT(Tableau13[[#This Row],[Données]])&lt;$J$2,Tableau13[[#This Row],[Données]]-INT(Tableau13[[#This Row],[Données]])&gt;=$I$2),"HC","HP")</f>
        <v>HC</v>
      </c>
      <c r="F10" t="str">
        <f>IF(AND(Tableau13[[#This Row],[Jours]]="W",Tableau13[[#This Row],[Colonne1]]="HC")=TRUE, "Talon","Conso normale")</f>
        <v>Conso normale</v>
      </c>
    </row>
    <row r="11" spans="1:10">
      <c r="A11" s="6">
        <v>45231.0625</v>
      </c>
      <c r="B11" s="7">
        <v>4.3333333300000003</v>
      </c>
      <c r="C11" t="str">
        <f>IF(WEEKDAY(Tableau13[[#This Row],[Données]],11)&gt;5,"W","S")</f>
        <v>S</v>
      </c>
      <c r="D11" t="str" cm="1">
        <f t="array" ref="D11">_xlfn.IFS(
AND(Tableau13[[#This Row],[Jours]]="W",Tableau13[[#This Row],[Colonne1]]="HC"),"Talon",
Tableau13[[#This Row],[Colonne1]]="HP","Consommation normale",
E11="HC","Talon")</f>
        <v>Talon</v>
      </c>
      <c r="E11" s="3" t="str">
        <f>IF(OR(Tableau13[[#This Row],[Données]]-INT(Tableau13[[#This Row],[Données]])&lt;$J$2,Tableau13[[#This Row],[Données]]-INT(Tableau13[[#This Row],[Données]])&gt;=$I$2),"HC","HP")</f>
        <v>HC</v>
      </c>
      <c r="F11" t="str">
        <f>IF(AND(Tableau13[[#This Row],[Jours]]="W",Tableau13[[#This Row],[Colonne1]]="HC")=TRUE, "Talon","Conso normale")</f>
        <v>Conso normale</v>
      </c>
    </row>
    <row r="12" spans="1:10">
      <c r="A12" s="6">
        <v>45231.069444444445</v>
      </c>
      <c r="B12" s="7">
        <v>4.3333333300000003</v>
      </c>
      <c r="C12" t="str">
        <f>IF(WEEKDAY(Tableau13[[#This Row],[Données]],11)&gt;5,"W","S")</f>
        <v>S</v>
      </c>
      <c r="D12" t="str" cm="1">
        <f t="array" ref="D12">_xlfn.IFS(
AND(Tableau13[[#This Row],[Jours]]="W",Tableau13[[#This Row],[Colonne1]]="HC"),"Talon",
Tableau13[[#This Row],[Colonne1]]="HP","Consommation normale",
E12="HC","Talon")</f>
        <v>Talon</v>
      </c>
      <c r="E12" s="3" t="str">
        <f>IF(OR(Tableau13[[#This Row],[Données]]-INT(Tableau13[[#This Row],[Données]])&lt;$J$2,Tableau13[[#This Row],[Données]]-INT(Tableau13[[#This Row],[Données]])&gt;=$I$2),"HC","HP")</f>
        <v>HC</v>
      </c>
      <c r="F12" t="str">
        <f>IF(AND(Tableau13[[#This Row],[Jours]]="W",Tableau13[[#This Row],[Colonne1]]="HC")=TRUE, "Talon","Conso normale")</f>
        <v>Conso normale</v>
      </c>
    </row>
    <row r="13" spans="1:10">
      <c r="A13" s="6">
        <v>45231.076388888891</v>
      </c>
      <c r="B13" s="7">
        <v>4.4166666699999997</v>
      </c>
      <c r="C13" t="str">
        <f>IF(WEEKDAY(Tableau13[[#This Row],[Données]],11)&gt;5,"W","S")</f>
        <v>S</v>
      </c>
      <c r="D13" t="str" cm="1">
        <f t="array" ref="D13">_xlfn.IFS(
AND(Tableau13[[#This Row],[Jours]]="W",Tableau13[[#This Row],[Colonne1]]="HC"),"Talon",
Tableau13[[#This Row],[Colonne1]]="HP","Consommation normale",
E13="HC","Talon")</f>
        <v>Talon</v>
      </c>
      <c r="E13" s="3" t="str">
        <f>IF(OR(Tableau13[[#This Row],[Données]]-INT(Tableau13[[#This Row],[Données]])&lt;$J$2,Tableau13[[#This Row],[Données]]-INT(Tableau13[[#This Row],[Données]])&gt;=$I$2),"HC","HP")</f>
        <v>HC</v>
      </c>
      <c r="F13" t="str">
        <f>IF(AND(Tableau13[[#This Row],[Jours]]="W",Tableau13[[#This Row],[Colonne1]]="HC")=TRUE, "Talon","Conso normale")</f>
        <v>Conso normale</v>
      </c>
    </row>
    <row r="14" spans="1:10">
      <c r="A14" s="6">
        <v>45231.083333333336</v>
      </c>
      <c r="B14" s="7">
        <v>4.4166666699999997</v>
      </c>
      <c r="C14" t="str">
        <f>IF(WEEKDAY(Tableau13[[#This Row],[Données]],11)&gt;5,"W","S")</f>
        <v>S</v>
      </c>
      <c r="D14" t="str" cm="1">
        <f t="array" ref="D14">_xlfn.IFS(
AND(Tableau13[[#This Row],[Jours]]="W",Tableau13[[#This Row],[Colonne1]]="HC"),"Talon",
Tableau13[[#This Row],[Colonne1]]="HP","Consommation normale",
E14="HC","Talon")</f>
        <v>Talon</v>
      </c>
      <c r="E14" s="3" t="str">
        <f>IF(OR(Tableau13[[#This Row],[Données]]-INT(Tableau13[[#This Row],[Données]])&lt;$J$2,Tableau13[[#This Row],[Données]]-INT(Tableau13[[#This Row],[Données]])&gt;=$I$2),"HC","HP")</f>
        <v>HC</v>
      </c>
      <c r="F14" t="str">
        <f>IF(AND(Tableau13[[#This Row],[Jours]]="W",Tableau13[[#This Row],[Colonne1]]="HC")=TRUE, "Talon","Conso normale")</f>
        <v>Conso normale</v>
      </c>
    </row>
    <row r="15" spans="1:10">
      <c r="A15" s="6">
        <v>45231.090277777781</v>
      </c>
      <c r="B15" s="7">
        <v>4.3333333300000003</v>
      </c>
      <c r="C15" t="str">
        <f>IF(WEEKDAY(Tableau13[[#This Row],[Données]],11)&gt;5,"W","S")</f>
        <v>S</v>
      </c>
      <c r="D15" t="str" cm="1">
        <f t="array" ref="D15">_xlfn.IFS(
AND(Tableau13[[#This Row],[Jours]]="W",Tableau13[[#This Row],[Colonne1]]="HC"),"Talon",
Tableau13[[#This Row],[Colonne1]]="HP","Consommation normale",
E15="HC","Talon")</f>
        <v>Talon</v>
      </c>
      <c r="E15" s="3" t="str">
        <f>IF(OR(Tableau13[[#This Row],[Données]]-INT(Tableau13[[#This Row],[Données]])&lt;$J$2,Tableau13[[#This Row],[Données]]-INT(Tableau13[[#This Row],[Données]])&gt;=$I$2),"HC","HP")</f>
        <v>HC</v>
      </c>
      <c r="F15" t="str">
        <f>IF(AND(Tableau13[[#This Row],[Jours]]="W",Tableau13[[#This Row],[Colonne1]]="HC")=TRUE, "Talon","Conso normale")</f>
        <v>Conso normale</v>
      </c>
    </row>
    <row r="16" spans="1:10">
      <c r="A16" s="6">
        <v>45231.097222222219</v>
      </c>
      <c r="B16" s="7">
        <v>4.4166666699999997</v>
      </c>
      <c r="C16" t="str">
        <f>IF(WEEKDAY(Tableau13[[#This Row],[Données]],11)&gt;5,"W","S")</f>
        <v>S</v>
      </c>
      <c r="D16" t="str" cm="1">
        <f t="array" ref="D16">_xlfn.IFS(
AND(Tableau13[[#This Row],[Jours]]="W",Tableau13[[#This Row],[Colonne1]]="HC"),"Talon",
Tableau13[[#This Row],[Colonne1]]="HP","Consommation normale",
E16="HC","Talon")</f>
        <v>Talon</v>
      </c>
      <c r="E16" s="3" t="str">
        <f>IF(OR(Tableau13[[#This Row],[Données]]-INT(Tableau13[[#This Row],[Données]])&lt;$J$2,Tableau13[[#This Row],[Données]]-INT(Tableau13[[#This Row],[Données]])&gt;=$I$2),"HC","HP")</f>
        <v>HC</v>
      </c>
      <c r="F16" t="str">
        <f>IF(AND(Tableau13[[#This Row],[Jours]]="W",Tableau13[[#This Row],[Colonne1]]="HC")=TRUE, "Talon","Conso normale")</f>
        <v>Conso normale</v>
      </c>
    </row>
    <row r="17" spans="1:6">
      <c r="A17" s="6">
        <v>45231.104166666664</v>
      </c>
      <c r="B17" s="7">
        <v>4.4166666699999997</v>
      </c>
      <c r="C17" t="str">
        <f>IF(WEEKDAY(Tableau13[[#This Row],[Données]],11)&gt;5,"W","S")</f>
        <v>S</v>
      </c>
      <c r="D17" t="str" cm="1">
        <f t="array" ref="D17">_xlfn.IFS(
AND(Tableau13[[#This Row],[Jours]]="W",Tableau13[[#This Row],[Colonne1]]="HC"),"Talon",
Tableau13[[#This Row],[Colonne1]]="HP","Consommation normale",
E17="HC","Talon")</f>
        <v>Talon</v>
      </c>
      <c r="E17" s="3" t="str">
        <f>IF(OR(Tableau13[[#This Row],[Données]]-INT(Tableau13[[#This Row],[Données]])&lt;$J$2,Tableau13[[#This Row],[Données]]-INT(Tableau13[[#This Row],[Données]])&gt;=$I$2),"HC","HP")</f>
        <v>HC</v>
      </c>
      <c r="F17" t="str">
        <f>IF(AND(Tableau13[[#This Row],[Jours]]="W",Tableau13[[#This Row],[Colonne1]]="HC")=TRUE, "Talon","Conso normale")</f>
        <v>Conso normale</v>
      </c>
    </row>
    <row r="18" spans="1:6">
      <c r="A18" s="6">
        <v>45231.111111111109</v>
      </c>
      <c r="B18" s="7">
        <v>4.25</v>
      </c>
      <c r="C18" t="str">
        <f>IF(WEEKDAY(Tableau13[[#This Row],[Données]],11)&gt;5,"W","S")</f>
        <v>S</v>
      </c>
      <c r="D18" t="str" cm="1">
        <f t="array" ref="D18">_xlfn.IFS(
AND(Tableau13[[#This Row],[Jours]]="W",Tableau13[[#This Row],[Colonne1]]="HC"),"Talon",
Tableau13[[#This Row],[Colonne1]]="HP","Consommation normale",
E18="HC","Talon")</f>
        <v>Talon</v>
      </c>
      <c r="E18" s="3" t="str">
        <f>IF(OR(Tableau13[[#This Row],[Données]]-INT(Tableau13[[#This Row],[Données]])&lt;$J$2,Tableau13[[#This Row],[Données]]-INT(Tableau13[[#This Row],[Données]])&gt;=$I$2),"HC","HP")</f>
        <v>HC</v>
      </c>
      <c r="F18" t="str">
        <f>IF(AND(Tableau13[[#This Row],[Jours]]="W",Tableau13[[#This Row],[Colonne1]]="HC")=TRUE, "Talon","Conso normale")</f>
        <v>Conso normale</v>
      </c>
    </row>
    <row r="19" spans="1:6">
      <c r="A19" s="6">
        <v>45231.118055555555</v>
      </c>
      <c r="B19" s="7">
        <v>4.4166666699999997</v>
      </c>
      <c r="C19" t="str">
        <f>IF(WEEKDAY(Tableau13[[#This Row],[Données]],11)&gt;5,"W","S")</f>
        <v>S</v>
      </c>
      <c r="D19" t="str" cm="1">
        <f t="array" ref="D19">_xlfn.IFS(
AND(Tableau13[[#This Row],[Jours]]="W",Tableau13[[#This Row],[Colonne1]]="HC"),"Talon",
Tableau13[[#This Row],[Colonne1]]="HP","Consommation normale",
E19="HC","Talon")</f>
        <v>Talon</v>
      </c>
      <c r="E19" s="3" t="str">
        <f>IF(OR(Tableau13[[#This Row],[Données]]-INT(Tableau13[[#This Row],[Données]])&lt;$J$2,Tableau13[[#This Row],[Données]]-INT(Tableau13[[#This Row],[Données]])&gt;=$I$2),"HC","HP")</f>
        <v>HC</v>
      </c>
      <c r="F19" t="str">
        <f>IF(AND(Tableau13[[#This Row],[Jours]]="W",Tableau13[[#This Row],[Colonne1]]="HC")=TRUE, "Talon","Conso normale")</f>
        <v>Conso normale</v>
      </c>
    </row>
    <row r="20" spans="1:6">
      <c r="A20" s="6">
        <v>45231.125</v>
      </c>
      <c r="B20" s="7">
        <v>4.4166666699999997</v>
      </c>
      <c r="C20" t="str">
        <f>IF(WEEKDAY(Tableau13[[#This Row],[Données]],11)&gt;5,"W","S")</f>
        <v>S</v>
      </c>
      <c r="D20" t="str" cm="1">
        <f t="array" ref="D20">_xlfn.IFS(
AND(Tableau13[[#This Row],[Jours]]="W",Tableau13[[#This Row],[Colonne1]]="HC"),"Talon",
Tableau13[[#This Row],[Colonne1]]="HP","Consommation normale",
E20="HC","Talon")</f>
        <v>Talon</v>
      </c>
      <c r="E20" s="3" t="str">
        <f>IF(OR(Tableau13[[#This Row],[Données]]-INT(Tableau13[[#This Row],[Données]])&lt;$J$2,Tableau13[[#This Row],[Données]]-INT(Tableau13[[#This Row],[Données]])&gt;=$I$2),"HC","HP")</f>
        <v>HC</v>
      </c>
      <c r="F20" t="str">
        <f>IF(AND(Tableau13[[#This Row],[Jours]]="W",Tableau13[[#This Row],[Colonne1]]="HC")=TRUE, "Talon","Conso normale")</f>
        <v>Conso normale</v>
      </c>
    </row>
    <row r="21" spans="1:6">
      <c r="A21" s="6">
        <v>45231.131944444445</v>
      </c>
      <c r="B21" s="7">
        <v>4.4166666699999997</v>
      </c>
      <c r="C21" t="str">
        <f>IF(WEEKDAY(Tableau13[[#This Row],[Données]],11)&gt;5,"W","S")</f>
        <v>S</v>
      </c>
      <c r="D21" t="str" cm="1">
        <f t="array" ref="D21">_xlfn.IFS(
AND(Tableau13[[#This Row],[Jours]]="W",Tableau13[[#This Row],[Colonne1]]="HC"),"Talon",
Tableau13[[#This Row],[Colonne1]]="HP","Consommation normale",
E21="HC","Talon")</f>
        <v>Talon</v>
      </c>
      <c r="E21" s="3" t="str">
        <f>IF(OR(Tableau13[[#This Row],[Données]]-INT(Tableau13[[#This Row],[Données]])&lt;$J$2,Tableau13[[#This Row],[Données]]-INT(Tableau13[[#This Row],[Données]])&gt;=$I$2),"HC","HP")</f>
        <v>HC</v>
      </c>
      <c r="F21" t="str">
        <f>IF(AND(Tableau13[[#This Row],[Jours]]="W",Tableau13[[#This Row],[Colonne1]]="HC")=TRUE, "Talon","Conso normale")</f>
        <v>Conso normale</v>
      </c>
    </row>
    <row r="22" spans="1:6">
      <c r="A22" s="6">
        <v>45231.138888888891</v>
      </c>
      <c r="B22" s="7">
        <v>4.4166666699999997</v>
      </c>
      <c r="C22" t="str">
        <f>IF(WEEKDAY(Tableau13[[#This Row],[Données]],11)&gt;5,"W","S")</f>
        <v>S</v>
      </c>
      <c r="D22" t="str" cm="1">
        <f t="array" ref="D22">_xlfn.IFS(
AND(Tableau13[[#This Row],[Jours]]="W",Tableau13[[#This Row],[Colonne1]]="HC"),"Talon",
Tableau13[[#This Row],[Colonne1]]="HP","Consommation normale",
E22="HC","Talon")</f>
        <v>Talon</v>
      </c>
      <c r="E22" s="3" t="str">
        <f>IF(OR(Tableau13[[#This Row],[Données]]-INT(Tableau13[[#This Row],[Données]])&lt;$J$2,Tableau13[[#This Row],[Données]]-INT(Tableau13[[#This Row],[Données]])&gt;=$I$2),"HC","HP")</f>
        <v>HC</v>
      </c>
      <c r="F22" t="str">
        <f>IF(AND(Tableau13[[#This Row],[Jours]]="W",Tableau13[[#This Row],[Colonne1]]="HC")=TRUE, "Talon","Conso normale")</f>
        <v>Conso normale</v>
      </c>
    </row>
    <row r="23" spans="1:6">
      <c r="A23" s="6">
        <v>45231.145833333336</v>
      </c>
      <c r="B23" s="7">
        <v>4.4166666699999997</v>
      </c>
      <c r="C23" t="str">
        <f>IF(WEEKDAY(Tableau13[[#This Row],[Données]],11)&gt;5,"W","S")</f>
        <v>S</v>
      </c>
      <c r="D23" t="str" cm="1">
        <f t="array" ref="D23">_xlfn.IFS(
AND(Tableau13[[#This Row],[Jours]]="W",Tableau13[[#This Row],[Colonne1]]="HC"),"Talon",
Tableau13[[#This Row],[Colonne1]]="HP","Consommation normale",
E23="HC","Talon")</f>
        <v>Talon</v>
      </c>
      <c r="E23" s="3" t="str">
        <f>IF(OR(Tableau13[[#This Row],[Données]]-INT(Tableau13[[#This Row],[Données]])&lt;$J$2,Tableau13[[#This Row],[Données]]-INT(Tableau13[[#This Row],[Données]])&gt;=$I$2),"HC","HP")</f>
        <v>HC</v>
      </c>
      <c r="F23" t="str">
        <f>IF(AND(Tableau13[[#This Row],[Jours]]="W",Tableau13[[#This Row],[Colonne1]]="HC")=TRUE, "Talon","Conso normale")</f>
        <v>Conso normale</v>
      </c>
    </row>
    <row r="24" spans="1:6">
      <c r="A24" s="6">
        <v>45231.152777777781</v>
      </c>
      <c r="B24" s="7">
        <v>4.3333333300000003</v>
      </c>
      <c r="C24" t="str">
        <f>IF(WEEKDAY(Tableau13[[#This Row],[Données]],11)&gt;5,"W","S")</f>
        <v>S</v>
      </c>
      <c r="D24" t="str" cm="1">
        <f t="array" ref="D24">_xlfn.IFS(
AND(Tableau13[[#This Row],[Jours]]="W",Tableau13[[#This Row],[Colonne1]]="HC"),"Talon",
Tableau13[[#This Row],[Colonne1]]="HP","Consommation normale",
E24="HC","Talon")</f>
        <v>Talon</v>
      </c>
      <c r="E24" s="3" t="str">
        <f>IF(OR(Tableau13[[#This Row],[Données]]-INT(Tableau13[[#This Row],[Données]])&lt;$J$2,Tableau13[[#This Row],[Données]]-INT(Tableau13[[#This Row],[Données]])&gt;=$I$2),"HC","HP")</f>
        <v>HC</v>
      </c>
      <c r="F24" t="str">
        <f>IF(AND(Tableau13[[#This Row],[Jours]]="W",Tableau13[[#This Row],[Colonne1]]="HC")=TRUE, "Talon","Conso normale")</f>
        <v>Conso normale</v>
      </c>
    </row>
    <row r="25" spans="1:6">
      <c r="A25" s="6">
        <v>45231.159722222219</v>
      </c>
      <c r="B25" s="7">
        <v>4.4166666699999997</v>
      </c>
      <c r="C25" t="str">
        <f>IF(WEEKDAY(Tableau13[[#This Row],[Données]],11)&gt;5,"W","S")</f>
        <v>S</v>
      </c>
      <c r="D25" t="str" cm="1">
        <f t="array" ref="D25">_xlfn.IFS(
AND(Tableau13[[#This Row],[Jours]]="W",Tableau13[[#This Row],[Colonne1]]="HC"),"Talon",
Tableau13[[#This Row],[Colonne1]]="HP","Consommation normale",
E25="HC","Talon")</f>
        <v>Talon</v>
      </c>
      <c r="E25" s="3" t="str">
        <f>IF(OR(Tableau13[[#This Row],[Données]]-INT(Tableau13[[#This Row],[Données]])&lt;$J$2,Tableau13[[#This Row],[Données]]-INT(Tableau13[[#This Row],[Données]])&gt;=$I$2),"HC","HP")</f>
        <v>HC</v>
      </c>
      <c r="F25" t="str">
        <f>IF(AND(Tableau13[[#This Row],[Jours]]="W",Tableau13[[#This Row],[Colonne1]]="HC")=TRUE, "Talon","Conso normale")</f>
        <v>Conso normale</v>
      </c>
    </row>
    <row r="26" spans="1:6">
      <c r="A26" s="6">
        <v>45231.166666666664</v>
      </c>
      <c r="B26" s="7">
        <v>4.4166666699999997</v>
      </c>
      <c r="C26" t="str">
        <f>IF(WEEKDAY(Tableau13[[#This Row],[Données]],11)&gt;5,"W","S")</f>
        <v>S</v>
      </c>
      <c r="D26" t="str" cm="1">
        <f t="array" ref="D26">_xlfn.IFS(
AND(Tableau13[[#This Row],[Jours]]="W",Tableau13[[#This Row],[Colonne1]]="HC"),"Talon",
Tableau13[[#This Row],[Colonne1]]="HP","Consommation normale",
E26="HC","Talon")</f>
        <v>Talon</v>
      </c>
      <c r="E26" s="3" t="str">
        <f>IF(OR(Tableau13[[#This Row],[Données]]-INT(Tableau13[[#This Row],[Données]])&lt;$J$2,Tableau13[[#This Row],[Données]]-INT(Tableau13[[#This Row],[Données]])&gt;=$I$2),"HC","HP")</f>
        <v>HC</v>
      </c>
      <c r="F26" t="str">
        <f>IF(AND(Tableau13[[#This Row],[Jours]]="W",Tableau13[[#This Row],[Colonne1]]="HC")=TRUE, "Talon","Conso normale")</f>
        <v>Conso normale</v>
      </c>
    </row>
    <row r="27" spans="1:6">
      <c r="A27" s="6">
        <v>45231.173611111109</v>
      </c>
      <c r="B27" s="7">
        <v>4.4166666699999997</v>
      </c>
      <c r="C27" t="str">
        <f>IF(WEEKDAY(Tableau13[[#This Row],[Données]],11)&gt;5,"W","S")</f>
        <v>S</v>
      </c>
      <c r="D27" t="str" cm="1">
        <f t="array" ref="D27">_xlfn.IFS(
AND(Tableau13[[#This Row],[Jours]]="W",Tableau13[[#This Row],[Colonne1]]="HC"),"Talon",
Tableau13[[#This Row],[Colonne1]]="HP","Consommation normale",
E27="HC","Talon")</f>
        <v>Talon</v>
      </c>
      <c r="E27" s="3" t="str">
        <f>IF(OR(Tableau13[[#This Row],[Données]]-INT(Tableau13[[#This Row],[Données]])&lt;$J$2,Tableau13[[#This Row],[Données]]-INT(Tableau13[[#This Row],[Données]])&gt;=$I$2),"HC","HP")</f>
        <v>HC</v>
      </c>
      <c r="F27" t="str">
        <f>IF(AND(Tableau13[[#This Row],[Jours]]="W",Tableau13[[#This Row],[Colonne1]]="HC")=TRUE, "Talon","Conso normale")</f>
        <v>Conso normale</v>
      </c>
    </row>
    <row r="28" spans="1:6">
      <c r="A28" s="6">
        <v>45231.180555555555</v>
      </c>
      <c r="B28" s="7">
        <v>4.4166666699999997</v>
      </c>
      <c r="C28" t="str">
        <f>IF(WEEKDAY(Tableau13[[#This Row],[Données]],11)&gt;5,"W","S")</f>
        <v>S</v>
      </c>
      <c r="D28" t="str" cm="1">
        <f t="array" ref="D28">_xlfn.IFS(
AND(Tableau13[[#This Row],[Jours]]="W",Tableau13[[#This Row],[Colonne1]]="HC"),"Talon",
Tableau13[[#This Row],[Colonne1]]="HP","Consommation normale",
E28="HC","Talon")</f>
        <v>Talon</v>
      </c>
      <c r="E28" s="3" t="str">
        <f>IF(OR(Tableau13[[#This Row],[Données]]-INT(Tableau13[[#This Row],[Données]])&lt;$J$2,Tableau13[[#This Row],[Données]]-INT(Tableau13[[#This Row],[Données]])&gt;=$I$2),"HC","HP")</f>
        <v>HC</v>
      </c>
      <c r="F28" t="str">
        <f>IF(AND(Tableau13[[#This Row],[Jours]]="W",Tableau13[[#This Row],[Colonne1]]="HC")=TRUE, "Talon","Conso normale")</f>
        <v>Conso normale</v>
      </c>
    </row>
    <row r="29" spans="1:6">
      <c r="A29" s="6">
        <v>45231.1875</v>
      </c>
      <c r="B29" s="7">
        <v>4.5</v>
      </c>
      <c r="C29" t="str">
        <f>IF(WEEKDAY(Tableau13[[#This Row],[Données]],11)&gt;5,"W","S")</f>
        <v>S</v>
      </c>
      <c r="D29" t="str" cm="1">
        <f t="array" ref="D29">_xlfn.IFS(
AND(Tableau13[[#This Row],[Jours]]="W",Tableau13[[#This Row],[Colonne1]]="HC"),"Talon",
Tableau13[[#This Row],[Colonne1]]="HP","Consommation normale",
E29="HC","Talon")</f>
        <v>Talon</v>
      </c>
      <c r="E29" s="3" t="str">
        <f>IF(OR(Tableau13[[#This Row],[Données]]-INT(Tableau13[[#This Row],[Données]])&lt;$J$2,Tableau13[[#This Row],[Données]]-INT(Tableau13[[#This Row],[Données]])&gt;=$I$2),"HC","HP")</f>
        <v>HC</v>
      </c>
      <c r="F29" t="str">
        <f>IF(AND(Tableau13[[#This Row],[Jours]]="W",Tableau13[[#This Row],[Colonne1]]="HC")=TRUE, "Talon","Conso normale")</f>
        <v>Conso normale</v>
      </c>
    </row>
    <row r="30" spans="1:6">
      <c r="A30" s="6">
        <v>45231.194444444445</v>
      </c>
      <c r="B30" s="7">
        <v>4.5</v>
      </c>
      <c r="C30" t="str">
        <f>IF(WEEKDAY(Tableau13[[#This Row],[Données]],11)&gt;5,"W","S")</f>
        <v>S</v>
      </c>
      <c r="D30" t="str" cm="1">
        <f t="array" ref="D30">_xlfn.IFS(
AND(Tableau13[[#This Row],[Jours]]="W",Tableau13[[#This Row],[Colonne1]]="HC"),"Talon",
Tableau13[[#This Row],[Colonne1]]="HP","Consommation normale",
E30="HC","Talon")</f>
        <v>Talon</v>
      </c>
      <c r="E30" s="3" t="str">
        <f>IF(OR(Tableau13[[#This Row],[Données]]-INT(Tableau13[[#This Row],[Données]])&lt;$J$2,Tableau13[[#This Row],[Données]]-INT(Tableau13[[#This Row],[Données]])&gt;=$I$2),"HC","HP")</f>
        <v>HC</v>
      </c>
      <c r="F30" t="str">
        <f>IF(AND(Tableau13[[#This Row],[Jours]]="W",Tableau13[[#This Row],[Colonne1]]="HC")=TRUE, "Talon","Conso normale")</f>
        <v>Conso normale</v>
      </c>
    </row>
    <row r="31" spans="1:6">
      <c r="A31" s="6">
        <v>45231.201388888891</v>
      </c>
      <c r="B31" s="7">
        <v>4.25</v>
      </c>
      <c r="C31" t="str">
        <f>IF(WEEKDAY(Tableau13[[#This Row],[Données]],11)&gt;5,"W","S")</f>
        <v>S</v>
      </c>
      <c r="D31" t="str" cm="1">
        <f t="array" ref="D31">_xlfn.IFS(
AND(Tableau13[[#This Row],[Jours]]="W",Tableau13[[#This Row],[Colonne1]]="HC"),"Talon",
Tableau13[[#This Row],[Colonne1]]="HP","Consommation normale",
E31="HC","Talon")</f>
        <v>Talon</v>
      </c>
      <c r="E31" s="3" t="str">
        <f>IF(OR(Tableau13[[#This Row],[Données]]-INT(Tableau13[[#This Row],[Données]])&lt;$J$2,Tableau13[[#This Row],[Données]]-INT(Tableau13[[#This Row],[Données]])&gt;=$I$2),"HC","HP")</f>
        <v>HC</v>
      </c>
      <c r="F31" t="str">
        <f>IF(AND(Tableau13[[#This Row],[Jours]]="W",Tableau13[[#This Row],[Colonne1]]="HC")=TRUE, "Talon","Conso normale")</f>
        <v>Conso normale</v>
      </c>
    </row>
    <row r="32" spans="1:6">
      <c r="A32" s="6">
        <v>45231.208333333336</v>
      </c>
      <c r="B32" s="7">
        <v>4.4166666699999997</v>
      </c>
      <c r="C32" t="str">
        <f>IF(WEEKDAY(Tableau13[[#This Row],[Données]],11)&gt;5,"W","S")</f>
        <v>S</v>
      </c>
      <c r="D32" t="str" cm="1">
        <f t="array" ref="D32">_xlfn.IFS(
AND(Tableau13[[#This Row],[Jours]]="W",Tableau13[[#This Row],[Colonne1]]="HC"),"Talon",
Tableau13[[#This Row],[Colonne1]]="HP","Consommation normale",
E32="HC","Talon")</f>
        <v>Talon</v>
      </c>
      <c r="E32" s="3" t="str">
        <f>IF(OR(Tableau13[[#This Row],[Données]]-INT(Tableau13[[#This Row],[Données]])&lt;$J$2,Tableau13[[#This Row],[Données]]-INT(Tableau13[[#This Row],[Données]])&gt;=$I$2),"HC","HP")</f>
        <v>HC</v>
      </c>
      <c r="F32" t="str">
        <f>IF(AND(Tableau13[[#This Row],[Jours]]="W",Tableau13[[#This Row],[Colonne1]]="HC")=TRUE, "Talon","Conso normale")</f>
        <v>Conso normale</v>
      </c>
    </row>
    <row r="33" spans="1:6">
      <c r="A33" s="6">
        <v>45231.215277777781</v>
      </c>
      <c r="B33" s="7">
        <v>4.5</v>
      </c>
      <c r="C33" t="str">
        <f>IF(WEEKDAY(Tableau13[[#This Row],[Données]],11)&gt;5,"W","S")</f>
        <v>S</v>
      </c>
      <c r="D33" t="str" cm="1">
        <f t="array" ref="D33">_xlfn.IFS(
AND(Tableau13[[#This Row],[Jours]]="W",Tableau13[[#This Row],[Colonne1]]="HC"),"Talon",
Tableau13[[#This Row],[Colonne1]]="HP","Consommation normale",
E33="HC","Talon")</f>
        <v>Talon</v>
      </c>
      <c r="E33" s="3" t="str">
        <f>IF(OR(Tableau13[[#This Row],[Données]]-INT(Tableau13[[#This Row],[Données]])&lt;$J$2,Tableau13[[#This Row],[Données]]-INT(Tableau13[[#This Row],[Données]])&gt;=$I$2),"HC","HP")</f>
        <v>HC</v>
      </c>
      <c r="F33" t="str">
        <f>IF(AND(Tableau13[[#This Row],[Jours]]="W",Tableau13[[#This Row],[Colonne1]]="HC")=TRUE, "Talon","Conso normale")</f>
        <v>Conso normale</v>
      </c>
    </row>
    <row r="34" spans="1:6">
      <c r="A34" s="6">
        <v>45231.222222222219</v>
      </c>
      <c r="B34" s="7">
        <v>4.4166666699999997</v>
      </c>
      <c r="C34" t="str">
        <f>IF(WEEKDAY(Tableau13[[#This Row],[Données]],11)&gt;5,"W","S")</f>
        <v>S</v>
      </c>
      <c r="D34" t="str" cm="1">
        <f t="array" ref="D34">_xlfn.IFS(
AND(Tableau13[[#This Row],[Jours]]="W",Tableau13[[#This Row],[Colonne1]]="HC"),"Talon",
Tableau13[[#This Row],[Colonne1]]="HP","Consommation normale",
E34="HC","Talon")</f>
        <v>Talon</v>
      </c>
      <c r="E34" s="3" t="str">
        <f>IF(OR(Tableau13[[#This Row],[Données]]-INT(Tableau13[[#This Row],[Données]])&lt;$J$2,Tableau13[[#This Row],[Données]]-INT(Tableau13[[#This Row],[Données]])&gt;=$I$2),"HC","HP")</f>
        <v>HC</v>
      </c>
      <c r="F34" t="str">
        <f>IF(AND(Tableau13[[#This Row],[Jours]]="W",Tableau13[[#This Row],[Colonne1]]="HC")=TRUE, "Talon","Conso normale")</f>
        <v>Conso normale</v>
      </c>
    </row>
    <row r="35" spans="1:6">
      <c r="A35" s="6">
        <v>45231.229166666664</v>
      </c>
      <c r="B35" s="7">
        <v>4.3333333300000003</v>
      </c>
      <c r="C35" t="str">
        <f>IF(WEEKDAY(Tableau13[[#This Row],[Données]],11)&gt;5,"W","S")</f>
        <v>S</v>
      </c>
      <c r="D35" t="str" cm="1">
        <f t="array" ref="D35">_xlfn.IFS(
AND(Tableau13[[#This Row],[Jours]]="W",Tableau13[[#This Row],[Colonne1]]="HC"),"Talon",
Tableau13[[#This Row],[Colonne1]]="HP","Consommation normale",
E35="HC","Talon")</f>
        <v>Talon</v>
      </c>
      <c r="E35" s="3" t="str">
        <f>IF(OR(Tableau13[[#This Row],[Données]]-INT(Tableau13[[#This Row],[Données]])&lt;$J$2,Tableau13[[#This Row],[Données]]-INT(Tableau13[[#This Row],[Données]])&gt;=$I$2),"HC","HP")</f>
        <v>HC</v>
      </c>
      <c r="F35" t="str">
        <f>IF(AND(Tableau13[[#This Row],[Jours]]="W",Tableau13[[#This Row],[Colonne1]]="HC")=TRUE, "Talon","Conso normale")</f>
        <v>Conso normale</v>
      </c>
    </row>
    <row r="36" spans="1:6">
      <c r="A36" s="6">
        <v>45231.236111111109</v>
      </c>
      <c r="B36" s="7">
        <v>4.5</v>
      </c>
      <c r="C36" t="str">
        <f>IF(WEEKDAY(Tableau13[[#This Row],[Données]],11)&gt;5,"W","S")</f>
        <v>S</v>
      </c>
      <c r="D36" t="str" cm="1">
        <f t="array" ref="D36">_xlfn.IFS(
AND(Tableau13[[#This Row],[Jours]]="W",Tableau13[[#This Row],[Colonne1]]="HC"),"Talon",
Tableau13[[#This Row],[Colonne1]]="HP","Consommation normale",
E36="HC","Talon")</f>
        <v>Talon</v>
      </c>
      <c r="E36" s="3" t="str">
        <f>IF(OR(Tableau13[[#This Row],[Données]]-INT(Tableau13[[#This Row],[Données]])&lt;$J$2,Tableau13[[#This Row],[Données]]-INT(Tableau13[[#This Row],[Données]])&gt;=$I$2),"HC","HP")</f>
        <v>HC</v>
      </c>
      <c r="F36" t="str">
        <f>IF(AND(Tableau13[[#This Row],[Jours]]="W",Tableau13[[#This Row],[Colonne1]]="HC")=TRUE, "Talon","Conso normale")</f>
        <v>Conso normale</v>
      </c>
    </row>
    <row r="37" spans="1:6">
      <c r="A37" s="6">
        <v>45231.243055555555</v>
      </c>
      <c r="B37" s="7">
        <v>4.3333333300000003</v>
      </c>
      <c r="C37" t="str">
        <f>IF(WEEKDAY(Tableau13[[#This Row],[Données]],11)&gt;5,"W","S")</f>
        <v>S</v>
      </c>
      <c r="D37" t="str" cm="1">
        <f t="array" ref="D37">_xlfn.IFS(
AND(Tableau13[[#This Row],[Jours]]="W",Tableau13[[#This Row],[Colonne1]]="HC"),"Talon",
Tableau13[[#This Row],[Colonne1]]="HP","Consommation normale",
E37="HC","Talon")</f>
        <v>Talon</v>
      </c>
      <c r="E37" s="3" t="str">
        <f>IF(OR(Tableau13[[#This Row],[Données]]-INT(Tableau13[[#This Row],[Données]])&lt;$J$2,Tableau13[[#This Row],[Données]]-INT(Tableau13[[#This Row],[Données]])&gt;=$I$2),"HC","HP")</f>
        <v>HC</v>
      </c>
      <c r="F37" t="str">
        <f>IF(AND(Tableau13[[#This Row],[Jours]]="W",Tableau13[[#This Row],[Colonne1]]="HC")=TRUE, "Talon","Conso normale")</f>
        <v>Conso normale</v>
      </c>
    </row>
    <row r="38" spans="1:6">
      <c r="A38" s="6">
        <v>45231.25</v>
      </c>
      <c r="B38" s="7">
        <v>4.3333333300000003</v>
      </c>
      <c r="C38" t="str">
        <f>IF(WEEKDAY(Tableau13[[#This Row],[Données]],11)&gt;5,"W","S")</f>
        <v>S</v>
      </c>
      <c r="D38" t="str" cm="1">
        <f t="array" ref="D38">_xlfn.IFS(
AND(Tableau13[[#This Row],[Jours]]="W",Tableau13[[#This Row],[Colonne1]]="HC"),"Talon",
Tableau13[[#This Row],[Colonne1]]="HP","Consommation normale",
E38="HC","Talon")</f>
        <v>Consommation normale</v>
      </c>
      <c r="E38" s="3" t="str">
        <f>IF(OR(Tableau13[[#This Row],[Données]]-INT(Tableau13[[#This Row],[Données]])&lt;$J$2,Tableau13[[#This Row],[Données]]-INT(Tableau13[[#This Row],[Données]])&gt;=$I$2),"HC","HP")</f>
        <v>HP</v>
      </c>
      <c r="F38" t="str">
        <f>IF(AND(Tableau13[[#This Row],[Jours]]="W",Tableau13[[#This Row],[Colonne1]]="HC")=TRUE, "Talon","Conso normale")</f>
        <v>Conso normale</v>
      </c>
    </row>
    <row r="39" spans="1:6">
      <c r="A39" s="6">
        <v>45231.256944444445</v>
      </c>
      <c r="B39" s="7">
        <v>4.4166666699999997</v>
      </c>
      <c r="C39" t="str">
        <f>IF(WEEKDAY(Tableau13[[#This Row],[Données]],11)&gt;5,"W","S")</f>
        <v>S</v>
      </c>
      <c r="D39" t="str" cm="1">
        <f t="array" ref="D39">_xlfn.IFS(
AND(Tableau13[[#This Row],[Jours]]="W",Tableau13[[#This Row],[Colonne1]]="HC"),"Talon",
Tableau13[[#This Row],[Colonne1]]="HP","Consommation normale",
E39="HC","Talon")</f>
        <v>Consommation normale</v>
      </c>
      <c r="E39" s="3" t="str">
        <f>IF(OR(Tableau13[[#This Row],[Données]]-INT(Tableau13[[#This Row],[Données]])&lt;$J$2,Tableau13[[#This Row],[Données]]-INT(Tableau13[[#This Row],[Données]])&gt;=$I$2),"HC","HP")</f>
        <v>HP</v>
      </c>
      <c r="F39" t="str">
        <f>IF(AND(Tableau13[[#This Row],[Jours]]="W",Tableau13[[#This Row],[Colonne1]]="HC")=TRUE, "Talon","Conso normale")</f>
        <v>Conso normale</v>
      </c>
    </row>
    <row r="40" spans="1:6">
      <c r="A40" s="6">
        <v>45231.263888888891</v>
      </c>
      <c r="B40" s="7">
        <v>4.5</v>
      </c>
      <c r="C40" t="str">
        <f>IF(WEEKDAY(Tableau13[[#This Row],[Données]],11)&gt;5,"W","S")</f>
        <v>S</v>
      </c>
      <c r="D40" t="str" cm="1">
        <f t="array" ref="D40">_xlfn.IFS(
AND(Tableau13[[#This Row],[Jours]]="W",Tableau13[[#This Row],[Colonne1]]="HC"),"Talon",
Tableau13[[#This Row],[Colonne1]]="HP","Consommation normale",
E40="HC","Talon")</f>
        <v>Consommation normale</v>
      </c>
      <c r="E40" s="3" t="str">
        <f>IF(OR(Tableau13[[#This Row],[Données]]-INT(Tableau13[[#This Row],[Données]])&lt;$J$2,Tableau13[[#This Row],[Données]]-INT(Tableau13[[#This Row],[Données]])&gt;=$I$2),"HC","HP")</f>
        <v>HP</v>
      </c>
      <c r="F40" t="str">
        <f>IF(AND(Tableau13[[#This Row],[Jours]]="W",Tableau13[[#This Row],[Colonne1]]="HC")=TRUE, "Talon","Conso normale")</f>
        <v>Conso normale</v>
      </c>
    </row>
    <row r="41" spans="1:6">
      <c r="A41" s="6">
        <v>45231.270833333336</v>
      </c>
      <c r="B41" s="7">
        <v>4.4166666699999997</v>
      </c>
      <c r="C41" t="str">
        <f>IF(WEEKDAY(Tableau13[[#This Row],[Données]],11)&gt;5,"W","S")</f>
        <v>S</v>
      </c>
      <c r="D41" t="str" cm="1">
        <f t="array" ref="D41">_xlfn.IFS(
AND(Tableau13[[#This Row],[Jours]]="W",Tableau13[[#This Row],[Colonne1]]="HC"),"Talon",
Tableau13[[#This Row],[Colonne1]]="HP","Consommation normale",
E41="HC","Talon")</f>
        <v>Consommation normale</v>
      </c>
      <c r="E41" s="3" t="str">
        <f>IF(OR(Tableau13[[#This Row],[Données]]-INT(Tableau13[[#This Row],[Données]])&lt;$J$2,Tableau13[[#This Row],[Données]]-INT(Tableau13[[#This Row],[Données]])&gt;=$I$2),"HC","HP")</f>
        <v>HP</v>
      </c>
      <c r="F41" t="str">
        <f>IF(AND(Tableau13[[#This Row],[Jours]]="W",Tableau13[[#This Row],[Colonne1]]="HC")=TRUE, "Talon","Conso normale")</f>
        <v>Conso normale</v>
      </c>
    </row>
    <row r="42" spans="1:6">
      <c r="A42" s="6">
        <v>45231.277777777781</v>
      </c>
      <c r="B42" s="7">
        <v>4.4166666699999997</v>
      </c>
      <c r="C42" t="str">
        <f>IF(WEEKDAY(Tableau13[[#This Row],[Données]],11)&gt;5,"W","S")</f>
        <v>S</v>
      </c>
      <c r="D42" t="str" cm="1">
        <f t="array" ref="D42">_xlfn.IFS(
AND(Tableau13[[#This Row],[Jours]]="W",Tableau13[[#This Row],[Colonne1]]="HC"),"Talon",
Tableau13[[#This Row],[Colonne1]]="HP","Consommation normale",
E42="HC","Talon")</f>
        <v>Consommation normale</v>
      </c>
      <c r="E42" s="3" t="str">
        <f>IF(OR(Tableau13[[#This Row],[Données]]-INT(Tableau13[[#This Row],[Données]])&lt;$J$2,Tableau13[[#This Row],[Données]]-INT(Tableau13[[#This Row],[Données]])&gt;=$I$2),"HC","HP")</f>
        <v>HP</v>
      </c>
      <c r="F42" t="str">
        <f>IF(AND(Tableau13[[#This Row],[Jours]]="W",Tableau13[[#This Row],[Colonne1]]="HC")=TRUE, "Talon","Conso normale")</f>
        <v>Conso normale</v>
      </c>
    </row>
    <row r="43" spans="1:6">
      <c r="A43" s="6">
        <v>45231.284722222219</v>
      </c>
      <c r="B43" s="7">
        <v>4.3333333300000003</v>
      </c>
      <c r="C43" t="str">
        <f>IF(WEEKDAY(Tableau13[[#This Row],[Données]],11)&gt;5,"W","S")</f>
        <v>S</v>
      </c>
      <c r="D43" t="str" cm="1">
        <f t="array" ref="D43">_xlfn.IFS(
AND(Tableau13[[#This Row],[Jours]]="W",Tableau13[[#This Row],[Colonne1]]="HC"),"Talon",
Tableau13[[#This Row],[Colonne1]]="HP","Consommation normale",
E43="HC","Talon")</f>
        <v>Consommation normale</v>
      </c>
      <c r="E43" s="3" t="str">
        <f>IF(OR(Tableau13[[#This Row],[Données]]-INT(Tableau13[[#This Row],[Données]])&lt;$J$2,Tableau13[[#This Row],[Données]]-INT(Tableau13[[#This Row],[Données]])&gt;=$I$2),"HC","HP")</f>
        <v>HP</v>
      </c>
      <c r="F43" t="str">
        <f>IF(AND(Tableau13[[#This Row],[Jours]]="W",Tableau13[[#This Row],[Colonne1]]="HC")=TRUE, "Talon","Conso normale")</f>
        <v>Conso normale</v>
      </c>
    </row>
    <row r="44" spans="1:6">
      <c r="A44" s="6">
        <v>45231.291666666664</v>
      </c>
      <c r="B44" s="7">
        <v>4.3333333300000003</v>
      </c>
      <c r="C44" t="str">
        <f>IF(WEEKDAY(Tableau13[[#This Row],[Données]],11)&gt;5,"W","S")</f>
        <v>S</v>
      </c>
      <c r="D44" t="str" cm="1">
        <f t="array" ref="D44">_xlfn.IFS(
AND(Tableau13[[#This Row],[Jours]]="W",Tableau13[[#This Row],[Colonne1]]="HC"),"Talon",
Tableau13[[#This Row],[Colonne1]]="HP","Consommation normale",
E44="HC","Talon")</f>
        <v>Consommation normale</v>
      </c>
      <c r="E44" s="3" t="str">
        <f>IF(OR(Tableau13[[#This Row],[Données]]-INT(Tableau13[[#This Row],[Données]])&lt;$J$2,Tableau13[[#This Row],[Données]]-INT(Tableau13[[#This Row],[Données]])&gt;=$I$2),"HC","HP")</f>
        <v>HP</v>
      </c>
      <c r="F44" t="str">
        <f>IF(AND(Tableau13[[#This Row],[Jours]]="W",Tableau13[[#This Row],[Colonne1]]="HC")=TRUE, "Talon","Conso normale")</f>
        <v>Conso normale</v>
      </c>
    </row>
    <row r="45" spans="1:6">
      <c r="A45" s="6">
        <v>45231.298611111109</v>
      </c>
      <c r="B45" s="7">
        <v>4.4166666699999997</v>
      </c>
      <c r="C45" t="str">
        <f>IF(WEEKDAY(Tableau13[[#This Row],[Données]],11)&gt;5,"W","S")</f>
        <v>S</v>
      </c>
      <c r="D45" t="str" cm="1">
        <f t="array" ref="D45">_xlfn.IFS(
AND(Tableau13[[#This Row],[Jours]]="W",Tableau13[[#This Row],[Colonne1]]="HC"),"Talon",
Tableau13[[#This Row],[Colonne1]]="HP","Consommation normale",
E45="HC","Talon")</f>
        <v>Consommation normale</v>
      </c>
      <c r="E45" s="3" t="str">
        <f>IF(OR(Tableau13[[#This Row],[Données]]-INT(Tableau13[[#This Row],[Données]])&lt;$J$2,Tableau13[[#This Row],[Données]]-INT(Tableau13[[#This Row],[Données]])&gt;=$I$2),"HC","HP")</f>
        <v>HP</v>
      </c>
      <c r="F45" t="str">
        <f>IF(AND(Tableau13[[#This Row],[Jours]]="W",Tableau13[[#This Row],[Colonne1]]="HC")=TRUE, "Talon","Conso normale")</f>
        <v>Conso normale</v>
      </c>
    </row>
    <row r="46" spans="1:6">
      <c r="A46" s="6">
        <v>45231.305555555555</v>
      </c>
      <c r="B46" s="7">
        <v>4.5</v>
      </c>
      <c r="C46" t="str">
        <f>IF(WEEKDAY(Tableau13[[#This Row],[Données]],11)&gt;5,"W","S")</f>
        <v>S</v>
      </c>
      <c r="D46" t="str" cm="1">
        <f t="array" ref="D46">_xlfn.IFS(
AND(Tableau13[[#This Row],[Jours]]="W",Tableau13[[#This Row],[Colonne1]]="HC"),"Talon",
Tableau13[[#This Row],[Colonne1]]="HP","Consommation normale",
E46="HC","Talon")</f>
        <v>Consommation normale</v>
      </c>
      <c r="E46" s="3" t="str">
        <f>IF(OR(Tableau13[[#This Row],[Données]]-INT(Tableau13[[#This Row],[Données]])&lt;$J$2,Tableau13[[#This Row],[Données]]-INT(Tableau13[[#This Row],[Données]])&gt;=$I$2),"HC","HP")</f>
        <v>HP</v>
      </c>
      <c r="F46" t="str">
        <f>IF(AND(Tableau13[[#This Row],[Jours]]="W",Tableau13[[#This Row],[Colonne1]]="HC")=TRUE, "Talon","Conso normale")</f>
        <v>Conso normale</v>
      </c>
    </row>
    <row r="47" spans="1:6">
      <c r="A47" s="6">
        <v>45231.3125</v>
      </c>
      <c r="B47" s="7">
        <v>4.5</v>
      </c>
      <c r="C47" t="str">
        <f>IF(WEEKDAY(Tableau13[[#This Row],[Données]],11)&gt;5,"W","S")</f>
        <v>S</v>
      </c>
      <c r="D47" t="str" cm="1">
        <f t="array" ref="D47">_xlfn.IFS(
AND(Tableau13[[#This Row],[Jours]]="W",Tableau13[[#This Row],[Colonne1]]="HC"),"Talon",
Tableau13[[#This Row],[Colonne1]]="HP","Consommation normale",
E47="HC","Talon")</f>
        <v>Consommation normale</v>
      </c>
      <c r="E47" s="3" t="str">
        <f>IF(OR(Tableau13[[#This Row],[Données]]-INT(Tableau13[[#This Row],[Données]])&lt;$J$2,Tableau13[[#This Row],[Données]]-INT(Tableau13[[#This Row],[Données]])&gt;=$I$2),"HC","HP")</f>
        <v>HP</v>
      </c>
      <c r="F47" t="str">
        <f>IF(AND(Tableau13[[#This Row],[Jours]]="W",Tableau13[[#This Row],[Colonne1]]="HC")=TRUE, "Talon","Conso normale")</f>
        <v>Conso normale</v>
      </c>
    </row>
    <row r="48" spans="1:6">
      <c r="A48" s="6">
        <v>45231.319444444445</v>
      </c>
      <c r="B48" s="7">
        <v>4.4166666699999997</v>
      </c>
      <c r="C48" t="str">
        <f>IF(WEEKDAY(Tableau13[[#This Row],[Données]],11)&gt;5,"W","S")</f>
        <v>S</v>
      </c>
      <c r="D48" t="str" cm="1">
        <f t="array" ref="D48">_xlfn.IFS(
AND(Tableau13[[#This Row],[Jours]]="W",Tableau13[[#This Row],[Colonne1]]="HC"),"Talon",
Tableau13[[#This Row],[Colonne1]]="HP","Consommation normale",
E48="HC","Talon")</f>
        <v>Consommation normale</v>
      </c>
      <c r="E48" s="3" t="str">
        <f>IF(OR(Tableau13[[#This Row],[Données]]-INT(Tableau13[[#This Row],[Données]])&lt;$J$2,Tableau13[[#This Row],[Données]]-INT(Tableau13[[#This Row],[Données]])&gt;=$I$2),"HC","HP")</f>
        <v>HP</v>
      </c>
      <c r="F48" t="str">
        <f>IF(AND(Tableau13[[#This Row],[Jours]]="W",Tableau13[[#This Row],[Colonne1]]="HC")=TRUE, "Talon","Conso normale")</f>
        <v>Conso normale</v>
      </c>
    </row>
    <row r="49" spans="1:6">
      <c r="A49" s="6">
        <v>45231.326388888891</v>
      </c>
      <c r="B49" s="7">
        <v>4.25</v>
      </c>
      <c r="C49" t="str">
        <f>IF(WEEKDAY(Tableau13[[#This Row],[Données]],11)&gt;5,"W","S")</f>
        <v>S</v>
      </c>
      <c r="D49" t="str" cm="1">
        <f t="array" ref="D49">_xlfn.IFS(
AND(Tableau13[[#This Row],[Jours]]="W",Tableau13[[#This Row],[Colonne1]]="HC"),"Talon",
Tableau13[[#This Row],[Colonne1]]="HP","Consommation normale",
E49="HC","Talon")</f>
        <v>Consommation normale</v>
      </c>
      <c r="E49" s="3" t="str">
        <f>IF(OR(Tableau13[[#This Row],[Données]]-INT(Tableau13[[#This Row],[Données]])&lt;$J$2,Tableau13[[#This Row],[Données]]-INT(Tableau13[[#This Row],[Données]])&gt;=$I$2),"HC","HP")</f>
        <v>HP</v>
      </c>
      <c r="F49" t="str">
        <f>IF(AND(Tableau13[[#This Row],[Jours]]="W",Tableau13[[#This Row],[Colonne1]]="HC")=TRUE, "Talon","Conso normale")</f>
        <v>Conso normale</v>
      </c>
    </row>
    <row r="50" spans="1:6">
      <c r="A50" s="6">
        <v>45231.333333333336</v>
      </c>
      <c r="B50" s="7">
        <v>4.5</v>
      </c>
      <c r="C50" t="str">
        <f>IF(WEEKDAY(Tableau13[[#This Row],[Données]],11)&gt;5,"W","S")</f>
        <v>S</v>
      </c>
      <c r="D50" t="str" cm="1">
        <f t="array" ref="D50">_xlfn.IFS(
AND(Tableau13[[#This Row],[Jours]]="W",Tableau13[[#This Row],[Colonne1]]="HC"),"Talon",
Tableau13[[#This Row],[Colonne1]]="HP","Consommation normale",
E50="HC","Talon")</f>
        <v>Consommation normale</v>
      </c>
      <c r="E50" s="3" t="str">
        <f>IF(OR(Tableau13[[#This Row],[Données]]-INT(Tableau13[[#This Row],[Données]])&lt;$J$2,Tableau13[[#This Row],[Données]]-INT(Tableau13[[#This Row],[Données]])&gt;=$I$2),"HC","HP")</f>
        <v>HP</v>
      </c>
      <c r="F50" t="str">
        <f>IF(AND(Tableau13[[#This Row],[Jours]]="W",Tableau13[[#This Row],[Colonne1]]="HC")=TRUE, "Talon","Conso normale")</f>
        <v>Conso normale</v>
      </c>
    </row>
    <row r="51" spans="1:6">
      <c r="A51" s="6">
        <v>45231.340277777781</v>
      </c>
      <c r="B51" s="7">
        <v>4.5</v>
      </c>
      <c r="C51" t="str">
        <f>IF(WEEKDAY(Tableau13[[#This Row],[Données]],11)&gt;5,"W","S")</f>
        <v>S</v>
      </c>
      <c r="D51" t="str" cm="1">
        <f t="array" ref="D51">_xlfn.IFS(
AND(Tableau13[[#This Row],[Jours]]="W",Tableau13[[#This Row],[Colonne1]]="HC"),"Talon",
Tableau13[[#This Row],[Colonne1]]="HP","Consommation normale",
E51="HC","Talon")</f>
        <v>Consommation normale</v>
      </c>
      <c r="E51" s="3" t="str">
        <f>IF(OR(Tableau13[[#This Row],[Données]]-INT(Tableau13[[#This Row],[Données]])&lt;$J$2,Tableau13[[#This Row],[Données]]-INT(Tableau13[[#This Row],[Données]])&gt;=$I$2),"HC","HP")</f>
        <v>HP</v>
      </c>
      <c r="F51" t="str">
        <f>IF(AND(Tableau13[[#This Row],[Jours]]="W",Tableau13[[#This Row],[Colonne1]]="HC")=TRUE, "Talon","Conso normale")</f>
        <v>Conso normale</v>
      </c>
    </row>
    <row r="52" spans="1:6">
      <c r="A52" s="6">
        <v>45231.347222222219</v>
      </c>
      <c r="B52" s="7">
        <v>3.0833333299999999</v>
      </c>
      <c r="C52" t="str">
        <f>IF(WEEKDAY(Tableau13[[#This Row],[Données]],11)&gt;5,"W","S")</f>
        <v>S</v>
      </c>
      <c r="D52" t="str" cm="1">
        <f t="array" ref="D52">_xlfn.IFS(
AND(Tableau13[[#This Row],[Jours]]="W",Tableau13[[#This Row],[Colonne1]]="HC"),"Talon",
Tableau13[[#This Row],[Colonne1]]="HP","Consommation normale",
E52="HC","Talon")</f>
        <v>Consommation normale</v>
      </c>
      <c r="E52" s="3" t="str">
        <f>IF(OR(Tableau13[[#This Row],[Données]]-INT(Tableau13[[#This Row],[Données]])&lt;$J$2,Tableau13[[#This Row],[Données]]-INT(Tableau13[[#This Row],[Données]])&gt;=$I$2),"HC","HP")</f>
        <v>HP</v>
      </c>
      <c r="F52" t="str">
        <f>IF(AND(Tableau13[[#This Row],[Jours]]="W",Tableau13[[#This Row],[Colonne1]]="HC")=TRUE, "Talon","Conso normale")</f>
        <v>Conso normale</v>
      </c>
    </row>
    <row r="53" spans="1:6">
      <c r="A53" s="6">
        <v>45231.354166666664</v>
      </c>
      <c r="B53" s="7">
        <v>1.8333333300000001</v>
      </c>
      <c r="C53" t="str">
        <f>IF(WEEKDAY(Tableau13[[#This Row],[Données]],11)&gt;5,"W","S")</f>
        <v>S</v>
      </c>
      <c r="D53" t="str" cm="1">
        <f t="array" ref="D53">_xlfn.IFS(
AND(Tableau13[[#This Row],[Jours]]="W",Tableau13[[#This Row],[Colonne1]]="HC"),"Talon",
Tableau13[[#This Row],[Colonne1]]="HP","Consommation normale",
E53="HC","Talon")</f>
        <v>Consommation normale</v>
      </c>
      <c r="E53" s="3" t="str">
        <f>IF(OR(Tableau13[[#This Row],[Données]]-INT(Tableau13[[#This Row],[Données]])&lt;$J$2,Tableau13[[#This Row],[Données]]-INT(Tableau13[[#This Row],[Données]])&gt;=$I$2),"HC","HP")</f>
        <v>HP</v>
      </c>
      <c r="F53" t="str">
        <f>IF(AND(Tableau13[[#This Row],[Jours]]="W",Tableau13[[#This Row],[Colonne1]]="HC")=TRUE, "Talon","Conso normale")</f>
        <v>Conso normale</v>
      </c>
    </row>
    <row r="54" spans="1:6">
      <c r="A54" s="6">
        <v>45231.361111111109</v>
      </c>
      <c r="B54" s="7">
        <v>1.0833333300000001</v>
      </c>
      <c r="C54" t="str">
        <f>IF(WEEKDAY(Tableau13[[#This Row],[Données]],11)&gt;5,"W","S")</f>
        <v>S</v>
      </c>
      <c r="D54" t="str" cm="1">
        <f t="array" ref="D54">_xlfn.IFS(
AND(Tableau13[[#This Row],[Jours]]="W",Tableau13[[#This Row],[Colonne1]]="HC"),"Talon",
Tableau13[[#This Row],[Colonne1]]="HP","Consommation normale",
E54="HC","Talon")</f>
        <v>Consommation normale</v>
      </c>
      <c r="E54" s="3" t="str">
        <f>IF(OR(Tableau13[[#This Row],[Données]]-INT(Tableau13[[#This Row],[Données]])&lt;$J$2,Tableau13[[#This Row],[Données]]-INT(Tableau13[[#This Row],[Données]])&gt;=$I$2),"HC","HP")</f>
        <v>HP</v>
      </c>
      <c r="F54" t="str">
        <f>IF(AND(Tableau13[[#This Row],[Jours]]="W",Tableau13[[#This Row],[Colonne1]]="HC")=TRUE, "Talon","Conso normale")</f>
        <v>Conso normale</v>
      </c>
    </row>
    <row r="55" spans="1:6">
      <c r="A55" s="6">
        <v>45231.368055555555</v>
      </c>
      <c r="B55" s="7">
        <v>1</v>
      </c>
      <c r="C55" t="str">
        <f>IF(WEEKDAY(Tableau13[[#This Row],[Données]],11)&gt;5,"W","S")</f>
        <v>S</v>
      </c>
      <c r="D55" t="str" cm="1">
        <f t="array" ref="D55">_xlfn.IFS(
AND(Tableau13[[#This Row],[Jours]]="W",Tableau13[[#This Row],[Colonne1]]="HC"),"Talon",
Tableau13[[#This Row],[Colonne1]]="HP","Consommation normale",
E55="HC","Talon")</f>
        <v>Consommation normale</v>
      </c>
      <c r="E55" s="3" t="str">
        <f>IF(OR(Tableau13[[#This Row],[Données]]-INT(Tableau13[[#This Row],[Données]])&lt;$J$2,Tableau13[[#This Row],[Données]]-INT(Tableau13[[#This Row],[Données]])&gt;=$I$2),"HC","HP")</f>
        <v>HP</v>
      </c>
      <c r="F55" t="str">
        <f>IF(AND(Tableau13[[#This Row],[Jours]]="W",Tableau13[[#This Row],[Colonne1]]="HC")=TRUE, "Talon","Conso normale")</f>
        <v>Conso normale</v>
      </c>
    </row>
    <row r="56" spans="1:6">
      <c r="A56" s="6">
        <v>45231.375</v>
      </c>
      <c r="B56" s="7">
        <v>1</v>
      </c>
      <c r="C56" t="str">
        <f>IF(WEEKDAY(Tableau13[[#This Row],[Données]],11)&gt;5,"W","S")</f>
        <v>S</v>
      </c>
      <c r="D56" t="str" cm="1">
        <f t="array" ref="D56">_xlfn.IFS(
AND(Tableau13[[#This Row],[Jours]]="W",Tableau13[[#This Row],[Colonne1]]="HC"),"Talon",
Tableau13[[#This Row],[Colonne1]]="HP","Consommation normale",
E56="HC","Talon")</f>
        <v>Consommation normale</v>
      </c>
      <c r="E56" s="3" t="str">
        <f>IF(OR(Tableau13[[#This Row],[Données]]-INT(Tableau13[[#This Row],[Données]])&lt;$J$2,Tableau13[[#This Row],[Données]]-INT(Tableau13[[#This Row],[Données]])&gt;=$I$2),"HC","HP")</f>
        <v>HP</v>
      </c>
      <c r="F56" t="str">
        <f>IF(AND(Tableau13[[#This Row],[Jours]]="W",Tableau13[[#This Row],[Colonne1]]="HC")=TRUE, "Talon","Conso normale")</f>
        <v>Conso normale</v>
      </c>
    </row>
    <row r="57" spans="1:6">
      <c r="A57" s="6">
        <v>45231.381944444445</v>
      </c>
      <c r="B57" s="7">
        <v>1.0833333300000001</v>
      </c>
      <c r="C57" t="str">
        <f>IF(WEEKDAY(Tableau13[[#This Row],[Données]],11)&gt;5,"W","S")</f>
        <v>S</v>
      </c>
      <c r="D57" t="str" cm="1">
        <f t="array" ref="D57">_xlfn.IFS(
AND(Tableau13[[#This Row],[Jours]]="W",Tableau13[[#This Row],[Colonne1]]="HC"),"Talon",
Tableau13[[#This Row],[Colonne1]]="HP","Consommation normale",
E57="HC","Talon")</f>
        <v>Consommation normale</v>
      </c>
      <c r="E57" s="3" t="str">
        <f>IF(OR(Tableau13[[#This Row],[Données]]-INT(Tableau13[[#This Row],[Données]])&lt;$J$2,Tableau13[[#This Row],[Données]]-INT(Tableau13[[#This Row],[Données]])&gt;=$I$2),"HC","HP")</f>
        <v>HP</v>
      </c>
      <c r="F57" t="str">
        <f>IF(AND(Tableau13[[#This Row],[Jours]]="W",Tableau13[[#This Row],[Colonne1]]="HC")=TRUE, "Talon","Conso normale")</f>
        <v>Conso normale</v>
      </c>
    </row>
    <row r="58" spans="1:6">
      <c r="A58" s="6">
        <v>45231.388888888891</v>
      </c>
      <c r="B58" s="7">
        <v>0.91666667000000002</v>
      </c>
      <c r="C58" t="str">
        <f>IF(WEEKDAY(Tableau13[[#This Row],[Données]],11)&gt;5,"W","S")</f>
        <v>S</v>
      </c>
      <c r="D58" t="str" cm="1">
        <f t="array" ref="D58">_xlfn.IFS(
AND(Tableau13[[#This Row],[Jours]]="W",Tableau13[[#This Row],[Colonne1]]="HC"),"Talon",
Tableau13[[#This Row],[Colonne1]]="HP","Consommation normale",
E58="HC","Talon")</f>
        <v>Consommation normale</v>
      </c>
      <c r="E58" s="3" t="str">
        <f>IF(OR(Tableau13[[#This Row],[Données]]-INT(Tableau13[[#This Row],[Données]])&lt;$J$2,Tableau13[[#This Row],[Données]]-INT(Tableau13[[#This Row],[Données]])&gt;=$I$2),"HC","HP")</f>
        <v>HP</v>
      </c>
      <c r="F58" t="str">
        <f>IF(AND(Tableau13[[#This Row],[Jours]]="W",Tableau13[[#This Row],[Colonne1]]="HC")=TRUE, "Talon","Conso normale")</f>
        <v>Conso normale</v>
      </c>
    </row>
    <row r="59" spans="1:6">
      <c r="A59" s="6">
        <v>45231.395833333336</v>
      </c>
      <c r="B59" s="7">
        <v>1</v>
      </c>
      <c r="C59" t="str">
        <f>IF(WEEKDAY(Tableau13[[#This Row],[Données]],11)&gt;5,"W","S")</f>
        <v>S</v>
      </c>
      <c r="D59" t="str" cm="1">
        <f t="array" ref="D59">_xlfn.IFS(
AND(Tableau13[[#This Row],[Jours]]="W",Tableau13[[#This Row],[Colonne1]]="HC"),"Talon",
Tableau13[[#This Row],[Colonne1]]="HP","Consommation normale",
E59="HC","Talon")</f>
        <v>Consommation normale</v>
      </c>
      <c r="E59" s="3" t="str">
        <f>IF(OR(Tableau13[[#This Row],[Données]]-INT(Tableau13[[#This Row],[Données]])&lt;$J$2,Tableau13[[#This Row],[Données]]-INT(Tableau13[[#This Row],[Données]])&gt;=$I$2),"HC","HP")</f>
        <v>HP</v>
      </c>
      <c r="F59" t="str">
        <f>IF(AND(Tableau13[[#This Row],[Jours]]="W",Tableau13[[#This Row],[Colonne1]]="HC")=TRUE, "Talon","Conso normale")</f>
        <v>Conso normale</v>
      </c>
    </row>
    <row r="60" spans="1:6">
      <c r="A60" s="6">
        <v>45231.402777777781</v>
      </c>
      <c r="B60" s="7">
        <v>1</v>
      </c>
      <c r="C60" t="str">
        <f>IF(WEEKDAY(Tableau13[[#This Row],[Données]],11)&gt;5,"W","S")</f>
        <v>S</v>
      </c>
      <c r="D60" t="str" cm="1">
        <f t="array" ref="D60">_xlfn.IFS(
AND(Tableau13[[#This Row],[Jours]]="W",Tableau13[[#This Row],[Colonne1]]="HC"),"Talon",
Tableau13[[#This Row],[Colonne1]]="HP","Consommation normale",
E60="HC","Talon")</f>
        <v>Consommation normale</v>
      </c>
      <c r="E60" s="3" t="str">
        <f>IF(OR(Tableau13[[#This Row],[Données]]-INT(Tableau13[[#This Row],[Données]])&lt;$J$2,Tableau13[[#This Row],[Données]]-INT(Tableau13[[#This Row],[Données]])&gt;=$I$2),"HC","HP")</f>
        <v>HP</v>
      </c>
      <c r="F60" t="str">
        <f>IF(AND(Tableau13[[#This Row],[Jours]]="W",Tableau13[[#This Row],[Colonne1]]="HC")=TRUE, "Talon","Conso normale")</f>
        <v>Conso normale</v>
      </c>
    </row>
    <row r="61" spans="1:6">
      <c r="A61" s="6">
        <v>45231.409722222219</v>
      </c>
      <c r="B61" s="7">
        <v>1</v>
      </c>
      <c r="C61" t="str">
        <f>IF(WEEKDAY(Tableau13[[#This Row],[Données]],11)&gt;5,"W","S")</f>
        <v>S</v>
      </c>
      <c r="D61" t="str" cm="1">
        <f t="array" ref="D61">_xlfn.IFS(
AND(Tableau13[[#This Row],[Jours]]="W",Tableau13[[#This Row],[Colonne1]]="HC"),"Talon",
Tableau13[[#This Row],[Colonne1]]="HP","Consommation normale",
E61="HC","Talon")</f>
        <v>Consommation normale</v>
      </c>
      <c r="E61" s="3" t="str">
        <f>IF(OR(Tableau13[[#This Row],[Données]]-INT(Tableau13[[#This Row],[Données]])&lt;$J$2,Tableau13[[#This Row],[Données]]-INT(Tableau13[[#This Row],[Données]])&gt;=$I$2),"HC","HP")</f>
        <v>HP</v>
      </c>
      <c r="F61" t="str">
        <f>IF(AND(Tableau13[[#This Row],[Jours]]="W",Tableau13[[#This Row],[Colonne1]]="HC")=TRUE, "Talon","Conso normale")</f>
        <v>Conso normale</v>
      </c>
    </row>
    <row r="62" spans="1:6">
      <c r="A62" s="6">
        <v>45231.416666666664</v>
      </c>
      <c r="B62" s="7">
        <v>1</v>
      </c>
      <c r="C62" t="str">
        <f>IF(WEEKDAY(Tableau13[[#This Row],[Données]],11)&gt;5,"W","S")</f>
        <v>S</v>
      </c>
      <c r="D62" t="str" cm="1">
        <f t="array" ref="D62">_xlfn.IFS(
AND(Tableau13[[#This Row],[Jours]]="W",Tableau13[[#This Row],[Colonne1]]="HC"),"Talon",
Tableau13[[#This Row],[Colonne1]]="HP","Consommation normale",
E62="HC","Talon")</f>
        <v>Consommation normale</v>
      </c>
      <c r="E62" s="3" t="str">
        <f>IF(OR(Tableau13[[#This Row],[Données]]-INT(Tableau13[[#This Row],[Données]])&lt;$J$2,Tableau13[[#This Row],[Données]]-INT(Tableau13[[#This Row],[Données]])&gt;=$I$2),"HC","HP")</f>
        <v>HP</v>
      </c>
      <c r="F62" t="str">
        <f>IF(AND(Tableau13[[#This Row],[Jours]]="W",Tableau13[[#This Row],[Colonne1]]="HC")=TRUE, "Talon","Conso normale")</f>
        <v>Conso normale</v>
      </c>
    </row>
    <row r="63" spans="1:6">
      <c r="A63" s="6">
        <v>45231.423611111109</v>
      </c>
      <c r="B63" s="7">
        <v>1</v>
      </c>
      <c r="C63" t="str">
        <f>IF(WEEKDAY(Tableau13[[#This Row],[Données]],11)&gt;5,"W","S")</f>
        <v>S</v>
      </c>
      <c r="D63" t="str" cm="1">
        <f t="array" ref="D63">_xlfn.IFS(
AND(Tableau13[[#This Row],[Jours]]="W",Tableau13[[#This Row],[Colonne1]]="HC"),"Talon",
Tableau13[[#This Row],[Colonne1]]="HP","Consommation normale",
E63="HC","Talon")</f>
        <v>Consommation normale</v>
      </c>
      <c r="E63" s="3" t="str">
        <f>IF(OR(Tableau13[[#This Row],[Données]]-INT(Tableau13[[#This Row],[Données]])&lt;$J$2,Tableau13[[#This Row],[Données]]-INT(Tableau13[[#This Row],[Données]])&gt;=$I$2),"HC","HP")</f>
        <v>HP</v>
      </c>
      <c r="F63" t="str">
        <f>IF(AND(Tableau13[[#This Row],[Jours]]="W",Tableau13[[#This Row],[Colonne1]]="HC")=TRUE, "Talon","Conso normale")</f>
        <v>Conso normale</v>
      </c>
    </row>
    <row r="64" spans="1:6">
      <c r="A64" s="6">
        <v>45231.430555555555</v>
      </c>
      <c r="B64" s="7">
        <v>1.4166666699999999</v>
      </c>
      <c r="C64" t="str">
        <f>IF(WEEKDAY(Tableau13[[#This Row],[Données]],11)&gt;5,"W","S")</f>
        <v>S</v>
      </c>
      <c r="D64" t="str" cm="1">
        <f t="array" ref="D64">_xlfn.IFS(
AND(Tableau13[[#This Row],[Jours]]="W",Tableau13[[#This Row],[Colonne1]]="HC"),"Talon",
Tableau13[[#This Row],[Colonne1]]="HP","Consommation normale",
E64="HC","Talon")</f>
        <v>Consommation normale</v>
      </c>
      <c r="E64" s="3" t="str">
        <f>IF(OR(Tableau13[[#This Row],[Données]]-INT(Tableau13[[#This Row],[Données]])&lt;$J$2,Tableau13[[#This Row],[Données]]-INT(Tableau13[[#This Row],[Données]])&gt;=$I$2),"HC","HP")</f>
        <v>HP</v>
      </c>
      <c r="F64" t="str">
        <f>IF(AND(Tableau13[[#This Row],[Jours]]="W",Tableau13[[#This Row],[Colonne1]]="HC")=TRUE, "Talon","Conso normale")</f>
        <v>Conso normale</v>
      </c>
    </row>
    <row r="65" spans="1:6">
      <c r="A65" s="6">
        <v>45231.4375</v>
      </c>
      <c r="B65" s="7">
        <v>2.4166666700000001</v>
      </c>
      <c r="C65" t="str">
        <f>IF(WEEKDAY(Tableau13[[#This Row],[Données]],11)&gt;5,"W","S")</f>
        <v>S</v>
      </c>
      <c r="D65" t="str" cm="1">
        <f t="array" ref="D65">_xlfn.IFS(
AND(Tableau13[[#This Row],[Jours]]="W",Tableau13[[#This Row],[Colonne1]]="HC"),"Talon",
Tableau13[[#This Row],[Colonne1]]="HP","Consommation normale",
E65="HC","Talon")</f>
        <v>Consommation normale</v>
      </c>
      <c r="E65" s="3" t="str">
        <f>IF(OR(Tableau13[[#This Row],[Données]]-INT(Tableau13[[#This Row],[Données]])&lt;$J$2,Tableau13[[#This Row],[Données]]-INT(Tableau13[[#This Row],[Données]])&gt;=$I$2),"HC","HP")</f>
        <v>HP</v>
      </c>
      <c r="F65" t="str">
        <f>IF(AND(Tableau13[[#This Row],[Jours]]="W",Tableau13[[#This Row],[Colonne1]]="HC")=TRUE, "Talon","Conso normale")</f>
        <v>Conso normale</v>
      </c>
    </row>
    <row r="66" spans="1:6">
      <c r="A66" s="6">
        <v>45231.444444444445</v>
      </c>
      <c r="B66" s="7">
        <v>2.25</v>
      </c>
      <c r="C66" t="str">
        <f>IF(WEEKDAY(Tableau13[[#This Row],[Données]],11)&gt;5,"W","S")</f>
        <v>S</v>
      </c>
      <c r="D66" t="str" cm="1">
        <f t="array" ref="D66">_xlfn.IFS(
AND(Tableau13[[#This Row],[Jours]]="W",Tableau13[[#This Row],[Colonne1]]="HC"),"Talon",
Tableau13[[#This Row],[Colonne1]]="HP","Consommation normale",
E66="HC","Talon")</f>
        <v>Consommation normale</v>
      </c>
      <c r="E66" s="3" t="str">
        <f>IF(OR(Tableau13[[#This Row],[Données]]-INT(Tableau13[[#This Row],[Données]])&lt;$J$2,Tableau13[[#This Row],[Données]]-INT(Tableau13[[#This Row],[Données]])&gt;=$I$2),"HC","HP")</f>
        <v>HP</v>
      </c>
      <c r="F66" t="str">
        <f>IF(AND(Tableau13[[#This Row],[Jours]]="W",Tableau13[[#This Row],[Colonne1]]="HC")=TRUE, "Talon","Conso normale")</f>
        <v>Conso normale</v>
      </c>
    </row>
    <row r="67" spans="1:6">
      <c r="A67" s="6">
        <v>45231.451388888891</v>
      </c>
      <c r="B67" s="7">
        <v>2.3333333299999999</v>
      </c>
      <c r="C67" t="str">
        <f>IF(WEEKDAY(Tableau13[[#This Row],[Données]],11)&gt;5,"W","S")</f>
        <v>S</v>
      </c>
      <c r="D67" t="str" cm="1">
        <f t="array" ref="D67">_xlfn.IFS(
AND(Tableau13[[#This Row],[Jours]]="W",Tableau13[[#This Row],[Colonne1]]="HC"),"Talon",
Tableau13[[#This Row],[Colonne1]]="HP","Consommation normale",
E67="HC","Talon")</f>
        <v>Consommation normale</v>
      </c>
      <c r="E67" s="3" t="str">
        <f>IF(OR(Tableau13[[#This Row],[Données]]-INT(Tableau13[[#This Row],[Données]])&lt;$J$2,Tableau13[[#This Row],[Données]]-INT(Tableau13[[#This Row],[Données]])&gt;=$I$2),"HC","HP")</f>
        <v>HP</v>
      </c>
      <c r="F67" t="str">
        <f>IF(AND(Tableau13[[#This Row],[Jours]]="W",Tableau13[[#This Row],[Colonne1]]="HC")=TRUE, "Talon","Conso normale")</f>
        <v>Conso normale</v>
      </c>
    </row>
    <row r="68" spans="1:6">
      <c r="A68" s="6">
        <v>45231.458333333336</v>
      </c>
      <c r="B68" s="7">
        <v>2.3333333299999999</v>
      </c>
      <c r="C68" t="str">
        <f>IF(WEEKDAY(Tableau13[[#This Row],[Données]],11)&gt;5,"W","S")</f>
        <v>S</v>
      </c>
      <c r="D68" t="str" cm="1">
        <f t="array" ref="D68">_xlfn.IFS(
AND(Tableau13[[#This Row],[Jours]]="W",Tableau13[[#This Row],[Colonne1]]="HC"),"Talon",
Tableau13[[#This Row],[Colonne1]]="HP","Consommation normale",
E68="HC","Talon")</f>
        <v>Consommation normale</v>
      </c>
      <c r="E68" s="3" t="str">
        <f>IF(OR(Tableau13[[#This Row],[Données]]-INT(Tableau13[[#This Row],[Données]])&lt;$J$2,Tableau13[[#This Row],[Données]]-INT(Tableau13[[#This Row],[Données]])&gt;=$I$2),"HC","HP")</f>
        <v>HP</v>
      </c>
      <c r="F68" t="str">
        <f>IF(AND(Tableau13[[#This Row],[Jours]]="W",Tableau13[[#This Row],[Colonne1]]="HC")=TRUE, "Talon","Conso normale")</f>
        <v>Conso normale</v>
      </c>
    </row>
    <row r="69" spans="1:6">
      <c r="A69" s="6">
        <v>45231.465277777781</v>
      </c>
      <c r="B69" s="7">
        <v>2.3333333299999999</v>
      </c>
      <c r="C69" t="str">
        <f>IF(WEEKDAY(Tableau13[[#This Row],[Données]],11)&gt;5,"W","S")</f>
        <v>S</v>
      </c>
      <c r="D69" t="str" cm="1">
        <f t="array" ref="D69">_xlfn.IFS(
AND(Tableau13[[#This Row],[Jours]]="W",Tableau13[[#This Row],[Colonne1]]="HC"),"Talon",
Tableau13[[#This Row],[Colonne1]]="HP","Consommation normale",
E69="HC","Talon")</f>
        <v>Consommation normale</v>
      </c>
      <c r="E69" s="3" t="str">
        <f>IF(OR(Tableau13[[#This Row],[Données]]-INT(Tableau13[[#This Row],[Données]])&lt;$J$2,Tableau13[[#This Row],[Données]]-INT(Tableau13[[#This Row],[Données]])&gt;=$I$2),"HC","HP")</f>
        <v>HP</v>
      </c>
      <c r="F69" t="str">
        <f>IF(AND(Tableau13[[#This Row],[Jours]]="W",Tableau13[[#This Row],[Colonne1]]="HC")=TRUE, "Talon","Conso normale")</f>
        <v>Conso normale</v>
      </c>
    </row>
    <row r="70" spans="1:6">
      <c r="A70" s="6">
        <v>45231.472222222219</v>
      </c>
      <c r="B70" s="7">
        <v>2.3333333299999999</v>
      </c>
      <c r="C70" t="str">
        <f>IF(WEEKDAY(Tableau13[[#This Row],[Données]],11)&gt;5,"W","S")</f>
        <v>S</v>
      </c>
      <c r="D70" t="str" cm="1">
        <f t="array" ref="D70">_xlfn.IFS(
AND(Tableau13[[#This Row],[Jours]]="W",Tableau13[[#This Row],[Colonne1]]="HC"),"Talon",
Tableau13[[#This Row],[Colonne1]]="HP","Consommation normale",
E70="HC","Talon")</f>
        <v>Consommation normale</v>
      </c>
      <c r="E70" s="3" t="str">
        <f>IF(OR(Tableau13[[#This Row],[Données]]-INT(Tableau13[[#This Row],[Données]])&lt;$J$2,Tableau13[[#This Row],[Données]]-INT(Tableau13[[#This Row],[Données]])&gt;=$I$2),"HC","HP")</f>
        <v>HP</v>
      </c>
      <c r="F70" t="str">
        <f>IF(AND(Tableau13[[#This Row],[Jours]]="W",Tableau13[[#This Row],[Colonne1]]="HC")=TRUE, "Talon","Conso normale")</f>
        <v>Conso normale</v>
      </c>
    </row>
    <row r="71" spans="1:6">
      <c r="A71" s="6">
        <v>45231.479166666664</v>
      </c>
      <c r="B71" s="7">
        <v>2.4166666700000001</v>
      </c>
      <c r="C71" t="str">
        <f>IF(WEEKDAY(Tableau13[[#This Row],[Données]],11)&gt;5,"W","S")</f>
        <v>S</v>
      </c>
      <c r="D71" t="str" cm="1">
        <f t="array" ref="D71">_xlfn.IFS(
AND(Tableau13[[#This Row],[Jours]]="W",Tableau13[[#This Row],[Colonne1]]="HC"),"Talon",
Tableau13[[#This Row],[Colonne1]]="HP","Consommation normale",
E71="HC","Talon")</f>
        <v>Consommation normale</v>
      </c>
      <c r="E71" s="3" t="str">
        <f>IF(OR(Tableau13[[#This Row],[Données]]-INT(Tableau13[[#This Row],[Données]])&lt;$J$2,Tableau13[[#This Row],[Données]]-INT(Tableau13[[#This Row],[Données]])&gt;=$I$2),"HC","HP")</f>
        <v>HP</v>
      </c>
      <c r="F71" t="str">
        <f>IF(AND(Tableau13[[#This Row],[Jours]]="W",Tableau13[[#This Row],[Colonne1]]="HC")=TRUE, "Talon","Conso normale")</f>
        <v>Conso normale</v>
      </c>
    </row>
    <row r="72" spans="1:6">
      <c r="A72" s="6">
        <v>45231.486111111109</v>
      </c>
      <c r="B72" s="7">
        <v>2.25</v>
      </c>
      <c r="C72" t="str">
        <f>IF(WEEKDAY(Tableau13[[#This Row],[Données]],11)&gt;5,"W","S")</f>
        <v>S</v>
      </c>
      <c r="D72" t="str" cm="1">
        <f t="array" ref="D72">_xlfn.IFS(
AND(Tableau13[[#This Row],[Jours]]="W",Tableau13[[#This Row],[Colonne1]]="HC"),"Talon",
Tableau13[[#This Row],[Colonne1]]="HP","Consommation normale",
E72="HC","Talon")</f>
        <v>Consommation normale</v>
      </c>
      <c r="E72" s="3" t="str">
        <f>IF(OR(Tableau13[[#This Row],[Données]]-INT(Tableau13[[#This Row],[Données]])&lt;$J$2,Tableau13[[#This Row],[Données]]-INT(Tableau13[[#This Row],[Données]])&gt;=$I$2),"HC","HP")</f>
        <v>HP</v>
      </c>
      <c r="F72" t="str">
        <f>IF(AND(Tableau13[[#This Row],[Jours]]="W",Tableau13[[#This Row],[Colonne1]]="HC")=TRUE, "Talon","Conso normale")</f>
        <v>Conso normale</v>
      </c>
    </row>
    <row r="73" spans="1:6">
      <c r="A73" s="6">
        <v>45231.493055555555</v>
      </c>
      <c r="B73" s="7">
        <v>2.3333333299999999</v>
      </c>
      <c r="C73" t="str">
        <f>IF(WEEKDAY(Tableau13[[#This Row],[Données]],11)&gt;5,"W","S")</f>
        <v>S</v>
      </c>
      <c r="D73" t="str" cm="1">
        <f t="array" ref="D73">_xlfn.IFS(
AND(Tableau13[[#This Row],[Jours]]="W",Tableau13[[#This Row],[Colonne1]]="HC"),"Talon",
Tableau13[[#This Row],[Colonne1]]="HP","Consommation normale",
E73="HC","Talon")</f>
        <v>Consommation normale</v>
      </c>
      <c r="E73" s="3" t="str">
        <f>IF(OR(Tableau13[[#This Row],[Données]]-INT(Tableau13[[#This Row],[Données]])&lt;$J$2,Tableau13[[#This Row],[Données]]-INT(Tableau13[[#This Row],[Données]])&gt;=$I$2),"HC","HP")</f>
        <v>HP</v>
      </c>
      <c r="F73" t="str">
        <f>IF(AND(Tableau13[[#This Row],[Jours]]="W",Tableau13[[#This Row],[Colonne1]]="HC")=TRUE, "Talon","Conso normale")</f>
        <v>Conso normale</v>
      </c>
    </row>
    <row r="74" spans="1:6">
      <c r="A74" s="6">
        <v>45231.5</v>
      </c>
      <c r="B74" s="7">
        <v>2.3333333299999999</v>
      </c>
      <c r="C74" t="str">
        <f>IF(WEEKDAY(Tableau13[[#This Row],[Données]],11)&gt;5,"W","S")</f>
        <v>S</v>
      </c>
      <c r="D74" t="str" cm="1">
        <f t="array" ref="D74">_xlfn.IFS(
AND(Tableau13[[#This Row],[Jours]]="W",Tableau13[[#This Row],[Colonne1]]="HC"),"Talon",
Tableau13[[#This Row],[Colonne1]]="HP","Consommation normale",
E74="HC","Talon")</f>
        <v>Consommation normale</v>
      </c>
      <c r="E74" s="3" t="str">
        <f>IF(OR(Tableau13[[#This Row],[Données]]-INT(Tableau13[[#This Row],[Données]])&lt;$J$2,Tableau13[[#This Row],[Données]]-INT(Tableau13[[#This Row],[Données]])&gt;=$I$2),"HC","HP")</f>
        <v>HP</v>
      </c>
      <c r="F74" t="str">
        <f>IF(AND(Tableau13[[#This Row],[Jours]]="W",Tableau13[[#This Row],[Colonne1]]="HC")=TRUE, "Talon","Conso normale")</f>
        <v>Conso normale</v>
      </c>
    </row>
    <row r="75" spans="1:6">
      <c r="A75" s="6">
        <v>45231.506944444445</v>
      </c>
      <c r="B75" s="7">
        <v>2.25</v>
      </c>
      <c r="C75" t="str">
        <f>IF(WEEKDAY(Tableau13[[#This Row],[Données]],11)&gt;5,"W","S")</f>
        <v>S</v>
      </c>
      <c r="D75" t="str" cm="1">
        <f t="array" ref="D75">_xlfn.IFS(
AND(Tableau13[[#This Row],[Jours]]="W",Tableau13[[#This Row],[Colonne1]]="HC"),"Talon",
Tableau13[[#This Row],[Colonne1]]="HP","Consommation normale",
E75="HC","Talon")</f>
        <v>Consommation normale</v>
      </c>
      <c r="E75" s="3" t="str">
        <f>IF(OR(Tableau13[[#This Row],[Données]]-INT(Tableau13[[#This Row],[Données]])&lt;$J$2,Tableau13[[#This Row],[Données]]-INT(Tableau13[[#This Row],[Données]])&gt;=$I$2),"HC","HP")</f>
        <v>HP</v>
      </c>
      <c r="F75" t="str">
        <f>IF(AND(Tableau13[[#This Row],[Jours]]="W",Tableau13[[#This Row],[Colonne1]]="HC")=TRUE, "Talon","Conso normale")</f>
        <v>Conso normale</v>
      </c>
    </row>
    <row r="76" spans="1:6">
      <c r="A76" s="6">
        <v>45231.513888888891</v>
      </c>
      <c r="B76" s="7">
        <v>2.1666666700000001</v>
      </c>
      <c r="C76" t="str">
        <f>IF(WEEKDAY(Tableau13[[#This Row],[Données]],11)&gt;5,"W","S")</f>
        <v>S</v>
      </c>
      <c r="D76" t="str" cm="1">
        <f t="array" ref="D76">_xlfn.IFS(
AND(Tableau13[[#This Row],[Jours]]="W",Tableau13[[#This Row],[Colonne1]]="HC"),"Talon",
Tableau13[[#This Row],[Colonne1]]="HP","Consommation normale",
E76="HC","Talon")</f>
        <v>Consommation normale</v>
      </c>
      <c r="E76" s="3" t="str">
        <f>IF(OR(Tableau13[[#This Row],[Données]]-INT(Tableau13[[#This Row],[Données]])&lt;$J$2,Tableau13[[#This Row],[Données]]-INT(Tableau13[[#This Row],[Données]])&gt;=$I$2),"HC","HP")</f>
        <v>HP</v>
      </c>
      <c r="F76" t="str">
        <f>IF(AND(Tableau13[[#This Row],[Jours]]="W",Tableau13[[#This Row],[Colonne1]]="HC")=TRUE, "Talon","Conso normale")</f>
        <v>Conso normale</v>
      </c>
    </row>
    <row r="77" spans="1:6">
      <c r="A77" s="6">
        <v>45231.520833333336</v>
      </c>
      <c r="B77" s="7">
        <v>1.0833333300000001</v>
      </c>
      <c r="C77" t="str">
        <f>IF(WEEKDAY(Tableau13[[#This Row],[Données]],11)&gt;5,"W","S")</f>
        <v>S</v>
      </c>
      <c r="D77" t="str" cm="1">
        <f t="array" ref="D77">_xlfn.IFS(
AND(Tableau13[[#This Row],[Jours]]="W",Tableau13[[#This Row],[Colonne1]]="HC"),"Talon",
Tableau13[[#This Row],[Colonne1]]="HP","Consommation normale",
E77="HC","Talon")</f>
        <v>Consommation normale</v>
      </c>
      <c r="E77" s="3" t="str">
        <f>IF(OR(Tableau13[[#This Row],[Données]]-INT(Tableau13[[#This Row],[Données]])&lt;$J$2,Tableau13[[#This Row],[Données]]-INT(Tableau13[[#This Row],[Données]])&gt;=$I$2),"HC","HP")</f>
        <v>HP</v>
      </c>
      <c r="F77" t="str">
        <f>IF(AND(Tableau13[[#This Row],[Jours]]="W",Tableau13[[#This Row],[Colonne1]]="HC")=TRUE, "Talon","Conso normale")</f>
        <v>Conso normale</v>
      </c>
    </row>
    <row r="78" spans="1:6">
      <c r="A78" s="6">
        <v>45231.527777777781</v>
      </c>
      <c r="B78" s="7">
        <v>1</v>
      </c>
      <c r="C78" t="str">
        <f>IF(WEEKDAY(Tableau13[[#This Row],[Données]],11)&gt;5,"W","S")</f>
        <v>S</v>
      </c>
      <c r="D78" t="str" cm="1">
        <f t="array" ref="D78">_xlfn.IFS(
AND(Tableau13[[#This Row],[Jours]]="W",Tableau13[[#This Row],[Colonne1]]="HC"),"Talon",
Tableau13[[#This Row],[Colonne1]]="HP","Consommation normale",
E78="HC","Talon")</f>
        <v>Consommation normale</v>
      </c>
      <c r="E78" s="3" t="str">
        <f>IF(OR(Tableau13[[#This Row],[Données]]-INT(Tableau13[[#This Row],[Données]])&lt;$J$2,Tableau13[[#This Row],[Données]]-INT(Tableau13[[#This Row],[Données]])&gt;=$I$2),"HC","HP")</f>
        <v>HP</v>
      </c>
      <c r="F78" t="str">
        <f>IF(AND(Tableau13[[#This Row],[Jours]]="W",Tableau13[[#This Row],[Colonne1]]="HC")=TRUE, "Talon","Conso normale")</f>
        <v>Conso normale</v>
      </c>
    </row>
    <row r="79" spans="1:6">
      <c r="A79" s="6">
        <v>45231.534722222219</v>
      </c>
      <c r="B79" s="7">
        <v>1.25</v>
      </c>
      <c r="C79" t="str">
        <f>IF(WEEKDAY(Tableau13[[#This Row],[Données]],11)&gt;5,"W","S")</f>
        <v>S</v>
      </c>
      <c r="D79" t="str" cm="1">
        <f t="array" ref="D79">_xlfn.IFS(
AND(Tableau13[[#This Row],[Jours]]="W",Tableau13[[#This Row],[Colonne1]]="HC"),"Talon",
Tableau13[[#This Row],[Colonne1]]="HP","Consommation normale",
E79="HC","Talon")</f>
        <v>Consommation normale</v>
      </c>
      <c r="E79" s="3" t="str">
        <f>IF(OR(Tableau13[[#This Row],[Données]]-INT(Tableau13[[#This Row],[Données]])&lt;$J$2,Tableau13[[#This Row],[Données]]-INT(Tableau13[[#This Row],[Données]])&gt;=$I$2),"HC","HP")</f>
        <v>HP</v>
      </c>
      <c r="F79" t="str">
        <f>IF(AND(Tableau13[[#This Row],[Jours]]="W",Tableau13[[#This Row],[Colonne1]]="HC")=TRUE, "Talon","Conso normale")</f>
        <v>Conso normale</v>
      </c>
    </row>
    <row r="80" spans="1:6">
      <c r="A80" s="6">
        <v>45231.541666666664</v>
      </c>
      <c r="B80" s="7">
        <v>1.8333333300000001</v>
      </c>
      <c r="C80" t="str">
        <f>IF(WEEKDAY(Tableau13[[#This Row],[Données]],11)&gt;5,"W","S")</f>
        <v>S</v>
      </c>
      <c r="D80" t="str" cm="1">
        <f t="array" ref="D80">_xlfn.IFS(
AND(Tableau13[[#This Row],[Jours]]="W",Tableau13[[#This Row],[Colonne1]]="HC"),"Talon",
Tableau13[[#This Row],[Colonne1]]="HP","Consommation normale",
E80="HC","Talon")</f>
        <v>Consommation normale</v>
      </c>
      <c r="E80" s="3" t="str">
        <f>IF(OR(Tableau13[[#This Row],[Données]]-INT(Tableau13[[#This Row],[Données]])&lt;$J$2,Tableau13[[#This Row],[Données]]-INT(Tableau13[[#This Row],[Données]])&gt;=$I$2),"HC","HP")</f>
        <v>HP</v>
      </c>
      <c r="F80" t="str">
        <f>IF(AND(Tableau13[[#This Row],[Jours]]="W",Tableau13[[#This Row],[Colonne1]]="HC")=TRUE, "Talon","Conso normale")</f>
        <v>Conso normale</v>
      </c>
    </row>
    <row r="81" spans="1:6">
      <c r="A81" s="6">
        <v>45231.548611111109</v>
      </c>
      <c r="B81" s="7">
        <v>1.8333333300000001</v>
      </c>
      <c r="C81" t="str">
        <f>IF(WEEKDAY(Tableau13[[#This Row],[Données]],11)&gt;5,"W","S")</f>
        <v>S</v>
      </c>
      <c r="D81" t="str" cm="1">
        <f t="array" ref="D81">_xlfn.IFS(
AND(Tableau13[[#This Row],[Jours]]="W",Tableau13[[#This Row],[Colonne1]]="HC"),"Talon",
Tableau13[[#This Row],[Colonne1]]="HP","Consommation normale",
E81="HC","Talon")</f>
        <v>Consommation normale</v>
      </c>
      <c r="E81" s="3" t="str">
        <f>IF(OR(Tableau13[[#This Row],[Données]]-INT(Tableau13[[#This Row],[Données]])&lt;$J$2,Tableau13[[#This Row],[Données]]-INT(Tableau13[[#This Row],[Données]])&gt;=$I$2),"HC","HP")</f>
        <v>HP</v>
      </c>
      <c r="F81" t="str">
        <f>IF(AND(Tableau13[[#This Row],[Jours]]="W",Tableau13[[#This Row],[Colonne1]]="HC")=TRUE, "Talon","Conso normale")</f>
        <v>Conso normale</v>
      </c>
    </row>
    <row r="82" spans="1:6">
      <c r="A82" s="6">
        <v>45231.555555555555</v>
      </c>
      <c r="B82" s="7">
        <v>1.9166666699999999</v>
      </c>
      <c r="C82" t="str">
        <f>IF(WEEKDAY(Tableau13[[#This Row],[Données]],11)&gt;5,"W","S")</f>
        <v>S</v>
      </c>
      <c r="D82" t="str" cm="1">
        <f t="array" ref="D82">_xlfn.IFS(
AND(Tableau13[[#This Row],[Jours]]="W",Tableau13[[#This Row],[Colonne1]]="HC"),"Talon",
Tableau13[[#This Row],[Colonne1]]="HP","Consommation normale",
E82="HC","Talon")</f>
        <v>Consommation normale</v>
      </c>
      <c r="E82" s="3" t="str">
        <f>IF(OR(Tableau13[[#This Row],[Données]]-INT(Tableau13[[#This Row],[Données]])&lt;$J$2,Tableau13[[#This Row],[Données]]-INT(Tableau13[[#This Row],[Données]])&gt;=$I$2),"HC","HP")</f>
        <v>HP</v>
      </c>
      <c r="F82" t="str">
        <f>IF(AND(Tableau13[[#This Row],[Jours]]="W",Tableau13[[#This Row],[Colonne1]]="HC")=TRUE, "Talon","Conso normale")</f>
        <v>Conso normale</v>
      </c>
    </row>
    <row r="83" spans="1:6">
      <c r="A83" s="6">
        <v>45231.5625</v>
      </c>
      <c r="B83" s="7">
        <v>1.8333333300000001</v>
      </c>
      <c r="C83" t="str">
        <f>IF(WEEKDAY(Tableau13[[#This Row],[Données]],11)&gt;5,"W","S")</f>
        <v>S</v>
      </c>
      <c r="D83" t="str" cm="1">
        <f t="array" ref="D83">_xlfn.IFS(
AND(Tableau13[[#This Row],[Jours]]="W",Tableau13[[#This Row],[Colonne1]]="HC"),"Talon",
Tableau13[[#This Row],[Colonne1]]="HP","Consommation normale",
E83="HC","Talon")</f>
        <v>Consommation normale</v>
      </c>
      <c r="E83" s="3" t="str">
        <f>IF(OR(Tableau13[[#This Row],[Données]]-INT(Tableau13[[#This Row],[Données]])&lt;$J$2,Tableau13[[#This Row],[Données]]-INT(Tableau13[[#This Row],[Données]])&gt;=$I$2),"HC","HP")</f>
        <v>HP</v>
      </c>
      <c r="F83" t="str">
        <f>IF(AND(Tableau13[[#This Row],[Jours]]="W",Tableau13[[#This Row],[Colonne1]]="HC")=TRUE, "Talon","Conso normale")</f>
        <v>Conso normale</v>
      </c>
    </row>
    <row r="84" spans="1:6">
      <c r="A84" s="6">
        <v>45231.569444444445</v>
      </c>
      <c r="B84" s="7">
        <v>1.6666666699999999</v>
      </c>
      <c r="C84" t="str">
        <f>IF(WEEKDAY(Tableau13[[#This Row],[Données]],11)&gt;5,"W","S")</f>
        <v>S</v>
      </c>
      <c r="D84" t="str" cm="1">
        <f t="array" ref="D84">_xlfn.IFS(
AND(Tableau13[[#This Row],[Jours]]="W",Tableau13[[#This Row],[Colonne1]]="HC"),"Talon",
Tableau13[[#This Row],[Colonne1]]="HP","Consommation normale",
E84="HC","Talon")</f>
        <v>Consommation normale</v>
      </c>
      <c r="E84" s="3" t="str">
        <f>IF(OR(Tableau13[[#This Row],[Données]]-INT(Tableau13[[#This Row],[Données]])&lt;$J$2,Tableau13[[#This Row],[Données]]-INT(Tableau13[[#This Row],[Données]])&gt;=$I$2),"HC","HP")</f>
        <v>HP</v>
      </c>
      <c r="F84" t="str">
        <f>IF(AND(Tableau13[[#This Row],[Jours]]="W",Tableau13[[#This Row],[Colonne1]]="HC")=TRUE, "Talon","Conso normale")</f>
        <v>Conso normale</v>
      </c>
    </row>
    <row r="85" spans="1:6">
      <c r="A85" s="6">
        <v>45231.576388888891</v>
      </c>
      <c r="B85" s="7">
        <v>1.8333333300000001</v>
      </c>
      <c r="C85" t="str">
        <f>IF(WEEKDAY(Tableau13[[#This Row],[Données]],11)&gt;5,"W","S")</f>
        <v>S</v>
      </c>
      <c r="D85" t="str" cm="1">
        <f t="array" ref="D85">_xlfn.IFS(
AND(Tableau13[[#This Row],[Jours]]="W",Tableau13[[#This Row],[Colonne1]]="HC"),"Talon",
Tableau13[[#This Row],[Colonne1]]="HP","Consommation normale",
E85="HC","Talon")</f>
        <v>Consommation normale</v>
      </c>
      <c r="E85" s="3" t="str">
        <f>IF(OR(Tableau13[[#This Row],[Données]]-INT(Tableau13[[#This Row],[Données]])&lt;$J$2,Tableau13[[#This Row],[Données]]-INT(Tableau13[[#This Row],[Données]])&gt;=$I$2),"HC","HP")</f>
        <v>HP</v>
      </c>
      <c r="F85" t="str">
        <f>IF(AND(Tableau13[[#This Row],[Jours]]="W",Tableau13[[#This Row],[Colonne1]]="HC")=TRUE, "Talon","Conso normale")</f>
        <v>Conso normale</v>
      </c>
    </row>
    <row r="86" spans="1:6">
      <c r="A86" s="6">
        <v>45231.583333333336</v>
      </c>
      <c r="B86" s="7">
        <v>1.75</v>
      </c>
      <c r="C86" t="str">
        <f>IF(WEEKDAY(Tableau13[[#This Row],[Données]],11)&gt;5,"W","S")</f>
        <v>S</v>
      </c>
      <c r="D86" t="str" cm="1">
        <f t="array" ref="D86">_xlfn.IFS(
AND(Tableau13[[#This Row],[Jours]]="W",Tableau13[[#This Row],[Colonne1]]="HC"),"Talon",
Tableau13[[#This Row],[Colonne1]]="HP","Consommation normale",
E86="HC","Talon")</f>
        <v>Consommation normale</v>
      </c>
      <c r="E86" s="3" t="str">
        <f>IF(OR(Tableau13[[#This Row],[Données]]-INT(Tableau13[[#This Row],[Données]])&lt;$J$2,Tableau13[[#This Row],[Données]]-INT(Tableau13[[#This Row],[Données]])&gt;=$I$2),"HC","HP")</f>
        <v>HP</v>
      </c>
      <c r="F86" t="str">
        <f>IF(AND(Tableau13[[#This Row],[Jours]]="W",Tableau13[[#This Row],[Colonne1]]="HC")=TRUE, "Talon","Conso normale")</f>
        <v>Conso normale</v>
      </c>
    </row>
    <row r="87" spans="1:6">
      <c r="A87" s="6">
        <v>45231.590277777781</v>
      </c>
      <c r="B87" s="7">
        <v>1.8333333300000001</v>
      </c>
      <c r="C87" t="str">
        <f>IF(WEEKDAY(Tableau13[[#This Row],[Données]],11)&gt;5,"W","S")</f>
        <v>S</v>
      </c>
      <c r="D87" t="str" cm="1">
        <f t="array" ref="D87">_xlfn.IFS(
AND(Tableau13[[#This Row],[Jours]]="W",Tableau13[[#This Row],[Colonne1]]="HC"),"Talon",
Tableau13[[#This Row],[Colonne1]]="HP","Consommation normale",
E87="HC","Talon")</f>
        <v>Consommation normale</v>
      </c>
      <c r="E87" s="3" t="str">
        <f>IF(OR(Tableau13[[#This Row],[Données]]-INT(Tableau13[[#This Row],[Données]])&lt;$J$2,Tableau13[[#This Row],[Données]]-INT(Tableau13[[#This Row],[Données]])&gt;=$I$2),"HC","HP")</f>
        <v>HP</v>
      </c>
      <c r="F87" t="str">
        <f>IF(AND(Tableau13[[#This Row],[Jours]]="W",Tableau13[[#This Row],[Colonne1]]="HC")=TRUE, "Talon","Conso normale")</f>
        <v>Conso normale</v>
      </c>
    </row>
    <row r="88" spans="1:6">
      <c r="A88" s="6">
        <v>45231.597222222219</v>
      </c>
      <c r="B88" s="7">
        <v>1.75</v>
      </c>
      <c r="C88" t="str">
        <f>IF(WEEKDAY(Tableau13[[#This Row],[Données]],11)&gt;5,"W","S")</f>
        <v>S</v>
      </c>
      <c r="D88" t="str" cm="1">
        <f t="array" ref="D88">_xlfn.IFS(
AND(Tableau13[[#This Row],[Jours]]="W",Tableau13[[#This Row],[Colonne1]]="HC"),"Talon",
Tableau13[[#This Row],[Colonne1]]="HP","Consommation normale",
E88="HC","Talon")</f>
        <v>Consommation normale</v>
      </c>
      <c r="E88" s="3" t="str">
        <f>IF(OR(Tableau13[[#This Row],[Données]]-INT(Tableau13[[#This Row],[Données]])&lt;$J$2,Tableau13[[#This Row],[Données]]-INT(Tableau13[[#This Row],[Données]])&gt;=$I$2),"HC","HP")</f>
        <v>HP</v>
      </c>
      <c r="F88" t="str">
        <f>IF(AND(Tableau13[[#This Row],[Jours]]="W",Tableau13[[#This Row],[Colonne1]]="HC")=TRUE, "Talon","Conso normale")</f>
        <v>Conso normale</v>
      </c>
    </row>
    <row r="89" spans="1:6">
      <c r="A89" s="6">
        <v>45231.604166666664</v>
      </c>
      <c r="B89" s="7">
        <v>1.8333333300000001</v>
      </c>
      <c r="C89" t="str">
        <f>IF(WEEKDAY(Tableau13[[#This Row],[Données]],11)&gt;5,"W","S")</f>
        <v>S</v>
      </c>
      <c r="D89" t="str" cm="1">
        <f t="array" ref="D89">_xlfn.IFS(
AND(Tableau13[[#This Row],[Jours]]="W",Tableau13[[#This Row],[Colonne1]]="HC"),"Talon",
Tableau13[[#This Row],[Colonne1]]="HP","Consommation normale",
E89="HC","Talon")</f>
        <v>Consommation normale</v>
      </c>
      <c r="E89" s="3" t="str">
        <f>IF(OR(Tableau13[[#This Row],[Données]]-INT(Tableau13[[#This Row],[Données]])&lt;$J$2,Tableau13[[#This Row],[Données]]-INT(Tableau13[[#This Row],[Données]])&gt;=$I$2),"HC","HP")</f>
        <v>HP</v>
      </c>
      <c r="F89" t="str">
        <f>IF(AND(Tableau13[[#This Row],[Jours]]="W",Tableau13[[#This Row],[Colonne1]]="HC")=TRUE, "Talon","Conso normale")</f>
        <v>Conso normale</v>
      </c>
    </row>
    <row r="90" spans="1:6">
      <c r="A90" s="6">
        <v>45231.611111111109</v>
      </c>
      <c r="B90" s="7">
        <v>2</v>
      </c>
      <c r="C90" t="str">
        <f>IF(WEEKDAY(Tableau13[[#This Row],[Données]],11)&gt;5,"W","S")</f>
        <v>S</v>
      </c>
      <c r="D90" t="str" cm="1">
        <f t="array" ref="D90">_xlfn.IFS(
AND(Tableau13[[#This Row],[Jours]]="W",Tableau13[[#This Row],[Colonne1]]="HC"),"Talon",
Tableau13[[#This Row],[Colonne1]]="HP","Consommation normale",
E90="HC","Talon")</f>
        <v>Consommation normale</v>
      </c>
      <c r="E90" s="3" t="str">
        <f>IF(OR(Tableau13[[#This Row],[Données]]-INT(Tableau13[[#This Row],[Données]])&lt;$J$2,Tableau13[[#This Row],[Données]]-INT(Tableau13[[#This Row],[Données]])&gt;=$I$2),"HC","HP")</f>
        <v>HP</v>
      </c>
      <c r="F90" t="str">
        <f>IF(AND(Tableau13[[#This Row],[Jours]]="W",Tableau13[[#This Row],[Colonne1]]="HC")=TRUE, "Talon","Conso normale")</f>
        <v>Conso normale</v>
      </c>
    </row>
    <row r="91" spans="1:6">
      <c r="A91" s="6">
        <v>45231.618055555555</v>
      </c>
      <c r="B91" s="7">
        <v>1.75</v>
      </c>
      <c r="C91" t="str">
        <f>IF(WEEKDAY(Tableau13[[#This Row],[Données]],11)&gt;5,"W","S")</f>
        <v>S</v>
      </c>
      <c r="D91" t="str" cm="1">
        <f t="array" ref="D91">_xlfn.IFS(
AND(Tableau13[[#This Row],[Jours]]="W",Tableau13[[#This Row],[Colonne1]]="HC"),"Talon",
Tableau13[[#This Row],[Colonne1]]="HP","Consommation normale",
E91="HC","Talon")</f>
        <v>Consommation normale</v>
      </c>
      <c r="E91" s="3" t="str">
        <f>IF(OR(Tableau13[[#This Row],[Données]]-INT(Tableau13[[#This Row],[Données]])&lt;$J$2,Tableau13[[#This Row],[Données]]-INT(Tableau13[[#This Row],[Données]])&gt;=$I$2),"HC","HP")</f>
        <v>HP</v>
      </c>
      <c r="F91" t="str">
        <f>IF(AND(Tableau13[[#This Row],[Jours]]="W",Tableau13[[#This Row],[Colonne1]]="HC")=TRUE, "Talon","Conso normale")</f>
        <v>Conso normale</v>
      </c>
    </row>
    <row r="92" spans="1:6">
      <c r="A92" s="6">
        <v>45231.625</v>
      </c>
      <c r="B92" s="7">
        <v>1.9166666699999999</v>
      </c>
      <c r="C92" t="str">
        <f>IF(WEEKDAY(Tableau13[[#This Row],[Données]],11)&gt;5,"W","S")</f>
        <v>S</v>
      </c>
      <c r="D92" t="str" cm="1">
        <f t="array" ref="D92">_xlfn.IFS(
AND(Tableau13[[#This Row],[Jours]]="W",Tableau13[[#This Row],[Colonne1]]="HC"),"Talon",
Tableau13[[#This Row],[Colonne1]]="HP","Consommation normale",
E92="HC","Talon")</f>
        <v>Consommation normale</v>
      </c>
      <c r="E92" s="3" t="str">
        <f>IF(OR(Tableau13[[#This Row],[Données]]-INT(Tableau13[[#This Row],[Données]])&lt;$J$2,Tableau13[[#This Row],[Données]]-INT(Tableau13[[#This Row],[Données]])&gt;=$I$2),"HC","HP")</f>
        <v>HP</v>
      </c>
      <c r="F92" t="str">
        <f>IF(AND(Tableau13[[#This Row],[Jours]]="W",Tableau13[[#This Row],[Colonne1]]="HC")=TRUE, "Talon","Conso normale")</f>
        <v>Conso normale</v>
      </c>
    </row>
    <row r="93" spans="1:6">
      <c r="A93" s="6">
        <v>45231.631944444445</v>
      </c>
      <c r="B93" s="7">
        <v>1.75</v>
      </c>
      <c r="C93" t="str">
        <f>IF(WEEKDAY(Tableau13[[#This Row],[Données]],11)&gt;5,"W","S")</f>
        <v>S</v>
      </c>
      <c r="D93" t="str" cm="1">
        <f t="array" ref="D93">_xlfn.IFS(
AND(Tableau13[[#This Row],[Jours]]="W",Tableau13[[#This Row],[Colonne1]]="HC"),"Talon",
Tableau13[[#This Row],[Colonne1]]="HP","Consommation normale",
E93="HC","Talon")</f>
        <v>Consommation normale</v>
      </c>
      <c r="E93" s="3" t="str">
        <f>IF(OR(Tableau13[[#This Row],[Données]]-INT(Tableau13[[#This Row],[Données]])&lt;$J$2,Tableau13[[#This Row],[Données]]-INT(Tableau13[[#This Row],[Données]])&gt;=$I$2),"HC","HP")</f>
        <v>HP</v>
      </c>
      <c r="F93" t="str">
        <f>IF(AND(Tableau13[[#This Row],[Jours]]="W",Tableau13[[#This Row],[Colonne1]]="HC")=TRUE, "Talon","Conso normale")</f>
        <v>Conso normale</v>
      </c>
    </row>
    <row r="94" spans="1:6">
      <c r="A94" s="6">
        <v>45231.638888888891</v>
      </c>
      <c r="B94" s="7">
        <v>1.8333333300000001</v>
      </c>
      <c r="C94" t="str">
        <f>IF(WEEKDAY(Tableau13[[#This Row],[Données]],11)&gt;5,"W","S")</f>
        <v>S</v>
      </c>
      <c r="D94" t="str" cm="1">
        <f t="array" ref="D94">_xlfn.IFS(
AND(Tableau13[[#This Row],[Jours]]="W",Tableau13[[#This Row],[Colonne1]]="HC"),"Talon",
Tableau13[[#This Row],[Colonne1]]="HP","Consommation normale",
E94="HC","Talon")</f>
        <v>Consommation normale</v>
      </c>
      <c r="E94" s="3" t="str">
        <f>IF(OR(Tableau13[[#This Row],[Données]]-INT(Tableau13[[#This Row],[Données]])&lt;$J$2,Tableau13[[#This Row],[Données]]-INT(Tableau13[[#This Row],[Données]])&gt;=$I$2),"HC","HP")</f>
        <v>HP</v>
      </c>
      <c r="F94" t="str">
        <f>IF(AND(Tableau13[[#This Row],[Jours]]="W",Tableau13[[#This Row],[Colonne1]]="HC")=TRUE, "Talon","Conso normale")</f>
        <v>Conso normale</v>
      </c>
    </row>
    <row r="95" spans="1:6">
      <c r="A95" s="6">
        <v>45231.645833333336</v>
      </c>
      <c r="B95" s="7">
        <v>1.75</v>
      </c>
      <c r="C95" t="str">
        <f>IF(WEEKDAY(Tableau13[[#This Row],[Données]],11)&gt;5,"W","S")</f>
        <v>S</v>
      </c>
      <c r="D95" t="str" cm="1">
        <f t="array" ref="D95">_xlfn.IFS(
AND(Tableau13[[#This Row],[Jours]]="W",Tableau13[[#This Row],[Colonne1]]="HC"),"Talon",
Tableau13[[#This Row],[Colonne1]]="HP","Consommation normale",
E95="HC","Talon")</f>
        <v>Consommation normale</v>
      </c>
      <c r="E95" s="3" t="str">
        <f>IF(OR(Tableau13[[#This Row],[Données]]-INT(Tableau13[[#This Row],[Données]])&lt;$J$2,Tableau13[[#This Row],[Données]]-INT(Tableau13[[#This Row],[Données]])&gt;=$I$2),"HC","HP")</f>
        <v>HP</v>
      </c>
      <c r="F95" t="str">
        <f>IF(AND(Tableau13[[#This Row],[Jours]]="W",Tableau13[[#This Row],[Colonne1]]="HC")=TRUE, "Talon","Conso normale")</f>
        <v>Conso normale</v>
      </c>
    </row>
    <row r="96" spans="1:6">
      <c r="A96" s="6">
        <v>45231.652777777781</v>
      </c>
      <c r="B96" s="7">
        <v>1.9166666699999999</v>
      </c>
      <c r="C96" t="str">
        <f>IF(WEEKDAY(Tableau13[[#This Row],[Données]],11)&gt;5,"W","S")</f>
        <v>S</v>
      </c>
      <c r="D96" t="str" cm="1">
        <f t="array" ref="D96">_xlfn.IFS(
AND(Tableau13[[#This Row],[Jours]]="W",Tableau13[[#This Row],[Colonne1]]="HC"),"Talon",
Tableau13[[#This Row],[Colonne1]]="HP","Consommation normale",
E96="HC","Talon")</f>
        <v>Consommation normale</v>
      </c>
      <c r="E96" s="3" t="str">
        <f>IF(OR(Tableau13[[#This Row],[Données]]-INT(Tableau13[[#This Row],[Données]])&lt;$J$2,Tableau13[[#This Row],[Données]]-INT(Tableau13[[#This Row],[Données]])&gt;=$I$2),"HC","HP")</f>
        <v>HP</v>
      </c>
      <c r="F96" t="str">
        <f>IF(AND(Tableau13[[#This Row],[Jours]]="W",Tableau13[[#This Row],[Colonne1]]="HC")=TRUE, "Talon","Conso normale")</f>
        <v>Conso normale</v>
      </c>
    </row>
    <row r="97" spans="1:6">
      <c r="A97" s="6">
        <v>45231.659722222219</v>
      </c>
      <c r="B97" s="7">
        <v>1.9166666699999999</v>
      </c>
      <c r="C97" t="str">
        <f>IF(WEEKDAY(Tableau13[[#This Row],[Données]],11)&gt;5,"W","S")</f>
        <v>S</v>
      </c>
      <c r="D97" t="str" cm="1">
        <f t="array" ref="D97">_xlfn.IFS(
AND(Tableau13[[#This Row],[Jours]]="W",Tableau13[[#This Row],[Colonne1]]="HC"),"Talon",
Tableau13[[#This Row],[Colonne1]]="HP","Consommation normale",
E97="HC","Talon")</f>
        <v>Consommation normale</v>
      </c>
      <c r="E97" s="3" t="str">
        <f>IF(OR(Tableau13[[#This Row],[Données]]-INT(Tableau13[[#This Row],[Données]])&lt;$J$2,Tableau13[[#This Row],[Données]]-INT(Tableau13[[#This Row],[Données]])&gt;=$I$2),"HC","HP")</f>
        <v>HP</v>
      </c>
      <c r="F97" t="str">
        <f>IF(AND(Tableau13[[#This Row],[Jours]]="W",Tableau13[[#This Row],[Colonne1]]="HC")=TRUE, "Talon","Conso normale")</f>
        <v>Conso normale</v>
      </c>
    </row>
    <row r="98" spans="1:6">
      <c r="A98" s="6">
        <v>45231.666666666664</v>
      </c>
      <c r="B98" s="7">
        <v>1.75</v>
      </c>
      <c r="C98" t="str">
        <f>IF(WEEKDAY(Tableau13[[#This Row],[Données]],11)&gt;5,"W","S")</f>
        <v>S</v>
      </c>
      <c r="D98" t="str" cm="1">
        <f t="array" ref="D98">_xlfn.IFS(
AND(Tableau13[[#This Row],[Jours]]="W",Tableau13[[#This Row],[Colonne1]]="HC"),"Talon",
Tableau13[[#This Row],[Colonne1]]="HP","Consommation normale",
E98="HC","Talon")</f>
        <v>Consommation normale</v>
      </c>
      <c r="E98" s="3" t="str">
        <f>IF(OR(Tableau13[[#This Row],[Données]]-INT(Tableau13[[#This Row],[Données]])&lt;$J$2,Tableau13[[#This Row],[Données]]-INT(Tableau13[[#This Row],[Données]])&gt;=$I$2),"HC","HP")</f>
        <v>HP</v>
      </c>
      <c r="F98" t="str">
        <f>IF(AND(Tableau13[[#This Row],[Jours]]="W",Tableau13[[#This Row],[Colonne1]]="HC")=TRUE, "Talon","Conso normale")</f>
        <v>Conso normale</v>
      </c>
    </row>
    <row r="99" spans="1:6">
      <c r="A99" s="6">
        <v>45231.673611111109</v>
      </c>
      <c r="B99" s="7">
        <v>1.8333333300000001</v>
      </c>
      <c r="C99" t="str">
        <f>IF(WEEKDAY(Tableau13[[#This Row],[Données]],11)&gt;5,"W","S")</f>
        <v>S</v>
      </c>
      <c r="D99" t="str" cm="1">
        <f t="array" ref="D99">_xlfn.IFS(
AND(Tableau13[[#This Row],[Jours]]="W",Tableau13[[#This Row],[Colonne1]]="HC"),"Talon",
Tableau13[[#This Row],[Colonne1]]="HP","Consommation normale",
E99="HC","Talon")</f>
        <v>Consommation normale</v>
      </c>
      <c r="E99" s="3" t="str">
        <f>IF(OR(Tableau13[[#This Row],[Données]]-INT(Tableau13[[#This Row],[Données]])&lt;$J$2,Tableau13[[#This Row],[Données]]-INT(Tableau13[[#This Row],[Données]])&gt;=$I$2),"HC","HP")</f>
        <v>HP</v>
      </c>
      <c r="F99" t="str">
        <f>IF(AND(Tableau13[[#This Row],[Jours]]="W",Tableau13[[#This Row],[Colonne1]]="HC")=TRUE, "Talon","Conso normale")</f>
        <v>Conso normale</v>
      </c>
    </row>
    <row r="100" spans="1:6">
      <c r="A100" s="6">
        <v>45231.680555555555</v>
      </c>
      <c r="B100" s="7">
        <v>1.8333333300000001</v>
      </c>
      <c r="C100" t="str">
        <f>IF(WEEKDAY(Tableau13[[#This Row],[Données]],11)&gt;5,"W","S")</f>
        <v>S</v>
      </c>
      <c r="D100" t="str" cm="1">
        <f t="array" ref="D100">_xlfn.IFS(
AND(Tableau13[[#This Row],[Jours]]="W",Tableau13[[#This Row],[Colonne1]]="HC"),"Talon",
Tableau13[[#This Row],[Colonne1]]="HP","Consommation normale",
E100="HC","Talon")</f>
        <v>Consommation normale</v>
      </c>
      <c r="E100" s="3" t="str">
        <f>IF(OR(Tableau13[[#This Row],[Données]]-INT(Tableau13[[#This Row],[Données]])&lt;$J$2,Tableau13[[#This Row],[Données]]-INT(Tableau13[[#This Row],[Données]])&gt;=$I$2),"HC","HP")</f>
        <v>HP</v>
      </c>
      <c r="F100" t="str">
        <f>IF(AND(Tableau13[[#This Row],[Jours]]="W",Tableau13[[#This Row],[Colonne1]]="HC")=TRUE, "Talon","Conso normale")</f>
        <v>Conso normale</v>
      </c>
    </row>
    <row r="101" spans="1:6">
      <c r="A101" s="6">
        <v>45231.6875</v>
      </c>
      <c r="B101" s="7">
        <v>1.75</v>
      </c>
      <c r="C101" t="str">
        <f>IF(WEEKDAY(Tableau13[[#This Row],[Données]],11)&gt;5,"W","S")</f>
        <v>S</v>
      </c>
      <c r="D101" t="str" cm="1">
        <f t="array" ref="D101">_xlfn.IFS(
AND(Tableau13[[#This Row],[Jours]]="W",Tableau13[[#This Row],[Colonne1]]="HC"),"Talon",
Tableau13[[#This Row],[Colonne1]]="HP","Consommation normale",
E101="HC","Talon")</f>
        <v>Consommation normale</v>
      </c>
      <c r="E101" s="3" t="str">
        <f>IF(OR(Tableau13[[#This Row],[Données]]-INT(Tableau13[[#This Row],[Données]])&lt;$J$2,Tableau13[[#This Row],[Données]]-INT(Tableau13[[#This Row],[Données]])&gt;=$I$2),"HC","HP")</f>
        <v>HP</v>
      </c>
      <c r="F101" t="str">
        <f>IF(AND(Tableau13[[#This Row],[Jours]]="W",Tableau13[[#This Row],[Colonne1]]="HC")=TRUE, "Talon","Conso normale")</f>
        <v>Conso normale</v>
      </c>
    </row>
    <row r="102" spans="1:6">
      <c r="A102" s="6">
        <v>45231.694444444445</v>
      </c>
      <c r="B102" s="7">
        <v>1.9166666699999999</v>
      </c>
      <c r="C102" t="str">
        <f>IF(WEEKDAY(Tableau13[[#This Row],[Données]],11)&gt;5,"W","S")</f>
        <v>S</v>
      </c>
      <c r="D102" t="str" cm="1">
        <f t="array" ref="D102">_xlfn.IFS(
AND(Tableau13[[#This Row],[Jours]]="W",Tableau13[[#This Row],[Colonne1]]="HC"),"Talon",
Tableau13[[#This Row],[Colonne1]]="HP","Consommation normale",
E102="HC","Talon")</f>
        <v>Consommation normale</v>
      </c>
      <c r="E102" s="3" t="str">
        <f>IF(OR(Tableau13[[#This Row],[Données]]-INT(Tableau13[[#This Row],[Données]])&lt;$J$2,Tableau13[[#This Row],[Données]]-INT(Tableau13[[#This Row],[Données]])&gt;=$I$2),"HC","HP")</f>
        <v>HP</v>
      </c>
      <c r="F102" t="str">
        <f>IF(AND(Tableau13[[#This Row],[Jours]]="W",Tableau13[[#This Row],[Colonne1]]="HC")=TRUE, "Talon","Conso normale")</f>
        <v>Conso normale</v>
      </c>
    </row>
    <row r="103" spans="1:6">
      <c r="A103" s="6">
        <v>45231.701388888891</v>
      </c>
      <c r="B103" s="7">
        <v>1.75</v>
      </c>
      <c r="C103" t="str">
        <f>IF(WEEKDAY(Tableau13[[#This Row],[Données]],11)&gt;5,"W","S")</f>
        <v>S</v>
      </c>
      <c r="D103" t="str" cm="1">
        <f t="array" ref="D103">_xlfn.IFS(
AND(Tableau13[[#This Row],[Jours]]="W",Tableau13[[#This Row],[Colonne1]]="HC"),"Talon",
Tableau13[[#This Row],[Colonne1]]="HP","Consommation normale",
E103="HC","Talon")</f>
        <v>Consommation normale</v>
      </c>
      <c r="E103" s="3" t="str">
        <f>IF(OR(Tableau13[[#This Row],[Données]]-INT(Tableau13[[#This Row],[Données]])&lt;$J$2,Tableau13[[#This Row],[Données]]-INT(Tableau13[[#This Row],[Données]])&gt;=$I$2),"HC","HP")</f>
        <v>HP</v>
      </c>
      <c r="F103" t="str">
        <f>IF(AND(Tableau13[[#This Row],[Jours]]="W",Tableau13[[#This Row],[Colonne1]]="HC")=TRUE, "Talon","Conso normale")</f>
        <v>Conso normale</v>
      </c>
    </row>
    <row r="104" spans="1:6">
      <c r="A104" s="6">
        <v>45231.708333333336</v>
      </c>
      <c r="B104" s="7">
        <v>1.75</v>
      </c>
      <c r="C104" t="str">
        <f>IF(WEEKDAY(Tableau13[[#This Row],[Données]],11)&gt;5,"W","S")</f>
        <v>S</v>
      </c>
      <c r="D104" t="str" cm="1">
        <f t="array" ref="D104">_xlfn.IFS(
AND(Tableau13[[#This Row],[Jours]]="W",Tableau13[[#This Row],[Colonne1]]="HC"),"Talon",
Tableau13[[#This Row],[Colonne1]]="HP","Consommation normale",
E104="HC","Talon")</f>
        <v>Consommation normale</v>
      </c>
      <c r="E104" s="3" t="str">
        <f>IF(OR(Tableau13[[#This Row],[Données]]-INT(Tableau13[[#This Row],[Données]])&lt;$J$2,Tableau13[[#This Row],[Données]]-INT(Tableau13[[#This Row],[Données]])&gt;=$I$2),"HC","HP")</f>
        <v>HP</v>
      </c>
      <c r="F104" t="str">
        <f>IF(AND(Tableau13[[#This Row],[Jours]]="W",Tableau13[[#This Row],[Colonne1]]="HC")=TRUE, "Talon","Conso normale")</f>
        <v>Conso normale</v>
      </c>
    </row>
    <row r="105" spans="1:6">
      <c r="A105" s="6">
        <v>45231.715277777781</v>
      </c>
      <c r="B105" s="7">
        <v>1.8333333300000001</v>
      </c>
      <c r="C105" t="str">
        <f>IF(WEEKDAY(Tableau13[[#This Row],[Données]],11)&gt;5,"W","S")</f>
        <v>S</v>
      </c>
      <c r="D105" t="str" cm="1">
        <f t="array" ref="D105">_xlfn.IFS(
AND(Tableau13[[#This Row],[Jours]]="W",Tableau13[[#This Row],[Colonne1]]="HC"),"Talon",
Tableau13[[#This Row],[Colonne1]]="HP","Consommation normale",
E105="HC","Talon")</f>
        <v>Consommation normale</v>
      </c>
      <c r="E105" s="3" t="str">
        <f>IF(OR(Tableau13[[#This Row],[Données]]-INT(Tableau13[[#This Row],[Données]])&lt;$J$2,Tableau13[[#This Row],[Données]]-INT(Tableau13[[#This Row],[Données]])&gt;=$I$2),"HC","HP")</f>
        <v>HP</v>
      </c>
      <c r="F105" t="str">
        <f>IF(AND(Tableau13[[#This Row],[Jours]]="W",Tableau13[[#This Row],[Colonne1]]="HC")=TRUE, "Talon","Conso normale")</f>
        <v>Conso normale</v>
      </c>
    </row>
    <row r="106" spans="1:6">
      <c r="A106" s="6">
        <v>45231.722222222219</v>
      </c>
      <c r="B106" s="7">
        <v>1.75</v>
      </c>
      <c r="C106" t="str">
        <f>IF(WEEKDAY(Tableau13[[#This Row],[Données]],11)&gt;5,"W","S")</f>
        <v>S</v>
      </c>
      <c r="D106" t="str" cm="1">
        <f t="array" ref="D106">_xlfn.IFS(
AND(Tableau13[[#This Row],[Jours]]="W",Tableau13[[#This Row],[Colonne1]]="HC"),"Talon",
Tableau13[[#This Row],[Colonne1]]="HP","Consommation normale",
E106="HC","Talon")</f>
        <v>Consommation normale</v>
      </c>
      <c r="E106" s="3" t="str">
        <f>IF(OR(Tableau13[[#This Row],[Données]]-INT(Tableau13[[#This Row],[Données]])&lt;$J$2,Tableau13[[#This Row],[Données]]-INT(Tableau13[[#This Row],[Données]])&gt;=$I$2),"HC","HP")</f>
        <v>HP</v>
      </c>
      <c r="F106" t="str">
        <f>IF(AND(Tableau13[[#This Row],[Jours]]="W",Tableau13[[#This Row],[Colonne1]]="HC")=TRUE, "Talon","Conso normale")</f>
        <v>Conso normale</v>
      </c>
    </row>
    <row r="107" spans="1:6">
      <c r="A107" s="6">
        <v>45231.729166666664</v>
      </c>
      <c r="B107" s="7">
        <v>1.75</v>
      </c>
      <c r="C107" t="str">
        <f>IF(WEEKDAY(Tableau13[[#This Row],[Données]],11)&gt;5,"W","S")</f>
        <v>S</v>
      </c>
      <c r="D107" t="str" cm="1">
        <f t="array" ref="D107">_xlfn.IFS(
AND(Tableau13[[#This Row],[Jours]]="W",Tableau13[[#This Row],[Colonne1]]="HC"),"Talon",
Tableau13[[#This Row],[Colonne1]]="HP","Consommation normale",
E107="HC","Talon")</f>
        <v>Consommation normale</v>
      </c>
      <c r="E107" s="3" t="str">
        <f>IF(OR(Tableau13[[#This Row],[Données]]-INT(Tableau13[[#This Row],[Données]])&lt;$J$2,Tableau13[[#This Row],[Données]]-INT(Tableau13[[#This Row],[Données]])&gt;=$I$2),"HC","HP")</f>
        <v>HP</v>
      </c>
      <c r="F107" t="str">
        <f>IF(AND(Tableau13[[#This Row],[Jours]]="W",Tableau13[[#This Row],[Colonne1]]="HC")=TRUE, "Talon","Conso normale")</f>
        <v>Conso normale</v>
      </c>
    </row>
    <row r="108" spans="1:6">
      <c r="A108" s="6">
        <v>45231.736111111109</v>
      </c>
      <c r="B108" s="7">
        <v>1.8333333300000001</v>
      </c>
      <c r="C108" t="str">
        <f>IF(WEEKDAY(Tableau13[[#This Row],[Données]],11)&gt;5,"W","S")</f>
        <v>S</v>
      </c>
      <c r="D108" t="str" cm="1">
        <f t="array" ref="D108">_xlfn.IFS(
AND(Tableau13[[#This Row],[Jours]]="W",Tableau13[[#This Row],[Colonne1]]="HC"),"Talon",
Tableau13[[#This Row],[Colonne1]]="HP","Consommation normale",
E108="HC","Talon")</f>
        <v>Consommation normale</v>
      </c>
      <c r="E108" s="3" t="str">
        <f>IF(OR(Tableau13[[#This Row],[Données]]-INT(Tableau13[[#This Row],[Données]])&lt;$J$2,Tableau13[[#This Row],[Données]]-INT(Tableau13[[#This Row],[Données]])&gt;=$I$2),"HC","HP")</f>
        <v>HP</v>
      </c>
      <c r="F108" t="str">
        <f>IF(AND(Tableau13[[#This Row],[Jours]]="W",Tableau13[[#This Row],[Colonne1]]="HC")=TRUE, "Talon","Conso normale")</f>
        <v>Conso normale</v>
      </c>
    </row>
    <row r="109" spans="1:6">
      <c r="A109" s="6">
        <v>45231.743055555555</v>
      </c>
      <c r="B109" s="7">
        <v>1.75</v>
      </c>
      <c r="C109" t="str">
        <f>IF(WEEKDAY(Tableau13[[#This Row],[Données]],11)&gt;5,"W","S")</f>
        <v>S</v>
      </c>
      <c r="D109" t="str" cm="1">
        <f t="array" ref="D109">_xlfn.IFS(
AND(Tableau13[[#This Row],[Jours]]="W",Tableau13[[#This Row],[Colonne1]]="HC"),"Talon",
Tableau13[[#This Row],[Colonne1]]="HP","Consommation normale",
E109="HC","Talon")</f>
        <v>Consommation normale</v>
      </c>
      <c r="E109" s="3" t="str">
        <f>IF(OR(Tableau13[[#This Row],[Données]]-INT(Tableau13[[#This Row],[Données]])&lt;$J$2,Tableau13[[#This Row],[Données]]-INT(Tableau13[[#This Row],[Données]])&gt;=$I$2),"HC","HP")</f>
        <v>HP</v>
      </c>
      <c r="F109" t="str">
        <f>IF(AND(Tableau13[[#This Row],[Jours]]="W",Tableau13[[#This Row],[Colonne1]]="HC")=TRUE, "Talon","Conso normale")</f>
        <v>Conso normale</v>
      </c>
    </row>
    <row r="110" spans="1:6">
      <c r="A110" s="6">
        <v>45231.75</v>
      </c>
      <c r="B110" s="7">
        <v>1.75</v>
      </c>
      <c r="C110" t="str">
        <f>IF(WEEKDAY(Tableau13[[#This Row],[Données]],11)&gt;5,"W","S")</f>
        <v>S</v>
      </c>
      <c r="D110" t="str" cm="1">
        <f t="array" ref="D110">_xlfn.IFS(
AND(Tableau13[[#This Row],[Jours]]="W",Tableau13[[#This Row],[Colonne1]]="HC"),"Talon",
Tableau13[[#This Row],[Colonne1]]="HP","Consommation normale",
E110="HC","Talon")</f>
        <v>Consommation normale</v>
      </c>
      <c r="E110" s="3" t="str">
        <f>IF(OR(Tableau13[[#This Row],[Données]]-INT(Tableau13[[#This Row],[Données]])&lt;$J$2,Tableau13[[#This Row],[Données]]-INT(Tableau13[[#This Row],[Données]])&gt;=$I$2),"HC","HP")</f>
        <v>HP</v>
      </c>
      <c r="F110" t="str">
        <f>IF(AND(Tableau13[[#This Row],[Jours]]="W",Tableau13[[#This Row],[Colonne1]]="HC")=TRUE, "Talon","Conso normale")</f>
        <v>Conso normale</v>
      </c>
    </row>
    <row r="111" spans="1:6">
      <c r="A111" s="6">
        <v>45231.756944444445</v>
      </c>
      <c r="B111" s="7">
        <v>1.8333333300000001</v>
      </c>
      <c r="C111" t="str">
        <f>IF(WEEKDAY(Tableau13[[#This Row],[Données]],11)&gt;5,"W","S")</f>
        <v>S</v>
      </c>
      <c r="D111" t="str" cm="1">
        <f t="array" ref="D111">_xlfn.IFS(
AND(Tableau13[[#This Row],[Jours]]="W",Tableau13[[#This Row],[Colonne1]]="HC"),"Talon",
Tableau13[[#This Row],[Colonne1]]="HP","Consommation normale",
E111="HC","Talon")</f>
        <v>Consommation normale</v>
      </c>
      <c r="E111" s="3" t="str">
        <f>IF(OR(Tableau13[[#This Row],[Données]]-INT(Tableau13[[#This Row],[Données]])&lt;$J$2,Tableau13[[#This Row],[Données]]-INT(Tableau13[[#This Row],[Données]])&gt;=$I$2),"HC","HP")</f>
        <v>HP</v>
      </c>
      <c r="F111" t="str">
        <f>IF(AND(Tableau13[[#This Row],[Jours]]="W",Tableau13[[#This Row],[Colonne1]]="HC")=TRUE, "Talon","Conso normale")</f>
        <v>Conso normale</v>
      </c>
    </row>
    <row r="112" spans="1:6">
      <c r="A112" s="6">
        <v>45231.763888888891</v>
      </c>
      <c r="B112" s="7">
        <v>1.75</v>
      </c>
      <c r="C112" t="str">
        <f>IF(WEEKDAY(Tableau13[[#This Row],[Données]],11)&gt;5,"W","S")</f>
        <v>S</v>
      </c>
      <c r="D112" t="str" cm="1">
        <f t="array" ref="D112">_xlfn.IFS(
AND(Tableau13[[#This Row],[Jours]]="W",Tableau13[[#This Row],[Colonne1]]="HC"),"Talon",
Tableau13[[#This Row],[Colonne1]]="HP","Consommation normale",
E112="HC","Talon")</f>
        <v>Consommation normale</v>
      </c>
      <c r="E112" s="3" t="str">
        <f>IF(OR(Tableau13[[#This Row],[Données]]-INT(Tableau13[[#This Row],[Données]])&lt;$J$2,Tableau13[[#This Row],[Données]]-INT(Tableau13[[#This Row],[Données]])&gt;=$I$2),"HC","HP")</f>
        <v>HP</v>
      </c>
      <c r="F112" t="str">
        <f>IF(AND(Tableau13[[#This Row],[Jours]]="W",Tableau13[[#This Row],[Colonne1]]="HC")=TRUE, "Talon","Conso normale")</f>
        <v>Conso normale</v>
      </c>
    </row>
    <row r="113" spans="1:6">
      <c r="A113" s="6">
        <v>45231.770833333336</v>
      </c>
      <c r="B113" s="7">
        <v>1.8333333300000001</v>
      </c>
      <c r="C113" t="str">
        <f>IF(WEEKDAY(Tableau13[[#This Row],[Données]],11)&gt;5,"W","S")</f>
        <v>S</v>
      </c>
      <c r="D113" t="str" cm="1">
        <f t="array" ref="D113">_xlfn.IFS(
AND(Tableau13[[#This Row],[Jours]]="W",Tableau13[[#This Row],[Colonne1]]="HC"),"Talon",
Tableau13[[#This Row],[Colonne1]]="HP","Consommation normale",
E113="HC","Talon")</f>
        <v>Consommation normale</v>
      </c>
      <c r="E113" s="3" t="str">
        <f>IF(OR(Tableau13[[#This Row],[Données]]-INT(Tableau13[[#This Row],[Données]])&lt;$J$2,Tableau13[[#This Row],[Données]]-INT(Tableau13[[#This Row],[Données]])&gt;=$I$2),"HC","HP")</f>
        <v>HP</v>
      </c>
      <c r="F113" t="str">
        <f>IF(AND(Tableau13[[#This Row],[Jours]]="W",Tableau13[[#This Row],[Colonne1]]="HC")=TRUE, "Talon","Conso normale")</f>
        <v>Conso normale</v>
      </c>
    </row>
    <row r="114" spans="1:6">
      <c r="A114" s="6">
        <v>45231.777777777781</v>
      </c>
      <c r="B114" s="7">
        <v>1.75</v>
      </c>
      <c r="C114" t="str">
        <f>IF(WEEKDAY(Tableau13[[#This Row],[Données]],11)&gt;5,"W","S")</f>
        <v>S</v>
      </c>
      <c r="D114" t="str" cm="1">
        <f t="array" ref="D114">_xlfn.IFS(
AND(Tableau13[[#This Row],[Jours]]="W",Tableau13[[#This Row],[Colonne1]]="HC"),"Talon",
Tableau13[[#This Row],[Colonne1]]="HP","Consommation normale",
E114="HC","Talon")</f>
        <v>Consommation normale</v>
      </c>
      <c r="E114" s="3" t="str">
        <f>IF(OR(Tableau13[[#This Row],[Données]]-INT(Tableau13[[#This Row],[Données]])&lt;$J$2,Tableau13[[#This Row],[Données]]-INT(Tableau13[[#This Row],[Données]])&gt;=$I$2),"HC","HP")</f>
        <v>HP</v>
      </c>
      <c r="F114" t="str">
        <f>IF(AND(Tableau13[[#This Row],[Jours]]="W",Tableau13[[#This Row],[Colonne1]]="HC")=TRUE, "Talon","Conso normale")</f>
        <v>Conso normale</v>
      </c>
    </row>
    <row r="115" spans="1:6">
      <c r="A115" s="6">
        <v>45231.784722222219</v>
      </c>
      <c r="B115" s="7">
        <v>1.75</v>
      </c>
      <c r="C115" t="str">
        <f>IF(WEEKDAY(Tableau13[[#This Row],[Données]],11)&gt;5,"W","S")</f>
        <v>S</v>
      </c>
      <c r="D115" t="str" cm="1">
        <f t="array" ref="D115">_xlfn.IFS(
AND(Tableau13[[#This Row],[Jours]]="W",Tableau13[[#This Row],[Colonne1]]="HC"),"Talon",
Tableau13[[#This Row],[Colonne1]]="HP","Consommation normale",
E115="HC","Talon")</f>
        <v>Consommation normale</v>
      </c>
      <c r="E115" s="3" t="str">
        <f>IF(OR(Tableau13[[#This Row],[Données]]-INT(Tableau13[[#This Row],[Données]])&lt;$J$2,Tableau13[[#This Row],[Données]]-INT(Tableau13[[#This Row],[Données]])&gt;=$I$2),"HC","HP")</f>
        <v>HP</v>
      </c>
      <c r="F115" t="str">
        <f>IF(AND(Tableau13[[#This Row],[Jours]]="W",Tableau13[[#This Row],[Colonne1]]="HC")=TRUE, "Talon","Conso normale")</f>
        <v>Conso normale</v>
      </c>
    </row>
    <row r="116" spans="1:6">
      <c r="A116" s="6">
        <v>45231.791666666664</v>
      </c>
      <c r="B116" s="7">
        <v>1.75</v>
      </c>
      <c r="C116" t="str">
        <f>IF(WEEKDAY(Tableau13[[#This Row],[Données]],11)&gt;5,"W","S")</f>
        <v>S</v>
      </c>
      <c r="D116" t="str" cm="1">
        <f t="array" ref="D116">_xlfn.IFS(
AND(Tableau13[[#This Row],[Jours]]="W",Tableau13[[#This Row],[Colonne1]]="HC"),"Talon",
Tableau13[[#This Row],[Colonne1]]="HP","Consommation normale",
E116="HC","Talon")</f>
        <v>Consommation normale</v>
      </c>
      <c r="E116" s="3" t="str">
        <f>IF(OR(Tableau13[[#This Row],[Données]]-INT(Tableau13[[#This Row],[Données]])&lt;$J$2,Tableau13[[#This Row],[Données]]-INT(Tableau13[[#This Row],[Données]])&gt;=$I$2),"HC","HP")</f>
        <v>HP</v>
      </c>
      <c r="F116" t="str">
        <f>IF(AND(Tableau13[[#This Row],[Jours]]="W",Tableau13[[#This Row],[Colonne1]]="HC")=TRUE, "Talon","Conso normale")</f>
        <v>Conso normale</v>
      </c>
    </row>
    <row r="117" spans="1:6">
      <c r="A117" s="6">
        <v>45231.798611111109</v>
      </c>
      <c r="B117" s="7">
        <v>1.75</v>
      </c>
      <c r="C117" t="str">
        <f>IF(WEEKDAY(Tableau13[[#This Row],[Données]],11)&gt;5,"W","S")</f>
        <v>S</v>
      </c>
      <c r="D117" t="str" cm="1">
        <f t="array" ref="D117">_xlfn.IFS(
AND(Tableau13[[#This Row],[Jours]]="W",Tableau13[[#This Row],[Colonne1]]="HC"),"Talon",
Tableau13[[#This Row],[Colonne1]]="HP","Consommation normale",
E117="HC","Talon")</f>
        <v>Consommation normale</v>
      </c>
      <c r="E117" s="3" t="str">
        <f>IF(OR(Tableau13[[#This Row],[Données]]-INT(Tableau13[[#This Row],[Données]])&lt;$J$2,Tableau13[[#This Row],[Données]]-INT(Tableau13[[#This Row],[Données]])&gt;=$I$2),"HC","HP")</f>
        <v>HP</v>
      </c>
      <c r="F117" t="str">
        <f>IF(AND(Tableau13[[#This Row],[Jours]]="W",Tableau13[[#This Row],[Colonne1]]="HC")=TRUE, "Talon","Conso normale")</f>
        <v>Conso normale</v>
      </c>
    </row>
    <row r="118" spans="1:6">
      <c r="A118" s="6">
        <v>45231.805555555555</v>
      </c>
      <c r="B118" s="7">
        <v>1.75</v>
      </c>
      <c r="C118" t="str">
        <f>IF(WEEKDAY(Tableau13[[#This Row],[Données]],11)&gt;5,"W","S")</f>
        <v>S</v>
      </c>
      <c r="D118" t="str" cm="1">
        <f t="array" ref="D118">_xlfn.IFS(
AND(Tableau13[[#This Row],[Jours]]="W",Tableau13[[#This Row],[Colonne1]]="HC"),"Talon",
Tableau13[[#This Row],[Colonne1]]="HP","Consommation normale",
E118="HC","Talon")</f>
        <v>Consommation normale</v>
      </c>
      <c r="E118" s="3" t="str">
        <f>IF(OR(Tableau13[[#This Row],[Données]]-INT(Tableau13[[#This Row],[Données]])&lt;$J$2,Tableau13[[#This Row],[Données]]-INT(Tableau13[[#This Row],[Données]])&gt;=$I$2),"HC","HP")</f>
        <v>HP</v>
      </c>
      <c r="F118" t="str">
        <f>IF(AND(Tableau13[[#This Row],[Jours]]="W",Tableau13[[#This Row],[Colonne1]]="HC")=TRUE, "Talon","Conso normale")</f>
        <v>Conso normale</v>
      </c>
    </row>
    <row r="119" spans="1:6">
      <c r="A119" s="6">
        <v>45231.8125</v>
      </c>
      <c r="B119" s="7">
        <v>1.75</v>
      </c>
      <c r="C119" t="str">
        <f>IF(WEEKDAY(Tableau13[[#This Row],[Données]],11)&gt;5,"W","S")</f>
        <v>S</v>
      </c>
      <c r="D119" t="str" cm="1">
        <f t="array" ref="D119">_xlfn.IFS(
AND(Tableau13[[#This Row],[Jours]]="W",Tableau13[[#This Row],[Colonne1]]="HC"),"Talon",
Tableau13[[#This Row],[Colonne1]]="HP","Consommation normale",
E119="HC","Talon")</f>
        <v>Consommation normale</v>
      </c>
      <c r="E119" s="3" t="str">
        <f>IF(OR(Tableau13[[#This Row],[Données]]-INT(Tableau13[[#This Row],[Données]])&lt;$J$2,Tableau13[[#This Row],[Données]]-INT(Tableau13[[#This Row],[Données]])&gt;=$I$2),"HC","HP")</f>
        <v>HP</v>
      </c>
      <c r="F119" t="str">
        <f>IF(AND(Tableau13[[#This Row],[Jours]]="W",Tableau13[[#This Row],[Colonne1]]="HC")=TRUE, "Talon","Conso normale")</f>
        <v>Conso normale</v>
      </c>
    </row>
    <row r="120" spans="1:6">
      <c r="A120" s="6">
        <v>45231.819444444445</v>
      </c>
      <c r="B120" s="7">
        <v>1.75</v>
      </c>
      <c r="C120" t="str">
        <f>IF(WEEKDAY(Tableau13[[#This Row],[Données]],11)&gt;5,"W","S")</f>
        <v>S</v>
      </c>
      <c r="D120" t="str" cm="1">
        <f t="array" ref="D120">_xlfn.IFS(
AND(Tableau13[[#This Row],[Jours]]="W",Tableau13[[#This Row],[Colonne1]]="HC"),"Talon",
Tableau13[[#This Row],[Colonne1]]="HP","Consommation normale",
E120="HC","Talon")</f>
        <v>Consommation normale</v>
      </c>
      <c r="E120" s="3" t="str">
        <f>IF(OR(Tableau13[[#This Row],[Données]]-INT(Tableau13[[#This Row],[Données]])&lt;$J$2,Tableau13[[#This Row],[Données]]-INT(Tableau13[[#This Row],[Données]])&gt;=$I$2),"HC","HP")</f>
        <v>HP</v>
      </c>
      <c r="F120" t="str">
        <f>IF(AND(Tableau13[[#This Row],[Jours]]="W",Tableau13[[#This Row],[Colonne1]]="HC")=TRUE, "Talon","Conso normale")</f>
        <v>Conso normale</v>
      </c>
    </row>
    <row r="121" spans="1:6">
      <c r="A121" s="6">
        <v>45231.826388888891</v>
      </c>
      <c r="B121" s="7">
        <v>1.75</v>
      </c>
      <c r="C121" t="str">
        <f>IF(WEEKDAY(Tableau13[[#This Row],[Données]],11)&gt;5,"W","S")</f>
        <v>S</v>
      </c>
      <c r="D121" t="str" cm="1">
        <f t="array" ref="D121">_xlfn.IFS(
AND(Tableau13[[#This Row],[Jours]]="W",Tableau13[[#This Row],[Colonne1]]="HC"),"Talon",
Tableau13[[#This Row],[Colonne1]]="HP","Consommation normale",
E121="HC","Talon")</f>
        <v>Consommation normale</v>
      </c>
      <c r="E121" s="3" t="str">
        <f>IF(OR(Tableau13[[#This Row],[Données]]-INT(Tableau13[[#This Row],[Données]])&lt;$J$2,Tableau13[[#This Row],[Données]]-INT(Tableau13[[#This Row],[Données]])&gt;=$I$2),"HC","HP")</f>
        <v>HP</v>
      </c>
      <c r="F121" t="str">
        <f>IF(AND(Tableau13[[#This Row],[Jours]]="W",Tableau13[[#This Row],[Colonne1]]="HC")=TRUE, "Talon","Conso normale")</f>
        <v>Conso normale</v>
      </c>
    </row>
    <row r="122" spans="1:6">
      <c r="A122" s="6">
        <v>45231.833333333336</v>
      </c>
      <c r="B122" s="7">
        <v>1.6666666699999999</v>
      </c>
      <c r="C122" t="str">
        <f>IF(WEEKDAY(Tableau13[[#This Row],[Données]],11)&gt;5,"W","S")</f>
        <v>S</v>
      </c>
      <c r="D122" t="str" cm="1">
        <f t="array" ref="D122">_xlfn.IFS(
AND(Tableau13[[#This Row],[Jours]]="W",Tableau13[[#This Row],[Colonne1]]="HC"),"Talon",
Tableau13[[#This Row],[Colonne1]]="HP","Consommation normale",
E122="HC","Talon")</f>
        <v>Consommation normale</v>
      </c>
      <c r="E122" s="3" t="str">
        <f>IF(OR(Tableau13[[#This Row],[Données]]-INT(Tableau13[[#This Row],[Données]])&lt;$J$2,Tableau13[[#This Row],[Données]]-INT(Tableau13[[#This Row],[Données]])&gt;=$I$2),"HC","HP")</f>
        <v>HP</v>
      </c>
      <c r="F122" t="str">
        <f>IF(AND(Tableau13[[#This Row],[Jours]]="W",Tableau13[[#This Row],[Colonne1]]="HC")=TRUE, "Talon","Conso normale")</f>
        <v>Conso normale</v>
      </c>
    </row>
    <row r="123" spans="1:6">
      <c r="A123" s="6">
        <v>45231.840277777781</v>
      </c>
      <c r="B123" s="7">
        <v>1.8333333300000001</v>
      </c>
      <c r="C123" t="str">
        <f>IF(WEEKDAY(Tableau13[[#This Row],[Données]],11)&gt;5,"W","S")</f>
        <v>S</v>
      </c>
      <c r="D123" t="str" cm="1">
        <f t="array" ref="D123">_xlfn.IFS(
AND(Tableau13[[#This Row],[Jours]]="W",Tableau13[[#This Row],[Colonne1]]="HC"),"Talon",
Tableau13[[#This Row],[Colonne1]]="HP","Consommation normale",
E123="HC","Talon")</f>
        <v>Consommation normale</v>
      </c>
      <c r="E123" s="3" t="str">
        <f>IF(OR(Tableau13[[#This Row],[Données]]-INT(Tableau13[[#This Row],[Données]])&lt;$J$2,Tableau13[[#This Row],[Données]]-INT(Tableau13[[#This Row],[Données]])&gt;=$I$2),"HC","HP")</f>
        <v>HP</v>
      </c>
      <c r="F123" t="str">
        <f>IF(AND(Tableau13[[#This Row],[Jours]]="W",Tableau13[[#This Row],[Colonne1]]="HC")=TRUE, "Talon","Conso normale")</f>
        <v>Conso normale</v>
      </c>
    </row>
    <row r="124" spans="1:6">
      <c r="A124" s="6">
        <v>45231.847222222219</v>
      </c>
      <c r="B124" s="7">
        <v>1.75</v>
      </c>
      <c r="C124" t="str">
        <f>IF(WEEKDAY(Tableau13[[#This Row],[Données]],11)&gt;5,"W","S")</f>
        <v>S</v>
      </c>
      <c r="D124" t="str" cm="1">
        <f t="array" ref="D124">_xlfn.IFS(
AND(Tableau13[[#This Row],[Jours]]="W",Tableau13[[#This Row],[Colonne1]]="HC"),"Talon",
Tableau13[[#This Row],[Colonne1]]="HP","Consommation normale",
E124="HC","Talon")</f>
        <v>Consommation normale</v>
      </c>
      <c r="E124" s="3" t="str">
        <f>IF(OR(Tableau13[[#This Row],[Données]]-INT(Tableau13[[#This Row],[Données]])&lt;$J$2,Tableau13[[#This Row],[Données]]-INT(Tableau13[[#This Row],[Données]])&gt;=$I$2),"HC","HP")</f>
        <v>HP</v>
      </c>
      <c r="F124" t="str">
        <f>IF(AND(Tableau13[[#This Row],[Jours]]="W",Tableau13[[#This Row],[Colonne1]]="HC")=TRUE, "Talon","Conso normale")</f>
        <v>Conso normale</v>
      </c>
    </row>
    <row r="125" spans="1:6">
      <c r="A125" s="6">
        <v>45231.854166666664</v>
      </c>
      <c r="B125" s="7">
        <v>1.75</v>
      </c>
      <c r="C125" t="str">
        <f>IF(WEEKDAY(Tableau13[[#This Row],[Données]],11)&gt;5,"W","S")</f>
        <v>S</v>
      </c>
      <c r="D125" t="str" cm="1">
        <f t="array" ref="D125">_xlfn.IFS(
AND(Tableau13[[#This Row],[Jours]]="W",Tableau13[[#This Row],[Colonne1]]="HC"),"Talon",
Tableau13[[#This Row],[Colonne1]]="HP","Consommation normale",
E125="HC","Talon")</f>
        <v>Consommation normale</v>
      </c>
      <c r="E125" s="3" t="str">
        <f>IF(OR(Tableau13[[#This Row],[Données]]-INT(Tableau13[[#This Row],[Données]])&lt;$J$2,Tableau13[[#This Row],[Données]]-INT(Tableau13[[#This Row],[Données]])&gt;=$I$2),"HC","HP")</f>
        <v>HP</v>
      </c>
      <c r="F125" t="str">
        <f>IF(AND(Tableau13[[#This Row],[Jours]]="W",Tableau13[[#This Row],[Colonne1]]="HC")=TRUE, "Talon","Conso normale")</f>
        <v>Conso normale</v>
      </c>
    </row>
    <row r="126" spans="1:6">
      <c r="A126" s="6">
        <v>45231.861111111109</v>
      </c>
      <c r="B126" s="7">
        <v>1.75</v>
      </c>
      <c r="C126" t="str">
        <f>IF(WEEKDAY(Tableau13[[#This Row],[Données]],11)&gt;5,"W","S")</f>
        <v>S</v>
      </c>
      <c r="D126" t="str" cm="1">
        <f t="array" ref="D126">_xlfn.IFS(
AND(Tableau13[[#This Row],[Jours]]="W",Tableau13[[#This Row],[Colonne1]]="HC"),"Talon",
Tableau13[[#This Row],[Colonne1]]="HP","Consommation normale",
E126="HC","Talon")</f>
        <v>Consommation normale</v>
      </c>
      <c r="E126" s="3" t="str">
        <f>IF(OR(Tableau13[[#This Row],[Données]]-INT(Tableau13[[#This Row],[Données]])&lt;$J$2,Tableau13[[#This Row],[Données]]-INT(Tableau13[[#This Row],[Données]])&gt;=$I$2),"HC","HP")</f>
        <v>HP</v>
      </c>
      <c r="F126" t="str">
        <f>IF(AND(Tableau13[[#This Row],[Jours]]="W",Tableau13[[#This Row],[Colonne1]]="HC")=TRUE, "Talon","Conso normale")</f>
        <v>Conso normale</v>
      </c>
    </row>
    <row r="127" spans="1:6">
      <c r="A127" s="6">
        <v>45231.868055555555</v>
      </c>
      <c r="B127" s="7">
        <v>1.75</v>
      </c>
      <c r="C127" t="str">
        <f>IF(WEEKDAY(Tableau13[[#This Row],[Données]],11)&gt;5,"W","S")</f>
        <v>S</v>
      </c>
      <c r="D127" t="str" cm="1">
        <f t="array" ref="D127">_xlfn.IFS(
AND(Tableau13[[#This Row],[Jours]]="W",Tableau13[[#This Row],[Colonne1]]="HC"),"Talon",
Tableau13[[#This Row],[Colonne1]]="HP","Consommation normale",
E127="HC","Talon")</f>
        <v>Consommation normale</v>
      </c>
      <c r="E127" s="3" t="str">
        <f>IF(OR(Tableau13[[#This Row],[Données]]-INT(Tableau13[[#This Row],[Données]])&lt;$J$2,Tableau13[[#This Row],[Données]]-INT(Tableau13[[#This Row],[Données]])&gt;=$I$2),"HC","HP")</f>
        <v>HP</v>
      </c>
      <c r="F127" t="str">
        <f>IF(AND(Tableau13[[#This Row],[Jours]]="W",Tableau13[[#This Row],[Colonne1]]="HC")=TRUE, "Talon","Conso normale")</f>
        <v>Conso normale</v>
      </c>
    </row>
    <row r="128" spans="1:6">
      <c r="A128" s="6">
        <v>45231.875</v>
      </c>
      <c r="B128" s="7">
        <v>1.75</v>
      </c>
      <c r="C128" t="str">
        <f>IF(WEEKDAY(Tableau13[[#This Row],[Données]],11)&gt;5,"W","S")</f>
        <v>S</v>
      </c>
      <c r="D128" t="str" cm="1">
        <f t="array" ref="D128">_xlfn.IFS(
AND(Tableau13[[#This Row],[Jours]]="W",Tableau13[[#This Row],[Colonne1]]="HC"),"Talon",
Tableau13[[#This Row],[Colonne1]]="HP","Consommation normale",
E128="HC","Talon")</f>
        <v>Consommation normale</v>
      </c>
      <c r="E128" s="3" t="str">
        <f>IF(OR(Tableau13[[#This Row],[Données]]-INT(Tableau13[[#This Row],[Données]])&lt;$J$2,Tableau13[[#This Row],[Données]]-INT(Tableau13[[#This Row],[Données]])&gt;=$I$2),"HC","HP")</f>
        <v>HP</v>
      </c>
      <c r="F128" t="str">
        <f>IF(AND(Tableau13[[#This Row],[Jours]]="W",Tableau13[[#This Row],[Colonne1]]="HC")=TRUE, "Talon","Conso normale")</f>
        <v>Conso normale</v>
      </c>
    </row>
    <row r="129" spans="1:6">
      <c r="A129" s="6">
        <v>45231.881944444445</v>
      </c>
      <c r="B129" s="7">
        <v>1.75</v>
      </c>
      <c r="C129" t="str">
        <f>IF(WEEKDAY(Tableau13[[#This Row],[Données]],11)&gt;5,"W","S")</f>
        <v>S</v>
      </c>
      <c r="D129" t="str" cm="1">
        <f t="array" ref="D129">_xlfn.IFS(
AND(Tableau13[[#This Row],[Jours]]="W",Tableau13[[#This Row],[Colonne1]]="HC"),"Talon",
Tableau13[[#This Row],[Colonne1]]="HP","Consommation normale",
E129="HC","Talon")</f>
        <v>Consommation normale</v>
      </c>
      <c r="E129" s="3" t="str">
        <f>IF(OR(Tableau13[[#This Row],[Données]]-INT(Tableau13[[#This Row],[Données]])&lt;$J$2,Tableau13[[#This Row],[Données]]-INT(Tableau13[[#This Row],[Données]])&gt;=$I$2),"HC","HP")</f>
        <v>HP</v>
      </c>
      <c r="F129" t="str">
        <f>IF(AND(Tableau13[[#This Row],[Jours]]="W",Tableau13[[#This Row],[Colonne1]]="HC")=TRUE, "Talon","Conso normale")</f>
        <v>Conso normale</v>
      </c>
    </row>
    <row r="130" spans="1:6">
      <c r="A130" s="6">
        <v>45231.888888888891</v>
      </c>
      <c r="B130" s="7">
        <v>1.6666666699999999</v>
      </c>
      <c r="C130" t="str">
        <f>IF(WEEKDAY(Tableau13[[#This Row],[Données]],11)&gt;5,"W","S")</f>
        <v>S</v>
      </c>
      <c r="D130" t="str" cm="1">
        <f t="array" ref="D130">_xlfn.IFS(
AND(Tableau13[[#This Row],[Jours]]="W",Tableau13[[#This Row],[Colonne1]]="HC"),"Talon",
Tableau13[[#This Row],[Colonne1]]="HP","Consommation normale",
E130="HC","Talon")</f>
        <v>Consommation normale</v>
      </c>
      <c r="E130" s="3" t="str">
        <f>IF(OR(Tableau13[[#This Row],[Données]]-INT(Tableau13[[#This Row],[Données]])&lt;$J$2,Tableau13[[#This Row],[Données]]-INT(Tableau13[[#This Row],[Données]])&gt;=$I$2),"HC","HP")</f>
        <v>HP</v>
      </c>
      <c r="F130" t="str">
        <f>IF(AND(Tableau13[[#This Row],[Jours]]="W",Tableau13[[#This Row],[Colonne1]]="HC")=TRUE, "Talon","Conso normale")</f>
        <v>Conso normale</v>
      </c>
    </row>
    <row r="131" spans="1:6">
      <c r="A131" s="6">
        <v>45231.895833333336</v>
      </c>
      <c r="B131" s="7">
        <v>1.8333333300000001</v>
      </c>
      <c r="C131" t="str">
        <f>IF(WEEKDAY(Tableau13[[#This Row],[Données]],11)&gt;5,"W","S")</f>
        <v>S</v>
      </c>
      <c r="D131" t="str" cm="1">
        <f t="array" ref="D131">_xlfn.IFS(
AND(Tableau13[[#This Row],[Jours]]="W",Tableau13[[#This Row],[Colonne1]]="HC"),"Talon",
Tableau13[[#This Row],[Colonne1]]="HP","Consommation normale",
E131="HC","Talon")</f>
        <v>Consommation normale</v>
      </c>
      <c r="E131" s="3" t="str">
        <f>IF(OR(Tableau13[[#This Row],[Données]]-INT(Tableau13[[#This Row],[Données]])&lt;$J$2,Tableau13[[#This Row],[Données]]-INT(Tableau13[[#This Row],[Données]])&gt;=$I$2),"HC","HP")</f>
        <v>HP</v>
      </c>
      <c r="F131" t="str">
        <f>IF(AND(Tableau13[[#This Row],[Jours]]="W",Tableau13[[#This Row],[Colonne1]]="HC")=TRUE, "Talon","Conso normale")</f>
        <v>Conso normale</v>
      </c>
    </row>
    <row r="132" spans="1:6">
      <c r="A132" s="6">
        <v>45231.902777777781</v>
      </c>
      <c r="B132" s="7">
        <v>1.6666666699999999</v>
      </c>
      <c r="C132" t="str">
        <f>IF(WEEKDAY(Tableau13[[#This Row],[Données]],11)&gt;5,"W","S")</f>
        <v>S</v>
      </c>
      <c r="D132" t="str" cm="1">
        <f t="array" ref="D132">_xlfn.IFS(
AND(Tableau13[[#This Row],[Jours]]="W",Tableau13[[#This Row],[Colonne1]]="HC"),"Talon",
Tableau13[[#This Row],[Colonne1]]="HP","Consommation normale",
E132="HC","Talon")</f>
        <v>Consommation normale</v>
      </c>
      <c r="E132" s="3" t="str">
        <f>IF(OR(Tableau13[[#This Row],[Données]]-INT(Tableau13[[#This Row],[Données]])&lt;$J$2,Tableau13[[#This Row],[Données]]-INT(Tableau13[[#This Row],[Données]])&gt;=$I$2),"HC","HP")</f>
        <v>HP</v>
      </c>
      <c r="F132" t="str">
        <f>IF(AND(Tableau13[[#This Row],[Jours]]="W",Tableau13[[#This Row],[Colonne1]]="HC")=TRUE, "Talon","Conso normale")</f>
        <v>Conso normale</v>
      </c>
    </row>
    <row r="133" spans="1:6">
      <c r="A133" s="6">
        <v>45231.909722222219</v>
      </c>
      <c r="B133" s="7">
        <v>1.75</v>
      </c>
      <c r="C133" t="str">
        <f>IF(WEEKDAY(Tableau13[[#This Row],[Données]],11)&gt;5,"W","S")</f>
        <v>S</v>
      </c>
      <c r="D133" t="str" cm="1">
        <f t="array" ref="D133">_xlfn.IFS(
AND(Tableau13[[#This Row],[Jours]]="W",Tableau13[[#This Row],[Colonne1]]="HC"),"Talon",
Tableau13[[#This Row],[Colonne1]]="HP","Consommation normale",
E133="HC","Talon")</f>
        <v>Consommation normale</v>
      </c>
      <c r="E133" s="3" t="str">
        <f>IF(OR(Tableau13[[#This Row],[Données]]-INT(Tableau13[[#This Row],[Données]])&lt;$J$2,Tableau13[[#This Row],[Données]]-INT(Tableau13[[#This Row],[Données]])&gt;=$I$2),"HC","HP")</f>
        <v>HP</v>
      </c>
      <c r="F133" t="str">
        <f>IF(AND(Tableau13[[#This Row],[Jours]]="W",Tableau13[[#This Row],[Colonne1]]="HC")=TRUE, "Talon","Conso normale")</f>
        <v>Conso normale</v>
      </c>
    </row>
    <row r="134" spans="1:6">
      <c r="A134" s="6">
        <v>45231.916666666664</v>
      </c>
      <c r="B134" s="7">
        <v>1.75</v>
      </c>
      <c r="C134" t="str">
        <f>IF(WEEKDAY(Tableau13[[#This Row],[Données]],11)&gt;5,"W","S")</f>
        <v>S</v>
      </c>
      <c r="D134" t="str" cm="1">
        <f t="array" ref="D134">_xlfn.IFS(
AND(Tableau13[[#This Row],[Jours]]="W",Tableau13[[#This Row],[Colonne1]]="HC"),"Talon",
Tableau13[[#This Row],[Colonne1]]="HP","Consommation normale",
E134="HC","Talon")</f>
        <v>Consommation normale</v>
      </c>
      <c r="E134" s="3" t="str">
        <f>IF(OR(Tableau13[[#This Row],[Données]]-INT(Tableau13[[#This Row],[Données]])&lt;$J$2,Tableau13[[#This Row],[Données]]-INT(Tableau13[[#This Row],[Données]])&gt;=$I$2),"HC","HP")</f>
        <v>HP</v>
      </c>
      <c r="F134" t="str">
        <f>IF(AND(Tableau13[[#This Row],[Jours]]="W",Tableau13[[#This Row],[Colonne1]]="HC")=TRUE, "Talon","Conso normale")</f>
        <v>Conso normale</v>
      </c>
    </row>
    <row r="135" spans="1:6">
      <c r="A135" s="6">
        <v>45231.923611111109</v>
      </c>
      <c r="B135" s="7">
        <v>1.75</v>
      </c>
      <c r="C135" t="str">
        <f>IF(WEEKDAY(Tableau13[[#This Row],[Données]],11)&gt;5,"W","S")</f>
        <v>S</v>
      </c>
      <c r="D135" t="str" cm="1">
        <f t="array" ref="D135">_xlfn.IFS(
AND(Tableau13[[#This Row],[Jours]]="W",Tableau13[[#This Row],[Colonne1]]="HC"),"Talon",
Tableau13[[#This Row],[Colonne1]]="HP","Consommation normale",
E135="HC","Talon")</f>
        <v>Talon</v>
      </c>
      <c r="E135" s="3" t="str">
        <f>IF(OR(Tableau13[[#This Row],[Données]]-INT(Tableau13[[#This Row],[Données]])&lt;$J$2,Tableau13[[#This Row],[Données]]-INT(Tableau13[[#This Row],[Données]])&gt;=$I$2),"HC","HP")</f>
        <v>HC</v>
      </c>
      <c r="F135" t="str">
        <f>IF(AND(Tableau13[[#This Row],[Jours]]="W",Tableau13[[#This Row],[Colonne1]]="HC")=TRUE, "Talon","Conso normale")</f>
        <v>Conso normale</v>
      </c>
    </row>
    <row r="136" spans="1:6">
      <c r="A136" s="6">
        <v>45231.930555555555</v>
      </c>
      <c r="B136" s="7">
        <v>1.8333333300000001</v>
      </c>
      <c r="C136" t="str">
        <f>IF(WEEKDAY(Tableau13[[#This Row],[Données]],11)&gt;5,"W","S")</f>
        <v>S</v>
      </c>
      <c r="D136" t="str" cm="1">
        <f t="array" ref="D136">_xlfn.IFS(
AND(Tableau13[[#This Row],[Jours]]="W",Tableau13[[#This Row],[Colonne1]]="HC"),"Talon",
Tableau13[[#This Row],[Colonne1]]="HP","Consommation normale",
E136="HC","Talon")</f>
        <v>Talon</v>
      </c>
      <c r="E136" s="3" t="str">
        <f>IF(OR(Tableau13[[#This Row],[Données]]-INT(Tableau13[[#This Row],[Données]])&lt;$J$2,Tableau13[[#This Row],[Données]]-INT(Tableau13[[#This Row],[Données]])&gt;=$I$2),"HC","HP")</f>
        <v>HC</v>
      </c>
      <c r="F136" t="str">
        <f>IF(AND(Tableau13[[#This Row],[Jours]]="W",Tableau13[[#This Row],[Colonne1]]="HC")=TRUE, "Talon","Conso normale")</f>
        <v>Conso normale</v>
      </c>
    </row>
    <row r="137" spans="1:6">
      <c r="A137" s="6">
        <v>45231.9375</v>
      </c>
      <c r="B137" s="7">
        <v>1.8333333300000001</v>
      </c>
      <c r="C137" t="str">
        <f>IF(WEEKDAY(Tableau13[[#This Row],[Données]],11)&gt;5,"W","S")</f>
        <v>S</v>
      </c>
      <c r="D137" t="str" cm="1">
        <f t="array" ref="D137">_xlfn.IFS(
AND(Tableau13[[#This Row],[Jours]]="W",Tableau13[[#This Row],[Colonne1]]="HC"),"Talon",
Tableau13[[#This Row],[Colonne1]]="HP","Consommation normale",
E137="HC","Talon")</f>
        <v>Talon</v>
      </c>
      <c r="E137" s="3" t="str">
        <f>IF(OR(Tableau13[[#This Row],[Données]]-INT(Tableau13[[#This Row],[Données]])&lt;$J$2,Tableau13[[#This Row],[Données]]-INT(Tableau13[[#This Row],[Données]])&gt;=$I$2),"HC","HP")</f>
        <v>HC</v>
      </c>
      <c r="F137" t="str">
        <f>IF(AND(Tableau13[[#This Row],[Jours]]="W",Tableau13[[#This Row],[Colonne1]]="HC")=TRUE, "Talon","Conso normale")</f>
        <v>Conso normale</v>
      </c>
    </row>
    <row r="138" spans="1:6">
      <c r="A138" s="6">
        <v>45231.944444444445</v>
      </c>
      <c r="B138" s="7">
        <v>1.8333333300000001</v>
      </c>
      <c r="C138" t="str">
        <f>IF(WEEKDAY(Tableau13[[#This Row],[Données]],11)&gt;5,"W","S")</f>
        <v>S</v>
      </c>
      <c r="D138" t="str" cm="1">
        <f t="array" ref="D138">_xlfn.IFS(
AND(Tableau13[[#This Row],[Jours]]="W",Tableau13[[#This Row],[Colonne1]]="HC"),"Talon",
Tableau13[[#This Row],[Colonne1]]="HP","Consommation normale",
E138="HC","Talon")</f>
        <v>Talon</v>
      </c>
      <c r="E138" s="3" t="str">
        <f>IF(OR(Tableau13[[#This Row],[Données]]-INT(Tableau13[[#This Row],[Données]])&lt;$J$2,Tableau13[[#This Row],[Données]]-INT(Tableau13[[#This Row],[Données]])&gt;=$I$2),"HC","HP")</f>
        <v>HC</v>
      </c>
      <c r="F138" t="str">
        <f>IF(AND(Tableau13[[#This Row],[Jours]]="W",Tableau13[[#This Row],[Colonne1]]="HC")=TRUE, "Talon","Conso normale")</f>
        <v>Conso normale</v>
      </c>
    </row>
    <row r="139" spans="1:6">
      <c r="A139" s="6">
        <v>45231.951388888891</v>
      </c>
      <c r="B139" s="7">
        <v>1.8333333300000001</v>
      </c>
      <c r="C139" t="str">
        <f>IF(WEEKDAY(Tableau13[[#This Row],[Données]],11)&gt;5,"W","S")</f>
        <v>S</v>
      </c>
      <c r="D139" t="str" cm="1">
        <f t="array" ref="D139">_xlfn.IFS(
AND(Tableau13[[#This Row],[Jours]]="W",Tableau13[[#This Row],[Colonne1]]="HC"),"Talon",
Tableau13[[#This Row],[Colonne1]]="HP","Consommation normale",
E139="HC","Talon")</f>
        <v>Talon</v>
      </c>
      <c r="E139" s="3" t="str">
        <f>IF(OR(Tableau13[[#This Row],[Données]]-INT(Tableau13[[#This Row],[Données]])&lt;$J$2,Tableau13[[#This Row],[Données]]-INT(Tableau13[[#This Row],[Données]])&gt;=$I$2),"HC","HP")</f>
        <v>HC</v>
      </c>
      <c r="F139" t="str">
        <f>IF(AND(Tableau13[[#This Row],[Jours]]="W",Tableau13[[#This Row],[Colonne1]]="HC")=TRUE, "Talon","Conso normale")</f>
        <v>Conso normale</v>
      </c>
    </row>
    <row r="140" spans="1:6">
      <c r="A140" s="6">
        <v>45231.958333333336</v>
      </c>
      <c r="B140" s="7">
        <v>1.8333333300000001</v>
      </c>
      <c r="C140" t="str">
        <f>IF(WEEKDAY(Tableau13[[#This Row],[Données]],11)&gt;5,"W","S")</f>
        <v>S</v>
      </c>
      <c r="D140" t="str" cm="1">
        <f t="array" ref="D140">_xlfn.IFS(
AND(Tableau13[[#This Row],[Jours]]="W",Tableau13[[#This Row],[Colonne1]]="HC"),"Talon",
Tableau13[[#This Row],[Colonne1]]="HP","Consommation normale",
E140="HC","Talon")</f>
        <v>Talon</v>
      </c>
      <c r="E140" s="3" t="str">
        <f>IF(OR(Tableau13[[#This Row],[Données]]-INT(Tableau13[[#This Row],[Données]])&lt;$J$2,Tableau13[[#This Row],[Données]]-INT(Tableau13[[#This Row],[Données]])&gt;=$I$2),"HC","HP")</f>
        <v>HC</v>
      </c>
      <c r="F140" t="str">
        <f>IF(AND(Tableau13[[#This Row],[Jours]]="W",Tableau13[[#This Row],[Colonne1]]="HC")=TRUE, "Talon","Conso normale")</f>
        <v>Conso normale</v>
      </c>
    </row>
    <row r="141" spans="1:6">
      <c r="A141" s="6">
        <v>45231.965277777781</v>
      </c>
      <c r="B141" s="7">
        <v>1.9166666699999999</v>
      </c>
      <c r="C141" t="str">
        <f>IF(WEEKDAY(Tableau13[[#This Row],[Données]],11)&gt;5,"W","S")</f>
        <v>S</v>
      </c>
      <c r="D141" t="str" cm="1">
        <f t="array" ref="D141">_xlfn.IFS(
AND(Tableau13[[#This Row],[Jours]]="W",Tableau13[[#This Row],[Colonne1]]="HC"),"Talon",
Tableau13[[#This Row],[Colonne1]]="HP","Consommation normale",
E141="HC","Talon")</f>
        <v>Talon</v>
      </c>
      <c r="E141" s="3" t="str">
        <f>IF(OR(Tableau13[[#This Row],[Données]]-INT(Tableau13[[#This Row],[Données]])&lt;$J$2,Tableau13[[#This Row],[Données]]-INT(Tableau13[[#This Row],[Données]])&gt;=$I$2),"HC","HP")</f>
        <v>HC</v>
      </c>
      <c r="F141" t="str">
        <f>IF(AND(Tableau13[[#This Row],[Jours]]="W",Tableau13[[#This Row],[Colonne1]]="HC")=TRUE, "Talon","Conso normale")</f>
        <v>Conso normale</v>
      </c>
    </row>
    <row r="142" spans="1:6">
      <c r="A142" s="6">
        <v>45231.972222222219</v>
      </c>
      <c r="B142" s="7">
        <v>1.8333333300000001</v>
      </c>
      <c r="C142" t="str">
        <f>IF(WEEKDAY(Tableau13[[#This Row],[Données]],11)&gt;5,"W","S")</f>
        <v>S</v>
      </c>
      <c r="D142" t="str" cm="1">
        <f t="array" ref="D142">_xlfn.IFS(
AND(Tableau13[[#This Row],[Jours]]="W",Tableau13[[#This Row],[Colonne1]]="HC"),"Talon",
Tableau13[[#This Row],[Colonne1]]="HP","Consommation normale",
E142="HC","Talon")</f>
        <v>Talon</v>
      </c>
      <c r="E142" s="3" t="str">
        <f>IF(OR(Tableau13[[#This Row],[Données]]-INT(Tableau13[[#This Row],[Données]])&lt;$J$2,Tableau13[[#This Row],[Données]]-INT(Tableau13[[#This Row],[Données]])&gt;=$I$2),"HC","HP")</f>
        <v>HC</v>
      </c>
      <c r="F142" t="str">
        <f>IF(AND(Tableau13[[#This Row],[Jours]]="W",Tableau13[[#This Row],[Colonne1]]="HC")=TRUE, "Talon","Conso normale")</f>
        <v>Conso normale</v>
      </c>
    </row>
    <row r="143" spans="1:6">
      <c r="A143" s="6">
        <v>45231.979166666664</v>
      </c>
      <c r="B143" s="7">
        <v>1.75</v>
      </c>
      <c r="C143" t="str">
        <f>IF(WEEKDAY(Tableau13[[#This Row],[Données]],11)&gt;5,"W","S")</f>
        <v>S</v>
      </c>
      <c r="D143" t="str" cm="1">
        <f t="array" ref="D143">_xlfn.IFS(
AND(Tableau13[[#This Row],[Jours]]="W",Tableau13[[#This Row],[Colonne1]]="HC"),"Talon",
Tableau13[[#This Row],[Colonne1]]="HP","Consommation normale",
E143="HC","Talon")</f>
        <v>Talon</v>
      </c>
      <c r="E143" s="3" t="str">
        <f>IF(OR(Tableau13[[#This Row],[Données]]-INT(Tableau13[[#This Row],[Données]])&lt;$J$2,Tableau13[[#This Row],[Données]]-INT(Tableau13[[#This Row],[Données]])&gt;=$I$2),"HC","HP")</f>
        <v>HC</v>
      </c>
      <c r="F143" t="str">
        <f>IF(AND(Tableau13[[#This Row],[Jours]]="W",Tableau13[[#This Row],[Colonne1]]="HC")=TRUE, "Talon","Conso normale")</f>
        <v>Conso normale</v>
      </c>
    </row>
    <row r="144" spans="1:6">
      <c r="A144" s="6">
        <v>45231.986111111109</v>
      </c>
      <c r="B144" s="7">
        <v>1.75</v>
      </c>
      <c r="C144" t="str">
        <f>IF(WEEKDAY(Tableau13[[#This Row],[Données]],11)&gt;5,"W","S")</f>
        <v>S</v>
      </c>
      <c r="D144" t="str" cm="1">
        <f t="array" ref="D144">_xlfn.IFS(
AND(Tableau13[[#This Row],[Jours]]="W",Tableau13[[#This Row],[Colonne1]]="HC"),"Talon",
Tableau13[[#This Row],[Colonne1]]="HP","Consommation normale",
E144="HC","Talon")</f>
        <v>Talon</v>
      </c>
      <c r="E144" s="3" t="str">
        <f>IF(OR(Tableau13[[#This Row],[Données]]-INT(Tableau13[[#This Row],[Données]])&lt;$J$2,Tableau13[[#This Row],[Données]]-INT(Tableau13[[#This Row],[Données]])&gt;=$I$2),"HC","HP")</f>
        <v>HC</v>
      </c>
      <c r="F144" t="str">
        <f>IF(AND(Tableau13[[#This Row],[Jours]]="W",Tableau13[[#This Row],[Colonne1]]="HC")=TRUE, "Talon","Conso normale")</f>
        <v>Conso normale</v>
      </c>
    </row>
    <row r="145" spans="1:6">
      <c r="A145" s="6">
        <v>45231.993055555555</v>
      </c>
      <c r="B145" s="7">
        <v>1.75</v>
      </c>
      <c r="C145" t="str">
        <f>IF(WEEKDAY(Tableau13[[#This Row],[Données]],11)&gt;5,"W","S")</f>
        <v>S</v>
      </c>
      <c r="D145" t="str" cm="1">
        <f t="array" ref="D145">_xlfn.IFS(
AND(Tableau13[[#This Row],[Jours]]="W",Tableau13[[#This Row],[Colonne1]]="HC"),"Talon",
Tableau13[[#This Row],[Colonne1]]="HP","Consommation normale",
E145="HC","Talon")</f>
        <v>Talon</v>
      </c>
      <c r="E145" s="3" t="str">
        <f>IF(OR(Tableau13[[#This Row],[Données]]-INT(Tableau13[[#This Row],[Données]])&lt;$J$2,Tableau13[[#This Row],[Données]]-INT(Tableau13[[#This Row],[Données]])&gt;=$I$2),"HC","HP")</f>
        <v>HC</v>
      </c>
      <c r="F145" t="str">
        <f>IF(AND(Tableau13[[#This Row],[Jours]]="W",Tableau13[[#This Row],[Colonne1]]="HC")=TRUE, "Talon","Conso normale")</f>
        <v>Conso normale</v>
      </c>
    </row>
    <row r="146" spans="1:6">
      <c r="A146" s="6">
        <v>45232</v>
      </c>
      <c r="B146" s="7">
        <v>1.6666666699999999</v>
      </c>
      <c r="C146" t="str">
        <f>IF(WEEKDAY(Tableau13[[#This Row],[Données]],11)&gt;5,"W","S")</f>
        <v>S</v>
      </c>
      <c r="D146" t="str" cm="1">
        <f t="array" ref="D146">_xlfn.IFS(
AND(Tableau13[[#This Row],[Jours]]="W",Tableau13[[#This Row],[Colonne1]]="HC"),"Talon",
Tableau13[[#This Row],[Colonne1]]="HP","Consommation normale",
E146="HC","Talon")</f>
        <v>Talon</v>
      </c>
      <c r="E146" s="3" t="str">
        <f>IF(OR(Tableau13[[#This Row],[Données]]-INT(Tableau13[[#This Row],[Données]])&lt;$J$2,Tableau13[[#This Row],[Données]]-INT(Tableau13[[#This Row],[Données]])&gt;=$I$2),"HC","HP")</f>
        <v>HC</v>
      </c>
      <c r="F146" t="str">
        <f>IF(AND(Tableau13[[#This Row],[Jours]]="W",Tableau13[[#This Row],[Colonne1]]="HC")=TRUE, "Talon","Conso normale")</f>
        <v>Conso normale</v>
      </c>
    </row>
    <row r="147" spans="1:6">
      <c r="A147" s="6">
        <v>45232.006944444445</v>
      </c>
      <c r="B147" s="7">
        <v>1.75</v>
      </c>
      <c r="C147" t="str">
        <f>IF(WEEKDAY(Tableau13[[#This Row],[Données]],11)&gt;5,"W","S")</f>
        <v>S</v>
      </c>
      <c r="D147" t="str" cm="1">
        <f t="array" ref="D147">_xlfn.IFS(
AND(Tableau13[[#This Row],[Jours]]="W",Tableau13[[#This Row],[Colonne1]]="HC"),"Talon",
Tableau13[[#This Row],[Colonne1]]="HP","Consommation normale",
E147="HC","Talon")</f>
        <v>Talon</v>
      </c>
      <c r="E147" s="3" t="str">
        <f>IF(OR(Tableau13[[#This Row],[Données]]-INT(Tableau13[[#This Row],[Données]])&lt;$J$2,Tableau13[[#This Row],[Données]]-INT(Tableau13[[#This Row],[Données]])&gt;=$I$2),"HC","HP")</f>
        <v>HC</v>
      </c>
      <c r="F147" t="str">
        <f>IF(AND(Tableau13[[#This Row],[Jours]]="W",Tableau13[[#This Row],[Colonne1]]="HC")=TRUE, "Talon","Conso normale")</f>
        <v>Conso normale</v>
      </c>
    </row>
    <row r="148" spans="1:6">
      <c r="A148" s="6">
        <v>45232.013888888891</v>
      </c>
      <c r="B148" s="7">
        <v>1.75</v>
      </c>
      <c r="C148" t="str">
        <f>IF(WEEKDAY(Tableau13[[#This Row],[Données]],11)&gt;5,"W","S")</f>
        <v>S</v>
      </c>
      <c r="D148" t="str" cm="1">
        <f t="array" ref="D148">_xlfn.IFS(
AND(Tableau13[[#This Row],[Jours]]="W",Tableau13[[#This Row],[Colonne1]]="HC"),"Talon",
Tableau13[[#This Row],[Colonne1]]="HP","Consommation normale",
E148="HC","Talon")</f>
        <v>Talon</v>
      </c>
      <c r="E148" s="3" t="str">
        <f>IF(OR(Tableau13[[#This Row],[Données]]-INT(Tableau13[[#This Row],[Données]])&lt;$J$2,Tableau13[[#This Row],[Données]]-INT(Tableau13[[#This Row],[Données]])&gt;=$I$2),"HC","HP")</f>
        <v>HC</v>
      </c>
      <c r="F148" t="str">
        <f>IF(AND(Tableau13[[#This Row],[Jours]]="W",Tableau13[[#This Row],[Colonne1]]="HC")=TRUE, "Talon","Conso normale")</f>
        <v>Conso normale</v>
      </c>
    </row>
    <row r="149" spans="1:6">
      <c r="A149" s="6">
        <v>45232.020833333336</v>
      </c>
      <c r="B149" s="7">
        <v>1.6666666699999999</v>
      </c>
      <c r="C149" t="str">
        <f>IF(WEEKDAY(Tableau13[[#This Row],[Données]],11)&gt;5,"W","S")</f>
        <v>S</v>
      </c>
      <c r="D149" t="str" cm="1">
        <f t="array" ref="D149">_xlfn.IFS(
AND(Tableau13[[#This Row],[Jours]]="W",Tableau13[[#This Row],[Colonne1]]="HC"),"Talon",
Tableau13[[#This Row],[Colonne1]]="HP","Consommation normale",
E149="HC","Talon")</f>
        <v>Talon</v>
      </c>
      <c r="E149" s="3" t="str">
        <f>IF(OR(Tableau13[[#This Row],[Données]]-INT(Tableau13[[#This Row],[Données]])&lt;$J$2,Tableau13[[#This Row],[Données]]-INT(Tableau13[[#This Row],[Données]])&gt;=$I$2),"HC","HP")</f>
        <v>HC</v>
      </c>
      <c r="F149" t="str">
        <f>IF(AND(Tableau13[[#This Row],[Jours]]="W",Tableau13[[#This Row],[Colonne1]]="HC")=TRUE, "Talon","Conso normale")</f>
        <v>Conso normale</v>
      </c>
    </row>
    <row r="150" spans="1:6">
      <c r="A150" s="6">
        <v>45232.027777777781</v>
      </c>
      <c r="B150" s="7">
        <v>1.75</v>
      </c>
      <c r="C150" t="str">
        <f>IF(WEEKDAY(Tableau13[[#This Row],[Données]],11)&gt;5,"W","S")</f>
        <v>S</v>
      </c>
      <c r="D150" t="str" cm="1">
        <f t="array" ref="D150">_xlfn.IFS(
AND(Tableau13[[#This Row],[Jours]]="W",Tableau13[[#This Row],[Colonne1]]="HC"),"Talon",
Tableau13[[#This Row],[Colonne1]]="HP","Consommation normale",
E150="HC","Talon")</f>
        <v>Talon</v>
      </c>
      <c r="E150" s="3" t="str">
        <f>IF(OR(Tableau13[[#This Row],[Données]]-INT(Tableau13[[#This Row],[Données]])&lt;$J$2,Tableau13[[#This Row],[Données]]-INT(Tableau13[[#This Row],[Données]])&gt;=$I$2),"HC","HP")</f>
        <v>HC</v>
      </c>
      <c r="F150" t="str">
        <f>IF(AND(Tableau13[[#This Row],[Jours]]="W",Tableau13[[#This Row],[Colonne1]]="HC")=TRUE, "Talon","Conso normale")</f>
        <v>Conso normale</v>
      </c>
    </row>
    <row r="151" spans="1:6">
      <c r="A151" s="6">
        <v>45232.034722222219</v>
      </c>
      <c r="B151" s="7">
        <v>1.6666666699999999</v>
      </c>
      <c r="C151" t="str">
        <f>IF(WEEKDAY(Tableau13[[#This Row],[Données]],11)&gt;5,"W","S")</f>
        <v>S</v>
      </c>
      <c r="D151" t="str" cm="1">
        <f t="array" ref="D151">_xlfn.IFS(
AND(Tableau13[[#This Row],[Jours]]="W",Tableau13[[#This Row],[Colonne1]]="HC"),"Talon",
Tableau13[[#This Row],[Colonne1]]="HP","Consommation normale",
E151="HC","Talon")</f>
        <v>Talon</v>
      </c>
      <c r="E151" s="3" t="str">
        <f>IF(OR(Tableau13[[#This Row],[Données]]-INT(Tableau13[[#This Row],[Données]])&lt;$J$2,Tableau13[[#This Row],[Données]]-INT(Tableau13[[#This Row],[Données]])&gt;=$I$2),"HC","HP")</f>
        <v>HC</v>
      </c>
      <c r="F151" t="str">
        <f>IF(AND(Tableau13[[#This Row],[Jours]]="W",Tableau13[[#This Row],[Colonne1]]="HC")=TRUE, "Talon","Conso normale")</f>
        <v>Conso normale</v>
      </c>
    </row>
    <row r="152" spans="1:6">
      <c r="A152" s="6">
        <v>45232.041666666664</v>
      </c>
      <c r="B152" s="7">
        <v>1.8333333300000001</v>
      </c>
      <c r="C152" t="str">
        <f>IF(WEEKDAY(Tableau13[[#This Row],[Données]],11)&gt;5,"W","S")</f>
        <v>S</v>
      </c>
      <c r="D152" t="str" cm="1">
        <f t="array" ref="D152">_xlfn.IFS(
AND(Tableau13[[#This Row],[Jours]]="W",Tableau13[[#This Row],[Colonne1]]="HC"),"Talon",
Tableau13[[#This Row],[Colonne1]]="HP","Consommation normale",
E152="HC","Talon")</f>
        <v>Talon</v>
      </c>
      <c r="E152" s="3" t="str">
        <f>IF(OR(Tableau13[[#This Row],[Données]]-INT(Tableau13[[#This Row],[Données]])&lt;$J$2,Tableau13[[#This Row],[Données]]-INT(Tableau13[[#This Row],[Données]])&gt;=$I$2),"HC","HP")</f>
        <v>HC</v>
      </c>
      <c r="F152" t="str">
        <f>IF(AND(Tableau13[[#This Row],[Jours]]="W",Tableau13[[#This Row],[Colonne1]]="HC")=TRUE, "Talon","Conso normale")</f>
        <v>Conso normale</v>
      </c>
    </row>
    <row r="153" spans="1:6">
      <c r="A153" s="6">
        <v>45232.048611111109</v>
      </c>
      <c r="B153" s="7">
        <v>1.75</v>
      </c>
      <c r="C153" t="str">
        <f>IF(WEEKDAY(Tableau13[[#This Row],[Données]],11)&gt;5,"W","S")</f>
        <v>S</v>
      </c>
      <c r="D153" t="str" cm="1">
        <f t="array" ref="D153">_xlfn.IFS(
AND(Tableau13[[#This Row],[Jours]]="W",Tableau13[[#This Row],[Colonne1]]="HC"),"Talon",
Tableau13[[#This Row],[Colonne1]]="HP","Consommation normale",
E153="HC","Talon")</f>
        <v>Talon</v>
      </c>
      <c r="E153" s="3" t="str">
        <f>IF(OR(Tableau13[[#This Row],[Données]]-INT(Tableau13[[#This Row],[Données]])&lt;$J$2,Tableau13[[#This Row],[Données]]-INT(Tableau13[[#This Row],[Données]])&gt;=$I$2),"HC","HP")</f>
        <v>HC</v>
      </c>
      <c r="F153" t="str">
        <f>IF(AND(Tableau13[[#This Row],[Jours]]="W",Tableau13[[#This Row],[Colonne1]]="HC")=TRUE, "Talon","Conso normale")</f>
        <v>Conso normale</v>
      </c>
    </row>
    <row r="154" spans="1:6">
      <c r="A154" s="6">
        <v>45232.055555555555</v>
      </c>
      <c r="B154" s="7">
        <v>1.6666666699999999</v>
      </c>
      <c r="C154" t="str">
        <f>IF(WEEKDAY(Tableau13[[#This Row],[Données]],11)&gt;5,"W","S")</f>
        <v>S</v>
      </c>
      <c r="D154" t="str" cm="1">
        <f t="array" ref="D154">_xlfn.IFS(
AND(Tableau13[[#This Row],[Jours]]="W",Tableau13[[#This Row],[Colonne1]]="HC"),"Talon",
Tableau13[[#This Row],[Colonne1]]="HP","Consommation normale",
E154="HC","Talon")</f>
        <v>Talon</v>
      </c>
      <c r="E154" s="3" t="str">
        <f>IF(OR(Tableau13[[#This Row],[Données]]-INT(Tableau13[[#This Row],[Données]])&lt;$J$2,Tableau13[[#This Row],[Données]]-INT(Tableau13[[#This Row],[Données]])&gt;=$I$2),"HC","HP")</f>
        <v>HC</v>
      </c>
      <c r="F154" t="str">
        <f>IF(AND(Tableau13[[#This Row],[Jours]]="W",Tableau13[[#This Row],[Colonne1]]="HC")=TRUE, "Talon","Conso normale")</f>
        <v>Conso normale</v>
      </c>
    </row>
    <row r="155" spans="1:6">
      <c r="A155" s="6">
        <v>45232.0625</v>
      </c>
      <c r="B155" s="7">
        <v>1.75</v>
      </c>
      <c r="C155" t="str">
        <f>IF(WEEKDAY(Tableau13[[#This Row],[Données]],11)&gt;5,"W","S")</f>
        <v>S</v>
      </c>
      <c r="D155" t="str" cm="1">
        <f t="array" ref="D155">_xlfn.IFS(
AND(Tableau13[[#This Row],[Jours]]="W",Tableau13[[#This Row],[Colonne1]]="HC"),"Talon",
Tableau13[[#This Row],[Colonne1]]="HP","Consommation normale",
E155="HC","Talon")</f>
        <v>Talon</v>
      </c>
      <c r="E155" s="3" t="str">
        <f>IF(OR(Tableau13[[#This Row],[Données]]-INT(Tableau13[[#This Row],[Données]])&lt;$J$2,Tableau13[[#This Row],[Données]]-INT(Tableau13[[#This Row],[Données]])&gt;=$I$2),"HC","HP")</f>
        <v>HC</v>
      </c>
      <c r="F155" t="str">
        <f>IF(AND(Tableau13[[#This Row],[Jours]]="W",Tableau13[[#This Row],[Colonne1]]="HC")=TRUE, "Talon","Conso normale")</f>
        <v>Conso normale</v>
      </c>
    </row>
    <row r="156" spans="1:6">
      <c r="A156" s="6">
        <v>45232.069444444445</v>
      </c>
      <c r="B156" s="7">
        <v>1.75</v>
      </c>
      <c r="C156" t="str">
        <f>IF(WEEKDAY(Tableau13[[#This Row],[Données]],11)&gt;5,"W","S")</f>
        <v>S</v>
      </c>
      <c r="D156" t="str" cm="1">
        <f t="array" ref="D156">_xlfn.IFS(
AND(Tableau13[[#This Row],[Jours]]="W",Tableau13[[#This Row],[Colonne1]]="HC"),"Talon",
Tableau13[[#This Row],[Colonne1]]="HP","Consommation normale",
E156="HC","Talon")</f>
        <v>Talon</v>
      </c>
      <c r="E156" s="3" t="str">
        <f>IF(OR(Tableau13[[#This Row],[Données]]-INT(Tableau13[[#This Row],[Données]])&lt;$J$2,Tableau13[[#This Row],[Données]]-INT(Tableau13[[#This Row],[Données]])&gt;=$I$2),"HC","HP")</f>
        <v>HC</v>
      </c>
      <c r="F156" t="str">
        <f>IF(AND(Tableau13[[#This Row],[Jours]]="W",Tableau13[[#This Row],[Colonne1]]="HC")=TRUE, "Talon","Conso normale")</f>
        <v>Conso normale</v>
      </c>
    </row>
    <row r="157" spans="1:6">
      <c r="A157" s="6">
        <v>45232.076388888891</v>
      </c>
      <c r="B157" s="7">
        <v>1.6666666699999999</v>
      </c>
      <c r="C157" t="str">
        <f>IF(WEEKDAY(Tableau13[[#This Row],[Données]],11)&gt;5,"W","S")</f>
        <v>S</v>
      </c>
      <c r="D157" t="str" cm="1">
        <f t="array" ref="D157">_xlfn.IFS(
AND(Tableau13[[#This Row],[Jours]]="W",Tableau13[[#This Row],[Colonne1]]="HC"),"Talon",
Tableau13[[#This Row],[Colonne1]]="HP","Consommation normale",
E157="HC","Talon")</f>
        <v>Talon</v>
      </c>
      <c r="E157" s="3" t="str">
        <f>IF(OR(Tableau13[[#This Row],[Données]]-INT(Tableau13[[#This Row],[Données]])&lt;$J$2,Tableau13[[#This Row],[Données]]-INT(Tableau13[[#This Row],[Données]])&gt;=$I$2),"HC","HP")</f>
        <v>HC</v>
      </c>
      <c r="F157" t="str">
        <f>IF(AND(Tableau13[[#This Row],[Jours]]="W",Tableau13[[#This Row],[Colonne1]]="HC")=TRUE, "Talon","Conso normale")</f>
        <v>Conso normale</v>
      </c>
    </row>
    <row r="158" spans="1:6">
      <c r="A158" s="6">
        <v>45232.083333333336</v>
      </c>
      <c r="B158" s="7">
        <v>1.75</v>
      </c>
      <c r="C158" t="str">
        <f>IF(WEEKDAY(Tableau13[[#This Row],[Données]],11)&gt;5,"W","S")</f>
        <v>S</v>
      </c>
      <c r="D158" t="str" cm="1">
        <f t="array" ref="D158">_xlfn.IFS(
AND(Tableau13[[#This Row],[Jours]]="W",Tableau13[[#This Row],[Colonne1]]="HC"),"Talon",
Tableau13[[#This Row],[Colonne1]]="HP","Consommation normale",
E158="HC","Talon")</f>
        <v>Talon</v>
      </c>
      <c r="E158" s="3" t="str">
        <f>IF(OR(Tableau13[[#This Row],[Données]]-INT(Tableau13[[#This Row],[Données]])&lt;$J$2,Tableau13[[#This Row],[Données]]-INT(Tableau13[[#This Row],[Données]])&gt;=$I$2),"HC","HP")</f>
        <v>HC</v>
      </c>
      <c r="F158" t="str">
        <f>IF(AND(Tableau13[[#This Row],[Jours]]="W",Tableau13[[#This Row],[Colonne1]]="HC")=TRUE, "Talon","Conso normale")</f>
        <v>Conso normale</v>
      </c>
    </row>
    <row r="159" spans="1:6">
      <c r="A159" s="6">
        <v>45232.090277777781</v>
      </c>
      <c r="B159" s="7">
        <v>1.6666666699999999</v>
      </c>
      <c r="C159" t="str">
        <f>IF(WEEKDAY(Tableau13[[#This Row],[Données]],11)&gt;5,"W","S")</f>
        <v>S</v>
      </c>
      <c r="D159" t="str" cm="1">
        <f t="array" ref="D159">_xlfn.IFS(
AND(Tableau13[[#This Row],[Jours]]="W",Tableau13[[#This Row],[Colonne1]]="HC"),"Talon",
Tableau13[[#This Row],[Colonne1]]="HP","Consommation normale",
E159="HC","Talon")</f>
        <v>Talon</v>
      </c>
      <c r="E159" s="3" t="str">
        <f>IF(OR(Tableau13[[#This Row],[Données]]-INT(Tableau13[[#This Row],[Données]])&lt;$J$2,Tableau13[[#This Row],[Données]]-INT(Tableau13[[#This Row],[Données]])&gt;=$I$2),"HC","HP")</f>
        <v>HC</v>
      </c>
      <c r="F159" t="str">
        <f>IF(AND(Tableau13[[#This Row],[Jours]]="W",Tableau13[[#This Row],[Colonne1]]="HC")=TRUE, "Talon","Conso normale")</f>
        <v>Conso normale</v>
      </c>
    </row>
    <row r="160" spans="1:6">
      <c r="A160" s="6">
        <v>45232.097222222219</v>
      </c>
      <c r="B160" s="7">
        <v>1.75</v>
      </c>
      <c r="C160" t="str">
        <f>IF(WEEKDAY(Tableau13[[#This Row],[Données]],11)&gt;5,"W","S")</f>
        <v>S</v>
      </c>
      <c r="D160" t="str" cm="1">
        <f t="array" ref="D160">_xlfn.IFS(
AND(Tableau13[[#This Row],[Jours]]="W",Tableau13[[#This Row],[Colonne1]]="HC"),"Talon",
Tableau13[[#This Row],[Colonne1]]="HP","Consommation normale",
E160="HC","Talon")</f>
        <v>Talon</v>
      </c>
      <c r="E160" s="3" t="str">
        <f>IF(OR(Tableau13[[#This Row],[Données]]-INT(Tableau13[[#This Row],[Données]])&lt;$J$2,Tableau13[[#This Row],[Données]]-INT(Tableau13[[#This Row],[Données]])&gt;=$I$2),"HC","HP")</f>
        <v>HC</v>
      </c>
      <c r="F160" t="str">
        <f>IF(AND(Tableau13[[#This Row],[Jours]]="W",Tableau13[[#This Row],[Colonne1]]="HC")=TRUE, "Talon","Conso normale")</f>
        <v>Conso normale</v>
      </c>
    </row>
    <row r="161" spans="1:6">
      <c r="A161" s="6">
        <v>45232.104166666664</v>
      </c>
      <c r="B161" s="7">
        <v>1.75</v>
      </c>
      <c r="C161" t="str">
        <f>IF(WEEKDAY(Tableau13[[#This Row],[Données]],11)&gt;5,"W","S")</f>
        <v>S</v>
      </c>
      <c r="D161" t="str" cm="1">
        <f t="array" ref="D161">_xlfn.IFS(
AND(Tableau13[[#This Row],[Jours]]="W",Tableau13[[#This Row],[Colonne1]]="HC"),"Talon",
Tableau13[[#This Row],[Colonne1]]="HP","Consommation normale",
E161="HC","Talon")</f>
        <v>Talon</v>
      </c>
      <c r="E161" s="3" t="str">
        <f>IF(OR(Tableau13[[#This Row],[Données]]-INT(Tableau13[[#This Row],[Données]])&lt;$J$2,Tableau13[[#This Row],[Données]]-INT(Tableau13[[#This Row],[Données]])&gt;=$I$2),"HC","HP")</f>
        <v>HC</v>
      </c>
      <c r="F161" t="str">
        <f>IF(AND(Tableau13[[#This Row],[Jours]]="W",Tableau13[[#This Row],[Colonne1]]="HC")=TRUE, "Talon","Conso normale")</f>
        <v>Conso normale</v>
      </c>
    </row>
    <row r="162" spans="1:6">
      <c r="A162" s="6">
        <v>45232.111111111109</v>
      </c>
      <c r="B162" s="7">
        <v>1.75</v>
      </c>
      <c r="C162" t="str">
        <f>IF(WEEKDAY(Tableau13[[#This Row],[Données]],11)&gt;5,"W","S")</f>
        <v>S</v>
      </c>
      <c r="D162" t="str" cm="1">
        <f t="array" ref="D162">_xlfn.IFS(
AND(Tableau13[[#This Row],[Jours]]="W",Tableau13[[#This Row],[Colonne1]]="HC"),"Talon",
Tableau13[[#This Row],[Colonne1]]="HP","Consommation normale",
E162="HC","Talon")</f>
        <v>Talon</v>
      </c>
      <c r="E162" s="3" t="str">
        <f>IF(OR(Tableau13[[#This Row],[Données]]-INT(Tableau13[[#This Row],[Données]])&lt;$J$2,Tableau13[[#This Row],[Données]]-INT(Tableau13[[#This Row],[Données]])&gt;=$I$2),"HC","HP")</f>
        <v>HC</v>
      </c>
      <c r="F162" t="str">
        <f>IF(AND(Tableau13[[#This Row],[Jours]]="W",Tableau13[[#This Row],[Colonne1]]="HC")=TRUE, "Talon","Conso normale")</f>
        <v>Conso normale</v>
      </c>
    </row>
    <row r="163" spans="1:6">
      <c r="A163" s="6">
        <v>45232.118055555555</v>
      </c>
      <c r="B163" s="7">
        <v>1.75</v>
      </c>
      <c r="C163" t="str">
        <f>IF(WEEKDAY(Tableau13[[#This Row],[Données]],11)&gt;5,"W","S")</f>
        <v>S</v>
      </c>
      <c r="D163" t="str" cm="1">
        <f t="array" ref="D163">_xlfn.IFS(
AND(Tableau13[[#This Row],[Jours]]="W",Tableau13[[#This Row],[Colonne1]]="HC"),"Talon",
Tableau13[[#This Row],[Colonne1]]="HP","Consommation normale",
E163="HC","Talon")</f>
        <v>Talon</v>
      </c>
      <c r="E163" s="3" t="str">
        <f>IF(OR(Tableau13[[#This Row],[Données]]-INT(Tableau13[[#This Row],[Données]])&lt;$J$2,Tableau13[[#This Row],[Données]]-INT(Tableau13[[#This Row],[Données]])&gt;=$I$2),"HC","HP")</f>
        <v>HC</v>
      </c>
      <c r="F163" t="str">
        <f>IF(AND(Tableau13[[#This Row],[Jours]]="W",Tableau13[[#This Row],[Colonne1]]="HC")=TRUE, "Talon","Conso normale")</f>
        <v>Conso normale</v>
      </c>
    </row>
    <row r="164" spans="1:6">
      <c r="A164" s="6">
        <v>45232.125</v>
      </c>
      <c r="B164" s="7">
        <v>1.75</v>
      </c>
      <c r="C164" t="str">
        <f>IF(WEEKDAY(Tableau13[[#This Row],[Données]],11)&gt;5,"W","S")</f>
        <v>S</v>
      </c>
      <c r="D164" t="str" cm="1">
        <f t="array" ref="D164">_xlfn.IFS(
AND(Tableau13[[#This Row],[Jours]]="W",Tableau13[[#This Row],[Colonne1]]="HC"),"Talon",
Tableau13[[#This Row],[Colonne1]]="HP","Consommation normale",
E164="HC","Talon")</f>
        <v>Talon</v>
      </c>
      <c r="E164" s="3" t="str">
        <f>IF(OR(Tableau13[[#This Row],[Données]]-INT(Tableau13[[#This Row],[Données]])&lt;$J$2,Tableau13[[#This Row],[Données]]-INT(Tableau13[[#This Row],[Données]])&gt;=$I$2),"HC","HP")</f>
        <v>HC</v>
      </c>
      <c r="F164" t="str">
        <f>IF(AND(Tableau13[[#This Row],[Jours]]="W",Tableau13[[#This Row],[Colonne1]]="HC")=TRUE, "Talon","Conso normale")</f>
        <v>Conso normale</v>
      </c>
    </row>
    <row r="165" spans="1:6">
      <c r="A165" s="6">
        <v>45232.131944444445</v>
      </c>
      <c r="B165" s="7">
        <v>1.6666666699999999</v>
      </c>
      <c r="C165" t="str">
        <f>IF(WEEKDAY(Tableau13[[#This Row],[Données]],11)&gt;5,"W","S")</f>
        <v>S</v>
      </c>
      <c r="D165" t="str" cm="1">
        <f t="array" ref="D165">_xlfn.IFS(
AND(Tableau13[[#This Row],[Jours]]="W",Tableau13[[#This Row],[Colonne1]]="HC"),"Talon",
Tableau13[[#This Row],[Colonne1]]="HP","Consommation normale",
E165="HC","Talon")</f>
        <v>Talon</v>
      </c>
      <c r="E165" s="3" t="str">
        <f>IF(OR(Tableau13[[#This Row],[Données]]-INT(Tableau13[[#This Row],[Données]])&lt;$J$2,Tableau13[[#This Row],[Données]]-INT(Tableau13[[#This Row],[Données]])&gt;=$I$2),"HC","HP")</f>
        <v>HC</v>
      </c>
      <c r="F165" t="str">
        <f>IF(AND(Tableau13[[#This Row],[Jours]]="W",Tableau13[[#This Row],[Colonne1]]="HC")=TRUE, "Talon","Conso normale")</f>
        <v>Conso normale</v>
      </c>
    </row>
    <row r="166" spans="1:6">
      <c r="A166" s="6">
        <v>45232.138888888891</v>
      </c>
      <c r="B166" s="7">
        <v>1.75</v>
      </c>
      <c r="C166" t="str">
        <f>IF(WEEKDAY(Tableau13[[#This Row],[Données]],11)&gt;5,"W","S")</f>
        <v>S</v>
      </c>
      <c r="D166" t="str" cm="1">
        <f t="array" ref="D166">_xlfn.IFS(
AND(Tableau13[[#This Row],[Jours]]="W",Tableau13[[#This Row],[Colonne1]]="HC"),"Talon",
Tableau13[[#This Row],[Colonne1]]="HP","Consommation normale",
E166="HC","Talon")</f>
        <v>Talon</v>
      </c>
      <c r="E166" s="3" t="str">
        <f>IF(OR(Tableau13[[#This Row],[Données]]-INT(Tableau13[[#This Row],[Données]])&lt;$J$2,Tableau13[[#This Row],[Données]]-INT(Tableau13[[#This Row],[Données]])&gt;=$I$2),"HC","HP")</f>
        <v>HC</v>
      </c>
      <c r="F166" t="str">
        <f>IF(AND(Tableau13[[#This Row],[Jours]]="W",Tableau13[[#This Row],[Colonne1]]="HC")=TRUE, "Talon","Conso normale")</f>
        <v>Conso normale</v>
      </c>
    </row>
    <row r="167" spans="1:6">
      <c r="A167" s="6">
        <v>45232.145833333336</v>
      </c>
      <c r="B167" s="7">
        <v>1.75</v>
      </c>
      <c r="C167" t="str">
        <f>IF(WEEKDAY(Tableau13[[#This Row],[Données]],11)&gt;5,"W","S")</f>
        <v>S</v>
      </c>
      <c r="D167" t="str" cm="1">
        <f t="array" ref="D167">_xlfn.IFS(
AND(Tableau13[[#This Row],[Jours]]="W",Tableau13[[#This Row],[Colonne1]]="HC"),"Talon",
Tableau13[[#This Row],[Colonne1]]="HP","Consommation normale",
E167="HC","Talon")</f>
        <v>Talon</v>
      </c>
      <c r="E167" s="3" t="str">
        <f>IF(OR(Tableau13[[#This Row],[Données]]-INT(Tableau13[[#This Row],[Données]])&lt;$J$2,Tableau13[[#This Row],[Données]]-INT(Tableau13[[#This Row],[Données]])&gt;=$I$2),"HC","HP")</f>
        <v>HC</v>
      </c>
      <c r="F167" t="str">
        <f>IF(AND(Tableau13[[#This Row],[Jours]]="W",Tableau13[[#This Row],[Colonne1]]="HC")=TRUE, "Talon","Conso normale")</f>
        <v>Conso normale</v>
      </c>
    </row>
    <row r="168" spans="1:6">
      <c r="A168" s="6">
        <v>45232.152777777781</v>
      </c>
      <c r="B168" s="7">
        <v>1.6666666699999999</v>
      </c>
      <c r="C168" t="str">
        <f>IF(WEEKDAY(Tableau13[[#This Row],[Données]],11)&gt;5,"W","S")</f>
        <v>S</v>
      </c>
      <c r="D168" t="str" cm="1">
        <f t="array" ref="D168">_xlfn.IFS(
AND(Tableau13[[#This Row],[Jours]]="W",Tableau13[[#This Row],[Colonne1]]="HC"),"Talon",
Tableau13[[#This Row],[Colonne1]]="HP","Consommation normale",
E168="HC","Talon")</f>
        <v>Talon</v>
      </c>
      <c r="E168" s="3" t="str">
        <f>IF(OR(Tableau13[[#This Row],[Données]]-INT(Tableau13[[#This Row],[Données]])&lt;$J$2,Tableau13[[#This Row],[Données]]-INT(Tableau13[[#This Row],[Données]])&gt;=$I$2),"HC","HP")</f>
        <v>HC</v>
      </c>
      <c r="F168" t="str">
        <f>IF(AND(Tableau13[[#This Row],[Jours]]="W",Tableau13[[#This Row],[Colonne1]]="HC")=TRUE, "Talon","Conso normale")</f>
        <v>Conso normale</v>
      </c>
    </row>
    <row r="169" spans="1:6">
      <c r="A169" s="6">
        <v>45232.159722222219</v>
      </c>
      <c r="B169" s="7">
        <v>1.75</v>
      </c>
      <c r="C169" t="str">
        <f>IF(WEEKDAY(Tableau13[[#This Row],[Données]],11)&gt;5,"W","S")</f>
        <v>S</v>
      </c>
      <c r="D169" t="str" cm="1">
        <f t="array" ref="D169">_xlfn.IFS(
AND(Tableau13[[#This Row],[Jours]]="W",Tableau13[[#This Row],[Colonne1]]="HC"),"Talon",
Tableau13[[#This Row],[Colonne1]]="HP","Consommation normale",
E169="HC","Talon")</f>
        <v>Talon</v>
      </c>
      <c r="E169" s="3" t="str">
        <f>IF(OR(Tableau13[[#This Row],[Données]]-INT(Tableau13[[#This Row],[Données]])&lt;$J$2,Tableau13[[#This Row],[Données]]-INT(Tableau13[[#This Row],[Données]])&gt;=$I$2),"HC","HP")</f>
        <v>HC</v>
      </c>
      <c r="F169" t="str">
        <f>IF(AND(Tableau13[[#This Row],[Jours]]="W",Tableau13[[#This Row],[Colonne1]]="HC")=TRUE, "Talon","Conso normale")</f>
        <v>Conso normale</v>
      </c>
    </row>
    <row r="170" spans="1:6">
      <c r="A170" s="6">
        <v>45232.166666666664</v>
      </c>
      <c r="B170" s="7">
        <v>1.75</v>
      </c>
      <c r="C170" t="str">
        <f>IF(WEEKDAY(Tableau13[[#This Row],[Données]],11)&gt;5,"W","S")</f>
        <v>S</v>
      </c>
      <c r="D170" t="str" cm="1">
        <f t="array" ref="D170">_xlfn.IFS(
AND(Tableau13[[#This Row],[Jours]]="W",Tableau13[[#This Row],[Colonne1]]="HC"),"Talon",
Tableau13[[#This Row],[Colonne1]]="HP","Consommation normale",
E170="HC","Talon")</f>
        <v>Talon</v>
      </c>
      <c r="E170" s="3" t="str">
        <f>IF(OR(Tableau13[[#This Row],[Données]]-INT(Tableau13[[#This Row],[Données]])&lt;$J$2,Tableau13[[#This Row],[Données]]-INT(Tableau13[[#This Row],[Données]])&gt;=$I$2),"HC","HP")</f>
        <v>HC</v>
      </c>
      <c r="F170" t="str">
        <f>IF(AND(Tableau13[[#This Row],[Jours]]="W",Tableau13[[#This Row],[Colonne1]]="HC")=TRUE, "Talon","Conso normale")</f>
        <v>Conso normale</v>
      </c>
    </row>
    <row r="171" spans="1:6">
      <c r="A171" s="6">
        <v>45232.173611111109</v>
      </c>
      <c r="B171" s="7">
        <v>1.75</v>
      </c>
      <c r="C171" t="str">
        <f>IF(WEEKDAY(Tableau13[[#This Row],[Données]],11)&gt;5,"W","S")</f>
        <v>S</v>
      </c>
      <c r="D171" t="str" cm="1">
        <f t="array" ref="D171">_xlfn.IFS(
AND(Tableau13[[#This Row],[Jours]]="W",Tableau13[[#This Row],[Colonne1]]="HC"),"Talon",
Tableau13[[#This Row],[Colonne1]]="HP","Consommation normale",
E171="HC","Talon")</f>
        <v>Talon</v>
      </c>
      <c r="E171" s="3" t="str">
        <f>IF(OR(Tableau13[[#This Row],[Données]]-INT(Tableau13[[#This Row],[Données]])&lt;$J$2,Tableau13[[#This Row],[Données]]-INT(Tableau13[[#This Row],[Données]])&gt;=$I$2),"HC","HP")</f>
        <v>HC</v>
      </c>
      <c r="F171" t="str">
        <f>IF(AND(Tableau13[[#This Row],[Jours]]="W",Tableau13[[#This Row],[Colonne1]]="HC")=TRUE, "Talon","Conso normale")</f>
        <v>Conso normale</v>
      </c>
    </row>
    <row r="172" spans="1:6">
      <c r="A172" s="6">
        <v>45232.180555555555</v>
      </c>
      <c r="B172" s="7">
        <v>1.75</v>
      </c>
      <c r="C172" t="str">
        <f>IF(WEEKDAY(Tableau13[[#This Row],[Données]],11)&gt;5,"W","S")</f>
        <v>S</v>
      </c>
      <c r="D172" t="str" cm="1">
        <f t="array" ref="D172">_xlfn.IFS(
AND(Tableau13[[#This Row],[Jours]]="W",Tableau13[[#This Row],[Colonne1]]="HC"),"Talon",
Tableau13[[#This Row],[Colonne1]]="HP","Consommation normale",
E172="HC","Talon")</f>
        <v>Talon</v>
      </c>
      <c r="E172" s="3" t="str">
        <f>IF(OR(Tableau13[[#This Row],[Données]]-INT(Tableau13[[#This Row],[Données]])&lt;$J$2,Tableau13[[#This Row],[Données]]-INT(Tableau13[[#This Row],[Données]])&gt;=$I$2),"HC","HP")</f>
        <v>HC</v>
      </c>
      <c r="F172" t="str">
        <f>IF(AND(Tableau13[[#This Row],[Jours]]="W",Tableau13[[#This Row],[Colonne1]]="HC")=TRUE, "Talon","Conso normale")</f>
        <v>Conso normale</v>
      </c>
    </row>
    <row r="173" spans="1:6">
      <c r="A173" s="6">
        <v>45232.1875</v>
      </c>
      <c r="B173" s="7">
        <v>1.6666666699999999</v>
      </c>
      <c r="C173" t="str">
        <f>IF(WEEKDAY(Tableau13[[#This Row],[Données]],11)&gt;5,"W","S")</f>
        <v>S</v>
      </c>
      <c r="D173" t="str" cm="1">
        <f t="array" ref="D173">_xlfn.IFS(
AND(Tableau13[[#This Row],[Jours]]="W",Tableau13[[#This Row],[Colonne1]]="HC"),"Talon",
Tableau13[[#This Row],[Colonne1]]="HP","Consommation normale",
E173="HC","Talon")</f>
        <v>Talon</v>
      </c>
      <c r="E173" s="3" t="str">
        <f>IF(OR(Tableau13[[#This Row],[Données]]-INT(Tableau13[[#This Row],[Données]])&lt;$J$2,Tableau13[[#This Row],[Données]]-INT(Tableau13[[#This Row],[Données]])&gt;=$I$2),"HC","HP")</f>
        <v>HC</v>
      </c>
      <c r="F173" t="str">
        <f>IF(AND(Tableau13[[#This Row],[Jours]]="W",Tableau13[[#This Row],[Colonne1]]="HC")=TRUE, "Talon","Conso normale")</f>
        <v>Conso normale</v>
      </c>
    </row>
    <row r="174" spans="1:6">
      <c r="A174" s="6">
        <v>45232.194444444445</v>
      </c>
      <c r="B174" s="7">
        <v>1.75</v>
      </c>
      <c r="C174" t="str">
        <f>IF(WEEKDAY(Tableau13[[#This Row],[Données]],11)&gt;5,"W","S")</f>
        <v>S</v>
      </c>
      <c r="D174" t="str" cm="1">
        <f t="array" ref="D174">_xlfn.IFS(
AND(Tableau13[[#This Row],[Jours]]="W",Tableau13[[#This Row],[Colonne1]]="HC"),"Talon",
Tableau13[[#This Row],[Colonne1]]="HP","Consommation normale",
E174="HC","Talon")</f>
        <v>Talon</v>
      </c>
      <c r="E174" s="3" t="str">
        <f>IF(OR(Tableau13[[#This Row],[Données]]-INT(Tableau13[[#This Row],[Données]])&lt;$J$2,Tableau13[[#This Row],[Données]]-INT(Tableau13[[#This Row],[Données]])&gt;=$I$2),"HC","HP")</f>
        <v>HC</v>
      </c>
      <c r="F174" t="str">
        <f>IF(AND(Tableau13[[#This Row],[Jours]]="W",Tableau13[[#This Row],[Colonne1]]="HC")=TRUE, "Talon","Conso normale")</f>
        <v>Conso normale</v>
      </c>
    </row>
    <row r="175" spans="1:6">
      <c r="A175" s="6">
        <v>45232.201388888891</v>
      </c>
      <c r="B175" s="7">
        <v>2.5833333299999999</v>
      </c>
      <c r="C175" t="str">
        <f>IF(WEEKDAY(Tableau13[[#This Row],[Données]],11)&gt;5,"W","S")</f>
        <v>S</v>
      </c>
      <c r="D175" t="str" cm="1">
        <f t="array" ref="D175">_xlfn.IFS(
AND(Tableau13[[#This Row],[Jours]]="W",Tableau13[[#This Row],[Colonne1]]="HC"),"Talon",
Tableau13[[#This Row],[Colonne1]]="HP","Consommation normale",
E175="HC","Talon")</f>
        <v>Talon</v>
      </c>
      <c r="E175" s="3" t="str">
        <f>IF(OR(Tableau13[[#This Row],[Données]]-INT(Tableau13[[#This Row],[Données]])&lt;$J$2,Tableau13[[#This Row],[Données]]-INT(Tableau13[[#This Row],[Données]])&gt;=$I$2),"HC","HP")</f>
        <v>HC</v>
      </c>
      <c r="F175" t="str">
        <f>IF(AND(Tableau13[[#This Row],[Jours]]="W",Tableau13[[#This Row],[Colonne1]]="HC")=TRUE, "Talon","Conso normale")</f>
        <v>Conso normale</v>
      </c>
    </row>
    <row r="176" spans="1:6">
      <c r="A176" s="6">
        <v>45232.208333333336</v>
      </c>
      <c r="B176" s="7">
        <v>5</v>
      </c>
      <c r="C176" t="str">
        <f>IF(WEEKDAY(Tableau13[[#This Row],[Données]],11)&gt;5,"W","S")</f>
        <v>S</v>
      </c>
      <c r="D176" t="str" cm="1">
        <f t="array" ref="D176">_xlfn.IFS(
AND(Tableau13[[#This Row],[Jours]]="W",Tableau13[[#This Row],[Colonne1]]="HC"),"Talon",
Tableau13[[#This Row],[Colonne1]]="HP","Consommation normale",
E176="HC","Talon")</f>
        <v>Talon</v>
      </c>
      <c r="E176" s="3" t="str">
        <f>IF(OR(Tableau13[[#This Row],[Données]]-INT(Tableau13[[#This Row],[Données]])&lt;$J$2,Tableau13[[#This Row],[Données]]-INT(Tableau13[[#This Row],[Données]])&gt;=$I$2),"HC","HP")</f>
        <v>HC</v>
      </c>
      <c r="F176" t="str">
        <f>IF(AND(Tableau13[[#This Row],[Jours]]="W",Tableau13[[#This Row],[Colonne1]]="HC")=TRUE, "Talon","Conso normale")</f>
        <v>Conso normale</v>
      </c>
    </row>
    <row r="177" spans="1:6">
      <c r="A177" s="6">
        <v>45232.215277777781</v>
      </c>
      <c r="B177" s="7">
        <v>6.1666666699999997</v>
      </c>
      <c r="C177" t="str">
        <f>IF(WEEKDAY(Tableau13[[#This Row],[Données]],11)&gt;5,"W","S")</f>
        <v>S</v>
      </c>
      <c r="D177" t="str" cm="1">
        <f t="array" ref="D177">_xlfn.IFS(
AND(Tableau13[[#This Row],[Jours]]="W",Tableau13[[#This Row],[Colonne1]]="HC"),"Talon",
Tableau13[[#This Row],[Colonne1]]="HP","Consommation normale",
E177="HC","Talon")</f>
        <v>Talon</v>
      </c>
      <c r="E177" s="3" t="str">
        <f>IF(OR(Tableau13[[#This Row],[Données]]-INT(Tableau13[[#This Row],[Données]])&lt;$J$2,Tableau13[[#This Row],[Données]]-INT(Tableau13[[#This Row],[Données]])&gt;=$I$2),"HC","HP")</f>
        <v>HC</v>
      </c>
      <c r="F177" t="str">
        <f>IF(AND(Tableau13[[#This Row],[Jours]]="W",Tableau13[[#This Row],[Colonne1]]="HC")=TRUE, "Talon","Conso normale")</f>
        <v>Conso normale</v>
      </c>
    </row>
    <row r="178" spans="1:6">
      <c r="A178" s="6">
        <v>45232.222222222219</v>
      </c>
      <c r="B178" s="7">
        <v>7.9166666699999997</v>
      </c>
      <c r="C178" t="str">
        <f>IF(WEEKDAY(Tableau13[[#This Row],[Données]],11)&gt;5,"W","S")</f>
        <v>S</v>
      </c>
      <c r="D178" t="str" cm="1">
        <f t="array" ref="D178">_xlfn.IFS(
AND(Tableau13[[#This Row],[Jours]]="W",Tableau13[[#This Row],[Colonne1]]="HC"),"Talon",
Tableau13[[#This Row],[Colonne1]]="HP","Consommation normale",
E178="HC","Talon")</f>
        <v>Talon</v>
      </c>
      <c r="E178" s="3" t="str">
        <f>IF(OR(Tableau13[[#This Row],[Données]]-INT(Tableau13[[#This Row],[Données]])&lt;$J$2,Tableau13[[#This Row],[Données]]-INT(Tableau13[[#This Row],[Données]])&gt;=$I$2),"HC","HP")</f>
        <v>HC</v>
      </c>
      <c r="F178" t="str">
        <f>IF(AND(Tableau13[[#This Row],[Jours]]="W",Tableau13[[#This Row],[Colonne1]]="HC")=TRUE, "Talon","Conso normale")</f>
        <v>Conso normale</v>
      </c>
    </row>
    <row r="179" spans="1:6">
      <c r="A179" s="6">
        <v>45232.229166666664</v>
      </c>
      <c r="B179" s="7">
        <v>7.9166666699999997</v>
      </c>
      <c r="C179" t="str">
        <f>IF(WEEKDAY(Tableau13[[#This Row],[Données]],11)&gt;5,"W","S")</f>
        <v>S</v>
      </c>
      <c r="D179" t="str" cm="1">
        <f t="array" ref="D179">_xlfn.IFS(
AND(Tableau13[[#This Row],[Jours]]="W",Tableau13[[#This Row],[Colonne1]]="HC"),"Talon",
Tableau13[[#This Row],[Colonne1]]="HP","Consommation normale",
E179="HC","Talon")</f>
        <v>Talon</v>
      </c>
      <c r="E179" s="3" t="str">
        <f>IF(OR(Tableau13[[#This Row],[Données]]-INT(Tableau13[[#This Row],[Données]])&lt;$J$2,Tableau13[[#This Row],[Données]]-INT(Tableau13[[#This Row],[Données]])&gt;=$I$2),"HC","HP")</f>
        <v>HC</v>
      </c>
      <c r="F179" t="str">
        <f>IF(AND(Tableau13[[#This Row],[Jours]]="W",Tableau13[[#This Row],[Colonne1]]="HC")=TRUE, "Talon","Conso normale")</f>
        <v>Conso normale</v>
      </c>
    </row>
    <row r="180" spans="1:6">
      <c r="A180" s="6">
        <v>45232.236111111109</v>
      </c>
      <c r="B180" s="7">
        <v>8.4166666699999997</v>
      </c>
      <c r="C180" t="str">
        <f>IF(WEEKDAY(Tableau13[[#This Row],[Données]],11)&gt;5,"W","S")</f>
        <v>S</v>
      </c>
      <c r="D180" t="str" cm="1">
        <f t="array" ref="D180">_xlfn.IFS(
AND(Tableau13[[#This Row],[Jours]]="W",Tableau13[[#This Row],[Colonne1]]="HC"),"Talon",
Tableau13[[#This Row],[Colonne1]]="HP","Consommation normale",
E180="HC","Talon")</f>
        <v>Talon</v>
      </c>
      <c r="E180" s="3" t="str">
        <f>IF(OR(Tableau13[[#This Row],[Données]]-INT(Tableau13[[#This Row],[Données]])&lt;$J$2,Tableau13[[#This Row],[Données]]-INT(Tableau13[[#This Row],[Données]])&gt;=$I$2),"HC","HP")</f>
        <v>HC</v>
      </c>
      <c r="F180" t="str">
        <f>IF(AND(Tableau13[[#This Row],[Jours]]="W",Tableau13[[#This Row],[Colonne1]]="HC")=TRUE, "Talon","Conso normale")</f>
        <v>Conso normale</v>
      </c>
    </row>
    <row r="181" spans="1:6">
      <c r="A181" s="6">
        <v>45232.243055555555</v>
      </c>
      <c r="B181" s="7">
        <v>8.75</v>
      </c>
      <c r="C181" t="str">
        <f>IF(WEEKDAY(Tableau13[[#This Row],[Données]],11)&gt;5,"W","S")</f>
        <v>S</v>
      </c>
      <c r="D181" t="str" cm="1">
        <f t="array" ref="D181">_xlfn.IFS(
AND(Tableau13[[#This Row],[Jours]]="W",Tableau13[[#This Row],[Colonne1]]="HC"),"Talon",
Tableau13[[#This Row],[Colonne1]]="HP","Consommation normale",
E181="HC","Talon")</f>
        <v>Talon</v>
      </c>
      <c r="E181" s="3" t="str">
        <f>IF(OR(Tableau13[[#This Row],[Données]]-INT(Tableau13[[#This Row],[Données]])&lt;$J$2,Tableau13[[#This Row],[Données]]-INT(Tableau13[[#This Row],[Données]])&gt;=$I$2),"HC","HP")</f>
        <v>HC</v>
      </c>
      <c r="F181" t="str">
        <f>IF(AND(Tableau13[[#This Row],[Jours]]="W",Tableau13[[#This Row],[Colonne1]]="HC")=TRUE, "Talon","Conso normale")</f>
        <v>Conso normale</v>
      </c>
    </row>
    <row r="182" spans="1:6">
      <c r="A182" s="6">
        <v>45232.25</v>
      </c>
      <c r="B182" s="7">
        <v>8.75</v>
      </c>
      <c r="C182" t="str">
        <f>IF(WEEKDAY(Tableau13[[#This Row],[Données]],11)&gt;5,"W","S")</f>
        <v>S</v>
      </c>
      <c r="D182" t="str" cm="1">
        <f t="array" ref="D182">_xlfn.IFS(
AND(Tableau13[[#This Row],[Jours]]="W",Tableau13[[#This Row],[Colonne1]]="HC"),"Talon",
Tableau13[[#This Row],[Colonne1]]="HP","Consommation normale",
E182="HC","Talon")</f>
        <v>Consommation normale</v>
      </c>
      <c r="E182" s="3" t="str">
        <f>IF(OR(Tableau13[[#This Row],[Données]]-INT(Tableau13[[#This Row],[Données]])&lt;$J$2,Tableau13[[#This Row],[Données]]-INT(Tableau13[[#This Row],[Données]])&gt;=$I$2),"HC","HP")</f>
        <v>HP</v>
      </c>
      <c r="F182" t="str">
        <f>IF(AND(Tableau13[[#This Row],[Jours]]="W",Tableau13[[#This Row],[Colonne1]]="HC")=TRUE, "Talon","Conso normale")</f>
        <v>Conso normale</v>
      </c>
    </row>
    <row r="183" spans="1:6">
      <c r="A183" s="6">
        <v>45232.256944444445</v>
      </c>
      <c r="B183" s="7">
        <v>8.5</v>
      </c>
      <c r="C183" t="str">
        <f>IF(WEEKDAY(Tableau13[[#This Row],[Données]],11)&gt;5,"W","S")</f>
        <v>S</v>
      </c>
      <c r="D183" t="str" cm="1">
        <f t="array" ref="D183">_xlfn.IFS(
AND(Tableau13[[#This Row],[Jours]]="W",Tableau13[[#This Row],[Colonne1]]="HC"),"Talon",
Tableau13[[#This Row],[Colonne1]]="HP","Consommation normale",
E183="HC","Talon")</f>
        <v>Consommation normale</v>
      </c>
      <c r="E183" s="3" t="str">
        <f>IF(OR(Tableau13[[#This Row],[Données]]-INT(Tableau13[[#This Row],[Données]])&lt;$J$2,Tableau13[[#This Row],[Données]]-INT(Tableau13[[#This Row],[Données]])&gt;=$I$2),"HC","HP")</f>
        <v>HP</v>
      </c>
      <c r="F183" t="str">
        <f>IF(AND(Tableau13[[#This Row],[Jours]]="W",Tableau13[[#This Row],[Colonne1]]="HC")=TRUE, "Talon","Conso normale")</f>
        <v>Conso normale</v>
      </c>
    </row>
    <row r="184" spans="1:6">
      <c r="A184" s="6">
        <v>45232.263888888891</v>
      </c>
      <c r="B184" s="7">
        <v>8.25</v>
      </c>
      <c r="C184" t="str">
        <f>IF(WEEKDAY(Tableau13[[#This Row],[Données]],11)&gt;5,"W","S")</f>
        <v>S</v>
      </c>
      <c r="D184" t="str" cm="1">
        <f t="array" ref="D184">_xlfn.IFS(
AND(Tableau13[[#This Row],[Jours]]="W",Tableau13[[#This Row],[Colonne1]]="HC"),"Talon",
Tableau13[[#This Row],[Colonne1]]="HP","Consommation normale",
E184="HC","Talon")</f>
        <v>Consommation normale</v>
      </c>
      <c r="E184" s="3" t="str">
        <f>IF(OR(Tableau13[[#This Row],[Données]]-INT(Tableau13[[#This Row],[Données]])&lt;$J$2,Tableau13[[#This Row],[Données]]-INT(Tableau13[[#This Row],[Données]])&gt;=$I$2),"HC","HP")</f>
        <v>HP</v>
      </c>
      <c r="F184" t="str">
        <f>IF(AND(Tableau13[[#This Row],[Jours]]="W",Tableau13[[#This Row],[Colonne1]]="HC")=TRUE, "Talon","Conso normale")</f>
        <v>Conso normale</v>
      </c>
    </row>
    <row r="185" spans="1:6">
      <c r="A185" s="6">
        <v>45232.270833333336</v>
      </c>
      <c r="B185" s="7">
        <v>7.4166666699999997</v>
      </c>
      <c r="C185" t="str">
        <f>IF(WEEKDAY(Tableau13[[#This Row],[Données]],11)&gt;5,"W","S")</f>
        <v>S</v>
      </c>
      <c r="D185" t="str" cm="1">
        <f t="array" ref="D185">_xlfn.IFS(
AND(Tableau13[[#This Row],[Jours]]="W",Tableau13[[#This Row],[Colonne1]]="HC"),"Talon",
Tableau13[[#This Row],[Colonne1]]="HP","Consommation normale",
E185="HC","Talon")</f>
        <v>Consommation normale</v>
      </c>
      <c r="E185" s="3" t="str">
        <f>IF(OR(Tableau13[[#This Row],[Données]]-INT(Tableau13[[#This Row],[Données]])&lt;$J$2,Tableau13[[#This Row],[Données]]-INT(Tableau13[[#This Row],[Données]])&gt;=$I$2),"HC","HP")</f>
        <v>HP</v>
      </c>
      <c r="F185" t="str">
        <f>IF(AND(Tableau13[[#This Row],[Jours]]="W",Tableau13[[#This Row],[Colonne1]]="HC")=TRUE, "Talon","Conso normale")</f>
        <v>Conso normale</v>
      </c>
    </row>
    <row r="186" spans="1:6">
      <c r="A186" s="6">
        <v>45232.277777777781</v>
      </c>
      <c r="B186" s="7">
        <v>7.25</v>
      </c>
      <c r="C186" t="str">
        <f>IF(WEEKDAY(Tableau13[[#This Row],[Données]],11)&gt;5,"W","S")</f>
        <v>S</v>
      </c>
      <c r="D186" t="str" cm="1">
        <f t="array" ref="D186">_xlfn.IFS(
AND(Tableau13[[#This Row],[Jours]]="W",Tableau13[[#This Row],[Colonne1]]="HC"),"Talon",
Tableau13[[#This Row],[Colonne1]]="HP","Consommation normale",
E186="HC","Talon")</f>
        <v>Consommation normale</v>
      </c>
      <c r="E186" s="3" t="str">
        <f>IF(OR(Tableau13[[#This Row],[Données]]-INT(Tableau13[[#This Row],[Données]])&lt;$J$2,Tableau13[[#This Row],[Données]]-INT(Tableau13[[#This Row],[Données]])&gt;=$I$2),"HC","HP")</f>
        <v>HP</v>
      </c>
      <c r="F186" t="str">
        <f>IF(AND(Tableau13[[#This Row],[Jours]]="W",Tableau13[[#This Row],[Colonne1]]="HC")=TRUE, "Talon","Conso normale")</f>
        <v>Conso normale</v>
      </c>
    </row>
    <row r="187" spans="1:6">
      <c r="A187" s="6">
        <v>45232.284722222219</v>
      </c>
      <c r="B187" s="7">
        <v>8.25</v>
      </c>
      <c r="C187" t="str">
        <f>IF(WEEKDAY(Tableau13[[#This Row],[Données]],11)&gt;5,"W","S")</f>
        <v>S</v>
      </c>
      <c r="D187" t="str" cm="1">
        <f t="array" ref="D187">_xlfn.IFS(
AND(Tableau13[[#This Row],[Jours]]="W",Tableau13[[#This Row],[Colonne1]]="HC"),"Talon",
Tableau13[[#This Row],[Colonne1]]="HP","Consommation normale",
E187="HC","Talon")</f>
        <v>Consommation normale</v>
      </c>
      <c r="E187" s="3" t="str">
        <f>IF(OR(Tableau13[[#This Row],[Données]]-INT(Tableau13[[#This Row],[Données]])&lt;$J$2,Tableau13[[#This Row],[Données]]-INT(Tableau13[[#This Row],[Données]])&gt;=$I$2),"HC","HP")</f>
        <v>HP</v>
      </c>
      <c r="F187" t="str">
        <f>IF(AND(Tableau13[[#This Row],[Jours]]="W",Tableau13[[#This Row],[Colonne1]]="HC")=TRUE, "Talon","Conso normale")</f>
        <v>Conso normale</v>
      </c>
    </row>
    <row r="188" spans="1:6">
      <c r="A188" s="6">
        <v>45232.291666666664</v>
      </c>
      <c r="B188" s="7">
        <v>8.4166666699999997</v>
      </c>
      <c r="C188" t="str">
        <f>IF(WEEKDAY(Tableau13[[#This Row],[Données]],11)&gt;5,"W","S")</f>
        <v>S</v>
      </c>
      <c r="D188" t="str" cm="1">
        <f t="array" ref="D188">_xlfn.IFS(
AND(Tableau13[[#This Row],[Jours]]="W",Tableau13[[#This Row],[Colonne1]]="HC"),"Talon",
Tableau13[[#This Row],[Colonne1]]="HP","Consommation normale",
E188="HC","Talon")</f>
        <v>Consommation normale</v>
      </c>
      <c r="E188" s="3" t="str">
        <f>IF(OR(Tableau13[[#This Row],[Données]]-INT(Tableau13[[#This Row],[Données]])&lt;$J$2,Tableau13[[#This Row],[Données]]-INT(Tableau13[[#This Row],[Données]])&gt;=$I$2),"HC","HP")</f>
        <v>HP</v>
      </c>
      <c r="F188" t="str">
        <f>IF(AND(Tableau13[[#This Row],[Jours]]="W",Tableau13[[#This Row],[Colonne1]]="HC")=TRUE, "Talon","Conso normale")</f>
        <v>Conso normale</v>
      </c>
    </row>
    <row r="189" spans="1:6">
      <c r="A189" s="6">
        <v>45232.298611111109</v>
      </c>
      <c r="B189" s="7">
        <v>8.3333333300000003</v>
      </c>
      <c r="C189" t="str">
        <f>IF(WEEKDAY(Tableau13[[#This Row],[Données]],11)&gt;5,"W","S")</f>
        <v>S</v>
      </c>
      <c r="D189" t="str" cm="1">
        <f t="array" ref="D189">_xlfn.IFS(
AND(Tableau13[[#This Row],[Jours]]="W",Tableau13[[#This Row],[Colonne1]]="HC"),"Talon",
Tableau13[[#This Row],[Colonne1]]="HP","Consommation normale",
E189="HC","Talon")</f>
        <v>Consommation normale</v>
      </c>
      <c r="E189" s="3" t="str">
        <f>IF(OR(Tableau13[[#This Row],[Données]]-INT(Tableau13[[#This Row],[Données]])&lt;$J$2,Tableau13[[#This Row],[Données]]-INT(Tableau13[[#This Row],[Données]])&gt;=$I$2),"HC","HP")</f>
        <v>HP</v>
      </c>
      <c r="F189" t="str">
        <f>IF(AND(Tableau13[[#This Row],[Jours]]="W",Tableau13[[#This Row],[Colonne1]]="HC")=TRUE, "Talon","Conso normale")</f>
        <v>Conso normale</v>
      </c>
    </row>
    <row r="190" spans="1:6">
      <c r="A190" s="6">
        <v>45232.305555555555</v>
      </c>
      <c r="B190" s="7">
        <v>7.75</v>
      </c>
      <c r="C190" t="str">
        <f>IF(WEEKDAY(Tableau13[[#This Row],[Données]],11)&gt;5,"W","S")</f>
        <v>S</v>
      </c>
      <c r="D190" t="str" cm="1">
        <f t="array" ref="D190">_xlfn.IFS(
AND(Tableau13[[#This Row],[Jours]]="W",Tableau13[[#This Row],[Colonne1]]="HC"),"Talon",
Tableau13[[#This Row],[Colonne1]]="HP","Consommation normale",
E190="HC","Talon")</f>
        <v>Consommation normale</v>
      </c>
      <c r="E190" s="3" t="str">
        <f>IF(OR(Tableau13[[#This Row],[Données]]-INT(Tableau13[[#This Row],[Données]])&lt;$J$2,Tableau13[[#This Row],[Données]]-INT(Tableau13[[#This Row],[Données]])&gt;=$I$2),"HC","HP")</f>
        <v>HP</v>
      </c>
      <c r="F190" t="str">
        <f>IF(AND(Tableau13[[#This Row],[Jours]]="W",Tableau13[[#This Row],[Colonne1]]="HC")=TRUE, "Talon","Conso normale")</f>
        <v>Conso normale</v>
      </c>
    </row>
    <row r="191" spans="1:6">
      <c r="A191" s="6">
        <v>45232.3125</v>
      </c>
      <c r="B191" s="7">
        <v>7.8333333300000003</v>
      </c>
      <c r="C191" t="str">
        <f>IF(WEEKDAY(Tableau13[[#This Row],[Données]],11)&gt;5,"W","S")</f>
        <v>S</v>
      </c>
      <c r="D191" t="str" cm="1">
        <f t="array" ref="D191">_xlfn.IFS(
AND(Tableau13[[#This Row],[Jours]]="W",Tableau13[[#This Row],[Colonne1]]="HC"),"Talon",
Tableau13[[#This Row],[Colonne1]]="HP","Consommation normale",
E191="HC","Talon")</f>
        <v>Consommation normale</v>
      </c>
      <c r="E191" s="3" t="str">
        <f>IF(OR(Tableau13[[#This Row],[Données]]-INT(Tableau13[[#This Row],[Données]])&lt;$J$2,Tableau13[[#This Row],[Données]]-INT(Tableau13[[#This Row],[Données]])&gt;=$I$2),"HC","HP")</f>
        <v>HP</v>
      </c>
      <c r="F191" t="str">
        <f>IF(AND(Tableau13[[#This Row],[Jours]]="W",Tableau13[[#This Row],[Colonne1]]="HC")=TRUE, "Talon","Conso normale")</f>
        <v>Conso normale</v>
      </c>
    </row>
    <row r="192" spans="1:6">
      <c r="A192" s="6">
        <v>45232.319444444445</v>
      </c>
      <c r="B192" s="7">
        <v>8.6666666699999997</v>
      </c>
      <c r="C192" t="str">
        <f>IF(WEEKDAY(Tableau13[[#This Row],[Données]],11)&gt;5,"W","S")</f>
        <v>S</v>
      </c>
      <c r="D192" t="str" cm="1">
        <f t="array" ref="D192">_xlfn.IFS(
AND(Tableau13[[#This Row],[Jours]]="W",Tableau13[[#This Row],[Colonne1]]="HC"),"Talon",
Tableau13[[#This Row],[Colonne1]]="HP","Consommation normale",
E192="HC","Talon")</f>
        <v>Consommation normale</v>
      </c>
      <c r="E192" s="3" t="str">
        <f>IF(OR(Tableau13[[#This Row],[Données]]-INT(Tableau13[[#This Row],[Données]])&lt;$J$2,Tableau13[[#This Row],[Données]]-INT(Tableau13[[#This Row],[Données]])&gt;=$I$2),"HC","HP")</f>
        <v>HP</v>
      </c>
      <c r="F192" t="str">
        <f>IF(AND(Tableau13[[#This Row],[Jours]]="W",Tableau13[[#This Row],[Colonne1]]="HC")=TRUE, "Talon","Conso normale")</f>
        <v>Conso normale</v>
      </c>
    </row>
    <row r="193" spans="1:6">
      <c r="A193" s="6">
        <v>45232.326388888891</v>
      </c>
      <c r="B193" s="7">
        <v>8.6666666699999997</v>
      </c>
      <c r="C193" t="str">
        <f>IF(WEEKDAY(Tableau13[[#This Row],[Données]],11)&gt;5,"W","S")</f>
        <v>S</v>
      </c>
      <c r="D193" t="str" cm="1">
        <f t="array" ref="D193">_xlfn.IFS(
AND(Tableau13[[#This Row],[Jours]]="W",Tableau13[[#This Row],[Colonne1]]="HC"),"Talon",
Tableau13[[#This Row],[Colonne1]]="HP","Consommation normale",
E193="HC","Talon")</f>
        <v>Consommation normale</v>
      </c>
      <c r="E193" s="3" t="str">
        <f>IF(OR(Tableau13[[#This Row],[Données]]-INT(Tableau13[[#This Row],[Données]])&lt;$J$2,Tableau13[[#This Row],[Données]]-INT(Tableau13[[#This Row],[Données]])&gt;=$I$2),"HC","HP")</f>
        <v>HP</v>
      </c>
      <c r="F193" t="str">
        <f>IF(AND(Tableau13[[#This Row],[Jours]]="W",Tableau13[[#This Row],[Colonne1]]="HC")=TRUE, "Talon","Conso normale")</f>
        <v>Conso normale</v>
      </c>
    </row>
    <row r="194" spans="1:6">
      <c r="A194" s="6">
        <v>45232.333333333336</v>
      </c>
      <c r="B194" s="7">
        <v>8.4166666699999997</v>
      </c>
      <c r="C194" t="str">
        <f>IF(WEEKDAY(Tableau13[[#This Row],[Données]],11)&gt;5,"W","S")</f>
        <v>S</v>
      </c>
      <c r="D194" t="str" cm="1">
        <f t="array" ref="D194">_xlfn.IFS(
AND(Tableau13[[#This Row],[Jours]]="W",Tableau13[[#This Row],[Colonne1]]="HC"),"Talon",
Tableau13[[#This Row],[Colonne1]]="HP","Consommation normale",
E194="HC","Talon")</f>
        <v>Consommation normale</v>
      </c>
      <c r="E194" s="3" t="str">
        <f>IF(OR(Tableau13[[#This Row],[Données]]-INT(Tableau13[[#This Row],[Données]])&lt;$J$2,Tableau13[[#This Row],[Données]]-INT(Tableau13[[#This Row],[Données]])&gt;=$I$2),"HC","HP")</f>
        <v>HP</v>
      </c>
      <c r="F194" t="str">
        <f>IF(AND(Tableau13[[#This Row],[Jours]]="W",Tableau13[[#This Row],[Colonne1]]="HC")=TRUE, "Talon","Conso normale")</f>
        <v>Conso normale</v>
      </c>
    </row>
    <row r="195" spans="1:6">
      <c r="A195" s="6">
        <v>45232.340277777781</v>
      </c>
      <c r="B195" s="7">
        <v>8.4166666699999997</v>
      </c>
      <c r="C195" t="str">
        <f>IF(WEEKDAY(Tableau13[[#This Row],[Données]],11)&gt;5,"W","S")</f>
        <v>S</v>
      </c>
      <c r="D195" t="str" cm="1">
        <f t="array" ref="D195">_xlfn.IFS(
AND(Tableau13[[#This Row],[Jours]]="W",Tableau13[[#This Row],[Colonne1]]="HC"),"Talon",
Tableau13[[#This Row],[Colonne1]]="HP","Consommation normale",
E195="HC","Talon")</f>
        <v>Consommation normale</v>
      </c>
      <c r="E195" s="3" t="str">
        <f>IF(OR(Tableau13[[#This Row],[Données]]-INT(Tableau13[[#This Row],[Données]])&lt;$J$2,Tableau13[[#This Row],[Données]]-INT(Tableau13[[#This Row],[Données]])&gt;=$I$2),"HC","HP")</f>
        <v>HP</v>
      </c>
      <c r="F195" t="str">
        <f>IF(AND(Tableau13[[#This Row],[Jours]]="W",Tableau13[[#This Row],[Colonne1]]="HC")=TRUE, "Talon","Conso normale")</f>
        <v>Conso normale</v>
      </c>
    </row>
    <row r="196" spans="1:6">
      <c r="A196" s="6">
        <v>45232.347222222219</v>
      </c>
      <c r="B196" s="7">
        <v>9.1666666699999997</v>
      </c>
      <c r="C196" t="str">
        <f>IF(WEEKDAY(Tableau13[[#This Row],[Données]],11)&gt;5,"W","S")</f>
        <v>S</v>
      </c>
      <c r="D196" t="str" cm="1">
        <f t="array" ref="D196">_xlfn.IFS(
AND(Tableau13[[#This Row],[Jours]]="W",Tableau13[[#This Row],[Colonne1]]="HC"),"Talon",
Tableau13[[#This Row],[Colonne1]]="HP","Consommation normale",
E196="HC","Talon")</f>
        <v>Consommation normale</v>
      </c>
      <c r="E196" s="3" t="str">
        <f>IF(OR(Tableau13[[#This Row],[Données]]-INT(Tableau13[[#This Row],[Données]])&lt;$J$2,Tableau13[[#This Row],[Données]]-INT(Tableau13[[#This Row],[Données]])&gt;=$I$2),"HC","HP")</f>
        <v>HP</v>
      </c>
      <c r="F196" t="str">
        <f>IF(AND(Tableau13[[#This Row],[Jours]]="W",Tableau13[[#This Row],[Colonne1]]="HC")=TRUE, "Talon","Conso normale")</f>
        <v>Conso normale</v>
      </c>
    </row>
    <row r="197" spans="1:6">
      <c r="A197" s="6">
        <v>45232.354166666664</v>
      </c>
      <c r="B197" s="7">
        <v>8.75</v>
      </c>
      <c r="C197" t="str">
        <f>IF(WEEKDAY(Tableau13[[#This Row],[Données]],11)&gt;5,"W","S")</f>
        <v>S</v>
      </c>
      <c r="D197" t="str" cm="1">
        <f t="array" ref="D197">_xlfn.IFS(
AND(Tableau13[[#This Row],[Jours]]="W",Tableau13[[#This Row],[Colonne1]]="HC"),"Talon",
Tableau13[[#This Row],[Colonne1]]="HP","Consommation normale",
E197="HC","Talon")</f>
        <v>Consommation normale</v>
      </c>
      <c r="E197" s="3" t="str">
        <f>IF(OR(Tableau13[[#This Row],[Données]]-INT(Tableau13[[#This Row],[Données]])&lt;$J$2,Tableau13[[#This Row],[Données]]-INT(Tableau13[[#This Row],[Données]])&gt;=$I$2),"HC","HP")</f>
        <v>HP</v>
      </c>
      <c r="F197" t="str">
        <f>IF(AND(Tableau13[[#This Row],[Jours]]="W",Tableau13[[#This Row],[Colonne1]]="HC")=TRUE, "Talon","Conso normale")</f>
        <v>Conso normale</v>
      </c>
    </row>
    <row r="198" spans="1:6">
      <c r="A198" s="6">
        <v>45232.361111111109</v>
      </c>
      <c r="B198" s="7">
        <v>8.5</v>
      </c>
      <c r="C198" t="str">
        <f>IF(WEEKDAY(Tableau13[[#This Row],[Données]],11)&gt;5,"W","S")</f>
        <v>S</v>
      </c>
      <c r="D198" t="str" cm="1">
        <f t="array" ref="D198">_xlfn.IFS(
AND(Tableau13[[#This Row],[Jours]]="W",Tableau13[[#This Row],[Colonne1]]="HC"),"Talon",
Tableau13[[#This Row],[Colonne1]]="HP","Consommation normale",
E198="HC","Talon")</f>
        <v>Consommation normale</v>
      </c>
      <c r="E198" s="3" t="str">
        <f>IF(OR(Tableau13[[#This Row],[Données]]-INT(Tableau13[[#This Row],[Données]])&lt;$J$2,Tableau13[[#This Row],[Données]]-INT(Tableau13[[#This Row],[Données]])&gt;=$I$2),"HC","HP")</f>
        <v>HP</v>
      </c>
      <c r="F198" t="str">
        <f>IF(AND(Tableau13[[#This Row],[Jours]]="W",Tableau13[[#This Row],[Colonne1]]="HC")=TRUE, "Talon","Conso normale")</f>
        <v>Conso normale</v>
      </c>
    </row>
    <row r="199" spans="1:6">
      <c r="A199" s="6">
        <v>45232.368055555555</v>
      </c>
      <c r="B199" s="7">
        <v>8.8333333300000003</v>
      </c>
      <c r="C199" t="str">
        <f>IF(WEEKDAY(Tableau13[[#This Row],[Données]],11)&gt;5,"W","S")</f>
        <v>S</v>
      </c>
      <c r="D199" t="str" cm="1">
        <f t="array" ref="D199">_xlfn.IFS(
AND(Tableau13[[#This Row],[Jours]]="W",Tableau13[[#This Row],[Colonne1]]="HC"),"Talon",
Tableau13[[#This Row],[Colonne1]]="HP","Consommation normale",
E199="HC","Talon")</f>
        <v>Consommation normale</v>
      </c>
      <c r="E199" s="3" t="str">
        <f>IF(OR(Tableau13[[#This Row],[Données]]-INT(Tableau13[[#This Row],[Données]])&lt;$J$2,Tableau13[[#This Row],[Données]]-INT(Tableau13[[#This Row],[Données]])&gt;=$I$2),"HC","HP")</f>
        <v>HP</v>
      </c>
      <c r="F199" t="str">
        <f>IF(AND(Tableau13[[#This Row],[Jours]]="W",Tableau13[[#This Row],[Colonne1]]="HC")=TRUE, "Talon","Conso normale")</f>
        <v>Conso normale</v>
      </c>
    </row>
    <row r="200" spans="1:6">
      <c r="A200" s="6">
        <v>45232.375</v>
      </c>
      <c r="B200" s="7">
        <v>8.75</v>
      </c>
      <c r="C200" t="str">
        <f>IF(WEEKDAY(Tableau13[[#This Row],[Données]],11)&gt;5,"W","S")</f>
        <v>S</v>
      </c>
      <c r="D200" t="str" cm="1">
        <f t="array" ref="D200">_xlfn.IFS(
AND(Tableau13[[#This Row],[Jours]]="W",Tableau13[[#This Row],[Colonne1]]="HC"),"Talon",
Tableau13[[#This Row],[Colonne1]]="HP","Consommation normale",
E200="HC","Talon")</f>
        <v>Consommation normale</v>
      </c>
      <c r="E200" s="3" t="str">
        <f>IF(OR(Tableau13[[#This Row],[Données]]-INT(Tableau13[[#This Row],[Données]])&lt;$J$2,Tableau13[[#This Row],[Données]]-INT(Tableau13[[#This Row],[Données]])&gt;=$I$2),"HC","HP")</f>
        <v>HP</v>
      </c>
      <c r="F200" t="str">
        <f>IF(AND(Tableau13[[#This Row],[Jours]]="W",Tableau13[[#This Row],[Colonne1]]="HC")=TRUE, "Talon","Conso normale")</f>
        <v>Conso normale</v>
      </c>
    </row>
    <row r="201" spans="1:6">
      <c r="A201" s="6">
        <v>45232.381944444445</v>
      </c>
      <c r="B201" s="7">
        <v>9.1666666699999997</v>
      </c>
      <c r="C201" t="str">
        <f>IF(WEEKDAY(Tableau13[[#This Row],[Données]],11)&gt;5,"W","S")</f>
        <v>S</v>
      </c>
      <c r="D201" t="str" cm="1">
        <f t="array" ref="D201">_xlfn.IFS(
AND(Tableau13[[#This Row],[Jours]]="W",Tableau13[[#This Row],[Colonne1]]="HC"),"Talon",
Tableau13[[#This Row],[Colonne1]]="HP","Consommation normale",
E201="HC","Talon")</f>
        <v>Consommation normale</v>
      </c>
      <c r="E201" s="3" t="str">
        <f>IF(OR(Tableau13[[#This Row],[Données]]-INT(Tableau13[[#This Row],[Données]])&lt;$J$2,Tableau13[[#This Row],[Données]]-INT(Tableau13[[#This Row],[Données]])&gt;=$I$2),"HC","HP")</f>
        <v>HP</v>
      </c>
      <c r="F201" t="str">
        <f>IF(AND(Tableau13[[#This Row],[Jours]]="W",Tableau13[[#This Row],[Colonne1]]="HC")=TRUE, "Talon","Conso normale")</f>
        <v>Conso normale</v>
      </c>
    </row>
    <row r="202" spans="1:6">
      <c r="A202" s="6">
        <v>45232.388888888891</v>
      </c>
      <c r="B202" s="7">
        <v>9.4166666699999997</v>
      </c>
      <c r="C202" t="str">
        <f>IF(WEEKDAY(Tableau13[[#This Row],[Données]],11)&gt;5,"W","S")</f>
        <v>S</v>
      </c>
      <c r="D202" t="str" cm="1">
        <f t="array" ref="D202">_xlfn.IFS(
AND(Tableau13[[#This Row],[Jours]]="W",Tableau13[[#This Row],[Colonne1]]="HC"),"Talon",
Tableau13[[#This Row],[Colonne1]]="HP","Consommation normale",
E202="HC","Talon")</f>
        <v>Consommation normale</v>
      </c>
      <c r="E202" s="3" t="str">
        <f>IF(OR(Tableau13[[#This Row],[Données]]-INT(Tableau13[[#This Row],[Données]])&lt;$J$2,Tableau13[[#This Row],[Données]]-INT(Tableau13[[#This Row],[Données]])&gt;=$I$2),"HC","HP")</f>
        <v>HP</v>
      </c>
      <c r="F202" t="str">
        <f>IF(AND(Tableau13[[#This Row],[Jours]]="W",Tableau13[[#This Row],[Colonne1]]="HC")=TRUE, "Talon","Conso normale")</f>
        <v>Conso normale</v>
      </c>
    </row>
    <row r="203" spans="1:6">
      <c r="A203" s="6">
        <v>45232.395833333336</v>
      </c>
      <c r="B203" s="7">
        <v>10.41666667</v>
      </c>
      <c r="C203" t="str">
        <f>IF(WEEKDAY(Tableau13[[#This Row],[Données]],11)&gt;5,"W","S")</f>
        <v>S</v>
      </c>
      <c r="D203" t="str" cm="1">
        <f t="array" ref="D203">_xlfn.IFS(
AND(Tableau13[[#This Row],[Jours]]="W",Tableau13[[#This Row],[Colonne1]]="HC"),"Talon",
Tableau13[[#This Row],[Colonne1]]="HP","Consommation normale",
E203="HC","Talon")</f>
        <v>Consommation normale</v>
      </c>
      <c r="E203" s="3" t="str">
        <f>IF(OR(Tableau13[[#This Row],[Données]]-INT(Tableau13[[#This Row],[Données]])&lt;$J$2,Tableau13[[#This Row],[Données]]-INT(Tableau13[[#This Row],[Données]])&gt;=$I$2),"HC","HP")</f>
        <v>HP</v>
      </c>
      <c r="F203" t="str">
        <f>IF(AND(Tableau13[[#This Row],[Jours]]="W",Tableau13[[#This Row],[Colonne1]]="HC")=TRUE, "Talon","Conso normale")</f>
        <v>Conso normale</v>
      </c>
    </row>
    <row r="204" spans="1:6">
      <c r="A204" s="6">
        <v>45232.402777777781</v>
      </c>
      <c r="B204" s="7">
        <v>9.8333333300000003</v>
      </c>
      <c r="C204" t="str">
        <f>IF(WEEKDAY(Tableau13[[#This Row],[Données]],11)&gt;5,"W","S")</f>
        <v>S</v>
      </c>
      <c r="D204" t="str" cm="1">
        <f t="array" ref="D204">_xlfn.IFS(
AND(Tableau13[[#This Row],[Jours]]="W",Tableau13[[#This Row],[Colonne1]]="HC"),"Talon",
Tableau13[[#This Row],[Colonne1]]="HP","Consommation normale",
E204="HC","Talon")</f>
        <v>Consommation normale</v>
      </c>
      <c r="E204" s="3" t="str">
        <f>IF(OR(Tableau13[[#This Row],[Données]]-INT(Tableau13[[#This Row],[Données]])&lt;$J$2,Tableau13[[#This Row],[Données]]-INT(Tableau13[[#This Row],[Données]])&gt;=$I$2),"HC","HP")</f>
        <v>HP</v>
      </c>
      <c r="F204" t="str">
        <f>IF(AND(Tableau13[[#This Row],[Jours]]="W",Tableau13[[#This Row],[Colonne1]]="HC")=TRUE, "Talon","Conso normale")</f>
        <v>Conso normale</v>
      </c>
    </row>
    <row r="205" spans="1:6">
      <c r="A205" s="6">
        <v>45232.409722222219</v>
      </c>
      <c r="B205" s="7">
        <v>9.8333333300000003</v>
      </c>
      <c r="C205" t="str">
        <f>IF(WEEKDAY(Tableau13[[#This Row],[Données]],11)&gt;5,"W","S")</f>
        <v>S</v>
      </c>
      <c r="D205" t="str" cm="1">
        <f t="array" ref="D205">_xlfn.IFS(
AND(Tableau13[[#This Row],[Jours]]="W",Tableau13[[#This Row],[Colonne1]]="HC"),"Talon",
Tableau13[[#This Row],[Colonne1]]="HP","Consommation normale",
E205="HC","Talon")</f>
        <v>Consommation normale</v>
      </c>
      <c r="E205" s="3" t="str">
        <f>IF(OR(Tableau13[[#This Row],[Données]]-INT(Tableau13[[#This Row],[Données]])&lt;$J$2,Tableau13[[#This Row],[Données]]-INT(Tableau13[[#This Row],[Données]])&gt;=$I$2),"HC","HP")</f>
        <v>HP</v>
      </c>
      <c r="F205" t="str">
        <f>IF(AND(Tableau13[[#This Row],[Jours]]="W",Tableau13[[#This Row],[Colonne1]]="HC")=TRUE, "Talon","Conso normale")</f>
        <v>Conso normale</v>
      </c>
    </row>
    <row r="206" spans="1:6">
      <c r="A206" s="6">
        <v>45232.416666666664</v>
      </c>
      <c r="B206" s="7">
        <v>10.16666667</v>
      </c>
      <c r="C206" t="str">
        <f>IF(WEEKDAY(Tableau13[[#This Row],[Données]],11)&gt;5,"W","S")</f>
        <v>S</v>
      </c>
      <c r="D206" t="str" cm="1">
        <f t="array" ref="D206">_xlfn.IFS(
AND(Tableau13[[#This Row],[Jours]]="W",Tableau13[[#This Row],[Colonne1]]="HC"),"Talon",
Tableau13[[#This Row],[Colonne1]]="HP","Consommation normale",
E206="HC","Talon")</f>
        <v>Consommation normale</v>
      </c>
      <c r="E206" s="3" t="str">
        <f>IF(OR(Tableau13[[#This Row],[Données]]-INT(Tableau13[[#This Row],[Données]])&lt;$J$2,Tableau13[[#This Row],[Données]]-INT(Tableau13[[#This Row],[Données]])&gt;=$I$2),"HC","HP")</f>
        <v>HP</v>
      </c>
      <c r="F206" t="str">
        <f>IF(AND(Tableau13[[#This Row],[Jours]]="W",Tableau13[[#This Row],[Colonne1]]="HC")=TRUE, "Talon","Conso normale")</f>
        <v>Conso normale</v>
      </c>
    </row>
    <row r="207" spans="1:6">
      <c r="A207" s="6">
        <v>45232.423611111109</v>
      </c>
      <c r="B207" s="7">
        <v>9.9166666699999997</v>
      </c>
      <c r="C207" t="str">
        <f>IF(WEEKDAY(Tableau13[[#This Row],[Données]],11)&gt;5,"W","S")</f>
        <v>S</v>
      </c>
      <c r="D207" t="str" cm="1">
        <f t="array" ref="D207">_xlfn.IFS(
AND(Tableau13[[#This Row],[Jours]]="W",Tableau13[[#This Row],[Colonne1]]="HC"),"Talon",
Tableau13[[#This Row],[Colonne1]]="HP","Consommation normale",
E207="HC","Talon")</f>
        <v>Consommation normale</v>
      </c>
      <c r="E207" s="3" t="str">
        <f>IF(OR(Tableau13[[#This Row],[Données]]-INT(Tableau13[[#This Row],[Données]])&lt;$J$2,Tableau13[[#This Row],[Données]]-INT(Tableau13[[#This Row],[Données]])&gt;=$I$2),"HC","HP")</f>
        <v>HP</v>
      </c>
      <c r="F207" t="str">
        <f>IF(AND(Tableau13[[#This Row],[Jours]]="W",Tableau13[[#This Row],[Colonne1]]="HC")=TRUE, "Talon","Conso normale")</f>
        <v>Conso normale</v>
      </c>
    </row>
    <row r="208" spans="1:6">
      <c r="A208" s="6">
        <v>45232.430555555555</v>
      </c>
      <c r="B208" s="7">
        <v>10.16666667</v>
      </c>
      <c r="C208" t="str">
        <f>IF(WEEKDAY(Tableau13[[#This Row],[Données]],11)&gt;5,"W","S")</f>
        <v>S</v>
      </c>
      <c r="D208" t="str" cm="1">
        <f t="array" ref="D208">_xlfn.IFS(
AND(Tableau13[[#This Row],[Jours]]="W",Tableau13[[#This Row],[Colonne1]]="HC"),"Talon",
Tableau13[[#This Row],[Colonne1]]="HP","Consommation normale",
E208="HC","Talon")</f>
        <v>Consommation normale</v>
      </c>
      <c r="E208" s="3" t="str">
        <f>IF(OR(Tableau13[[#This Row],[Données]]-INT(Tableau13[[#This Row],[Données]])&lt;$J$2,Tableau13[[#This Row],[Données]]-INT(Tableau13[[#This Row],[Données]])&gt;=$I$2),"HC","HP")</f>
        <v>HP</v>
      </c>
      <c r="F208" t="str">
        <f>IF(AND(Tableau13[[#This Row],[Jours]]="W",Tableau13[[#This Row],[Colonne1]]="HC")=TRUE, "Talon","Conso normale")</f>
        <v>Conso normale</v>
      </c>
    </row>
    <row r="209" spans="1:6">
      <c r="A209" s="6">
        <v>45232.4375</v>
      </c>
      <c r="B209" s="7">
        <v>10</v>
      </c>
      <c r="C209" t="str">
        <f>IF(WEEKDAY(Tableau13[[#This Row],[Données]],11)&gt;5,"W","S")</f>
        <v>S</v>
      </c>
      <c r="D209" t="str" cm="1">
        <f t="array" ref="D209">_xlfn.IFS(
AND(Tableau13[[#This Row],[Jours]]="W",Tableau13[[#This Row],[Colonne1]]="HC"),"Talon",
Tableau13[[#This Row],[Colonne1]]="HP","Consommation normale",
E209="HC","Talon")</f>
        <v>Consommation normale</v>
      </c>
      <c r="E209" s="3" t="str">
        <f>IF(OR(Tableau13[[#This Row],[Données]]-INT(Tableau13[[#This Row],[Données]])&lt;$J$2,Tableau13[[#This Row],[Données]]-INT(Tableau13[[#This Row],[Données]])&gt;=$I$2),"HC","HP")</f>
        <v>HP</v>
      </c>
      <c r="F209" t="str">
        <f>IF(AND(Tableau13[[#This Row],[Jours]]="W",Tableau13[[#This Row],[Colonne1]]="HC")=TRUE, "Talon","Conso normale")</f>
        <v>Conso normale</v>
      </c>
    </row>
    <row r="210" spans="1:6">
      <c r="A210" s="6">
        <v>45232.444444444445</v>
      </c>
      <c r="B210" s="7">
        <v>10.25</v>
      </c>
      <c r="C210" t="str">
        <f>IF(WEEKDAY(Tableau13[[#This Row],[Données]],11)&gt;5,"W","S")</f>
        <v>S</v>
      </c>
      <c r="D210" t="str" cm="1">
        <f t="array" ref="D210">_xlfn.IFS(
AND(Tableau13[[#This Row],[Jours]]="W",Tableau13[[#This Row],[Colonne1]]="HC"),"Talon",
Tableau13[[#This Row],[Colonne1]]="HP","Consommation normale",
E210="HC","Talon")</f>
        <v>Consommation normale</v>
      </c>
      <c r="E210" s="3" t="str">
        <f>IF(OR(Tableau13[[#This Row],[Données]]-INT(Tableau13[[#This Row],[Données]])&lt;$J$2,Tableau13[[#This Row],[Données]]-INT(Tableau13[[#This Row],[Données]])&gt;=$I$2),"HC","HP")</f>
        <v>HP</v>
      </c>
      <c r="F210" t="str">
        <f>IF(AND(Tableau13[[#This Row],[Jours]]="W",Tableau13[[#This Row],[Colonne1]]="HC")=TRUE, "Talon","Conso normale")</f>
        <v>Conso normale</v>
      </c>
    </row>
    <row r="211" spans="1:6">
      <c r="A211" s="6">
        <v>45232.451388888891</v>
      </c>
      <c r="B211" s="7">
        <v>10.33333333</v>
      </c>
      <c r="C211" t="str">
        <f>IF(WEEKDAY(Tableau13[[#This Row],[Données]],11)&gt;5,"W","S")</f>
        <v>S</v>
      </c>
      <c r="D211" t="str" cm="1">
        <f t="array" ref="D211">_xlfn.IFS(
AND(Tableau13[[#This Row],[Jours]]="W",Tableau13[[#This Row],[Colonne1]]="HC"),"Talon",
Tableau13[[#This Row],[Colonne1]]="HP","Consommation normale",
E211="HC","Talon")</f>
        <v>Consommation normale</v>
      </c>
      <c r="E211" s="3" t="str">
        <f>IF(OR(Tableau13[[#This Row],[Données]]-INT(Tableau13[[#This Row],[Données]])&lt;$J$2,Tableau13[[#This Row],[Données]]-INT(Tableau13[[#This Row],[Données]])&gt;=$I$2),"HC","HP")</f>
        <v>HP</v>
      </c>
      <c r="F211" t="str">
        <f>IF(AND(Tableau13[[#This Row],[Jours]]="W",Tableau13[[#This Row],[Colonne1]]="HC")=TRUE, "Talon","Conso normale")</f>
        <v>Conso normale</v>
      </c>
    </row>
    <row r="212" spans="1:6">
      <c r="A212" s="6">
        <v>45232.458333333336</v>
      </c>
      <c r="B212" s="7">
        <v>10.25</v>
      </c>
      <c r="C212" t="str">
        <f>IF(WEEKDAY(Tableau13[[#This Row],[Données]],11)&gt;5,"W","S")</f>
        <v>S</v>
      </c>
      <c r="D212" t="str" cm="1">
        <f t="array" ref="D212">_xlfn.IFS(
AND(Tableau13[[#This Row],[Jours]]="W",Tableau13[[#This Row],[Colonne1]]="HC"),"Talon",
Tableau13[[#This Row],[Colonne1]]="HP","Consommation normale",
E212="HC","Talon")</f>
        <v>Consommation normale</v>
      </c>
      <c r="E212" s="3" t="str">
        <f>IF(OR(Tableau13[[#This Row],[Données]]-INT(Tableau13[[#This Row],[Données]])&lt;$J$2,Tableau13[[#This Row],[Données]]-INT(Tableau13[[#This Row],[Données]])&gt;=$I$2),"HC","HP")</f>
        <v>HP</v>
      </c>
      <c r="F212" t="str">
        <f>IF(AND(Tableau13[[#This Row],[Jours]]="W",Tableau13[[#This Row],[Colonne1]]="HC")=TRUE, "Talon","Conso normale")</f>
        <v>Conso normale</v>
      </c>
    </row>
    <row r="213" spans="1:6">
      <c r="A213" s="6">
        <v>45232.465277777781</v>
      </c>
      <c r="B213" s="7">
        <v>9.75</v>
      </c>
      <c r="C213" t="str">
        <f>IF(WEEKDAY(Tableau13[[#This Row],[Données]],11)&gt;5,"W","S")</f>
        <v>S</v>
      </c>
      <c r="D213" t="str" cm="1">
        <f t="array" ref="D213">_xlfn.IFS(
AND(Tableau13[[#This Row],[Jours]]="W",Tableau13[[#This Row],[Colonne1]]="HC"),"Talon",
Tableau13[[#This Row],[Colonne1]]="HP","Consommation normale",
E213="HC","Talon")</f>
        <v>Consommation normale</v>
      </c>
      <c r="E213" s="3" t="str">
        <f>IF(OR(Tableau13[[#This Row],[Données]]-INT(Tableau13[[#This Row],[Données]])&lt;$J$2,Tableau13[[#This Row],[Données]]-INT(Tableau13[[#This Row],[Données]])&gt;=$I$2),"HC","HP")</f>
        <v>HP</v>
      </c>
      <c r="F213" t="str">
        <f>IF(AND(Tableau13[[#This Row],[Jours]]="W",Tableau13[[#This Row],[Colonne1]]="HC")=TRUE, "Talon","Conso normale")</f>
        <v>Conso normale</v>
      </c>
    </row>
    <row r="214" spans="1:6">
      <c r="A214" s="6">
        <v>45232.472222222219</v>
      </c>
      <c r="B214" s="7">
        <v>9.9166666699999997</v>
      </c>
      <c r="C214" t="str">
        <f>IF(WEEKDAY(Tableau13[[#This Row],[Données]],11)&gt;5,"W","S")</f>
        <v>S</v>
      </c>
      <c r="D214" t="str" cm="1">
        <f t="array" ref="D214">_xlfn.IFS(
AND(Tableau13[[#This Row],[Jours]]="W",Tableau13[[#This Row],[Colonne1]]="HC"),"Talon",
Tableau13[[#This Row],[Colonne1]]="HP","Consommation normale",
E214="HC","Talon")</f>
        <v>Consommation normale</v>
      </c>
      <c r="E214" s="3" t="str">
        <f>IF(OR(Tableau13[[#This Row],[Données]]-INT(Tableau13[[#This Row],[Données]])&lt;$J$2,Tableau13[[#This Row],[Données]]-INT(Tableau13[[#This Row],[Données]])&gt;=$I$2),"HC","HP")</f>
        <v>HP</v>
      </c>
      <c r="F214" t="str">
        <f>IF(AND(Tableau13[[#This Row],[Jours]]="W",Tableau13[[#This Row],[Colonne1]]="HC")=TRUE, "Talon","Conso normale")</f>
        <v>Conso normale</v>
      </c>
    </row>
    <row r="215" spans="1:6">
      <c r="A215" s="6">
        <v>45232.479166666664</v>
      </c>
      <c r="B215" s="7">
        <v>9.75</v>
      </c>
      <c r="C215" t="str">
        <f>IF(WEEKDAY(Tableau13[[#This Row],[Données]],11)&gt;5,"W","S")</f>
        <v>S</v>
      </c>
      <c r="D215" t="str" cm="1">
        <f t="array" ref="D215">_xlfn.IFS(
AND(Tableau13[[#This Row],[Jours]]="W",Tableau13[[#This Row],[Colonne1]]="HC"),"Talon",
Tableau13[[#This Row],[Colonne1]]="HP","Consommation normale",
E215="HC","Talon")</f>
        <v>Consommation normale</v>
      </c>
      <c r="E215" s="3" t="str">
        <f>IF(OR(Tableau13[[#This Row],[Données]]-INT(Tableau13[[#This Row],[Données]])&lt;$J$2,Tableau13[[#This Row],[Données]]-INT(Tableau13[[#This Row],[Données]])&gt;=$I$2),"HC","HP")</f>
        <v>HP</v>
      </c>
      <c r="F215" t="str">
        <f>IF(AND(Tableau13[[#This Row],[Jours]]="W",Tableau13[[#This Row],[Colonne1]]="HC")=TRUE, "Talon","Conso normale")</f>
        <v>Conso normale</v>
      </c>
    </row>
    <row r="216" spans="1:6">
      <c r="A216" s="6">
        <v>45232.486111111109</v>
      </c>
      <c r="B216" s="7">
        <v>10.41666667</v>
      </c>
      <c r="C216" t="str">
        <f>IF(WEEKDAY(Tableau13[[#This Row],[Données]],11)&gt;5,"W","S")</f>
        <v>S</v>
      </c>
      <c r="D216" t="str" cm="1">
        <f t="array" ref="D216">_xlfn.IFS(
AND(Tableau13[[#This Row],[Jours]]="W",Tableau13[[#This Row],[Colonne1]]="HC"),"Talon",
Tableau13[[#This Row],[Colonne1]]="HP","Consommation normale",
E216="HC","Talon")</f>
        <v>Consommation normale</v>
      </c>
      <c r="E216" s="3" t="str">
        <f>IF(OR(Tableau13[[#This Row],[Données]]-INT(Tableau13[[#This Row],[Données]])&lt;$J$2,Tableau13[[#This Row],[Données]]-INT(Tableau13[[#This Row],[Données]])&gt;=$I$2),"HC","HP")</f>
        <v>HP</v>
      </c>
      <c r="F216" t="str">
        <f>IF(AND(Tableau13[[#This Row],[Jours]]="W",Tableau13[[#This Row],[Colonne1]]="HC")=TRUE, "Talon","Conso normale")</f>
        <v>Conso normale</v>
      </c>
    </row>
    <row r="217" spans="1:6">
      <c r="A217" s="6">
        <v>45232.493055555555</v>
      </c>
      <c r="B217" s="7">
        <v>10.58333333</v>
      </c>
      <c r="C217" t="str">
        <f>IF(WEEKDAY(Tableau13[[#This Row],[Données]],11)&gt;5,"W","S")</f>
        <v>S</v>
      </c>
      <c r="D217" t="str" cm="1">
        <f t="array" ref="D217">_xlfn.IFS(
AND(Tableau13[[#This Row],[Jours]]="W",Tableau13[[#This Row],[Colonne1]]="HC"),"Talon",
Tableau13[[#This Row],[Colonne1]]="HP","Consommation normale",
E217="HC","Talon")</f>
        <v>Consommation normale</v>
      </c>
      <c r="E217" s="3" t="str">
        <f>IF(OR(Tableau13[[#This Row],[Données]]-INT(Tableau13[[#This Row],[Données]])&lt;$J$2,Tableau13[[#This Row],[Données]]-INT(Tableau13[[#This Row],[Données]])&gt;=$I$2),"HC","HP")</f>
        <v>HP</v>
      </c>
      <c r="F217" t="str">
        <f>IF(AND(Tableau13[[#This Row],[Jours]]="W",Tableau13[[#This Row],[Colonne1]]="HC")=TRUE, "Talon","Conso normale")</f>
        <v>Conso normale</v>
      </c>
    </row>
    <row r="218" spans="1:6">
      <c r="A218" s="6">
        <v>45232.5</v>
      </c>
      <c r="B218" s="7">
        <v>10.83333333</v>
      </c>
      <c r="C218" t="str">
        <f>IF(WEEKDAY(Tableau13[[#This Row],[Données]],11)&gt;5,"W","S")</f>
        <v>S</v>
      </c>
      <c r="D218" t="str" cm="1">
        <f t="array" ref="D218">_xlfn.IFS(
AND(Tableau13[[#This Row],[Jours]]="W",Tableau13[[#This Row],[Colonne1]]="HC"),"Talon",
Tableau13[[#This Row],[Colonne1]]="HP","Consommation normale",
E218="HC","Talon")</f>
        <v>Consommation normale</v>
      </c>
      <c r="E218" s="3" t="str">
        <f>IF(OR(Tableau13[[#This Row],[Données]]-INT(Tableau13[[#This Row],[Données]])&lt;$J$2,Tableau13[[#This Row],[Données]]-INT(Tableau13[[#This Row],[Données]])&gt;=$I$2),"HC","HP")</f>
        <v>HP</v>
      </c>
      <c r="F218" t="str">
        <f>IF(AND(Tableau13[[#This Row],[Jours]]="W",Tableau13[[#This Row],[Colonne1]]="HC")=TRUE, "Talon","Conso normale")</f>
        <v>Conso normale</v>
      </c>
    </row>
    <row r="219" spans="1:6">
      <c r="A219" s="6">
        <v>45232.506944444445</v>
      </c>
      <c r="B219" s="7">
        <v>10.58333333</v>
      </c>
      <c r="C219" t="str">
        <f>IF(WEEKDAY(Tableau13[[#This Row],[Données]],11)&gt;5,"W","S")</f>
        <v>S</v>
      </c>
      <c r="D219" t="str" cm="1">
        <f t="array" ref="D219">_xlfn.IFS(
AND(Tableau13[[#This Row],[Jours]]="W",Tableau13[[#This Row],[Colonne1]]="HC"),"Talon",
Tableau13[[#This Row],[Colonne1]]="HP","Consommation normale",
E219="HC","Talon")</f>
        <v>Consommation normale</v>
      </c>
      <c r="E219" s="3" t="str">
        <f>IF(OR(Tableau13[[#This Row],[Données]]-INT(Tableau13[[#This Row],[Données]])&lt;$J$2,Tableau13[[#This Row],[Données]]-INT(Tableau13[[#This Row],[Données]])&gt;=$I$2),"HC","HP")</f>
        <v>HP</v>
      </c>
      <c r="F219" t="str">
        <f>IF(AND(Tableau13[[#This Row],[Jours]]="W",Tableau13[[#This Row],[Colonne1]]="HC")=TRUE, "Talon","Conso normale")</f>
        <v>Conso normale</v>
      </c>
    </row>
    <row r="220" spans="1:6">
      <c r="A220" s="6">
        <v>45232.513888888891</v>
      </c>
      <c r="B220" s="7">
        <v>11.25</v>
      </c>
      <c r="C220" t="str">
        <f>IF(WEEKDAY(Tableau13[[#This Row],[Données]],11)&gt;5,"W","S")</f>
        <v>S</v>
      </c>
      <c r="D220" t="str" cm="1">
        <f t="array" ref="D220">_xlfn.IFS(
AND(Tableau13[[#This Row],[Jours]]="W",Tableau13[[#This Row],[Colonne1]]="HC"),"Talon",
Tableau13[[#This Row],[Colonne1]]="HP","Consommation normale",
E220="HC","Talon")</f>
        <v>Consommation normale</v>
      </c>
      <c r="E220" s="3" t="str">
        <f>IF(OR(Tableau13[[#This Row],[Données]]-INT(Tableau13[[#This Row],[Données]])&lt;$J$2,Tableau13[[#This Row],[Données]]-INT(Tableau13[[#This Row],[Données]])&gt;=$I$2),"HC","HP")</f>
        <v>HP</v>
      </c>
      <c r="F220" t="str">
        <f>IF(AND(Tableau13[[#This Row],[Jours]]="W",Tableau13[[#This Row],[Colonne1]]="HC")=TRUE, "Talon","Conso normale")</f>
        <v>Conso normale</v>
      </c>
    </row>
    <row r="221" spans="1:6">
      <c r="A221" s="6">
        <v>45232.520833333336</v>
      </c>
      <c r="B221" s="7">
        <v>11.08333333</v>
      </c>
      <c r="C221" t="str">
        <f>IF(WEEKDAY(Tableau13[[#This Row],[Données]],11)&gt;5,"W","S")</f>
        <v>S</v>
      </c>
      <c r="D221" t="str" cm="1">
        <f t="array" ref="D221">_xlfn.IFS(
AND(Tableau13[[#This Row],[Jours]]="W",Tableau13[[#This Row],[Colonne1]]="HC"),"Talon",
Tableau13[[#This Row],[Colonne1]]="HP","Consommation normale",
E221="HC","Talon")</f>
        <v>Consommation normale</v>
      </c>
      <c r="E221" s="3" t="str">
        <f>IF(OR(Tableau13[[#This Row],[Données]]-INT(Tableau13[[#This Row],[Données]])&lt;$J$2,Tableau13[[#This Row],[Données]]-INT(Tableau13[[#This Row],[Données]])&gt;=$I$2),"HC","HP")</f>
        <v>HP</v>
      </c>
      <c r="F221" t="str">
        <f>IF(AND(Tableau13[[#This Row],[Jours]]="W",Tableau13[[#This Row],[Colonne1]]="HC")=TRUE, "Talon","Conso normale")</f>
        <v>Conso normale</v>
      </c>
    </row>
    <row r="222" spans="1:6">
      <c r="A222" s="6">
        <v>45232.527777777781</v>
      </c>
      <c r="B222" s="7">
        <v>11.58333333</v>
      </c>
      <c r="C222" t="str">
        <f>IF(WEEKDAY(Tableau13[[#This Row],[Données]],11)&gt;5,"W","S")</f>
        <v>S</v>
      </c>
      <c r="D222" t="str" cm="1">
        <f t="array" ref="D222">_xlfn.IFS(
AND(Tableau13[[#This Row],[Jours]]="W",Tableau13[[#This Row],[Colonne1]]="HC"),"Talon",
Tableau13[[#This Row],[Colonne1]]="HP","Consommation normale",
E222="HC","Talon")</f>
        <v>Consommation normale</v>
      </c>
      <c r="E222" s="3" t="str">
        <f>IF(OR(Tableau13[[#This Row],[Données]]-INT(Tableau13[[#This Row],[Données]])&lt;$J$2,Tableau13[[#This Row],[Données]]-INT(Tableau13[[#This Row],[Données]])&gt;=$I$2),"HC","HP")</f>
        <v>HP</v>
      </c>
      <c r="F222" t="str">
        <f>IF(AND(Tableau13[[#This Row],[Jours]]="W",Tableau13[[#This Row],[Colonne1]]="HC")=TRUE, "Talon","Conso normale")</f>
        <v>Conso normale</v>
      </c>
    </row>
    <row r="223" spans="1:6">
      <c r="A223" s="6">
        <v>45232.534722222219</v>
      </c>
      <c r="B223" s="7">
        <v>11.08333333</v>
      </c>
      <c r="C223" t="str">
        <f>IF(WEEKDAY(Tableau13[[#This Row],[Données]],11)&gt;5,"W","S")</f>
        <v>S</v>
      </c>
      <c r="D223" t="str" cm="1">
        <f t="array" ref="D223">_xlfn.IFS(
AND(Tableau13[[#This Row],[Jours]]="W",Tableau13[[#This Row],[Colonne1]]="HC"),"Talon",
Tableau13[[#This Row],[Colonne1]]="HP","Consommation normale",
E223="HC","Talon")</f>
        <v>Consommation normale</v>
      </c>
      <c r="E223" s="3" t="str">
        <f>IF(OR(Tableau13[[#This Row],[Données]]-INT(Tableau13[[#This Row],[Données]])&lt;$J$2,Tableau13[[#This Row],[Données]]-INT(Tableau13[[#This Row],[Données]])&gt;=$I$2),"HC","HP")</f>
        <v>HP</v>
      </c>
      <c r="F223" t="str">
        <f>IF(AND(Tableau13[[#This Row],[Jours]]="W",Tableau13[[#This Row],[Colonne1]]="HC")=TRUE, "Talon","Conso normale")</f>
        <v>Conso normale</v>
      </c>
    </row>
    <row r="224" spans="1:6">
      <c r="A224" s="6">
        <v>45232.541666666664</v>
      </c>
      <c r="B224" s="7">
        <v>10.16666667</v>
      </c>
      <c r="C224" t="str">
        <f>IF(WEEKDAY(Tableau13[[#This Row],[Données]],11)&gt;5,"W","S")</f>
        <v>S</v>
      </c>
      <c r="D224" t="str" cm="1">
        <f t="array" ref="D224">_xlfn.IFS(
AND(Tableau13[[#This Row],[Jours]]="W",Tableau13[[#This Row],[Colonne1]]="HC"),"Talon",
Tableau13[[#This Row],[Colonne1]]="HP","Consommation normale",
E224="HC","Talon")</f>
        <v>Consommation normale</v>
      </c>
      <c r="E224" s="3" t="str">
        <f>IF(OR(Tableau13[[#This Row],[Données]]-INT(Tableau13[[#This Row],[Données]])&lt;$J$2,Tableau13[[#This Row],[Données]]-INT(Tableau13[[#This Row],[Données]])&gt;=$I$2),"HC","HP")</f>
        <v>HP</v>
      </c>
      <c r="F224" t="str">
        <f>IF(AND(Tableau13[[#This Row],[Jours]]="W",Tableau13[[#This Row],[Colonne1]]="HC")=TRUE, "Talon","Conso normale")</f>
        <v>Conso normale</v>
      </c>
    </row>
    <row r="225" spans="1:6">
      <c r="A225" s="6">
        <v>45232.548611111109</v>
      </c>
      <c r="B225" s="7">
        <v>10.41666667</v>
      </c>
      <c r="C225" t="str">
        <f>IF(WEEKDAY(Tableau13[[#This Row],[Données]],11)&gt;5,"W","S")</f>
        <v>S</v>
      </c>
      <c r="D225" t="str" cm="1">
        <f t="array" ref="D225">_xlfn.IFS(
AND(Tableau13[[#This Row],[Jours]]="W",Tableau13[[#This Row],[Colonne1]]="HC"),"Talon",
Tableau13[[#This Row],[Colonne1]]="HP","Consommation normale",
E225="HC","Talon")</f>
        <v>Consommation normale</v>
      </c>
      <c r="E225" s="3" t="str">
        <f>IF(OR(Tableau13[[#This Row],[Données]]-INT(Tableau13[[#This Row],[Données]])&lt;$J$2,Tableau13[[#This Row],[Données]]-INT(Tableau13[[#This Row],[Données]])&gt;=$I$2),"HC","HP")</f>
        <v>HP</v>
      </c>
      <c r="F225" t="str">
        <f>IF(AND(Tableau13[[#This Row],[Jours]]="W",Tableau13[[#This Row],[Colonne1]]="HC")=TRUE, "Talon","Conso normale")</f>
        <v>Conso normale</v>
      </c>
    </row>
    <row r="226" spans="1:6">
      <c r="A226" s="6">
        <v>45232.555555555555</v>
      </c>
      <c r="B226" s="7">
        <v>10.83333333</v>
      </c>
      <c r="C226" t="str">
        <f>IF(WEEKDAY(Tableau13[[#This Row],[Données]],11)&gt;5,"W","S")</f>
        <v>S</v>
      </c>
      <c r="D226" t="str" cm="1">
        <f t="array" ref="D226">_xlfn.IFS(
AND(Tableau13[[#This Row],[Jours]]="W",Tableau13[[#This Row],[Colonne1]]="HC"),"Talon",
Tableau13[[#This Row],[Colonne1]]="HP","Consommation normale",
E226="HC","Talon")</f>
        <v>Consommation normale</v>
      </c>
      <c r="E226" s="3" t="str">
        <f>IF(OR(Tableau13[[#This Row],[Données]]-INT(Tableau13[[#This Row],[Données]])&lt;$J$2,Tableau13[[#This Row],[Données]]-INT(Tableau13[[#This Row],[Données]])&gt;=$I$2),"HC","HP")</f>
        <v>HP</v>
      </c>
      <c r="F226" t="str">
        <f>IF(AND(Tableau13[[#This Row],[Jours]]="W",Tableau13[[#This Row],[Colonne1]]="HC")=TRUE, "Talon","Conso normale")</f>
        <v>Conso normale</v>
      </c>
    </row>
    <row r="227" spans="1:6">
      <c r="A227" s="6">
        <v>45232.5625</v>
      </c>
      <c r="B227" s="7">
        <v>10.91666667</v>
      </c>
      <c r="C227" t="str">
        <f>IF(WEEKDAY(Tableau13[[#This Row],[Données]],11)&gt;5,"W","S")</f>
        <v>S</v>
      </c>
      <c r="D227" t="str" cm="1">
        <f t="array" ref="D227">_xlfn.IFS(
AND(Tableau13[[#This Row],[Jours]]="W",Tableau13[[#This Row],[Colonne1]]="HC"),"Talon",
Tableau13[[#This Row],[Colonne1]]="HP","Consommation normale",
E227="HC","Talon")</f>
        <v>Consommation normale</v>
      </c>
      <c r="E227" s="3" t="str">
        <f>IF(OR(Tableau13[[#This Row],[Données]]-INT(Tableau13[[#This Row],[Données]])&lt;$J$2,Tableau13[[#This Row],[Données]]-INT(Tableau13[[#This Row],[Données]])&gt;=$I$2),"HC","HP")</f>
        <v>HP</v>
      </c>
      <c r="F227" t="str">
        <f>IF(AND(Tableau13[[#This Row],[Jours]]="W",Tableau13[[#This Row],[Colonne1]]="HC")=TRUE, "Talon","Conso normale")</f>
        <v>Conso normale</v>
      </c>
    </row>
    <row r="228" spans="1:6">
      <c r="A228" s="6">
        <v>45232.569444444445</v>
      </c>
      <c r="B228" s="7">
        <v>11.08333333</v>
      </c>
      <c r="C228" t="str">
        <f>IF(WEEKDAY(Tableau13[[#This Row],[Données]],11)&gt;5,"W","S")</f>
        <v>S</v>
      </c>
      <c r="D228" t="str" cm="1">
        <f t="array" ref="D228">_xlfn.IFS(
AND(Tableau13[[#This Row],[Jours]]="W",Tableau13[[#This Row],[Colonne1]]="HC"),"Talon",
Tableau13[[#This Row],[Colonne1]]="HP","Consommation normale",
E228="HC","Talon")</f>
        <v>Consommation normale</v>
      </c>
      <c r="E228" s="3" t="str">
        <f>IF(OR(Tableau13[[#This Row],[Données]]-INT(Tableau13[[#This Row],[Données]])&lt;$J$2,Tableau13[[#This Row],[Données]]-INT(Tableau13[[#This Row],[Données]])&gt;=$I$2),"HC","HP")</f>
        <v>HP</v>
      </c>
      <c r="F228" t="str">
        <f>IF(AND(Tableau13[[#This Row],[Jours]]="W",Tableau13[[#This Row],[Colonne1]]="HC")=TRUE, "Talon","Conso normale")</f>
        <v>Conso normale</v>
      </c>
    </row>
    <row r="229" spans="1:6">
      <c r="A229" s="6">
        <v>45232.576388888891</v>
      </c>
      <c r="B229" s="7">
        <v>11.33333333</v>
      </c>
      <c r="C229" t="str">
        <f>IF(WEEKDAY(Tableau13[[#This Row],[Données]],11)&gt;5,"W","S")</f>
        <v>S</v>
      </c>
      <c r="D229" t="str" cm="1">
        <f t="array" ref="D229">_xlfn.IFS(
AND(Tableau13[[#This Row],[Jours]]="W",Tableau13[[#This Row],[Colonne1]]="HC"),"Talon",
Tableau13[[#This Row],[Colonne1]]="HP","Consommation normale",
E229="HC","Talon")</f>
        <v>Consommation normale</v>
      </c>
      <c r="E229" s="3" t="str">
        <f>IF(OR(Tableau13[[#This Row],[Données]]-INT(Tableau13[[#This Row],[Données]])&lt;$J$2,Tableau13[[#This Row],[Données]]-INT(Tableau13[[#This Row],[Données]])&gt;=$I$2),"HC","HP")</f>
        <v>HP</v>
      </c>
      <c r="F229" t="str">
        <f>IF(AND(Tableau13[[#This Row],[Jours]]="W",Tableau13[[#This Row],[Colonne1]]="HC")=TRUE, "Talon","Conso normale")</f>
        <v>Conso normale</v>
      </c>
    </row>
    <row r="230" spans="1:6">
      <c r="A230" s="6">
        <v>45232.583333333336</v>
      </c>
      <c r="B230" s="7">
        <v>10.66666667</v>
      </c>
      <c r="C230" t="str">
        <f>IF(WEEKDAY(Tableau13[[#This Row],[Données]],11)&gt;5,"W","S")</f>
        <v>S</v>
      </c>
      <c r="D230" t="str" cm="1">
        <f t="array" ref="D230">_xlfn.IFS(
AND(Tableau13[[#This Row],[Jours]]="W",Tableau13[[#This Row],[Colonne1]]="HC"),"Talon",
Tableau13[[#This Row],[Colonne1]]="HP","Consommation normale",
E230="HC","Talon")</f>
        <v>Consommation normale</v>
      </c>
      <c r="E230" s="3" t="str">
        <f>IF(OR(Tableau13[[#This Row],[Données]]-INT(Tableau13[[#This Row],[Données]])&lt;$J$2,Tableau13[[#This Row],[Données]]-INT(Tableau13[[#This Row],[Données]])&gt;=$I$2),"HC","HP")</f>
        <v>HP</v>
      </c>
      <c r="F230" t="str">
        <f>IF(AND(Tableau13[[#This Row],[Jours]]="W",Tableau13[[#This Row],[Colonne1]]="HC")=TRUE, "Talon","Conso normale")</f>
        <v>Conso normale</v>
      </c>
    </row>
    <row r="231" spans="1:6">
      <c r="A231" s="6">
        <v>45232.590277777781</v>
      </c>
      <c r="B231" s="7">
        <v>11.08333333</v>
      </c>
      <c r="C231" t="str">
        <f>IF(WEEKDAY(Tableau13[[#This Row],[Données]],11)&gt;5,"W","S")</f>
        <v>S</v>
      </c>
      <c r="D231" t="str" cm="1">
        <f t="array" ref="D231">_xlfn.IFS(
AND(Tableau13[[#This Row],[Jours]]="W",Tableau13[[#This Row],[Colonne1]]="HC"),"Talon",
Tableau13[[#This Row],[Colonne1]]="HP","Consommation normale",
E231="HC","Talon")</f>
        <v>Consommation normale</v>
      </c>
      <c r="E231" s="3" t="str">
        <f>IF(OR(Tableau13[[#This Row],[Données]]-INT(Tableau13[[#This Row],[Données]])&lt;$J$2,Tableau13[[#This Row],[Données]]-INT(Tableau13[[#This Row],[Données]])&gt;=$I$2),"HC","HP")</f>
        <v>HP</v>
      </c>
      <c r="F231" t="str">
        <f>IF(AND(Tableau13[[#This Row],[Jours]]="W",Tableau13[[#This Row],[Colonne1]]="HC")=TRUE, "Talon","Conso normale")</f>
        <v>Conso normale</v>
      </c>
    </row>
    <row r="232" spans="1:6">
      <c r="A232" s="6">
        <v>45232.597222222219</v>
      </c>
      <c r="B232" s="7">
        <v>11.5</v>
      </c>
      <c r="C232" t="str">
        <f>IF(WEEKDAY(Tableau13[[#This Row],[Données]],11)&gt;5,"W","S")</f>
        <v>S</v>
      </c>
      <c r="D232" t="str" cm="1">
        <f t="array" ref="D232">_xlfn.IFS(
AND(Tableau13[[#This Row],[Jours]]="W",Tableau13[[#This Row],[Colonne1]]="HC"),"Talon",
Tableau13[[#This Row],[Colonne1]]="HP","Consommation normale",
E232="HC","Talon")</f>
        <v>Consommation normale</v>
      </c>
      <c r="E232" s="3" t="str">
        <f>IF(OR(Tableau13[[#This Row],[Données]]-INT(Tableau13[[#This Row],[Données]])&lt;$J$2,Tableau13[[#This Row],[Données]]-INT(Tableau13[[#This Row],[Données]])&gt;=$I$2),"HC","HP")</f>
        <v>HP</v>
      </c>
      <c r="F232" t="str">
        <f>IF(AND(Tableau13[[#This Row],[Jours]]="W",Tableau13[[#This Row],[Colonne1]]="HC")=TRUE, "Talon","Conso normale")</f>
        <v>Conso normale</v>
      </c>
    </row>
    <row r="233" spans="1:6">
      <c r="A233" s="6">
        <v>45232.604166666664</v>
      </c>
      <c r="B233" s="7">
        <v>10.5</v>
      </c>
      <c r="C233" t="str">
        <f>IF(WEEKDAY(Tableau13[[#This Row],[Données]],11)&gt;5,"W","S")</f>
        <v>S</v>
      </c>
      <c r="D233" t="str" cm="1">
        <f t="array" ref="D233">_xlfn.IFS(
AND(Tableau13[[#This Row],[Jours]]="W",Tableau13[[#This Row],[Colonne1]]="HC"),"Talon",
Tableau13[[#This Row],[Colonne1]]="HP","Consommation normale",
E233="HC","Talon")</f>
        <v>Consommation normale</v>
      </c>
      <c r="E233" s="3" t="str">
        <f>IF(OR(Tableau13[[#This Row],[Données]]-INT(Tableau13[[#This Row],[Données]])&lt;$J$2,Tableau13[[#This Row],[Données]]-INT(Tableau13[[#This Row],[Données]])&gt;=$I$2),"HC","HP")</f>
        <v>HP</v>
      </c>
      <c r="F233" t="str">
        <f>IF(AND(Tableau13[[#This Row],[Jours]]="W",Tableau13[[#This Row],[Colonne1]]="HC")=TRUE, "Talon","Conso normale")</f>
        <v>Conso normale</v>
      </c>
    </row>
    <row r="234" spans="1:6">
      <c r="A234" s="6">
        <v>45232.611111111109</v>
      </c>
      <c r="B234" s="7">
        <v>11</v>
      </c>
      <c r="C234" t="str">
        <f>IF(WEEKDAY(Tableau13[[#This Row],[Données]],11)&gt;5,"W","S")</f>
        <v>S</v>
      </c>
      <c r="D234" t="str" cm="1">
        <f t="array" ref="D234">_xlfn.IFS(
AND(Tableau13[[#This Row],[Jours]]="W",Tableau13[[#This Row],[Colonne1]]="HC"),"Talon",
Tableau13[[#This Row],[Colonne1]]="HP","Consommation normale",
E234="HC","Talon")</f>
        <v>Consommation normale</v>
      </c>
      <c r="E234" s="3" t="str">
        <f>IF(OR(Tableau13[[#This Row],[Données]]-INT(Tableau13[[#This Row],[Données]])&lt;$J$2,Tableau13[[#This Row],[Données]]-INT(Tableau13[[#This Row],[Données]])&gt;=$I$2),"HC","HP")</f>
        <v>HP</v>
      </c>
      <c r="F234" t="str">
        <f>IF(AND(Tableau13[[#This Row],[Jours]]="W",Tableau13[[#This Row],[Colonne1]]="HC")=TRUE, "Talon","Conso normale")</f>
        <v>Conso normale</v>
      </c>
    </row>
    <row r="235" spans="1:6">
      <c r="A235" s="6">
        <v>45232.618055555555</v>
      </c>
      <c r="B235" s="7">
        <v>11.16666667</v>
      </c>
      <c r="C235" t="str">
        <f>IF(WEEKDAY(Tableau13[[#This Row],[Données]],11)&gt;5,"W","S")</f>
        <v>S</v>
      </c>
      <c r="D235" t="str" cm="1">
        <f t="array" ref="D235">_xlfn.IFS(
AND(Tableau13[[#This Row],[Jours]]="W",Tableau13[[#This Row],[Colonne1]]="HC"),"Talon",
Tableau13[[#This Row],[Colonne1]]="HP","Consommation normale",
E235="HC","Talon")</f>
        <v>Consommation normale</v>
      </c>
      <c r="E235" s="3" t="str">
        <f>IF(OR(Tableau13[[#This Row],[Données]]-INT(Tableau13[[#This Row],[Données]])&lt;$J$2,Tableau13[[#This Row],[Données]]-INT(Tableau13[[#This Row],[Données]])&gt;=$I$2),"HC","HP")</f>
        <v>HP</v>
      </c>
      <c r="F235" t="str">
        <f>IF(AND(Tableau13[[#This Row],[Jours]]="W",Tableau13[[#This Row],[Colonne1]]="HC")=TRUE, "Talon","Conso normale")</f>
        <v>Conso normale</v>
      </c>
    </row>
    <row r="236" spans="1:6">
      <c r="A236" s="6">
        <v>45232.625</v>
      </c>
      <c r="B236" s="7">
        <v>10.75</v>
      </c>
      <c r="C236" t="str">
        <f>IF(WEEKDAY(Tableau13[[#This Row],[Données]],11)&gt;5,"W","S")</f>
        <v>S</v>
      </c>
      <c r="D236" t="str" cm="1">
        <f t="array" ref="D236">_xlfn.IFS(
AND(Tableau13[[#This Row],[Jours]]="W",Tableau13[[#This Row],[Colonne1]]="HC"),"Talon",
Tableau13[[#This Row],[Colonne1]]="HP","Consommation normale",
E236="HC","Talon")</f>
        <v>Consommation normale</v>
      </c>
      <c r="E236" s="3" t="str">
        <f>IF(OR(Tableau13[[#This Row],[Données]]-INT(Tableau13[[#This Row],[Données]])&lt;$J$2,Tableau13[[#This Row],[Données]]-INT(Tableau13[[#This Row],[Données]])&gt;=$I$2),"HC","HP")</f>
        <v>HP</v>
      </c>
      <c r="F236" t="str">
        <f>IF(AND(Tableau13[[#This Row],[Jours]]="W",Tableau13[[#This Row],[Colonne1]]="HC")=TRUE, "Talon","Conso normale")</f>
        <v>Conso normale</v>
      </c>
    </row>
    <row r="237" spans="1:6">
      <c r="A237" s="6">
        <v>45232.631944444445</v>
      </c>
      <c r="B237" s="7">
        <v>11.08333333</v>
      </c>
      <c r="C237" t="str">
        <f>IF(WEEKDAY(Tableau13[[#This Row],[Données]],11)&gt;5,"W","S")</f>
        <v>S</v>
      </c>
      <c r="D237" t="str" cm="1">
        <f t="array" ref="D237">_xlfn.IFS(
AND(Tableau13[[#This Row],[Jours]]="W",Tableau13[[#This Row],[Colonne1]]="HC"),"Talon",
Tableau13[[#This Row],[Colonne1]]="HP","Consommation normale",
E237="HC","Talon")</f>
        <v>Consommation normale</v>
      </c>
      <c r="E237" s="3" t="str">
        <f>IF(OR(Tableau13[[#This Row],[Données]]-INT(Tableau13[[#This Row],[Données]])&lt;$J$2,Tableau13[[#This Row],[Données]]-INT(Tableau13[[#This Row],[Données]])&gt;=$I$2),"HC","HP")</f>
        <v>HP</v>
      </c>
      <c r="F237" t="str">
        <f>IF(AND(Tableau13[[#This Row],[Jours]]="W",Tableau13[[#This Row],[Colonne1]]="HC")=TRUE, "Talon","Conso normale")</f>
        <v>Conso normale</v>
      </c>
    </row>
    <row r="238" spans="1:6">
      <c r="A238" s="6">
        <v>45232.638888888891</v>
      </c>
      <c r="B238" s="7">
        <v>11.25</v>
      </c>
      <c r="C238" t="str">
        <f>IF(WEEKDAY(Tableau13[[#This Row],[Données]],11)&gt;5,"W","S")</f>
        <v>S</v>
      </c>
      <c r="D238" t="str" cm="1">
        <f t="array" ref="D238">_xlfn.IFS(
AND(Tableau13[[#This Row],[Jours]]="W",Tableau13[[#This Row],[Colonne1]]="HC"),"Talon",
Tableau13[[#This Row],[Colonne1]]="HP","Consommation normale",
E238="HC","Talon")</f>
        <v>Consommation normale</v>
      </c>
      <c r="E238" s="3" t="str">
        <f>IF(OR(Tableau13[[#This Row],[Données]]-INT(Tableau13[[#This Row],[Données]])&lt;$J$2,Tableau13[[#This Row],[Données]]-INT(Tableau13[[#This Row],[Données]])&gt;=$I$2),"HC","HP")</f>
        <v>HP</v>
      </c>
      <c r="F238" t="str">
        <f>IF(AND(Tableau13[[#This Row],[Jours]]="W",Tableau13[[#This Row],[Colonne1]]="HC")=TRUE, "Talon","Conso normale")</f>
        <v>Conso normale</v>
      </c>
    </row>
    <row r="239" spans="1:6">
      <c r="A239" s="6">
        <v>45232.645833333336</v>
      </c>
      <c r="B239" s="7">
        <v>11.25</v>
      </c>
      <c r="C239" t="str">
        <f>IF(WEEKDAY(Tableau13[[#This Row],[Données]],11)&gt;5,"W","S")</f>
        <v>S</v>
      </c>
      <c r="D239" t="str" cm="1">
        <f t="array" ref="D239">_xlfn.IFS(
AND(Tableau13[[#This Row],[Jours]]="W",Tableau13[[#This Row],[Colonne1]]="HC"),"Talon",
Tableau13[[#This Row],[Colonne1]]="HP","Consommation normale",
E239="HC","Talon")</f>
        <v>Consommation normale</v>
      </c>
      <c r="E239" s="3" t="str">
        <f>IF(OR(Tableau13[[#This Row],[Données]]-INT(Tableau13[[#This Row],[Données]])&lt;$J$2,Tableau13[[#This Row],[Données]]-INT(Tableau13[[#This Row],[Données]])&gt;=$I$2),"HC","HP")</f>
        <v>HP</v>
      </c>
      <c r="F239" t="str">
        <f>IF(AND(Tableau13[[#This Row],[Jours]]="W",Tableau13[[#This Row],[Colonne1]]="HC")=TRUE, "Talon","Conso normale")</f>
        <v>Conso normale</v>
      </c>
    </row>
    <row r="240" spans="1:6">
      <c r="A240" s="6">
        <v>45232.652777777781</v>
      </c>
      <c r="B240" s="7">
        <v>11.5</v>
      </c>
      <c r="C240" t="str">
        <f>IF(WEEKDAY(Tableau13[[#This Row],[Données]],11)&gt;5,"W","S")</f>
        <v>S</v>
      </c>
      <c r="D240" t="str" cm="1">
        <f t="array" ref="D240">_xlfn.IFS(
AND(Tableau13[[#This Row],[Jours]]="W",Tableau13[[#This Row],[Colonne1]]="HC"),"Talon",
Tableau13[[#This Row],[Colonne1]]="HP","Consommation normale",
E240="HC","Talon")</f>
        <v>Consommation normale</v>
      </c>
      <c r="E240" s="3" t="str">
        <f>IF(OR(Tableau13[[#This Row],[Données]]-INT(Tableau13[[#This Row],[Données]])&lt;$J$2,Tableau13[[#This Row],[Données]]-INT(Tableau13[[#This Row],[Données]])&gt;=$I$2),"HC","HP")</f>
        <v>HP</v>
      </c>
      <c r="F240" t="str">
        <f>IF(AND(Tableau13[[#This Row],[Jours]]="W",Tableau13[[#This Row],[Colonne1]]="HC")=TRUE, "Talon","Conso normale")</f>
        <v>Conso normale</v>
      </c>
    </row>
    <row r="241" spans="1:6">
      <c r="A241" s="6">
        <v>45232.659722222219</v>
      </c>
      <c r="B241" s="7">
        <v>11.66666667</v>
      </c>
      <c r="C241" t="str">
        <f>IF(WEEKDAY(Tableau13[[#This Row],[Données]],11)&gt;5,"W","S")</f>
        <v>S</v>
      </c>
      <c r="D241" t="str" cm="1">
        <f t="array" ref="D241">_xlfn.IFS(
AND(Tableau13[[#This Row],[Jours]]="W",Tableau13[[#This Row],[Colonne1]]="HC"),"Talon",
Tableau13[[#This Row],[Colonne1]]="HP","Consommation normale",
E241="HC","Talon")</f>
        <v>Consommation normale</v>
      </c>
      <c r="E241" s="3" t="str">
        <f>IF(OR(Tableau13[[#This Row],[Données]]-INT(Tableau13[[#This Row],[Données]])&lt;$J$2,Tableau13[[#This Row],[Données]]-INT(Tableau13[[#This Row],[Données]])&gt;=$I$2),"HC","HP")</f>
        <v>HP</v>
      </c>
      <c r="F241" t="str">
        <f>IF(AND(Tableau13[[#This Row],[Jours]]="W",Tableau13[[#This Row],[Colonne1]]="HC")=TRUE, "Talon","Conso normale")</f>
        <v>Conso normale</v>
      </c>
    </row>
    <row r="242" spans="1:6">
      <c r="A242" s="6">
        <v>45232.666666666664</v>
      </c>
      <c r="B242" s="7">
        <v>10.91666667</v>
      </c>
      <c r="C242" t="str">
        <f>IF(WEEKDAY(Tableau13[[#This Row],[Données]],11)&gt;5,"W","S")</f>
        <v>S</v>
      </c>
      <c r="D242" t="str" cm="1">
        <f t="array" ref="D242">_xlfn.IFS(
AND(Tableau13[[#This Row],[Jours]]="W",Tableau13[[#This Row],[Colonne1]]="HC"),"Talon",
Tableau13[[#This Row],[Colonne1]]="HP","Consommation normale",
E242="HC","Talon")</f>
        <v>Consommation normale</v>
      </c>
      <c r="E242" s="3" t="str">
        <f>IF(OR(Tableau13[[#This Row],[Données]]-INT(Tableau13[[#This Row],[Données]])&lt;$J$2,Tableau13[[#This Row],[Données]]-INT(Tableau13[[#This Row],[Données]])&gt;=$I$2),"HC","HP")</f>
        <v>HP</v>
      </c>
      <c r="F242" t="str">
        <f>IF(AND(Tableau13[[#This Row],[Jours]]="W",Tableau13[[#This Row],[Colonne1]]="HC")=TRUE, "Talon","Conso normale")</f>
        <v>Conso normale</v>
      </c>
    </row>
    <row r="243" spans="1:6">
      <c r="A243" s="6">
        <v>45232.673611111109</v>
      </c>
      <c r="B243" s="7">
        <v>10.41666667</v>
      </c>
      <c r="C243" t="str">
        <f>IF(WEEKDAY(Tableau13[[#This Row],[Données]],11)&gt;5,"W","S")</f>
        <v>S</v>
      </c>
      <c r="D243" t="str" cm="1">
        <f t="array" ref="D243">_xlfn.IFS(
AND(Tableau13[[#This Row],[Jours]]="W",Tableau13[[#This Row],[Colonne1]]="HC"),"Talon",
Tableau13[[#This Row],[Colonne1]]="HP","Consommation normale",
E243="HC","Talon")</f>
        <v>Consommation normale</v>
      </c>
      <c r="E243" s="3" t="str">
        <f>IF(OR(Tableau13[[#This Row],[Données]]-INT(Tableau13[[#This Row],[Données]])&lt;$J$2,Tableau13[[#This Row],[Données]]-INT(Tableau13[[#This Row],[Données]])&gt;=$I$2),"HC","HP")</f>
        <v>HP</v>
      </c>
      <c r="F243" t="str">
        <f>IF(AND(Tableau13[[#This Row],[Jours]]="W",Tableau13[[#This Row],[Colonne1]]="HC")=TRUE, "Talon","Conso normale")</f>
        <v>Conso normale</v>
      </c>
    </row>
    <row r="244" spans="1:6">
      <c r="A244" s="6">
        <v>45232.680555555555</v>
      </c>
      <c r="B244" s="7">
        <v>10.66666667</v>
      </c>
      <c r="C244" t="str">
        <f>IF(WEEKDAY(Tableau13[[#This Row],[Données]],11)&gt;5,"W","S")</f>
        <v>S</v>
      </c>
      <c r="D244" t="str" cm="1">
        <f t="array" ref="D244">_xlfn.IFS(
AND(Tableau13[[#This Row],[Jours]]="W",Tableau13[[#This Row],[Colonne1]]="HC"),"Talon",
Tableau13[[#This Row],[Colonne1]]="HP","Consommation normale",
E244="HC","Talon")</f>
        <v>Consommation normale</v>
      </c>
      <c r="E244" s="3" t="str">
        <f>IF(OR(Tableau13[[#This Row],[Données]]-INT(Tableau13[[#This Row],[Données]])&lt;$J$2,Tableau13[[#This Row],[Données]]-INT(Tableau13[[#This Row],[Données]])&gt;=$I$2),"HC","HP")</f>
        <v>HP</v>
      </c>
      <c r="F244" t="str">
        <f>IF(AND(Tableau13[[#This Row],[Jours]]="W",Tableau13[[#This Row],[Colonne1]]="HC")=TRUE, "Talon","Conso normale")</f>
        <v>Conso normale</v>
      </c>
    </row>
    <row r="245" spans="1:6">
      <c r="A245" s="6">
        <v>45232.6875</v>
      </c>
      <c r="B245" s="7">
        <v>11.08333333</v>
      </c>
      <c r="C245" t="str">
        <f>IF(WEEKDAY(Tableau13[[#This Row],[Données]],11)&gt;5,"W","S")</f>
        <v>S</v>
      </c>
      <c r="D245" t="str" cm="1">
        <f t="array" ref="D245">_xlfn.IFS(
AND(Tableau13[[#This Row],[Jours]]="W",Tableau13[[#This Row],[Colonne1]]="HC"),"Talon",
Tableau13[[#This Row],[Colonne1]]="HP","Consommation normale",
E245="HC","Talon")</f>
        <v>Consommation normale</v>
      </c>
      <c r="E245" s="3" t="str">
        <f>IF(OR(Tableau13[[#This Row],[Données]]-INT(Tableau13[[#This Row],[Données]])&lt;$J$2,Tableau13[[#This Row],[Données]]-INT(Tableau13[[#This Row],[Données]])&gt;=$I$2),"HC","HP")</f>
        <v>HP</v>
      </c>
      <c r="F245" t="str">
        <f>IF(AND(Tableau13[[#This Row],[Jours]]="W",Tableau13[[#This Row],[Colonne1]]="HC")=TRUE, "Talon","Conso normale")</f>
        <v>Conso normale</v>
      </c>
    </row>
    <row r="246" spans="1:6">
      <c r="A246" s="6">
        <v>45232.694444444445</v>
      </c>
      <c r="B246" s="7">
        <v>11.08333333</v>
      </c>
      <c r="C246" t="str">
        <f>IF(WEEKDAY(Tableau13[[#This Row],[Données]],11)&gt;5,"W","S")</f>
        <v>S</v>
      </c>
      <c r="D246" t="str" cm="1">
        <f t="array" ref="D246">_xlfn.IFS(
AND(Tableau13[[#This Row],[Jours]]="W",Tableau13[[#This Row],[Colonne1]]="HC"),"Talon",
Tableau13[[#This Row],[Colonne1]]="HP","Consommation normale",
E246="HC","Talon")</f>
        <v>Consommation normale</v>
      </c>
      <c r="E246" s="3" t="str">
        <f>IF(OR(Tableau13[[#This Row],[Données]]-INT(Tableau13[[#This Row],[Données]])&lt;$J$2,Tableau13[[#This Row],[Données]]-INT(Tableau13[[#This Row],[Données]])&gt;=$I$2),"HC","HP")</f>
        <v>HP</v>
      </c>
      <c r="F246" t="str">
        <f>IF(AND(Tableau13[[#This Row],[Jours]]="W",Tableau13[[#This Row],[Colonne1]]="HC")=TRUE, "Talon","Conso normale")</f>
        <v>Conso normale</v>
      </c>
    </row>
    <row r="247" spans="1:6">
      <c r="A247" s="6">
        <v>45232.701388888891</v>
      </c>
      <c r="B247" s="7">
        <v>10.75</v>
      </c>
      <c r="C247" t="str">
        <f>IF(WEEKDAY(Tableau13[[#This Row],[Données]],11)&gt;5,"W","S")</f>
        <v>S</v>
      </c>
      <c r="D247" t="str" cm="1">
        <f t="array" ref="D247">_xlfn.IFS(
AND(Tableau13[[#This Row],[Jours]]="W",Tableau13[[#This Row],[Colonne1]]="HC"),"Talon",
Tableau13[[#This Row],[Colonne1]]="HP","Consommation normale",
E247="HC","Talon")</f>
        <v>Consommation normale</v>
      </c>
      <c r="E247" s="3" t="str">
        <f>IF(OR(Tableau13[[#This Row],[Données]]-INT(Tableau13[[#This Row],[Données]])&lt;$J$2,Tableau13[[#This Row],[Données]]-INT(Tableau13[[#This Row],[Données]])&gt;=$I$2),"HC","HP")</f>
        <v>HP</v>
      </c>
      <c r="F247" t="str">
        <f>IF(AND(Tableau13[[#This Row],[Jours]]="W",Tableau13[[#This Row],[Colonne1]]="HC")=TRUE, "Talon","Conso normale")</f>
        <v>Conso normale</v>
      </c>
    </row>
    <row r="248" spans="1:6">
      <c r="A248" s="6">
        <v>45232.708333333336</v>
      </c>
      <c r="B248" s="7">
        <v>11.16666667</v>
      </c>
      <c r="C248" t="str">
        <f>IF(WEEKDAY(Tableau13[[#This Row],[Données]],11)&gt;5,"W","S")</f>
        <v>S</v>
      </c>
      <c r="D248" t="str" cm="1">
        <f t="array" ref="D248">_xlfn.IFS(
AND(Tableau13[[#This Row],[Jours]]="W",Tableau13[[#This Row],[Colonne1]]="HC"),"Talon",
Tableau13[[#This Row],[Colonne1]]="HP","Consommation normale",
E248="HC","Talon")</f>
        <v>Consommation normale</v>
      </c>
      <c r="E248" s="3" t="str">
        <f>IF(OR(Tableau13[[#This Row],[Données]]-INT(Tableau13[[#This Row],[Données]])&lt;$J$2,Tableau13[[#This Row],[Données]]-INT(Tableau13[[#This Row],[Données]])&gt;=$I$2),"HC","HP")</f>
        <v>HP</v>
      </c>
      <c r="F248" t="str">
        <f>IF(AND(Tableau13[[#This Row],[Jours]]="W",Tableau13[[#This Row],[Colonne1]]="HC")=TRUE, "Talon","Conso normale")</f>
        <v>Conso normale</v>
      </c>
    </row>
    <row r="249" spans="1:6">
      <c r="A249" s="6">
        <v>45232.715277777781</v>
      </c>
      <c r="B249" s="7">
        <v>11.66666667</v>
      </c>
      <c r="C249" t="str">
        <f>IF(WEEKDAY(Tableau13[[#This Row],[Données]],11)&gt;5,"W","S")</f>
        <v>S</v>
      </c>
      <c r="D249" t="str" cm="1">
        <f t="array" ref="D249">_xlfn.IFS(
AND(Tableau13[[#This Row],[Jours]]="W",Tableau13[[#This Row],[Colonne1]]="HC"),"Talon",
Tableau13[[#This Row],[Colonne1]]="HP","Consommation normale",
E249="HC","Talon")</f>
        <v>Consommation normale</v>
      </c>
      <c r="E249" s="3" t="str">
        <f>IF(OR(Tableau13[[#This Row],[Données]]-INT(Tableau13[[#This Row],[Données]])&lt;$J$2,Tableau13[[#This Row],[Données]]-INT(Tableau13[[#This Row],[Données]])&gt;=$I$2),"HC","HP")</f>
        <v>HP</v>
      </c>
      <c r="F249" t="str">
        <f>IF(AND(Tableau13[[#This Row],[Jours]]="W",Tableau13[[#This Row],[Colonne1]]="HC")=TRUE, "Talon","Conso normale")</f>
        <v>Conso normale</v>
      </c>
    </row>
    <row r="250" spans="1:6">
      <c r="A250" s="6">
        <v>45232.722222222219</v>
      </c>
      <c r="B250" s="7">
        <v>11.25</v>
      </c>
      <c r="C250" t="str">
        <f>IF(WEEKDAY(Tableau13[[#This Row],[Données]],11)&gt;5,"W","S")</f>
        <v>S</v>
      </c>
      <c r="D250" t="str" cm="1">
        <f t="array" ref="D250">_xlfn.IFS(
AND(Tableau13[[#This Row],[Jours]]="W",Tableau13[[#This Row],[Colonne1]]="HC"),"Talon",
Tableau13[[#This Row],[Colonne1]]="HP","Consommation normale",
E250="HC","Talon")</f>
        <v>Consommation normale</v>
      </c>
      <c r="E250" s="3" t="str">
        <f>IF(OR(Tableau13[[#This Row],[Données]]-INT(Tableau13[[#This Row],[Données]])&lt;$J$2,Tableau13[[#This Row],[Données]]-INT(Tableau13[[#This Row],[Données]])&gt;=$I$2),"HC","HP")</f>
        <v>HP</v>
      </c>
      <c r="F250" t="str">
        <f>IF(AND(Tableau13[[#This Row],[Jours]]="W",Tableau13[[#This Row],[Colonne1]]="HC")=TRUE, "Talon","Conso normale")</f>
        <v>Conso normale</v>
      </c>
    </row>
    <row r="251" spans="1:6">
      <c r="A251" s="6">
        <v>45232.729166666664</v>
      </c>
      <c r="B251" s="7">
        <v>10</v>
      </c>
      <c r="C251" t="str">
        <f>IF(WEEKDAY(Tableau13[[#This Row],[Données]],11)&gt;5,"W","S")</f>
        <v>S</v>
      </c>
      <c r="D251" t="str" cm="1">
        <f t="array" ref="D251">_xlfn.IFS(
AND(Tableau13[[#This Row],[Jours]]="W",Tableau13[[#This Row],[Colonne1]]="HC"),"Talon",
Tableau13[[#This Row],[Colonne1]]="HP","Consommation normale",
E251="HC","Talon")</f>
        <v>Consommation normale</v>
      </c>
      <c r="E251" s="3" t="str">
        <f>IF(OR(Tableau13[[#This Row],[Données]]-INT(Tableau13[[#This Row],[Données]])&lt;$J$2,Tableau13[[#This Row],[Données]]-INT(Tableau13[[#This Row],[Données]])&gt;=$I$2),"HC","HP")</f>
        <v>HP</v>
      </c>
      <c r="F251" t="str">
        <f>IF(AND(Tableau13[[#This Row],[Jours]]="W",Tableau13[[#This Row],[Colonne1]]="HC")=TRUE, "Talon","Conso normale")</f>
        <v>Conso normale</v>
      </c>
    </row>
    <row r="252" spans="1:6">
      <c r="A252" s="6">
        <v>45232.736111111109</v>
      </c>
      <c r="B252" s="7">
        <v>11.16666667</v>
      </c>
      <c r="C252" t="str">
        <f>IF(WEEKDAY(Tableau13[[#This Row],[Données]],11)&gt;5,"W","S")</f>
        <v>S</v>
      </c>
      <c r="D252" t="str" cm="1">
        <f t="array" ref="D252">_xlfn.IFS(
AND(Tableau13[[#This Row],[Jours]]="W",Tableau13[[#This Row],[Colonne1]]="HC"),"Talon",
Tableau13[[#This Row],[Colonne1]]="HP","Consommation normale",
E252="HC","Talon")</f>
        <v>Consommation normale</v>
      </c>
      <c r="E252" s="3" t="str">
        <f>IF(OR(Tableau13[[#This Row],[Données]]-INT(Tableau13[[#This Row],[Données]])&lt;$J$2,Tableau13[[#This Row],[Données]]-INT(Tableau13[[#This Row],[Données]])&gt;=$I$2),"HC","HP")</f>
        <v>HP</v>
      </c>
      <c r="F252" t="str">
        <f>IF(AND(Tableau13[[#This Row],[Jours]]="W",Tableau13[[#This Row],[Colonne1]]="HC")=TRUE, "Talon","Conso normale")</f>
        <v>Conso normale</v>
      </c>
    </row>
    <row r="253" spans="1:6">
      <c r="A253" s="6">
        <v>45232.743055555555</v>
      </c>
      <c r="B253" s="7">
        <v>10.83333333</v>
      </c>
      <c r="C253" t="str">
        <f>IF(WEEKDAY(Tableau13[[#This Row],[Données]],11)&gt;5,"W","S")</f>
        <v>S</v>
      </c>
      <c r="D253" t="str" cm="1">
        <f t="array" ref="D253">_xlfn.IFS(
AND(Tableau13[[#This Row],[Jours]]="W",Tableau13[[#This Row],[Colonne1]]="HC"),"Talon",
Tableau13[[#This Row],[Colonne1]]="HP","Consommation normale",
E253="HC","Talon")</f>
        <v>Consommation normale</v>
      </c>
      <c r="E253" s="3" t="str">
        <f>IF(OR(Tableau13[[#This Row],[Données]]-INT(Tableau13[[#This Row],[Données]])&lt;$J$2,Tableau13[[#This Row],[Données]]-INT(Tableau13[[#This Row],[Données]])&gt;=$I$2),"HC","HP")</f>
        <v>HP</v>
      </c>
      <c r="F253" t="str">
        <f>IF(AND(Tableau13[[#This Row],[Jours]]="W",Tableau13[[#This Row],[Colonne1]]="HC")=TRUE, "Talon","Conso normale")</f>
        <v>Conso normale</v>
      </c>
    </row>
    <row r="254" spans="1:6">
      <c r="A254" s="6">
        <v>45232.75</v>
      </c>
      <c r="B254" s="7">
        <v>10.33333333</v>
      </c>
      <c r="C254" t="str">
        <f>IF(WEEKDAY(Tableau13[[#This Row],[Données]],11)&gt;5,"W","S")</f>
        <v>S</v>
      </c>
      <c r="D254" t="str" cm="1">
        <f t="array" ref="D254">_xlfn.IFS(
AND(Tableau13[[#This Row],[Jours]]="W",Tableau13[[#This Row],[Colonne1]]="HC"),"Talon",
Tableau13[[#This Row],[Colonne1]]="HP","Consommation normale",
E254="HC","Talon")</f>
        <v>Consommation normale</v>
      </c>
      <c r="E254" s="3" t="str">
        <f>IF(OR(Tableau13[[#This Row],[Données]]-INT(Tableau13[[#This Row],[Données]])&lt;$J$2,Tableau13[[#This Row],[Données]]-INT(Tableau13[[#This Row],[Données]])&gt;=$I$2),"HC","HP")</f>
        <v>HP</v>
      </c>
      <c r="F254" t="str">
        <f>IF(AND(Tableau13[[#This Row],[Jours]]="W",Tableau13[[#This Row],[Colonne1]]="HC")=TRUE, "Talon","Conso normale")</f>
        <v>Conso normale</v>
      </c>
    </row>
    <row r="255" spans="1:6">
      <c r="A255" s="6">
        <v>45232.756944444445</v>
      </c>
      <c r="B255" s="7">
        <v>10.5</v>
      </c>
      <c r="C255" t="str">
        <f>IF(WEEKDAY(Tableau13[[#This Row],[Données]],11)&gt;5,"W","S")</f>
        <v>S</v>
      </c>
      <c r="D255" t="str" cm="1">
        <f t="array" ref="D255">_xlfn.IFS(
AND(Tableau13[[#This Row],[Jours]]="W",Tableau13[[#This Row],[Colonne1]]="HC"),"Talon",
Tableau13[[#This Row],[Colonne1]]="HP","Consommation normale",
E255="HC","Talon")</f>
        <v>Consommation normale</v>
      </c>
      <c r="E255" s="3" t="str">
        <f>IF(OR(Tableau13[[#This Row],[Données]]-INT(Tableau13[[#This Row],[Données]])&lt;$J$2,Tableau13[[#This Row],[Données]]-INT(Tableau13[[#This Row],[Données]])&gt;=$I$2),"HC","HP")</f>
        <v>HP</v>
      </c>
      <c r="F255" t="str">
        <f>IF(AND(Tableau13[[#This Row],[Jours]]="W",Tableau13[[#This Row],[Colonne1]]="HC")=TRUE, "Talon","Conso normale")</f>
        <v>Conso normale</v>
      </c>
    </row>
    <row r="256" spans="1:6">
      <c r="A256" s="6">
        <v>45232.763888888891</v>
      </c>
      <c r="B256" s="7">
        <v>11.25</v>
      </c>
      <c r="C256" t="str">
        <f>IF(WEEKDAY(Tableau13[[#This Row],[Données]],11)&gt;5,"W","S")</f>
        <v>S</v>
      </c>
      <c r="D256" t="str" cm="1">
        <f t="array" ref="D256">_xlfn.IFS(
AND(Tableau13[[#This Row],[Jours]]="W",Tableau13[[#This Row],[Colonne1]]="HC"),"Talon",
Tableau13[[#This Row],[Colonne1]]="HP","Consommation normale",
E256="HC","Talon")</f>
        <v>Consommation normale</v>
      </c>
      <c r="E256" s="3" t="str">
        <f>IF(OR(Tableau13[[#This Row],[Données]]-INT(Tableau13[[#This Row],[Données]])&lt;$J$2,Tableau13[[#This Row],[Données]]-INT(Tableau13[[#This Row],[Données]])&gt;=$I$2),"HC","HP")</f>
        <v>HP</v>
      </c>
      <c r="F256" t="str">
        <f>IF(AND(Tableau13[[#This Row],[Jours]]="W",Tableau13[[#This Row],[Colonne1]]="HC")=TRUE, "Talon","Conso normale")</f>
        <v>Conso normale</v>
      </c>
    </row>
    <row r="257" spans="1:6">
      <c r="A257" s="6">
        <v>45232.770833333336</v>
      </c>
      <c r="B257" s="7">
        <v>10.5</v>
      </c>
      <c r="C257" t="str">
        <f>IF(WEEKDAY(Tableau13[[#This Row],[Données]],11)&gt;5,"W","S")</f>
        <v>S</v>
      </c>
      <c r="D257" t="str" cm="1">
        <f t="array" ref="D257">_xlfn.IFS(
AND(Tableau13[[#This Row],[Jours]]="W",Tableau13[[#This Row],[Colonne1]]="HC"),"Talon",
Tableau13[[#This Row],[Colonne1]]="HP","Consommation normale",
E257="HC","Talon")</f>
        <v>Consommation normale</v>
      </c>
      <c r="E257" s="3" t="str">
        <f>IF(OR(Tableau13[[#This Row],[Données]]-INT(Tableau13[[#This Row],[Données]])&lt;$J$2,Tableau13[[#This Row],[Données]]-INT(Tableau13[[#This Row],[Données]])&gt;=$I$2),"HC","HP")</f>
        <v>HP</v>
      </c>
      <c r="F257" t="str">
        <f>IF(AND(Tableau13[[#This Row],[Jours]]="W",Tableau13[[#This Row],[Colonne1]]="HC")=TRUE, "Talon","Conso normale")</f>
        <v>Conso normale</v>
      </c>
    </row>
    <row r="258" spans="1:6">
      <c r="A258" s="6">
        <v>45232.777777777781</v>
      </c>
      <c r="B258" s="7">
        <v>10</v>
      </c>
      <c r="C258" t="str">
        <f>IF(WEEKDAY(Tableau13[[#This Row],[Données]],11)&gt;5,"W","S")</f>
        <v>S</v>
      </c>
      <c r="D258" t="str" cm="1">
        <f t="array" ref="D258">_xlfn.IFS(
AND(Tableau13[[#This Row],[Jours]]="W",Tableau13[[#This Row],[Colonne1]]="HC"),"Talon",
Tableau13[[#This Row],[Colonne1]]="HP","Consommation normale",
E258="HC","Talon")</f>
        <v>Consommation normale</v>
      </c>
      <c r="E258" s="3" t="str">
        <f>IF(OR(Tableau13[[#This Row],[Données]]-INT(Tableau13[[#This Row],[Données]])&lt;$J$2,Tableau13[[#This Row],[Données]]-INT(Tableau13[[#This Row],[Données]])&gt;=$I$2),"HC","HP")</f>
        <v>HP</v>
      </c>
      <c r="F258" t="str">
        <f>IF(AND(Tableau13[[#This Row],[Jours]]="W",Tableau13[[#This Row],[Colonne1]]="HC")=TRUE, "Talon","Conso normale")</f>
        <v>Conso normale</v>
      </c>
    </row>
    <row r="259" spans="1:6">
      <c r="A259" s="6">
        <v>45232.784722222219</v>
      </c>
      <c r="B259" s="7">
        <v>9.5833333300000003</v>
      </c>
      <c r="C259" t="str">
        <f>IF(WEEKDAY(Tableau13[[#This Row],[Données]],11)&gt;5,"W","S")</f>
        <v>S</v>
      </c>
      <c r="D259" t="str" cm="1">
        <f t="array" ref="D259">_xlfn.IFS(
AND(Tableau13[[#This Row],[Jours]]="W",Tableau13[[#This Row],[Colonne1]]="HC"),"Talon",
Tableau13[[#This Row],[Colonne1]]="HP","Consommation normale",
E259="HC","Talon")</f>
        <v>Consommation normale</v>
      </c>
      <c r="E259" s="3" t="str">
        <f>IF(OR(Tableau13[[#This Row],[Données]]-INT(Tableau13[[#This Row],[Données]])&lt;$J$2,Tableau13[[#This Row],[Données]]-INT(Tableau13[[#This Row],[Données]])&gt;=$I$2),"HC","HP")</f>
        <v>HP</v>
      </c>
      <c r="F259" t="str">
        <f>IF(AND(Tableau13[[#This Row],[Jours]]="W",Tableau13[[#This Row],[Colonne1]]="HC")=TRUE, "Talon","Conso normale")</f>
        <v>Conso normale</v>
      </c>
    </row>
    <row r="260" spans="1:6">
      <c r="A260" s="6">
        <v>45232.791666666664</v>
      </c>
      <c r="B260" s="7">
        <v>10.25</v>
      </c>
      <c r="C260" t="str">
        <f>IF(WEEKDAY(Tableau13[[#This Row],[Données]],11)&gt;5,"W","S")</f>
        <v>S</v>
      </c>
      <c r="D260" t="str" cm="1">
        <f t="array" ref="D260">_xlfn.IFS(
AND(Tableau13[[#This Row],[Jours]]="W",Tableau13[[#This Row],[Colonne1]]="HC"),"Talon",
Tableau13[[#This Row],[Colonne1]]="HP","Consommation normale",
E260="HC","Talon")</f>
        <v>Consommation normale</v>
      </c>
      <c r="E260" s="3" t="str">
        <f>IF(OR(Tableau13[[#This Row],[Données]]-INT(Tableau13[[#This Row],[Données]])&lt;$J$2,Tableau13[[#This Row],[Données]]-INT(Tableau13[[#This Row],[Données]])&gt;=$I$2),"HC","HP")</f>
        <v>HP</v>
      </c>
      <c r="F260" t="str">
        <f>IF(AND(Tableau13[[#This Row],[Jours]]="W",Tableau13[[#This Row],[Colonne1]]="HC")=TRUE, "Talon","Conso normale")</f>
        <v>Conso normale</v>
      </c>
    </row>
    <row r="261" spans="1:6">
      <c r="A261" s="6">
        <v>45232.798611111109</v>
      </c>
      <c r="B261" s="7">
        <v>11.41666667</v>
      </c>
      <c r="C261" t="str">
        <f>IF(WEEKDAY(Tableau13[[#This Row],[Données]],11)&gt;5,"W","S")</f>
        <v>S</v>
      </c>
      <c r="D261" t="str" cm="1">
        <f t="array" ref="D261">_xlfn.IFS(
AND(Tableau13[[#This Row],[Jours]]="W",Tableau13[[#This Row],[Colonne1]]="HC"),"Talon",
Tableau13[[#This Row],[Colonne1]]="HP","Consommation normale",
E261="HC","Talon")</f>
        <v>Consommation normale</v>
      </c>
      <c r="E261" s="3" t="str">
        <f>IF(OR(Tableau13[[#This Row],[Données]]-INT(Tableau13[[#This Row],[Données]])&lt;$J$2,Tableau13[[#This Row],[Données]]-INT(Tableau13[[#This Row],[Données]])&gt;=$I$2),"HC","HP")</f>
        <v>HP</v>
      </c>
      <c r="F261" t="str">
        <f>IF(AND(Tableau13[[#This Row],[Jours]]="W",Tableau13[[#This Row],[Colonne1]]="HC")=TRUE, "Talon","Conso normale")</f>
        <v>Conso normale</v>
      </c>
    </row>
    <row r="262" spans="1:6">
      <c r="A262" s="6">
        <v>45232.805555555555</v>
      </c>
      <c r="B262" s="7">
        <v>11.33333333</v>
      </c>
      <c r="C262" t="str">
        <f>IF(WEEKDAY(Tableau13[[#This Row],[Données]],11)&gt;5,"W","S")</f>
        <v>S</v>
      </c>
      <c r="D262" t="str" cm="1">
        <f t="array" ref="D262">_xlfn.IFS(
AND(Tableau13[[#This Row],[Jours]]="W",Tableau13[[#This Row],[Colonne1]]="HC"),"Talon",
Tableau13[[#This Row],[Colonne1]]="HP","Consommation normale",
E262="HC","Talon")</f>
        <v>Consommation normale</v>
      </c>
      <c r="E262" s="3" t="str">
        <f>IF(OR(Tableau13[[#This Row],[Données]]-INT(Tableau13[[#This Row],[Données]])&lt;$J$2,Tableau13[[#This Row],[Données]]-INT(Tableau13[[#This Row],[Données]])&gt;=$I$2),"HC","HP")</f>
        <v>HP</v>
      </c>
      <c r="F262" t="str">
        <f>IF(AND(Tableau13[[#This Row],[Jours]]="W",Tableau13[[#This Row],[Colonne1]]="HC")=TRUE, "Talon","Conso normale")</f>
        <v>Conso normale</v>
      </c>
    </row>
    <row r="263" spans="1:6">
      <c r="A263" s="6">
        <v>45232.8125</v>
      </c>
      <c r="B263" s="7">
        <v>11.25</v>
      </c>
      <c r="C263" t="str">
        <f>IF(WEEKDAY(Tableau13[[#This Row],[Données]],11)&gt;5,"W","S")</f>
        <v>S</v>
      </c>
      <c r="D263" t="str" cm="1">
        <f t="array" ref="D263">_xlfn.IFS(
AND(Tableau13[[#This Row],[Jours]]="W",Tableau13[[#This Row],[Colonne1]]="HC"),"Talon",
Tableau13[[#This Row],[Colonne1]]="HP","Consommation normale",
E263="HC","Talon")</f>
        <v>Consommation normale</v>
      </c>
      <c r="E263" s="3" t="str">
        <f>IF(OR(Tableau13[[#This Row],[Données]]-INT(Tableau13[[#This Row],[Données]])&lt;$J$2,Tableau13[[#This Row],[Données]]-INT(Tableau13[[#This Row],[Données]])&gt;=$I$2),"HC","HP")</f>
        <v>HP</v>
      </c>
      <c r="F263" t="str">
        <f>IF(AND(Tableau13[[#This Row],[Jours]]="W",Tableau13[[#This Row],[Colonne1]]="HC")=TRUE, "Talon","Conso normale")</f>
        <v>Conso normale</v>
      </c>
    </row>
    <row r="264" spans="1:6">
      <c r="A264" s="6">
        <v>45232.819444444445</v>
      </c>
      <c r="B264" s="7">
        <v>10.75</v>
      </c>
      <c r="C264" t="str">
        <f>IF(WEEKDAY(Tableau13[[#This Row],[Données]],11)&gt;5,"W","S")</f>
        <v>S</v>
      </c>
      <c r="D264" t="str" cm="1">
        <f t="array" ref="D264">_xlfn.IFS(
AND(Tableau13[[#This Row],[Jours]]="W",Tableau13[[#This Row],[Colonne1]]="HC"),"Talon",
Tableau13[[#This Row],[Colonne1]]="HP","Consommation normale",
E264="HC","Talon")</f>
        <v>Consommation normale</v>
      </c>
      <c r="E264" s="3" t="str">
        <f>IF(OR(Tableau13[[#This Row],[Données]]-INT(Tableau13[[#This Row],[Données]])&lt;$J$2,Tableau13[[#This Row],[Données]]-INT(Tableau13[[#This Row],[Données]])&gt;=$I$2),"HC","HP")</f>
        <v>HP</v>
      </c>
      <c r="F264" t="str">
        <f>IF(AND(Tableau13[[#This Row],[Jours]]="W",Tableau13[[#This Row],[Colonne1]]="HC")=TRUE, "Talon","Conso normale")</f>
        <v>Conso normale</v>
      </c>
    </row>
    <row r="265" spans="1:6">
      <c r="A265" s="6">
        <v>45232.826388888891</v>
      </c>
      <c r="B265" s="7">
        <v>11</v>
      </c>
      <c r="C265" t="str">
        <f>IF(WEEKDAY(Tableau13[[#This Row],[Données]],11)&gt;5,"W","S")</f>
        <v>S</v>
      </c>
      <c r="D265" t="str" cm="1">
        <f t="array" ref="D265">_xlfn.IFS(
AND(Tableau13[[#This Row],[Jours]]="W",Tableau13[[#This Row],[Colonne1]]="HC"),"Talon",
Tableau13[[#This Row],[Colonne1]]="HP","Consommation normale",
E265="HC","Talon")</f>
        <v>Consommation normale</v>
      </c>
      <c r="E265" s="3" t="str">
        <f>IF(OR(Tableau13[[#This Row],[Données]]-INT(Tableau13[[#This Row],[Données]])&lt;$J$2,Tableau13[[#This Row],[Données]]-INT(Tableau13[[#This Row],[Données]])&gt;=$I$2),"HC","HP")</f>
        <v>HP</v>
      </c>
      <c r="F265" t="str">
        <f>IF(AND(Tableau13[[#This Row],[Jours]]="W",Tableau13[[#This Row],[Colonne1]]="HC")=TRUE, "Talon","Conso normale")</f>
        <v>Conso normale</v>
      </c>
    </row>
    <row r="266" spans="1:6">
      <c r="A266" s="6">
        <v>45232.833333333336</v>
      </c>
      <c r="B266" s="7">
        <v>10.91666667</v>
      </c>
      <c r="C266" t="str">
        <f>IF(WEEKDAY(Tableau13[[#This Row],[Données]],11)&gt;5,"W","S")</f>
        <v>S</v>
      </c>
      <c r="D266" t="str" cm="1">
        <f t="array" ref="D266">_xlfn.IFS(
AND(Tableau13[[#This Row],[Jours]]="W",Tableau13[[#This Row],[Colonne1]]="HC"),"Talon",
Tableau13[[#This Row],[Colonne1]]="HP","Consommation normale",
E266="HC","Talon")</f>
        <v>Consommation normale</v>
      </c>
      <c r="E266" s="3" t="str">
        <f>IF(OR(Tableau13[[#This Row],[Données]]-INT(Tableau13[[#This Row],[Données]])&lt;$J$2,Tableau13[[#This Row],[Données]]-INT(Tableau13[[#This Row],[Données]])&gt;=$I$2),"HC","HP")</f>
        <v>HP</v>
      </c>
      <c r="F266" t="str">
        <f>IF(AND(Tableau13[[#This Row],[Jours]]="W",Tableau13[[#This Row],[Colonne1]]="HC")=TRUE, "Talon","Conso normale")</f>
        <v>Conso normale</v>
      </c>
    </row>
    <row r="267" spans="1:6">
      <c r="A267" s="6">
        <v>45232.840277777781</v>
      </c>
      <c r="B267" s="7">
        <v>10</v>
      </c>
      <c r="C267" t="str">
        <f>IF(WEEKDAY(Tableau13[[#This Row],[Données]],11)&gt;5,"W","S")</f>
        <v>S</v>
      </c>
      <c r="D267" t="str" cm="1">
        <f t="array" ref="D267">_xlfn.IFS(
AND(Tableau13[[#This Row],[Jours]]="W",Tableau13[[#This Row],[Colonne1]]="HC"),"Talon",
Tableau13[[#This Row],[Colonne1]]="HP","Consommation normale",
E267="HC","Talon")</f>
        <v>Consommation normale</v>
      </c>
      <c r="E267" s="3" t="str">
        <f>IF(OR(Tableau13[[#This Row],[Données]]-INT(Tableau13[[#This Row],[Données]])&lt;$J$2,Tableau13[[#This Row],[Données]]-INT(Tableau13[[#This Row],[Données]])&gt;=$I$2),"HC","HP")</f>
        <v>HP</v>
      </c>
      <c r="F267" t="str">
        <f>IF(AND(Tableau13[[#This Row],[Jours]]="W",Tableau13[[#This Row],[Colonne1]]="HC")=TRUE, "Talon","Conso normale")</f>
        <v>Conso normale</v>
      </c>
    </row>
    <row r="268" spans="1:6">
      <c r="A268" s="6">
        <v>45232.847222222219</v>
      </c>
      <c r="B268" s="7">
        <v>9.75</v>
      </c>
      <c r="C268" t="str">
        <f>IF(WEEKDAY(Tableau13[[#This Row],[Données]],11)&gt;5,"W","S")</f>
        <v>S</v>
      </c>
      <c r="D268" t="str" cm="1">
        <f t="array" ref="D268">_xlfn.IFS(
AND(Tableau13[[#This Row],[Jours]]="W",Tableau13[[#This Row],[Colonne1]]="HC"),"Talon",
Tableau13[[#This Row],[Colonne1]]="HP","Consommation normale",
E268="HC","Talon")</f>
        <v>Consommation normale</v>
      </c>
      <c r="E268" s="3" t="str">
        <f>IF(OR(Tableau13[[#This Row],[Données]]-INT(Tableau13[[#This Row],[Données]])&lt;$J$2,Tableau13[[#This Row],[Données]]-INT(Tableau13[[#This Row],[Données]])&gt;=$I$2),"HC","HP")</f>
        <v>HP</v>
      </c>
      <c r="F268" t="str">
        <f>IF(AND(Tableau13[[#This Row],[Jours]]="W",Tableau13[[#This Row],[Colonne1]]="HC")=TRUE, "Talon","Conso normale")</f>
        <v>Conso normale</v>
      </c>
    </row>
    <row r="269" spans="1:6">
      <c r="A269" s="6">
        <v>45232.854166666664</v>
      </c>
      <c r="B269" s="7">
        <v>10</v>
      </c>
      <c r="C269" t="str">
        <f>IF(WEEKDAY(Tableau13[[#This Row],[Données]],11)&gt;5,"W","S")</f>
        <v>S</v>
      </c>
      <c r="D269" t="str" cm="1">
        <f t="array" ref="D269">_xlfn.IFS(
AND(Tableau13[[#This Row],[Jours]]="W",Tableau13[[#This Row],[Colonne1]]="HC"),"Talon",
Tableau13[[#This Row],[Colonne1]]="HP","Consommation normale",
E269="HC","Talon")</f>
        <v>Consommation normale</v>
      </c>
      <c r="E269" s="3" t="str">
        <f>IF(OR(Tableau13[[#This Row],[Données]]-INT(Tableau13[[#This Row],[Données]])&lt;$J$2,Tableau13[[#This Row],[Données]]-INT(Tableau13[[#This Row],[Données]])&gt;=$I$2),"HC","HP")</f>
        <v>HP</v>
      </c>
      <c r="F269" t="str">
        <f>IF(AND(Tableau13[[#This Row],[Jours]]="W",Tableau13[[#This Row],[Colonne1]]="HC")=TRUE, "Talon","Conso normale")</f>
        <v>Conso normale</v>
      </c>
    </row>
    <row r="270" spans="1:6">
      <c r="A270" s="6">
        <v>45232.861111111109</v>
      </c>
      <c r="B270" s="7">
        <v>10.25</v>
      </c>
      <c r="C270" t="str">
        <f>IF(WEEKDAY(Tableau13[[#This Row],[Données]],11)&gt;5,"W","S")</f>
        <v>S</v>
      </c>
      <c r="D270" t="str" cm="1">
        <f t="array" ref="D270">_xlfn.IFS(
AND(Tableau13[[#This Row],[Jours]]="W",Tableau13[[#This Row],[Colonne1]]="HC"),"Talon",
Tableau13[[#This Row],[Colonne1]]="HP","Consommation normale",
E270="HC","Talon")</f>
        <v>Consommation normale</v>
      </c>
      <c r="E270" s="3" t="str">
        <f>IF(OR(Tableau13[[#This Row],[Données]]-INT(Tableau13[[#This Row],[Données]])&lt;$J$2,Tableau13[[#This Row],[Données]]-INT(Tableau13[[#This Row],[Données]])&gt;=$I$2),"HC","HP")</f>
        <v>HP</v>
      </c>
      <c r="F270" t="str">
        <f>IF(AND(Tableau13[[#This Row],[Jours]]="W",Tableau13[[#This Row],[Colonne1]]="HC")=TRUE, "Talon","Conso normale")</f>
        <v>Conso normale</v>
      </c>
    </row>
    <row r="271" spans="1:6">
      <c r="A271" s="6">
        <v>45232.868055555555</v>
      </c>
      <c r="B271" s="7">
        <v>8.25</v>
      </c>
      <c r="C271" t="str">
        <f>IF(WEEKDAY(Tableau13[[#This Row],[Données]],11)&gt;5,"W","S")</f>
        <v>S</v>
      </c>
      <c r="D271" t="str" cm="1">
        <f t="array" ref="D271">_xlfn.IFS(
AND(Tableau13[[#This Row],[Jours]]="W",Tableau13[[#This Row],[Colonne1]]="HC"),"Talon",
Tableau13[[#This Row],[Colonne1]]="HP","Consommation normale",
E271="HC","Talon")</f>
        <v>Consommation normale</v>
      </c>
      <c r="E271" s="3" t="str">
        <f>IF(OR(Tableau13[[#This Row],[Données]]-INT(Tableau13[[#This Row],[Données]])&lt;$J$2,Tableau13[[#This Row],[Données]]-INT(Tableau13[[#This Row],[Données]])&gt;=$I$2),"HC","HP")</f>
        <v>HP</v>
      </c>
      <c r="F271" t="str">
        <f>IF(AND(Tableau13[[#This Row],[Jours]]="W",Tableau13[[#This Row],[Colonne1]]="HC")=TRUE, "Talon","Conso normale")</f>
        <v>Conso normale</v>
      </c>
    </row>
    <row r="272" spans="1:6">
      <c r="A272" s="6">
        <v>45232.875</v>
      </c>
      <c r="B272" s="7">
        <v>5.75</v>
      </c>
      <c r="C272" t="str">
        <f>IF(WEEKDAY(Tableau13[[#This Row],[Données]],11)&gt;5,"W","S")</f>
        <v>S</v>
      </c>
      <c r="D272" t="str" cm="1">
        <f t="array" ref="D272">_xlfn.IFS(
AND(Tableau13[[#This Row],[Jours]]="W",Tableau13[[#This Row],[Colonne1]]="HC"),"Talon",
Tableau13[[#This Row],[Colonne1]]="HP","Consommation normale",
E272="HC","Talon")</f>
        <v>Consommation normale</v>
      </c>
      <c r="E272" s="3" t="str">
        <f>IF(OR(Tableau13[[#This Row],[Données]]-INT(Tableau13[[#This Row],[Données]])&lt;$J$2,Tableau13[[#This Row],[Données]]-INT(Tableau13[[#This Row],[Données]])&gt;=$I$2),"HC","HP")</f>
        <v>HP</v>
      </c>
      <c r="F272" t="str">
        <f>IF(AND(Tableau13[[#This Row],[Jours]]="W",Tableau13[[#This Row],[Colonne1]]="HC")=TRUE, "Talon","Conso normale")</f>
        <v>Conso normale</v>
      </c>
    </row>
    <row r="273" spans="1:6">
      <c r="A273" s="6">
        <v>45232.881944444445</v>
      </c>
      <c r="B273" s="7">
        <v>5.5833333300000003</v>
      </c>
      <c r="C273" t="str">
        <f>IF(WEEKDAY(Tableau13[[#This Row],[Données]],11)&gt;5,"W","S")</f>
        <v>S</v>
      </c>
      <c r="D273" t="str" cm="1">
        <f t="array" ref="D273">_xlfn.IFS(
AND(Tableau13[[#This Row],[Jours]]="W",Tableau13[[#This Row],[Colonne1]]="HC"),"Talon",
Tableau13[[#This Row],[Colonne1]]="HP","Consommation normale",
E273="HC","Talon")</f>
        <v>Consommation normale</v>
      </c>
      <c r="E273" s="3" t="str">
        <f>IF(OR(Tableau13[[#This Row],[Données]]-INT(Tableau13[[#This Row],[Données]])&lt;$J$2,Tableau13[[#This Row],[Données]]-INT(Tableau13[[#This Row],[Données]])&gt;=$I$2),"HC","HP")</f>
        <v>HP</v>
      </c>
      <c r="F273" t="str">
        <f>IF(AND(Tableau13[[#This Row],[Jours]]="W",Tableau13[[#This Row],[Colonne1]]="HC")=TRUE, "Talon","Conso normale")</f>
        <v>Conso normale</v>
      </c>
    </row>
    <row r="274" spans="1:6">
      <c r="A274" s="6">
        <v>45232.888888888891</v>
      </c>
      <c r="B274" s="7">
        <v>5.3333333300000003</v>
      </c>
      <c r="C274" t="str">
        <f>IF(WEEKDAY(Tableau13[[#This Row],[Données]],11)&gt;5,"W","S")</f>
        <v>S</v>
      </c>
      <c r="D274" t="str" cm="1">
        <f t="array" ref="D274">_xlfn.IFS(
AND(Tableau13[[#This Row],[Jours]]="W",Tableau13[[#This Row],[Colonne1]]="HC"),"Talon",
Tableau13[[#This Row],[Colonne1]]="HP","Consommation normale",
E274="HC","Talon")</f>
        <v>Consommation normale</v>
      </c>
      <c r="E274" s="3" t="str">
        <f>IF(OR(Tableau13[[#This Row],[Données]]-INT(Tableau13[[#This Row],[Données]])&lt;$J$2,Tableau13[[#This Row],[Données]]-INT(Tableau13[[#This Row],[Données]])&gt;=$I$2),"HC","HP")</f>
        <v>HP</v>
      </c>
      <c r="F274" t="str">
        <f>IF(AND(Tableau13[[#This Row],[Jours]]="W",Tableau13[[#This Row],[Colonne1]]="HC")=TRUE, "Talon","Conso normale")</f>
        <v>Conso normale</v>
      </c>
    </row>
    <row r="275" spans="1:6">
      <c r="A275" s="6">
        <v>45232.895833333336</v>
      </c>
      <c r="B275" s="7">
        <v>5.5833333300000003</v>
      </c>
      <c r="C275" t="str">
        <f>IF(WEEKDAY(Tableau13[[#This Row],[Données]],11)&gt;5,"W","S")</f>
        <v>S</v>
      </c>
      <c r="D275" t="str" cm="1">
        <f t="array" ref="D275">_xlfn.IFS(
AND(Tableau13[[#This Row],[Jours]]="W",Tableau13[[#This Row],[Colonne1]]="HC"),"Talon",
Tableau13[[#This Row],[Colonne1]]="HP","Consommation normale",
E275="HC","Talon")</f>
        <v>Consommation normale</v>
      </c>
      <c r="E275" s="3" t="str">
        <f>IF(OR(Tableau13[[#This Row],[Données]]-INT(Tableau13[[#This Row],[Données]])&lt;$J$2,Tableau13[[#This Row],[Données]]-INT(Tableau13[[#This Row],[Données]])&gt;=$I$2),"HC","HP")</f>
        <v>HP</v>
      </c>
      <c r="F275" t="str">
        <f>IF(AND(Tableau13[[#This Row],[Jours]]="W",Tableau13[[#This Row],[Colonne1]]="HC")=TRUE, "Talon","Conso normale")</f>
        <v>Conso normale</v>
      </c>
    </row>
    <row r="276" spans="1:6">
      <c r="A276" s="6">
        <v>45232.902777777781</v>
      </c>
      <c r="B276" s="7">
        <v>5.4166666699999997</v>
      </c>
      <c r="C276" t="str">
        <f>IF(WEEKDAY(Tableau13[[#This Row],[Données]],11)&gt;5,"W","S")</f>
        <v>S</v>
      </c>
      <c r="D276" t="str" cm="1">
        <f t="array" ref="D276">_xlfn.IFS(
AND(Tableau13[[#This Row],[Jours]]="W",Tableau13[[#This Row],[Colonne1]]="HC"),"Talon",
Tableau13[[#This Row],[Colonne1]]="HP","Consommation normale",
E276="HC","Talon")</f>
        <v>Consommation normale</v>
      </c>
      <c r="E276" s="3" t="str">
        <f>IF(OR(Tableau13[[#This Row],[Données]]-INT(Tableau13[[#This Row],[Données]])&lt;$J$2,Tableau13[[#This Row],[Données]]-INT(Tableau13[[#This Row],[Données]])&gt;=$I$2),"HC","HP")</f>
        <v>HP</v>
      </c>
      <c r="F276" t="str">
        <f>IF(AND(Tableau13[[#This Row],[Jours]]="W",Tableau13[[#This Row],[Colonne1]]="HC")=TRUE, "Talon","Conso normale")</f>
        <v>Conso normale</v>
      </c>
    </row>
    <row r="277" spans="1:6">
      <c r="A277" s="6">
        <v>45232.909722222219</v>
      </c>
      <c r="B277" s="7">
        <v>5.5</v>
      </c>
      <c r="C277" t="str">
        <f>IF(WEEKDAY(Tableau13[[#This Row],[Données]],11)&gt;5,"W","S")</f>
        <v>S</v>
      </c>
      <c r="D277" t="str" cm="1">
        <f t="array" ref="D277">_xlfn.IFS(
AND(Tableau13[[#This Row],[Jours]]="W",Tableau13[[#This Row],[Colonne1]]="HC"),"Talon",
Tableau13[[#This Row],[Colonne1]]="HP","Consommation normale",
E277="HC","Talon")</f>
        <v>Consommation normale</v>
      </c>
      <c r="E277" s="3" t="str">
        <f>IF(OR(Tableau13[[#This Row],[Données]]-INT(Tableau13[[#This Row],[Données]])&lt;$J$2,Tableau13[[#This Row],[Données]]-INT(Tableau13[[#This Row],[Données]])&gt;=$I$2),"HC","HP")</f>
        <v>HP</v>
      </c>
      <c r="F277" t="str">
        <f>IF(AND(Tableau13[[#This Row],[Jours]]="W",Tableau13[[#This Row],[Colonne1]]="HC")=TRUE, "Talon","Conso normale")</f>
        <v>Conso normale</v>
      </c>
    </row>
    <row r="278" spans="1:6">
      <c r="A278" s="6">
        <v>45232.916666666664</v>
      </c>
      <c r="B278" s="7">
        <v>5.3333333300000003</v>
      </c>
      <c r="C278" t="str">
        <f>IF(WEEKDAY(Tableau13[[#This Row],[Données]],11)&gt;5,"W","S")</f>
        <v>S</v>
      </c>
      <c r="D278" t="str" cm="1">
        <f t="array" ref="D278">_xlfn.IFS(
AND(Tableau13[[#This Row],[Jours]]="W",Tableau13[[#This Row],[Colonne1]]="HC"),"Talon",
Tableau13[[#This Row],[Colonne1]]="HP","Consommation normale",
E278="HC","Talon")</f>
        <v>Consommation normale</v>
      </c>
      <c r="E278" s="3" t="str">
        <f>IF(OR(Tableau13[[#This Row],[Données]]-INT(Tableau13[[#This Row],[Données]])&lt;$J$2,Tableau13[[#This Row],[Données]]-INT(Tableau13[[#This Row],[Données]])&gt;=$I$2),"HC","HP")</f>
        <v>HP</v>
      </c>
      <c r="F278" t="str">
        <f>IF(AND(Tableau13[[#This Row],[Jours]]="W",Tableau13[[#This Row],[Colonne1]]="HC")=TRUE, "Talon","Conso normale")</f>
        <v>Conso normale</v>
      </c>
    </row>
    <row r="279" spans="1:6">
      <c r="A279" s="6">
        <v>45232.923611111109</v>
      </c>
      <c r="B279" s="7">
        <v>5.25</v>
      </c>
      <c r="C279" t="str">
        <f>IF(WEEKDAY(Tableau13[[#This Row],[Données]],11)&gt;5,"W","S")</f>
        <v>S</v>
      </c>
      <c r="D279" t="str" cm="1">
        <f t="array" ref="D279">_xlfn.IFS(
AND(Tableau13[[#This Row],[Jours]]="W",Tableau13[[#This Row],[Colonne1]]="HC"),"Talon",
Tableau13[[#This Row],[Colonne1]]="HP","Consommation normale",
E279="HC","Talon")</f>
        <v>Talon</v>
      </c>
      <c r="E279" s="3" t="str">
        <f>IF(OR(Tableau13[[#This Row],[Données]]-INT(Tableau13[[#This Row],[Données]])&lt;$J$2,Tableau13[[#This Row],[Données]]-INT(Tableau13[[#This Row],[Données]])&gt;=$I$2),"HC","HP")</f>
        <v>HC</v>
      </c>
      <c r="F279" t="str">
        <f>IF(AND(Tableau13[[#This Row],[Jours]]="W",Tableau13[[#This Row],[Colonne1]]="HC")=TRUE, "Talon","Conso normale")</f>
        <v>Conso normale</v>
      </c>
    </row>
    <row r="280" spans="1:6">
      <c r="A280" s="6">
        <v>45232.930555555555</v>
      </c>
      <c r="B280" s="7">
        <v>5.25</v>
      </c>
      <c r="C280" t="str">
        <f>IF(WEEKDAY(Tableau13[[#This Row],[Données]],11)&gt;5,"W","S")</f>
        <v>S</v>
      </c>
      <c r="D280" t="str" cm="1">
        <f t="array" ref="D280">_xlfn.IFS(
AND(Tableau13[[#This Row],[Jours]]="W",Tableau13[[#This Row],[Colonne1]]="HC"),"Talon",
Tableau13[[#This Row],[Colonne1]]="HP","Consommation normale",
E280="HC","Talon")</f>
        <v>Talon</v>
      </c>
      <c r="E280" s="3" t="str">
        <f>IF(OR(Tableau13[[#This Row],[Données]]-INT(Tableau13[[#This Row],[Données]])&lt;$J$2,Tableau13[[#This Row],[Données]]-INT(Tableau13[[#This Row],[Données]])&gt;=$I$2),"HC","HP")</f>
        <v>HC</v>
      </c>
      <c r="F280" t="str">
        <f>IF(AND(Tableau13[[#This Row],[Jours]]="W",Tableau13[[#This Row],[Colonne1]]="HC")=TRUE, "Talon","Conso normale")</f>
        <v>Conso normale</v>
      </c>
    </row>
    <row r="281" spans="1:6">
      <c r="A281" s="6">
        <v>45232.9375</v>
      </c>
      <c r="B281" s="7">
        <v>5.1666666699999997</v>
      </c>
      <c r="C281" t="str">
        <f>IF(WEEKDAY(Tableau13[[#This Row],[Données]],11)&gt;5,"W","S")</f>
        <v>S</v>
      </c>
      <c r="D281" t="str" cm="1">
        <f t="array" ref="D281">_xlfn.IFS(
AND(Tableau13[[#This Row],[Jours]]="W",Tableau13[[#This Row],[Colonne1]]="HC"),"Talon",
Tableau13[[#This Row],[Colonne1]]="HP","Consommation normale",
E281="HC","Talon")</f>
        <v>Talon</v>
      </c>
      <c r="E281" s="3" t="str">
        <f>IF(OR(Tableau13[[#This Row],[Données]]-INT(Tableau13[[#This Row],[Données]])&lt;$J$2,Tableau13[[#This Row],[Données]]-INT(Tableau13[[#This Row],[Données]])&gt;=$I$2),"HC","HP")</f>
        <v>HC</v>
      </c>
      <c r="F281" t="str">
        <f>IF(AND(Tableau13[[#This Row],[Jours]]="W",Tableau13[[#This Row],[Colonne1]]="HC")=TRUE, "Talon","Conso normale")</f>
        <v>Conso normale</v>
      </c>
    </row>
    <row r="282" spans="1:6">
      <c r="A282" s="6">
        <v>45232.944444444445</v>
      </c>
      <c r="B282" s="7">
        <v>5.4166666699999997</v>
      </c>
      <c r="C282" t="str">
        <f>IF(WEEKDAY(Tableau13[[#This Row],[Données]],11)&gt;5,"W","S")</f>
        <v>S</v>
      </c>
      <c r="D282" t="str" cm="1">
        <f t="array" ref="D282">_xlfn.IFS(
AND(Tableau13[[#This Row],[Jours]]="W",Tableau13[[#This Row],[Colonne1]]="HC"),"Talon",
Tableau13[[#This Row],[Colonne1]]="HP","Consommation normale",
E282="HC","Talon")</f>
        <v>Talon</v>
      </c>
      <c r="E282" s="3" t="str">
        <f>IF(OR(Tableau13[[#This Row],[Données]]-INT(Tableau13[[#This Row],[Données]])&lt;$J$2,Tableau13[[#This Row],[Données]]-INT(Tableau13[[#This Row],[Données]])&gt;=$I$2),"HC","HP")</f>
        <v>HC</v>
      </c>
      <c r="F282" t="str">
        <f>IF(AND(Tableau13[[#This Row],[Jours]]="W",Tableau13[[#This Row],[Colonne1]]="HC")=TRUE, "Talon","Conso normale")</f>
        <v>Conso normale</v>
      </c>
    </row>
    <row r="283" spans="1:6">
      <c r="A283" s="6">
        <v>45232.951388888891</v>
      </c>
      <c r="B283" s="7">
        <v>5.1666666699999997</v>
      </c>
      <c r="C283" t="str">
        <f>IF(WEEKDAY(Tableau13[[#This Row],[Données]],11)&gt;5,"W","S")</f>
        <v>S</v>
      </c>
      <c r="D283" t="str" cm="1">
        <f t="array" ref="D283">_xlfn.IFS(
AND(Tableau13[[#This Row],[Jours]]="W",Tableau13[[#This Row],[Colonne1]]="HC"),"Talon",
Tableau13[[#This Row],[Colonne1]]="HP","Consommation normale",
E283="HC","Talon")</f>
        <v>Talon</v>
      </c>
      <c r="E283" s="3" t="str">
        <f>IF(OR(Tableau13[[#This Row],[Données]]-INT(Tableau13[[#This Row],[Données]])&lt;$J$2,Tableau13[[#This Row],[Données]]-INT(Tableau13[[#This Row],[Données]])&gt;=$I$2),"HC","HP")</f>
        <v>HC</v>
      </c>
      <c r="F283" t="str">
        <f>IF(AND(Tableau13[[#This Row],[Jours]]="W",Tableau13[[#This Row],[Colonne1]]="HC")=TRUE, "Talon","Conso normale")</f>
        <v>Conso normale</v>
      </c>
    </row>
    <row r="284" spans="1:6">
      <c r="A284" s="6">
        <v>45232.958333333336</v>
      </c>
      <c r="B284" s="7">
        <v>5.1666666699999997</v>
      </c>
      <c r="C284" t="str">
        <f>IF(WEEKDAY(Tableau13[[#This Row],[Données]],11)&gt;5,"W","S")</f>
        <v>S</v>
      </c>
      <c r="D284" t="str" cm="1">
        <f t="array" ref="D284">_xlfn.IFS(
AND(Tableau13[[#This Row],[Jours]]="W",Tableau13[[#This Row],[Colonne1]]="HC"),"Talon",
Tableau13[[#This Row],[Colonne1]]="HP","Consommation normale",
E284="HC","Talon")</f>
        <v>Talon</v>
      </c>
      <c r="E284" s="3" t="str">
        <f>IF(OR(Tableau13[[#This Row],[Données]]-INT(Tableau13[[#This Row],[Données]])&lt;$J$2,Tableau13[[#This Row],[Données]]-INT(Tableau13[[#This Row],[Données]])&gt;=$I$2),"HC","HP")</f>
        <v>HC</v>
      </c>
      <c r="F284" t="str">
        <f>IF(AND(Tableau13[[#This Row],[Jours]]="W",Tableau13[[#This Row],[Colonne1]]="HC")=TRUE, "Talon","Conso normale")</f>
        <v>Conso normale</v>
      </c>
    </row>
    <row r="285" spans="1:6">
      <c r="A285" s="6">
        <v>45232.965277777781</v>
      </c>
      <c r="B285" s="7">
        <v>5.25</v>
      </c>
      <c r="C285" t="str">
        <f>IF(WEEKDAY(Tableau13[[#This Row],[Données]],11)&gt;5,"W","S")</f>
        <v>S</v>
      </c>
      <c r="D285" t="str" cm="1">
        <f t="array" ref="D285">_xlfn.IFS(
AND(Tableau13[[#This Row],[Jours]]="W",Tableau13[[#This Row],[Colonne1]]="HC"),"Talon",
Tableau13[[#This Row],[Colonne1]]="HP","Consommation normale",
E285="HC","Talon")</f>
        <v>Talon</v>
      </c>
      <c r="E285" s="3" t="str">
        <f>IF(OR(Tableau13[[#This Row],[Données]]-INT(Tableau13[[#This Row],[Données]])&lt;$J$2,Tableau13[[#This Row],[Données]]-INT(Tableau13[[#This Row],[Données]])&gt;=$I$2),"HC","HP")</f>
        <v>HC</v>
      </c>
      <c r="F285" t="str">
        <f>IF(AND(Tableau13[[#This Row],[Jours]]="W",Tableau13[[#This Row],[Colonne1]]="HC")=TRUE, "Talon","Conso normale")</f>
        <v>Conso normale</v>
      </c>
    </row>
    <row r="286" spans="1:6">
      <c r="A286" s="6">
        <v>45232.972222222219</v>
      </c>
      <c r="B286" s="7">
        <v>5.1666666699999997</v>
      </c>
      <c r="C286" t="str">
        <f>IF(WEEKDAY(Tableau13[[#This Row],[Données]],11)&gt;5,"W","S")</f>
        <v>S</v>
      </c>
      <c r="D286" t="str" cm="1">
        <f t="array" ref="D286">_xlfn.IFS(
AND(Tableau13[[#This Row],[Jours]]="W",Tableau13[[#This Row],[Colonne1]]="HC"),"Talon",
Tableau13[[#This Row],[Colonne1]]="HP","Consommation normale",
E286="HC","Talon")</f>
        <v>Talon</v>
      </c>
      <c r="E286" s="3" t="str">
        <f>IF(OR(Tableau13[[#This Row],[Données]]-INT(Tableau13[[#This Row],[Données]])&lt;$J$2,Tableau13[[#This Row],[Données]]-INT(Tableau13[[#This Row],[Données]])&gt;=$I$2),"HC","HP")</f>
        <v>HC</v>
      </c>
      <c r="F286" t="str">
        <f>IF(AND(Tableau13[[#This Row],[Jours]]="W",Tableau13[[#This Row],[Colonne1]]="HC")=TRUE, "Talon","Conso normale")</f>
        <v>Conso normale</v>
      </c>
    </row>
    <row r="287" spans="1:6">
      <c r="A287" s="6">
        <v>45232.979166666664</v>
      </c>
      <c r="B287" s="7">
        <v>5.0833333300000003</v>
      </c>
      <c r="C287" t="str">
        <f>IF(WEEKDAY(Tableau13[[#This Row],[Données]],11)&gt;5,"W","S")</f>
        <v>S</v>
      </c>
      <c r="D287" t="str" cm="1">
        <f t="array" ref="D287">_xlfn.IFS(
AND(Tableau13[[#This Row],[Jours]]="W",Tableau13[[#This Row],[Colonne1]]="HC"),"Talon",
Tableau13[[#This Row],[Colonne1]]="HP","Consommation normale",
E287="HC","Talon")</f>
        <v>Talon</v>
      </c>
      <c r="E287" s="3" t="str">
        <f>IF(OR(Tableau13[[#This Row],[Données]]-INT(Tableau13[[#This Row],[Données]])&lt;$J$2,Tableau13[[#This Row],[Données]]-INT(Tableau13[[#This Row],[Données]])&gt;=$I$2),"HC","HP")</f>
        <v>HC</v>
      </c>
      <c r="F287" t="str">
        <f>IF(AND(Tableau13[[#This Row],[Jours]]="W",Tableau13[[#This Row],[Colonne1]]="HC")=TRUE, "Talon","Conso normale")</f>
        <v>Conso normale</v>
      </c>
    </row>
    <row r="288" spans="1:6">
      <c r="A288" s="6">
        <v>45232.986111111109</v>
      </c>
      <c r="B288" s="7">
        <v>5</v>
      </c>
      <c r="C288" t="str">
        <f>IF(WEEKDAY(Tableau13[[#This Row],[Données]],11)&gt;5,"W","S")</f>
        <v>S</v>
      </c>
      <c r="D288" t="str" cm="1">
        <f t="array" ref="D288">_xlfn.IFS(
AND(Tableau13[[#This Row],[Jours]]="W",Tableau13[[#This Row],[Colonne1]]="HC"),"Talon",
Tableau13[[#This Row],[Colonne1]]="HP","Consommation normale",
E288="HC","Talon")</f>
        <v>Talon</v>
      </c>
      <c r="E288" s="3" t="str">
        <f>IF(OR(Tableau13[[#This Row],[Données]]-INT(Tableau13[[#This Row],[Données]])&lt;$J$2,Tableau13[[#This Row],[Données]]-INT(Tableau13[[#This Row],[Données]])&gt;=$I$2),"HC","HP")</f>
        <v>HC</v>
      </c>
      <c r="F288" t="str">
        <f>IF(AND(Tableau13[[#This Row],[Jours]]="W",Tableau13[[#This Row],[Colonne1]]="HC")=TRUE, "Talon","Conso normale")</f>
        <v>Conso normale</v>
      </c>
    </row>
    <row r="289" spans="1:6">
      <c r="A289" s="6">
        <v>45232.993055555555</v>
      </c>
      <c r="B289" s="7">
        <v>5</v>
      </c>
      <c r="C289" t="str">
        <f>IF(WEEKDAY(Tableau13[[#This Row],[Données]],11)&gt;5,"W","S")</f>
        <v>S</v>
      </c>
      <c r="D289" t="str" cm="1">
        <f t="array" ref="D289">_xlfn.IFS(
AND(Tableau13[[#This Row],[Jours]]="W",Tableau13[[#This Row],[Colonne1]]="HC"),"Talon",
Tableau13[[#This Row],[Colonne1]]="HP","Consommation normale",
E289="HC","Talon")</f>
        <v>Talon</v>
      </c>
      <c r="E289" s="3" t="str">
        <f>IF(OR(Tableau13[[#This Row],[Données]]-INT(Tableau13[[#This Row],[Données]])&lt;$J$2,Tableau13[[#This Row],[Données]]-INT(Tableau13[[#This Row],[Données]])&gt;=$I$2),"HC","HP")</f>
        <v>HC</v>
      </c>
      <c r="F289" t="str">
        <f>IF(AND(Tableau13[[#This Row],[Jours]]="W",Tableau13[[#This Row],[Colonne1]]="HC")=TRUE, "Talon","Conso normale")</f>
        <v>Conso normale</v>
      </c>
    </row>
    <row r="290" spans="1:6">
      <c r="A290" s="6">
        <v>45233</v>
      </c>
      <c r="B290" s="7">
        <v>4.9166666699999997</v>
      </c>
      <c r="C290" t="str">
        <f>IF(WEEKDAY(Tableau13[[#This Row],[Données]],11)&gt;5,"W","S")</f>
        <v>S</v>
      </c>
      <c r="D290" t="str" cm="1">
        <f t="array" ref="D290">_xlfn.IFS(
AND(Tableau13[[#This Row],[Jours]]="W",Tableau13[[#This Row],[Colonne1]]="HC"),"Talon",
Tableau13[[#This Row],[Colonne1]]="HP","Consommation normale",
E290="HC","Talon")</f>
        <v>Talon</v>
      </c>
      <c r="E290" s="3" t="str">
        <f>IF(OR(Tableau13[[#This Row],[Données]]-INT(Tableau13[[#This Row],[Données]])&lt;$J$2,Tableau13[[#This Row],[Données]]-INT(Tableau13[[#This Row],[Données]])&gt;=$I$2),"HC","HP")</f>
        <v>HC</v>
      </c>
      <c r="F290" t="str">
        <f>IF(AND(Tableau13[[#This Row],[Jours]]="W",Tableau13[[#This Row],[Colonne1]]="HC")=TRUE, "Talon","Conso normale")</f>
        <v>Conso normale</v>
      </c>
    </row>
    <row r="291" spans="1:6">
      <c r="A291" s="6">
        <v>45233.006944444445</v>
      </c>
      <c r="B291" s="7">
        <v>5</v>
      </c>
      <c r="C291" t="str">
        <f>IF(WEEKDAY(Tableau13[[#This Row],[Données]],11)&gt;5,"W","S")</f>
        <v>S</v>
      </c>
      <c r="D291" t="str" cm="1">
        <f t="array" ref="D291">_xlfn.IFS(
AND(Tableau13[[#This Row],[Jours]]="W",Tableau13[[#This Row],[Colonne1]]="HC"),"Talon",
Tableau13[[#This Row],[Colonne1]]="HP","Consommation normale",
E291="HC","Talon")</f>
        <v>Talon</v>
      </c>
      <c r="E291" s="3" t="str">
        <f>IF(OR(Tableau13[[#This Row],[Données]]-INT(Tableau13[[#This Row],[Données]])&lt;$J$2,Tableau13[[#This Row],[Données]]-INT(Tableau13[[#This Row],[Données]])&gt;=$I$2),"HC","HP")</f>
        <v>HC</v>
      </c>
      <c r="F291" t="str">
        <f>IF(AND(Tableau13[[#This Row],[Jours]]="W",Tableau13[[#This Row],[Colonne1]]="HC")=TRUE, "Talon","Conso normale")</f>
        <v>Conso normale</v>
      </c>
    </row>
    <row r="292" spans="1:6">
      <c r="A292" s="6">
        <v>45233.013888888891</v>
      </c>
      <c r="B292" s="7">
        <v>5.0833333300000003</v>
      </c>
      <c r="C292" t="str">
        <f>IF(WEEKDAY(Tableau13[[#This Row],[Données]],11)&gt;5,"W","S")</f>
        <v>S</v>
      </c>
      <c r="D292" t="str" cm="1">
        <f t="array" ref="D292">_xlfn.IFS(
AND(Tableau13[[#This Row],[Jours]]="W",Tableau13[[#This Row],[Colonne1]]="HC"),"Talon",
Tableau13[[#This Row],[Colonne1]]="HP","Consommation normale",
E292="HC","Talon")</f>
        <v>Talon</v>
      </c>
      <c r="E292" s="3" t="str">
        <f>IF(OR(Tableau13[[#This Row],[Données]]-INT(Tableau13[[#This Row],[Données]])&lt;$J$2,Tableau13[[#This Row],[Données]]-INT(Tableau13[[#This Row],[Données]])&gt;=$I$2),"HC","HP")</f>
        <v>HC</v>
      </c>
      <c r="F292" t="str">
        <f>IF(AND(Tableau13[[#This Row],[Jours]]="W",Tableau13[[#This Row],[Colonne1]]="HC")=TRUE, "Talon","Conso normale")</f>
        <v>Conso normale</v>
      </c>
    </row>
    <row r="293" spans="1:6">
      <c r="A293" s="6">
        <v>45233.020833333336</v>
      </c>
      <c r="B293" s="7">
        <v>5.0833333300000003</v>
      </c>
      <c r="C293" t="str">
        <f>IF(WEEKDAY(Tableau13[[#This Row],[Données]],11)&gt;5,"W","S")</f>
        <v>S</v>
      </c>
      <c r="D293" t="str" cm="1">
        <f t="array" ref="D293">_xlfn.IFS(
AND(Tableau13[[#This Row],[Jours]]="W",Tableau13[[#This Row],[Colonne1]]="HC"),"Talon",
Tableau13[[#This Row],[Colonne1]]="HP","Consommation normale",
E293="HC","Talon")</f>
        <v>Talon</v>
      </c>
      <c r="E293" s="3" t="str">
        <f>IF(OR(Tableau13[[#This Row],[Données]]-INT(Tableau13[[#This Row],[Données]])&lt;$J$2,Tableau13[[#This Row],[Données]]-INT(Tableau13[[#This Row],[Données]])&gt;=$I$2),"HC","HP")</f>
        <v>HC</v>
      </c>
      <c r="F293" t="str">
        <f>IF(AND(Tableau13[[#This Row],[Jours]]="W",Tableau13[[#This Row],[Colonne1]]="HC")=TRUE, "Talon","Conso normale")</f>
        <v>Conso normale</v>
      </c>
    </row>
    <row r="294" spans="1:6">
      <c r="A294" s="6">
        <v>45233.027777777781</v>
      </c>
      <c r="B294" s="7">
        <v>5</v>
      </c>
      <c r="C294" t="str">
        <f>IF(WEEKDAY(Tableau13[[#This Row],[Données]],11)&gt;5,"W","S")</f>
        <v>S</v>
      </c>
      <c r="D294" t="str" cm="1">
        <f t="array" ref="D294">_xlfn.IFS(
AND(Tableau13[[#This Row],[Jours]]="W",Tableau13[[#This Row],[Colonne1]]="HC"),"Talon",
Tableau13[[#This Row],[Colonne1]]="HP","Consommation normale",
E294="HC","Talon")</f>
        <v>Talon</v>
      </c>
      <c r="E294" s="3" t="str">
        <f>IF(OR(Tableau13[[#This Row],[Données]]-INT(Tableau13[[#This Row],[Données]])&lt;$J$2,Tableau13[[#This Row],[Données]]-INT(Tableau13[[#This Row],[Données]])&gt;=$I$2),"HC","HP")</f>
        <v>HC</v>
      </c>
      <c r="F294" t="str">
        <f>IF(AND(Tableau13[[#This Row],[Jours]]="W",Tableau13[[#This Row],[Colonne1]]="HC")=TRUE, "Talon","Conso normale")</f>
        <v>Conso normale</v>
      </c>
    </row>
    <row r="295" spans="1:6">
      <c r="A295" s="6">
        <v>45233.034722222219</v>
      </c>
      <c r="B295" s="7">
        <v>5</v>
      </c>
      <c r="C295" t="str">
        <f>IF(WEEKDAY(Tableau13[[#This Row],[Données]],11)&gt;5,"W","S")</f>
        <v>S</v>
      </c>
      <c r="D295" t="str" cm="1">
        <f t="array" ref="D295">_xlfn.IFS(
AND(Tableau13[[#This Row],[Jours]]="W",Tableau13[[#This Row],[Colonne1]]="HC"),"Talon",
Tableau13[[#This Row],[Colonne1]]="HP","Consommation normale",
E295="HC","Talon")</f>
        <v>Talon</v>
      </c>
      <c r="E295" s="3" t="str">
        <f>IF(OR(Tableau13[[#This Row],[Données]]-INT(Tableau13[[#This Row],[Données]])&lt;$J$2,Tableau13[[#This Row],[Données]]-INT(Tableau13[[#This Row],[Données]])&gt;=$I$2),"HC","HP")</f>
        <v>HC</v>
      </c>
      <c r="F295" t="str">
        <f>IF(AND(Tableau13[[#This Row],[Jours]]="W",Tableau13[[#This Row],[Colonne1]]="HC")=TRUE, "Talon","Conso normale")</f>
        <v>Conso normale</v>
      </c>
    </row>
    <row r="296" spans="1:6">
      <c r="A296" s="6">
        <v>45233.041666666664</v>
      </c>
      <c r="B296" s="7">
        <v>4.9166666699999997</v>
      </c>
      <c r="C296" t="str">
        <f>IF(WEEKDAY(Tableau13[[#This Row],[Données]],11)&gt;5,"W","S")</f>
        <v>S</v>
      </c>
      <c r="D296" t="str" cm="1">
        <f t="array" ref="D296">_xlfn.IFS(
AND(Tableau13[[#This Row],[Jours]]="W",Tableau13[[#This Row],[Colonne1]]="HC"),"Talon",
Tableau13[[#This Row],[Colonne1]]="HP","Consommation normale",
E296="HC","Talon")</f>
        <v>Talon</v>
      </c>
      <c r="E296" s="3" t="str">
        <f>IF(OR(Tableau13[[#This Row],[Données]]-INT(Tableau13[[#This Row],[Données]])&lt;$J$2,Tableau13[[#This Row],[Données]]-INT(Tableau13[[#This Row],[Données]])&gt;=$I$2),"HC","HP")</f>
        <v>HC</v>
      </c>
      <c r="F296" t="str">
        <f>IF(AND(Tableau13[[#This Row],[Jours]]="W",Tableau13[[#This Row],[Colonne1]]="HC")=TRUE, "Talon","Conso normale")</f>
        <v>Conso normale</v>
      </c>
    </row>
    <row r="297" spans="1:6">
      <c r="A297" s="6">
        <v>45233.048611111109</v>
      </c>
      <c r="B297" s="7">
        <v>5.0833333300000003</v>
      </c>
      <c r="C297" t="str">
        <f>IF(WEEKDAY(Tableau13[[#This Row],[Données]],11)&gt;5,"W","S")</f>
        <v>S</v>
      </c>
      <c r="D297" t="str" cm="1">
        <f t="array" ref="D297">_xlfn.IFS(
AND(Tableau13[[#This Row],[Jours]]="W",Tableau13[[#This Row],[Colonne1]]="HC"),"Talon",
Tableau13[[#This Row],[Colonne1]]="HP","Consommation normale",
E297="HC","Talon")</f>
        <v>Talon</v>
      </c>
      <c r="E297" s="3" t="str">
        <f>IF(OR(Tableau13[[#This Row],[Données]]-INT(Tableau13[[#This Row],[Données]])&lt;$J$2,Tableau13[[#This Row],[Données]]-INT(Tableau13[[#This Row],[Données]])&gt;=$I$2),"HC","HP")</f>
        <v>HC</v>
      </c>
      <c r="F297" t="str">
        <f>IF(AND(Tableau13[[#This Row],[Jours]]="W",Tableau13[[#This Row],[Colonne1]]="HC")=TRUE, "Talon","Conso normale")</f>
        <v>Conso normale</v>
      </c>
    </row>
    <row r="298" spans="1:6">
      <c r="A298" s="6">
        <v>45233.055555555555</v>
      </c>
      <c r="B298" s="7">
        <v>5.0833333300000003</v>
      </c>
      <c r="C298" t="str">
        <f>IF(WEEKDAY(Tableau13[[#This Row],[Données]],11)&gt;5,"W","S")</f>
        <v>S</v>
      </c>
      <c r="D298" t="str" cm="1">
        <f t="array" ref="D298">_xlfn.IFS(
AND(Tableau13[[#This Row],[Jours]]="W",Tableau13[[#This Row],[Colonne1]]="HC"),"Talon",
Tableau13[[#This Row],[Colonne1]]="HP","Consommation normale",
E298="HC","Talon")</f>
        <v>Talon</v>
      </c>
      <c r="E298" s="3" t="str">
        <f>IF(OR(Tableau13[[#This Row],[Données]]-INT(Tableau13[[#This Row],[Données]])&lt;$J$2,Tableau13[[#This Row],[Données]]-INT(Tableau13[[#This Row],[Données]])&gt;=$I$2),"HC","HP")</f>
        <v>HC</v>
      </c>
      <c r="F298" t="str">
        <f>IF(AND(Tableau13[[#This Row],[Jours]]="W",Tableau13[[#This Row],[Colonne1]]="HC")=TRUE, "Talon","Conso normale")</f>
        <v>Conso normale</v>
      </c>
    </row>
    <row r="299" spans="1:6">
      <c r="A299" s="6">
        <v>45233.0625</v>
      </c>
      <c r="B299" s="7">
        <v>4.9166666699999997</v>
      </c>
      <c r="C299" t="str">
        <f>IF(WEEKDAY(Tableau13[[#This Row],[Données]],11)&gt;5,"W","S")</f>
        <v>S</v>
      </c>
      <c r="D299" t="str" cm="1">
        <f t="array" ref="D299">_xlfn.IFS(
AND(Tableau13[[#This Row],[Jours]]="W",Tableau13[[#This Row],[Colonne1]]="HC"),"Talon",
Tableau13[[#This Row],[Colonne1]]="HP","Consommation normale",
E299="HC","Talon")</f>
        <v>Talon</v>
      </c>
      <c r="E299" s="3" t="str">
        <f>IF(OR(Tableau13[[#This Row],[Données]]-INT(Tableau13[[#This Row],[Données]])&lt;$J$2,Tableau13[[#This Row],[Données]]-INT(Tableau13[[#This Row],[Données]])&gt;=$I$2),"HC","HP")</f>
        <v>HC</v>
      </c>
      <c r="F299" t="str">
        <f>IF(AND(Tableau13[[#This Row],[Jours]]="W",Tableau13[[#This Row],[Colonne1]]="HC")=TRUE, "Talon","Conso normale")</f>
        <v>Conso normale</v>
      </c>
    </row>
    <row r="300" spans="1:6">
      <c r="A300" s="6">
        <v>45233.069444444445</v>
      </c>
      <c r="B300" s="7">
        <v>5</v>
      </c>
      <c r="C300" t="str">
        <f>IF(WEEKDAY(Tableau13[[#This Row],[Données]],11)&gt;5,"W","S")</f>
        <v>S</v>
      </c>
      <c r="D300" t="str" cm="1">
        <f t="array" ref="D300">_xlfn.IFS(
AND(Tableau13[[#This Row],[Jours]]="W",Tableau13[[#This Row],[Colonne1]]="HC"),"Talon",
Tableau13[[#This Row],[Colonne1]]="HP","Consommation normale",
E300="HC","Talon")</f>
        <v>Talon</v>
      </c>
      <c r="E300" s="3" t="str">
        <f>IF(OR(Tableau13[[#This Row],[Données]]-INT(Tableau13[[#This Row],[Données]])&lt;$J$2,Tableau13[[#This Row],[Données]]-INT(Tableau13[[#This Row],[Données]])&gt;=$I$2),"HC","HP")</f>
        <v>HC</v>
      </c>
      <c r="F300" t="str">
        <f>IF(AND(Tableau13[[#This Row],[Jours]]="W",Tableau13[[#This Row],[Colonne1]]="HC")=TRUE, "Talon","Conso normale")</f>
        <v>Conso normale</v>
      </c>
    </row>
    <row r="301" spans="1:6">
      <c r="A301" s="6">
        <v>45233.076388888891</v>
      </c>
      <c r="B301" s="7">
        <v>4.9166666699999997</v>
      </c>
      <c r="C301" t="str">
        <f>IF(WEEKDAY(Tableau13[[#This Row],[Données]],11)&gt;5,"W","S")</f>
        <v>S</v>
      </c>
      <c r="D301" t="str" cm="1">
        <f t="array" ref="D301">_xlfn.IFS(
AND(Tableau13[[#This Row],[Jours]]="W",Tableau13[[#This Row],[Colonne1]]="HC"),"Talon",
Tableau13[[#This Row],[Colonne1]]="HP","Consommation normale",
E301="HC","Talon")</f>
        <v>Talon</v>
      </c>
      <c r="E301" s="3" t="str">
        <f>IF(OR(Tableau13[[#This Row],[Données]]-INT(Tableau13[[#This Row],[Données]])&lt;$J$2,Tableau13[[#This Row],[Données]]-INT(Tableau13[[#This Row],[Données]])&gt;=$I$2),"HC","HP")</f>
        <v>HC</v>
      </c>
      <c r="F301" t="str">
        <f>IF(AND(Tableau13[[#This Row],[Jours]]="W",Tableau13[[#This Row],[Colonne1]]="HC")=TRUE, "Talon","Conso normale")</f>
        <v>Conso normale</v>
      </c>
    </row>
    <row r="302" spans="1:6">
      <c r="A302" s="6">
        <v>45233.083333333336</v>
      </c>
      <c r="B302" s="7">
        <v>5</v>
      </c>
      <c r="C302" t="str">
        <f>IF(WEEKDAY(Tableau13[[#This Row],[Données]],11)&gt;5,"W","S")</f>
        <v>S</v>
      </c>
      <c r="D302" t="str" cm="1">
        <f t="array" ref="D302">_xlfn.IFS(
AND(Tableau13[[#This Row],[Jours]]="W",Tableau13[[#This Row],[Colonne1]]="HC"),"Talon",
Tableau13[[#This Row],[Colonne1]]="HP","Consommation normale",
E302="HC","Talon")</f>
        <v>Talon</v>
      </c>
      <c r="E302" s="3" t="str">
        <f>IF(OR(Tableau13[[#This Row],[Données]]-INT(Tableau13[[#This Row],[Données]])&lt;$J$2,Tableau13[[#This Row],[Données]]-INT(Tableau13[[#This Row],[Données]])&gt;=$I$2),"HC","HP")</f>
        <v>HC</v>
      </c>
      <c r="F302" t="str">
        <f>IF(AND(Tableau13[[#This Row],[Jours]]="W",Tableau13[[#This Row],[Colonne1]]="HC")=TRUE, "Talon","Conso normale")</f>
        <v>Conso normale</v>
      </c>
    </row>
    <row r="303" spans="1:6">
      <c r="A303" s="6">
        <v>45233.090277777781</v>
      </c>
      <c r="B303" s="7">
        <v>5.0833333300000003</v>
      </c>
      <c r="C303" t="str">
        <f>IF(WEEKDAY(Tableau13[[#This Row],[Données]],11)&gt;5,"W","S")</f>
        <v>S</v>
      </c>
      <c r="D303" t="str" cm="1">
        <f t="array" ref="D303">_xlfn.IFS(
AND(Tableau13[[#This Row],[Jours]]="W",Tableau13[[#This Row],[Colonne1]]="HC"),"Talon",
Tableau13[[#This Row],[Colonne1]]="HP","Consommation normale",
E303="HC","Talon")</f>
        <v>Talon</v>
      </c>
      <c r="E303" s="3" t="str">
        <f>IF(OR(Tableau13[[#This Row],[Données]]-INT(Tableau13[[#This Row],[Données]])&lt;$J$2,Tableau13[[#This Row],[Données]]-INT(Tableau13[[#This Row],[Données]])&gt;=$I$2),"HC","HP")</f>
        <v>HC</v>
      </c>
      <c r="F303" t="str">
        <f>IF(AND(Tableau13[[#This Row],[Jours]]="W",Tableau13[[#This Row],[Colonne1]]="HC")=TRUE, "Talon","Conso normale")</f>
        <v>Conso normale</v>
      </c>
    </row>
    <row r="304" spans="1:6">
      <c r="A304" s="6">
        <v>45233.097222222219</v>
      </c>
      <c r="B304" s="7">
        <v>5.0833333300000003</v>
      </c>
      <c r="C304" t="str">
        <f>IF(WEEKDAY(Tableau13[[#This Row],[Données]],11)&gt;5,"W","S")</f>
        <v>S</v>
      </c>
      <c r="D304" t="str" cm="1">
        <f t="array" ref="D304">_xlfn.IFS(
AND(Tableau13[[#This Row],[Jours]]="W",Tableau13[[#This Row],[Colonne1]]="HC"),"Talon",
Tableau13[[#This Row],[Colonne1]]="HP","Consommation normale",
E304="HC","Talon")</f>
        <v>Talon</v>
      </c>
      <c r="E304" s="3" t="str">
        <f>IF(OR(Tableau13[[#This Row],[Données]]-INT(Tableau13[[#This Row],[Données]])&lt;$J$2,Tableau13[[#This Row],[Données]]-INT(Tableau13[[#This Row],[Données]])&gt;=$I$2),"HC","HP")</f>
        <v>HC</v>
      </c>
      <c r="F304" t="str">
        <f>IF(AND(Tableau13[[#This Row],[Jours]]="W",Tableau13[[#This Row],[Colonne1]]="HC")=TRUE, "Talon","Conso normale")</f>
        <v>Conso normale</v>
      </c>
    </row>
    <row r="305" spans="1:6">
      <c r="A305" s="6">
        <v>45233.104166666664</v>
      </c>
      <c r="B305" s="7">
        <v>5.1666666699999997</v>
      </c>
      <c r="C305" t="str">
        <f>IF(WEEKDAY(Tableau13[[#This Row],[Données]],11)&gt;5,"W","S")</f>
        <v>S</v>
      </c>
      <c r="D305" t="str" cm="1">
        <f t="array" ref="D305">_xlfn.IFS(
AND(Tableau13[[#This Row],[Jours]]="W",Tableau13[[#This Row],[Colonne1]]="HC"),"Talon",
Tableau13[[#This Row],[Colonne1]]="HP","Consommation normale",
E305="HC","Talon")</f>
        <v>Talon</v>
      </c>
      <c r="E305" s="3" t="str">
        <f>IF(OR(Tableau13[[#This Row],[Données]]-INT(Tableau13[[#This Row],[Données]])&lt;$J$2,Tableau13[[#This Row],[Données]]-INT(Tableau13[[#This Row],[Données]])&gt;=$I$2),"HC","HP")</f>
        <v>HC</v>
      </c>
      <c r="F305" t="str">
        <f>IF(AND(Tableau13[[#This Row],[Jours]]="W",Tableau13[[#This Row],[Colonne1]]="HC")=TRUE, "Talon","Conso normale")</f>
        <v>Conso normale</v>
      </c>
    </row>
    <row r="306" spans="1:6">
      <c r="A306" s="6">
        <v>45233.111111111109</v>
      </c>
      <c r="B306" s="7">
        <v>4.9166666699999997</v>
      </c>
      <c r="C306" t="str">
        <f>IF(WEEKDAY(Tableau13[[#This Row],[Données]],11)&gt;5,"W","S")</f>
        <v>S</v>
      </c>
      <c r="D306" t="str" cm="1">
        <f t="array" ref="D306">_xlfn.IFS(
AND(Tableau13[[#This Row],[Jours]]="W",Tableau13[[#This Row],[Colonne1]]="HC"),"Talon",
Tableau13[[#This Row],[Colonne1]]="HP","Consommation normale",
E306="HC","Talon")</f>
        <v>Talon</v>
      </c>
      <c r="E306" s="3" t="str">
        <f>IF(OR(Tableau13[[#This Row],[Données]]-INT(Tableau13[[#This Row],[Données]])&lt;$J$2,Tableau13[[#This Row],[Données]]-INT(Tableau13[[#This Row],[Données]])&gt;=$I$2),"HC","HP")</f>
        <v>HC</v>
      </c>
      <c r="F306" t="str">
        <f>IF(AND(Tableau13[[#This Row],[Jours]]="W",Tableau13[[#This Row],[Colonne1]]="HC")=TRUE, "Talon","Conso normale")</f>
        <v>Conso normale</v>
      </c>
    </row>
    <row r="307" spans="1:6">
      <c r="A307" s="6">
        <v>45233.118055555555</v>
      </c>
      <c r="B307" s="7">
        <v>4.9166666699999997</v>
      </c>
      <c r="C307" t="str">
        <f>IF(WEEKDAY(Tableau13[[#This Row],[Données]],11)&gt;5,"W","S")</f>
        <v>S</v>
      </c>
      <c r="D307" t="str" cm="1">
        <f t="array" ref="D307">_xlfn.IFS(
AND(Tableau13[[#This Row],[Jours]]="W",Tableau13[[#This Row],[Colonne1]]="HC"),"Talon",
Tableau13[[#This Row],[Colonne1]]="HP","Consommation normale",
E307="HC","Talon")</f>
        <v>Talon</v>
      </c>
      <c r="E307" s="3" t="str">
        <f>IF(OR(Tableau13[[#This Row],[Données]]-INT(Tableau13[[#This Row],[Données]])&lt;$J$2,Tableau13[[#This Row],[Données]]-INT(Tableau13[[#This Row],[Données]])&gt;=$I$2),"HC","HP")</f>
        <v>HC</v>
      </c>
      <c r="F307" t="str">
        <f>IF(AND(Tableau13[[#This Row],[Jours]]="W",Tableau13[[#This Row],[Colonne1]]="HC")=TRUE, "Talon","Conso normale")</f>
        <v>Conso normale</v>
      </c>
    </row>
    <row r="308" spans="1:6">
      <c r="A308" s="6">
        <v>45233.125</v>
      </c>
      <c r="B308" s="7">
        <v>5</v>
      </c>
      <c r="C308" t="str">
        <f>IF(WEEKDAY(Tableau13[[#This Row],[Données]],11)&gt;5,"W","S")</f>
        <v>S</v>
      </c>
      <c r="D308" t="str" cm="1">
        <f t="array" ref="D308">_xlfn.IFS(
AND(Tableau13[[#This Row],[Jours]]="W",Tableau13[[#This Row],[Colonne1]]="HC"),"Talon",
Tableau13[[#This Row],[Colonne1]]="HP","Consommation normale",
E308="HC","Talon")</f>
        <v>Talon</v>
      </c>
      <c r="E308" s="3" t="str">
        <f>IF(OR(Tableau13[[#This Row],[Données]]-INT(Tableau13[[#This Row],[Données]])&lt;$J$2,Tableau13[[#This Row],[Données]]-INT(Tableau13[[#This Row],[Données]])&gt;=$I$2),"HC","HP")</f>
        <v>HC</v>
      </c>
      <c r="F308" t="str">
        <f>IF(AND(Tableau13[[#This Row],[Jours]]="W",Tableau13[[#This Row],[Colonne1]]="HC")=TRUE, "Talon","Conso normale")</f>
        <v>Conso normale</v>
      </c>
    </row>
    <row r="309" spans="1:6">
      <c r="A309" s="6">
        <v>45233.131944444445</v>
      </c>
      <c r="B309" s="7">
        <v>5.0833333300000003</v>
      </c>
      <c r="C309" t="str">
        <f>IF(WEEKDAY(Tableau13[[#This Row],[Données]],11)&gt;5,"W","S")</f>
        <v>S</v>
      </c>
      <c r="D309" t="str" cm="1">
        <f t="array" ref="D309">_xlfn.IFS(
AND(Tableau13[[#This Row],[Jours]]="W",Tableau13[[#This Row],[Colonne1]]="HC"),"Talon",
Tableau13[[#This Row],[Colonne1]]="HP","Consommation normale",
E309="HC","Talon")</f>
        <v>Talon</v>
      </c>
      <c r="E309" s="3" t="str">
        <f>IF(OR(Tableau13[[#This Row],[Données]]-INT(Tableau13[[#This Row],[Données]])&lt;$J$2,Tableau13[[#This Row],[Données]]-INT(Tableau13[[#This Row],[Données]])&gt;=$I$2),"HC","HP")</f>
        <v>HC</v>
      </c>
      <c r="F309" t="str">
        <f>IF(AND(Tableau13[[#This Row],[Jours]]="W",Tableau13[[#This Row],[Colonne1]]="HC")=TRUE, "Talon","Conso normale")</f>
        <v>Conso normale</v>
      </c>
    </row>
    <row r="310" spans="1:6">
      <c r="A310" s="6">
        <v>45233.138888888891</v>
      </c>
      <c r="B310" s="7">
        <v>5</v>
      </c>
      <c r="C310" t="str">
        <f>IF(WEEKDAY(Tableau13[[#This Row],[Données]],11)&gt;5,"W","S")</f>
        <v>S</v>
      </c>
      <c r="D310" t="str" cm="1">
        <f t="array" ref="D310">_xlfn.IFS(
AND(Tableau13[[#This Row],[Jours]]="W",Tableau13[[#This Row],[Colonne1]]="HC"),"Talon",
Tableau13[[#This Row],[Colonne1]]="HP","Consommation normale",
E310="HC","Talon")</f>
        <v>Talon</v>
      </c>
      <c r="E310" s="3" t="str">
        <f>IF(OR(Tableau13[[#This Row],[Données]]-INT(Tableau13[[#This Row],[Données]])&lt;$J$2,Tableau13[[#This Row],[Données]]-INT(Tableau13[[#This Row],[Données]])&gt;=$I$2),"HC","HP")</f>
        <v>HC</v>
      </c>
      <c r="F310" t="str">
        <f>IF(AND(Tableau13[[#This Row],[Jours]]="W",Tableau13[[#This Row],[Colonne1]]="HC")=TRUE, "Talon","Conso normale")</f>
        <v>Conso normale</v>
      </c>
    </row>
    <row r="311" spans="1:6">
      <c r="A311" s="6">
        <v>45233.145833333336</v>
      </c>
      <c r="B311" s="7">
        <v>4.9166666699999997</v>
      </c>
      <c r="C311" t="str">
        <f>IF(WEEKDAY(Tableau13[[#This Row],[Données]],11)&gt;5,"W","S")</f>
        <v>S</v>
      </c>
      <c r="D311" t="str" cm="1">
        <f t="array" ref="D311">_xlfn.IFS(
AND(Tableau13[[#This Row],[Jours]]="W",Tableau13[[#This Row],[Colonne1]]="HC"),"Talon",
Tableau13[[#This Row],[Colonne1]]="HP","Consommation normale",
E311="HC","Talon")</f>
        <v>Talon</v>
      </c>
      <c r="E311" s="3" t="str">
        <f>IF(OR(Tableau13[[#This Row],[Données]]-INT(Tableau13[[#This Row],[Données]])&lt;$J$2,Tableau13[[#This Row],[Données]]-INT(Tableau13[[#This Row],[Données]])&gt;=$I$2),"HC","HP")</f>
        <v>HC</v>
      </c>
      <c r="F311" t="str">
        <f>IF(AND(Tableau13[[#This Row],[Jours]]="W",Tableau13[[#This Row],[Colonne1]]="HC")=TRUE, "Talon","Conso normale")</f>
        <v>Conso normale</v>
      </c>
    </row>
    <row r="312" spans="1:6">
      <c r="A312" s="6">
        <v>45233.152777777781</v>
      </c>
      <c r="B312" s="7">
        <v>5</v>
      </c>
      <c r="C312" t="str">
        <f>IF(WEEKDAY(Tableau13[[#This Row],[Données]],11)&gt;5,"W","S")</f>
        <v>S</v>
      </c>
      <c r="D312" t="str" cm="1">
        <f t="array" ref="D312">_xlfn.IFS(
AND(Tableau13[[#This Row],[Jours]]="W",Tableau13[[#This Row],[Colonne1]]="HC"),"Talon",
Tableau13[[#This Row],[Colonne1]]="HP","Consommation normale",
E312="HC","Talon")</f>
        <v>Talon</v>
      </c>
      <c r="E312" s="3" t="str">
        <f>IF(OR(Tableau13[[#This Row],[Données]]-INT(Tableau13[[#This Row],[Données]])&lt;$J$2,Tableau13[[#This Row],[Données]]-INT(Tableau13[[#This Row],[Données]])&gt;=$I$2),"HC","HP")</f>
        <v>HC</v>
      </c>
      <c r="F312" t="str">
        <f>IF(AND(Tableau13[[#This Row],[Jours]]="W",Tableau13[[#This Row],[Colonne1]]="HC")=TRUE, "Talon","Conso normale")</f>
        <v>Conso normale</v>
      </c>
    </row>
    <row r="313" spans="1:6">
      <c r="A313" s="6">
        <v>45233.159722222219</v>
      </c>
      <c r="B313" s="7">
        <v>4.9166666699999997</v>
      </c>
      <c r="C313" t="str">
        <f>IF(WEEKDAY(Tableau13[[#This Row],[Données]],11)&gt;5,"W","S")</f>
        <v>S</v>
      </c>
      <c r="D313" t="str" cm="1">
        <f t="array" ref="D313">_xlfn.IFS(
AND(Tableau13[[#This Row],[Jours]]="W",Tableau13[[#This Row],[Colonne1]]="HC"),"Talon",
Tableau13[[#This Row],[Colonne1]]="HP","Consommation normale",
E313="HC","Talon")</f>
        <v>Talon</v>
      </c>
      <c r="E313" s="3" t="str">
        <f>IF(OR(Tableau13[[#This Row],[Données]]-INT(Tableau13[[#This Row],[Données]])&lt;$J$2,Tableau13[[#This Row],[Données]]-INT(Tableau13[[#This Row],[Données]])&gt;=$I$2),"HC","HP")</f>
        <v>HC</v>
      </c>
      <c r="F313" t="str">
        <f>IF(AND(Tableau13[[#This Row],[Jours]]="W",Tableau13[[#This Row],[Colonne1]]="HC")=TRUE, "Talon","Conso normale")</f>
        <v>Conso normale</v>
      </c>
    </row>
    <row r="314" spans="1:6">
      <c r="A314" s="6">
        <v>45233.166666666664</v>
      </c>
      <c r="B314" s="7">
        <v>5</v>
      </c>
      <c r="C314" t="str">
        <f>IF(WEEKDAY(Tableau13[[#This Row],[Données]],11)&gt;5,"W","S")</f>
        <v>S</v>
      </c>
      <c r="D314" t="str" cm="1">
        <f t="array" ref="D314">_xlfn.IFS(
AND(Tableau13[[#This Row],[Jours]]="W",Tableau13[[#This Row],[Colonne1]]="HC"),"Talon",
Tableau13[[#This Row],[Colonne1]]="HP","Consommation normale",
E314="HC","Talon")</f>
        <v>Talon</v>
      </c>
      <c r="E314" s="3" t="str">
        <f>IF(OR(Tableau13[[#This Row],[Données]]-INT(Tableau13[[#This Row],[Données]])&lt;$J$2,Tableau13[[#This Row],[Données]]-INT(Tableau13[[#This Row],[Données]])&gt;=$I$2),"HC","HP")</f>
        <v>HC</v>
      </c>
      <c r="F314" t="str">
        <f>IF(AND(Tableau13[[#This Row],[Jours]]="W",Tableau13[[#This Row],[Colonne1]]="HC")=TRUE, "Talon","Conso normale")</f>
        <v>Conso normale</v>
      </c>
    </row>
    <row r="315" spans="1:6">
      <c r="A315" s="6">
        <v>45233.173611111109</v>
      </c>
      <c r="B315" s="7">
        <v>5.1666666699999997</v>
      </c>
      <c r="C315" t="str">
        <f>IF(WEEKDAY(Tableau13[[#This Row],[Données]],11)&gt;5,"W","S")</f>
        <v>S</v>
      </c>
      <c r="D315" t="str" cm="1">
        <f t="array" ref="D315">_xlfn.IFS(
AND(Tableau13[[#This Row],[Jours]]="W",Tableau13[[#This Row],[Colonne1]]="HC"),"Talon",
Tableau13[[#This Row],[Colonne1]]="HP","Consommation normale",
E315="HC","Talon")</f>
        <v>Talon</v>
      </c>
      <c r="E315" s="3" t="str">
        <f>IF(OR(Tableau13[[#This Row],[Données]]-INT(Tableau13[[#This Row],[Données]])&lt;$J$2,Tableau13[[#This Row],[Données]]-INT(Tableau13[[#This Row],[Données]])&gt;=$I$2),"HC","HP")</f>
        <v>HC</v>
      </c>
      <c r="F315" t="str">
        <f>IF(AND(Tableau13[[#This Row],[Jours]]="W",Tableau13[[#This Row],[Colonne1]]="HC")=TRUE, "Talon","Conso normale")</f>
        <v>Conso normale</v>
      </c>
    </row>
    <row r="316" spans="1:6">
      <c r="A316" s="6">
        <v>45233.180555555555</v>
      </c>
      <c r="B316" s="7">
        <v>5.0833333300000003</v>
      </c>
      <c r="C316" t="str">
        <f>IF(WEEKDAY(Tableau13[[#This Row],[Données]],11)&gt;5,"W","S")</f>
        <v>S</v>
      </c>
      <c r="D316" t="str" cm="1">
        <f t="array" ref="D316">_xlfn.IFS(
AND(Tableau13[[#This Row],[Jours]]="W",Tableau13[[#This Row],[Colonne1]]="HC"),"Talon",
Tableau13[[#This Row],[Colonne1]]="HP","Consommation normale",
E316="HC","Talon")</f>
        <v>Talon</v>
      </c>
      <c r="E316" s="3" t="str">
        <f>IF(OR(Tableau13[[#This Row],[Données]]-INT(Tableau13[[#This Row],[Données]])&lt;$J$2,Tableau13[[#This Row],[Données]]-INT(Tableau13[[#This Row],[Données]])&gt;=$I$2),"HC","HP")</f>
        <v>HC</v>
      </c>
      <c r="F316" t="str">
        <f>IF(AND(Tableau13[[#This Row],[Jours]]="W",Tableau13[[#This Row],[Colonne1]]="HC")=TRUE, "Talon","Conso normale")</f>
        <v>Conso normale</v>
      </c>
    </row>
    <row r="317" spans="1:6">
      <c r="A317" s="6">
        <v>45233.1875</v>
      </c>
      <c r="B317" s="7">
        <v>5</v>
      </c>
      <c r="C317" t="str">
        <f>IF(WEEKDAY(Tableau13[[#This Row],[Données]],11)&gt;5,"W","S")</f>
        <v>S</v>
      </c>
      <c r="D317" t="str" cm="1">
        <f t="array" ref="D317">_xlfn.IFS(
AND(Tableau13[[#This Row],[Jours]]="W",Tableau13[[#This Row],[Colonne1]]="HC"),"Talon",
Tableau13[[#This Row],[Colonne1]]="HP","Consommation normale",
E317="HC","Talon")</f>
        <v>Talon</v>
      </c>
      <c r="E317" s="3" t="str">
        <f>IF(OR(Tableau13[[#This Row],[Données]]-INT(Tableau13[[#This Row],[Données]])&lt;$J$2,Tableau13[[#This Row],[Données]]-INT(Tableau13[[#This Row],[Données]])&gt;=$I$2),"HC","HP")</f>
        <v>HC</v>
      </c>
      <c r="F317" t="str">
        <f>IF(AND(Tableau13[[#This Row],[Jours]]="W",Tableau13[[#This Row],[Colonne1]]="HC")=TRUE, "Talon","Conso normale")</f>
        <v>Conso normale</v>
      </c>
    </row>
    <row r="318" spans="1:6">
      <c r="A318" s="6">
        <v>45233.194444444445</v>
      </c>
      <c r="B318" s="7">
        <v>5.0833333300000003</v>
      </c>
      <c r="C318" t="str">
        <f>IF(WEEKDAY(Tableau13[[#This Row],[Données]],11)&gt;5,"W","S")</f>
        <v>S</v>
      </c>
      <c r="D318" t="str" cm="1">
        <f t="array" ref="D318">_xlfn.IFS(
AND(Tableau13[[#This Row],[Jours]]="W",Tableau13[[#This Row],[Colonne1]]="HC"),"Talon",
Tableau13[[#This Row],[Colonne1]]="HP","Consommation normale",
E318="HC","Talon")</f>
        <v>Talon</v>
      </c>
      <c r="E318" s="3" t="str">
        <f>IF(OR(Tableau13[[#This Row],[Données]]-INT(Tableau13[[#This Row],[Données]])&lt;$J$2,Tableau13[[#This Row],[Données]]-INT(Tableau13[[#This Row],[Données]])&gt;=$I$2),"HC","HP")</f>
        <v>HC</v>
      </c>
      <c r="F318" t="str">
        <f>IF(AND(Tableau13[[#This Row],[Jours]]="W",Tableau13[[#This Row],[Colonne1]]="HC")=TRUE, "Talon","Conso normale")</f>
        <v>Conso normale</v>
      </c>
    </row>
    <row r="319" spans="1:6">
      <c r="A319" s="6">
        <v>45233.201388888891</v>
      </c>
      <c r="B319" s="7">
        <v>5.8333333300000003</v>
      </c>
      <c r="C319" t="str">
        <f>IF(WEEKDAY(Tableau13[[#This Row],[Données]],11)&gt;5,"W","S")</f>
        <v>S</v>
      </c>
      <c r="D319" t="str" cm="1">
        <f t="array" ref="D319">_xlfn.IFS(
AND(Tableau13[[#This Row],[Jours]]="W",Tableau13[[#This Row],[Colonne1]]="HC"),"Talon",
Tableau13[[#This Row],[Colonne1]]="HP","Consommation normale",
E319="HC","Talon")</f>
        <v>Talon</v>
      </c>
      <c r="E319" s="3" t="str">
        <f>IF(OR(Tableau13[[#This Row],[Données]]-INT(Tableau13[[#This Row],[Données]])&lt;$J$2,Tableau13[[#This Row],[Données]]-INT(Tableau13[[#This Row],[Données]])&gt;=$I$2),"HC","HP")</f>
        <v>HC</v>
      </c>
      <c r="F319" t="str">
        <f>IF(AND(Tableau13[[#This Row],[Jours]]="W",Tableau13[[#This Row],[Colonne1]]="HC")=TRUE, "Talon","Conso normale")</f>
        <v>Conso normale</v>
      </c>
    </row>
    <row r="320" spans="1:6">
      <c r="A320" s="6">
        <v>45233.208333333336</v>
      </c>
      <c r="B320" s="7">
        <v>6.0833333300000003</v>
      </c>
      <c r="C320" t="str">
        <f>IF(WEEKDAY(Tableau13[[#This Row],[Données]],11)&gt;5,"W","S")</f>
        <v>S</v>
      </c>
      <c r="D320" t="str" cm="1">
        <f t="array" ref="D320">_xlfn.IFS(
AND(Tableau13[[#This Row],[Jours]]="W",Tableau13[[#This Row],[Colonne1]]="HC"),"Talon",
Tableau13[[#This Row],[Colonne1]]="HP","Consommation normale",
E320="HC","Talon")</f>
        <v>Talon</v>
      </c>
      <c r="E320" s="3" t="str">
        <f>IF(OR(Tableau13[[#This Row],[Données]]-INT(Tableau13[[#This Row],[Données]])&lt;$J$2,Tableau13[[#This Row],[Données]]-INT(Tableau13[[#This Row],[Données]])&gt;=$I$2),"HC","HP")</f>
        <v>HC</v>
      </c>
      <c r="F320" t="str">
        <f>IF(AND(Tableau13[[#This Row],[Jours]]="W",Tableau13[[#This Row],[Colonne1]]="HC")=TRUE, "Talon","Conso normale")</f>
        <v>Conso normale</v>
      </c>
    </row>
    <row r="321" spans="1:6">
      <c r="A321" s="6">
        <v>45233.215277777781</v>
      </c>
      <c r="B321" s="7">
        <v>7.3333333300000003</v>
      </c>
      <c r="C321" t="str">
        <f>IF(WEEKDAY(Tableau13[[#This Row],[Données]],11)&gt;5,"W","S")</f>
        <v>S</v>
      </c>
      <c r="D321" t="str" cm="1">
        <f t="array" ref="D321">_xlfn.IFS(
AND(Tableau13[[#This Row],[Jours]]="W",Tableau13[[#This Row],[Colonne1]]="HC"),"Talon",
Tableau13[[#This Row],[Colonne1]]="HP","Consommation normale",
E321="HC","Talon")</f>
        <v>Talon</v>
      </c>
      <c r="E321" s="3" t="str">
        <f>IF(OR(Tableau13[[#This Row],[Données]]-INT(Tableau13[[#This Row],[Données]])&lt;$J$2,Tableau13[[#This Row],[Données]]-INT(Tableau13[[#This Row],[Données]])&gt;=$I$2),"HC","HP")</f>
        <v>HC</v>
      </c>
      <c r="F321" t="str">
        <f>IF(AND(Tableau13[[#This Row],[Jours]]="W",Tableau13[[#This Row],[Colonne1]]="HC")=TRUE, "Talon","Conso normale")</f>
        <v>Conso normale</v>
      </c>
    </row>
    <row r="322" spans="1:6">
      <c r="A322" s="6">
        <v>45233.222222222219</v>
      </c>
      <c r="B322" s="7">
        <v>8.1666666699999997</v>
      </c>
      <c r="C322" t="str">
        <f>IF(WEEKDAY(Tableau13[[#This Row],[Données]],11)&gt;5,"W","S")</f>
        <v>S</v>
      </c>
      <c r="D322" t="str" cm="1">
        <f t="array" ref="D322">_xlfn.IFS(
AND(Tableau13[[#This Row],[Jours]]="W",Tableau13[[#This Row],[Colonne1]]="HC"),"Talon",
Tableau13[[#This Row],[Colonne1]]="HP","Consommation normale",
E322="HC","Talon")</f>
        <v>Talon</v>
      </c>
      <c r="E322" s="3" t="str">
        <f>IF(OR(Tableau13[[#This Row],[Données]]-INT(Tableau13[[#This Row],[Données]])&lt;$J$2,Tableau13[[#This Row],[Données]]-INT(Tableau13[[#This Row],[Données]])&gt;=$I$2),"HC","HP")</f>
        <v>HC</v>
      </c>
      <c r="F322" t="str">
        <f>IF(AND(Tableau13[[#This Row],[Jours]]="W",Tableau13[[#This Row],[Colonne1]]="HC")=TRUE, "Talon","Conso normale")</f>
        <v>Conso normale</v>
      </c>
    </row>
    <row r="323" spans="1:6">
      <c r="A323" s="6">
        <v>45233.229166666664</v>
      </c>
      <c r="B323" s="7">
        <v>8.5</v>
      </c>
      <c r="C323" t="str">
        <f>IF(WEEKDAY(Tableau13[[#This Row],[Données]],11)&gt;5,"W","S")</f>
        <v>S</v>
      </c>
      <c r="D323" t="str" cm="1">
        <f t="array" ref="D323">_xlfn.IFS(
AND(Tableau13[[#This Row],[Jours]]="W",Tableau13[[#This Row],[Colonne1]]="HC"),"Talon",
Tableau13[[#This Row],[Colonne1]]="HP","Consommation normale",
E323="HC","Talon")</f>
        <v>Talon</v>
      </c>
      <c r="E323" s="3" t="str">
        <f>IF(OR(Tableau13[[#This Row],[Données]]-INT(Tableau13[[#This Row],[Données]])&lt;$J$2,Tableau13[[#This Row],[Données]]-INT(Tableau13[[#This Row],[Données]])&gt;=$I$2),"HC","HP")</f>
        <v>HC</v>
      </c>
      <c r="F323" t="str">
        <f>IF(AND(Tableau13[[#This Row],[Jours]]="W",Tableau13[[#This Row],[Colonne1]]="HC")=TRUE, "Talon","Conso normale")</f>
        <v>Conso normale</v>
      </c>
    </row>
    <row r="324" spans="1:6">
      <c r="A324" s="6">
        <v>45233.236111111109</v>
      </c>
      <c r="B324" s="7">
        <v>7.9166666699999997</v>
      </c>
      <c r="C324" t="str">
        <f>IF(WEEKDAY(Tableau13[[#This Row],[Données]],11)&gt;5,"W","S")</f>
        <v>S</v>
      </c>
      <c r="D324" t="str" cm="1">
        <f t="array" ref="D324">_xlfn.IFS(
AND(Tableau13[[#This Row],[Jours]]="W",Tableau13[[#This Row],[Colonne1]]="HC"),"Talon",
Tableau13[[#This Row],[Colonne1]]="HP","Consommation normale",
E324="HC","Talon")</f>
        <v>Talon</v>
      </c>
      <c r="E324" s="3" t="str">
        <f>IF(OR(Tableau13[[#This Row],[Données]]-INT(Tableau13[[#This Row],[Données]])&lt;$J$2,Tableau13[[#This Row],[Données]]-INT(Tableau13[[#This Row],[Données]])&gt;=$I$2),"HC","HP")</f>
        <v>HC</v>
      </c>
      <c r="F324" t="str">
        <f>IF(AND(Tableau13[[#This Row],[Jours]]="W",Tableau13[[#This Row],[Colonne1]]="HC")=TRUE, "Talon","Conso normale")</f>
        <v>Conso normale</v>
      </c>
    </row>
    <row r="325" spans="1:6">
      <c r="A325" s="6">
        <v>45233.243055555555</v>
      </c>
      <c r="B325" s="7">
        <v>8.4166666699999997</v>
      </c>
      <c r="C325" t="str">
        <f>IF(WEEKDAY(Tableau13[[#This Row],[Données]],11)&gt;5,"W","S")</f>
        <v>S</v>
      </c>
      <c r="D325" t="str" cm="1">
        <f t="array" ref="D325">_xlfn.IFS(
AND(Tableau13[[#This Row],[Jours]]="W",Tableau13[[#This Row],[Colonne1]]="HC"),"Talon",
Tableau13[[#This Row],[Colonne1]]="HP","Consommation normale",
E325="HC","Talon")</f>
        <v>Talon</v>
      </c>
      <c r="E325" s="3" t="str">
        <f>IF(OR(Tableau13[[#This Row],[Données]]-INT(Tableau13[[#This Row],[Données]])&lt;$J$2,Tableau13[[#This Row],[Données]]-INT(Tableau13[[#This Row],[Données]])&gt;=$I$2),"HC","HP")</f>
        <v>HC</v>
      </c>
      <c r="F325" t="str">
        <f>IF(AND(Tableau13[[#This Row],[Jours]]="W",Tableau13[[#This Row],[Colonne1]]="HC")=TRUE, "Talon","Conso normale")</f>
        <v>Conso normale</v>
      </c>
    </row>
    <row r="326" spans="1:6">
      <c r="A326" s="6">
        <v>45233.25</v>
      </c>
      <c r="B326" s="7">
        <v>9.5</v>
      </c>
      <c r="C326" t="str">
        <f>IF(WEEKDAY(Tableau13[[#This Row],[Données]],11)&gt;5,"W","S")</f>
        <v>S</v>
      </c>
      <c r="D326" t="str" cm="1">
        <f t="array" ref="D326">_xlfn.IFS(
AND(Tableau13[[#This Row],[Jours]]="W",Tableau13[[#This Row],[Colonne1]]="HC"),"Talon",
Tableau13[[#This Row],[Colonne1]]="HP","Consommation normale",
E326="HC","Talon")</f>
        <v>Consommation normale</v>
      </c>
      <c r="E326" s="3" t="str">
        <f>IF(OR(Tableau13[[#This Row],[Données]]-INT(Tableau13[[#This Row],[Données]])&lt;$J$2,Tableau13[[#This Row],[Données]]-INT(Tableau13[[#This Row],[Données]])&gt;=$I$2),"HC","HP")</f>
        <v>HP</v>
      </c>
      <c r="F326" t="str">
        <f>IF(AND(Tableau13[[#This Row],[Jours]]="W",Tableau13[[#This Row],[Colonne1]]="HC")=TRUE, "Talon","Conso normale")</f>
        <v>Conso normale</v>
      </c>
    </row>
    <row r="327" spans="1:6">
      <c r="A327" s="6">
        <v>45233.256944444445</v>
      </c>
      <c r="B327" s="7">
        <v>9.5833333300000003</v>
      </c>
      <c r="C327" t="str">
        <f>IF(WEEKDAY(Tableau13[[#This Row],[Données]],11)&gt;5,"W","S")</f>
        <v>S</v>
      </c>
      <c r="D327" t="str" cm="1">
        <f t="array" ref="D327">_xlfn.IFS(
AND(Tableau13[[#This Row],[Jours]]="W",Tableau13[[#This Row],[Colonne1]]="HC"),"Talon",
Tableau13[[#This Row],[Colonne1]]="HP","Consommation normale",
E327="HC","Talon")</f>
        <v>Consommation normale</v>
      </c>
      <c r="E327" s="3" t="str">
        <f>IF(OR(Tableau13[[#This Row],[Données]]-INT(Tableau13[[#This Row],[Données]])&lt;$J$2,Tableau13[[#This Row],[Données]]-INT(Tableau13[[#This Row],[Données]])&gt;=$I$2),"HC","HP")</f>
        <v>HP</v>
      </c>
      <c r="F327" t="str">
        <f>IF(AND(Tableau13[[#This Row],[Jours]]="W",Tableau13[[#This Row],[Colonne1]]="HC")=TRUE, "Talon","Conso normale")</f>
        <v>Conso normale</v>
      </c>
    </row>
    <row r="328" spans="1:6">
      <c r="A328" s="6">
        <v>45233.263888888891</v>
      </c>
      <c r="B328" s="7">
        <v>9.75</v>
      </c>
      <c r="C328" t="str">
        <f>IF(WEEKDAY(Tableau13[[#This Row],[Données]],11)&gt;5,"W","S")</f>
        <v>S</v>
      </c>
      <c r="D328" t="str" cm="1">
        <f t="array" ref="D328">_xlfn.IFS(
AND(Tableau13[[#This Row],[Jours]]="W",Tableau13[[#This Row],[Colonne1]]="HC"),"Talon",
Tableau13[[#This Row],[Colonne1]]="HP","Consommation normale",
E328="HC","Talon")</f>
        <v>Consommation normale</v>
      </c>
      <c r="E328" s="3" t="str">
        <f>IF(OR(Tableau13[[#This Row],[Données]]-INT(Tableau13[[#This Row],[Données]])&lt;$J$2,Tableau13[[#This Row],[Données]]-INT(Tableau13[[#This Row],[Données]])&gt;=$I$2),"HC","HP")</f>
        <v>HP</v>
      </c>
      <c r="F328" t="str">
        <f>IF(AND(Tableau13[[#This Row],[Jours]]="W",Tableau13[[#This Row],[Colonne1]]="HC")=TRUE, "Talon","Conso normale")</f>
        <v>Conso normale</v>
      </c>
    </row>
    <row r="329" spans="1:6">
      <c r="A329" s="6">
        <v>45233.270833333336</v>
      </c>
      <c r="B329" s="7">
        <v>9.4166666699999997</v>
      </c>
      <c r="C329" t="str">
        <f>IF(WEEKDAY(Tableau13[[#This Row],[Données]],11)&gt;5,"W","S")</f>
        <v>S</v>
      </c>
      <c r="D329" t="str" cm="1">
        <f t="array" ref="D329">_xlfn.IFS(
AND(Tableau13[[#This Row],[Jours]]="W",Tableau13[[#This Row],[Colonne1]]="HC"),"Talon",
Tableau13[[#This Row],[Colonne1]]="HP","Consommation normale",
E329="HC","Talon")</f>
        <v>Consommation normale</v>
      </c>
      <c r="E329" s="3" t="str">
        <f>IF(OR(Tableau13[[#This Row],[Données]]-INT(Tableau13[[#This Row],[Données]])&lt;$J$2,Tableau13[[#This Row],[Données]]-INT(Tableau13[[#This Row],[Données]])&gt;=$I$2),"HC","HP")</f>
        <v>HP</v>
      </c>
      <c r="F329" t="str">
        <f>IF(AND(Tableau13[[#This Row],[Jours]]="W",Tableau13[[#This Row],[Colonne1]]="HC")=TRUE, "Talon","Conso normale")</f>
        <v>Conso normale</v>
      </c>
    </row>
    <row r="330" spans="1:6">
      <c r="A330" s="6">
        <v>45233.277777777781</v>
      </c>
      <c r="B330" s="7">
        <v>9.5</v>
      </c>
      <c r="C330" t="str">
        <f>IF(WEEKDAY(Tableau13[[#This Row],[Données]],11)&gt;5,"W","S")</f>
        <v>S</v>
      </c>
      <c r="D330" t="str" cm="1">
        <f t="array" ref="D330">_xlfn.IFS(
AND(Tableau13[[#This Row],[Jours]]="W",Tableau13[[#This Row],[Colonne1]]="HC"),"Talon",
Tableau13[[#This Row],[Colonne1]]="HP","Consommation normale",
E330="HC","Talon")</f>
        <v>Consommation normale</v>
      </c>
      <c r="E330" s="3" t="str">
        <f>IF(OR(Tableau13[[#This Row],[Données]]-INT(Tableau13[[#This Row],[Données]])&lt;$J$2,Tableau13[[#This Row],[Données]]-INT(Tableau13[[#This Row],[Données]])&gt;=$I$2),"HC","HP")</f>
        <v>HP</v>
      </c>
      <c r="F330" t="str">
        <f>IF(AND(Tableau13[[#This Row],[Jours]]="W",Tableau13[[#This Row],[Colonne1]]="HC")=TRUE, "Talon","Conso normale")</f>
        <v>Conso normale</v>
      </c>
    </row>
    <row r="331" spans="1:6">
      <c r="A331" s="6">
        <v>45233.284722222219</v>
      </c>
      <c r="B331" s="7">
        <v>9.3333333300000003</v>
      </c>
      <c r="C331" t="str">
        <f>IF(WEEKDAY(Tableau13[[#This Row],[Données]],11)&gt;5,"W","S")</f>
        <v>S</v>
      </c>
      <c r="D331" t="str" cm="1">
        <f t="array" ref="D331">_xlfn.IFS(
AND(Tableau13[[#This Row],[Jours]]="W",Tableau13[[#This Row],[Colonne1]]="HC"),"Talon",
Tableau13[[#This Row],[Colonne1]]="HP","Consommation normale",
E331="HC","Talon")</f>
        <v>Consommation normale</v>
      </c>
      <c r="E331" s="3" t="str">
        <f>IF(OR(Tableau13[[#This Row],[Données]]-INT(Tableau13[[#This Row],[Données]])&lt;$J$2,Tableau13[[#This Row],[Données]]-INT(Tableau13[[#This Row],[Données]])&gt;=$I$2),"HC","HP")</f>
        <v>HP</v>
      </c>
      <c r="F331" t="str">
        <f>IF(AND(Tableau13[[#This Row],[Jours]]="W",Tableau13[[#This Row],[Colonne1]]="HC")=TRUE, "Talon","Conso normale")</f>
        <v>Conso normale</v>
      </c>
    </row>
    <row r="332" spans="1:6">
      <c r="A332" s="6">
        <v>45233.291666666664</v>
      </c>
      <c r="B332" s="7">
        <v>10</v>
      </c>
      <c r="C332" t="str">
        <f>IF(WEEKDAY(Tableau13[[#This Row],[Données]],11)&gt;5,"W","S")</f>
        <v>S</v>
      </c>
      <c r="D332" t="str" cm="1">
        <f t="array" ref="D332">_xlfn.IFS(
AND(Tableau13[[#This Row],[Jours]]="W",Tableau13[[#This Row],[Colonne1]]="HC"),"Talon",
Tableau13[[#This Row],[Colonne1]]="HP","Consommation normale",
E332="HC","Talon")</f>
        <v>Consommation normale</v>
      </c>
      <c r="E332" s="3" t="str">
        <f>IF(OR(Tableau13[[#This Row],[Données]]-INT(Tableau13[[#This Row],[Données]])&lt;$J$2,Tableau13[[#This Row],[Données]]-INT(Tableau13[[#This Row],[Données]])&gt;=$I$2),"HC","HP")</f>
        <v>HP</v>
      </c>
      <c r="F332" t="str">
        <f>IF(AND(Tableau13[[#This Row],[Jours]]="W",Tableau13[[#This Row],[Colonne1]]="HC")=TRUE, "Talon","Conso normale")</f>
        <v>Conso normale</v>
      </c>
    </row>
    <row r="333" spans="1:6">
      <c r="A333" s="6">
        <v>45233.298611111109</v>
      </c>
      <c r="B333" s="7">
        <v>9.9166666699999997</v>
      </c>
      <c r="C333" t="str">
        <f>IF(WEEKDAY(Tableau13[[#This Row],[Données]],11)&gt;5,"W","S")</f>
        <v>S</v>
      </c>
      <c r="D333" t="str" cm="1">
        <f t="array" ref="D333">_xlfn.IFS(
AND(Tableau13[[#This Row],[Jours]]="W",Tableau13[[#This Row],[Colonne1]]="HC"),"Talon",
Tableau13[[#This Row],[Colonne1]]="HP","Consommation normale",
E333="HC","Talon")</f>
        <v>Consommation normale</v>
      </c>
      <c r="E333" s="3" t="str">
        <f>IF(OR(Tableau13[[#This Row],[Données]]-INT(Tableau13[[#This Row],[Données]])&lt;$J$2,Tableau13[[#This Row],[Données]]-INT(Tableau13[[#This Row],[Données]])&gt;=$I$2),"HC","HP")</f>
        <v>HP</v>
      </c>
      <c r="F333" t="str">
        <f>IF(AND(Tableau13[[#This Row],[Jours]]="W",Tableau13[[#This Row],[Colonne1]]="HC")=TRUE, "Talon","Conso normale")</f>
        <v>Conso normale</v>
      </c>
    </row>
    <row r="334" spans="1:6">
      <c r="A334" s="6">
        <v>45233.305555555555</v>
      </c>
      <c r="B334" s="7">
        <v>9.25</v>
      </c>
      <c r="C334" t="str">
        <f>IF(WEEKDAY(Tableau13[[#This Row],[Données]],11)&gt;5,"W","S")</f>
        <v>S</v>
      </c>
      <c r="D334" t="str" cm="1">
        <f t="array" ref="D334">_xlfn.IFS(
AND(Tableau13[[#This Row],[Jours]]="W",Tableau13[[#This Row],[Colonne1]]="HC"),"Talon",
Tableau13[[#This Row],[Colonne1]]="HP","Consommation normale",
E334="HC","Talon")</f>
        <v>Consommation normale</v>
      </c>
      <c r="E334" s="3" t="str">
        <f>IF(OR(Tableau13[[#This Row],[Données]]-INT(Tableau13[[#This Row],[Données]])&lt;$J$2,Tableau13[[#This Row],[Données]]-INT(Tableau13[[#This Row],[Données]])&gt;=$I$2),"HC","HP")</f>
        <v>HP</v>
      </c>
      <c r="F334" t="str">
        <f>IF(AND(Tableau13[[#This Row],[Jours]]="W",Tableau13[[#This Row],[Colonne1]]="HC")=TRUE, "Talon","Conso normale")</f>
        <v>Conso normale</v>
      </c>
    </row>
    <row r="335" spans="1:6">
      <c r="A335" s="6">
        <v>45233.3125</v>
      </c>
      <c r="B335" s="7">
        <v>10.75</v>
      </c>
      <c r="C335" t="str">
        <f>IF(WEEKDAY(Tableau13[[#This Row],[Données]],11)&gt;5,"W","S")</f>
        <v>S</v>
      </c>
      <c r="D335" t="str" cm="1">
        <f t="array" ref="D335">_xlfn.IFS(
AND(Tableau13[[#This Row],[Jours]]="W",Tableau13[[#This Row],[Colonne1]]="HC"),"Talon",
Tableau13[[#This Row],[Colonne1]]="HP","Consommation normale",
E335="HC","Talon")</f>
        <v>Consommation normale</v>
      </c>
      <c r="E335" s="3" t="str">
        <f>IF(OR(Tableau13[[#This Row],[Données]]-INT(Tableau13[[#This Row],[Données]])&lt;$J$2,Tableau13[[#This Row],[Données]]-INT(Tableau13[[#This Row],[Données]])&gt;=$I$2),"HC","HP")</f>
        <v>HP</v>
      </c>
      <c r="F335" t="str">
        <f>IF(AND(Tableau13[[#This Row],[Jours]]="W",Tableau13[[#This Row],[Colonne1]]="HC")=TRUE, "Talon","Conso normale")</f>
        <v>Conso normale</v>
      </c>
    </row>
    <row r="336" spans="1:6">
      <c r="A336" s="6">
        <v>45233.319444444445</v>
      </c>
      <c r="B336" s="7">
        <v>11.08333333</v>
      </c>
      <c r="C336" t="str">
        <f>IF(WEEKDAY(Tableau13[[#This Row],[Données]],11)&gt;5,"W","S")</f>
        <v>S</v>
      </c>
      <c r="D336" t="str" cm="1">
        <f t="array" ref="D336">_xlfn.IFS(
AND(Tableau13[[#This Row],[Jours]]="W",Tableau13[[#This Row],[Colonne1]]="HC"),"Talon",
Tableau13[[#This Row],[Colonne1]]="HP","Consommation normale",
E336="HC","Talon")</f>
        <v>Consommation normale</v>
      </c>
      <c r="E336" s="3" t="str">
        <f>IF(OR(Tableau13[[#This Row],[Données]]-INT(Tableau13[[#This Row],[Données]])&lt;$J$2,Tableau13[[#This Row],[Données]]-INT(Tableau13[[#This Row],[Données]])&gt;=$I$2),"HC","HP")</f>
        <v>HP</v>
      </c>
      <c r="F336" t="str">
        <f>IF(AND(Tableau13[[#This Row],[Jours]]="W",Tableau13[[#This Row],[Colonne1]]="HC")=TRUE, "Talon","Conso normale")</f>
        <v>Conso normale</v>
      </c>
    </row>
    <row r="337" spans="1:6">
      <c r="A337" s="6">
        <v>45233.326388888891</v>
      </c>
      <c r="B337" s="7">
        <v>11.41666667</v>
      </c>
      <c r="C337" t="str">
        <f>IF(WEEKDAY(Tableau13[[#This Row],[Données]],11)&gt;5,"W","S")</f>
        <v>S</v>
      </c>
      <c r="D337" t="str" cm="1">
        <f t="array" ref="D337">_xlfn.IFS(
AND(Tableau13[[#This Row],[Jours]]="W",Tableau13[[#This Row],[Colonne1]]="HC"),"Talon",
Tableau13[[#This Row],[Colonne1]]="HP","Consommation normale",
E337="HC","Talon")</f>
        <v>Consommation normale</v>
      </c>
      <c r="E337" s="3" t="str">
        <f>IF(OR(Tableau13[[#This Row],[Données]]-INT(Tableau13[[#This Row],[Données]])&lt;$J$2,Tableau13[[#This Row],[Données]]-INT(Tableau13[[#This Row],[Données]])&gt;=$I$2),"HC","HP")</f>
        <v>HP</v>
      </c>
      <c r="F337" t="str">
        <f>IF(AND(Tableau13[[#This Row],[Jours]]="W",Tableau13[[#This Row],[Colonne1]]="HC")=TRUE, "Talon","Conso normale")</f>
        <v>Conso normale</v>
      </c>
    </row>
    <row r="338" spans="1:6">
      <c r="A338" s="6">
        <v>45233.333333333336</v>
      </c>
      <c r="B338" s="7">
        <v>10.75</v>
      </c>
      <c r="C338" t="str">
        <f>IF(WEEKDAY(Tableau13[[#This Row],[Données]],11)&gt;5,"W","S")</f>
        <v>S</v>
      </c>
      <c r="D338" t="str" cm="1">
        <f t="array" ref="D338">_xlfn.IFS(
AND(Tableau13[[#This Row],[Jours]]="W",Tableau13[[#This Row],[Colonne1]]="HC"),"Talon",
Tableau13[[#This Row],[Colonne1]]="HP","Consommation normale",
E338="HC","Talon")</f>
        <v>Consommation normale</v>
      </c>
      <c r="E338" s="3" t="str">
        <f>IF(OR(Tableau13[[#This Row],[Données]]-INT(Tableau13[[#This Row],[Données]])&lt;$J$2,Tableau13[[#This Row],[Données]]-INT(Tableau13[[#This Row],[Données]])&gt;=$I$2),"HC","HP")</f>
        <v>HP</v>
      </c>
      <c r="F338" t="str">
        <f>IF(AND(Tableau13[[#This Row],[Jours]]="W",Tableau13[[#This Row],[Colonne1]]="HC")=TRUE, "Talon","Conso normale")</f>
        <v>Conso normale</v>
      </c>
    </row>
    <row r="339" spans="1:6">
      <c r="A339" s="6">
        <v>45233.340277777781</v>
      </c>
      <c r="B339" s="7">
        <v>11.33333333</v>
      </c>
      <c r="C339" t="str">
        <f>IF(WEEKDAY(Tableau13[[#This Row],[Données]],11)&gt;5,"W","S")</f>
        <v>S</v>
      </c>
      <c r="D339" t="str" cm="1">
        <f t="array" ref="D339">_xlfn.IFS(
AND(Tableau13[[#This Row],[Jours]]="W",Tableau13[[#This Row],[Colonne1]]="HC"),"Talon",
Tableau13[[#This Row],[Colonne1]]="HP","Consommation normale",
E339="HC","Talon")</f>
        <v>Consommation normale</v>
      </c>
      <c r="E339" s="3" t="str">
        <f>IF(OR(Tableau13[[#This Row],[Données]]-INT(Tableau13[[#This Row],[Données]])&lt;$J$2,Tableau13[[#This Row],[Données]]-INT(Tableau13[[#This Row],[Données]])&gt;=$I$2),"HC","HP")</f>
        <v>HP</v>
      </c>
      <c r="F339" t="str">
        <f>IF(AND(Tableau13[[#This Row],[Jours]]="W",Tableau13[[#This Row],[Colonne1]]="HC")=TRUE, "Talon","Conso normale")</f>
        <v>Conso normale</v>
      </c>
    </row>
    <row r="340" spans="1:6">
      <c r="A340" s="6">
        <v>45233.347222222219</v>
      </c>
      <c r="B340" s="7">
        <v>11.5</v>
      </c>
      <c r="C340" t="str">
        <f>IF(WEEKDAY(Tableau13[[#This Row],[Données]],11)&gt;5,"W","S")</f>
        <v>S</v>
      </c>
      <c r="D340" t="str" cm="1">
        <f t="array" ref="D340">_xlfn.IFS(
AND(Tableau13[[#This Row],[Jours]]="W",Tableau13[[#This Row],[Colonne1]]="HC"),"Talon",
Tableau13[[#This Row],[Colonne1]]="HP","Consommation normale",
E340="HC","Talon")</f>
        <v>Consommation normale</v>
      </c>
      <c r="E340" s="3" t="str">
        <f>IF(OR(Tableau13[[#This Row],[Données]]-INT(Tableau13[[#This Row],[Données]])&lt;$J$2,Tableau13[[#This Row],[Données]]-INT(Tableau13[[#This Row],[Données]])&gt;=$I$2),"HC","HP")</f>
        <v>HP</v>
      </c>
      <c r="F340" t="str">
        <f>IF(AND(Tableau13[[#This Row],[Jours]]="W",Tableau13[[#This Row],[Colonne1]]="HC")=TRUE, "Talon","Conso normale")</f>
        <v>Conso normale</v>
      </c>
    </row>
    <row r="341" spans="1:6">
      <c r="A341" s="6">
        <v>45233.354166666664</v>
      </c>
      <c r="B341" s="7">
        <v>11.33333333</v>
      </c>
      <c r="C341" t="str">
        <f>IF(WEEKDAY(Tableau13[[#This Row],[Données]],11)&gt;5,"W","S")</f>
        <v>S</v>
      </c>
      <c r="D341" t="str" cm="1">
        <f t="array" ref="D341">_xlfn.IFS(
AND(Tableau13[[#This Row],[Jours]]="W",Tableau13[[#This Row],[Colonne1]]="HC"),"Talon",
Tableau13[[#This Row],[Colonne1]]="HP","Consommation normale",
E341="HC","Talon")</f>
        <v>Consommation normale</v>
      </c>
      <c r="E341" s="3" t="str">
        <f>IF(OR(Tableau13[[#This Row],[Données]]-INT(Tableau13[[#This Row],[Données]])&lt;$J$2,Tableau13[[#This Row],[Données]]-INT(Tableau13[[#This Row],[Données]])&gt;=$I$2),"HC","HP")</f>
        <v>HP</v>
      </c>
      <c r="F341" t="str">
        <f>IF(AND(Tableau13[[#This Row],[Jours]]="W",Tableau13[[#This Row],[Colonne1]]="HC")=TRUE, "Talon","Conso normale")</f>
        <v>Conso normale</v>
      </c>
    </row>
    <row r="342" spans="1:6">
      <c r="A342" s="6">
        <v>45233.361111111109</v>
      </c>
      <c r="B342" s="7">
        <v>11.66666667</v>
      </c>
      <c r="C342" t="str">
        <f>IF(WEEKDAY(Tableau13[[#This Row],[Données]],11)&gt;5,"W","S")</f>
        <v>S</v>
      </c>
      <c r="D342" t="str" cm="1">
        <f t="array" ref="D342">_xlfn.IFS(
AND(Tableau13[[#This Row],[Jours]]="W",Tableau13[[#This Row],[Colonne1]]="HC"),"Talon",
Tableau13[[#This Row],[Colonne1]]="HP","Consommation normale",
E342="HC","Talon")</f>
        <v>Consommation normale</v>
      </c>
      <c r="E342" s="3" t="str">
        <f>IF(OR(Tableau13[[#This Row],[Données]]-INT(Tableau13[[#This Row],[Données]])&lt;$J$2,Tableau13[[#This Row],[Données]]-INT(Tableau13[[#This Row],[Données]])&gt;=$I$2),"HC","HP")</f>
        <v>HP</v>
      </c>
      <c r="F342" t="str">
        <f>IF(AND(Tableau13[[#This Row],[Jours]]="W",Tableau13[[#This Row],[Colonne1]]="HC")=TRUE, "Talon","Conso normale")</f>
        <v>Conso normale</v>
      </c>
    </row>
    <row r="343" spans="1:6">
      <c r="A343" s="6">
        <v>45233.368055555555</v>
      </c>
      <c r="B343" s="7">
        <v>11.66666667</v>
      </c>
      <c r="C343" t="str">
        <f>IF(WEEKDAY(Tableau13[[#This Row],[Données]],11)&gt;5,"W","S")</f>
        <v>S</v>
      </c>
      <c r="D343" t="str" cm="1">
        <f t="array" ref="D343">_xlfn.IFS(
AND(Tableau13[[#This Row],[Jours]]="W",Tableau13[[#This Row],[Colonne1]]="HC"),"Talon",
Tableau13[[#This Row],[Colonne1]]="HP","Consommation normale",
E343="HC","Talon")</f>
        <v>Consommation normale</v>
      </c>
      <c r="E343" s="3" t="str">
        <f>IF(OR(Tableau13[[#This Row],[Données]]-INT(Tableau13[[#This Row],[Données]])&lt;$J$2,Tableau13[[#This Row],[Données]]-INT(Tableau13[[#This Row],[Données]])&gt;=$I$2),"HC","HP")</f>
        <v>HP</v>
      </c>
      <c r="F343" t="str">
        <f>IF(AND(Tableau13[[#This Row],[Jours]]="W",Tableau13[[#This Row],[Colonne1]]="HC")=TRUE, "Talon","Conso normale")</f>
        <v>Conso normale</v>
      </c>
    </row>
    <row r="344" spans="1:6">
      <c r="A344" s="6">
        <v>45233.375</v>
      </c>
      <c r="B344" s="7">
        <v>11.75</v>
      </c>
      <c r="C344" t="str">
        <f>IF(WEEKDAY(Tableau13[[#This Row],[Données]],11)&gt;5,"W","S")</f>
        <v>S</v>
      </c>
      <c r="D344" t="str" cm="1">
        <f t="array" ref="D344">_xlfn.IFS(
AND(Tableau13[[#This Row],[Jours]]="W",Tableau13[[#This Row],[Colonne1]]="HC"),"Talon",
Tableau13[[#This Row],[Colonne1]]="HP","Consommation normale",
E344="HC","Talon")</f>
        <v>Consommation normale</v>
      </c>
      <c r="E344" s="3" t="str">
        <f>IF(OR(Tableau13[[#This Row],[Données]]-INT(Tableau13[[#This Row],[Données]])&lt;$J$2,Tableau13[[#This Row],[Données]]-INT(Tableau13[[#This Row],[Données]])&gt;=$I$2),"HC","HP")</f>
        <v>HP</v>
      </c>
      <c r="F344" t="str">
        <f>IF(AND(Tableau13[[#This Row],[Jours]]="W",Tableau13[[#This Row],[Colonne1]]="HC")=TRUE, "Talon","Conso normale")</f>
        <v>Conso normale</v>
      </c>
    </row>
    <row r="345" spans="1:6">
      <c r="A345" s="6">
        <v>45233.381944444445</v>
      </c>
      <c r="B345" s="7">
        <v>11.75</v>
      </c>
      <c r="C345" t="str">
        <f>IF(WEEKDAY(Tableau13[[#This Row],[Données]],11)&gt;5,"W","S")</f>
        <v>S</v>
      </c>
      <c r="D345" t="str" cm="1">
        <f t="array" ref="D345">_xlfn.IFS(
AND(Tableau13[[#This Row],[Jours]]="W",Tableau13[[#This Row],[Colonne1]]="HC"),"Talon",
Tableau13[[#This Row],[Colonne1]]="HP","Consommation normale",
E345="HC","Talon")</f>
        <v>Consommation normale</v>
      </c>
      <c r="E345" s="3" t="str">
        <f>IF(OR(Tableau13[[#This Row],[Données]]-INT(Tableau13[[#This Row],[Données]])&lt;$J$2,Tableau13[[#This Row],[Données]]-INT(Tableau13[[#This Row],[Données]])&gt;=$I$2),"HC","HP")</f>
        <v>HP</v>
      </c>
      <c r="F345" t="str">
        <f>IF(AND(Tableau13[[#This Row],[Jours]]="W",Tableau13[[#This Row],[Colonne1]]="HC")=TRUE, "Talon","Conso normale")</f>
        <v>Conso normale</v>
      </c>
    </row>
    <row r="346" spans="1:6">
      <c r="A346" s="6">
        <v>45233.388888888891</v>
      </c>
      <c r="B346" s="7">
        <v>11.75</v>
      </c>
      <c r="C346" t="str">
        <f>IF(WEEKDAY(Tableau13[[#This Row],[Données]],11)&gt;5,"W","S")</f>
        <v>S</v>
      </c>
      <c r="D346" t="str" cm="1">
        <f t="array" ref="D346">_xlfn.IFS(
AND(Tableau13[[#This Row],[Jours]]="W",Tableau13[[#This Row],[Colonne1]]="HC"),"Talon",
Tableau13[[#This Row],[Colonne1]]="HP","Consommation normale",
E346="HC","Talon")</f>
        <v>Consommation normale</v>
      </c>
      <c r="E346" s="3" t="str">
        <f>IF(OR(Tableau13[[#This Row],[Données]]-INT(Tableau13[[#This Row],[Données]])&lt;$J$2,Tableau13[[#This Row],[Données]]-INT(Tableau13[[#This Row],[Données]])&gt;=$I$2),"HC","HP")</f>
        <v>HP</v>
      </c>
      <c r="F346" t="str">
        <f>IF(AND(Tableau13[[#This Row],[Jours]]="W",Tableau13[[#This Row],[Colonne1]]="HC")=TRUE, "Talon","Conso normale")</f>
        <v>Conso normale</v>
      </c>
    </row>
    <row r="347" spans="1:6">
      <c r="A347" s="6">
        <v>45233.395833333336</v>
      </c>
      <c r="B347" s="7">
        <v>11.83333333</v>
      </c>
      <c r="C347" t="str">
        <f>IF(WEEKDAY(Tableau13[[#This Row],[Données]],11)&gt;5,"W","S")</f>
        <v>S</v>
      </c>
      <c r="D347" t="str" cm="1">
        <f t="array" ref="D347">_xlfn.IFS(
AND(Tableau13[[#This Row],[Jours]]="W",Tableau13[[#This Row],[Colonne1]]="HC"),"Talon",
Tableau13[[#This Row],[Colonne1]]="HP","Consommation normale",
E347="HC","Talon")</f>
        <v>Consommation normale</v>
      </c>
      <c r="E347" s="3" t="str">
        <f>IF(OR(Tableau13[[#This Row],[Données]]-INT(Tableau13[[#This Row],[Données]])&lt;$J$2,Tableau13[[#This Row],[Données]]-INT(Tableau13[[#This Row],[Données]])&gt;=$I$2),"HC","HP")</f>
        <v>HP</v>
      </c>
      <c r="F347" t="str">
        <f>IF(AND(Tableau13[[#This Row],[Jours]]="W",Tableau13[[#This Row],[Colonne1]]="HC")=TRUE, "Talon","Conso normale")</f>
        <v>Conso normale</v>
      </c>
    </row>
    <row r="348" spans="1:6">
      <c r="A348" s="6">
        <v>45233.402777777781</v>
      </c>
      <c r="B348" s="7">
        <v>11.83333333</v>
      </c>
      <c r="C348" t="str">
        <f>IF(WEEKDAY(Tableau13[[#This Row],[Données]],11)&gt;5,"W","S")</f>
        <v>S</v>
      </c>
      <c r="D348" t="str" cm="1">
        <f t="array" ref="D348">_xlfn.IFS(
AND(Tableau13[[#This Row],[Jours]]="W",Tableau13[[#This Row],[Colonne1]]="HC"),"Talon",
Tableau13[[#This Row],[Colonne1]]="HP","Consommation normale",
E348="HC","Talon")</f>
        <v>Consommation normale</v>
      </c>
      <c r="E348" s="3" t="str">
        <f>IF(OR(Tableau13[[#This Row],[Données]]-INT(Tableau13[[#This Row],[Données]])&lt;$J$2,Tableau13[[#This Row],[Données]]-INT(Tableau13[[#This Row],[Données]])&gt;=$I$2),"HC","HP")</f>
        <v>HP</v>
      </c>
      <c r="F348" t="str">
        <f>IF(AND(Tableau13[[#This Row],[Jours]]="W",Tableau13[[#This Row],[Colonne1]]="HC")=TRUE, "Talon","Conso normale")</f>
        <v>Conso normale</v>
      </c>
    </row>
    <row r="349" spans="1:6">
      <c r="A349" s="6">
        <v>45233.409722222219</v>
      </c>
      <c r="B349" s="7">
        <v>10.83333333</v>
      </c>
      <c r="C349" t="str">
        <f>IF(WEEKDAY(Tableau13[[#This Row],[Données]],11)&gt;5,"W","S")</f>
        <v>S</v>
      </c>
      <c r="D349" t="str" cm="1">
        <f t="array" ref="D349">_xlfn.IFS(
AND(Tableau13[[#This Row],[Jours]]="W",Tableau13[[#This Row],[Colonne1]]="HC"),"Talon",
Tableau13[[#This Row],[Colonne1]]="HP","Consommation normale",
E349="HC","Talon")</f>
        <v>Consommation normale</v>
      </c>
      <c r="E349" s="3" t="str">
        <f>IF(OR(Tableau13[[#This Row],[Données]]-INT(Tableau13[[#This Row],[Données]])&lt;$J$2,Tableau13[[#This Row],[Données]]-INT(Tableau13[[#This Row],[Données]])&gt;=$I$2),"HC","HP")</f>
        <v>HP</v>
      </c>
      <c r="F349" t="str">
        <f>IF(AND(Tableau13[[#This Row],[Jours]]="W",Tableau13[[#This Row],[Colonne1]]="HC")=TRUE, "Talon","Conso normale")</f>
        <v>Conso normale</v>
      </c>
    </row>
    <row r="350" spans="1:6">
      <c r="A350" s="6">
        <v>45233.416666666664</v>
      </c>
      <c r="B350" s="7">
        <v>10.41666667</v>
      </c>
      <c r="C350" t="str">
        <f>IF(WEEKDAY(Tableau13[[#This Row],[Données]],11)&gt;5,"W","S")</f>
        <v>S</v>
      </c>
      <c r="D350" t="str" cm="1">
        <f t="array" ref="D350">_xlfn.IFS(
AND(Tableau13[[#This Row],[Jours]]="W",Tableau13[[#This Row],[Colonne1]]="HC"),"Talon",
Tableau13[[#This Row],[Colonne1]]="HP","Consommation normale",
E350="HC","Talon")</f>
        <v>Consommation normale</v>
      </c>
      <c r="E350" s="3" t="str">
        <f>IF(OR(Tableau13[[#This Row],[Données]]-INT(Tableau13[[#This Row],[Données]])&lt;$J$2,Tableau13[[#This Row],[Données]]-INT(Tableau13[[#This Row],[Données]])&gt;=$I$2),"HC","HP")</f>
        <v>HP</v>
      </c>
      <c r="F350" t="str">
        <f>IF(AND(Tableau13[[#This Row],[Jours]]="W",Tableau13[[#This Row],[Colonne1]]="HC")=TRUE, "Talon","Conso normale")</f>
        <v>Conso normale</v>
      </c>
    </row>
    <row r="351" spans="1:6">
      <c r="A351" s="6">
        <v>45233.423611111109</v>
      </c>
      <c r="B351" s="7">
        <v>11</v>
      </c>
      <c r="C351" t="str">
        <f>IF(WEEKDAY(Tableau13[[#This Row],[Données]],11)&gt;5,"W","S")</f>
        <v>S</v>
      </c>
      <c r="D351" t="str" cm="1">
        <f t="array" ref="D351">_xlfn.IFS(
AND(Tableau13[[#This Row],[Jours]]="W",Tableau13[[#This Row],[Colonne1]]="HC"),"Talon",
Tableau13[[#This Row],[Colonne1]]="HP","Consommation normale",
E351="HC","Talon")</f>
        <v>Consommation normale</v>
      </c>
      <c r="E351" s="3" t="str">
        <f>IF(OR(Tableau13[[#This Row],[Données]]-INT(Tableau13[[#This Row],[Données]])&lt;$J$2,Tableau13[[#This Row],[Données]]-INT(Tableau13[[#This Row],[Données]])&gt;=$I$2),"HC","HP")</f>
        <v>HP</v>
      </c>
      <c r="F351" t="str">
        <f>IF(AND(Tableau13[[#This Row],[Jours]]="W",Tableau13[[#This Row],[Colonne1]]="HC")=TRUE, "Talon","Conso normale")</f>
        <v>Conso normale</v>
      </c>
    </row>
    <row r="352" spans="1:6">
      <c r="A352" s="6">
        <v>45233.430555555555</v>
      </c>
      <c r="B352" s="7">
        <v>11.33333333</v>
      </c>
      <c r="C352" t="str">
        <f>IF(WEEKDAY(Tableau13[[#This Row],[Données]],11)&gt;5,"W","S")</f>
        <v>S</v>
      </c>
      <c r="D352" t="str" cm="1">
        <f t="array" ref="D352">_xlfn.IFS(
AND(Tableau13[[#This Row],[Jours]]="W",Tableau13[[#This Row],[Colonne1]]="HC"),"Talon",
Tableau13[[#This Row],[Colonne1]]="HP","Consommation normale",
E352="HC","Talon")</f>
        <v>Consommation normale</v>
      </c>
      <c r="E352" s="3" t="str">
        <f>IF(OR(Tableau13[[#This Row],[Données]]-INT(Tableau13[[#This Row],[Données]])&lt;$J$2,Tableau13[[#This Row],[Données]]-INT(Tableau13[[#This Row],[Données]])&gt;=$I$2),"HC","HP")</f>
        <v>HP</v>
      </c>
      <c r="F352" t="str">
        <f>IF(AND(Tableau13[[#This Row],[Jours]]="W",Tableau13[[#This Row],[Colonne1]]="HC")=TRUE, "Talon","Conso normale")</f>
        <v>Conso normale</v>
      </c>
    </row>
    <row r="353" spans="1:6">
      <c r="A353" s="6">
        <v>45233.4375</v>
      </c>
      <c r="B353" s="7">
        <v>12</v>
      </c>
      <c r="C353" t="str">
        <f>IF(WEEKDAY(Tableau13[[#This Row],[Données]],11)&gt;5,"W","S")</f>
        <v>S</v>
      </c>
      <c r="D353" t="str" cm="1">
        <f t="array" ref="D353">_xlfn.IFS(
AND(Tableau13[[#This Row],[Jours]]="W",Tableau13[[#This Row],[Colonne1]]="HC"),"Talon",
Tableau13[[#This Row],[Colonne1]]="HP","Consommation normale",
E353="HC","Talon")</f>
        <v>Consommation normale</v>
      </c>
      <c r="E353" s="3" t="str">
        <f>IF(OR(Tableau13[[#This Row],[Données]]-INT(Tableau13[[#This Row],[Données]])&lt;$J$2,Tableau13[[#This Row],[Données]]-INT(Tableau13[[#This Row],[Données]])&gt;=$I$2),"HC","HP")</f>
        <v>HP</v>
      </c>
      <c r="F353" t="str">
        <f>IF(AND(Tableau13[[#This Row],[Jours]]="W",Tableau13[[#This Row],[Colonne1]]="HC")=TRUE, "Talon","Conso normale")</f>
        <v>Conso normale</v>
      </c>
    </row>
    <row r="354" spans="1:6">
      <c r="A354" s="6">
        <v>45233.444444444445</v>
      </c>
      <c r="B354" s="7">
        <v>11.5</v>
      </c>
      <c r="C354" t="str">
        <f>IF(WEEKDAY(Tableau13[[#This Row],[Données]],11)&gt;5,"W","S")</f>
        <v>S</v>
      </c>
      <c r="D354" t="str" cm="1">
        <f t="array" ref="D354">_xlfn.IFS(
AND(Tableau13[[#This Row],[Jours]]="W",Tableau13[[#This Row],[Colonne1]]="HC"),"Talon",
Tableau13[[#This Row],[Colonne1]]="HP","Consommation normale",
E354="HC","Talon")</f>
        <v>Consommation normale</v>
      </c>
      <c r="E354" s="3" t="str">
        <f>IF(OR(Tableau13[[#This Row],[Données]]-INT(Tableau13[[#This Row],[Données]])&lt;$J$2,Tableau13[[#This Row],[Données]]-INT(Tableau13[[#This Row],[Données]])&gt;=$I$2),"HC","HP")</f>
        <v>HP</v>
      </c>
      <c r="F354" t="str">
        <f>IF(AND(Tableau13[[#This Row],[Jours]]="W",Tableau13[[#This Row],[Colonne1]]="HC")=TRUE, "Talon","Conso normale")</f>
        <v>Conso normale</v>
      </c>
    </row>
    <row r="355" spans="1:6">
      <c r="A355" s="6">
        <v>45233.451388888891</v>
      </c>
      <c r="B355" s="7">
        <v>11.5</v>
      </c>
      <c r="C355" t="str">
        <f>IF(WEEKDAY(Tableau13[[#This Row],[Données]],11)&gt;5,"W","S")</f>
        <v>S</v>
      </c>
      <c r="D355" t="str" cm="1">
        <f t="array" ref="D355">_xlfn.IFS(
AND(Tableau13[[#This Row],[Jours]]="W",Tableau13[[#This Row],[Colonne1]]="HC"),"Talon",
Tableau13[[#This Row],[Colonne1]]="HP","Consommation normale",
E355="HC","Talon")</f>
        <v>Consommation normale</v>
      </c>
      <c r="E355" s="3" t="str">
        <f>IF(OR(Tableau13[[#This Row],[Données]]-INT(Tableau13[[#This Row],[Données]])&lt;$J$2,Tableau13[[#This Row],[Données]]-INT(Tableau13[[#This Row],[Données]])&gt;=$I$2),"HC","HP")</f>
        <v>HP</v>
      </c>
      <c r="F355" t="str">
        <f>IF(AND(Tableau13[[#This Row],[Jours]]="W",Tableau13[[#This Row],[Colonne1]]="HC")=TRUE, "Talon","Conso normale")</f>
        <v>Conso normale</v>
      </c>
    </row>
    <row r="356" spans="1:6">
      <c r="A356" s="6">
        <v>45233.458333333336</v>
      </c>
      <c r="B356" s="7">
        <v>11.16666667</v>
      </c>
      <c r="C356" t="str">
        <f>IF(WEEKDAY(Tableau13[[#This Row],[Données]],11)&gt;5,"W","S")</f>
        <v>S</v>
      </c>
      <c r="D356" t="str" cm="1">
        <f t="array" ref="D356">_xlfn.IFS(
AND(Tableau13[[#This Row],[Jours]]="W",Tableau13[[#This Row],[Colonne1]]="HC"),"Talon",
Tableau13[[#This Row],[Colonne1]]="HP","Consommation normale",
E356="HC","Talon")</f>
        <v>Consommation normale</v>
      </c>
      <c r="E356" s="3" t="str">
        <f>IF(OR(Tableau13[[#This Row],[Données]]-INT(Tableau13[[#This Row],[Données]])&lt;$J$2,Tableau13[[#This Row],[Données]]-INT(Tableau13[[#This Row],[Données]])&gt;=$I$2),"HC","HP")</f>
        <v>HP</v>
      </c>
      <c r="F356" t="str">
        <f>IF(AND(Tableau13[[#This Row],[Jours]]="W",Tableau13[[#This Row],[Colonne1]]="HC")=TRUE, "Talon","Conso normale")</f>
        <v>Conso normale</v>
      </c>
    </row>
    <row r="357" spans="1:6">
      <c r="A357" s="6">
        <v>45233.465277777781</v>
      </c>
      <c r="B357" s="7">
        <v>11.25</v>
      </c>
      <c r="C357" t="str">
        <f>IF(WEEKDAY(Tableau13[[#This Row],[Données]],11)&gt;5,"W","S")</f>
        <v>S</v>
      </c>
      <c r="D357" t="str" cm="1">
        <f t="array" ref="D357">_xlfn.IFS(
AND(Tableau13[[#This Row],[Jours]]="W",Tableau13[[#This Row],[Colonne1]]="HC"),"Talon",
Tableau13[[#This Row],[Colonne1]]="HP","Consommation normale",
E357="HC","Talon")</f>
        <v>Consommation normale</v>
      </c>
      <c r="E357" s="3" t="str">
        <f>IF(OR(Tableau13[[#This Row],[Données]]-INT(Tableau13[[#This Row],[Données]])&lt;$J$2,Tableau13[[#This Row],[Données]]-INT(Tableau13[[#This Row],[Données]])&gt;=$I$2),"HC","HP")</f>
        <v>HP</v>
      </c>
      <c r="F357" t="str">
        <f>IF(AND(Tableau13[[#This Row],[Jours]]="W",Tableau13[[#This Row],[Colonne1]]="HC")=TRUE, "Talon","Conso normale")</f>
        <v>Conso normale</v>
      </c>
    </row>
    <row r="358" spans="1:6">
      <c r="A358" s="6">
        <v>45233.472222222219</v>
      </c>
      <c r="B358" s="7">
        <v>11.75</v>
      </c>
      <c r="C358" t="str">
        <f>IF(WEEKDAY(Tableau13[[#This Row],[Données]],11)&gt;5,"W","S")</f>
        <v>S</v>
      </c>
      <c r="D358" t="str" cm="1">
        <f t="array" ref="D358">_xlfn.IFS(
AND(Tableau13[[#This Row],[Jours]]="W",Tableau13[[#This Row],[Colonne1]]="HC"),"Talon",
Tableau13[[#This Row],[Colonne1]]="HP","Consommation normale",
E358="HC","Talon")</f>
        <v>Consommation normale</v>
      </c>
      <c r="E358" s="3" t="str">
        <f>IF(OR(Tableau13[[#This Row],[Données]]-INT(Tableau13[[#This Row],[Données]])&lt;$J$2,Tableau13[[#This Row],[Données]]-INT(Tableau13[[#This Row],[Données]])&gt;=$I$2),"HC","HP")</f>
        <v>HP</v>
      </c>
      <c r="F358" t="str">
        <f>IF(AND(Tableau13[[#This Row],[Jours]]="W",Tableau13[[#This Row],[Colonne1]]="HC")=TRUE, "Talon","Conso normale")</f>
        <v>Conso normale</v>
      </c>
    </row>
    <row r="359" spans="1:6">
      <c r="A359" s="6">
        <v>45233.479166666664</v>
      </c>
      <c r="B359" s="7">
        <v>11.5</v>
      </c>
      <c r="C359" t="str">
        <f>IF(WEEKDAY(Tableau13[[#This Row],[Données]],11)&gt;5,"W","S")</f>
        <v>S</v>
      </c>
      <c r="D359" t="str" cm="1">
        <f t="array" ref="D359">_xlfn.IFS(
AND(Tableau13[[#This Row],[Jours]]="W",Tableau13[[#This Row],[Colonne1]]="HC"),"Talon",
Tableau13[[#This Row],[Colonne1]]="HP","Consommation normale",
E359="HC","Talon")</f>
        <v>Consommation normale</v>
      </c>
      <c r="E359" s="3" t="str">
        <f>IF(OR(Tableau13[[#This Row],[Données]]-INT(Tableau13[[#This Row],[Données]])&lt;$J$2,Tableau13[[#This Row],[Données]]-INT(Tableau13[[#This Row],[Données]])&gt;=$I$2),"HC","HP")</f>
        <v>HP</v>
      </c>
      <c r="F359" t="str">
        <f>IF(AND(Tableau13[[#This Row],[Jours]]="W",Tableau13[[#This Row],[Colonne1]]="HC")=TRUE, "Talon","Conso normale")</f>
        <v>Conso normale</v>
      </c>
    </row>
    <row r="360" spans="1:6">
      <c r="A360" s="6">
        <v>45233.486111111109</v>
      </c>
      <c r="B360" s="7">
        <v>10.83333333</v>
      </c>
      <c r="C360" t="str">
        <f>IF(WEEKDAY(Tableau13[[#This Row],[Données]],11)&gt;5,"W","S")</f>
        <v>S</v>
      </c>
      <c r="D360" t="str" cm="1">
        <f t="array" ref="D360">_xlfn.IFS(
AND(Tableau13[[#This Row],[Jours]]="W",Tableau13[[#This Row],[Colonne1]]="HC"),"Talon",
Tableau13[[#This Row],[Colonne1]]="HP","Consommation normale",
E360="HC","Talon")</f>
        <v>Consommation normale</v>
      </c>
      <c r="E360" s="3" t="str">
        <f>IF(OR(Tableau13[[#This Row],[Données]]-INT(Tableau13[[#This Row],[Données]])&lt;$J$2,Tableau13[[#This Row],[Données]]-INT(Tableau13[[#This Row],[Données]])&gt;=$I$2),"HC","HP")</f>
        <v>HP</v>
      </c>
      <c r="F360" t="str">
        <f>IF(AND(Tableau13[[#This Row],[Jours]]="W",Tableau13[[#This Row],[Colonne1]]="HC")=TRUE, "Talon","Conso normale")</f>
        <v>Conso normale</v>
      </c>
    </row>
    <row r="361" spans="1:6">
      <c r="A361" s="6">
        <v>45233.493055555555</v>
      </c>
      <c r="B361" s="7">
        <v>11</v>
      </c>
      <c r="C361" t="str">
        <f>IF(WEEKDAY(Tableau13[[#This Row],[Données]],11)&gt;5,"W","S")</f>
        <v>S</v>
      </c>
      <c r="D361" t="str" cm="1">
        <f t="array" ref="D361">_xlfn.IFS(
AND(Tableau13[[#This Row],[Jours]]="W",Tableau13[[#This Row],[Colonne1]]="HC"),"Talon",
Tableau13[[#This Row],[Colonne1]]="HP","Consommation normale",
E361="HC","Talon")</f>
        <v>Consommation normale</v>
      </c>
      <c r="E361" s="3" t="str">
        <f>IF(OR(Tableau13[[#This Row],[Données]]-INT(Tableau13[[#This Row],[Données]])&lt;$J$2,Tableau13[[#This Row],[Données]]-INT(Tableau13[[#This Row],[Données]])&gt;=$I$2),"HC","HP")</f>
        <v>HP</v>
      </c>
      <c r="F361" t="str">
        <f>IF(AND(Tableau13[[#This Row],[Jours]]="W",Tableau13[[#This Row],[Colonne1]]="HC")=TRUE, "Talon","Conso normale")</f>
        <v>Conso normale</v>
      </c>
    </row>
    <row r="362" spans="1:6">
      <c r="A362" s="6">
        <v>45233.5</v>
      </c>
      <c r="B362" s="7">
        <v>10.66666667</v>
      </c>
      <c r="C362" t="str">
        <f>IF(WEEKDAY(Tableau13[[#This Row],[Données]],11)&gt;5,"W","S")</f>
        <v>S</v>
      </c>
      <c r="D362" t="str" cm="1">
        <f t="array" ref="D362">_xlfn.IFS(
AND(Tableau13[[#This Row],[Jours]]="W",Tableau13[[#This Row],[Colonne1]]="HC"),"Talon",
Tableau13[[#This Row],[Colonne1]]="HP","Consommation normale",
E362="HC","Talon")</f>
        <v>Consommation normale</v>
      </c>
      <c r="E362" s="3" t="str">
        <f>IF(OR(Tableau13[[#This Row],[Données]]-INT(Tableau13[[#This Row],[Données]])&lt;$J$2,Tableau13[[#This Row],[Données]]-INT(Tableau13[[#This Row],[Données]])&gt;=$I$2),"HC","HP")</f>
        <v>HP</v>
      </c>
      <c r="F362" t="str">
        <f>IF(AND(Tableau13[[#This Row],[Jours]]="W",Tableau13[[#This Row],[Colonne1]]="HC")=TRUE, "Talon","Conso normale")</f>
        <v>Conso normale</v>
      </c>
    </row>
    <row r="363" spans="1:6">
      <c r="A363" s="6">
        <v>45233.506944444445</v>
      </c>
      <c r="B363" s="7">
        <v>9.6666666699999997</v>
      </c>
      <c r="C363" t="str">
        <f>IF(WEEKDAY(Tableau13[[#This Row],[Données]],11)&gt;5,"W","S")</f>
        <v>S</v>
      </c>
      <c r="D363" t="str" cm="1">
        <f t="array" ref="D363">_xlfn.IFS(
AND(Tableau13[[#This Row],[Jours]]="W",Tableau13[[#This Row],[Colonne1]]="HC"),"Talon",
Tableau13[[#This Row],[Colonne1]]="HP","Consommation normale",
E363="HC","Talon")</f>
        <v>Consommation normale</v>
      </c>
      <c r="E363" s="3" t="str">
        <f>IF(OR(Tableau13[[#This Row],[Données]]-INT(Tableau13[[#This Row],[Données]])&lt;$J$2,Tableau13[[#This Row],[Données]]-INT(Tableau13[[#This Row],[Données]])&gt;=$I$2),"HC","HP")</f>
        <v>HP</v>
      </c>
      <c r="F363" t="str">
        <f>IF(AND(Tableau13[[#This Row],[Jours]]="W",Tableau13[[#This Row],[Colonne1]]="HC")=TRUE, "Talon","Conso normale")</f>
        <v>Conso normale</v>
      </c>
    </row>
    <row r="364" spans="1:6">
      <c r="A364" s="6">
        <v>45233.513888888891</v>
      </c>
      <c r="B364" s="7">
        <v>9.4166666699999997</v>
      </c>
      <c r="C364" t="str">
        <f>IF(WEEKDAY(Tableau13[[#This Row],[Données]],11)&gt;5,"W","S")</f>
        <v>S</v>
      </c>
      <c r="D364" t="str" cm="1">
        <f t="array" ref="D364">_xlfn.IFS(
AND(Tableau13[[#This Row],[Jours]]="W",Tableau13[[#This Row],[Colonne1]]="HC"),"Talon",
Tableau13[[#This Row],[Colonne1]]="HP","Consommation normale",
E364="HC","Talon")</f>
        <v>Consommation normale</v>
      </c>
      <c r="E364" s="3" t="str">
        <f>IF(OR(Tableau13[[#This Row],[Données]]-INT(Tableau13[[#This Row],[Données]])&lt;$J$2,Tableau13[[#This Row],[Données]]-INT(Tableau13[[#This Row],[Données]])&gt;=$I$2),"HC","HP")</f>
        <v>HP</v>
      </c>
      <c r="F364" t="str">
        <f>IF(AND(Tableau13[[#This Row],[Jours]]="W",Tableau13[[#This Row],[Colonne1]]="HC")=TRUE, "Talon","Conso normale")</f>
        <v>Conso normale</v>
      </c>
    </row>
    <row r="365" spans="1:6">
      <c r="A365" s="6">
        <v>45233.520833333336</v>
      </c>
      <c r="B365" s="7">
        <v>9.0833333300000003</v>
      </c>
      <c r="C365" t="str">
        <f>IF(WEEKDAY(Tableau13[[#This Row],[Données]],11)&gt;5,"W","S")</f>
        <v>S</v>
      </c>
      <c r="D365" t="str" cm="1">
        <f t="array" ref="D365">_xlfn.IFS(
AND(Tableau13[[#This Row],[Jours]]="W",Tableau13[[#This Row],[Colonne1]]="HC"),"Talon",
Tableau13[[#This Row],[Colonne1]]="HP","Consommation normale",
E365="HC","Talon")</f>
        <v>Consommation normale</v>
      </c>
      <c r="E365" s="3" t="str">
        <f>IF(OR(Tableau13[[#This Row],[Données]]-INT(Tableau13[[#This Row],[Données]])&lt;$J$2,Tableau13[[#This Row],[Données]]-INT(Tableau13[[#This Row],[Données]])&gt;=$I$2),"HC","HP")</f>
        <v>HP</v>
      </c>
      <c r="F365" t="str">
        <f>IF(AND(Tableau13[[#This Row],[Jours]]="W",Tableau13[[#This Row],[Colonne1]]="HC")=TRUE, "Talon","Conso normale")</f>
        <v>Conso normale</v>
      </c>
    </row>
    <row r="366" spans="1:6">
      <c r="A366" s="6">
        <v>45233.527777777781</v>
      </c>
      <c r="B366" s="7">
        <v>8.9166666699999997</v>
      </c>
      <c r="C366" t="str">
        <f>IF(WEEKDAY(Tableau13[[#This Row],[Données]],11)&gt;5,"W","S")</f>
        <v>S</v>
      </c>
      <c r="D366" t="str" cm="1">
        <f t="array" ref="D366">_xlfn.IFS(
AND(Tableau13[[#This Row],[Jours]]="W",Tableau13[[#This Row],[Colonne1]]="HC"),"Talon",
Tableau13[[#This Row],[Colonne1]]="HP","Consommation normale",
E366="HC","Talon")</f>
        <v>Consommation normale</v>
      </c>
      <c r="E366" s="3" t="str">
        <f>IF(OR(Tableau13[[#This Row],[Données]]-INT(Tableau13[[#This Row],[Données]])&lt;$J$2,Tableau13[[#This Row],[Données]]-INT(Tableau13[[#This Row],[Données]])&gt;=$I$2),"HC","HP")</f>
        <v>HP</v>
      </c>
      <c r="F366" t="str">
        <f>IF(AND(Tableau13[[#This Row],[Jours]]="W",Tableau13[[#This Row],[Colonne1]]="HC")=TRUE, "Talon","Conso normale")</f>
        <v>Conso normale</v>
      </c>
    </row>
    <row r="367" spans="1:6">
      <c r="A367" s="6">
        <v>45233.534722222219</v>
      </c>
      <c r="B367" s="7">
        <v>9.0833333300000003</v>
      </c>
      <c r="C367" t="str">
        <f>IF(WEEKDAY(Tableau13[[#This Row],[Données]],11)&gt;5,"W","S")</f>
        <v>S</v>
      </c>
      <c r="D367" t="str" cm="1">
        <f t="array" ref="D367">_xlfn.IFS(
AND(Tableau13[[#This Row],[Jours]]="W",Tableau13[[#This Row],[Colonne1]]="HC"),"Talon",
Tableau13[[#This Row],[Colonne1]]="HP","Consommation normale",
E367="HC","Talon")</f>
        <v>Consommation normale</v>
      </c>
      <c r="E367" s="3" t="str">
        <f>IF(OR(Tableau13[[#This Row],[Données]]-INT(Tableau13[[#This Row],[Données]])&lt;$J$2,Tableau13[[#This Row],[Données]]-INT(Tableau13[[#This Row],[Données]])&gt;=$I$2),"HC","HP")</f>
        <v>HP</v>
      </c>
      <c r="F367" t="str">
        <f>IF(AND(Tableau13[[#This Row],[Jours]]="W",Tableau13[[#This Row],[Colonne1]]="HC")=TRUE, "Talon","Conso normale")</f>
        <v>Conso normale</v>
      </c>
    </row>
    <row r="368" spans="1:6">
      <c r="A368" s="6">
        <v>45233.541666666664</v>
      </c>
      <c r="B368" s="7">
        <v>9.1666666699999997</v>
      </c>
      <c r="C368" t="str">
        <f>IF(WEEKDAY(Tableau13[[#This Row],[Données]],11)&gt;5,"W","S")</f>
        <v>S</v>
      </c>
      <c r="D368" t="str" cm="1">
        <f t="array" ref="D368">_xlfn.IFS(
AND(Tableau13[[#This Row],[Jours]]="W",Tableau13[[#This Row],[Colonne1]]="HC"),"Talon",
Tableau13[[#This Row],[Colonne1]]="HP","Consommation normale",
E368="HC","Talon")</f>
        <v>Consommation normale</v>
      </c>
      <c r="E368" s="3" t="str">
        <f>IF(OR(Tableau13[[#This Row],[Données]]-INT(Tableau13[[#This Row],[Données]])&lt;$J$2,Tableau13[[#This Row],[Données]]-INT(Tableau13[[#This Row],[Données]])&gt;=$I$2),"HC","HP")</f>
        <v>HP</v>
      </c>
      <c r="F368" t="str">
        <f>IF(AND(Tableau13[[#This Row],[Jours]]="W",Tableau13[[#This Row],[Colonne1]]="HC")=TRUE, "Talon","Conso normale")</f>
        <v>Conso normale</v>
      </c>
    </row>
    <row r="369" spans="1:6">
      <c r="A369" s="6">
        <v>45233.548611111109</v>
      </c>
      <c r="B369" s="7">
        <v>9</v>
      </c>
      <c r="C369" t="str">
        <f>IF(WEEKDAY(Tableau13[[#This Row],[Données]],11)&gt;5,"W","S")</f>
        <v>S</v>
      </c>
      <c r="D369" t="str" cm="1">
        <f t="array" ref="D369">_xlfn.IFS(
AND(Tableau13[[#This Row],[Jours]]="W",Tableau13[[#This Row],[Colonne1]]="HC"),"Talon",
Tableau13[[#This Row],[Colonne1]]="HP","Consommation normale",
E369="HC","Talon")</f>
        <v>Consommation normale</v>
      </c>
      <c r="E369" s="3" t="str">
        <f>IF(OR(Tableau13[[#This Row],[Données]]-INT(Tableau13[[#This Row],[Données]])&lt;$J$2,Tableau13[[#This Row],[Données]]-INT(Tableau13[[#This Row],[Données]])&gt;=$I$2),"HC","HP")</f>
        <v>HP</v>
      </c>
      <c r="F369" t="str">
        <f>IF(AND(Tableau13[[#This Row],[Jours]]="W",Tableau13[[#This Row],[Colonne1]]="HC")=TRUE, "Talon","Conso normale")</f>
        <v>Conso normale</v>
      </c>
    </row>
    <row r="370" spans="1:6">
      <c r="A370" s="6">
        <v>45233.555555555555</v>
      </c>
      <c r="B370" s="7">
        <v>9.3333333300000003</v>
      </c>
      <c r="C370" t="str">
        <f>IF(WEEKDAY(Tableau13[[#This Row],[Données]],11)&gt;5,"W","S")</f>
        <v>S</v>
      </c>
      <c r="D370" t="str" cm="1">
        <f t="array" ref="D370">_xlfn.IFS(
AND(Tableau13[[#This Row],[Jours]]="W",Tableau13[[#This Row],[Colonne1]]="HC"),"Talon",
Tableau13[[#This Row],[Colonne1]]="HP","Consommation normale",
E370="HC","Talon")</f>
        <v>Consommation normale</v>
      </c>
      <c r="E370" s="3" t="str">
        <f>IF(OR(Tableau13[[#This Row],[Données]]-INT(Tableau13[[#This Row],[Données]])&lt;$J$2,Tableau13[[#This Row],[Données]]-INT(Tableau13[[#This Row],[Données]])&gt;=$I$2),"HC","HP")</f>
        <v>HP</v>
      </c>
      <c r="F370" t="str">
        <f>IF(AND(Tableau13[[#This Row],[Jours]]="W",Tableau13[[#This Row],[Colonne1]]="HC")=TRUE, "Talon","Conso normale")</f>
        <v>Conso normale</v>
      </c>
    </row>
    <row r="371" spans="1:6">
      <c r="A371" s="6">
        <v>45233.5625</v>
      </c>
      <c r="B371" s="7">
        <v>8.9166666699999997</v>
      </c>
      <c r="C371" t="str">
        <f>IF(WEEKDAY(Tableau13[[#This Row],[Données]],11)&gt;5,"W","S")</f>
        <v>S</v>
      </c>
      <c r="D371" t="str" cm="1">
        <f t="array" ref="D371">_xlfn.IFS(
AND(Tableau13[[#This Row],[Jours]]="W",Tableau13[[#This Row],[Colonne1]]="HC"),"Talon",
Tableau13[[#This Row],[Colonne1]]="HP","Consommation normale",
E371="HC","Talon")</f>
        <v>Consommation normale</v>
      </c>
      <c r="E371" s="3" t="str">
        <f>IF(OR(Tableau13[[#This Row],[Données]]-INT(Tableau13[[#This Row],[Données]])&lt;$J$2,Tableau13[[#This Row],[Données]]-INT(Tableau13[[#This Row],[Données]])&gt;=$I$2),"HC","HP")</f>
        <v>HP</v>
      </c>
      <c r="F371" t="str">
        <f>IF(AND(Tableau13[[#This Row],[Jours]]="W",Tableau13[[#This Row],[Colonne1]]="HC")=TRUE, "Talon","Conso normale")</f>
        <v>Conso normale</v>
      </c>
    </row>
    <row r="372" spans="1:6">
      <c r="A372" s="6">
        <v>45233.569444444445</v>
      </c>
      <c r="B372" s="7">
        <v>9.0833333300000003</v>
      </c>
      <c r="C372" t="str">
        <f>IF(WEEKDAY(Tableau13[[#This Row],[Données]],11)&gt;5,"W","S")</f>
        <v>S</v>
      </c>
      <c r="D372" t="str" cm="1">
        <f t="array" ref="D372">_xlfn.IFS(
AND(Tableau13[[#This Row],[Jours]]="W",Tableau13[[#This Row],[Colonne1]]="HC"),"Talon",
Tableau13[[#This Row],[Colonne1]]="HP","Consommation normale",
E372="HC","Talon")</f>
        <v>Consommation normale</v>
      </c>
      <c r="E372" s="3" t="str">
        <f>IF(OR(Tableau13[[#This Row],[Données]]-INT(Tableau13[[#This Row],[Données]])&lt;$J$2,Tableau13[[#This Row],[Données]]-INT(Tableau13[[#This Row],[Données]])&gt;=$I$2),"HC","HP")</f>
        <v>HP</v>
      </c>
      <c r="F372" t="str">
        <f>IF(AND(Tableau13[[#This Row],[Jours]]="W",Tableau13[[#This Row],[Colonne1]]="HC")=TRUE, "Talon","Conso normale")</f>
        <v>Conso normale</v>
      </c>
    </row>
    <row r="373" spans="1:6">
      <c r="A373" s="6">
        <v>45233.576388888891</v>
      </c>
      <c r="B373" s="7">
        <v>9.1666666699999997</v>
      </c>
      <c r="C373" t="str">
        <f>IF(WEEKDAY(Tableau13[[#This Row],[Données]],11)&gt;5,"W","S")</f>
        <v>S</v>
      </c>
      <c r="D373" t="str" cm="1">
        <f t="array" ref="D373">_xlfn.IFS(
AND(Tableau13[[#This Row],[Jours]]="W",Tableau13[[#This Row],[Colonne1]]="HC"),"Talon",
Tableau13[[#This Row],[Colonne1]]="HP","Consommation normale",
E373="HC","Talon")</f>
        <v>Consommation normale</v>
      </c>
      <c r="E373" s="3" t="str">
        <f>IF(OR(Tableau13[[#This Row],[Données]]-INT(Tableau13[[#This Row],[Données]])&lt;$J$2,Tableau13[[#This Row],[Données]]-INT(Tableau13[[#This Row],[Données]])&gt;=$I$2),"HC","HP")</f>
        <v>HP</v>
      </c>
      <c r="F373" t="str">
        <f>IF(AND(Tableau13[[#This Row],[Jours]]="W",Tableau13[[#This Row],[Colonne1]]="HC")=TRUE, "Talon","Conso normale")</f>
        <v>Conso normale</v>
      </c>
    </row>
    <row r="374" spans="1:6">
      <c r="A374" s="6">
        <v>45233.583333333336</v>
      </c>
      <c r="B374" s="7">
        <v>8.5833333300000003</v>
      </c>
      <c r="C374" t="str">
        <f>IF(WEEKDAY(Tableau13[[#This Row],[Données]],11)&gt;5,"W","S")</f>
        <v>S</v>
      </c>
      <c r="D374" t="str" cm="1">
        <f t="array" ref="D374">_xlfn.IFS(
AND(Tableau13[[#This Row],[Jours]]="W",Tableau13[[#This Row],[Colonne1]]="HC"),"Talon",
Tableau13[[#This Row],[Colonne1]]="HP","Consommation normale",
E374="HC","Talon")</f>
        <v>Consommation normale</v>
      </c>
      <c r="E374" s="3" t="str">
        <f>IF(OR(Tableau13[[#This Row],[Données]]-INT(Tableau13[[#This Row],[Données]])&lt;$J$2,Tableau13[[#This Row],[Données]]-INT(Tableau13[[#This Row],[Données]])&gt;=$I$2),"HC","HP")</f>
        <v>HP</v>
      </c>
      <c r="F374" t="str">
        <f>IF(AND(Tableau13[[#This Row],[Jours]]="W",Tableau13[[#This Row],[Colonne1]]="HC")=TRUE, "Talon","Conso normale")</f>
        <v>Conso normale</v>
      </c>
    </row>
    <row r="375" spans="1:6">
      <c r="A375" s="6">
        <v>45233.590277777781</v>
      </c>
      <c r="B375" s="7">
        <v>9.0833333300000003</v>
      </c>
      <c r="C375" t="str">
        <f>IF(WEEKDAY(Tableau13[[#This Row],[Données]],11)&gt;5,"W","S")</f>
        <v>S</v>
      </c>
      <c r="D375" t="str" cm="1">
        <f t="array" ref="D375">_xlfn.IFS(
AND(Tableau13[[#This Row],[Jours]]="W",Tableau13[[#This Row],[Colonne1]]="HC"),"Talon",
Tableau13[[#This Row],[Colonne1]]="HP","Consommation normale",
E375="HC","Talon")</f>
        <v>Consommation normale</v>
      </c>
      <c r="E375" s="3" t="str">
        <f>IF(OR(Tableau13[[#This Row],[Données]]-INT(Tableau13[[#This Row],[Données]])&lt;$J$2,Tableau13[[#This Row],[Données]]-INT(Tableau13[[#This Row],[Données]])&gt;=$I$2),"HC","HP")</f>
        <v>HP</v>
      </c>
      <c r="F375" t="str">
        <f>IF(AND(Tableau13[[#This Row],[Jours]]="W",Tableau13[[#This Row],[Colonne1]]="HC")=TRUE, "Talon","Conso normale")</f>
        <v>Conso normale</v>
      </c>
    </row>
    <row r="376" spans="1:6">
      <c r="A376" s="6">
        <v>45233.597222222219</v>
      </c>
      <c r="B376" s="7">
        <v>10.25</v>
      </c>
      <c r="C376" t="str">
        <f>IF(WEEKDAY(Tableau13[[#This Row],[Données]],11)&gt;5,"W","S")</f>
        <v>S</v>
      </c>
      <c r="D376" t="str" cm="1">
        <f t="array" ref="D376">_xlfn.IFS(
AND(Tableau13[[#This Row],[Jours]]="W",Tableau13[[#This Row],[Colonne1]]="HC"),"Talon",
Tableau13[[#This Row],[Colonne1]]="HP","Consommation normale",
E376="HC","Talon")</f>
        <v>Consommation normale</v>
      </c>
      <c r="E376" s="3" t="str">
        <f>IF(OR(Tableau13[[#This Row],[Données]]-INT(Tableau13[[#This Row],[Données]])&lt;$J$2,Tableau13[[#This Row],[Données]]-INT(Tableau13[[#This Row],[Données]])&gt;=$I$2),"HC","HP")</f>
        <v>HP</v>
      </c>
      <c r="F376" t="str">
        <f>IF(AND(Tableau13[[#This Row],[Jours]]="W",Tableau13[[#This Row],[Colonne1]]="HC")=TRUE, "Talon","Conso normale")</f>
        <v>Conso normale</v>
      </c>
    </row>
    <row r="377" spans="1:6">
      <c r="A377" s="6">
        <v>45233.604166666664</v>
      </c>
      <c r="B377" s="7">
        <v>10.33333333</v>
      </c>
      <c r="C377" t="str">
        <f>IF(WEEKDAY(Tableau13[[#This Row],[Données]],11)&gt;5,"W","S")</f>
        <v>S</v>
      </c>
      <c r="D377" t="str" cm="1">
        <f t="array" ref="D377">_xlfn.IFS(
AND(Tableau13[[#This Row],[Jours]]="W",Tableau13[[#This Row],[Colonne1]]="HC"),"Talon",
Tableau13[[#This Row],[Colonne1]]="HP","Consommation normale",
E377="HC","Talon")</f>
        <v>Consommation normale</v>
      </c>
      <c r="E377" s="3" t="str">
        <f>IF(OR(Tableau13[[#This Row],[Données]]-INT(Tableau13[[#This Row],[Données]])&lt;$J$2,Tableau13[[#This Row],[Données]]-INT(Tableau13[[#This Row],[Données]])&gt;=$I$2),"HC","HP")</f>
        <v>HP</v>
      </c>
      <c r="F377" t="str">
        <f>IF(AND(Tableau13[[#This Row],[Jours]]="W",Tableau13[[#This Row],[Colonne1]]="HC")=TRUE, "Talon","Conso normale")</f>
        <v>Conso normale</v>
      </c>
    </row>
    <row r="378" spans="1:6">
      <c r="A378" s="6">
        <v>45233.611111111109</v>
      </c>
      <c r="B378" s="7">
        <v>10.41666667</v>
      </c>
      <c r="C378" t="str">
        <f>IF(WEEKDAY(Tableau13[[#This Row],[Données]],11)&gt;5,"W","S")</f>
        <v>S</v>
      </c>
      <c r="D378" t="str" cm="1">
        <f t="array" ref="D378">_xlfn.IFS(
AND(Tableau13[[#This Row],[Jours]]="W",Tableau13[[#This Row],[Colonne1]]="HC"),"Talon",
Tableau13[[#This Row],[Colonne1]]="HP","Consommation normale",
E378="HC","Talon")</f>
        <v>Consommation normale</v>
      </c>
      <c r="E378" s="3" t="str">
        <f>IF(OR(Tableau13[[#This Row],[Données]]-INT(Tableau13[[#This Row],[Données]])&lt;$J$2,Tableau13[[#This Row],[Données]]-INT(Tableau13[[#This Row],[Données]])&gt;=$I$2),"HC","HP")</f>
        <v>HP</v>
      </c>
      <c r="F378" t="str">
        <f>IF(AND(Tableau13[[#This Row],[Jours]]="W",Tableau13[[#This Row],[Colonne1]]="HC")=TRUE, "Talon","Conso normale")</f>
        <v>Conso normale</v>
      </c>
    </row>
    <row r="379" spans="1:6">
      <c r="A379" s="6">
        <v>45233.618055555555</v>
      </c>
      <c r="B379" s="7">
        <v>10.41666667</v>
      </c>
      <c r="C379" t="str">
        <f>IF(WEEKDAY(Tableau13[[#This Row],[Données]],11)&gt;5,"W","S")</f>
        <v>S</v>
      </c>
      <c r="D379" t="str" cm="1">
        <f t="array" ref="D379">_xlfn.IFS(
AND(Tableau13[[#This Row],[Jours]]="W",Tableau13[[#This Row],[Colonne1]]="HC"),"Talon",
Tableau13[[#This Row],[Colonne1]]="HP","Consommation normale",
E379="HC","Talon")</f>
        <v>Consommation normale</v>
      </c>
      <c r="E379" s="3" t="str">
        <f>IF(OR(Tableau13[[#This Row],[Données]]-INT(Tableau13[[#This Row],[Données]])&lt;$J$2,Tableau13[[#This Row],[Données]]-INT(Tableau13[[#This Row],[Données]])&gt;=$I$2),"HC","HP")</f>
        <v>HP</v>
      </c>
      <c r="F379" t="str">
        <f>IF(AND(Tableau13[[#This Row],[Jours]]="W",Tableau13[[#This Row],[Colonne1]]="HC")=TRUE, "Talon","Conso normale")</f>
        <v>Conso normale</v>
      </c>
    </row>
    <row r="380" spans="1:6">
      <c r="A380" s="6">
        <v>45233.625</v>
      </c>
      <c r="B380" s="7">
        <v>9.9166666699999997</v>
      </c>
      <c r="C380" t="str">
        <f>IF(WEEKDAY(Tableau13[[#This Row],[Données]],11)&gt;5,"W","S")</f>
        <v>S</v>
      </c>
      <c r="D380" t="str" cm="1">
        <f t="array" ref="D380">_xlfn.IFS(
AND(Tableau13[[#This Row],[Jours]]="W",Tableau13[[#This Row],[Colonne1]]="HC"),"Talon",
Tableau13[[#This Row],[Colonne1]]="HP","Consommation normale",
E380="HC","Talon")</f>
        <v>Consommation normale</v>
      </c>
      <c r="E380" s="3" t="str">
        <f>IF(OR(Tableau13[[#This Row],[Données]]-INT(Tableau13[[#This Row],[Données]])&lt;$J$2,Tableau13[[#This Row],[Données]]-INT(Tableau13[[#This Row],[Données]])&gt;=$I$2),"HC","HP")</f>
        <v>HP</v>
      </c>
      <c r="F380" t="str">
        <f>IF(AND(Tableau13[[#This Row],[Jours]]="W",Tableau13[[#This Row],[Colonne1]]="HC")=TRUE, "Talon","Conso normale")</f>
        <v>Conso normale</v>
      </c>
    </row>
    <row r="381" spans="1:6">
      <c r="A381" s="6">
        <v>45233.631944444445</v>
      </c>
      <c r="B381" s="7">
        <v>10.08333333</v>
      </c>
      <c r="C381" t="str">
        <f>IF(WEEKDAY(Tableau13[[#This Row],[Données]],11)&gt;5,"W","S")</f>
        <v>S</v>
      </c>
      <c r="D381" t="str" cm="1">
        <f t="array" ref="D381">_xlfn.IFS(
AND(Tableau13[[#This Row],[Jours]]="W",Tableau13[[#This Row],[Colonne1]]="HC"),"Talon",
Tableau13[[#This Row],[Colonne1]]="HP","Consommation normale",
E381="HC","Talon")</f>
        <v>Consommation normale</v>
      </c>
      <c r="E381" s="3" t="str">
        <f>IF(OR(Tableau13[[#This Row],[Données]]-INT(Tableau13[[#This Row],[Données]])&lt;$J$2,Tableau13[[#This Row],[Données]]-INT(Tableau13[[#This Row],[Données]])&gt;=$I$2),"HC","HP")</f>
        <v>HP</v>
      </c>
      <c r="F381" t="str">
        <f>IF(AND(Tableau13[[#This Row],[Jours]]="W",Tableau13[[#This Row],[Colonne1]]="HC")=TRUE, "Talon","Conso normale")</f>
        <v>Conso normale</v>
      </c>
    </row>
    <row r="382" spans="1:6">
      <c r="A382" s="6">
        <v>45233.638888888891</v>
      </c>
      <c r="B382" s="7">
        <v>9.75</v>
      </c>
      <c r="C382" t="str">
        <f>IF(WEEKDAY(Tableau13[[#This Row],[Données]],11)&gt;5,"W","S")</f>
        <v>S</v>
      </c>
      <c r="D382" t="str" cm="1">
        <f t="array" ref="D382">_xlfn.IFS(
AND(Tableau13[[#This Row],[Jours]]="W",Tableau13[[#This Row],[Colonne1]]="HC"),"Talon",
Tableau13[[#This Row],[Colonne1]]="HP","Consommation normale",
E382="HC","Talon")</f>
        <v>Consommation normale</v>
      </c>
      <c r="E382" s="3" t="str">
        <f>IF(OR(Tableau13[[#This Row],[Données]]-INT(Tableau13[[#This Row],[Données]])&lt;$J$2,Tableau13[[#This Row],[Données]]-INT(Tableau13[[#This Row],[Données]])&gt;=$I$2),"HC","HP")</f>
        <v>HP</v>
      </c>
      <c r="F382" t="str">
        <f>IF(AND(Tableau13[[#This Row],[Jours]]="W",Tableau13[[#This Row],[Colonne1]]="HC")=TRUE, "Talon","Conso normale")</f>
        <v>Conso normale</v>
      </c>
    </row>
    <row r="383" spans="1:6">
      <c r="A383" s="6">
        <v>45233.645833333336</v>
      </c>
      <c r="B383" s="7">
        <v>9.75</v>
      </c>
      <c r="C383" t="str">
        <f>IF(WEEKDAY(Tableau13[[#This Row],[Données]],11)&gt;5,"W","S")</f>
        <v>S</v>
      </c>
      <c r="D383" t="str" cm="1">
        <f t="array" ref="D383">_xlfn.IFS(
AND(Tableau13[[#This Row],[Jours]]="W",Tableau13[[#This Row],[Colonne1]]="HC"),"Talon",
Tableau13[[#This Row],[Colonne1]]="HP","Consommation normale",
E383="HC","Talon")</f>
        <v>Consommation normale</v>
      </c>
      <c r="E383" s="3" t="str">
        <f>IF(OR(Tableau13[[#This Row],[Données]]-INT(Tableau13[[#This Row],[Données]])&lt;$J$2,Tableau13[[#This Row],[Données]]-INT(Tableau13[[#This Row],[Données]])&gt;=$I$2),"HC","HP")</f>
        <v>HP</v>
      </c>
      <c r="F383" t="str">
        <f>IF(AND(Tableau13[[#This Row],[Jours]]="W",Tableau13[[#This Row],[Colonne1]]="HC")=TRUE, "Talon","Conso normale")</f>
        <v>Conso normale</v>
      </c>
    </row>
    <row r="384" spans="1:6">
      <c r="A384" s="6">
        <v>45233.652777777781</v>
      </c>
      <c r="B384" s="7">
        <v>9.5</v>
      </c>
      <c r="C384" t="str">
        <f>IF(WEEKDAY(Tableau13[[#This Row],[Données]],11)&gt;5,"W","S")</f>
        <v>S</v>
      </c>
      <c r="D384" t="str" cm="1">
        <f t="array" ref="D384">_xlfn.IFS(
AND(Tableau13[[#This Row],[Jours]]="W",Tableau13[[#This Row],[Colonne1]]="HC"),"Talon",
Tableau13[[#This Row],[Colonne1]]="HP","Consommation normale",
E384="HC","Talon")</f>
        <v>Consommation normale</v>
      </c>
      <c r="E384" s="3" t="str">
        <f>IF(OR(Tableau13[[#This Row],[Données]]-INT(Tableau13[[#This Row],[Données]])&lt;$J$2,Tableau13[[#This Row],[Données]]-INT(Tableau13[[#This Row],[Données]])&gt;=$I$2),"HC","HP")</f>
        <v>HP</v>
      </c>
      <c r="F384" t="str">
        <f>IF(AND(Tableau13[[#This Row],[Jours]]="W",Tableau13[[#This Row],[Colonne1]]="HC")=TRUE, "Talon","Conso normale")</f>
        <v>Conso normale</v>
      </c>
    </row>
    <row r="385" spans="1:6">
      <c r="A385" s="6">
        <v>45233.659722222219</v>
      </c>
      <c r="B385" s="7">
        <v>9.3333333300000003</v>
      </c>
      <c r="C385" t="str">
        <f>IF(WEEKDAY(Tableau13[[#This Row],[Données]],11)&gt;5,"W","S")</f>
        <v>S</v>
      </c>
      <c r="D385" t="str" cm="1">
        <f t="array" ref="D385">_xlfn.IFS(
AND(Tableau13[[#This Row],[Jours]]="W",Tableau13[[#This Row],[Colonne1]]="HC"),"Talon",
Tableau13[[#This Row],[Colonne1]]="HP","Consommation normale",
E385="HC","Talon")</f>
        <v>Consommation normale</v>
      </c>
      <c r="E385" s="3" t="str">
        <f>IF(OR(Tableau13[[#This Row],[Données]]-INT(Tableau13[[#This Row],[Données]])&lt;$J$2,Tableau13[[#This Row],[Données]]-INT(Tableau13[[#This Row],[Données]])&gt;=$I$2),"HC","HP")</f>
        <v>HP</v>
      </c>
      <c r="F385" t="str">
        <f>IF(AND(Tableau13[[#This Row],[Jours]]="W",Tableau13[[#This Row],[Colonne1]]="HC")=TRUE, "Talon","Conso normale")</f>
        <v>Conso normale</v>
      </c>
    </row>
    <row r="386" spans="1:6">
      <c r="A386" s="6">
        <v>45233.666666666664</v>
      </c>
      <c r="B386" s="7">
        <v>9.5833333300000003</v>
      </c>
      <c r="C386" t="str">
        <f>IF(WEEKDAY(Tableau13[[#This Row],[Données]],11)&gt;5,"W","S")</f>
        <v>S</v>
      </c>
      <c r="D386" t="str" cm="1">
        <f t="array" ref="D386">_xlfn.IFS(
AND(Tableau13[[#This Row],[Jours]]="W",Tableau13[[#This Row],[Colonne1]]="HC"),"Talon",
Tableau13[[#This Row],[Colonne1]]="HP","Consommation normale",
E386="HC","Talon")</f>
        <v>Consommation normale</v>
      </c>
      <c r="E386" s="3" t="str">
        <f>IF(OR(Tableau13[[#This Row],[Données]]-INT(Tableau13[[#This Row],[Données]])&lt;$J$2,Tableau13[[#This Row],[Données]]-INT(Tableau13[[#This Row],[Données]])&gt;=$I$2),"HC","HP")</f>
        <v>HP</v>
      </c>
      <c r="F386" t="str">
        <f>IF(AND(Tableau13[[#This Row],[Jours]]="W",Tableau13[[#This Row],[Colonne1]]="HC")=TRUE, "Talon","Conso normale")</f>
        <v>Conso normale</v>
      </c>
    </row>
    <row r="387" spans="1:6">
      <c r="A387" s="6">
        <v>45233.673611111109</v>
      </c>
      <c r="B387" s="7">
        <v>9.5833333300000003</v>
      </c>
      <c r="C387" t="str">
        <f>IF(WEEKDAY(Tableau13[[#This Row],[Données]],11)&gt;5,"W","S")</f>
        <v>S</v>
      </c>
      <c r="D387" t="str" cm="1">
        <f t="array" ref="D387">_xlfn.IFS(
AND(Tableau13[[#This Row],[Jours]]="W",Tableau13[[#This Row],[Colonne1]]="HC"),"Talon",
Tableau13[[#This Row],[Colonne1]]="HP","Consommation normale",
E387="HC","Talon")</f>
        <v>Consommation normale</v>
      </c>
      <c r="E387" s="3" t="str">
        <f>IF(OR(Tableau13[[#This Row],[Données]]-INT(Tableau13[[#This Row],[Données]])&lt;$J$2,Tableau13[[#This Row],[Données]]-INT(Tableau13[[#This Row],[Données]])&gt;=$I$2),"HC","HP")</f>
        <v>HP</v>
      </c>
      <c r="F387" t="str">
        <f>IF(AND(Tableau13[[#This Row],[Jours]]="W",Tableau13[[#This Row],[Colonne1]]="HC")=TRUE, "Talon","Conso normale")</f>
        <v>Conso normale</v>
      </c>
    </row>
    <row r="388" spans="1:6">
      <c r="A388" s="6">
        <v>45233.680555555555</v>
      </c>
      <c r="B388" s="7">
        <v>9.3333333300000003</v>
      </c>
      <c r="C388" t="str">
        <f>IF(WEEKDAY(Tableau13[[#This Row],[Données]],11)&gt;5,"W","S")</f>
        <v>S</v>
      </c>
      <c r="D388" t="str" cm="1">
        <f t="array" ref="D388">_xlfn.IFS(
AND(Tableau13[[#This Row],[Jours]]="W",Tableau13[[#This Row],[Colonne1]]="HC"),"Talon",
Tableau13[[#This Row],[Colonne1]]="HP","Consommation normale",
E388="HC","Talon")</f>
        <v>Consommation normale</v>
      </c>
      <c r="E388" s="3" t="str">
        <f>IF(OR(Tableau13[[#This Row],[Données]]-INT(Tableau13[[#This Row],[Données]])&lt;$J$2,Tableau13[[#This Row],[Données]]-INT(Tableau13[[#This Row],[Données]])&gt;=$I$2),"HC","HP")</f>
        <v>HP</v>
      </c>
      <c r="F388" t="str">
        <f>IF(AND(Tableau13[[#This Row],[Jours]]="W",Tableau13[[#This Row],[Colonne1]]="HC")=TRUE, "Talon","Conso normale")</f>
        <v>Conso normale</v>
      </c>
    </row>
    <row r="389" spans="1:6">
      <c r="A389" s="6">
        <v>45233.6875</v>
      </c>
      <c r="B389" s="7">
        <v>9.1666666699999997</v>
      </c>
      <c r="C389" t="str">
        <f>IF(WEEKDAY(Tableau13[[#This Row],[Données]],11)&gt;5,"W","S")</f>
        <v>S</v>
      </c>
      <c r="D389" t="str" cm="1">
        <f t="array" ref="D389">_xlfn.IFS(
AND(Tableau13[[#This Row],[Jours]]="W",Tableau13[[#This Row],[Colonne1]]="HC"),"Talon",
Tableau13[[#This Row],[Colonne1]]="HP","Consommation normale",
E389="HC","Talon")</f>
        <v>Consommation normale</v>
      </c>
      <c r="E389" s="3" t="str">
        <f>IF(OR(Tableau13[[#This Row],[Données]]-INT(Tableau13[[#This Row],[Données]])&lt;$J$2,Tableau13[[#This Row],[Données]]-INT(Tableau13[[#This Row],[Données]])&gt;=$I$2),"HC","HP")</f>
        <v>HP</v>
      </c>
      <c r="F389" t="str">
        <f>IF(AND(Tableau13[[#This Row],[Jours]]="W",Tableau13[[#This Row],[Colonne1]]="HC")=TRUE, "Talon","Conso normale")</f>
        <v>Conso normale</v>
      </c>
    </row>
    <row r="390" spans="1:6">
      <c r="A390" s="6">
        <v>45233.694444444445</v>
      </c>
      <c r="B390" s="7">
        <v>9.4166666699999997</v>
      </c>
      <c r="C390" t="str">
        <f>IF(WEEKDAY(Tableau13[[#This Row],[Données]],11)&gt;5,"W","S")</f>
        <v>S</v>
      </c>
      <c r="D390" t="str" cm="1">
        <f t="array" ref="D390">_xlfn.IFS(
AND(Tableau13[[#This Row],[Jours]]="W",Tableau13[[#This Row],[Colonne1]]="HC"),"Talon",
Tableau13[[#This Row],[Colonne1]]="HP","Consommation normale",
E390="HC","Talon")</f>
        <v>Consommation normale</v>
      </c>
      <c r="E390" s="3" t="str">
        <f>IF(OR(Tableau13[[#This Row],[Données]]-INT(Tableau13[[#This Row],[Données]])&lt;$J$2,Tableau13[[#This Row],[Données]]-INT(Tableau13[[#This Row],[Données]])&gt;=$I$2),"HC","HP")</f>
        <v>HP</v>
      </c>
      <c r="F390" t="str">
        <f>IF(AND(Tableau13[[#This Row],[Jours]]="W",Tableau13[[#This Row],[Colonne1]]="HC")=TRUE, "Talon","Conso normale")</f>
        <v>Conso normale</v>
      </c>
    </row>
    <row r="391" spans="1:6">
      <c r="A391" s="6">
        <v>45233.701388888891</v>
      </c>
      <c r="B391" s="7">
        <v>9.4166666699999997</v>
      </c>
      <c r="C391" t="str">
        <f>IF(WEEKDAY(Tableau13[[#This Row],[Données]],11)&gt;5,"W","S")</f>
        <v>S</v>
      </c>
      <c r="D391" t="str" cm="1">
        <f t="array" ref="D391">_xlfn.IFS(
AND(Tableau13[[#This Row],[Jours]]="W",Tableau13[[#This Row],[Colonne1]]="HC"),"Talon",
Tableau13[[#This Row],[Colonne1]]="HP","Consommation normale",
E391="HC","Talon")</f>
        <v>Consommation normale</v>
      </c>
      <c r="E391" s="3" t="str">
        <f>IF(OR(Tableau13[[#This Row],[Données]]-INT(Tableau13[[#This Row],[Données]])&lt;$J$2,Tableau13[[#This Row],[Données]]-INT(Tableau13[[#This Row],[Données]])&gt;=$I$2),"HC","HP")</f>
        <v>HP</v>
      </c>
      <c r="F391" t="str">
        <f>IF(AND(Tableau13[[#This Row],[Jours]]="W",Tableau13[[#This Row],[Colonne1]]="HC")=TRUE, "Talon","Conso normale")</f>
        <v>Conso normale</v>
      </c>
    </row>
    <row r="392" spans="1:6">
      <c r="A392" s="6">
        <v>45233.708333333336</v>
      </c>
      <c r="B392" s="7">
        <v>9.1666666699999997</v>
      </c>
      <c r="C392" t="str">
        <f>IF(WEEKDAY(Tableau13[[#This Row],[Données]],11)&gt;5,"W","S")</f>
        <v>S</v>
      </c>
      <c r="D392" t="str" cm="1">
        <f t="array" ref="D392">_xlfn.IFS(
AND(Tableau13[[#This Row],[Jours]]="W",Tableau13[[#This Row],[Colonne1]]="HC"),"Talon",
Tableau13[[#This Row],[Colonne1]]="HP","Consommation normale",
E392="HC","Talon")</f>
        <v>Consommation normale</v>
      </c>
      <c r="E392" s="3" t="str">
        <f>IF(OR(Tableau13[[#This Row],[Données]]-INT(Tableau13[[#This Row],[Données]])&lt;$J$2,Tableau13[[#This Row],[Données]]-INT(Tableau13[[#This Row],[Données]])&gt;=$I$2),"HC","HP")</f>
        <v>HP</v>
      </c>
      <c r="F392" t="str">
        <f>IF(AND(Tableau13[[#This Row],[Jours]]="W",Tableau13[[#This Row],[Colonne1]]="HC")=TRUE, "Talon","Conso normale")</f>
        <v>Conso normale</v>
      </c>
    </row>
    <row r="393" spans="1:6">
      <c r="A393" s="6">
        <v>45233.715277777781</v>
      </c>
      <c r="B393" s="7">
        <v>10.08333333</v>
      </c>
      <c r="C393" t="str">
        <f>IF(WEEKDAY(Tableau13[[#This Row],[Données]],11)&gt;5,"W","S")</f>
        <v>S</v>
      </c>
      <c r="D393" t="str" cm="1">
        <f t="array" ref="D393">_xlfn.IFS(
AND(Tableau13[[#This Row],[Jours]]="W",Tableau13[[#This Row],[Colonne1]]="HC"),"Talon",
Tableau13[[#This Row],[Colonne1]]="HP","Consommation normale",
E393="HC","Talon")</f>
        <v>Consommation normale</v>
      </c>
      <c r="E393" s="3" t="str">
        <f>IF(OR(Tableau13[[#This Row],[Données]]-INT(Tableau13[[#This Row],[Données]])&lt;$J$2,Tableau13[[#This Row],[Données]]-INT(Tableau13[[#This Row],[Données]])&gt;=$I$2),"HC","HP")</f>
        <v>HP</v>
      </c>
      <c r="F393" t="str">
        <f>IF(AND(Tableau13[[#This Row],[Jours]]="W",Tableau13[[#This Row],[Colonne1]]="HC")=TRUE, "Talon","Conso normale")</f>
        <v>Conso normale</v>
      </c>
    </row>
    <row r="394" spans="1:6">
      <c r="A394" s="6">
        <v>45233.722222222219</v>
      </c>
      <c r="B394" s="7">
        <v>10.41666667</v>
      </c>
      <c r="C394" t="str">
        <f>IF(WEEKDAY(Tableau13[[#This Row],[Données]],11)&gt;5,"W","S")</f>
        <v>S</v>
      </c>
      <c r="D394" t="str" cm="1">
        <f t="array" ref="D394">_xlfn.IFS(
AND(Tableau13[[#This Row],[Jours]]="W",Tableau13[[#This Row],[Colonne1]]="HC"),"Talon",
Tableau13[[#This Row],[Colonne1]]="HP","Consommation normale",
E394="HC","Talon")</f>
        <v>Consommation normale</v>
      </c>
      <c r="E394" s="3" t="str">
        <f>IF(OR(Tableau13[[#This Row],[Données]]-INT(Tableau13[[#This Row],[Données]])&lt;$J$2,Tableau13[[#This Row],[Données]]-INT(Tableau13[[#This Row],[Données]])&gt;=$I$2),"HC","HP")</f>
        <v>HP</v>
      </c>
      <c r="F394" t="str">
        <f>IF(AND(Tableau13[[#This Row],[Jours]]="W",Tableau13[[#This Row],[Colonne1]]="HC")=TRUE, "Talon","Conso normale")</f>
        <v>Conso normale</v>
      </c>
    </row>
    <row r="395" spans="1:6">
      <c r="A395" s="6">
        <v>45233.729166666664</v>
      </c>
      <c r="B395" s="7">
        <v>10.25</v>
      </c>
      <c r="C395" t="str">
        <f>IF(WEEKDAY(Tableau13[[#This Row],[Données]],11)&gt;5,"W","S")</f>
        <v>S</v>
      </c>
      <c r="D395" t="str" cm="1">
        <f t="array" ref="D395">_xlfn.IFS(
AND(Tableau13[[#This Row],[Jours]]="W",Tableau13[[#This Row],[Colonne1]]="HC"),"Talon",
Tableau13[[#This Row],[Colonne1]]="HP","Consommation normale",
E395="HC","Talon")</f>
        <v>Consommation normale</v>
      </c>
      <c r="E395" s="3" t="str">
        <f>IF(OR(Tableau13[[#This Row],[Données]]-INT(Tableau13[[#This Row],[Données]])&lt;$J$2,Tableau13[[#This Row],[Données]]-INT(Tableau13[[#This Row],[Données]])&gt;=$I$2),"HC","HP")</f>
        <v>HP</v>
      </c>
      <c r="F395" t="str">
        <f>IF(AND(Tableau13[[#This Row],[Jours]]="W",Tableau13[[#This Row],[Colonne1]]="HC")=TRUE, "Talon","Conso normale")</f>
        <v>Conso normale</v>
      </c>
    </row>
    <row r="396" spans="1:6">
      <c r="A396" s="6">
        <v>45233.736111111109</v>
      </c>
      <c r="B396" s="7">
        <v>10</v>
      </c>
      <c r="C396" t="str">
        <f>IF(WEEKDAY(Tableau13[[#This Row],[Données]],11)&gt;5,"W","S")</f>
        <v>S</v>
      </c>
      <c r="D396" t="str" cm="1">
        <f t="array" ref="D396">_xlfn.IFS(
AND(Tableau13[[#This Row],[Jours]]="W",Tableau13[[#This Row],[Colonne1]]="HC"),"Talon",
Tableau13[[#This Row],[Colonne1]]="HP","Consommation normale",
E396="HC","Talon")</f>
        <v>Consommation normale</v>
      </c>
      <c r="E396" s="3" t="str">
        <f>IF(OR(Tableau13[[#This Row],[Données]]-INT(Tableau13[[#This Row],[Données]])&lt;$J$2,Tableau13[[#This Row],[Données]]-INT(Tableau13[[#This Row],[Données]])&gt;=$I$2),"HC","HP")</f>
        <v>HP</v>
      </c>
      <c r="F396" t="str">
        <f>IF(AND(Tableau13[[#This Row],[Jours]]="W",Tableau13[[#This Row],[Colonne1]]="HC")=TRUE, "Talon","Conso normale")</f>
        <v>Conso normale</v>
      </c>
    </row>
    <row r="397" spans="1:6">
      <c r="A397" s="6">
        <v>45233.743055555555</v>
      </c>
      <c r="B397" s="7">
        <v>10.08333333</v>
      </c>
      <c r="C397" t="str">
        <f>IF(WEEKDAY(Tableau13[[#This Row],[Données]],11)&gt;5,"W","S")</f>
        <v>S</v>
      </c>
      <c r="D397" t="str" cm="1">
        <f t="array" ref="D397">_xlfn.IFS(
AND(Tableau13[[#This Row],[Jours]]="W",Tableau13[[#This Row],[Colonne1]]="HC"),"Talon",
Tableau13[[#This Row],[Colonne1]]="HP","Consommation normale",
E397="HC","Talon")</f>
        <v>Consommation normale</v>
      </c>
      <c r="E397" s="3" t="str">
        <f>IF(OR(Tableau13[[#This Row],[Données]]-INT(Tableau13[[#This Row],[Données]])&lt;$J$2,Tableau13[[#This Row],[Données]]-INT(Tableau13[[#This Row],[Données]])&gt;=$I$2),"HC","HP")</f>
        <v>HP</v>
      </c>
      <c r="F397" t="str">
        <f>IF(AND(Tableau13[[#This Row],[Jours]]="W",Tableau13[[#This Row],[Colonne1]]="HC")=TRUE, "Talon","Conso normale")</f>
        <v>Conso normale</v>
      </c>
    </row>
    <row r="398" spans="1:6">
      <c r="A398" s="6">
        <v>45233.75</v>
      </c>
      <c r="B398" s="7">
        <v>10.25</v>
      </c>
      <c r="C398" t="str">
        <f>IF(WEEKDAY(Tableau13[[#This Row],[Données]],11)&gt;5,"W","S")</f>
        <v>S</v>
      </c>
      <c r="D398" t="str" cm="1">
        <f t="array" ref="D398">_xlfn.IFS(
AND(Tableau13[[#This Row],[Jours]]="W",Tableau13[[#This Row],[Colonne1]]="HC"),"Talon",
Tableau13[[#This Row],[Colonne1]]="HP","Consommation normale",
E398="HC","Talon")</f>
        <v>Consommation normale</v>
      </c>
      <c r="E398" s="3" t="str">
        <f>IF(OR(Tableau13[[#This Row],[Données]]-INT(Tableau13[[#This Row],[Données]])&lt;$J$2,Tableau13[[#This Row],[Données]]-INT(Tableau13[[#This Row],[Données]])&gt;=$I$2),"HC","HP")</f>
        <v>HP</v>
      </c>
      <c r="F398" t="str">
        <f>IF(AND(Tableau13[[#This Row],[Jours]]="W",Tableau13[[#This Row],[Colonne1]]="HC")=TRUE, "Talon","Conso normale")</f>
        <v>Conso normale</v>
      </c>
    </row>
    <row r="399" spans="1:6">
      <c r="A399" s="6">
        <v>45233.756944444445</v>
      </c>
      <c r="B399" s="7">
        <v>9.8333333300000003</v>
      </c>
      <c r="C399" t="str">
        <f>IF(WEEKDAY(Tableau13[[#This Row],[Données]],11)&gt;5,"W","S")</f>
        <v>S</v>
      </c>
      <c r="D399" t="str" cm="1">
        <f t="array" ref="D399">_xlfn.IFS(
AND(Tableau13[[#This Row],[Jours]]="W",Tableau13[[#This Row],[Colonne1]]="HC"),"Talon",
Tableau13[[#This Row],[Colonne1]]="HP","Consommation normale",
E399="HC","Talon")</f>
        <v>Consommation normale</v>
      </c>
      <c r="E399" s="3" t="str">
        <f>IF(OR(Tableau13[[#This Row],[Données]]-INT(Tableau13[[#This Row],[Données]])&lt;$J$2,Tableau13[[#This Row],[Données]]-INT(Tableau13[[#This Row],[Données]])&gt;=$I$2),"HC","HP")</f>
        <v>HP</v>
      </c>
      <c r="F399" t="str">
        <f>IF(AND(Tableau13[[#This Row],[Jours]]="W",Tableau13[[#This Row],[Colonne1]]="HC")=TRUE, "Talon","Conso normale")</f>
        <v>Conso normale</v>
      </c>
    </row>
    <row r="400" spans="1:6">
      <c r="A400" s="6">
        <v>45233.763888888891</v>
      </c>
      <c r="B400" s="7">
        <v>9.75</v>
      </c>
      <c r="C400" t="str">
        <f>IF(WEEKDAY(Tableau13[[#This Row],[Données]],11)&gt;5,"W","S")</f>
        <v>S</v>
      </c>
      <c r="D400" t="str" cm="1">
        <f t="array" ref="D400">_xlfn.IFS(
AND(Tableau13[[#This Row],[Jours]]="W",Tableau13[[#This Row],[Colonne1]]="HC"),"Talon",
Tableau13[[#This Row],[Colonne1]]="HP","Consommation normale",
E400="HC","Talon")</f>
        <v>Consommation normale</v>
      </c>
      <c r="E400" s="3" t="str">
        <f>IF(OR(Tableau13[[#This Row],[Données]]-INT(Tableau13[[#This Row],[Données]])&lt;$J$2,Tableau13[[#This Row],[Données]]-INT(Tableau13[[#This Row],[Données]])&gt;=$I$2),"HC","HP")</f>
        <v>HP</v>
      </c>
      <c r="F400" t="str">
        <f>IF(AND(Tableau13[[#This Row],[Jours]]="W",Tableau13[[#This Row],[Colonne1]]="HC")=TRUE, "Talon","Conso normale")</f>
        <v>Conso normale</v>
      </c>
    </row>
    <row r="401" spans="1:6">
      <c r="A401" s="6">
        <v>45233.770833333336</v>
      </c>
      <c r="B401" s="7">
        <v>9.5</v>
      </c>
      <c r="C401" t="str">
        <f>IF(WEEKDAY(Tableau13[[#This Row],[Données]],11)&gt;5,"W","S")</f>
        <v>S</v>
      </c>
      <c r="D401" t="str" cm="1">
        <f t="array" ref="D401">_xlfn.IFS(
AND(Tableau13[[#This Row],[Jours]]="W",Tableau13[[#This Row],[Colonne1]]="HC"),"Talon",
Tableau13[[#This Row],[Colonne1]]="HP","Consommation normale",
E401="HC","Talon")</f>
        <v>Consommation normale</v>
      </c>
      <c r="E401" s="3" t="str">
        <f>IF(OR(Tableau13[[#This Row],[Données]]-INT(Tableau13[[#This Row],[Données]])&lt;$J$2,Tableau13[[#This Row],[Données]]-INT(Tableau13[[#This Row],[Données]])&gt;=$I$2),"HC","HP")</f>
        <v>HP</v>
      </c>
      <c r="F401" t="str">
        <f>IF(AND(Tableau13[[#This Row],[Jours]]="W",Tableau13[[#This Row],[Colonne1]]="HC")=TRUE, "Talon","Conso normale")</f>
        <v>Conso normale</v>
      </c>
    </row>
    <row r="402" spans="1:6">
      <c r="A402" s="6">
        <v>45233.777777777781</v>
      </c>
      <c r="B402" s="7">
        <v>9.25</v>
      </c>
      <c r="C402" t="str">
        <f>IF(WEEKDAY(Tableau13[[#This Row],[Données]],11)&gt;5,"W","S")</f>
        <v>S</v>
      </c>
      <c r="D402" t="str" cm="1">
        <f t="array" ref="D402">_xlfn.IFS(
AND(Tableau13[[#This Row],[Jours]]="W",Tableau13[[#This Row],[Colonne1]]="HC"),"Talon",
Tableau13[[#This Row],[Colonne1]]="HP","Consommation normale",
E402="HC","Talon")</f>
        <v>Consommation normale</v>
      </c>
      <c r="E402" s="3" t="str">
        <f>IF(OR(Tableau13[[#This Row],[Données]]-INT(Tableau13[[#This Row],[Données]])&lt;$J$2,Tableau13[[#This Row],[Données]]-INT(Tableau13[[#This Row],[Données]])&gt;=$I$2),"HC","HP")</f>
        <v>HP</v>
      </c>
      <c r="F402" t="str">
        <f>IF(AND(Tableau13[[#This Row],[Jours]]="W",Tableau13[[#This Row],[Colonne1]]="HC")=TRUE, "Talon","Conso normale")</f>
        <v>Conso normale</v>
      </c>
    </row>
    <row r="403" spans="1:6">
      <c r="A403" s="6">
        <v>45233.784722222219</v>
      </c>
      <c r="B403" s="7">
        <v>6</v>
      </c>
      <c r="C403" t="str">
        <f>IF(WEEKDAY(Tableau13[[#This Row],[Données]],11)&gt;5,"W","S")</f>
        <v>S</v>
      </c>
      <c r="D403" t="str" cm="1">
        <f t="array" ref="D403">_xlfn.IFS(
AND(Tableau13[[#This Row],[Jours]]="W",Tableau13[[#This Row],[Colonne1]]="HC"),"Talon",
Tableau13[[#This Row],[Colonne1]]="HP","Consommation normale",
E403="HC","Talon")</f>
        <v>Consommation normale</v>
      </c>
      <c r="E403" s="3" t="str">
        <f>IF(OR(Tableau13[[#This Row],[Données]]-INT(Tableau13[[#This Row],[Données]])&lt;$J$2,Tableau13[[#This Row],[Données]]-INT(Tableau13[[#This Row],[Données]])&gt;=$I$2),"HC","HP")</f>
        <v>HP</v>
      </c>
      <c r="F403" t="str">
        <f>IF(AND(Tableau13[[#This Row],[Jours]]="W",Tableau13[[#This Row],[Colonne1]]="HC")=TRUE, "Talon","Conso normale")</f>
        <v>Conso normale</v>
      </c>
    </row>
    <row r="404" spans="1:6">
      <c r="A404" s="6">
        <v>45233.791666666664</v>
      </c>
      <c r="B404" s="7">
        <v>2.8333333299999999</v>
      </c>
      <c r="C404" t="str">
        <f>IF(WEEKDAY(Tableau13[[#This Row],[Données]],11)&gt;5,"W","S")</f>
        <v>S</v>
      </c>
      <c r="D404" t="str" cm="1">
        <f t="array" ref="D404">_xlfn.IFS(
AND(Tableau13[[#This Row],[Jours]]="W",Tableau13[[#This Row],[Colonne1]]="HC"),"Talon",
Tableau13[[#This Row],[Colonne1]]="HP","Consommation normale",
E404="HC","Talon")</f>
        <v>Consommation normale</v>
      </c>
      <c r="E404" s="3" t="str">
        <f>IF(OR(Tableau13[[#This Row],[Données]]-INT(Tableau13[[#This Row],[Données]])&lt;$J$2,Tableau13[[#This Row],[Données]]-INT(Tableau13[[#This Row],[Données]])&gt;=$I$2),"HC","HP")</f>
        <v>HP</v>
      </c>
      <c r="F404" t="str">
        <f>IF(AND(Tableau13[[#This Row],[Jours]]="W",Tableau13[[#This Row],[Colonne1]]="HC")=TRUE, "Talon","Conso normale")</f>
        <v>Conso normale</v>
      </c>
    </row>
    <row r="405" spans="1:6">
      <c r="A405" s="6">
        <v>45233.798611111109</v>
      </c>
      <c r="B405" s="7">
        <v>2.6666666700000001</v>
      </c>
      <c r="C405" t="str">
        <f>IF(WEEKDAY(Tableau13[[#This Row],[Données]],11)&gt;5,"W","S")</f>
        <v>S</v>
      </c>
      <c r="D405" t="str" cm="1">
        <f t="array" ref="D405">_xlfn.IFS(
AND(Tableau13[[#This Row],[Jours]]="W",Tableau13[[#This Row],[Colonne1]]="HC"),"Talon",
Tableau13[[#This Row],[Colonne1]]="HP","Consommation normale",
E405="HC","Talon")</f>
        <v>Consommation normale</v>
      </c>
      <c r="E405" s="3" t="str">
        <f>IF(OR(Tableau13[[#This Row],[Données]]-INT(Tableau13[[#This Row],[Données]])&lt;$J$2,Tableau13[[#This Row],[Données]]-INT(Tableau13[[#This Row],[Données]])&gt;=$I$2),"HC","HP")</f>
        <v>HP</v>
      </c>
      <c r="F405" t="str">
        <f>IF(AND(Tableau13[[#This Row],[Jours]]="W",Tableau13[[#This Row],[Colonne1]]="HC")=TRUE, "Talon","Conso normale")</f>
        <v>Conso normale</v>
      </c>
    </row>
    <row r="406" spans="1:6">
      <c r="A406" s="6">
        <v>45233.805555555555</v>
      </c>
      <c r="B406" s="7">
        <v>2.4166666700000001</v>
      </c>
      <c r="C406" t="str">
        <f>IF(WEEKDAY(Tableau13[[#This Row],[Données]],11)&gt;5,"W","S")</f>
        <v>S</v>
      </c>
      <c r="D406" t="str" cm="1">
        <f t="array" ref="D406">_xlfn.IFS(
AND(Tableau13[[#This Row],[Jours]]="W",Tableau13[[#This Row],[Colonne1]]="HC"),"Talon",
Tableau13[[#This Row],[Colonne1]]="HP","Consommation normale",
E406="HC","Talon")</f>
        <v>Consommation normale</v>
      </c>
      <c r="E406" s="3" t="str">
        <f>IF(OR(Tableau13[[#This Row],[Données]]-INT(Tableau13[[#This Row],[Données]])&lt;$J$2,Tableau13[[#This Row],[Données]]-INT(Tableau13[[#This Row],[Données]])&gt;=$I$2),"HC","HP")</f>
        <v>HP</v>
      </c>
      <c r="F406" t="str">
        <f>IF(AND(Tableau13[[#This Row],[Jours]]="W",Tableau13[[#This Row],[Colonne1]]="HC")=TRUE, "Talon","Conso normale")</f>
        <v>Conso normale</v>
      </c>
    </row>
    <row r="407" spans="1:6">
      <c r="A407" s="6">
        <v>45233.8125</v>
      </c>
      <c r="B407" s="7">
        <v>2.5</v>
      </c>
      <c r="C407" t="str">
        <f>IF(WEEKDAY(Tableau13[[#This Row],[Données]],11)&gt;5,"W","S")</f>
        <v>S</v>
      </c>
      <c r="D407" t="str" cm="1">
        <f t="array" ref="D407">_xlfn.IFS(
AND(Tableau13[[#This Row],[Jours]]="W",Tableau13[[#This Row],[Colonne1]]="HC"),"Talon",
Tableau13[[#This Row],[Colonne1]]="HP","Consommation normale",
E407="HC","Talon")</f>
        <v>Consommation normale</v>
      </c>
      <c r="E407" s="3" t="str">
        <f>IF(OR(Tableau13[[#This Row],[Données]]-INT(Tableau13[[#This Row],[Données]])&lt;$J$2,Tableau13[[#This Row],[Données]]-INT(Tableau13[[#This Row],[Données]])&gt;=$I$2),"HC","HP")</f>
        <v>HP</v>
      </c>
      <c r="F407" t="str">
        <f>IF(AND(Tableau13[[#This Row],[Jours]]="W",Tableau13[[#This Row],[Colonne1]]="HC")=TRUE, "Talon","Conso normale")</f>
        <v>Conso normale</v>
      </c>
    </row>
    <row r="408" spans="1:6">
      <c r="A408" s="6">
        <v>45233.819444444445</v>
      </c>
      <c r="B408" s="7">
        <v>2.5</v>
      </c>
      <c r="C408" t="str">
        <f>IF(WEEKDAY(Tableau13[[#This Row],[Données]],11)&gt;5,"W","S")</f>
        <v>S</v>
      </c>
      <c r="D408" t="str" cm="1">
        <f t="array" ref="D408">_xlfn.IFS(
AND(Tableau13[[#This Row],[Jours]]="W",Tableau13[[#This Row],[Colonne1]]="HC"),"Talon",
Tableau13[[#This Row],[Colonne1]]="HP","Consommation normale",
E408="HC","Talon")</f>
        <v>Consommation normale</v>
      </c>
      <c r="E408" s="3" t="str">
        <f>IF(OR(Tableau13[[#This Row],[Données]]-INT(Tableau13[[#This Row],[Données]])&lt;$J$2,Tableau13[[#This Row],[Données]]-INT(Tableau13[[#This Row],[Données]])&gt;=$I$2),"HC","HP")</f>
        <v>HP</v>
      </c>
      <c r="F408" t="str">
        <f>IF(AND(Tableau13[[#This Row],[Jours]]="W",Tableau13[[#This Row],[Colonne1]]="HC")=TRUE, "Talon","Conso normale")</f>
        <v>Conso normale</v>
      </c>
    </row>
    <row r="409" spans="1:6">
      <c r="A409" s="6">
        <v>45233.826388888891</v>
      </c>
      <c r="B409" s="7">
        <v>2.4166666700000001</v>
      </c>
      <c r="C409" t="str">
        <f>IF(WEEKDAY(Tableau13[[#This Row],[Données]],11)&gt;5,"W","S")</f>
        <v>S</v>
      </c>
      <c r="D409" t="str" cm="1">
        <f t="array" ref="D409">_xlfn.IFS(
AND(Tableau13[[#This Row],[Jours]]="W",Tableau13[[#This Row],[Colonne1]]="HC"),"Talon",
Tableau13[[#This Row],[Colonne1]]="HP","Consommation normale",
E409="HC","Talon")</f>
        <v>Consommation normale</v>
      </c>
      <c r="E409" s="3" t="str">
        <f>IF(OR(Tableau13[[#This Row],[Données]]-INT(Tableau13[[#This Row],[Données]])&lt;$J$2,Tableau13[[#This Row],[Données]]-INT(Tableau13[[#This Row],[Données]])&gt;=$I$2),"HC","HP")</f>
        <v>HP</v>
      </c>
      <c r="F409" t="str">
        <f>IF(AND(Tableau13[[#This Row],[Jours]]="W",Tableau13[[#This Row],[Colonne1]]="HC")=TRUE, "Talon","Conso normale")</f>
        <v>Conso normale</v>
      </c>
    </row>
    <row r="410" spans="1:6">
      <c r="A410" s="6">
        <v>45233.833333333336</v>
      </c>
      <c r="B410" s="7">
        <v>2.4166666700000001</v>
      </c>
      <c r="C410" t="str">
        <f>IF(WEEKDAY(Tableau13[[#This Row],[Données]],11)&gt;5,"W","S")</f>
        <v>S</v>
      </c>
      <c r="D410" t="str" cm="1">
        <f t="array" ref="D410">_xlfn.IFS(
AND(Tableau13[[#This Row],[Jours]]="W",Tableau13[[#This Row],[Colonne1]]="HC"),"Talon",
Tableau13[[#This Row],[Colonne1]]="HP","Consommation normale",
E410="HC","Talon")</f>
        <v>Consommation normale</v>
      </c>
      <c r="E410" s="3" t="str">
        <f>IF(OR(Tableau13[[#This Row],[Données]]-INT(Tableau13[[#This Row],[Données]])&lt;$J$2,Tableau13[[#This Row],[Données]]-INT(Tableau13[[#This Row],[Données]])&gt;=$I$2),"HC","HP")</f>
        <v>HP</v>
      </c>
      <c r="F410" t="str">
        <f>IF(AND(Tableau13[[#This Row],[Jours]]="W",Tableau13[[#This Row],[Colonne1]]="HC")=TRUE, "Talon","Conso normale")</f>
        <v>Conso normale</v>
      </c>
    </row>
    <row r="411" spans="1:6">
      <c r="A411" s="6">
        <v>45233.840277777781</v>
      </c>
      <c r="B411" s="7">
        <v>2.5</v>
      </c>
      <c r="C411" t="str">
        <f>IF(WEEKDAY(Tableau13[[#This Row],[Données]],11)&gt;5,"W","S")</f>
        <v>S</v>
      </c>
      <c r="D411" t="str" cm="1">
        <f t="array" ref="D411">_xlfn.IFS(
AND(Tableau13[[#This Row],[Jours]]="W",Tableau13[[#This Row],[Colonne1]]="HC"),"Talon",
Tableau13[[#This Row],[Colonne1]]="HP","Consommation normale",
E411="HC","Talon")</f>
        <v>Consommation normale</v>
      </c>
      <c r="E411" s="3" t="str">
        <f>IF(OR(Tableau13[[#This Row],[Données]]-INT(Tableau13[[#This Row],[Données]])&lt;$J$2,Tableau13[[#This Row],[Données]]-INT(Tableau13[[#This Row],[Données]])&gt;=$I$2),"HC","HP")</f>
        <v>HP</v>
      </c>
      <c r="F411" t="str">
        <f>IF(AND(Tableau13[[#This Row],[Jours]]="W",Tableau13[[#This Row],[Colonne1]]="HC")=TRUE, "Talon","Conso normale")</f>
        <v>Conso normale</v>
      </c>
    </row>
    <row r="412" spans="1:6">
      <c r="A412" s="6">
        <v>45233.847222222219</v>
      </c>
      <c r="B412" s="7">
        <v>2.4166666700000001</v>
      </c>
      <c r="C412" t="str">
        <f>IF(WEEKDAY(Tableau13[[#This Row],[Données]],11)&gt;5,"W","S")</f>
        <v>S</v>
      </c>
      <c r="D412" t="str" cm="1">
        <f t="array" ref="D412">_xlfn.IFS(
AND(Tableau13[[#This Row],[Jours]]="W",Tableau13[[#This Row],[Colonne1]]="HC"),"Talon",
Tableau13[[#This Row],[Colonne1]]="HP","Consommation normale",
E412="HC","Talon")</f>
        <v>Consommation normale</v>
      </c>
      <c r="E412" s="3" t="str">
        <f>IF(OR(Tableau13[[#This Row],[Données]]-INT(Tableau13[[#This Row],[Données]])&lt;$J$2,Tableau13[[#This Row],[Données]]-INT(Tableau13[[#This Row],[Données]])&gt;=$I$2),"HC","HP")</f>
        <v>HP</v>
      </c>
      <c r="F412" t="str">
        <f>IF(AND(Tableau13[[#This Row],[Jours]]="W",Tableau13[[#This Row],[Colonne1]]="HC")=TRUE, "Talon","Conso normale")</f>
        <v>Conso normale</v>
      </c>
    </row>
    <row r="413" spans="1:6">
      <c r="A413" s="6">
        <v>45233.854166666664</v>
      </c>
      <c r="B413" s="7">
        <v>2.4166666700000001</v>
      </c>
      <c r="C413" t="str">
        <f>IF(WEEKDAY(Tableau13[[#This Row],[Données]],11)&gt;5,"W","S")</f>
        <v>S</v>
      </c>
      <c r="D413" t="str" cm="1">
        <f t="array" ref="D413">_xlfn.IFS(
AND(Tableau13[[#This Row],[Jours]]="W",Tableau13[[#This Row],[Colonne1]]="HC"),"Talon",
Tableau13[[#This Row],[Colonne1]]="HP","Consommation normale",
E413="HC","Talon")</f>
        <v>Consommation normale</v>
      </c>
      <c r="E413" s="3" t="str">
        <f>IF(OR(Tableau13[[#This Row],[Données]]-INT(Tableau13[[#This Row],[Données]])&lt;$J$2,Tableau13[[#This Row],[Données]]-INT(Tableau13[[#This Row],[Données]])&gt;=$I$2),"HC","HP")</f>
        <v>HP</v>
      </c>
      <c r="F413" t="str">
        <f>IF(AND(Tableau13[[#This Row],[Jours]]="W",Tableau13[[#This Row],[Colonne1]]="HC")=TRUE, "Talon","Conso normale")</f>
        <v>Conso normale</v>
      </c>
    </row>
    <row r="414" spans="1:6">
      <c r="A414" s="6">
        <v>45233.861111111109</v>
      </c>
      <c r="B414" s="7">
        <v>2.4166666700000001</v>
      </c>
      <c r="C414" t="str">
        <f>IF(WEEKDAY(Tableau13[[#This Row],[Données]],11)&gt;5,"W","S")</f>
        <v>S</v>
      </c>
      <c r="D414" t="str" cm="1">
        <f t="array" ref="D414">_xlfn.IFS(
AND(Tableau13[[#This Row],[Jours]]="W",Tableau13[[#This Row],[Colonne1]]="HC"),"Talon",
Tableau13[[#This Row],[Colonne1]]="HP","Consommation normale",
E414="HC","Talon")</f>
        <v>Consommation normale</v>
      </c>
      <c r="E414" s="3" t="str">
        <f>IF(OR(Tableau13[[#This Row],[Données]]-INT(Tableau13[[#This Row],[Données]])&lt;$J$2,Tableau13[[#This Row],[Données]]-INT(Tableau13[[#This Row],[Données]])&gt;=$I$2),"HC","HP")</f>
        <v>HP</v>
      </c>
      <c r="F414" t="str">
        <f>IF(AND(Tableau13[[#This Row],[Jours]]="W",Tableau13[[#This Row],[Colonne1]]="HC")=TRUE, "Talon","Conso normale")</f>
        <v>Conso normale</v>
      </c>
    </row>
    <row r="415" spans="1:6">
      <c r="A415" s="6">
        <v>45233.868055555555</v>
      </c>
      <c r="B415" s="7">
        <v>2.4166666700000001</v>
      </c>
      <c r="C415" t="str">
        <f>IF(WEEKDAY(Tableau13[[#This Row],[Données]],11)&gt;5,"W","S")</f>
        <v>S</v>
      </c>
      <c r="D415" t="str" cm="1">
        <f t="array" ref="D415">_xlfn.IFS(
AND(Tableau13[[#This Row],[Jours]]="W",Tableau13[[#This Row],[Colonne1]]="HC"),"Talon",
Tableau13[[#This Row],[Colonne1]]="HP","Consommation normale",
E415="HC","Talon")</f>
        <v>Consommation normale</v>
      </c>
      <c r="E415" s="3" t="str">
        <f>IF(OR(Tableau13[[#This Row],[Données]]-INT(Tableau13[[#This Row],[Données]])&lt;$J$2,Tableau13[[#This Row],[Données]]-INT(Tableau13[[#This Row],[Données]])&gt;=$I$2),"HC","HP")</f>
        <v>HP</v>
      </c>
      <c r="F415" t="str">
        <f>IF(AND(Tableau13[[#This Row],[Jours]]="W",Tableau13[[#This Row],[Colonne1]]="HC")=TRUE, "Talon","Conso normale")</f>
        <v>Conso normale</v>
      </c>
    </row>
    <row r="416" spans="1:6">
      <c r="A416" s="6">
        <v>45233.875</v>
      </c>
      <c r="B416" s="7">
        <v>2.4166666700000001</v>
      </c>
      <c r="C416" t="str">
        <f>IF(WEEKDAY(Tableau13[[#This Row],[Données]],11)&gt;5,"W","S")</f>
        <v>S</v>
      </c>
      <c r="D416" t="str" cm="1">
        <f t="array" ref="D416">_xlfn.IFS(
AND(Tableau13[[#This Row],[Jours]]="W",Tableau13[[#This Row],[Colonne1]]="HC"),"Talon",
Tableau13[[#This Row],[Colonne1]]="HP","Consommation normale",
E416="HC","Talon")</f>
        <v>Consommation normale</v>
      </c>
      <c r="E416" s="3" t="str">
        <f>IF(OR(Tableau13[[#This Row],[Données]]-INT(Tableau13[[#This Row],[Données]])&lt;$J$2,Tableau13[[#This Row],[Données]]-INT(Tableau13[[#This Row],[Données]])&gt;=$I$2),"HC","HP")</f>
        <v>HP</v>
      </c>
      <c r="F416" t="str">
        <f>IF(AND(Tableau13[[#This Row],[Jours]]="W",Tableau13[[#This Row],[Colonne1]]="HC")=TRUE, "Talon","Conso normale")</f>
        <v>Conso normale</v>
      </c>
    </row>
    <row r="417" spans="1:6">
      <c r="A417" s="6">
        <v>45233.881944444445</v>
      </c>
      <c r="B417" s="7">
        <v>2.4166666700000001</v>
      </c>
      <c r="C417" t="str">
        <f>IF(WEEKDAY(Tableau13[[#This Row],[Données]],11)&gt;5,"W","S")</f>
        <v>S</v>
      </c>
      <c r="D417" t="str" cm="1">
        <f t="array" ref="D417">_xlfn.IFS(
AND(Tableau13[[#This Row],[Jours]]="W",Tableau13[[#This Row],[Colonne1]]="HC"),"Talon",
Tableau13[[#This Row],[Colonne1]]="HP","Consommation normale",
E417="HC","Talon")</f>
        <v>Consommation normale</v>
      </c>
      <c r="E417" s="3" t="str">
        <f>IF(OR(Tableau13[[#This Row],[Données]]-INT(Tableau13[[#This Row],[Données]])&lt;$J$2,Tableau13[[#This Row],[Données]]-INT(Tableau13[[#This Row],[Données]])&gt;=$I$2),"HC","HP")</f>
        <v>HP</v>
      </c>
      <c r="F417" t="str">
        <f>IF(AND(Tableau13[[#This Row],[Jours]]="W",Tableau13[[#This Row],[Colonne1]]="HC")=TRUE, "Talon","Conso normale")</f>
        <v>Conso normale</v>
      </c>
    </row>
    <row r="418" spans="1:6">
      <c r="A418" s="6">
        <v>45233.888888888891</v>
      </c>
      <c r="B418" s="7">
        <v>2.4166666700000001</v>
      </c>
      <c r="C418" t="str">
        <f>IF(WEEKDAY(Tableau13[[#This Row],[Données]],11)&gt;5,"W","S")</f>
        <v>S</v>
      </c>
      <c r="D418" t="str" cm="1">
        <f t="array" ref="D418">_xlfn.IFS(
AND(Tableau13[[#This Row],[Jours]]="W",Tableau13[[#This Row],[Colonne1]]="HC"),"Talon",
Tableau13[[#This Row],[Colonne1]]="HP","Consommation normale",
E418="HC","Talon")</f>
        <v>Consommation normale</v>
      </c>
      <c r="E418" s="3" t="str">
        <f>IF(OR(Tableau13[[#This Row],[Données]]-INT(Tableau13[[#This Row],[Données]])&lt;$J$2,Tableau13[[#This Row],[Données]]-INT(Tableau13[[#This Row],[Données]])&gt;=$I$2),"HC","HP")</f>
        <v>HP</v>
      </c>
      <c r="F418" t="str">
        <f>IF(AND(Tableau13[[#This Row],[Jours]]="W",Tableau13[[#This Row],[Colonne1]]="HC")=TRUE, "Talon","Conso normale")</f>
        <v>Conso normale</v>
      </c>
    </row>
    <row r="419" spans="1:6">
      <c r="A419" s="6">
        <v>45233.895833333336</v>
      </c>
      <c r="B419" s="7">
        <v>2.5833333299999999</v>
      </c>
      <c r="C419" t="str">
        <f>IF(WEEKDAY(Tableau13[[#This Row],[Données]],11)&gt;5,"W","S")</f>
        <v>S</v>
      </c>
      <c r="D419" t="str" cm="1">
        <f t="array" ref="D419">_xlfn.IFS(
AND(Tableau13[[#This Row],[Jours]]="W",Tableau13[[#This Row],[Colonne1]]="HC"),"Talon",
Tableau13[[#This Row],[Colonne1]]="HP","Consommation normale",
E419="HC","Talon")</f>
        <v>Consommation normale</v>
      </c>
      <c r="E419" s="3" t="str">
        <f>IF(OR(Tableau13[[#This Row],[Données]]-INT(Tableau13[[#This Row],[Données]])&lt;$J$2,Tableau13[[#This Row],[Données]]-INT(Tableau13[[#This Row],[Données]])&gt;=$I$2),"HC","HP")</f>
        <v>HP</v>
      </c>
      <c r="F419" t="str">
        <f>IF(AND(Tableau13[[#This Row],[Jours]]="W",Tableau13[[#This Row],[Colonne1]]="HC")=TRUE, "Talon","Conso normale")</f>
        <v>Conso normale</v>
      </c>
    </row>
    <row r="420" spans="1:6">
      <c r="A420" s="6">
        <v>45233.902777777781</v>
      </c>
      <c r="B420" s="7">
        <v>2.5</v>
      </c>
      <c r="C420" t="str">
        <f>IF(WEEKDAY(Tableau13[[#This Row],[Données]],11)&gt;5,"W","S")</f>
        <v>S</v>
      </c>
      <c r="D420" t="str" cm="1">
        <f t="array" ref="D420">_xlfn.IFS(
AND(Tableau13[[#This Row],[Jours]]="W",Tableau13[[#This Row],[Colonne1]]="HC"),"Talon",
Tableau13[[#This Row],[Colonne1]]="HP","Consommation normale",
E420="HC","Talon")</f>
        <v>Consommation normale</v>
      </c>
      <c r="E420" s="3" t="str">
        <f>IF(OR(Tableau13[[#This Row],[Données]]-INT(Tableau13[[#This Row],[Données]])&lt;$J$2,Tableau13[[#This Row],[Données]]-INT(Tableau13[[#This Row],[Données]])&gt;=$I$2),"HC","HP")</f>
        <v>HP</v>
      </c>
      <c r="F420" t="str">
        <f>IF(AND(Tableau13[[#This Row],[Jours]]="W",Tableau13[[#This Row],[Colonne1]]="HC")=TRUE, "Talon","Conso normale")</f>
        <v>Conso normale</v>
      </c>
    </row>
    <row r="421" spans="1:6">
      <c r="A421" s="6">
        <v>45233.909722222219</v>
      </c>
      <c r="B421" s="7">
        <v>2.4166666700000001</v>
      </c>
      <c r="C421" t="str">
        <f>IF(WEEKDAY(Tableau13[[#This Row],[Données]],11)&gt;5,"W","S")</f>
        <v>S</v>
      </c>
      <c r="D421" t="str" cm="1">
        <f t="array" ref="D421">_xlfn.IFS(
AND(Tableau13[[#This Row],[Jours]]="W",Tableau13[[#This Row],[Colonne1]]="HC"),"Talon",
Tableau13[[#This Row],[Colonne1]]="HP","Consommation normale",
E421="HC","Talon")</f>
        <v>Consommation normale</v>
      </c>
      <c r="E421" s="3" t="str">
        <f>IF(OR(Tableau13[[#This Row],[Données]]-INT(Tableau13[[#This Row],[Données]])&lt;$J$2,Tableau13[[#This Row],[Données]]-INT(Tableau13[[#This Row],[Données]])&gt;=$I$2),"HC","HP")</f>
        <v>HP</v>
      </c>
      <c r="F421" t="str">
        <f>IF(AND(Tableau13[[#This Row],[Jours]]="W",Tableau13[[#This Row],[Colonne1]]="HC")=TRUE, "Talon","Conso normale")</f>
        <v>Conso normale</v>
      </c>
    </row>
    <row r="422" spans="1:6">
      <c r="A422" s="6">
        <v>45233.916666666664</v>
      </c>
      <c r="B422" s="7">
        <v>2.3333333299999999</v>
      </c>
      <c r="C422" t="str">
        <f>IF(WEEKDAY(Tableau13[[#This Row],[Données]],11)&gt;5,"W","S")</f>
        <v>S</v>
      </c>
      <c r="D422" t="str" cm="1">
        <f t="array" ref="D422">_xlfn.IFS(
AND(Tableau13[[#This Row],[Jours]]="W",Tableau13[[#This Row],[Colonne1]]="HC"),"Talon",
Tableau13[[#This Row],[Colonne1]]="HP","Consommation normale",
E422="HC","Talon")</f>
        <v>Consommation normale</v>
      </c>
      <c r="E422" s="3" t="str">
        <f>IF(OR(Tableau13[[#This Row],[Données]]-INT(Tableau13[[#This Row],[Données]])&lt;$J$2,Tableau13[[#This Row],[Données]]-INT(Tableau13[[#This Row],[Données]])&gt;=$I$2),"HC","HP")</f>
        <v>HP</v>
      </c>
      <c r="F422" t="str">
        <f>IF(AND(Tableau13[[#This Row],[Jours]]="W",Tableau13[[#This Row],[Colonne1]]="HC")=TRUE, "Talon","Conso normale")</f>
        <v>Conso normale</v>
      </c>
    </row>
    <row r="423" spans="1:6">
      <c r="A423" s="6">
        <v>45233.923611111109</v>
      </c>
      <c r="B423" s="7">
        <v>2.4166666700000001</v>
      </c>
      <c r="C423" t="str">
        <f>IF(WEEKDAY(Tableau13[[#This Row],[Données]],11)&gt;5,"W","S")</f>
        <v>S</v>
      </c>
      <c r="D423" t="str" cm="1">
        <f t="array" ref="D423">_xlfn.IFS(
AND(Tableau13[[#This Row],[Jours]]="W",Tableau13[[#This Row],[Colonne1]]="HC"),"Talon",
Tableau13[[#This Row],[Colonne1]]="HP","Consommation normale",
E423="HC","Talon")</f>
        <v>Talon</v>
      </c>
      <c r="E423" s="3" t="str">
        <f>IF(OR(Tableau13[[#This Row],[Données]]-INT(Tableau13[[#This Row],[Données]])&lt;$J$2,Tableau13[[#This Row],[Données]]-INT(Tableau13[[#This Row],[Données]])&gt;=$I$2),"HC","HP")</f>
        <v>HC</v>
      </c>
      <c r="F423" t="str">
        <f>IF(AND(Tableau13[[#This Row],[Jours]]="W",Tableau13[[#This Row],[Colonne1]]="HC")=TRUE, "Talon","Conso normale")</f>
        <v>Conso normale</v>
      </c>
    </row>
    <row r="424" spans="1:6">
      <c r="A424" s="6">
        <v>45233.930555555555</v>
      </c>
      <c r="B424" s="7">
        <v>2.4166666700000001</v>
      </c>
      <c r="C424" t="str">
        <f>IF(WEEKDAY(Tableau13[[#This Row],[Données]],11)&gt;5,"W","S")</f>
        <v>S</v>
      </c>
      <c r="D424" t="str" cm="1">
        <f t="array" ref="D424">_xlfn.IFS(
AND(Tableau13[[#This Row],[Jours]]="W",Tableau13[[#This Row],[Colonne1]]="HC"),"Talon",
Tableau13[[#This Row],[Colonne1]]="HP","Consommation normale",
E424="HC","Talon")</f>
        <v>Talon</v>
      </c>
      <c r="E424" s="3" t="str">
        <f>IF(OR(Tableau13[[#This Row],[Données]]-INT(Tableau13[[#This Row],[Données]])&lt;$J$2,Tableau13[[#This Row],[Données]]-INT(Tableau13[[#This Row],[Données]])&gt;=$I$2),"HC","HP")</f>
        <v>HC</v>
      </c>
      <c r="F424" t="str">
        <f>IF(AND(Tableau13[[#This Row],[Jours]]="W",Tableau13[[#This Row],[Colonne1]]="HC")=TRUE, "Talon","Conso normale")</f>
        <v>Conso normale</v>
      </c>
    </row>
    <row r="425" spans="1:6">
      <c r="A425" s="6">
        <v>45233.9375</v>
      </c>
      <c r="B425" s="7">
        <v>2.4166666700000001</v>
      </c>
      <c r="C425" t="str">
        <f>IF(WEEKDAY(Tableau13[[#This Row],[Données]],11)&gt;5,"W","S")</f>
        <v>S</v>
      </c>
      <c r="D425" t="str" cm="1">
        <f t="array" ref="D425">_xlfn.IFS(
AND(Tableau13[[#This Row],[Jours]]="W",Tableau13[[#This Row],[Colonne1]]="HC"),"Talon",
Tableau13[[#This Row],[Colonne1]]="HP","Consommation normale",
E425="HC","Talon")</f>
        <v>Talon</v>
      </c>
      <c r="E425" s="3" t="str">
        <f>IF(OR(Tableau13[[#This Row],[Données]]-INT(Tableau13[[#This Row],[Données]])&lt;$J$2,Tableau13[[#This Row],[Données]]-INT(Tableau13[[#This Row],[Données]])&gt;=$I$2),"HC","HP")</f>
        <v>HC</v>
      </c>
      <c r="F425" t="str">
        <f>IF(AND(Tableau13[[#This Row],[Jours]]="W",Tableau13[[#This Row],[Colonne1]]="HC")=TRUE, "Talon","Conso normale")</f>
        <v>Conso normale</v>
      </c>
    </row>
    <row r="426" spans="1:6">
      <c r="A426" s="6">
        <v>45233.944444444445</v>
      </c>
      <c r="B426" s="7">
        <v>2.4166666700000001</v>
      </c>
      <c r="C426" t="str">
        <f>IF(WEEKDAY(Tableau13[[#This Row],[Données]],11)&gt;5,"W","S")</f>
        <v>S</v>
      </c>
      <c r="D426" t="str" cm="1">
        <f t="array" ref="D426">_xlfn.IFS(
AND(Tableau13[[#This Row],[Jours]]="W",Tableau13[[#This Row],[Colonne1]]="HC"),"Talon",
Tableau13[[#This Row],[Colonne1]]="HP","Consommation normale",
E426="HC","Talon")</f>
        <v>Talon</v>
      </c>
      <c r="E426" s="3" t="str">
        <f>IF(OR(Tableau13[[#This Row],[Données]]-INT(Tableau13[[#This Row],[Données]])&lt;$J$2,Tableau13[[#This Row],[Données]]-INT(Tableau13[[#This Row],[Données]])&gt;=$I$2),"HC","HP")</f>
        <v>HC</v>
      </c>
      <c r="F426" t="str">
        <f>IF(AND(Tableau13[[#This Row],[Jours]]="W",Tableau13[[#This Row],[Colonne1]]="HC")=TRUE, "Talon","Conso normale")</f>
        <v>Conso normale</v>
      </c>
    </row>
    <row r="427" spans="1:6">
      <c r="A427" s="6">
        <v>45233.951388888891</v>
      </c>
      <c r="B427" s="7">
        <v>2.4166666700000001</v>
      </c>
      <c r="C427" t="str">
        <f>IF(WEEKDAY(Tableau13[[#This Row],[Données]],11)&gt;5,"W","S")</f>
        <v>S</v>
      </c>
      <c r="D427" t="str" cm="1">
        <f t="array" ref="D427">_xlfn.IFS(
AND(Tableau13[[#This Row],[Jours]]="W",Tableau13[[#This Row],[Colonne1]]="HC"),"Talon",
Tableau13[[#This Row],[Colonne1]]="HP","Consommation normale",
E427="HC","Talon")</f>
        <v>Talon</v>
      </c>
      <c r="E427" s="3" t="str">
        <f>IF(OR(Tableau13[[#This Row],[Données]]-INT(Tableau13[[#This Row],[Données]])&lt;$J$2,Tableau13[[#This Row],[Données]]-INT(Tableau13[[#This Row],[Données]])&gt;=$I$2),"HC","HP")</f>
        <v>HC</v>
      </c>
      <c r="F427" t="str">
        <f>IF(AND(Tableau13[[#This Row],[Jours]]="W",Tableau13[[#This Row],[Colonne1]]="HC")=TRUE, "Talon","Conso normale")</f>
        <v>Conso normale</v>
      </c>
    </row>
    <row r="428" spans="1:6">
      <c r="A428" s="6">
        <v>45233.958333333336</v>
      </c>
      <c r="B428" s="7">
        <v>2.4166666700000001</v>
      </c>
      <c r="C428" t="str">
        <f>IF(WEEKDAY(Tableau13[[#This Row],[Données]],11)&gt;5,"W","S")</f>
        <v>S</v>
      </c>
      <c r="D428" t="str" cm="1">
        <f t="array" ref="D428">_xlfn.IFS(
AND(Tableau13[[#This Row],[Jours]]="W",Tableau13[[#This Row],[Colonne1]]="HC"),"Talon",
Tableau13[[#This Row],[Colonne1]]="HP","Consommation normale",
E428="HC","Talon")</f>
        <v>Talon</v>
      </c>
      <c r="E428" s="3" t="str">
        <f>IF(OR(Tableau13[[#This Row],[Données]]-INT(Tableau13[[#This Row],[Données]])&lt;$J$2,Tableau13[[#This Row],[Données]]-INT(Tableau13[[#This Row],[Données]])&gt;=$I$2),"HC","HP")</f>
        <v>HC</v>
      </c>
      <c r="F428" t="str">
        <f>IF(AND(Tableau13[[#This Row],[Jours]]="W",Tableau13[[#This Row],[Colonne1]]="HC")=TRUE, "Talon","Conso normale")</f>
        <v>Conso normale</v>
      </c>
    </row>
    <row r="429" spans="1:6">
      <c r="A429" s="6">
        <v>45233.965277777781</v>
      </c>
      <c r="B429" s="7">
        <v>2.4166666700000001</v>
      </c>
      <c r="C429" t="str">
        <f>IF(WEEKDAY(Tableau13[[#This Row],[Données]],11)&gt;5,"W","S")</f>
        <v>S</v>
      </c>
      <c r="D429" t="str" cm="1">
        <f t="array" ref="D429">_xlfn.IFS(
AND(Tableau13[[#This Row],[Jours]]="W",Tableau13[[#This Row],[Colonne1]]="HC"),"Talon",
Tableau13[[#This Row],[Colonne1]]="HP","Consommation normale",
E429="HC","Talon")</f>
        <v>Talon</v>
      </c>
      <c r="E429" s="3" t="str">
        <f>IF(OR(Tableau13[[#This Row],[Données]]-INT(Tableau13[[#This Row],[Données]])&lt;$J$2,Tableau13[[#This Row],[Données]]-INT(Tableau13[[#This Row],[Données]])&gt;=$I$2),"HC","HP")</f>
        <v>HC</v>
      </c>
      <c r="F429" t="str">
        <f>IF(AND(Tableau13[[#This Row],[Jours]]="W",Tableau13[[#This Row],[Colonne1]]="HC")=TRUE, "Talon","Conso normale")</f>
        <v>Conso normale</v>
      </c>
    </row>
    <row r="430" spans="1:6">
      <c r="A430" s="6">
        <v>45233.972222222219</v>
      </c>
      <c r="B430" s="7">
        <v>2.3333333299999999</v>
      </c>
      <c r="C430" t="str">
        <f>IF(WEEKDAY(Tableau13[[#This Row],[Données]],11)&gt;5,"W","S")</f>
        <v>S</v>
      </c>
      <c r="D430" t="str" cm="1">
        <f t="array" ref="D430">_xlfn.IFS(
AND(Tableau13[[#This Row],[Jours]]="W",Tableau13[[#This Row],[Colonne1]]="HC"),"Talon",
Tableau13[[#This Row],[Colonne1]]="HP","Consommation normale",
E430="HC","Talon")</f>
        <v>Talon</v>
      </c>
      <c r="E430" s="3" t="str">
        <f>IF(OR(Tableau13[[#This Row],[Données]]-INT(Tableau13[[#This Row],[Données]])&lt;$J$2,Tableau13[[#This Row],[Données]]-INT(Tableau13[[#This Row],[Données]])&gt;=$I$2),"HC","HP")</f>
        <v>HC</v>
      </c>
      <c r="F430" t="str">
        <f>IF(AND(Tableau13[[#This Row],[Jours]]="W",Tableau13[[#This Row],[Colonne1]]="HC")=TRUE, "Talon","Conso normale")</f>
        <v>Conso normale</v>
      </c>
    </row>
    <row r="431" spans="1:6">
      <c r="A431" s="6">
        <v>45233.979166666664</v>
      </c>
      <c r="B431" s="7">
        <v>2.5</v>
      </c>
      <c r="C431" t="str">
        <f>IF(WEEKDAY(Tableau13[[#This Row],[Données]],11)&gt;5,"W","S")</f>
        <v>S</v>
      </c>
      <c r="D431" t="str" cm="1">
        <f t="array" ref="D431">_xlfn.IFS(
AND(Tableau13[[#This Row],[Jours]]="W",Tableau13[[#This Row],[Colonne1]]="HC"),"Talon",
Tableau13[[#This Row],[Colonne1]]="HP","Consommation normale",
E431="HC","Talon")</f>
        <v>Talon</v>
      </c>
      <c r="E431" s="3" t="str">
        <f>IF(OR(Tableau13[[#This Row],[Données]]-INT(Tableau13[[#This Row],[Données]])&lt;$J$2,Tableau13[[#This Row],[Données]]-INT(Tableau13[[#This Row],[Données]])&gt;=$I$2),"HC","HP")</f>
        <v>HC</v>
      </c>
      <c r="F431" t="str">
        <f>IF(AND(Tableau13[[#This Row],[Jours]]="W",Tableau13[[#This Row],[Colonne1]]="HC")=TRUE, "Talon","Conso normale")</f>
        <v>Conso normale</v>
      </c>
    </row>
    <row r="432" spans="1:6">
      <c r="A432" s="6">
        <v>45233.986111111109</v>
      </c>
      <c r="B432" s="7">
        <v>1.75</v>
      </c>
      <c r="C432" t="str">
        <f>IF(WEEKDAY(Tableau13[[#This Row],[Données]],11)&gt;5,"W","S")</f>
        <v>S</v>
      </c>
      <c r="D432" t="str" cm="1">
        <f t="array" ref="D432">_xlfn.IFS(
AND(Tableau13[[#This Row],[Jours]]="W",Tableau13[[#This Row],[Colonne1]]="HC"),"Talon",
Tableau13[[#This Row],[Colonne1]]="HP","Consommation normale",
E432="HC","Talon")</f>
        <v>Talon</v>
      </c>
      <c r="E432" s="3" t="str">
        <f>IF(OR(Tableau13[[#This Row],[Données]]-INT(Tableau13[[#This Row],[Données]])&lt;$J$2,Tableau13[[#This Row],[Données]]-INT(Tableau13[[#This Row],[Données]])&gt;=$I$2),"HC","HP")</f>
        <v>HC</v>
      </c>
      <c r="F432" t="str">
        <f>IF(AND(Tableau13[[#This Row],[Jours]]="W",Tableau13[[#This Row],[Colonne1]]="HC")=TRUE, "Talon","Conso normale")</f>
        <v>Conso normale</v>
      </c>
    </row>
    <row r="433" spans="1:6">
      <c r="A433" s="6">
        <v>45233.993055555555</v>
      </c>
      <c r="B433" s="7">
        <v>1.6666666699999999</v>
      </c>
      <c r="C433" t="str">
        <f>IF(WEEKDAY(Tableau13[[#This Row],[Données]],11)&gt;5,"W","S")</f>
        <v>S</v>
      </c>
      <c r="D433" t="str" cm="1">
        <f t="array" ref="D433">_xlfn.IFS(
AND(Tableau13[[#This Row],[Jours]]="W",Tableau13[[#This Row],[Colonne1]]="HC"),"Talon",
Tableau13[[#This Row],[Colonne1]]="HP","Consommation normale",
E433="HC","Talon")</f>
        <v>Talon</v>
      </c>
      <c r="E433" s="3" t="str">
        <f>IF(OR(Tableau13[[#This Row],[Données]]-INT(Tableau13[[#This Row],[Données]])&lt;$J$2,Tableau13[[#This Row],[Données]]-INT(Tableau13[[#This Row],[Données]])&gt;=$I$2),"HC","HP")</f>
        <v>HC</v>
      </c>
      <c r="F433" t="str">
        <f>IF(AND(Tableau13[[#This Row],[Jours]]="W",Tableau13[[#This Row],[Colonne1]]="HC")=TRUE, "Talon","Conso normale")</f>
        <v>Conso normale</v>
      </c>
    </row>
    <row r="434" spans="1:6">
      <c r="A434" s="6">
        <v>45234</v>
      </c>
      <c r="B434" s="7">
        <v>1.5833333300000001</v>
      </c>
      <c r="C434" t="str">
        <f>IF(WEEKDAY(Tableau13[[#This Row],[Données]],11)&gt;5,"W","S")</f>
        <v>W</v>
      </c>
      <c r="D434" t="str" cm="1">
        <f t="array" ref="D434">_xlfn.IFS(
AND(Tableau13[[#This Row],[Jours]]="W",Tableau13[[#This Row],[Colonne1]]="HC"),"Talon",
Tableau13[[#This Row],[Colonne1]]="HP","Consommation normale",
E434="HC","Talon")</f>
        <v>Talon</v>
      </c>
      <c r="E434" s="3" t="str">
        <f>IF(OR(Tableau13[[#This Row],[Données]]-INT(Tableau13[[#This Row],[Données]])&lt;$J$2,Tableau13[[#This Row],[Données]]-INT(Tableau13[[#This Row],[Données]])&gt;=$I$2),"HC","HP")</f>
        <v>HC</v>
      </c>
      <c r="F434" t="str">
        <f>IF(AND(Tableau13[[#This Row],[Jours]]="W",Tableau13[[#This Row],[Colonne1]]="HC")=TRUE, "Talon","Conso normale")</f>
        <v>Talon</v>
      </c>
    </row>
    <row r="435" spans="1:6">
      <c r="A435" s="6">
        <v>45234.006944444445</v>
      </c>
      <c r="B435" s="7">
        <v>1.5833333300000001</v>
      </c>
      <c r="C435" t="str">
        <f>IF(WEEKDAY(Tableau13[[#This Row],[Données]],11)&gt;5,"W","S")</f>
        <v>W</v>
      </c>
      <c r="D435" t="str" cm="1">
        <f t="array" ref="D435">_xlfn.IFS(
AND(Tableau13[[#This Row],[Jours]]="W",Tableau13[[#This Row],[Colonne1]]="HC"),"Talon",
Tableau13[[#This Row],[Colonne1]]="HP","Consommation normale",
E435="HC","Talon")</f>
        <v>Talon</v>
      </c>
      <c r="E435" s="3" t="str">
        <f>IF(OR(Tableau13[[#This Row],[Données]]-INT(Tableau13[[#This Row],[Données]])&lt;$J$2,Tableau13[[#This Row],[Données]]-INT(Tableau13[[#This Row],[Données]])&gt;=$I$2),"HC","HP")</f>
        <v>HC</v>
      </c>
      <c r="F435" t="str">
        <f>IF(AND(Tableau13[[#This Row],[Jours]]="W",Tableau13[[#This Row],[Colonne1]]="HC")=TRUE, "Talon","Conso normale")</f>
        <v>Talon</v>
      </c>
    </row>
    <row r="436" spans="1:6">
      <c r="A436" s="6">
        <v>45234.013888888891</v>
      </c>
      <c r="B436" s="7">
        <v>1.6666666699999999</v>
      </c>
      <c r="C436" t="str">
        <f>IF(WEEKDAY(Tableau13[[#This Row],[Données]],11)&gt;5,"W","S")</f>
        <v>W</v>
      </c>
      <c r="D436" t="str" cm="1">
        <f t="array" ref="D436">_xlfn.IFS(
AND(Tableau13[[#This Row],[Jours]]="W",Tableau13[[#This Row],[Colonne1]]="HC"),"Talon",
Tableau13[[#This Row],[Colonne1]]="HP","Consommation normale",
E436="HC","Talon")</f>
        <v>Talon</v>
      </c>
      <c r="E436" s="3" t="str">
        <f>IF(OR(Tableau13[[#This Row],[Données]]-INT(Tableau13[[#This Row],[Données]])&lt;$J$2,Tableau13[[#This Row],[Données]]-INT(Tableau13[[#This Row],[Données]])&gt;=$I$2),"HC","HP")</f>
        <v>HC</v>
      </c>
      <c r="F436" t="str">
        <f>IF(AND(Tableau13[[#This Row],[Jours]]="W",Tableau13[[#This Row],[Colonne1]]="HC")=TRUE, "Talon","Conso normale")</f>
        <v>Talon</v>
      </c>
    </row>
    <row r="437" spans="1:6">
      <c r="A437" s="6">
        <v>45234.020833333336</v>
      </c>
      <c r="B437" s="7">
        <v>1.5833333300000001</v>
      </c>
      <c r="C437" t="str">
        <f>IF(WEEKDAY(Tableau13[[#This Row],[Données]],11)&gt;5,"W","S")</f>
        <v>W</v>
      </c>
      <c r="D437" t="str" cm="1">
        <f t="array" ref="D437">_xlfn.IFS(
AND(Tableau13[[#This Row],[Jours]]="W",Tableau13[[#This Row],[Colonne1]]="HC"),"Talon",
Tableau13[[#This Row],[Colonne1]]="HP","Consommation normale",
E437="HC","Talon")</f>
        <v>Talon</v>
      </c>
      <c r="E437" s="3" t="str">
        <f>IF(OR(Tableau13[[#This Row],[Données]]-INT(Tableau13[[#This Row],[Données]])&lt;$J$2,Tableau13[[#This Row],[Données]]-INT(Tableau13[[#This Row],[Données]])&gt;=$I$2),"HC","HP")</f>
        <v>HC</v>
      </c>
      <c r="F437" t="str">
        <f>IF(AND(Tableau13[[#This Row],[Jours]]="W",Tableau13[[#This Row],[Colonne1]]="HC")=TRUE, "Talon","Conso normale")</f>
        <v>Talon</v>
      </c>
    </row>
    <row r="438" spans="1:6">
      <c r="A438" s="6">
        <v>45234.027777777781</v>
      </c>
      <c r="B438" s="7">
        <v>1.6666666699999999</v>
      </c>
      <c r="C438" t="str">
        <f>IF(WEEKDAY(Tableau13[[#This Row],[Données]],11)&gt;5,"W","S")</f>
        <v>W</v>
      </c>
      <c r="D438" t="str" cm="1">
        <f t="array" ref="D438">_xlfn.IFS(
AND(Tableau13[[#This Row],[Jours]]="W",Tableau13[[#This Row],[Colonne1]]="HC"),"Talon",
Tableau13[[#This Row],[Colonne1]]="HP","Consommation normale",
E438="HC","Talon")</f>
        <v>Talon</v>
      </c>
      <c r="E438" s="3" t="str">
        <f>IF(OR(Tableau13[[#This Row],[Données]]-INT(Tableau13[[#This Row],[Données]])&lt;$J$2,Tableau13[[#This Row],[Données]]-INT(Tableau13[[#This Row],[Données]])&gt;=$I$2),"HC","HP")</f>
        <v>HC</v>
      </c>
      <c r="F438" t="str">
        <f>IF(AND(Tableau13[[#This Row],[Jours]]="W",Tableau13[[#This Row],[Colonne1]]="HC")=TRUE, "Talon","Conso normale")</f>
        <v>Talon</v>
      </c>
    </row>
    <row r="439" spans="1:6">
      <c r="A439" s="6">
        <v>45234.034722222219</v>
      </c>
      <c r="B439" s="7">
        <v>1.6666666699999999</v>
      </c>
      <c r="C439" t="str">
        <f>IF(WEEKDAY(Tableau13[[#This Row],[Données]],11)&gt;5,"W","S")</f>
        <v>W</v>
      </c>
      <c r="D439" t="str" cm="1">
        <f t="array" ref="D439">_xlfn.IFS(
AND(Tableau13[[#This Row],[Jours]]="W",Tableau13[[#This Row],[Colonne1]]="HC"),"Talon",
Tableau13[[#This Row],[Colonne1]]="HP","Consommation normale",
E439="HC","Talon")</f>
        <v>Talon</v>
      </c>
      <c r="E439" s="3" t="str">
        <f>IF(OR(Tableau13[[#This Row],[Données]]-INT(Tableau13[[#This Row],[Données]])&lt;$J$2,Tableau13[[#This Row],[Données]]-INT(Tableau13[[#This Row],[Données]])&gt;=$I$2),"HC","HP")</f>
        <v>HC</v>
      </c>
      <c r="F439" t="str">
        <f>IF(AND(Tableau13[[#This Row],[Jours]]="W",Tableau13[[#This Row],[Colonne1]]="HC")=TRUE, "Talon","Conso normale")</f>
        <v>Talon</v>
      </c>
    </row>
    <row r="440" spans="1:6">
      <c r="A440" s="6">
        <v>45234.041666666664</v>
      </c>
      <c r="B440" s="7">
        <v>1.5833333300000001</v>
      </c>
      <c r="C440" t="str">
        <f>IF(WEEKDAY(Tableau13[[#This Row],[Données]],11)&gt;5,"W","S")</f>
        <v>W</v>
      </c>
      <c r="D440" t="str" cm="1">
        <f t="array" ref="D440">_xlfn.IFS(
AND(Tableau13[[#This Row],[Jours]]="W",Tableau13[[#This Row],[Colonne1]]="HC"),"Talon",
Tableau13[[#This Row],[Colonne1]]="HP","Consommation normale",
E440="HC","Talon")</f>
        <v>Talon</v>
      </c>
      <c r="E440" s="3" t="str">
        <f>IF(OR(Tableau13[[#This Row],[Données]]-INT(Tableau13[[#This Row],[Données]])&lt;$J$2,Tableau13[[#This Row],[Données]]-INT(Tableau13[[#This Row],[Données]])&gt;=$I$2),"HC","HP")</f>
        <v>HC</v>
      </c>
      <c r="F440" t="str">
        <f>IF(AND(Tableau13[[#This Row],[Jours]]="W",Tableau13[[#This Row],[Colonne1]]="HC")=TRUE, "Talon","Conso normale")</f>
        <v>Talon</v>
      </c>
    </row>
    <row r="441" spans="1:6">
      <c r="A441" s="6">
        <v>45234.048611111109</v>
      </c>
      <c r="B441" s="7">
        <v>1.6666666699999999</v>
      </c>
      <c r="C441" t="str">
        <f>IF(WEEKDAY(Tableau13[[#This Row],[Données]],11)&gt;5,"W","S")</f>
        <v>W</v>
      </c>
      <c r="D441" t="str" cm="1">
        <f t="array" ref="D441">_xlfn.IFS(
AND(Tableau13[[#This Row],[Jours]]="W",Tableau13[[#This Row],[Colonne1]]="HC"),"Talon",
Tableau13[[#This Row],[Colonne1]]="HP","Consommation normale",
E441="HC","Talon")</f>
        <v>Talon</v>
      </c>
      <c r="E441" s="3" t="str">
        <f>IF(OR(Tableau13[[#This Row],[Données]]-INT(Tableau13[[#This Row],[Données]])&lt;$J$2,Tableau13[[#This Row],[Données]]-INT(Tableau13[[#This Row],[Données]])&gt;=$I$2),"HC","HP")</f>
        <v>HC</v>
      </c>
      <c r="F441" t="str">
        <f>IF(AND(Tableau13[[#This Row],[Jours]]="W",Tableau13[[#This Row],[Colonne1]]="HC")=TRUE, "Talon","Conso normale")</f>
        <v>Talon</v>
      </c>
    </row>
    <row r="442" spans="1:6">
      <c r="A442" s="6">
        <v>45234.055555555555</v>
      </c>
      <c r="B442" s="7">
        <v>1.6666666699999999</v>
      </c>
      <c r="C442" t="str">
        <f>IF(WEEKDAY(Tableau13[[#This Row],[Données]],11)&gt;5,"W","S")</f>
        <v>W</v>
      </c>
      <c r="D442" t="str" cm="1">
        <f t="array" ref="D442">_xlfn.IFS(
AND(Tableau13[[#This Row],[Jours]]="W",Tableau13[[#This Row],[Colonne1]]="HC"),"Talon",
Tableau13[[#This Row],[Colonne1]]="HP","Consommation normale",
E442="HC","Talon")</f>
        <v>Talon</v>
      </c>
      <c r="E442" s="3" t="str">
        <f>IF(OR(Tableau13[[#This Row],[Données]]-INT(Tableau13[[#This Row],[Données]])&lt;$J$2,Tableau13[[#This Row],[Données]]-INT(Tableau13[[#This Row],[Données]])&gt;=$I$2),"HC","HP")</f>
        <v>HC</v>
      </c>
      <c r="F442" t="str">
        <f>IF(AND(Tableau13[[#This Row],[Jours]]="W",Tableau13[[#This Row],[Colonne1]]="HC")=TRUE, "Talon","Conso normale")</f>
        <v>Talon</v>
      </c>
    </row>
    <row r="443" spans="1:6">
      <c r="A443" s="6">
        <v>45234.0625</v>
      </c>
      <c r="B443" s="7">
        <v>1.5833333300000001</v>
      </c>
      <c r="C443" t="str">
        <f>IF(WEEKDAY(Tableau13[[#This Row],[Données]],11)&gt;5,"W","S")</f>
        <v>W</v>
      </c>
      <c r="D443" t="str" cm="1">
        <f t="array" ref="D443">_xlfn.IFS(
AND(Tableau13[[#This Row],[Jours]]="W",Tableau13[[#This Row],[Colonne1]]="HC"),"Talon",
Tableau13[[#This Row],[Colonne1]]="HP","Consommation normale",
E443="HC","Talon")</f>
        <v>Talon</v>
      </c>
      <c r="E443" s="3" t="str">
        <f>IF(OR(Tableau13[[#This Row],[Données]]-INT(Tableau13[[#This Row],[Données]])&lt;$J$2,Tableau13[[#This Row],[Données]]-INT(Tableau13[[#This Row],[Données]])&gt;=$I$2),"HC","HP")</f>
        <v>HC</v>
      </c>
      <c r="F443" t="str">
        <f>IF(AND(Tableau13[[#This Row],[Jours]]="W",Tableau13[[#This Row],[Colonne1]]="HC")=TRUE, "Talon","Conso normale")</f>
        <v>Talon</v>
      </c>
    </row>
    <row r="444" spans="1:6">
      <c r="A444" s="6">
        <v>45234.069444444445</v>
      </c>
      <c r="B444" s="7">
        <v>1.6666666699999999</v>
      </c>
      <c r="C444" t="str">
        <f>IF(WEEKDAY(Tableau13[[#This Row],[Données]],11)&gt;5,"W","S")</f>
        <v>W</v>
      </c>
      <c r="D444" t="str" cm="1">
        <f t="array" ref="D444">_xlfn.IFS(
AND(Tableau13[[#This Row],[Jours]]="W",Tableau13[[#This Row],[Colonne1]]="HC"),"Talon",
Tableau13[[#This Row],[Colonne1]]="HP","Consommation normale",
E444="HC","Talon")</f>
        <v>Talon</v>
      </c>
      <c r="E444" s="3" t="str">
        <f>IF(OR(Tableau13[[#This Row],[Données]]-INT(Tableau13[[#This Row],[Données]])&lt;$J$2,Tableau13[[#This Row],[Données]]-INT(Tableau13[[#This Row],[Données]])&gt;=$I$2),"HC","HP")</f>
        <v>HC</v>
      </c>
      <c r="F444" t="str">
        <f>IF(AND(Tableau13[[#This Row],[Jours]]="W",Tableau13[[#This Row],[Colonne1]]="HC")=TRUE, "Talon","Conso normale")</f>
        <v>Talon</v>
      </c>
    </row>
    <row r="445" spans="1:6">
      <c r="A445" s="6">
        <v>45234.076388888891</v>
      </c>
      <c r="B445" s="7">
        <v>1.5833333300000001</v>
      </c>
      <c r="C445" t="str">
        <f>IF(WEEKDAY(Tableau13[[#This Row],[Données]],11)&gt;5,"W","S")</f>
        <v>W</v>
      </c>
      <c r="D445" t="str" cm="1">
        <f t="array" ref="D445">_xlfn.IFS(
AND(Tableau13[[#This Row],[Jours]]="W",Tableau13[[#This Row],[Colonne1]]="HC"),"Talon",
Tableau13[[#This Row],[Colonne1]]="HP","Consommation normale",
E445="HC","Talon")</f>
        <v>Talon</v>
      </c>
      <c r="E445" s="3" t="str">
        <f>IF(OR(Tableau13[[#This Row],[Données]]-INT(Tableau13[[#This Row],[Données]])&lt;$J$2,Tableau13[[#This Row],[Données]]-INT(Tableau13[[#This Row],[Données]])&gt;=$I$2),"HC","HP")</f>
        <v>HC</v>
      </c>
      <c r="F445" t="str">
        <f>IF(AND(Tableau13[[#This Row],[Jours]]="W",Tableau13[[#This Row],[Colonne1]]="HC")=TRUE, "Talon","Conso normale")</f>
        <v>Talon</v>
      </c>
    </row>
    <row r="446" spans="1:6">
      <c r="A446" s="6">
        <v>45234.083333333336</v>
      </c>
      <c r="B446" s="7">
        <v>1.5833333300000001</v>
      </c>
      <c r="C446" t="str">
        <f>IF(WEEKDAY(Tableau13[[#This Row],[Données]],11)&gt;5,"W","S")</f>
        <v>W</v>
      </c>
      <c r="D446" t="str" cm="1">
        <f t="array" ref="D446">_xlfn.IFS(
AND(Tableau13[[#This Row],[Jours]]="W",Tableau13[[#This Row],[Colonne1]]="HC"),"Talon",
Tableau13[[#This Row],[Colonne1]]="HP","Consommation normale",
E446="HC","Talon")</f>
        <v>Talon</v>
      </c>
      <c r="E446" s="3" t="str">
        <f>IF(OR(Tableau13[[#This Row],[Données]]-INT(Tableau13[[#This Row],[Données]])&lt;$J$2,Tableau13[[#This Row],[Données]]-INT(Tableau13[[#This Row],[Données]])&gt;=$I$2),"HC","HP")</f>
        <v>HC</v>
      </c>
      <c r="F446" t="str">
        <f>IF(AND(Tableau13[[#This Row],[Jours]]="W",Tableau13[[#This Row],[Colonne1]]="HC")=TRUE, "Talon","Conso normale")</f>
        <v>Talon</v>
      </c>
    </row>
    <row r="447" spans="1:6">
      <c r="A447" s="6">
        <v>45234.090277777781</v>
      </c>
      <c r="B447" s="7">
        <v>1.5833333300000001</v>
      </c>
      <c r="C447" t="str">
        <f>IF(WEEKDAY(Tableau13[[#This Row],[Données]],11)&gt;5,"W","S")</f>
        <v>W</v>
      </c>
      <c r="D447" t="str" cm="1">
        <f t="array" ref="D447">_xlfn.IFS(
AND(Tableau13[[#This Row],[Jours]]="W",Tableau13[[#This Row],[Colonne1]]="HC"),"Talon",
Tableau13[[#This Row],[Colonne1]]="HP","Consommation normale",
E447="HC","Talon")</f>
        <v>Talon</v>
      </c>
      <c r="E447" s="3" t="str">
        <f>IF(OR(Tableau13[[#This Row],[Données]]-INT(Tableau13[[#This Row],[Données]])&lt;$J$2,Tableau13[[#This Row],[Données]]-INT(Tableau13[[#This Row],[Données]])&gt;=$I$2),"HC","HP")</f>
        <v>HC</v>
      </c>
      <c r="F447" t="str">
        <f>IF(AND(Tableau13[[#This Row],[Jours]]="W",Tableau13[[#This Row],[Colonne1]]="HC")=TRUE, "Talon","Conso normale")</f>
        <v>Talon</v>
      </c>
    </row>
    <row r="448" spans="1:6">
      <c r="A448" s="6">
        <v>45234.097222222219</v>
      </c>
      <c r="B448" s="7">
        <v>1.6666666699999999</v>
      </c>
      <c r="C448" t="str">
        <f>IF(WEEKDAY(Tableau13[[#This Row],[Données]],11)&gt;5,"W","S")</f>
        <v>W</v>
      </c>
      <c r="D448" t="str" cm="1">
        <f t="array" ref="D448">_xlfn.IFS(
AND(Tableau13[[#This Row],[Jours]]="W",Tableau13[[#This Row],[Colonne1]]="HC"),"Talon",
Tableau13[[#This Row],[Colonne1]]="HP","Consommation normale",
E448="HC","Talon")</f>
        <v>Talon</v>
      </c>
      <c r="E448" s="3" t="str">
        <f>IF(OR(Tableau13[[#This Row],[Données]]-INT(Tableau13[[#This Row],[Données]])&lt;$J$2,Tableau13[[#This Row],[Données]]-INT(Tableau13[[#This Row],[Données]])&gt;=$I$2),"HC","HP")</f>
        <v>HC</v>
      </c>
      <c r="F448" t="str">
        <f>IF(AND(Tableau13[[#This Row],[Jours]]="W",Tableau13[[#This Row],[Colonne1]]="HC")=TRUE, "Talon","Conso normale")</f>
        <v>Talon</v>
      </c>
    </row>
    <row r="449" spans="1:6">
      <c r="A449" s="6">
        <v>45234.104166666664</v>
      </c>
      <c r="B449" s="7">
        <v>1.5833333300000001</v>
      </c>
      <c r="C449" t="str">
        <f>IF(WEEKDAY(Tableau13[[#This Row],[Données]],11)&gt;5,"W","S")</f>
        <v>W</v>
      </c>
      <c r="D449" t="str" cm="1">
        <f t="array" ref="D449">_xlfn.IFS(
AND(Tableau13[[#This Row],[Jours]]="W",Tableau13[[#This Row],[Colonne1]]="HC"),"Talon",
Tableau13[[#This Row],[Colonne1]]="HP","Consommation normale",
E449="HC","Talon")</f>
        <v>Talon</v>
      </c>
      <c r="E449" s="3" t="str">
        <f>IF(OR(Tableau13[[#This Row],[Données]]-INT(Tableau13[[#This Row],[Données]])&lt;$J$2,Tableau13[[#This Row],[Données]]-INT(Tableau13[[#This Row],[Données]])&gt;=$I$2),"HC","HP")</f>
        <v>HC</v>
      </c>
      <c r="F449" t="str">
        <f>IF(AND(Tableau13[[#This Row],[Jours]]="W",Tableau13[[#This Row],[Colonne1]]="HC")=TRUE, "Talon","Conso normale")</f>
        <v>Talon</v>
      </c>
    </row>
    <row r="450" spans="1:6">
      <c r="A450" s="6">
        <v>45234.111111111109</v>
      </c>
      <c r="B450" s="7">
        <v>1.6666666699999999</v>
      </c>
      <c r="C450" t="str">
        <f>IF(WEEKDAY(Tableau13[[#This Row],[Données]],11)&gt;5,"W","S")</f>
        <v>W</v>
      </c>
      <c r="D450" t="str" cm="1">
        <f t="array" ref="D450">_xlfn.IFS(
AND(Tableau13[[#This Row],[Jours]]="W",Tableau13[[#This Row],[Colonne1]]="HC"),"Talon",
Tableau13[[#This Row],[Colonne1]]="HP","Consommation normale",
E450="HC","Talon")</f>
        <v>Talon</v>
      </c>
      <c r="E450" s="3" t="str">
        <f>IF(OR(Tableau13[[#This Row],[Données]]-INT(Tableau13[[#This Row],[Données]])&lt;$J$2,Tableau13[[#This Row],[Données]]-INT(Tableau13[[#This Row],[Données]])&gt;=$I$2),"HC","HP")</f>
        <v>HC</v>
      </c>
      <c r="F450" t="str">
        <f>IF(AND(Tableau13[[#This Row],[Jours]]="W",Tableau13[[#This Row],[Colonne1]]="HC")=TRUE, "Talon","Conso normale")</f>
        <v>Talon</v>
      </c>
    </row>
    <row r="451" spans="1:6">
      <c r="A451" s="6">
        <v>45234.118055555555</v>
      </c>
      <c r="B451" s="7">
        <v>1.5833333300000001</v>
      </c>
      <c r="C451" t="str">
        <f>IF(WEEKDAY(Tableau13[[#This Row],[Données]],11)&gt;5,"W","S")</f>
        <v>W</v>
      </c>
      <c r="D451" t="str" cm="1">
        <f t="array" ref="D451">_xlfn.IFS(
AND(Tableau13[[#This Row],[Jours]]="W",Tableau13[[#This Row],[Colonne1]]="HC"),"Talon",
Tableau13[[#This Row],[Colonne1]]="HP","Consommation normale",
E451="HC","Talon")</f>
        <v>Talon</v>
      </c>
      <c r="E451" s="3" t="str">
        <f>IF(OR(Tableau13[[#This Row],[Données]]-INT(Tableau13[[#This Row],[Données]])&lt;$J$2,Tableau13[[#This Row],[Données]]-INT(Tableau13[[#This Row],[Données]])&gt;=$I$2),"HC","HP")</f>
        <v>HC</v>
      </c>
      <c r="F451" t="str">
        <f>IF(AND(Tableau13[[#This Row],[Jours]]="W",Tableau13[[#This Row],[Colonne1]]="HC")=TRUE, "Talon","Conso normale")</f>
        <v>Talon</v>
      </c>
    </row>
    <row r="452" spans="1:6">
      <c r="A452" s="6">
        <v>45234.125</v>
      </c>
      <c r="B452" s="7">
        <v>1.5833333300000001</v>
      </c>
      <c r="C452" t="str">
        <f>IF(WEEKDAY(Tableau13[[#This Row],[Données]],11)&gt;5,"W","S")</f>
        <v>W</v>
      </c>
      <c r="D452" t="str" cm="1">
        <f t="array" ref="D452">_xlfn.IFS(
AND(Tableau13[[#This Row],[Jours]]="W",Tableau13[[#This Row],[Colonne1]]="HC"),"Talon",
Tableau13[[#This Row],[Colonne1]]="HP","Consommation normale",
E452="HC","Talon")</f>
        <v>Talon</v>
      </c>
      <c r="E452" s="3" t="str">
        <f>IF(OR(Tableau13[[#This Row],[Données]]-INT(Tableau13[[#This Row],[Données]])&lt;$J$2,Tableau13[[#This Row],[Données]]-INT(Tableau13[[#This Row],[Données]])&gt;=$I$2),"HC","HP")</f>
        <v>HC</v>
      </c>
      <c r="F452" t="str">
        <f>IF(AND(Tableau13[[#This Row],[Jours]]="W",Tableau13[[#This Row],[Colonne1]]="HC")=TRUE, "Talon","Conso normale")</f>
        <v>Talon</v>
      </c>
    </row>
    <row r="453" spans="1:6">
      <c r="A453" s="6">
        <v>45234.131944444445</v>
      </c>
      <c r="B453" s="7">
        <v>1.5833333300000001</v>
      </c>
      <c r="C453" t="str">
        <f>IF(WEEKDAY(Tableau13[[#This Row],[Données]],11)&gt;5,"W","S")</f>
        <v>W</v>
      </c>
      <c r="D453" t="str" cm="1">
        <f t="array" ref="D453">_xlfn.IFS(
AND(Tableau13[[#This Row],[Jours]]="W",Tableau13[[#This Row],[Colonne1]]="HC"),"Talon",
Tableau13[[#This Row],[Colonne1]]="HP","Consommation normale",
E453="HC","Talon")</f>
        <v>Talon</v>
      </c>
      <c r="E453" s="3" t="str">
        <f>IF(OR(Tableau13[[#This Row],[Données]]-INT(Tableau13[[#This Row],[Données]])&lt;$J$2,Tableau13[[#This Row],[Données]]-INT(Tableau13[[#This Row],[Données]])&gt;=$I$2),"HC","HP")</f>
        <v>HC</v>
      </c>
      <c r="F453" t="str">
        <f>IF(AND(Tableau13[[#This Row],[Jours]]="W",Tableau13[[#This Row],[Colonne1]]="HC")=TRUE, "Talon","Conso normale")</f>
        <v>Talon</v>
      </c>
    </row>
    <row r="454" spans="1:6">
      <c r="A454" s="6">
        <v>45234.138888888891</v>
      </c>
      <c r="B454" s="7">
        <v>1.6666666699999999</v>
      </c>
      <c r="C454" t="str">
        <f>IF(WEEKDAY(Tableau13[[#This Row],[Données]],11)&gt;5,"W","S")</f>
        <v>W</v>
      </c>
      <c r="D454" t="str" cm="1">
        <f t="array" ref="D454">_xlfn.IFS(
AND(Tableau13[[#This Row],[Jours]]="W",Tableau13[[#This Row],[Colonne1]]="HC"),"Talon",
Tableau13[[#This Row],[Colonne1]]="HP","Consommation normale",
E454="HC","Talon")</f>
        <v>Talon</v>
      </c>
      <c r="E454" s="3" t="str">
        <f>IF(OR(Tableau13[[#This Row],[Données]]-INT(Tableau13[[#This Row],[Données]])&lt;$J$2,Tableau13[[#This Row],[Données]]-INT(Tableau13[[#This Row],[Données]])&gt;=$I$2),"HC","HP")</f>
        <v>HC</v>
      </c>
      <c r="F454" t="str">
        <f>IF(AND(Tableau13[[#This Row],[Jours]]="W",Tableau13[[#This Row],[Colonne1]]="HC")=TRUE, "Talon","Conso normale")</f>
        <v>Talon</v>
      </c>
    </row>
    <row r="455" spans="1:6">
      <c r="A455" s="6">
        <v>45234.145833333336</v>
      </c>
      <c r="B455" s="7">
        <v>1.6666666699999999</v>
      </c>
      <c r="C455" t="str">
        <f>IF(WEEKDAY(Tableau13[[#This Row],[Données]],11)&gt;5,"W","S")</f>
        <v>W</v>
      </c>
      <c r="D455" t="str" cm="1">
        <f t="array" ref="D455">_xlfn.IFS(
AND(Tableau13[[#This Row],[Jours]]="W",Tableau13[[#This Row],[Colonne1]]="HC"),"Talon",
Tableau13[[#This Row],[Colonne1]]="HP","Consommation normale",
E455="HC","Talon")</f>
        <v>Talon</v>
      </c>
      <c r="E455" s="3" t="str">
        <f>IF(OR(Tableau13[[#This Row],[Données]]-INT(Tableau13[[#This Row],[Données]])&lt;$J$2,Tableau13[[#This Row],[Données]]-INT(Tableau13[[#This Row],[Données]])&gt;=$I$2),"HC","HP")</f>
        <v>HC</v>
      </c>
      <c r="F455" t="str">
        <f>IF(AND(Tableau13[[#This Row],[Jours]]="W",Tableau13[[#This Row],[Colonne1]]="HC")=TRUE, "Talon","Conso normale")</f>
        <v>Talon</v>
      </c>
    </row>
    <row r="456" spans="1:6">
      <c r="A456" s="6">
        <v>45234.152777777781</v>
      </c>
      <c r="B456" s="7">
        <v>2.25</v>
      </c>
      <c r="C456" t="str">
        <f>IF(WEEKDAY(Tableau13[[#This Row],[Données]],11)&gt;5,"W","S")</f>
        <v>W</v>
      </c>
      <c r="D456" t="str" cm="1">
        <f t="array" ref="D456">_xlfn.IFS(
AND(Tableau13[[#This Row],[Jours]]="W",Tableau13[[#This Row],[Colonne1]]="HC"),"Talon",
Tableau13[[#This Row],[Colonne1]]="HP","Consommation normale",
E456="HC","Talon")</f>
        <v>Talon</v>
      </c>
      <c r="E456" s="3" t="str">
        <f>IF(OR(Tableau13[[#This Row],[Données]]-INT(Tableau13[[#This Row],[Données]])&lt;$J$2,Tableau13[[#This Row],[Données]]-INT(Tableau13[[#This Row],[Données]])&gt;=$I$2),"HC","HP")</f>
        <v>HC</v>
      </c>
      <c r="F456" t="str">
        <f>IF(AND(Tableau13[[#This Row],[Jours]]="W",Tableau13[[#This Row],[Colonne1]]="HC")=TRUE, "Talon","Conso normale")</f>
        <v>Talon</v>
      </c>
    </row>
    <row r="457" spans="1:6">
      <c r="A457" s="6">
        <v>45234.159722222219</v>
      </c>
      <c r="B457" s="7">
        <v>2.5</v>
      </c>
      <c r="C457" t="str">
        <f>IF(WEEKDAY(Tableau13[[#This Row],[Données]],11)&gt;5,"W","S")</f>
        <v>W</v>
      </c>
      <c r="D457" t="str" cm="1">
        <f t="array" ref="D457">_xlfn.IFS(
AND(Tableau13[[#This Row],[Jours]]="W",Tableau13[[#This Row],[Colonne1]]="HC"),"Talon",
Tableau13[[#This Row],[Colonne1]]="HP","Consommation normale",
E457="HC","Talon")</f>
        <v>Talon</v>
      </c>
      <c r="E457" s="3" t="str">
        <f>IF(OR(Tableau13[[#This Row],[Données]]-INT(Tableau13[[#This Row],[Données]])&lt;$J$2,Tableau13[[#This Row],[Données]]-INT(Tableau13[[#This Row],[Données]])&gt;=$I$2),"HC","HP")</f>
        <v>HC</v>
      </c>
      <c r="F457" t="str">
        <f>IF(AND(Tableau13[[#This Row],[Jours]]="W",Tableau13[[#This Row],[Colonne1]]="HC")=TRUE, "Talon","Conso normale")</f>
        <v>Talon</v>
      </c>
    </row>
    <row r="458" spans="1:6">
      <c r="A458" s="6">
        <v>45234.166666666664</v>
      </c>
      <c r="B458" s="7">
        <v>2.3333333299999999</v>
      </c>
      <c r="C458" t="str">
        <f>IF(WEEKDAY(Tableau13[[#This Row],[Données]],11)&gt;5,"W","S")</f>
        <v>W</v>
      </c>
      <c r="D458" t="str" cm="1">
        <f t="array" ref="D458">_xlfn.IFS(
AND(Tableau13[[#This Row],[Jours]]="W",Tableau13[[#This Row],[Colonne1]]="HC"),"Talon",
Tableau13[[#This Row],[Colonne1]]="HP","Consommation normale",
E458="HC","Talon")</f>
        <v>Talon</v>
      </c>
      <c r="E458" s="3" t="str">
        <f>IF(OR(Tableau13[[#This Row],[Données]]-INT(Tableau13[[#This Row],[Données]])&lt;$J$2,Tableau13[[#This Row],[Données]]-INT(Tableau13[[#This Row],[Données]])&gt;=$I$2),"HC","HP")</f>
        <v>HC</v>
      </c>
      <c r="F458" t="str">
        <f>IF(AND(Tableau13[[#This Row],[Jours]]="W",Tableau13[[#This Row],[Colonne1]]="HC")=TRUE, "Talon","Conso normale")</f>
        <v>Talon</v>
      </c>
    </row>
    <row r="459" spans="1:6">
      <c r="A459" s="6">
        <v>45234.173611111109</v>
      </c>
      <c r="B459" s="7">
        <v>2.4166666700000001</v>
      </c>
      <c r="C459" t="str">
        <f>IF(WEEKDAY(Tableau13[[#This Row],[Données]],11)&gt;5,"W","S")</f>
        <v>W</v>
      </c>
      <c r="D459" t="str" cm="1">
        <f t="array" ref="D459">_xlfn.IFS(
AND(Tableau13[[#This Row],[Jours]]="W",Tableau13[[#This Row],[Colonne1]]="HC"),"Talon",
Tableau13[[#This Row],[Colonne1]]="HP","Consommation normale",
E459="HC","Talon")</f>
        <v>Talon</v>
      </c>
      <c r="E459" s="3" t="str">
        <f>IF(OR(Tableau13[[#This Row],[Données]]-INT(Tableau13[[#This Row],[Données]])&lt;$J$2,Tableau13[[#This Row],[Données]]-INT(Tableau13[[#This Row],[Données]])&gt;=$I$2),"HC","HP")</f>
        <v>HC</v>
      </c>
      <c r="F459" t="str">
        <f>IF(AND(Tableau13[[#This Row],[Jours]]="W",Tableau13[[#This Row],[Colonne1]]="HC")=TRUE, "Talon","Conso normale")</f>
        <v>Talon</v>
      </c>
    </row>
    <row r="460" spans="1:6">
      <c r="A460" s="6">
        <v>45234.180555555555</v>
      </c>
      <c r="B460" s="7">
        <v>2.4166666700000001</v>
      </c>
      <c r="C460" t="str">
        <f>IF(WEEKDAY(Tableau13[[#This Row],[Données]],11)&gt;5,"W","S")</f>
        <v>W</v>
      </c>
      <c r="D460" t="str" cm="1">
        <f t="array" ref="D460">_xlfn.IFS(
AND(Tableau13[[#This Row],[Jours]]="W",Tableau13[[#This Row],[Colonne1]]="HC"),"Talon",
Tableau13[[#This Row],[Colonne1]]="HP","Consommation normale",
E460="HC","Talon")</f>
        <v>Talon</v>
      </c>
      <c r="E460" s="3" t="str">
        <f>IF(OR(Tableau13[[#This Row],[Données]]-INT(Tableau13[[#This Row],[Données]])&lt;$J$2,Tableau13[[#This Row],[Données]]-INT(Tableau13[[#This Row],[Données]])&gt;=$I$2),"HC","HP")</f>
        <v>HC</v>
      </c>
      <c r="F460" t="str">
        <f>IF(AND(Tableau13[[#This Row],[Jours]]="W",Tableau13[[#This Row],[Colonne1]]="HC")=TRUE, "Talon","Conso normale")</f>
        <v>Talon</v>
      </c>
    </row>
    <row r="461" spans="1:6">
      <c r="A461" s="6">
        <v>45234.1875</v>
      </c>
      <c r="B461" s="7">
        <v>2.4166666700000001</v>
      </c>
      <c r="C461" t="str">
        <f>IF(WEEKDAY(Tableau13[[#This Row],[Données]],11)&gt;5,"W","S")</f>
        <v>W</v>
      </c>
      <c r="D461" t="str" cm="1">
        <f t="array" ref="D461">_xlfn.IFS(
AND(Tableau13[[#This Row],[Jours]]="W",Tableau13[[#This Row],[Colonne1]]="HC"),"Talon",
Tableau13[[#This Row],[Colonne1]]="HP","Consommation normale",
E461="HC","Talon")</f>
        <v>Talon</v>
      </c>
      <c r="E461" s="3" t="str">
        <f>IF(OR(Tableau13[[#This Row],[Données]]-INT(Tableau13[[#This Row],[Données]])&lt;$J$2,Tableau13[[#This Row],[Données]]-INT(Tableau13[[#This Row],[Données]])&gt;=$I$2),"HC","HP")</f>
        <v>HC</v>
      </c>
      <c r="F461" t="str">
        <f>IF(AND(Tableau13[[#This Row],[Jours]]="W",Tableau13[[#This Row],[Colonne1]]="HC")=TRUE, "Talon","Conso normale")</f>
        <v>Talon</v>
      </c>
    </row>
    <row r="462" spans="1:6">
      <c r="A462" s="6">
        <v>45234.194444444445</v>
      </c>
      <c r="B462" s="7">
        <v>2.4166666700000001</v>
      </c>
      <c r="C462" t="str">
        <f>IF(WEEKDAY(Tableau13[[#This Row],[Données]],11)&gt;5,"W","S")</f>
        <v>W</v>
      </c>
      <c r="D462" t="str" cm="1">
        <f t="array" ref="D462">_xlfn.IFS(
AND(Tableau13[[#This Row],[Jours]]="W",Tableau13[[#This Row],[Colonne1]]="HC"),"Talon",
Tableau13[[#This Row],[Colonne1]]="HP","Consommation normale",
E462="HC","Talon")</f>
        <v>Talon</v>
      </c>
      <c r="E462" s="3" t="str">
        <f>IF(OR(Tableau13[[#This Row],[Données]]-INT(Tableau13[[#This Row],[Données]])&lt;$J$2,Tableau13[[#This Row],[Données]]-INT(Tableau13[[#This Row],[Données]])&gt;=$I$2),"HC","HP")</f>
        <v>HC</v>
      </c>
      <c r="F462" t="str">
        <f>IF(AND(Tableau13[[#This Row],[Jours]]="W",Tableau13[[#This Row],[Colonne1]]="HC")=TRUE, "Talon","Conso normale")</f>
        <v>Talon</v>
      </c>
    </row>
    <row r="463" spans="1:6">
      <c r="A463" s="6">
        <v>45234.201388888891</v>
      </c>
      <c r="B463" s="7">
        <v>2.3333333299999999</v>
      </c>
      <c r="C463" t="str">
        <f>IF(WEEKDAY(Tableau13[[#This Row],[Données]],11)&gt;5,"W","S")</f>
        <v>W</v>
      </c>
      <c r="D463" t="str" cm="1">
        <f t="array" ref="D463">_xlfn.IFS(
AND(Tableau13[[#This Row],[Jours]]="W",Tableau13[[#This Row],[Colonne1]]="HC"),"Talon",
Tableau13[[#This Row],[Colonne1]]="HP","Consommation normale",
E463="HC","Talon")</f>
        <v>Talon</v>
      </c>
      <c r="E463" s="3" t="str">
        <f>IF(OR(Tableau13[[#This Row],[Données]]-INT(Tableau13[[#This Row],[Données]])&lt;$J$2,Tableau13[[#This Row],[Données]]-INT(Tableau13[[#This Row],[Données]])&gt;=$I$2),"HC","HP")</f>
        <v>HC</v>
      </c>
      <c r="F463" t="str">
        <f>IF(AND(Tableau13[[#This Row],[Jours]]="W",Tableau13[[#This Row],[Colonne1]]="HC")=TRUE, "Talon","Conso normale")</f>
        <v>Talon</v>
      </c>
    </row>
    <row r="464" spans="1:6">
      <c r="A464" s="6">
        <v>45234.208333333336</v>
      </c>
      <c r="B464" s="7">
        <v>2.4166666700000001</v>
      </c>
      <c r="C464" t="str">
        <f>IF(WEEKDAY(Tableau13[[#This Row],[Données]],11)&gt;5,"W","S")</f>
        <v>W</v>
      </c>
      <c r="D464" t="str" cm="1">
        <f t="array" ref="D464">_xlfn.IFS(
AND(Tableau13[[#This Row],[Jours]]="W",Tableau13[[#This Row],[Colonne1]]="HC"),"Talon",
Tableau13[[#This Row],[Colonne1]]="HP","Consommation normale",
E464="HC","Talon")</f>
        <v>Talon</v>
      </c>
      <c r="E464" s="3" t="str">
        <f>IF(OR(Tableau13[[#This Row],[Données]]-INT(Tableau13[[#This Row],[Données]])&lt;$J$2,Tableau13[[#This Row],[Données]]-INT(Tableau13[[#This Row],[Données]])&gt;=$I$2),"HC","HP")</f>
        <v>HC</v>
      </c>
      <c r="F464" t="str">
        <f>IF(AND(Tableau13[[#This Row],[Jours]]="W",Tableau13[[#This Row],[Colonne1]]="HC")=TRUE, "Talon","Conso normale")</f>
        <v>Talon</v>
      </c>
    </row>
    <row r="465" spans="1:6">
      <c r="A465" s="6">
        <v>45234.215277777781</v>
      </c>
      <c r="B465" s="7">
        <v>2.5</v>
      </c>
      <c r="C465" t="str">
        <f>IF(WEEKDAY(Tableau13[[#This Row],[Données]],11)&gt;5,"W","S")</f>
        <v>W</v>
      </c>
      <c r="D465" t="str" cm="1">
        <f t="array" ref="D465">_xlfn.IFS(
AND(Tableau13[[#This Row],[Jours]]="W",Tableau13[[#This Row],[Colonne1]]="HC"),"Talon",
Tableau13[[#This Row],[Colonne1]]="HP","Consommation normale",
E465="HC","Talon")</f>
        <v>Talon</v>
      </c>
      <c r="E465" s="3" t="str">
        <f>IF(OR(Tableau13[[#This Row],[Données]]-INT(Tableau13[[#This Row],[Données]])&lt;$J$2,Tableau13[[#This Row],[Données]]-INT(Tableau13[[#This Row],[Données]])&gt;=$I$2),"HC","HP")</f>
        <v>HC</v>
      </c>
      <c r="F465" t="str">
        <f>IF(AND(Tableau13[[#This Row],[Jours]]="W",Tableau13[[#This Row],[Colonne1]]="HC")=TRUE, "Talon","Conso normale")</f>
        <v>Talon</v>
      </c>
    </row>
    <row r="466" spans="1:6">
      <c r="A466" s="6">
        <v>45234.222222222219</v>
      </c>
      <c r="B466" s="7">
        <v>2.4166666700000001</v>
      </c>
      <c r="C466" t="str">
        <f>IF(WEEKDAY(Tableau13[[#This Row],[Données]],11)&gt;5,"W","S")</f>
        <v>W</v>
      </c>
      <c r="D466" t="str" cm="1">
        <f t="array" ref="D466">_xlfn.IFS(
AND(Tableau13[[#This Row],[Jours]]="W",Tableau13[[#This Row],[Colonne1]]="HC"),"Talon",
Tableau13[[#This Row],[Colonne1]]="HP","Consommation normale",
E466="HC","Talon")</f>
        <v>Talon</v>
      </c>
      <c r="E466" s="3" t="str">
        <f>IF(OR(Tableau13[[#This Row],[Données]]-INT(Tableau13[[#This Row],[Données]])&lt;$J$2,Tableau13[[#This Row],[Données]]-INT(Tableau13[[#This Row],[Données]])&gt;=$I$2),"HC","HP")</f>
        <v>HC</v>
      </c>
      <c r="F466" t="str">
        <f>IF(AND(Tableau13[[#This Row],[Jours]]="W",Tableau13[[#This Row],[Colonne1]]="HC")=TRUE, "Talon","Conso normale")</f>
        <v>Talon</v>
      </c>
    </row>
    <row r="467" spans="1:6">
      <c r="A467" s="6">
        <v>45234.229166666664</v>
      </c>
      <c r="B467" s="7">
        <v>2.3333333299999999</v>
      </c>
      <c r="C467" t="str">
        <f>IF(WEEKDAY(Tableau13[[#This Row],[Données]],11)&gt;5,"W","S")</f>
        <v>W</v>
      </c>
      <c r="D467" t="str" cm="1">
        <f t="array" ref="D467">_xlfn.IFS(
AND(Tableau13[[#This Row],[Jours]]="W",Tableau13[[#This Row],[Colonne1]]="HC"),"Talon",
Tableau13[[#This Row],[Colonne1]]="HP","Consommation normale",
E467="HC","Talon")</f>
        <v>Talon</v>
      </c>
      <c r="E467" s="3" t="str">
        <f>IF(OR(Tableau13[[#This Row],[Données]]-INT(Tableau13[[#This Row],[Données]])&lt;$J$2,Tableau13[[#This Row],[Données]]-INT(Tableau13[[#This Row],[Données]])&gt;=$I$2),"HC","HP")</f>
        <v>HC</v>
      </c>
      <c r="F467" t="str">
        <f>IF(AND(Tableau13[[#This Row],[Jours]]="W",Tableau13[[#This Row],[Colonne1]]="HC")=TRUE, "Talon","Conso normale")</f>
        <v>Talon</v>
      </c>
    </row>
    <row r="468" spans="1:6">
      <c r="A468" s="6">
        <v>45234.236111111109</v>
      </c>
      <c r="B468" s="7">
        <v>2.4166666700000001</v>
      </c>
      <c r="C468" t="str">
        <f>IF(WEEKDAY(Tableau13[[#This Row],[Données]],11)&gt;5,"W","S")</f>
        <v>W</v>
      </c>
      <c r="D468" t="str" cm="1">
        <f t="array" ref="D468">_xlfn.IFS(
AND(Tableau13[[#This Row],[Jours]]="W",Tableau13[[#This Row],[Colonne1]]="HC"),"Talon",
Tableau13[[#This Row],[Colonne1]]="HP","Consommation normale",
E468="HC","Talon")</f>
        <v>Talon</v>
      </c>
      <c r="E468" s="3" t="str">
        <f>IF(OR(Tableau13[[#This Row],[Données]]-INT(Tableau13[[#This Row],[Données]])&lt;$J$2,Tableau13[[#This Row],[Données]]-INT(Tableau13[[#This Row],[Données]])&gt;=$I$2),"HC","HP")</f>
        <v>HC</v>
      </c>
      <c r="F468" t="str">
        <f>IF(AND(Tableau13[[#This Row],[Jours]]="W",Tableau13[[#This Row],[Colonne1]]="HC")=TRUE, "Talon","Conso normale")</f>
        <v>Talon</v>
      </c>
    </row>
    <row r="469" spans="1:6">
      <c r="A469" s="6">
        <v>45234.243055555555</v>
      </c>
      <c r="B469" s="7">
        <v>2.4166666700000001</v>
      </c>
      <c r="C469" t="str">
        <f>IF(WEEKDAY(Tableau13[[#This Row],[Données]],11)&gt;5,"W","S")</f>
        <v>W</v>
      </c>
      <c r="D469" t="str" cm="1">
        <f t="array" ref="D469">_xlfn.IFS(
AND(Tableau13[[#This Row],[Jours]]="W",Tableau13[[#This Row],[Colonne1]]="HC"),"Talon",
Tableau13[[#This Row],[Colonne1]]="HP","Consommation normale",
E469="HC","Talon")</f>
        <v>Talon</v>
      </c>
      <c r="E469" s="3" t="str">
        <f>IF(OR(Tableau13[[#This Row],[Données]]-INT(Tableau13[[#This Row],[Données]])&lt;$J$2,Tableau13[[#This Row],[Données]]-INT(Tableau13[[#This Row],[Données]])&gt;=$I$2),"HC","HP")</f>
        <v>HC</v>
      </c>
      <c r="F469" t="str">
        <f>IF(AND(Tableau13[[#This Row],[Jours]]="W",Tableau13[[#This Row],[Colonne1]]="HC")=TRUE, "Talon","Conso normale")</f>
        <v>Talon</v>
      </c>
    </row>
    <row r="470" spans="1:6">
      <c r="A470" s="6">
        <v>45234.25</v>
      </c>
      <c r="B470" s="7">
        <v>2.4166666700000001</v>
      </c>
      <c r="C470" t="str">
        <f>IF(WEEKDAY(Tableau13[[#This Row],[Données]],11)&gt;5,"W","S")</f>
        <v>W</v>
      </c>
      <c r="D470" t="str" cm="1">
        <f t="array" ref="D470">_xlfn.IFS(
AND(Tableau13[[#This Row],[Jours]]="W",Tableau13[[#This Row],[Colonne1]]="HC"),"Talon",
Tableau13[[#This Row],[Colonne1]]="HP","Consommation normale",
E470="HC","Talon")</f>
        <v>Consommation normale</v>
      </c>
      <c r="E470" s="3" t="str">
        <f>IF(OR(Tableau13[[#This Row],[Données]]-INT(Tableau13[[#This Row],[Données]])&lt;$J$2,Tableau13[[#This Row],[Données]]-INT(Tableau13[[#This Row],[Données]])&gt;=$I$2),"HC","HP")</f>
        <v>HP</v>
      </c>
      <c r="F470" t="str">
        <f>IF(AND(Tableau13[[#This Row],[Jours]]="W",Tableau13[[#This Row],[Colonne1]]="HC")=TRUE, "Talon","Conso normale")</f>
        <v>Conso normale</v>
      </c>
    </row>
    <row r="471" spans="1:6">
      <c r="A471" s="6">
        <v>45234.256944444445</v>
      </c>
      <c r="B471" s="7">
        <v>2.4166666700000001</v>
      </c>
      <c r="C471" t="str">
        <f>IF(WEEKDAY(Tableau13[[#This Row],[Données]],11)&gt;5,"W","S")</f>
        <v>W</v>
      </c>
      <c r="D471" t="str" cm="1">
        <f t="array" ref="D471">_xlfn.IFS(
AND(Tableau13[[#This Row],[Jours]]="W",Tableau13[[#This Row],[Colonne1]]="HC"),"Talon",
Tableau13[[#This Row],[Colonne1]]="HP","Consommation normale",
E471="HC","Talon")</f>
        <v>Consommation normale</v>
      </c>
      <c r="E471" s="3" t="str">
        <f>IF(OR(Tableau13[[#This Row],[Données]]-INT(Tableau13[[#This Row],[Données]])&lt;$J$2,Tableau13[[#This Row],[Données]]-INT(Tableau13[[#This Row],[Données]])&gt;=$I$2),"HC","HP")</f>
        <v>HP</v>
      </c>
      <c r="F471" t="str">
        <f>IF(AND(Tableau13[[#This Row],[Jours]]="W",Tableau13[[#This Row],[Colonne1]]="HC")=TRUE, "Talon","Conso normale")</f>
        <v>Conso normale</v>
      </c>
    </row>
    <row r="472" spans="1:6">
      <c r="A472" s="6">
        <v>45234.263888888891</v>
      </c>
      <c r="B472" s="7">
        <v>2.4166666700000001</v>
      </c>
      <c r="C472" t="str">
        <f>IF(WEEKDAY(Tableau13[[#This Row],[Données]],11)&gt;5,"W","S")</f>
        <v>W</v>
      </c>
      <c r="D472" t="str" cm="1">
        <f t="array" ref="D472">_xlfn.IFS(
AND(Tableau13[[#This Row],[Jours]]="W",Tableau13[[#This Row],[Colonne1]]="HC"),"Talon",
Tableau13[[#This Row],[Colonne1]]="HP","Consommation normale",
E472="HC","Talon")</f>
        <v>Consommation normale</v>
      </c>
      <c r="E472" s="3" t="str">
        <f>IF(OR(Tableau13[[#This Row],[Données]]-INT(Tableau13[[#This Row],[Données]])&lt;$J$2,Tableau13[[#This Row],[Données]]-INT(Tableau13[[#This Row],[Données]])&gt;=$I$2),"HC","HP")</f>
        <v>HP</v>
      </c>
      <c r="F472" t="str">
        <f>IF(AND(Tableau13[[#This Row],[Jours]]="W",Tableau13[[#This Row],[Colonne1]]="HC")=TRUE, "Talon","Conso normale")</f>
        <v>Conso normale</v>
      </c>
    </row>
    <row r="473" spans="1:6">
      <c r="A473" s="6">
        <v>45234.270833333336</v>
      </c>
      <c r="B473" s="7">
        <v>2.4166666700000001</v>
      </c>
      <c r="C473" t="str">
        <f>IF(WEEKDAY(Tableau13[[#This Row],[Données]],11)&gt;5,"W","S")</f>
        <v>W</v>
      </c>
      <c r="D473" t="str" cm="1">
        <f t="array" ref="D473">_xlfn.IFS(
AND(Tableau13[[#This Row],[Jours]]="W",Tableau13[[#This Row],[Colonne1]]="HC"),"Talon",
Tableau13[[#This Row],[Colonne1]]="HP","Consommation normale",
E473="HC","Talon")</f>
        <v>Consommation normale</v>
      </c>
      <c r="E473" s="3" t="str">
        <f>IF(OR(Tableau13[[#This Row],[Données]]-INT(Tableau13[[#This Row],[Données]])&lt;$J$2,Tableau13[[#This Row],[Données]]-INT(Tableau13[[#This Row],[Données]])&gt;=$I$2),"HC","HP")</f>
        <v>HP</v>
      </c>
      <c r="F473" t="str">
        <f>IF(AND(Tableau13[[#This Row],[Jours]]="W",Tableau13[[#This Row],[Colonne1]]="HC")=TRUE, "Talon","Conso normale")</f>
        <v>Conso normale</v>
      </c>
    </row>
    <row r="474" spans="1:6">
      <c r="A474" s="6">
        <v>45234.277777777781</v>
      </c>
      <c r="B474" s="7">
        <v>2.4166666700000001</v>
      </c>
      <c r="C474" t="str">
        <f>IF(WEEKDAY(Tableau13[[#This Row],[Données]],11)&gt;5,"W","S")</f>
        <v>W</v>
      </c>
      <c r="D474" t="str" cm="1">
        <f t="array" ref="D474">_xlfn.IFS(
AND(Tableau13[[#This Row],[Jours]]="W",Tableau13[[#This Row],[Colonne1]]="HC"),"Talon",
Tableau13[[#This Row],[Colonne1]]="HP","Consommation normale",
E474="HC","Talon")</f>
        <v>Consommation normale</v>
      </c>
      <c r="E474" s="3" t="str">
        <f>IF(OR(Tableau13[[#This Row],[Données]]-INT(Tableau13[[#This Row],[Données]])&lt;$J$2,Tableau13[[#This Row],[Données]]-INT(Tableau13[[#This Row],[Données]])&gt;=$I$2),"HC","HP")</f>
        <v>HP</v>
      </c>
      <c r="F474" t="str">
        <f>IF(AND(Tableau13[[#This Row],[Jours]]="W",Tableau13[[#This Row],[Colonne1]]="HC")=TRUE, "Talon","Conso normale")</f>
        <v>Conso normale</v>
      </c>
    </row>
    <row r="475" spans="1:6">
      <c r="A475" s="6">
        <v>45234.284722222219</v>
      </c>
      <c r="B475" s="7">
        <v>2.5</v>
      </c>
      <c r="C475" t="str">
        <f>IF(WEEKDAY(Tableau13[[#This Row],[Données]],11)&gt;5,"W","S")</f>
        <v>W</v>
      </c>
      <c r="D475" t="str" cm="1">
        <f t="array" ref="D475">_xlfn.IFS(
AND(Tableau13[[#This Row],[Jours]]="W",Tableau13[[#This Row],[Colonne1]]="HC"),"Talon",
Tableau13[[#This Row],[Colonne1]]="HP","Consommation normale",
E475="HC","Talon")</f>
        <v>Consommation normale</v>
      </c>
      <c r="E475" s="3" t="str">
        <f>IF(OR(Tableau13[[#This Row],[Données]]-INT(Tableau13[[#This Row],[Données]])&lt;$J$2,Tableau13[[#This Row],[Données]]-INT(Tableau13[[#This Row],[Données]])&gt;=$I$2),"HC","HP")</f>
        <v>HP</v>
      </c>
      <c r="F475" t="str">
        <f>IF(AND(Tableau13[[#This Row],[Jours]]="W",Tableau13[[#This Row],[Colonne1]]="HC")=TRUE, "Talon","Conso normale")</f>
        <v>Conso normale</v>
      </c>
    </row>
    <row r="476" spans="1:6">
      <c r="A476" s="6">
        <v>45234.291666666664</v>
      </c>
      <c r="B476" s="7">
        <v>2.5</v>
      </c>
      <c r="C476" t="str">
        <f>IF(WEEKDAY(Tableau13[[#This Row],[Données]],11)&gt;5,"W","S")</f>
        <v>W</v>
      </c>
      <c r="D476" t="str" cm="1">
        <f t="array" ref="D476">_xlfn.IFS(
AND(Tableau13[[#This Row],[Jours]]="W",Tableau13[[#This Row],[Colonne1]]="HC"),"Talon",
Tableau13[[#This Row],[Colonne1]]="HP","Consommation normale",
E476="HC","Talon")</f>
        <v>Consommation normale</v>
      </c>
      <c r="E476" s="3" t="str">
        <f>IF(OR(Tableau13[[#This Row],[Données]]-INT(Tableau13[[#This Row],[Données]])&lt;$J$2,Tableau13[[#This Row],[Données]]-INT(Tableau13[[#This Row],[Données]])&gt;=$I$2),"HC","HP")</f>
        <v>HP</v>
      </c>
      <c r="F476" t="str">
        <f>IF(AND(Tableau13[[#This Row],[Jours]]="W",Tableau13[[#This Row],[Colonne1]]="HC")=TRUE, "Talon","Conso normale")</f>
        <v>Conso normale</v>
      </c>
    </row>
    <row r="477" spans="1:6">
      <c r="A477" s="6">
        <v>45234.298611111109</v>
      </c>
      <c r="B477" s="7">
        <v>2.5</v>
      </c>
      <c r="C477" t="str">
        <f>IF(WEEKDAY(Tableau13[[#This Row],[Données]],11)&gt;5,"W","S")</f>
        <v>W</v>
      </c>
      <c r="D477" t="str" cm="1">
        <f t="array" ref="D477">_xlfn.IFS(
AND(Tableau13[[#This Row],[Jours]]="W",Tableau13[[#This Row],[Colonne1]]="HC"),"Talon",
Tableau13[[#This Row],[Colonne1]]="HP","Consommation normale",
E477="HC","Talon")</f>
        <v>Consommation normale</v>
      </c>
      <c r="E477" s="3" t="str">
        <f>IF(OR(Tableau13[[#This Row],[Données]]-INT(Tableau13[[#This Row],[Données]])&lt;$J$2,Tableau13[[#This Row],[Données]]-INT(Tableau13[[#This Row],[Données]])&gt;=$I$2),"HC","HP")</f>
        <v>HP</v>
      </c>
      <c r="F477" t="str">
        <f>IF(AND(Tableau13[[#This Row],[Jours]]="W",Tableau13[[#This Row],[Colonne1]]="HC")=TRUE, "Talon","Conso normale")</f>
        <v>Conso normale</v>
      </c>
    </row>
    <row r="478" spans="1:6">
      <c r="A478" s="6">
        <v>45234.305555555555</v>
      </c>
      <c r="B478" s="7">
        <v>2.4166666700000001</v>
      </c>
      <c r="C478" t="str">
        <f>IF(WEEKDAY(Tableau13[[#This Row],[Données]],11)&gt;5,"W","S")</f>
        <v>W</v>
      </c>
      <c r="D478" t="str" cm="1">
        <f t="array" ref="D478">_xlfn.IFS(
AND(Tableau13[[#This Row],[Jours]]="W",Tableau13[[#This Row],[Colonne1]]="HC"),"Talon",
Tableau13[[#This Row],[Colonne1]]="HP","Consommation normale",
E478="HC","Talon")</f>
        <v>Consommation normale</v>
      </c>
      <c r="E478" s="3" t="str">
        <f>IF(OR(Tableau13[[#This Row],[Données]]-INT(Tableau13[[#This Row],[Données]])&lt;$J$2,Tableau13[[#This Row],[Données]]-INT(Tableau13[[#This Row],[Données]])&gt;=$I$2),"HC","HP")</f>
        <v>HP</v>
      </c>
      <c r="F478" t="str">
        <f>IF(AND(Tableau13[[#This Row],[Jours]]="W",Tableau13[[#This Row],[Colonne1]]="HC")=TRUE, "Talon","Conso normale")</f>
        <v>Conso normale</v>
      </c>
    </row>
    <row r="479" spans="1:6">
      <c r="A479" s="6">
        <v>45234.3125</v>
      </c>
      <c r="B479" s="7">
        <v>2.4166666700000001</v>
      </c>
      <c r="C479" t="str">
        <f>IF(WEEKDAY(Tableau13[[#This Row],[Données]],11)&gt;5,"W","S")</f>
        <v>W</v>
      </c>
      <c r="D479" t="str" cm="1">
        <f t="array" ref="D479">_xlfn.IFS(
AND(Tableau13[[#This Row],[Jours]]="W",Tableau13[[#This Row],[Colonne1]]="HC"),"Talon",
Tableau13[[#This Row],[Colonne1]]="HP","Consommation normale",
E479="HC","Talon")</f>
        <v>Consommation normale</v>
      </c>
      <c r="E479" s="3" t="str">
        <f>IF(OR(Tableau13[[#This Row],[Données]]-INT(Tableau13[[#This Row],[Données]])&lt;$J$2,Tableau13[[#This Row],[Données]]-INT(Tableau13[[#This Row],[Données]])&gt;=$I$2),"HC","HP")</f>
        <v>HP</v>
      </c>
      <c r="F479" t="str">
        <f>IF(AND(Tableau13[[#This Row],[Jours]]="W",Tableau13[[#This Row],[Colonne1]]="HC")=TRUE, "Talon","Conso normale")</f>
        <v>Conso normale</v>
      </c>
    </row>
    <row r="480" spans="1:6">
      <c r="A480" s="6">
        <v>45234.319444444445</v>
      </c>
      <c r="B480" s="7">
        <v>2.4166666700000001</v>
      </c>
      <c r="C480" t="str">
        <f>IF(WEEKDAY(Tableau13[[#This Row],[Données]],11)&gt;5,"W","S")</f>
        <v>W</v>
      </c>
      <c r="D480" t="str" cm="1">
        <f t="array" ref="D480">_xlfn.IFS(
AND(Tableau13[[#This Row],[Jours]]="W",Tableau13[[#This Row],[Colonne1]]="HC"),"Talon",
Tableau13[[#This Row],[Colonne1]]="HP","Consommation normale",
E480="HC","Talon")</f>
        <v>Consommation normale</v>
      </c>
      <c r="E480" s="3" t="str">
        <f>IF(OR(Tableau13[[#This Row],[Données]]-INT(Tableau13[[#This Row],[Données]])&lt;$J$2,Tableau13[[#This Row],[Données]]-INT(Tableau13[[#This Row],[Données]])&gt;=$I$2),"HC","HP")</f>
        <v>HP</v>
      </c>
      <c r="F480" t="str">
        <f>IF(AND(Tableau13[[#This Row],[Jours]]="W",Tableau13[[#This Row],[Colonne1]]="HC")=TRUE, "Talon","Conso normale")</f>
        <v>Conso normale</v>
      </c>
    </row>
    <row r="481" spans="1:6">
      <c r="A481" s="6">
        <v>45234.326388888891</v>
      </c>
      <c r="B481" s="7">
        <v>2.4166666700000001</v>
      </c>
      <c r="C481" t="str">
        <f>IF(WEEKDAY(Tableau13[[#This Row],[Données]],11)&gt;5,"W","S")</f>
        <v>W</v>
      </c>
      <c r="D481" t="str" cm="1">
        <f t="array" ref="D481">_xlfn.IFS(
AND(Tableau13[[#This Row],[Jours]]="W",Tableau13[[#This Row],[Colonne1]]="HC"),"Talon",
Tableau13[[#This Row],[Colonne1]]="HP","Consommation normale",
E481="HC","Talon")</f>
        <v>Consommation normale</v>
      </c>
      <c r="E481" s="3" t="str">
        <f>IF(OR(Tableau13[[#This Row],[Données]]-INT(Tableau13[[#This Row],[Données]])&lt;$J$2,Tableau13[[#This Row],[Données]]-INT(Tableau13[[#This Row],[Données]])&gt;=$I$2),"HC","HP")</f>
        <v>HP</v>
      </c>
      <c r="F481" t="str">
        <f>IF(AND(Tableau13[[#This Row],[Jours]]="W",Tableau13[[#This Row],[Colonne1]]="HC")=TRUE, "Talon","Conso normale")</f>
        <v>Conso normale</v>
      </c>
    </row>
    <row r="482" spans="1:6">
      <c r="A482" s="6">
        <v>45234.333333333336</v>
      </c>
      <c r="B482" s="7">
        <v>2.4166666700000001</v>
      </c>
      <c r="C482" t="str">
        <f>IF(WEEKDAY(Tableau13[[#This Row],[Données]],11)&gt;5,"W","S")</f>
        <v>W</v>
      </c>
      <c r="D482" t="str" cm="1">
        <f t="array" ref="D482">_xlfn.IFS(
AND(Tableau13[[#This Row],[Jours]]="W",Tableau13[[#This Row],[Colonne1]]="HC"),"Talon",
Tableau13[[#This Row],[Colonne1]]="HP","Consommation normale",
E482="HC","Talon")</f>
        <v>Consommation normale</v>
      </c>
      <c r="E482" s="3" t="str">
        <f>IF(OR(Tableau13[[#This Row],[Données]]-INT(Tableau13[[#This Row],[Données]])&lt;$J$2,Tableau13[[#This Row],[Données]]-INT(Tableau13[[#This Row],[Données]])&gt;=$I$2),"HC","HP")</f>
        <v>HP</v>
      </c>
      <c r="F482" t="str">
        <f>IF(AND(Tableau13[[#This Row],[Jours]]="W",Tableau13[[#This Row],[Colonne1]]="HC")=TRUE, "Talon","Conso normale")</f>
        <v>Conso normale</v>
      </c>
    </row>
    <row r="483" spans="1:6">
      <c r="A483" s="6">
        <v>45234.340277777781</v>
      </c>
      <c r="B483" s="7">
        <v>2.3333333299999999</v>
      </c>
      <c r="C483" t="str">
        <f>IF(WEEKDAY(Tableau13[[#This Row],[Données]],11)&gt;5,"W","S")</f>
        <v>W</v>
      </c>
      <c r="D483" t="str" cm="1">
        <f t="array" ref="D483">_xlfn.IFS(
AND(Tableau13[[#This Row],[Jours]]="W",Tableau13[[#This Row],[Colonne1]]="HC"),"Talon",
Tableau13[[#This Row],[Colonne1]]="HP","Consommation normale",
E483="HC","Talon")</f>
        <v>Consommation normale</v>
      </c>
      <c r="E483" s="3" t="str">
        <f>IF(OR(Tableau13[[#This Row],[Données]]-INT(Tableau13[[#This Row],[Données]])&lt;$J$2,Tableau13[[#This Row],[Données]]-INT(Tableau13[[#This Row],[Données]])&gt;=$I$2),"HC","HP")</f>
        <v>HP</v>
      </c>
      <c r="F483" t="str">
        <f>IF(AND(Tableau13[[#This Row],[Jours]]="W",Tableau13[[#This Row],[Colonne1]]="HC")=TRUE, "Talon","Conso normale")</f>
        <v>Conso normale</v>
      </c>
    </row>
    <row r="484" spans="1:6">
      <c r="A484" s="6">
        <v>45234.347222222219</v>
      </c>
      <c r="B484" s="7">
        <v>2.4166666700000001</v>
      </c>
      <c r="C484" t="str">
        <f>IF(WEEKDAY(Tableau13[[#This Row],[Données]],11)&gt;5,"W","S")</f>
        <v>W</v>
      </c>
      <c r="D484" t="str" cm="1">
        <f t="array" ref="D484">_xlfn.IFS(
AND(Tableau13[[#This Row],[Jours]]="W",Tableau13[[#This Row],[Colonne1]]="HC"),"Talon",
Tableau13[[#This Row],[Colonne1]]="HP","Consommation normale",
E484="HC","Talon")</f>
        <v>Consommation normale</v>
      </c>
      <c r="E484" s="3" t="str">
        <f>IF(OR(Tableau13[[#This Row],[Données]]-INT(Tableau13[[#This Row],[Données]])&lt;$J$2,Tableau13[[#This Row],[Données]]-INT(Tableau13[[#This Row],[Données]])&gt;=$I$2),"HC","HP")</f>
        <v>HP</v>
      </c>
      <c r="F484" t="str">
        <f>IF(AND(Tableau13[[#This Row],[Jours]]="W",Tableau13[[#This Row],[Colonne1]]="HC")=TRUE, "Talon","Conso normale")</f>
        <v>Conso normale</v>
      </c>
    </row>
    <row r="485" spans="1:6">
      <c r="A485" s="6">
        <v>45234.354166666664</v>
      </c>
      <c r="B485" s="7">
        <v>2.3333333299999999</v>
      </c>
      <c r="C485" t="str">
        <f>IF(WEEKDAY(Tableau13[[#This Row],[Données]],11)&gt;5,"W","S")</f>
        <v>W</v>
      </c>
      <c r="D485" t="str" cm="1">
        <f t="array" ref="D485">_xlfn.IFS(
AND(Tableau13[[#This Row],[Jours]]="W",Tableau13[[#This Row],[Colonne1]]="HC"),"Talon",
Tableau13[[#This Row],[Colonne1]]="HP","Consommation normale",
E485="HC","Talon")</f>
        <v>Consommation normale</v>
      </c>
      <c r="E485" s="3" t="str">
        <f>IF(OR(Tableau13[[#This Row],[Données]]-INT(Tableau13[[#This Row],[Données]])&lt;$J$2,Tableau13[[#This Row],[Données]]-INT(Tableau13[[#This Row],[Données]])&gt;=$I$2),"HC","HP")</f>
        <v>HP</v>
      </c>
      <c r="F485" t="str">
        <f>IF(AND(Tableau13[[#This Row],[Jours]]="W",Tableau13[[#This Row],[Colonne1]]="HC")=TRUE, "Talon","Conso normale")</f>
        <v>Conso normale</v>
      </c>
    </row>
    <row r="486" spans="1:6">
      <c r="A486" s="6">
        <v>45234.361111111109</v>
      </c>
      <c r="B486" s="7">
        <v>2.4166666700000001</v>
      </c>
      <c r="C486" t="str">
        <f>IF(WEEKDAY(Tableau13[[#This Row],[Données]],11)&gt;5,"W","S")</f>
        <v>W</v>
      </c>
      <c r="D486" t="str" cm="1">
        <f t="array" ref="D486">_xlfn.IFS(
AND(Tableau13[[#This Row],[Jours]]="W",Tableau13[[#This Row],[Colonne1]]="HC"),"Talon",
Tableau13[[#This Row],[Colonne1]]="HP","Consommation normale",
E486="HC","Talon")</f>
        <v>Consommation normale</v>
      </c>
      <c r="E486" s="3" t="str">
        <f>IF(OR(Tableau13[[#This Row],[Données]]-INT(Tableau13[[#This Row],[Données]])&lt;$J$2,Tableau13[[#This Row],[Données]]-INT(Tableau13[[#This Row],[Données]])&gt;=$I$2),"HC","HP")</f>
        <v>HP</v>
      </c>
      <c r="F486" t="str">
        <f>IF(AND(Tableau13[[#This Row],[Jours]]="W",Tableau13[[#This Row],[Colonne1]]="HC")=TRUE, "Talon","Conso normale")</f>
        <v>Conso normale</v>
      </c>
    </row>
    <row r="487" spans="1:6">
      <c r="A487" s="6">
        <v>45234.368055555555</v>
      </c>
      <c r="B487" s="7">
        <v>2.4166666700000001</v>
      </c>
      <c r="C487" t="str">
        <f>IF(WEEKDAY(Tableau13[[#This Row],[Données]],11)&gt;5,"W","S")</f>
        <v>W</v>
      </c>
      <c r="D487" t="str" cm="1">
        <f t="array" ref="D487">_xlfn.IFS(
AND(Tableau13[[#This Row],[Jours]]="W",Tableau13[[#This Row],[Colonne1]]="HC"),"Talon",
Tableau13[[#This Row],[Colonne1]]="HP","Consommation normale",
E487="HC","Talon")</f>
        <v>Consommation normale</v>
      </c>
      <c r="E487" s="3" t="str">
        <f>IF(OR(Tableau13[[#This Row],[Données]]-INT(Tableau13[[#This Row],[Données]])&lt;$J$2,Tableau13[[#This Row],[Données]]-INT(Tableau13[[#This Row],[Données]])&gt;=$I$2),"HC","HP")</f>
        <v>HP</v>
      </c>
      <c r="F487" t="str">
        <f>IF(AND(Tableau13[[#This Row],[Jours]]="W",Tableau13[[#This Row],[Colonne1]]="HC")=TRUE, "Talon","Conso normale")</f>
        <v>Conso normale</v>
      </c>
    </row>
    <row r="488" spans="1:6">
      <c r="A488" s="6">
        <v>45234.375</v>
      </c>
      <c r="B488" s="7">
        <v>2.4166666700000001</v>
      </c>
      <c r="C488" t="str">
        <f>IF(WEEKDAY(Tableau13[[#This Row],[Données]],11)&gt;5,"W","S")</f>
        <v>W</v>
      </c>
      <c r="D488" t="str" cm="1">
        <f t="array" ref="D488">_xlfn.IFS(
AND(Tableau13[[#This Row],[Jours]]="W",Tableau13[[#This Row],[Colonne1]]="HC"),"Talon",
Tableau13[[#This Row],[Colonne1]]="HP","Consommation normale",
E488="HC","Talon")</f>
        <v>Consommation normale</v>
      </c>
      <c r="E488" s="3" t="str">
        <f>IF(OR(Tableau13[[#This Row],[Données]]-INT(Tableau13[[#This Row],[Données]])&lt;$J$2,Tableau13[[#This Row],[Données]]-INT(Tableau13[[#This Row],[Données]])&gt;=$I$2),"HC","HP")</f>
        <v>HP</v>
      </c>
      <c r="F488" t="str">
        <f>IF(AND(Tableau13[[#This Row],[Jours]]="W",Tableau13[[#This Row],[Colonne1]]="HC")=TRUE, "Talon","Conso normale")</f>
        <v>Conso normale</v>
      </c>
    </row>
    <row r="489" spans="1:6">
      <c r="A489" s="6">
        <v>45234.381944444445</v>
      </c>
      <c r="B489" s="7">
        <v>2.4166666700000001</v>
      </c>
      <c r="C489" t="str">
        <f>IF(WEEKDAY(Tableau13[[#This Row],[Données]],11)&gt;5,"W","S")</f>
        <v>W</v>
      </c>
      <c r="D489" t="str" cm="1">
        <f t="array" ref="D489">_xlfn.IFS(
AND(Tableau13[[#This Row],[Jours]]="W",Tableau13[[#This Row],[Colonne1]]="HC"),"Talon",
Tableau13[[#This Row],[Colonne1]]="HP","Consommation normale",
E489="HC","Talon")</f>
        <v>Consommation normale</v>
      </c>
      <c r="E489" s="3" t="str">
        <f>IF(OR(Tableau13[[#This Row],[Données]]-INT(Tableau13[[#This Row],[Données]])&lt;$J$2,Tableau13[[#This Row],[Données]]-INT(Tableau13[[#This Row],[Données]])&gt;=$I$2),"HC","HP")</f>
        <v>HP</v>
      </c>
      <c r="F489" t="str">
        <f>IF(AND(Tableau13[[#This Row],[Jours]]="W",Tableau13[[#This Row],[Colonne1]]="HC")=TRUE, "Talon","Conso normale")</f>
        <v>Conso normale</v>
      </c>
    </row>
    <row r="490" spans="1:6">
      <c r="A490" s="6">
        <v>45234.388888888891</v>
      </c>
      <c r="B490" s="7">
        <v>2.4166666700000001</v>
      </c>
      <c r="C490" t="str">
        <f>IF(WEEKDAY(Tableau13[[#This Row],[Données]],11)&gt;5,"W","S")</f>
        <v>W</v>
      </c>
      <c r="D490" t="str" cm="1">
        <f t="array" ref="D490">_xlfn.IFS(
AND(Tableau13[[#This Row],[Jours]]="W",Tableau13[[#This Row],[Colonne1]]="HC"),"Talon",
Tableau13[[#This Row],[Colonne1]]="HP","Consommation normale",
E490="HC","Talon")</f>
        <v>Consommation normale</v>
      </c>
      <c r="E490" s="3" t="str">
        <f>IF(OR(Tableau13[[#This Row],[Données]]-INT(Tableau13[[#This Row],[Données]])&lt;$J$2,Tableau13[[#This Row],[Données]]-INT(Tableau13[[#This Row],[Données]])&gt;=$I$2),"HC","HP")</f>
        <v>HP</v>
      </c>
      <c r="F490" t="str">
        <f>IF(AND(Tableau13[[#This Row],[Jours]]="W",Tableau13[[#This Row],[Colonne1]]="HC")=TRUE, "Talon","Conso normale")</f>
        <v>Conso normale</v>
      </c>
    </row>
    <row r="491" spans="1:6">
      <c r="A491" s="6">
        <v>45234.395833333336</v>
      </c>
      <c r="B491" s="7">
        <v>2.3333333299999999</v>
      </c>
      <c r="C491" t="str">
        <f>IF(WEEKDAY(Tableau13[[#This Row],[Données]],11)&gt;5,"W","S")</f>
        <v>W</v>
      </c>
      <c r="D491" t="str" cm="1">
        <f t="array" ref="D491">_xlfn.IFS(
AND(Tableau13[[#This Row],[Jours]]="W",Tableau13[[#This Row],[Colonne1]]="HC"),"Talon",
Tableau13[[#This Row],[Colonne1]]="HP","Consommation normale",
E491="HC","Talon")</f>
        <v>Consommation normale</v>
      </c>
      <c r="E491" s="3" t="str">
        <f>IF(OR(Tableau13[[#This Row],[Données]]-INT(Tableau13[[#This Row],[Données]])&lt;$J$2,Tableau13[[#This Row],[Données]]-INT(Tableau13[[#This Row],[Données]])&gt;=$I$2),"HC","HP")</f>
        <v>HP</v>
      </c>
      <c r="F491" t="str">
        <f>IF(AND(Tableau13[[#This Row],[Jours]]="W",Tableau13[[#This Row],[Colonne1]]="HC")=TRUE, "Talon","Conso normale")</f>
        <v>Conso normale</v>
      </c>
    </row>
    <row r="492" spans="1:6">
      <c r="A492" s="6">
        <v>45234.402777777781</v>
      </c>
      <c r="B492" s="7">
        <v>2.4166666700000001</v>
      </c>
      <c r="C492" t="str">
        <f>IF(WEEKDAY(Tableau13[[#This Row],[Données]],11)&gt;5,"W","S")</f>
        <v>W</v>
      </c>
      <c r="D492" t="str" cm="1">
        <f t="array" ref="D492">_xlfn.IFS(
AND(Tableau13[[#This Row],[Jours]]="W",Tableau13[[#This Row],[Colonne1]]="HC"),"Talon",
Tableau13[[#This Row],[Colonne1]]="HP","Consommation normale",
E492="HC","Talon")</f>
        <v>Consommation normale</v>
      </c>
      <c r="E492" s="3" t="str">
        <f>IF(OR(Tableau13[[#This Row],[Données]]-INT(Tableau13[[#This Row],[Données]])&lt;$J$2,Tableau13[[#This Row],[Données]]-INT(Tableau13[[#This Row],[Données]])&gt;=$I$2),"HC","HP")</f>
        <v>HP</v>
      </c>
      <c r="F492" t="str">
        <f>IF(AND(Tableau13[[#This Row],[Jours]]="W",Tableau13[[#This Row],[Colonne1]]="HC")=TRUE, "Talon","Conso normale")</f>
        <v>Conso normale</v>
      </c>
    </row>
    <row r="493" spans="1:6">
      <c r="A493" s="6">
        <v>45234.409722222219</v>
      </c>
      <c r="B493" s="7">
        <v>2.5</v>
      </c>
      <c r="C493" t="str">
        <f>IF(WEEKDAY(Tableau13[[#This Row],[Données]],11)&gt;5,"W","S")</f>
        <v>W</v>
      </c>
      <c r="D493" t="str" cm="1">
        <f t="array" ref="D493">_xlfn.IFS(
AND(Tableau13[[#This Row],[Jours]]="W",Tableau13[[#This Row],[Colonne1]]="HC"),"Talon",
Tableau13[[#This Row],[Colonne1]]="HP","Consommation normale",
E493="HC","Talon")</f>
        <v>Consommation normale</v>
      </c>
      <c r="E493" s="3" t="str">
        <f>IF(OR(Tableau13[[#This Row],[Données]]-INT(Tableau13[[#This Row],[Données]])&lt;$J$2,Tableau13[[#This Row],[Données]]-INT(Tableau13[[#This Row],[Données]])&gt;=$I$2),"HC","HP")</f>
        <v>HP</v>
      </c>
      <c r="F493" t="str">
        <f>IF(AND(Tableau13[[#This Row],[Jours]]="W",Tableau13[[#This Row],[Colonne1]]="HC")=TRUE, "Talon","Conso normale")</f>
        <v>Conso normale</v>
      </c>
    </row>
    <row r="494" spans="1:6">
      <c r="A494" s="6">
        <v>45234.416666666664</v>
      </c>
      <c r="B494" s="7">
        <v>2.4166666700000001</v>
      </c>
      <c r="C494" t="str">
        <f>IF(WEEKDAY(Tableau13[[#This Row],[Données]],11)&gt;5,"W","S")</f>
        <v>W</v>
      </c>
      <c r="D494" t="str" cm="1">
        <f t="array" ref="D494">_xlfn.IFS(
AND(Tableau13[[#This Row],[Jours]]="W",Tableau13[[#This Row],[Colonne1]]="HC"),"Talon",
Tableau13[[#This Row],[Colonne1]]="HP","Consommation normale",
E494="HC","Talon")</f>
        <v>Consommation normale</v>
      </c>
      <c r="E494" s="3" t="str">
        <f>IF(OR(Tableau13[[#This Row],[Données]]-INT(Tableau13[[#This Row],[Données]])&lt;$J$2,Tableau13[[#This Row],[Données]]-INT(Tableau13[[#This Row],[Données]])&gt;=$I$2),"HC","HP")</f>
        <v>HP</v>
      </c>
      <c r="F494" t="str">
        <f>IF(AND(Tableau13[[#This Row],[Jours]]="W",Tableau13[[#This Row],[Colonne1]]="HC")=TRUE, "Talon","Conso normale")</f>
        <v>Conso normale</v>
      </c>
    </row>
    <row r="495" spans="1:6">
      <c r="A495" s="6">
        <v>45234.423611111109</v>
      </c>
      <c r="B495" s="7">
        <v>2.4166666700000001</v>
      </c>
      <c r="C495" t="str">
        <f>IF(WEEKDAY(Tableau13[[#This Row],[Données]],11)&gt;5,"W","S")</f>
        <v>W</v>
      </c>
      <c r="D495" t="str" cm="1">
        <f t="array" ref="D495">_xlfn.IFS(
AND(Tableau13[[#This Row],[Jours]]="W",Tableau13[[#This Row],[Colonne1]]="HC"),"Talon",
Tableau13[[#This Row],[Colonne1]]="HP","Consommation normale",
E495="HC","Talon")</f>
        <v>Consommation normale</v>
      </c>
      <c r="E495" s="3" t="str">
        <f>IF(OR(Tableau13[[#This Row],[Données]]-INT(Tableau13[[#This Row],[Données]])&lt;$J$2,Tableau13[[#This Row],[Données]]-INT(Tableau13[[#This Row],[Données]])&gt;=$I$2),"HC","HP")</f>
        <v>HP</v>
      </c>
      <c r="F495" t="str">
        <f>IF(AND(Tableau13[[#This Row],[Jours]]="W",Tableau13[[#This Row],[Colonne1]]="HC")=TRUE, "Talon","Conso normale")</f>
        <v>Conso normale</v>
      </c>
    </row>
    <row r="496" spans="1:6">
      <c r="A496" s="6">
        <v>45234.430555555555</v>
      </c>
      <c r="B496" s="7">
        <v>2.4166666700000001</v>
      </c>
      <c r="C496" t="str">
        <f>IF(WEEKDAY(Tableau13[[#This Row],[Données]],11)&gt;5,"W","S")</f>
        <v>W</v>
      </c>
      <c r="D496" t="str" cm="1">
        <f t="array" ref="D496">_xlfn.IFS(
AND(Tableau13[[#This Row],[Jours]]="W",Tableau13[[#This Row],[Colonne1]]="HC"),"Talon",
Tableau13[[#This Row],[Colonne1]]="HP","Consommation normale",
E496="HC","Talon")</f>
        <v>Consommation normale</v>
      </c>
      <c r="E496" s="3" t="str">
        <f>IF(OR(Tableau13[[#This Row],[Données]]-INT(Tableau13[[#This Row],[Données]])&lt;$J$2,Tableau13[[#This Row],[Données]]-INT(Tableau13[[#This Row],[Données]])&gt;=$I$2),"HC","HP")</f>
        <v>HP</v>
      </c>
      <c r="F496" t="str">
        <f>IF(AND(Tableau13[[#This Row],[Jours]]="W",Tableau13[[#This Row],[Colonne1]]="HC")=TRUE, "Talon","Conso normale")</f>
        <v>Conso normale</v>
      </c>
    </row>
    <row r="497" spans="1:6">
      <c r="A497" s="6">
        <v>45234.4375</v>
      </c>
      <c r="B497" s="7">
        <v>2.4166666700000001</v>
      </c>
      <c r="C497" t="str">
        <f>IF(WEEKDAY(Tableau13[[#This Row],[Données]],11)&gt;5,"W","S")</f>
        <v>W</v>
      </c>
      <c r="D497" t="str" cm="1">
        <f t="array" ref="D497">_xlfn.IFS(
AND(Tableau13[[#This Row],[Jours]]="W",Tableau13[[#This Row],[Colonne1]]="HC"),"Talon",
Tableau13[[#This Row],[Colonne1]]="HP","Consommation normale",
E497="HC","Talon")</f>
        <v>Consommation normale</v>
      </c>
      <c r="E497" s="3" t="str">
        <f>IF(OR(Tableau13[[#This Row],[Données]]-INT(Tableau13[[#This Row],[Données]])&lt;$J$2,Tableau13[[#This Row],[Données]]-INT(Tableau13[[#This Row],[Données]])&gt;=$I$2),"HC","HP")</f>
        <v>HP</v>
      </c>
      <c r="F497" t="str">
        <f>IF(AND(Tableau13[[#This Row],[Jours]]="W",Tableau13[[#This Row],[Colonne1]]="HC")=TRUE, "Talon","Conso normale")</f>
        <v>Conso normale</v>
      </c>
    </row>
    <row r="498" spans="1:6">
      <c r="A498" s="6">
        <v>45234.444444444445</v>
      </c>
      <c r="B498" s="7">
        <v>2.4166666700000001</v>
      </c>
      <c r="C498" t="str">
        <f>IF(WEEKDAY(Tableau13[[#This Row],[Données]],11)&gt;5,"W","S")</f>
        <v>W</v>
      </c>
      <c r="D498" t="str" cm="1">
        <f t="array" ref="D498">_xlfn.IFS(
AND(Tableau13[[#This Row],[Jours]]="W",Tableau13[[#This Row],[Colonne1]]="HC"),"Talon",
Tableau13[[#This Row],[Colonne1]]="HP","Consommation normale",
E498="HC","Talon")</f>
        <v>Consommation normale</v>
      </c>
      <c r="E498" s="3" t="str">
        <f>IF(OR(Tableau13[[#This Row],[Données]]-INT(Tableau13[[#This Row],[Données]])&lt;$J$2,Tableau13[[#This Row],[Données]]-INT(Tableau13[[#This Row],[Données]])&gt;=$I$2),"HC","HP")</f>
        <v>HP</v>
      </c>
      <c r="F498" t="str">
        <f>IF(AND(Tableau13[[#This Row],[Jours]]="W",Tableau13[[#This Row],[Colonne1]]="HC")=TRUE, "Talon","Conso normale")</f>
        <v>Conso normale</v>
      </c>
    </row>
    <row r="499" spans="1:6">
      <c r="A499" s="6">
        <v>45234.451388888891</v>
      </c>
      <c r="B499" s="7">
        <v>2.4166666700000001</v>
      </c>
      <c r="C499" t="str">
        <f>IF(WEEKDAY(Tableau13[[#This Row],[Données]],11)&gt;5,"W","S")</f>
        <v>W</v>
      </c>
      <c r="D499" t="str" cm="1">
        <f t="array" ref="D499">_xlfn.IFS(
AND(Tableau13[[#This Row],[Jours]]="W",Tableau13[[#This Row],[Colonne1]]="HC"),"Talon",
Tableau13[[#This Row],[Colonne1]]="HP","Consommation normale",
E499="HC","Talon")</f>
        <v>Consommation normale</v>
      </c>
      <c r="E499" s="3" t="str">
        <f>IF(OR(Tableau13[[#This Row],[Données]]-INT(Tableau13[[#This Row],[Données]])&lt;$J$2,Tableau13[[#This Row],[Données]]-INT(Tableau13[[#This Row],[Données]])&gt;=$I$2),"HC","HP")</f>
        <v>HP</v>
      </c>
      <c r="F499" t="str">
        <f>IF(AND(Tableau13[[#This Row],[Jours]]="W",Tableau13[[#This Row],[Colonne1]]="HC")=TRUE, "Talon","Conso normale")</f>
        <v>Conso normale</v>
      </c>
    </row>
    <row r="500" spans="1:6">
      <c r="A500" s="6">
        <v>45234.458333333336</v>
      </c>
      <c r="B500" s="7">
        <v>2.4166666700000001</v>
      </c>
      <c r="C500" t="str">
        <f>IF(WEEKDAY(Tableau13[[#This Row],[Données]],11)&gt;5,"W","S")</f>
        <v>W</v>
      </c>
      <c r="D500" t="str" cm="1">
        <f t="array" ref="D500">_xlfn.IFS(
AND(Tableau13[[#This Row],[Jours]]="W",Tableau13[[#This Row],[Colonne1]]="HC"),"Talon",
Tableau13[[#This Row],[Colonne1]]="HP","Consommation normale",
E500="HC","Talon")</f>
        <v>Consommation normale</v>
      </c>
      <c r="E500" s="3" t="str">
        <f>IF(OR(Tableau13[[#This Row],[Données]]-INT(Tableau13[[#This Row],[Données]])&lt;$J$2,Tableau13[[#This Row],[Données]]-INT(Tableau13[[#This Row],[Données]])&gt;=$I$2),"HC","HP")</f>
        <v>HP</v>
      </c>
      <c r="F500" t="str">
        <f>IF(AND(Tableau13[[#This Row],[Jours]]="W",Tableau13[[#This Row],[Colonne1]]="HC")=TRUE, "Talon","Conso normale")</f>
        <v>Conso normale</v>
      </c>
    </row>
    <row r="501" spans="1:6">
      <c r="A501" s="6">
        <v>45234.465277777781</v>
      </c>
      <c r="B501" s="7">
        <v>2.4166666700000001</v>
      </c>
      <c r="C501" t="str">
        <f>IF(WEEKDAY(Tableau13[[#This Row],[Données]],11)&gt;5,"W","S")</f>
        <v>W</v>
      </c>
      <c r="D501" t="str" cm="1">
        <f t="array" ref="D501">_xlfn.IFS(
AND(Tableau13[[#This Row],[Jours]]="W",Tableau13[[#This Row],[Colonne1]]="HC"),"Talon",
Tableau13[[#This Row],[Colonne1]]="HP","Consommation normale",
E501="HC","Talon")</f>
        <v>Consommation normale</v>
      </c>
      <c r="E501" s="3" t="str">
        <f>IF(OR(Tableau13[[#This Row],[Données]]-INT(Tableau13[[#This Row],[Données]])&lt;$J$2,Tableau13[[#This Row],[Données]]-INT(Tableau13[[#This Row],[Données]])&gt;=$I$2),"HC","HP")</f>
        <v>HP</v>
      </c>
      <c r="F501" t="str">
        <f>IF(AND(Tableau13[[#This Row],[Jours]]="W",Tableau13[[#This Row],[Colonne1]]="HC")=TRUE, "Talon","Conso normale")</f>
        <v>Conso normale</v>
      </c>
    </row>
    <row r="502" spans="1:6">
      <c r="A502" s="6">
        <v>45234.472222222219</v>
      </c>
      <c r="B502" s="7">
        <v>2.5</v>
      </c>
      <c r="C502" t="str">
        <f>IF(WEEKDAY(Tableau13[[#This Row],[Données]],11)&gt;5,"W","S")</f>
        <v>W</v>
      </c>
      <c r="D502" t="str" cm="1">
        <f t="array" ref="D502">_xlfn.IFS(
AND(Tableau13[[#This Row],[Jours]]="W",Tableau13[[#This Row],[Colonne1]]="HC"),"Talon",
Tableau13[[#This Row],[Colonne1]]="HP","Consommation normale",
E502="HC","Talon")</f>
        <v>Consommation normale</v>
      </c>
      <c r="E502" s="3" t="str">
        <f>IF(OR(Tableau13[[#This Row],[Données]]-INT(Tableau13[[#This Row],[Données]])&lt;$J$2,Tableau13[[#This Row],[Données]]-INT(Tableau13[[#This Row],[Données]])&gt;=$I$2),"HC","HP")</f>
        <v>HP</v>
      </c>
      <c r="F502" t="str">
        <f>IF(AND(Tableau13[[#This Row],[Jours]]="W",Tableau13[[#This Row],[Colonne1]]="HC")=TRUE, "Talon","Conso normale")</f>
        <v>Conso normale</v>
      </c>
    </row>
    <row r="503" spans="1:6">
      <c r="A503" s="6">
        <v>45234.479166666664</v>
      </c>
      <c r="B503" s="7">
        <v>2.5</v>
      </c>
      <c r="C503" t="str">
        <f>IF(WEEKDAY(Tableau13[[#This Row],[Données]],11)&gt;5,"W","S")</f>
        <v>W</v>
      </c>
      <c r="D503" t="str" cm="1">
        <f t="array" ref="D503">_xlfn.IFS(
AND(Tableau13[[#This Row],[Jours]]="W",Tableau13[[#This Row],[Colonne1]]="HC"),"Talon",
Tableau13[[#This Row],[Colonne1]]="HP","Consommation normale",
E503="HC","Talon")</f>
        <v>Consommation normale</v>
      </c>
      <c r="E503" s="3" t="str">
        <f>IF(OR(Tableau13[[#This Row],[Données]]-INT(Tableau13[[#This Row],[Données]])&lt;$J$2,Tableau13[[#This Row],[Données]]-INT(Tableau13[[#This Row],[Données]])&gt;=$I$2),"HC","HP")</f>
        <v>HP</v>
      </c>
      <c r="F503" t="str">
        <f>IF(AND(Tableau13[[#This Row],[Jours]]="W",Tableau13[[#This Row],[Colonne1]]="HC")=TRUE, "Talon","Conso normale")</f>
        <v>Conso normale</v>
      </c>
    </row>
    <row r="504" spans="1:6">
      <c r="A504" s="6">
        <v>45234.486111111109</v>
      </c>
      <c r="B504" s="7">
        <v>1.5833333300000001</v>
      </c>
      <c r="C504" t="str">
        <f>IF(WEEKDAY(Tableau13[[#This Row],[Données]],11)&gt;5,"W","S")</f>
        <v>W</v>
      </c>
      <c r="D504" t="str" cm="1">
        <f t="array" ref="D504">_xlfn.IFS(
AND(Tableau13[[#This Row],[Jours]]="W",Tableau13[[#This Row],[Colonne1]]="HC"),"Talon",
Tableau13[[#This Row],[Colonne1]]="HP","Consommation normale",
E504="HC","Talon")</f>
        <v>Consommation normale</v>
      </c>
      <c r="E504" s="3" t="str">
        <f>IF(OR(Tableau13[[#This Row],[Données]]-INT(Tableau13[[#This Row],[Données]])&lt;$J$2,Tableau13[[#This Row],[Données]]-INT(Tableau13[[#This Row],[Données]])&gt;=$I$2),"HC","HP")</f>
        <v>HP</v>
      </c>
      <c r="F504" t="str">
        <f>IF(AND(Tableau13[[#This Row],[Jours]]="W",Tableau13[[#This Row],[Colonne1]]="HC")=TRUE, "Talon","Conso normale")</f>
        <v>Conso normale</v>
      </c>
    </row>
    <row r="505" spans="1:6">
      <c r="A505" s="6">
        <v>45234.493055555555</v>
      </c>
      <c r="B505" s="7">
        <v>1.5833333300000001</v>
      </c>
      <c r="C505" t="str">
        <f>IF(WEEKDAY(Tableau13[[#This Row],[Données]],11)&gt;5,"W","S")</f>
        <v>W</v>
      </c>
      <c r="D505" t="str" cm="1">
        <f t="array" ref="D505">_xlfn.IFS(
AND(Tableau13[[#This Row],[Jours]]="W",Tableau13[[#This Row],[Colonne1]]="HC"),"Talon",
Tableau13[[#This Row],[Colonne1]]="HP","Consommation normale",
E505="HC","Talon")</f>
        <v>Consommation normale</v>
      </c>
      <c r="E505" s="3" t="str">
        <f>IF(OR(Tableau13[[#This Row],[Données]]-INT(Tableau13[[#This Row],[Données]])&lt;$J$2,Tableau13[[#This Row],[Données]]-INT(Tableau13[[#This Row],[Données]])&gt;=$I$2),"HC","HP")</f>
        <v>HP</v>
      </c>
      <c r="F505" t="str">
        <f>IF(AND(Tableau13[[#This Row],[Jours]]="W",Tableau13[[#This Row],[Colonne1]]="HC")=TRUE, "Talon","Conso normale")</f>
        <v>Conso normale</v>
      </c>
    </row>
    <row r="506" spans="1:6">
      <c r="A506" s="6">
        <v>45234.5</v>
      </c>
      <c r="B506" s="7">
        <v>1.6666666699999999</v>
      </c>
      <c r="C506" t="str">
        <f>IF(WEEKDAY(Tableau13[[#This Row],[Données]],11)&gt;5,"W","S")</f>
        <v>W</v>
      </c>
      <c r="D506" t="str" cm="1">
        <f t="array" ref="D506">_xlfn.IFS(
AND(Tableau13[[#This Row],[Jours]]="W",Tableau13[[#This Row],[Colonne1]]="HC"),"Talon",
Tableau13[[#This Row],[Colonne1]]="HP","Consommation normale",
E506="HC","Talon")</f>
        <v>Consommation normale</v>
      </c>
      <c r="E506" s="3" t="str">
        <f>IF(OR(Tableau13[[#This Row],[Données]]-INT(Tableau13[[#This Row],[Données]])&lt;$J$2,Tableau13[[#This Row],[Données]]-INT(Tableau13[[#This Row],[Données]])&gt;=$I$2),"HC","HP")</f>
        <v>HP</v>
      </c>
      <c r="F506" t="str">
        <f>IF(AND(Tableau13[[#This Row],[Jours]]="W",Tableau13[[#This Row],[Colonne1]]="HC")=TRUE, "Talon","Conso normale")</f>
        <v>Conso normale</v>
      </c>
    </row>
    <row r="507" spans="1:6">
      <c r="A507" s="6">
        <v>45234.506944444445</v>
      </c>
      <c r="B507" s="7">
        <v>1.5833333300000001</v>
      </c>
      <c r="C507" t="str">
        <f>IF(WEEKDAY(Tableau13[[#This Row],[Données]],11)&gt;5,"W","S")</f>
        <v>W</v>
      </c>
      <c r="D507" t="str" cm="1">
        <f t="array" ref="D507">_xlfn.IFS(
AND(Tableau13[[#This Row],[Jours]]="W",Tableau13[[#This Row],[Colonne1]]="HC"),"Talon",
Tableau13[[#This Row],[Colonne1]]="HP","Consommation normale",
E507="HC","Talon")</f>
        <v>Consommation normale</v>
      </c>
      <c r="E507" s="3" t="str">
        <f>IF(OR(Tableau13[[#This Row],[Données]]-INT(Tableau13[[#This Row],[Données]])&lt;$J$2,Tableau13[[#This Row],[Données]]-INT(Tableau13[[#This Row],[Données]])&gt;=$I$2),"HC","HP")</f>
        <v>HP</v>
      </c>
      <c r="F507" t="str">
        <f>IF(AND(Tableau13[[#This Row],[Jours]]="W",Tableau13[[#This Row],[Colonne1]]="HC")=TRUE, "Talon","Conso normale")</f>
        <v>Conso normale</v>
      </c>
    </row>
    <row r="508" spans="1:6">
      <c r="A508" s="6">
        <v>45234.513888888891</v>
      </c>
      <c r="B508" s="7">
        <v>1.5833333300000001</v>
      </c>
      <c r="C508" t="str">
        <f>IF(WEEKDAY(Tableau13[[#This Row],[Données]],11)&gt;5,"W","S")</f>
        <v>W</v>
      </c>
      <c r="D508" t="str" cm="1">
        <f t="array" ref="D508">_xlfn.IFS(
AND(Tableau13[[#This Row],[Jours]]="W",Tableau13[[#This Row],[Colonne1]]="HC"),"Talon",
Tableau13[[#This Row],[Colonne1]]="HP","Consommation normale",
E508="HC","Talon")</f>
        <v>Consommation normale</v>
      </c>
      <c r="E508" s="3" t="str">
        <f>IF(OR(Tableau13[[#This Row],[Données]]-INT(Tableau13[[#This Row],[Données]])&lt;$J$2,Tableau13[[#This Row],[Données]]-INT(Tableau13[[#This Row],[Données]])&gt;=$I$2),"HC","HP")</f>
        <v>HP</v>
      </c>
      <c r="F508" t="str">
        <f>IF(AND(Tableau13[[#This Row],[Jours]]="W",Tableau13[[#This Row],[Colonne1]]="HC")=TRUE, "Talon","Conso normale")</f>
        <v>Conso normale</v>
      </c>
    </row>
    <row r="509" spans="1:6">
      <c r="A509" s="6">
        <v>45234.520833333336</v>
      </c>
      <c r="B509" s="7">
        <v>1.6666666699999999</v>
      </c>
      <c r="C509" t="str">
        <f>IF(WEEKDAY(Tableau13[[#This Row],[Données]],11)&gt;5,"W","S")</f>
        <v>W</v>
      </c>
      <c r="D509" t="str" cm="1">
        <f t="array" ref="D509">_xlfn.IFS(
AND(Tableau13[[#This Row],[Jours]]="W",Tableau13[[#This Row],[Colonne1]]="HC"),"Talon",
Tableau13[[#This Row],[Colonne1]]="HP","Consommation normale",
E509="HC","Talon")</f>
        <v>Consommation normale</v>
      </c>
      <c r="E509" s="3" t="str">
        <f>IF(OR(Tableau13[[#This Row],[Données]]-INT(Tableau13[[#This Row],[Données]])&lt;$J$2,Tableau13[[#This Row],[Données]]-INT(Tableau13[[#This Row],[Données]])&gt;=$I$2),"HC","HP")</f>
        <v>HP</v>
      </c>
      <c r="F509" t="str">
        <f>IF(AND(Tableau13[[#This Row],[Jours]]="W",Tableau13[[#This Row],[Colonne1]]="HC")=TRUE, "Talon","Conso normale")</f>
        <v>Conso normale</v>
      </c>
    </row>
    <row r="510" spans="1:6">
      <c r="A510" s="6">
        <v>45234.527777777781</v>
      </c>
      <c r="B510" s="7">
        <v>1.5833333300000001</v>
      </c>
      <c r="C510" t="str">
        <f>IF(WEEKDAY(Tableau13[[#This Row],[Données]],11)&gt;5,"W","S")</f>
        <v>W</v>
      </c>
      <c r="D510" t="str" cm="1">
        <f t="array" ref="D510">_xlfn.IFS(
AND(Tableau13[[#This Row],[Jours]]="W",Tableau13[[#This Row],[Colonne1]]="HC"),"Talon",
Tableau13[[#This Row],[Colonne1]]="HP","Consommation normale",
E510="HC","Talon")</f>
        <v>Consommation normale</v>
      </c>
      <c r="E510" s="3" t="str">
        <f>IF(OR(Tableau13[[#This Row],[Données]]-INT(Tableau13[[#This Row],[Données]])&lt;$J$2,Tableau13[[#This Row],[Données]]-INT(Tableau13[[#This Row],[Données]])&gt;=$I$2),"HC","HP")</f>
        <v>HP</v>
      </c>
      <c r="F510" t="str">
        <f>IF(AND(Tableau13[[#This Row],[Jours]]="W",Tableau13[[#This Row],[Colonne1]]="HC")=TRUE, "Talon","Conso normale")</f>
        <v>Conso normale</v>
      </c>
    </row>
    <row r="511" spans="1:6">
      <c r="A511" s="6">
        <v>45234.534722222219</v>
      </c>
      <c r="B511" s="7">
        <v>1.6666666699999999</v>
      </c>
      <c r="C511" t="str">
        <f>IF(WEEKDAY(Tableau13[[#This Row],[Données]],11)&gt;5,"W","S")</f>
        <v>W</v>
      </c>
      <c r="D511" t="str" cm="1">
        <f t="array" ref="D511">_xlfn.IFS(
AND(Tableau13[[#This Row],[Jours]]="W",Tableau13[[#This Row],[Colonne1]]="HC"),"Talon",
Tableau13[[#This Row],[Colonne1]]="HP","Consommation normale",
E511="HC","Talon")</f>
        <v>Consommation normale</v>
      </c>
      <c r="E511" s="3" t="str">
        <f>IF(OR(Tableau13[[#This Row],[Données]]-INT(Tableau13[[#This Row],[Données]])&lt;$J$2,Tableau13[[#This Row],[Données]]-INT(Tableau13[[#This Row],[Données]])&gt;=$I$2),"HC","HP")</f>
        <v>HP</v>
      </c>
      <c r="F511" t="str">
        <f>IF(AND(Tableau13[[#This Row],[Jours]]="W",Tableau13[[#This Row],[Colonne1]]="HC")=TRUE, "Talon","Conso normale")</f>
        <v>Conso normale</v>
      </c>
    </row>
    <row r="512" spans="1:6">
      <c r="A512" s="6">
        <v>45234.541666666664</v>
      </c>
      <c r="B512" s="7">
        <v>1.5833333300000001</v>
      </c>
      <c r="C512" t="str">
        <f>IF(WEEKDAY(Tableau13[[#This Row],[Données]],11)&gt;5,"W","S")</f>
        <v>W</v>
      </c>
      <c r="D512" t="str" cm="1">
        <f t="array" ref="D512">_xlfn.IFS(
AND(Tableau13[[#This Row],[Jours]]="W",Tableau13[[#This Row],[Colonne1]]="HC"),"Talon",
Tableau13[[#This Row],[Colonne1]]="HP","Consommation normale",
E512="HC","Talon")</f>
        <v>Consommation normale</v>
      </c>
      <c r="E512" s="3" t="str">
        <f>IF(OR(Tableau13[[#This Row],[Données]]-INT(Tableau13[[#This Row],[Données]])&lt;$J$2,Tableau13[[#This Row],[Données]]-INT(Tableau13[[#This Row],[Données]])&gt;=$I$2),"HC","HP")</f>
        <v>HP</v>
      </c>
      <c r="F512" t="str">
        <f>IF(AND(Tableau13[[#This Row],[Jours]]="W",Tableau13[[#This Row],[Colonne1]]="HC")=TRUE, "Talon","Conso normale")</f>
        <v>Conso normale</v>
      </c>
    </row>
    <row r="513" spans="1:6">
      <c r="A513" s="6">
        <v>45234.548611111109</v>
      </c>
      <c r="B513" s="7">
        <v>1.5833333300000001</v>
      </c>
      <c r="C513" t="str">
        <f>IF(WEEKDAY(Tableau13[[#This Row],[Données]],11)&gt;5,"W","S")</f>
        <v>W</v>
      </c>
      <c r="D513" t="str" cm="1">
        <f t="array" ref="D513">_xlfn.IFS(
AND(Tableau13[[#This Row],[Jours]]="W",Tableau13[[#This Row],[Colonne1]]="HC"),"Talon",
Tableau13[[#This Row],[Colonne1]]="HP","Consommation normale",
E513="HC","Talon")</f>
        <v>Consommation normale</v>
      </c>
      <c r="E513" s="3" t="str">
        <f>IF(OR(Tableau13[[#This Row],[Données]]-INT(Tableau13[[#This Row],[Données]])&lt;$J$2,Tableau13[[#This Row],[Données]]-INT(Tableau13[[#This Row],[Données]])&gt;=$I$2),"HC","HP")</f>
        <v>HP</v>
      </c>
      <c r="F513" t="str">
        <f>IF(AND(Tableau13[[#This Row],[Jours]]="W",Tableau13[[#This Row],[Colonne1]]="HC")=TRUE, "Talon","Conso normale")</f>
        <v>Conso normale</v>
      </c>
    </row>
    <row r="514" spans="1:6">
      <c r="A514" s="6">
        <v>45234.555555555555</v>
      </c>
      <c r="B514" s="7">
        <v>1.6666666699999999</v>
      </c>
      <c r="C514" t="str">
        <f>IF(WEEKDAY(Tableau13[[#This Row],[Données]],11)&gt;5,"W","S")</f>
        <v>W</v>
      </c>
      <c r="D514" t="str" cm="1">
        <f t="array" ref="D514">_xlfn.IFS(
AND(Tableau13[[#This Row],[Jours]]="W",Tableau13[[#This Row],[Colonne1]]="HC"),"Talon",
Tableau13[[#This Row],[Colonne1]]="HP","Consommation normale",
E514="HC","Talon")</f>
        <v>Consommation normale</v>
      </c>
      <c r="E514" s="3" t="str">
        <f>IF(OR(Tableau13[[#This Row],[Données]]-INT(Tableau13[[#This Row],[Données]])&lt;$J$2,Tableau13[[#This Row],[Données]]-INT(Tableau13[[#This Row],[Données]])&gt;=$I$2),"HC","HP")</f>
        <v>HP</v>
      </c>
      <c r="F514" t="str">
        <f>IF(AND(Tableau13[[#This Row],[Jours]]="W",Tableau13[[#This Row],[Colonne1]]="HC")=TRUE, "Talon","Conso normale")</f>
        <v>Conso normale</v>
      </c>
    </row>
    <row r="515" spans="1:6">
      <c r="A515" s="6">
        <v>45234.5625</v>
      </c>
      <c r="B515" s="7">
        <v>1.5833333300000001</v>
      </c>
      <c r="C515" t="str">
        <f>IF(WEEKDAY(Tableau13[[#This Row],[Données]],11)&gt;5,"W","S")</f>
        <v>W</v>
      </c>
      <c r="D515" t="str" cm="1">
        <f t="array" ref="D515">_xlfn.IFS(
AND(Tableau13[[#This Row],[Jours]]="W",Tableau13[[#This Row],[Colonne1]]="HC"),"Talon",
Tableau13[[#This Row],[Colonne1]]="HP","Consommation normale",
E515="HC","Talon")</f>
        <v>Consommation normale</v>
      </c>
      <c r="E515" s="3" t="str">
        <f>IF(OR(Tableau13[[#This Row],[Données]]-INT(Tableau13[[#This Row],[Données]])&lt;$J$2,Tableau13[[#This Row],[Données]]-INT(Tableau13[[#This Row],[Données]])&gt;=$I$2),"HC","HP")</f>
        <v>HP</v>
      </c>
      <c r="F515" t="str">
        <f>IF(AND(Tableau13[[#This Row],[Jours]]="W",Tableau13[[#This Row],[Colonne1]]="HC")=TRUE, "Talon","Conso normale")</f>
        <v>Conso normale</v>
      </c>
    </row>
    <row r="516" spans="1:6">
      <c r="A516" s="6">
        <v>45234.569444444445</v>
      </c>
      <c r="B516" s="7">
        <v>1.6666666699999999</v>
      </c>
      <c r="C516" t="str">
        <f>IF(WEEKDAY(Tableau13[[#This Row],[Données]],11)&gt;5,"W","S")</f>
        <v>W</v>
      </c>
      <c r="D516" t="str" cm="1">
        <f t="array" ref="D516">_xlfn.IFS(
AND(Tableau13[[#This Row],[Jours]]="W",Tableau13[[#This Row],[Colonne1]]="HC"),"Talon",
Tableau13[[#This Row],[Colonne1]]="HP","Consommation normale",
E516="HC","Talon")</f>
        <v>Consommation normale</v>
      </c>
      <c r="E516" s="3" t="str">
        <f>IF(OR(Tableau13[[#This Row],[Données]]-INT(Tableau13[[#This Row],[Données]])&lt;$J$2,Tableau13[[#This Row],[Données]]-INT(Tableau13[[#This Row],[Données]])&gt;=$I$2),"HC","HP")</f>
        <v>HP</v>
      </c>
      <c r="F516" t="str">
        <f>IF(AND(Tableau13[[#This Row],[Jours]]="W",Tableau13[[#This Row],[Colonne1]]="HC")=TRUE, "Talon","Conso normale")</f>
        <v>Conso normale</v>
      </c>
    </row>
    <row r="517" spans="1:6">
      <c r="A517" s="6">
        <v>45234.576388888891</v>
      </c>
      <c r="B517" s="7">
        <v>1.5833333300000001</v>
      </c>
      <c r="C517" t="str">
        <f>IF(WEEKDAY(Tableau13[[#This Row],[Données]],11)&gt;5,"W","S")</f>
        <v>W</v>
      </c>
      <c r="D517" t="str" cm="1">
        <f t="array" ref="D517">_xlfn.IFS(
AND(Tableau13[[#This Row],[Jours]]="W",Tableau13[[#This Row],[Colonne1]]="HC"),"Talon",
Tableau13[[#This Row],[Colonne1]]="HP","Consommation normale",
E517="HC","Talon")</f>
        <v>Consommation normale</v>
      </c>
      <c r="E517" s="3" t="str">
        <f>IF(OR(Tableau13[[#This Row],[Données]]-INT(Tableau13[[#This Row],[Données]])&lt;$J$2,Tableau13[[#This Row],[Données]]-INT(Tableau13[[#This Row],[Données]])&gt;=$I$2),"HC","HP")</f>
        <v>HP</v>
      </c>
      <c r="F517" t="str">
        <f>IF(AND(Tableau13[[#This Row],[Jours]]="W",Tableau13[[#This Row],[Colonne1]]="HC")=TRUE, "Talon","Conso normale")</f>
        <v>Conso normale</v>
      </c>
    </row>
    <row r="518" spans="1:6">
      <c r="A518" s="6">
        <v>45234.583333333336</v>
      </c>
      <c r="B518" s="7">
        <v>1.5833333300000001</v>
      </c>
      <c r="C518" t="str">
        <f>IF(WEEKDAY(Tableau13[[#This Row],[Données]],11)&gt;5,"W","S")</f>
        <v>W</v>
      </c>
      <c r="D518" t="str" cm="1">
        <f t="array" ref="D518">_xlfn.IFS(
AND(Tableau13[[#This Row],[Jours]]="W",Tableau13[[#This Row],[Colonne1]]="HC"),"Talon",
Tableau13[[#This Row],[Colonne1]]="HP","Consommation normale",
E518="HC","Talon")</f>
        <v>Consommation normale</v>
      </c>
      <c r="E518" s="3" t="str">
        <f>IF(OR(Tableau13[[#This Row],[Données]]-INT(Tableau13[[#This Row],[Données]])&lt;$J$2,Tableau13[[#This Row],[Données]]-INT(Tableau13[[#This Row],[Données]])&gt;=$I$2),"HC","HP")</f>
        <v>HP</v>
      </c>
      <c r="F518" t="str">
        <f>IF(AND(Tableau13[[#This Row],[Jours]]="W",Tableau13[[#This Row],[Colonne1]]="HC")=TRUE, "Talon","Conso normale")</f>
        <v>Conso normale</v>
      </c>
    </row>
    <row r="519" spans="1:6">
      <c r="A519" s="6">
        <v>45234.590277777781</v>
      </c>
      <c r="B519" s="7">
        <v>1.6666666699999999</v>
      </c>
      <c r="C519" t="str">
        <f>IF(WEEKDAY(Tableau13[[#This Row],[Données]],11)&gt;5,"W","S")</f>
        <v>W</v>
      </c>
      <c r="D519" t="str" cm="1">
        <f t="array" ref="D519">_xlfn.IFS(
AND(Tableau13[[#This Row],[Jours]]="W",Tableau13[[#This Row],[Colonne1]]="HC"),"Talon",
Tableau13[[#This Row],[Colonne1]]="HP","Consommation normale",
E519="HC","Talon")</f>
        <v>Consommation normale</v>
      </c>
      <c r="E519" s="3" t="str">
        <f>IF(OR(Tableau13[[#This Row],[Données]]-INT(Tableau13[[#This Row],[Données]])&lt;$J$2,Tableau13[[#This Row],[Données]]-INT(Tableau13[[#This Row],[Données]])&gt;=$I$2),"HC","HP")</f>
        <v>HP</v>
      </c>
      <c r="F519" t="str">
        <f>IF(AND(Tableau13[[#This Row],[Jours]]="W",Tableau13[[#This Row],[Colonne1]]="HC")=TRUE, "Talon","Conso normale")</f>
        <v>Conso normale</v>
      </c>
    </row>
    <row r="520" spans="1:6">
      <c r="A520" s="6">
        <v>45234.597222222219</v>
      </c>
      <c r="B520" s="7">
        <v>1.5833333300000001</v>
      </c>
      <c r="C520" t="str">
        <f>IF(WEEKDAY(Tableau13[[#This Row],[Données]],11)&gt;5,"W","S")</f>
        <v>W</v>
      </c>
      <c r="D520" t="str" cm="1">
        <f t="array" ref="D520">_xlfn.IFS(
AND(Tableau13[[#This Row],[Jours]]="W",Tableau13[[#This Row],[Colonne1]]="HC"),"Talon",
Tableau13[[#This Row],[Colonne1]]="HP","Consommation normale",
E520="HC","Talon")</f>
        <v>Consommation normale</v>
      </c>
      <c r="E520" s="3" t="str">
        <f>IF(OR(Tableau13[[#This Row],[Données]]-INT(Tableau13[[#This Row],[Données]])&lt;$J$2,Tableau13[[#This Row],[Données]]-INT(Tableau13[[#This Row],[Données]])&gt;=$I$2),"HC","HP")</f>
        <v>HP</v>
      </c>
      <c r="F520" t="str">
        <f>IF(AND(Tableau13[[#This Row],[Jours]]="W",Tableau13[[#This Row],[Colonne1]]="HC")=TRUE, "Talon","Conso normale")</f>
        <v>Conso normale</v>
      </c>
    </row>
    <row r="521" spans="1:6">
      <c r="A521" s="6">
        <v>45234.604166666664</v>
      </c>
      <c r="B521" s="7">
        <v>1.6666666699999999</v>
      </c>
      <c r="C521" t="str">
        <f>IF(WEEKDAY(Tableau13[[#This Row],[Données]],11)&gt;5,"W","S")</f>
        <v>W</v>
      </c>
      <c r="D521" t="str" cm="1">
        <f t="array" ref="D521">_xlfn.IFS(
AND(Tableau13[[#This Row],[Jours]]="W",Tableau13[[#This Row],[Colonne1]]="HC"),"Talon",
Tableau13[[#This Row],[Colonne1]]="HP","Consommation normale",
E521="HC","Talon")</f>
        <v>Consommation normale</v>
      </c>
      <c r="E521" s="3" t="str">
        <f>IF(OR(Tableau13[[#This Row],[Données]]-INT(Tableau13[[#This Row],[Données]])&lt;$J$2,Tableau13[[#This Row],[Données]]-INT(Tableau13[[#This Row],[Données]])&gt;=$I$2),"HC","HP")</f>
        <v>HP</v>
      </c>
      <c r="F521" t="str">
        <f>IF(AND(Tableau13[[#This Row],[Jours]]="W",Tableau13[[#This Row],[Colonne1]]="HC")=TRUE, "Talon","Conso normale")</f>
        <v>Conso normale</v>
      </c>
    </row>
    <row r="522" spans="1:6">
      <c r="A522" s="6">
        <v>45234.611111111109</v>
      </c>
      <c r="B522" s="7">
        <v>1.5833333300000001</v>
      </c>
      <c r="C522" t="str">
        <f>IF(WEEKDAY(Tableau13[[#This Row],[Données]],11)&gt;5,"W","S")</f>
        <v>W</v>
      </c>
      <c r="D522" t="str" cm="1">
        <f t="array" ref="D522">_xlfn.IFS(
AND(Tableau13[[#This Row],[Jours]]="W",Tableau13[[#This Row],[Colonne1]]="HC"),"Talon",
Tableau13[[#This Row],[Colonne1]]="HP","Consommation normale",
E522="HC","Talon")</f>
        <v>Consommation normale</v>
      </c>
      <c r="E522" s="3" t="str">
        <f>IF(OR(Tableau13[[#This Row],[Données]]-INT(Tableau13[[#This Row],[Données]])&lt;$J$2,Tableau13[[#This Row],[Données]]-INT(Tableau13[[#This Row],[Données]])&gt;=$I$2),"HC","HP")</f>
        <v>HP</v>
      </c>
      <c r="F522" t="str">
        <f>IF(AND(Tableau13[[#This Row],[Jours]]="W",Tableau13[[#This Row],[Colonne1]]="HC")=TRUE, "Talon","Conso normale")</f>
        <v>Conso normale</v>
      </c>
    </row>
    <row r="523" spans="1:6">
      <c r="A523" s="6">
        <v>45234.618055555555</v>
      </c>
      <c r="B523" s="7">
        <v>1.6666666699999999</v>
      </c>
      <c r="C523" t="str">
        <f>IF(WEEKDAY(Tableau13[[#This Row],[Données]],11)&gt;5,"W","S")</f>
        <v>W</v>
      </c>
      <c r="D523" t="str" cm="1">
        <f t="array" ref="D523">_xlfn.IFS(
AND(Tableau13[[#This Row],[Jours]]="W",Tableau13[[#This Row],[Colonne1]]="HC"),"Talon",
Tableau13[[#This Row],[Colonne1]]="HP","Consommation normale",
E523="HC","Talon")</f>
        <v>Consommation normale</v>
      </c>
      <c r="E523" s="3" t="str">
        <f>IF(OR(Tableau13[[#This Row],[Données]]-INT(Tableau13[[#This Row],[Données]])&lt;$J$2,Tableau13[[#This Row],[Données]]-INT(Tableau13[[#This Row],[Données]])&gt;=$I$2),"HC","HP")</f>
        <v>HP</v>
      </c>
      <c r="F523" t="str">
        <f>IF(AND(Tableau13[[#This Row],[Jours]]="W",Tableau13[[#This Row],[Colonne1]]="HC")=TRUE, "Talon","Conso normale")</f>
        <v>Conso normale</v>
      </c>
    </row>
    <row r="524" spans="1:6">
      <c r="A524" s="6">
        <v>45234.625</v>
      </c>
      <c r="B524" s="7">
        <v>1.6666666699999999</v>
      </c>
      <c r="C524" t="str">
        <f>IF(WEEKDAY(Tableau13[[#This Row],[Données]],11)&gt;5,"W","S")</f>
        <v>W</v>
      </c>
      <c r="D524" t="str" cm="1">
        <f t="array" ref="D524">_xlfn.IFS(
AND(Tableau13[[#This Row],[Jours]]="W",Tableau13[[#This Row],[Colonne1]]="HC"),"Talon",
Tableau13[[#This Row],[Colonne1]]="HP","Consommation normale",
E524="HC","Talon")</f>
        <v>Consommation normale</v>
      </c>
      <c r="E524" s="3" t="str">
        <f>IF(OR(Tableau13[[#This Row],[Données]]-INT(Tableau13[[#This Row],[Données]])&lt;$J$2,Tableau13[[#This Row],[Données]]-INT(Tableau13[[#This Row],[Données]])&gt;=$I$2),"HC","HP")</f>
        <v>HP</v>
      </c>
      <c r="F524" t="str">
        <f>IF(AND(Tableau13[[#This Row],[Jours]]="W",Tableau13[[#This Row],[Colonne1]]="HC")=TRUE, "Talon","Conso normale")</f>
        <v>Conso normale</v>
      </c>
    </row>
    <row r="525" spans="1:6">
      <c r="A525" s="6">
        <v>45234.631944444445</v>
      </c>
      <c r="B525" s="7">
        <v>1.75</v>
      </c>
      <c r="C525" t="str">
        <f>IF(WEEKDAY(Tableau13[[#This Row],[Données]],11)&gt;5,"W","S")</f>
        <v>W</v>
      </c>
      <c r="D525" t="str" cm="1">
        <f t="array" ref="D525">_xlfn.IFS(
AND(Tableau13[[#This Row],[Jours]]="W",Tableau13[[#This Row],[Colonne1]]="HC"),"Talon",
Tableau13[[#This Row],[Colonne1]]="HP","Consommation normale",
E525="HC","Talon")</f>
        <v>Consommation normale</v>
      </c>
      <c r="E525" s="3" t="str">
        <f>IF(OR(Tableau13[[#This Row],[Données]]-INT(Tableau13[[#This Row],[Données]])&lt;$J$2,Tableau13[[#This Row],[Données]]-INT(Tableau13[[#This Row],[Données]])&gt;=$I$2),"HC","HP")</f>
        <v>HP</v>
      </c>
      <c r="F525" t="str">
        <f>IF(AND(Tableau13[[#This Row],[Jours]]="W",Tableau13[[#This Row],[Colonne1]]="HC")=TRUE, "Talon","Conso normale")</f>
        <v>Conso normale</v>
      </c>
    </row>
    <row r="526" spans="1:6">
      <c r="A526" s="6">
        <v>45234.638888888891</v>
      </c>
      <c r="B526" s="7">
        <v>1.6666666699999999</v>
      </c>
      <c r="C526" t="str">
        <f>IF(WEEKDAY(Tableau13[[#This Row],[Données]],11)&gt;5,"W","S")</f>
        <v>W</v>
      </c>
      <c r="D526" t="str" cm="1">
        <f t="array" ref="D526">_xlfn.IFS(
AND(Tableau13[[#This Row],[Jours]]="W",Tableau13[[#This Row],[Colonne1]]="HC"),"Talon",
Tableau13[[#This Row],[Colonne1]]="HP","Consommation normale",
E526="HC","Talon")</f>
        <v>Consommation normale</v>
      </c>
      <c r="E526" s="3" t="str">
        <f>IF(OR(Tableau13[[#This Row],[Données]]-INT(Tableau13[[#This Row],[Données]])&lt;$J$2,Tableau13[[#This Row],[Données]]-INT(Tableau13[[#This Row],[Données]])&gt;=$I$2),"HC","HP")</f>
        <v>HP</v>
      </c>
      <c r="F526" t="str">
        <f>IF(AND(Tableau13[[#This Row],[Jours]]="W",Tableau13[[#This Row],[Colonne1]]="HC")=TRUE, "Talon","Conso normale")</f>
        <v>Conso normale</v>
      </c>
    </row>
    <row r="527" spans="1:6">
      <c r="A527" s="6">
        <v>45234.645833333336</v>
      </c>
      <c r="B527" s="7">
        <v>1.6666666699999999</v>
      </c>
      <c r="C527" t="str">
        <f>IF(WEEKDAY(Tableau13[[#This Row],[Données]],11)&gt;5,"W","S")</f>
        <v>W</v>
      </c>
      <c r="D527" t="str" cm="1">
        <f t="array" ref="D527">_xlfn.IFS(
AND(Tableau13[[#This Row],[Jours]]="W",Tableau13[[#This Row],[Colonne1]]="HC"),"Talon",
Tableau13[[#This Row],[Colonne1]]="HP","Consommation normale",
E527="HC","Talon")</f>
        <v>Consommation normale</v>
      </c>
      <c r="E527" s="3" t="str">
        <f>IF(OR(Tableau13[[#This Row],[Données]]-INT(Tableau13[[#This Row],[Données]])&lt;$J$2,Tableau13[[#This Row],[Données]]-INT(Tableau13[[#This Row],[Données]])&gt;=$I$2),"HC","HP")</f>
        <v>HP</v>
      </c>
      <c r="F527" t="str">
        <f>IF(AND(Tableau13[[#This Row],[Jours]]="W",Tableau13[[#This Row],[Colonne1]]="HC")=TRUE, "Talon","Conso normale")</f>
        <v>Conso normale</v>
      </c>
    </row>
    <row r="528" spans="1:6">
      <c r="A528" s="6">
        <v>45234.652777777781</v>
      </c>
      <c r="B528" s="7">
        <v>1.6666666699999999</v>
      </c>
      <c r="C528" t="str">
        <f>IF(WEEKDAY(Tableau13[[#This Row],[Données]],11)&gt;5,"W","S")</f>
        <v>W</v>
      </c>
      <c r="D528" t="str" cm="1">
        <f t="array" ref="D528">_xlfn.IFS(
AND(Tableau13[[#This Row],[Jours]]="W",Tableau13[[#This Row],[Colonne1]]="HC"),"Talon",
Tableau13[[#This Row],[Colonne1]]="HP","Consommation normale",
E528="HC","Talon")</f>
        <v>Consommation normale</v>
      </c>
      <c r="E528" s="3" t="str">
        <f>IF(OR(Tableau13[[#This Row],[Données]]-INT(Tableau13[[#This Row],[Données]])&lt;$J$2,Tableau13[[#This Row],[Données]]-INT(Tableau13[[#This Row],[Données]])&gt;=$I$2),"HC","HP")</f>
        <v>HP</v>
      </c>
      <c r="F528" t="str">
        <f>IF(AND(Tableau13[[#This Row],[Jours]]="W",Tableau13[[#This Row],[Colonne1]]="HC")=TRUE, "Talon","Conso normale")</f>
        <v>Conso normale</v>
      </c>
    </row>
    <row r="529" spans="1:6">
      <c r="A529" s="6">
        <v>45234.659722222219</v>
      </c>
      <c r="B529" s="7">
        <v>1.6666666699999999</v>
      </c>
      <c r="C529" t="str">
        <f>IF(WEEKDAY(Tableau13[[#This Row],[Données]],11)&gt;5,"W","S")</f>
        <v>W</v>
      </c>
      <c r="D529" t="str" cm="1">
        <f t="array" ref="D529">_xlfn.IFS(
AND(Tableau13[[#This Row],[Jours]]="W",Tableau13[[#This Row],[Colonne1]]="HC"),"Talon",
Tableau13[[#This Row],[Colonne1]]="HP","Consommation normale",
E529="HC","Talon")</f>
        <v>Consommation normale</v>
      </c>
      <c r="E529" s="3" t="str">
        <f>IF(OR(Tableau13[[#This Row],[Données]]-INT(Tableau13[[#This Row],[Données]])&lt;$J$2,Tableau13[[#This Row],[Données]]-INT(Tableau13[[#This Row],[Données]])&gt;=$I$2),"HC","HP")</f>
        <v>HP</v>
      </c>
      <c r="F529" t="str">
        <f>IF(AND(Tableau13[[#This Row],[Jours]]="W",Tableau13[[#This Row],[Colonne1]]="HC")=TRUE, "Talon","Conso normale")</f>
        <v>Conso normale</v>
      </c>
    </row>
    <row r="530" spans="1:6">
      <c r="A530" s="6">
        <v>45234.666666666664</v>
      </c>
      <c r="B530" s="7">
        <v>1.6666666699999999</v>
      </c>
      <c r="C530" t="str">
        <f>IF(WEEKDAY(Tableau13[[#This Row],[Données]],11)&gt;5,"W","S")</f>
        <v>W</v>
      </c>
      <c r="D530" t="str" cm="1">
        <f t="array" ref="D530">_xlfn.IFS(
AND(Tableau13[[#This Row],[Jours]]="W",Tableau13[[#This Row],[Colonne1]]="HC"),"Talon",
Tableau13[[#This Row],[Colonne1]]="HP","Consommation normale",
E530="HC","Talon")</f>
        <v>Consommation normale</v>
      </c>
      <c r="E530" s="3" t="str">
        <f>IF(OR(Tableau13[[#This Row],[Données]]-INT(Tableau13[[#This Row],[Données]])&lt;$J$2,Tableau13[[#This Row],[Données]]-INT(Tableau13[[#This Row],[Données]])&gt;=$I$2),"HC","HP")</f>
        <v>HP</v>
      </c>
      <c r="F530" t="str">
        <f>IF(AND(Tableau13[[#This Row],[Jours]]="W",Tableau13[[#This Row],[Colonne1]]="HC")=TRUE, "Talon","Conso normale")</f>
        <v>Conso normale</v>
      </c>
    </row>
    <row r="531" spans="1:6">
      <c r="A531" s="6">
        <v>45234.673611111109</v>
      </c>
      <c r="B531" s="7">
        <v>1.5833333300000001</v>
      </c>
      <c r="C531" t="str">
        <f>IF(WEEKDAY(Tableau13[[#This Row],[Données]],11)&gt;5,"W","S")</f>
        <v>W</v>
      </c>
      <c r="D531" t="str" cm="1">
        <f t="array" ref="D531">_xlfn.IFS(
AND(Tableau13[[#This Row],[Jours]]="W",Tableau13[[#This Row],[Colonne1]]="HC"),"Talon",
Tableau13[[#This Row],[Colonne1]]="HP","Consommation normale",
E531="HC","Talon")</f>
        <v>Consommation normale</v>
      </c>
      <c r="E531" s="3" t="str">
        <f>IF(OR(Tableau13[[#This Row],[Données]]-INT(Tableau13[[#This Row],[Données]])&lt;$J$2,Tableau13[[#This Row],[Données]]-INT(Tableau13[[#This Row],[Données]])&gt;=$I$2),"HC","HP")</f>
        <v>HP</v>
      </c>
      <c r="F531" t="str">
        <f>IF(AND(Tableau13[[#This Row],[Jours]]="W",Tableau13[[#This Row],[Colonne1]]="HC")=TRUE, "Talon","Conso normale")</f>
        <v>Conso normale</v>
      </c>
    </row>
    <row r="532" spans="1:6">
      <c r="A532" s="6">
        <v>45234.680555555555</v>
      </c>
      <c r="B532" s="7">
        <v>1.75</v>
      </c>
      <c r="C532" t="str">
        <f>IF(WEEKDAY(Tableau13[[#This Row],[Données]],11)&gt;5,"W","S")</f>
        <v>W</v>
      </c>
      <c r="D532" t="str" cm="1">
        <f t="array" ref="D532">_xlfn.IFS(
AND(Tableau13[[#This Row],[Jours]]="W",Tableau13[[#This Row],[Colonne1]]="HC"),"Talon",
Tableau13[[#This Row],[Colonne1]]="HP","Consommation normale",
E532="HC","Talon")</f>
        <v>Consommation normale</v>
      </c>
      <c r="E532" s="3" t="str">
        <f>IF(OR(Tableau13[[#This Row],[Données]]-INT(Tableau13[[#This Row],[Données]])&lt;$J$2,Tableau13[[#This Row],[Données]]-INT(Tableau13[[#This Row],[Données]])&gt;=$I$2),"HC","HP")</f>
        <v>HP</v>
      </c>
      <c r="F532" t="str">
        <f>IF(AND(Tableau13[[#This Row],[Jours]]="W",Tableau13[[#This Row],[Colonne1]]="HC")=TRUE, "Talon","Conso normale")</f>
        <v>Conso normale</v>
      </c>
    </row>
    <row r="533" spans="1:6">
      <c r="A533" s="6">
        <v>45234.6875</v>
      </c>
      <c r="B533" s="7">
        <v>1.8333333300000001</v>
      </c>
      <c r="C533" t="str">
        <f>IF(WEEKDAY(Tableau13[[#This Row],[Données]],11)&gt;5,"W","S")</f>
        <v>W</v>
      </c>
      <c r="D533" t="str" cm="1">
        <f t="array" ref="D533">_xlfn.IFS(
AND(Tableau13[[#This Row],[Jours]]="W",Tableau13[[#This Row],[Colonne1]]="HC"),"Talon",
Tableau13[[#This Row],[Colonne1]]="HP","Consommation normale",
E533="HC","Talon")</f>
        <v>Consommation normale</v>
      </c>
      <c r="E533" s="3" t="str">
        <f>IF(OR(Tableau13[[#This Row],[Données]]-INT(Tableau13[[#This Row],[Données]])&lt;$J$2,Tableau13[[#This Row],[Données]]-INT(Tableau13[[#This Row],[Données]])&gt;=$I$2),"HC","HP")</f>
        <v>HP</v>
      </c>
      <c r="F533" t="str">
        <f>IF(AND(Tableau13[[#This Row],[Jours]]="W",Tableau13[[#This Row],[Colonne1]]="HC")=TRUE, "Talon","Conso normale")</f>
        <v>Conso normale</v>
      </c>
    </row>
    <row r="534" spans="1:6">
      <c r="A534" s="6">
        <v>45234.694444444445</v>
      </c>
      <c r="B534" s="7">
        <v>2.0833333299999999</v>
      </c>
      <c r="C534" t="str">
        <f>IF(WEEKDAY(Tableau13[[#This Row],[Données]],11)&gt;5,"W","S")</f>
        <v>W</v>
      </c>
      <c r="D534" t="str" cm="1">
        <f t="array" ref="D534">_xlfn.IFS(
AND(Tableau13[[#This Row],[Jours]]="W",Tableau13[[#This Row],[Colonne1]]="HC"),"Talon",
Tableau13[[#This Row],[Colonne1]]="HP","Consommation normale",
E534="HC","Talon")</f>
        <v>Consommation normale</v>
      </c>
      <c r="E534" s="3" t="str">
        <f>IF(OR(Tableau13[[#This Row],[Données]]-INT(Tableau13[[#This Row],[Données]])&lt;$J$2,Tableau13[[#This Row],[Données]]-INT(Tableau13[[#This Row],[Données]])&gt;=$I$2),"HC","HP")</f>
        <v>HP</v>
      </c>
      <c r="F534" t="str">
        <f>IF(AND(Tableau13[[#This Row],[Jours]]="W",Tableau13[[#This Row],[Colonne1]]="HC")=TRUE, "Talon","Conso normale")</f>
        <v>Conso normale</v>
      </c>
    </row>
    <row r="535" spans="1:6">
      <c r="A535" s="6">
        <v>45234.701388888891</v>
      </c>
      <c r="B535" s="7">
        <v>2.75</v>
      </c>
      <c r="C535" t="str">
        <f>IF(WEEKDAY(Tableau13[[#This Row],[Données]],11)&gt;5,"W","S")</f>
        <v>W</v>
      </c>
      <c r="D535" t="str" cm="1">
        <f t="array" ref="D535">_xlfn.IFS(
AND(Tableau13[[#This Row],[Jours]]="W",Tableau13[[#This Row],[Colonne1]]="HC"),"Talon",
Tableau13[[#This Row],[Colonne1]]="HP","Consommation normale",
E535="HC","Talon")</f>
        <v>Consommation normale</v>
      </c>
      <c r="E535" s="3" t="str">
        <f>IF(OR(Tableau13[[#This Row],[Données]]-INT(Tableau13[[#This Row],[Données]])&lt;$J$2,Tableau13[[#This Row],[Données]]-INT(Tableau13[[#This Row],[Données]])&gt;=$I$2),"HC","HP")</f>
        <v>HP</v>
      </c>
      <c r="F535" t="str">
        <f>IF(AND(Tableau13[[#This Row],[Jours]]="W",Tableau13[[#This Row],[Colonne1]]="HC")=TRUE, "Talon","Conso normale")</f>
        <v>Conso normale</v>
      </c>
    </row>
    <row r="536" spans="1:6">
      <c r="A536" s="6">
        <v>45234.708333333336</v>
      </c>
      <c r="B536" s="7">
        <v>2.5</v>
      </c>
      <c r="C536" t="str">
        <f>IF(WEEKDAY(Tableau13[[#This Row],[Données]],11)&gt;5,"W","S")</f>
        <v>W</v>
      </c>
      <c r="D536" t="str" cm="1">
        <f t="array" ref="D536">_xlfn.IFS(
AND(Tableau13[[#This Row],[Jours]]="W",Tableau13[[#This Row],[Colonne1]]="HC"),"Talon",
Tableau13[[#This Row],[Colonne1]]="HP","Consommation normale",
E536="HC","Talon")</f>
        <v>Consommation normale</v>
      </c>
      <c r="E536" s="3" t="str">
        <f>IF(OR(Tableau13[[#This Row],[Données]]-INT(Tableau13[[#This Row],[Données]])&lt;$J$2,Tableau13[[#This Row],[Données]]-INT(Tableau13[[#This Row],[Données]])&gt;=$I$2),"HC","HP")</f>
        <v>HP</v>
      </c>
      <c r="F536" t="str">
        <f>IF(AND(Tableau13[[#This Row],[Jours]]="W",Tableau13[[#This Row],[Colonne1]]="HC")=TRUE, "Talon","Conso normale")</f>
        <v>Conso normale</v>
      </c>
    </row>
    <row r="537" spans="1:6">
      <c r="A537" s="6">
        <v>45234.715277777781</v>
      </c>
      <c r="B537" s="7">
        <v>2.5</v>
      </c>
      <c r="C537" t="str">
        <f>IF(WEEKDAY(Tableau13[[#This Row],[Données]],11)&gt;5,"W","S")</f>
        <v>W</v>
      </c>
      <c r="D537" t="str" cm="1">
        <f t="array" ref="D537">_xlfn.IFS(
AND(Tableau13[[#This Row],[Jours]]="W",Tableau13[[#This Row],[Colonne1]]="HC"),"Talon",
Tableau13[[#This Row],[Colonne1]]="HP","Consommation normale",
E537="HC","Talon")</f>
        <v>Consommation normale</v>
      </c>
      <c r="E537" s="3" t="str">
        <f>IF(OR(Tableau13[[#This Row],[Données]]-INT(Tableau13[[#This Row],[Données]])&lt;$J$2,Tableau13[[#This Row],[Données]]-INT(Tableau13[[#This Row],[Données]])&gt;=$I$2),"HC","HP")</f>
        <v>HP</v>
      </c>
      <c r="F537" t="str">
        <f>IF(AND(Tableau13[[#This Row],[Jours]]="W",Tableau13[[#This Row],[Colonne1]]="HC")=TRUE, "Talon","Conso normale")</f>
        <v>Conso normale</v>
      </c>
    </row>
    <row r="538" spans="1:6">
      <c r="A538" s="6">
        <v>45234.722222222219</v>
      </c>
      <c r="B538" s="7">
        <v>2.4166666700000001</v>
      </c>
      <c r="C538" t="str">
        <f>IF(WEEKDAY(Tableau13[[#This Row],[Données]],11)&gt;5,"W","S")</f>
        <v>W</v>
      </c>
      <c r="D538" t="str" cm="1">
        <f t="array" ref="D538">_xlfn.IFS(
AND(Tableau13[[#This Row],[Jours]]="W",Tableau13[[#This Row],[Colonne1]]="HC"),"Talon",
Tableau13[[#This Row],[Colonne1]]="HP","Consommation normale",
E538="HC","Talon")</f>
        <v>Consommation normale</v>
      </c>
      <c r="E538" s="3" t="str">
        <f>IF(OR(Tableau13[[#This Row],[Données]]-INT(Tableau13[[#This Row],[Données]])&lt;$J$2,Tableau13[[#This Row],[Données]]-INT(Tableau13[[#This Row],[Données]])&gt;=$I$2),"HC","HP")</f>
        <v>HP</v>
      </c>
      <c r="F538" t="str">
        <f>IF(AND(Tableau13[[#This Row],[Jours]]="W",Tableau13[[#This Row],[Colonne1]]="HC")=TRUE, "Talon","Conso normale")</f>
        <v>Conso normale</v>
      </c>
    </row>
    <row r="539" spans="1:6">
      <c r="A539" s="6">
        <v>45234.729166666664</v>
      </c>
      <c r="B539" s="7">
        <v>2.4166666700000001</v>
      </c>
      <c r="C539" t="str">
        <f>IF(WEEKDAY(Tableau13[[#This Row],[Données]],11)&gt;5,"W","S")</f>
        <v>W</v>
      </c>
      <c r="D539" t="str" cm="1">
        <f t="array" ref="D539">_xlfn.IFS(
AND(Tableau13[[#This Row],[Jours]]="W",Tableau13[[#This Row],[Colonne1]]="HC"),"Talon",
Tableau13[[#This Row],[Colonne1]]="HP","Consommation normale",
E539="HC","Talon")</f>
        <v>Consommation normale</v>
      </c>
      <c r="E539" s="3" t="str">
        <f>IF(OR(Tableau13[[#This Row],[Données]]-INT(Tableau13[[#This Row],[Données]])&lt;$J$2,Tableau13[[#This Row],[Données]]-INT(Tableau13[[#This Row],[Données]])&gt;=$I$2),"HC","HP")</f>
        <v>HP</v>
      </c>
      <c r="F539" t="str">
        <f>IF(AND(Tableau13[[#This Row],[Jours]]="W",Tableau13[[#This Row],[Colonne1]]="HC")=TRUE, "Talon","Conso normale")</f>
        <v>Conso normale</v>
      </c>
    </row>
    <row r="540" spans="1:6">
      <c r="A540" s="6">
        <v>45234.736111111109</v>
      </c>
      <c r="B540" s="7">
        <v>2.25</v>
      </c>
      <c r="C540" t="str">
        <f>IF(WEEKDAY(Tableau13[[#This Row],[Données]],11)&gt;5,"W","S")</f>
        <v>W</v>
      </c>
      <c r="D540" t="str" cm="1">
        <f t="array" ref="D540">_xlfn.IFS(
AND(Tableau13[[#This Row],[Jours]]="W",Tableau13[[#This Row],[Colonne1]]="HC"),"Talon",
Tableau13[[#This Row],[Colonne1]]="HP","Consommation normale",
E540="HC","Talon")</f>
        <v>Consommation normale</v>
      </c>
      <c r="E540" s="3" t="str">
        <f>IF(OR(Tableau13[[#This Row],[Données]]-INT(Tableau13[[#This Row],[Données]])&lt;$J$2,Tableau13[[#This Row],[Données]]-INT(Tableau13[[#This Row],[Données]])&gt;=$I$2),"HC","HP")</f>
        <v>HP</v>
      </c>
      <c r="F540" t="str">
        <f>IF(AND(Tableau13[[#This Row],[Jours]]="W",Tableau13[[#This Row],[Colonne1]]="HC")=TRUE, "Talon","Conso normale")</f>
        <v>Conso normale</v>
      </c>
    </row>
    <row r="541" spans="1:6">
      <c r="A541" s="6">
        <v>45234.743055555555</v>
      </c>
      <c r="B541" s="7">
        <v>2.3333333299999999</v>
      </c>
      <c r="C541" t="str">
        <f>IF(WEEKDAY(Tableau13[[#This Row],[Données]],11)&gt;5,"W","S")</f>
        <v>W</v>
      </c>
      <c r="D541" t="str" cm="1">
        <f t="array" ref="D541">_xlfn.IFS(
AND(Tableau13[[#This Row],[Jours]]="W",Tableau13[[#This Row],[Colonne1]]="HC"),"Talon",
Tableau13[[#This Row],[Colonne1]]="HP","Consommation normale",
E541="HC","Talon")</f>
        <v>Consommation normale</v>
      </c>
      <c r="E541" s="3" t="str">
        <f>IF(OR(Tableau13[[#This Row],[Données]]-INT(Tableau13[[#This Row],[Données]])&lt;$J$2,Tableau13[[#This Row],[Données]]-INT(Tableau13[[#This Row],[Données]])&gt;=$I$2),"HC","HP")</f>
        <v>HP</v>
      </c>
      <c r="F541" t="str">
        <f>IF(AND(Tableau13[[#This Row],[Jours]]="W",Tableau13[[#This Row],[Colonne1]]="HC")=TRUE, "Talon","Conso normale")</f>
        <v>Conso normale</v>
      </c>
    </row>
    <row r="542" spans="1:6">
      <c r="A542" s="6">
        <v>45234.75</v>
      </c>
      <c r="B542" s="7">
        <v>2.3333333299999999</v>
      </c>
      <c r="C542" t="str">
        <f>IF(WEEKDAY(Tableau13[[#This Row],[Données]],11)&gt;5,"W","S")</f>
        <v>W</v>
      </c>
      <c r="D542" t="str" cm="1">
        <f t="array" ref="D542">_xlfn.IFS(
AND(Tableau13[[#This Row],[Jours]]="W",Tableau13[[#This Row],[Colonne1]]="HC"),"Talon",
Tableau13[[#This Row],[Colonne1]]="HP","Consommation normale",
E542="HC","Talon")</f>
        <v>Consommation normale</v>
      </c>
      <c r="E542" s="3" t="str">
        <f>IF(OR(Tableau13[[#This Row],[Données]]-INT(Tableau13[[#This Row],[Données]])&lt;$J$2,Tableau13[[#This Row],[Données]]-INT(Tableau13[[#This Row],[Données]])&gt;=$I$2),"HC","HP")</f>
        <v>HP</v>
      </c>
      <c r="F542" t="str">
        <f>IF(AND(Tableau13[[#This Row],[Jours]]="W",Tableau13[[#This Row],[Colonne1]]="HC")=TRUE, "Talon","Conso normale")</f>
        <v>Conso normale</v>
      </c>
    </row>
    <row r="543" spans="1:6">
      <c r="A543" s="6">
        <v>45234.756944444445</v>
      </c>
      <c r="B543" s="7">
        <v>2.3333333299999999</v>
      </c>
      <c r="C543" t="str">
        <f>IF(WEEKDAY(Tableau13[[#This Row],[Données]],11)&gt;5,"W","S")</f>
        <v>W</v>
      </c>
      <c r="D543" t="str" cm="1">
        <f t="array" ref="D543">_xlfn.IFS(
AND(Tableau13[[#This Row],[Jours]]="W",Tableau13[[#This Row],[Colonne1]]="HC"),"Talon",
Tableau13[[#This Row],[Colonne1]]="HP","Consommation normale",
E543="HC","Talon")</f>
        <v>Consommation normale</v>
      </c>
      <c r="E543" s="3" t="str">
        <f>IF(OR(Tableau13[[#This Row],[Données]]-INT(Tableau13[[#This Row],[Données]])&lt;$J$2,Tableau13[[#This Row],[Données]]-INT(Tableau13[[#This Row],[Données]])&gt;=$I$2),"HC","HP")</f>
        <v>HP</v>
      </c>
      <c r="F543" t="str">
        <f>IF(AND(Tableau13[[#This Row],[Jours]]="W",Tableau13[[#This Row],[Colonne1]]="HC")=TRUE, "Talon","Conso normale")</f>
        <v>Conso normale</v>
      </c>
    </row>
    <row r="544" spans="1:6">
      <c r="A544" s="6">
        <v>45234.763888888891</v>
      </c>
      <c r="B544" s="7">
        <v>2.3333333299999999</v>
      </c>
      <c r="C544" t="str">
        <f>IF(WEEKDAY(Tableau13[[#This Row],[Données]],11)&gt;5,"W","S")</f>
        <v>W</v>
      </c>
      <c r="D544" t="str" cm="1">
        <f t="array" ref="D544">_xlfn.IFS(
AND(Tableau13[[#This Row],[Jours]]="W",Tableau13[[#This Row],[Colonne1]]="HC"),"Talon",
Tableau13[[#This Row],[Colonne1]]="HP","Consommation normale",
E544="HC","Talon")</f>
        <v>Consommation normale</v>
      </c>
      <c r="E544" s="3" t="str">
        <f>IF(OR(Tableau13[[#This Row],[Données]]-INT(Tableau13[[#This Row],[Données]])&lt;$J$2,Tableau13[[#This Row],[Données]]-INT(Tableau13[[#This Row],[Données]])&gt;=$I$2),"HC","HP")</f>
        <v>HP</v>
      </c>
      <c r="F544" t="str">
        <f>IF(AND(Tableau13[[#This Row],[Jours]]="W",Tableau13[[#This Row],[Colonne1]]="HC")=TRUE, "Talon","Conso normale")</f>
        <v>Conso normale</v>
      </c>
    </row>
    <row r="545" spans="1:6">
      <c r="A545" s="6">
        <v>45234.770833333336</v>
      </c>
      <c r="B545" s="7">
        <v>2.3333333299999999</v>
      </c>
      <c r="C545" t="str">
        <f>IF(WEEKDAY(Tableau13[[#This Row],[Données]],11)&gt;5,"W","S")</f>
        <v>W</v>
      </c>
      <c r="D545" t="str" cm="1">
        <f t="array" ref="D545">_xlfn.IFS(
AND(Tableau13[[#This Row],[Jours]]="W",Tableau13[[#This Row],[Colonne1]]="HC"),"Talon",
Tableau13[[#This Row],[Colonne1]]="HP","Consommation normale",
E545="HC","Talon")</f>
        <v>Consommation normale</v>
      </c>
      <c r="E545" s="3" t="str">
        <f>IF(OR(Tableau13[[#This Row],[Données]]-INT(Tableau13[[#This Row],[Données]])&lt;$J$2,Tableau13[[#This Row],[Données]]-INT(Tableau13[[#This Row],[Données]])&gt;=$I$2),"HC","HP")</f>
        <v>HP</v>
      </c>
      <c r="F545" t="str">
        <f>IF(AND(Tableau13[[#This Row],[Jours]]="W",Tableau13[[#This Row],[Colonne1]]="HC")=TRUE, "Talon","Conso normale")</f>
        <v>Conso normale</v>
      </c>
    </row>
    <row r="546" spans="1:6">
      <c r="A546" s="6">
        <v>45234.777777777781</v>
      </c>
      <c r="B546" s="7">
        <v>2.5</v>
      </c>
      <c r="C546" t="str">
        <f>IF(WEEKDAY(Tableau13[[#This Row],[Données]],11)&gt;5,"W","S")</f>
        <v>W</v>
      </c>
      <c r="D546" t="str" cm="1">
        <f t="array" ref="D546">_xlfn.IFS(
AND(Tableau13[[#This Row],[Jours]]="W",Tableau13[[#This Row],[Colonne1]]="HC"),"Talon",
Tableau13[[#This Row],[Colonne1]]="HP","Consommation normale",
E546="HC","Talon")</f>
        <v>Consommation normale</v>
      </c>
      <c r="E546" s="3" t="str">
        <f>IF(OR(Tableau13[[#This Row],[Données]]-INT(Tableau13[[#This Row],[Données]])&lt;$J$2,Tableau13[[#This Row],[Données]]-INT(Tableau13[[#This Row],[Données]])&gt;=$I$2),"HC","HP")</f>
        <v>HP</v>
      </c>
      <c r="F546" t="str">
        <f>IF(AND(Tableau13[[#This Row],[Jours]]="W",Tableau13[[#This Row],[Colonne1]]="HC")=TRUE, "Talon","Conso normale")</f>
        <v>Conso normale</v>
      </c>
    </row>
    <row r="547" spans="1:6">
      <c r="A547" s="6">
        <v>45234.784722222219</v>
      </c>
      <c r="B547" s="7">
        <v>2.75</v>
      </c>
      <c r="C547" t="str">
        <f>IF(WEEKDAY(Tableau13[[#This Row],[Données]],11)&gt;5,"W","S")</f>
        <v>W</v>
      </c>
      <c r="D547" t="str" cm="1">
        <f t="array" ref="D547">_xlfn.IFS(
AND(Tableau13[[#This Row],[Jours]]="W",Tableau13[[#This Row],[Colonne1]]="HC"),"Talon",
Tableau13[[#This Row],[Colonne1]]="HP","Consommation normale",
E547="HC","Talon")</f>
        <v>Consommation normale</v>
      </c>
      <c r="E547" s="3" t="str">
        <f>IF(OR(Tableau13[[#This Row],[Données]]-INT(Tableau13[[#This Row],[Données]])&lt;$J$2,Tableau13[[#This Row],[Données]]-INT(Tableau13[[#This Row],[Données]])&gt;=$I$2),"HC","HP")</f>
        <v>HP</v>
      </c>
      <c r="F547" t="str">
        <f>IF(AND(Tableau13[[#This Row],[Jours]]="W",Tableau13[[#This Row],[Colonne1]]="HC")=TRUE, "Talon","Conso normale")</f>
        <v>Conso normale</v>
      </c>
    </row>
    <row r="548" spans="1:6">
      <c r="A548" s="6">
        <v>45234.791666666664</v>
      </c>
      <c r="B548" s="7">
        <v>2.5833333299999999</v>
      </c>
      <c r="C548" t="str">
        <f>IF(WEEKDAY(Tableau13[[#This Row],[Données]],11)&gt;5,"W","S")</f>
        <v>W</v>
      </c>
      <c r="D548" t="str" cm="1">
        <f t="array" ref="D548">_xlfn.IFS(
AND(Tableau13[[#This Row],[Jours]]="W",Tableau13[[#This Row],[Colonne1]]="HC"),"Talon",
Tableau13[[#This Row],[Colonne1]]="HP","Consommation normale",
E548="HC","Talon")</f>
        <v>Consommation normale</v>
      </c>
      <c r="E548" s="3" t="str">
        <f>IF(OR(Tableau13[[#This Row],[Données]]-INT(Tableau13[[#This Row],[Données]])&lt;$J$2,Tableau13[[#This Row],[Données]]-INT(Tableau13[[#This Row],[Données]])&gt;=$I$2),"HC","HP")</f>
        <v>HP</v>
      </c>
      <c r="F548" t="str">
        <f>IF(AND(Tableau13[[#This Row],[Jours]]="W",Tableau13[[#This Row],[Colonne1]]="HC")=TRUE, "Talon","Conso normale")</f>
        <v>Conso normale</v>
      </c>
    </row>
    <row r="549" spans="1:6">
      <c r="A549" s="6">
        <v>45234.798611111109</v>
      </c>
      <c r="B549" s="7">
        <v>2.5833333299999999</v>
      </c>
      <c r="C549" t="str">
        <f>IF(WEEKDAY(Tableau13[[#This Row],[Données]],11)&gt;5,"W","S")</f>
        <v>W</v>
      </c>
      <c r="D549" t="str" cm="1">
        <f t="array" ref="D549">_xlfn.IFS(
AND(Tableau13[[#This Row],[Jours]]="W",Tableau13[[#This Row],[Colonne1]]="HC"),"Talon",
Tableau13[[#This Row],[Colonne1]]="HP","Consommation normale",
E549="HC","Talon")</f>
        <v>Consommation normale</v>
      </c>
      <c r="E549" s="3" t="str">
        <f>IF(OR(Tableau13[[#This Row],[Données]]-INT(Tableau13[[#This Row],[Données]])&lt;$J$2,Tableau13[[#This Row],[Données]]-INT(Tableau13[[#This Row],[Données]])&gt;=$I$2),"HC","HP")</f>
        <v>HP</v>
      </c>
      <c r="F549" t="str">
        <f>IF(AND(Tableau13[[#This Row],[Jours]]="W",Tableau13[[#This Row],[Colonne1]]="HC")=TRUE, "Talon","Conso normale")</f>
        <v>Conso normale</v>
      </c>
    </row>
    <row r="550" spans="1:6">
      <c r="A550" s="6">
        <v>45234.805555555555</v>
      </c>
      <c r="B550" s="7">
        <v>2.75</v>
      </c>
      <c r="C550" t="str">
        <f>IF(WEEKDAY(Tableau13[[#This Row],[Données]],11)&gt;5,"W","S")</f>
        <v>W</v>
      </c>
      <c r="D550" t="str" cm="1">
        <f t="array" ref="D550">_xlfn.IFS(
AND(Tableau13[[#This Row],[Jours]]="W",Tableau13[[#This Row],[Colonne1]]="HC"),"Talon",
Tableau13[[#This Row],[Colonne1]]="HP","Consommation normale",
E550="HC","Talon")</f>
        <v>Consommation normale</v>
      </c>
      <c r="E550" s="3" t="str">
        <f>IF(OR(Tableau13[[#This Row],[Données]]-INT(Tableau13[[#This Row],[Données]])&lt;$J$2,Tableau13[[#This Row],[Données]]-INT(Tableau13[[#This Row],[Données]])&gt;=$I$2),"HC","HP")</f>
        <v>HP</v>
      </c>
      <c r="F550" t="str">
        <f>IF(AND(Tableau13[[#This Row],[Jours]]="W",Tableau13[[#This Row],[Colonne1]]="HC")=TRUE, "Talon","Conso normale")</f>
        <v>Conso normale</v>
      </c>
    </row>
    <row r="551" spans="1:6">
      <c r="A551" s="6">
        <v>45234.8125</v>
      </c>
      <c r="B551" s="7">
        <v>2.6666666700000001</v>
      </c>
      <c r="C551" t="str">
        <f>IF(WEEKDAY(Tableau13[[#This Row],[Données]],11)&gt;5,"W","S")</f>
        <v>W</v>
      </c>
      <c r="D551" t="str" cm="1">
        <f t="array" ref="D551">_xlfn.IFS(
AND(Tableau13[[#This Row],[Jours]]="W",Tableau13[[#This Row],[Colonne1]]="HC"),"Talon",
Tableau13[[#This Row],[Colonne1]]="HP","Consommation normale",
E551="HC","Talon")</f>
        <v>Consommation normale</v>
      </c>
      <c r="E551" s="3" t="str">
        <f>IF(OR(Tableau13[[#This Row],[Données]]-INT(Tableau13[[#This Row],[Données]])&lt;$J$2,Tableau13[[#This Row],[Données]]-INT(Tableau13[[#This Row],[Données]])&gt;=$I$2),"HC","HP")</f>
        <v>HP</v>
      </c>
      <c r="F551" t="str">
        <f>IF(AND(Tableau13[[#This Row],[Jours]]="W",Tableau13[[#This Row],[Colonne1]]="HC")=TRUE, "Talon","Conso normale")</f>
        <v>Conso normale</v>
      </c>
    </row>
    <row r="552" spans="1:6">
      <c r="A552" s="6">
        <v>45234.819444444445</v>
      </c>
      <c r="B552" s="7">
        <v>2.5833333299999999</v>
      </c>
      <c r="C552" t="str">
        <f>IF(WEEKDAY(Tableau13[[#This Row],[Données]],11)&gt;5,"W","S")</f>
        <v>W</v>
      </c>
      <c r="D552" t="str" cm="1">
        <f t="array" ref="D552">_xlfn.IFS(
AND(Tableau13[[#This Row],[Jours]]="W",Tableau13[[#This Row],[Colonne1]]="HC"),"Talon",
Tableau13[[#This Row],[Colonne1]]="HP","Consommation normale",
E552="HC","Talon")</f>
        <v>Consommation normale</v>
      </c>
      <c r="E552" s="3" t="str">
        <f>IF(OR(Tableau13[[#This Row],[Données]]-INT(Tableau13[[#This Row],[Données]])&lt;$J$2,Tableau13[[#This Row],[Données]]-INT(Tableau13[[#This Row],[Données]])&gt;=$I$2),"HC","HP")</f>
        <v>HP</v>
      </c>
      <c r="F552" t="str">
        <f>IF(AND(Tableau13[[#This Row],[Jours]]="W",Tableau13[[#This Row],[Colonne1]]="HC")=TRUE, "Talon","Conso normale")</f>
        <v>Conso normale</v>
      </c>
    </row>
    <row r="553" spans="1:6">
      <c r="A553" s="6">
        <v>45234.826388888891</v>
      </c>
      <c r="B553" s="7">
        <v>2.5833333299999999</v>
      </c>
      <c r="C553" t="str">
        <f>IF(WEEKDAY(Tableau13[[#This Row],[Données]],11)&gt;5,"W","S")</f>
        <v>W</v>
      </c>
      <c r="D553" t="str" cm="1">
        <f t="array" ref="D553">_xlfn.IFS(
AND(Tableau13[[#This Row],[Jours]]="W",Tableau13[[#This Row],[Colonne1]]="HC"),"Talon",
Tableau13[[#This Row],[Colonne1]]="HP","Consommation normale",
E553="HC","Talon")</f>
        <v>Consommation normale</v>
      </c>
      <c r="E553" s="3" t="str">
        <f>IF(OR(Tableau13[[#This Row],[Données]]-INT(Tableau13[[#This Row],[Données]])&lt;$J$2,Tableau13[[#This Row],[Données]]-INT(Tableau13[[#This Row],[Données]])&gt;=$I$2),"HC","HP")</f>
        <v>HP</v>
      </c>
      <c r="F553" t="str">
        <f>IF(AND(Tableau13[[#This Row],[Jours]]="W",Tableau13[[#This Row],[Colonne1]]="HC")=TRUE, "Talon","Conso normale")</f>
        <v>Conso normale</v>
      </c>
    </row>
    <row r="554" spans="1:6">
      <c r="A554" s="6">
        <v>45234.833333333336</v>
      </c>
      <c r="B554" s="7">
        <v>2.5833333299999999</v>
      </c>
      <c r="C554" t="str">
        <f>IF(WEEKDAY(Tableau13[[#This Row],[Données]],11)&gt;5,"W","S")</f>
        <v>W</v>
      </c>
      <c r="D554" t="str" cm="1">
        <f t="array" ref="D554">_xlfn.IFS(
AND(Tableau13[[#This Row],[Jours]]="W",Tableau13[[#This Row],[Colonne1]]="HC"),"Talon",
Tableau13[[#This Row],[Colonne1]]="HP","Consommation normale",
E554="HC","Talon")</f>
        <v>Consommation normale</v>
      </c>
      <c r="E554" s="3" t="str">
        <f>IF(OR(Tableau13[[#This Row],[Données]]-INT(Tableau13[[#This Row],[Données]])&lt;$J$2,Tableau13[[#This Row],[Données]]-INT(Tableau13[[#This Row],[Données]])&gt;=$I$2),"HC","HP")</f>
        <v>HP</v>
      </c>
      <c r="F554" t="str">
        <f>IF(AND(Tableau13[[#This Row],[Jours]]="W",Tableau13[[#This Row],[Colonne1]]="HC")=TRUE, "Talon","Conso normale")</f>
        <v>Conso normale</v>
      </c>
    </row>
    <row r="555" spans="1:6">
      <c r="A555" s="6">
        <v>45234.840277777781</v>
      </c>
      <c r="B555" s="7">
        <v>2.5833333299999999</v>
      </c>
      <c r="C555" t="str">
        <f>IF(WEEKDAY(Tableau13[[#This Row],[Données]],11)&gt;5,"W","S")</f>
        <v>W</v>
      </c>
      <c r="D555" t="str" cm="1">
        <f t="array" ref="D555">_xlfn.IFS(
AND(Tableau13[[#This Row],[Jours]]="W",Tableau13[[#This Row],[Colonne1]]="HC"),"Talon",
Tableau13[[#This Row],[Colonne1]]="HP","Consommation normale",
E555="HC","Talon")</f>
        <v>Consommation normale</v>
      </c>
      <c r="E555" s="3" t="str">
        <f>IF(OR(Tableau13[[#This Row],[Données]]-INT(Tableau13[[#This Row],[Données]])&lt;$J$2,Tableau13[[#This Row],[Données]]-INT(Tableau13[[#This Row],[Données]])&gt;=$I$2),"HC","HP")</f>
        <v>HP</v>
      </c>
      <c r="F555" t="str">
        <f>IF(AND(Tableau13[[#This Row],[Jours]]="W",Tableau13[[#This Row],[Colonne1]]="HC")=TRUE, "Talon","Conso normale")</f>
        <v>Conso normale</v>
      </c>
    </row>
    <row r="556" spans="1:6">
      <c r="A556" s="6">
        <v>45234.847222222219</v>
      </c>
      <c r="B556" s="7">
        <v>2.6666666700000001</v>
      </c>
      <c r="C556" t="str">
        <f>IF(WEEKDAY(Tableau13[[#This Row],[Données]],11)&gt;5,"W","S")</f>
        <v>W</v>
      </c>
      <c r="D556" t="str" cm="1">
        <f t="array" ref="D556">_xlfn.IFS(
AND(Tableau13[[#This Row],[Jours]]="W",Tableau13[[#This Row],[Colonne1]]="HC"),"Talon",
Tableau13[[#This Row],[Colonne1]]="HP","Consommation normale",
E556="HC","Talon")</f>
        <v>Consommation normale</v>
      </c>
      <c r="E556" s="3" t="str">
        <f>IF(OR(Tableau13[[#This Row],[Données]]-INT(Tableau13[[#This Row],[Données]])&lt;$J$2,Tableau13[[#This Row],[Données]]-INT(Tableau13[[#This Row],[Données]])&gt;=$I$2),"HC","HP")</f>
        <v>HP</v>
      </c>
      <c r="F556" t="str">
        <f>IF(AND(Tableau13[[#This Row],[Jours]]="W",Tableau13[[#This Row],[Colonne1]]="HC")=TRUE, "Talon","Conso normale")</f>
        <v>Conso normale</v>
      </c>
    </row>
    <row r="557" spans="1:6">
      <c r="A557" s="6">
        <v>45234.854166666664</v>
      </c>
      <c r="B557" s="7">
        <v>2.5833333299999999</v>
      </c>
      <c r="C557" t="str">
        <f>IF(WEEKDAY(Tableau13[[#This Row],[Données]],11)&gt;5,"W","S")</f>
        <v>W</v>
      </c>
      <c r="D557" t="str" cm="1">
        <f t="array" ref="D557">_xlfn.IFS(
AND(Tableau13[[#This Row],[Jours]]="W",Tableau13[[#This Row],[Colonne1]]="HC"),"Talon",
Tableau13[[#This Row],[Colonne1]]="HP","Consommation normale",
E557="HC","Talon")</f>
        <v>Consommation normale</v>
      </c>
      <c r="E557" s="3" t="str">
        <f>IF(OR(Tableau13[[#This Row],[Données]]-INT(Tableau13[[#This Row],[Données]])&lt;$J$2,Tableau13[[#This Row],[Données]]-INT(Tableau13[[#This Row],[Données]])&gt;=$I$2),"HC","HP")</f>
        <v>HP</v>
      </c>
      <c r="F557" t="str">
        <f>IF(AND(Tableau13[[#This Row],[Jours]]="W",Tableau13[[#This Row],[Colonne1]]="HC")=TRUE, "Talon","Conso normale")</f>
        <v>Conso normale</v>
      </c>
    </row>
    <row r="558" spans="1:6">
      <c r="A558" s="6">
        <v>45234.861111111109</v>
      </c>
      <c r="B558" s="7">
        <v>2</v>
      </c>
      <c r="C558" t="str">
        <f>IF(WEEKDAY(Tableau13[[#This Row],[Données]],11)&gt;5,"W","S")</f>
        <v>W</v>
      </c>
      <c r="D558" t="str" cm="1">
        <f t="array" ref="D558">_xlfn.IFS(
AND(Tableau13[[#This Row],[Jours]]="W",Tableau13[[#This Row],[Colonne1]]="HC"),"Talon",
Tableau13[[#This Row],[Colonne1]]="HP","Consommation normale",
E558="HC","Talon")</f>
        <v>Consommation normale</v>
      </c>
      <c r="E558" s="3" t="str">
        <f>IF(OR(Tableau13[[#This Row],[Données]]-INT(Tableau13[[#This Row],[Données]])&lt;$J$2,Tableau13[[#This Row],[Données]]-INT(Tableau13[[#This Row],[Données]])&gt;=$I$2),"HC","HP")</f>
        <v>HP</v>
      </c>
      <c r="F558" t="str">
        <f>IF(AND(Tableau13[[#This Row],[Jours]]="W",Tableau13[[#This Row],[Colonne1]]="HC")=TRUE, "Talon","Conso normale")</f>
        <v>Conso normale</v>
      </c>
    </row>
    <row r="559" spans="1:6">
      <c r="A559" s="6">
        <v>45234.868055555555</v>
      </c>
      <c r="B559" s="7">
        <v>1.9166666699999999</v>
      </c>
      <c r="C559" t="str">
        <f>IF(WEEKDAY(Tableau13[[#This Row],[Données]],11)&gt;5,"W","S")</f>
        <v>W</v>
      </c>
      <c r="D559" t="str" cm="1">
        <f t="array" ref="D559">_xlfn.IFS(
AND(Tableau13[[#This Row],[Jours]]="W",Tableau13[[#This Row],[Colonne1]]="HC"),"Talon",
Tableau13[[#This Row],[Colonne1]]="HP","Consommation normale",
E559="HC","Talon")</f>
        <v>Consommation normale</v>
      </c>
      <c r="E559" s="3" t="str">
        <f>IF(OR(Tableau13[[#This Row],[Données]]-INT(Tableau13[[#This Row],[Données]])&lt;$J$2,Tableau13[[#This Row],[Données]]-INT(Tableau13[[#This Row],[Données]])&gt;=$I$2),"HC","HP")</f>
        <v>HP</v>
      </c>
      <c r="F559" t="str">
        <f>IF(AND(Tableau13[[#This Row],[Jours]]="W",Tableau13[[#This Row],[Colonne1]]="HC")=TRUE, "Talon","Conso normale")</f>
        <v>Conso normale</v>
      </c>
    </row>
    <row r="560" spans="1:6">
      <c r="A560" s="6">
        <v>45234.875</v>
      </c>
      <c r="B560" s="7">
        <v>2</v>
      </c>
      <c r="C560" t="str">
        <f>IF(WEEKDAY(Tableau13[[#This Row],[Données]],11)&gt;5,"W","S")</f>
        <v>W</v>
      </c>
      <c r="D560" t="str" cm="1">
        <f t="array" ref="D560">_xlfn.IFS(
AND(Tableau13[[#This Row],[Jours]]="W",Tableau13[[#This Row],[Colonne1]]="HC"),"Talon",
Tableau13[[#This Row],[Colonne1]]="HP","Consommation normale",
E560="HC","Talon")</f>
        <v>Consommation normale</v>
      </c>
      <c r="E560" s="3" t="str">
        <f>IF(OR(Tableau13[[#This Row],[Données]]-INT(Tableau13[[#This Row],[Données]])&lt;$J$2,Tableau13[[#This Row],[Données]]-INT(Tableau13[[#This Row],[Données]])&gt;=$I$2),"HC","HP")</f>
        <v>HP</v>
      </c>
      <c r="F560" t="str">
        <f>IF(AND(Tableau13[[#This Row],[Jours]]="W",Tableau13[[#This Row],[Colonne1]]="HC")=TRUE, "Talon","Conso normale")</f>
        <v>Conso normale</v>
      </c>
    </row>
    <row r="561" spans="1:6">
      <c r="A561" s="6">
        <v>45234.881944444445</v>
      </c>
      <c r="B561" s="7">
        <v>1.9166666699999999</v>
      </c>
      <c r="C561" t="str">
        <f>IF(WEEKDAY(Tableau13[[#This Row],[Données]],11)&gt;5,"W","S")</f>
        <v>W</v>
      </c>
      <c r="D561" t="str" cm="1">
        <f t="array" ref="D561">_xlfn.IFS(
AND(Tableau13[[#This Row],[Jours]]="W",Tableau13[[#This Row],[Colonne1]]="HC"),"Talon",
Tableau13[[#This Row],[Colonne1]]="HP","Consommation normale",
E561="HC","Talon")</f>
        <v>Consommation normale</v>
      </c>
      <c r="E561" s="3" t="str">
        <f>IF(OR(Tableau13[[#This Row],[Données]]-INT(Tableau13[[#This Row],[Données]])&lt;$J$2,Tableau13[[#This Row],[Données]]-INT(Tableau13[[#This Row],[Données]])&gt;=$I$2),"HC","HP")</f>
        <v>HP</v>
      </c>
      <c r="F561" t="str">
        <f>IF(AND(Tableau13[[#This Row],[Jours]]="W",Tableau13[[#This Row],[Colonne1]]="HC")=TRUE, "Talon","Conso normale")</f>
        <v>Conso normale</v>
      </c>
    </row>
    <row r="562" spans="1:6">
      <c r="A562" s="6">
        <v>45234.888888888891</v>
      </c>
      <c r="B562" s="7">
        <v>1.9166666699999999</v>
      </c>
      <c r="C562" t="str">
        <f>IF(WEEKDAY(Tableau13[[#This Row],[Données]],11)&gt;5,"W","S")</f>
        <v>W</v>
      </c>
      <c r="D562" t="str" cm="1">
        <f t="array" ref="D562">_xlfn.IFS(
AND(Tableau13[[#This Row],[Jours]]="W",Tableau13[[#This Row],[Colonne1]]="HC"),"Talon",
Tableau13[[#This Row],[Colonne1]]="HP","Consommation normale",
E562="HC","Talon")</f>
        <v>Consommation normale</v>
      </c>
      <c r="E562" s="3" t="str">
        <f>IF(OR(Tableau13[[#This Row],[Données]]-INT(Tableau13[[#This Row],[Données]])&lt;$J$2,Tableau13[[#This Row],[Données]]-INT(Tableau13[[#This Row],[Données]])&gt;=$I$2),"HC","HP")</f>
        <v>HP</v>
      </c>
      <c r="F562" t="str">
        <f>IF(AND(Tableau13[[#This Row],[Jours]]="W",Tableau13[[#This Row],[Colonne1]]="HC")=TRUE, "Talon","Conso normale")</f>
        <v>Conso normale</v>
      </c>
    </row>
    <row r="563" spans="1:6">
      <c r="A563" s="6">
        <v>45234.895833333336</v>
      </c>
      <c r="B563" s="7">
        <v>1.9166666699999999</v>
      </c>
      <c r="C563" t="str">
        <f>IF(WEEKDAY(Tableau13[[#This Row],[Données]],11)&gt;5,"W","S")</f>
        <v>W</v>
      </c>
      <c r="D563" t="str" cm="1">
        <f t="array" ref="D563">_xlfn.IFS(
AND(Tableau13[[#This Row],[Jours]]="W",Tableau13[[#This Row],[Colonne1]]="HC"),"Talon",
Tableau13[[#This Row],[Colonne1]]="HP","Consommation normale",
E563="HC","Talon")</f>
        <v>Consommation normale</v>
      </c>
      <c r="E563" s="3" t="str">
        <f>IF(OR(Tableau13[[#This Row],[Données]]-INT(Tableau13[[#This Row],[Données]])&lt;$J$2,Tableau13[[#This Row],[Données]]-INT(Tableau13[[#This Row],[Données]])&gt;=$I$2),"HC","HP")</f>
        <v>HP</v>
      </c>
      <c r="F563" t="str">
        <f>IF(AND(Tableau13[[#This Row],[Jours]]="W",Tableau13[[#This Row],[Colonne1]]="HC")=TRUE, "Talon","Conso normale")</f>
        <v>Conso normale</v>
      </c>
    </row>
    <row r="564" spans="1:6">
      <c r="A564" s="6">
        <v>45234.902777777781</v>
      </c>
      <c r="B564" s="7">
        <v>2</v>
      </c>
      <c r="C564" t="str">
        <f>IF(WEEKDAY(Tableau13[[#This Row],[Données]],11)&gt;5,"W","S")</f>
        <v>W</v>
      </c>
      <c r="D564" t="str" cm="1">
        <f t="array" ref="D564">_xlfn.IFS(
AND(Tableau13[[#This Row],[Jours]]="W",Tableau13[[#This Row],[Colonne1]]="HC"),"Talon",
Tableau13[[#This Row],[Colonne1]]="HP","Consommation normale",
E564="HC","Talon")</f>
        <v>Consommation normale</v>
      </c>
      <c r="E564" s="3" t="str">
        <f>IF(OR(Tableau13[[#This Row],[Données]]-INT(Tableau13[[#This Row],[Données]])&lt;$J$2,Tableau13[[#This Row],[Données]]-INT(Tableau13[[#This Row],[Données]])&gt;=$I$2),"HC","HP")</f>
        <v>HP</v>
      </c>
      <c r="F564" t="str">
        <f>IF(AND(Tableau13[[#This Row],[Jours]]="W",Tableau13[[#This Row],[Colonne1]]="HC")=TRUE, "Talon","Conso normale")</f>
        <v>Conso normale</v>
      </c>
    </row>
    <row r="565" spans="1:6">
      <c r="A565" s="6">
        <v>45234.909722222219</v>
      </c>
      <c r="B565" s="7">
        <v>2</v>
      </c>
      <c r="C565" t="str">
        <f>IF(WEEKDAY(Tableau13[[#This Row],[Données]],11)&gt;5,"W","S")</f>
        <v>W</v>
      </c>
      <c r="D565" t="str" cm="1">
        <f t="array" ref="D565">_xlfn.IFS(
AND(Tableau13[[#This Row],[Jours]]="W",Tableau13[[#This Row],[Colonne1]]="HC"),"Talon",
Tableau13[[#This Row],[Colonne1]]="HP","Consommation normale",
E565="HC","Talon")</f>
        <v>Consommation normale</v>
      </c>
      <c r="E565" s="3" t="str">
        <f>IF(OR(Tableau13[[#This Row],[Données]]-INT(Tableau13[[#This Row],[Données]])&lt;$J$2,Tableau13[[#This Row],[Données]]-INT(Tableau13[[#This Row],[Données]])&gt;=$I$2),"HC","HP")</f>
        <v>HP</v>
      </c>
      <c r="F565" t="str">
        <f>IF(AND(Tableau13[[#This Row],[Jours]]="W",Tableau13[[#This Row],[Colonne1]]="HC")=TRUE, "Talon","Conso normale")</f>
        <v>Conso normale</v>
      </c>
    </row>
    <row r="566" spans="1:6">
      <c r="A566" s="6">
        <v>45234.916666666664</v>
      </c>
      <c r="B566" s="7">
        <v>1.9166666699999999</v>
      </c>
      <c r="C566" t="str">
        <f>IF(WEEKDAY(Tableau13[[#This Row],[Données]],11)&gt;5,"W","S")</f>
        <v>W</v>
      </c>
      <c r="D566" t="str" cm="1">
        <f t="array" ref="D566">_xlfn.IFS(
AND(Tableau13[[#This Row],[Jours]]="W",Tableau13[[#This Row],[Colonne1]]="HC"),"Talon",
Tableau13[[#This Row],[Colonne1]]="HP","Consommation normale",
E566="HC","Talon")</f>
        <v>Consommation normale</v>
      </c>
      <c r="E566" s="3" t="str">
        <f>IF(OR(Tableau13[[#This Row],[Données]]-INT(Tableau13[[#This Row],[Données]])&lt;$J$2,Tableau13[[#This Row],[Données]]-INT(Tableau13[[#This Row],[Données]])&gt;=$I$2),"HC","HP")</f>
        <v>HP</v>
      </c>
      <c r="F566" t="str">
        <f>IF(AND(Tableau13[[#This Row],[Jours]]="W",Tableau13[[#This Row],[Colonne1]]="HC")=TRUE, "Talon","Conso normale")</f>
        <v>Conso normale</v>
      </c>
    </row>
    <row r="567" spans="1:6">
      <c r="A567" s="6">
        <v>45234.923611111109</v>
      </c>
      <c r="B567" s="7">
        <v>1.9166666699999999</v>
      </c>
      <c r="C567" t="str">
        <f>IF(WEEKDAY(Tableau13[[#This Row],[Données]],11)&gt;5,"W","S")</f>
        <v>W</v>
      </c>
      <c r="D567" t="str" cm="1">
        <f t="array" ref="D567">_xlfn.IFS(
AND(Tableau13[[#This Row],[Jours]]="W",Tableau13[[#This Row],[Colonne1]]="HC"),"Talon",
Tableau13[[#This Row],[Colonne1]]="HP","Consommation normale",
E567="HC","Talon")</f>
        <v>Talon</v>
      </c>
      <c r="E567" s="3" t="str">
        <f>IF(OR(Tableau13[[#This Row],[Données]]-INT(Tableau13[[#This Row],[Données]])&lt;$J$2,Tableau13[[#This Row],[Données]]-INT(Tableau13[[#This Row],[Données]])&gt;=$I$2),"HC","HP")</f>
        <v>HC</v>
      </c>
      <c r="F567" t="str">
        <f>IF(AND(Tableau13[[#This Row],[Jours]]="W",Tableau13[[#This Row],[Colonne1]]="HC")=TRUE, "Talon","Conso normale")</f>
        <v>Talon</v>
      </c>
    </row>
    <row r="568" spans="1:6">
      <c r="A568" s="6">
        <v>45234.930555555555</v>
      </c>
      <c r="B568" s="7">
        <v>1.9166666699999999</v>
      </c>
      <c r="C568" t="str">
        <f>IF(WEEKDAY(Tableau13[[#This Row],[Données]],11)&gt;5,"W","S")</f>
        <v>W</v>
      </c>
      <c r="D568" t="str" cm="1">
        <f t="array" ref="D568">_xlfn.IFS(
AND(Tableau13[[#This Row],[Jours]]="W",Tableau13[[#This Row],[Colonne1]]="HC"),"Talon",
Tableau13[[#This Row],[Colonne1]]="HP","Consommation normale",
E568="HC","Talon")</f>
        <v>Talon</v>
      </c>
      <c r="E568" s="3" t="str">
        <f>IF(OR(Tableau13[[#This Row],[Données]]-INT(Tableau13[[#This Row],[Données]])&lt;$J$2,Tableau13[[#This Row],[Données]]-INT(Tableau13[[#This Row],[Données]])&gt;=$I$2),"HC","HP")</f>
        <v>HC</v>
      </c>
      <c r="F568" t="str">
        <f>IF(AND(Tableau13[[#This Row],[Jours]]="W",Tableau13[[#This Row],[Colonne1]]="HC")=TRUE, "Talon","Conso normale")</f>
        <v>Talon</v>
      </c>
    </row>
    <row r="569" spans="1:6">
      <c r="A569" s="6">
        <v>45234.9375</v>
      </c>
      <c r="B569" s="7">
        <v>1.9166666699999999</v>
      </c>
      <c r="C569" t="str">
        <f>IF(WEEKDAY(Tableau13[[#This Row],[Données]],11)&gt;5,"W","S")</f>
        <v>W</v>
      </c>
      <c r="D569" t="str" cm="1">
        <f t="array" ref="D569">_xlfn.IFS(
AND(Tableau13[[#This Row],[Jours]]="W",Tableau13[[#This Row],[Colonne1]]="HC"),"Talon",
Tableau13[[#This Row],[Colonne1]]="HP","Consommation normale",
E569="HC","Talon")</f>
        <v>Talon</v>
      </c>
      <c r="E569" s="3" t="str">
        <f>IF(OR(Tableau13[[#This Row],[Données]]-INT(Tableau13[[#This Row],[Données]])&lt;$J$2,Tableau13[[#This Row],[Données]]-INT(Tableau13[[#This Row],[Données]])&gt;=$I$2),"HC","HP")</f>
        <v>HC</v>
      </c>
      <c r="F569" t="str">
        <f>IF(AND(Tableau13[[#This Row],[Jours]]="W",Tableau13[[#This Row],[Colonne1]]="HC")=TRUE, "Talon","Conso normale")</f>
        <v>Talon</v>
      </c>
    </row>
    <row r="570" spans="1:6">
      <c r="A570" s="6">
        <v>45234.944444444445</v>
      </c>
      <c r="B570" s="7">
        <v>1.9166666699999999</v>
      </c>
      <c r="C570" t="str">
        <f>IF(WEEKDAY(Tableau13[[#This Row],[Données]],11)&gt;5,"W","S")</f>
        <v>W</v>
      </c>
      <c r="D570" t="str" cm="1">
        <f t="array" ref="D570">_xlfn.IFS(
AND(Tableau13[[#This Row],[Jours]]="W",Tableau13[[#This Row],[Colonne1]]="HC"),"Talon",
Tableau13[[#This Row],[Colonne1]]="HP","Consommation normale",
E570="HC","Talon")</f>
        <v>Talon</v>
      </c>
      <c r="E570" s="3" t="str">
        <f>IF(OR(Tableau13[[#This Row],[Données]]-INT(Tableau13[[#This Row],[Données]])&lt;$J$2,Tableau13[[#This Row],[Données]]-INT(Tableau13[[#This Row],[Données]])&gt;=$I$2),"HC","HP")</f>
        <v>HC</v>
      </c>
      <c r="F570" t="str">
        <f>IF(AND(Tableau13[[#This Row],[Jours]]="W",Tableau13[[#This Row],[Colonne1]]="HC")=TRUE, "Talon","Conso normale")</f>
        <v>Talon</v>
      </c>
    </row>
    <row r="571" spans="1:6">
      <c r="A571" s="6">
        <v>45234.951388888891</v>
      </c>
      <c r="B571" s="7">
        <v>2</v>
      </c>
      <c r="C571" t="str">
        <f>IF(WEEKDAY(Tableau13[[#This Row],[Données]],11)&gt;5,"W","S")</f>
        <v>W</v>
      </c>
      <c r="D571" t="str" cm="1">
        <f t="array" ref="D571">_xlfn.IFS(
AND(Tableau13[[#This Row],[Jours]]="W",Tableau13[[#This Row],[Colonne1]]="HC"),"Talon",
Tableau13[[#This Row],[Colonne1]]="HP","Consommation normale",
E571="HC","Talon")</f>
        <v>Talon</v>
      </c>
      <c r="E571" s="3" t="str">
        <f>IF(OR(Tableau13[[#This Row],[Données]]-INT(Tableau13[[#This Row],[Données]])&lt;$J$2,Tableau13[[#This Row],[Données]]-INT(Tableau13[[#This Row],[Données]])&gt;=$I$2),"HC","HP")</f>
        <v>HC</v>
      </c>
      <c r="F571" t="str">
        <f>IF(AND(Tableau13[[#This Row],[Jours]]="W",Tableau13[[#This Row],[Colonne1]]="HC")=TRUE, "Talon","Conso normale")</f>
        <v>Talon</v>
      </c>
    </row>
    <row r="572" spans="1:6">
      <c r="A572" s="6">
        <v>45234.958333333336</v>
      </c>
      <c r="B572" s="7">
        <v>1.9166666699999999</v>
      </c>
      <c r="C572" t="str">
        <f>IF(WEEKDAY(Tableau13[[#This Row],[Données]],11)&gt;5,"W","S")</f>
        <v>W</v>
      </c>
      <c r="D572" t="str" cm="1">
        <f t="array" ref="D572">_xlfn.IFS(
AND(Tableau13[[#This Row],[Jours]]="W",Tableau13[[#This Row],[Colonne1]]="HC"),"Talon",
Tableau13[[#This Row],[Colonne1]]="HP","Consommation normale",
E572="HC","Talon")</f>
        <v>Talon</v>
      </c>
      <c r="E572" s="3" t="str">
        <f>IF(OR(Tableau13[[#This Row],[Données]]-INT(Tableau13[[#This Row],[Données]])&lt;$J$2,Tableau13[[#This Row],[Données]]-INT(Tableau13[[#This Row],[Données]])&gt;=$I$2),"HC","HP")</f>
        <v>HC</v>
      </c>
      <c r="F572" t="str">
        <f>IF(AND(Tableau13[[#This Row],[Jours]]="W",Tableau13[[#This Row],[Colonne1]]="HC")=TRUE, "Talon","Conso normale")</f>
        <v>Talon</v>
      </c>
    </row>
    <row r="573" spans="1:6">
      <c r="A573" s="6">
        <v>45234.965277777781</v>
      </c>
      <c r="B573" s="7">
        <v>1.9166666699999999</v>
      </c>
      <c r="C573" t="str">
        <f>IF(WEEKDAY(Tableau13[[#This Row],[Données]],11)&gt;5,"W","S")</f>
        <v>W</v>
      </c>
      <c r="D573" t="str" cm="1">
        <f t="array" ref="D573">_xlfn.IFS(
AND(Tableau13[[#This Row],[Jours]]="W",Tableau13[[#This Row],[Colonne1]]="HC"),"Talon",
Tableau13[[#This Row],[Colonne1]]="HP","Consommation normale",
E573="HC","Talon")</f>
        <v>Talon</v>
      </c>
      <c r="E573" s="3" t="str">
        <f>IF(OR(Tableau13[[#This Row],[Données]]-INT(Tableau13[[#This Row],[Données]])&lt;$J$2,Tableau13[[#This Row],[Données]]-INT(Tableau13[[#This Row],[Données]])&gt;=$I$2),"HC","HP")</f>
        <v>HC</v>
      </c>
      <c r="F573" t="str">
        <f>IF(AND(Tableau13[[#This Row],[Jours]]="W",Tableau13[[#This Row],[Colonne1]]="HC")=TRUE, "Talon","Conso normale")</f>
        <v>Talon</v>
      </c>
    </row>
    <row r="574" spans="1:6">
      <c r="A574" s="6">
        <v>45234.972222222219</v>
      </c>
      <c r="B574" s="7">
        <v>1.9166666699999999</v>
      </c>
      <c r="C574" t="str">
        <f>IF(WEEKDAY(Tableau13[[#This Row],[Données]],11)&gt;5,"W","S")</f>
        <v>W</v>
      </c>
      <c r="D574" t="str" cm="1">
        <f t="array" ref="D574">_xlfn.IFS(
AND(Tableau13[[#This Row],[Jours]]="W",Tableau13[[#This Row],[Colonne1]]="HC"),"Talon",
Tableau13[[#This Row],[Colonne1]]="HP","Consommation normale",
E574="HC","Talon")</f>
        <v>Talon</v>
      </c>
      <c r="E574" s="3" t="str">
        <f>IF(OR(Tableau13[[#This Row],[Données]]-INT(Tableau13[[#This Row],[Données]])&lt;$J$2,Tableau13[[#This Row],[Données]]-INT(Tableau13[[#This Row],[Données]])&gt;=$I$2),"HC","HP")</f>
        <v>HC</v>
      </c>
      <c r="F574" t="str">
        <f>IF(AND(Tableau13[[#This Row],[Jours]]="W",Tableau13[[#This Row],[Colonne1]]="HC")=TRUE, "Talon","Conso normale")</f>
        <v>Talon</v>
      </c>
    </row>
    <row r="575" spans="1:6">
      <c r="A575" s="6">
        <v>45234.979166666664</v>
      </c>
      <c r="B575" s="7">
        <v>1.9166666699999999</v>
      </c>
      <c r="C575" t="str">
        <f>IF(WEEKDAY(Tableau13[[#This Row],[Données]],11)&gt;5,"W","S")</f>
        <v>W</v>
      </c>
      <c r="D575" t="str" cm="1">
        <f t="array" ref="D575">_xlfn.IFS(
AND(Tableau13[[#This Row],[Jours]]="W",Tableau13[[#This Row],[Colonne1]]="HC"),"Talon",
Tableau13[[#This Row],[Colonne1]]="HP","Consommation normale",
E575="HC","Talon")</f>
        <v>Talon</v>
      </c>
      <c r="E575" s="3" t="str">
        <f>IF(OR(Tableau13[[#This Row],[Données]]-INT(Tableau13[[#This Row],[Données]])&lt;$J$2,Tableau13[[#This Row],[Données]]-INT(Tableau13[[#This Row],[Données]])&gt;=$I$2),"HC","HP")</f>
        <v>HC</v>
      </c>
      <c r="F575" t="str">
        <f>IF(AND(Tableau13[[#This Row],[Jours]]="W",Tableau13[[#This Row],[Colonne1]]="HC")=TRUE, "Talon","Conso normale")</f>
        <v>Talon</v>
      </c>
    </row>
    <row r="576" spans="1:6">
      <c r="A576" s="6">
        <v>45234.986111111109</v>
      </c>
      <c r="B576" s="7">
        <v>1.9166666699999999</v>
      </c>
      <c r="C576" t="str">
        <f>IF(WEEKDAY(Tableau13[[#This Row],[Données]],11)&gt;5,"W","S")</f>
        <v>W</v>
      </c>
      <c r="D576" t="str" cm="1">
        <f t="array" ref="D576">_xlfn.IFS(
AND(Tableau13[[#This Row],[Jours]]="W",Tableau13[[#This Row],[Colonne1]]="HC"),"Talon",
Tableau13[[#This Row],[Colonne1]]="HP","Consommation normale",
E576="HC","Talon")</f>
        <v>Talon</v>
      </c>
      <c r="E576" s="3" t="str">
        <f>IF(OR(Tableau13[[#This Row],[Données]]-INT(Tableau13[[#This Row],[Données]])&lt;$J$2,Tableau13[[#This Row],[Données]]-INT(Tableau13[[#This Row],[Données]])&gt;=$I$2),"HC","HP")</f>
        <v>HC</v>
      </c>
      <c r="F576" t="str">
        <f>IF(AND(Tableau13[[#This Row],[Jours]]="W",Tableau13[[#This Row],[Colonne1]]="HC")=TRUE, "Talon","Conso normale")</f>
        <v>Talon</v>
      </c>
    </row>
    <row r="577" spans="1:6">
      <c r="A577" s="6">
        <v>45234.993055555555</v>
      </c>
      <c r="B577" s="7">
        <v>2</v>
      </c>
      <c r="C577" t="str">
        <f>IF(WEEKDAY(Tableau13[[#This Row],[Données]],11)&gt;5,"W","S")</f>
        <v>W</v>
      </c>
      <c r="D577" t="str" cm="1">
        <f t="array" ref="D577">_xlfn.IFS(
AND(Tableau13[[#This Row],[Jours]]="W",Tableau13[[#This Row],[Colonne1]]="HC"),"Talon",
Tableau13[[#This Row],[Colonne1]]="HP","Consommation normale",
E577="HC","Talon")</f>
        <v>Talon</v>
      </c>
      <c r="E577" s="3" t="str">
        <f>IF(OR(Tableau13[[#This Row],[Données]]-INT(Tableau13[[#This Row],[Données]])&lt;$J$2,Tableau13[[#This Row],[Données]]-INT(Tableau13[[#This Row],[Données]])&gt;=$I$2),"HC","HP")</f>
        <v>HC</v>
      </c>
      <c r="F577" t="str">
        <f>IF(AND(Tableau13[[#This Row],[Jours]]="W",Tableau13[[#This Row],[Colonne1]]="HC")=TRUE, "Talon","Conso normale")</f>
        <v>Talon</v>
      </c>
    </row>
    <row r="578" spans="1:6">
      <c r="A578" s="6">
        <v>45235</v>
      </c>
      <c r="B578" s="7">
        <v>1.9166666699999999</v>
      </c>
      <c r="C578" t="str">
        <f>IF(WEEKDAY(Tableau13[[#This Row],[Données]],11)&gt;5,"W","S")</f>
        <v>W</v>
      </c>
      <c r="D578" t="str" cm="1">
        <f t="array" ref="D578">_xlfn.IFS(
AND(Tableau13[[#This Row],[Jours]]="W",Tableau13[[#This Row],[Colonne1]]="HC"),"Talon",
Tableau13[[#This Row],[Colonne1]]="HP","Consommation normale",
E578="HC","Talon")</f>
        <v>Talon</v>
      </c>
      <c r="E578" s="3" t="str">
        <f>IF(OR(Tableau13[[#This Row],[Données]]-INT(Tableau13[[#This Row],[Données]])&lt;$J$2,Tableau13[[#This Row],[Données]]-INT(Tableau13[[#This Row],[Données]])&gt;=$I$2),"HC","HP")</f>
        <v>HC</v>
      </c>
      <c r="F578" t="str">
        <f>IF(AND(Tableau13[[#This Row],[Jours]]="W",Tableau13[[#This Row],[Colonne1]]="HC")=TRUE, "Talon","Conso normale")</f>
        <v>Talon</v>
      </c>
    </row>
    <row r="579" spans="1:6">
      <c r="A579" s="6">
        <v>45235.006944444445</v>
      </c>
      <c r="B579" s="7">
        <v>1.9166666699999999</v>
      </c>
      <c r="C579" t="str">
        <f>IF(WEEKDAY(Tableau13[[#This Row],[Données]],11)&gt;5,"W","S")</f>
        <v>W</v>
      </c>
      <c r="D579" t="str" cm="1">
        <f t="array" ref="D579">_xlfn.IFS(
AND(Tableau13[[#This Row],[Jours]]="W",Tableau13[[#This Row],[Colonne1]]="HC"),"Talon",
Tableau13[[#This Row],[Colonne1]]="HP","Consommation normale",
E579="HC","Talon")</f>
        <v>Talon</v>
      </c>
      <c r="E579" s="3" t="str">
        <f>IF(OR(Tableau13[[#This Row],[Données]]-INT(Tableau13[[#This Row],[Données]])&lt;$J$2,Tableau13[[#This Row],[Données]]-INT(Tableau13[[#This Row],[Données]])&gt;=$I$2),"HC","HP")</f>
        <v>HC</v>
      </c>
      <c r="F579" t="str">
        <f>IF(AND(Tableau13[[#This Row],[Jours]]="W",Tableau13[[#This Row],[Colonne1]]="HC")=TRUE, "Talon","Conso normale")</f>
        <v>Talon</v>
      </c>
    </row>
    <row r="580" spans="1:6">
      <c r="A580" s="6">
        <v>45235.013888888891</v>
      </c>
      <c r="B580" s="7">
        <v>1.9166666699999999</v>
      </c>
      <c r="C580" t="str">
        <f>IF(WEEKDAY(Tableau13[[#This Row],[Données]],11)&gt;5,"W","S")</f>
        <v>W</v>
      </c>
      <c r="D580" t="str" cm="1">
        <f t="array" ref="D580">_xlfn.IFS(
AND(Tableau13[[#This Row],[Jours]]="W",Tableau13[[#This Row],[Colonne1]]="HC"),"Talon",
Tableau13[[#This Row],[Colonne1]]="HP","Consommation normale",
E580="HC","Talon")</f>
        <v>Talon</v>
      </c>
      <c r="E580" s="3" t="str">
        <f>IF(OR(Tableau13[[#This Row],[Données]]-INT(Tableau13[[#This Row],[Données]])&lt;$J$2,Tableau13[[#This Row],[Données]]-INT(Tableau13[[#This Row],[Données]])&gt;=$I$2),"HC","HP")</f>
        <v>HC</v>
      </c>
      <c r="F580" t="str">
        <f>IF(AND(Tableau13[[#This Row],[Jours]]="W",Tableau13[[#This Row],[Colonne1]]="HC")=TRUE, "Talon","Conso normale")</f>
        <v>Talon</v>
      </c>
    </row>
    <row r="581" spans="1:6">
      <c r="A581" s="6">
        <v>45235.020833333336</v>
      </c>
      <c r="B581" s="7">
        <v>2.0833333299999999</v>
      </c>
      <c r="C581" t="str">
        <f>IF(WEEKDAY(Tableau13[[#This Row],[Données]],11)&gt;5,"W","S")</f>
        <v>W</v>
      </c>
      <c r="D581" t="str" cm="1">
        <f t="array" ref="D581">_xlfn.IFS(
AND(Tableau13[[#This Row],[Jours]]="W",Tableau13[[#This Row],[Colonne1]]="HC"),"Talon",
Tableau13[[#This Row],[Colonne1]]="HP","Consommation normale",
E581="HC","Talon")</f>
        <v>Talon</v>
      </c>
      <c r="E581" s="3" t="str">
        <f>IF(OR(Tableau13[[#This Row],[Données]]-INT(Tableau13[[#This Row],[Données]])&lt;$J$2,Tableau13[[#This Row],[Données]]-INT(Tableau13[[#This Row],[Données]])&gt;=$I$2),"HC","HP")</f>
        <v>HC</v>
      </c>
      <c r="F581" t="str">
        <f>IF(AND(Tableau13[[#This Row],[Jours]]="W",Tableau13[[#This Row],[Colonne1]]="HC")=TRUE, "Talon","Conso normale")</f>
        <v>Talon</v>
      </c>
    </row>
    <row r="582" spans="1:6">
      <c r="A582" s="6">
        <v>45235.027777777781</v>
      </c>
      <c r="B582" s="7">
        <v>1.9166666699999999</v>
      </c>
      <c r="C582" t="str">
        <f>IF(WEEKDAY(Tableau13[[#This Row],[Données]],11)&gt;5,"W","S")</f>
        <v>W</v>
      </c>
      <c r="D582" t="str" cm="1">
        <f t="array" ref="D582">_xlfn.IFS(
AND(Tableau13[[#This Row],[Jours]]="W",Tableau13[[#This Row],[Colonne1]]="HC"),"Talon",
Tableau13[[#This Row],[Colonne1]]="HP","Consommation normale",
E582="HC","Talon")</f>
        <v>Talon</v>
      </c>
      <c r="E582" s="3" t="str">
        <f>IF(OR(Tableau13[[#This Row],[Données]]-INT(Tableau13[[#This Row],[Données]])&lt;$J$2,Tableau13[[#This Row],[Données]]-INT(Tableau13[[#This Row],[Données]])&gt;=$I$2),"HC","HP")</f>
        <v>HC</v>
      </c>
      <c r="F582" t="str">
        <f>IF(AND(Tableau13[[#This Row],[Jours]]="W",Tableau13[[#This Row],[Colonne1]]="HC")=TRUE, "Talon","Conso normale")</f>
        <v>Talon</v>
      </c>
    </row>
    <row r="583" spans="1:6">
      <c r="A583" s="6">
        <v>45235.034722222219</v>
      </c>
      <c r="B583" s="7">
        <v>2</v>
      </c>
      <c r="C583" t="str">
        <f>IF(WEEKDAY(Tableau13[[#This Row],[Données]],11)&gt;5,"W","S")</f>
        <v>W</v>
      </c>
      <c r="D583" t="str" cm="1">
        <f t="array" ref="D583">_xlfn.IFS(
AND(Tableau13[[#This Row],[Jours]]="W",Tableau13[[#This Row],[Colonne1]]="HC"),"Talon",
Tableau13[[#This Row],[Colonne1]]="HP","Consommation normale",
E583="HC","Talon")</f>
        <v>Talon</v>
      </c>
      <c r="E583" s="3" t="str">
        <f>IF(OR(Tableau13[[#This Row],[Données]]-INT(Tableau13[[#This Row],[Données]])&lt;$J$2,Tableau13[[#This Row],[Données]]-INT(Tableau13[[#This Row],[Données]])&gt;=$I$2),"HC","HP")</f>
        <v>HC</v>
      </c>
      <c r="F583" t="str">
        <f>IF(AND(Tableau13[[#This Row],[Jours]]="W",Tableau13[[#This Row],[Colonne1]]="HC")=TRUE, "Talon","Conso normale")</f>
        <v>Talon</v>
      </c>
    </row>
    <row r="584" spans="1:6">
      <c r="A584" s="6">
        <v>45235.041666666664</v>
      </c>
      <c r="B584" s="7">
        <v>1.9166666699999999</v>
      </c>
      <c r="C584" t="str">
        <f>IF(WEEKDAY(Tableau13[[#This Row],[Données]],11)&gt;5,"W","S")</f>
        <v>W</v>
      </c>
      <c r="D584" t="str" cm="1">
        <f t="array" ref="D584">_xlfn.IFS(
AND(Tableau13[[#This Row],[Jours]]="W",Tableau13[[#This Row],[Colonne1]]="HC"),"Talon",
Tableau13[[#This Row],[Colonne1]]="HP","Consommation normale",
E584="HC","Talon")</f>
        <v>Talon</v>
      </c>
      <c r="E584" s="3" t="str">
        <f>IF(OR(Tableau13[[#This Row],[Données]]-INT(Tableau13[[#This Row],[Données]])&lt;$J$2,Tableau13[[#This Row],[Données]]-INT(Tableau13[[#This Row],[Données]])&gt;=$I$2),"HC","HP")</f>
        <v>HC</v>
      </c>
      <c r="F584" t="str">
        <f>IF(AND(Tableau13[[#This Row],[Jours]]="W",Tableau13[[#This Row],[Colonne1]]="HC")=TRUE, "Talon","Conso normale")</f>
        <v>Talon</v>
      </c>
    </row>
    <row r="585" spans="1:6">
      <c r="A585" s="6">
        <v>45235.048611111109</v>
      </c>
      <c r="B585" s="7">
        <v>1.9166666699999999</v>
      </c>
      <c r="C585" t="str">
        <f>IF(WEEKDAY(Tableau13[[#This Row],[Données]],11)&gt;5,"W","S")</f>
        <v>W</v>
      </c>
      <c r="D585" t="str" cm="1">
        <f t="array" ref="D585">_xlfn.IFS(
AND(Tableau13[[#This Row],[Jours]]="W",Tableau13[[#This Row],[Colonne1]]="HC"),"Talon",
Tableau13[[#This Row],[Colonne1]]="HP","Consommation normale",
E585="HC","Talon")</f>
        <v>Talon</v>
      </c>
      <c r="E585" s="3" t="str">
        <f>IF(OR(Tableau13[[#This Row],[Données]]-INT(Tableau13[[#This Row],[Données]])&lt;$J$2,Tableau13[[#This Row],[Données]]-INT(Tableau13[[#This Row],[Données]])&gt;=$I$2),"HC","HP")</f>
        <v>HC</v>
      </c>
      <c r="F585" t="str">
        <f>IF(AND(Tableau13[[#This Row],[Jours]]="W",Tableau13[[#This Row],[Colonne1]]="HC")=TRUE, "Talon","Conso normale")</f>
        <v>Talon</v>
      </c>
    </row>
    <row r="586" spans="1:6">
      <c r="A586" s="6">
        <v>45235.055555555555</v>
      </c>
      <c r="B586" s="7">
        <v>1.9166666699999999</v>
      </c>
      <c r="C586" t="str">
        <f>IF(WEEKDAY(Tableau13[[#This Row],[Données]],11)&gt;5,"W","S")</f>
        <v>W</v>
      </c>
      <c r="D586" t="str" cm="1">
        <f t="array" ref="D586">_xlfn.IFS(
AND(Tableau13[[#This Row],[Jours]]="W",Tableau13[[#This Row],[Colonne1]]="HC"),"Talon",
Tableau13[[#This Row],[Colonne1]]="HP","Consommation normale",
E586="HC","Talon")</f>
        <v>Talon</v>
      </c>
      <c r="E586" s="3" t="str">
        <f>IF(OR(Tableau13[[#This Row],[Données]]-INT(Tableau13[[#This Row],[Données]])&lt;$J$2,Tableau13[[#This Row],[Données]]-INT(Tableau13[[#This Row],[Données]])&gt;=$I$2),"HC","HP")</f>
        <v>HC</v>
      </c>
      <c r="F586" t="str">
        <f>IF(AND(Tableau13[[#This Row],[Jours]]="W",Tableau13[[#This Row],[Colonne1]]="HC")=TRUE, "Talon","Conso normale")</f>
        <v>Talon</v>
      </c>
    </row>
    <row r="587" spans="1:6">
      <c r="A587" s="6">
        <v>45235.0625</v>
      </c>
      <c r="B587" s="7">
        <v>1.9166666699999999</v>
      </c>
      <c r="C587" t="str">
        <f>IF(WEEKDAY(Tableau13[[#This Row],[Données]],11)&gt;5,"W","S")</f>
        <v>W</v>
      </c>
      <c r="D587" t="str" cm="1">
        <f t="array" ref="D587">_xlfn.IFS(
AND(Tableau13[[#This Row],[Jours]]="W",Tableau13[[#This Row],[Colonne1]]="HC"),"Talon",
Tableau13[[#This Row],[Colonne1]]="HP","Consommation normale",
E587="HC","Talon")</f>
        <v>Talon</v>
      </c>
      <c r="E587" s="3" t="str">
        <f>IF(OR(Tableau13[[#This Row],[Données]]-INT(Tableau13[[#This Row],[Données]])&lt;$J$2,Tableau13[[#This Row],[Données]]-INT(Tableau13[[#This Row],[Données]])&gt;=$I$2),"HC","HP")</f>
        <v>HC</v>
      </c>
      <c r="F587" t="str">
        <f>IF(AND(Tableau13[[#This Row],[Jours]]="W",Tableau13[[#This Row],[Colonne1]]="HC")=TRUE, "Talon","Conso normale")</f>
        <v>Talon</v>
      </c>
    </row>
    <row r="588" spans="1:6">
      <c r="A588" s="6">
        <v>45235.069444444445</v>
      </c>
      <c r="B588" s="7">
        <v>1.9166666699999999</v>
      </c>
      <c r="C588" t="str">
        <f>IF(WEEKDAY(Tableau13[[#This Row],[Données]],11)&gt;5,"W","S")</f>
        <v>W</v>
      </c>
      <c r="D588" t="str" cm="1">
        <f t="array" ref="D588">_xlfn.IFS(
AND(Tableau13[[#This Row],[Jours]]="W",Tableau13[[#This Row],[Colonne1]]="HC"),"Talon",
Tableau13[[#This Row],[Colonne1]]="HP","Consommation normale",
E588="HC","Talon")</f>
        <v>Talon</v>
      </c>
      <c r="E588" s="3" t="str">
        <f>IF(OR(Tableau13[[#This Row],[Données]]-INT(Tableau13[[#This Row],[Données]])&lt;$J$2,Tableau13[[#This Row],[Données]]-INT(Tableau13[[#This Row],[Données]])&gt;=$I$2),"HC","HP")</f>
        <v>HC</v>
      </c>
      <c r="F588" t="str">
        <f>IF(AND(Tableau13[[#This Row],[Jours]]="W",Tableau13[[#This Row],[Colonne1]]="HC")=TRUE, "Talon","Conso normale")</f>
        <v>Talon</v>
      </c>
    </row>
    <row r="589" spans="1:6">
      <c r="A589" s="6">
        <v>45235.076388888891</v>
      </c>
      <c r="B589" s="7">
        <v>1.9166666699999999</v>
      </c>
      <c r="C589" t="str">
        <f>IF(WEEKDAY(Tableau13[[#This Row],[Données]],11)&gt;5,"W","S")</f>
        <v>W</v>
      </c>
      <c r="D589" t="str" cm="1">
        <f t="array" ref="D589">_xlfn.IFS(
AND(Tableau13[[#This Row],[Jours]]="W",Tableau13[[#This Row],[Colonne1]]="HC"),"Talon",
Tableau13[[#This Row],[Colonne1]]="HP","Consommation normale",
E589="HC","Talon")</f>
        <v>Talon</v>
      </c>
      <c r="E589" s="3" t="str">
        <f>IF(OR(Tableau13[[#This Row],[Données]]-INT(Tableau13[[#This Row],[Données]])&lt;$J$2,Tableau13[[#This Row],[Données]]-INT(Tableau13[[#This Row],[Données]])&gt;=$I$2),"HC","HP")</f>
        <v>HC</v>
      </c>
      <c r="F589" t="str">
        <f>IF(AND(Tableau13[[#This Row],[Jours]]="W",Tableau13[[#This Row],[Colonne1]]="HC")=TRUE, "Talon","Conso normale")</f>
        <v>Talon</v>
      </c>
    </row>
    <row r="590" spans="1:6">
      <c r="A590" s="6">
        <v>45235.083333333336</v>
      </c>
      <c r="B590" s="7">
        <v>2</v>
      </c>
      <c r="C590" t="str">
        <f>IF(WEEKDAY(Tableau13[[#This Row],[Données]],11)&gt;5,"W","S")</f>
        <v>W</v>
      </c>
      <c r="D590" t="str" cm="1">
        <f t="array" ref="D590">_xlfn.IFS(
AND(Tableau13[[#This Row],[Jours]]="W",Tableau13[[#This Row],[Colonne1]]="HC"),"Talon",
Tableau13[[#This Row],[Colonne1]]="HP","Consommation normale",
E590="HC","Talon")</f>
        <v>Talon</v>
      </c>
      <c r="E590" s="3" t="str">
        <f>IF(OR(Tableau13[[#This Row],[Données]]-INT(Tableau13[[#This Row],[Données]])&lt;$J$2,Tableau13[[#This Row],[Données]]-INT(Tableau13[[#This Row],[Données]])&gt;=$I$2),"HC","HP")</f>
        <v>HC</v>
      </c>
      <c r="F590" t="str">
        <f>IF(AND(Tableau13[[#This Row],[Jours]]="W",Tableau13[[#This Row],[Colonne1]]="HC")=TRUE, "Talon","Conso normale")</f>
        <v>Talon</v>
      </c>
    </row>
    <row r="591" spans="1:6">
      <c r="A591" s="6">
        <v>45235.090277777781</v>
      </c>
      <c r="B591" s="7">
        <v>1.9166666699999999</v>
      </c>
      <c r="C591" t="str">
        <f>IF(WEEKDAY(Tableau13[[#This Row],[Données]],11)&gt;5,"W","S")</f>
        <v>W</v>
      </c>
      <c r="D591" t="str" cm="1">
        <f t="array" ref="D591">_xlfn.IFS(
AND(Tableau13[[#This Row],[Jours]]="W",Tableau13[[#This Row],[Colonne1]]="HC"),"Talon",
Tableau13[[#This Row],[Colonne1]]="HP","Consommation normale",
E591="HC","Talon")</f>
        <v>Talon</v>
      </c>
      <c r="E591" s="3" t="str">
        <f>IF(OR(Tableau13[[#This Row],[Données]]-INT(Tableau13[[#This Row],[Données]])&lt;$J$2,Tableau13[[#This Row],[Données]]-INT(Tableau13[[#This Row],[Données]])&gt;=$I$2),"HC","HP")</f>
        <v>HC</v>
      </c>
      <c r="F591" t="str">
        <f>IF(AND(Tableau13[[#This Row],[Jours]]="W",Tableau13[[#This Row],[Colonne1]]="HC")=TRUE, "Talon","Conso normale")</f>
        <v>Talon</v>
      </c>
    </row>
    <row r="592" spans="1:6">
      <c r="A592" s="6">
        <v>45235.097222222219</v>
      </c>
      <c r="B592" s="7">
        <v>1.9166666699999999</v>
      </c>
      <c r="C592" t="str">
        <f>IF(WEEKDAY(Tableau13[[#This Row],[Données]],11)&gt;5,"W","S")</f>
        <v>W</v>
      </c>
      <c r="D592" t="str" cm="1">
        <f t="array" ref="D592">_xlfn.IFS(
AND(Tableau13[[#This Row],[Jours]]="W",Tableau13[[#This Row],[Colonne1]]="HC"),"Talon",
Tableau13[[#This Row],[Colonne1]]="HP","Consommation normale",
E592="HC","Talon")</f>
        <v>Talon</v>
      </c>
      <c r="E592" s="3" t="str">
        <f>IF(OR(Tableau13[[#This Row],[Données]]-INT(Tableau13[[#This Row],[Données]])&lt;$J$2,Tableau13[[#This Row],[Données]]-INT(Tableau13[[#This Row],[Données]])&gt;=$I$2),"HC","HP")</f>
        <v>HC</v>
      </c>
      <c r="F592" t="str">
        <f>IF(AND(Tableau13[[#This Row],[Jours]]="W",Tableau13[[#This Row],[Colonne1]]="HC")=TRUE, "Talon","Conso normale")</f>
        <v>Talon</v>
      </c>
    </row>
    <row r="593" spans="1:6">
      <c r="A593" s="6">
        <v>45235.104166666664</v>
      </c>
      <c r="B593" s="7">
        <v>2</v>
      </c>
      <c r="C593" t="str">
        <f>IF(WEEKDAY(Tableau13[[#This Row],[Données]],11)&gt;5,"W","S")</f>
        <v>W</v>
      </c>
      <c r="D593" t="str" cm="1">
        <f t="array" ref="D593">_xlfn.IFS(
AND(Tableau13[[#This Row],[Jours]]="W",Tableau13[[#This Row],[Colonne1]]="HC"),"Talon",
Tableau13[[#This Row],[Colonne1]]="HP","Consommation normale",
E593="HC","Talon")</f>
        <v>Talon</v>
      </c>
      <c r="E593" s="3" t="str">
        <f>IF(OR(Tableau13[[#This Row],[Données]]-INT(Tableau13[[#This Row],[Données]])&lt;$J$2,Tableau13[[#This Row],[Données]]-INT(Tableau13[[#This Row],[Données]])&gt;=$I$2),"HC","HP")</f>
        <v>HC</v>
      </c>
      <c r="F593" t="str">
        <f>IF(AND(Tableau13[[#This Row],[Jours]]="W",Tableau13[[#This Row],[Colonne1]]="HC")=TRUE, "Talon","Conso normale")</f>
        <v>Talon</v>
      </c>
    </row>
    <row r="594" spans="1:6">
      <c r="A594" s="6">
        <v>45235.111111111109</v>
      </c>
      <c r="B594" s="7">
        <v>1.9166666699999999</v>
      </c>
      <c r="C594" t="str">
        <f>IF(WEEKDAY(Tableau13[[#This Row],[Données]],11)&gt;5,"W","S")</f>
        <v>W</v>
      </c>
      <c r="D594" t="str" cm="1">
        <f t="array" ref="D594">_xlfn.IFS(
AND(Tableau13[[#This Row],[Jours]]="W",Tableau13[[#This Row],[Colonne1]]="HC"),"Talon",
Tableau13[[#This Row],[Colonne1]]="HP","Consommation normale",
E594="HC","Talon")</f>
        <v>Talon</v>
      </c>
      <c r="E594" s="3" t="str">
        <f>IF(OR(Tableau13[[#This Row],[Données]]-INT(Tableau13[[#This Row],[Données]])&lt;$J$2,Tableau13[[#This Row],[Données]]-INT(Tableau13[[#This Row],[Données]])&gt;=$I$2),"HC","HP")</f>
        <v>HC</v>
      </c>
      <c r="F594" t="str">
        <f>IF(AND(Tableau13[[#This Row],[Jours]]="W",Tableau13[[#This Row],[Colonne1]]="HC")=TRUE, "Talon","Conso normale")</f>
        <v>Talon</v>
      </c>
    </row>
    <row r="595" spans="1:6">
      <c r="A595" s="6">
        <v>45235.118055555555</v>
      </c>
      <c r="B595" s="7">
        <v>1.9166666699999999</v>
      </c>
      <c r="C595" t="str">
        <f>IF(WEEKDAY(Tableau13[[#This Row],[Données]],11)&gt;5,"W","S")</f>
        <v>W</v>
      </c>
      <c r="D595" t="str" cm="1">
        <f t="array" ref="D595">_xlfn.IFS(
AND(Tableau13[[#This Row],[Jours]]="W",Tableau13[[#This Row],[Colonne1]]="HC"),"Talon",
Tableau13[[#This Row],[Colonne1]]="HP","Consommation normale",
E595="HC","Talon")</f>
        <v>Talon</v>
      </c>
      <c r="E595" s="3" t="str">
        <f>IF(OR(Tableau13[[#This Row],[Données]]-INT(Tableau13[[#This Row],[Données]])&lt;$J$2,Tableau13[[#This Row],[Données]]-INT(Tableau13[[#This Row],[Données]])&gt;=$I$2),"HC","HP")</f>
        <v>HC</v>
      </c>
      <c r="F595" t="str">
        <f>IF(AND(Tableau13[[#This Row],[Jours]]="W",Tableau13[[#This Row],[Colonne1]]="HC")=TRUE, "Talon","Conso normale")</f>
        <v>Talon</v>
      </c>
    </row>
    <row r="596" spans="1:6">
      <c r="A596" s="6">
        <v>45235.125</v>
      </c>
      <c r="B596" s="7">
        <v>1.9166666699999999</v>
      </c>
      <c r="C596" t="str">
        <f>IF(WEEKDAY(Tableau13[[#This Row],[Données]],11)&gt;5,"W","S")</f>
        <v>W</v>
      </c>
      <c r="D596" t="str" cm="1">
        <f t="array" ref="D596">_xlfn.IFS(
AND(Tableau13[[#This Row],[Jours]]="W",Tableau13[[#This Row],[Colonne1]]="HC"),"Talon",
Tableau13[[#This Row],[Colonne1]]="HP","Consommation normale",
E596="HC","Talon")</f>
        <v>Talon</v>
      </c>
      <c r="E596" s="3" t="str">
        <f>IF(OR(Tableau13[[#This Row],[Données]]-INT(Tableau13[[#This Row],[Données]])&lt;$J$2,Tableau13[[#This Row],[Données]]-INT(Tableau13[[#This Row],[Données]])&gt;=$I$2),"HC","HP")</f>
        <v>HC</v>
      </c>
      <c r="F596" t="str">
        <f>IF(AND(Tableau13[[#This Row],[Jours]]="W",Tableau13[[#This Row],[Colonne1]]="HC")=TRUE, "Talon","Conso normale")</f>
        <v>Talon</v>
      </c>
    </row>
    <row r="597" spans="1:6">
      <c r="A597" s="6">
        <v>45235.131944444445</v>
      </c>
      <c r="B597" s="7">
        <v>1.9166666699999999</v>
      </c>
      <c r="C597" t="str">
        <f>IF(WEEKDAY(Tableau13[[#This Row],[Données]],11)&gt;5,"W","S")</f>
        <v>W</v>
      </c>
      <c r="D597" t="str" cm="1">
        <f t="array" ref="D597">_xlfn.IFS(
AND(Tableau13[[#This Row],[Jours]]="W",Tableau13[[#This Row],[Colonne1]]="HC"),"Talon",
Tableau13[[#This Row],[Colonne1]]="HP","Consommation normale",
E597="HC","Talon")</f>
        <v>Talon</v>
      </c>
      <c r="E597" s="3" t="str">
        <f>IF(OR(Tableau13[[#This Row],[Données]]-INT(Tableau13[[#This Row],[Données]])&lt;$J$2,Tableau13[[#This Row],[Données]]-INT(Tableau13[[#This Row],[Données]])&gt;=$I$2),"HC","HP")</f>
        <v>HC</v>
      </c>
      <c r="F597" t="str">
        <f>IF(AND(Tableau13[[#This Row],[Jours]]="W",Tableau13[[#This Row],[Colonne1]]="HC")=TRUE, "Talon","Conso normale")</f>
        <v>Talon</v>
      </c>
    </row>
    <row r="598" spans="1:6">
      <c r="A598" s="6">
        <v>45235.138888888891</v>
      </c>
      <c r="B598" s="7">
        <v>2.0833333299999999</v>
      </c>
      <c r="C598" t="str">
        <f>IF(WEEKDAY(Tableau13[[#This Row],[Données]],11)&gt;5,"W","S")</f>
        <v>W</v>
      </c>
      <c r="D598" t="str" cm="1">
        <f t="array" ref="D598">_xlfn.IFS(
AND(Tableau13[[#This Row],[Jours]]="W",Tableau13[[#This Row],[Colonne1]]="HC"),"Talon",
Tableau13[[#This Row],[Colonne1]]="HP","Consommation normale",
E598="HC","Talon")</f>
        <v>Talon</v>
      </c>
      <c r="E598" s="3" t="str">
        <f>IF(OR(Tableau13[[#This Row],[Données]]-INT(Tableau13[[#This Row],[Données]])&lt;$J$2,Tableau13[[#This Row],[Données]]-INT(Tableau13[[#This Row],[Données]])&gt;=$I$2),"HC","HP")</f>
        <v>HC</v>
      </c>
      <c r="F598" t="str">
        <f>IF(AND(Tableau13[[#This Row],[Jours]]="W",Tableau13[[#This Row],[Colonne1]]="HC")=TRUE, "Talon","Conso normale")</f>
        <v>Talon</v>
      </c>
    </row>
    <row r="599" spans="1:6">
      <c r="A599" s="6">
        <v>45235.145833333336</v>
      </c>
      <c r="B599" s="7">
        <v>1.9166666699999999</v>
      </c>
      <c r="C599" t="str">
        <f>IF(WEEKDAY(Tableau13[[#This Row],[Données]],11)&gt;5,"W","S")</f>
        <v>W</v>
      </c>
      <c r="D599" t="str" cm="1">
        <f t="array" ref="D599">_xlfn.IFS(
AND(Tableau13[[#This Row],[Jours]]="W",Tableau13[[#This Row],[Colonne1]]="HC"),"Talon",
Tableau13[[#This Row],[Colonne1]]="HP","Consommation normale",
E599="HC","Talon")</f>
        <v>Talon</v>
      </c>
      <c r="E599" s="3" t="str">
        <f>IF(OR(Tableau13[[#This Row],[Données]]-INT(Tableau13[[#This Row],[Données]])&lt;$J$2,Tableau13[[#This Row],[Données]]-INT(Tableau13[[#This Row],[Données]])&gt;=$I$2),"HC","HP")</f>
        <v>HC</v>
      </c>
      <c r="F599" t="str">
        <f>IF(AND(Tableau13[[#This Row],[Jours]]="W",Tableau13[[#This Row],[Colonne1]]="HC")=TRUE, "Talon","Conso normale")</f>
        <v>Talon</v>
      </c>
    </row>
    <row r="600" spans="1:6">
      <c r="A600" s="6">
        <v>45235.152777777781</v>
      </c>
      <c r="B600" s="7">
        <v>1.9166666699999999</v>
      </c>
      <c r="C600" t="str">
        <f>IF(WEEKDAY(Tableau13[[#This Row],[Données]],11)&gt;5,"W","S")</f>
        <v>W</v>
      </c>
      <c r="D600" t="str" cm="1">
        <f t="array" ref="D600">_xlfn.IFS(
AND(Tableau13[[#This Row],[Jours]]="W",Tableau13[[#This Row],[Colonne1]]="HC"),"Talon",
Tableau13[[#This Row],[Colonne1]]="HP","Consommation normale",
E600="HC","Talon")</f>
        <v>Talon</v>
      </c>
      <c r="E600" s="3" t="str">
        <f>IF(OR(Tableau13[[#This Row],[Données]]-INT(Tableau13[[#This Row],[Données]])&lt;$J$2,Tableau13[[#This Row],[Données]]-INT(Tableau13[[#This Row],[Données]])&gt;=$I$2),"HC","HP")</f>
        <v>HC</v>
      </c>
      <c r="F600" t="str">
        <f>IF(AND(Tableau13[[#This Row],[Jours]]="W",Tableau13[[#This Row],[Colonne1]]="HC")=TRUE, "Talon","Conso normale")</f>
        <v>Talon</v>
      </c>
    </row>
    <row r="601" spans="1:6">
      <c r="A601" s="6">
        <v>45235.159722222219</v>
      </c>
      <c r="B601" s="7">
        <v>2</v>
      </c>
      <c r="C601" t="str">
        <f>IF(WEEKDAY(Tableau13[[#This Row],[Données]],11)&gt;5,"W","S")</f>
        <v>W</v>
      </c>
      <c r="D601" t="str" cm="1">
        <f t="array" ref="D601">_xlfn.IFS(
AND(Tableau13[[#This Row],[Jours]]="W",Tableau13[[#This Row],[Colonne1]]="HC"),"Talon",
Tableau13[[#This Row],[Colonne1]]="HP","Consommation normale",
E601="HC","Talon")</f>
        <v>Talon</v>
      </c>
      <c r="E601" s="3" t="str">
        <f>IF(OR(Tableau13[[#This Row],[Données]]-INT(Tableau13[[#This Row],[Données]])&lt;$J$2,Tableau13[[#This Row],[Données]]-INT(Tableau13[[#This Row],[Données]])&gt;=$I$2),"HC","HP")</f>
        <v>HC</v>
      </c>
      <c r="F601" t="str">
        <f>IF(AND(Tableau13[[#This Row],[Jours]]="W",Tableau13[[#This Row],[Colonne1]]="HC")=TRUE, "Talon","Conso normale")</f>
        <v>Talon</v>
      </c>
    </row>
    <row r="602" spans="1:6">
      <c r="A602" s="6">
        <v>45235.166666666664</v>
      </c>
      <c r="B602" s="7">
        <v>2</v>
      </c>
      <c r="C602" t="str">
        <f>IF(WEEKDAY(Tableau13[[#This Row],[Données]],11)&gt;5,"W","S")</f>
        <v>W</v>
      </c>
      <c r="D602" t="str" cm="1">
        <f t="array" ref="D602">_xlfn.IFS(
AND(Tableau13[[#This Row],[Jours]]="W",Tableau13[[#This Row],[Colonne1]]="HC"),"Talon",
Tableau13[[#This Row],[Colonne1]]="HP","Consommation normale",
E602="HC","Talon")</f>
        <v>Talon</v>
      </c>
      <c r="E602" s="3" t="str">
        <f>IF(OR(Tableau13[[#This Row],[Données]]-INT(Tableau13[[#This Row],[Données]])&lt;$J$2,Tableau13[[#This Row],[Données]]-INT(Tableau13[[#This Row],[Données]])&gt;=$I$2),"HC","HP")</f>
        <v>HC</v>
      </c>
      <c r="F602" t="str">
        <f>IF(AND(Tableau13[[#This Row],[Jours]]="W",Tableau13[[#This Row],[Colonne1]]="HC")=TRUE, "Talon","Conso normale")</f>
        <v>Talon</v>
      </c>
    </row>
    <row r="603" spans="1:6">
      <c r="A603" s="6">
        <v>45235.173611111109</v>
      </c>
      <c r="B603" s="7">
        <v>1.9166666699999999</v>
      </c>
      <c r="C603" t="str">
        <f>IF(WEEKDAY(Tableau13[[#This Row],[Données]],11)&gt;5,"W","S")</f>
        <v>W</v>
      </c>
      <c r="D603" t="str" cm="1">
        <f t="array" ref="D603">_xlfn.IFS(
AND(Tableau13[[#This Row],[Jours]]="W",Tableau13[[#This Row],[Colonne1]]="HC"),"Talon",
Tableau13[[#This Row],[Colonne1]]="HP","Consommation normale",
E603="HC","Talon")</f>
        <v>Talon</v>
      </c>
      <c r="E603" s="3" t="str">
        <f>IF(OR(Tableau13[[#This Row],[Données]]-INT(Tableau13[[#This Row],[Données]])&lt;$J$2,Tableau13[[#This Row],[Données]]-INT(Tableau13[[#This Row],[Données]])&gt;=$I$2),"HC","HP")</f>
        <v>HC</v>
      </c>
      <c r="F603" t="str">
        <f>IF(AND(Tableau13[[#This Row],[Jours]]="W",Tableau13[[#This Row],[Colonne1]]="HC")=TRUE, "Talon","Conso normale")</f>
        <v>Talon</v>
      </c>
    </row>
    <row r="604" spans="1:6">
      <c r="A604" s="6">
        <v>45235.180555555555</v>
      </c>
      <c r="B604" s="7">
        <v>1.9166666699999999</v>
      </c>
      <c r="C604" t="str">
        <f>IF(WEEKDAY(Tableau13[[#This Row],[Données]],11)&gt;5,"W","S")</f>
        <v>W</v>
      </c>
      <c r="D604" t="str" cm="1">
        <f t="array" ref="D604">_xlfn.IFS(
AND(Tableau13[[#This Row],[Jours]]="W",Tableau13[[#This Row],[Colonne1]]="HC"),"Talon",
Tableau13[[#This Row],[Colonne1]]="HP","Consommation normale",
E604="HC","Talon")</f>
        <v>Talon</v>
      </c>
      <c r="E604" s="3" t="str">
        <f>IF(OR(Tableau13[[#This Row],[Données]]-INT(Tableau13[[#This Row],[Données]])&lt;$J$2,Tableau13[[#This Row],[Données]]-INT(Tableau13[[#This Row],[Données]])&gt;=$I$2),"HC","HP")</f>
        <v>HC</v>
      </c>
      <c r="F604" t="str">
        <f>IF(AND(Tableau13[[#This Row],[Jours]]="W",Tableau13[[#This Row],[Colonne1]]="HC")=TRUE, "Talon","Conso normale")</f>
        <v>Talon</v>
      </c>
    </row>
    <row r="605" spans="1:6">
      <c r="A605" s="6">
        <v>45235.1875</v>
      </c>
      <c r="B605" s="7">
        <v>2</v>
      </c>
      <c r="C605" t="str">
        <f>IF(WEEKDAY(Tableau13[[#This Row],[Données]],11)&gt;5,"W","S")</f>
        <v>W</v>
      </c>
      <c r="D605" t="str" cm="1">
        <f t="array" ref="D605">_xlfn.IFS(
AND(Tableau13[[#This Row],[Jours]]="W",Tableau13[[#This Row],[Colonne1]]="HC"),"Talon",
Tableau13[[#This Row],[Colonne1]]="HP","Consommation normale",
E605="HC","Talon")</f>
        <v>Talon</v>
      </c>
      <c r="E605" s="3" t="str">
        <f>IF(OR(Tableau13[[#This Row],[Données]]-INT(Tableau13[[#This Row],[Données]])&lt;$J$2,Tableau13[[#This Row],[Données]]-INT(Tableau13[[#This Row],[Données]])&gt;=$I$2),"HC","HP")</f>
        <v>HC</v>
      </c>
      <c r="F605" t="str">
        <f>IF(AND(Tableau13[[#This Row],[Jours]]="W",Tableau13[[#This Row],[Colonne1]]="HC")=TRUE, "Talon","Conso normale")</f>
        <v>Talon</v>
      </c>
    </row>
    <row r="606" spans="1:6">
      <c r="A606" s="6">
        <v>45235.194444444445</v>
      </c>
      <c r="B606" s="7">
        <v>2</v>
      </c>
      <c r="C606" t="str">
        <f>IF(WEEKDAY(Tableau13[[#This Row],[Données]],11)&gt;5,"W","S")</f>
        <v>W</v>
      </c>
      <c r="D606" t="str" cm="1">
        <f t="array" ref="D606">_xlfn.IFS(
AND(Tableau13[[#This Row],[Jours]]="W",Tableau13[[#This Row],[Colonne1]]="HC"),"Talon",
Tableau13[[#This Row],[Colonne1]]="HP","Consommation normale",
E606="HC","Talon")</f>
        <v>Talon</v>
      </c>
      <c r="E606" s="3" t="str">
        <f>IF(OR(Tableau13[[#This Row],[Données]]-INT(Tableau13[[#This Row],[Données]])&lt;$J$2,Tableau13[[#This Row],[Données]]-INT(Tableau13[[#This Row],[Données]])&gt;=$I$2),"HC","HP")</f>
        <v>HC</v>
      </c>
      <c r="F606" t="str">
        <f>IF(AND(Tableau13[[#This Row],[Jours]]="W",Tableau13[[#This Row],[Colonne1]]="HC")=TRUE, "Talon","Conso normale")</f>
        <v>Talon</v>
      </c>
    </row>
    <row r="607" spans="1:6">
      <c r="A607" s="6">
        <v>45235.201388888891</v>
      </c>
      <c r="B607" s="7">
        <v>2</v>
      </c>
      <c r="C607" t="str">
        <f>IF(WEEKDAY(Tableau13[[#This Row],[Données]],11)&gt;5,"W","S")</f>
        <v>W</v>
      </c>
      <c r="D607" t="str" cm="1">
        <f t="array" ref="D607">_xlfn.IFS(
AND(Tableau13[[#This Row],[Jours]]="W",Tableau13[[#This Row],[Colonne1]]="HC"),"Talon",
Tableau13[[#This Row],[Colonne1]]="HP","Consommation normale",
E607="HC","Talon")</f>
        <v>Talon</v>
      </c>
      <c r="E607" s="3" t="str">
        <f>IF(OR(Tableau13[[#This Row],[Données]]-INT(Tableau13[[#This Row],[Données]])&lt;$J$2,Tableau13[[#This Row],[Données]]-INT(Tableau13[[#This Row],[Données]])&gt;=$I$2),"HC","HP")</f>
        <v>HC</v>
      </c>
      <c r="F607" t="str">
        <f>IF(AND(Tableau13[[#This Row],[Jours]]="W",Tableau13[[#This Row],[Colonne1]]="HC")=TRUE, "Talon","Conso normale")</f>
        <v>Talon</v>
      </c>
    </row>
    <row r="608" spans="1:6">
      <c r="A608" s="6">
        <v>45235.208333333336</v>
      </c>
      <c r="B608" s="7">
        <v>2</v>
      </c>
      <c r="C608" t="str">
        <f>IF(WEEKDAY(Tableau13[[#This Row],[Données]],11)&gt;5,"W","S")</f>
        <v>W</v>
      </c>
      <c r="D608" t="str" cm="1">
        <f t="array" ref="D608">_xlfn.IFS(
AND(Tableau13[[#This Row],[Jours]]="W",Tableau13[[#This Row],[Colonne1]]="HC"),"Talon",
Tableau13[[#This Row],[Colonne1]]="HP","Consommation normale",
E608="HC","Talon")</f>
        <v>Talon</v>
      </c>
      <c r="E608" s="3" t="str">
        <f>IF(OR(Tableau13[[#This Row],[Données]]-INT(Tableau13[[#This Row],[Données]])&lt;$J$2,Tableau13[[#This Row],[Données]]-INT(Tableau13[[#This Row],[Données]])&gt;=$I$2),"HC","HP")</f>
        <v>HC</v>
      </c>
      <c r="F608" t="str">
        <f>IF(AND(Tableau13[[#This Row],[Jours]]="W",Tableau13[[#This Row],[Colonne1]]="HC")=TRUE, "Talon","Conso normale")</f>
        <v>Talon</v>
      </c>
    </row>
    <row r="609" spans="1:6">
      <c r="A609" s="6">
        <v>45235.215277777781</v>
      </c>
      <c r="B609" s="7">
        <v>1.9166666699999999</v>
      </c>
      <c r="C609" t="str">
        <f>IF(WEEKDAY(Tableau13[[#This Row],[Données]],11)&gt;5,"W","S")</f>
        <v>W</v>
      </c>
      <c r="D609" t="str" cm="1">
        <f t="array" ref="D609">_xlfn.IFS(
AND(Tableau13[[#This Row],[Jours]]="W",Tableau13[[#This Row],[Colonne1]]="HC"),"Talon",
Tableau13[[#This Row],[Colonne1]]="HP","Consommation normale",
E609="HC","Talon")</f>
        <v>Talon</v>
      </c>
      <c r="E609" s="3" t="str">
        <f>IF(OR(Tableau13[[#This Row],[Données]]-INT(Tableau13[[#This Row],[Données]])&lt;$J$2,Tableau13[[#This Row],[Données]]-INT(Tableau13[[#This Row],[Données]])&gt;=$I$2),"HC","HP")</f>
        <v>HC</v>
      </c>
      <c r="F609" t="str">
        <f>IF(AND(Tableau13[[#This Row],[Jours]]="W",Tableau13[[#This Row],[Colonne1]]="HC")=TRUE, "Talon","Conso normale")</f>
        <v>Talon</v>
      </c>
    </row>
    <row r="610" spans="1:6">
      <c r="A610" s="6">
        <v>45235.222222222219</v>
      </c>
      <c r="B610" s="7">
        <v>2</v>
      </c>
      <c r="C610" t="str">
        <f>IF(WEEKDAY(Tableau13[[#This Row],[Données]],11)&gt;5,"W","S")</f>
        <v>W</v>
      </c>
      <c r="D610" t="str" cm="1">
        <f t="array" ref="D610">_xlfn.IFS(
AND(Tableau13[[#This Row],[Jours]]="W",Tableau13[[#This Row],[Colonne1]]="HC"),"Talon",
Tableau13[[#This Row],[Colonne1]]="HP","Consommation normale",
E610="HC","Talon")</f>
        <v>Talon</v>
      </c>
      <c r="E610" s="3" t="str">
        <f>IF(OR(Tableau13[[#This Row],[Données]]-INT(Tableau13[[#This Row],[Données]])&lt;$J$2,Tableau13[[#This Row],[Données]]-INT(Tableau13[[#This Row],[Données]])&gt;=$I$2),"HC","HP")</f>
        <v>HC</v>
      </c>
      <c r="F610" t="str">
        <f>IF(AND(Tableau13[[#This Row],[Jours]]="W",Tableau13[[#This Row],[Colonne1]]="HC")=TRUE, "Talon","Conso normale")</f>
        <v>Talon</v>
      </c>
    </row>
    <row r="611" spans="1:6">
      <c r="A611" s="6">
        <v>45235.229166666664</v>
      </c>
      <c r="B611" s="7">
        <v>1.9166666699999999</v>
      </c>
      <c r="C611" t="str">
        <f>IF(WEEKDAY(Tableau13[[#This Row],[Données]],11)&gt;5,"W","S")</f>
        <v>W</v>
      </c>
      <c r="D611" t="str" cm="1">
        <f t="array" ref="D611">_xlfn.IFS(
AND(Tableau13[[#This Row],[Jours]]="W",Tableau13[[#This Row],[Colonne1]]="HC"),"Talon",
Tableau13[[#This Row],[Colonne1]]="HP","Consommation normale",
E611="HC","Talon")</f>
        <v>Talon</v>
      </c>
      <c r="E611" s="3" t="str">
        <f>IF(OR(Tableau13[[#This Row],[Données]]-INT(Tableau13[[#This Row],[Données]])&lt;$J$2,Tableau13[[#This Row],[Données]]-INT(Tableau13[[#This Row],[Données]])&gt;=$I$2),"HC","HP")</f>
        <v>HC</v>
      </c>
      <c r="F611" t="str">
        <f>IF(AND(Tableau13[[#This Row],[Jours]]="W",Tableau13[[#This Row],[Colonne1]]="HC")=TRUE, "Talon","Conso normale")</f>
        <v>Talon</v>
      </c>
    </row>
    <row r="612" spans="1:6">
      <c r="A612" s="6">
        <v>45235.236111111109</v>
      </c>
      <c r="B612" s="7">
        <v>1.9166666699999999</v>
      </c>
      <c r="C612" t="str">
        <f>IF(WEEKDAY(Tableau13[[#This Row],[Données]],11)&gt;5,"W","S")</f>
        <v>W</v>
      </c>
      <c r="D612" t="str" cm="1">
        <f t="array" ref="D612">_xlfn.IFS(
AND(Tableau13[[#This Row],[Jours]]="W",Tableau13[[#This Row],[Colonne1]]="HC"),"Talon",
Tableau13[[#This Row],[Colonne1]]="HP","Consommation normale",
E612="HC","Talon")</f>
        <v>Talon</v>
      </c>
      <c r="E612" s="3" t="str">
        <f>IF(OR(Tableau13[[#This Row],[Données]]-INT(Tableau13[[#This Row],[Données]])&lt;$J$2,Tableau13[[#This Row],[Données]]-INT(Tableau13[[#This Row],[Données]])&gt;=$I$2),"HC","HP")</f>
        <v>HC</v>
      </c>
      <c r="F612" t="str">
        <f>IF(AND(Tableau13[[#This Row],[Jours]]="W",Tableau13[[#This Row],[Colonne1]]="HC")=TRUE, "Talon","Conso normale")</f>
        <v>Talon</v>
      </c>
    </row>
    <row r="613" spans="1:6">
      <c r="A613" s="6">
        <v>45235.243055555555</v>
      </c>
      <c r="B613" s="7">
        <v>1.9166666699999999</v>
      </c>
      <c r="C613" t="str">
        <f>IF(WEEKDAY(Tableau13[[#This Row],[Données]],11)&gt;5,"W","S")</f>
        <v>W</v>
      </c>
      <c r="D613" t="str" cm="1">
        <f t="array" ref="D613">_xlfn.IFS(
AND(Tableau13[[#This Row],[Jours]]="W",Tableau13[[#This Row],[Colonne1]]="HC"),"Talon",
Tableau13[[#This Row],[Colonne1]]="HP","Consommation normale",
E613="HC","Talon")</f>
        <v>Talon</v>
      </c>
      <c r="E613" s="3" t="str">
        <f>IF(OR(Tableau13[[#This Row],[Données]]-INT(Tableau13[[#This Row],[Données]])&lt;$J$2,Tableau13[[#This Row],[Données]]-INT(Tableau13[[#This Row],[Données]])&gt;=$I$2),"HC","HP")</f>
        <v>HC</v>
      </c>
      <c r="F613" t="str">
        <f>IF(AND(Tableau13[[#This Row],[Jours]]="W",Tableau13[[#This Row],[Colonne1]]="HC")=TRUE, "Talon","Conso normale")</f>
        <v>Talon</v>
      </c>
    </row>
    <row r="614" spans="1:6">
      <c r="A614" s="6">
        <v>45235.25</v>
      </c>
      <c r="B614" s="7">
        <v>2.0833333299999999</v>
      </c>
      <c r="C614" t="str">
        <f>IF(WEEKDAY(Tableau13[[#This Row],[Données]],11)&gt;5,"W","S")</f>
        <v>W</v>
      </c>
      <c r="D614" t="str" cm="1">
        <f t="array" ref="D614">_xlfn.IFS(
AND(Tableau13[[#This Row],[Jours]]="W",Tableau13[[#This Row],[Colonne1]]="HC"),"Talon",
Tableau13[[#This Row],[Colonne1]]="HP","Consommation normale",
E614="HC","Talon")</f>
        <v>Consommation normale</v>
      </c>
      <c r="E614" s="3" t="str">
        <f>IF(OR(Tableau13[[#This Row],[Données]]-INT(Tableau13[[#This Row],[Données]])&lt;$J$2,Tableau13[[#This Row],[Données]]-INT(Tableau13[[#This Row],[Données]])&gt;=$I$2),"HC","HP")</f>
        <v>HP</v>
      </c>
      <c r="F614" t="str">
        <f>IF(AND(Tableau13[[#This Row],[Jours]]="W",Tableau13[[#This Row],[Colonne1]]="HC")=TRUE, "Talon","Conso normale")</f>
        <v>Conso normale</v>
      </c>
    </row>
    <row r="615" spans="1:6">
      <c r="A615" s="6">
        <v>45235.256944444445</v>
      </c>
      <c r="B615" s="7">
        <v>1.9166666699999999</v>
      </c>
      <c r="C615" t="str">
        <f>IF(WEEKDAY(Tableau13[[#This Row],[Données]],11)&gt;5,"W","S")</f>
        <v>W</v>
      </c>
      <c r="D615" t="str" cm="1">
        <f t="array" ref="D615">_xlfn.IFS(
AND(Tableau13[[#This Row],[Jours]]="W",Tableau13[[#This Row],[Colonne1]]="HC"),"Talon",
Tableau13[[#This Row],[Colonne1]]="HP","Consommation normale",
E615="HC","Talon")</f>
        <v>Consommation normale</v>
      </c>
      <c r="E615" s="3" t="str">
        <f>IF(OR(Tableau13[[#This Row],[Données]]-INT(Tableau13[[#This Row],[Données]])&lt;$J$2,Tableau13[[#This Row],[Données]]-INT(Tableau13[[#This Row],[Données]])&gt;=$I$2),"HC","HP")</f>
        <v>HP</v>
      </c>
      <c r="F615" t="str">
        <f>IF(AND(Tableau13[[#This Row],[Jours]]="W",Tableau13[[#This Row],[Colonne1]]="HC")=TRUE, "Talon","Conso normale")</f>
        <v>Conso normale</v>
      </c>
    </row>
    <row r="616" spans="1:6">
      <c r="A616" s="6">
        <v>45235.263888888891</v>
      </c>
      <c r="B616" s="7">
        <v>1.9166666699999999</v>
      </c>
      <c r="C616" t="str">
        <f>IF(WEEKDAY(Tableau13[[#This Row],[Données]],11)&gt;5,"W","S")</f>
        <v>W</v>
      </c>
      <c r="D616" t="str" cm="1">
        <f t="array" ref="D616">_xlfn.IFS(
AND(Tableau13[[#This Row],[Jours]]="W",Tableau13[[#This Row],[Colonne1]]="HC"),"Talon",
Tableau13[[#This Row],[Colonne1]]="HP","Consommation normale",
E616="HC","Talon")</f>
        <v>Consommation normale</v>
      </c>
      <c r="E616" s="3" t="str">
        <f>IF(OR(Tableau13[[#This Row],[Données]]-INT(Tableau13[[#This Row],[Données]])&lt;$J$2,Tableau13[[#This Row],[Données]]-INT(Tableau13[[#This Row],[Données]])&gt;=$I$2),"HC","HP")</f>
        <v>HP</v>
      </c>
      <c r="F616" t="str">
        <f>IF(AND(Tableau13[[#This Row],[Jours]]="W",Tableau13[[#This Row],[Colonne1]]="HC")=TRUE, "Talon","Conso normale")</f>
        <v>Conso normale</v>
      </c>
    </row>
    <row r="617" spans="1:6">
      <c r="A617" s="6">
        <v>45235.270833333336</v>
      </c>
      <c r="B617" s="7">
        <v>1.9166666699999999</v>
      </c>
      <c r="C617" t="str">
        <f>IF(WEEKDAY(Tableau13[[#This Row],[Données]],11)&gt;5,"W","S")</f>
        <v>W</v>
      </c>
      <c r="D617" t="str" cm="1">
        <f t="array" ref="D617">_xlfn.IFS(
AND(Tableau13[[#This Row],[Jours]]="W",Tableau13[[#This Row],[Colonne1]]="HC"),"Talon",
Tableau13[[#This Row],[Colonne1]]="HP","Consommation normale",
E617="HC","Talon")</f>
        <v>Consommation normale</v>
      </c>
      <c r="E617" s="3" t="str">
        <f>IF(OR(Tableau13[[#This Row],[Données]]-INT(Tableau13[[#This Row],[Données]])&lt;$J$2,Tableau13[[#This Row],[Données]]-INT(Tableau13[[#This Row],[Données]])&gt;=$I$2),"HC","HP")</f>
        <v>HP</v>
      </c>
      <c r="F617" t="str">
        <f>IF(AND(Tableau13[[#This Row],[Jours]]="W",Tableau13[[#This Row],[Colonne1]]="HC")=TRUE, "Talon","Conso normale")</f>
        <v>Conso normale</v>
      </c>
    </row>
    <row r="618" spans="1:6">
      <c r="A618" s="6">
        <v>45235.277777777781</v>
      </c>
      <c r="B618" s="7">
        <v>2</v>
      </c>
      <c r="C618" t="str">
        <f>IF(WEEKDAY(Tableau13[[#This Row],[Données]],11)&gt;5,"W","S")</f>
        <v>W</v>
      </c>
      <c r="D618" t="str" cm="1">
        <f t="array" ref="D618">_xlfn.IFS(
AND(Tableau13[[#This Row],[Jours]]="W",Tableau13[[#This Row],[Colonne1]]="HC"),"Talon",
Tableau13[[#This Row],[Colonne1]]="HP","Consommation normale",
E618="HC","Talon")</f>
        <v>Consommation normale</v>
      </c>
      <c r="E618" s="3" t="str">
        <f>IF(OR(Tableau13[[#This Row],[Données]]-INT(Tableau13[[#This Row],[Données]])&lt;$J$2,Tableau13[[#This Row],[Données]]-INT(Tableau13[[#This Row],[Données]])&gt;=$I$2),"HC","HP")</f>
        <v>HP</v>
      </c>
      <c r="F618" t="str">
        <f>IF(AND(Tableau13[[#This Row],[Jours]]="W",Tableau13[[#This Row],[Colonne1]]="HC")=TRUE, "Talon","Conso normale")</f>
        <v>Conso normale</v>
      </c>
    </row>
    <row r="619" spans="1:6">
      <c r="A619" s="6">
        <v>45235.284722222219</v>
      </c>
      <c r="B619" s="7">
        <v>1.9166666699999999</v>
      </c>
      <c r="C619" t="str">
        <f>IF(WEEKDAY(Tableau13[[#This Row],[Données]],11)&gt;5,"W","S")</f>
        <v>W</v>
      </c>
      <c r="D619" t="str" cm="1">
        <f t="array" ref="D619">_xlfn.IFS(
AND(Tableau13[[#This Row],[Jours]]="W",Tableau13[[#This Row],[Colonne1]]="HC"),"Talon",
Tableau13[[#This Row],[Colonne1]]="HP","Consommation normale",
E619="HC","Talon")</f>
        <v>Consommation normale</v>
      </c>
      <c r="E619" s="3" t="str">
        <f>IF(OR(Tableau13[[#This Row],[Données]]-INT(Tableau13[[#This Row],[Données]])&lt;$J$2,Tableau13[[#This Row],[Données]]-INT(Tableau13[[#This Row],[Données]])&gt;=$I$2),"HC","HP")</f>
        <v>HP</v>
      </c>
      <c r="F619" t="str">
        <f>IF(AND(Tableau13[[#This Row],[Jours]]="W",Tableau13[[#This Row],[Colonne1]]="HC")=TRUE, "Talon","Conso normale")</f>
        <v>Conso normale</v>
      </c>
    </row>
    <row r="620" spans="1:6">
      <c r="A620" s="6">
        <v>45235.291666666664</v>
      </c>
      <c r="B620" s="7">
        <v>2</v>
      </c>
      <c r="C620" t="str">
        <f>IF(WEEKDAY(Tableau13[[#This Row],[Données]],11)&gt;5,"W","S")</f>
        <v>W</v>
      </c>
      <c r="D620" t="str" cm="1">
        <f t="array" ref="D620">_xlfn.IFS(
AND(Tableau13[[#This Row],[Jours]]="W",Tableau13[[#This Row],[Colonne1]]="HC"),"Talon",
Tableau13[[#This Row],[Colonne1]]="HP","Consommation normale",
E620="HC","Talon")</f>
        <v>Consommation normale</v>
      </c>
      <c r="E620" s="3" t="str">
        <f>IF(OR(Tableau13[[#This Row],[Données]]-INT(Tableau13[[#This Row],[Données]])&lt;$J$2,Tableau13[[#This Row],[Données]]-INT(Tableau13[[#This Row],[Données]])&gt;=$I$2),"HC","HP")</f>
        <v>HP</v>
      </c>
      <c r="F620" t="str">
        <f>IF(AND(Tableau13[[#This Row],[Jours]]="W",Tableau13[[#This Row],[Colonne1]]="HC")=TRUE, "Talon","Conso normale")</f>
        <v>Conso normale</v>
      </c>
    </row>
    <row r="621" spans="1:6">
      <c r="A621" s="6">
        <v>45235.298611111109</v>
      </c>
      <c r="B621" s="7">
        <v>1.9166666699999999</v>
      </c>
      <c r="C621" t="str">
        <f>IF(WEEKDAY(Tableau13[[#This Row],[Données]],11)&gt;5,"W","S")</f>
        <v>W</v>
      </c>
      <c r="D621" t="str" cm="1">
        <f t="array" ref="D621">_xlfn.IFS(
AND(Tableau13[[#This Row],[Jours]]="W",Tableau13[[#This Row],[Colonne1]]="HC"),"Talon",
Tableau13[[#This Row],[Colonne1]]="HP","Consommation normale",
E621="HC","Talon")</f>
        <v>Consommation normale</v>
      </c>
      <c r="E621" s="3" t="str">
        <f>IF(OR(Tableau13[[#This Row],[Données]]-INT(Tableau13[[#This Row],[Données]])&lt;$J$2,Tableau13[[#This Row],[Données]]-INT(Tableau13[[#This Row],[Données]])&gt;=$I$2),"HC","HP")</f>
        <v>HP</v>
      </c>
      <c r="F621" t="str">
        <f>IF(AND(Tableau13[[#This Row],[Jours]]="W",Tableau13[[#This Row],[Colonne1]]="HC")=TRUE, "Talon","Conso normale")</f>
        <v>Conso normale</v>
      </c>
    </row>
    <row r="622" spans="1:6">
      <c r="A622" s="6">
        <v>45235.305555555555</v>
      </c>
      <c r="B622" s="7">
        <v>1.9166666699999999</v>
      </c>
      <c r="C622" t="str">
        <f>IF(WEEKDAY(Tableau13[[#This Row],[Données]],11)&gt;5,"W","S")</f>
        <v>W</v>
      </c>
      <c r="D622" t="str" cm="1">
        <f t="array" ref="D622">_xlfn.IFS(
AND(Tableau13[[#This Row],[Jours]]="W",Tableau13[[#This Row],[Colonne1]]="HC"),"Talon",
Tableau13[[#This Row],[Colonne1]]="HP","Consommation normale",
E622="HC","Talon")</f>
        <v>Consommation normale</v>
      </c>
      <c r="E622" s="3" t="str">
        <f>IF(OR(Tableau13[[#This Row],[Données]]-INT(Tableau13[[#This Row],[Données]])&lt;$J$2,Tableau13[[#This Row],[Données]]-INT(Tableau13[[#This Row],[Données]])&gt;=$I$2),"HC","HP")</f>
        <v>HP</v>
      </c>
      <c r="F622" t="str">
        <f>IF(AND(Tableau13[[#This Row],[Jours]]="W",Tableau13[[#This Row],[Colonne1]]="HC")=TRUE, "Talon","Conso normale")</f>
        <v>Conso normale</v>
      </c>
    </row>
    <row r="623" spans="1:6">
      <c r="A623" s="6">
        <v>45235.3125</v>
      </c>
      <c r="B623" s="7">
        <v>2</v>
      </c>
      <c r="C623" t="str">
        <f>IF(WEEKDAY(Tableau13[[#This Row],[Données]],11)&gt;5,"W","S")</f>
        <v>W</v>
      </c>
      <c r="D623" t="str" cm="1">
        <f t="array" ref="D623">_xlfn.IFS(
AND(Tableau13[[#This Row],[Jours]]="W",Tableau13[[#This Row],[Colonne1]]="HC"),"Talon",
Tableau13[[#This Row],[Colonne1]]="HP","Consommation normale",
E623="HC","Talon")</f>
        <v>Consommation normale</v>
      </c>
      <c r="E623" s="3" t="str">
        <f>IF(OR(Tableau13[[#This Row],[Données]]-INT(Tableau13[[#This Row],[Données]])&lt;$J$2,Tableau13[[#This Row],[Données]]-INT(Tableau13[[#This Row],[Données]])&gt;=$I$2),"HC","HP")</f>
        <v>HP</v>
      </c>
      <c r="F623" t="str">
        <f>IF(AND(Tableau13[[#This Row],[Jours]]="W",Tableau13[[#This Row],[Colonne1]]="HC")=TRUE, "Talon","Conso normale")</f>
        <v>Conso normale</v>
      </c>
    </row>
    <row r="624" spans="1:6">
      <c r="A624" s="6">
        <v>45235.319444444445</v>
      </c>
      <c r="B624" s="7">
        <v>1.9166666699999999</v>
      </c>
      <c r="C624" t="str">
        <f>IF(WEEKDAY(Tableau13[[#This Row],[Données]],11)&gt;5,"W","S")</f>
        <v>W</v>
      </c>
      <c r="D624" t="str" cm="1">
        <f t="array" ref="D624">_xlfn.IFS(
AND(Tableau13[[#This Row],[Jours]]="W",Tableau13[[#This Row],[Colonne1]]="HC"),"Talon",
Tableau13[[#This Row],[Colonne1]]="HP","Consommation normale",
E624="HC","Talon")</f>
        <v>Consommation normale</v>
      </c>
      <c r="E624" s="3" t="str">
        <f>IF(OR(Tableau13[[#This Row],[Données]]-INT(Tableau13[[#This Row],[Données]])&lt;$J$2,Tableau13[[#This Row],[Données]]-INT(Tableau13[[#This Row],[Données]])&gt;=$I$2),"HC","HP")</f>
        <v>HP</v>
      </c>
      <c r="F624" t="str">
        <f>IF(AND(Tableau13[[#This Row],[Jours]]="W",Tableau13[[#This Row],[Colonne1]]="HC")=TRUE, "Talon","Conso normale")</f>
        <v>Conso normale</v>
      </c>
    </row>
    <row r="625" spans="1:6">
      <c r="A625" s="6">
        <v>45235.326388888891</v>
      </c>
      <c r="B625" s="7">
        <v>1.9166666699999999</v>
      </c>
      <c r="C625" t="str">
        <f>IF(WEEKDAY(Tableau13[[#This Row],[Données]],11)&gt;5,"W","S")</f>
        <v>W</v>
      </c>
      <c r="D625" t="str" cm="1">
        <f t="array" ref="D625">_xlfn.IFS(
AND(Tableau13[[#This Row],[Jours]]="W",Tableau13[[#This Row],[Colonne1]]="HC"),"Talon",
Tableau13[[#This Row],[Colonne1]]="HP","Consommation normale",
E625="HC","Talon")</f>
        <v>Consommation normale</v>
      </c>
      <c r="E625" s="3" t="str">
        <f>IF(OR(Tableau13[[#This Row],[Données]]-INT(Tableau13[[#This Row],[Données]])&lt;$J$2,Tableau13[[#This Row],[Données]]-INT(Tableau13[[#This Row],[Données]])&gt;=$I$2),"HC","HP")</f>
        <v>HP</v>
      </c>
      <c r="F625" t="str">
        <f>IF(AND(Tableau13[[#This Row],[Jours]]="W",Tableau13[[#This Row],[Colonne1]]="HC")=TRUE, "Talon","Conso normale")</f>
        <v>Conso normale</v>
      </c>
    </row>
    <row r="626" spans="1:6">
      <c r="A626" s="6">
        <v>45235.333333333336</v>
      </c>
      <c r="B626" s="7">
        <v>1.75</v>
      </c>
      <c r="C626" t="str">
        <f>IF(WEEKDAY(Tableau13[[#This Row],[Données]],11)&gt;5,"W","S")</f>
        <v>W</v>
      </c>
      <c r="D626" t="str" cm="1">
        <f t="array" ref="D626">_xlfn.IFS(
AND(Tableau13[[#This Row],[Jours]]="W",Tableau13[[#This Row],[Colonne1]]="HC"),"Talon",
Tableau13[[#This Row],[Colonne1]]="HP","Consommation normale",
E626="HC","Talon")</f>
        <v>Consommation normale</v>
      </c>
      <c r="E626" s="3" t="str">
        <f>IF(OR(Tableau13[[#This Row],[Données]]-INT(Tableau13[[#This Row],[Données]])&lt;$J$2,Tableau13[[#This Row],[Données]]-INT(Tableau13[[#This Row],[Données]])&gt;=$I$2),"HC","HP")</f>
        <v>HP</v>
      </c>
      <c r="F626" t="str">
        <f>IF(AND(Tableau13[[#This Row],[Jours]]="W",Tableau13[[#This Row],[Colonne1]]="HC")=TRUE, "Talon","Conso normale")</f>
        <v>Conso normale</v>
      </c>
    </row>
    <row r="627" spans="1:6">
      <c r="A627" s="6">
        <v>45235.340277777781</v>
      </c>
      <c r="B627" s="7">
        <v>1.6666666699999999</v>
      </c>
      <c r="C627" t="str">
        <f>IF(WEEKDAY(Tableau13[[#This Row],[Données]],11)&gt;5,"W","S")</f>
        <v>W</v>
      </c>
      <c r="D627" t="str" cm="1">
        <f t="array" ref="D627">_xlfn.IFS(
AND(Tableau13[[#This Row],[Jours]]="W",Tableau13[[#This Row],[Colonne1]]="HC"),"Talon",
Tableau13[[#This Row],[Colonne1]]="HP","Consommation normale",
E627="HC","Talon")</f>
        <v>Consommation normale</v>
      </c>
      <c r="E627" s="3" t="str">
        <f>IF(OR(Tableau13[[#This Row],[Données]]-INT(Tableau13[[#This Row],[Données]])&lt;$J$2,Tableau13[[#This Row],[Données]]-INT(Tableau13[[#This Row],[Données]])&gt;=$I$2),"HC","HP")</f>
        <v>HP</v>
      </c>
      <c r="F627" t="str">
        <f>IF(AND(Tableau13[[#This Row],[Jours]]="W",Tableau13[[#This Row],[Colonne1]]="HC")=TRUE, "Talon","Conso normale")</f>
        <v>Conso normale</v>
      </c>
    </row>
    <row r="628" spans="1:6">
      <c r="A628" s="6">
        <v>45235.347222222219</v>
      </c>
      <c r="B628" s="7">
        <v>1.5833333300000001</v>
      </c>
      <c r="C628" t="str">
        <f>IF(WEEKDAY(Tableau13[[#This Row],[Données]],11)&gt;5,"W","S")</f>
        <v>W</v>
      </c>
      <c r="D628" t="str" cm="1">
        <f t="array" ref="D628">_xlfn.IFS(
AND(Tableau13[[#This Row],[Jours]]="W",Tableau13[[#This Row],[Colonne1]]="HC"),"Talon",
Tableau13[[#This Row],[Colonne1]]="HP","Consommation normale",
E628="HC","Talon")</f>
        <v>Consommation normale</v>
      </c>
      <c r="E628" s="3" t="str">
        <f>IF(OR(Tableau13[[#This Row],[Données]]-INT(Tableau13[[#This Row],[Données]])&lt;$J$2,Tableau13[[#This Row],[Données]]-INT(Tableau13[[#This Row],[Données]])&gt;=$I$2),"HC","HP")</f>
        <v>HP</v>
      </c>
      <c r="F628" t="str">
        <f>IF(AND(Tableau13[[#This Row],[Jours]]="W",Tableau13[[#This Row],[Colonne1]]="HC")=TRUE, "Talon","Conso normale")</f>
        <v>Conso normale</v>
      </c>
    </row>
    <row r="629" spans="1:6">
      <c r="A629" s="6">
        <v>45235.354166666664</v>
      </c>
      <c r="B629" s="7">
        <v>1.6666666699999999</v>
      </c>
      <c r="C629" t="str">
        <f>IF(WEEKDAY(Tableau13[[#This Row],[Données]],11)&gt;5,"W","S")</f>
        <v>W</v>
      </c>
      <c r="D629" t="str" cm="1">
        <f t="array" ref="D629">_xlfn.IFS(
AND(Tableau13[[#This Row],[Jours]]="W",Tableau13[[#This Row],[Colonne1]]="HC"),"Talon",
Tableau13[[#This Row],[Colonne1]]="HP","Consommation normale",
E629="HC","Talon")</f>
        <v>Consommation normale</v>
      </c>
      <c r="E629" s="3" t="str">
        <f>IF(OR(Tableau13[[#This Row],[Données]]-INT(Tableau13[[#This Row],[Données]])&lt;$J$2,Tableau13[[#This Row],[Données]]-INT(Tableau13[[#This Row],[Données]])&gt;=$I$2),"HC","HP")</f>
        <v>HP</v>
      </c>
      <c r="F629" t="str">
        <f>IF(AND(Tableau13[[#This Row],[Jours]]="W",Tableau13[[#This Row],[Colonne1]]="HC")=TRUE, "Talon","Conso normale")</f>
        <v>Conso normale</v>
      </c>
    </row>
    <row r="630" spans="1:6">
      <c r="A630" s="6">
        <v>45235.361111111109</v>
      </c>
      <c r="B630" s="7">
        <v>1.5833333300000001</v>
      </c>
      <c r="C630" t="str">
        <f>IF(WEEKDAY(Tableau13[[#This Row],[Données]],11)&gt;5,"W","S")</f>
        <v>W</v>
      </c>
      <c r="D630" t="str" cm="1">
        <f t="array" ref="D630">_xlfn.IFS(
AND(Tableau13[[#This Row],[Jours]]="W",Tableau13[[#This Row],[Colonne1]]="HC"),"Talon",
Tableau13[[#This Row],[Colonne1]]="HP","Consommation normale",
E630="HC","Talon")</f>
        <v>Consommation normale</v>
      </c>
      <c r="E630" s="3" t="str">
        <f>IF(OR(Tableau13[[#This Row],[Données]]-INT(Tableau13[[#This Row],[Données]])&lt;$J$2,Tableau13[[#This Row],[Données]]-INT(Tableau13[[#This Row],[Données]])&gt;=$I$2),"HC","HP")</f>
        <v>HP</v>
      </c>
      <c r="F630" t="str">
        <f>IF(AND(Tableau13[[#This Row],[Jours]]="W",Tableau13[[#This Row],[Colonne1]]="HC")=TRUE, "Talon","Conso normale")</f>
        <v>Conso normale</v>
      </c>
    </row>
    <row r="631" spans="1:6">
      <c r="A631" s="6">
        <v>45235.368055555555</v>
      </c>
      <c r="B631" s="7">
        <v>1.5833333300000001</v>
      </c>
      <c r="C631" t="str">
        <f>IF(WEEKDAY(Tableau13[[#This Row],[Données]],11)&gt;5,"W","S")</f>
        <v>W</v>
      </c>
      <c r="D631" t="str" cm="1">
        <f t="array" ref="D631">_xlfn.IFS(
AND(Tableau13[[#This Row],[Jours]]="W",Tableau13[[#This Row],[Colonne1]]="HC"),"Talon",
Tableau13[[#This Row],[Colonne1]]="HP","Consommation normale",
E631="HC","Talon")</f>
        <v>Consommation normale</v>
      </c>
      <c r="E631" s="3" t="str">
        <f>IF(OR(Tableau13[[#This Row],[Données]]-INT(Tableau13[[#This Row],[Données]])&lt;$J$2,Tableau13[[#This Row],[Données]]-INT(Tableau13[[#This Row],[Données]])&gt;=$I$2),"HC","HP")</f>
        <v>HP</v>
      </c>
      <c r="F631" t="str">
        <f>IF(AND(Tableau13[[#This Row],[Jours]]="W",Tableau13[[#This Row],[Colonne1]]="HC")=TRUE, "Talon","Conso normale")</f>
        <v>Conso normale</v>
      </c>
    </row>
    <row r="632" spans="1:6">
      <c r="A632" s="6">
        <v>45235.375</v>
      </c>
      <c r="B632" s="7">
        <v>1.5833333300000001</v>
      </c>
      <c r="C632" t="str">
        <f>IF(WEEKDAY(Tableau13[[#This Row],[Données]],11)&gt;5,"W","S")</f>
        <v>W</v>
      </c>
      <c r="D632" t="str" cm="1">
        <f t="array" ref="D632">_xlfn.IFS(
AND(Tableau13[[#This Row],[Jours]]="W",Tableau13[[#This Row],[Colonne1]]="HC"),"Talon",
Tableau13[[#This Row],[Colonne1]]="HP","Consommation normale",
E632="HC","Talon")</f>
        <v>Consommation normale</v>
      </c>
      <c r="E632" s="3" t="str">
        <f>IF(OR(Tableau13[[#This Row],[Données]]-INT(Tableau13[[#This Row],[Données]])&lt;$J$2,Tableau13[[#This Row],[Données]]-INT(Tableau13[[#This Row],[Données]])&gt;=$I$2),"HC","HP")</f>
        <v>HP</v>
      </c>
      <c r="F632" t="str">
        <f>IF(AND(Tableau13[[#This Row],[Jours]]="W",Tableau13[[#This Row],[Colonne1]]="HC")=TRUE, "Talon","Conso normale")</f>
        <v>Conso normale</v>
      </c>
    </row>
    <row r="633" spans="1:6">
      <c r="A633" s="6">
        <v>45235.381944444445</v>
      </c>
      <c r="B633" s="7">
        <v>1.5833333300000001</v>
      </c>
      <c r="C633" t="str">
        <f>IF(WEEKDAY(Tableau13[[#This Row],[Données]],11)&gt;5,"W","S")</f>
        <v>W</v>
      </c>
      <c r="D633" t="str" cm="1">
        <f t="array" ref="D633">_xlfn.IFS(
AND(Tableau13[[#This Row],[Jours]]="W",Tableau13[[#This Row],[Colonne1]]="HC"),"Talon",
Tableau13[[#This Row],[Colonne1]]="HP","Consommation normale",
E633="HC","Talon")</f>
        <v>Consommation normale</v>
      </c>
      <c r="E633" s="3" t="str">
        <f>IF(OR(Tableau13[[#This Row],[Données]]-INT(Tableau13[[#This Row],[Données]])&lt;$J$2,Tableau13[[#This Row],[Données]]-INT(Tableau13[[#This Row],[Données]])&gt;=$I$2),"HC","HP")</f>
        <v>HP</v>
      </c>
      <c r="F633" t="str">
        <f>IF(AND(Tableau13[[#This Row],[Jours]]="W",Tableau13[[#This Row],[Colonne1]]="HC")=TRUE, "Talon","Conso normale")</f>
        <v>Conso normale</v>
      </c>
    </row>
    <row r="634" spans="1:6">
      <c r="A634" s="6">
        <v>45235.388888888891</v>
      </c>
      <c r="B634" s="7">
        <v>1.5833333300000001</v>
      </c>
      <c r="C634" t="str">
        <f>IF(WEEKDAY(Tableau13[[#This Row],[Données]],11)&gt;5,"W","S")</f>
        <v>W</v>
      </c>
      <c r="D634" t="str" cm="1">
        <f t="array" ref="D634">_xlfn.IFS(
AND(Tableau13[[#This Row],[Jours]]="W",Tableau13[[#This Row],[Colonne1]]="HC"),"Talon",
Tableau13[[#This Row],[Colonne1]]="HP","Consommation normale",
E634="HC","Talon")</f>
        <v>Consommation normale</v>
      </c>
      <c r="E634" s="3" t="str">
        <f>IF(OR(Tableau13[[#This Row],[Données]]-INT(Tableau13[[#This Row],[Données]])&lt;$J$2,Tableau13[[#This Row],[Données]]-INT(Tableau13[[#This Row],[Données]])&gt;=$I$2),"HC","HP")</f>
        <v>HP</v>
      </c>
      <c r="F634" t="str">
        <f>IF(AND(Tableau13[[#This Row],[Jours]]="W",Tableau13[[#This Row],[Colonne1]]="HC")=TRUE, "Talon","Conso normale")</f>
        <v>Conso normale</v>
      </c>
    </row>
    <row r="635" spans="1:6">
      <c r="A635" s="6">
        <v>45235.395833333336</v>
      </c>
      <c r="B635" s="7">
        <v>1.5833333300000001</v>
      </c>
      <c r="C635" t="str">
        <f>IF(WEEKDAY(Tableau13[[#This Row],[Données]],11)&gt;5,"W","S")</f>
        <v>W</v>
      </c>
      <c r="D635" t="str" cm="1">
        <f t="array" ref="D635">_xlfn.IFS(
AND(Tableau13[[#This Row],[Jours]]="W",Tableau13[[#This Row],[Colonne1]]="HC"),"Talon",
Tableau13[[#This Row],[Colonne1]]="HP","Consommation normale",
E635="HC","Talon")</f>
        <v>Consommation normale</v>
      </c>
      <c r="E635" s="3" t="str">
        <f>IF(OR(Tableau13[[#This Row],[Données]]-INT(Tableau13[[#This Row],[Données]])&lt;$J$2,Tableau13[[#This Row],[Données]]-INT(Tableau13[[#This Row],[Données]])&gt;=$I$2),"HC","HP")</f>
        <v>HP</v>
      </c>
      <c r="F635" t="str">
        <f>IF(AND(Tableau13[[#This Row],[Jours]]="W",Tableau13[[#This Row],[Colonne1]]="HC")=TRUE, "Talon","Conso normale")</f>
        <v>Conso normale</v>
      </c>
    </row>
    <row r="636" spans="1:6">
      <c r="A636" s="6">
        <v>45235.402777777781</v>
      </c>
      <c r="B636" s="7">
        <v>1.6666666699999999</v>
      </c>
      <c r="C636" t="str">
        <f>IF(WEEKDAY(Tableau13[[#This Row],[Données]],11)&gt;5,"W","S")</f>
        <v>W</v>
      </c>
      <c r="D636" t="str" cm="1">
        <f t="array" ref="D636">_xlfn.IFS(
AND(Tableau13[[#This Row],[Jours]]="W",Tableau13[[#This Row],[Colonne1]]="HC"),"Talon",
Tableau13[[#This Row],[Colonne1]]="HP","Consommation normale",
E636="HC","Talon")</f>
        <v>Consommation normale</v>
      </c>
      <c r="E636" s="3" t="str">
        <f>IF(OR(Tableau13[[#This Row],[Données]]-INT(Tableau13[[#This Row],[Données]])&lt;$J$2,Tableau13[[#This Row],[Données]]-INT(Tableau13[[#This Row],[Données]])&gt;=$I$2),"HC","HP")</f>
        <v>HP</v>
      </c>
      <c r="F636" t="str">
        <f>IF(AND(Tableau13[[#This Row],[Jours]]="W",Tableau13[[#This Row],[Colonne1]]="HC")=TRUE, "Talon","Conso normale")</f>
        <v>Conso normale</v>
      </c>
    </row>
    <row r="637" spans="1:6">
      <c r="A637" s="6">
        <v>45235.409722222219</v>
      </c>
      <c r="B637" s="7">
        <v>1.5833333300000001</v>
      </c>
      <c r="C637" t="str">
        <f>IF(WEEKDAY(Tableau13[[#This Row],[Données]],11)&gt;5,"W","S")</f>
        <v>W</v>
      </c>
      <c r="D637" t="str" cm="1">
        <f t="array" ref="D637">_xlfn.IFS(
AND(Tableau13[[#This Row],[Jours]]="W",Tableau13[[#This Row],[Colonne1]]="HC"),"Talon",
Tableau13[[#This Row],[Colonne1]]="HP","Consommation normale",
E637="HC","Talon")</f>
        <v>Consommation normale</v>
      </c>
      <c r="E637" s="3" t="str">
        <f>IF(OR(Tableau13[[#This Row],[Données]]-INT(Tableau13[[#This Row],[Données]])&lt;$J$2,Tableau13[[#This Row],[Données]]-INT(Tableau13[[#This Row],[Données]])&gt;=$I$2),"HC","HP")</f>
        <v>HP</v>
      </c>
      <c r="F637" t="str">
        <f>IF(AND(Tableau13[[#This Row],[Jours]]="W",Tableau13[[#This Row],[Colonne1]]="HC")=TRUE, "Talon","Conso normale")</f>
        <v>Conso normale</v>
      </c>
    </row>
    <row r="638" spans="1:6">
      <c r="A638" s="6">
        <v>45235.416666666664</v>
      </c>
      <c r="B638" s="7">
        <v>1.6666666699999999</v>
      </c>
      <c r="C638" t="str">
        <f>IF(WEEKDAY(Tableau13[[#This Row],[Données]],11)&gt;5,"W","S")</f>
        <v>W</v>
      </c>
      <c r="D638" t="str" cm="1">
        <f t="array" ref="D638">_xlfn.IFS(
AND(Tableau13[[#This Row],[Jours]]="W",Tableau13[[#This Row],[Colonne1]]="HC"),"Talon",
Tableau13[[#This Row],[Colonne1]]="HP","Consommation normale",
E638="HC","Talon")</f>
        <v>Consommation normale</v>
      </c>
      <c r="E638" s="3" t="str">
        <f>IF(OR(Tableau13[[#This Row],[Données]]-INT(Tableau13[[#This Row],[Données]])&lt;$J$2,Tableau13[[#This Row],[Données]]-INT(Tableau13[[#This Row],[Données]])&gt;=$I$2),"HC","HP")</f>
        <v>HP</v>
      </c>
      <c r="F638" t="str">
        <f>IF(AND(Tableau13[[#This Row],[Jours]]="W",Tableau13[[#This Row],[Colonne1]]="HC")=TRUE, "Talon","Conso normale")</f>
        <v>Conso normale</v>
      </c>
    </row>
    <row r="639" spans="1:6">
      <c r="A639" s="6">
        <v>45235.423611111109</v>
      </c>
      <c r="B639" s="7">
        <v>1.5833333300000001</v>
      </c>
      <c r="C639" t="str">
        <f>IF(WEEKDAY(Tableau13[[#This Row],[Données]],11)&gt;5,"W","S")</f>
        <v>W</v>
      </c>
      <c r="D639" t="str" cm="1">
        <f t="array" ref="D639">_xlfn.IFS(
AND(Tableau13[[#This Row],[Jours]]="W",Tableau13[[#This Row],[Colonne1]]="HC"),"Talon",
Tableau13[[#This Row],[Colonne1]]="HP","Consommation normale",
E639="HC","Talon")</f>
        <v>Consommation normale</v>
      </c>
      <c r="E639" s="3" t="str">
        <f>IF(OR(Tableau13[[#This Row],[Données]]-INT(Tableau13[[#This Row],[Données]])&lt;$J$2,Tableau13[[#This Row],[Données]]-INT(Tableau13[[#This Row],[Données]])&gt;=$I$2),"HC","HP")</f>
        <v>HP</v>
      </c>
      <c r="F639" t="str">
        <f>IF(AND(Tableau13[[#This Row],[Jours]]="W",Tableau13[[#This Row],[Colonne1]]="HC")=TRUE, "Talon","Conso normale")</f>
        <v>Conso normale</v>
      </c>
    </row>
    <row r="640" spans="1:6">
      <c r="A640" s="6">
        <v>45235.430555555555</v>
      </c>
      <c r="B640" s="7">
        <v>1.5833333300000001</v>
      </c>
      <c r="C640" t="str">
        <f>IF(WEEKDAY(Tableau13[[#This Row],[Données]],11)&gt;5,"W","S")</f>
        <v>W</v>
      </c>
      <c r="D640" t="str" cm="1">
        <f t="array" ref="D640">_xlfn.IFS(
AND(Tableau13[[#This Row],[Jours]]="W",Tableau13[[#This Row],[Colonne1]]="HC"),"Talon",
Tableau13[[#This Row],[Colonne1]]="HP","Consommation normale",
E640="HC","Talon")</f>
        <v>Consommation normale</v>
      </c>
      <c r="E640" s="3" t="str">
        <f>IF(OR(Tableau13[[#This Row],[Données]]-INT(Tableau13[[#This Row],[Données]])&lt;$J$2,Tableau13[[#This Row],[Données]]-INT(Tableau13[[#This Row],[Données]])&gt;=$I$2),"HC","HP")</f>
        <v>HP</v>
      </c>
      <c r="F640" t="str">
        <f>IF(AND(Tableau13[[#This Row],[Jours]]="W",Tableau13[[#This Row],[Colonne1]]="HC")=TRUE, "Talon","Conso normale")</f>
        <v>Conso normale</v>
      </c>
    </row>
    <row r="641" spans="1:6">
      <c r="A641" s="6">
        <v>45235.4375</v>
      </c>
      <c r="B641" s="7">
        <v>1.6666666699999999</v>
      </c>
      <c r="C641" t="str">
        <f>IF(WEEKDAY(Tableau13[[#This Row],[Données]],11)&gt;5,"W","S")</f>
        <v>W</v>
      </c>
      <c r="D641" t="str" cm="1">
        <f t="array" ref="D641">_xlfn.IFS(
AND(Tableau13[[#This Row],[Jours]]="W",Tableau13[[#This Row],[Colonne1]]="HC"),"Talon",
Tableau13[[#This Row],[Colonne1]]="HP","Consommation normale",
E641="HC","Talon")</f>
        <v>Consommation normale</v>
      </c>
      <c r="E641" s="3" t="str">
        <f>IF(OR(Tableau13[[#This Row],[Données]]-INT(Tableau13[[#This Row],[Données]])&lt;$J$2,Tableau13[[#This Row],[Données]]-INT(Tableau13[[#This Row],[Données]])&gt;=$I$2),"HC","HP")</f>
        <v>HP</v>
      </c>
      <c r="F641" t="str">
        <f>IF(AND(Tableau13[[#This Row],[Jours]]="W",Tableau13[[#This Row],[Colonne1]]="HC")=TRUE, "Talon","Conso normale")</f>
        <v>Conso normale</v>
      </c>
    </row>
    <row r="642" spans="1:6">
      <c r="A642" s="6">
        <v>45235.444444444445</v>
      </c>
      <c r="B642" s="7">
        <v>1.5833333300000001</v>
      </c>
      <c r="C642" t="str">
        <f>IF(WEEKDAY(Tableau13[[#This Row],[Données]],11)&gt;5,"W","S")</f>
        <v>W</v>
      </c>
      <c r="D642" t="str" cm="1">
        <f t="array" ref="D642">_xlfn.IFS(
AND(Tableau13[[#This Row],[Jours]]="W",Tableau13[[#This Row],[Colonne1]]="HC"),"Talon",
Tableau13[[#This Row],[Colonne1]]="HP","Consommation normale",
E642="HC","Talon")</f>
        <v>Consommation normale</v>
      </c>
      <c r="E642" s="3" t="str">
        <f>IF(OR(Tableau13[[#This Row],[Données]]-INT(Tableau13[[#This Row],[Données]])&lt;$J$2,Tableau13[[#This Row],[Données]]-INT(Tableau13[[#This Row],[Données]])&gt;=$I$2),"HC","HP")</f>
        <v>HP</v>
      </c>
      <c r="F642" t="str">
        <f>IF(AND(Tableau13[[#This Row],[Jours]]="W",Tableau13[[#This Row],[Colonne1]]="HC")=TRUE, "Talon","Conso normale")</f>
        <v>Conso normale</v>
      </c>
    </row>
    <row r="643" spans="1:6">
      <c r="A643" s="6">
        <v>45235.451388888891</v>
      </c>
      <c r="B643" s="7">
        <v>1.6666666699999999</v>
      </c>
      <c r="C643" t="str">
        <f>IF(WEEKDAY(Tableau13[[#This Row],[Données]],11)&gt;5,"W","S")</f>
        <v>W</v>
      </c>
      <c r="D643" t="str" cm="1">
        <f t="array" ref="D643">_xlfn.IFS(
AND(Tableau13[[#This Row],[Jours]]="W",Tableau13[[#This Row],[Colonne1]]="HC"),"Talon",
Tableau13[[#This Row],[Colonne1]]="HP","Consommation normale",
E643="HC","Talon")</f>
        <v>Consommation normale</v>
      </c>
      <c r="E643" s="3" t="str">
        <f>IF(OR(Tableau13[[#This Row],[Données]]-INT(Tableau13[[#This Row],[Données]])&lt;$J$2,Tableau13[[#This Row],[Données]]-INT(Tableau13[[#This Row],[Données]])&gt;=$I$2),"HC","HP")</f>
        <v>HP</v>
      </c>
      <c r="F643" t="str">
        <f>IF(AND(Tableau13[[#This Row],[Jours]]="W",Tableau13[[#This Row],[Colonne1]]="HC")=TRUE, "Talon","Conso normale")</f>
        <v>Conso normale</v>
      </c>
    </row>
    <row r="644" spans="1:6">
      <c r="A644" s="6">
        <v>45235.458333333336</v>
      </c>
      <c r="B644" s="7">
        <v>1.6666666699999999</v>
      </c>
      <c r="C644" t="str">
        <f>IF(WEEKDAY(Tableau13[[#This Row],[Données]],11)&gt;5,"W","S")</f>
        <v>W</v>
      </c>
      <c r="D644" t="str" cm="1">
        <f t="array" ref="D644">_xlfn.IFS(
AND(Tableau13[[#This Row],[Jours]]="W",Tableau13[[#This Row],[Colonne1]]="HC"),"Talon",
Tableau13[[#This Row],[Colonne1]]="HP","Consommation normale",
E644="HC","Talon")</f>
        <v>Consommation normale</v>
      </c>
      <c r="E644" s="3" t="str">
        <f>IF(OR(Tableau13[[#This Row],[Données]]-INT(Tableau13[[#This Row],[Données]])&lt;$J$2,Tableau13[[#This Row],[Données]]-INT(Tableau13[[#This Row],[Données]])&gt;=$I$2),"HC","HP")</f>
        <v>HP</v>
      </c>
      <c r="F644" t="str">
        <f>IF(AND(Tableau13[[#This Row],[Jours]]="W",Tableau13[[#This Row],[Colonne1]]="HC")=TRUE, "Talon","Conso normale")</f>
        <v>Conso normale</v>
      </c>
    </row>
    <row r="645" spans="1:6">
      <c r="A645" s="6">
        <v>45235.465277777781</v>
      </c>
      <c r="B645" s="7">
        <v>1.6666666699999999</v>
      </c>
      <c r="C645" t="str">
        <f>IF(WEEKDAY(Tableau13[[#This Row],[Données]],11)&gt;5,"W","S")</f>
        <v>W</v>
      </c>
      <c r="D645" t="str" cm="1">
        <f t="array" ref="D645">_xlfn.IFS(
AND(Tableau13[[#This Row],[Jours]]="W",Tableau13[[#This Row],[Colonne1]]="HC"),"Talon",
Tableau13[[#This Row],[Colonne1]]="HP","Consommation normale",
E645="HC","Talon")</f>
        <v>Consommation normale</v>
      </c>
      <c r="E645" s="3" t="str">
        <f>IF(OR(Tableau13[[#This Row],[Données]]-INT(Tableau13[[#This Row],[Données]])&lt;$J$2,Tableau13[[#This Row],[Données]]-INT(Tableau13[[#This Row],[Données]])&gt;=$I$2),"HC","HP")</f>
        <v>HP</v>
      </c>
      <c r="F645" t="str">
        <f>IF(AND(Tableau13[[#This Row],[Jours]]="W",Tableau13[[#This Row],[Colonne1]]="HC")=TRUE, "Talon","Conso normale")</f>
        <v>Conso normale</v>
      </c>
    </row>
    <row r="646" spans="1:6">
      <c r="A646" s="6">
        <v>45235.472222222219</v>
      </c>
      <c r="B646" s="7">
        <v>1.5833333300000001</v>
      </c>
      <c r="C646" t="str">
        <f>IF(WEEKDAY(Tableau13[[#This Row],[Données]],11)&gt;5,"W","S")</f>
        <v>W</v>
      </c>
      <c r="D646" t="str" cm="1">
        <f t="array" ref="D646">_xlfn.IFS(
AND(Tableau13[[#This Row],[Jours]]="W",Tableau13[[#This Row],[Colonne1]]="HC"),"Talon",
Tableau13[[#This Row],[Colonne1]]="HP","Consommation normale",
E646="HC","Talon")</f>
        <v>Consommation normale</v>
      </c>
      <c r="E646" s="3" t="str">
        <f>IF(OR(Tableau13[[#This Row],[Données]]-INT(Tableau13[[#This Row],[Données]])&lt;$J$2,Tableau13[[#This Row],[Données]]-INT(Tableau13[[#This Row],[Données]])&gt;=$I$2),"HC","HP")</f>
        <v>HP</v>
      </c>
      <c r="F646" t="str">
        <f>IF(AND(Tableau13[[#This Row],[Jours]]="W",Tableau13[[#This Row],[Colonne1]]="HC")=TRUE, "Talon","Conso normale")</f>
        <v>Conso normale</v>
      </c>
    </row>
    <row r="647" spans="1:6">
      <c r="A647" s="6">
        <v>45235.479166666664</v>
      </c>
      <c r="B647" s="7">
        <v>1.6666666699999999</v>
      </c>
      <c r="C647" t="str">
        <f>IF(WEEKDAY(Tableau13[[#This Row],[Données]],11)&gt;5,"W","S")</f>
        <v>W</v>
      </c>
      <c r="D647" t="str" cm="1">
        <f t="array" ref="D647">_xlfn.IFS(
AND(Tableau13[[#This Row],[Jours]]="W",Tableau13[[#This Row],[Colonne1]]="HC"),"Talon",
Tableau13[[#This Row],[Colonne1]]="HP","Consommation normale",
E647="HC","Talon")</f>
        <v>Consommation normale</v>
      </c>
      <c r="E647" s="3" t="str">
        <f>IF(OR(Tableau13[[#This Row],[Données]]-INT(Tableau13[[#This Row],[Données]])&lt;$J$2,Tableau13[[#This Row],[Données]]-INT(Tableau13[[#This Row],[Données]])&gt;=$I$2),"HC","HP")</f>
        <v>HP</v>
      </c>
      <c r="F647" t="str">
        <f>IF(AND(Tableau13[[#This Row],[Jours]]="W",Tableau13[[#This Row],[Colonne1]]="HC")=TRUE, "Talon","Conso normale")</f>
        <v>Conso normale</v>
      </c>
    </row>
    <row r="648" spans="1:6">
      <c r="A648" s="6">
        <v>45235.486111111109</v>
      </c>
      <c r="B648" s="7">
        <v>1.6666666699999999</v>
      </c>
      <c r="C648" t="str">
        <f>IF(WEEKDAY(Tableau13[[#This Row],[Données]],11)&gt;5,"W","S")</f>
        <v>W</v>
      </c>
      <c r="D648" t="str" cm="1">
        <f t="array" ref="D648">_xlfn.IFS(
AND(Tableau13[[#This Row],[Jours]]="W",Tableau13[[#This Row],[Colonne1]]="HC"),"Talon",
Tableau13[[#This Row],[Colonne1]]="HP","Consommation normale",
E648="HC","Talon")</f>
        <v>Consommation normale</v>
      </c>
      <c r="E648" s="3" t="str">
        <f>IF(OR(Tableau13[[#This Row],[Données]]-INT(Tableau13[[#This Row],[Données]])&lt;$J$2,Tableau13[[#This Row],[Données]]-INT(Tableau13[[#This Row],[Données]])&gt;=$I$2),"HC","HP")</f>
        <v>HP</v>
      </c>
      <c r="F648" t="str">
        <f>IF(AND(Tableau13[[#This Row],[Jours]]="W",Tableau13[[#This Row],[Colonne1]]="HC")=TRUE, "Talon","Conso normale")</f>
        <v>Conso normale</v>
      </c>
    </row>
    <row r="649" spans="1:6">
      <c r="A649" s="6">
        <v>45235.493055555555</v>
      </c>
      <c r="B649" s="7">
        <v>1.5833333300000001</v>
      </c>
      <c r="C649" t="str">
        <f>IF(WEEKDAY(Tableau13[[#This Row],[Données]],11)&gt;5,"W","S")</f>
        <v>W</v>
      </c>
      <c r="D649" t="str" cm="1">
        <f t="array" ref="D649">_xlfn.IFS(
AND(Tableau13[[#This Row],[Jours]]="W",Tableau13[[#This Row],[Colonne1]]="HC"),"Talon",
Tableau13[[#This Row],[Colonne1]]="HP","Consommation normale",
E649="HC","Talon")</f>
        <v>Consommation normale</v>
      </c>
      <c r="E649" s="3" t="str">
        <f>IF(OR(Tableau13[[#This Row],[Données]]-INT(Tableau13[[#This Row],[Données]])&lt;$J$2,Tableau13[[#This Row],[Données]]-INT(Tableau13[[#This Row],[Données]])&gt;=$I$2),"HC","HP")</f>
        <v>HP</v>
      </c>
      <c r="F649" t="str">
        <f>IF(AND(Tableau13[[#This Row],[Jours]]="W",Tableau13[[#This Row],[Colonne1]]="HC")=TRUE, "Talon","Conso normale")</f>
        <v>Conso normale</v>
      </c>
    </row>
    <row r="650" spans="1:6">
      <c r="A650" s="6">
        <v>45235.5</v>
      </c>
      <c r="B650" s="7">
        <v>1.6666666699999999</v>
      </c>
      <c r="C650" t="str">
        <f>IF(WEEKDAY(Tableau13[[#This Row],[Données]],11)&gt;5,"W","S")</f>
        <v>W</v>
      </c>
      <c r="D650" t="str" cm="1">
        <f t="array" ref="D650">_xlfn.IFS(
AND(Tableau13[[#This Row],[Jours]]="W",Tableau13[[#This Row],[Colonne1]]="HC"),"Talon",
Tableau13[[#This Row],[Colonne1]]="HP","Consommation normale",
E650="HC","Talon")</f>
        <v>Consommation normale</v>
      </c>
      <c r="E650" s="3" t="str">
        <f>IF(OR(Tableau13[[#This Row],[Données]]-INT(Tableau13[[#This Row],[Données]])&lt;$J$2,Tableau13[[#This Row],[Données]]-INT(Tableau13[[#This Row],[Données]])&gt;=$I$2),"HC","HP")</f>
        <v>HP</v>
      </c>
      <c r="F650" t="str">
        <f>IF(AND(Tableau13[[#This Row],[Jours]]="W",Tableau13[[#This Row],[Colonne1]]="HC")=TRUE, "Talon","Conso normale")</f>
        <v>Conso normale</v>
      </c>
    </row>
    <row r="651" spans="1:6">
      <c r="A651" s="6">
        <v>45235.506944444445</v>
      </c>
      <c r="B651" s="7">
        <v>1.6666666699999999</v>
      </c>
      <c r="C651" t="str">
        <f>IF(WEEKDAY(Tableau13[[#This Row],[Données]],11)&gt;5,"W","S")</f>
        <v>W</v>
      </c>
      <c r="D651" t="str" cm="1">
        <f t="array" ref="D651">_xlfn.IFS(
AND(Tableau13[[#This Row],[Jours]]="W",Tableau13[[#This Row],[Colonne1]]="HC"),"Talon",
Tableau13[[#This Row],[Colonne1]]="HP","Consommation normale",
E651="HC","Talon")</f>
        <v>Consommation normale</v>
      </c>
      <c r="E651" s="3" t="str">
        <f>IF(OR(Tableau13[[#This Row],[Données]]-INT(Tableau13[[#This Row],[Données]])&lt;$J$2,Tableau13[[#This Row],[Données]]-INT(Tableau13[[#This Row],[Données]])&gt;=$I$2),"HC","HP")</f>
        <v>HP</v>
      </c>
      <c r="F651" t="str">
        <f>IF(AND(Tableau13[[#This Row],[Jours]]="W",Tableau13[[#This Row],[Colonne1]]="HC")=TRUE, "Talon","Conso normale")</f>
        <v>Conso normale</v>
      </c>
    </row>
    <row r="652" spans="1:6">
      <c r="A652" s="6">
        <v>45235.513888888891</v>
      </c>
      <c r="B652" s="7">
        <v>1.5833333300000001</v>
      </c>
      <c r="C652" t="str">
        <f>IF(WEEKDAY(Tableau13[[#This Row],[Données]],11)&gt;5,"W","S")</f>
        <v>W</v>
      </c>
      <c r="D652" t="str" cm="1">
        <f t="array" ref="D652">_xlfn.IFS(
AND(Tableau13[[#This Row],[Jours]]="W",Tableau13[[#This Row],[Colonne1]]="HC"),"Talon",
Tableau13[[#This Row],[Colonne1]]="HP","Consommation normale",
E652="HC","Talon")</f>
        <v>Consommation normale</v>
      </c>
      <c r="E652" s="3" t="str">
        <f>IF(OR(Tableau13[[#This Row],[Données]]-INT(Tableau13[[#This Row],[Données]])&lt;$J$2,Tableau13[[#This Row],[Données]]-INT(Tableau13[[#This Row],[Données]])&gt;=$I$2),"HC","HP")</f>
        <v>HP</v>
      </c>
      <c r="F652" t="str">
        <f>IF(AND(Tableau13[[#This Row],[Jours]]="W",Tableau13[[#This Row],[Colonne1]]="HC")=TRUE, "Talon","Conso normale")</f>
        <v>Conso normale</v>
      </c>
    </row>
    <row r="653" spans="1:6">
      <c r="A653" s="6">
        <v>45235.520833333336</v>
      </c>
      <c r="B653" s="7">
        <v>1.6666666699999999</v>
      </c>
      <c r="C653" t="str">
        <f>IF(WEEKDAY(Tableau13[[#This Row],[Données]],11)&gt;5,"W","S")</f>
        <v>W</v>
      </c>
      <c r="D653" t="str" cm="1">
        <f t="array" ref="D653">_xlfn.IFS(
AND(Tableau13[[#This Row],[Jours]]="W",Tableau13[[#This Row],[Colonne1]]="HC"),"Talon",
Tableau13[[#This Row],[Colonne1]]="HP","Consommation normale",
E653="HC","Talon")</f>
        <v>Consommation normale</v>
      </c>
      <c r="E653" s="3" t="str">
        <f>IF(OR(Tableau13[[#This Row],[Données]]-INT(Tableau13[[#This Row],[Données]])&lt;$J$2,Tableau13[[#This Row],[Données]]-INT(Tableau13[[#This Row],[Données]])&gt;=$I$2),"HC","HP")</f>
        <v>HP</v>
      </c>
      <c r="F653" t="str">
        <f>IF(AND(Tableau13[[#This Row],[Jours]]="W",Tableau13[[#This Row],[Colonne1]]="HC")=TRUE, "Talon","Conso normale")</f>
        <v>Conso normale</v>
      </c>
    </row>
    <row r="654" spans="1:6">
      <c r="A654" s="6">
        <v>45235.527777777781</v>
      </c>
      <c r="B654" s="7">
        <v>1.5833333300000001</v>
      </c>
      <c r="C654" t="str">
        <f>IF(WEEKDAY(Tableau13[[#This Row],[Données]],11)&gt;5,"W","S")</f>
        <v>W</v>
      </c>
      <c r="D654" t="str" cm="1">
        <f t="array" ref="D654">_xlfn.IFS(
AND(Tableau13[[#This Row],[Jours]]="W",Tableau13[[#This Row],[Colonne1]]="HC"),"Talon",
Tableau13[[#This Row],[Colonne1]]="HP","Consommation normale",
E654="HC","Talon")</f>
        <v>Consommation normale</v>
      </c>
      <c r="E654" s="3" t="str">
        <f>IF(OR(Tableau13[[#This Row],[Données]]-INT(Tableau13[[#This Row],[Données]])&lt;$J$2,Tableau13[[#This Row],[Données]]-INT(Tableau13[[#This Row],[Données]])&gt;=$I$2),"HC","HP")</f>
        <v>HP</v>
      </c>
      <c r="F654" t="str">
        <f>IF(AND(Tableau13[[#This Row],[Jours]]="W",Tableau13[[#This Row],[Colonne1]]="HC")=TRUE, "Talon","Conso normale")</f>
        <v>Conso normale</v>
      </c>
    </row>
    <row r="655" spans="1:6">
      <c r="A655" s="6">
        <v>45235.534722222219</v>
      </c>
      <c r="B655" s="7">
        <v>1.6666666699999999</v>
      </c>
      <c r="C655" t="str">
        <f>IF(WEEKDAY(Tableau13[[#This Row],[Données]],11)&gt;5,"W","S")</f>
        <v>W</v>
      </c>
      <c r="D655" t="str" cm="1">
        <f t="array" ref="D655">_xlfn.IFS(
AND(Tableau13[[#This Row],[Jours]]="W",Tableau13[[#This Row],[Colonne1]]="HC"),"Talon",
Tableau13[[#This Row],[Colonne1]]="HP","Consommation normale",
E655="HC","Talon")</f>
        <v>Consommation normale</v>
      </c>
      <c r="E655" s="3" t="str">
        <f>IF(OR(Tableau13[[#This Row],[Données]]-INT(Tableau13[[#This Row],[Données]])&lt;$J$2,Tableau13[[#This Row],[Données]]-INT(Tableau13[[#This Row],[Données]])&gt;=$I$2),"HC","HP")</f>
        <v>HP</v>
      </c>
      <c r="F655" t="str">
        <f>IF(AND(Tableau13[[#This Row],[Jours]]="W",Tableau13[[#This Row],[Colonne1]]="HC")=TRUE, "Talon","Conso normale")</f>
        <v>Conso normale</v>
      </c>
    </row>
    <row r="656" spans="1:6">
      <c r="A656" s="6">
        <v>45235.541666666664</v>
      </c>
      <c r="B656" s="7">
        <v>1.6666666699999999</v>
      </c>
      <c r="C656" t="str">
        <f>IF(WEEKDAY(Tableau13[[#This Row],[Données]],11)&gt;5,"W","S")</f>
        <v>W</v>
      </c>
      <c r="D656" t="str" cm="1">
        <f t="array" ref="D656">_xlfn.IFS(
AND(Tableau13[[#This Row],[Jours]]="W",Tableau13[[#This Row],[Colonne1]]="HC"),"Talon",
Tableau13[[#This Row],[Colonne1]]="HP","Consommation normale",
E656="HC","Talon")</f>
        <v>Consommation normale</v>
      </c>
      <c r="E656" s="3" t="str">
        <f>IF(OR(Tableau13[[#This Row],[Données]]-INT(Tableau13[[#This Row],[Données]])&lt;$J$2,Tableau13[[#This Row],[Données]]-INT(Tableau13[[#This Row],[Données]])&gt;=$I$2),"HC","HP")</f>
        <v>HP</v>
      </c>
      <c r="F656" t="str">
        <f>IF(AND(Tableau13[[#This Row],[Jours]]="W",Tableau13[[#This Row],[Colonne1]]="HC")=TRUE, "Talon","Conso normale")</f>
        <v>Conso normale</v>
      </c>
    </row>
    <row r="657" spans="1:6">
      <c r="A657" s="6">
        <v>45235.548611111109</v>
      </c>
      <c r="B657" s="7">
        <v>1.6666666699999999</v>
      </c>
      <c r="C657" t="str">
        <f>IF(WEEKDAY(Tableau13[[#This Row],[Données]],11)&gt;5,"W","S")</f>
        <v>W</v>
      </c>
      <c r="D657" t="str" cm="1">
        <f t="array" ref="D657">_xlfn.IFS(
AND(Tableau13[[#This Row],[Jours]]="W",Tableau13[[#This Row],[Colonne1]]="HC"),"Talon",
Tableau13[[#This Row],[Colonne1]]="HP","Consommation normale",
E657="HC","Talon")</f>
        <v>Consommation normale</v>
      </c>
      <c r="E657" s="3" t="str">
        <f>IF(OR(Tableau13[[#This Row],[Données]]-INT(Tableau13[[#This Row],[Données]])&lt;$J$2,Tableau13[[#This Row],[Données]]-INT(Tableau13[[#This Row],[Données]])&gt;=$I$2),"HC","HP")</f>
        <v>HP</v>
      </c>
      <c r="F657" t="str">
        <f>IF(AND(Tableau13[[#This Row],[Jours]]="W",Tableau13[[#This Row],[Colonne1]]="HC")=TRUE, "Talon","Conso normale")</f>
        <v>Conso normale</v>
      </c>
    </row>
    <row r="658" spans="1:6">
      <c r="A658" s="6">
        <v>45235.555555555555</v>
      </c>
      <c r="B658" s="7">
        <v>1.6666666699999999</v>
      </c>
      <c r="C658" t="str">
        <f>IF(WEEKDAY(Tableau13[[#This Row],[Données]],11)&gt;5,"W","S")</f>
        <v>W</v>
      </c>
      <c r="D658" t="str" cm="1">
        <f t="array" ref="D658">_xlfn.IFS(
AND(Tableau13[[#This Row],[Jours]]="W",Tableau13[[#This Row],[Colonne1]]="HC"),"Talon",
Tableau13[[#This Row],[Colonne1]]="HP","Consommation normale",
E658="HC","Talon")</f>
        <v>Consommation normale</v>
      </c>
      <c r="E658" s="3" t="str">
        <f>IF(OR(Tableau13[[#This Row],[Données]]-INT(Tableau13[[#This Row],[Données]])&lt;$J$2,Tableau13[[#This Row],[Données]]-INT(Tableau13[[#This Row],[Données]])&gt;=$I$2),"HC","HP")</f>
        <v>HP</v>
      </c>
      <c r="F658" t="str">
        <f>IF(AND(Tableau13[[#This Row],[Jours]]="W",Tableau13[[#This Row],[Colonne1]]="HC")=TRUE, "Talon","Conso normale")</f>
        <v>Conso normale</v>
      </c>
    </row>
    <row r="659" spans="1:6">
      <c r="A659" s="6">
        <v>45235.5625</v>
      </c>
      <c r="B659" s="7">
        <v>1.5833333300000001</v>
      </c>
      <c r="C659" t="str">
        <f>IF(WEEKDAY(Tableau13[[#This Row],[Données]],11)&gt;5,"W","S")</f>
        <v>W</v>
      </c>
      <c r="D659" t="str" cm="1">
        <f t="array" ref="D659">_xlfn.IFS(
AND(Tableau13[[#This Row],[Jours]]="W",Tableau13[[#This Row],[Colonne1]]="HC"),"Talon",
Tableau13[[#This Row],[Colonne1]]="HP","Consommation normale",
E659="HC","Talon")</f>
        <v>Consommation normale</v>
      </c>
      <c r="E659" s="3" t="str">
        <f>IF(OR(Tableau13[[#This Row],[Données]]-INT(Tableau13[[#This Row],[Données]])&lt;$J$2,Tableau13[[#This Row],[Données]]-INT(Tableau13[[#This Row],[Données]])&gt;=$I$2),"HC","HP")</f>
        <v>HP</v>
      </c>
      <c r="F659" t="str">
        <f>IF(AND(Tableau13[[#This Row],[Jours]]="W",Tableau13[[#This Row],[Colonne1]]="HC")=TRUE, "Talon","Conso normale")</f>
        <v>Conso normale</v>
      </c>
    </row>
    <row r="660" spans="1:6">
      <c r="A660" s="6">
        <v>45235.569444444445</v>
      </c>
      <c r="B660" s="7">
        <v>1.5833333300000001</v>
      </c>
      <c r="C660" t="str">
        <f>IF(WEEKDAY(Tableau13[[#This Row],[Données]],11)&gt;5,"W","S")</f>
        <v>W</v>
      </c>
      <c r="D660" t="str" cm="1">
        <f t="array" ref="D660">_xlfn.IFS(
AND(Tableau13[[#This Row],[Jours]]="W",Tableau13[[#This Row],[Colonne1]]="HC"),"Talon",
Tableau13[[#This Row],[Colonne1]]="HP","Consommation normale",
E660="HC","Talon")</f>
        <v>Consommation normale</v>
      </c>
      <c r="E660" s="3" t="str">
        <f>IF(OR(Tableau13[[#This Row],[Données]]-INT(Tableau13[[#This Row],[Données]])&lt;$J$2,Tableau13[[#This Row],[Données]]-INT(Tableau13[[#This Row],[Données]])&gt;=$I$2),"HC","HP")</f>
        <v>HP</v>
      </c>
      <c r="F660" t="str">
        <f>IF(AND(Tableau13[[#This Row],[Jours]]="W",Tableau13[[#This Row],[Colonne1]]="HC")=TRUE, "Talon","Conso normale")</f>
        <v>Conso normale</v>
      </c>
    </row>
    <row r="661" spans="1:6">
      <c r="A661" s="6">
        <v>45235.576388888891</v>
      </c>
      <c r="B661" s="7">
        <v>1.6666666699999999</v>
      </c>
      <c r="C661" t="str">
        <f>IF(WEEKDAY(Tableau13[[#This Row],[Données]],11)&gt;5,"W","S")</f>
        <v>W</v>
      </c>
      <c r="D661" t="str" cm="1">
        <f t="array" ref="D661">_xlfn.IFS(
AND(Tableau13[[#This Row],[Jours]]="W",Tableau13[[#This Row],[Colonne1]]="HC"),"Talon",
Tableau13[[#This Row],[Colonne1]]="HP","Consommation normale",
E661="HC","Talon")</f>
        <v>Consommation normale</v>
      </c>
      <c r="E661" s="3" t="str">
        <f>IF(OR(Tableau13[[#This Row],[Données]]-INT(Tableau13[[#This Row],[Données]])&lt;$J$2,Tableau13[[#This Row],[Données]]-INT(Tableau13[[#This Row],[Données]])&gt;=$I$2),"HC","HP")</f>
        <v>HP</v>
      </c>
      <c r="F661" t="str">
        <f>IF(AND(Tableau13[[#This Row],[Jours]]="W",Tableau13[[#This Row],[Colonne1]]="HC")=TRUE, "Talon","Conso normale")</f>
        <v>Conso normale</v>
      </c>
    </row>
    <row r="662" spans="1:6">
      <c r="A662" s="6">
        <v>45235.583333333336</v>
      </c>
      <c r="B662" s="7">
        <v>1.5833333300000001</v>
      </c>
      <c r="C662" t="str">
        <f>IF(WEEKDAY(Tableau13[[#This Row],[Données]],11)&gt;5,"W","S")</f>
        <v>W</v>
      </c>
      <c r="D662" t="str" cm="1">
        <f t="array" ref="D662">_xlfn.IFS(
AND(Tableau13[[#This Row],[Jours]]="W",Tableau13[[#This Row],[Colonne1]]="HC"),"Talon",
Tableau13[[#This Row],[Colonne1]]="HP","Consommation normale",
E662="HC","Talon")</f>
        <v>Consommation normale</v>
      </c>
      <c r="E662" s="3" t="str">
        <f>IF(OR(Tableau13[[#This Row],[Données]]-INT(Tableau13[[#This Row],[Données]])&lt;$J$2,Tableau13[[#This Row],[Données]]-INT(Tableau13[[#This Row],[Données]])&gt;=$I$2),"HC","HP")</f>
        <v>HP</v>
      </c>
      <c r="F662" t="str">
        <f>IF(AND(Tableau13[[#This Row],[Jours]]="W",Tableau13[[#This Row],[Colonne1]]="HC")=TRUE, "Talon","Conso normale")</f>
        <v>Conso normale</v>
      </c>
    </row>
    <row r="663" spans="1:6">
      <c r="A663" s="6">
        <v>45235.590277777781</v>
      </c>
      <c r="B663" s="7">
        <v>1.6666666699999999</v>
      </c>
      <c r="C663" t="str">
        <f>IF(WEEKDAY(Tableau13[[#This Row],[Données]],11)&gt;5,"W","S")</f>
        <v>W</v>
      </c>
      <c r="D663" t="str" cm="1">
        <f t="array" ref="D663">_xlfn.IFS(
AND(Tableau13[[#This Row],[Jours]]="W",Tableau13[[#This Row],[Colonne1]]="HC"),"Talon",
Tableau13[[#This Row],[Colonne1]]="HP","Consommation normale",
E663="HC","Talon")</f>
        <v>Consommation normale</v>
      </c>
      <c r="E663" s="3" t="str">
        <f>IF(OR(Tableau13[[#This Row],[Données]]-INT(Tableau13[[#This Row],[Données]])&lt;$J$2,Tableau13[[#This Row],[Données]]-INT(Tableau13[[#This Row],[Données]])&gt;=$I$2),"HC","HP")</f>
        <v>HP</v>
      </c>
      <c r="F663" t="str">
        <f>IF(AND(Tableau13[[#This Row],[Jours]]="W",Tableau13[[#This Row],[Colonne1]]="HC")=TRUE, "Talon","Conso normale")</f>
        <v>Conso normale</v>
      </c>
    </row>
    <row r="664" spans="1:6">
      <c r="A664" s="6">
        <v>45235.597222222219</v>
      </c>
      <c r="B664" s="7">
        <v>1.5833333300000001</v>
      </c>
      <c r="C664" t="str">
        <f>IF(WEEKDAY(Tableau13[[#This Row],[Données]],11)&gt;5,"W","S")</f>
        <v>W</v>
      </c>
      <c r="D664" t="str" cm="1">
        <f t="array" ref="D664">_xlfn.IFS(
AND(Tableau13[[#This Row],[Jours]]="W",Tableau13[[#This Row],[Colonne1]]="HC"),"Talon",
Tableau13[[#This Row],[Colonne1]]="HP","Consommation normale",
E664="HC","Talon")</f>
        <v>Consommation normale</v>
      </c>
      <c r="E664" s="3" t="str">
        <f>IF(OR(Tableau13[[#This Row],[Données]]-INT(Tableau13[[#This Row],[Données]])&lt;$J$2,Tableau13[[#This Row],[Données]]-INT(Tableau13[[#This Row],[Données]])&gt;=$I$2),"HC","HP")</f>
        <v>HP</v>
      </c>
      <c r="F664" t="str">
        <f>IF(AND(Tableau13[[#This Row],[Jours]]="W",Tableau13[[#This Row],[Colonne1]]="HC")=TRUE, "Talon","Conso normale")</f>
        <v>Conso normale</v>
      </c>
    </row>
    <row r="665" spans="1:6">
      <c r="A665" s="6">
        <v>45235.604166666664</v>
      </c>
      <c r="B665" s="7">
        <v>1.6666666699999999</v>
      </c>
      <c r="C665" t="str">
        <f>IF(WEEKDAY(Tableau13[[#This Row],[Données]],11)&gt;5,"W","S")</f>
        <v>W</v>
      </c>
      <c r="D665" t="str" cm="1">
        <f t="array" ref="D665">_xlfn.IFS(
AND(Tableau13[[#This Row],[Jours]]="W",Tableau13[[#This Row],[Colonne1]]="HC"),"Talon",
Tableau13[[#This Row],[Colonne1]]="HP","Consommation normale",
E665="HC","Talon")</f>
        <v>Consommation normale</v>
      </c>
      <c r="E665" s="3" t="str">
        <f>IF(OR(Tableau13[[#This Row],[Données]]-INT(Tableau13[[#This Row],[Données]])&lt;$J$2,Tableau13[[#This Row],[Données]]-INT(Tableau13[[#This Row],[Données]])&gt;=$I$2),"HC","HP")</f>
        <v>HP</v>
      </c>
      <c r="F665" t="str">
        <f>IF(AND(Tableau13[[#This Row],[Jours]]="W",Tableau13[[#This Row],[Colonne1]]="HC")=TRUE, "Talon","Conso normale")</f>
        <v>Conso normale</v>
      </c>
    </row>
    <row r="666" spans="1:6">
      <c r="A666" s="6">
        <v>45235.611111111109</v>
      </c>
      <c r="B666" s="7">
        <v>1.5833333300000001</v>
      </c>
      <c r="C666" t="str">
        <f>IF(WEEKDAY(Tableau13[[#This Row],[Données]],11)&gt;5,"W","S")</f>
        <v>W</v>
      </c>
      <c r="D666" t="str" cm="1">
        <f t="array" ref="D666">_xlfn.IFS(
AND(Tableau13[[#This Row],[Jours]]="W",Tableau13[[#This Row],[Colonne1]]="HC"),"Talon",
Tableau13[[#This Row],[Colonne1]]="HP","Consommation normale",
E666="HC","Talon")</f>
        <v>Consommation normale</v>
      </c>
      <c r="E666" s="3" t="str">
        <f>IF(OR(Tableau13[[#This Row],[Données]]-INT(Tableau13[[#This Row],[Données]])&lt;$J$2,Tableau13[[#This Row],[Données]]-INT(Tableau13[[#This Row],[Données]])&gt;=$I$2),"HC","HP")</f>
        <v>HP</v>
      </c>
      <c r="F666" t="str">
        <f>IF(AND(Tableau13[[#This Row],[Jours]]="W",Tableau13[[#This Row],[Colonne1]]="HC")=TRUE, "Talon","Conso normale")</f>
        <v>Conso normale</v>
      </c>
    </row>
    <row r="667" spans="1:6">
      <c r="A667" s="6">
        <v>45235.618055555555</v>
      </c>
      <c r="B667" s="7">
        <v>1.6666666699999999</v>
      </c>
      <c r="C667" t="str">
        <f>IF(WEEKDAY(Tableau13[[#This Row],[Données]],11)&gt;5,"W","S")</f>
        <v>W</v>
      </c>
      <c r="D667" t="str" cm="1">
        <f t="array" ref="D667">_xlfn.IFS(
AND(Tableau13[[#This Row],[Jours]]="W",Tableau13[[#This Row],[Colonne1]]="HC"),"Talon",
Tableau13[[#This Row],[Colonne1]]="HP","Consommation normale",
E667="HC","Talon")</f>
        <v>Consommation normale</v>
      </c>
      <c r="E667" s="3" t="str">
        <f>IF(OR(Tableau13[[#This Row],[Données]]-INT(Tableau13[[#This Row],[Données]])&lt;$J$2,Tableau13[[#This Row],[Données]]-INT(Tableau13[[#This Row],[Données]])&gt;=$I$2),"HC","HP")</f>
        <v>HP</v>
      </c>
      <c r="F667" t="str">
        <f>IF(AND(Tableau13[[#This Row],[Jours]]="W",Tableau13[[#This Row],[Colonne1]]="HC")=TRUE, "Talon","Conso normale")</f>
        <v>Conso normale</v>
      </c>
    </row>
    <row r="668" spans="1:6">
      <c r="A668" s="6">
        <v>45235.625</v>
      </c>
      <c r="B668" s="7">
        <v>1.5833333300000001</v>
      </c>
      <c r="C668" t="str">
        <f>IF(WEEKDAY(Tableau13[[#This Row],[Données]],11)&gt;5,"W","S")</f>
        <v>W</v>
      </c>
      <c r="D668" t="str" cm="1">
        <f t="array" ref="D668">_xlfn.IFS(
AND(Tableau13[[#This Row],[Jours]]="W",Tableau13[[#This Row],[Colonne1]]="HC"),"Talon",
Tableau13[[#This Row],[Colonne1]]="HP","Consommation normale",
E668="HC","Talon")</f>
        <v>Consommation normale</v>
      </c>
      <c r="E668" s="3" t="str">
        <f>IF(OR(Tableau13[[#This Row],[Données]]-INT(Tableau13[[#This Row],[Données]])&lt;$J$2,Tableau13[[#This Row],[Données]]-INT(Tableau13[[#This Row],[Données]])&gt;=$I$2),"HC","HP")</f>
        <v>HP</v>
      </c>
      <c r="F668" t="str">
        <f>IF(AND(Tableau13[[#This Row],[Jours]]="W",Tableau13[[#This Row],[Colonne1]]="HC")=TRUE, "Talon","Conso normale")</f>
        <v>Conso normale</v>
      </c>
    </row>
    <row r="669" spans="1:6">
      <c r="A669" s="6">
        <v>45235.631944444445</v>
      </c>
      <c r="B669" s="7">
        <v>1.75</v>
      </c>
      <c r="C669" t="str">
        <f>IF(WEEKDAY(Tableau13[[#This Row],[Données]],11)&gt;5,"W","S")</f>
        <v>W</v>
      </c>
      <c r="D669" t="str" cm="1">
        <f t="array" ref="D669">_xlfn.IFS(
AND(Tableau13[[#This Row],[Jours]]="W",Tableau13[[#This Row],[Colonne1]]="HC"),"Talon",
Tableau13[[#This Row],[Colonne1]]="HP","Consommation normale",
E669="HC","Talon")</f>
        <v>Consommation normale</v>
      </c>
      <c r="E669" s="3" t="str">
        <f>IF(OR(Tableau13[[#This Row],[Données]]-INT(Tableau13[[#This Row],[Données]])&lt;$J$2,Tableau13[[#This Row],[Données]]-INT(Tableau13[[#This Row],[Données]])&gt;=$I$2),"HC","HP")</f>
        <v>HP</v>
      </c>
      <c r="F669" t="str">
        <f>IF(AND(Tableau13[[#This Row],[Jours]]="W",Tableau13[[#This Row],[Colonne1]]="HC")=TRUE, "Talon","Conso normale")</f>
        <v>Conso normale</v>
      </c>
    </row>
    <row r="670" spans="1:6">
      <c r="A670" s="6">
        <v>45235.638888888891</v>
      </c>
      <c r="B670" s="7">
        <v>1.5833333300000001</v>
      </c>
      <c r="C670" t="str">
        <f>IF(WEEKDAY(Tableau13[[#This Row],[Données]],11)&gt;5,"W","S")</f>
        <v>W</v>
      </c>
      <c r="D670" t="str" cm="1">
        <f t="array" ref="D670">_xlfn.IFS(
AND(Tableau13[[#This Row],[Jours]]="W",Tableau13[[#This Row],[Colonne1]]="HC"),"Talon",
Tableau13[[#This Row],[Colonne1]]="HP","Consommation normale",
E670="HC","Talon")</f>
        <v>Consommation normale</v>
      </c>
      <c r="E670" s="3" t="str">
        <f>IF(OR(Tableau13[[#This Row],[Données]]-INT(Tableau13[[#This Row],[Données]])&lt;$J$2,Tableau13[[#This Row],[Données]]-INT(Tableau13[[#This Row],[Données]])&gt;=$I$2),"HC","HP")</f>
        <v>HP</v>
      </c>
      <c r="F670" t="str">
        <f>IF(AND(Tableau13[[#This Row],[Jours]]="W",Tableau13[[#This Row],[Colonne1]]="HC")=TRUE, "Talon","Conso normale")</f>
        <v>Conso normale</v>
      </c>
    </row>
    <row r="671" spans="1:6">
      <c r="A671" s="6">
        <v>45235.645833333336</v>
      </c>
      <c r="B671" s="7">
        <v>1.6666666699999999</v>
      </c>
      <c r="C671" t="str">
        <f>IF(WEEKDAY(Tableau13[[#This Row],[Données]],11)&gt;5,"W","S")</f>
        <v>W</v>
      </c>
      <c r="D671" t="str" cm="1">
        <f t="array" ref="D671">_xlfn.IFS(
AND(Tableau13[[#This Row],[Jours]]="W",Tableau13[[#This Row],[Colonne1]]="HC"),"Talon",
Tableau13[[#This Row],[Colonne1]]="HP","Consommation normale",
E671="HC","Talon")</f>
        <v>Consommation normale</v>
      </c>
      <c r="E671" s="3" t="str">
        <f>IF(OR(Tableau13[[#This Row],[Données]]-INT(Tableau13[[#This Row],[Données]])&lt;$J$2,Tableau13[[#This Row],[Données]]-INT(Tableau13[[#This Row],[Données]])&gt;=$I$2),"HC","HP")</f>
        <v>HP</v>
      </c>
      <c r="F671" t="str">
        <f>IF(AND(Tableau13[[#This Row],[Jours]]="W",Tableau13[[#This Row],[Colonne1]]="HC")=TRUE, "Talon","Conso normale")</f>
        <v>Conso normale</v>
      </c>
    </row>
    <row r="672" spans="1:6">
      <c r="A672" s="6">
        <v>45235.652777777781</v>
      </c>
      <c r="B672" s="7">
        <v>1.5833333300000001</v>
      </c>
      <c r="C672" t="str">
        <f>IF(WEEKDAY(Tableau13[[#This Row],[Données]],11)&gt;5,"W","S")</f>
        <v>W</v>
      </c>
      <c r="D672" t="str" cm="1">
        <f t="array" ref="D672">_xlfn.IFS(
AND(Tableau13[[#This Row],[Jours]]="W",Tableau13[[#This Row],[Colonne1]]="HC"),"Talon",
Tableau13[[#This Row],[Colonne1]]="HP","Consommation normale",
E672="HC","Talon")</f>
        <v>Consommation normale</v>
      </c>
      <c r="E672" s="3" t="str">
        <f>IF(OR(Tableau13[[#This Row],[Données]]-INT(Tableau13[[#This Row],[Données]])&lt;$J$2,Tableau13[[#This Row],[Données]]-INT(Tableau13[[#This Row],[Données]])&gt;=$I$2),"HC","HP")</f>
        <v>HP</v>
      </c>
      <c r="F672" t="str">
        <f>IF(AND(Tableau13[[#This Row],[Jours]]="W",Tableau13[[#This Row],[Colonne1]]="HC")=TRUE, "Talon","Conso normale")</f>
        <v>Conso normale</v>
      </c>
    </row>
    <row r="673" spans="1:6">
      <c r="A673" s="6">
        <v>45235.659722222219</v>
      </c>
      <c r="B673" s="7">
        <v>1.6666666699999999</v>
      </c>
      <c r="C673" t="str">
        <f>IF(WEEKDAY(Tableau13[[#This Row],[Données]],11)&gt;5,"W","S")</f>
        <v>W</v>
      </c>
      <c r="D673" t="str" cm="1">
        <f t="array" ref="D673">_xlfn.IFS(
AND(Tableau13[[#This Row],[Jours]]="W",Tableau13[[#This Row],[Colonne1]]="HC"),"Talon",
Tableau13[[#This Row],[Colonne1]]="HP","Consommation normale",
E673="HC","Talon")</f>
        <v>Consommation normale</v>
      </c>
      <c r="E673" s="3" t="str">
        <f>IF(OR(Tableau13[[#This Row],[Données]]-INT(Tableau13[[#This Row],[Données]])&lt;$J$2,Tableau13[[#This Row],[Données]]-INT(Tableau13[[#This Row],[Données]])&gt;=$I$2),"HC","HP")</f>
        <v>HP</v>
      </c>
      <c r="F673" t="str">
        <f>IF(AND(Tableau13[[#This Row],[Jours]]="W",Tableau13[[#This Row],[Colonne1]]="HC")=TRUE, "Talon","Conso normale")</f>
        <v>Conso normale</v>
      </c>
    </row>
    <row r="674" spans="1:6">
      <c r="A674" s="6">
        <v>45235.666666666664</v>
      </c>
      <c r="B674" s="7">
        <v>1.6666666699999999</v>
      </c>
      <c r="C674" t="str">
        <f>IF(WEEKDAY(Tableau13[[#This Row],[Données]],11)&gt;5,"W","S")</f>
        <v>W</v>
      </c>
      <c r="D674" t="str" cm="1">
        <f t="array" ref="D674">_xlfn.IFS(
AND(Tableau13[[#This Row],[Jours]]="W",Tableau13[[#This Row],[Colonne1]]="HC"),"Talon",
Tableau13[[#This Row],[Colonne1]]="HP","Consommation normale",
E674="HC","Talon")</f>
        <v>Consommation normale</v>
      </c>
      <c r="E674" s="3" t="str">
        <f>IF(OR(Tableau13[[#This Row],[Données]]-INT(Tableau13[[#This Row],[Données]])&lt;$J$2,Tableau13[[#This Row],[Données]]-INT(Tableau13[[#This Row],[Données]])&gt;=$I$2),"HC","HP")</f>
        <v>HP</v>
      </c>
      <c r="F674" t="str">
        <f>IF(AND(Tableau13[[#This Row],[Jours]]="W",Tableau13[[#This Row],[Colonne1]]="HC")=TRUE, "Talon","Conso normale")</f>
        <v>Conso normale</v>
      </c>
    </row>
    <row r="675" spans="1:6">
      <c r="A675" s="6">
        <v>45235.673611111109</v>
      </c>
      <c r="B675" s="7">
        <v>1.6666666699999999</v>
      </c>
      <c r="C675" t="str">
        <f>IF(WEEKDAY(Tableau13[[#This Row],[Données]],11)&gt;5,"W","S")</f>
        <v>W</v>
      </c>
      <c r="D675" t="str" cm="1">
        <f t="array" ref="D675">_xlfn.IFS(
AND(Tableau13[[#This Row],[Jours]]="W",Tableau13[[#This Row],[Colonne1]]="HC"),"Talon",
Tableau13[[#This Row],[Colonne1]]="HP","Consommation normale",
E675="HC","Talon")</f>
        <v>Consommation normale</v>
      </c>
      <c r="E675" s="3" t="str">
        <f>IF(OR(Tableau13[[#This Row],[Données]]-INT(Tableau13[[#This Row],[Données]])&lt;$J$2,Tableau13[[#This Row],[Données]]-INT(Tableau13[[#This Row],[Données]])&gt;=$I$2),"HC","HP")</f>
        <v>HP</v>
      </c>
      <c r="F675" t="str">
        <f>IF(AND(Tableau13[[#This Row],[Jours]]="W",Tableau13[[#This Row],[Colonne1]]="HC")=TRUE, "Talon","Conso normale")</f>
        <v>Conso normale</v>
      </c>
    </row>
    <row r="676" spans="1:6">
      <c r="A676" s="6">
        <v>45235.680555555555</v>
      </c>
      <c r="B676" s="7">
        <v>1.5833333300000001</v>
      </c>
      <c r="C676" t="str">
        <f>IF(WEEKDAY(Tableau13[[#This Row],[Données]],11)&gt;5,"W","S")</f>
        <v>W</v>
      </c>
      <c r="D676" t="str" cm="1">
        <f t="array" ref="D676">_xlfn.IFS(
AND(Tableau13[[#This Row],[Jours]]="W",Tableau13[[#This Row],[Colonne1]]="HC"),"Talon",
Tableau13[[#This Row],[Colonne1]]="HP","Consommation normale",
E676="HC","Talon")</f>
        <v>Consommation normale</v>
      </c>
      <c r="E676" s="3" t="str">
        <f>IF(OR(Tableau13[[#This Row],[Données]]-INT(Tableau13[[#This Row],[Données]])&lt;$J$2,Tableau13[[#This Row],[Données]]-INT(Tableau13[[#This Row],[Données]])&gt;=$I$2),"HC","HP")</f>
        <v>HP</v>
      </c>
      <c r="F676" t="str">
        <f>IF(AND(Tableau13[[#This Row],[Jours]]="W",Tableau13[[#This Row],[Colonne1]]="HC")=TRUE, "Talon","Conso normale")</f>
        <v>Conso normale</v>
      </c>
    </row>
    <row r="677" spans="1:6">
      <c r="A677" s="6">
        <v>45235.6875</v>
      </c>
      <c r="B677" s="7">
        <v>1.6666666699999999</v>
      </c>
      <c r="C677" t="str">
        <f>IF(WEEKDAY(Tableau13[[#This Row],[Données]],11)&gt;5,"W","S")</f>
        <v>W</v>
      </c>
      <c r="D677" t="str" cm="1">
        <f t="array" ref="D677">_xlfn.IFS(
AND(Tableau13[[#This Row],[Jours]]="W",Tableau13[[#This Row],[Colonne1]]="HC"),"Talon",
Tableau13[[#This Row],[Colonne1]]="HP","Consommation normale",
E677="HC","Talon")</f>
        <v>Consommation normale</v>
      </c>
      <c r="E677" s="3" t="str">
        <f>IF(OR(Tableau13[[#This Row],[Données]]-INT(Tableau13[[#This Row],[Données]])&lt;$J$2,Tableau13[[#This Row],[Données]]-INT(Tableau13[[#This Row],[Données]])&gt;=$I$2),"HC","HP")</f>
        <v>HP</v>
      </c>
      <c r="F677" t="str">
        <f>IF(AND(Tableau13[[#This Row],[Jours]]="W",Tableau13[[#This Row],[Colonne1]]="HC")=TRUE, "Talon","Conso normale")</f>
        <v>Conso normale</v>
      </c>
    </row>
    <row r="678" spans="1:6">
      <c r="A678" s="6">
        <v>45235.694444444445</v>
      </c>
      <c r="B678" s="7">
        <v>1.5833333300000001</v>
      </c>
      <c r="C678" t="str">
        <f>IF(WEEKDAY(Tableau13[[#This Row],[Données]],11)&gt;5,"W","S")</f>
        <v>W</v>
      </c>
      <c r="D678" t="str" cm="1">
        <f t="array" ref="D678">_xlfn.IFS(
AND(Tableau13[[#This Row],[Jours]]="W",Tableau13[[#This Row],[Colonne1]]="HC"),"Talon",
Tableau13[[#This Row],[Colonne1]]="HP","Consommation normale",
E678="HC","Talon")</f>
        <v>Consommation normale</v>
      </c>
      <c r="E678" s="3" t="str">
        <f>IF(OR(Tableau13[[#This Row],[Données]]-INT(Tableau13[[#This Row],[Données]])&lt;$J$2,Tableau13[[#This Row],[Données]]-INT(Tableau13[[#This Row],[Données]])&gt;=$I$2),"HC","HP")</f>
        <v>HP</v>
      </c>
      <c r="F678" t="str">
        <f>IF(AND(Tableau13[[#This Row],[Jours]]="W",Tableau13[[#This Row],[Colonne1]]="HC")=TRUE, "Talon","Conso normale")</f>
        <v>Conso normale</v>
      </c>
    </row>
    <row r="679" spans="1:6">
      <c r="A679" s="6">
        <v>45235.701388888891</v>
      </c>
      <c r="B679" s="7">
        <v>1.5833333300000001</v>
      </c>
      <c r="C679" t="str">
        <f>IF(WEEKDAY(Tableau13[[#This Row],[Données]],11)&gt;5,"W","S")</f>
        <v>W</v>
      </c>
      <c r="D679" t="str" cm="1">
        <f t="array" ref="D679">_xlfn.IFS(
AND(Tableau13[[#This Row],[Jours]]="W",Tableau13[[#This Row],[Colonne1]]="HC"),"Talon",
Tableau13[[#This Row],[Colonne1]]="HP","Consommation normale",
E679="HC","Talon")</f>
        <v>Consommation normale</v>
      </c>
      <c r="E679" s="3" t="str">
        <f>IF(OR(Tableau13[[#This Row],[Données]]-INT(Tableau13[[#This Row],[Données]])&lt;$J$2,Tableau13[[#This Row],[Données]]-INT(Tableau13[[#This Row],[Données]])&gt;=$I$2),"HC","HP")</f>
        <v>HP</v>
      </c>
      <c r="F679" t="str">
        <f>IF(AND(Tableau13[[#This Row],[Jours]]="W",Tableau13[[#This Row],[Colonne1]]="HC")=TRUE, "Talon","Conso normale")</f>
        <v>Conso normale</v>
      </c>
    </row>
    <row r="680" spans="1:6">
      <c r="A680" s="6">
        <v>45235.708333333336</v>
      </c>
      <c r="B680" s="7">
        <v>1.6666666699999999</v>
      </c>
      <c r="C680" t="str">
        <f>IF(WEEKDAY(Tableau13[[#This Row],[Données]],11)&gt;5,"W","S")</f>
        <v>W</v>
      </c>
      <c r="D680" t="str" cm="1">
        <f t="array" ref="D680">_xlfn.IFS(
AND(Tableau13[[#This Row],[Jours]]="W",Tableau13[[#This Row],[Colonne1]]="HC"),"Talon",
Tableau13[[#This Row],[Colonne1]]="HP","Consommation normale",
E680="HC","Talon")</f>
        <v>Consommation normale</v>
      </c>
      <c r="E680" s="3" t="str">
        <f>IF(OR(Tableau13[[#This Row],[Données]]-INT(Tableau13[[#This Row],[Données]])&lt;$J$2,Tableau13[[#This Row],[Données]]-INT(Tableau13[[#This Row],[Données]])&gt;=$I$2),"HC","HP")</f>
        <v>HP</v>
      </c>
      <c r="F680" t="str">
        <f>IF(AND(Tableau13[[#This Row],[Jours]]="W",Tableau13[[#This Row],[Colonne1]]="HC")=TRUE, "Talon","Conso normale")</f>
        <v>Conso normale</v>
      </c>
    </row>
    <row r="681" spans="1:6">
      <c r="A681" s="6">
        <v>45235.715277777781</v>
      </c>
      <c r="B681" s="7">
        <v>1.5833333300000001</v>
      </c>
      <c r="C681" t="str">
        <f>IF(WEEKDAY(Tableau13[[#This Row],[Données]],11)&gt;5,"W","S")</f>
        <v>W</v>
      </c>
      <c r="D681" t="str" cm="1">
        <f t="array" ref="D681">_xlfn.IFS(
AND(Tableau13[[#This Row],[Jours]]="W",Tableau13[[#This Row],[Colonne1]]="HC"),"Talon",
Tableau13[[#This Row],[Colonne1]]="HP","Consommation normale",
E681="HC","Talon")</f>
        <v>Consommation normale</v>
      </c>
      <c r="E681" s="3" t="str">
        <f>IF(OR(Tableau13[[#This Row],[Données]]-INT(Tableau13[[#This Row],[Données]])&lt;$J$2,Tableau13[[#This Row],[Données]]-INT(Tableau13[[#This Row],[Données]])&gt;=$I$2),"HC","HP")</f>
        <v>HP</v>
      </c>
      <c r="F681" t="str">
        <f>IF(AND(Tableau13[[#This Row],[Jours]]="W",Tableau13[[#This Row],[Colonne1]]="HC")=TRUE, "Talon","Conso normale")</f>
        <v>Conso normale</v>
      </c>
    </row>
    <row r="682" spans="1:6">
      <c r="A682" s="6">
        <v>45235.722222222219</v>
      </c>
      <c r="B682" s="7">
        <v>1.6666666699999999</v>
      </c>
      <c r="C682" t="str">
        <f>IF(WEEKDAY(Tableau13[[#This Row],[Données]],11)&gt;5,"W","S")</f>
        <v>W</v>
      </c>
      <c r="D682" t="str" cm="1">
        <f t="array" ref="D682">_xlfn.IFS(
AND(Tableau13[[#This Row],[Jours]]="W",Tableau13[[#This Row],[Colonne1]]="HC"),"Talon",
Tableau13[[#This Row],[Colonne1]]="HP","Consommation normale",
E682="HC","Talon")</f>
        <v>Consommation normale</v>
      </c>
      <c r="E682" s="3" t="str">
        <f>IF(OR(Tableau13[[#This Row],[Données]]-INT(Tableau13[[#This Row],[Données]])&lt;$J$2,Tableau13[[#This Row],[Données]]-INT(Tableau13[[#This Row],[Données]])&gt;=$I$2),"HC","HP")</f>
        <v>HP</v>
      </c>
      <c r="F682" t="str">
        <f>IF(AND(Tableau13[[#This Row],[Jours]]="W",Tableau13[[#This Row],[Colonne1]]="HC")=TRUE, "Talon","Conso normale")</f>
        <v>Conso normale</v>
      </c>
    </row>
    <row r="683" spans="1:6">
      <c r="A683" s="6">
        <v>45235.729166666664</v>
      </c>
      <c r="B683" s="7">
        <v>1.5833333300000001</v>
      </c>
      <c r="C683" t="str">
        <f>IF(WEEKDAY(Tableau13[[#This Row],[Données]],11)&gt;5,"W","S")</f>
        <v>W</v>
      </c>
      <c r="D683" t="str" cm="1">
        <f t="array" ref="D683">_xlfn.IFS(
AND(Tableau13[[#This Row],[Jours]]="W",Tableau13[[#This Row],[Colonne1]]="HC"),"Talon",
Tableau13[[#This Row],[Colonne1]]="HP","Consommation normale",
E683="HC","Talon")</f>
        <v>Consommation normale</v>
      </c>
      <c r="E683" s="3" t="str">
        <f>IF(OR(Tableau13[[#This Row],[Données]]-INT(Tableau13[[#This Row],[Données]])&lt;$J$2,Tableau13[[#This Row],[Données]]-INT(Tableau13[[#This Row],[Données]])&gt;=$I$2),"HC","HP")</f>
        <v>HP</v>
      </c>
      <c r="F683" t="str">
        <f>IF(AND(Tableau13[[#This Row],[Jours]]="W",Tableau13[[#This Row],[Colonne1]]="HC")=TRUE, "Talon","Conso normale")</f>
        <v>Conso normale</v>
      </c>
    </row>
    <row r="684" spans="1:6">
      <c r="A684" s="6">
        <v>45235.736111111109</v>
      </c>
      <c r="B684" s="7">
        <v>1.6666666699999999</v>
      </c>
      <c r="C684" t="str">
        <f>IF(WEEKDAY(Tableau13[[#This Row],[Données]],11)&gt;5,"W","S")</f>
        <v>W</v>
      </c>
      <c r="D684" t="str" cm="1">
        <f t="array" ref="D684">_xlfn.IFS(
AND(Tableau13[[#This Row],[Jours]]="W",Tableau13[[#This Row],[Colonne1]]="HC"),"Talon",
Tableau13[[#This Row],[Colonne1]]="HP","Consommation normale",
E684="HC","Talon")</f>
        <v>Consommation normale</v>
      </c>
      <c r="E684" s="3" t="str">
        <f>IF(OR(Tableau13[[#This Row],[Données]]-INT(Tableau13[[#This Row],[Données]])&lt;$J$2,Tableau13[[#This Row],[Données]]-INT(Tableau13[[#This Row],[Données]])&gt;=$I$2),"HC","HP")</f>
        <v>HP</v>
      </c>
      <c r="F684" t="str">
        <f>IF(AND(Tableau13[[#This Row],[Jours]]="W",Tableau13[[#This Row],[Colonne1]]="HC")=TRUE, "Talon","Conso normale")</f>
        <v>Conso normale</v>
      </c>
    </row>
    <row r="685" spans="1:6">
      <c r="A685" s="6">
        <v>45235.743055555555</v>
      </c>
      <c r="B685" s="7">
        <v>1.5833333300000001</v>
      </c>
      <c r="C685" t="str">
        <f>IF(WEEKDAY(Tableau13[[#This Row],[Données]],11)&gt;5,"W","S")</f>
        <v>W</v>
      </c>
      <c r="D685" t="str" cm="1">
        <f t="array" ref="D685">_xlfn.IFS(
AND(Tableau13[[#This Row],[Jours]]="W",Tableau13[[#This Row],[Colonne1]]="HC"),"Talon",
Tableau13[[#This Row],[Colonne1]]="HP","Consommation normale",
E685="HC","Talon")</f>
        <v>Consommation normale</v>
      </c>
      <c r="E685" s="3" t="str">
        <f>IF(OR(Tableau13[[#This Row],[Données]]-INT(Tableau13[[#This Row],[Données]])&lt;$J$2,Tableau13[[#This Row],[Données]]-INT(Tableau13[[#This Row],[Données]])&gt;=$I$2),"HC","HP")</f>
        <v>HP</v>
      </c>
      <c r="F685" t="str">
        <f>IF(AND(Tableau13[[#This Row],[Jours]]="W",Tableau13[[#This Row],[Colonne1]]="HC")=TRUE, "Talon","Conso normale")</f>
        <v>Conso normale</v>
      </c>
    </row>
    <row r="686" spans="1:6">
      <c r="A686" s="6">
        <v>45235.75</v>
      </c>
      <c r="B686" s="7">
        <v>1.5833333300000001</v>
      </c>
      <c r="C686" t="str">
        <f>IF(WEEKDAY(Tableau13[[#This Row],[Données]],11)&gt;5,"W","S")</f>
        <v>W</v>
      </c>
      <c r="D686" t="str" cm="1">
        <f t="array" ref="D686">_xlfn.IFS(
AND(Tableau13[[#This Row],[Jours]]="W",Tableau13[[#This Row],[Colonne1]]="HC"),"Talon",
Tableau13[[#This Row],[Colonne1]]="HP","Consommation normale",
E686="HC","Talon")</f>
        <v>Consommation normale</v>
      </c>
      <c r="E686" s="3" t="str">
        <f>IF(OR(Tableau13[[#This Row],[Données]]-INT(Tableau13[[#This Row],[Données]])&lt;$J$2,Tableau13[[#This Row],[Données]]-INT(Tableau13[[#This Row],[Données]])&gt;=$I$2),"HC","HP")</f>
        <v>HP</v>
      </c>
      <c r="F686" t="str">
        <f>IF(AND(Tableau13[[#This Row],[Jours]]="W",Tableau13[[#This Row],[Colonne1]]="HC")=TRUE, "Talon","Conso normale")</f>
        <v>Conso normale</v>
      </c>
    </row>
    <row r="687" spans="1:6">
      <c r="A687" s="6">
        <v>45235.756944444445</v>
      </c>
      <c r="B687" s="7">
        <v>1.6666666699999999</v>
      </c>
      <c r="C687" t="str">
        <f>IF(WEEKDAY(Tableau13[[#This Row],[Données]],11)&gt;5,"W","S")</f>
        <v>W</v>
      </c>
      <c r="D687" t="str" cm="1">
        <f t="array" ref="D687">_xlfn.IFS(
AND(Tableau13[[#This Row],[Jours]]="W",Tableau13[[#This Row],[Colonne1]]="HC"),"Talon",
Tableau13[[#This Row],[Colonne1]]="HP","Consommation normale",
E687="HC","Talon")</f>
        <v>Consommation normale</v>
      </c>
      <c r="E687" s="3" t="str">
        <f>IF(OR(Tableau13[[#This Row],[Données]]-INT(Tableau13[[#This Row],[Données]])&lt;$J$2,Tableau13[[#This Row],[Données]]-INT(Tableau13[[#This Row],[Données]])&gt;=$I$2),"HC","HP")</f>
        <v>HP</v>
      </c>
      <c r="F687" t="str">
        <f>IF(AND(Tableau13[[#This Row],[Jours]]="W",Tableau13[[#This Row],[Colonne1]]="HC")=TRUE, "Talon","Conso normale")</f>
        <v>Conso normale</v>
      </c>
    </row>
    <row r="688" spans="1:6">
      <c r="A688" s="6">
        <v>45235.763888888891</v>
      </c>
      <c r="B688" s="7">
        <v>1.6666666699999999</v>
      </c>
      <c r="C688" t="str">
        <f>IF(WEEKDAY(Tableau13[[#This Row],[Données]],11)&gt;5,"W","S")</f>
        <v>W</v>
      </c>
      <c r="D688" t="str" cm="1">
        <f t="array" ref="D688">_xlfn.IFS(
AND(Tableau13[[#This Row],[Jours]]="W",Tableau13[[#This Row],[Colonne1]]="HC"),"Talon",
Tableau13[[#This Row],[Colonne1]]="HP","Consommation normale",
E688="HC","Talon")</f>
        <v>Consommation normale</v>
      </c>
      <c r="E688" s="3" t="str">
        <f>IF(OR(Tableau13[[#This Row],[Données]]-INT(Tableau13[[#This Row],[Données]])&lt;$J$2,Tableau13[[#This Row],[Données]]-INT(Tableau13[[#This Row],[Données]])&gt;=$I$2),"HC","HP")</f>
        <v>HP</v>
      </c>
      <c r="F688" t="str">
        <f>IF(AND(Tableau13[[#This Row],[Jours]]="W",Tableau13[[#This Row],[Colonne1]]="HC")=TRUE, "Talon","Conso normale")</f>
        <v>Conso normale</v>
      </c>
    </row>
    <row r="689" spans="1:6">
      <c r="A689" s="6">
        <v>45235.770833333336</v>
      </c>
      <c r="B689" s="7">
        <v>1.5833333300000001</v>
      </c>
      <c r="C689" t="str">
        <f>IF(WEEKDAY(Tableau13[[#This Row],[Données]],11)&gt;5,"W","S")</f>
        <v>W</v>
      </c>
      <c r="D689" t="str" cm="1">
        <f t="array" ref="D689">_xlfn.IFS(
AND(Tableau13[[#This Row],[Jours]]="W",Tableau13[[#This Row],[Colonne1]]="HC"),"Talon",
Tableau13[[#This Row],[Colonne1]]="HP","Consommation normale",
E689="HC","Talon")</f>
        <v>Consommation normale</v>
      </c>
      <c r="E689" s="3" t="str">
        <f>IF(OR(Tableau13[[#This Row],[Données]]-INT(Tableau13[[#This Row],[Données]])&lt;$J$2,Tableau13[[#This Row],[Données]]-INT(Tableau13[[#This Row],[Données]])&gt;=$I$2),"HC","HP")</f>
        <v>HP</v>
      </c>
      <c r="F689" t="str">
        <f>IF(AND(Tableau13[[#This Row],[Jours]]="W",Tableau13[[#This Row],[Colonne1]]="HC")=TRUE, "Talon","Conso normale")</f>
        <v>Conso normale</v>
      </c>
    </row>
    <row r="690" spans="1:6">
      <c r="A690" s="6">
        <v>45235.777777777781</v>
      </c>
      <c r="B690" s="7">
        <v>1.6666666699999999</v>
      </c>
      <c r="C690" t="str">
        <f>IF(WEEKDAY(Tableau13[[#This Row],[Données]],11)&gt;5,"W","S")</f>
        <v>W</v>
      </c>
      <c r="D690" t="str" cm="1">
        <f t="array" ref="D690">_xlfn.IFS(
AND(Tableau13[[#This Row],[Jours]]="W",Tableau13[[#This Row],[Colonne1]]="HC"),"Talon",
Tableau13[[#This Row],[Colonne1]]="HP","Consommation normale",
E690="HC","Talon")</f>
        <v>Consommation normale</v>
      </c>
      <c r="E690" s="3" t="str">
        <f>IF(OR(Tableau13[[#This Row],[Données]]-INT(Tableau13[[#This Row],[Données]])&lt;$J$2,Tableau13[[#This Row],[Données]]-INT(Tableau13[[#This Row],[Données]])&gt;=$I$2),"HC","HP")</f>
        <v>HP</v>
      </c>
      <c r="F690" t="str">
        <f>IF(AND(Tableau13[[#This Row],[Jours]]="W",Tableau13[[#This Row],[Colonne1]]="HC")=TRUE, "Talon","Conso normale")</f>
        <v>Conso normale</v>
      </c>
    </row>
    <row r="691" spans="1:6">
      <c r="A691" s="6">
        <v>45235.784722222219</v>
      </c>
      <c r="B691" s="7">
        <v>1.5833333300000001</v>
      </c>
      <c r="C691" t="str">
        <f>IF(WEEKDAY(Tableau13[[#This Row],[Données]],11)&gt;5,"W","S")</f>
        <v>W</v>
      </c>
      <c r="D691" t="str" cm="1">
        <f t="array" ref="D691">_xlfn.IFS(
AND(Tableau13[[#This Row],[Jours]]="W",Tableau13[[#This Row],[Colonne1]]="HC"),"Talon",
Tableau13[[#This Row],[Colonne1]]="HP","Consommation normale",
E691="HC","Talon")</f>
        <v>Consommation normale</v>
      </c>
      <c r="E691" s="3" t="str">
        <f>IF(OR(Tableau13[[#This Row],[Données]]-INT(Tableau13[[#This Row],[Données]])&lt;$J$2,Tableau13[[#This Row],[Données]]-INT(Tableau13[[#This Row],[Données]])&gt;=$I$2),"HC","HP")</f>
        <v>HP</v>
      </c>
      <c r="F691" t="str">
        <f>IF(AND(Tableau13[[#This Row],[Jours]]="W",Tableau13[[#This Row],[Colonne1]]="HC")=TRUE, "Talon","Conso normale")</f>
        <v>Conso normale</v>
      </c>
    </row>
    <row r="692" spans="1:6">
      <c r="A692" s="6">
        <v>45235.791666666664</v>
      </c>
      <c r="B692" s="7">
        <v>1.6666666699999999</v>
      </c>
      <c r="C692" t="str">
        <f>IF(WEEKDAY(Tableau13[[#This Row],[Données]],11)&gt;5,"W","S")</f>
        <v>W</v>
      </c>
      <c r="D692" t="str" cm="1">
        <f t="array" ref="D692">_xlfn.IFS(
AND(Tableau13[[#This Row],[Jours]]="W",Tableau13[[#This Row],[Colonne1]]="HC"),"Talon",
Tableau13[[#This Row],[Colonne1]]="HP","Consommation normale",
E692="HC","Talon")</f>
        <v>Consommation normale</v>
      </c>
      <c r="E692" s="3" t="str">
        <f>IF(OR(Tableau13[[#This Row],[Données]]-INT(Tableau13[[#This Row],[Données]])&lt;$J$2,Tableau13[[#This Row],[Données]]-INT(Tableau13[[#This Row],[Données]])&gt;=$I$2),"HC","HP")</f>
        <v>HP</v>
      </c>
      <c r="F692" t="str">
        <f>IF(AND(Tableau13[[#This Row],[Jours]]="W",Tableau13[[#This Row],[Colonne1]]="HC")=TRUE, "Talon","Conso normale")</f>
        <v>Conso normale</v>
      </c>
    </row>
    <row r="693" spans="1:6">
      <c r="A693" s="6">
        <v>45235.798611111109</v>
      </c>
      <c r="B693" s="7">
        <v>1.75</v>
      </c>
      <c r="C693" t="str">
        <f>IF(WEEKDAY(Tableau13[[#This Row],[Données]],11)&gt;5,"W","S")</f>
        <v>W</v>
      </c>
      <c r="D693" t="str" cm="1">
        <f t="array" ref="D693">_xlfn.IFS(
AND(Tableau13[[#This Row],[Jours]]="W",Tableau13[[#This Row],[Colonne1]]="HC"),"Talon",
Tableau13[[#This Row],[Colonne1]]="HP","Consommation normale",
E693="HC","Talon")</f>
        <v>Consommation normale</v>
      </c>
      <c r="E693" s="3" t="str">
        <f>IF(OR(Tableau13[[#This Row],[Données]]-INT(Tableau13[[#This Row],[Données]])&lt;$J$2,Tableau13[[#This Row],[Données]]-INT(Tableau13[[#This Row],[Données]])&gt;=$I$2),"HC","HP")</f>
        <v>HP</v>
      </c>
      <c r="F693" t="str">
        <f>IF(AND(Tableau13[[#This Row],[Jours]]="W",Tableau13[[#This Row],[Colonne1]]="HC")=TRUE, "Talon","Conso normale")</f>
        <v>Conso normale</v>
      </c>
    </row>
    <row r="694" spans="1:6">
      <c r="A694" s="6">
        <v>45235.805555555555</v>
      </c>
      <c r="B694" s="7">
        <v>1.5833333300000001</v>
      </c>
      <c r="C694" t="str">
        <f>IF(WEEKDAY(Tableau13[[#This Row],[Données]],11)&gt;5,"W","S")</f>
        <v>W</v>
      </c>
      <c r="D694" t="str" cm="1">
        <f t="array" ref="D694">_xlfn.IFS(
AND(Tableau13[[#This Row],[Jours]]="W",Tableau13[[#This Row],[Colonne1]]="HC"),"Talon",
Tableau13[[#This Row],[Colonne1]]="HP","Consommation normale",
E694="HC","Talon")</f>
        <v>Consommation normale</v>
      </c>
      <c r="E694" s="3" t="str">
        <f>IF(OR(Tableau13[[#This Row],[Données]]-INT(Tableau13[[#This Row],[Données]])&lt;$J$2,Tableau13[[#This Row],[Données]]-INT(Tableau13[[#This Row],[Données]])&gt;=$I$2),"HC","HP")</f>
        <v>HP</v>
      </c>
      <c r="F694" t="str">
        <f>IF(AND(Tableau13[[#This Row],[Jours]]="W",Tableau13[[#This Row],[Colonne1]]="HC")=TRUE, "Talon","Conso normale")</f>
        <v>Conso normale</v>
      </c>
    </row>
    <row r="695" spans="1:6">
      <c r="A695" s="6">
        <v>45235.8125</v>
      </c>
      <c r="B695" s="7">
        <v>1.6666666699999999</v>
      </c>
      <c r="C695" t="str">
        <f>IF(WEEKDAY(Tableau13[[#This Row],[Données]],11)&gt;5,"W","S")</f>
        <v>W</v>
      </c>
      <c r="D695" t="str" cm="1">
        <f t="array" ref="D695">_xlfn.IFS(
AND(Tableau13[[#This Row],[Jours]]="W",Tableau13[[#This Row],[Colonne1]]="HC"),"Talon",
Tableau13[[#This Row],[Colonne1]]="HP","Consommation normale",
E695="HC","Talon")</f>
        <v>Consommation normale</v>
      </c>
      <c r="E695" s="3" t="str">
        <f>IF(OR(Tableau13[[#This Row],[Données]]-INT(Tableau13[[#This Row],[Données]])&lt;$J$2,Tableau13[[#This Row],[Données]]-INT(Tableau13[[#This Row],[Données]])&gt;=$I$2),"HC","HP")</f>
        <v>HP</v>
      </c>
      <c r="F695" t="str">
        <f>IF(AND(Tableau13[[#This Row],[Jours]]="W",Tableau13[[#This Row],[Colonne1]]="HC")=TRUE, "Talon","Conso normale")</f>
        <v>Conso normale</v>
      </c>
    </row>
    <row r="696" spans="1:6">
      <c r="A696" s="6">
        <v>45235.819444444445</v>
      </c>
      <c r="B696" s="7">
        <v>1.5833333300000001</v>
      </c>
      <c r="C696" t="str">
        <f>IF(WEEKDAY(Tableau13[[#This Row],[Données]],11)&gt;5,"W","S")</f>
        <v>W</v>
      </c>
      <c r="D696" t="str" cm="1">
        <f t="array" ref="D696">_xlfn.IFS(
AND(Tableau13[[#This Row],[Jours]]="W",Tableau13[[#This Row],[Colonne1]]="HC"),"Talon",
Tableau13[[#This Row],[Colonne1]]="HP","Consommation normale",
E696="HC","Talon")</f>
        <v>Consommation normale</v>
      </c>
      <c r="E696" s="3" t="str">
        <f>IF(OR(Tableau13[[#This Row],[Données]]-INT(Tableau13[[#This Row],[Données]])&lt;$J$2,Tableau13[[#This Row],[Données]]-INT(Tableau13[[#This Row],[Données]])&gt;=$I$2),"HC","HP")</f>
        <v>HP</v>
      </c>
      <c r="F696" t="str">
        <f>IF(AND(Tableau13[[#This Row],[Jours]]="W",Tableau13[[#This Row],[Colonne1]]="HC")=TRUE, "Talon","Conso normale")</f>
        <v>Conso normale</v>
      </c>
    </row>
    <row r="697" spans="1:6">
      <c r="A697" s="6">
        <v>45235.826388888891</v>
      </c>
      <c r="B697" s="7">
        <v>1.6666666699999999</v>
      </c>
      <c r="C697" t="str">
        <f>IF(WEEKDAY(Tableau13[[#This Row],[Données]],11)&gt;5,"W","S")</f>
        <v>W</v>
      </c>
      <c r="D697" t="str" cm="1">
        <f t="array" ref="D697">_xlfn.IFS(
AND(Tableau13[[#This Row],[Jours]]="W",Tableau13[[#This Row],[Colonne1]]="HC"),"Talon",
Tableau13[[#This Row],[Colonne1]]="HP","Consommation normale",
E697="HC","Talon")</f>
        <v>Consommation normale</v>
      </c>
      <c r="E697" s="3" t="str">
        <f>IF(OR(Tableau13[[#This Row],[Données]]-INT(Tableau13[[#This Row],[Données]])&lt;$J$2,Tableau13[[#This Row],[Données]]-INT(Tableau13[[#This Row],[Données]])&gt;=$I$2),"HC","HP")</f>
        <v>HP</v>
      </c>
      <c r="F697" t="str">
        <f>IF(AND(Tableau13[[#This Row],[Jours]]="W",Tableau13[[#This Row],[Colonne1]]="HC")=TRUE, "Talon","Conso normale")</f>
        <v>Conso normale</v>
      </c>
    </row>
    <row r="698" spans="1:6">
      <c r="A698" s="6">
        <v>45235.833333333336</v>
      </c>
      <c r="B698" s="7">
        <v>1.5833333300000001</v>
      </c>
      <c r="C698" t="str">
        <f>IF(WEEKDAY(Tableau13[[#This Row],[Données]],11)&gt;5,"W","S")</f>
        <v>W</v>
      </c>
      <c r="D698" t="str" cm="1">
        <f t="array" ref="D698">_xlfn.IFS(
AND(Tableau13[[#This Row],[Jours]]="W",Tableau13[[#This Row],[Colonne1]]="HC"),"Talon",
Tableau13[[#This Row],[Colonne1]]="HP","Consommation normale",
E698="HC","Talon")</f>
        <v>Consommation normale</v>
      </c>
      <c r="E698" s="3" t="str">
        <f>IF(OR(Tableau13[[#This Row],[Données]]-INT(Tableau13[[#This Row],[Données]])&lt;$J$2,Tableau13[[#This Row],[Données]]-INT(Tableau13[[#This Row],[Données]])&gt;=$I$2),"HC","HP")</f>
        <v>HP</v>
      </c>
      <c r="F698" t="str">
        <f>IF(AND(Tableau13[[#This Row],[Jours]]="W",Tableau13[[#This Row],[Colonne1]]="HC")=TRUE, "Talon","Conso normale")</f>
        <v>Conso normale</v>
      </c>
    </row>
    <row r="699" spans="1:6">
      <c r="A699" s="6">
        <v>45235.840277777781</v>
      </c>
      <c r="B699" s="7">
        <v>1.5833333300000001</v>
      </c>
      <c r="C699" t="str">
        <f>IF(WEEKDAY(Tableau13[[#This Row],[Données]],11)&gt;5,"W","S")</f>
        <v>W</v>
      </c>
      <c r="D699" t="str" cm="1">
        <f t="array" ref="D699">_xlfn.IFS(
AND(Tableau13[[#This Row],[Jours]]="W",Tableau13[[#This Row],[Colonne1]]="HC"),"Talon",
Tableau13[[#This Row],[Colonne1]]="HP","Consommation normale",
E699="HC","Talon")</f>
        <v>Consommation normale</v>
      </c>
      <c r="E699" s="3" t="str">
        <f>IF(OR(Tableau13[[#This Row],[Données]]-INT(Tableau13[[#This Row],[Données]])&lt;$J$2,Tableau13[[#This Row],[Données]]-INT(Tableau13[[#This Row],[Données]])&gt;=$I$2),"HC","HP")</f>
        <v>HP</v>
      </c>
      <c r="F699" t="str">
        <f>IF(AND(Tableau13[[#This Row],[Jours]]="W",Tableau13[[#This Row],[Colonne1]]="HC")=TRUE, "Talon","Conso normale")</f>
        <v>Conso normale</v>
      </c>
    </row>
    <row r="700" spans="1:6">
      <c r="A700" s="6">
        <v>45235.847222222219</v>
      </c>
      <c r="B700" s="7">
        <v>1.6666666699999999</v>
      </c>
      <c r="C700" t="str">
        <f>IF(WEEKDAY(Tableau13[[#This Row],[Données]],11)&gt;5,"W","S")</f>
        <v>W</v>
      </c>
      <c r="D700" t="str" cm="1">
        <f t="array" ref="D700">_xlfn.IFS(
AND(Tableau13[[#This Row],[Jours]]="W",Tableau13[[#This Row],[Colonne1]]="HC"),"Talon",
Tableau13[[#This Row],[Colonne1]]="HP","Consommation normale",
E700="HC","Talon")</f>
        <v>Consommation normale</v>
      </c>
      <c r="E700" s="3" t="str">
        <f>IF(OR(Tableau13[[#This Row],[Données]]-INT(Tableau13[[#This Row],[Données]])&lt;$J$2,Tableau13[[#This Row],[Données]]-INT(Tableau13[[#This Row],[Données]])&gt;=$I$2),"HC","HP")</f>
        <v>HP</v>
      </c>
      <c r="F700" t="str">
        <f>IF(AND(Tableau13[[#This Row],[Jours]]="W",Tableau13[[#This Row],[Colonne1]]="HC")=TRUE, "Talon","Conso normale")</f>
        <v>Conso normale</v>
      </c>
    </row>
    <row r="701" spans="1:6">
      <c r="A701" s="6">
        <v>45235.854166666664</v>
      </c>
      <c r="B701" s="7">
        <v>1.5833333300000001</v>
      </c>
      <c r="C701" t="str">
        <f>IF(WEEKDAY(Tableau13[[#This Row],[Données]],11)&gt;5,"W","S")</f>
        <v>W</v>
      </c>
      <c r="D701" t="str" cm="1">
        <f t="array" ref="D701">_xlfn.IFS(
AND(Tableau13[[#This Row],[Jours]]="W",Tableau13[[#This Row],[Colonne1]]="HC"),"Talon",
Tableau13[[#This Row],[Colonne1]]="HP","Consommation normale",
E701="HC","Talon")</f>
        <v>Consommation normale</v>
      </c>
      <c r="E701" s="3" t="str">
        <f>IF(OR(Tableau13[[#This Row],[Données]]-INT(Tableau13[[#This Row],[Données]])&lt;$J$2,Tableau13[[#This Row],[Données]]-INT(Tableau13[[#This Row],[Données]])&gt;=$I$2),"HC","HP")</f>
        <v>HP</v>
      </c>
      <c r="F701" t="str">
        <f>IF(AND(Tableau13[[#This Row],[Jours]]="W",Tableau13[[#This Row],[Colonne1]]="HC")=TRUE, "Talon","Conso normale")</f>
        <v>Conso normale</v>
      </c>
    </row>
    <row r="702" spans="1:6">
      <c r="A702" s="6">
        <v>45235.861111111109</v>
      </c>
      <c r="B702" s="7">
        <v>1.75</v>
      </c>
      <c r="C702" t="str">
        <f>IF(WEEKDAY(Tableau13[[#This Row],[Données]],11)&gt;5,"W","S")</f>
        <v>W</v>
      </c>
      <c r="D702" t="str" cm="1">
        <f t="array" ref="D702">_xlfn.IFS(
AND(Tableau13[[#This Row],[Jours]]="W",Tableau13[[#This Row],[Colonne1]]="HC"),"Talon",
Tableau13[[#This Row],[Colonne1]]="HP","Consommation normale",
E702="HC","Talon")</f>
        <v>Consommation normale</v>
      </c>
      <c r="E702" s="3" t="str">
        <f>IF(OR(Tableau13[[#This Row],[Données]]-INT(Tableau13[[#This Row],[Données]])&lt;$J$2,Tableau13[[#This Row],[Données]]-INT(Tableau13[[#This Row],[Données]])&gt;=$I$2),"HC","HP")</f>
        <v>HP</v>
      </c>
      <c r="F702" t="str">
        <f>IF(AND(Tableau13[[#This Row],[Jours]]="W",Tableau13[[#This Row],[Colonne1]]="HC")=TRUE, "Talon","Conso normale")</f>
        <v>Conso normale</v>
      </c>
    </row>
    <row r="703" spans="1:6">
      <c r="A703" s="6">
        <v>45235.868055555555</v>
      </c>
      <c r="B703" s="7">
        <v>1.5833333300000001</v>
      </c>
      <c r="C703" t="str">
        <f>IF(WEEKDAY(Tableau13[[#This Row],[Données]],11)&gt;5,"W","S")</f>
        <v>W</v>
      </c>
      <c r="D703" t="str" cm="1">
        <f t="array" ref="D703">_xlfn.IFS(
AND(Tableau13[[#This Row],[Jours]]="W",Tableau13[[#This Row],[Colonne1]]="HC"),"Talon",
Tableau13[[#This Row],[Colonne1]]="HP","Consommation normale",
E703="HC","Talon")</f>
        <v>Consommation normale</v>
      </c>
      <c r="E703" s="3" t="str">
        <f>IF(OR(Tableau13[[#This Row],[Données]]-INT(Tableau13[[#This Row],[Données]])&lt;$J$2,Tableau13[[#This Row],[Données]]-INT(Tableau13[[#This Row],[Données]])&gt;=$I$2),"HC","HP")</f>
        <v>HP</v>
      </c>
      <c r="F703" t="str">
        <f>IF(AND(Tableau13[[#This Row],[Jours]]="W",Tableau13[[#This Row],[Colonne1]]="HC")=TRUE, "Talon","Conso normale")</f>
        <v>Conso normale</v>
      </c>
    </row>
    <row r="704" spans="1:6">
      <c r="A704" s="6">
        <v>45235.875</v>
      </c>
      <c r="B704" s="7">
        <v>1.5833333300000001</v>
      </c>
      <c r="C704" t="str">
        <f>IF(WEEKDAY(Tableau13[[#This Row],[Données]],11)&gt;5,"W","S")</f>
        <v>W</v>
      </c>
      <c r="D704" t="str" cm="1">
        <f t="array" ref="D704">_xlfn.IFS(
AND(Tableau13[[#This Row],[Jours]]="W",Tableau13[[#This Row],[Colonne1]]="HC"),"Talon",
Tableau13[[#This Row],[Colonne1]]="HP","Consommation normale",
E704="HC","Talon")</f>
        <v>Consommation normale</v>
      </c>
      <c r="E704" s="3" t="str">
        <f>IF(OR(Tableau13[[#This Row],[Données]]-INT(Tableau13[[#This Row],[Données]])&lt;$J$2,Tableau13[[#This Row],[Données]]-INT(Tableau13[[#This Row],[Données]])&gt;=$I$2),"HC","HP")</f>
        <v>HP</v>
      </c>
      <c r="F704" t="str">
        <f>IF(AND(Tableau13[[#This Row],[Jours]]="W",Tableau13[[#This Row],[Colonne1]]="HC")=TRUE, "Talon","Conso normale")</f>
        <v>Conso normale</v>
      </c>
    </row>
    <row r="705" spans="1:6">
      <c r="A705" s="6">
        <v>45235.881944444445</v>
      </c>
      <c r="B705" s="7">
        <v>1.6666666699999999</v>
      </c>
      <c r="C705" t="str">
        <f>IF(WEEKDAY(Tableau13[[#This Row],[Données]],11)&gt;5,"W","S")</f>
        <v>W</v>
      </c>
      <c r="D705" t="str" cm="1">
        <f t="array" ref="D705">_xlfn.IFS(
AND(Tableau13[[#This Row],[Jours]]="W",Tableau13[[#This Row],[Colonne1]]="HC"),"Talon",
Tableau13[[#This Row],[Colonne1]]="HP","Consommation normale",
E705="HC","Talon")</f>
        <v>Consommation normale</v>
      </c>
      <c r="E705" s="3" t="str">
        <f>IF(OR(Tableau13[[#This Row],[Données]]-INT(Tableau13[[#This Row],[Données]])&lt;$J$2,Tableau13[[#This Row],[Données]]-INT(Tableau13[[#This Row],[Données]])&gt;=$I$2),"HC","HP")</f>
        <v>HP</v>
      </c>
      <c r="F705" t="str">
        <f>IF(AND(Tableau13[[#This Row],[Jours]]="W",Tableau13[[#This Row],[Colonne1]]="HC")=TRUE, "Talon","Conso normale")</f>
        <v>Conso normale</v>
      </c>
    </row>
    <row r="706" spans="1:6">
      <c r="A706" s="6">
        <v>45235.888888888891</v>
      </c>
      <c r="B706" s="7">
        <v>1.6666666699999999</v>
      </c>
      <c r="C706" t="str">
        <f>IF(WEEKDAY(Tableau13[[#This Row],[Données]],11)&gt;5,"W","S")</f>
        <v>W</v>
      </c>
      <c r="D706" t="str" cm="1">
        <f t="array" ref="D706">_xlfn.IFS(
AND(Tableau13[[#This Row],[Jours]]="W",Tableau13[[#This Row],[Colonne1]]="HC"),"Talon",
Tableau13[[#This Row],[Colonne1]]="HP","Consommation normale",
E706="HC","Talon")</f>
        <v>Consommation normale</v>
      </c>
      <c r="E706" s="3" t="str">
        <f>IF(OR(Tableau13[[#This Row],[Données]]-INT(Tableau13[[#This Row],[Données]])&lt;$J$2,Tableau13[[#This Row],[Données]]-INT(Tableau13[[#This Row],[Données]])&gt;=$I$2),"HC","HP")</f>
        <v>HP</v>
      </c>
      <c r="F706" t="str">
        <f>IF(AND(Tableau13[[#This Row],[Jours]]="W",Tableau13[[#This Row],[Colonne1]]="HC")=TRUE, "Talon","Conso normale")</f>
        <v>Conso normale</v>
      </c>
    </row>
    <row r="707" spans="1:6">
      <c r="A707" s="6">
        <v>45235.895833333336</v>
      </c>
      <c r="B707" s="7">
        <v>1.5833333300000001</v>
      </c>
      <c r="C707" t="str">
        <f>IF(WEEKDAY(Tableau13[[#This Row],[Données]],11)&gt;5,"W","S")</f>
        <v>W</v>
      </c>
      <c r="D707" t="str" cm="1">
        <f t="array" ref="D707">_xlfn.IFS(
AND(Tableau13[[#This Row],[Jours]]="W",Tableau13[[#This Row],[Colonne1]]="HC"),"Talon",
Tableau13[[#This Row],[Colonne1]]="HP","Consommation normale",
E707="HC","Talon")</f>
        <v>Consommation normale</v>
      </c>
      <c r="E707" s="3" t="str">
        <f>IF(OR(Tableau13[[#This Row],[Données]]-INT(Tableau13[[#This Row],[Données]])&lt;$J$2,Tableau13[[#This Row],[Données]]-INT(Tableau13[[#This Row],[Données]])&gt;=$I$2),"HC","HP")</f>
        <v>HP</v>
      </c>
      <c r="F707" t="str">
        <f>IF(AND(Tableau13[[#This Row],[Jours]]="W",Tableau13[[#This Row],[Colonne1]]="HC")=TRUE, "Talon","Conso normale")</f>
        <v>Conso normale</v>
      </c>
    </row>
    <row r="708" spans="1:6">
      <c r="A708" s="6">
        <v>45235.902777777781</v>
      </c>
      <c r="B708" s="7">
        <v>1.5833333300000001</v>
      </c>
      <c r="C708" t="str">
        <f>IF(WEEKDAY(Tableau13[[#This Row],[Données]],11)&gt;5,"W","S")</f>
        <v>W</v>
      </c>
      <c r="D708" t="str" cm="1">
        <f t="array" ref="D708">_xlfn.IFS(
AND(Tableau13[[#This Row],[Jours]]="W",Tableau13[[#This Row],[Colonne1]]="HC"),"Talon",
Tableau13[[#This Row],[Colonne1]]="HP","Consommation normale",
E708="HC","Talon")</f>
        <v>Consommation normale</v>
      </c>
      <c r="E708" s="3" t="str">
        <f>IF(OR(Tableau13[[#This Row],[Données]]-INT(Tableau13[[#This Row],[Données]])&lt;$J$2,Tableau13[[#This Row],[Données]]-INT(Tableau13[[#This Row],[Données]])&gt;=$I$2),"HC","HP")</f>
        <v>HP</v>
      </c>
      <c r="F708" t="str">
        <f>IF(AND(Tableau13[[#This Row],[Jours]]="W",Tableau13[[#This Row],[Colonne1]]="HC")=TRUE, "Talon","Conso normale")</f>
        <v>Conso normale</v>
      </c>
    </row>
    <row r="709" spans="1:6">
      <c r="A709" s="6">
        <v>45235.909722222219</v>
      </c>
      <c r="B709" s="7">
        <v>1.6666666699999999</v>
      </c>
      <c r="C709" t="str">
        <f>IF(WEEKDAY(Tableau13[[#This Row],[Données]],11)&gt;5,"W","S")</f>
        <v>W</v>
      </c>
      <c r="D709" t="str" cm="1">
        <f t="array" ref="D709">_xlfn.IFS(
AND(Tableau13[[#This Row],[Jours]]="W",Tableau13[[#This Row],[Colonne1]]="HC"),"Talon",
Tableau13[[#This Row],[Colonne1]]="HP","Consommation normale",
E709="HC","Talon")</f>
        <v>Consommation normale</v>
      </c>
      <c r="E709" s="3" t="str">
        <f>IF(OR(Tableau13[[#This Row],[Données]]-INT(Tableau13[[#This Row],[Données]])&lt;$J$2,Tableau13[[#This Row],[Données]]-INT(Tableau13[[#This Row],[Données]])&gt;=$I$2),"HC","HP")</f>
        <v>HP</v>
      </c>
      <c r="F709" t="str">
        <f>IF(AND(Tableau13[[#This Row],[Jours]]="W",Tableau13[[#This Row],[Colonne1]]="HC")=TRUE, "Talon","Conso normale")</f>
        <v>Conso normale</v>
      </c>
    </row>
    <row r="710" spans="1:6">
      <c r="A710" s="6">
        <v>45235.916666666664</v>
      </c>
      <c r="B710" s="7">
        <v>1.5833333300000001</v>
      </c>
      <c r="C710" t="str">
        <f>IF(WEEKDAY(Tableau13[[#This Row],[Données]],11)&gt;5,"W","S")</f>
        <v>W</v>
      </c>
      <c r="D710" t="str" cm="1">
        <f t="array" ref="D710">_xlfn.IFS(
AND(Tableau13[[#This Row],[Jours]]="W",Tableau13[[#This Row],[Colonne1]]="HC"),"Talon",
Tableau13[[#This Row],[Colonne1]]="HP","Consommation normale",
E710="HC","Talon")</f>
        <v>Consommation normale</v>
      </c>
      <c r="E710" s="3" t="str">
        <f>IF(OR(Tableau13[[#This Row],[Données]]-INT(Tableau13[[#This Row],[Données]])&lt;$J$2,Tableau13[[#This Row],[Données]]-INT(Tableau13[[#This Row],[Données]])&gt;=$I$2),"HC","HP")</f>
        <v>HP</v>
      </c>
      <c r="F710" t="str">
        <f>IF(AND(Tableau13[[#This Row],[Jours]]="W",Tableau13[[#This Row],[Colonne1]]="HC")=TRUE, "Talon","Conso normale")</f>
        <v>Conso normale</v>
      </c>
    </row>
    <row r="711" spans="1:6">
      <c r="A711" s="6">
        <v>45235.923611111109</v>
      </c>
      <c r="B711" s="7">
        <v>1.75</v>
      </c>
      <c r="C711" t="str">
        <f>IF(WEEKDAY(Tableau13[[#This Row],[Données]],11)&gt;5,"W","S")</f>
        <v>W</v>
      </c>
      <c r="D711" t="str" cm="1">
        <f t="array" ref="D711">_xlfn.IFS(
AND(Tableau13[[#This Row],[Jours]]="W",Tableau13[[#This Row],[Colonne1]]="HC"),"Talon",
Tableau13[[#This Row],[Colonne1]]="HP","Consommation normale",
E711="HC","Talon")</f>
        <v>Talon</v>
      </c>
      <c r="E711" s="3" t="str">
        <f>IF(OR(Tableau13[[#This Row],[Données]]-INT(Tableau13[[#This Row],[Données]])&lt;$J$2,Tableau13[[#This Row],[Données]]-INT(Tableau13[[#This Row],[Données]])&gt;=$I$2),"HC","HP")</f>
        <v>HC</v>
      </c>
      <c r="F711" t="str">
        <f>IF(AND(Tableau13[[#This Row],[Jours]]="W",Tableau13[[#This Row],[Colonne1]]="HC")=TRUE, "Talon","Conso normale")</f>
        <v>Talon</v>
      </c>
    </row>
    <row r="712" spans="1:6">
      <c r="A712" s="6">
        <v>45235.930555555555</v>
      </c>
      <c r="B712" s="7">
        <v>1.6666666699999999</v>
      </c>
      <c r="C712" t="str">
        <f>IF(WEEKDAY(Tableau13[[#This Row],[Données]],11)&gt;5,"W","S")</f>
        <v>W</v>
      </c>
      <c r="D712" t="str" cm="1">
        <f t="array" ref="D712">_xlfn.IFS(
AND(Tableau13[[#This Row],[Jours]]="W",Tableau13[[#This Row],[Colonne1]]="HC"),"Talon",
Tableau13[[#This Row],[Colonne1]]="HP","Consommation normale",
E712="HC","Talon")</f>
        <v>Talon</v>
      </c>
      <c r="E712" s="3" t="str">
        <f>IF(OR(Tableau13[[#This Row],[Données]]-INT(Tableau13[[#This Row],[Données]])&lt;$J$2,Tableau13[[#This Row],[Données]]-INT(Tableau13[[#This Row],[Données]])&gt;=$I$2),"HC","HP")</f>
        <v>HC</v>
      </c>
      <c r="F712" t="str">
        <f>IF(AND(Tableau13[[#This Row],[Jours]]="W",Tableau13[[#This Row],[Colonne1]]="HC")=TRUE, "Talon","Conso normale")</f>
        <v>Talon</v>
      </c>
    </row>
    <row r="713" spans="1:6">
      <c r="A713" s="6">
        <v>45235.9375</v>
      </c>
      <c r="B713" s="7">
        <v>1.6666666699999999</v>
      </c>
      <c r="C713" t="str">
        <f>IF(WEEKDAY(Tableau13[[#This Row],[Données]],11)&gt;5,"W","S")</f>
        <v>W</v>
      </c>
      <c r="D713" t="str" cm="1">
        <f t="array" ref="D713">_xlfn.IFS(
AND(Tableau13[[#This Row],[Jours]]="W",Tableau13[[#This Row],[Colonne1]]="HC"),"Talon",
Tableau13[[#This Row],[Colonne1]]="HP","Consommation normale",
E713="HC","Talon")</f>
        <v>Talon</v>
      </c>
      <c r="E713" s="3" t="str">
        <f>IF(OR(Tableau13[[#This Row],[Données]]-INT(Tableau13[[#This Row],[Données]])&lt;$J$2,Tableau13[[#This Row],[Données]]-INT(Tableau13[[#This Row],[Données]])&gt;=$I$2),"HC","HP")</f>
        <v>HC</v>
      </c>
      <c r="F713" t="str">
        <f>IF(AND(Tableau13[[#This Row],[Jours]]="W",Tableau13[[#This Row],[Colonne1]]="HC")=TRUE, "Talon","Conso normale")</f>
        <v>Talon</v>
      </c>
    </row>
    <row r="714" spans="1:6">
      <c r="A714" s="6">
        <v>45235.944444444445</v>
      </c>
      <c r="B714" s="7">
        <v>1.5833333300000001</v>
      </c>
      <c r="C714" t="str">
        <f>IF(WEEKDAY(Tableau13[[#This Row],[Données]],11)&gt;5,"W","S")</f>
        <v>W</v>
      </c>
      <c r="D714" t="str" cm="1">
        <f t="array" ref="D714">_xlfn.IFS(
AND(Tableau13[[#This Row],[Jours]]="W",Tableau13[[#This Row],[Colonne1]]="HC"),"Talon",
Tableau13[[#This Row],[Colonne1]]="HP","Consommation normale",
E714="HC","Talon")</f>
        <v>Talon</v>
      </c>
      <c r="E714" s="3" t="str">
        <f>IF(OR(Tableau13[[#This Row],[Données]]-INT(Tableau13[[#This Row],[Données]])&lt;$J$2,Tableau13[[#This Row],[Données]]-INT(Tableau13[[#This Row],[Données]])&gt;=$I$2),"HC","HP")</f>
        <v>HC</v>
      </c>
      <c r="F714" t="str">
        <f>IF(AND(Tableau13[[#This Row],[Jours]]="W",Tableau13[[#This Row],[Colonne1]]="HC")=TRUE, "Talon","Conso normale")</f>
        <v>Talon</v>
      </c>
    </row>
    <row r="715" spans="1:6">
      <c r="A715" s="6">
        <v>45235.951388888891</v>
      </c>
      <c r="B715" s="7">
        <v>1.5833333300000001</v>
      </c>
      <c r="C715" t="str">
        <f>IF(WEEKDAY(Tableau13[[#This Row],[Données]],11)&gt;5,"W","S")</f>
        <v>W</v>
      </c>
      <c r="D715" t="str" cm="1">
        <f t="array" ref="D715">_xlfn.IFS(
AND(Tableau13[[#This Row],[Jours]]="W",Tableau13[[#This Row],[Colonne1]]="HC"),"Talon",
Tableau13[[#This Row],[Colonne1]]="HP","Consommation normale",
E715="HC","Talon")</f>
        <v>Talon</v>
      </c>
      <c r="E715" s="3" t="str">
        <f>IF(OR(Tableau13[[#This Row],[Données]]-INT(Tableau13[[#This Row],[Données]])&lt;$J$2,Tableau13[[#This Row],[Données]]-INT(Tableau13[[#This Row],[Données]])&gt;=$I$2),"HC","HP")</f>
        <v>HC</v>
      </c>
      <c r="F715" t="str">
        <f>IF(AND(Tableau13[[#This Row],[Jours]]="W",Tableau13[[#This Row],[Colonne1]]="HC")=TRUE, "Talon","Conso normale")</f>
        <v>Talon</v>
      </c>
    </row>
    <row r="716" spans="1:6">
      <c r="A716" s="6">
        <v>45235.958333333336</v>
      </c>
      <c r="B716" s="7">
        <v>1.5833333300000001</v>
      </c>
      <c r="C716" t="str">
        <f>IF(WEEKDAY(Tableau13[[#This Row],[Données]],11)&gt;5,"W","S")</f>
        <v>W</v>
      </c>
      <c r="D716" t="str" cm="1">
        <f t="array" ref="D716">_xlfn.IFS(
AND(Tableau13[[#This Row],[Jours]]="W",Tableau13[[#This Row],[Colonne1]]="HC"),"Talon",
Tableau13[[#This Row],[Colonne1]]="HP","Consommation normale",
E716="HC","Talon")</f>
        <v>Talon</v>
      </c>
      <c r="E716" s="3" t="str">
        <f>IF(OR(Tableau13[[#This Row],[Données]]-INT(Tableau13[[#This Row],[Données]])&lt;$J$2,Tableau13[[#This Row],[Données]]-INT(Tableau13[[#This Row],[Données]])&gt;=$I$2),"HC","HP")</f>
        <v>HC</v>
      </c>
      <c r="F716" t="str">
        <f>IF(AND(Tableau13[[#This Row],[Jours]]="W",Tableau13[[#This Row],[Colonne1]]="HC")=TRUE, "Talon","Conso normale")</f>
        <v>Talon</v>
      </c>
    </row>
    <row r="717" spans="1:6">
      <c r="A717" s="6">
        <v>45235.965277777781</v>
      </c>
      <c r="B717" s="7">
        <v>1.6666666699999999</v>
      </c>
      <c r="C717" t="str">
        <f>IF(WEEKDAY(Tableau13[[#This Row],[Données]],11)&gt;5,"W","S")</f>
        <v>W</v>
      </c>
      <c r="D717" t="str" cm="1">
        <f t="array" ref="D717">_xlfn.IFS(
AND(Tableau13[[#This Row],[Jours]]="W",Tableau13[[#This Row],[Colonne1]]="HC"),"Talon",
Tableau13[[#This Row],[Colonne1]]="HP","Consommation normale",
E717="HC","Talon")</f>
        <v>Talon</v>
      </c>
      <c r="E717" s="3" t="str">
        <f>IF(OR(Tableau13[[#This Row],[Données]]-INT(Tableau13[[#This Row],[Données]])&lt;$J$2,Tableau13[[#This Row],[Données]]-INT(Tableau13[[#This Row],[Données]])&gt;=$I$2),"HC","HP")</f>
        <v>HC</v>
      </c>
      <c r="F717" t="str">
        <f>IF(AND(Tableau13[[#This Row],[Jours]]="W",Tableau13[[#This Row],[Colonne1]]="HC")=TRUE, "Talon","Conso normale")</f>
        <v>Talon</v>
      </c>
    </row>
    <row r="718" spans="1:6">
      <c r="A718" s="6">
        <v>45235.972222222219</v>
      </c>
      <c r="B718" s="7">
        <v>1.5833333300000001</v>
      </c>
      <c r="C718" t="str">
        <f>IF(WEEKDAY(Tableau13[[#This Row],[Données]],11)&gt;5,"W","S")</f>
        <v>W</v>
      </c>
      <c r="D718" t="str" cm="1">
        <f t="array" ref="D718">_xlfn.IFS(
AND(Tableau13[[#This Row],[Jours]]="W",Tableau13[[#This Row],[Colonne1]]="HC"),"Talon",
Tableau13[[#This Row],[Colonne1]]="HP","Consommation normale",
E718="HC","Talon")</f>
        <v>Talon</v>
      </c>
      <c r="E718" s="3" t="str">
        <f>IF(OR(Tableau13[[#This Row],[Données]]-INT(Tableau13[[#This Row],[Données]])&lt;$J$2,Tableau13[[#This Row],[Données]]-INT(Tableau13[[#This Row],[Données]])&gt;=$I$2),"HC","HP")</f>
        <v>HC</v>
      </c>
      <c r="F718" t="str">
        <f>IF(AND(Tableau13[[#This Row],[Jours]]="W",Tableau13[[#This Row],[Colonne1]]="HC")=TRUE, "Talon","Conso normale")</f>
        <v>Talon</v>
      </c>
    </row>
    <row r="719" spans="1:6">
      <c r="A719" s="6">
        <v>45235.979166666664</v>
      </c>
      <c r="B719" s="7">
        <v>1.5833333300000001</v>
      </c>
      <c r="C719" t="str">
        <f>IF(WEEKDAY(Tableau13[[#This Row],[Données]],11)&gt;5,"W","S")</f>
        <v>W</v>
      </c>
      <c r="D719" t="str" cm="1">
        <f t="array" ref="D719">_xlfn.IFS(
AND(Tableau13[[#This Row],[Jours]]="W",Tableau13[[#This Row],[Colonne1]]="HC"),"Talon",
Tableau13[[#This Row],[Colonne1]]="HP","Consommation normale",
E719="HC","Talon")</f>
        <v>Talon</v>
      </c>
      <c r="E719" s="3" t="str">
        <f>IF(OR(Tableau13[[#This Row],[Données]]-INT(Tableau13[[#This Row],[Données]])&lt;$J$2,Tableau13[[#This Row],[Données]]-INT(Tableau13[[#This Row],[Données]])&gt;=$I$2),"HC","HP")</f>
        <v>HC</v>
      </c>
      <c r="F719" t="str">
        <f>IF(AND(Tableau13[[#This Row],[Jours]]="W",Tableau13[[#This Row],[Colonne1]]="HC")=TRUE, "Talon","Conso normale")</f>
        <v>Talon</v>
      </c>
    </row>
    <row r="720" spans="1:6">
      <c r="A720" s="6">
        <v>45235.986111111109</v>
      </c>
      <c r="B720" s="7">
        <v>2.3333333299999999</v>
      </c>
      <c r="C720" t="str">
        <f>IF(WEEKDAY(Tableau13[[#This Row],[Données]],11)&gt;5,"W","S")</f>
        <v>W</v>
      </c>
      <c r="D720" t="str" cm="1">
        <f t="array" ref="D720">_xlfn.IFS(
AND(Tableau13[[#This Row],[Jours]]="W",Tableau13[[#This Row],[Colonne1]]="HC"),"Talon",
Tableau13[[#This Row],[Colonne1]]="HP","Consommation normale",
E720="HC","Talon")</f>
        <v>Talon</v>
      </c>
      <c r="E720" s="3" t="str">
        <f>IF(OR(Tableau13[[#This Row],[Données]]-INT(Tableau13[[#This Row],[Données]])&lt;$J$2,Tableau13[[#This Row],[Données]]-INT(Tableau13[[#This Row],[Données]])&gt;=$I$2),"HC","HP")</f>
        <v>HC</v>
      </c>
      <c r="F720" t="str">
        <f>IF(AND(Tableau13[[#This Row],[Jours]]="W",Tableau13[[#This Row],[Colonne1]]="HC")=TRUE, "Talon","Conso normale")</f>
        <v>Talon</v>
      </c>
    </row>
    <row r="721" spans="1:6">
      <c r="A721" s="6">
        <v>45235.993055555555</v>
      </c>
      <c r="B721" s="7">
        <v>2.5</v>
      </c>
      <c r="C721" t="str">
        <f>IF(WEEKDAY(Tableau13[[#This Row],[Données]],11)&gt;5,"W","S")</f>
        <v>W</v>
      </c>
      <c r="D721" t="str" cm="1">
        <f t="array" ref="D721">_xlfn.IFS(
AND(Tableau13[[#This Row],[Jours]]="W",Tableau13[[#This Row],[Colonne1]]="HC"),"Talon",
Tableau13[[#This Row],[Colonne1]]="HP","Consommation normale",
E721="HC","Talon")</f>
        <v>Talon</v>
      </c>
      <c r="E721" s="3" t="str">
        <f>IF(OR(Tableau13[[#This Row],[Données]]-INT(Tableau13[[#This Row],[Données]])&lt;$J$2,Tableau13[[#This Row],[Données]]-INT(Tableau13[[#This Row],[Données]])&gt;=$I$2),"HC","HP")</f>
        <v>HC</v>
      </c>
      <c r="F721" t="str">
        <f>IF(AND(Tableau13[[#This Row],[Jours]]="W",Tableau13[[#This Row],[Colonne1]]="HC")=TRUE, "Talon","Conso normale")</f>
        <v>Talon</v>
      </c>
    </row>
    <row r="722" spans="1:6">
      <c r="A722" s="6">
        <v>45236</v>
      </c>
      <c r="B722" s="7">
        <v>2.3333333299999999</v>
      </c>
      <c r="C722" t="str">
        <f>IF(WEEKDAY(Tableau13[[#This Row],[Données]],11)&gt;5,"W","S")</f>
        <v>S</v>
      </c>
      <c r="D722" t="str" cm="1">
        <f t="array" ref="D722">_xlfn.IFS(
AND(Tableau13[[#This Row],[Jours]]="W",Tableau13[[#This Row],[Colonne1]]="HC"),"Talon",
Tableau13[[#This Row],[Colonne1]]="HP","Consommation normale",
E722="HC","Talon")</f>
        <v>Talon</v>
      </c>
      <c r="E722" s="3" t="str">
        <f>IF(OR(Tableau13[[#This Row],[Données]]-INT(Tableau13[[#This Row],[Données]])&lt;$J$2,Tableau13[[#This Row],[Données]]-INT(Tableau13[[#This Row],[Données]])&gt;=$I$2),"HC","HP")</f>
        <v>HC</v>
      </c>
      <c r="F722" t="str">
        <f>IF(AND(Tableau13[[#This Row],[Jours]]="W",Tableau13[[#This Row],[Colonne1]]="HC")=TRUE, "Talon","Conso normale")</f>
        <v>Conso normale</v>
      </c>
    </row>
    <row r="723" spans="1:6">
      <c r="A723" s="6">
        <v>45236.006944444445</v>
      </c>
      <c r="B723" s="7">
        <v>2.4166666700000001</v>
      </c>
      <c r="C723" t="str">
        <f>IF(WEEKDAY(Tableau13[[#This Row],[Données]],11)&gt;5,"W","S")</f>
        <v>S</v>
      </c>
      <c r="D723" t="str" cm="1">
        <f t="array" ref="D723">_xlfn.IFS(
AND(Tableau13[[#This Row],[Jours]]="W",Tableau13[[#This Row],[Colonne1]]="HC"),"Talon",
Tableau13[[#This Row],[Colonne1]]="HP","Consommation normale",
E723="HC","Talon")</f>
        <v>Talon</v>
      </c>
      <c r="E723" s="3" t="str">
        <f>IF(OR(Tableau13[[#This Row],[Données]]-INT(Tableau13[[#This Row],[Données]])&lt;$J$2,Tableau13[[#This Row],[Données]]-INT(Tableau13[[#This Row],[Données]])&gt;=$I$2),"HC","HP")</f>
        <v>HC</v>
      </c>
      <c r="F723" t="str">
        <f>IF(AND(Tableau13[[#This Row],[Jours]]="W",Tableau13[[#This Row],[Colonne1]]="HC")=TRUE, "Talon","Conso normale")</f>
        <v>Conso normale</v>
      </c>
    </row>
    <row r="724" spans="1:6">
      <c r="A724" s="6">
        <v>45236.013888888891</v>
      </c>
      <c r="B724" s="7">
        <v>2.4166666700000001</v>
      </c>
      <c r="C724" t="str">
        <f>IF(WEEKDAY(Tableau13[[#This Row],[Données]],11)&gt;5,"W","S")</f>
        <v>S</v>
      </c>
      <c r="D724" t="str" cm="1">
        <f t="array" ref="D724">_xlfn.IFS(
AND(Tableau13[[#This Row],[Jours]]="W",Tableau13[[#This Row],[Colonne1]]="HC"),"Talon",
Tableau13[[#This Row],[Colonne1]]="HP","Consommation normale",
E724="HC","Talon")</f>
        <v>Talon</v>
      </c>
      <c r="E724" s="3" t="str">
        <f>IF(OR(Tableau13[[#This Row],[Données]]-INT(Tableau13[[#This Row],[Données]])&lt;$J$2,Tableau13[[#This Row],[Données]]-INT(Tableau13[[#This Row],[Données]])&gt;=$I$2),"HC","HP")</f>
        <v>HC</v>
      </c>
      <c r="F724" t="str">
        <f>IF(AND(Tableau13[[#This Row],[Jours]]="W",Tableau13[[#This Row],[Colonne1]]="HC")=TRUE, "Talon","Conso normale")</f>
        <v>Conso normale</v>
      </c>
    </row>
    <row r="725" spans="1:6">
      <c r="A725" s="6">
        <v>45236.020833333336</v>
      </c>
      <c r="B725" s="7">
        <v>2.4166666700000001</v>
      </c>
      <c r="C725" t="str">
        <f>IF(WEEKDAY(Tableau13[[#This Row],[Données]],11)&gt;5,"W","S")</f>
        <v>S</v>
      </c>
      <c r="D725" t="str" cm="1">
        <f t="array" ref="D725">_xlfn.IFS(
AND(Tableau13[[#This Row],[Jours]]="W",Tableau13[[#This Row],[Colonne1]]="HC"),"Talon",
Tableau13[[#This Row],[Colonne1]]="HP","Consommation normale",
E725="HC","Talon")</f>
        <v>Talon</v>
      </c>
      <c r="E725" s="3" t="str">
        <f>IF(OR(Tableau13[[#This Row],[Données]]-INT(Tableau13[[#This Row],[Données]])&lt;$J$2,Tableau13[[#This Row],[Données]]-INT(Tableau13[[#This Row],[Données]])&gt;=$I$2),"HC","HP")</f>
        <v>HC</v>
      </c>
      <c r="F725" t="str">
        <f>IF(AND(Tableau13[[#This Row],[Jours]]="W",Tableau13[[#This Row],[Colonne1]]="HC")=TRUE, "Talon","Conso normale")</f>
        <v>Conso normale</v>
      </c>
    </row>
    <row r="726" spans="1:6">
      <c r="A726" s="6">
        <v>45236.027777777781</v>
      </c>
      <c r="B726" s="7">
        <v>2.3333333299999999</v>
      </c>
      <c r="C726" t="str">
        <f>IF(WEEKDAY(Tableau13[[#This Row],[Données]],11)&gt;5,"W","S")</f>
        <v>S</v>
      </c>
      <c r="D726" t="str" cm="1">
        <f t="array" ref="D726">_xlfn.IFS(
AND(Tableau13[[#This Row],[Jours]]="W",Tableau13[[#This Row],[Colonne1]]="HC"),"Talon",
Tableau13[[#This Row],[Colonne1]]="HP","Consommation normale",
E726="HC","Talon")</f>
        <v>Talon</v>
      </c>
      <c r="E726" s="3" t="str">
        <f>IF(OR(Tableau13[[#This Row],[Données]]-INT(Tableau13[[#This Row],[Données]])&lt;$J$2,Tableau13[[#This Row],[Données]]-INT(Tableau13[[#This Row],[Données]])&gt;=$I$2),"HC","HP")</f>
        <v>HC</v>
      </c>
      <c r="F726" t="str">
        <f>IF(AND(Tableau13[[#This Row],[Jours]]="W",Tableau13[[#This Row],[Colonne1]]="HC")=TRUE, "Talon","Conso normale")</f>
        <v>Conso normale</v>
      </c>
    </row>
    <row r="727" spans="1:6">
      <c r="A727" s="6">
        <v>45236.034722222219</v>
      </c>
      <c r="B727" s="7">
        <v>2.4166666700000001</v>
      </c>
      <c r="C727" t="str">
        <f>IF(WEEKDAY(Tableau13[[#This Row],[Données]],11)&gt;5,"W","S")</f>
        <v>S</v>
      </c>
      <c r="D727" t="str" cm="1">
        <f t="array" ref="D727">_xlfn.IFS(
AND(Tableau13[[#This Row],[Jours]]="W",Tableau13[[#This Row],[Colonne1]]="HC"),"Talon",
Tableau13[[#This Row],[Colonne1]]="HP","Consommation normale",
E727="HC","Talon")</f>
        <v>Talon</v>
      </c>
      <c r="E727" s="3" t="str">
        <f>IF(OR(Tableau13[[#This Row],[Données]]-INT(Tableau13[[#This Row],[Données]])&lt;$J$2,Tableau13[[#This Row],[Données]]-INT(Tableau13[[#This Row],[Données]])&gt;=$I$2),"HC","HP")</f>
        <v>HC</v>
      </c>
      <c r="F727" t="str">
        <f>IF(AND(Tableau13[[#This Row],[Jours]]="W",Tableau13[[#This Row],[Colonne1]]="HC")=TRUE, "Talon","Conso normale")</f>
        <v>Conso normale</v>
      </c>
    </row>
    <row r="728" spans="1:6">
      <c r="A728" s="6">
        <v>45236.041666666664</v>
      </c>
      <c r="B728" s="7">
        <v>2.4166666700000001</v>
      </c>
      <c r="C728" t="str">
        <f>IF(WEEKDAY(Tableau13[[#This Row],[Données]],11)&gt;5,"W","S")</f>
        <v>S</v>
      </c>
      <c r="D728" t="str" cm="1">
        <f t="array" ref="D728">_xlfn.IFS(
AND(Tableau13[[#This Row],[Jours]]="W",Tableau13[[#This Row],[Colonne1]]="HC"),"Talon",
Tableau13[[#This Row],[Colonne1]]="HP","Consommation normale",
E728="HC","Talon")</f>
        <v>Talon</v>
      </c>
      <c r="E728" s="3" t="str">
        <f>IF(OR(Tableau13[[#This Row],[Données]]-INT(Tableau13[[#This Row],[Données]])&lt;$J$2,Tableau13[[#This Row],[Données]]-INT(Tableau13[[#This Row],[Données]])&gt;=$I$2),"HC","HP")</f>
        <v>HC</v>
      </c>
      <c r="F728" t="str">
        <f>IF(AND(Tableau13[[#This Row],[Jours]]="W",Tableau13[[#This Row],[Colonne1]]="HC")=TRUE, "Talon","Conso normale")</f>
        <v>Conso normale</v>
      </c>
    </row>
    <row r="729" spans="1:6">
      <c r="A729" s="6">
        <v>45236.048611111109</v>
      </c>
      <c r="B729" s="7">
        <v>2.5</v>
      </c>
      <c r="C729" t="str">
        <f>IF(WEEKDAY(Tableau13[[#This Row],[Données]],11)&gt;5,"W","S")</f>
        <v>S</v>
      </c>
      <c r="D729" t="str" cm="1">
        <f t="array" ref="D729">_xlfn.IFS(
AND(Tableau13[[#This Row],[Jours]]="W",Tableau13[[#This Row],[Colonne1]]="HC"),"Talon",
Tableau13[[#This Row],[Colonne1]]="HP","Consommation normale",
E729="HC","Talon")</f>
        <v>Talon</v>
      </c>
      <c r="E729" s="3" t="str">
        <f>IF(OR(Tableau13[[#This Row],[Données]]-INT(Tableau13[[#This Row],[Données]])&lt;$J$2,Tableau13[[#This Row],[Données]]-INT(Tableau13[[#This Row],[Données]])&gt;=$I$2),"HC","HP")</f>
        <v>HC</v>
      </c>
      <c r="F729" t="str">
        <f>IF(AND(Tableau13[[#This Row],[Jours]]="W",Tableau13[[#This Row],[Colonne1]]="HC")=TRUE, "Talon","Conso normale")</f>
        <v>Conso normale</v>
      </c>
    </row>
    <row r="730" spans="1:6">
      <c r="A730" s="6">
        <v>45236.055555555555</v>
      </c>
      <c r="B730" s="7">
        <v>2.5</v>
      </c>
      <c r="C730" t="str">
        <f>IF(WEEKDAY(Tableau13[[#This Row],[Données]],11)&gt;5,"W","S")</f>
        <v>S</v>
      </c>
      <c r="D730" t="str" cm="1">
        <f t="array" ref="D730">_xlfn.IFS(
AND(Tableau13[[#This Row],[Jours]]="W",Tableau13[[#This Row],[Colonne1]]="HC"),"Talon",
Tableau13[[#This Row],[Colonne1]]="HP","Consommation normale",
E730="HC","Talon")</f>
        <v>Talon</v>
      </c>
      <c r="E730" s="3" t="str">
        <f>IF(OR(Tableau13[[#This Row],[Données]]-INT(Tableau13[[#This Row],[Données]])&lt;$J$2,Tableau13[[#This Row],[Données]]-INT(Tableau13[[#This Row],[Données]])&gt;=$I$2),"HC","HP")</f>
        <v>HC</v>
      </c>
      <c r="F730" t="str">
        <f>IF(AND(Tableau13[[#This Row],[Jours]]="W",Tableau13[[#This Row],[Colonne1]]="HC")=TRUE, "Talon","Conso normale")</f>
        <v>Conso normale</v>
      </c>
    </row>
    <row r="731" spans="1:6">
      <c r="A731" s="6">
        <v>45236.0625</v>
      </c>
      <c r="B731" s="7">
        <v>2.4166666700000001</v>
      </c>
      <c r="C731" t="str">
        <f>IF(WEEKDAY(Tableau13[[#This Row],[Données]],11)&gt;5,"W","S")</f>
        <v>S</v>
      </c>
      <c r="D731" t="str" cm="1">
        <f t="array" ref="D731">_xlfn.IFS(
AND(Tableau13[[#This Row],[Jours]]="W",Tableau13[[#This Row],[Colonne1]]="HC"),"Talon",
Tableau13[[#This Row],[Colonne1]]="HP","Consommation normale",
E731="HC","Talon")</f>
        <v>Talon</v>
      </c>
      <c r="E731" s="3" t="str">
        <f>IF(OR(Tableau13[[#This Row],[Données]]-INT(Tableau13[[#This Row],[Données]])&lt;$J$2,Tableau13[[#This Row],[Données]]-INT(Tableau13[[#This Row],[Données]])&gt;=$I$2),"HC","HP")</f>
        <v>HC</v>
      </c>
      <c r="F731" t="str">
        <f>IF(AND(Tableau13[[#This Row],[Jours]]="W",Tableau13[[#This Row],[Colonne1]]="HC")=TRUE, "Talon","Conso normale")</f>
        <v>Conso normale</v>
      </c>
    </row>
    <row r="732" spans="1:6">
      <c r="A732" s="6">
        <v>45236.069444444445</v>
      </c>
      <c r="B732" s="7">
        <v>2.3333333299999999</v>
      </c>
      <c r="C732" t="str">
        <f>IF(WEEKDAY(Tableau13[[#This Row],[Données]],11)&gt;5,"W","S")</f>
        <v>S</v>
      </c>
      <c r="D732" t="str" cm="1">
        <f t="array" ref="D732">_xlfn.IFS(
AND(Tableau13[[#This Row],[Jours]]="W",Tableau13[[#This Row],[Colonne1]]="HC"),"Talon",
Tableau13[[#This Row],[Colonne1]]="HP","Consommation normale",
E732="HC","Talon")</f>
        <v>Talon</v>
      </c>
      <c r="E732" s="3" t="str">
        <f>IF(OR(Tableau13[[#This Row],[Données]]-INT(Tableau13[[#This Row],[Données]])&lt;$J$2,Tableau13[[#This Row],[Données]]-INT(Tableau13[[#This Row],[Données]])&gt;=$I$2),"HC","HP")</f>
        <v>HC</v>
      </c>
      <c r="F732" t="str">
        <f>IF(AND(Tableau13[[#This Row],[Jours]]="W",Tableau13[[#This Row],[Colonne1]]="HC")=TRUE, "Talon","Conso normale")</f>
        <v>Conso normale</v>
      </c>
    </row>
    <row r="733" spans="1:6">
      <c r="A733" s="6">
        <v>45236.076388888891</v>
      </c>
      <c r="B733" s="7">
        <v>2.4166666700000001</v>
      </c>
      <c r="C733" t="str">
        <f>IF(WEEKDAY(Tableau13[[#This Row],[Données]],11)&gt;5,"W","S")</f>
        <v>S</v>
      </c>
      <c r="D733" t="str" cm="1">
        <f t="array" ref="D733">_xlfn.IFS(
AND(Tableau13[[#This Row],[Jours]]="W",Tableau13[[#This Row],[Colonne1]]="HC"),"Talon",
Tableau13[[#This Row],[Colonne1]]="HP","Consommation normale",
E733="HC","Talon")</f>
        <v>Talon</v>
      </c>
      <c r="E733" s="3" t="str">
        <f>IF(OR(Tableau13[[#This Row],[Données]]-INT(Tableau13[[#This Row],[Données]])&lt;$J$2,Tableau13[[#This Row],[Données]]-INT(Tableau13[[#This Row],[Données]])&gt;=$I$2),"HC","HP")</f>
        <v>HC</v>
      </c>
      <c r="F733" t="str">
        <f>IF(AND(Tableau13[[#This Row],[Jours]]="W",Tableau13[[#This Row],[Colonne1]]="HC")=TRUE, "Talon","Conso normale")</f>
        <v>Conso normale</v>
      </c>
    </row>
    <row r="734" spans="1:6">
      <c r="A734" s="6">
        <v>45236.083333333336</v>
      </c>
      <c r="B734" s="7">
        <v>2.4166666700000001</v>
      </c>
      <c r="C734" t="str">
        <f>IF(WEEKDAY(Tableau13[[#This Row],[Données]],11)&gt;5,"W","S")</f>
        <v>S</v>
      </c>
      <c r="D734" t="str" cm="1">
        <f t="array" ref="D734">_xlfn.IFS(
AND(Tableau13[[#This Row],[Jours]]="W",Tableau13[[#This Row],[Colonne1]]="HC"),"Talon",
Tableau13[[#This Row],[Colonne1]]="HP","Consommation normale",
E734="HC","Talon")</f>
        <v>Talon</v>
      </c>
      <c r="E734" s="3" t="str">
        <f>IF(OR(Tableau13[[#This Row],[Données]]-INT(Tableau13[[#This Row],[Données]])&lt;$J$2,Tableau13[[#This Row],[Données]]-INT(Tableau13[[#This Row],[Données]])&gt;=$I$2),"HC","HP")</f>
        <v>HC</v>
      </c>
      <c r="F734" t="str">
        <f>IF(AND(Tableau13[[#This Row],[Jours]]="W",Tableau13[[#This Row],[Colonne1]]="HC")=TRUE, "Talon","Conso normale")</f>
        <v>Conso normale</v>
      </c>
    </row>
    <row r="735" spans="1:6">
      <c r="A735" s="6">
        <v>45236.090277777781</v>
      </c>
      <c r="B735" s="7">
        <v>2.4166666700000001</v>
      </c>
      <c r="C735" t="str">
        <f>IF(WEEKDAY(Tableau13[[#This Row],[Données]],11)&gt;5,"W","S")</f>
        <v>S</v>
      </c>
      <c r="D735" t="str" cm="1">
        <f t="array" ref="D735">_xlfn.IFS(
AND(Tableau13[[#This Row],[Jours]]="W",Tableau13[[#This Row],[Colonne1]]="HC"),"Talon",
Tableau13[[#This Row],[Colonne1]]="HP","Consommation normale",
E735="HC","Talon")</f>
        <v>Talon</v>
      </c>
      <c r="E735" s="3" t="str">
        <f>IF(OR(Tableau13[[#This Row],[Données]]-INT(Tableau13[[#This Row],[Données]])&lt;$J$2,Tableau13[[#This Row],[Données]]-INT(Tableau13[[#This Row],[Données]])&gt;=$I$2),"HC","HP")</f>
        <v>HC</v>
      </c>
      <c r="F735" t="str">
        <f>IF(AND(Tableau13[[#This Row],[Jours]]="W",Tableau13[[#This Row],[Colonne1]]="HC")=TRUE, "Talon","Conso normale")</f>
        <v>Conso normale</v>
      </c>
    </row>
    <row r="736" spans="1:6">
      <c r="A736" s="6">
        <v>45236.097222222219</v>
      </c>
      <c r="B736" s="7">
        <v>2.3333333299999999</v>
      </c>
      <c r="C736" t="str">
        <f>IF(WEEKDAY(Tableau13[[#This Row],[Données]],11)&gt;5,"W","S")</f>
        <v>S</v>
      </c>
      <c r="D736" t="str" cm="1">
        <f t="array" ref="D736">_xlfn.IFS(
AND(Tableau13[[#This Row],[Jours]]="W",Tableau13[[#This Row],[Colonne1]]="HC"),"Talon",
Tableau13[[#This Row],[Colonne1]]="HP","Consommation normale",
E736="HC","Talon")</f>
        <v>Talon</v>
      </c>
      <c r="E736" s="3" t="str">
        <f>IF(OR(Tableau13[[#This Row],[Données]]-INT(Tableau13[[#This Row],[Données]])&lt;$J$2,Tableau13[[#This Row],[Données]]-INT(Tableau13[[#This Row],[Données]])&gt;=$I$2),"HC","HP")</f>
        <v>HC</v>
      </c>
      <c r="F736" t="str">
        <f>IF(AND(Tableau13[[#This Row],[Jours]]="W",Tableau13[[#This Row],[Colonne1]]="HC")=TRUE, "Talon","Conso normale")</f>
        <v>Conso normale</v>
      </c>
    </row>
    <row r="737" spans="1:6">
      <c r="A737" s="6">
        <v>45236.104166666664</v>
      </c>
      <c r="B737" s="7">
        <v>2.4166666700000001</v>
      </c>
      <c r="C737" t="str">
        <f>IF(WEEKDAY(Tableau13[[#This Row],[Données]],11)&gt;5,"W","S")</f>
        <v>S</v>
      </c>
      <c r="D737" t="str" cm="1">
        <f t="array" ref="D737">_xlfn.IFS(
AND(Tableau13[[#This Row],[Jours]]="W",Tableau13[[#This Row],[Colonne1]]="HC"),"Talon",
Tableau13[[#This Row],[Colonne1]]="HP","Consommation normale",
E737="HC","Talon")</f>
        <v>Talon</v>
      </c>
      <c r="E737" s="3" t="str">
        <f>IF(OR(Tableau13[[#This Row],[Données]]-INT(Tableau13[[#This Row],[Données]])&lt;$J$2,Tableau13[[#This Row],[Données]]-INT(Tableau13[[#This Row],[Données]])&gt;=$I$2),"HC","HP")</f>
        <v>HC</v>
      </c>
      <c r="F737" t="str">
        <f>IF(AND(Tableau13[[#This Row],[Jours]]="W",Tableau13[[#This Row],[Colonne1]]="HC")=TRUE, "Talon","Conso normale")</f>
        <v>Conso normale</v>
      </c>
    </row>
    <row r="738" spans="1:6">
      <c r="A738" s="6">
        <v>45236.111111111109</v>
      </c>
      <c r="B738" s="7">
        <v>2.4166666700000001</v>
      </c>
      <c r="C738" t="str">
        <f>IF(WEEKDAY(Tableau13[[#This Row],[Données]],11)&gt;5,"W","S")</f>
        <v>S</v>
      </c>
      <c r="D738" t="str" cm="1">
        <f t="array" ref="D738">_xlfn.IFS(
AND(Tableau13[[#This Row],[Jours]]="W",Tableau13[[#This Row],[Colonne1]]="HC"),"Talon",
Tableau13[[#This Row],[Colonne1]]="HP","Consommation normale",
E738="HC","Talon")</f>
        <v>Talon</v>
      </c>
      <c r="E738" s="3" t="str">
        <f>IF(OR(Tableau13[[#This Row],[Données]]-INT(Tableau13[[#This Row],[Données]])&lt;$J$2,Tableau13[[#This Row],[Données]]-INT(Tableau13[[#This Row],[Données]])&gt;=$I$2),"HC","HP")</f>
        <v>HC</v>
      </c>
      <c r="F738" t="str">
        <f>IF(AND(Tableau13[[#This Row],[Jours]]="W",Tableau13[[#This Row],[Colonne1]]="HC")=TRUE, "Talon","Conso normale")</f>
        <v>Conso normale</v>
      </c>
    </row>
    <row r="739" spans="1:6">
      <c r="A739" s="6">
        <v>45236.118055555555</v>
      </c>
      <c r="B739" s="7">
        <v>2.4166666700000001</v>
      </c>
      <c r="C739" t="str">
        <f>IF(WEEKDAY(Tableau13[[#This Row],[Données]],11)&gt;5,"W","S")</f>
        <v>S</v>
      </c>
      <c r="D739" t="str" cm="1">
        <f t="array" ref="D739">_xlfn.IFS(
AND(Tableau13[[#This Row],[Jours]]="W",Tableau13[[#This Row],[Colonne1]]="HC"),"Talon",
Tableau13[[#This Row],[Colonne1]]="HP","Consommation normale",
E739="HC","Talon")</f>
        <v>Talon</v>
      </c>
      <c r="E739" s="3" t="str">
        <f>IF(OR(Tableau13[[#This Row],[Données]]-INT(Tableau13[[#This Row],[Données]])&lt;$J$2,Tableau13[[#This Row],[Données]]-INT(Tableau13[[#This Row],[Données]])&gt;=$I$2),"HC","HP")</f>
        <v>HC</v>
      </c>
      <c r="F739" t="str">
        <f>IF(AND(Tableau13[[#This Row],[Jours]]="W",Tableau13[[#This Row],[Colonne1]]="HC")=TRUE, "Talon","Conso normale")</f>
        <v>Conso normale</v>
      </c>
    </row>
    <row r="740" spans="1:6">
      <c r="A740" s="6">
        <v>45236.125</v>
      </c>
      <c r="B740" s="7">
        <v>2.4166666700000001</v>
      </c>
      <c r="C740" t="str">
        <f>IF(WEEKDAY(Tableau13[[#This Row],[Données]],11)&gt;5,"W","S")</f>
        <v>S</v>
      </c>
      <c r="D740" t="str" cm="1">
        <f t="array" ref="D740">_xlfn.IFS(
AND(Tableau13[[#This Row],[Jours]]="W",Tableau13[[#This Row],[Colonne1]]="HC"),"Talon",
Tableau13[[#This Row],[Colonne1]]="HP","Consommation normale",
E740="HC","Talon")</f>
        <v>Talon</v>
      </c>
      <c r="E740" s="3" t="str">
        <f>IF(OR(Tableau13[[#This Row],[Données]]-INT(Tableau13[[#This Row],[Données]])&lt;$J$2,Tableau13[[#This Row],[Données]]-INT(Tableau13[[#This Row],[Données]])&gt;=$I$2),"HC","HP")</f>
        <v>HC</v>
      </c>
      <c r="F740" t="str">
        <f>IF(AND(Tableau13[[#This Row],[Jours]]="W",Tableau13[[#This Row],[Colonne1]]="HC")=TRUE, "Talon","Conso normale")</f>
        <v>Conso normale</v>
      </c>
    </row>
    <row r="741" spans="1:6">
      <c r="A741" s="6">
        <v>45236.131944444445</v>
      </c>
      <c r="B741" s="7">
        <v>2.3333333299999999</v>
      </c>
      <c r="C741" t="str">
        <f>IF(WEEKDAY(Tableau13[[#This Row],[Données]],11)&gt;5,"W","S")</f>
        <v>S</v>
      </c>
      <c r="D741" t="str" cm="1">
        <f t="array" ref="D741">_xlfn.IFS(
AND(Tableau13[[#This Row],[Jours]]="W",Tableau13[[#This Row],[Colonne1]]="HC"),"Talon",
Tableau13[[#This Row],[Colonne1]]="HP","Consommation normale",
E741="HC","Talon")</f>
        <v>Talon</v>
      </c>
      <c r="E741" s="3" t="str">
        <f>IF(OR(Tableau13[[#This Row],[Données]]-INT(Tableau13[[#This Row],[Données]])&lt;$J$2,Tableau13[[#This Row],[Données]]-INT(Tableau13[[#This Row],[Données]])&gt;=$I$2),"HC","HP")</f>
        <v>HC</v>
      </c>
      <c r="F741" t="str">
        <f>IF(AND(Tableau13[[#This Row],[Jours]]="W",Tableau13[[#This Row],[Colonne1]]="HC")=TRUE, "Talon","Conso normale")</f>
        <v>Conso normale</v>
      </c>
    </row>
    <row r="742" spans="1:6">
      <c r="A742" s="6">
        <v>45236.138888888891</v>
      </c>
      <c r="B742" s="7">
        <v>2.4166666700000001</v>
      </c>
      <c r="C742" t="str">
        <f>IF(WEEKDAY(Tableau13[[#This Row],[Données]],11)&gt;5,"W","S")</f>
        <v>S</v>
      </c>
      <c r="D742" t="str" cm="1">
        <f t="array" ref="D742">_xlfn.IFS(
AND(Tableau13[[#This Row],[Jours]]="W",Tableau13[[#This Row],[Colonne1]]="HC"),"Talon",
Tableau13[[#This Row],[Colonne1]]="HP","Consommation normale",
E742="HC","Talon")</f>
        <v>Talon</v>
      </c>
      <c r="E742" s="3" t="str">
        <f>IF(OR(Tableau13[[#This Row],[Données]]-INT(Tableau13[[#This Row],[Données]])&lt;$J$2,Tableau13[[#This Row],[Données]]-INT(Tableau13[[#This Row],[Données]])&gt;=$I$2),"HC","HP")</f>
        <v>HC</v>
      </c>
      <c r="F742" t="str">
        <f>IF(AND(Tableau13[[#This Row],[Jours]]="W",Tableau13[[#This Row],[Colonne1]]="HC")=TRUE, "Talon","Conso normale")</f>
        <v>Conso normale</v>
      </c>
    </row>
    <row r="743" spans="1:6">
      <c r="A743" s="6">
        <v>45236.145833333336</v>
      </c>
      <c r="B743" s="7">
        <v>2.4166666700000001</v>
      </c>
      <c r="C743" t="str">
        <f>IF(WEEKDAY(Tableau13[[#This Row],[Données]],11)&gt;5,"W","S")</f>
        <v>S</v>
      </c>
      <c r="D743" t="str" cm="1">
        <f t="array" ref="D743">_xlfn.IFS(
AND(Tableau13[[#This Row],[Jours]]="W",Tableau13[[#This Row],[Colonne1]]="HC"),"Talon",
Tableau13[[#This Row],[Colonne1]]="HP","Consommation normale",
E743="HC","Talon")</f>
        <v>Talon</v>
      </c>
      <c r="E743" s="3" t="str">
        <f>IF(OR(Tableau13[[#This Row],[Données]]-INT(Tableau13[[#This Row],[Données]])&lt;$J$2,Tableau13[[#This Row],[Données]]-INT(Tableau13[[#This Row],[Données]])&gt;=$I$2),"HC","HP")</f>
        <v>HC</v>
      </c>
      <c r="F743" t="str">
        <f>IF(AND(Tableau13[[#This Row],[Jours]]="W",Tableau13[[#This Row],[Colonne1]]="HC")=TRUE, "Talon","Conso normale")</f>
        <v>Conso normale</v>
      </c>
    </row>
    <row r="744" spans="1:6">
      <c r="A744" s="6">
        <v>45236.152777777781</v>
      </c>
      <c r="B744" s="7">
        <v>2.5</v>
      </c>
      <c r="C744" t="str">
        <f>IF(WEEKDAY(Tableau13[[#This Row],[Données]],11)&gt;5,"W","S")</f>
        <v>S</v>
      </c>
      <c r="D744" t="str" cm="1">
        <f t="array" ref="D744">_xlfn.IFS(
AND(Tableau13[[#This Row],[Jours]]="W",Tableau13[[#This Row],[Colonne1]]="HC"),"Talon",
Tableau13[[#This Row],[Colonne1]]="HP","Consommation normale",
E744="HC","Talon")</f>
        <v>Talon</v>
      </c>
      <c r="E744" s="3" t="str">
        <f>IF(OR(Tableau13[[#This Row],[Données]]-INT(Tableau13[[#This Row],[Données]])&lt;$J$2,Tableau13[[#This Row],[Données]]-INT(Tableau13[[#This Row],[Données]])&gt;=$I$2),"HC","HP")</f>
        <v>HC</v>
      </c>
      <c r="F744" t="str">
        <f>IF(AND(Tableau13[[#This Row],[Jours]]="W",Tableau13[[#This Row],[Colonne1]]="HC")=TRUE, "Talon","Conso normale")</f>
        <v>Conso normale</v>
      </c>
    </row>
    <row r="745" spans="1:6">
      <c r="A745" s="6">
        <v>45236.159722222219</v>
      </c>
      <c r="B745" s="7">
        <v>2.4166666700000001</v>
      </c>
      <c r="C745" t="str">
        <f>IF(WEEKDAY(Tableau13[[#This Row],[Données]],11)&gt;5,"W","S")</f>
        <v>S</v>
      </c>
      <c r="D745" t="str" cm="1">
        <f t="array" ref="D745">_xlfn.IFS(
AND(Tableau13[[#This Row],[Jours]]="W",Tableau13[[#This Row],[Colonne1]]="HC"),"Talon",
Tableau13[[#This Row],[Colonne1]]="HP","Consommation normale",
E745="HC","Talon")</f>
        <v>Talon</v>
      </c>
      <c r="E745" s="3" t="str">
        <f>IF(OR(Tableau13[[#This Row],[Données]]-INT(Tableau13[[#This Row],[Données]])&lt;$J$2,Tableau13[[#This Row],[Données]]-INT(Tableau13[[#This Row],[Données]])&gt;=$I$2),"HC","HP")</f>
        <v>HC</v>
      </c>
      <c r="F745" t="str">
        <f>IF(AND(Tableau13[[#This Row],[Jours]]="W",Tableau13[[#This Row],[Colonne1]]="HC")=TRUE, "Talon","Conso normale")</f>
        <v>Conso normale</v>
      </c>
    </row>
    <row r="746" spans="1:6">
      <c r="A746" s="6">
        <v>45236.166666666664</v>
      </c>
      <c r="B746" s="7">
        <v>2.4166666700000001</v>
      </c>
      <c r="C746" t="str">
        <f>IF(WEEKDAY(Tableau13[[#This Row],[Données]],11)&gt;5,"W","S")</f>
        <v>S</v>
      </c>
      <c r="D746" t="str" cm="1">
        <f t="array" ref="D746">_xlfn.IFS(
AND(Tableau13[[#This Row],[Jours]]="W",Tableau13[[#This Row],[Colonne1]]="HC"),"Talon",
Tableau13[[#This Row],[Colonne1]]="HP","Consommation normale",
E746="HC","Talon")</f>
        <v>Talon</v>
      </c>
      <c r="E746" s="3" t="str">
        <f>IF(OR(Tableau13[[#This Row],[Données]]-INT(Tableau13[[#This Row],[Données]])&lt;$J$2,Tableau13[[#This Row],[Données]]-INT(Tableau13[[#This Row],[Données]])&gt;=$I$2),"HC","HP")</f>
        <v>HC</v>
      </c>
      <c r="F746" t="str">
        <f>IF(AND(Tableau13[[#This Row],[Jours]]="W",Tableau13[[#This Row],[Colonne1]]="HC")=TRUE, "Talon","Conso normale")</f>
        <v>Conso normale</v>
      </c>
    </row>
    <row r="747" spans="1:6">
      <c r="A747" s="6">
        <v>45236.173611111109</v>
      </c>
      <c r="B747" s="7">
        <v>2.4166666700000001</v>
      </c>
      <c r="C747" t="str">
        <f>IF(WEEKDAY(Tableau13[[#This Row],[Données]],11)&gt;5,"W","S")</f>
        <v>S</v>
      </c>
      <c r="D747" t="str" cm="1">
        <f t="array" ref="D747">_xlfn.IFS(
AND(Tableau13[[#This Row],[Jours]]="W",Tableau13[[#This Row],[Colonne1]]="HC"),"Talon",
Tableau13[[#This Row],[Colonne1]]="HP","Consommation normale",
E747="HC","Talon")</f>
        <v>Talon</v>
      </c>
      <c r="E747" s="3" t="str">
        <f>IF(OR(Tableau13[[#This Row],[Données]]-INT(Tableau13[[#This Row],[Données]])&lt;$J$2,Tableau13[[#This Row],[Données]]-INT(Tableau13[[#This Row],[Données]])&gt;=$I$2),"HC","HP")</f>
        <v>HC</v>
      </c>
      <c r="F747" t="str">
        <f>IF(AND(Tableau13[[#This Row],[Jours]]="W",Tableau13[[#This Row],[Colonne1]]="HC")=TRUE, "Talon","Conso normale")</f>
        <v>Conso normale</v>
      </c>
    </row>
    <row r="748" spans="1:6">
      <c r="A748" s="6">
        <v>45236.180555555555</v>
      </c>
      <c r="B748" s="7">
        <v>2.5</v>
      </c>
      <c r="C748" t="str">
        <f>IF(WEEKDAY(Tableau13[[#This Row],[Données]],11)&gt;5,"W","S")</f>
        <v>S</v>
      </c>
      <c r="D748" t="str" cm="1">
        <f t="array" ref="D748">_xlfn.IFS(
AND(Tableau13[[#This Row],[Jours]]="W",Tableau13[[#This Row],[Colonne1]]="HC"),"Talon",
Tableau13[[#This Row],[Colonne1]]="HP","Consommation normale",
E748="HC","Talon")</f>
        <v>Talon</v>
      </c>
      <c r="E748" s="3" t="str">
        <f>IF(OR(Tableau13[[#This Row],[Données]]-INT(Tableau13[[#This Row],[Données]])&lt;$J$2,Tableau13[[#This Row],[Données]]-INT(Tableau13[[#This Row],[Données]])&gt;=$I$2),"HC","HP")</f>
        <v>HC</v>
      </c>
      <c r="F748" t="str">
        <f>IF(AND(Tableau13[[#This Row],[Jours]]="W",Tableau13[[#This Row],[Colonne1]]="HC")=TRUE, "Talon","Conso normale")</f>
        <v>Conso normale</v>
      </c>
    </row>
    <row r="749" spans="1:6">
      <c r="A749" s="6">
        <v>45236.1875</v>
      </c>
      <c r="B749" s="7">
        <v>2.4166666700000001</v>
      </c>
      <c r="C749" t="str">
        <f>IF(WEEKDAY(Tableau13[[#This Row],[Données]],11)&gt;5,"W","S")</f>
        <v>S</v>
      </c>
      <c r="D749" t="str" cm="1">
        <f t="array" ref="D749">_xlfn.IFS(
AND(Tableau13[[#This Row],[Jours]]="W",Tableau13[[#This Row],[Colonne1]]="HC"),"Talon",
Tableau13[[#This Row],[Colonne1]]="HP","Consommation normale",
E749="HC","Talon")</f>
        <v>Talon</v>
      </c>
      <c r="E749" s="3" t="str">
        <f>IF(OR(Tableau13[[#This Row],[Données]]-INT(Tableau13[[#This Row],[Données]])&lt;$J$2,Tableau13[[#This Row],[Données]]-INT(Tableau13[[#This Row],[Données]])&gt;=$I$2),"HC","HP")</f>
        <v>HC</v>
      </c>
      <c r="F749" t="str">
        <f>IF(AND(Tableau13[[#This Row],[Jours]]="W",Tableau13[[#This Row],[Colonne1]]="HC")=TRUE, "Talon","Conso normale")</f>
        <v>Conso normale</v>
      </c>
    </row>
    <row r="750" spans="1:6">
      <c r="A750" s="6">
        <v>45236.194444444445</v>
      </c>
      <c r="B750" s="7">
        <v>2.5833333299999999</v>
      </c>
      <c r="C750" t="str">
        <f>IF(WEEKDAY(Tableau13[[#This Row],[Données]],11)&gt;5,"W","S")</f>
        <v>S</v>
      </c>
      <c r="D750" t="str" cm="1">
        <f t="array" ref="D750">_xlfn.IFS(
AND(Tableau13[[#This Row],[Jours]]="W",Tableau13[[#This Row],[Colonne1]]="HC"),"Talon",
Tableau13[[#This Row],[Colonne1]]="HP","Consommation normale",
E750="HC","Talon")</f>
        <v>Talon</v>
      </c>
      <c r="E750" s="3" t="str">
        <f>IF(OR(Tableau13[[#This Row],[Données]]-INT(Tableau13[[#This Row],[Données]])&lt;$J$2,Tableau13[[#This Row],[Données]]-INT(Tableau13[[#This Row],[Données]])&gt;=$I$2),"HC","HP")</f>
        <v>HC</v>
      </c>
      <c r="F750" t="str">
        <f>IF(AND(Tableau13[[#This Row],[Jours]]="W",Tableau13[[#This Row],[Colonne1]]="HC")=TRUE, "Talon","Conso normale")</f>
        <v>Conso normale</v>
      </c>
    </row>
    <row r="751" spans="1:6">
      <c r="A751" s="6">
        <v>45236.201388888891</v>
      </c>
      <c r="B751" s="7">
        <v>3.5833333299999999</v>
      </c>
      <c r="C751" t="str">
        <f>IF(WEEKDAY(Tableau13[[#This Row],[Données]],11)&gt;5,"W","S")</f>
        <v>S</v>
      </c>
      <c r="D751" t="str" cm="1">
        <f t="array" ref="D751">_xlfn.IFS(
AND(Tableau13[[#This Row],[Jours]]="W",Tableau13[[#This Row],[Colonne1]]="HC"),"Talon",
Tableau13[[#This Row],[Colonne1]]="HP","Consommation normale",
E751="HC","Talon")</f>
        <v>Talon</v>
      </c>
      <c r="E751" s="3" t="str">
        <f>IF(OR(Tableau13[[#This Row],[Données]]-INT(Tableau13[[#This Row],[Données]])&lt;$J$2,Tableau13[[#This Row],[Données]]-INT(Tableau13[[#This Row],[Données]])&gt;=$I$2),"HC","HP")</f>
        <v>HC</v>
      </c>
      <c r="F751" t="str">
        <f>IF(AND(Tableau13[[#This Row],[Jours]]="W",Tableau13[[#This Row],[Colonne1]]="HC")=TRUE, "Talon","Conso normale")</f>
        <v>Conso normale</v>
      </c>
    </row>
    <row r="752" spans="1:6">
      <c r="A752" s="6">
        <v>45236.208333333336</v>
      </c>
      <c r="B752" s="7">
        <v>6.5833333300000003</v>
      </c>
      <c r="C752" t="str">
        <f>IF(WEEKDAY(Tableau13[[#This Row],[Données]],11)&gt;5,"W","S")</f>
        <v>S</v>
      </c>
      <c r="D752" t="str" cm="1">
        <f t="array" ref="D752">_xlfn.IFS(
AND(Tableau13[[#This Row],[Jours]]="W",Tableau13[[#This Row],[Colonne1]]="HC"),"Talon",
Tableau13[[#This Row],[Colonne1]]="HP","Consommation normale",
E752="HC","Talon")</f>
        <v>Talon</v>
      </c>
      <c r="E752" s="3" t="str">
        <f>IF(OR(Tableau13[[#This Row],[Données]]-INT(Tableau13[[#This Row],[Données]])&lt;$J$2,Tableau13[[#This Row],[Données]]-INT(Tableau13[[#This Row],[Données]])&gt;=$I$2),"HC","HP")</f>
        <v>HC</v>
      </c>
      <c r="F752" t="str">
        <f>IF(AND(Tableau13[[#This Row],[Jours]]="W",Tableau13[[#This Row],[Colonne1]]="HC")=TRUE, "Talon","Conso normale")</f>
        <v>Conso normale</v>
      </c>
    </row>
    <row r="753" spans="1:6">
      <c r="A753" s="6">
        <v>45236.215277777781</v>
      </c>
      <c r="B753" s="7">
        <v>8</v>
      </c>
      <c r="C753" t="str">
        <f>IF(WEEKDAY(Tableau13[[#This Row],[Données]],11)&gt;5,"W","S")</f>
        <v>S</v>
      </c>
      <c r="D753" t="str" cm="1">
        <f t="array" ref="D753">_xlfn.IFS(
AND(Tableau13[[#This Row],[Jours]]="W",Tableau13[[#This Row],[Colonne1]]="HC"),"Talon",
Tableau13[[#This Row],[Colonne1]]="HP","Consommation normale",
E753="HC","Talon")</f>
        <v>Talon</v>
      </c>
      <c r="E753" s="3" t="str">
        <f>IF(OR(Tableau13[[#This Row],[Données]]-INT(Tableau13[[#This Row],[Données]])&lt;$J$2,Tableau13[[#This Row],[Données]]-INT(Tableau13[[#This Row],[Données]])&gt;=$I$2),"HC","HP")</f>
        <v>HC</v>
      </c>
      <c r="F753" t="str">
        <f>IF(AND(Tableau13[[#This Row],[Jours]]="W",Tableau13[[#This Row],[Colonne1]]="HC")=TRUE, "Talon","Conso normale")</f>
        <v>Conso normale</v>
      </c>
    </row>
    <row r="754" spans="1:6">
      <c r="A754" s="6">
        <v>45236.222222222219</v>
      </c>
      <c r="B754" s="7">
        <v>8.8333333300000003</v>
      </c>
      <c r="C754" t="str">
        <f>IF(WEEKDAY(Tableau13[[#This Row],[Données]],11)&gt;5,"W","S")</f>
        <v>S</v>
      </c>
      <c r="D754" t="str" cm="1">
        <f t="array" ref="D754">_xlfn.IFS(
AND(Tableau13[[#This Row],[Jours]]="W",Tableau13[[#This Row],[Colonne1]]="HC"),"Talon",
Tableau13[[#This Row],[Colonne1]]="HP","Consommation normale",
E754="HC","Talon")</f>
        <v>Talon</v>
      </c>
      <c r="E754" s="3" t="str">
        <f>IF(OR(Tableau13[[#This Row],[Données]]-INT(Tableau13[[#This Row],[Données]])&lt;$J$2,Tableau13[[#This Row],[Données]]-INT(Tableau13[[#This Row],[Données]])&gt;=$I$2),"HC","HP")</f>
        <v>HC</v>
      </c>
      <c r="F754" t="str">
        <f>IF(AND(Tableau13[[#This Row],[Jours]]="W",Tableau13[[#This Row],[Colonne1]]="HC")=TRUE, "Talon","Conso normale")</f>
        <v>Conso normale</v>
      </c>
    </row>
    <row r="755" spans="1:6">
      <c r="A755" s="6">
        <v>45236.229166666664</v>
      </c>
      <c r="B755" s="7">
        <v>8.9166666699999997</v>
      </c>
      <c r="C755" t="str">
        <f>IF(WEEKDAY(Tableau13[[#This Row],[Données]],11)&gt;5,"W","S")</f>
        <v>S</v>
      </c>
      <c r="D755" t="str" cm="1">
        <f t="array" ref="D755">_xlfn.IFS(
AND(Tableau13[[#This Row],[Jours]]="W",Tableau13[[#This Row],[Colonne1]]="HC"),"Talon",
Tableau13[[#This Row],[Colonne1]]="HP","Consommation normale",
E755="HC","Talon")</f>
        <v>Talon</v>
      </c>
      <c r="E755" s="3" t="str">
        <f>IF(OR(Tableau13[[#This Row],[Données]]-INT(Tableau13[[#This Row],[Données]])&lt;$J$2,Tableau13[[#This Row],[Données]]-INT(Tableau13[[#This Row],[Données]])&gt;=$I$2),"HC","HP")</f>
        <v>HC</v>
      </c>
      <c r="F755" t="str">
        <f>IF(AND(Tableau13[[#This Row],[Jours]]="W",Tableau13[[#This Row],[Colonne1]]="HC")=TRUE, "Talon","Conso normale")</f>
        <v>Conso normale</v>
      </c>
    </row>
    <row r="756" spans="1:6">
      <c r="A756" s="6">
        <v>45236.236111111109</v>
      </c>
      <c r="B756" s="7">
        <v>9</v>
      </c>
      <c r="C756" t="str">
        <f>IF(WEEKDAY(Tableau13[[#This Row],[Données]],11)&gt;5,"W","S")</f>
        <v>S</v>
      </c>
      <c r="D756" t="str" cm="1">
        <f t="array" ref="D756">_xlfn.IFS(
AND(Tableau13[[#This Row],[Jours]]="W",Tableau13[[#This Row],[Colonne1]]="HC"),"Talon",
Tableau13[[#This Row],[Colonne1]]="HP","Consommation normale",
E756="HC","Talon")</f>
        <v>Talon</v>
      </c>
      <c r="E756" s="3" t="str">
        <f>IF(OR(Tableau13[[#This Row],[Données]]-INT(Tableau13[[#This Row],[Données]])&lt;$J$2,Tableau13[[#This Row],[Données]]-INT(Tableau13[[#This Row],[Données]])&gt;=$I$2),"HC","HP")</f>
        <v>HC</v>
      </c>
      <c r="F756" t="str">
        <f>IF(AND(Tableau13[[#This Row],[Jours]]="W",Tableau13[[#This Row],[Colonne1]]="HC")=TRUE, "Talon","Conso normale")</f>
        <v>Conso normale</v>
      </c>
    </row>
    <row r="757" spans="1:6">
      <c r="A757" s="6">
        <v>45236.243055555555</v>
      </c>
      <c r="B757" s="7">
        <v>9.0833333300000003</v>
      </c>
      <c r="C757" t="str">
        <f>IF(WEEKDAY(Tableau13[[#This Row],[Données]],11)&gt;5,"W","S")</f>
        <v>S</v>
      </c>
      <c r="D757" t="str" cm="1">
        <f t="array" ref="D757">_xlfn.IFS(
AND(Tableau13[[#This Row],[Jours]]="W",Tableau13[[#This Row],[Colonne1]]="HC"),"Talon",
Tableau13[[#This Row],[Colonne1]]="HP","Consommation normale",
E757="HC","Talon")</f>
        <v>Talon</v>
      </c>
      <c r="E757" s="3" t="str">
        <f>IF(OR(Tableau13[[#This Row],[Données]]-INT(Tableau13[[#This Row],[Données]])&lt;$J$2,Tableau13[[#This Row],[Données]]-INT(Tableau13[[#This Row],[Données]])&gt;=$I$2),"HC","HP")</f>
        <v>HC</v>
      </c>
      <c r="F757" t="str">
        <f>IF(AND(Tableau13[[#This Row],[Jours]]="W",Tableau13[[#This Row],[Colonne1]]="HC")=TRUE, "Talon","Conso normale")</f>
        <v>Conso normale</v>
      </c>
    </row>
    <row r="758" spans="1:6">
      <c r="A758" s="6">
        <v>45236.25</v>
      </c>
      <c r="B758" s="7">
        <v>9</v>
      </c>
      <c r="C758" t="str">
        <f>IF(WEEKDAY(Tableau13[[#This Row],[Données]],11)&gt;5,"W","S")</f>
        <v>S</v>
      </c>
      <c r="D758" t="str" cm="1">
        <f t="array" ref="D758">_xlfn.IFS(
AND(Tableau13[[#This Row],[Jours]]="W",Tableau13[[#This Row],[Colonne1]]="HC"),"Talon",
Tableau13[[#This Row],[Colonne1]]="HP","Consommation normale",
E758="HC","Talon")</f>
        <v>Consommation normale</v>
      </c>
      <c r="E758" s="3" t="str">
        <f>IF(OR(Tableau13[[#This Row],[Données]]-INT(Tableau13[[#This Row],[Données]])&lt;$J$2,Tableau13[[#This Row],[Données]]-INT(Tableau13[[#This Row],[Données]])&gt;=$I$2),"HC","HP")</f>
        <v>HP</v>
      </c>
      <c r="F758" t="str">
        <f>IF(AND(Tableau13[[#This Row],[Jours]]="W",Tableau13[[#This Row],[Colonne1]]="HC")=TRUE, "Talon","Conso normale")</f>
        <v>Conso normale</v>
      </c>
    </row>
    <row r="759" spans="1:6">
      <c r="A759" s="6">
        <v>45236.256944444445</v>
      </c>
      <c r="B759" s="7">
        <v>9.5833333300000003</v>
      </c>
      <c r="C759" t="str">
        <f>IF(WEEKDAY(Tableau13[[#This Row],[Données]],11)&gt;5,"W","S")</f>
        <v>S</v>
      </c>
      <c r="D759" t="str" cm="1">
        <f t="array" ref="D759">_xlfn.IFS(
AND(Tableau13[[#This Row],[Jours]]="W",Tableau13[[#This Row],[Colonne1]]="HC"),"Talon",
Tableau13[[#This Row],[Colonne1]]="HP","Consommation normale",
E759="HC","Talon")</f>
        <v>Consommation normale</v>
      </c>
      <c r="E759" s="3" t="str">
        <f>IF(OR(Tableau13[[#This Row],[Données]]-INT(Tableau13[[#This Row],[Données]])&lt;$J$2,Tableau13[[#This Row],[Données]]-INT(Tableau13[[#This Row],[Données]])&gt;=$I$2),"HC","HP")</f>
        <v>HP</v>
      </c>
      <c r="F759" t="str">
        <f>IF(AND(Tableau13[[#This Row],[Jours]]="W",Tableau13[[#This Row],[Colonne1]]="HC")=TRUE, "Talon","Conso normale")</f>
        <v>Conso normale</v>
      </c>
    </row>
    <row r="760" spans="1:6">
      <c r="A760" s="6">
        <v>45236.263888888891</v>
      </c>
      <c r="B760" s="7">
        <v>9.3333333300000003</v>
      </c>
      <c r="C760" t="str">
        <f>IF(WEEKDAY(Tableau13[[#This Row],[Données]],11)&gt;5,"W","S")</f>
        <v>S</v>
      </c>
      <c r="D760" t="str" cm="1">
        <f t="array" ref="D760">_xlfn.IFS(
AND(Tableau13[[#This Row],[Jours]]="W",Tableau13[[#This Row],[Colonne1]]="HC"),"Talon",
Tableau13[[#This Row],[Colonne1]]="HP","Consommation normale",
E760="HC","Talon")</f>
        <v>Consommation normale</v>
      </c>
      <c r="E760" s="3" t="str">
        <f>IF(OR(Tableau13[[#This Row],[Données]]-INT(Tableau13[[#This Row],[Données]])&lt;$J$2,Tableau13[[#This Row],[Données]]-INT(Tableau13[[#This Row],[Données]])&gt;=$I$2),"HC","HP")</f>
        <v>HP</v>
      </c>
      <c r="F760" t="str">
        <f>IF(AND(Tableau13[[#This Row],[Jours]]="W",Tableau13[[#This Row],[Colonne1]]="HC")=TRUE, "Talon","Conso normale")</f>
        <v>Conso normale</v>
      </c>
    </row>
    <row r="761" spans="1:6">
      <c r="A761" s="6">
        <v>45236.270833333336</v>
      </c>
      <c r="B761" s="7">
        <v>9.0833333300000003</v>
      </c>
      <c r="C761" t="str">
        <f>IF(WEEKDAY(Tableau13[[#This Row],[Données]],11)&gt;5,"W","S")</f>
        <v>S</v>
      </c>
      <c r="D761" t="str" cm="1">
        <f t="array" ref="D761">_xlfn.IFS(
AND(Tableau13[[#This Row],[Jours]]="W",Tableau13[[#This Row],[Colonne1]]="HC"),"Talon",
Tableau13[[#This Row],[Colonne1]]="HP","Consommation normale",
E761="HC","Talon")</f>
        <v>Consommation normale</v>
      </c>
      <c r="E761" s="3" t="str">
        <f>IF(OR(Tableau13[[#This Row],[Données]]-INT(Tableau13[[#This Row],[Données]])&lt;$J$2,Tableau13[[#This Row],[Données]]-INT(Tableau13[[#This Row],[Données]])&gt;=$I$2),"HC","HP")</f>
        <v>HP</v>
      </c>
      <c r="F761" t="str">
        <f>IF(AND(Tableau13[[#This Row],[Jours]]="W",Tableau13[[#This Row],[Colonne1]]="HC")=TRUE, "Talon","Conso normale")</f>
        <v>Conso normale</v>
      </c>
    </row>
    <row r="762" spans="1:6">
      <c r="A762" s="6">
        <v>45236.277777777781</v>
      </c>
      <c r="B762" s="7">
        <v>9.3333333300000003</v>
      </c>
      <c r="C762" t="str">
        <f>IF(WEEKDAY(Tableau13[[#This Row],[Données]],11)&gt;5,"W","S")</f>
        <v>S</v>
      </c>
      <c r="D762" t="str" cm="1">
        <f t="array" ref="D762">_xlfn.IFS(
AND(Tableau13[[#This Row],[Jours]]="W",Tableau13[[#This Row],[Colonne1]]="HC"),"Talon",
Tableau13[[#This Row],[Colonne1]]="HP","Consommation normale",
E762="HC","Talon")</f>
        <v>Consommation normale</v>
      </c>
      <c r="E762" s="3" t="str">
        <f>IF(OR(Tableau13[[#This Row],[Données]]-INT(Tableau13[[#This Row],[Données]])&lt;$J$2,Tableau13[[#This Row],[Données]]-INT(Tableau13[[#This Row],[Données]])&gt;=$I$2),"HC","HP")</f>
        <v>HP</v>
      </c>
      <c r="F762" t="str">
        <f>IF(AND(Tableau13[[#This Row],[Jours]]="W",Tableau13[[#This Row],[Colonne1]]="HC")=TRUE, "Talon","Conso normale")</f>
        <v>Conso normale</v>
      </c>
    </row>
    <row r="763" spans="1:6">
      <c r="A763" s="6">
        <v>45236.284722222219</v>
      </c>
      <c r="B763" s="7">
        <v>9.6666666699999997</v>
      </c>
      <c r="C763" t="str">
        <f>IF(WEEKDAY(Tableau13[[#This Row],[Données]],11)&gt;5,"W","S")</f>
        <v>S</v>
      </c>
      <c r="D763" t="str" cm="1">
        <f t="array" ref="D763">_xlfn.IFS(
AND(Tableau13[[#This Row],[Jours]]="W",Tableau13[[#This Row],[Colonne1]]="HC"),"Talon",
Tableau13[[#This Row],[Colonne1]]="HP","Consommation normale",
E763="HC","Talon")</f>
        <v>Consommation normale</v>
      </c>
      <c r="E763" s="3" t="str">
        <f>IF(OR(Tableau13[[#This Row],[Données]]-INT(Tableau13[[#This Row],[Données]])&lt;$J$2,Tableau13[[#This Row],[Données]]-INT(Tableau13[[#This Row],[Données]])&gt;=$I$2),"HC","HP")</f>
        <v>HP</v>
      </c>
      <c r="F763" t="str">
        <f>IF(AND(Tableau13[[#This Row],[Jours]]="W",Tableau13[[#This Row],[Colonne1]]="HC")=TRUE, "Talon","Conso normale")</f>
        <v>Conso normale</v>
      </c>
    </row>
    <row r="764" spans="1:6">
      <c r="A764" s="6">
        <v>45236.291666666664</v>
      </c>
      <c r="B764" s="7">
        <v>9.4166666699999997</v>
      </c>
      <c r="C764" t="str">
        <f>IF(WEEKDAY(Tableau13[[#This Row],[Données]],11)&gt;5,"W","S")</f>
        <v>S</v>
      </c>
      <c r="D764" t="str" cm="1">
        <f t="array" ref="D764">_xlfn.IFS(
AND(Tableau13[[#This Row],[Jours]]="W",Tableau13[[#This Row],[Colonne1]]="HC"),"Talon",
Tableau13[[#This Row],[Colonne1]]="HP","Consommation normale",
E764="HC","Talon")</f>
        <v>Consommation normale</v>
      </c>
      <c r="E764" s="3" t="str">
        <f>IF(OR(Tableau13[[#This Row],[Données]]-INT(Tableau13[[#This Row],[Données]])&lt;$J$2,Tableau13[[#This Row],[Données]]-INT(Tableau13[[#This Row],[Données]])&gt;=$I$2),"HC","HP")</f>
        <v>HP</v>
      </c>
      <c r="F764" t="str">
        <f>IF(AND(Tableau13[[#This Row],[Jours]]="W",Tableau13[[#This Row],[Colonne1]]="HC")=TRUE, "Talon","Conso normale")</f>
        <v>Conso normale</v>
      </c>
    </row>
    <row r="765" spans="1:6">
      <c r="A765" s="6">
        <v>45236.298611111109</v>
      </c>
      <c r="B765" s="7">
        <v>9.5833333300000003</v>
      </c>
      <c r="C765" t="str">
        <f>IF(WEEKDAY(Tableau13[[#This Row],[Données]],11)&gt;5,"W","S")</f>
        <v>S</v>
      </c>
      <c r="D765" t="str" cm="1">
        <f t="array" ref="D765">_xlfn.IFS(
AND(Tableau13[[#This Row],[Jours]]="W",Tableau13[[#This Row],[Colonne1]]="HC"),"Talon",
Tableau13[[#This Row],[Colonne1]]="HP","Consommation normale",
E765="HC","Talon")</f>
        <v>Consommation normale</v>
      </c>
      <c r="E765" s="3" t="str">
        <f>IF(OR(Tableau13[[#This Row],[Données]]-INT(Tableau13[[#This Row],[Données]])&lt;$J$2,Tableau13[[#This Row],[Données]]-INT(Tableau13[[#This Row],[Données]])&gt;=$I$2),"HC","HP")</f>
        <v>HP</v>
      </c>
      <c r="F765" t="str">
        <f>IF(AND(Tableau13[[#This Row],[Jours]]="W",Tableau13[[#This Row],[Colonne1]]="HC")=TRUE, "Talon","Conso normale")</f>
        <v>Conso normale</v>
      </c>
    </row>
    <row r="766" spans="1:6">
      <c r="A766" s="6">
        <v>45236.305555555555</v>
      </c>
      <c r="B766" s="7">
        <v>9.75</v>
      </c>
      <c r="C766" t="str">
        <f>IF(WEEKDAY(Tableau13[[#This Row],[Données]],11)&gt;5,"W","S")</f>
        <v>S</v>
      </c>
      <c r="D766" t="str" cm="1">
        <f t="array" ref="D766">_xlfn.IFS(
AND(Tableau13[[#This Row],[Jours]]="W",Tableau13[[#This Row],[Colonne1]]="HC"),"Talon",
Tableau13[[#This Row],[Colonne1]]="HP","Consommation normale",
E766="HC","Talon")</f>
        <v>Consommation normale</v>
      </c>
      <c r="E766" s="3" t="str">
        <f>IF(OR(Tableau13[[#This Row],[Données]]-INT(Tableau13[[#This Row],[Données]])&lt;$J$2,Tableau13[[#This Row],[Données]]-INT(Tableau13[[#This Row],[Données]])&gt;=$I$2),"HC","HP")</f>
        <v>HP</v>
      </c>
      <c r="F766" t="str">
        <f>IF(AND(Tableau13[[#This Row],[Jours]]="W",Tableau13[[#This Row],[Colonne1]]="HC")=TRUE, "Talon","Conso normale")</f>
        <v>Conso normale</v>
      </c>
    </row>
    <row r="767" spans="1:6">
      <c r="A767" s="6">
        <v>45236.3125</v>
      </c>
      <c r="B767" s="7">
        <v>9.75</v>
      </c>
      <c r="C767" t="str">
        <f>IF(WEEKDAY(Tableau13[[#This Row],[Données]],11)&gt;5,"W","S")</f>
        <v>S</v>
      </c>
      <c r="D767" t="str" cm="1">
        <f t="array" ref="D767">_xlfn.IFS(
AND(Tableau13[[#This Row],[Jours]]="W",Tableau13[[#This Row],[Colonne1]]="HC"),"Talon",
Tableau13[[#This Row],[Colonne1]]="HP","Consommation normale",
E767="HC","Talon")</f>
        <v>Consommation normale</v>
      </c>
      <c r="E767" s="3" t="str">
        <f>IF(OR(Tableau13[[#This Row],[Données]]-INT(Tableau13[[#This Row],[Données]])&lt;$J$2,Tableau13[[#This Row],[Données]]-INT(Tableau13[[#This Row],[Données]])&gt;=$I$2),"HC","HP")</f>
        <v>HP</v>
      </c>
      <c r="F767" t="str">
        <f>IF(AND(Tableau13[[#This Row],[Jours]]="W",Tableau13[[#This Row],[Colonne1]]="HC")=TRUE, "Talon","Conso normale")</f>
        <v>Conso normale</v>
      </c>
    </row>
    <row r="768" spans="1:6">
      <c r="A768" s="6">
        <v>45236.319444444445</v>
      </c>
      <c r="B768" s="7">
        <v>9.8333333300000003</v>
      </c>
      <c r="C768" t="str">
        <f>IF(WEEKDAY(Tableau13[[#This Row],[Données]],11)&gt;5,"W","S")</f>
        <v>S</v>
      </c>
      <c r="D768" t="str" cm="1">
        <f t="array" ref="D768">_xlfn.IFS(
AND(Tableau13[[#This Row],[Jours]]="W",Tableau13[[#This Row],[Colonne1]]="HC"),"Talon",
Tableau13[[#This Row],[Colonne1]]="HP","Consommation normale",
E768="HC","Talon")</f>
        <v>Consommation normale</v>
      </c>
      <c r="E768" s="3" t="str">
        <f>IF(OR(Tableau13[[#This Row],[Données]]-INT(Tableau13[[#This Row],[Données]])&lt;$J$2,Tableau13[[#This Row],[Données]]-INT(Tableau13[[#This Row],[Données]])&gt;=$I$2),"HC","HP")</f>
        <v>HP</v>
      </c>
      <c r="F768" t="str">
        <f>IF(AND(Tableau13[[#This Row],[Jours]]="W",Tableau13[[#This Row],[Colonne1]]="HC")=TRUE, "Talon","Conso normale")</f>
        <v>Conso normale</v>
      </c>
    </row>
    <row r="769" spans="1:6">
      <c r="A769" s="6">
        <v>45236.326388888891</v>
      </c>
      <c r="B769" s="7">
        <v>10.33333333</v>
      </c>
      <c r="C769" t="str">
        <f>IF(WEEKDAY(Tableau13[[#This Row],[Données]],11)&gt;5,"W","S")</f>
        <v>S</v>
      </c>
      <c r="D769" t="str" cm="1">
        <f t="array" ref="D769">_xlfn.IFS(
AND(Tableau13[[#This Row],[Jours]]="W",Tableau13[[#This Row],[Colonne1]]="HC"),"Talon",
Tableau13[[#This Row],[Colonne1]]="HP","Consommation normale",
E769="HC","Talon")</f>
        <v>Consommation normale</v>
      </c>
      <c r="E769" s="3" t="str">
        <f>IF(OR(Tableau13[[#This Row],[Données]]-INT(Tableau13[[#This Row],[Données]])&lt;$J$2,Tableau13[[#This Row],[Données]]-INT(Tableau13[[#This Row],[Données]])&gt;=$I$2),"HC","HP")</f>
        <v>HP</v>
      </c>
      <c r="F769" t="str">
        <f>IF(AND(Tableau13[[#This Row],[Jours]]="W",Tableau13[[#This Row],[Colonne1]]="HC")=TRUE, "Talon","Conso normale")</f>
        <v>Conso normale</v>
      </c>
    </row>
    <row r="770" spans="1:6">
      <c r="A770" s="6">
        <v>45236.333333333336</v>
      </c>
      <c r="B770" s="7">
        <v>10.16666667</v>
      </c>
      <c r="C770" t="str">
        <f>IF(WEEKDAY(Tableau13[[#This Row],[Données]],11)&gt;5,"W","S")</f>
        <v>S</v>
      </c>
      <c r="D770" t="str" cm="1">
        <f t="array" ref="D770">_xlfn.IFS(
AND(Tableau13[[#This Row],[Jours]]="W",Tableau13[[#This Row],[Colonne1]]="HC"),"Talon",
Tableau13[[#This Row],[Colonne1]]="HP","Consommation normale",
E770="HC","Talon")</f>
        <v>Consommation normale</v>
      </c>
      <c r="E770" s="3" t="str">
        <f>IF(OR(Tableau13[[#This Row],[Données]]-INT(Tableau13[[#This Row],[Données]])&lt;$J$2,Tableau13[[#This Row],[Données]]-INT(Tableau13[[#This Row],[Données]])&gt;=$I$2),"HC","HP")</f>
        <v>HP</v>
      </c>
      <c r="F770" t="str">
        <f>IF(AND(Tableau13[[#This Row],[Jours]]="W",Tableau13[[#This Row],[Colonne1]]="HC")=TRUE, "Talon","Conso normale")</f>
        <v>Conso normale</v>
      </c>
    </row>
    <row r="771" spans="1:6">
      <c r="A771" s="6">
        <v>45236.340277777781</v>
      </c>
      <c r="B771" s="7">
        <v>9.9166666699999997</v>
      </c>
      <c r="C771" t="str">
        <f>IF(WEEKDAY(Tableau13[[#This Row],[Données]],11)&gt;5,"W","S")</f>
        <v>S</v>
      </c>
      <c r="D771" t="str" cm="1">
        <f t="array" ref="D771">_xlfn.IFS(
AND(Tableau13[[#This Row],[Jours]]="W",Tableau13[[#This Row],[Colonne1]]="HC"),"Talon",
Tableau13[[#This Row],[Colonne1]]="HP","Consommation normale",
E771="HC","Talon")</f>
        <v>Consommation normale</v>
      </c>
      <c r="E771" s="3" t="str">
        <f>IF(OR(Tableau13[[#This Row],[Données]]-INT(Tableau13[[#This Row],[Données]])&lt;$J$2,Tableau13[[#This Row],[Données]]-INT(Tableau13[[#This Row],[Données]])&gt;=$I$2),"HC","HP")</f>
        <v>HP</v>
      </c>
      <c r="F771" t="str">
        <f>IF(AND(Tableau13[[#This Row],[Jours]]="W",Tableau13[[#This Row],[Colonne1]]="HC")=TRUE, "Talon","Conso normale")</f>
        <v>Conso normale</v>
      </c>
    </row>
    <row r="772" spans="1:6">
      <c r="A772" s="6">
        <v>45236.347222222219</v>
      </c>
      <c r="B772" s="7">
        <v>10.33333333</v>
      </c>
      <c r="C772" t="str">
        <f>IF(WEEKDAY(Tableau13[[#This Row],[Données]],11)&gt;5,"W","S")</f>
        <v>S</v>
      </c>
      <c r="D772" t="str" cm="1">
        <f t="array" ref="D772">_xlfn.IFS(
AND(Tableau13[[#This Row],[Jours]]="W",Tableau13[[#This Row],[Colonne1]]="HC"),"Talon",
Tableau13[[#This Row],[Colonne1]]="HP","Consommation normale",
E772="HC","Talon")</f>
        <v>Consommation normale</v>
      </c>
      <c r="E772" s="3" t="str">
        <f>IF(OR(Tableau13[[#This Row],[Données]]-INT(Tableau13[[#This Row],[Données]])&lt;$J$2,Tableau13[[#This Row],[Données]]-INT(Tableau13[[#This Row],[Données]])&gt;=$I$2),"HC","HP")</f>
        <v>HP</v>
      </c>
      <c r="F772" t="str">
        <f>IF(AND(Tableau13[[#This Row],[Jours]]="W",Tableau13[[#This Row],[Colonne1]]="HC")=TRUE, "Talon","Conso normale")</f>
        <v>Conso normale</v>
      </c>
    </row>
    <row r="773" spans="1:6">
      <c r="A773" s="6">
        <v>45236.354166666664</v>
      </c>
      <c r="B773" s="7">
        <v>10.91666667</v>
      </c>
      <c r="C773" t="str">
        <f>IF(WEEKDAY(Tableau13[[#This Row],[Données]],11)&gt;5,"W","S")</f>
        <v>S</v>
      </c>
      <c r="D773" t="str" cm="1">
        <f t="array" ref="D773">_xlfn.IFS(
AND(Tableau13[[#This Row],[Jours]]="W",Tableau13[[#This Row],[Colonne1]]="HC"),"Talon",
Tableau13[[#This Row],[Colonne1]]="HP","Consommation normale",
E773="HC","Talon")</f>
        <v>Consommation normale</v>
      </c>
      <c r="E773" s="3" t="str">
        <f>IF(OR(Tableau13[[#This Row],[Données]]-INT(Tableau13[[#This Row],[Données]])&lt;$J$2,Tableau13[[#This Row],[Données]]-INT(Tableau13[[#This Row],[Données]])&gt;=$I$2),"HC","HP")</f>
        <v>HP</v>
      </c>
      <c r="F773" t="str">
        <f>IF(AND(Tableau13[[#This Row],[Jours]]="W",Tableau13[[#This Row],[Colonne1]]="HC")=TRUE, "Talon","Conso normale")</f>
        <v>Conso normale</v>
      </c>
    </row>
    <row r="774" spans="1:6">
      <c r="A774" s="6">
        <v>45236.361111111109</v>
      </c>
      <c r="B774" s="7">
        <v>10.08333333</v>
      </c>
      <c r="C774" t="str">
        <f>IF(WEEKDAY(Tableau13[[#This Row],[Données]],11)&gt;5,"W","S")</f>
        <v>S</v>
      </c>
      <c r="D774" t="str" cm="1">
        <f t="array" ref="D774">_xlfn.IFS(
AND(Tableau13[[#This Row],[Jours]]="W",Tableau13[[#This Row],[Colonne1]]="HC"),"Talon",
Tableau13[[#This Row],[Colonne1]]="HP","Consommation normale",
E774="HC","Talon")</f>
        <v>Consommation normale</v>
      </c>
      <c r="E774" s="3" t="str">
        <f>IF(OR(Tableau13[[#This Row],[Données]]-INT(Tableau13[[#This Row],[Données]])&lt;$J$2,Tableau13[[#This Row],[Données]]-INT(Tableau13[[#This Row],[Données]])&gt;=$I$2),"HC","HP")</f>
        <v>HP</v>
      </c>
      <c r="F774" t="str">
        <f>IF(AND(Tableau13[[#This Row],[Jours]]="W",Tableau13[[#This Row],[Colonne1]]="HC")=TRUE, "Talon","Conso normale")</f>
        <v>Conso normale</v>
      </c>
    </row>
    <row r="775" spans="1:6">
      <c r="A775" s="6">
        <v>45236.368055555555</v>
      </c>
      <c r="B775" s="7">
        <v>10.33333333</v>
      </c>
      <c r="C775" t="str">
        <f>IF(WEEKDAY(Tableau13[[#This Row],[Données]],11)&gt;5,"W","S")</f>
        <v>S</v>
      </c>
      <c r="D775" t="str" cm="1">
        <f t="array" ref="D775">_xlfn.IFS(
AND(Tableau13[[#This Row],[Jours]]="W",Tableau13[[#This Row],[Colonne1]]="HC"),"Talon",
Tableau13[[#This Row],[Colonne1]]="HP","Consommation normale",
E775="HC","Talon")</f>
        <v>Consommation normale</v>
      </c>
      <c r="E775" s="3" t="str">
        <f>IF(OR(Tableau13[[#This Row],[Données]]-INT(Tableau13[[#This Row],[Données]])&lt;$J$2,Tableau13[[#This Row],[Données]]-INT(Tableau13[[#This Row],[Données]])&gt;=$I$2),"HC","HP")</f>
        <v>HP</v>
      </c>
      <c r="F775" t="str">
        <f>IF(AND(Tableau13[[#This Row],[Jours]]="W",Tableau13[[#This Row],[Colonne1]]="HC")=TRUE, "Talon","Conso normale")</f>
        <v>Conso normale</v>
      </c>
    </row>
    <row r="776" spans="1:6">
      <c r="A776" s="6">
        <v>45236.375</v>
      </c>
      <c r="B776" s="7">
        <v>10.91666667</v>
      </c>
      <c r="C776" t="str">
        <f>IF(WEEKDAY(Tableau13[[#This Row],[Données]],11)&gt;5,"W","S")</f>
        <v>S</v>
      </c>
      <c r="D776" t="str" cm="1">
        <f t="array" ref="D776">_xlfn.IFS(
AND(Tableau13[[#This Row],[Jours]]="W",Tableau13[[#This Row],[Colonne1]]="HC"),"Talon",
Tableau13[[#This Row],[Colonne1]]="HP","Consommation normale",
E776="HC","Talon")</f>
        <v>Consommation normale</v>
      </c>
      <c r="E776" s="3" t="str">
        <f>IF(OR(Tableau13[[#This Row],[Données]]-INT(Tableau13[[#This Row],[Données]])&lt;$J$2,Tableau13[[#This Row],[Données]]-INT(Tableau13[[#This Row],[Données]])&gt;=$I$2),"HC","HP")</f>
        <v>HP</v>
      </c>
      <c r="F776" t="str">
        <f>IF(AND(Tableau13[[#This Row],[Jours]]="W",Tableau13[[#This Row],[Colonne1]]="HC")=TRUE, "Talon","Conso normale")</f>
        <v>Conso normale</v>
      </c>
    </row>
    <row r="777" spans="1:6">
      <c r="A777" s="6">
        <v>45236.381944444445</v>
      </c>
      <c r="B777" s="7">
        <v>10.66666667</v>
      </c>
      <c r="C777" t="str">
        <f>IF(WEEKDAY(Tableau13[[#This Row],[Données]],11)&gt;5,"W","S")</f>
        <v>S</v>
      </c>
      <c r="D777" t="str" cm="1">
        <f t="array" ref="D777">_xlfn.IFS(
AND(Tableau13[[#This Row],[Jours]]="W",Tableau13[[#This Row],[Colonne1]]="HC"),"Talon",
Tableau13[[#This Row],[Colonne1]]="HP","Consommation normale",
E777="HC","Talon")</f>
        <v>Consommation normale</v>
      </c>
      <c r="E777" s="3" t="str">
        <f>IF(OR(Tableau13[[#This Row],[Données]]-INT(Tableau13[[#This Row],[Données]])&lt;$J$2,Tableau13[[#This Row],[Données]]-INT(Tableau13[[#This Row],[Données]])&gt;=$I$2),"HC","HP")</f>
        <v>HP</v>
      </c>
      <c r="F777" t="str">
        <f>IF(AND(Tableau13[[#This Row],[Jours]]="W",Tableau13[[#This Row],[Colonne1]]="HC")=TRUE, "Talon","Conso normale")</f>
        <v>Conso normale</v>
      </c>
    </row>
    <row r="778" spans="1:6">
      <c r="A778" s="6">
        <v>45236.388888888891</v>
      </c>
      <c r="B778" s="7">
        <v>10.58333333</v>
      </c>
      <c r="C778" t="str">
        <f>IF(WEEKDAY(Tableau13[[#This Row],[Données]],11)&gt;5,"W","S")</f>
        <v>S</v>
      </c>
      <c r="D778" t="str" cm="1">
        <f t="array" ref="D778">_xlfn.IFS(
AND(Tableau13[[#This Row],[Jours]]="W",Tableau13[[#This Row],[Colonne1]]="HC"),"Talon",
Tableau13[[#This Row],[Colonne1]]="HP","Consommation normale",
E778="HC","Talon")</f>
        <v>Consommation normale</v>
      </c>
      <c r="E778" s="3" t="str">
        <f>IF(OR(Tableau13[[#This Row],[Données]]-INT(Tableau13[[#This Row],[Données]])&lt;$J$2,Tableau13[[#This Row],[Données]]-INT(Tableau13[[#This Row],[Données]])&gt;=$I$2),"HC","HP")</f>
        <v>HP</v>
      </c>
      <c r="F778" t="str">
        <f>IF(AND(Tableau13[[#This Row],[Jours]]="W",Tableau13[[#This Row],[Colonne1]]="HC")=TRUE, "Talon","Conso normale")</f>
        <v>Conso normale</v>
      </c>
    </row>
    <row r="779" spans="1:6">
      <c r="A779" s="6">
        <v>45236.395833333336</v>
      </c>
      <c r="B779" s="7">
        <v>10.5</v>
      </c>
      <c r="C779" t="str">
        <f>IF(WEEKDAY(Tableau13[[#This Row],[Données]],11)&gt;5,"W","S")</f>
        <v>S</v>
      </c>
      <c r="D779" t="str" cm="1">
        <f t="array" ref="D779">_xlfn.IFS(
AND(Tableau13[[#This Row],[Jours]]="W",Tableau13[[#This Row],[Colonne1]]="HC"),"Talon",
Tableau13[[#This Row],[Colonne1]]="HP","Consommation normale",
E779="HC","Talon")</f>
        <v>Consommation normale</v>
      </c>
      <c r="E779" s="3" t="str">
        <f>IF(OR(Tableau13[[#This Row],[Données]]-INT(Tableau13[[#This Row],[Données]])&lt;$J$2,Tableau13[[#This Row],[Données]]-INT(Tableau13[[#This Row],[Données]])&gt;=$I$2),"HC","HP")</f>
        <v>HP</v>
      </c>
      <c r="F779" t="str">
        <f>IF(AND(Tableau13[[#This Row],[Jours]]="W",Tableau13[[#This Row],[Colonne1]]="HC")=TRUE, "Talon","Conso normale")</f>
        <v>Conso normale</v>
      </c>
    </row>
    <row r="780" spans="1:6">
      <c r="A780" s="6">
        <v>45236.402777777781</v>
      </c>
      <c r="B780" s="7">
        <v>10.58333333</v>
      </c>
      <c r="C780" t="str">
        <f>IF(WEEKDAY(Tableau13[[#This Row],[Données]],11)&gt;5,"W","S")</f>
        <v>S</v>
      </c>
      <c r="D780" t="str" cm="1">
        <f t="array" ref="D780">_xlfn.IFS(
AND(Tableau13[[#This Row],[Jours]]="W",Tableau13[[#This Row],[Colonne1]]="HC"),"Talon",
Tableau13[[#This Row],[Colonne1]]="HP","Consommation normale",
E780="HC","Talon")</f>
        <v>Consommation normale</v>
      </c>
      <c r="E780" s="3" t="str">
        <f>IF(OR(Tableau13[[#This Row],[Données]]-INT(Tableau13[[#This Row],[Données]])&lt;$J$2,Tableau13[[#This Row],[Données]]-INT(Tableau13[[#This Row],[Données]])&gt;=$I$2),"HC","HP")</f>
        <v>HP</v>
      </c>
      <c r="F780" t="str">
        <f>IF(AND(Tableau13[[#This Row],[Jours]]="W",Tableau13[[#This Row],[Colonne1]]="HC")=TRUE, "Talon","Conso normale")</f>
        <v>Conso normale</v>
      </c>
    </row>
    <row r="781" spans="1:6">
      <c r="A781" s="6">
        <v>45236.409722222219</v>
      </c>
      <c r="B781" s="7">
        <v>10.75</v>
      </c>
      <c r="C781" t="str">
        <f>IF(WEEKDAY(Tableau13[[#This Row],[Données]],11)&gt;5,"W","S")</f>
        <v>S</v>
      </c>
      <c r="D781" t="str" cm="1">
        <f t="array" ref="D781">_xlfn.IFS(
AND(Tableau13[[#This Row],[Jours]]="W",Tableau13[[#This Row],[Colonne1]]="HC"),"Talon",
Tableau13[[#This Row],[Colonne1]]="HP","Consommation normale",
E781="HC","Talon")</f>
        <v>Consommation normale</v>
      </c>
      <c r="E781" s="3" t="str">
        <f>IF(OR(Tableau13[[#This Row],[Données]]-INT(Tableau13[[#This Row],[Données]])&lt;$J$2,Tableau13[[#This Row],[Données]]-INT(Tableau13[[#This Row],[Données]])&gt;=$I$2),"HC","HP")</f>
        <v>HP</v>
      </c>
      <c r="F781" t="str">
        <f>IF(AND(Tableau13[[#This Row],[Jours]]="W",Tableau13[[#This Row],[Colonne1]]="HC")=TRUE, "Talon","Conso normale")</f>
        <v>Conso normale</v>
      </c>
    </row>
    <row r="782" spans="1:6">
      <c r="A782" s="6">
        <v>45236.416666666664</v>
      </c>
      <c r="B782" s="7">
        <v>11.83333333</v>
      </c>
      <c r="C782" t="str">
        <f>IF(WEEKDAY(Tableau13[[#This Row],[Données]],11)&gt;5,"W","S")</f>
        <v>S</v>
      </c>
      <c r="D782" t="str" cm="1">
        <f t="array" ref="D782">_xlfn.IFS(
AND(Tableau13[[#This Row],[Jours]]="W",Tableau13[[#This Row],[Colonne1]]="HC"),"Talon",
Tableau13[[#This Row],[Colonne1]]="HP","Consommation normale",
E782="HC","Talon")</f>
        <v>Consommation normale</v>
      </c>
      <c r="E782" s="3" t="str">
        <f>IF(OR(Tableau13[[#This Row],[Données]]-INT(Tableau13[[#This Row],[Données]])&lt;$J$2,Tableau13[[#This Row],[Données]]-INT(Tableau13[[#This Row],[Données]])&gt;=$I$2),"HC","HP")</f>
        <v>HP</v>
      </c>
      <c r="F782" t="str">
        <f>IF(AND(Tableau13[[#This Row],[Jours]]="W",Tableau13[[#This Row],[Colonne1]]="HC")=TRUE, "Talon","Conso normale")</f>
        <v>Conso normale</v>
      </c>
    </row>
    <row r="783" spans="1:6">
      <c r="A783" s="6">
        <v>45236.423611111109</v>
      </c>
      <c r="B783" s="7">
        <v>11.25</v>
      </c>
      <c r="C783" t="str">
        <f>IF(WEEKDAY(Tableau13[[#This Row],[Données]],11)&gt;5,"W","S")</f>
        <v>S</v>
      </c>
      <c r="D783" t="str" cm="1">
        <f t="array" ref="D783">_xlfn.IFS(
AND(Tableau13[[#This Row],[Jours]]="W",Tableau13[[#This Row],[Colonne1]]="HC"),"Talon",
Tableau13[[#This Row],[Colonne1]]="HP","Consommation normale",
E783="HC","Talon")</f>
        <v>Consommation normale</v>
      </c>
      <c r="E783" s="3" t="str">
        <f>IF(OR(Tableau13[[#This Row],[Données]]-INT(Tableau13[[#This Row],[Données]])&lt;$J$2,Tableau13[[#This Row],[Données]]-INT(Tableau13[[#This Row],[Données]])&gt;=$I$2),"HC","HP")</f>
        <v>HP</v>
      </c>
      <c r="F783" t="str">
        <f>IF(AND(Tableau13[[#This Row],[Jours]]="W",Tableau13[[#This Row],[Colonne1]]="HC")=TRUE, "Talon","Conso normale")</f>
        <v>Conso normale</v>
      </c>
    </row>
    <row r="784" spans="1:6">
      <c r="A784" s="6">
        <v>45236.430555555555</v>
      </c>
      <c r="B784" s="7">
        <v>10.66666667</v>
      </c>
      <c r="C784" t="str">
        <f>IF(WEEKDAY(Tableau13[[#This Row],[Données]],11)&gt;5,"W","S")</f>
        <v>S</v>
      </c>
      <c r="D784" t="str" cm="1">
        <f t="array" ref="D784">_xlfn.IFS(
AND(Tableau13[[#This Row],[Jours]]="W",Tableau13[[#This Row],[Colonne1]]="HC"),"Talon",
Tableau13[[#This Row],[Colonne1]]="HP","Consommation normale",
E784="HC","Talon")</f>
        <v>Consommation normale</v>
      </c>
      <c r="E784" s="3" t="str">
        <f>IF(OR(Tableau13[[#This Row],[Données]]-INT(Tableau13[[#This Row],[Données]])&lt;$J$2,Tableau13[[#This Row],[Données]]-INT(Tableau13[[#This Row],[Données]])&gt;=$I$2),"HC","HP")</f>
        <v>HP</v>
      </c>
      <c r="F784" t="str">
        <f>IF(AND(Tableau13[[#This Row],[Jours]]="W",Tableau13[[#This Row],[Colonne1]]="HC")=TRUE, "Talon","Conso normale")</f>
        <v>Conso normale</v>
      </c>
    </row>
    <row r="785" spans="1:6">
      <c r="A785" s="6">
        <v>45236.4375</v>
      </c>
      <c r="B785" s="7">
        <v>11.58333333</v>
      </c>
      <c r="C785" t="str">
        <f>IF(WEEKDAY(Tableau13[[#This Row],[Données]],11)&gt;5,"W","S")</f>
        <v>S</v>
      </c>
      <c r="D785" t="str" cm="1">
        <f t="array" ref="D785">_xlfn.IFS(
AND(Tableau13[[#This Row],[Jours]]="W",Tableau13[[#This Row],[Colonne1]]="HC"),"Talon",
Tableau13[[#This Row],[Colonne1]]="HP","Consommation normale",
E785="HC","Talon")</f>
        <v>Consommation normale</v>
      </c>
      <c r="E785" s="3" t="str">
        <f>IF(OR(Tableau13[[#This Row],[Données]]-INT(Tableau13[[#This Row],[Données]])&lt;$J$2,Tableau13[[#This Row],[Données]]-INT(Tableau13[[#This Row],[Données]])&gt;=$I$2),"HC","HP")</f>
        <v>HP</v>
      </c>
      <c r="F785" t="str">
        <f>IF(AND(Tableau13[[#This Row],[Jours]]="W",Tableau13[[#This Row],[Colonne1]]="HC")=TRUE, "Talon","Conso normale")</f>
        <v>Conso normale</v>
      </c>
    </row>
    <row r="786" spans="1:6">
      <c r="A786" s="6">
        <v>45236.444444444445</v>
      </c>
      <c r="B786" s="7">
        <v>12.33333333</v>
      </c>
      <c r="C786" t="str">
        <f>IF(WEEKDAY(Tableau13[[#This Row],[Données]],11)&gt;5,"W","S")</f>
        <v>S</v>
      </c>
      <c r="D786" t="str" cm="1">
        <f t="array" ref="D786">_xlfn.IFS(
AND(Tableau13[[#This Row],[Jours]]="W",Tableau13[[#This Row],[Colonne1]]="HC"),"Talon",
Tableau13[[#This Row],[Colonne1]]="HP","Consommation normale",
E786="HC","Talon")</f>
        <v>Consommation normale</v>
      </c>
      <c r="E786" s="3" t="str">
        <f>IF(OR(Tableau13[[#This Row],[Données]]-INT(Tableau13[[#This Row],[Données]])&lt;$J$2,Tableau13[[#This Row],[Données]]-INT(Tableau13[[#This Row],[Données]])&gt;=$I$2),"HC","HP")</f>
        <v>HP</v>
      </c>
      <c r="F786" t="str">
        <f>IF(AND(Tableau13[[#This Row],[Jours]]="W",Tableau13[[#This Row],[Colonne1]]="HC")=TRUE, "Talon","Conso normale")</f>
        <v>Conso normale</v>
      </c>
    </row>
    <row r="787" spans="1:6">
      <c r="A787" s="6">
        <v>45236.451388888891</v>
      </c>
      <c r="B787" s="7">
        <v>11.66666667</v>
      </c>
      <c r="C787" t="str">
        <f>IF(WEEKDAY(Tableau13[[#This Row],[Données]],11)&gt;5,"W","S")</f>
        <v>S</v>
      </c>
      <c r="D787" t="str" cm="1">
        <f t="array" ref="D787">_xlfn.IFS(
AND(Tableau13[[#This Row],[Jours]]="W",Tableau13[[#This Row],[Colonne1]]="HC"),"Talon",
Tableau13[[#This Row],[Colonne1]]="HP","Consommation normale",
E787="HC","Talon")</f>
        <v>Consommation normale</v>
      </c>
      <c r="E787" s="3" t="str">
        <f>IF(OR(Tableau13[[#This Row],[Données]]-INT(Tableau13[[#This Row],[Données]])&lt;$J$2,Tableau13[[#This Row],[Données]]-INT(Tableau13[[#This Row],[Données]])&gt;=$I$2),"HC","HP")</f>
        <v>HP</v>
      </c>
      <c r="F787" t="str">
        <f>IF(AND(Tableau13[[#This Row],[Jours]]="W",Tableau13[[#This Row],[Colonne1]]="HC")=TRUE, "Talon","Conso normale")</f>
        <v>Conso normale</v>
      </c>
    </row>
    <row r="788" spans="1:6">
      <c r="A788" s="6">
        <v>45236.458333333336</v>
      </c>
      <c r="B788" s="7">
        <v>11.5</v>
      </c>
      <c r="C788" t="str">
        <f>IF(WEEKDAY(Tableau13[[#This Row],[Données]],11)&gt;5,"W","S")</f>
        <v>S</v>
      </c>
      <c r="D788" t="str" cm="1">
        <f t="array" ref="D788">_xlfn.IFS(
AND(Tableau13[[#This Row],[Jours]]="W",Tableau13[[#This Row],[Colonne1]]="HC"),"Talon",
Tableau13[[#This Row],[Colonne1]]="HP","Consommation normale",
E788="HC","Talon")</f>
        <v>Consommation normale</v>
      </c>
      <c r="E788" s="3" t="str">
        <f>IF(OR(Tableau13[[#This Row],[Données]]-INT(Tableau13[[#This Row],[Données]])&lt;$J$2,Tableau13[[#This Row],[Données]]-INT(Tableau13[[#This Row],[Données]])&gt;=$I$2),"HC","HP")</f>
        <v>HP</v>
      </c>
      <c r="F788" t="str">
        <f>IF(AND(Tableau13[[#This Row],[Jours]]="W",Tableau13[[#This Row],[Colonne1]]="HC")=TRUE, "Talon","Conso normale")</f>
        <v>Conso normale</v>
      </c>
    </row>
    <row r="789" spans="1:6">
      <c r="A789" s="6">
        <v>45236.465277777781</v>
      </c>
      <c r="B789" s="7">
        <v>12.25</v>
      </c>
      <c r="C789" t="str">
        <f>IF(WEEKDAY(Tableau13[[#This Row],[Données]],11)&gt;5,"W","S")</f>
        <v>S</v>
      </c>
      <c r="D789" t="str" cm="1">
        <f t="array" ref="D789">_xlfn.IFS(
AND(Tableau13[[#This Row],[Jours]]="W",Tableau13[[#This Row],[Colonne1]]="HC"),"Talon",
Tableau13[[#This Row],[Colonne1]]="HP","Consommation normale",
E789="HC","Talon")</f>
        <v>Consommation normale</v>
      </c>
      <c r="E789" s="3" t="str">
        <f>IF(OR(Tableau13[[#This Row],[Données]]-INT(Tableau13[[#This Row],[Données]])&lt;$J$2,Tableau13[[#This Row],[Données]]-INT(Tableau13[[#This Row],[Données]])&gt;=$I$2),"HC","HP")</f>
        <v>HP</v>
      </c>
      <c r="F789" t="str">
        <f>IF(AND(Tableau13[[#This Row],[Jours]]="W",Tableau13[[#This Row],[Colonne1]]="HC")=TRUE, "Talon","Conso normale")</f>
        <v>Conso normale</v>
      </c>
    </row>
    <row r="790" spans="1:6">
      <c r="A790" s="6">
        <v>45236.472222222219</v>
      </c>
      <c r="B790" s="7">
        <v>11.83333333</v>
      </c>
      <c r="C790" t="str">
        <f>IF(WEEKDAY(Tableau13[[#This Row],[Données]],11)&gt;5,"W","S")</f>
        <v>S</v>
      </c>
      <c r="D790" t="str" cm="1">
        <f t="array" ref="D790">_xlfn.IFS(
AND(Tableau13[[#This Row],[Jours]]="W",Tableau13[[#This Row],[Colonne1]]="HC"),"Talon",
Tableau13[[#This Row],[Colonne1]]="HP","Consommation normale",
E790="HC","Talon")</f>
        <v>Consommation normale</v>
      </c>
      <c r="E790" s="3" t="str">
        <f>IF(OR(Tableau13[[#This Row],[Données]]-INT(Tableau13[[#This Row],[Données]])&lt;$J$2,Tableau13[[#This Row],[Données]]-INT(Tableau13[[#This Row],[Données]])&gt;=$I$2),"HC","HP")</f>
        <v>HP</v>
      </c>
      <c r="F790" t="str">
        <f>IF(AND(Tableau13[[#This Row],[Jours]]="W",Tableau13[[#This Row],[Colonne1]]="HC")=TRUE, "Talon","Conso normale")</f>
        <v>Conso normale</v>
      </c>
    </row>
    <row r="791" spans="1:6">
      <c r="A791" s="6">
        <v>45236.479166666664</v>
      </c>
      <c r="B791" s="7">
        <v>10.66666667</v>
      </c>
      <c r="C791" t="str">
        <f>IF(WEEKDAY(Tableau13[[#This Row],[Données]],11)&gt;5,"W","S")</f>
        <v>S</v>
      </c>
      <c r="D791" t="str" cm="1">
        <f t="array" ref="D791">_xlfn.IFS(
AND(Tableau13[[#This Row],[Jours]]="W",Tableau13[[#This Row],[Colonne1]]="HC"),"Talon",
Tableau13[[#This Row],[Colonne1]]="HP","Consommation normale",
E791="HC","Talon")</f>
        <v>Consommation normale</v>
      </c>
      <c r="E791" s="3" t="str">
        <f>IF(OR(Tableau13[[#This Row],[Données]]-INT(Tableau13[[#This Row],[Données]])&lt;$J$2,Tableau13[[#This Row],[Données]]-INT(Tableau13[[#This Row],[Données]])&gt;=$I$2),"HC","HP")</f>
        <v>HP</v>
      </c>
      <c r="F791" t="str">
        <f>IF(AND(Tableau13[[#This Row],[Jours]]="W",Tableau13[[#This Row],[Colonne1]]="HC")=TRUE, "Talon","Conso normale")</f>
        <v>Conso normale</v>
      </c>
    </row>
    <row r="792" spans="1:6">
      <c r="A792" s="6">
        <v>45236.486111111109</v>
      </c>
      <c r="B792" s="7">
        <v>10.75</v>
      </c>
      <c r="C792" t="str">
        <f>IF(WEEKDAY(Tableau13[[#This Row],[Données]],11)&gt;5,"W","S")</f>
        <v>S</v>
      </c>
      <c r="D792" t="str" cm="1">
        <f t="array" ref="D792">_xlfn.IFS(
AND(Tableau13[[#This Row],[Jours]]="W",Tableau13[[#This Row],[Colonne1]]="HC"),"Talon",
Tableau13[[#This Row],[Colonne1]]="HP","Consommation normale",
E792="HC","Talon")</f>
        <v>Consommation normale</v>
      </c>
      <c r="E792" s="3" t="str">
        <f>IF(OR(Tableau13[[#This Row],[Données]]-INT(Tableau13[[#This Row],[Données]])&lt;$J$2,Tableau13[[#This Row],[Données]]-INT(Tableau13[[#This Row],[Données]])&gt;=$I$2),"HC","HP")</f>
        <v>HP</v>
      </c>
      <c r="F792" t="str">
        <f>IF(AND(Tableau13[[#This Row],[Jours]]="W",Tableau13[[#This Row],[Colonne1]]="HC")=TRUE, "Talon","Conso normale")</f>
        <v>Conso normale</v>
      </c>
    </row>
    <row r="793" spans="1:6">
      <c r="A793" s="6">
        <v>45236.493055555555</v>
      </c>
      <c r="B793" s="7">
        <v>10.16666667</v>
      </c>
      <c r="C793" t="str">
        <f>IF(WEEKDAY(Tableau13[[#This Row],[Données]],11)&gt;5,"W","S")</f>
        <v>S</v>
      </c>
      <c r="D793" t="str" cm="1">
        <f t="array" ref="D793">_xlfn.IFS(
AND(Tableau13[[#This Row],[Jours]]="W",Tableau13[[#This Row],[Colonne1]]="HC"),"Talon",
Tableau13[[#This Row],[Colonne1]]="HP","Consommation normale",
E793="HC","Talon")</f>
        <v>Consommation normale</v>
      </c>
      <c r="E793" s="3" t="str">
        <f>IF(OR(Tableau13[[#This Row],[Données]]-INT(Tableau13[[#This Row],[Données]])&lt;$J$2,Tableau13[[#This Row],[Données]]-INT(Tableau13[[#This Row],[Données]])&gt;=$I$2),"HC","HP")</f>
        <v>HP</v>
      </c>
      <c r="F793" t="str">
        <f>IF(AND(Tableau13[[#This Row],[Jours]]="W",Tableau13[[#This Row],[Colonne1]]="HC")=TRUE, "Talon","Conso normale")</f>
        <v>Conso normale</v>
      </c>
    </row>
    <row r="794" spans="1:6">
      <c r="A794" s="6">
        <v>45236.5</v>
      </c>
      <c r="B794" s="7">
        <v>10.5</v>
      </c>
      <c r="C794" t="str">
        <f>IF(WEEKDAY(Tableau13[[#This Row],[Données]],11)&gt;5,"W","S")</f>
        <v>S</v>
      </c>
      <c r="D794" t="str" cm="1">
        <f t="array" ref="D794">_xlfn.IFS(
AND(Tableau13[[#This Row],[Jours]]="W",Tableau13[[#This Row],[Colonne1]]="HC"),"Talon",
Tableau13[[#This Row],[Colonne1]]="HP","Consommation normale",
E794="HC","Talon")</f>
        <v>Consommation normale</v>
      </c>
      <c r="E794" s="3" t="str">
        <f>IF(OR(Tableau13[[#This Row],[Données]]-INT(Tableau13[[#This Row],[Données]])&lt;$J$2,Tableau13[[#This Row],[Données]]-INT(Tableau13[[#This Row],[Données]])&gt;=$I$2),"HC","HP")</f>
        <v>HP</v>
      </c>
      <c r="F794" t="str">
        <f>IF(AND(Tableau13[[#This Row],[Jours]]="W",Tableau13[[#This Row],[Colonne1]]="HC")=TRUE, "Talon","Conso normale")</f>
        <v>Conso normale</v>
      </c>
    </row>
    <row r="795" spans="1:6">
      <c r="A795" s="6">
        <v>45236.506944444445</v>
      </c>
      <c r="B795" s="7">
        <v>10.83333333</v>
      </c>
      <c r="C795" t="str">
        <f>IF(WEEKDAY(Tableau13[[#This Row],[Données]],11)&gt;5,"W","S")</f>
        <v>S</v>
      </c>
      <c r="D795" t="str" cm="1">
        <f t="array" ref="D795">_xlfn.IFS(
AND(Tableau13[[#This Row],[Jours]]="W",Tableau13[[#This Row],[Colonne1]]="HC"),"Talon",
Tableau13[[#This Row],[Colonne1]]="HP","Consommation normale",
E795="HC","Talon")</f>
        <v>Consommation normale</v>
      </c>
      <c r="E795" s="3" t="str">
        <f>IF(OR(Tableau13[[#This Row],[Données]]-INT(Tableau13[[#This Row],[Données]])&lt;$J$2,Tableau13[[#This Row],[Données]]-INT(Tableau13[[#This Row],[Données]])&gt;=$I$2),"HC","HP")</f>
        <v>HP</v>
      </c>
      <c r="F795" t="str">
        <f>IF(AND(Tableau13[[#This Row],[Jours]]="W",Tableau13[[#This Row],[Colonne1]]="HC")=TRUE, "Talon","Conso normale")</f>
        <v>Conso normale</v>
      </c>
    </row>
    <row r="796" spans="1:6">
      <c r="A796" s="6">
        <v>45236.513888888891</v>
      </c>
      <c r="B796" s="7">
        <v>11.25</v>
      </c>
      <c r="C796" t="str">
        <f>IF(WEEKDAY(Tableau13[[#This Row],[Données]],11)&gt;5,"W","S")</f>
        <v>S</v>
      </c>
      <c r="D796" t="str" cm="1">
        <f t="array" ref="D796">_xlfn.IFS(
AND(Tableau13[[#This Row],[Jours]]="W",Tableau13[[#This Row],[Colonne1]]="HC"),"Talon",
Tableau13[[#This Row],[Colonne1]]="HP","Consommation normale",
E796="HC","Talon")</f>
        <v>Consommation normale</v>
      </c>
      <c r="E796" s="3" t="str">
        <f>IF(OR(Tableau13[[#This Row],[Données]]-INT(Tableau13[[#This Row],[Données]])&lt;$J$2,Tableau13[[#This Row],[Données]]-INT(Tableau13[[#This Row],[Données]])&gt;=$I$2),"HC","HP")</f>
        <v>HP</v>
      </c>
      <c r="F796" t="str">
        <f>IF(AND(Tableau13[[#This Row],[Jours]]="W",Tableau13[[#This Row],[Colonne1]]="HC")=TRUE, "Talon","Conso normale")</f>
        <v>Conso normale</v>
      </c>
    </row>
    <row r="797" spans="1:6">
      <c r="A797" s="6">
        <v>45236.520833333336</v>
      </c>
      <c r="B797" s="7">
        <v>11.25</v>
      </c>
      <c r="C797" t="str">
        <f>IF(WEEKDAY(Tableau13[[#This Row],[Données]],11)&gt;5,"W","S")</f>
        <v>S</v>
      </c>
      <c r="D797" t="str" cm="1">
        <f t="array" ref="D797">_xlfn.IFS(
AND(Tableau13[[#This Row],[Jours]]="W",Tableau13[[#This Row],[Colonne1]]="HC"),"Talon",
Tableau13[[#This Row],[Colonne1]]="HP","Consommation normale",
E797="HC","Talon")</f>
        <v>Consommation normale</v>
      </c>
      <c r="E797" s="3" t="str">
        <f>IF(OR(Tableau13[[#This Row],[Données]]-INT(Tableau13[[#This Row],[Données]])&lt;$J$2,Tableau13[[#This Row],[Données]]-INT(Tableau13[[#This Row],[Données]])&gt;=$I$2),"HC","HP")</f>
        <v>HP</v>
      </c>
      <c r="F797" t="str">
        <f>IF(AND(Tableau13[[#This Row],[Jours]]="W",Tableau13[[#This Row],[Colonne1]]="HC")=TRUE, "Talon","Conso normale")</f>
        <v>Conso normale</v>
      </c>
    </row>
    <row r="798" spans="1:6">
      <c r="A798" s="6">
        <v>45236.527777777781</v>
      </c>
      <c r="B798" s="7">
        <v>10.58333333</v>
      </c>
      <c r="C798" t="str">
        <f>IF(WEEKDAY(Tableau13[[#This Row],[Données]],11)&gt;5,"W","S")</f>
        <v>S</v>
      </c>
      <c r="D798" t="str" cm="1">
        <f t="array" ref="D798">_xlfn.IFS(
AND(Tableau13[[#This Row],[Jours]]="W",Tableau13[[#This Row],[Colonne1]]="HC"),"Talon",
Tableau13[[#This Row],[Colonne1]]="HP","Consommation normale",
E798="HC","Talon")</f>
        <v>Consommation normale</v>
      </c>
      <c r="E798" s="3" t="str">
        <f>IF(OR(Tableau13[[#This Row],[Données]]-INT(Tableau13[[#This Row],[Données]])&lt;$J$2,Tableau13[[#This Row],[Données]]-INT(Tableau13[[#This Row],[Données]])&gt;=$I$2),"HC","HP")</f>
        <v>HP</v>
      </c>
      <c r="F798" t="str">
        <f>IF(AND(Tableau13[[#This Row],[Jours]]="W",Tableau13[[#This Row],[Colonne1]]="HC")=TRUE, "Talon","Conso normale")</f>
        <v>Conso normale</v>
      </c>
    </row>
    <row r="799" spans="1:6">
      <c r="A799" s="6">
        <v>45236.534722222219</v>
      </c>
      <c r="B799" s="7">
        <v>10.5</v>
      </c>
      <c r="C799" t="str">
        <f>IF(WEEKDAY(Tableau13[[#This Row],[Données]],11)&gt;5,"W","S")</f>
        <v>S</v>
      </c>
      <c r="D799" t="str" cm="1">
        <f t="array" ref="D799">_xlfn.IFS(
AND(Tableau13[[#This Row],[Jours]]="W",Tableau13[[#This Row],[Colonne1]]="HC"),"Talon",
Tableau13[[#This Row],[Colonne1]]="HP","Consommation normale",
E799="HC","Talon")</f>
        <v>Consommation normale</v>
      </c>
      <c r="E799" s="3" t="str">
        <f>IF(OR(Tableau13[[#This Row],[Données]]-INT(Tableau13[[#This Row],[Données]])&lt;$J$2,Tableau13[[#This Row],[Données]]-INT(Tableau13[[#This Row],[Données]])&gt;=$I$2),"HC","HP")</f>
        <v>HP</v>
      </c>
      <c r="F799" t="str">
        <f>IF(AND(Tableau13[[#This Row],[Jours]]="W",Tableau13[[#This Row],[Colonne1]]="HC")=TRUE, "Talon","Conso normale")</f>
        <v>Conso normale</v>
      </c>
    </row>
    <row r="800" spans="1:6">
      <c r="A800" s="6">
        <v>45236.541666666664</v>
      </c>
      <c r="B800" s="7">
        <v>9.75</v>
      </c>
      <c r="C800" t="str">
        <f>IF(WEEKDAY(Tableau13[[#This Row],[Données]],11)&gt;5,"W","S")</f>
        <v>S</v>
      </c>
      <c r="D800" t="str" cm="1">
        <f t="array" ref="D800">_xlfn.IFS(
AND(Tableau13[[#This Row],[Jours]]="W",Tableau13[[#This Row],[Colonne1]]="HC"),"Talon",
Tableau13[[#This Row],[Colonne1]]="HP","Consommation normale",
E800="HC","Talon")</f>
        <v>Consommation normale</v>
      </c>
      <c r="E800" s="3" t="str">
        <f>IF(OR(Tableau13[[#This Row],[Données]]-INT(Tableau13[[#This Row],[Données]])&lt;$J$2,Tableau13[[#This Row],[Données]]-INT(Tableau13[[#This Row],[Données]])&gt;=$I$2),"HC","HP")</f>
        <v>HP</v>
      </c>
      <c r="F800" t="str">
        <f>IF(AND(Tableau13[[#This Row],[Jours]]="W",Tableau13[[#This Row],[Colonne1]]="HC")=TRUE, "Talon","Conso normale")</f>
        <v>Conso normale</v>
      </c>
    </row>
    <row r="801" spans="1:6">
      <c r="A801" s="6">
        <v>45236.548611111109</v>
      </c>
      <c r="B801" s="7">
        <v>11.08333333</v>
      </c>
      <c r="C801" t="str">
        <f>IF(WEEKDAY(Tableau13[[#This Row],[Données]],11)&gt;5,"W","S")</f>
        <v>S</v>
      </c>
      <c r="D801" t="str" cm="1">
        <f t="array" ref="D801">_xlfn.IFS(
AND(Tableau13[[#This Row],[Jours]]="W",Tableau13[[#This Row],[Colonne1]]="HC"),"Talon",
Tableau13[[#This Row],[Colonne1]]="HP","Consommation normale",
E801="HC","Talon")</f>
        <v>Consommation normale</v>
      </c>
      <c r="E801" s="3" t="str">
        <f>IF(OR(Tableau13[[#This Row],[Données]]-INT(Tableau13[[#This Row],[Données]])&lt;$J$2,Tableau13[[#This Row],[Données]]-INT(Tableau13[[#This Row],[Données]])&gt;=$I$2),"HC","HP")</f>
        <v>HP</v>
      </c>
      <c r="F801" t="str">
        <f>IF(AND(Tableau13[[#This Row],[Jours]]="W",Tableau13[[#This Row],[Colonne1]]="HC")=TRUE, "Talon","Conso normale")</f>
        <v>Conso normale</v>
      </c>
    </row>
    <row r="802" spans="1:6">
      <c r="A802" s="6">
        <v>45236.555555555555</v>
      </c>
      <c r="B802" s="7">
        <v>11.08333333</v>
      </c>
      <c r="C802" t="str">
        <f>IF(WEEKDAY(Tableau13[[#This Row],[Données]],11)&gt;5,"W","S")</f>
        <v>S</v>
      </c>
      <c r="D802" t="str" cm="1">
        <f t="array" ref="D802">_xlfn.IFS(
AND(Tableau13[[#This Row],[Jours]]="W",Tableau13[[#This Row],[Colonne1]]="HC"),"Talon",
Tableau13[[#This Row],[Colonne1]]="HP","Consommation normale",
E802="HC","Talon")</f>
        <v>Consommation normale</v>
      </c>
      <c r="E802" s="3" t="str">
        <f>IF(OR(Tableau13[[#This Row],[Données]]-INT(Tableau13[[#This Row],[Données]])&lt;$J$2,Tableau13[[#This Row],[Données]]-INT(Tableau13[[#This Row],[Données]])&gt;=$I$2),"HC","HP")</f>
        <v>HP</v>
      </c>
      <c r="F802" t="str">
        <f>IF(AND(Tableau13[[#This Row],[Jours]]="W",Tableau13[[#This Row],[Colonne1]]="HC")=TRUE, "Talon","Conso normale")</f>
        <v>Conso normale</v>
      </c>
    </row>
    <row r="803" spans="1:6">
      <c r="A803" s="6">
        <v>45236.5625</v>
      </c>
      <c r="B803" s="7">
        <v>11.41666667</v>
      </c>
      <c r="C803" t="str">
        <f>IF(WEEKDAY(Tableau13[[#This Row],[Données]],11)&gt;5,"W","S")</f>
        <v>S</v>
      </c>
      <c r="D803" t="str" cm="1">
        <f t="array" ref="D803">_xlfn.IFS(
AND(Tableau13[[#This Row],[Jours]]="W",Tableau13[[#This Row],[Colonne1]]="HC"),"Talon",
Tableau13[[#This Row],[Colonne1]]="HP","Consommation normale",
E803="HC","Talon")</f>
        <v>Consommation normale</v>
      </c>
      <c r="E803" s="3" t="str">
        <f>IF(OR(Tableau13[[#This Row],[Données]]-INT(Tableau13[[#This Row],[Données]])&lt;$J$2,Tableau13[[#This Row],[Données]]-INT(Tableau13[[#This Row],[Données]])&gt;=$I$2),"HC","HP")</f>
        <v>HP</v>
      </c>
      <c r="F803" t="str">
        <f>IF(AND(Tableau13[[#This Row],[Jours]]="W",Tableau13[[#This Row],[Colonne1]]="HC")=TRUE, "Talon","Conso normale")</f>
        <v>Conso normale</v>
      </c>
    </row>
    <row r="804" spans="1:6">
      <c r="A804" s="6">
        <v>45236.569444444445</v>
      </c>
      <c r="B804" s="7">
        <v>10.5</v>
      </c>
      <c r="C804" t="str">
        <f>IF(WEEKDAY(Tableau13[[#This Row],[Données]],11)&gt;5,"W","S")</f>
        <v>S</v>
      </c>
      <c r="D804" t="str" cm="1">
        <f t="array" ref="D804">_xlfn.IFS(
AND(Tableau13[[#This Row],[Jours]]="W",Tableau13[[#This Row],[Colonne1]]="HC"),"Talon",
Tableau13[[#This Row],[Colonne1]]="HP","Consommation normale",
E804="HC","Talon")</f>
        <v>Consommation normale</v>
      </c>
      <c r="E804" s="3" t="str">
        <f>IF(OR(Tableau13[[#This Row],[Données]]-INT(Tableau13[[#This Row],[Données]])&lt;$J$2,Tableau13[[#This Row],[Données]]-INT(Tableau13[[#This Row],[Données]])&gt;=$I$2),"HC","HP")</f>
        <v>HP</v>
      </c>
      <c r="F804" t="str">
        <f>IF(AND(Tableau13[[#This Row],[Jours]]="W",Tableau13[[#This Row],[Colonne1]]="HC")=TRUE, "Talon","Conso normale")</f>
        <v>Conso normale</v>
      </c>
    </row>
    <row r="805" spans="1:6">
      <c r="A805" s="6">
        <v>45236.576388888891</v>
      </c>
      <c r="B805" s="7">
        <v>10.58333333</v>
      </c>
      <c r="C805" t="str">
        <f>IF(WEEKDAY(Tableau13[[#This Row],[Données]],11)&gt;5,"W","S")</f>
        <v>S</v>
      </c>
      <c r="D805" t="str" cm="1">
        <f t="array" ref="D805">_xlfn.IFS(
AND(Tableau13[[#This Row],[Jours]]="W",Tableau13[[#This Row],[Colonne1]]="HC"),"Talon",
Tableau13[[#This Row],[Colonne1]]="HP","Consommation normale",
E805="HC","Talon")</f>
        <v>Consommation normale</v>
      </c>
      <c r="E805" s="3" t="str">
        <f>IF(OR(Tableau13[[#This Row],[Données]]-INT(Tableau13[[#This Row],[Données]])&lt;$J$2,Tableau13[[#This Row],[Données]]-INT(Tableau13[[#This Row],[Données]])&gt;=$I$2),"HC","HP")</f>
        <v>HP</v>
      </c>
      <c r="F805" t="str">
        <f>IF(AND(Tableau13[[#This Row],[Jours]]="W",Tableau13[[#This Row],[Colonne1]]="HC")=TRUE, "Talon","Conso normale")</f>
        <v>Conso normale</v>
      </c>
    </row>
    <row r="806" spans="1:6">
      <c r="A806" s="6">
        <v>45236.583333333336</v>
      </c>
      <c r="B806" s="7">
        <v>11.08333333</v>
      </c>
      <c r="C806" t="str">
        <f>IF(WEEKDAY(Tableau13[[#This Row],[Données]],11)&gt;5,"W","S")</f>
        <v>S</v>
      </c>
      <c r="D806" t="str" cm="1">
        <f t="array" ref="D806">_xlfn.IFS(
AND(Tableau13[[#This Row],[Jours]]="W",Tableau13[[#This Row],[Colonne1]]="HC"),"Talon",
Tableau13[[#This Row],[Colonne1]]="HP","Consommation normale",
E806="HC","Talon")</f>
        <v>Consommation normale</v>
      </c>
      <c r="E806" s="3" t="str">
        <f>IF(OR(Tableau13[[#This Row],[Données]]-INT(Tableau13[[#This Row],[Données]])&lt;$J$2,Tableau13[[#This Row],[Données]]-INT(Tableau13[[#This Row],[Données]])&gt;=$I$2),"HC","HP")</f>
        <v>HP</v>
      </c>
      <c r="F806" t="str">
        <f>IF(AND(Tableau13[[#This Row],[Jours]]="W",Tableau13[[#This Row],[Colonne1]]="HC")=TRUE, "Talon","Conso normale")</f>
        <v>Conso normale</v>
      </c>
    </row>
    <row r="807" spans="1:6">
      <c r="A807" s="6">
        <v>45236.590277777781</v>
      </c>
      <c r="B807" s="7">
        <v>11.25</v>
      </c>
      <c r="C807" t="str">
        <f>IF(WEEKDAY(Tableau13[[#This Row],[Données]],11)&gt;5,"W","S")</f>
        <v>S</v>
      </c>
      <c r="D807" t="str" cm="1">
        <f t="array" ref="D807">_xlfn.IFS(
AND(Tableau13[[#This Row],[Jours]]="W",Tableau13[[#This Row],[Colonne1]]="HC"),"Talon",
Tableau13[[#This Row],[Colonne1]]="HP","Consommation normale",
E807="HC","Talon")</f>
        <v>Consommation normale</v>
      </c>
      <c r="E807" s="3" t="str">
        <f>IF(OR(Tableau13[[#This Row],[Données]]-INT(Tableau13[[#This Row],[Données]])&lt;$J$2,Tableau13[[#This Row],[Données]]-INT(Tableau13[[#This Row],[Données]])&gt;=$I$2),"HC","HP")</f>
        <v>HP</v>
      </c>
      <c r="F807" t="str">
        <f>IF(AND(Tableau13[[#This Row],[Jours]]="W",Tableau13[[#This Row],[Colonne1]]="HC")=TRUE, "Talon","Conso normale")</f>
        <v>Conso normale</v>
      </c>
    </row>
    <row r="808" spans="1:6">
      <c r="A808" s="6">
        <v>45236.597222222219</v>
      </c>
      <c r="B808" s="7">
        <v>11.75</v>
      </c>
      <c r="C808" t="str">
        <f>IF(WEEKDAY(Tableau13[[#This Row],[Données]],11)&gt;5,"W","S")</f>
        <v>S</v>
      </c>
      <c r="D808" t="str" cm="1">
        <f t="array" ref="D808">_xlfn.IFS(
AND(Tableau13[[#This Row],[Jours]]="W",Tableau13[[#This Row],[Colonne1]]="HC"),"Talon",
Tableau13[[#This Row],[Colonne1]]="HP","Consommation normale",
E808="HC","Talon")</f>
        <v>Consommation normale</v>
      </c>
      <c r="E808" s="3" t="str">
        <f>IF(OR(Tableau13[[#This Row],[Données]]-INT(Tableau13[[#This Row],[Données]])&lt;$J$2,Tableau13[[#This Row],[Données]]-INT(Tableau13[[#This Row],[Données]])&gt;=$I$2),"HC","HP")</f>
        <v>HP</v>
      </c>
      <c r="F808" t="str">
        <f>IF(AND(Tableau13[[#This Row],[Jours]]="W",Tableau13[[#This Row],[Colonne1]]="HC")=TRUE, "Talon","Conso normale")</f>
        <v>Conso normale</v>
      </c>
    </row>
    <row r="809" spans="1:6">
      <c r="A809" s="6">
        <v>45236.604166666664</v>
      </c>
      <c r="B809" s="7">
        <v>11.5</v>
      </c>
      <c r="C809" t="str">
        <f>IF(WEEKDAY(Tableau13[[#This Row],[Données]],11)&gt;5,"W","S")</f>
        <v>S</v>
      </c>
      <c r="D809" t="str" cm="1">
        <f t="array" ref="D809">_xlfn.IFS(
AND(Tableau13[[#This Row],[Jours]]="W",Tableau13[[#This Row],[Colonne1]]="HC"),"Talon",
Tableau13[[#This Row],[Colonne1]]="HP","Consommation normale",
E809="HC","Talon")</f>
        <v>Consommation normale</v>
      </c>
      <c r="E809" s="3" t="str">
        <f>IF(OR(Tableau13[[#This Row],[Données]]-INT(Tableau13[[#This Row],[Données]])&lt;$J$2,Tableau13[[#This Row],[Données]]-INT(Tableau13[[#This Row],[Données]])&gt;=$I$2),"HC","HP")</f>
        <v>HP</v>
      </c>
      <c r="F809" t="str">
        <f>IF(AND(Tableau13[[#This Row],[Jours]]="W",Tableau13[[#This Row],[Colonne1]]="HC")=TRUE, "Talon","Conso normale")</f>
        <v>Conso normale</v>
      </c>
    </row>
    <row r="810" spans="1:6">
      <c r="A810" s="6">
        <v>45236.611111111109</v>
      </c>
      <c r="B810" s="7">
        <v>11.5</v>
      </c>
      <c r="C810" t="str">
        <f>IF(WEEKDAY(Tableau13[[#This Row],[Données]],11)&gt;5,"W","S")</f>
        <v>S</v>
      </c>
      <c r="D810" t="str" cm="1">
        <f t="array" ref="D810">_xlfn.IFS(
AND(Tableau13[[#This Row],[Jours]]="W",Tableau13[[#This Row],[Colonne1]]="HC"),"Talon",
Tableau13[[#This Row],[Colonne1]]="HP","Consommation normale",
E810="HC","Talon")</f>
        <v>Consommation normale</v>
      </c>
      <c r="E810" s="3" t="str">
        <f>IF(OR(Tableau13[[#This Row],[Données]]-INT(Tableau13[[#This Row],[Données]])&lt;$J$2,Tableau13[[#This Row],[Données]]-INT(Tableau13[[#This Row],[Données]])&gt;=$I$2),"HC","HP")</f>
        <v>HP</v>
      </c>
      <c r="F810" t="str">
        <f>IF(AND(Tableau13[[#This Row],[Jours]]="W",Tableau13[[#This Row],[Colonne1]]="HC")=TRUE, "Talon","Conso normale")</f>
        <v>Conso normale</v>
      </c>
    </row>
    <row r="811" spans="1:6">
      <c r="A811" s="6">
        <v>45236.618055555555</v>
      </c>
      <c r="B811" s="7">
        <v>11.25</v>
      </c>
      <c r="C811" t="str">
        <f>IF(WEEKDAY(Tableau13[[#This Row],[Données]],11)&gt;5,"W","S")</f>
        <v>S</v>
      </c>
      <c r="D811" t="str" cm="1">
        <f t="array" ref="D811">_xlfn.IFS(
AND(Tableau13[[#This Row],[Jours]]="W",Tableau13[[#This Row],[Colonne1]]="HC"),"Talon",
Tableau13[[#This Row],[Colonne1]]="HP","Consommation normale",
E811="HC","Talon")</f>
        <v>Consommation normale</v>
      </c>
      <c r="E811" s="3" t="str">
        <f>IF(OR(Tableau13[[#This Row],[Données]]-INT(Tableau13[[#This Row],[Données]])&lt;$J$2,Tableau13[[#This Row],[Données]]-INT(Tableau13[[#This Row],[Données]])&gt;=$I$2),"HC","HP")</f>
        <v>HP</v>
      </c>
      <c r="F811" t="str">
        <f>IF(AND(Tableau13[[#This Row],[Jours]]="W",Tableau13[[#This Row],[Colonne1]]="HC")=TRUE, "Talon","Conso normale")</f>
        <v>Conso normale</v>
      </c>
    </row>
    <row r="812" spans="1:6">
      <c r="A812" s="6">
        <v>45236.625</v>
      </c>
      <c r="B812" s="7">
        <v>11</v>
      </c>
      <c r="C812" t="str">
        <f>IF(WEEKDAY(Tableau13[[#This Row],[Données]],11)&gt;5,"W","S")</f>
        <v>S</v>
      </c>
      <c r="D812" t="str" cm="1">
        <f t="array" ref="D812">_xlfn.IFS(
AND(Tableau13[[#This Row],[Jours]]="W",Tableau13[[#This Row],[Colonne1]]="HC"),"Talon",
Tableau13[[#This Row],[Colonne1]]="HP","Consommation normale",
E812="HC","Talon")</f>
        <v>Consommation normale</v>
      </c>
      <c r="E812" s="3" t="str">
        <f>IF(OR(Tableau13[[#This Row],[Données]]-INT(Tableau13[[#This Row],[Données]])&lt;$J$2,Tableau13[[#This Row],[Données]]-INT(Tableau13[[#This Row],[Données]])&gt;=$I$2),"HC","HP")</f>
        <v>HP</v>
      </c>
      <c r="F812" t="str">
        <f>IF(AND(Tableau13[[#This Row],[Jours]]="W",Tableau13[[#This Row],[Colonne1]]="HC")=TRUE, "Talon","Conso normale")</f>
        <v>Conso normale</v>
      </c>
    </row>
    <row r="813" spans="1:6">
      <c r="A813" s="6">
        <v>45236.631944444445</v>
      </c>
      <c r="B813" s="7">
        <v>11.25</v>
      </c>
      <c r="C813" t="str">
        <f>IF(WEEKDAY(Tableau13[[#This Row],[Données]],11)&gt;5,"W","S")</f>
        <v>S</v>
      </c>
      <c r="D813" t="str" cm="1">
        <f t="array" ref="D813">_xlfn.IFS(
AND(Tableau13[[#This Row],[Jours]]="W",Tableau13[[#This Row],[Colonne1]]="HC"),"Talon",
Tableau13[[#This Row],[Colonne1]]="HP","Consommation normale",
E813="HC","Talon")</f>
        <v>Consommation normale</v>
      </c>
      <c r="E813" s="3" t="str">
        <f>IF(OR(Tableau13[[#This Row],[Données]]-INT(Tableau13[[#This Row],[Données]])&lt;$J$2,Tableau13[[#This Row],[Données]]-INT(Tableau13[[#This Row],[Données]])&gt;=$I$2),"HC","HP")</f>
        <v>HP</v>
      </c>
      <c r="F813" t="str">
        <f>IF(AND(Tableau13[[#This Row],[Jours]]="W",Tableau13[[#This Row],[Colonne1]]="HC")=TRUE, "Talon","Conso normale")</f>
        <v>Conso normale</v>
      </c>
    </row>
    <row r="814" spans="1:6">
      <c r="A814" s="6">
        <v>45236.638888888891</v>
      </c>
      <c r="B814" s="7">
        <v>10.25</v>
      </c>
      <c r="C814" t="str">
        <f>IF(WEEKDAY(Tableau13[[#This Row],[Données]],11)&gt;5,"W","S")</f>
        <v>S</v>
      </c>
      <c r="D814" t="str" cm="1">
        <f t="array" ref="D814">_xlfn.IFS(
AND(Tableau13[[#This Row],[Jours]]="W",Tableau13[[#This Row],[Colonne1]]="HC"),"Talon",
Tableau13[[#This Row],[Colonne1]]="HP","Consommation normale",
E814="HC","Talon")</f>
        <v>Consommation normale</v>
      </c>
      <c r="E814" s="3" t="str">
        <f>IF(OR(Tableau13[[#This Row],[Données]]-INT(Tableau13[[#This Row],[Données]])&lt;$J$2,Tableau13[[#This Row],[Données]]-INT(Tableau13[[#This Row],[Données]])&gt;=$I$2),"HC","HP")</f>
        <v>HP</v>
      </c>
      <c r="F814" t="str">
        <f>IF(AND(Tableau13[[#This Row],[Jours]]="W",Tableau13[[#This Row],[Colonne1]]="HC")=TRUE, "Talon","Conso normale")</f>
        <v>Conso normale</v>
      </c>
    </row>
    <row r="815" spans="1:6">
      <c r="A815" s="6">
        <v>45236.645833333336</v>
      </c>
      <c r="B815" s="7">
        <v>10.75</v>
      </c>
      <c r="C815" t="str">
        <f>IF(WEEKDAY(Tableau13[[#This Row],[Données]],11)&gt;5,"W","S")</f>
        <v>S</v>
      </c>
      <c r="D815" t="str" cm="1">
        <f t="array" ref="D815">_xlfn.IFS(
AND(Tableau13[[#This Row],[Jours]]="W",Tableau13[[#This Row],[Colonne1]]="HC"),"Talon",
Tableau13[[#This Row],[Colonne1]]="HP","Consommation normale",
E815="HC","Talon")</f>
        <v>Consommation normale</v>
      </c>
      <c r="E815" s="3" t="str">
        <f>IF(OR(Tableau13[[#This Row],[Données]]-INT(Tableau13[[#This Row],[Données]])&lt;$J$2,Tableau13[[#This Row],[Données]]-INT(Tableau13[[#This Row],[Données]])&gt;=$I$2),"HC","HP")</f>
        <v>HP</v>
      </c>
      <c r="F815" t="str">
        <f>IF(AND(Tableau13[[#This Row],[Jours]]="W",Tableau13[[#This Row],[Colonne1]]="HC")=TRUE, "Talon","Conso normale")</f>
        <v>Conso normale</v>
      </c>
    </row>
    <row r="816" spans="1:6">
      <c r="A816" s="6">
        <v>45236.652777777781</v>
      </c>
      <c r="B816" s="7">
        <v>10.66666667</v>
      </c>
      <c r="C816" t="str">
        <f>IF(WEEKDAY(Tableau13[[#This Row],[Données]],11)&gt;5,"W","S")</f>
        <v>S</v>
      </c>
      <c r="D816" t="str" cm="1">
        <f t="array" ref="D816">_xlfn.IFS(
AND(Tableau13[[#This Row],[Jours]]="W",Tableau13[[#This Row],[Colonne1]]="HC"),"Talon",
Tableau13[[#This Row],[Colonne1]]="HP","Consommation normale",
E816="HC","Talon")</f>
        <v>Consommation normale</v>
      </c>
      <c r="E816" s="3" t="str">
        <f>IF(OR(Tableau13[[#This Row],[Données]]-INT(Tableau13[[#This Row],[Données]])&lt;$J$2,Tableau13[[#This Row],[Données]]-INT(Tableau13[[#This Row],[Données]])&gt;=$I$2),"HC","HP")</f>
        <v>HP</v>
      </c>
      <c r="F816" t="str">
        <f>IF(AND(Tableau13[[#This Row],[Jours]]="W",Tableau13[[#This Row],[Colonne1]]="HC")=TRUE, "Talon","Conso normale")</f>
        <v>Conso normale</v>
      </c>
    </row>
    <row r="817" spans="1:6">
      <c r="A817" s="6">
        <v>45236.659722222219</v>
      </c>
      <c r="B817" s="7">
        <v>11.33333333</v>
      </c>
      <c r="C817" t="str">
        <f>IF(WEEKDAY(Tableau13[[#This Row],[Données]],11)&gt;5,"W","S")</f>
        <v>S</v>
      </c>
      <c r="D817" t="str" cm="1">
        <f t="array" ref="D817">_xlfn.IFS(
AND(Tableau13[[#This Row],[Jours]]="W",Tableau13[[#This Row],[Colonne1]]="HC"),"Talon",
Tableau13[[#This Row],[Colonne1]]="HP","Consommation normale",
E817="HC","Talon")</f>
        <v>Consommation normale</v>
      </c>
      <c r="E817" s="3" t="str">
        <f>IF(OR(Tableau13[[#This Row],[Données]]-INT(Tableau13[[#This Row],[Données]])&lt;$J$2,Tableau13[[#This Row],[Données]]-INT(Tableau13[[#This Row],[Données]])&gt;=$I$2),"HC","HP")</f>
        <v>HP</v>
      </c>
      <c r="F817" t="str">
        <f>IF(AND(Tableau13[[#This Row],[Jours]]="W",Tableau13[[#This Row],[Colonne1]]="HC")=TRUE, "Talon","Conso normale")</f>
        <v>Conso normale</v>
      </c>
    </row>
    <row r="818" spans="1:6">
      <c r="A818" s="6">
        <v>45236.666666666664</v>
      </c>
      <c r="B818" s="7">
        <v>11.08333333</v>
      </c>
      <c r="C818" t="str">
        <f>IF(WEEKDAY(Tableau13[[#This Row],[Données]],11)&gt;5,"W","S")</f>
        <v>S</v>
      </c>
      <c r="D818" t="str" cm="1">
        <f t="array" ref="D818">_xlfn.IFS(
AND(Tableau13[[#This Row],[Jours]]="W",Tableau13[[#This Row],[Colonne1]]="HC"),"Talon",
Tableau13[[#This Row],[Colonne1]]="HP","Consommation normale",
E818="HC","Talon")</f>
        <v>Consommation normale</v>
      </c>
      <c r="E818" s="3" t="str">
        <f>IF(OR(Tableau13[[#This Row],[Données]]-INT(Tableau13[[#This Row],[Données]])&lt;$J$2,Tableau13[[#This Row],[Données]]-INT(Tableau13[[#This Row],[Données]])&gt;=$I$2),"HC","HP")</f>
        <v>HP</v>
      </c>
      <c r="F818" t="str">
        <f>IF(AND(Tableau13[[#This Row],[Jours]]="W",Tableau13[[#This Row],[Colonne1]]="HC")=TRUE, "Talon","Conso normale")</f>
        <v>Conso normale</v>
      </c>
    </row>
    <row r="819" spans="1:6">
      <c r="A819" s="6">
        <v>45236.673611111109</v>
      </c>
      <c r="B819" s="7">
        <v>10.83333333</v>
      </c>
      <c r="C819" t="str">
        <f>IF(WEEKDAY(Tableau13[[#This Row],[Données]],11)&gt;5,"W","S")</f>
        <v>S</v>
      </c>
      <c r="D819" t="str" cm="1">
        <f t="array" ref="D819">_xlfn.IFS(
AND(Tableau13[[#This Row],[Jours]]="W",Tableau13[[#This Row],[Colonne1]]="HC"),"Talon",
Tableau13[[#This Row],[Colonne1]]="HP","Consommation normale",
E819="HC","Talon")</f>
        <v>Consommation normale</v>
      </c>
      <c r="E819" s="3" t="str">
        <f>IF(OR(Tableau13[[#This Row],[Données]]-INT(Tableau13[[#This Row],[Données]])&lt;$J$2,Tableau13[[#This Row],[Données]]-INT(Tableau13[[#This Row],[Données]])&gt;=$I$2),"HC","HP")</f>
        <v>HP</v>
      </c>
      <c r="F819" t="str">
        <f>IF(AND(Tableau13[[#This Row],[Jours]]="W",Tableau13[[#This Row],[Colonne1]]="HC")=TRUE, "Talon","Conso normale")</f>
        <v>Conso normale</v>
      </c>
    </row>
    <row r="820" spans="1:6">
      <c r="A820" s="6">
        <v>45236.680555555555</v>
      </c>
      <c r="B820" s="7">
        <v>11.25</v>
      </c>
      <c r="C820" t="str">
        <f>IF(WEEKDAY(Tableau13[[#This Row],[Données]],11)&gt;5,"W","S")</f>
        <v>S</v>
      </c>
      <c r="D820" t="str" cm="1">
        <f t="array" ref="D820">_xlfn.IFS(
AND(Tableau13[[#This Row],[Jours]]="W",Tableau13[[#This Row],[Colonne1]]="HC"),"Talon",
Tableau13[[#This Row],[Colonne1]]="HP","Consommation normale",
E820="HC","Talon")</f>
        <v>Consommation normale</v>
      </c>
      <c r="E820" s="3" t="str">
        <f>IF(OR(Tableau13[[#This Row],[Données]]-INT(Tableau13[[#This Row],[Données]])&lt;$J$2,Tableau13[[#This Row],[Données]]-INT(Tableau13[[#This Row],[Données]])&gt;=$I$2),"HC","HP")</f>
        <v>HP</v>
      </c>
      <c r="F820" t="str">
        <f>IF(AND(Tableau13[[#This Row],[Jours]]="W",Tableau13[[#This Row],[Colonne1]]="HC")=TRUE, "Talon","Conso normale")</f>
        <v>Conso normale</v>
      </c>
    </row>
    <row r="821" spans="1:6">
      <c r="A821" s="6">
        <v>45236.6875</v>
      </c>
      <c r="B821" s="7">
        <v>11.25</v>
      </c>
      <c r="C821" t="str">
        <f>IF(WEEKDAY(Tableau13[[#This Row],[Données]],11)&gt;5,"W","S")</f>
        <v>S</v>
      </c>
      <c r="D821" t="str" cm="1">
        <f t="array" ref="D821">_xlfn.IFS(
AND(Tableau13[[#This Row],[Jours]]="W",Tableau13[[#This Row],[Colonne1]]="HC"),"Talon",
Tableau13[[#This Row],[Colonne1]]="HP","Consommation normale",
E821="HC","Talon")</f>
        <v>Consommation normale</v>
      </c>
      <c r="E821" s="3" t="str">
        <f>IF(OR(Tableau13[[#This Row],[Données]]-INT(Tableau13[[#This Row],[Données]])&lt;$J$2,Tableau13[[#This Row],[Données]]-INT(Tableau13[[#This Row],[Données]])&gt;=$I$2),"HC","HP")</f>
        <v>HP</v>
      </c>
      <c r="F821" t="str">
        <f>IF(AND(Tableau13[[#This Row],[Jours]]="W",Tableau13[[#This Row],[Colonne1]]="HC")=TRUE, "Talon","Conso normale")</f>
        <v>Conso normale</v>
      </c>
    </row>
    <row r="822" spans="1:6">
      <c r="A822" s="6">
        <v>45236.694444444445</v>
      </c>
      <c r="B822" s="7">
        <v>11.33333333</v>
      </c>
      <c r="C822" t="str">
        <f>IF(WEEKDAY(Tableau13[[#This Row],[Données]],11)&gt;5,"W","S")</f>
        <v>S</v>
      </c>
      <c r="D822" t="str" cm="1">
        <f t="array" ref="D822">_xlfn.IFS(
AND(Tableau13[[#This Row],[Jours]]="W",Tableau13[[#This Row],[Colonne1]]="HC"),"Talon",
Tableau13[[#This Row],[Colonne1]]="HP","Consommation normale",
E822="HC","Talon")</f>
        <v>Consommation normale</v>
      </c>
      <c r="E822" s="3" t="str">
        <f>IF(OR(Tableau13[[#This Row],[Données]]-INT(Tableau13[[#This Row],[Données]])&lt;$J$2,Tableau13[[#This Row],[Données]]-INT(Tableau13[[#This Row],[Données]])&gt;=$I$2),"HC","HP")</f>
        <v>HP</v>
      </c>
      <c r="F822" t="str">
        <f>IF(AND(Tableau13[[#This Row],[Jours]]="W",Tableau13[[#This Row],[Colonne1]]="HC")=TRUE, "Talon","Conso normale")</f>
        <v>Conso normale</v>
      </c>
    </row>
    <row r="823" spans="1:6">
      <c r="A823" s="6">
        <v>45236.701388888891</v>
      </c>
      <c r="B823" s="7">
        <v>10.83333333</v>
      </c>
      <c r="C823" t="str">
        <f>IF(WEEKDAY(Tableau13[[#This Row],[Données]],11)&gt;5,"W","S")</f>
        <v>S</v>
      </c>
      <c r="D823" t="str" cm="1">
        <f t="array" ref="D823">_xlfn.IFS(
AND(Tableau13[[#This Row],[Jours]]="W",Tableau13[[#This Row],[Colonne1]]="HC"),"Talon",
Tableau13[[#This Row],[Colonne1]]="HP","Consommation normale",
E823="HC","Talon")</f>
        <v>Consommation normale</v>
      </c>
      <c r="E823" s="3" t="str">
        <f>IF(OR(Tableau13[[#This Row],[Données]]-INT(Tableau13[[#This Row],[Données]])&lt;$J$2,Tableau13[[#This Row],[Données]]-INT(Tableau13[[#This Row],[Données]])&gt;=$I$2),"HC","HP")</f>
        <v>HP</v>
      </c>
      <c r="F823" t="str">
        <f>IF(AND(Tableau13[[#This Row],[Jours]]="W",Tableau13[[#This Row],[Colonne1]]="HC")=TRUE, "Talon","Conso normale")</f>
        <v>Conso normale</v>
      </c>
    </row>
    <row r="824" spans="1:6">
      <c r="A824" s="6">
        <v>45236.708333333336</v>
      </c>
      <c r="B824" s="7">
        <v>10.83333333</v>
      </c>
      <c r="C824" t="str">
        <f>IF(WEEKDAY(Tableau13[[#This Row],[Données]],11)&gt;5,"W","S")</f>
        <v>S</v>
      </c>
      <c r="D824" t="str" cm="1">
        <f t="array" ref="D824">_xlfn.IFS(
AND(Tableau13[[#This Row],[Jours]]="W",Tableau13[[#This Row],[Colonne1]]="HC"),"Talon",
Tableau13[[#This Row],[Colonne1]]="HP","Consommation normale",
E824="HC","Talon")</f>
        <v>Consommation normale</v>
      </c>
      <c r="E824" s="3" t="str">
        <f>IF(OR(Tableau13[[#This Row],[Données]]-INT(Tableau13[[#This Row],[Données]])&lt;$J$2,Tableau13[[#This Row],[Données]]-INT(Tableau13[[#This Row],[Données]])&gt;=$I$2),"HC","HP")</f>
        <v>HP</v>
      </c>
      <c r="F824" t="str">
        <f>IF(AND(Tableau13[[#This Row],[Jours]]="W",Tableau13[[#This Row],[Colonne1]]="HC")=TRUE, "Talon","Conso normale")</f>
        <v>Conso normale</v>
      </c>
    </row>
    <row r="825" spans="1:6">
      <c r="A825" s="6">
        <v>45236.715277777781</v>
      </c>
      <c r="B825" s="7">
        <v>10.83333333</v>
      </c>
      <c r="C825" t="str">
        <f>IF(WEEKDAY(Tableau13[[#This Row],[Données]],11)&gt;5,"W","S")</f>
        <v>S</v>
      </c>
      <c r="D825" t="str" cm="1">
        <f t="array" ref="D825">_xlfn.IFS(
AND(Tableau13[[#This Row],[Jours]]="W",Tableau13[[#This Row],[Colonne1]]="HC"),"Talon",
Tableau13[[#This Row],[Colonne1]]="HP","Consommation normale",
E825="HC","Talon")</f>
        <v>Consommation normale</v>
      </c>
      <c r="E825" s="3" t="str">
        <f>IF(OR(Tableau13[[#This Row],[Données]]-INT(Tableau13[[#This Row],[Données]])&lt;$J$2,Tableau13[[#This Row],[Données]]-INT(Tableau13[[#This Row],[Données]])&gt;=$I$2),"HC","HP")</f>
        <v>HP</v>
      </c>
      <c r="F825" t="str">
        <f>IF(AND(Tableau13[[#This Row],[Jours]]="W",Tableau13[[#This Row],[Colonne1]]="HC")=TRUE, "Talon","Conso normale")</f>
        <v>Conso normale</v>
      </c>
    </row>
    <row r="826" spans="1:6">
      <c r="A826" s="6">
        <v>45236.722222222219</v>
      </c>
      <c r="B826" s="7">
        <v>10.83333333</v>
      </c>
      <c r="C826" t="str">
        <f>IF(WEEKDAY(Tableau13[[#This Row],[Données]],11)&gt;5,"W","S")</f>
        <v>S</v>
      </c>
      <c r="D826" t="str" cm="1">
        <f t="array" ref="D826">_xlfn.IFS(
AND(Tableau13[[#This Row],[Jours]]="W",Tableau13[[#This Row],[Colonne1]]="HC"),"Talon",
Tableau13[[#This Row],[Colonne1]]="HP","Consommation normale",
E826="HC","Talon")</f>
        <v>Consommation normale</v>
      </c>
      <c r="E826" s="3" t="str">
        <f>IF(OR(Tableau13[[#This Row],[Données]]-INT(Tableau13[[#This Row],[Données]])&lt;$J$2,Tableau13[[#This Row],[Données]]-INT(Tableau13[[#This Row],[Données]])&gt;=$I$2),"HC","HP")</f>
        <v>HP</v>
      </c>
      <c r="F826" t="str">
        <f>IF(AND(Tableau13[[#This Row],[Jours]]="W",Tableau13[[#This Row],[Colonne1]]="HC")=TRUE, "Talon","Conso normale")</f>
        <v>Conso normale</v>
      </c>
    </row>
    <row r="827" spans="1:6">
      <c r="A827" s="6">
        <v>45236.729166666664</v>
      </c>
      <c r="B827" s="7">
        <v>10.75</v>
      </c>
      <c r="C827" t="str">
        <f>IF(WEEKDAY(Tableau13[[#This Row],[Données]],11)&gt;5,"W","S")</f>
        <v>S</v>
      </c>
      <c r="D827" t="str" cm="1">
        <f t="array" ref="D827">_xlfn.IFS(
AND(Tableau13[[#This Row],[Jours]]="W",Tableau13[[#This Row],[Colonne1]]="HC"),"Talon",
Tableau13[[#This Row],[Colonne1]]="HP","Consommation normale",
E827="HC","Talon")</f>
        <v>Consommation normale</v>
      </c>
      <c r="E827" s="3" t="str">
        <f>IF(OR(Tableau13[[#This Row],[Données]]-INT(Tableau13[[#This Row],[Données]])&lt;$J$2,Tableau13[[#This Row],[Données]]-INT(Tableau13[[#This Row],[Données]])&gt;=$I$2),"HC","HP")</f>
        <v>HP</v>
      </c>
      <c r="F827" t="str">
        <f>IF(AND(Tableau13[[#This Row],[Jours]]="W",Tableau13[[#This Row],[Colonne1]]="HC")=TRUE, "Talon","Conso normale")</f>
        <v>Conso normale</v>
      </c>
    </row>
    <row r="828" spans="1:6">
      <c r="A828" s="6">
        <v>45236.736111111109</v>
      </c>
      <c r="B828" s="7">
        <v>10.33333333</v>
      </c>
      <c r="C828" t="str">
        <f>IF(WEEKDAY(Tableau13[[#This Row],[Données]],11)&gt;5,"W","S")</f>
        <v>S</v>
      </c>
      <c r="D828" t="str" cm="1">
        <f t="array" ref="D828">_xlfn.IFS(
AND(Tableau13[[#This Row],[Jours]]="W",Tableau13[[#This Row],[Colonne1]]="HC"),"Talon",
Tableau13[[#This Row],[Colonne1]]="HP","Consommation normale",
E828="HC","Talon")</f>
        <v>Consommation normale</v>
      </c>
      <c r="E828" s="3" t="str">
        <f>IF(OR(Tableau13[[#This Row],[Données]]-INT(Tableau13[[#This Row],[Données]])&lt;$J$2,Tableau13[[#This Row],[Données]]-INT(Tableau13[[#This Row],[Données]])&gt;=$I$2),"HC","HP")</f>
        <v>HP</v>
      </c>
      <c r="F828" t="str">
        <f>IF(AND(Tableau13[[#This Row],[Jours]]="W",Tableau13[[#This Row],[Colonne1]]="HC")=TRUE, "Talon","Conso normale")</f>
        <v>Conso normale</v>
      </c>
    </row>
    <row r="829" spans="1:6">
      <c r="A829" s="6">
        <v>45236.743055555555</v>
      </c>
      <c r="B829" s="7">
        <v>10.5</v>
      </c>
      <c r="C829" t="str">
        <f>IF(WEEKDAY(Tableau13[[#This Row],[Données]],11)&gt;5,"W","S")</f>
        <v>S</v>
      </c>
      <c r="D829" t="str" cm="1">
        <f t="array" ref="D829">_xlfn.IFS(
AND(Tableau13[[#This Row],[Jours]]="W",Tableau13[[#This Row],[Colonne1]]="HC"),"Talon",
Tableau13[[#This Row],[Colonne1]]="HP","Consommation normale",
E829="HC","Talon")</f>
        <v>Consommation normale</v>
      </c>
      <c r="E829" s="3" t="str">
        <f>IF(OR(Tableau13[[#This Row],[Données]]-INT(Tableau13[[#This Row],[Données]])&lt;$J$2,Tableau13[[#This Row],[Données]]-INT(Tableau13[[#This Row],[Données]])&gt;=$I$2),"HC","HP")</f>
        <v>HP</v>
      </c>
      <c r="F829" t="str">
        <f>IF(AND(Tableau13[[#This Row],[Jours]]="W",Tableau13[[#This Row],[Colonne1]]="HC")=TRUE, "Talon","Conso normale")</f>
        <v>Conso normale</v>
      </c>
    </row>
    <row r="830" spans="1:6">
      <c r="A830" s="6">
        <v>45236.75</v>
      </c>
      <c r="B830" s="7">
        <v>9.9166666699999997</v>
      </c>
      <c r="C830" t="str">
        <f>IF(WEEKDAY(Tableau13[[#This Row],[Données]],11)&gt;5,"W","S")</f>
        <v>S</v>
      </c>
      <c r="D830" t="str" cm="1">
        <f t="array" ref="D830">_xlfn.IFS(
AND(Tableau13[[#This Row],[Jours]]="W",Tableau13[[#This Row],[Colonne1]]="HC"),"Talon",
Tableau13[[#This Row],[Colonne1]]="HP","Consommation normale",
E830="HC","Talon")</f>
        <v>Consommation normale</v>
      </c>
      <c r="E830" s="3" t="str">
        <f>IF(OR(Tableau13[[#This Row],[Données]]-INT(Tableau13[[#This Row],[Données]])&lt;$J$2,Tableau13[[#This Row],[Données]]-INT(Tableau13[[#This Row],[Données]])&gt;=$I$2),"HC","HP")</f>
        <v>HP</v>
      </c>
      <c r="F830" t="str">
        <f>IF(AND(Tableau13[[#This Row],[Jours]]="W",Tableau13[[#This Row],[Colonne1]]="HC")=TRUE, "Talon","Conso normale")</f>
        <v>Conso normale</v>
      </c>
    </row>
    <row r="831" spans="1:6">
      <c r="A831" s="6">
        <v>45236.756944444445</v>
      </c>
      <c r="B831" s="7">
        <v>9.75</v>
      </c>
      <c r="C831" t="str">
        <f>IF(WEEKDAY(Tableau13[[#This Row],[Données]],11)&gt;5,"W","S")</f>
        <v>S</v>
      </c>
      <c r="D831" t="str" cm="1">
        <f t="array" ref="D831">_xlfn.IFS(
AND(Tableau13[[#This Row],[Jours]]="W",Tableau13[[#This Row],[Colonne1]]="HC"),"Talon",
Tableau13[[#This Row],[Colonne1]]="HP","Consommation normale",
E831="HC","Talon")</f>
        <v>Consommation normale</v>
      </c>
      <c r="E831" s="3" t="str">
        <f>IF(OR(Tableau13[[#This Row],[Données]]-INT(Tableau13[[#This Row],[Données]])&lt;$J$2,Tableau13[[#This Row],[Données]]-INT(Tableau13[[#This Row],[Données]])&gt;=$I$2),"HC","HP")</f>
        <v>HP</v>
      </c>
      <c r="F831" t="str">
        <f>IF(AND(Tableau13[[#This Row],[Jours]]="W",Tableau13[[#This Row],[Colonne1]]="HC")=TRUE, "Talon","Conso normale")</f>
        <v>Conso normale</v>
      </c>
    </row>
    <row r="832" spans="1:6">
      <c r="A832" s="6">
        <v>45236.763888888891</v>
      </c>
      <c r="B832" s="7">
        <v>10.08333333</v>
      </c>
      <c r="C832" t="str">
        <f>IF(WEEKDAY(Tableau13[[#This Row],[Données]],11)&gt;5,"W","S")</f>
        <v>S</v>
      </c>
      <c r="D832" t="str" cm="1">
        <f t="array" ref="D832">_xlfn.IFS(
AND(Tableau13[[#This Row],[Jours]]="W",Tableau13[[#This Row],[Colonne1]]="HC"),"Talon",
Tableau13[[#This Row],[Colonne1]]="HP","Consommation normale",
E832="HC","Talon")</f>
        <v>Consommation normale</v>
      </c>
      <c r="E832" s="3" t="str">
        <f>IF(OR(Tableau13[[#This Row],[Données]]-INT(Tableau13[[#This Row],[Données]])&lt;$J$2,Tableau13[[#This Row],[Données]]-INT(Tableau13[[#This Row],[Données]])&gt;=$I$2),"HC","HP")</f>
        <v>HP</v>
      </c>
      <c r="F832" t="str">
        <f>IF(AND(Tableau13[[#This Row],[Jours]]="W",Tableau13[[#This Row],[Colonne1]]="HC")=TRUE, "Talon","Conso normale")</f>
        <v>Conso normale</v>
      </c>
    </row>
    <row r="833" spans="1:6">
      <c r="A833" s="6">
        <v>45236.770833333336</v>
      </c>
      <c r="B833" s="7">
        <v>9.5833333300000003</v>
      </c>
      <c r="C833" t="str">
        <f>IF(WEEKDAY(Tableau13[[#This Row],[Données]],11)&gt;5,"W","S")</f>
        <v>S</v>
      </c>
      <c r="D833" t="str" cm="1">
        <f t="array" ref="D833">_xlfn.IFS(
AND(Tableau13[[#This Row],[Jours]]="W",Tableau13[[#This Row],[Colonne1]]="HC"),"Talon",
Tableau13[[#This Row],[Colonne1]]="HP","Consommation normale",
E833="HC","Talon")</f>
        <v>Consommation normale</v>
      </c>
      <c r="E833" s="3" t="str">
        <f>IF(OR(Tableau13[[#This Row],[Données]]-INT(Tableau13[[#This Row],[Données]])&lt;$J$2,Tableau13[[#This Row],[Données]]-INT(Tableau13[[#This Row],[Données]])&gt;=$I$2),"HC","HP")</f>
        <v>HP</v>
      </c>
      <c r="F833" t="str">
        <f>IF(AND(Tableau13[[#This Row],[Jours]]="W",Tableau13[[#This Row],[Colonne1]]="HC")=TRUE, "Talon","Conso normale")</f>
        <v>Conso normale</v>
      </c>
    </row>
    <row r="834" spans="1:6">
      <c r="A834" s="6">
        <v>45236.777777777781</v>
      </c>
      <c r="B834" s="7">
        <v>10.16666667</v>
      </c>
      <c r="C834" t="str">
        <f>IF(WEEKDAY(Tableau13[[#This Row],[Données]],11)&gt;5,"W","S")</f>
        <v>S</v>
      </c>
      <c r="D834" t="str" cm="1">
        <f t="array" ref="D834">_xlfn.IFS(
AND(Tableau13[[#This Row],[Jours]]="W",Tableau13[[#This Row],[Colonne1]]="HC"),"Talon",
Tableau13[[#This Row],[Colonne1]]="HP","Consommation normale",
E834="HC","Talon")</f>
        <v>Consommation normale</v>
      </c>
      <c r="E834" s="3" t="str">
        <f>IF(OR(Tableau13[[#This Row],[Données]]-INT(Tableau13[[#This Row],[Données]])&lt;$J$2,Tableau13[[#This Row],[Données]]-INT(Tableau13[[#This Row],[Données]])&gt;=$I$2),"HC","HP")</f>
        <v>HP</v>
      </c>
      <c r="F834" t="str">
        <f>IF(AND(Tableau13[[#This Row],[Jours]]="W",Tableau13[[#This Row],[Colonne1]]="HC")=TRUE, "Talon","Conso normale")</f>
        <v>Conso normale</v>
      </c>
    </row>
    <row r="835" spans="1:6">
      <c r="A835" s="6">
        <v>45236.784722222219</v>
      </c>
      <c r="B835" s="7">
        <v>9.6666666699999997</v>
      </c>
      <c r="C835" t="str">
        <f>IF(WEEKDAY(Tableau13[[#This Row],[Données]],11)&gt;5,"W","S")</f>
        <v>S</v>
      </c>
      <c r="D835" t="str" cm="1">
        <f t="array" ref="D835">_xlfn.IFS(
AND(Tableau13[[#This Row],[Jours]]="W",Tableau13[[#This Row],[Colonne1]]="HC"),"Talon",
Tableau13[[#This Row],[Colonne1]]="HP","Consommation normale",
E835="HC","Talon")</f>
        <v>Consommation normale</v>
      </c>
      <c r="E835" s="3" t="str">
        <f>IF(OR(Tableau13[[#This Row],[Données]]-INT(Tableau13[[#This Row],[Données]])&lt;$J$2,Tableau13[[#This Row],[Données]]-INT(Tableau13[[#This Row],[Données]])&gt;=$I$2),"HC","HP")</f>
        <v>HP</v>
      </c>
      <c r="F835" t="str">
        <f>IF(AND(Tableau13[[#This Row],[Jours]]="W",Tableau13[[#This Row],[Colonne1]]="HC")=TRUE, "Talon","Conso normale")</f>
        <v>Conso normale</v>
      </c>
    </row>
    <row r="836" spans="1:6">
      <c r="A836" s="6">
        <v>45236.791666666664</v>
      </c>
      <c r="B836" s="7">
        <v>9.8333333300000003</v>
      </c>
      <c r="C836" t="str">
        <f>IF(WEEKDAY(Tableau13[[#This Row],[Données]],11)&gt;5,"W","S")</f>
        <v>S</v>
      </c>
      <c r="D836" t="str" cm="1">
        <f t="array" ref="D836">_xlfn.IFS(
AND(Tableau13[[#This Row],[Jours]]="W",Tableau13[[#This Row],[Colonne1]]="HC"),"Talon",
Tableau13[[#This Row],[Colonne1]]="HP","Consommation normale",
E836="HC","Talon")</f>
        <v>Consommation normale</v>
      </c>
      <c r="E836" s="3" t="str">
        <f>IF(OR(Tableau13[[#This Row],[Données]]-INT(Tableau13[[#This Row],[Données]])&lt;$J$2,Tableau13[[#This Row],[Données]]-INT(Tableau13[[#This Row],[Données]])&gt;=$I$2),"HC","HP")</f>
        <v>HP</v>
      </c>
      <c r="F836" t="str">
        <f>IF(AND(Tableau13[[#This Row],[Jours]]="W",Tableau13[[#This Row],[Colonne1]]="HC")=TRUE, "Talon","Conso normale")</f>
        <v>Conso normale</v>
      </c>
    </row>
    <row r="837" spans="1:6">
      <c r="A837" s="6">
        <v>45236.798611111109</v>
      </c>
      <c r="B837" s="7">
        <v>9.6666666699999997</v>
      </c>
      <c r="C837" t="str">
        <f>IF(WEEKDAY(Tableau13[[#This Row],[Données]],11)&gt;5,"W","S")</f>
        <v>S</v>
      </c>
      <c r="D837" t="str" cm="1">
        <f t="array" ref="D837">_xlfn.IFS(
AND(Tableau13[[#This Row],[Jours]]="W",Tableau13[[#This Row],[Colonne1]]="HC"),"Talon",
Tableau13[[#This Row],[Colonne1]]="HP","Consommation normale",
E837="HC","Talon")</f>
        <v>Consommation normale</v>
      </c>
      <c r="E837" s="3" t="str">
        <f>IF(OR(Tableau13[[#This Row],[Données]]-INT(Tableau13[[#This Row],[Données]])&lt;$J$2,Tableau13[[#This Row],[Données]]-INT(Tableau13[[#This Row],[Données]])&gt;=$I$2),"HC","HP")</f>
        <v>HP</v>
      </c>
      <c r="F837" t="str">
        <f>IF(AND(Tableau13[[#This Row],[Jours]]="W",Tableau13[[#This Row],[Colonne1]]="HC")=TRUE, "Talon","Conso normale")</f>
        <v>Conso normale</v>
      </c>
    </row>
    <row r="838" spans="1:6">
      <c r="A838" s="6">
        <v>45236.805555555555</v>
      </c>
      <c r="B838" s="7">
        <v>9.25</v>
      </c>
      <c r="C838" t="str">
        <f>IF(WEEKDAY(Tableau13[[#This Row],[Données]],11)&gt;5,"W","S")</f>
        <v>S</v>
      </c>
      <c r="D838" t="str" cm="1">
        <f t="array" ref="D838">_xlfn.IFS(
AND(Tableau13[[#This Row],[Jours]]="W",Tableau13[[#This Row],[Colonne1]]="HC"),"Talon",
Tableau13[[#This Row],[Colonne1]]="HP","Consommation normale",
E838="HC","Talon")</f>
        <v>Consommation normale</v>
      </c>
      <c r="E838" s="3" t="str">
        <f>IF(OR(Tableau13[[#This Row],[Données]]-INT(Tableau13[[#This Row],[Données]])&lt;$J$2,Tableau13[[#This Row],[Données]]-INT(Tableau13[[#This Row],[Données]])&gt;=$I$2),"HC","HP")</f>
        <v>HP</v>
      </c>
      <c r="F838" t="str">
        <f>IF(AND(Tableau13[[#This Row],[Jours]]="W",Tableau13[[#This Row],[Colonne1]]="HC")=TRUE, "Talon","Conso normale")</f>
        <v>Conso normale</v>
      </c>
    </row>
    <row r="839" spans="1:6">
      <c r="A839" s="6">
        <v>45236.8125</v>
      </c>
      <c r="B839" s="7">
        <v>9.5</v>
      </c>
      <c r="C839" t="str">
        <f>IF(WEEKDAY(Tableau13[[#This Row],[Données]],11)&gt;5,"W","S")</f>
        <v>S</v>
      </c>
      <c r="D839" t="str" cm="1">
        <f t="array" ref="D839">_xlfn.IFS(
AND(Tableau13[[#This Row],[Jours]]="W",Tableau13[[#This Row],[Colonne1]]="HC"),"Talon",
Tableau13[[#This Row],[Colonne1]]="HP","Consommation normale",
E839="HC","Talon")</f>
        <v>Consommation normale</v>
      </c>
      <c r="E839" s="3" t="str">
        <f>IF(OR(Tableau13[[#This Row],[Données]]-INT(Tableau13[[#This Row],[Données]])&lt;$J$2,Tableau13[[#This Row],[Données]]-INT(Tableau13[[#This Row],[Données]])&gt;=$I$2),"HC","HP")</f>
        <v>HP</v>
      </c>
      <c r="F839" t="str">
        <f>IF(AND(Tableau13[[#This Row],[Jours]]="W",Tableau13[[#This Row],[Colonne1]]="HC")=TRUE, "Talon","Conso normale")</f>
        <v>Conso normale</v>
      </c>
    </row>
    <row r="840" spans="1:6">
      <c r="A840" s="6">
        <v>45236.819444444445</v>
      </c>
      <c r="B840" s="7">
        <v>8.6666666699999997</v>
      </c>
      <c r="C840" t="str">
        <f>IF(WEEKDAY(Tableau13[[#This Row],[Données]],11)&gt;5,"W","S")</f>
        <v>S</v>
      </c>
      <c r="D840" t="str" cm="1">
        <f t="array" ref="D840">_xlfn.IFS(
AND(Tableau13[[#This Row],[Jours]]="W",Tableau13[[#This Row],[Colonne1]]="HC"),"Talon",
Tableau13[[#This Row],[Colonne1]]="HP","Consommation normale",
E840="HC","Talon")</f>
        <v>Consommation normale</v>
      </c>
      <c r="E840" s="3" t="str">
        <f>IF(OR(Tableau13[[#This Row],[Données]]-INT(Tableau13[[#This Row],[Données]])&lt;$J$2,Tableau13[[#This Row],[Données]]-INT(Tableau13[[#This Row],[Données]])&gt;=$I$2),"HC","HP")</f>
        <v>HP</v>
      </c>
      <c r="F840" t="str">
        <f>IF(AND(Tableau13[[#This Row],[Jours]]="W",Tableau13[[#This Row],[Colonne1]]="HC")=TRUE, "Talon","Conso normale")</f>
        <v>Conso normale</v>
      </c>
    </row>
    <row r="841" spans="1:6">
      <c r="A841" s="6">
        <v>45236.826388888891</v>
      </c>
      <c r="B841" s="7">
        <v>9.1666666699999997</v>
      </c>
      <c r="C841" t="str">
        <f>IF(WEEKDAY(Tableau13[[#This Row],[Données]],11)&gt;5,"W","S")</f>
        <v>S</v>
      </c>
      <c r="D841" t="str" cm="1">
        <f t="array" ref="D841">_xlfn.IFS(
AND(Tableau13[[#This Row],[Jours]]="W",Tableau13[[#This Row],[Colonne1]]="HC"),"Talon",
Tableau13[[#This Row],[Colonne1]]="HP","Consommation normale",
E841="HC","Talon")</f>
        <v>Consommation normale</v>
      </c>
      <c r="E841" s="3" t="str">
        <f>IF(OR(Tableau13[[#This Row],[Données]]-INT(Tableau13[[#This Row],[Données]])&lt;$J$2,Tableau13[[#This Row],[Données]]-INT(Tableau13[[#This Row],[Données]])&gt;=$I$2),"HC","HP")</f>
        <v>HP</v>
      </c>
      <c r="F841" t="str">
        <f>IF(AND(Tableau13[[#This Row],[Jours]]="W",Tableau13[[#This Row],[Colonne1]]="HC")=TRUE, "Talon","Conso normale")</f>
        <v>Conso normale</v>
      </c>
    </row>
    <row r="842" spans="1:6">
      <c r="A842" s="6">
        <v>45236.833333333336</v>
      </c>
      <c r="B842" s="7">
        <v>8.4166666699999997</v>
      </c>
      <c r="C842" t="str">
        <f>IF(WEEKDAY(Tableau13[[#This Row],[Données]],11)&gt;5,"W","S")</f>
        <v>S</v>
      </c>
      <c r="D842" t="str" cm="1">
        <f t="array" ref="D842">_xlfn.IFS(
AND(Tableau13[[#This Row],[Jours]]="W",Tableau13[[#This Row],[Colonne1]]="HC"),"Talon",
Tableau13[[#This Row],[Colonne1]]="HP","Consommation normale",
E842="HC","Talon")</f>
        <v>Consommation normale</v>
      </c>
      <c r="E842" s="3" t="str">
        <f>IF(OR(Tableau13[[#This Row],[Données]]-INT(Tableau13[[#This Row],[Données]])&lt;$J$2,Tableau13[[#This Row],[Données]]-INT(Tableau13[[#This Row],[Données]])&gt;=$I$2),"HC","HP")</f>
        <v>HP</v>
      </c>
      <c r="F842" t="str">
        <f>IF(AND(Tableau13[[#This Row],[Jours]]="W",Tableau13[[#This Row],[Colonne1]]="HC")=TRUE, "Talon","Conso normale")</f>
        <v>Conso normale</v>
      </c>
    </row>
    <row r="843" spans="1:6">
      <c r="A843" s="6">
        <v>45236.840277777781</v>
      </c>
      <c r="B843" s="7">
        <v>7.5833333300000003</v>
      </c>
      <c r="C843" t="str">
        <f>IF(WEEKDAY(Tableau13[[#This Row],[Données]],11)&gt;5,"W","S")</f>
        <v>S</v>
      </c>
      <c r="D843" t="str" cm="1">
        <f t="array" ref="D843">_xlfn.IFS(
AND(Tableau13[[#This Row],[Jours]]="W",Tableau13[[#This Row],[Colonne1]]="HC"),"Talon",
Tableau13[[#This Row],[Colonne1]]="HP","Consommation normale",
E843="HC","Talon")</f>
        <v>Consommation normale</v>
      </c>
      <c r="E843" s="3" t="str">
        <f>IF(OR(Tableau13[[#This Row],[Données]]-INT(Tableau13[[#This Row],[Données]])&lt;$J$2,Tableau13[[#This Row],[Données]]-INT(Tableau13[[#This Row],[Données]])&gt;=$I$2),"HC","HP")</f>
        <v>HP</v>
      </c>
      <c r="F843" t="str">
        <f>IF(AND(Tableau13[[#This Row],[Jours]]="W",Tableau13[[#This Row],[Colonne1]]="HC")=TRUE, "Talon","Conso normale")</f>
        <v>Conso normale</v>
      </c>
    </row>
    <row r="844" spans="1:6">
      <c r="A844" s="6">
        <v>45236.847222222219</v>
      </c>
      <c r="B844" s="7">
        <v>6.9166666699999997</v>
      </c>
      <c r="C844" t="str">
        <f>IF(WEEKDAY(Tableau13[[#This Row],[Données]],11)&gt;5,"W","S")</f>
        <v>S</v>
      </c>
      <c r="D844" t="str" cm="1">
        <f t="array" ref="D844">_xlfn.IFS(
AND(Tableau13[[#This Row],[Jours]]="W",Tableau13[[#This Row],[Colonne1]]="HC"),"Talon",
Tableau13[[#This Row],[Colonne1]]="HP","Consommation normale",
E844="HC","Talon")</f>
        <v>Consommation normale</v>
      </c>
      <c r="E844" s="3" t="str">
        <f>IF(OR(Tableau13[[#This Row],[Données]]-INT(Tableau13[[#This Row],[Données]])&lt;$J$2,Tableau13[[#This Row],[Données]]-INT(Tableau13[[#This Row],[Données]])&gt;=$I$2),"HC","HP")</f>
        <v>HP</v>
      </c>
      <c r="F844" t="str">
        <f>IF(AND(Tableau13[[#This Row],[Jours]]="W",Tableau13[[#This Row],[Colonne1]]="HC")=TRUE, "Talon","Conso normale")</f>
        <v>Conso normale</v>
      </c>
    </row>
    <row r="845" spans="1:6">
      <c r="A845" s="6">
        <v>45236.854166666664</v>
      </c>
      <c r="B845" s="7">
        <v>6</v>
      </c>
      <c r="C845" t="str">
        <f>IF(WEEKDAY(Tableau13[[#This Row],[Données]],11)&gt;5,"W","S")</f>
        <v>S</v>
      </c>
      <c r="D845" t="str" cm="1">
        <f t="array" ref="D845">_xlfn.IFS(
AND(Tableau13[[#This Row],[Jours]]="W",Tableau13[[#This Row],[Colonne1]]="HC"),"Talon",
Tableau13[[#This Row],[Colonne1]]="HP","Consommation normale",
E845="HC","Talon")</f>
        <v>Consommation normale</v>
      </c>
      <c r="E845" s="3" t="str">
        <f>IF(OR(Tableau13[[#This Row],[Données]]-INT(Tableau13[[#This Row],[Données]])&lt;$J$2,Tableau13[[#This Row],[Données]]-INT(Tableau13[[#This Row],[Données]])&gt;=$I$2),"HC","HP")</f>
        <v>HP</v>
      </c>
      <c r="F845" t="str">
        <f>IF(AND(Tableau13[[#This Row],[Jours]]="W",Tableau13[[#This Row],[Colonne1]]="HC")=TRUE, "Talon","Conso normale")</f>
        <v>Conso normale</v>
      </c>
    </row>
    <row r="846" spans="1:6">
      <c r="A846" s="6">
        <v>45236.861111111109</v>
      </c>
      <c r="B846" s="7">
        <v>5.1666666699999997</v>
      </c>
      <c r="C846" t="str">
        <f>IF(WEEKDAY(Tableau13[[#This Row],[Données]],11)&gt;5,"W","S")</f>
        <v>S</v>
      </c>
      <c r="D846" t="str" cm="1">
        <f t="array" ref="D846">_xlfn.IFS(
AND(Tableau13[[#This Row],[Jours]]="W",Tableau13[[#This Row],[Colonne1]]="HC"),"Talon",
Tableau13[[#This Row],[Colonne1]]="HP","Consommation normale",
E846="HC","Talon")</f>
        <v>Consommation normale</v>
      </c>
      <c r="E846" s="3" t="str">
        <f>IF(OR(Tableau13[[#This Row],[Données]]-INT(Tableau13[[#This Row],[Données]])&lt;$J$2,Tableau13[[#This Row],[Données]]-INT(Tableau13[[#This Row],[Données]])&gt;=$I$2),"HC","HP")</f>
        <v>HP</v>
      </c>
      <c r="F846" t="str">
        <f>IF(AND(Tableau13[[#This Row],[Jours]]="W",Tableau13[[#This Row],[Colonne1]]="HC")=TRUE, "Talon","Conso normale")</f>
        <v>Conso normale</v>
      </c>
    </row>
    <row r="847" spans="1:6">
      <c r="A847" s="6">
        <v>45236.868055555555</v>
      </c>
      <c r="B847" s="7">
        <v>4.25</v>
      </c>
      <c r="C847" t="str">
        <f>IF(WEEKDAY(Tableau13[[#This Row],[Données]],11)&gt;5,"W","S")</f>
        <v>S</v>
      </c>
      <c r="D847" t="str" cm="1">
        <f t="array" ref="D847">_xlfn.IFS(
AND(Tableau13[[#This Row],[Jours]]="W",Tableau13[[#This Row],[Colonne1]]="HC"),"Talon",
Tableau13[[#This Row],[Colonne1]]="HP","Consommation normale",
E847="HC","Talon")</f>
        <v>Consommation normale</v>
      </c>
      <c r="E847" s="3" t="str">
        <f>IF(OR(Tableau13[[#This Row],[Données]]-INT(Tableau13[[#This Row],[Données]])&lt;$J$2,Tableau13[[#This Row],[Données]]-INT(Tableau13[[#This Row],[Données]])&gt;=$I$2),"HC","HP")</f>
        <v>HP</v>
      </c>
      <c r="F847" t="str">
        <f>IF(AND(Tableau13[[#This Row],[Jours]]="W",Tableau13[[#This Row],[Colonne1]]="HC")=TRUE, "Talon","Conso normale")</f>
        <v>Conso normale</v>
      </c>
    </row>
    <row r="848" spans="1:6">
      <c r="A848" s="6">
        <v>45236.875</v>
      </c>
      <c r="B848" s="7">
        <v>2.4166666700000001</v>
      </c>
      <c r="C848" t="str">
        <f>IF(WEEKDAY(Tableau13[[#This Row],[Données]],11)&gt;5,"W","S")</f>
        <v>S</v>
      </c>
      <c r="D848" t="str" cm="1">
        <f t="array" ref="D848">_xlfn.IFS(
AND(Tableau13[[#This Row],[Jours]]="W",Tableau13[[#This Row],[Colonne1]]="HC"),"Talon",
Tableau13[[#This Row],[Colonne1]]="HP","Consommation normale",
E848="HC","Talon")</f>
        <v>Consommation normale</v>
      </c>
      <c r="E848" s="3" t="str">
        <f>IF(OR(Tableau13[[#This Row],[Données]]-INT(Tableau13[[#This Row],[Données]])&lt;$J$2,Tableau13[[#This Row],[Données]]-INT(Tableau13[[#This Row],[Données]])&gt;=$I$2),"HC","HP")</f>
        <v>HP</v>
      </c>
      <c r="F848" t="str">
        <f>IF(AND(Tableau13[[#This Row],[Jours]]="W",Tableau13[[#This Row],[Colonne1]]="HC")=TRUE, "Talon","Conso normale")</f>
        <v>Conso normale</v>
      </c>
    </row>
    <row r="849" spans="1:6">
      <c r="A849" s="6">
        <v>45236.881944444445</v>
      </c>
      <c r="B849" s="7">
        <v>2.1666666700000001</v>
      </c>
      <c r="C849" t="str">
        <f>IF(WEEKDAY(Tableau13[[#This Row],[Données]],11)&gt;5,"W","S")</f>
        <v>S</v>
      </c>
      <c r="D849" t="str" cm="1">
        <f t="array" ref="D849">_xlfn.IFS(
AND(Tableau13[[#This Row],[Jours]]="W",Tableau13[[#This Row],[Colonne1]]="HC"),"Talon",
Tableau13[[#This Row],[Colonne1]]="HP","Consommation normale",
E849="HC","Talon")</f>
        <v>Consommation normale</v>
      </c>
      <c r="E849" s="3" t="str">
        <f>IF(OR(Tableau13[[#This Row],[Données]]-INT(Tableau13[[#This Row],[Données]])&lt;$J$2,Tableau13[[#This Row],[Données]]-INT(Tableau13[[#This Row],[Données]])&gt;=$I$2),"HC","HP")</f>
        <v>HP</v>
      </c>
      <c r="F849" t="str">
        <f>IF(AND(Tableau13[[#This Row],[Jours]]="W",Tableau13[[#This Row],[Colonne1]]="HC")=TRUE, "Talon","Conso normale")</f>
        <v>Conso normale</v>
      </c>
    </row>
    <row r="850" spans="1:6">
      <c r="A850" s="6">
        <v>45236.888888888891</v>
      </c>
      <c r="B850" s="7">
        <v>2.25</v>
      </c>
      <c r="C850" t="str">
        <f>IF(WEEKDAY(Tableau13[[#This Row],[Données]],11)&gt;5,"W","S")</f>
        <v>S</v>
      </c>
      <c r="D850" t="str" cm="1">
        <f t="array" ref="D850">_xlfn.IFS(
AND(Tableau13[[#This Row],[Jours]]="W",Tableau13[[#This Row],[Colonne1]]="HC"),"Talon",
Tableau13[[#This Row],[Colonne1]]="HP","Consommation normale",
E850="HC","Talon")</f>
        <v>Consommation normale</v>
      </c>
      <c r="E850" s="3" t="str">
        <f>IF(OR(Tableau13[[#This Row],[Données]]-INT(Tableau13[[#This Row],[Données]])&lt;$J$2,Tableau13[[#This Row],[Données]]-INT(Tableau13[[#This Row],[Données]])&gt;=$I$2),"HC","HP")</f>
        <v>HP</v>
      </c>
      <c r="F850" t="str">
        <f>IF(AND(Tableau13[[#This Row],[Jours]]="W",Tableau13[[#This Row],[Colonne1]]="HC")=TRUE, "Talon","Conso normale")</f>
        <v>Conso normale</v>
      </c>
    </row>
    <row r="851" spans="1:6">
      <c r="A851" s="6">
        <v>45236.895833333336</v>
      </c>
      <c r="B851" s="7">
        <v>2.1666666700000001</v>
      </c>
      <c r="C851" t="str">
        <f>IF(WEEKDAY(Tableau13[[#This Row],[Données]],11)&gt;5,"W","S")</f>
        <v>S</v>
      </c>
      <c r="D851" t="str" cm="1">
        <f t="array" ref="D851">_xlfn.IFS(
AND(Tableau13[[#This Row],[Jours]]="W",Tableau13[[#This Row],[Colonne1]]="HC"),"Talon",
Tableau13[[#This Row],[Colonne1]]="HP","Consommation normale",
E851="HC","Talon")</f>
        <v>Consommation normale</v>
      </c>
      <c r="E851" s="3" t="str">
        <f>IF(OR(Tableau13[[#This Row],[Données]]-INT(Tableau13[[#This Row],[Données]])&lt;$J$2,Tableau13[[#This Row],[Données]]-INT(Tableau13[[#This Row],[Données]])&gt;=$I$2),"HC","HP")</f>
        <v>HP</v>
      </c>
      <c r="F851" t="str">
        <f>IF(AND(Tableau13[[#This Row],[Jours]]="W",Tableau13[[#This Row],[Colonne1]]="HC")=TRUE, "Talon","Conso normale")</f>
        <v>Conso normale</v>
      </c>
    </row>
    <row r="852" spans="1:6">
      <c r="A852" s="6">
        <v>45236.902777777781</v>
      </c>
      <c r="B852" s="7">
        <v>2.1666666700000001</v>
      </c>
      <c r="C852" t="str">
        <f>IF(WEEKDAY(Tableau13[[#This Row],[Données]],11)&gt;5,"W","S")</f>
        <v>S</v>
      </c>
      <c r="D852" t="str" cm="1">
        <f t="array" ref="D852">_xlfn.IFS(
AND(Tableau13[[#This Row],[Jours]]="W",Tableau13[[#This Row],[Colonne1]]="HC"),"Talon",
Tableau13[[#This Row],[Colonne1]]="HP","Consommation normale",
E852="HC","Talon")</f>
        <v>Consommation normale</v>
      </c>
      <c r="E852" s="3" t="str">
        <f>IF(OR(Tableau13[[#This Row],[Données]]-INT(Tableau13[[#This Row],[Données]])&lt;$J$2,Tableau13[[#This Row],[Données]]-INT(Tableau13[[#This Row],[Données]])&gt;=$I$2),"HC","HP")</f>
        <v>HP</v>
      </c>
      <c r="F852" t="str">
        <f>IF(AND(Tableau13[[#This Row],[Jours]]="W",Tableau13[[#This Row],[Colonne1]]="HC")=TRUE, "Talon","Conso normale")</f>
        <v>Conso normale</v>
      </c>
    </row>
    <row r="853" spans="1:6">
      <c r="A853" s="6">
        <v>45236.909722222219</v>
      </c>
      <c r="B853" s="7">
        <v>2.1666666700000001</v>
      </c>
      <c r="C853" t="str">
        <f>IF(WEEKDAY(Tableau13[[#This Row],[Données]],11)&gt;5,"W","S")</f>
        <v>S</v>
      </c>
      <c r="D853" t="str" cm="1">
        <f t="array" ref="D853">_xlfn.IFS(
AND(Tableau13[[#This Row],[Jours]]="W",Tableau13[[#This Row],[Colonne1]]="HC"),"Talon",
Tableau13[[#This Row],[Colonne1]]="HP","Consommation normale",
E853="HC","Talon")</f>
        <v>Consommation normale</v>
      </c>
      <c r="E853" s="3" t="str">
        <f>IF(OR(Tableau13[[#This Row],[Données]]-INT(Tableau13[[#This Row],[Données]])&lt;$J$2,Tableau13[[#This Row],[Données]]-INT(Tableau13[[#This Row],[Données]])&gt;=$I$2),"HC","HP")</f>
        <v>HP</v>
      </c>
      <c r="F853" t="str">
        <f>IF(AND(Tableau13[[#This Row],[Jours]]="W",Tableau13[[#This Row],[Colonne1]]="HC")=TRUE, "Talon","Conso normale")</f>
        <v>Conso normale</v>
      </c>
    </row>
    <row r="854" spans="1:6">
      <c r="A854" s="6">
        <v>45236.916666666664</v>
      </c>
      <c r="B854" s="7">
        <v>2.25</v>
      </c>
      <c r="C854" t="str">
        <f>IF(WEEKDAY(Tableau13[[#This Row],[Données]],11)&gt;5,"W","S")</f>
        <v>S</v>
      </c>
      <c r="D854" t="str" cm="1">
        <f t="array" ref="D854">_xlfn.IFS(
AND(Tableau13[[#This Row],[Jours]]="W",Tableau13[[#This Row],[Colonne1]]="HC"),"Talon",
Tableau13[[#This Row],[Colonne1]]="HP","Consommation normale",
E854="HC","Talon")</f>
        <v>Consommation normale</v>
      </c>
      <c r="E854" s="3" t="str">
        <f>IF(OR(Tableau13[[#This Row],[Données]]-INT(Tableau13[[#This Row],[Données]])&lt;$J$2,Tableau13[[#This Row],[Données]]-INT(Tableau13[[#This Row],[Données]])&gt;=$I$2),"HC","HP")</f>
        <v>HP</v>
      </c>
      <c r="F854" t="str">
        <f>IF(AND(Tableau13[[#This Row],[Jours]]="W",Tableau13[[#This Row],[Colonne1]]="HC")=TRUE, "Talon","Conso normale")</f>
        <v>Conso normale</v>
      </c>
    </row>
    <row r="855" spans="1:6">
      <c r="A855" s="6">
        <v>45236.923611111109</v>
      </c>
      <c r="B855" s="7">
        <v>2.1666666700000001</v>
      </c>
      <c r="C855" t="str">
        <f>IF(WEEKDAY(Tableau13[[#This Row],[Données]],11)&gt;5,"W","S")</f>
        <v>S</v>
      </c>
      <c r="D855" t="str" cm="1">
        <f t="array" ref="D855">_xlfn.IFS(
AND(Tableau13[[#This Row],[Jours]]="W",Tableau13[[#This Row],[Colonne1]]="HC"),"Talon",
Tableau13[[#This Row],[Colonne1]]="HP","Consommation normale",
E855="HC","Talon")</f>
        <v>Talon</v>
      </c>
      <c r="E855" s="3" t="str">
        <f>IF(OR(Tableau13[[#This Row],[Données]]-INT(Tableau13[[#This Row],[Données]])&lt;$J$2,Tableau13[[#This Row],[Données]]-INT(Tableau13[[#This Row],[Données]])&gt;=$I$2),"HC","HP")</f>
        <v>HC</v>
      </c>
      <c r="F855" t="str">
        <f>IF(AND(Tableau13[[#This Row],[Jours]]="W",Tableau13[[#This Row],[Colonne1]]="HC")=TRUE, "Talon","Conso normale")</f>
        <v>Conso normale</v>
      </c>
    </row>
    <row r="856" spans="1:6">
      <c r="A856" s="6">
        <v>45236.930555555555</v>
      </c>
      <c r="B856" s="7">
        <v>2.1666666700000001</v>
      </c>
      <c r="C856" t="str">
        <f>IF(WEEKDAY(Tableau13[[#This Row],[Données]],11)&gt;5,"W","S")</f>
        <v>S</v>
      </c>
      <c r="D856" t="str" cm="1">
        <f t="array" ref="D856">_xlfn.IFS(
AND(Tableau13[[#This Row],[Jours]]="W",Tableau13[[#This Row],[Colonne1]]="HC"),"Talon",
Tableau13[[#This Row],[Colonne1]]="HP","Consommation normale",
E856="HC","Talon")</f>
        <v>Talon</v>
      </c>
      <c r="E856" s="3" t="str">
        <f>IF(OR(Tableau13[[#This Row],[Données]]-INT(Tableau13[[#This Row],[Données]])&lt;$J$2,Tableau13[[#This Row],[Données]]-INT(Tableau13[[#This Row],[Données]])&gt;=$I$2),"HC","HP")</f>
        <v>HC</v>
      </c>
      <c r="F856" t="str">
        <f>IF(AND(Tableau13[[#This Row],[Jours]]="W",Tableau13[[#This Row],[Colonne1]]="HC")=TRUE, "Talon","Conso normale")</f>
        <v>Conso normale</v>
      </c>
    </row>
    <row r="857" spans="1:6">
      <c r="A857" s="6">
        <v>45236.9375</v>
      </c>
      <c r="B857" s="7">
        <v>2.1666666700000001</v>
      </c>
      <c r="C857" t="str">
        <f>IF(WEEKDAY(Tableau13[[#This Row],[Données]],11)&gt;5,"W","S")</f>
        <v>S</v>
      </c>
      <c r="D857" t="str" cm="1">
        <f t="array" ref="D857">_xlfn.IFS(
AND(Tableau13[[#This Row],[Jours]]="W",Tableau13[[#This Row],[Colonne1]]="HC"),"Talon",
Tableau13[[#This Row],[Colonne1]]="HP","Consommation normale",
E857="HC","Talon")</f>
        <v>Talon</v>
      </c>
      <c r="E857" s="3" t="str">
        <f>IF(OR(Tableau13[[#This Row],[Données]]-INT(Tableau13[[#This Row],[Données]])&lt;$J$2,Tableau13[[#This Row],[Données]]-INT(Tableau13[[#This Row],[Données]])&gt;=$I$2),"HC","HP")</f>
        <v>HC</v>
      </c>
      <c r="F857" t="str">
        <f>IF(AND(Tableau13[[#This Row],[Jours]]="W",Tableau13[[#This Row],[Colonne1]]="HC")=TRUE, "Talon","Conso normale")</f>
        <v>Conso normale</v>
      </c>
    </row>
    <row r="858" spans="1:6">
      <c r="A858" s="6">
        <v>45236.944444444445</v>
      </c>
      <c r="B858" s="7">
        <v>2.1666666700000001</v>
      </c>
      <c r="C858" t="str">
        <f>IF(WEEKDAY(Tableau13[[#This Row],[Données]],11)&gt;5,"W","S")</f>
        <v>S</v>
      </c>
      <c r="D858" t="str" cm="1">
        <f t="array" ref="D858">_xlfn.IFS(
AND(Tableau13[[#This Row],[Jours]]="W",Tableau13[[#This Row],[Colonne1]]="HC"),"Talon",
Tableau13[[#This Row],[Colonne1]]="HP","Consommation normale",
E858="HC","Talon")</f>
        <v>Talon</v>
      </c>
      <c r="E858" s="3" t="str">
        <f>IF(OR(Tableau13[[#This Row],[Données]]-INT(Tableau13[[#This Row],[Données]])&lt;$J$2,Tableau13[[#This Row],[Données]]-INT(Tableau13[[#This Row],[Données]])&gt;=$I$2),"HC","HP")</f>
        <v>HC</v>
      </c>
      <c r="F858" t="str">
        <f>IF(AND(Tableau13[[#This Row],[Jours]]="W",Tableau13[[#This Row],[Colonne1]]="HC")=TRUE, "Talon","Conso normale")</f>
        <v>Conso normale</v>
      </c>
    </row>
    <row r="859" spans="1:6">
      <c r="A859" s="6">
        <v>45236.951388888891</v>
      </c>
      <c r="B859" s="7">
        <v>2.0833333299999999</v>
      </c>
      <c r="C859" t="str">
        <f>IF(WEEKDAY(Tableau13[[#This Row],[Données]],11)&gt;5,"W","S")</f>
        <v>S</v>
      </c>
      <c r="D859" t="str" cm="1">
        <f t="array" ref="D859">_xlfn.IFS(
AND(Tableau13[[#This Row],[Jours]]="W",Tableau13[[#This Row],[Colonne1]]="HC"),"Talon",
Tableau13[[#This Row],[Colonne1]]="HP","Consommation normale",
E859="HC","Talon")</f>
        <v>Talon</v>
      </c>
      <c r="E859" s="3" t="str">
        <f>IF(OR(Tableau13[[#This Row],[Données]]-INT(Tableau13[[#This Row],[Données]])&lt;$J$2,Tableau13[[#This Row],[Données]]-INT(Tableau13[[#This Row],[Données]])&gt;=$I$2),"HC","HP")</f>
        <v>HC</v>
      </c>
      <c r="F859" t="str">
        <f>IF(AND(Tableau13[[#This Row],[Jours]]="W",Tableau13[[#This Row],[Colonne1]]="HC")=TRUE, "Talon","Conso normale")</f>
        <v>Conso normale</v>
      </c>
    </row>
    <row r="860" spans="1:6">
      <c r="A860" s="6">
        <v>45236.958333333336</v>
      </c>
      <c r="B860" s="7">
        <v>2.25</v>
      </c>
      <c r="C860" t="str">
        <f>IF(WEEKDAY(Tableau13[[#This Row],[Données]],11)&gt;5,"W","S")</f>
        <v>S</v>
      </c>
      <c r="D860" t="str" cm="1">
        <f t="array" ref="D860">_xlfn.IFS(
AND(Tableau13[[#This Row],[Jours]]="W",Tableau13[[#This Row],[Colonne1]]="HC"),"Talon",
Tableau13[[#This Row],[Colonne1]]="HP","Consommation normale",
E860="HC","Talon")</f>
        <v>Talon</v>
      </c>
      <c r="E860" s="3" t="str">
        <f>IF(OR(Tableau13[[#This Row],[Données]]-INT(Tableau13[[#This Row],[Données]])&lt;$J$2,Tableau13[[#This Row],[Données]]-INT(Tableau13[[#This Row],[Données]])&gt;=$I$2),"HC","HP")</f>
        <v>HC</v>
      </c>
      <c r="F860" t="str">
        <f>IF(AND(Tableau13[[#This Row],[Jours]]="W",Tableau13[[#This Row],[Colonne1]]="HC")=TRUE, "Talon","Conso normale")</f>
        <v>Conso normale</v>
      </c>
    </row>
    <row r="861" spans="1:6">
      <c r="A861" s="6">
        <v>45236.965277777781</v>
      </c>
      <c r="B861" s="7">
        <v>2.1666666700000001</v>
      </c>
      <c r="C861" t="str">
        <f>IF(WEEKDAY(Tableau13[[#This Row],[Données]],11)&gt;5,"W","S")</f>
        <v>S</v>
      </c>
      <c r="D861" t="str" cm="1">
        <f t="array" ref="D861">_xlfn.IFS(
AND(Tableau13[[#This Row],[Jours]]="W",Tableau13[[#This Row],[Colonne1]]="HC"),"Talon",
Tableau13[[#This Row],[Colonne1]]="HP","Consommation normale",
E861="HC","Talon")</f>
        <v>Talon</v>
      </c>
      <c r="E861" s="3" t="str">
        <f>IF(OR(Tableau13[[#This Row],[Données]]-INT(Tableau13[[#This Row],[Données]])&lt;$J$2,Tableau13[[#This Row],[Données]]-INT(Tableau13[[#This Row],[Données]])&gt;=$I$2),"HC","HP")</f>
        <v>HC</v>
      </c>
      <c r="F861" t="str">
        <f>IF(AND(Tableau13[[#This Row],[Jours]]="W",Tableau13[[#This Row],[Colonne1]]="HC")=TRUE, "Talon","Conso normale")</f>
        <v>Conso normale</v>
      </c>
    </row>
    <row r="862" spans="1:6">
      <c r="A862" s="6">
        <v>45236.972222222219</v>
      </c>
      <c r="B862" s="7">
        <v>2.1666666700000001</v>
      </c>
      <c r="C862" t="str">
        <f>IF(WEEKDAY(Tableau13[[#This Row],[Données]],11)&gt;5,"W","S")</f>
        <v>S</v>
      </c>
      <c r="D862" t="str" cm="1">
        <f t="array" ref="D862">_xlfn.IFS(
AND(Tableau13[[#This Row],[Jours]]="W",Tableau13[[#This Row],[Colonne1]]="HC"),"Talon",
Tableau13[[#This Row],[Colonne1]]="HP","Consommation normale",
E862="HC","Talon")</f>
        <v>Talon</v>
      </c>
      <c r="E862" s="3" t="str">
        <f>IF(OR(Tableau13[[#This Row],[Données]]-INT(Tableau13[[#This Row],[Données]])&lt;$J$2,Tableau13[[#This Row],[Données]]-INT(Tableau13[[#This Row],[Données]])&gt;=$I$2),"HC","HP")</f>
        <v>HC</v>
      </c>
      <c r="F862" t="str">
        <f>IF(AND(Tableau13[[#This Row],[Jours]]="W",Tableau13[[#This Row],[Colonne1]]="HC")=TRUE, "Talon","Conso normale")</f>
        <v>Conso normale</v>
      </c>
    </row>
    <row r="863" spans="1:6">
      <c r="A863" s="6">
        <v>45236.979166666664</v>
      </c>
      <c r="B863" s="7">
        <v>2.1666666700000001</v>
      </c>
      <c r="C863" t="str">
        <f>IF(WEEKDAY(Tableau13[[#This Row],[Données]],11)&gt;5,"W","S")</f>
        <v>S</v>
      </c>
      <c r="D863" t="str" cm="1">
        <f t="array" ref="D863">_xlfn.IFS(
AND(Tableau13[[#This Row],[Jours]]="W",Tableau13[[#This Row],[Colonne1]]="HC"),"Talon",
Tableau13[[#This Row],[Colonne1]]="HP","Consommation normale",
E863="HC","Talon")</f>
        <v>Talon</v>
      </c>
      <c r="E863" s="3" t="str">
        <f>IF(OR(Tableau13[[#This Row],[Données]]-INT(Tableau13[[#This Row],[Données]])&lt;$J$2,Tableau13[[#This Row],[Données]]-INT(Tableau13[[#This Row],[Données]])&gt;=$I$2),"HC","HP")</f>
        <v>HC</v>
      </c>
      <c r="F863" t="str">
        <f>IF(AND(Tableau13[[#This Row],[Jours]]="W",Tableau13[[#This Row],[Colonne1]]="HC")=TRUE, "Talon","Conso normale")</f>
        <v>Conso normale</v>
      </c>
    </row>
    <row r="864" spans="1:6">
      <c r="A864" s="6">
        <v>45236.986111111109</v>
      </c>
      <c r="B864" s="7">
        <v>2.1666666700000001</v>
      </c>
      <c r="C864" t="str">
        <f>IF(WEEKDAY(Tableau13[[#This Row],[Données]],11)&gt;5,"W","S")</f>
        <v>S</v>
      </c>
      <c r="D864" t="str" cm="1">
        <f t="array" ref="D864">_xlfn.IFS(
AND(Tableau13[[#This Row],[Jours]]="W",Tableau13[[#This Row],[Colonne1]]="HC"),"Talon",
Tableau13[[#This Row],[Colonne1]]="HP","Consommation normale",
E864="HC","Talon")</f>
        <v>Talon</v>
      </c>
      <c r="E864" s="3" t="str">
        <f>IF(OR(Tableau13[[#This Row],[Données]]-INT(Tableau13[[#This Row],[Données]])&lt;$J$2,Tableau13[[#This Row],[Données]]-INT(Tableau13[[#This Row],[Données]])&gt;=$I$2),"HC","HP")</f>
        <v>HC</v>
      </c>
      <c r="F864" t="str">
        <f>IF(AND(Tableau13[[#This Row],[Jours]]="W",Tableau13[[#This Row],[Colonne1]]="HC")=TRUE, "Talon","Conso normale")</f>
        <v>Conso normale</v>
      </c>
    </row>
    <row r="865" spans="1:6">
      <c r="A865" s="6">
        <v>45236.993055555555</v>
      </c>
      <c r="B865" s="7">
        <v>2.25</v>
      </c>
      <c r="C865" t="str">
        <f>IF(WEEKDAY(Tableau13[[#This Row],[Données]],11)&gt;5,"W","S")</f>
        <v>S</v>
      </c>
      <c r="D865" t="str" cm="1">
        <f t="array" ref="D865">_xlfn.IFS(
AND(Tableau13[[#This Row],[Jours]]="W",Tableau13[[#This Row],[Colonne1]]="HC"),"Talon",
Tableau13[[#This Row],[Colonne1]]="HP","Consommation normale",
E865="HC","Talon")</f>
        <v>Talon</v>
      </c>
      <c r="E865" s="3" t="str">
        <f>IF(OR(Tableau13[[#This Row],[Données]]-INT(Tableau13[[#This Row],[Données]])&lt;$J$2,Tableau13[[#This Row],[Données]]-INT(Tableau13[[#This Row],[Données]])&gt;=$I$2),"HC","HP")</f>
        <v>HC</v>
      </c>
      <c r="F865" t="str">
        <f>IF(AND(Tableau13[[#This Row],[Jours]]="W",Tableau13[[#This Row],[Colonne1]]="HC")=TRUE, "Talon","Conso normale")</f>
        <v>Conso normale</v>
      </c>
    </row>
    <row r="866" spans="1:6">
      <c r="A866" s="6">
        <v>45237</v>
      </c>
      <c r="B866" s="7">
        <v>2.0833333299999999</v>
      </c>
      <c r="C866" t="str">
        <f>IF(WEEKDAY(Tableau13[[#This Row],[Données]],11)&gt;5,"W","S")</f>
        <v>S</v>
      </c>
      <c r="D866" t="str" cm="1">
        <f t="array" ref="D866">_xlfn.IFS(
AND(Tableau13[[#This Row],[Jours]]="W",Tableau13[[#This Row],[Colonne1]]="HC"),"Talon",
Tableau13[[#This Row],[Colonne1]]="HP","Consommation normale",
E866="HC","Talon")</f>
        <v>Talon</v>
      </c>
      <c r="E866" s="3" t="str">
        <f>IF(OR(Tableau13[[#This Row],[Données]]-INT(Tableau13[[#This Row],[Données]])&lt;$J$2,Tableau13[[#This Row],[Données]]-INT(Tableau13[[#This Row],[Données]])&gt;=$I$2),"HC","HP")</f>
        <v>HC</v>
      </c>
      <c r="F866" t="str">
        <f>IF(AND(Tableau13[[#This Row],[Jours]]="W",Tableau13[[#This Row],[Colonne1]]="HC")=TRUE, "Talon","Conso normale")</f>
        <v>Conso normale</v>
      </c>
    </row>
    <row r="867" spans="1:6">
      <c r="A867" s="6">
        <v>45237.006944444445</v>
      </c>
      <c r="B867" s="7">
        <v>2.25</v>
      </c>
      <c r="C867" t="str">
        <f>IF(WEEKDAY(Tableau13[[#This Row],[Données]],11)&gt;5,"W","S")</f>
        <v>S</v>
      </c>
      <c r="D867" t="str" cm="1">
        <f t="array" ref="D867">_xlfn.IFS(
AND(Tableau13[[#This Row],[Jours]]="W",Tableau13[[#This Row],[Colonne1]]="HC"),"Talon",
Tableau13[[#This Row],[Colonne1]]="HP","Consommation normale",
E867="HC","Talon")</f>
        <v>Talon</v>
      </c>
      <c r="E867" s="3" t="str">
        <f>IF(OR(Tableau13[[#This Row],[Données]]-INT(Tableau13[[#This Row],[Données]])&lt;$J$2,Tableau13[[#This Row],[Données]]-INT(Tableau13[[#This Row],[Données]])&gt;=$I$2),"HC","HP")</f>
        <v>HC</v>
      </c>
      <c r="F867" t="str">
        <f>IF(AND(Tableau13[[#This Row],[Jours]]="W",Tableau13[[#This Row],[Colonne1]]="HC")=TRUE, "Talon","Conso normale")</f>
        <v>Conso normale</v>
      </c>
    </row>
    <row r="868" spans="1:6">
      <c r="A868" s="6">
        <v>45237.013888888891</v>
      </c>
      <c r="B868" s="7">
        <v>2.1666666700000001</v>
      </c>
      <c r="C868" t="str">
        <f>IF(WEEKDAY(Tableau13[[#This Row],[Données]],11)&gt;5,"W","S")</f>
        <v>S</v>
      </c>
      <c r="D868" t="str" cm="1">
        <f t="array" ref="D868">_xlfn.IFS(
AND(Tableau13[[#This Row],[Jours]]="W",Tableau13[[#This Row],[Colonne1]]="HC"),"Talon",
Tableau13[[#This Row],[Colonne1]]="HP","Consommation normale",
E868="HC","Talon")</f>
        <v>Talon</v>
      </c>
      <c r="E868" s="3" t="str">
        <f>IF(OR(Tableau13[[#This Row],[Données]]-INT(Tableau13[[#This Row],[Données]])&lt;$J$2,Tableau13[[#This Row],[Données]]-INT(Tableau13[[#This Row],[Données]])&gt;=$I$2),"HC","HP")</f>
        <v>HC</v>
      </c>
      <c r="F868" t="str">
        <f>IF(AND(Tableau13[[#This Row],[Jours]]="W",Tableau13[[#This Row],[Colonne1]]="HC")=TRUE, "Talon","Conso normale")</f>
        <v>Conso normale</v>
      </c>
    </row>
    <row r="869" spans="1:6">
      <c r="A869" s="6">
        <v>45237.020833333336</v>
      </c>
      <c r="B869" s="7">
        <v>2.1666666700000001</v>
      </c>
      <c r="C869" t="str">
        <f>IF(WEEKDAY(Tableau13[[#This Row],[Données]],11)&gt;5,"W","S")</f>
        <v>S</v>
      </c>
      <c r="D869" t="str" cm="1">
        <f t="array" ref="D869">_xlfn.IFS(
AND(Tableau13[[#This Row],[Jours]]="W",Tableau13[[#This Row],[Colonne1]]="HC"),"Talon",
Tableau13[[#This Row],[Colonne1]]="HP","Consommation normale",
E869="HC","Talon")</f>
        <v>Talon</v>
      </c>
      <c r="E869" s="3" t="str">
        <f>IF(OR(Tableau13[[#This Row],[Données]]-INT(Tableau13[[#This Row],[Données]])&lt;$J$2,Tableau13[[#This Row],[Données]]-INT(Tableau13[[#This Row],[Données]])&gt;=$I$2),"HC","HP")</f>
        <v>HC</v>
      </c>
      <c r="F869" t="str">
        <f>IF(AND(Tableau13[[#This Row],[Jours]]="W",Tableau13[[#This Row],[Colonne1]]="HC")=TRUE, "Talon","Conso normale")</f>
        <v>Conso normale</v>
      </c>
    </row>
    <row r="870" spans="1:6">
      <c r="A870" s="6">
        <v>45237.027777777781</v>
      </c>
      <c r="B870" s="7">
        <v>2.1666666700000001</v>
      </c>
      <c r="C870" t="str">
        <f>IF(WEEKDAY(Tableau13[[#This Row],[Données]],11)&gt;5,"W","S")</f>
        <v>S</v>
      </c>
      <c r="D870" t="str" cm="1">
        <f t="array" ref="D870">_xlfn.IFS(
AND(Tableau13[[#This Row],[Jours]]="W",Tableau13[[#This Row],[Colonne1]]="HC"),"Talon",
Tableau13[[#This Row],[Colonne1]]="HP","Consommation normale",
E870="HC","Talon")</f>
        <v>Talon</v>
      </c>
      <c r="E870" s="3" t="str">
        <f>IF(OR(Tableau13[[#This Row],[Données]]-INT(Tableau13[[#This Row],[Données]])&lt;$J$2,Tableau13[[#This Row],[Données]]-INT(Tableau13[[#This Row],[Données]])&gt;=$I$2),"HC","HP")</f>
        <v>HC</v>
      </c>
      <c r="F870" t="str">
        <f>IF(AND(Tableau13[[#This Row],[Jours]]="W",Tableau13[[#This Row],[Colonne1]]="HC")=TRUE, "Talon","Conso normale")</f>
        <v>Conso normale</v>
      </c>
    </row>
    <row r="871" spans="1:6">
      <c r="A871" s="6">
        <v>45237.034722222219</v>
      </c>
      <c r="B871" s="7">
        <v>2.1666666700000001</v>
      </c>
      <c r="C871" t="str">
        <f>IF(WEEKDAY(Tableau13[[#This Row],[Données]],11)&gt;5,"W","S")</f>
        <v>S</v>
      </c>
      <c r="D871" t="str" cm="1">
        <f t="array" ref="D871">_xlfn.IFS(
AND(Tableau13[[#This Row],[Jours]]="W",Tableau13[[#This Row],[Colonne1]]="HC"),"Talon",
Tableau13[[#This Row],[Colonne1]]="HP","Consommation normale",
E871="HC","Talon")</f>
        <v>Talon</v>
      </c>
      <c r="E871" s="3" t="str">
        <f>IF(OR(Tableau13[[#This Row],[Données]]-INT(Tableau13[[#This Row],[Données]])&lt;$J$2,Tableau13[[#This Row],[Données]]-INT(Tableau13[[#This Row],[Données]])&gt;=$I$2),"HC","HP")</f>
        <v>HC</v>
      </c>
      <c r="F871" t="str">
        <f>IF(AND(Tableau13[[#This Row],[Jours]]="W",Tableau13[[#This Row],[Colonne1]]="HC")=TRUE, "Talon","Conso normale")</f>
        <v>Conso normale</v>
      </c>
    </row>
    <row r="872" spans="1:6">
      <c r="A872" s="6">
        <v>45237.041666666664</v>
      </c>
      <c r="B872" s="7">
        <v>2.0833333299999999</v>
      </c>
      <c r="C872" t="str">
        <f>IF(WEEKDAY(Tableau13[[#This Row],[Données]],11)&gt;5,"W","S")</f>
        <v>S</v>
      </c>
      <c r="D872" t="str" cm="1">
        <f t="array" ref="D872">_xlfn.IFS(
AND(Tableau13[[#This Row],[Jours]]="W",Tableau13[[#This Row],[Colonne1]]="HC"),"Talon",
Tableau13[[#This Row],[Colonne1]]="HP","Consommation normale",
E872="HC","Talon")</f>
        <v>Talon</v>
      </c>
      <c r="E872" s="3" t="str">
        <f>IF(OR(Tableau13[[#This Row],[Données]]-INT(Tableau13[[#This Row],[Données]])&lt;$J$2,Tableau13[[#This Row],[Données]]-INT(Tableau13[[#This Row],[Données]])&gt;=$I$2),"HC","HP")</f>
        <v>HC</v>
      </c>
      <c r="F872" t="str">
        <f>IF(AND(Tableau13[[#This Row],[Jours]]="W",Tableau13[[#This Row],[Colonne1]]="HC")=TRUE, "Talon","Conso normale")</f>
        <v>Conso normale</v>
      </c>
    </row>
    <row r="873" spans="1:6">
      <c r="A873" s="6">
        <v>45237.048611111109</v>
      </c>
      <c r="B873" s="7">
        <v>2.3333333299999999</v>
      </c>
      <c r="C873" t="str">
        <f>IF(WEEKDAY(Tableau13[[#This Row],[Données]],11)&gt;5,"W","S")</f>
        <v>S</v>
      </c>
      <c r="D873" t="str" cm="1">
        <f t="array" ref="D873">_xlfn.IFS(
AND(Tableau13[[#This Row],[Jours]]="W",Tableau13[[#This Row],[Colonne1]]="HC"),"Talon",
Tableau13[[#This Row],[Colonne1]]="HP","Consommation normale",
E873="HC","Talon")</f>
        <v>Talon</v>
      </c>
      <c r="E873" s="3" t="str">
        <f>IF(OR(Tableau13[[#This Row],[Données]]-INT(Tableau13[[#This Row],[Données]])&lt;$J$2,Tableau13[[#This Row],[Données]]-INT(Tableau13[[#This Row],[Données]])&gt;=$I$2),"HC","HP")</f>
        <v>HC</v>
      </c>
      <c r="F873" t="str">
        <f>IF(AND(Tableau13[[#This Row],[Jours]]="W",Tableau13[[#This Row],[Colonne1]]="HC")=TRUE, "Talon","Conso normale")</f>
        <v>Conso normale</v>
      </c>
    </row>
    <row r="874" spans="1:6">
      <c r="A874" s="6">
        <v>45237.055555555555</v>
      </c>
      <c r="B874" s="7">
        <v>2.1666666700000001</v>
      </c>
      <c r="C874" t="str">
        <f>IF(WEEKDAY(Tableau13[[#This Row],[Données]],11)&gt;5,"W","S")</f>
        <v>S</v>
      </c>
      <c r="D874" t="str" cm="1">
        <f t="array" ref="D874">_xlfn.IFS(
AND(Tableau13[[#This Row],[Jours]]="W",Tableau13[[#This Row],[Colonne1]]="HC"),"Talon",
Tableau13[[#This Row],[Colonne1]]="HP","Consommation normale",
E874="HC","Talon")</f>
        <v>Talon</v>
      </c>
      <c r="E874" s="3" t="str">
        <f>IF(OR(Tableau13[[#This Row],[Données]]-INT(Tableau13[[#This Row],[Données]])&lt;$J$2,Tableau13[[#This Row],[Données]]-INT(Tableau13[[#This Row],[Données]])&gt;=$I$2),"HC","HP")</f>
        <v>HC</v>
      </c>
      <c r="F874" t="str">
        <f>IF(AND(Tableau13[[#This Row],[Jours]]="W",Tableau13[[#This Row],[Colonne1]]="HC")=TRUE, "Talon","Conso normale")</f>
        <v>Conso normale</v>
      </c>
    </row>
    <row r="875" spans="1:6">
      <c r="A875" s="6">
        <v>45237.0625</v>
      </c>
      <c r="B875" s="7">
        <v>2.1666666700000001</v>
      </c>
      <c r="C875" t="str">
        <f>IF(WEEKDAY(Tableau13[[#This Row],[Données]],11)&gt;5,"W","S")</f>
        <v>S</v>
      </c>
      <c r="D875" t="str" cm="1">
        <f t="array" ref="D875">_xlfn.IFS(
AND(Tableau13[[#This Row],[Jours]]="W",Tableau13[[#This Row],[Colonne1]]="HC"),"Talon",
Tableau13[[#This Row],[Colonne1]]="HP","Consommation normale",
E875="HC","Talon")</f>
        <v>Talon</v>
      </c>
      <c r="E875" s="3" t="str">
        <f>IF(OR(Tableau13[[#This Row],[Données]]-INT(Tableau13[[#This Row],[Données]])&lt;$J$2,Tableau13[[#This Row],[Données]]-INT(Tableau13[[#This Row],[Données]])&gt;=$I$2),"HC","HP")</f>
        <v>HC</v>
      </c>
      <c r="F875" t="str">
        <f>IF(AND(Tableau13[[#This Row],[Jours]]="W",Tableau13[[#This Row],[Colonne1]]="HC")=TRUE, "Talon","Conso normale")</f>
        <v>Conso normale</v>
      </c>
    </row>
    <row r="876" spans="1:6">
      <c r="A876" s="6">
        <v>45237.069444444445</v>
      </c>
      <c r="B876" s="7">
        <v>2.1666666700000001</v>
      </c>
      <c r="C876" t="str">
        <f>IF(WEEKDAY(Tableau13[[#This Row],[Données]],11)&gt;5,"W","S")</f>
        <v>S</v>
      </c>
      <c r="D876" t="str" cm="1">
        <f t="array" ref="D876">_xlfn.IFS(
AND(Tableau13[[#This Row],[Jours]]="W",Tableau13[[#This Row],[Colonne1]]="HC"),"Talon",
Tableau13[[#This Row],[Colonne1]]="HP","Consommation normale",
E876="HC","Talon")</f>
        <v>Talon</v>
      </c>
      <c r="E876" s="3" t="str">
        <f>IF(OR(Tableau13[[#This Row],[Données]]-INT(Tableau13[[#This Row],[Données]])&lt;$J$2,Tableau13[[#This Row],[Données]]-INT(Tableau13[[#This Row],[Données]])&gt;=$I$2),"HC","HP")</f>
        <v>HC</v>
      </c>
      <c r="F876" t="str">
        <f>IF(AND(Tableau13[[#This Row],[Jours]]="W",Tableau13[[#This Row],[Colonne1]]="HC")=TRUE, "Talon","Conso normale")</f>
        <v>Conso normale</v>
      </c>
    </row>
    <row r="877" spans="1:6">
      <c r="A877" s="6">
        <v>45237.076388888891</v>
      </c>
      <c r="B877" s="7">
        <v>2.1666666700000001</v>
      </c>
      <c r="C877" t="str">
        <f>IF(WEEKDAY(Tableau13[[#This Row],[Données]],11)&gt;5,"W","S")</f>
        <v>S</v>
      </c>
      <c r="D877" t="str" cm="1">
        <f t="array" ref="D877">_xlfn.IFS(
AND(Tableau13[[#This Row],[Jours]]="W",Tableau13[[#This Row],[Colonne1]]="HC"),"Talon",
Tableau13[[#This Row],[Colonne1]]="HP","Consommation normale",
E877="HC","Talon")</f>
        <v>Talon</v>
      </c>
      <c r="E877" s="3" t="str">
        <f>IF(OR(Tableau13[[#This Row],[Données]]-INT(Tableau13[[#This Row],[Données]])&lt;$J$2,Tableau13[[#This Row],[Données]]-INT(Tableau13[[#This Row],[Données]])&gt;=$I$2),"HC","HP")</f>
        <v>HC</v>
      </c>
      <c r="F877" t="str">
        <f>IF(AND(Tableau13[[#This Row],[Jours]]="W",Tableau13[[#This Row],[Colonne1]]="HC")=TRUE, "Talon","Conso normale")</f>
        <v>Conso normale</v>
      </c>
    </row>
    <row r="878" spans="1:6">
      <c r="A878" s="6">
        <v>45237.083333333336</v>
      </c>
      <c r="B878" s="7">
        <v>2.1666666700000001</v>
      </c>
      <c r="C878" t="str">
        <f>IF(WEEKDAY(Tableau13[[#This Row],[Données]],11)&gt;5,"W","S")</f>
        <v>S</v>
      </c>
      <c r="D878" t="str" cm="1">
        <f t="array" ref="D878">_xlfn.IFS(
AND(Tableau13[[#This Row],[Jours]]="W",Tableau13[[#This Row],[Colonne1]]="HC"),"Talon",
Tableau13[[#This Row],[Colonne1]]="HP","Consommation normale",
E878="HC","Talon")</f>
        <v>Talon</v>
      </c>
      <c r="E878" s="3" t="str">
        <f>IF(OR(Tableau13[[#This Row],[Données]]-INT(Tableau13[[#This Row],[Données]])&lt;$J$2,Tableau13[[#This Row],[Données]]-INT(Tableau13[[#This Row],[Données]])&gt;=$I$2),"HC","HP")</f>
        <v>HC</v>
      </c>
      <c r="F878" t="str">
        <f>IF(AND(Tableau13[[#This Row],[Jours]]="W",Tableau13[[#This Row],[Colonne1]]="HC")=TRUE, "Talon","Conso normale")</f>
        <v>Conso normale</v>
      </c>
    </row>
    <row r="879" spans="1:6">
      <c r="A879" s="6">
        <v>45237.090277777781</v>
      </c>
      <c r="B879" s="7">
        <v>2.0833333299999999</v>
      </c>
      <c r="C879" t="str">
        <f>IF(WEEKDAY(Tableau13[[#This Row],[Données]],11)&gt;5,"W","S")</f>
        <v>S</v>
      </c>
      <c r="D879" t="str" cm="1">
        <f t="array" ref="D879">_xlfn.IFS(
AND(Tableau13[[#This Row],[Jours]]="W",Tableau13[[#This Row],[Colonne1]]="HC"),"Talon",
Tableau13[[#This Row],[Colonne1]]="HP","Consommation normale",
E879="HC","Talon")</f>
        <v>Talon</v>
      </c>
      <c r="E879" s="3" t="str">
        <f>IF(OR(Tableau13[[#This Row],[Données]]-INT(Tableau13[[#This Row],[Données]])&lt;$J$2,Tableau13[[#This Row],[Données]]-INT(Tableau13[[#This Row],[Données]])&gt;=$I$2),"HC","HP")</f>
        <v>HC</v>
      </c>
      <c r="F879" t="str">
        <f>IF(AND(Tableau13[[#This Row],[Jours]]="W",Tableau13[[#This Row],[Colonne1]]="HC")=TRUE, "Talon","Conso normale")</f>
        <v>Conso normale</v>
      </c>
    </row>
    <row r="880" spans="1:6">
      <c r="A880" s="6">
        <v>45237.097222222219</v>
      </c>
      <c r="B880" s="7">
        <v>2.1666666700000001</v>
      </c>
      <c r="C880" t="str">
        <f>IF(WEEKDAY(Tableau13[[#This Row],[Données]],11)&gt;5,"W","S")</f>
        <v>S</v>
      </c>
      <c r="D880" t="str" cm="1">
        <f t="array" ref="D880">_xlfn.IFS(
AND(Tableau13[[#This Row],[Jours]]="W",Tableau13[[#This Row],[Colonne1]]="HC"),"Talon",
Tableau13[[#This Row],[Colonne1]]="HP","Consommation normale",
E880="HC","Talon")</f>
        <v>Talon</v>
      </c>
      <c r="E880" s="3" t="str">
        <f>IF(OR(Tableau13[[#This Row],[Données]]-INT(Tableau13[[#This Row],[Données]])&lt;$J$2,Tableau13[[#This Row],[Données]]-INT(Tableau13[[#This Row],[Données]])&gt;=$I$2),"HC","HP")</f>
        <v>HC</v>
      </c>
      <c r="F880" t="str">
        <f>IF(AND(Tableau13[[#This Row],[Jours]]="W",Tableau13[[#This Row],[Colonne1]]="HC")=TRUE, "Talon","Conso normale")</f>
        <v>Conso normale</v>
      </c>
    </row>
    <row r="881" spans="1:6">
      <c r="A881" s="6">
        <v>45237.104166666664</v>
      </c>
      <c r="B881" s="7">
        <v>2.1666666700000001</v>
      </c>
      <c r="C881" t="str">
        <f>IF(WEEKDAY(Tableau13[[#This Row],[Données]],11)&gt;5,"W","S")</f>
        <v>S</v>
      </c>
      <c r="D881" t="str" cm="1">
        <f t="array" ref="D881">_xlfn.IFS(
AND(Tableau13[[#This Row],[Jours]]="W",Tableau13[[#This Row],[Colonne1]]="HC"),"Talon",
Tableau13[[#This Row],[Colonne1]]="HP","Consommation normale",
E881="HC","Talon")</f>
        <v>Talon</v>
      </c>
      <c r="E881" s="3" t="str">
        <f>IF(OR(Tableau13[[#This Row],[Données]]-INT(Tableau13[[#This Row],[Données]])&lt;$J$2,Tableau13[[#This Row],[Données]]-INT(Tableau13[[#This Row],[Données]])&gt;=$I$2),"HC","HP")</f>
        <v>HC</v>
      </c>
      <c r="F881" t="str">
        <f>IF(AND(Tableau13[[#This Row],[Jours]]="W",Tableau13[[#This Row],[Colonne1]]="HC")=TRUE, "Talon","Conso normale")</f>
        <v>Conso normale</v>
      </c>
    </row>
    <row r="882" spans="1:6">
      <c r="A882" s="6">
        <v>45237.111111111109</v>
      </c>
      <c r="B882" s="7">
        <v>2.1666666700000001</v>
      </c>
      <c r="C882" t="str">
        <f>IF(WEEKDAY(Tableau13[[#This Row],[Données]],11)&gt;5,"W","S")</f>
        <v>S</v>
      </c>
      <c r="D882" t="str" cm="1">
        <f t="array" ref="D882">_xlfn.IFS(
AND(Tableau13[[#This Row],[Jours]]="W",Tableau13[[#This Row],[Colonne1]]="HC"),"Talon",
Tableau13[[#This Row],[Colonne1]]="HP","Consommation normale",
E882="HC","Talon")</f>
        <v>Talon</v>
      </c>
      <c r="E882" s="3" t="str">
        <f>IF(OR(Tableau13[[#This Row],[Données]]-INT(Tableau13[[#This Row],[Données]])&lt;$J$2,Tableau13[[#This Row],[Données]]-INT(Tableau13[[#This Row],[Données]])&gt;=$I$2),"HC","HP")</f>
        <v>HC</v>
      </c>
      <c r="F882" t="str">
        <f>IF(AND(Tableau13[[#This Row],[Jours]]="W",Tableau13[[#This Row],[Colonne1]]="HC")=TRUE, "Talon","Conso normale")</f>
        <v>Conso normale</v>
      </c>
    </row>
    <row r="883" spans="1:6">
      <c r="A883" s="6">
        <v>45237.118055555555</v>
      </c>
      <c r="B883" s="7">
        <v>2.1666666700000001</v>
      </c>
      <c r="C883" t="str">
        <f>IF(WEEKDAY(Tableau13[[#This Row],[Données]],11)&gt;5,"W","S")</f>
        <v>S</v>
      </c>
      <c r="D883" t="str" cm="1">
        <f t="array" ref="D883">_xlfn.IFS(
AND(Tableau13[[#This Row],[Jours]]="W",Tableau13[[#This Row],[Colonne1]]="HC"),"Talon",
Tableau13[[#This Row],[Colonne1]]="HP","Consommation normale",
E883="HC","Talon")</f>
        <v>Talon</v>
      </c>
      <c r="E883" s="3" t="str">
        <f>IF(OR(Tableau13[[#This Row],[Données]]-INT(Tableau13[[#This Row],[Données]])&lt;$J$2,Tableau13[[#This Row],[Données]]-INT(Tableau13[[#This Row],[Données]])&gt;=$I$2),"HC","HP")</f>
        <v>HC</v>
      </c>
      <c r="F883" t="str">
        <f>IF(AND(Tableau13[[#This Row],[Jours]]="W",Tableau13[[#This Row],[Colonne1]]="HC")=TRUE, "Talon","Conso normale")</f>
        <v>Conso normale</v>
      </c>
    </row>
    <row r="884" spans="1:6">
      <c r="A884" s="6">
        <v>45237.125</v>
      </c>
      <c r="B884" s="7">
        <v>2.1666666700000001</v>
      </c>
      <c r="C884" t="str">
        <f>IF(WEEKDAY(Tableau13[[#This Row],[Données]],11)&gt;5,"W","S")</f>
        <v>S</v>
      </c>
      <c r="D884" t="str" cm="1">
        <f t="array" ref="D884">_xlfn.IFS(
AND(Tableau13[[#This Row],[Jours]]="W",Tableau13[[#This Row],[Colonne1]]="HC"),"Talon",
Tableau13[[#This Row],[Colonne1]]="HP","Consommation normale",
E884="HC","Talon")</f>
        <v>Talon</v>
      </c>
      <c r="E884" s="3" t="str">
        <f>IF(OR(Tableau13[[#This Row],[Données]]-INT(Tableau13[[#This Row],[Données]])&lt;$J$2,Tableau13[[#This Row],[Données]]-INT(Tableau13[[#This Row],[Données]])&gt;=$I$2),"HC","HP")</f>
        <v>HC</v>
      </c>
      <c r="F884" t="str">
        <f>IF(AND(Tableau13[[#This Row],[Jours]]="W",Tableau13[[#This Row],[Colonne1]]="HC")=TRUE, "Talon","Conso normale")</f>
        <v>Conso normale</v>
      </c>
    </row>
    <row r="885" spans="1:6">
      <c r="A885" s="6">
        <v>45237.131944444445</v>
      </c>
      <c r="B885" s="7">
        <v>2.1666666700000001</v>
      </c>
      <c r="C885" t="str">
        <f>IF(WEEKDAY(Tableau13[[#This Row],[Données]],11)&gt;5,"W","S")</f>
        <v>S</v>
      </c>
      <c r="D885" t="str" cm="1">
        <f t="array" ref="D885">_xlfn.IFS(
AND(Tableau13[[#This Row],[Jours]]="W",Tableau13[[#This Row],[Colonne1]]="HC"),"Talon",
Tableau13[[#This Row],[Colonne1]]="HP","Consommation normale",
E885="HC","Talon")</f>
        <v>Talon</v>
      </c>
      <c r="E885" s="3" t="str">
        <f>IF(OR(Tableau13[[#This Row],[Données]]-INT(Tableau13[[#This Row],[Données]])&lt;$J$2,Tableau13[[#This Row],[Données]]-INT(Tableau13[[#This Row],[Données]])&gt;=$I$2),"HC","HP")</f>
        <v>HC</v>
      </c>
      <c r="F885" t="str">
        <f>IF(AND(Tableau13[[#This Row],[Jours]]="W",Tableau13[[#This Row],[Colonne1]]="HC")=TRUE, "Talon","Conso normale")</f>
        <v>Conso normale</v>
      </c>
    </row>
    <row r="886" spans="1:6">
      <c r="A886" s="6">
        <v>45237.138888888891</v>
      </c>
      <c r="B886" s="7">
        <v>2.1666666700000001</v>
      </c>
      <c r="C886" t="str">
        <f>IF(WEEKDAY(Tableau13[[#This Row],[Données]],11)&gt;5,"W","S")</f>
        <v>S</v>
      </c>
      <c r="D886" t="str" cm="1">
        <f t="array" ref="D886">_xlfn.IFS(
AND(Tableau13[[#This Row],[Jours]]="W",Tableau13[[#This Row],[Colonne1]]="HC"),"Talon",
Tableau13[[#This Row],[Colonne1]]="HP","Consommation normale",
E886="HC","Talon")</f>
        <v>Talon</v>
      </c>
      <c r="E886" s="3" t="str">
        <f>IF(OR(Tableau13[[#This Row],[Données]]-INT(Tableau13[[#This Row],[Données]])&lt;$J$2,Tableau13[[#This Row],[Données]]-INT(Tableau13[[#This Row],[Données]])&gt;=$I$2),"HC","HP")</f>
        <v>HC</v>
      </c>
      <c r="F886" t="str">
        <f>IF(AND(Tableau13[[#This Row],[Jours]]="W",Tableau13[[#This Row],[Colonne1]]="HC")=TRUE, "Talon","Conso normale")</f>
        <v>Conso normale</v>
      </c>
    </row>
    <row r="887" spans="1:6">
      <c r="A887" s="6">
        <v>45237.145833333336</v>
      </c>
      <c r="B887" s="7">
        <v>2.3333333299999999</v>
      </c>
      <c r="C887" t="str">
        <f>IF(WEEKDAY(Tableau13[[#This Row],[Données]],11)&gt;5,"W","S")</f>
        <v>S</v>
      </c>
      <c r="D887" t="str" cm="1">
        <f t="array" ref="D887">_xlfn.IFS(
AND(Tableau13[[#This Row],[Jours]]="W",Tableau13[[#This Row],[Colonne1]]="HC"),"Talon",
Tableau13[[#This Row],[Colonne1]]="HP","Consommation normale",
E887="HC","Talon")</f>
        <v>Talon</v>
      </c>
      <c r="E887" s="3" t="str">
        <f>IF(OR(Tableau13[[#This Row],[Données]]-INT(Tableau13[[#This Row],[Données]])&lt;$J$2,Tableau13[[#This Row],[Données]]-INT(Tableau13[[#This Row],[Données]])&gt;=$I$2),"HC","HP")</f>
        <v>HC</v>
      </c>
      <c r="F887" t="str">
        <f>IF(AND(Tableau13[[#This Row],[Jours]]="W",Tableau13[[#This Row],[Colonne1]]="HC")=TRUE, "Talon","Conso normale")</f>
        <v>Conso normale</v>
      </c>
    </row>
    <row r="888" spans="1:6">
      <c r="A888" s="6">
        <v>45237.152777777781</v>
      </c>
      <c r="B888" s="7">
        <v>2.5833333299999999</v>
      </c>
      <c r="C888" t="str">
        <f>IF(WEEKDAY(Tableau13[[#This Row],[Données]],11)&gt;5,"W","S")</f>
        <v>S</v>
      </c>
      <c r="D888" t="str" cm="1">
        <f t="array" ref="D888">_xlfn.IFS(
AND(Tableau13[[#This Row],[Jours]]="W",Tableau13[[#This Row],[Colonne1]]="HC"),"Talon",
Tableau13[[#This Row],[Colonne1]]="HP","Consommation normale",
E888="HC","Talon")</f>
        <v>Talon</v>
      </c>
      <c r="E888" s="3" t="str">
        <f>IF(OR(Tableau13[[#This Row],[Données]]-INT(Tableau13[[#This Row],[Données]])&lt;$J$2,Tableau13[[#This Row],[Données]]-INT(Tableau13[[#This Row],[Données]])&gt;=$I$2),"HC","HP")</f>
        <v>HC</v>
      </c>
      <c r="F888" t="str">
        <f>IF(AND(Tableau13[[#This Row],[Jours]]="W",Tableau13[[#This Row],[Colonne1]]="HC")=TRUE, "Talon","Conso normale")</f>
        <v>Conso normale</v>
      </c>
    </row>
    <row r="889" spans="1:6">
      <c r="A889" s="6">
        <v>45237.159722222219</v>
      </c>
      <c r="B889" s="7">
        <v>2.5</v>
      </c>
      <c r="C889" t="str">
        <f>IF(WEEKDAY(Tableau13[[#This Row],[Données]],11)&gt;5,"W","S")</f>
        <v>S</v>
      </c>
      <c r="D889" t="str" cm="1">
        <f t="array" ref="D889">_xlfn.IFS(
AND(Tableau13[[#This Row],[Jours]]="W",Tableau13[[#This Row],[Colonne1]]="HC"),"Talon",
Tableau13[[#This Row],[Colonne1]]="HP","Consommation normale",
E889="HC","Talon")</f>
        <v>Talon</v>
      </c>
      <c r="E889" s="3" t="str">
        <f>IF(OR(Tableau13[[#This Row],[Données]]-INT(Tableau13[[#This Row],[Données]])&lt;$J$2,Tableau13[[#This Row],[Données]]-INT(Tableau13[[#This Row],[Données]])&gt;=$I$2),"HC","HP")</f>
        <v>HC</v>
      </c>
      <c r="F889" t="str">
        <f>IF(AND(Tableau13[[#This Row],[Jours]]="W",Tableau13[[#This Row],[Colonne1]]="HC")=TRUE, "Talon","Conso normale")</f>
        <v>Conso normale</v>
      </c>
    </row>
    <row r="890" spans="1:6">
      <c r="A890" s="6">
        <v>45237.166666666664</v>
      </c>
      <c r="B890" s="7">
        <v>2.5833333299999999</v>
      </c>
      <c r="C890" t="str">
        <f>IF(WEEKDAY(Tableau13[[#This Row],[Données]],11)&gt;5,"W","S")</f>
        <v>S</v>
      </c>
      <c r="D890" t="str" cm="1">
        <f t="array" ref="D890">_xlfn.IFS(
AND(Tableau13[[#This Row],[Jours]]="W",Tableau13[[#This Row],[Colonne1]]="HC"),"Talon",
Tableau13[[#This Row],[Colonne1]]="HP","Consommation normale",
E890="HC","Talon")</f>
        <v>Talon</v>
      </c>
      <c r="E890" s="3" t="str">
        <f>IF(OR(Tableau13[[#This Row],[Données]]-INT(Tableau13[[#This Row],[Données]])&lt;$J$2,Tableau13[[#This Row],[Données]]-INT(Tableau13[[#This Row],[Données]])&gt;=$I$2),"HC","HP")</f>
        <v>HC</v>
      </c>
      <c r="F890" t="str">
        <f>IF(AND(Tableau13[[#This Row],[Jours]]="W",Tableau13[[#This Row],[Colonne1]]="HC")=TRUE, "Talon","Conso normale")</f>
        <v>Conso normale</v>
      </c>
    </row>
    <row r="891" spans="1:6">
      <c r="A891" s="6">
        <v>45237.173611111109</v>
      </c>
      <c r="B891" s="7">
        <v>2.6666666700000001</v>
      </c>
      <c r="C891" t="str">
        <f>IF(WEEKDAY(Tableau13[[#This Row],[Données]],11)&gt;5,"W","S")</f>
        <v>S</v>
      </c>
      <c r="D891" t="str" cm="1">
        <f t="array" ref="D891">_xlfn.IFS(
AND(Tableau13[[#This Row],[Jours]]="W",Tableau13[[#This Row],[Colonne1]]="HC"),"Talon",
Tableau13[[#This Row],[Colonne1]]="HP","Consommation normale",
E891="HC","Talon")</f>
        <v>Talon</v>
      </c>
      <c r="E891" s="3" t="str">
        <f>IF(OR(Tableau13[[#This Row],[Données]]-INT(Tableau13[[#This Row],[Données]])&lt;$J$2,Tableau13[[#This Row],[Données]]-INT(Tableau13[[#This Row],[Données]])&gt;=$I$2),"HC","HP")</f>
        <v>HC</v>
      </c>
      <c r="F891" t="str">
        <f>IF(AND(Tableau13[[#This Row],[Jours]]="W",Tableau13[[#This Row],[Colonne1]]="HC")=TRUE, "Talon","Conso normale")</f>
        <v>Conso normale</v>
      </c>
    </row>
    <row r="892" spans="1:6">
      <c r="A892" s="6">
        <v>45237.180555555555</v>
      </c>
      <c r="B892" s="7">
        <v>2.5833333299999999</v>
      </c>
      <c r="C892" t="str">
        <f>IF(WEEKDAY(Tableau13[[#This Row],[Données]],11)&gt;5,"W","S")</f>
        <v>S</v>
      </c>
      <c r="D892" t="str" cm="1">
        <f t="array" ref="D892">_xlfn.IFS(
AND(Tableau13[[#This Row],[Jours]]="W",Tableau13[[#This Row],[Colonne1]]="HC"),"Talon",
Tableau13[[#This Row],[Colonne1]]="HP","Consommation normale",
E892="HC","Talon")</f>
        <v>Talon</v>
      </c>
      <c r="E892" s="3" t="str">
        <f>IF(OR(Tableau13[[#This Row],[Données]]-INT(Tableau13[[#This Row],[Données]])&lt;$J$2,Tableau13[[#This Row],[Données]]-INT(Tableau13[[#This Row],[Données]])&gt;=$I$2),"HC","HP")</f>
        <v>HC</v>
      </c>
      <c r="F892" t="str">
        <f>IF(AND(Tableau13[[#This Row],[Jours]]="W",Tableau13[[#This Row],[Colonne1]]="HC")=TRUE, "Talon","Conso normale")</f>
        <v>Conso normale</v>
      </c>
    </row>
    <row r="893" spans="1:6">
      <c r="A893" s="6">
        <v>45237.1875</v>
      </c>
      <c r="B893" s="7">
        <v>2.5</v>
      </c>
      <c r="C893" t="str">
        <f>IF(WEEKDAY(Tableau13[[#This Row],[Données]],11)&gt;5,"W","S")</f>
        <v>S</v>
      </c>
      <c r="D893" t="str" cm="1">
        <f t="array" ref="D893">_xlfn.IFS(
AND(Tableau13[[#This Row],[Jours]]="W",Tableau13[[#This Row],[Colonne1]]="HC"),"Talon",
Tableau13[[#This Row],[Colonne1]]="HP","Consommation normale",
E893="HC","Talon")</f>
        <v>Talon</v>
      </c>
      <c r="E893" s="3" t="str">
        <f>IF(OR(Tableau13[[#This Row],[Données]]-INT(Tableau13[[#This Row],[Données]])&lt;$J$2,Tableau13[[#This Row],[Données]]-INT(Tableau13[[#This Row],[Données]])&gt;=$I$2),"HC","HP")</f>
        <v>HC</v>
      </c>
      <c r="F893" t="str">
        <f>IF(AND(Tableau13[[#This Row],[Jours]]="W",Tableau13[[#This Row],[Colonne1]]="HC")=TRUE, "Talon","Conso normale")</f>
        <v>Conso normale</v>
      </c>
    </row>
    <row r="894" spans="1:6">
      <c r="A894" s="6">
        <v>45237.194444444445</v>
      </c>
      <c r="B894" s="7">
        <v>3</v>
      </c>
      <c r="C894" t="str">
        <f>IF(WEEKDAY(Tableau13[[#This Row],[Données]],11)&gt;5,"W","S")</f>
        <v>S</v>
      </c>
      <c r="D894" t="str" cm="1">
        <f t="array" ref="D894">_xlfn.IFS(
AND(Tableau13[[#This Row],[Jours]]="W",Tableau13[[#This Row],[Colonne1]]="HC"),"Talon",
Tableau13[[#This Row],[Colonne1]]="HP","Consommation normale",
E894="HC","Talon")</f>
        <v>Talon</v>
      </c>
      <c r="E894" s="3" t="str">
        <f>IF(OR(Tableau13[[#This Row],[Données]]-INT(Tableau13[[#This Row],[Données]])&lt;$J$2,Tableau13[[#This Row],[Données]]-INT(Tableau13[[#This Row],[Données]])&gt;=$I$2),"HC","HP")</f>
        <v>HC</v>
      </c>
      <c r="F894" t="str">
        <f>IF(AND(Tableau13[[#This Row],[Jours]]="W",Tableau13[[#This Row],[Colonne1]]="HC")=TRUE, "Talon","Conso normale")</f>
        <v>Conso normale</v>
      </c>
    </row>
    <row r="895" spans="1:6">
      <c r="A895" s="6">
        <v>45237.201388888891</v>
      </c>
      <c r="B895" s="7">
        <v>4.3333333300000003</v>
      </c>
      <c r="C895" t="str">
        <f>IF(WEEKDAY(Tableau13[[#This Row],[Données]],11)&gt;5,"W","S")</f>
        <v>S</v>
      </c>
      <c r="D895" t="str" cm="1">
        <f t="array" ref="D895">_xlfn.IFS(
AND(Tableau13[[#This Row],[Jours]]="W",Tableau13[[#This Row],[Colonne1]]="HC"),"Talon",
Tableau13[[#This Row],[Colonne1]]="HP","Consommation normale",
E895="HC","Talon")</f>
        <v>Talon</v>
      </c>
      <c r="E895" s="3" t="str">
        <f>IF(OR(Tableau13[[#This Row],[Données]]-INT(Tableau13[[#This Row],[Données]])&lt;$J$2,Tableau13[[#This Row],[Données]]-INT(Tableau13[[#This Row],[Données]])&gt;=$I$2),"HC","HP")</f>
        <v>HC</v>
      </c>
      <c r="F895" t="str">
        <f>IF(AND(Tableau13[[#This Row],[Jours]]="W",Tableau13[[#This Row],[Colonne1]]="HC")=TRUE, "Talon","Conso normale")</f>
        <v>Conso normale</v>
      </c>
    </row>
    <row r="896" spans="1:6">
      <c r="A896" s="6">
        <v>45237.208333333336</v>
      </c>
      <c r="B896" s="7">
        <v>6.5833333300000003</v>
      </c>
      <c r="C896" t="str">
        <f>IF(WEEKDAY(Tableau13[[#This Row],[Données]],11)&gt;5,"W","S")</f>
        <v>S</v>
      </c>
      <c r="D896" t="str" cm="1">
        <f t="array" ref="D896">_xlfn.IFS(
AND(Tableau13[[#This Row],[Jours]]="W",Tableau13[[#This Row],[Colonne1]]="HC"),"Talon",
Tableau13[[#This Row],[Colonne1]]="HP","Consommation normale",
E896="HC","Talon")</f>
        <v>Talon</v>
      </c>
      <c r="E896" s="3" t="str">
        <f>IF(OR(Tableau13[[#This Row],[Données]]-INT(Tableau13[[#This Row],[Données]])&lt;$J$2,Tableau13[[#This Row],[Données]]-INT(Tableau13[[#This Row],[Données]])&gt;=$I$2),"HC","HP")</f>
        <v>HC</v>
      </c>
      <c r="F896" t="str">
        <f>IF(AND(Tableau13[[#This Row],[Jours]]="W",Tableau13[[#This Row],[Colonne1]]="HC")=TRUE, "Talon","Conso normale")</f>
        <v>Conso normale</v>
      </c>
    </row>
    <row r="897" spans="1:6">
      <c r="A897" s="6">
        <v>45237.215277777781</v>
      </c>
      <c r="B897" s="7">
        <v>7.6666666699999997</v>
      </c>
      <c r="C897" t="str">
        <f>IF(WEEKDAY(Tableau13[[#This Row],[Données]],11)&gt;5,"W","S")</f>
        <v>S</v>
      </c>
      <c r="D897" t="str" cm="1">
        <f t="array" ref="D897">_xlfn.IFS(
AND(Tableau13[[#This Row],[Jours]]="W",Tableau13[[#This Row],[Colonne1]]="HC"),"Talon",
Tableau13[[#This Row],[Colonne1]]="HP","Consommation normale",
E897="HC","Talon")</f>
        <v>Talon</v>
      </c>
      <c r="E897" s="3" t="str">
        <f>IF(OR(Tableau13[[#This Row],[Données]]-INT(Tableau13[[#This Row],[Données]])&lt;$J$2,Tableau13[[#This Row],[Données]]-INT(Tableau13[[#This Row],[Données]])&gt;=$I$2),"HC","HP")</f>
        <v>HC</v>
      </c>
      <c r="F897" t="str">
        <f>IF(AND(Tableau13[[#This Row],[Jours]]="W",Tableau13[[#This Row],[Colonne1]]="HC")=TRUE, "Talon","Conso normale")</f>
        <v>Conso normale</v>
      </c>
    </row>
    <row r="898" spans="1:6">
      <c r="A898" s="6">
        <v>45237.222222222219</v>
      </c>
      <c r="B898" s="7">
        <v>8.3333333300000003</v>
      </c>
      <c r="C898" t="str">
        <f>IF(WEEKDAY(Tableau13[[#This Row],[Données]],11)&gt;5,"W","S")</f>
        <v>S</v>
      </c>
      <c r="D898" t="str" cm="1">
        <f t="array" ref="D898">_xlfn.IFS(
AND(Tableau13[[#This Row],[Jours]]="W",Tableau13[[#This Row],[Colonne1]]="HC"),"Talon",
Tableau13[[#This Row],[Colonne1]]="HP","Consommation normale",
E898="HC","Talon")</f>
        <v>Talon</v>
      </c>
      <c r="E898" s="3" t="str">
        <f>IF(OR(Tableau13[[#This Row],[Données]]-INT(Tableau13[[#This Row],[Données]])&lt;$J$2,Tableau13[[#This Row],[Données]]-INT(Tableau13[[#This Row],[Données]])&gt;=$I$2),"HC","HP")</f>
        <v>HC</v>
      </c>
      <c r="F898" t="str">
        <f>IF(AND(Tableau13[[#This Row],[Jours]]="W",Tableau13[[#This Row],[Colonne1]]="HC")=TRUE, "Talon","Conso normale")</f>
        <v>Conso normale</v>
      </c>
    </row>
    <row r="899" spans="1:6">
      <c r="A899" s="6">
        <v>45237.229166666664</v>
      </c>
      <c r="B899" s="7">
        <v>8.5</v>
      </c>
      <c r="C899" t="str">
        <f>IF(WEEKDAY(Tableau13[[#This Row],[Données]],11)&gt;5,"W","S")</f>
        <v>S</v>
      </c>
      <c r="D899" t="str" cm="1">
        <f t="array" ref="D899">_xlfn.IFS(
AND(Tableau13[[#This Row],[Jours]]="W",Tableau13[[#This Row],[Colonne1]]="HC"),"Talon",
Tableau13[[#This Row],[Colonne1]]="HP","Consommation normale",
E899="HC","Talon")</f>
        <v>Talon</v>
      </c>
      <c r="E899" s="3" t="str">
        <f>IF(OR(Tableau13[[#This Row],[Données]]-INT(Tableau13[[#This Row],[Données]])&lt;$J$2,Tableau13[[#This Row],[Données]]-INT(Tableau13[[#This Row],[Données]])&gt;=$I$2),"HC","HP")</f>
        <v>HC</v>
      </c>
      <c r="F899" t="str">
        <f>IF(AND(Tableau13[[#This Row],[Jours]]="W",Tableau13[[#This Row],[Colonne1]]="HC")=TRUE, "Talon","Conso normale")</f>
        <v>Conso normale</v>
      </c>
    </row>
    <row r="900" spans="1:6">
      <c r="A900" s="6">
        <v>45237.236111111109</v>
      </c>
      <c r="B900" s="7">
        <v>8.75</v>
      </c>
      <c r="C900" t="str">
        <f>IF(WEEKDAY(Tableau13[[#This Row],[Données]],11)&gt;5,"W","S")</f>
        <v>S</v>
      </c>
      <c r="D900" t="str" cm="1">
        <f t="array" ref="D900">_xlfn.IFS(
AND(Tableau13[[#This Row],[Jours]]="W",Tableau13[[#This Row],[Colonne1]]="HC"),"Talon",
Tableau13[[#This Row],[Colonne1]]="HP","Consommation normale",
E900="HC","Talon")</f>
        <v>Talon</v>
      </c>
      <c r="E900" s="3" t="str">
        <f>IF(OR(Tableau13[[#This Row],[Données]]-INT(Tableau13[[#This Row],[Données]])&lt;$J$2,Tableau13[[#This Row],[Données]]-INT(Tableau13[[#This Row],[Données]])&gt;=$I$2),"HC","HP")</f>
        <v>HC</v>
      </c>
      <c r="F900" t="str">
        <f>IF(AND(Tableau13[[#This Row],[Jours]]="W",Tableau13[[#This Row],[Colonne1]]="HC")=TRUE, "Talon","Conso normale")</f>
        <v>Conso normale</v>
      </c>
    </row>
    <row r="901" spans="1:6">
      <c r="A901" s="6">
        <v>45237.243055555555</v>
      </c>
      <c r="B901" s="7">
        <v>9</v>
      </c>
      <c r="C901" t="str">
        <f>IF(WEEKDAY(Tableau13[[#This Row],[Données]],11)&gt;5,"W","S")</f>
        <v>S</v>
      </c>
      <c r="D901" t="str" cm="1">
        <f t="array" ref="D901">_xlfn.IFS(
AND(Tableau13[[#This Row],[Jours]]="W",Tableau13[[#This Row],[Colonne1]]="HC"),"Talon",
Tableau13[[#This Row],[Colonne1]]="HP","Consommation normale",
E901="HC","Talon")</f>
        <v>Talon</v>
      </c>
      <c r="E901" s="3" t="str">
        <f>IF(OR(Tableau13[[#This Row],[Données]]-INT(Tableau13[[#This Row],[Données]])&lt;$J$2,Tableau13[[#This Row],[Données]]-INT(Tableau13[[#This Row],[Données]])&gt;=$I$2),"HC","HP")</f>
        <v>HC</v>
      </c>
      <c r="F901" t="str">
        <f>IF(AND(Tableau13[[#This Row],[Jours]]="W",Tableau13[[#This Row],[Colonne1]]="HC")=TRUE, "Talon","Conso normale")</f>
        <v>Conso normale</v>
      </c>
    </row>
    <row r="902" spans="1:6">
      <c r="A902" s="6">
        <v>45237.25</v>
      </c>
      <c r="B902" s="7">
        <v>9.3333333300000003</v>
      </c>
      <c r="C902" t="str">
        <f>IF(WEEKDAY(Tableau13[[#This Row],[Données]],11)&gt;5,"W","S")</f>
        <v>S</v>
      </c>
      <c r="D902" t="str" cm="1">
        <f t="array" ref="D902">_xlfn.IFS(
AND(Tableau13[[#This Row],[Jours]]="W",Tableau13[[#This Row],[Colonne1]]="HC"),"Talon",
Tableau13[[#This Row],[Colonne1]]="HP","Consommation normale",
E902="HC","Talon")</f>
        <v>Consommation normale</v>
      </c>
      <c r="E902" s="3" t="str">
        <f>IF(OR(Tableau13[[#This Row],[Données]]-INT(Tableau13[[#This Row],[Données]])&lt;$J$2,Tableau13[[#This Row],[Données]]-INT(Tableau13[[#This Row],[Données]])&gt;=$I$2),"HC","HP")</f>
        <v>HP</v>
      </c>
      <c r="F902" t="str">
        <f>IF(AND(Tableau13[[#This Row],[Jours]]="W",Tableau13[[#This Row],[Colonne1]]="HC")=TRUE, "Talon","Conso normale")</f>
        <v>Conso normale</v>
      </c>
    </row>
    <row r="903" spans="1:6">
      <c r="A903" s="6">
        <v>45237.256944444445</v>
      </c>
      <c r="B903" s="7">
        <v>9.25</v>
      </c>
      <c r="C903" t="str">
        <f>IF(WEEKDAY(Tableau13[[#This Row],[Données]],11)&gt;5,"W","S")</f>
        <v>S</v>
      </c>
      <c r="D903" t="str" cm="1">
        <f t="array" ref="D903">_xlfn.IFS(
AND(Tableau13[[#This Row],[Jours]]="W",Tableau13[[#This Row],[Colonne1]]="HC"),"Talon",
Tableau13[[#This Row],[Colonne1]]="HP","Consommation normale",
E903="HC","Talon")</f>
        <v>Consommation normale</v>
      </c>
      <c r="E903" s="3" t="str">
        <f>IF(OR(Tableau13[[#This Row],[Données]]-INT(Tableau13[[#This Row],[Données]])&lt;$J$2,Tableau13[[#This Row],[Données]]-INT(Tableau13[[#This Row],[Données]])&gt;=$I$2),"HC","HP")</f>
        <v>HP</v>
      </c>
      <c r="F903" t="str">
        <f>IF(AND(Tableau13[[#This Row],[Jours]]="W",Tableau13[[#This Row],[Colonne1]]="HC")=TRUE, "Talon","Conso normale")</f>
        <v>Conso normale</v>
      </c>
    </row>
    <row r="904" spans="1:6">
      <c r="A904" s="6">
        <v>45237.263888888891</v>
      </c>
      <c r="B904" s="7">
        <v>8.8333333300000003</v>
      </c>
      <c r="C904" t="str">
        <f>IF(WEEKDAY(Tableau13[[#This Row],[Données]],11)&gt;5,"W","S")</f>
        <v>S</v>
      </c>
      <c r="D904" t="str" cm="1">
        <f t="array" ref="D904">_xlfn.IFS(
AND(Tableau13[[#This Row],[Jours]]="W",Tableau13[[#This Row],[Colonne1]]="HC"),"Talon",
Tableau13[[#This Row],[Colonne1]]="HP","Consommation normale",
E904="HC","Talon")</f>
        <v>Consommation normale</v>
      </c>
      <c r="E904" s="3" t="str">
        <f>IF(OR(Tableau13[[#This Row],[Données]]-INT(Tableau13[[#This Row],[Données]])&lt;$J$2,Tableau13[[#This Row],[Données]]-INT(Tableau13[[#This Row],[Données]])&gt;=$I$2),"HC","HP")</f>
        <v>HP</v>
      </c>
      <c r="F904" t="str">
        <f>IF(AND(Tableau13[[#This Row],[Jours]]="W",Tableau13[[#This Row],[Colonne1]]="HC")=TRUE, "Talon","Conso normale")</f>
        <v>Conso normale</v>
      </c>
    </row>
    <row r="905" spans="1:6">
      <c r="A905" s="6">
        <v>45237.270833333336</v>
      </c>
      <c r="B905" s="7">
        <v>9</v>
      </c>
      <c r="C905" t="str">
        <f>IF(WEEKDAY(Tableau13[[#This Row],[Données]],11)&gt;5,"W","S")</f>
        <v>S</v>
      </c>
      <c r="D905" t="str" cm="1">
        <f t="array" ref="D905">_xlfn.IFS(
AND(Tableau13[[#This Row],[Jours]]="W",Tableau13[[#This Row],[Colonne1]]="HC"),"Talon",
Tableau13[[#This Row],[Colonne1]]="HP","Consommation normale",
E905="HC","Talon")</f>
        <v>Consommation normale</v>
      </c>
      <c r="E905" s="3" t="str">
        <f>IF(OR(Tableau13[[#This Row],[Données]]-INT(Tableau13[[#This Row],[Données]])&lt;$J$2,Tableau13[[#This Row],[Données]]-INT(Tableau13[[#This Row],[Données]])&gt;=$I$2),"HC","HP")</f>
        <v>HP</v>
      </c>
      <c r="F905" t="str">
        <f>IF(AND(Tableau13[[#This Row],[Jours]]="W",Tableau13[[#This Row],[Colonne1]]="HC")=TRUE, "Talon","Conso normale")</f>
        <v>Conso normale</v>
      </c>
    </row>
    <row r="906" spans="1:6">
      <c r="A906" s="6">
        <v>45237.277777777781</v>
      </c>
      <c r="B906" s="7">
        <v>9.4166666699999997</v>
      </c>
      <c r="C906" t="str">
        <f>IF(WEEKDAY(Tableau13[[#This Row],[Données]],11)&gt;5,"W","S")</f>
        <v>S</v>
      </c>
      <c r="D906" t="str" cm="1">
        <f t="array" ref="D906">_xlfn.IFS(
AND(Tableau13[[#This Row],[Jours]]="W",Tableau13[[#This Row],[Colonne1]]="HC"),"Talon",
Tableau13[[#This Row],[Colonne1]]="HP","Consommation normale",
E906="HC","Talon")</f>
        <v>Consommation normale</v>
      </c>
      <c r="E906" s="3" t="str">
        <f>IF(OR(Tableau13[[#This Row],[Données]]-INT(Tableau13[[#This Row],[Données]])&lt;$J$2,Tableau13[[#This Row],[Données]]-INT(Tableau13[[#This Row],[Données]])&gt;=$I$2),"HC","HP")</f>
        <v>HP</v>
      </c>
      <c r="F906" t="str">
        <f>IF(AND(Tableau13[[#This Row],[Jours]]="W",Tableau13[[#This Row],[Colonne1]]="HC")=TRUE, "Talon","Conso normale")</f>
        <v>Conso normale</v>
      </c>
    </row>
    <row r="907" spans="1:6">
      <c r="A907" s="6">
        <v>45237.284722222219</v>
      </c>
      <c r="B907" s="7">
        <v>9.9166666699999997</v>
      </c>
      <c r="C907" t="str">
        <f>IF(WEEKDAY(Tableau13[[#This Row],[Données]],11)&gt;5,"W","S")</f>
        <v>S</v>
      </c>
      <c r="D907" t="str" cm="1">
        <f t="array" ref="D907">_xlfn.IFS(
AND(Tableau13[[#This Row],[Jours]]="W",Tableau13[[#This Row],[Colonne1]]="HC"),"Talon",
Tableau13[[#This Row],[Colonne1]]="HP","Consommation normale",
E907="HC","Talon")</f>
        <v>Consommation normale</v>
      </c>
      <c r="E907" s="3" t="str">
        <f>IF(OR(Tableau13[[#This Row],[Données]]-INT(Tableau13[[#This Row],[Données]])&lt;$J$2,Tableau13[[#This Row],[Données]]-INT(Tableau13[[#This Row],[Données]])&gt;=$I$2),"HC","HP")</f>
        <v>HP</v>
      </c>
      <c r="F907" t="str">
        <f>IF(AND(Tableau13[[#This Row],[Jours]]="W",Tableau13[[#This Row],[Colonne1]]="HC")=TRUE, "Talon","Conso normale")</f>
        <v>Conso normale</v>
      </c>
    </row>
    <row r="908" spans="1:6">
      <c r="A908" s="6">
        <v>45237.291666666664</v>
      </c>
      <c r="B908" s="7">
        <v>10.16666667</v>
      </c>
      <c r="C908" t="str">
        <f>IF(WEEKDAY(Tableau13[[#This Row],[Données]],11)&gt;5,"W","S")</f>
        <v>S</v>
      </c>
      <c r="D908" t="str" cm="1">
        <f t="array" ref="D908">_xlfn.IFS(
AND(Tableau13[[#This Row],[Jours]]="W",Tableau13[[#This Row],[Colonne1]]="HC"),"Talon",
Tableau13[[#This Row],[Colonne1]]="HP","Consommation normale",
E908="HC","Talon")</f>
        <v>Consommation normale</v>
      </c>
      <c r="E908" s="3" t="str">
        <f>IF(OR(Tableau13[[#This Row],[Données]]-INT(Tableau13[[#This Row],[Données]])&lt;$J$2,Tableau13[[#This Row],[Données]]-INT(Tableau13[[#This Row],[Données]])&gt;=$I$2),"HC","HP")</f>
        <v>HP</v>
      </c>
      <c r="F908" t="str">
        <f>IF(AND(Tableau13[[#This Row],[Jours]]="W",Tableau13[[#This Row],[Colonne1]]="HC")=TRUE, "Talon","Conso normale")</f>
        <v>Conso normale</v>
      </c>
    </row>
    <row r="909" spans="1:6">
      <c r="A909" s="6">
        <v>45237.298611111109</v>
      </c>
      <c r="B909" s="7">
        <v>10.83333333</v>
      </c>
      <c r="C909" t="str">
        <f>IF(WEEKDAY(Tableau13[[#This Row],[Données]],11)&gt;5,"W","S")</f>
        <v>S</v>
      </c>
      <c r="D909" t="str" cm="1">
        <f t="array" ref="D909">_xlfn.IFS(
AND(Tableau13[[#This Row],[Jours]]="W",Tableau13[[#This Row],[Colonne1]]="HC"),"Talon",
Tableau13[[#This Row],[Colonne1]]="HP","Consommation normale",
E909="HC","Talon")</f>
        <v>Consommation normale</v>
      </c>
      <c r="E909" s="3" t="str">
        <f>IF(OR(Tableau13[[#This Row],[Données]]-INT(Tableau13[[#This Row],[Données]])&lt;$J$2,Tableau13[[#This Row],[Données]]-INT(Tableau13[[#This Row],[Données]])&gt;=$I$2),"HC","HP")</f>
        <v>HP</v>
      </c>
      <c r="F909" t="str">
        <f>IF(AND(Tableau13[[#This Row],[Jours]]="W",Tableau13[[#This Row],[Colonne1]]="HC")=TRUE, "Talon","Conso normale")</f>
        <v>Conso normale</v>
      </c>
    </row>
    <row r="910" spans="1:6">
      <c r="A910" s="6">
        <v>45237.305555555555</v>
      </c>
      <c r="B910" s="7">
        <v>10.75</v>
      </c>
      <c r="C910" t="str">
        <f>IF(WEEKDAY(Tableau13[[#This Row],[Données]],11)&gt;5,"W","S")</f>
        <v>S</v>
      </c>
      <c r="D910" t="str" cm="1">
        <f t="array" ref="D910">_xlfn.IFS(
AND(Tableau13[[#This Row],[Jours]]="W",Tableau13[[#This Row],[Colonne1]]="HC"),"Talon",
Tableau13[[#This Row],[Colonne1]]="HP","Consommation normale",
E910="HC","Talon")</f>
        <v>Consommation normale</v>
      </c>
      <c r="E910" s="3" t="str">
        <f>IF(OR(Tableau13[[#This Row],[Données]]-INT(Tableau13[[#This Row],[Données]])&lt;$J$2,Tableau13[[#This Row],[Données]]-INT(Tableau13[[#This Row],[Données]])&gt;=$I$2),"HC","HP")</f>
        <v>HP</v>
      </c>
      <c r="F910" t="str">
        <f>IF(AND(Tableau13[[#This Row],[Jours]]="W",Tableau13[[#This Row],[Colonne1]]="HC")=TRUE, "Talon","Conso normale")</f>
        <v>Conso normale</v>
      </c>
    </row>
    <row r="911" spans="1:6">
      <c r="A911" s="6">
        <v>45237.3125</v>
      </c>
      <c r="B911" s="7">
        <v>10.16666667</v>
      </c>
      <c r="C911" t="str">
        <f>IF(WEEKDAY(Tableau13[[#This Row],[Données]],11)&gt;5,"W","S")</f>
        <v>S</v>
      </c>
      <c r="D911" t="str" cm="1">
        <f t="array" ref="D911">_xlfn.IFS(
AND(Tableau13[[#This Row],[Jours]]="W",Tableau13[[#This Row],[Colonne1]]="HC"),"Talon",
Tableau13[[#This Row],[Colonne1]]="HP","Consommation normale",
E911="HC","Talon")</f>
        <v>Consommation normale</v>
      </c>
      <c r="E911" s="3" t="str">
        <f>IF(OR(Tableau13[[#This Row],[Données]]-INT(Tableau13[[#This Row],[Données]])&lt;$J$2,Tableau13[[#This Row],[Données]]-INT(Tableau13[[#This Row],[Données]])&gt;=$I$2),"HC","HP")</f>
        <v>HP</v>
      </c>
      <c r="F911" t="str">
        <f>IF(AND(Tableau13[[#This Row],[Jours]]="W",Tableau13[[#This Row],[Colonne1]]="HC")=TRUE, "Talon","Conso normale")</f>
        <v>Conso normale</v>
      </c>
    </row>
    <row r="912" spans="1:6">
      <c r="A912" s="6">
        <v>45237.319444444445</v>
      </c>
      <c r="B912" s="7">
        <v>9.8333333300000003</v>
      </c>
      <c r="C912" t="str">
        <f>IF(WEEKDAY(Tableau13[[#This Row],[Données]],11)&gt;5,"W","S")</f>
        <v>S</v>
      </c>
      <c r="D912" t="str" cm="1">
        <f t="array" ref="D912">_xlfn.IFS(
AND(Tableau13[[#This Row],[Jours]]="W",Tableau13[[#This Row],[Colonne1]]="HC"),"Talon",
Tableau13[[#This Row],[Colonne1]]="HP","Consommation normale",
E912="HC","Talon")</f>
        <v>Consommation normale</v>
      </c>
      <c r="E912" s="3" t="str">
        <f>IF(OR(Tableau13[[#This Row],[Données]]-INT(Tableau13[[#This Row],[Données]])&lt;$J$2,Tableau13[[#This Row],[Données]]-INT(Tableau13[[#This Row],[Données]])&gt;=$I$2),"HC","HP")</f>
        <v>HP</v>
      </c>
      <c r="F912" t="str">
        <f>IF(AND(Tableau13[[#This Row],[Jours]]="W",Tableau13[[#This Row],[Colonne1]]="HC")=TRUE, "Talon","Conso normale")</f>
        <v>Conso normale</v>
      </c>
    </row>
    <row r="913" spans="1:6">
      <c r="A913" s="6">
        <v>45237.326388888891</v>
      </c>
      <c r="B913" s="7">
        <v>10.75</v>
      </c>
      <c r="C913" t="str">
        <f>IF(WEEKDAY(Tableau13[[#This Row],[Données]],11)&gt;5,"W","S")</f>
        <v>S</v>
      </c>
      <c r="D913" t="str" cm="1">
        <f t="array" ref="D913">_xlfn.IFS(
AND(Tableau13[[#This Row],[Jours]]="W",Tableau13[[#This Row],[Colonne1]]="HC"),"Talon",
Tableau13[[#This Row],[Colonne1]]="HP","Consommation normale",
E913="HC","Talon")</f>
        <v>Consommation normale</v>
      </c>
      <c r="E913" s="3" t="str">
        <f>IF(OR(Tableau13[[#This Row],[Données]]-INT(Tableau13[[#This Row],[Données]])&lt;$J$2,Tableau13[[#This Row],[Données]]-INT(Tableau13[[#This Row],[Données]])&gt;=$I$2),"HC","HP")</f>
        <v>HP</v>
      </c>
      <c r="F913" t="str">
        <f>IF(AND(Tableau13[[#This Row],[Jours]]="W",Tableau13[[#This Row],[Colonne1]]="HC")=TRUE, "Talon","Conso normale")</f>
        <v>Conso normale</v>
      </c>
    </row>
    <row r="914" spans="1:6">
      <c r="A914" s="6">
        <v>45237.333333333336</v>
      </c>
      <c r="B914" s="7">
        <v>10.41666667</v>
      </c>
      <c r="C914" t="str">
        <f>IF(WEEKDAY(Tableau13[[#This Row],[Données]],11)&gt;5,"W","S")</f>
        <v>S</v>
      </c>
      <c r="D914" t="str" cm="1">
        <f t="array" ref="D914">_xlfn.IFS(
AND(Tableau13[[#This Row],[Jours]]="W",Tableau13[[#This Row],[Colonne1]]="HC"),"Talon",
Tableau13[[#This Row],[Colonne1]]="HP","Consommation normale",
E914="HC","Talon")</f>
        <v>Consommation normale</v>
      </c>
      <c r="E914" s="3" t="str">
        <f>IF(OR(Tableau13[[#This Row],[Données]]-INT(Tableau13[[#This Row],[Données]])&lt;$J$2,Tableau13[[#This Row],[Données]]-INT(Tableau13[[#This Row],[Données]])&gt;=$I$2),"HC","HP")</f>
        <v>HP</v>
      </c>
      <c r="F914" t="str">
        <f>IF(AND(Tableau13[[#This Row],[Jours]]="W",Tableau13[[#This Row],[Colonne1]]="HC")=TRUE, "Talon","Conso normale")</f>
        <v>Conso normale</v>
      </c>
    </row>
    <row r="915" spans="1:6">
      <c r="A915" s="6">
        <v>45237.340277777781</v>
      </c>
      <c r="B915" s="7">
        <v>10.41666667</v>
      </c>
      <c r="C915" t="str">
        <f>IF(WEEKDAY(Tableau13[[#This Row],[Données]],11)&gt;5,"W","S")</f>
        <v>S</v>
      </c>
      <c r="D915" t="str" cm="1">
        <f t="array" ref="D915">_xlfn.IFS(
AND(Tableau13[[#This Row],[Jours]]="W",Tableau13[[#This Row],[Colonne1]]="HC"),"Talon",
Tableau13[[#This Row],[Colonne1]]="HP","Consommation normale",
E915="HC","Talon")</f>
        <v>Consommation normale</v>
      </c>
      <c r="E915" s="3" t="str">
        <f>IF(OR(Tableau13[[#This Row],[Données]]-INT(Tableau13[[#This Row],[Données]])&lt;$J$2,Tableau13[[#This Row],[Données]]-INT(Tableau13[[#This Row],[Données]])&gt;=$I$2),"HC","HP")</f>
        <v>HP</v>
      </c>
      <c r="F915" t="str">
        <f>IF(AND(Tableau13[[#This Row],[Jours]]="W",Tableau13[[#This Row],[Colonne1]]="HC")=TRUE, "Talon","Conso normale")</f>
        <v>Conso normale</v>
      </c>
    </row>
    <row r="916" spans="1:6">
      <c r="A916" s="6">
        <v>45237.347222222219</v>
      </c>
      <c r="B916" s="7">
        <v>10.66666667</v>
      </c>
      <c r="C916" t="str">
        <f>IF(WEEKDAY(Tableau13[[#This Row],[Données]],11)&gt;5,"W","S")</f>
        <v>S</v>
      </c>
      <c r="D916" t="str" cm="1">
        <f t="array" ref="D916">_xlfn.IFS(
AND(Tableau13[[#This Row],[Jours]]="W",Tableau13[[#This Row],[Colonne1]]="HC"),"Talon",
Tableau13[[#This Row],[Colonne1]]="HP","Consommation normale",
E916="HC","Talon")</f>
        <v>Consommation normale</v>
      </c>
      <c r="E916" s="3" t="str">
        <f>IF(OR(Tableau13[[#This Row],[Données]]-INT(Tableau13[[#This Row],[Données]])&lt;$J$2,Tableau13[[#This Row],[Données]]-INT(Tableau13[[#This Row],[Données]])&gt;=$I$2),"HC","HP")</f>
        <v>HP</v>
      </c>
      <c r="F916" t="str">
        <f>IF(AND(Tableau13[[#This Row],[Jours]]="W",Tableau13[[#This Row],[Colonne1]]="HC")=TRUE, "Talon","Conso normale")</f>
        <v>Conso normale</v>
      </c>
    </row>
    <row r="917" spans="1:6">
      <c r="A917" s="6">
        <v>45237.354166666664</v>
      </c>
      <c r="B917" s="7">
        <v>11.08333333</v>
      </c>
      <c r="C917" t="str">
        <f>IF(WEEKDAY(Tableau13[[#This Row],[Données]],11)&gt;5,"W","S")</f>
        <v>S</v>
      </c>
      <c r="D917" t="str" cm="1">
        <f t="array" ref="D917">_xlfn.IFS(
AND(Tableau13[[#This Row],[Jours]]="W",Tableau13[[#This Row],[Colonne1]]="HC"),"Talon",
Tableau13[[#This Row],[Colonne1]]="HP","Consommation normale",
E917="HC","Talon")</f>
        <v>Consommation normale</v>
      </c>
      <c r="E917" s="3" t="str">
        <f>IF(OR(Tableau13[[#This Row],[Données]]-INT(Tableau13[[#This Row],[Données]])&lt;$J$2,Tableau13[[#This Row],[Données]]-INT(Tableau13[[#This Row],[Données]])&gt;=$I$2),"HC","HP")</f>
        <v>HP</v>
      </c>
      <c r="F917" t="str">
        <f>IF(AND(Tableau13[[#This Row],[Jours]]="W",Tableau13[[#This Row],[Colonne1]]="HC")=TRUE, "Talon","Conso normale")</f>
        <v>Conso normale</v>
      </c>
    </row>
    <row r="918" spans="1:6">
      <c r="A918" s="6">
        <v>45237.361111111109</v>
      </c>
      <c r="B918" s="7">
        <v>11.33333333</v>
      </c>
      <c r="C918" t="str">
        <f>IF(WEEKDAY(Tableau13[[#This Row],[Données]],11)&gt;5,"W","S")</f>
        <v>S</v>
      </c>
      <c r="D918" t="str" cm="1">
        <f t="array" ref="D918">_xlfn.IFS(
AND(Tableau13[[#This Row],[Jours]]="W",Tableau13[[#This Row],[Colonne1]]="HC"),"Talon",
Tableau13[[#This Row],[Colonne1]]="HP","Consommation normale",
E918="HC","Talon")</f>
        <v>Consommation normale</v>
      </c>
      <c r="E918" s="3" t="str">
        <f>IF(OR(Tableau13[[#This Row],[Données]]-INT(Tableau13[[#This Row],[Données]])&lt;$J$2,Tableau13[[#This Row],[Données]]-INT(Tableau13[[#This Row],[Données]])&gt;=$I$2),"HC","HP")</f>
        <v>HP</v>
      </c>
      <c r="F918" t="str">
        <f>IF(AND(Tableau13[[#This Row],[Jours]]="W",Tableau13[[#This Row],[Colonne1]]="HC")=TRUE, "Talon","Conso normale")</f>
        <v>Conso normale</v>
      </c>
    </row>
    <row r="919" spans="1:6">
      <c r="A919" s="6">
        <v>45237.368055555555</v>
      </c>
      <c r="B919" s="7">
        <v>11.25</v>
      </c>
      <c r="C919" t="str">
        <f>IF(WEEKDAY(Tableau13[[#This Row],[Données]],11)&gt;5,"W","S")</f>
        <v>S</v>
      </c>
      <c r="D919" t="str" cm="1">
        <f t="array" ref="D919">_xlfn.IFS(
AND(Tableau13[[#This Row],[Jours]]="W",Tableau13[[#This Row],[Colonne1]]="HC"),"Talon",
Tableau13[[#This Row],[Colonne1]]="HP","Consommation normale",
E919="HC","Talon")</f>
        <v>Consommation normale</v>
      </c>
      <c r="E919" s="3" t="str">
        <f>IF(OR(Tableau13[[#This Row],[Données]]-INT(Tableau13[[#This Row],[Données]])&lt;$J$2,Tableau13[[#This Row],[Données]]-INT(Tableau13[[#This Row],[Données]])&gt;=$I$2),"HC","HP")</f>
        <v>HP</v>
      </c>
      <c r="F919" t="str">
        <f>IF(AND(Tableau13[[#This Row],[Jours]]="W",Tableau13[[#This Row],[Colonne1]]="HC")=TRUE, "Talon","Conso normale")</f>
        <v>Conso normale</v>
      </c>
    </row>
    <row r="920" spans="1:6">
      <c r="A920" s="6">
        <v>45237.375</v>
      </c>
      <c r="B920" s="7">
        <v>11.16666667</v>
      </c>
      <c r="C920" t="str">
        <f>IF(WEEKDAY(Tableau13[[#This Row],[Données]],11)&gt;5,"W","S")</f>
        <v>S</v>
      </c>
      <c r="D920" t="str" cm="1">
        <f t="array" ref="D920">_xlfn.IFS(
AND(Tableau13[[#This Row],[Jours]]="W",Tableau13[[#This Row],[Colonne1]]="HC"),"Talon",
Tableau13[[#This Row],[Colonne1]]="HP","Consommation normale",
E920="HC","Talon")</f>
        <v>Consommation normale</v>
      </c>
      <c r="E920" s="3" t="str">
        <f>IF(OR(Tableau13[[#This Row],[Données]]-INT(Tableau13[[#This Row],[Données]])&lt;$J$2,Tableau13[[#This Row],[Données]]-INT(Tableau13[[#This Row],[Données]])&gt;=$I$2),"HC","HP")</f>
        <v>HP</v>
      </c>
      <c r="F920" t="str">
        <f>IF(AND(Tableau13[[#This Row],[Jours]]="W",Tableau13[[#This Row],[Colonne1]]="HC")=TRUE, "Talon","Conso normale")</f>
        <v>Conso normale</v>
      </c>
    </row>
    <row r="921" spans="1:6">
      <c r="A921" s="6">
        <v>45237.381944444445</v>
      </c>
      <c r="B921" s="7">
        <v>11</v>
      </c>
      <c r="C921" t="str">
        <f>IF(WEEKDAY(Tableau13[[#This Row],[Données]],11)&gt;5,"W","S")</f>
        <v>S</v>
      </c>
      <c r="D921" t="str" cm="1">
        <f t="array" ref="D921">_xlfn.IFS(
AND(Tableau13[[#This Row],[Jours]]="W",Tableau13[[#This Row],[Colonne1]]="HC"),"Talon",
Tableau13[[#This Row],[Colonne1]]="HP","Consommation normale",
E921="HC","Talon")</f>
        <v>Consommation normale</v>
      </c>
      <c r="E921" s="3" t="str">
        <f>IF(OR(Tableau13[[#This Row],[Données]]-INT(Tableau13[[#This Row],[Données]])&lt;$J$2,Tableau13[[#This Row],[Données]]-INT(Tableau13[[#This Row],[Données]])&gt;=$I$2),"HC","HP")</f>
        <v>HP</v>
      </c>
      <c r="F921" t="str">
        <f>IF(AND(Tableau13[[#This Row],[Jours]]="W",Tableau13[[#This Row],[Colonne1]]="HC")=TRUE, "Talon","Conso normale")</f>
        <v>Conso normale</v>
      </c>
    </row>
    <row r="922" spans="1:6">
      <c r="A922" s="6">
        <v>45237.388888888891</v>
      </c>
      <c r="B922" s="7">
        <v>11.5</v>
      </c>
      <c r="C922" t="str">
        <f>IF(WEEKDAY(Tableau13[[#This Row],[Données]],11)&gt;5,"W","S")</f>
        <v>S</v>
      </c>
      <c r="D922" t="str" cm="1">
        <f t="array" ref="D922">_xlfn.IFS(
AND(Tableau13[[#This Row],[Jours]]="W",Tableau13[[#This Row],[Colonne1]]="HC"),"Talon",
Tableau13[[#This Row],[Colonne1]]="HP","Consommation normale",
E922="HC","Talon")</f>
        <v>Consommation normale</v>
      </c>
      <c r="E922" s="3" t="str">
        <f>IF(OR(Tableau13[[#This Row],[Données]]-INT(Tableau13[[#This Row],[Données]])&lt;$J$2,Tableau13[[#This Row],[Données]]-INT(Tableau13[[#This Row],[Données]])&gt;=$I$2),"HC","HP")</f>
        <v>HP</v>
      </c>
      <c r="F922" t="str">
        <f>IF(AND(Tableau13[[#This Row],[Jours]]="W",Tableau13[[#This Row],[Colonne1]]="HC")=TRUE, "Talon","Conso normale")</f>
        <v>Conso normale</v>
      </c>
    </row>
    <row r="923" spans="1:6">
      <c r="A923" s="6">
        <v>45237.395833333336</v>
      </c>
      <c r="B923" s="7">
        <v>10.58333333</v>
      </c>
      <c r="C923" t="str">
        <f>IF(WEEKDAY(Tableau13[[#This Row],[Données]],11)&gt;5,"W","S")</f>
        <v>S</v>
      </c>
      <c r="D923" t="str" cm="1">
        <f t="array" ref="D923">_xlfn.IFS(
AND(Tableau13[[#This Row],[Jours]]="W",Tableau13[[#This Row],[Colonne1]]="HC"),"Talon",
Tableau13[[#This Row],[Colonne1]]="HP","Consommation normale",
E923="HC","Talon")</f>
        <v>Consommation normale</v>
      </c>
      <c r="E923" s="3" t="str">
        <f>IF(OR(Tableau13[[#This Row],[Données]]-INT(Tableau13[[#This Row],[Données]])&lt;$J$2,Tableau13[[#This Row],[Données]]-INT(Tableau13[[#This Row],[Données]])&gt;=$I$2),"HC","HP")</f>
        <v>HP</v>
      </c>
      <c r="F923" t="str">
        <f>IF(AND(Tableau13[[#This Row],[Jours]]="W",Tableau13[[#This Row],[Colonne1]]="HC")=TRUE, "Talon","Conso normale")</f>
        <v>Conso normale</v>
      </c>
    </row>
    <row r="924" spans="1:6">
      <c r="A924" s="6">
        <v>45237.402777777781</v>
      </c>
      <c r="B924" s="7">
        <v>11.58333333</v>
      </c>
      <c r="C924" t="str">
        <f>IF(WEEKDAY(Tableau13[[#This Row],[Données]],11)&gt;5,"W","S")</f>
        <v>S</v>
      </c>
      <c r="D924" t="str" cm="1">
        <f t="array" ref="D924">_xlfn.IFS(
AND(Tableau13[[#This Row],[Jours]]="W",Tableau13[[#This Row],[Colonne1]]="HC"),"Talon",
Tableau13[[#This Row],[Colonne1]]="HP","Consommation normale",
E924="HC","Talon")</f>
        <v>Consommation normale</v>
      </c>
      <c r="E924" s="3" t="str">
        <f>IF(OR(Tableau13[[#This Row],[Données]]-INT(Tableau13[[#This Row],[Données]])&lt;$J$2,Tableau13[[#This Row],[Données]]-INT(Tableau13[[#This Row],[Données]])&gt;=$I$2),"HC","HP")</f>
        <v>HP</v>
      </c>
      <c r="F924" t="str">
        <f>IF(AND(Tableau13[[#This Row],[Jours]]="W",Tableau13[[#This Row],[Colonne1]]="HC")=TRUE, "Talon","Conso normale")</f>
        <v>Conso normale</v>
      </c>
    </row>
    <row r="925" spans="1:6">
      <c r="A925" s="6">
        <v>45237.409722222219</v>
      </c>
      <c r="B925" s="7">
        <v>11.25</v>
      </c>
      <c r="C925" t="str">
        <f>IF(WEEKDAY(Tableau13[[#This Row],[Données]],11)&gt;5,"W","S")</f>
        <v>S</v>
      </c>
      <c r="D925" t="str" cm="1">
        <f t="array" ref="D925">_xlfn.IFS(
AND(Tableau13[[#This Row],[Jours]]="W",Tableau13[[#This Row],[Colonne1]]="HC"),"Talon",
Tableau13[[#This Row],[Colonne1]]="HP","Consommation normale",
E925="HC","Talon")</f>
        <v>Consommation normale</v>
      </c>
      <c r="E925" s="3" t="str">
        <f>IF(OR(Tableau13[[#This Row],[Données]]-INT(Tableau13[[#This Row],[Données]])&lt;$J$2,Tableau13[[#This Row],[Données]]-INT(Tableau13[[#This Row],[Données]])&gt;=$I$2),"HC","HP")</f>
        <v>HP</v>
      </c>
      <c r="F925" t="str">
        <f>IF(AND(Tableau13[[#This Row],[Jours]]="W",Tableau13[[#This Row],[Colonne1]]="HC")=TRUE, "Talon","Conso normale")</f>
        <v>Conso normale</v>
      </c>
    </row>
    <row r="926" spans="1:6">
      <c r="A926" s="6">
        <v>45237.416666666664</v>
      </c>
      <c r="B926" s="7">
        <v>10.91666667</v>
      </c>
      <c r="C926" t="str">
        <f>IF(WEEKDAY(Tableau13[[#This Row],[Données]],11)&gt;5,"W","S")</f>
        <v>S</v>
      </c>
      <c r="D926" t="str" cm="1">
        <f t="array" ref="D926">_xlfn.IFS(
AND(Tableau13[[#This Row],[Jours]]="W",Tableau13[[#This Row],[Colonne1]]="HC"),"Talon",
Tableau13[[#This Row],[Colonne1]]="HP","Consommation normale",
E926="HC","Talon")</f>
        <v>Consommation normale</v>
      </c>
      <c r="E926" s="3" t="str">
        <f>IF(OR(Tableau13[[#This Row],[Données]]-INT(Tableau13[[#This Row],[Données]])&lt;$J$2,Tableau13[[#This Row],[Données]]-INT(Tableau13[[#This Row],[Données]])&gt;=$I$2),"HC","HP")</f>
        <v>HP</v>
      </c>
      <c r="F926" t="str">
        <f>IF(AND(Tableau13[[#This Row],[Jours]]="W",Tableau13[[#This Row],[Colonne1]]="HC")=TRUE, "Talon","Conso normale")</f>
        <v>Conso normale</v>
      </c>
    </row>
    <row r="927" spans="1:6">
      <c r="A927" s="6">
        <v>45237.423611111109</v>
      </c>
      <c r="B927" s="7">
        <v>11.08333333</v>
      </c>
      <c r="C927" t="str">
        <f>IF(WEEKDAY(Tableau13[[#This Row],[Données]],11)&gt;5,"W","S")</f>
        <v>S</v>
      </c>
      <c r="D927" t="str" cm="1">
        <f t="array" ref="D927">_xlfn.IFS(
AND(Tableau13[[#This Row],[Jours]]="W",Tableau13[[#This Row],[Colonne1]]="HC"),"Talon",
Tableau13[[#This Row],[Colonne1]]="HP","Consommation normale",
E927="HC","Talon")</f>
        <v>Consommation normale</v>
      </c>
      <c r="E927" s="3" t="str">
        <f>IF(OR(Tableau13[[#This Row],[Données]]-INT(Tableau13[[#This Row],[Données]])&lt;$J$2,Tableau13[[#This Row],[Données]]-INT(Tableau13[[#This Row],[Données]])&gt;=$I$2),"HC","HP")</f>
        <v>HP</v>
      </c>
      <c r="F927" t="str">
        <f>IF(AND(Tableau13[[#This Row],[Jours]]="W",Tableau13[[#This Row],[Colonne1]]="HC")=TRUE, "Talon","Conso normale")</f>
        <v>Conso normale</v>
      </c>
    </row>
    <row r="928" spans="1:6">
      <c r="A928" s="6">
        <v>45237.430555555555</v>
      </c>
      <c r="B928" s="7">
        <v>10.08333333</v>
      </c>
      <c r="C928" t="str">
        <f>IF(WEEKDAY(Tableau13[[#This Row],[Données]],11)&gt;5,"W","S")</f>
        <v>S</v>
      </c>
      <c r="D928" t="str" cm="1">
        <f t="array" ref="D928">_xlfn.IFS(
AND(Tableau13[[#This Row],[Jours]]="W",Tableau13[[#This Row],[Colonne1]]="HC"),"Talon",
Tableau13[[#This Row],[Colonne1]]="HP","Consommation normale",
E928="HC","Talon")</f>
        <v>Consommation normale</v>
      </c>
      <c r="E928" s="3" t="str">
        <f>IF(OR(Tableau13[[#This Row],[Données]]-INT(Tableau13[[#This Row],[Données]])&lt;$J$2,Tableau13[[#This Row],[Données]]-INT(Tableau13[[#This Row],[Données]])&gt;=$I$2),"HC","HP")</f>
        <v>HP</v>
      </c>
      <c r="F928" t="str">
        <f>IF(AND(Tableau13[[#This Row],[Jours]]="W",Tableau13[[#This Row],[Colonne1]]="HC")=TRUE, "Talon","Conso normale")</f>
        <v>Conso normale</v>
      </c>
    </row>
    <row r="929" spans="1:6">
      <c r="A929" s="6">
        <v>45237.4375</v>
      </c>
      <c r="B929" s="7">
        <v>11.41666667</v>
      </c>
      <c r="C929" t="str">
        <f>IF(WEEKDAY(Tableau13[[#This Row],[Données]],11)&gt;5,"W","S")</f>
        <v>S</v>
      </c>
      <c r="D929" t="str" cm="1">
        <f t="array" ref="D929">_xlfn.IFS(
AND(Tableau13[[#This Row],[Jours]]="W",Tableau13[[#This Row],[Colonne1]]="HC"),"Talon",
Tableau13[[#This Row],[Colonne1]]="HP","Consommation normale",
E929="HC","Talon")</f>
        <v>Consommation normale</v>
      </c>
      <c r="E929" s="3" t="str">
        <f>IF(OR(Tableau13[[#This Row],[Données]]-INT(Tableau13[[#This Row],[Données]])&lt;$J$2,Tableau13[[#This Row],[Données]]-INT(Tableau13[[#This Row],[Données]])&gt;=$I$2),"HC","HP")</f>
        <v>HP</v>
      </c>
      <c r="F929" t="str">
        <f>IF(AND(Tableau13[[#This Row],[Jours]]="W",Tableau13[[#This Row],[Colonne1]]="HC")=TRUE, "Talon","Conso normale")</f>
        <v>Conso normale</v>
      </c>
    </row>
    <row r="930" spans="1:6">
      <c r="A930" s="6">
        <v>45237.444444444445</v>
      </c>
      <c r="B930" s="7">
        <v>11.16666667</v>
      </c>
      <c r="C930" t="str">
        <f>IF(WEEKDAY(Tableau13[[#This Row],[Données]],11)&gt;5,"W","S")</f>
        <v>S</v>
      </c>
      <c r="D930" t="str" cm="1">
        <f t="array" ref="D930">_xlfn.IFS(
AND(Tableau13[[#This Row],[Jours]]="W",Tableau13[[#This Row],[Colonne1]]="HC"),"Talon",
Tableau13[[#This Row],[Colonne1]]="HP","Consommation normale",
E930="HC","Talon")</f>
        <v>Consommation normale</v>
      </c>
      <c r="E930" s="3" t="str">
        <f>IF(OR(Tableau13[[#This Row],[Données]]-INT(Tableau13[[#This Row],[Données]])&lt;$J$2,Tableau13[[#This Row],[Données]]-INT(Tableau13[[#This Row],[Données]])&gt;=$I$2),"HC","HP")</f>
        <v>HP</v>
      </c>
      <c r="F930" t="str">
        <f>IF(AND(Tableau13[[#This Row],[Jours]]="W",Tableau13[[#This Row],[Colonne1]]="HC")=TRUE, "Talon","Conso normale")</f>
        <v>Conso normale</v>
      </c>
    </row>
    <row r="931" spans="1:6">
      <c r="A931" s="6">
        <v>45237.451388888891</v>
      </c>
      <c r="B931" s="7">
        <v>11.75</v>
      </c>
      <c r="C931" t="str">
        <f>IF(WEEKDAY(Tableau13[[#This Row],[Données]],11)&gt;5,"W","S")</f>
        <v>S</v>
      </c>
      <c r="D931" t="str" cm="1">
        <f t="array" ref="D931">_xlfn.IFS(
AND(Tableau13[[#This Row],[Jours]]="W",Tableau13[[#This Row],[Colonne1]]="HC"),"Talon",
Tableau13[[#This Row],[Colonne1]]="HP","Consommation normale",
E931="HC","Talon")</f>
        <v>Consommation normale</v>
      </c>
      <c r="E931" s="3" t="str">
        <f>IF(OR(Tableau13[[#This Row],[Données]]-INT(Tableau13[[#This Row],[Données]])&lt;$J$2,Tableau13[[#This Row],[Données]]-INT(Tableau13[[#This Row],[Données]])&gt;=$I$2),"HC","HP")</f>
        <v>HP</v>
      </c>
      <c r="F931" t="str">
        <f>IF(AND(Tableau13[[#This Row],[Jours]]="W",Tableau13[[#This Row],[Colonne1]]="HC")=TRUE, "Talon","Conso normale")</f>
        <v>Conso normale</v>
      </c>
    </row>
    <row r="932" spans="1:6">
      <c r="A932" s="6">
        <v>45237.458333333336</v>
      </c>
      <c r="B932" s="7">
        <v>11.75</v>
      </c>
      <c r="C932" t="str">
        <f>IF(WEEKDAY(Tableau13[[#This Row],[Données]],11)&gt;5,"W","S")</f>
        <v>S</v>
      </c>
      <c r="D932" t="str" cm="1">
        <f t="array" ref="D932">_xlfn.IFS(
AND(Tableau13[[#This Row],[Jours]]="W",Tableau13[[#This Row],[Colonne1]]="HC"),"Talon",
Tableau13[[#This Row],[Colonne1]]="HP","Consommation normale",
E932="HC","Talon")</f>
        <v>Consommation normale</v>
      </c>
      <c r="E932" s="3" t="str">
        <f>IF(OR(Tableau13[[#This Row],[Données]]-INT(Tableau13[[#This Row],[Données]])&lt;$J$2,Tableau13[[#This Row],[Données]]-INT(Tableau13[[#This Row],[Données]])&gt;=$I$2),"HC","HP")</f>
        <v>HP</v>
      </c>
      <c r="F932" t="str">
        <f>IF(AND(Tableau13[[#This Row],[Jours]]="W",Tableau13[[#This Row],[Colonne1]]="HC")=TRUE, "Talon","Conso normale")</f>
        <v>Conso normale</v>
      </c>
    </row>
    <row r="933" spans="1:6">
      <c r="A933" s="6">
        <v>45237.465277777781</v>
      </c>
      <c r="B933" s="7">
        <v>12</v>
      </c>
      <c r="C933" t="str">
        <f>IF(WEEKDAY(Tableau13[[#This Row],[Données]],11)&gt;5,"W","S")</f>
        <v>S</v>
      </c>
      <c r="D933" t="str" cm="1">
        <f t="array" ref="D933">_xlfn.IFS(
AND(Tableau13[[#This Row],[Jours]]="W",Tableau13[[#This Row],[Colonne1]]="HC"),"Talon",
Tableau13[[#This Row],[Colonne1]]="HP","Consommation normale",
E933="HC","Talon")</f>
        <v>Consommation normale</v>
      </c>
      <c r="E933" s="3" t="str">
        <f>IF(OR(Tableau13[[#This Row],[Données]]-INT(Tableau13[[#This Row],[Données]])&lt;$J$2,Tableau13[[#This Row],[Données]]-INT(Tableau13[[#This Row],[Données]])&gt;=$I$2),"HC","HP")</f>
        <v>HP</v>
      </c>
      <c r="F933" t="str">
        <f>IF(AND(Tableau13[[#This Row],[Jours]]="W",Tableau13[[#This Row],[Colonne1]]="HC")=TRUE, "Talon","Conso normale")</f>
        <v>Conso normale</v>
      </c>
    </row>
    <row r="934" spans="1:6">
      <c r="A934" s="6">
        <v>45237.472222222219</v>
      </c>
      <c r="B934" s="7">
        <v>11.83333333</v>
      </c>
      <c r="C934" t="str">
        <f>IF(WEEKDAY(Tableau13[[#This Row],[Données]],11)&gt;5,"W","S")</f>
        <v>S</v>
      </c>
      <c r="D934" t="str" cm="1">
        <f t="array" ref="D934">_xlfn.IFS(
AND(Tableau13[[#This Row],[Jours]]="W",Tableau13[[#This Row],[Colonne1]]="HC"),"Talon",
Tableau13[[#This Row],[Colonne1]]="HP","Consommation normale",
E934="HC","Talon")</f>
        <v>Consommation normale</v>
      </c>
      <c r="E934" s="3" t="str">
        <f>IF(OR(Tableau13[[#This Row],[Données]]-INT(Tableau13[[#This Row],[Données]])&lt;$J$2,Tableau13[[#This Row],[Données]]-INT(Tableau13[[#This Row],[Données]])&gt;=$I$2),"HC","HP")</f>
        <v>HP</v>
      </c>
      <c r="F934" t="str">
        <f>IF(AND(Tableau13[[#This Row],[Jours]]="W",Tableau13[[#This Row],[Colonne1]]="HC")=TRUE, "Talon","Conso normale")</f>
        <v>Conso normale</v>
      </c>
    </row>
    <row r="935" spans="1:6">
      <c r="A935" s="6">
        <v>45237.479166666664</v>
      </c>
      <c r="B935" s="7">
        <v>11.75</v>
      </c>
      <c r="C935" t="str">
        <f>IF(WEEKDAY(Tableau13[[#This Row],[Données]],11)&gt;5,"W","S")</f>
        <v>S</v>
      </c>
      <c r="D935" t="str" cm="1">
        <f t="array" ref="D935">_xlfn.IFS(
AND(Tableau13[[#This Row],[Jours]]="W",Tableau13[[#This Row],[Colonne1]]="HC"),"Talon",
Tableau13[[#This Row],[Colonne1]]="HP","Consommation normale",
E935="HC","Talon")</f>
        <v>Consommation normale</v>
      </c>
      <c r="E935" s="3" t="str">
        <f>IF(OR(Tableau13[[#This Row],[Données]]-INT(Tableau13[[#This Row],[Données]])&lt;$J$2,Tableau13[[#This Row],[Données]]-INT(Tableau13[[#This Row],[Données]])&gt;=$I$2),"HC","HP")</f>
        <v>HP</v>
      </c>
      <c r="F935" t="str">
        <f>IF(AND(Tableau13[[#This Row],[Jours]]="W",Tableau13[[#This Row],[Colonne1]]="HC")=TRUE, "Talon","Conso normale")</f>
        <v>Conso normale</v>
      </c>
    </row>
    <row r="936" spans="1:6">
      <c r="A936" s="6">
        <v>45237.486111111109</v>
      </c>
      <c r="B936" s="7">
        <v>12.33333333</v>
      </c>
      <c r="C936" t="str">
        <f>IF(WEEKDAY(Tableau13[[#This Row],[Données]],11)&gt;5,"W","S")</f>
        <v>S</v>
      </c>
      <c r="D936" t="str" cm="1">
        <f t="array" ref="D936">_xlfn.IFS(
AND(Tableau13[[#This Row],[Jours]]="W",Tableau13[[#This Row],[Colonne1]]="HC"),"Talon",
Tableau13[[#This Row],[Colonne1]]="HP","Consommation normale",
E936="HC","Talon")</f>
        <v>Consommation normale</v>
      </c>
      <c r="E936" s="3" t="str">
        <f>IF(OR(Tableau13[[#This Row],[Données]]-INT(Tableau13[[#This Row],[Données]])&lt;$J$2,Tableau13[[#This Row],[Données]]-INT(Tableau13[[#This Row],[Données]])&gt;=$I$2),"HC","HP")</f>
        <v>HP</v>
      </c>
      <c r="F936" t="str">
        <f>IF(AND(Tableau13[[#This Row],[Jours]]="W",Tableau13[[#This Row],[Colonne1]]="HC")=TRUE, "Talon","Conso normale")</f>
        <v>Conso normale</v>
      </c>
    </row>
    <row r="937" spans="1:6">
      <c r="A937" s="6">
        <v>45237.493055555555</v>
      </c>
      <c r="B937" s="7">
        <v>12.08333333</v>
      </c>
      <c r="C937" t="str">
        <f>IF(WEEKDAY(Tableau13[[#This Row],[Données]],11)&gt;5,"W","S")</f>
        <v>S</v>
      </c>
      <c r="D937" t="str" cm="1">
        <f t="array" ref="D937">_xlfn.IFS(
AND(Tableau13[[#This Row],[Jours]]="W",Tableau13[[#This Row],[Colonne1]]="HC"),"Talon",
Tableau13[[#This Row],[Colonne1]]="HP","Consommation normale",
E937="HC","Talon")</f>
        <v>Consommation normale</v>
      </c>
      <c r="E937" s="3" t="str">
        <f>IF(OR(Tableau13[[#This Row],[Données]]-INT(Tableau13[[#This Row],[Données]])&lt;$J$2,Tableau13[[#This Row],[Données]]-INT(Tableau13[[#This Row],[Données]])&gt;=$I$2),"HC","HP")</f>
        <v>HP</v>
      </c>
      <c r="F937" t="str">
        <f>IF(AND(Tableau13[[#This Row],[Jours]]="W",Tableau13[[#This Row],[Colonne1]]="HC")=TRUE, "Talon","Conso normale")</f>
        <v>Conso normale</v>
      </c>
    </row>
    <row r="938" spans="1:6">
      <c r="A938" s="6">
        <v>45237.5</v>
      </c>
      <c r="B938" s="7">
        <v>11.58333333</v>
      </c>
      <c r="C938" t="str">
        <f>IF(WEEKDAY(Tableau13[[#This Row],[Données]],11)&gt;5,"W","S")</f>
        <v>S</v>
      </c>
      <c r="D938" t="str" cm="1">
        <f t="array" ref="D938">_xlfn.IFS(
AND(Tableau13[[#This Row],[Jours]]="W",Tableau13[[#This Row],[Colonne1]]="HC"),"Talon",
Tableau13[[#This Row],[Colonne1]]="HP","Consommation normale",
E938="HC","Talon")</f>
        <v>Consommation normale</v>
      </c>
      <c r="E938" s="3" t="str">
        <f>IF(OR(Tableau13[[#This Row],[Données]]-INT(Tableau13[[#This Row],[Données]])&lt;$J$2,Tableau13[[#This Row],[Données]]-INT(Tableau13[[#This Row],[Données]])&gt;=$I$2),"HC","HP")</f>
        <v>HP</v>
      </c>
      <c r="F938" t="str">
        <f>IF(AND(Tableau13[[#This Row],[Jours]]="W",Tableau13[[#This Row],[Colonne1]]="HC")=TRUE, "Talon","Conso normale")</f>
        <v>Conso normale</v>
      </c>
    </row>
    <row r="939" spans="1:6">
      <c r="A939" s="6">
        <v>45237.506944444445</v>
      </c>
      <c r="B939" s="7">
        <v>11.08333333</v>
      </c>
      <c r="C939" t="str">
        <f>IF(WEEKDAY(Tableau13[[#This Row],[Données]],11)&gt;5,"W","S")</f>
        <v>S</v>
      </c>
      <c r="D939" t="str" cm="1">
        <f t="array" ref="D939">_xlfn.IFS(
AND(Tableau13[[#This Row],[Jours]]="W",Tableau13[[#This Row],[Colonne1]]="HC"),"Talon",
Tableau13[[#This Row],[Colonne1]]="HP","Consommation normale",
E939="HC","Talon")</f>
        <v>Consommation normale</v>
      </c>
      <c r="E939" s="3" t="str">
        <f>IF(OR(Tableau13[[#This Row],[Données]]-INT(Tableau13[[#This Row],[Données]])&lt;$J$2,Tableau13[[#This Row],[Données]]-INT(Tableau13[[#This Row],[Données]])&gt;=$I$2),"HC","HP")</f>
        <v>HP</v>
      </c>
      <c r="F939" t="str">
        <f>IF(AND(Tableau13[[#This Row],[Jours]]="W",Tableau13[[#This Row],[Colonne1]]="HC")=TRUE, "Talon","Conso normale")</f>
        <v>Conso normale</v>
      </c>
    </row>
    <row r="940" spans="1:6">
      <c r="A940" s="6">
        <v>45237.513888888891</v>
      </c>
      <c r="B940" s="7">
        <v>11.08333333</v>
      </c>
      <c r="C940" t="str">
        <f>IF(WEEKDAY(Tableau13[[#This Row],[Données]],11)&gt;5,"W","S")</f>
        <v>S</v>
      </c>
      <c r="D940" t="str" cm="1">
        <f t="array" ref="D940">_xlfn.IFS(
AND(Tableau13[[#This Row],[Jours]]="W",Tableau13[[#This Row],[Colonne1]]="HC"),"Talon",
Tableau13[[#This Row],[Colonne1]]="HP","Consommation normale",
E940="HC","Talon")</f>
        <v>Consommation normale</v>
      </c>
      <c r="E940" s="3" t="str">
        <f>IF(OR(Tableau13[[#This Row],[Données]]-INT(Tableau13[[#This Row],[Données]])&lt;$J$2,Tableau13[[#This Row],[Données]]-INT(Tableau13[[#This Row],[Données]])&gt;=$I$2),"HC","HP")</f>
        <v>HP</v>
      </c>
      <c r="F940" t="str">
        <f>IF(AND(Tableau13[[#This Row],[Jours]]="W",Tableau13[[#This Row],[Colonne1]]="HC")=TRUE, "Talon","Conso normale")</f>
        <v>Conso normale</v>
      </c>
    </row>
    <row r="941" spans="1:6">
      <c r="A941" s="6">
        <v>45237.520833333336</v>
      </c>
      <c r="B941" s="7">
        <v>11.41666667</v>
      </c>
      <c r="C941" t="str">
        <f>IF(WEEKDAY(Tableau13[[#This Row],[Données]],11)&gt;5,"W","S")</f>
        <v>S</v>
      </c>
      <c r="D941" t="str" cm="1">
        <f t="array" ref="D941">_xlfn.IFS(
AND(Tableau13[[#This Row],[Jours]]="W",Tableau13[[#This Row],[Colonne1]]="HC"),"Talon",
Tableau13[[#This Row],[Colonne1]]="HP","Consommation normale",
E941="HC","Talon")</f>
        <v>Consommation normale</v>
      </c>
      <c r="E941" s="3" t="str">
        <f>IF(OR(Tableau13[[#This Row],[Données]]-INT(Tableau13[[#This Row],[Données]])&lt;$J$2,Tableau13[[#This Row],[Données]]-INT(Tableau13[[#This Row],[Données]])&gt;=$I$2),"HC","HP")</f>
        <v>HP</v>
      </c>
      <c r="F941" t="str">
        <f>IF(AND(Tableau13[[#This Row],[Jours]]="W",Tableau13[[#This Row],[Colonne1]]="HC")=TRUE, "Talon","Conso normale")</f>
        <v>Conso normale</v>
      </c>
    </row>
    <row r="942" spans="1:6">
      <c r="A942" s="6">
        <v>45237.527777777781</v>
      </c>
      <c r="B942" s="7">
        <v>10.5</v>
      </c>
      <c r="C942" t="str">
        <f>IF(WEEKDAY(Tableau13[[#This Row],[Données]],11)&gt;5,"W","S")</f>
        <v>S</v>
      </c>
      <c r="D942" t="str" cm="1">
        <f t="array" ref="D942">_xlfn.IFS(
AND(Tableau13[[#This Row],[Jours]]="W",Tableau13[[#This Row],[Colonne1]]="HC"),"Talon",
Tableau13[[#This Row],[Colonne1]]="HP","Consommation normale",
E942="HC","Talon")</f>
        <v>Consommation normale</v>
      </c>
      <c r="E942" s="3" t="str">
        <f>IF(OR(Tableau13[[#This Row],[Données]]-INT(Tableau13[[#This Row],[Données]])&lt;$J$2,Tableau13[[#This Row],[Données]]-INT(Tableau13[[#This Row],[Données]])&gt;=$I$2),"HC","HP")</f>
        <v>HP</v>
      </c>
      <c r="F942" t="str">
        <f>IF(AND(Tableau13[[#This Row],[Jours]]="W",Tableau13[[#This Row],[Colonne1]]="HC")=TRUE, "Talon","Conso normale")</f>
        <v>Conso normale</v>
      </c>
    </row>
    <row r="943" spans="1:6">
      <c r="A943" s="6">
        <v>45237.534722222219</v>
      </c>
      <c r="B943" s="7">
        <v>10.25</v>
      </c>
      <c r="C943" t="str">
        <f>IF(WEEKDAY(Tableau13[[#This Row],[Données]],11)&gt;5,"W","S")</f>
        <v>S</v>
      </c>
      <c r="D943" t="str" cm="1">
        <f t="array" ref="D943">_xlfn.IFS(
AND(Tableau13[[#This Row],[Jours]]="W",Tableau13[[#This Row],[Colonne1]]="HC"),"Talon",
Tableau13[[#This Row],[Colonne1]]="HP","Consommation normale",
E943="HC","Talon")</f>
        <v>Consommation normale</v>
      </c>
      <c r="E943" s="3" t="str">
        <f>IF(OR(Tableau13[[#This Row],[Données]]-INT(Tableau13[[#This Row],[Données]])&lt;$J$2,Tableau13[[#This Row],[Données]]-INT(Tableau13[[#This Row],[Données]])&gt;=$I$2),"HC","HP")</f>
        <v>HP</v>
      </c>
      <c r="F943" t="str">
        <f>IF(AND(Tableau13[[#This Row],[Jours]]="W",Tableau13[[#This Row],[Colonne1]]="HC")=TRUE, "Talon","Conso normale")</f>
        <v>Conso normale</v>
      </c>
    </row>
    <row r="944" spans="1:6">
      <c r="A944" s="6">
        <v>45237.541666666664</v>
      </c>
      <c r="B944" s="7">
        <v>9.75</v>
      </c>
      <c r="C944" t="str">
        <f>IF(WEEKDAY(Tableau13[[#This Row],[Données]],11)&gt;5,"W","S")</f>
        <v>S</v>
      </c>
      <c r="D944" t="str" cm="1">
        <f t="array" ref="D944">_xlfn.IFS(
AND(Tableau13[[#This Row],[Jours]]="W",Tableau13[[#This Row],[Colonne1]]="HC"),"Talon",
Tableau13[[#This Row],[Colonne1]]="HP","Consommation normale",
E944="HC","Talon")</f>
        <v>Consommation normale</v>
      </c>
      <c r="E944" s="3" t="str">
        <f>IF(OR(Tableau13[[#This Row],[Données]]-INT(Tableau13[[#This Row],[Données]])&lt;$J$2,Tableau13[[#This Row],[Données]]-INT(Tableau13[[#This Row],[Données]])&gt;=$I$2),"HC","HP")</f>
        <v>HP</v>
      </c>
      <c r="F944" t="str">
        <f>IF(AND(Tableau13[[#This Row],[Jours]]="W",Tableau13[[#This Row],[Colonne1]]="HC")=TRUE, "Talon","Conso normale")</f>
        <v>Conso normale</v>
      </c>
    </row>
    <row r="945" spans="1:6">
      <c r="A945" s="6">
        <v>45237.548611111109</v>
      </c>
      <c r="B945" s="7">
        <v>11.25</v>
      </c>
      <c r="C945" t="str">
        <f>IF(WEEKDAY(Tableau13[[#This Row],[Données]],11)&gt;5,"W","S")</f>
        <v>S</v>
      </c>
      <c r="D945" t="str" cm="1">
        <f t="array" ref="D945">_xlfn.IFS(
AND(Tableau13[[#This Row],[Jours]]="W",Tableau13[[#This Row],[Colonne1]]="HC"),"Talon",
Tableau13[[#This Row],[Colonne1]]="HP","Consommation normale",
E945="HC","Talon")</f>
        <v>Consommation normale</v>
      </c>
      <c r="E945" s="3" t="str">
        <f>IF(OR(Tableau13[[#This Row],[Données]]-INT(Tableau13[[#This Row],[Données]])&lt;$J$2,Tableau13[[#This Row],[Données]]-INT(Tableau13[[#This Row],[Données]])&gt;=$I$2),"HC","HP")</f>
        <v>HP</v>
      </c>
      <c r="F945" t="str">
        <f>IF(AND(Tableau13[[#This Row],[Jours]]="W",Tableau13[[#This Row],[Colonne1]]="HC")=TRUE, "Talon","Conso normale")</f>
        <v>Conso normale</v>
      </c>
    </row>
    <row r="946" spans="1:6">
      <c r="A946" s="6">
        <v>45237.555555555555</v>
      </c>
      <c r="B946" s="7">
        <v>10</v>
      </c>
      <c r="C946" t="str">
        <f>IF(WEEKDAY(Tableau13[[#This Row],[Données]],11)&gt;5,"W","S")</f>
        <v>S</v>
      </c>
      <c r="D946" t="str" cm="1">
        <f t="array" ref="D946">_xlfn.IFS(
AND(Tableau13[[#This Row],[Jours]]="W",Tableau13[[#This Row],[Colonne1]]="HC"),"Talon",
Tableau13[[#This Row],[Colonne1]]="HP","Consommation normale",
E946="HC","Talon")</f>
        <v>Consommation normale</v>
      </c>
      <c r="E946" s="3" t="str">
        <f>IF(OR(Tableau13[[#This Row],[Données]]-INT(Tableau13[[#This Row],[Données]])&lt;$J$2,Tableau13[[#This Row],[Données]]-INT(Tableau13[[#This Row],[Données]])&gt;=$I$2),"HC","HP")</f>
        <v>HP</v>
      </c>
      <c r="F946" t="str">
        <f>IF(AND(Tableau13[[#This Row],[Jours]]="W",Tableau13[[#This Row],[Colonne1]]="HC")=TRUE, "Talon","Conso normale")</f>
        <v>Conso normale</v>
      </c>
    </row>
    <row r="947" spans="1:6">
      <c r="A947" s="6">
        <v>45237.5625</v>
      </c>
      <c r="B947" s="7">
        <v>10</v>
      </c>
      <c r="C947" t="str">
        <f>IF(WEEKDAY(Tableau13[[#This Row],[Données]],11)&gt;5,"W","S")</f>
        <v>S</v>
      </c>
      <c r="D947" t="str" cm="1">
        <f t="array" ref="D947">_xlfn.IFS(
AND(Tableau13[[#This Row],[Jours]]="W",Tableau13[[#This Row],[Colonne1]]="HC"),"Talon",
Tableau13[[#This Row],[Colonne1]]="HP","Consommation normale",
E947="HC","Talon")</f>
        <v>Consommation normale</v>
      </c>
      <c r="E947" s="3" t="str">
        <f>IF(OR(Tableau13[[#This Row],[Données]]-INT(Tableau13[[#This Row],[Données]])&lt;$J$2,Tableau13[[#This Row],[Données]]-INT(Tableau13[[#This Row],[Données]])&gt;=$I$2),"HC","HP")</f>
        <v>HP</v>
      </c>
      <c r="F947" t="str">
        <f>IF(AND(Tableau13[[#This Row],[Jours]]="W",Tableau13[[#This Row],[Colonne1]]="HC")=TRUE, "Talon","Conso normale")</f>
        <v>Conso normale</v>
      </c>
    </row>
    <row r="948" spans="1:6">
      <c r="A948" s="6">
        <v>45237.569444444445</v>
      </c>
      <c r="B948" s="7">
        <v>10.66666667</v>
      </c>
      <c r="C948" t="str">
        <f>IF(WEEKDAY(Tableau13[[#This Row],[Données]],11)&gt;5,"W","S")</f>
        <v>S</v>
      </c>
      <c r="D948" t="str" cm="1">
        <f t="array" ref="D948">_xlfn.IFS(
AND(Tableau13[[#This Row],[Jours]]="W",Tableau13[[#This Row],[Colonne1]]="HC"),"Talon",
Tableau13[[#This Row],[Colonne1]]="HP","Consommation normale",
E948="HC","Talon")</f>
        <v>Consommation normale</v>
      </c>
      <c r="E948" s="3" t="str">
        <f>IF(OR(Tableau13[[#This Row],[Données]]-INT(Tableau13[[#This Row],[Données]])&lt;$J$2,Tableau13[[#This Row],[Données]]-INT(Tableau13[[#This Row],[Données]])&gt;=$I$2),"HC","HP")</f>
        <v>HP</v>
      </c>
      <c r="F948" t="str">
        <f>IF(AND(Tableau13[[#This Row],[Jours]]="W",Tableau13[[#This Row],[Colonne1]]="HC")=TRUE, "Talon","Conso normale")</f>
        <v>Conso normale</v>
      </c>
    </row>
    <row r="949" spans="1:6">
      <c r="A949" s="6">
        <v>45237.576388888891</v>
      </c>
      <c r="B949" s="7">
        <v>10.5</v>
      </c>
      <c r="C949" t="str">
        <f>IF(WEEKDAY(Tableau13[[#This Row],[Données]],11)&gt;5,"W","S")</f>
        <v>S</v>
      </c>
      <c r="D949" t="str" cm="1">
        <f t="array" ref="D949">_xlfn.IFS(
AND(Tableau13[[#This Row],[Jours]]="W",Tableau13[[#This Row],[Colonne1]]="HC"),"Talon",
Tableau13[[#This Row],[Colonne1]]="HP","Consommation normale",
E949="HC","Talon")</f>
        <v>Consommation normale</v>
      </c>
      <c r="E949" s="3" t="str">
        <f>IF(OR(Tableau13[[#This Row],[Données]]-INT(Tableau13[[#This Row],[Données]])&lt;$J$2,Tableau13[[#This Row],[Données]]-INT(Tableau13[[#This Row],[Données]])&gt;=$I$2),"HC","HP")</f>
        <v>HP</v>
      </c>
      <c r="F949" t="str">
        <f>IF(AND(Tableau13[[#This Row],[Jours]]="W",Tableau13[[#This Row],[Colonne1]]="HC")=TRUE, "Talon","Conso normale")</f>
        <v>Conso normale</v>
      </c>
    </row>
    <row r="950" spans="1:6">
      <c r="A950" s="6">
        <v>45237.583333333336</v>
      </c>
      <c r="B950" s="7">
        <v>10.25</v>
      </c>
      <c r="C950" t="str">
        <f>IF(WEEKDAY(Tableau13[[#This Row],[Données]],11)&gt;5,"W","S")</f>
        <v>S</v>
      </c>
      <c r="D950" t="str" cm="1">
        <f t="array" ref="D950">_xlfn.IFS(
AND(Tableau13[[#This Row],[Jours]]="W",Tableau13[[#This Row],[Colonne1]]="HC"),"Talon",
Tableau13[[#This Row],[Colonne1]]="HP","Consommation normale",
E950="HC","Talon")</f>
        <v>Consommation normale</v>
      </c>
      <c r="E950" s="3" t="str">
        <f>IF(OR(Tableau13[[#This Row],[Données]]-INT(Tableau13[[#This Row],[Données]])&lt;$J$2,Tableau13[[#This Row],[Données]]-INT(Tableau13[[#This Row],[Données]])&gt;=$I$2),"HC","HP")</f>
        <v>HP</v>
      </c>
      <c r="F950" t="str">
        <f>IF(AND(Tableau13[[#This Row],[Jours]]="W",Tableau13[[#This Row],[Colonne1]]="HC")=TRUE, "Talon","Conso normale")</f>
        <v>Conso normale</v>
      </c>
    </row>
    <row r="951" spans="1:6">
      <c r="A951" s="6">
        <v>45237.590277777781</v>
      </c>
      <c r="B951" s="7">
        <v>10.16666667</v>
      </c>
      <c r="C951" t="str">
        <f>IF(WEEKDAY(Tableau13[[#This Row],[Données]],11)&gt;5,"W","S")</f>
        <v>S</v>
      </c>
      <c r="D951" t="str" cm="1">
        <f t="array" ref="D951">_xlfn.IFS(
AND(Tableau13[[#This Row],[Jours]]="W",Tableau13[[#This Row],[Colonne1]]="HC"),"Talon",
Tableau13[[#This Row],[Colonne1]]="HP","Consommation normale",
E951="HC","Talon")</f>
        <v>Consommation normale</v>
      </c>
      <c r="E951" s="3" t="str">
        <f>IF(OR(Tableau13[[#This Row],[Données]]-INT(Tableau13[[#This Row],[Données]])&lt;$J$2,Tableau13[[#This Row],[Données]]-INT(Tableau13[[#This Row],[Données]])&gt;=$I$2),"HC","HP")</f>
        <v>HP</v>
      </c>
      <c r="F951" t="str">
        <f>IF(AND(Tableau13[[#This Row],[Jours]]="W",Tableau13[[#This Row],[Colonne1]]="HC")=TRUE, "Talon","Conso normale")</f>
        <v>Conso normale</v>
      </c>
    </row>
    <row r="952" spans="1:6">
      <c r="A952" s="6">
        <v>45237.597222222219</v>
      </c>
      <c r="B952" s="7">
        <v>10.16666667</v>
      </c>
      <c r="C952" t="str">
        <f>IF(WEEKDAY(Tableau13[[#This Row],[Données]],11)&gt;5,"W","S")</f>
        <v>S</v>
      </c>
      <c r="D952" t="str" cm="1">
        <f t="array" ref="D952">_xlfn.IFS(
AND(Tableau13[[#This Row],[Jours]]="W",Tableau13[[#This Row],[Colonne1]]="HC"),"Talon",
Tableau13[[#This Row],[Colonne1]]="HP","Consommation normale",
E952="HC","Talon")</f>
        <v>Consommation normale</v>
      </c>
      <c r="E952" s="3" t="str">
        <f>IF(OR(Tableau13[[#This Row],[Données]]-INT(Tableau13[[#This Row],[Données]])&lt;$J$2,Tableau13[[#This Row],[Données]]-INT(Tableau13[[#This Row],[Données]])&gt;=$I$2),"HC","HP")</f>
        <v>HP</v>
      </c>
      <c r="F952" t="str">
        <f>IF(AND(Tableau13[[#This Row],[Jours]]="W",Tableau13[[#This Row],[Colonne1]]="HC")=TRUE, "Talon","Conso normale")</f>
        <v>Conso normale</v>
      </c>
    </row>
    <row r="953" spans="1:6">
      <c r="A953" s="6">
        <v>45237.604166666664</v>
      </c>
      <c r="B953" s="7">
        <v>10.5</v>
      </c>
      <c r="C953" t="str">
        <f>IF(WEEKDAY(Tableau13[[#This Row],[Données]],11)&gt;5,"W","S")</f>
        <v>S</v>
      </c>
      <c r="D953" t="str" cm="1">
        <f t="array" ref="D953">_xlfn.IFS(
AND(Tableau13[[#This Row],[Jours]]="W",Tableau13[[#This Row],[Colonne1]]="HC"),"Talon",
Tableau13[[#This Row],[Colonne1]]="HP","Consommation normale",
E953="HC","Talon")</f>
        <v>Consommation normale</v>
      </c>
      <c r="E953" s="3" t="str">
        <f>IF(OR(Tableau13[[#This Row],[Données]]-INT(Tableau13[[#This Row],[Données]])&lt;$J$2,Tableau13[[#This Row],[Données]]-INT(Tableau13[[#This Row],[Données]])&gt;=$I$2),"HC","HP")</f>
        <v>HP</v>
      </c>
      <c r="F953" t="str">
        <f>IF(AND(Tableau13[[#This Row],[Jours]]="W",Tableau13[[#This Row],[Colonne1]]="HC")=TRUE, "Talon","Conso normale")</f>
        <v>Conso normale</v>
      </c>
    </row>
    <row r="954" spans="1:6">
      <c r="A954" s="6">
        <v>45237.611111111109</v>
      </c>
      <c r="B954" s="7">
        <v>9.9166666699999997</v>
      </c>
      <c r="C954" t="str">
        <f>IF(WEEKDAY(Tableau13[[#This Row],[Données]],11)&gt;5,"W","S")</f>
        <v>S</v>
      </c>
      <c r="D954" t="str" cm="1">
        <f t="array" ref="D954">_xlfn.IFS(
AND(Tableau13[[#This Row],[Jours]]="W",Tableau13[[#This Row],[Colonne1]]="HC"),"Talon",
Tableau13[[#This Row],[Colonne1]]="HP","Consommation normale",
E954="HC","Talon")</f>
        <v>Consommation normale</v>
      </c>
      <c r="E954" s="3" t="str">
        <f>IF(OR(Tableau13[[#This Row],[Données]]-INT(Tableau13[[#This Row],[Données]])&lt;$J$2,Tableau13[[#This Row],[Données]]-INT(Tableau13[[#This Row],[Données]])&gt;=$I$2),"HC","HP")</f>
        <v>HP</v>
      </c>
      <c r="F954" t="str">
        <f>IF(AND(Tableau13[[#This Row],[Jours]]="W",Tableau13[[#This Row],[Colonne1]]="HC")=TRUE, "Talon","Conso normale")</f>
        <v>Conso normale</v>
      </c>
    </row>
    <row r="955" spans="1:6">
      <c r="A955" s="6">
        <v>45237.618055555555</v>
      </c>
      <c r="B955" s="7">
        <v>9.8333333300000003</v>
      </c>
      <c r="C955" t="str">
        <f>IF(WEEKDAY(Tableau13[[#This Row],[Données]],11)&gt;5,"W","S")</f>
        <v>S</v>
      </c>
      <c r="D955" t="str" cm="1">
        <f t="array" ref="D955">_xlfn.IFS(
AND(Tableau13[[#This Row],[Jours]]="W",Tableau13[[#This Row],[Colonne1]]="HC"),"Talon",
Tableau13[[#This Row],[Colonne1]]="HP","Consommation normale",
E955="HC","Talon")</f>
        <v>Consommation normale</v>
      </c>
      <c r="E955" s="3" t="str">
        <f>IF(OR(Tableau13[[#This Row],[Données]]-INT(Tableau13[[#This Row],[Données]])&lt;$J$2,Tableau13[[#This Row],[Données]]-INT(Tableau13[[#This Row],[Données]])&gt;=$I$2),"HC","HP")</f>
        <v>HP</v>
      </c>
      <c r="F955" t="str">
        <f>IF(AND(Tableau13[[#This Row],[Jours]]="W",Tableau13[[#This Row],[Colonne1]]="HC")=TRUE, "Talon","Conso normale")</f>
        <v>Conso normale</v>
      </c>
    </row>
    <row r="956" spans="1:6">
      <c r="A956" s="6">
        <v>45237.625</v>
      </c>
      <c r="B956" s="7">
        <v>9.75</v>
      </c>
      <c r="C956" t="str">
        <f>IF(WEEKDAY(Tableau13[[#This Row],[Données]],11)&gt;5,"W","S")</f>
        <v>S</v>
      </c>
      <c r="D956" t="str" cm="1">
        <f t="array" ref="D956">_xlfn.IFS(
AND(Tableau13[[#This Row],[Jours]]="W",Tableau13[[#This Row],[Colonne1]]="HC"),"Talon",
Tableau13[[#This Row],[Colonne1]]="HP","Consommation normale",
E956="HC","Talon")</f>
        <v>Consommation normale</v>
      </c>
      <c r="E956" s="3" t="str">
        <f>IF(OR(Tableau13[[#This Row],[Données]]-INT(Tableau13[[#This Row],[Données]])&lt;$J$2,Tableau13[[#This Row],[Données]]-INT(Tableau13[[#This Row],[Données]])&gt;=$I$2),"HC","HP")</f>
        <v>HP</v>
      </c>
      <c r="F956" t="str">
        <f>IF(AND(Tableau13[[#This Row],[Jours]]="W",Tableau13[[#This Row],[Colonne1]]="HC")=TRUE, "Talon","Conso normale")</f>
        <v>Conso normale</v>
      </c>
    </row>
    <row r="957" spans="1:6">
      <c r="A957" s="6">
        <v>45237.631944444445</v>
      </c>
      <c r="B957" s="7">
        <v>10.33333333</v>
      </c>
      <c r="C957" t="str">
        <f>IF(WEEKDAY(Tableau13[[#This Row],[Données]],11)&gt;5,"W","S")</f>
        <v>S</v>
      </c>
      <c r="D957" t="str" cm="1">
        <f t="array" ref="D957">_xlfn.IFS(
AND(Tableau13[[#This Row],[Jours]]="W",Tableau13[[#This Row],[Colonne1]]="HC"),"Talon",
Tableau13[[#This Row],[Colonne1]]="HP","Consommation normale",
E957="HC","Talon")</f>
        <v>Consommation normale</v>
      </c>
      <c r="E957" s="3" t="str">
        <f>IF(OR(Tableau13[[#This Row],[Données]]-INT(Tableau13[[#This Row],[Données]])&lt;$J$2,Tableau13[[#This Row],[Données]]-INT(Tableau13[[#This Row],[Données]])&gt;=$I$2),"HC","HP")</f>
        <v>HP</v>
      </c>
      <c r="F957" t="str">
        <f>IF(AND(Tableau13[[#This Row],[Jours]]="W",Tableau13[[#This Row],[Colonne1]]="HC")=TRUE, "Talon","Conso normale")</f>
        <v>Conso normale</v>
      </c>
    </row>
    <row r="958" spans="1:6">
      <c r="A958" s="6">
        <v>45237.638888888891</v>
      </c>
      <c r="B958" s="7">
        <v>11</v>
      </c>
      <c r="C958" t="str">
        <f>IF(WEEKDAY(Tableau13[[#This Row],[Données]],11)&gt;5,"W","S")</f>
        <v>S</v>
      </c>
      <c r="D958" t="str" cm="1">
        <f t="array" ref="D958">_xlfn.IFS(
AND(Tableau13[[#This Row],[Jours]]="W",Tableau13[[#This Row],[Colonne1]]="HC"),"Talon",
Tableau13[[#This Row],[Colonne1]]="HP","Consommation normale",
E958="HC","Talon")</f>
        <v>Consommation normale</v>
      </c>
      <c r="E958" s="3" t="str">
        <f>IF(OR(Tableau13[[#This Row],[Données]]-INT(Tableau13[[#This Row],[Données]])&lt;$J$2,Tableau13[[#This Row],[Données]]-INT(Tableau13[[#This Row],[Données]])&gt;=$I$2),"HC","HP")</f>
        <v>HP</v>
      </c>
      <c r="F958" t="str">
        <f>IF(AND(Tableau13[[#This Row],[Jours]]="W",Tableau13[[#This Row],[Colonne1]]="HC")=TRUE, "Talon","Conso normale")</f>
        <v>Conso normale</v>
      </c>
    </row>
    <row r="959" spans="1:6">
      <c r="A959" s="6">
        <v>45237.645833333336</v>
      </c>
      <c r="B959" s="7">
        <v>10</v>
      </c>
      <c r="C959" t="str">
        <f>IF(WEEKDAY(Tableau13[[#This Row],[Données]],11)&gt;5,"W","S")</f>
        <v>S</v>
      </c>
      <c r="D959" t="str" cm="1">
        <f t="array" ref="D959">_xlfn.IFS(
AND(Tableau13[[#This Row],[Jours]]="W",Tableau13[[#This Row],[Colonne1]]="HC"),"Talon",
Tableau13[[#This Row],[Colonne1]]="HP","Consommation normale",
E959="HC","Talon")</f>
        <v>Consommation normale</v>
      </c>
      <c r="E959" s="3" t="str">
        <f>IF(OR(Tableau13[[#This Row],[Données]]-INT(Tableau13[[#This Row],[Données]])&lt;$J$2,Tableau13[[#This Row],[Données]]-INT(Tableau13[[#This Row],[Données]])&gt;=$I$2),"HC","HP")</f>
        <v>HP</v>
      </c>
      <c r="F959" t="str">
        <f>IF(AND(Tableau13[[#This Row],[Jours]]="W",Tableau13[[#This Row],[Colonne1]]="HC")=TRUE, "Talon","Conso normale")</f>
        <v>Conso normale</v>
      </c>
    </row>
    <row r="960" spans="1:6">
      <c r="A960" s="6">
        <v>45237.652777777781</v>
      </c>
      <c r="B960" s="7">
        <v>10</v>
      </c>
      <c r="C960" t="str">
        <f>IF(WEEKDAY(Tableau13[[#This Row],[Données]],11)&gt;5,"W","S")</f>
        <v>S</v>
      </c>
      <c r="D960" t="str" cm="1">
        <f t="array" ref="D960">_xlfn.IFS(
AND(Tableau13[[#This Row],[Jours]]="W",Tableau13[[#This Row],[Colonne1]]="HC"),"Talon",
Tableau13[[#This Row],[Colonne1]]="HP","Consommation normale",
E960="HC","Talon")</f>
        <v>Consommation normale</v>
      </c>
      <c r="E960" s="3" t="str">
        <f>IF(OR(Tableau13[[#This Row],[Données]]-INT(Tableau13[[#This Row],[Données]])&lt;$J$2,Tableau13[[#This Row],[Données]]-INT(Tableau13[[#This Row],[Données]])&gt;=$I$2),"HC","HP")</f>
        <v>HP</v>
      </c>
      <c r="F960" t="str">
        <f>IF(AND(Tableau13[[#This Row],[Jours]]="W",Tableau13[[#This Row],[Colonne1]]="HC")=TRUE, "Talon","Conso normale")</f>
        <v>Conso normale</v>
      </c>
    </row>
    <row r="961" spans="1:6">
      <c r="A961" s="6">
        <v>45237.659722222219</v>
      </c>
      <c r="B961" s="7">
        <v>11.25</v>
      </c>
      <c r="C961" t="str">
        <f>IF(WEEKDAY(Tableau13[[#This Row],[Données]],11)&gt;5,"W","S")</f>
        <v>S</v>
      </c>
      <c r="D961" t="str" cm="1">
        <f t="array" ref="D961">_xlfn.IFS(
AND(Tableau13[[#This Row],[Jours]]="W",Tableau13[[#This Row],[Colonne1]]="HC"),"Talon",
Tableau13[[#This Row],[Colonne1]]="HP","Consommation normale",
E961="HC","Talon")</f>
        <v>Consommation normale</v>
      </c>
      <c r="E961" s="3" t="str">
        <f>IF(OR(Tableau13[[#This Row],[Données]]-INT(Tableau13[[#This Row],[Données]])&lt;$J$2,Tableau13[[#This Row],[Données]]-INT(Tableau13[[#This Row],[Données]])&gt;=$I$2),"HC","HP")</f>
        <v>HP</v>
      </c>
      <c r="F961" t="str">
        <f>IF(AND(Tableau13[[#This Row],[Jours]]="W",Tableau13[[#This Row],[Colonne1]]="HC")=TRUE, "Talon","Conso normale")</f>
        <v>Conso normale</v>
      </c>
    </row>
    <row r="962" spans="1:6">
      <c r="A962" s="6">
        <v>45237.666666666664</v>
      </c>
      <c r="B962" s="7">
        <v>11</v>
      </c>
      <c r="C962" t="str">
        <f>IF(WEEKDAY(Tableau13[[#This Row],[Données]],11)&gt;5,"W","S")</f>
        <v>S</v>
      </c>
      <c r="D962" t="str" cm="1">
        <f t="array" ref="D962">_xlfn.IFS(
AND(Tableau13[[#This Row],[Jours]]="W",Tableau13[[#This Row],[Colonne1]]="HC"),"Talon",
Tableau13[[#This Row],[Colonne1]]="HP","Consommation normale",
E962="HC","Talon")</f>
        <v>Consommation normale</v>
      </c>
      <c r="E962" s="3" t="str">
        <f>IF(OR(Tableau13[[#This Row],[Données]]-INT(Tableau13[[#This Row],[Données]])&lt;$J$2,Tableau13[[#This Row],[Données]]-INT(Tableau13[[#This Row],[Données]])&gt;=$I$2),"HC","HP")</f>
        <v>HP</v>
      </c>
      <c r="F962" t="str">
        <f>IF(AND(Tableau13[[#This Row],[Jours]]="W",Tableau13[[#This Row],[Colonne1]]="HC")=TRUE, "Talon","Conso normale")</f>
        <v>Conso normale</v>
      </c>
    </row>
    <row r="963" spans="1:6">
      <c r="A963" s="6">
        <v>45237.673611111109</v>
      </c>
      <c r="B963" s="7">
        <v>11.58333333</v>
      </c>
      <c r="C963" t="str">
        <f>IF(WEEKDAY(Tableau13[[#This Row],[Données]],11)&gt;5,"W","S")</f>
        <v>S</v>
      </c>
      <c r="D963" t="str" cm="1">
        <f t="array" ref="D963">_xlfn.IFS(
AND(Tableau13[[#This Row],[Jours]]="W",Tableau13[[#This Row],[Colonne1]]="HC"),"Talon",
Tableau13[[#This Row],[Colonne1]]="HP","Consommation normale",
E963="HC","Talon")</f>
        <v>Consommation normale</v>
      </c>
      <c r="E963" s="3" t="str">
        <f>IF(OR(Tableau13[[#This Row],[Données]]-INT(Tableau13[[#This Row],[Données]])&lt;$J$2,Tableau13[[#This Row],[Données]]-INT(Tableau13[[#This Row],[Données]])&gt;=$I$2),"HC","HP")</f>
        <v>HP</v>
      </c>
      <c r="F963" t="str">
        <f>IF(AND(Tableau13[[#This Row],[Jours]]="W",Tableau13[[#This Row],[Colonne1]]="HC")=TRUE, "Talon","Conso normale")</f>
        <v>Conso normale</v>
      </c>
    </row>
    <row r="964" spans="1:6">
      <c r="A964" s="6">
        <v>45237.680555555555</v>
      </c>
      <c r="B964" s="7">
        <v>12</v>
      </c>
      <c r="C964" t="str">
        <f>IF(WEEKDAY(Tableau13[[#This Row],[Données]],11)&gt;5,"W","S")</f>
        <v>S</v>
      </c>
      <c r="D964" t="str" cm="1">
        <f t="array" ref="D964">_xlfn.IFS(
AND(Tableau13[[#This Row],[Jours]]="W",Tableau13[[#This Row],[Colonne1]]="HC"),"Talon",
Tableau13[[#This Row],[Colonne1]]="HP","Consommation normale",
E964="HC","Talon")</f>
        <v>Consommation normale</v>
      </c>
      <c r="E964" s="3" t="str">
        <f>IF(OR(Tableau13[[#This Row],[Données]]-INT(Tableau13[[#This Row],[Données]])&lt;$J$2,Tableau13[[#This Row],[Données]]-INT(Tableau13[[#This Row],[Données]])&gt;=$I$2),"HC","HP")</f>
        <v>HP</v>
      </c>
      <c r="F964" t="str">
        <f>IF(AND(Tableau13[[#This Row],[Jours]]="W",Tableau13[[#This Row],[Colonne1]]="HC")=TRUE, "Talon","Conso normale")</f>
        <v>Conso normale</v>
      </c>
    </row>
    <row r="965" spans="1:6">
      <c r="A965" s="6">
        <v>45237.6875</v>
      </c>
      <c r="B965" s="7">
        <v>11.41666667</v>
      </c>
      <c r="C965" t="str">
        <f>IF(WEEKDAY(Tableau13[[#This Row],[Données]],11)&gt;5,"W","S")</f>
        <v>S</v>
      </c>
      <c r="D965" t="str" cm="1">
        <f t="array" ref="D965">_xlfn.IFS(
AND(Tableau13[[#This Row],[Jours]]="W",Tableau13[[#This Row],[Colonne1]]="HC"),"Talon",
Tableau13[[#This Row],[Colonne1]]="HP","Consommation normale",
E965="HC","Talon")</f>
        <v>Consommation normale</v>
      </c>
      <c r="E965" s="3" t="str">
        <f>IF(OR(Tableau13[[#This Row],[Données]]-INT(Tableau13[[#This Row],[Données]])&lt;$J$2,Tableau13[[#This Row],[Données]]-INT(Tableau13[[#This Row],[Données]])&gt;=$I$2),"HC","HP")</f>
        <v>HP</v>
      </c>
      <c r="F965" t="str">
        <f>IF(AND(Tableau13[[#This Row],[Jours]]="W",Tableau13[[#This Row],[Colonne1]]="HC")=TRUE, "Talon","Conso normale")</f>
        <v>Conso normale</v>
      </c>
    </row>
    <row r="966" spans="1:6">
      <c r="A966" s="6">
        <v>45237.694444444445</v>
      </c>
      <c r="B966" s="7">
        <v>10.08333333</v>
      </c>
      <c r="C966" t="str">
        <f>IF(WEEKDAY(Tableau13[[#This Row],[Données]],11)&gt;5,"W","S")</f>
        <v>S</v>
      </c>
      <c r="D966" t="str" cm="1">
        <f t="array" ref="D966">_xlfn.IFS(
AND(Tableau13[[#This Row],[Jours]]="W",Tableau13[[#This Row],[Colonne1]]="HC"),"Talon",
Tableau13[[#This Row],[Colonne1]]="HP","Consommation normale",
E966="HC","Talon")</f>
        <v>Consommation normale</v>
      </c>
      <c r="E966" s="3" t="str">
        <f>IF(OR(Tableau13[[#This Row],[Données]]-INT(Tableau13[[#This Row],[Données]])&lt;$J$2,Tableau13[[#This Row],[Données]]-INT(Tableau13[[#This Row],[Données]])&gt;=$I$2),"HC","HP")</f>
        <v>HP</v>
      </c>
      <c r="F966" t="str">
        <f>IF(AND(Tableau13[[#This Row],[Jours]]="W",Tableau13[[#This Row],[Colonne1]]="HC")=TRUE, "Talon","Conso normale")</f>
        <v>Conso normale</v>
      </c>
    </row>
    <row r="967" spans="1:6">
      <c r="A967" s="6">
        <v>45237.701388888891</v>
      </c>
      <c r="B967" s="7">
        <v>10.58333333</v>
      </c>
      <c r="C967" t="str">
        <f>IF(WEEKDAY(Tableau13[[#This Row],[Données]],11)&gt;5,"W","S")</f>
        <v>S</v>
      </c>
      <c r="D967" t="str" cm="1">
        <f t="array" ref="D967">_xlfn.IFS(
AND(Tableau13[[#This Row],[Jours]]="W",Tableau13[[#This Row],[Colonne1]]="HC"),"Talon",
Tableau13[[#This Row],[Colonne1]]="HP","Consommation normale",
E967="HC","Talon")</f>
        <v>Consommation normale</v>
      </c>
      <c r="E967" s="3" t="str">
        <f>IF(OR(Tableau13[[#This Row],[Données]]-INT(Tableau13[[#This Row],[Données]])&lt;$J$2,Tableau13[[#This Row],[Données]]-INT(Tableau13[[#This Row],[Données]])&gt;=$I$2),"HC","HP")</f>
        <v>HP</v>
      </c>
      <c r="F967" t="str">
        <f>IF(AND(Tableau13[[#This Row],[Jours]]="W",Tableau13[[#This Row],[Colonne1]]="HC")=TRUE, "Talon","Conso normale")</f>
        <v>Conso normale</v>
      </c>
    </row>
    <row r="968" spans="1:6">
      <c r="A968" s="6">
        <v>45237.708333333336</v>
      </c>
      <c r="B968" s="7">
        <v>10.83333333</v>
      </c>
      <c r="C968" t="str">
        <f>IF(WEEKDAY(Tableau13[[#This Row],[Données]],11)&gt;5,"W","S")</f>
        <v>S</v>
      </c>
      <c r="D968" t="str" cm="1">
        <f t="array" ref="D968">_xlfn.IFS(
AND(Tableau13[[#This Row],[Jours]]="W",Tableau13[[#This Row],[Colonne1]]="HC"),"Talon",
Tableau13[[#This Row],[Colonne1]]="HP","Consommation normale",
E968="HC","Talon")</f>
        <v>Consommation normale</v>
      </c>
      <c r="E968" s="3" t="str">
        <f>IF(OR(Tableau13[[#This Row],[Données]]-INT(Tableau13[[#This Row],[Données]])&lt;$J$2,Tableau13[[#This Row],[Données]]-INT(Tableau13[[#This Row],[Données]])&gt;=$I$2),"HC","HP")</f>
        <v>HP</v>
      </c>
      <c r="F968" t="str">
        <f>IF(AND(Tableau13[[#This Row],[Jours]]="W",Tableau13[[#This Row],[Colonne1]]="HC")=TRUE, "Talon","Conso normale")</f>
        <v>Conso normale</v>
      </c>
    </row>
    <row r="969" spans="1:6">
      <c r="A969" s="6">
        <v>45237.715277777781</v>
      </c>
      <c r="B969" s="7">
        <v>9.8333333300000003</v>
      </c>
      <c r="C969" t="str">
        <f>IF(WEEKDAY(Tableau13[[#This Row],[Données]],11)&gt;5,"W","S")</f>
        <v>S</v>
      </c>
      <c r="D969" t="str" cm="1">
        <f t="array" ref="D969">_xlfn.IFS(
AND(Tableau13[[#This Row],[Jours]]="W",Tableau13[[#This Row],[Colonne1]]="HC"),"Talon",
Tableau13[[#This Row],[Colonne1]]="HP","Consommation normale",
E969="HC","Talon")</f>
        <v>Consommation normale</v>
      </c>
      <c r="E969" s="3" t="str">
        <f>IF(OR(Tableau13[[#This Row],[Données]]-INT(Tableau13[[#This Row],[Données]])&lt;$J$2,Tableau13[[#This Row],[Données]]-INT(Tableau13[[#This Row],[Données]])&gt;=$I$2),"HC","HP")</f>
        <v>HP</v>
      </c>
      <c r="F969" t="str">
        <f>IF(AND(Tableau13[[#This Row],[Jours]]="W",Tableau13[[#This Row],[Colonne1]]="HC")=TRUE, "Talon","Conso normale")</f>
        <v>Conso normale</v>
      </c>
    </row>
    <row r="970" spans="1:6">
      <c r="A970" s="6">
        <v>45237.722222222219</v>
      </c>
      <c r="B970" s="7">
        <v>10</v>
      </c>
      <c r="C970" t="str">
        <f>IF(WEEKDAY(Tableau13[[#This Row],[Données]],11)&gt;5,"W","S")</f>
        <v>S</v>
      </c>
      <c r="D970" t="str" cm="1">
        <f t="array" ref="D970">_xlfn.IFS(
AND(Tableau13[[#This Row],[Jours]]="W",Tableau13[[#This Row],[Colonne1]]="HC"),"Talon",
Tableau13[[#This Row],[Colonne1]]="HP","Consommation normale",
E970="HC","Talon")</f>
        <v>Consommation normale</v>
      </c>
      <c r="E970" s="3" t="str">
        <f>IF(OR(Tableau13[[#This Row],[Données]]-INT(Tableau13[[#This Row],[Données]])&lt;$J$2,Tableau13[[#This Row],[Données]]-INT(Tableau13[[#This Row],[Données]])&gt;=$I$2),"HC","HP")</f>
        <v>HP</v>
      </c>
      <c r="F970" t="str">
        <f>IF(AND(Tableau13[[#This Row],[Jours]]="W",Tableau13[[#This Row],[Colonne1]]="HC")=TRUE, "Talon","Conso normale")</f>
        <v>Conso normale</v>
      </c>
    </row>
    <row r="971" spans="1:6">
      <c r="A971" s="6">
        <v>45237.729166666664</v>
      </c>
      <c r="B971" s="7">
        <v>10.08333333</v>
      </c>
      <c r="C971" t="str">
        <f>IF(WEEKDAY(Tableau13[[#This Row],[Données]],11)&gt;5,"W","S")</f>
        <v>S</v>
      </c>
      <c r="D971" t="str" cm="1">
        <f t="array" ref="D971">_xlfn.IFS(
AND(Tableau13[[#This Row],[Jours]]="W",Tableau13[[#This Row],[Colonne1]]="HC"),"Talon",
Tableau13[[#This Row],[Colonne1]]="HP","Consommation normale",
E971="HC","Talon")</f>
        <v>Consommation normale</v>
      </c>
      <c r="E971" s="3" t="str">
        <f>IF(OR(Tableau13[[#This Row],[Données]]-INT(Tableau13[[#This Row],[Données]])&lt;$J$2,Tableau13[[#This Row],[Données]]-INT(Tableau13[[#This Row],[Données]])&gt;=$I$2),"HC","HP")</f>
        <v>HP</v>
      </c>
      <c r="F971" t="str">
        <f>IF(AND(Tableau13[[#This Row],[Jours]]="W",Tableau13[[#This Row],[Colonne1]]="HC")=TRUE, "Talon","Conso normale")</f>
        <v>Conso normale</v>
      </c>
    </row>
    <row r="972" spans="1:6">
      <c r="A972" s="6">
        <v>45237.736111111109</v>
      </c>
      <c r="B972" s="7">
        <v>9.8333333300000003</v>
      </c>
      <c r="C972" t="str">
        <f>IF(WEEKDAY(Tableau13[[#This Row],[Données]],11)&gt;5,"W","S")</f>
        <v>S</v>
      </c>
      <c r="D972" t="str" cm="1">
        <f t="array" ref="D972">_xlfn.IFS(
AND(Tableau13[[#This Row],[Jours]]="W",Tableau13[[#This Row],[Colonne1]]="HC"),"Talon",
Tableau13[[#This Row],[Colonne1]]="HP","Consommation normale",
E972="HC","Talon")</f>
        <v>Consommation normale</v>
      </c>
      <c r="E972" s="3" t="str">
        <f>IF(OR(Tableau13[[#This Row],[Données]]-INT(Tableau13[[#This Row],[Données]])&lt;$J$2,Tableau13[[#This Row],[Données]]-INT(Tableau13[[#This Row],[Données]])&gt;=$I$2),"HC","HP")</f>
        <v>HP</v>
      </c>
      <c r="F972" t="str">
        <f>IF(AND(Tableau13[[#This Row],[Jours]]="W",Tableau13[[#This Row],[Colonne1]]="HC")=TRUE, "Talon","Conso normale")</f>
        <v>Conso normale</v>
      </c>
    </row>
    <row r="973" spans="1:6">
      <c r="A973" s="6">
        <v>45237.743055555555</v>
      </c>
      <c r="B973" s="7">
        <v>9.5</v>
      </c>
      <c r="C973" t="str">
        <f>IF(WEEKDAY(Tableau13[[#This Row],[Données]],11)&gt;5,"W","S")</f>
        <v>S</v>
      </c>
      <c r="D973" t="str" cm="1">
        <f t="array" ref="D973">_xlfn.IFS(
AND(Tableau13[[#This Row],[Jours]]="W",Tableau13[[#This Row],[Colonne1]]="HC"),"Talon",
Tableau13[[#This Row],[Colonne1]]="HP","Consommation normale",
E973="HC","Talon")</f>
        <v>Consommation normale</v>
      </c>
      <c r="E973" s="3" t="str">
        <f>IF(OR(Tableau13[[#This Row],[Données]]-INT(Tableau13[[#This Row],[Données]])&lt;$J$2,Tableau13[[#This Row],[Données]]-INT(Tableau13[[#This Row],[Données]])&gt;=$I$2),"HC","HP")</f>
        <v>HP</v>
      </c>
      <c r="F973" t="str">
        <f>IF(AND(Tableau13[[#This Row],[Jours]]="W",Tableau13[[#This Row],[Colonne1]]="HC")=TRUE, "Talon","Conso normale")</f>
        <v>Conso normale</v>
      </c>
    </row>
    <row r="974" spans="1:6">
      <c r="A974" s="6">
        <v>45237.75</v>
      </c>
      <c r="B974" s="7">
        <v>8.9166666699999997</v>
      </c>
      <c r="C974" t="str">
        <f>IF(WEEKDAY(Tableau13[[#This Row],[Données]],11)&gt;5,"W","S")</f>
        <v>S</v>
      </c>
      <c r="D974" t="str" cm="1">
        <f t="array" ref="D974">_xlfn.IFS(
AND(Tableau13[[#This Row],[Jours]]="W",Tableau13[[#This Row],[Colonne1]]="HC"),"Talon",
Tableau13[[#This Row],[Colonne1]]="HP","Consommation normale",
E974="HC","Talon")</f>
        <v>Consommation normale</v>
      </c>
      <c r="E974" s="3" t="str">
        <f>IF(OR(Tableau13[[#This Row],[Données]]-INT(Tableau13[[#This Row],[Données]])&lt;$J$2,Tableau13[[#This Row],[Données]]-INT(Tableau13[[#This Row],[Données]])&gt;=$I$2),"HC","HP")</f>
        <v>HP</v>
      </c>
      <c r="F974" t="str">
        <f>IF(AND(Tableau13[[#This Row],[Jours]]="W",Tableau13[[#This Row],[Colonne1]]="HC")=TRUE, "Talon","Conso normale")</f>
        <v>Conso normale</v>
      </c>
    </row>
    <row r="975" spans="1:6">
      <c r="A975" s="6">
        <v>45237.756944444445</v>
      </c>
      <c r="B975" s="7">
        <v>9</v>
      </c>
      <c r="C975" t="str">
        <f>IF(WEEKDAY(Tableau13[[#This Row],[Données]],11)&gt;5,"W","S")</f>
        <v>S</v>
      </c>
      <c r="D975" t="str" cm="1">
        <f t="array" ref="D975">_xlfn.IFS(
AND(Tableau13[[#This Row],[Jours]]="W",Tableau13[[#This Row],[Colonne1]]="HC"),"Talon",
Tableau13[[#This Row],[Colonne1]]="HP","Consommation normale",
E975="HC","Talon")</f>
        <v>Consommation normale</v>
      </c>
      <c r="E975" s="3" t="str">
        <f>IF(OR(Tableau13[[#This Row],[Données]]-INT(Tableau13[[#This Row],[Données]])&lt;$J$2,Tableau13[[#This Row],[Données]]-INT(Tableau13[[#This Row],[Données]])&gt;=$I$2),"HC","HP")</f>
        <v>HP</v>
      </c>
      <c r="F975" t="str">
        <f>IF(AND(Tableau13[[#This Row],[Jours]]="W",Tableau13[[#This Row],[Colonne1]]="HC")=TRUE, "Talon","Conso normale")</f>
        <v>Conso normale</v>
      </c>
    </row>
    <row r="976" spans="1:6">
      <c r="A976" s="6">
        <v>45237.763888888891</v>
      </c>
      <c r="B976" s="7">
        <v>9</v>
      </c>
      <c r="C976" t="str">
        <f>IF(WEEKDAY(Tableau13[[#This Row],[Données]],11)&gt;5,"W","S")</f>
        <v>S</v>
      </c>
      <c r="D976" t="str" cm="1">
        <f t="array" ref="D976">_xlfn.IFS(
AND(Tableau13[[#This Row],[Jours]]="W",Tableau13[[#This Row],[Colonne1]]="HC"),"Talon",
Tableau13[[#This Row],[Colonne1]]="HP","Consommation normale",
E976="HC","Talon")</f>
        <v>Consommation normale</v>
      </c>
      <c r="E976" s="3" t="str">
        <f>IF(OR(Tableau13[[#This Row],[Données]]-INT(Tableau13[[#This Row],[Données]])&lt;$J$2,Tableau13[[#This Row],[Données]]-INT(Tableau13[[#This Row],[Données]])&gt;=$I$2),"HC","HP")</f>
        <v>HP</v>
      </c>
      <c r="F976" t="str">
        <f>IF(AND(Tableau13[[#This Row],[Jours]]="W",Tableau13[[#This Row],[Colonne1]]="HC")=TRUE, "Talon","Conso normale")</f>
        <v>Conso normale</v>
      </c>
    </row>
    <row r="977" spans="1:6">
      <c r="A977" s="6">
        <v>45237.770833333336</v>
      </c>
      <c r="B977" s="7">
        <v>8.6666666699999997</v>
      </c>
      <c r="C977" t="str">
        <f>IF(WEEKDAY(Tableau13[[#This Row],[Données]],11)&gt;5,"W","S")</f>
        <v>S</v>
      </c>
      <c r="D977" t="str" cm="1">
        <f t="array" ref="D977">_xlfn.IFS(
AND(Tableau13[[#This Row],[Jours]]="W",Tableau13[[#This Row],[Colonne1]]="HC"),"Talon",
Tableau13[[#This Row],[Colonne1]]="HP","Consommation normale",
E977="HC","Talon")</f>
        <v>Consommation normale</v>
      </c>
      <c r="E977" s="3" t="str">
        <f>IF(OR(Tableau13[[#This Row],[Données]]-INT(Tableau13[[#This Row],[Données]])&lt;$J$2,Tableau13[[#This Row],[Données]]-INT(Tableau13[[#This Row],[Données]])&gt;=$I$2),"HC","HP")</f>
        <v>HP</v>
      </c>
      <c r="F977" t="str">
        <f>IF(AND(Tableau13[[#This Row],[Jours]]="W",Tableau13[[#This Row],[Colonne1]]="HC")=TRUE, "Talon","Conso normale")</f>
        <v>Conso normale</v>
      </c>
    </row>
    <row r="978" spans="1:6">
      <c r="A978" s="6">
        <v>45237.777777777781</v>
      </c>
      <c r="B978" s="7">
        <v>8.75</v>
      </c>
      <c r="C978" t="str">
        <f>IF(WEEKDAY(Tableau13[[#This Row],[Données]],11)&gt;5,"W","S")</f>
        <v>S</v>
      </c>
      <c r="D978" t="str" cm="1">
        <f t="array" ref="D978">_xlfn.IFS(
AND(Tableau13[[#This Row],[Jours]]="W",Tableau13[[#This Row],[Colonne1]]="HC"),"Talon",
Tableau13[[#This Row],[Colonne1]]="HP","Consommation normale",
E978="HC","Talon")</f>
        <v>Consommation normale</v>
      </c>
      <c r="E978" s="3" t="str">
        <f>IF(OR(Tableau13[[#This Row],[Données]]-INT(Tableau13[[#This Row],[Données]])&lt;$J$2,Tableau13[[#This Row],[Données]]-INT(Tableau13[[#This Row],[Données]])&gt;=$I$2),"HC","HP")</f>
        <v>HP</v>
      </c>
      <c r="F978" t="str">
        <f>IF(AND(Tableau13[[#This Row],[Jours]]="W",Tableau13[[#This Row],[Colonne1]]="HC")=TRUE, "Talon","Conso normale")</f>
        <v>Conso normale</v>
      </c>
    </row>
    <row r="979" spans="1:6">
      <c r="A979" s="6">
        <v>45237.784722222219</v>
      </c>
      <c r="B979" s="7">
        <v>8.75</v>
      </c>
      <c r="C979" t="str">
        <f>IF(WEEKDAY(Tableau13[[#This Row],[Données]],11)&gt;5,"W","S")</f>
        <v>S</v>
      </c>
      <c r="D979" t="str" cm="1">
        <f t="array" ref="D979">_xlfn.IFS(
AND(Tableau13[[#This Row],[Jours]]="W",Tableau13[[#This Row],[Colonne1]]="HC"),"Talon",
Tableau13[[#This Row],[Colonne1]]="HP","Consommation normale",
E979="HC","Talon")</f>
        <v>Consommation normale</v>
      </c>
      <c r="E979" s="3" t="str">
        <f>IF(OR(Tableau13[[#This Row],[Données]]-INT(Tableau13[[#This Row],[Données]])&lt;$J$2,Tableau13[[#This Row],[Données]]-INT(Tableau13[[#This Row],[Données]])&gt;=$I$2),"HC","HP")</f>
        <v>HP</v>
      </c>
      <c r="F979" t="str">
        <f>IF(AND(Tableau13[[#This Row],[Jours]]="W",Tableau13[[#This Row],[Colonne1]]="HC")=TRUE, "Talon","Conso normale")</f>
        <v>Conso normale</v>
      </c>
    </row>
    <row r="980" spans="1:6">
      <c r="A980" s="6">
        <v>45237.791666666664</v>
      </c>
      <c r="B980" s="7">
        <v>8.5833333300000003</v>
      </c>
      <c r="C980" t="str">
        <f>IF(WEEKDAY(Tableau13[[#This Row],[Données]],11)&gt;5,"W","S")</f>
        <v>S</v>
      </c>
      <c r="D980" t="str" cm="1">
        <f t="array" ref="D980">_xlfn.IFS(
AND(Tableau13[[#This Row],[Jours]]="W",Tableau13[[#This Row],[Colonne1]]="HC"),"Talon",
Tableau13[[#This Row],[Colonne1]]="HP","Consommation normale",
E980="HC","Talon")</f>
        <v>Consommation normale</v>
      </c>
      <c r="E980" s="3" t="str">
        <f>IF(OR(Tableau13[[#This Row],[Données]]-INT(Tableau13[[#This Row],[Données]])&lt;$J$2,Tableau13[[#This Row],[Données]]-INT(Tableau13[[#This Row],[Données]])&gt;=$I$2),"HC","HP")</f>
        <v>HP</v>
      </c>
      <c r="F980" t="str">
        <f>IF(AND(Tableau13[[#This Row],[Jours]]="W",Tableau13[[#This Row],[Colonne1]]="HC")=TRUE, "Talon","Conso normale")</f>
        <v>Conso normale</v>
      </c>
    </row>
    <row r="981" spans="1:6">
      <c r="A981" s="6">
        <v>45237.798611111109</v>
      </c>
      <c r="B981" s="7">
        <v>9.1666666699999997</v>
      </c>
      <c r="C981" t="str">
        <f>IF(WEEKDAY(Tableau13[[#This Row],[Données]],11)&gt;5,"W","S")</f>
        <v>S</v>
      </c>
      <c r="D981" t="str" cm="1">
        <f t="array" ref="D981">_xlfn.IFS(
AND(Tableau13[[#This Row],[Jours]]="W",Tableau13[[#This Row],[Colonne1]]="HC"),"Talon",
Tableau13[[#This Row],[Colonne1]]="HP","Consommation normale",
E981="HC","Talon")</f>
        <v>Consommation normale</v>
      </c>
      <c r="E981" s="3" t="str">
        <f>IF(OR(Tableau13[[#This Row],[Données]]-INT(Tableau13[[#This Row],[Données]])&lt;$J$2,Tableau13[[#This Row],[Données]]-INT(Tableau13[[#This Row],[Données]])&gt;=$I$2),"HC","HP")</f>
        <v>HP</v>
      </c>
      <c r="F981" t="str">
        <f>IF(AND(Tableau13[[#This Row],[Jours]]="W",Tableau13[[#This Row],[Colonne1]]="HC")=TRUE, "Talon","Conso normale")</f>
        <v>Conso normale</v>
      </c>
    </row>
    <row r="982" spans="1:6">
      <c r="A982" s="6">
        <v>45237.805555555555</v>
      </c>
      <c r="B982" s="7">
        <v>9.25</v>
      </c>
      <c r="C982" t="str">
        <f>IF(WEEKDAY(Tableau13[[#This Row],[Données]],11)&gt;5,"W","S")</f>
        <v>S</v>
      </c>
      <c r="D982" t="str" cm="1">
        <f t="array" ref="D982">_xlfn.IFS(
AND(Tableau13[[#This Row],[Jours]]="W",Tableau13[[#This Row],[Colonne1]]="HC"),"Talon",
Tableau13[[#This Row],[Colonne1]]="HP","Consommation normale",
E982="HC","Talon")</f>
        <v>Consommation normale</v>
      </c>
      <c r="E982" s="3" t="str">
        <f>IF(OR(Tableau13[[#This Row],[Données]]-INT(Tableau13[[#This Row],[Données]])&lt;$J$2,Tableau13[[#This Row],[Données]]-INT(Tableau13[[#This Row],[Données]])&gt;=$I$2),"HC","HP")</f>
        <v>HP</v>
      </c>
      <c r="F982" t="str">
        <f>IF(AND(Tableau13[[#This Row],[Jours]]="W",Tableau13[[#This Row],[Colonne1]]="HC")=TRUE, "Talon","Conso normale")</f>
        <v>Conso normale</v>
      </c>
    </row>
    <row r="983" spans="1:6">
      <c r="A983" s="6">
        <v>45237.8125</v>
      </c>
      <c r="B983" s="7">
        <v>8.6666666699999997</v>
      </c>
      <c r="C983" t="str">
        <f>IF(WEEKDAY(Tableau13[[#This Row],[Données]],11)&gt;5,"W","S")</f>
        <v>S</v>
      </c>
      <c r="D983" t="str" cm="1">
        <f t="array" ref="D983">_xlfn.IFS(
AND(Tableau13[[#This Row],[Jours]]="W",Tableau13[[#This Row],[Colonne1]]="HC"),"Talon",
Tableau13[[#This Row],[Colonne1]]="HP","Consommation normale",
E983="HC","Talon")</f>
        <v>Consommation normale</v>
      </c>
      <c r="E983" s="3" t="str">
        <f>IF(OR(Tableau13[[#This Row],[Données]]-INT(Tableau13[[#This Row],[Données]])&lt;$J$2,Tableau13[[#This Row],[Données]]-INT(Tableau13[[#This Row],[Données]])&gt;=$I$2),"HC","HP")</f>
        <v>HP</v>
      </c>
      <c r="F983" t="str">
        <f>IF(AND(Tableau13[[#This Row],[Jours]]="W",Tableau13[[#This Row],[Colonne1]]="HC")=TRUE, "Talon","Conso normale")</f>
        <v>Conso normale</v>
      </c>
    </row>
    <row r="984" spans="1:6">
      <c r="A984" s="6">
        <v>45237.819444444445</v>
      </c>
      <c r="B984" s="7">
        <v>9.3333333300000003</v>
      </c>
      <c r="C984" t="str">
        <f>IF(WEEKDAY(Tableau13[[#This Row],[Données]],11)&gt;5,"W","S")</f>
        <v>S</v>
      </c>
      <c r="D984" t="str" cm="1">
        <f t="array" ref="D984">_xlfn.IFS(
AND(Tableau13[[#This Row],[Jours]]="W",Tableau13[[#This Row],[Colonne1]]="HC"),"Talon",
Tableau13[[#This Row],[Colonne1]]="HP","Consommation normale",
E984="HC","Talon")</f>
        <v>Consommation normale</v>
      </c>
      <c r="E984" s="3" t="str">
        <f>IF(OR(Tableau13[[#This Row],[Données]]-INT(Tableau13[[#This Row],[Données]])&lt;$J$2,Tableau13[[#This Row],[Données]]-INT(Tableau13[[#This Row],[Données]])&gt;=$I$2),"HC","HP")</f>
        <v>HP</v>
      </c>
      <c r="F984" t="str">
        <f>IF(AND(Tableau13[[#This Row],[Jours]]="W",Tableau13[[#This Row],[Colonne1]]="HC")=TRUE, "Talon","Conso normale")</f>
        <v>Conso normale</v>
      </c>
    </row>
    <row r="985" spans="1:6">
      <c r="A985" s="6">
        <v>45237.826388888891</v>
      </c>
      <c r="B985" s="7">
        <v>9.0833333300000003</v>
      </c>
      <c r="C985" t="str">
        <f>IF(WEEKDAY(Tableau13[[#This Row],[Données]],11)&gt;5,"W","S")</f>
        <v>S</v>
      </c>
      <c r="D985" t="str" cm="1">
        <f t="array" ref="D985">_xlfn.IFS(
AND(Tableau13[[#This Row],[Jours]]="W",Tableau13[[#This Row],[Colonne1]]="HC"),"Talon",
Tableau13[[#This Row],[Colonne1]]="HP","Consommation normale",
E985="HC","Talon")</f>
        <v>Consommation normale</v>
      </c>
      <c r="E985" s="3" t="str">
        <f>IF(OR(Tableau13[[#This Row],[Données]]-INT(Tableau13[[#This Row],[Données]])&lt;$J$2,Tableau13[[#This Row],[Données]]-INT(Tableau13[[#This Row],[Données]])&gt;=$I$2),"HC","HP")</f>
        <v>HP</v>
      </c>
      <c r="F985" t="str">
        <f>IF(AND(Tableau13[[#This Row],[Jours]]="W",Tableau13[[#This Row],[Colonne1]]="HC")=TRUE, "Talon","Conso normale")</f>
        <v>Conso normale</v>
      </c>
    </row>
    <row r="986" spans="1:6">
      <c r="A986" s="6">
        <v>45237.833333333336</v>
      </c>
      <c r="B986" s="7">
        <v>8.6666666699999997</v>
      </c>
      <c r="C986" t="str">
        <f>IF(WEEKDAY(Tableau13[[#This Row],[Données]],11)&gt;5,"W","S")</f>
        <v>S</v>
      </c>
      <c r="D986" t="str" cm="1">
        <f t="array" ref="D986">_xlfn.IFS(
AND(Tableau13[[#This Row],[Jours]]="W",Tableau13[[#This Row],[Colonne1]]="HC"),"Talon",
Tableau13[[#This Row],[Colonne1]]="HP","Consommation normale",
E986="HC","Talon")</f>
        <v>Consommation normale</v>
      </c>
      <c r="E986" s="3" t="str">
        <f>IF(OR(Tableau13[[#This Row],[Données]]-INT(Tableau13[[#This Row],[Données]])&lt;$J$2,Tableau13[[#This Row],[Données]]-INT(Tableau13[[#This Row],[Données]])&gt;=$I$2),"HC","HP")</f>
        <v>HP</v>
      </c>
      <c r="F986" t="str">
        <f>IF(AND(Tableau13[[#This Row],[Jours]]="W",Tableau13[[#This Row],[Colonne1]]="HC")=TRUE, "Talon","Conso normale")</f>
        <v>Conso normale</v>
      </c>
    </row>
    <row r="987" spans="1:6">
      <c r="A987" s="6">
        <v>45237.840277777781</v>
      </c>
      <c r="B987" s="7">
        <v>8.5833333300000003</v>
      </c>
      <c r="C987" t="str">
        <f>IF(WEEKDAY(Tableau13[[#This Row],[Données]],11)&gt;5,"W","S")</f>
        <v>S</v>
      </c>
      <c r="D987" t="str" cm="1">
        <f t="array" ref="D987">_xlfn.IFS(
AND(Tableau13[[#This Row],[Jours]]="W",Tableau13[[#This Row],[Colonne1]]="HC"),"Talon",
Tableau13[[#This Row],[Colonne1]]="HP","Consommation normale",
E987="HC","Talon")</f>
        <v>Consommation normale</v>
      </c>
      <c r="E987" s="3" t="str">
        <f>IF(OR(Tableau13[[#This Row],[Données]]-INT(Tableau13[[#This Row],[Données]])&lt;$J$2,Tableau13[[#This Row],[Données]]-INT(Tableau13[[#This Row],[Données]])&gt;=$I$2),"HC","HP")</f>
        <v>HP</v>
      </c>
      <c r="F987" t="str">
        <f>IF(AND(Tableau13[[#This Row],[Jours]]="W",Tableau13[[#This Row],[Colonne1]]="HC")=TRUE, "Talon","Conso normale")</f>
        <v>Conso normale</v>
      </c>
    </row>
    <row r="988" spans="1:6">
      <c r="A988" s="6">
        <v>45237.847222222219</v>
      </c>
      <c r="B988" s="7">
        <v>9</v>
      </c>
      <c r="C988" t="str">
        <f>IF(WEEKDAY(Tableau13[[#This Row],[Données]],11)&gt;5,"W","S")</f>
        <v>S</v>
      </c>
      <c r="D988" t="str" cm="1">
        <f t="array" ref="D988">_xlfn.IFS(
AND(Tableau13[[#This Row],[Jours]]="W",Tableau13[[#This Row],[Colonne1]]="HC"),"Talon",
Tableau13[[#This Row],[Colonne1]]="HP","Consommation normale",
E988="HC","Talon")</f>
        <v>Consommation normale</v>
      </c>
      <c r="E988" s="3" t="str">
        <f>IF(OR(Tableau13[[#This Row],[Données]]-INT(Tableau13[[#This Row],[Données]])&lt;$J$2,Tableau13[[#This Row],[Données]]-INT(Tableau13[[#This Row],[Données]])&gt;=$I$2),"HC","HP")</f>
        <v>HP</v>
      </c>
      <c r="F988" t="str">
        <f>IF(AND(Tableau13[[#This Row],[Jours]]="W",Tableau13[[#This Row],[Colonne1]]="HC")=TRUE, "Talon","Conso normale")</f>
        <v>Conso normale</v>
      </c>
    </row>
    <row r="989" spans="1:6">
      <c r="A989" s="6">
        <v>45237.854166666664</v>
      </c>
      <c r="B989" s="7">
        <v>8.8333333300000003</v>
      </c>
      <c r="C989" t="str">
        <f>IF(WEEKDAY(Tableau13[[#This Row],[Données]],11)&gt;5,"W","S")</f>
        <v>S</v>
      </c>
      <c r="D989" t="str" cm="1">
        <f t="array" ref="D989">_xlfn.IFS(
AND(Tableau13[[#This Row],[Jours]]="W",Tableau13[[#This Row],[Colonne1]]="HC"),"Talon",
Tableau13[[#This Row],[Colonne1]]="HP","Consommation normale",
E989="HC","Talon")</f>
        <v>Consommation normale</v>
      </c>
      <c r="E989" s="3" t="str">
        <f>IF(OR(Tableau13[[#This Row],[Données]]-INT(Tableau13[[#This Row],[Données]])&lt;$J$2,Tableau13[[#This Row],[Données]]-INT(Tableau13[[#This Row],[Données]])&gt;=$I$2),"HC","HP")</f>
        <v>HP</v>
      </c>
      <c r="F989" t="str">
        <f>IF(AND(Tableau13[[#This Row],[Jours]]="W",Tableau13[[#This Row],[Colonne1]]="HC")=TRUE, "Talon","Conso normale")</f>
        <v>Conso normale</v>
      </c>
    </row>
    <row r="990" spans="1:6">
      <c r="A990" s="6">
        <v>45237.861111111109</v>
      </c>
      <c r="B990" s="7">
        <v>8.25</v>
      </c>
      <c r="C990" t="str">
        <f>IF(WEEKDAY(Tableau13[[#This Row],[Données]],11)&gt;5,"W","S")</f>
        <v>S</v>
      </c>
      <c r="D990" t="str" cm="1">
        <f t="array" ref="D990">_xlfn.IFS(
AND(Tableau13[[#This Row],[Jours]]="W",Tableau13[[#This Row],[Colonne1]]="HC"),"Talon",
Tableau13[[#This Row],[Colonne1]]="HP","Consommation normale",
E990="HC","Talon")</f>
        <v>Consommation normale</v>
      </c>
      <c r="E990" s="3" t="str">
        <f>IF(OR(Tableau13[[#This Row],[Données]]-INT(Tableau13[[#This Row],[Données]])&lt;$J$2,Tableau13[[#This Row],[Données]]-INT(Tableau13[[#This Row],[Données]])&gt;=$I$2),"HC","HP")</f>
        <v>HP</v>
      </c>
      <c r="F990" t="str">
        <f>IF(AND(Tableau13[[#This Row],[Jours]]="W",Tableau13[[#This Row],[Colonne1]]="HC")=TRUE, "Talon","Conso normale")</f>
        <v>Conso normale</v>
      </c>
    </row>
    <row r="991" spans="1:6">
      <c r="A991" s="6">
        <v>45237.868055555555</v>
      </c>
      <c r="B991" s="7">
        <v>6</v>
      </c>
      <c r="C991" t="str">
        <f>IF(WEEKDAY(Tableau13[[#This Row],[Données]],11)&gt;5,"W","S")</f>
        <v>S</v>
      </c>
      <c r="D991" t="str" cm="1">
        <f t="array" ref="D991">_xlfn.IFS(
AND(Tableau13[[#This Row],[Jours]]="W",Tableau13[[#This Row],[Colonne1]]="HC"),"Talon",
Tableau13[[#This Row],[Colonne1]]="HP","Consommation normale",
E991="HC","Talon")</f>
        <v>Consommation normale</v>
      </c>
      <c r="E991" s="3" t="str">
        <f>IF(OR(Tableau13[[#This Row],[Données]]-INT(Tableau13[[#This Row],[Données]])&lt;$J$2,Tableau13[[#This Row],[Données]]-INT(Tableau13[[#This Row],[Données]])&gt;=$I$2),"HC","HP")</f>
        <v>HP</v>
      </c>
      <c r="F991" t="str">
        <f>IF(AND(Tableau13[[#This Row],[Jours]]="W",Tableau13[[#This Row],[Colonne1]]="HC")=TRUE, "Talon","Conso normale")</f>
        <v>Conso normale</v>
      </c>
    </row>
    <row r="992" spans="1:6">
      <c r="A992" s="6">
        <v>45237.875</v>
      </c>
      <c r="B992" s="7">
        <v>4.6666666699999997</v>
      </c>
      <c r="C992" t="str">
        <f>IF(WEEKDAY(Tableau13[[#This Row],[Données]],11)&gt;5,"W","S")</f>
        <v>S</v>
      </c>
      <c r="D992" t="str" cm="1">
        <f t="array" ref="D992">_xlfn.IFS(
AND(Tableau13[[#This Row],[Jours]]="W",Tableau13[[#This Row],[Colonne1]]="HC"),"Talon",
Tableau13[[#This Row],[Colonne1]]="HP","Consommation normale",
E992="HC","Talon")</f>
        <v>Consommation normale</v>
      </c>
      <c r="E992" s="3" t="str">
        <f>IF(OR(Tableau13[[#This Row],[Données]]-INT(Tableau13[[#This Row],[Données]])&lt;$J$2,Tableau13[[#This Row],[Données]]-INT(Tableau13[[#This Row],[Données]])&gt;=$I$2),"HC","HP")</f>
        <v>HP</v>
      </c>
      <c r="F992" t="str">
        <f>IF(AND(Tableau13[[#This Row],[Jours]]="W",Tableau13[[#This Row],[Colonne1]]="HC")=TRUE, "Talon","Conso normale")</f>
        <v>Conso normale</v>
      </c>
    </row>
    <row r="993" spans="1:6">
      <c r="A993" s="6">
        <v>45237.881944444445</v>
      </c>
      <c r="B993" s="7">
        <v>4.3333333300000003</v>
      </c>
      <c r="C993" t="str">
        <f>IF(WEEKDAY(Tableau13[[#This Row],[Données]],11)&gt;5,"W","S")</f>
        <v>S</v>
      </c>
      <c r="D993" t="str" cm="1">
        <f t="array" ref="D993">_xlfn.IFS(
AND(Tableau13[[#This Row],[Jours]]="W",Tableau13[[#This Row],[Colonne1]]="HC"),"Talon",
Tableau13[[#This Row],[Colonne1]]="HP","Consommation normale",
E993="HC","Talon")</f>
        <v>Consommation normale</v>
      </c>
      <c r="E993" s="3" t="str">
        <f>IF(OR(Tableau13[[#This Row],[Données]]-INT(Tableau13[[#This Row],[Données]])&lt;$J$2,Tableau13[[#This Row],[Données]]-INT(Tableau13[[#This Row],[Données]])&gt;=$I$2),"HC","HP")</f>
        <v>HP</v>
      </c>
      <c r="F993" t="str">
        <f>IF(AND(Tableau13[[#This Row],[Jours]]="W",Tableau13[[#This Row],[Colonne1]]="HC")=TRUE, "Talon","Conso normale")</f>
        <v>Conso normale</v>
      </c>
    </row>
    <row r="994" spans="1:6">
      <c r="A994" s="6">
        <v>45237.888888888891</v>
      </c>
      <c r="B994" s="7">
        <v>4.25</v>
      </c>
      <c r="C994" t="str">
        <f>IF(WEEKDAY(Tableau13[[#This Row],[Données]],11)&gt;5,"W","S")</f>
        <v>S</v>
      </c>
      <c r="D994" t="str" cm="1">
        <f t="array" ref="D994">_xlfn.IFS(
AND(Tableau13[[#This Row],[Jours]]="W",Tableau13[[#This Row],[Colonne1]]="HC"),"Talon",
Tableau13[[#This Row],[Colonne1]]="HP","Consommation normale",
E994="HC","Talon")</f>
        <v>Consommation normale</v>
      </c>
      <c r="E994" s="3" t="str">
        <f>IF(OR(Tableau13[[#This Row],[Données]]-INT(Tableau13[[#This Row],[Données]])&lt;$J$2,Tableau13[[#This Row],[Données]]-INT(Tableau13[[#This Row],[Données]])&gt;=$I$2),"HC","HP")</f>
        <v>HP</v>
      </c>
      <c r="F994" t="str">
        <f>IF(AND(Tableau13[[#This Row],[Jours]]="W",Tableau13[[#This Row],[Colonne1]]="HC")=TRUE, "Talon","Conso normale")</f>
        <v>Conso normale</v>
      </c>
    </row>
    <row r="995" spans="1:6">
      <c r="A995" s="6">
        <v>45237.895833333336</v>
      </c>
      <c r="B995" s="7">
        <v>4.25</v>
      </c>
      <c r="C995" t="str">
        <f>IF(WEEKDAY(Tableau13[[#This Row],[Données]],11)&gt;5,"W","S")</f>
        <v>S</v>
      </c>
      <c r="D995" t="str" cm="1">
        <f t="array" ref="D995">_xlfn.IFS(
AND(Tableau13[[#This Row],[Jours]]="W",Tableau13[[#This Row],[Colonne1]]="HC"),"Talon",
Tableau13[[#This Row],[Colonne1]]="HP","Consommation normale",
E995="HC","Talon")</f>
        <v>Consommation normale</v>
      </c>
      <c r="E995" s="3" t="str">
        <f>IF(OR(Tableau13[[#This Row],[Données]]-INT(Tableau13[[#This Row],[Données]])&lt;$J$2,Tableau13[[#This Row],[Données]]-INT(Tableau13[[#This Row],[Données]])&gt;=$I$2),"HC","HP")</f>
        <v>HP</v>
      </c>
      <c r="F995" t="str">
        <f>IF(AND(Tableau13[[#This Row],[Jours]]="W",Tableau13[[#This Row],[Colonne1]]="HC")=TRUE, "Talon","Conso normale")</f>
        <v>Conso normale</v>
      </c>
    </row>
    <row r="996" spans="1:6">
      <c r="A996" s="6">
        <v>45237.902777777781</v>
      </c>
      <c r="B996" s="7">
        <v>4.25</v>
      </c>
      <c r="C996" t="str">
        <f>IF(WEEKDAY(Tableau13[[#This Row],[Données]],11)&gt;5,"W","S")</f>
        <v>S</v>
      </c>
      <c r="D996" t="str" cm="1">
        <f t="array" ref="D996">_xlfn.IFS(
AND(Tableau13[[#This Row],[Jours]]="W",Tableau13[[#This Row],[Colonne1]]="HC"),"Talon",
Tableau13[[#This Row],[Colonne1]]="HP","Consommation normale",
E996="HC","Talon")</f>
        <v>Consommation normale</v>
      </c>
      <c r="E996" s="3" t="str">
        <f>IF(OR(Tableau13[[#This Row],[Données]]-INT(Tableau13[[#This Row],[Données]])&lt;$J$2,Tableau13[[#This Row],[Données]]-INT(Tableau13[[#This Row],[Données]])&gt;=$I$2),"HC","HP")</f>
        <v>HP</v>
      </c>
      <c r="F996" t="str">
        <f>IF(AND(Tableau13[[#This Row],[Jours]]="W",Tableau13[[#This Row],[Colonne1]]="HC")=TRUE, "Talon","Conso normale")</f>
        <v>Conso normale</v>
      </c>
    </row>
    <row r="997" spans="1:6">
      <c r="A997" s="6">
        <v>45237.909722222219</v>
      </c>
      <c r="B997" s="7">
        <v>4.25</v>
      </c>
      <c r="C997" t="str">
        <f>IF(WEEKDAY(Tableau13[[#This Row],[Données]],11)&gt;5,"W","S")</f>
        <v>S</v>
      </c>
      <c r="D997" t="str" cm="1">
        <f t="array" ref="D997">_xlfn.IFS(
AND(Tableau13[[#This Row],[Jours]]="W",Tableau13[[#This Row],[Colonne1]]="HC"),"Talon",
Tableau13[[#This Row],[Colonne1]]="HP","Consommation normale",
E997="HC","Talon")</f>
        <v>Consommation normale</v>
      </c>
      <c r="E997" s="3" t="str">
        <f>IF(OR(Tableau13[[#This Row],[Données]]-INT(Tableau13[[#This Row],[Données]])&lt;$J$2,Tableau13[[#This Row],[Données]]-INT(Tableau13[[#This Row],[Données]])&gt;=$I$2),"HC","HP")</f>
        <v>HP</v>
      </c>
      <c r="F997" t="str">
        <f>IF(AND(Tableau13[[#This Row],[Jours]]="W",Tableau13[[#This Row],[Colonne1]]="HC")=TRUE, "Talon","Conso normale")</f>
        <v>Conso normale</v>
      </c>
    </row>
    <row r="998" spans="1:6">
      <c r="A998" s="6">
        <v>45237.916666666664</v>
      </c>
      <c r="B998" s="7">
        <v>4.3333333300000003</v>
      </c>
      <c r="C998" t="str">
        <f>IF(WEEKDAY(Tableau13[[#This Row],[Données]],11)&gt;5,"W","S")</f>
        <v>S</v>
      </c>
      <c r="D998" t="str" cm="1">
        <f t="array" ref="D998">_xlfn.IFS(
AND(Tableau13[[#This Row],[Jours]]="W",Tableau13[[#This Row],[Colonne1]]="HC"),"Talon",
Tableau13[[#This Row],[Colonne1]]="HP","Consommation normale",
E998="HC","Talon")</f>
        <v>Consommation normale</v>
      </c>
      <c r="E998" s="3" t="str">
        <f>IF(OR(Tableau13[[#This Row],[Données]]-INT(Tableau13[[#This Row],[Données]])&lt;$J$2,Tableau13[[#This Row],[Données]]-INT(Tableau13[[#This Row],[Données]])&gt;=$I$2),"HC","HP")</f>
        <v>HP</v>
      </c>
      <c r="F998" t="str">
        <f>IF(AND(Tableau13[[#This Row],[Jours]]="W",Tableau13[[#This Row],[Colonne1]]="HC")=TRUE, "Talon","Conso normale")</f>
        <v>Conso normale</v>
      </c>
    </row>
    <row r="999" spans="1:6">
      <c r="A999" s="6">
        <v>45237.923611111109</v>
      </c>
      <c r="B999" s="7">
        <v>4.1666666699999997</v>
      </c>
      <c r="C999" t="str">
        <f>IF(WEEKDAY(Tableau13[[#This Row],[Données]],11)&gt;5,"W","S")</f>
        <v>S</v>
      </c>
      <c r="D999" t="str" cm="1">
        <f t="array" ref="D999">_xlfn.IFS(
AND(Tableau13[[#This Row],[Jours]]="W",Tableau13[[#This Row],[Colonne1]]="HC"),"Talon",
Tableau13[[#This Row],[Colonne1]]="HP","Consommation normale",
E999="HC","Talon")</f>
        <v>Talon</v>
      </c>
      <c r="E999" s="3" t="str">
        <f>IF(OR(Tableau13[[#This Row],[Données]]-INT(Tableau13[[#This Row],[Données]])&lt;$J$2,Tableau13[[#This Row],[Données]]-INT(Tableau13[[#This Row],[Données]])&gt;=$I$2),"HC","HP")</f>
        <v>HC</v>
      </c>
      <c r="F999" t="str">
        <f>IF(AND(Tableau13[[#This Row],[Jours]]="W",Tableau13[[#This Row],[Colonne1]]="HC")=TRUE, "Talon","Conso normale")</f>
        <v>Conso normale</v>
      </c>
    </row>
    <row r="1000" spans="1:6">
      <c r="A1000" s="6">
        <v>45237.930555555555</v>
      </c>
      <c r="B1000" s="7">
        <v>4.4166666699999997</v>
      </c>
      <c r="C1000" t="str">
        <f>IF(WEEKDAY(Tableau13[[#This Row],[Données]],11)&gt;5,"W","S")</f>
        <v>S</v>
      </c>
      <c r="D1000" t="str" cm="1">
        <f t="array" ref="D1000">_xlfn.IFS(
AND(Tableau13[[#This Row],[Jours]]="W",Tableau13[[#This Row],[Colonne1]]="HC"),"Talon",
Tableau13[[#This Row],[Colonne1]]="HP","Consommation normale",
E1000="HC","Talon")</f>
        <v>Talon</v>
      </c>
      <c r="E1000" s="3" t="str">
        <f>IF(OR(Tableau13[[#This Row],[Données]]-INT(Tableau13[[#This Row],[Données]])&lt;$J$2,Tableau13[[#This Row],[Données]]-INT(Tableau13[[#This Row],[Données]])&gt;=$I$2),"HC","HP")</f>
        <v>HC</v>
      </c>
      <c r="F1000" t="str">
        <f>IF(AND(Tableau13[[#This Row],[Jours]]="W",Tableau13[[#This Row],[Colonne1]]="HC")=TRUE, "Talon","Conso normale")</f>
        <v>Conso normale</v>
      </c>
    </row>
    <row r="1001" spans="1:6">
      <c r="A1001" s="6">
        <v>45237.9375</v>
      </c>
      <c r="B1001" s="7">
        <v>4.1666666699999997</v>
      </c>
      <c r="C1001" t="str">
        <f>IF(WEEKDAY(Tableau13[[#This Row],[Données]],11)&gt;5,"W","S")</f>
        <v>S</v>
      </c>
      <c r="D1001" t="str" cm="1">
        <f t="array" ref="D1001">_xlfn.IFS(
AND(Tableau13[[#This Row],[Jours]]="W",Tableau13[[#This Row],[Colonne1]]="HC"),"Talon",
Tableau13[[#This Row],[Colonne1]]="HP","Consommation normale",
E1001="HC","Talon")</f>
        <v>Talon</v>
      </c>
      <c r="E1001" s="3" t="str">
        <f>IF(OR(Tableau13[[#This Row],[Données]]-INT(Tableau13[[#This Row],[Données]])&lt;$J$2,Tableau13[[#This Row],[Données]]-INT(Tableau13[[#This Row],[Données]])&gt;=$I$2),"HC","HP")</f>
        <v>HC</v>
      </c>
      <c r="F1001" t="str">
        <f>IF(AND(Tableau13[[#This Row],[Jours]]="W",Tableau13[[#This Row],[Colonne1]]="HC")=TRUE, "Talon","Conso normale")</f>
        <v>Conso normale</v>
      </c>
    </row>
    <row r="1002" spans="1:6">
      <c r="A1002" s="6">
        <v>45237.944444444445</v>
      </c>
      <c r="B1002" s="7">
        <v>4.1666666699999997</v>
      </c>
      <c r="C1002" t="str">
        <f>IF(WEEKDAY(Tableau13[[#This Row],[Données]],11)&gt;5,"W","S")</f>
        <v>S</v>
      </c>
      <c r="D1002" t="str" cm="1">
        <f t="array" ref="D1002">_xlfn.IFS(
AND(Tableau13[[#This Row],[Jours]]="W",Tableau13[[#This Row],[Colonne1]]="HC"),"Talon",
Tableau13[[#This Row],[Colonne1]]="HP","Consommation normale",
E1002="HC","Talon")</f>
        <v>Talon</v>
      </c>
      <c r="E1002" s="3" t="str">
        <f>IF(OR(Tableau13[[#This Row],[Données]]-INT(Tableau13[[#This Row],[Données]])&lt;$J$2,Tableau13[[#This Row],[Données]]-INT(Tableau13[[#This Row],[Données]])&gt;=$I$2),"HC","HP")</f>
        <v>HC</v>
      </c>
      <c r="F1002" t="str">
        <f>IF(AND(Tableau13[[#This Row],[Jours]]="W",Tableau13[[#This Row],[Colonne1]]="HC")=TRUE, "Talon","Conso normale")</f>
        <v>Conso normale</v>
      </c>
    </row>
    <row r="1003" spans="1:6">
      <c r="A1003" s="6">
        <v>45237.951388888891</v>
      </c>
      <c r="B1003" s="7">
        <v>4.3333333300000003</v>
      </c>
      <c r="C1003" t="str">
        <f>IF(WEEKDAY(Tableau13[[#This Row],[Données]],11)&gt;5,"W","S")</f>
        <v>S</v>
      </c>
      <c r="D1003" t="str" cm="1">
        <f t="array" ref="D1003">_xlfn.IFS(
AND(Tableau13[[#This Row],[Jours]]="W",Tableau13[[#This Row],[Colonne1]]="HC"),"Talon",
Tableau13[[#This Row],[Colonne1]]="HP","Consommation normale",
E1003="HC","Talon")</f>
        <v>Talon</v>
      </c>
      <c r="E1003" s="3" t="str">
        <f>IF(OR(Tableau13[[#This Row],[Données]]-INT(Tableau13[[#This Row],[Données]])&lt;$J$2,Tableau13[[#This Row],[Données]]-INT(Tableau13[[#This Row],[Données]])&gt;=$I$2),"HC","HP")</f>
        <v>HC</v>
      </c>
      <c r="F1003" t="str">
        <f>IF(AND(Tableau13[[#This Row],[Jours]]="W",Tableau13[[#This Row],[Colonne1]]="HC")=TRUE, "Talon","Conso normale")</f>
        <v>Conso normale</v>
      </c>
    </row>
    <row r="1004" spans="1:6">
      <c r="A1004" s="6">
        <v>45237.958333333336</v>
      </c>
      <c r="B1004" s="7">
        <v>4.1666666699999997</v>
      </c>
      <c r="C1004" t="str">
        <f>IF(WEEKDAY(Tableau13[[#This Row],[Données]],11)&gt;5,"W","S")</f>
        <v>S</v>
      </c>
      <c r="D1004" t="str" cm="1">
        <f t="array" ref="D1004">_xlfn.IFS(
AND(Tableau13[[#This Row],[Jours]]="W",Tableau13[[#This Row],[Colonne1]]="HC"),"Talon",
Tableau13[[#This Row],[Colonne1]]="HP","Consommation normale",
E1004="HC","Talon")</f>
        <v>Talon</v>
      </c>
      <c r="E1004" s="3" t="str">
        <f>IF(OR(Tableau13[[#This Row],[Données]]-INT(Tableau13[[#This Row],[Données]])&lt;$J$2,Tableau13[[#This Row],[Données]]-INT(Tableau13[[#This Row],[Données]])&gt;=$I$2),"HC","HP")</f>
        <v>HC</v>
      </c>
      <c r="F1004" t="str">
        <f>IF(AND(Tableau13[[#This Row],[Jours]]="W",Tableau13[[#This Row],[Colonne1]]="HC")=TRUE, "Talon","Conso normale")</f>
        <v>Conso normale</v>
      </c>
    </row>
    <row r="1005" spans="1:6">
      <c r="A1005" s="6">
        <v>45237.965277777781</v>
      </c>
      <c r="B1005" s="7">
        <v>4.3333333300000003</v>
      </c>
      <c r="C1005" t="str">
        <f>IF(WEEKDAY(Tableau13[[#This Row],[Données]],11)&gt;5,"W","S")</f>
        <v>S</v>
      </c>
      <c r="D1005" t="str" cm="1">
        <f t="array" ref="D1005">_xlfn.IFS(
AND(Tableau13[[#This Row],[Jours]]="W",Tableau13[[#This Row],[Colonne1]]="HC"),"Talon",
Tableau13[[#This Row],[Colonne1]]="HP","Consommation normale",
E1005="HC","Talon")</f>
        <v>Talon</v>
      </c>
      <c r="E1005" s="3" t="str">
        <f>IF(OR(Tableau13[[#This Row],[Données]]-INT(Tableau13[[#This Row],[Données]])&lt;$J$2,Tableau13[[#This Row],[Données]]-INT(Tableau13[[#This Row],[Données]])&gt;=$I$2),"HC","HP")</f>
        <v>HC</v>
      </c>
      <c r="F1005" t="str">
        <f>IF(AND(Tableau13[[#This Row],[Jours]]="W",Tableau13[[#This Row],[Colonne1]]="HC")=TRUE, "Talon","Conso normale")</f>
        <v>Conso normale</v>
      </c>
    </row>
    <row r="1006" spans="1:6">
      <c r="A1006" s="6">
        <v>45237.972222222219</v>
      </c>
      <c r="B1006" s="7">
        <v>4.1666666699999997</v>
      </c>
      <c r="C1006" t="str">
        <f>IF(WEEKDAY(Tableau13[[#This Row],[Données]],11)&gt;5,"W","S")</f>
        <v>S</v>
      </c>
      <c r="D1006" t="str" cm="1">
        <f t="array" ref="D1006">_xlfn.IFS(
AND(Tableau13[[#This Row],[Jours]]="W",Tableau13[[#This Row],[Colonne1]]="HC"),"Talon",
Tableau13[[#This Row],[Colonne1]]="HP","Consommation normale",
E1006="HC","Talon")</f>
        <v>Talon</v>
      </c>
      <c r="E1006" s="3" t="str">
        <f>IF(OR(Tableau13[[#This Row],[Données]]-INT(Tableau13[[#This Row],[Données]])&lt;$J$2,Tableau13[[#This Row],[Données]]-INT(Tableau13[[#This Row],[Données]])&gt;=$I$2),"HC","HP")</f>
        <v>HC</v>
      </c>
      <c r="F1006" t="str">
        <f>IF(AND(Tableau13[[#This Row],[Jours]]="W",Tableau13[[#This Row],[Colonne1]]="HC")=TRUE, "Talon","Conso normale")</f>
        <v>Conso normale</v>
      </c>
    </row>
    <row r="1007" spans="1:6">
      <c r="A1007" s="6">
        <v>45237.979166666664</v>
      </c>
      <c r="B1007" s="7">
        <v>4.25</v>
      </c>
      <c r="C1007" t="str">
        <f>IF(WEEKDAY(Tableau13[[#This Row],[Données]],11)&gt;5,"W","S")</f>
        <v>S</v>
      </c>
      <c r="D1007" t="str" cm="1">
        <f t="array" ref="D1007">_xlfn.IFS(
AND(Tableau13[[#This Row],[Jours]]="W",Tableau13[[#This Row],[Colonne1]]="HC"),"Talon",
Tableau13[[#This Row],[Colonne1]]="HP","Consommation normale",
E1007="HC","Talon")</f>
        <v>Talon</v>
      </c>
      <c r="E1007" s="3" t="str">
        <f>IF(OR(Tableau13[[#This Row],[Données]]-INT(Tableau13[[#This Row],[Données]])&lt;$J$2,Tableau13[[#This Row],[Données]]-INT(Tableau13[[#This Row],[Données]])&gt;=$I$2),"HC","HP")</f>
        <v>HC</v>
      </c>
      <c r="F1007" t="str">
        <f>IF(AND(Tableau13[[#This Row],[Jours]]="W",Tableau13[[#This Row],[Colonne1]]="HC")=TRUE, "Talon","Conso normale")</f>
        <v>Conso normale</v>
      </c>
    </row>
    <row r="1008" spans="1:6">
      <c r="A1008" s="6">
        <v>45237.986111111109</v>
      </c>
      <c r="B1008" s="7">
        <v>4.25</v>
      </c>
      <c r="C1008" t="str">
        <f>IF(WEEKDAY(Tableau13[[#This Row],[Données]],11)&gt;5,"W","S")</f>
        <v>S</v>
      </c>
      <c r="D1008" t="str" cm="1">
        <f t="array" ref="D1008">_xlfn.IFS(
AND(Tableau13[[#This Row],[Jours]]="W",Tableau13[[#This Row],[Colonne1]]="HC"),"Talon",
Tableau13[[#This Row],[Colonne1]]="HP","Consommation normale",
E1008="HC","Talon")</f>
        <v>Talon</v>
      </c>
      <c r="E1008" s="3" t="str">
        <f>IF(OR(Tableau13[[#This Row],[Données]]-INT(Tableau13[[#This Row],[Données]])&lt;$J$2,Tableau13[[#This Row],[Données]]-INT(Tableau13[[#This Row],[Données]])&gt;=$I$2),"HC","HP")</f>
        <v>HC</v>
      </c>
      <c r="F1008" t="str">
        <f>IF(AND(Tableau13[[#This Row],[Jours]]="W",Tableau13[[#This Row],[Colonne1]]="HC")=TRUE, "Talon","Conso normale")</f>
        <v>Conso normale</v>
      </c>
    </row>
    <row r="1009" spans="1:6">
      <c r="A1009" s="6">
        <v>45237.993055555555</v>
      </c>
      <c r="B1009" s="7">
        <v>4.25</v>
      </c>
      <c r="C1009" t="str">
        <f>IF(WEEKDAY(Tableau13[[#This Row],[Données]],11)&gt;5,"W","S")</f>
        <v>S</v>
      </c>
      <c r="D1009" t="str" cm="1">
        <f t="array" ref="D1009">_xlfn.IFS(
AND(Tableau13[[#This Row],[Jours]]="W",Tableau13[[#This Row],[Colonne1]]="HC"),"Talon",
Tableau13[[#This Row],[Colonne1]]="HP","Consommation normale",
E1009="HC","Talon")</f>
        <v>Talon</v>
      </c>
      <c r="E1009" s="3" t="str">
        <f>IF(OR(Tableau13[[#This Row],[Données]]-INT(Tableau13[[#This Row],[Données]])&lt;$J$2,Tableau13[[#This Row],[Données]]-INT(Tableau13[[#This Row],[Données]])&gt;=$I$2),"HC","HP")</f>
        <v>HC</v>
      </c>
      <c r="F1009" t="str">
        <f>IF(AND(Tableau13[[#This Row],[Jours]]="W",Tableau13[[#This Row],[Colonne1]]="HC")=TRUE, "Talon","Conso normale")</f>
        <v>Conso normale</v>
      </c>
    </row>
    <row r="1010" spans="1:6">
      <c r="A1010" s="6">
        <v>45238</v>
      </c>
      <c r="B1010" s="7">
        <v>4.25</v>
      </c>
      <c r="C1010" t="str">
        <f>IF(WEEKDAY(Tableau13[[#This Row],[Données]],11)&gt;5,"W","S")</f>
        <v>S</v>
      </c>
      <c r="D1010" t="str" cm="1">
        <f t="array" ref="D1010">_xlfn.IFS(
AND(Tableau13[[#This Row],[Jours]]="W",Tableau13[[#This Row],[Colonne1]]="HC"),"Talon",
Tableau13[[#This Row],[Colonne1]]="HP","Consommation normale",
E1010="HC","Talon")</f>
        <v>Talon</v>
      </c>
      <c r="E1010" s="3" t="str">
        <f>IF(OR(Tableau13[[#This Row],[Données]]-INT(Tableau13[[#This Row],[Données]])&lt;$J$2,Tableau13[[#This Row],[Données]]-INT(Tableau13[[#This Row],[Données]])&gt;=$I$2),"HC","HP")</f>
        <v>HC</v>
      </c>
      <c r="F1010" t="str">
        <f>IF(AND(Tableau13[[#This Row],[Jours]]="W",Tableau13[[#This Row],[Colonne1]]="HC")=TRUE, "Talon","Conso normale")</f>
        <v>Conso normale</v>
      </c>
    </row>
    <row r="1011" spans="1:6">
      <c r="A1011" s="6">
        <v>45238.006944444445</v>
      </c>
      <c r="B1011" s="7">
        <v>4.25</v>
      </c>
      <c r="C1011" t="str">
        <f>IF(WEEKDAY(Tableau13[[#This Row],[Données]],11)&gt;5,"W","S")</f>
        <v>S</v>
      </c>
      <c r="D1011" t="str" cm="1">
        <f t="array" ref="D1011">_xlfn.IFS(
AND(Tableau13[[#This Row],[Jours]]="W",Tableau13[[#This Row],[Colonne1]]="HC"),"Talon",
Tableau13[[#This Row],[Colonne1]]="HP","Consommation normale",
E1011="HC","Talon")</f>
        <v>Talon</v>
      </c>
      <c r="E1011" s="3" t="str">
        <f>IF(OR(Tableau13[[#This Row],[Données]]-INT(Tableau13[[#This Row],[Données]])&lt;$J$2,Tableau13[[#This Row],[Données]]-INT(Tableau13[[#This Row],[Données]])&gt;=$I$2),"HC","HP")</f>
        <v>HC</v>
      </c>
      <c r="F1011" t="str">
        <f>IF(AND(Tableau13[[#This Row],[Jours]]="W",Tableau13[[#This Row],[Colonne1]]="HC")=TRUE, "Talon","Conso normale")</f>
        <v>Conso normale</v>
      </c>
    </row>
    <row r="1012" spans="1:6">
      <c r="A1012" s="6">
        <v>45238.013888888891</v>
      </c>
      <c r="B1012" s="7">
        <v>4.1666666699999997</v>
      </c>
      <c r="C1012" t="str">
        <f>IF(WEEKDAY(Tableau13[[#This Row],[Données]],11)&gt;5,"W","S")</f>
        <v>S</v>
      </c>
      <c r="D1012" t="str" cm="1">
        <f t="array" ref="D1012">_xlfn.IFS(
AND(Tableau13[[#This Row],[Jours]]="W",Tableau13[[#This Row],[Colonne1]]="HC"),"Talon",
Tableau13[[#This Row],[Colonne1]]="HP","Consommation normale",
E1012="HC","Talon")</f>
        <v>Talon</v>
      </c>
      <c r="E1012" s="3" t="str">
        <f>IF(OR(Tableau13[[#This Row],[Données]]-INT(Tableau13[[#This Row],[Données]])&lt;$J$2,Tableau13[[#This Row],[Données]]-INT(Tableau13[[#This Row],[Données]])&gt;=$I$2),"HC","HP")</f>
        <v>HC</v>
      </c>
      <c r="F1012" t="str">
        <f>IF(AND(Tableau13[[#This Row],[Jours]]="W",Tableau13[[#This Row],[Colonne1]]="HC")=TRUE, "Talon","Conso normale")</f>
        <v>Conso normale</v>
      </c>
    </row>
    <row r="1013" spans="1:6">
      <c r="A1013" s="6">
        <v>45238.020833333336</v>
      </c>
      <c r="B1013" s="7">
        <v>4.25</v>
      </c>
      <c r="C1013" t="str">
        <f>IF(WEEKDAY(Tableau13[[#This Row],[Données]],11)&gt;5,"W","S")</f>
        <v>S</v>
      </c>
      <c r="D1013" t="str" cm="1">
        <f t="array" ref="D1013">_xlfn.IFS(
AND(Tableau13[[#This Row],[Jours]]="W",Tableau13[[#This Row],[Colonne1]]="HC"),"Talon",
Tableau13[[#This Row],[Colonne1]]="HP","Consommation normale",
E1013="HC","Talon")</f>
        <v>Talon</v>
      </c>
      <c r="E1013" s="3" t="str">
        <f>IF(OR(Tableau13[[#This Row],[Données]]-INT(Tableau13[[#This Row],[Données]])&lt;$J$2,Tableau13[[#This Row],[Données]]-INT(Tableau13[[#This Row],[Données]])&gt;=$I$2),"HC","HP")</f>
        <v>HC</v>
      </c>
      <c r="F1013" t="str">
        <f>IF(AND(Tableau13[[#This Row],[Jours]]="W",Tableau13[[#This Row],[Colonne1]]="HC")=TRUE, "Talon","Conso normale")</f>
        <v>Conso normale</v>
      </c>
    </row>
    <row r="1014" spans="1:6">
      <c r="A1014" s="6">
        <v>45238.027777777781</v>
      </c>
      <c r="B1014" s="7">
        <v>4.1666666699999997</v>
      </c>
      <c r="C1014" t="str">
        <f>IF(WEEKDAY(Tableau13[[#This Row],[Données]],11)&gt;5,"W","S")</f>
        <v>S</v>
      </c>
      <c r="D1014" t="str" cm="1">
        <f t="array" ref="D1014">_xlfn.IFS(
AND(Tableau13[[#This Row],[Jours]]="W",Tableau13[[#This Row],[Colonne1]]="HC"),"Talon",
Tableau13[[#This Row],[Colonne1]]="HP","Consommation normale",
E1014="HC","Talon")</f>
        <v>Talon</v>
      </c>
      <c r="E1014" s="3" t="str">
        <f>IF(OR(Tableau13[[#This Row],[Données]]-INT(Tableau13[[#This Row],[Données]])&lt;$J$2,Tableau13[[#This Row],[Données]]-INT(Tableau13[[#This Row],[Données]])&gt;=$I$2),"HC","HP")</f>
        <v>HC</v>
      </c>
      <c r="F1014" t="str">
        <f>IF(AND(Tableau13[[#This Row],[Jours]]="W",Tableau13[[#This Row],[Colonne1]]="HC")=TRUE, "Talon","Conso normale")</f>
        <v>Conso normale</v>
      </c>
    </row>
    <row r="1015" spans="1:6">
      <c r="A1015" s="6">
        <v>45238.034722222219</v>
      </c>
      <c r="B1015" s="7">
        <v>4.25</v>
      </c>
      <c r="C1015" t="str">
        <f>IF(WEEKDAY(Tableau13[[#This Row],[Données]],11)&gt;5,"W","S")</f>
        <v>S</v>
      </c>
      <c r="D1015" t="str" cm="1">
        <f t="array" ref="D1015">_xlfn.IFS(
AND(Tableau13[[#This Row],[Jours]]="W",Tableau13[[#This Row],[Colonne1]]="HC"),"Talon",
Tableau13[[#This Row],[Colonne1]]="HP","Consommation normale",
E1015="HC","Talon")</f>
        <v>Talon</v>
      </c>
      <c r="E1015" s="3" t="str">
        <f>IF(OR(Tableau13[[#This Row],[Données]]-INT(Tableau13[[#This Row],[Données]])&lt;$J$2,Tableau13[[#This Row],[Données]]-INT(Tableau13[[#This Row],[Données]])&gt;=$I$2),"HC","HP")</f>
        <v>HC</v>
      </c>
      <c r="F1015" t="str">
        <f>IF(AND(Tableau13[[#This Row],[Jours]]="W",Tableau13[[#This Row],[Colonne1]]="HC")=TRUE, "Talon","Conso normale")</f>
        <v>Conso normale</v>
      </c>
    </row>
    <row r="1016" spans="1:6">
      <c r="A1016" s="6">
        <v>45238.041666666664</v>
      </c>
      <c r="B1016" s="7">
        <v>4.0833333300000003</v>
      </c>
      <c r="C1016" t="str">
        <f>IF(WEEKDAY(Tableau13[[#This Row],[Données]],11)&gt;5,"W","S")</f>
        <v>S</v>
      </c>
      <c r="D1016" t="str" cm="1">
        <f t="array" ref="D1016">_xlfn.IFS(
AND(Tableau13[[#This Row],[Jours]]="W",Tableau13[[#This Row],[Colonne1]]="HC"),"Talon",
Tableau13[[#This Row],[Colonne1]]="HP","Consommation normale",
E1016="HC","Talon")</f>
        <v>Talon</v>
      </c>
      <c r="E1016" s="3" t="str">
        <f>IF(OR(Tableau13[[#This Row],[Données]]-INT(Tableau13[[#This Row],[Données]])&lt;$J$2,Tableau13[[#This Row],[Données]]-INT(Tableau13[[#This Row],[Données]])&gt;=$I$2),"HC","HP")</f>
        <v>HC</v>
      </c>
      <c r="F1016" t="str">
        <f>IF(AND(Tableau13[[#This Row],[Jours]]="W",Tableau13[[#This Row],[Colonne1]]="HC")=TRUE, "Talon","Conso normale")</f>
        <v>Conso normale</v>
      </c>
    </row>
    <row r="1017" spans="1:6">
      <c r="A1017" s="6">
        <v>45238.048611111109</v>
      </c>
      <c r="B1017" s="7">
        <v>4.3333333300000003</v>
      </c>
      <c r="C1017" t="str">
        <f>IF(WEEKDAY(Tableau13[[#This Row],[Données]],11)&gt;5,"W","S")</f>
        <v>S</v>
      </c>
      <c r="D1017" t="str" cm="1">
        <f t="array" ref="D1017">_xlfn.IFS(
AND(Tableau13[[#This Row],[Jours]]="W",Tableau13[[#This Row],[Colonne1]]="HC"),"Talon",
Tableau13[[#This Row],[Colonne1]]="HP","Consommation normale",
E1017="HC","Talon")</f>
        <v>Talon</v>
      </c>
      <c r="E1017" s="3" t="str">
        <f>IF(OR(Tableau13[[#This Row],[Données]]-INT(Tableau13[[#This Row],[Données]])&lt;$J$2,Tableau13[[#This Row],[Données]]-INT(Tableau13[[#This Row],[Données]])&gt;=$I$2),"HC","HP")</f>
        <v>HC</v>
      </c>
      <c r="F1017" t="str">
        <f>IF(AND(Tableau13[[#This Row],[Jours]]="W",Tableau13[[#This Row],[Colonne1]]="HC")=TRUE, "Talon","Conso normale")</f>
        <v>Conso normale</v>
      </c>
    </row>
    <row r="1018" spans="1:6">
      <c r="A1018" s="6">
        <v>45238.055555555555</v>
      </c>
      <c r="B1018" s="7">
        <v>4.1666666699999997</v>
      </c>
      <c r="C1018" t="str">
        <f>IF(WEEKDAY(Tableau13[[#This Row],[Données]],11)&gt;5,"W","S")</f>
        <v>S</v>
      </c>
      <c r="D1018" t="str" cm="1">
        <f t="array" ref="D1018">_xlfn.IFS(
AND(Tableau13[[#This Row],[Jours]]="W",Tableau13[[#This Row],[Colonne1]]="HC"),"Talon",
Tableau13[[#This Row],[Colonne1]]="HP","Consommation normale",
E1018="HC","Talon")</f>
        <v>Talon</v>
      </c>
      <c r="E1018" s="3" t="str">
        <f>IF(OR(Tableau13[[#This Row],[Données]]-INT(Tableau13[[#This Row],[Données]])&lt;$J$2,Tableau13[[#This Row],[Données]]-INT(Tableau13[[#This Row],[Données]])&gt;=$I$2),"HC","HP")</f>
        <v>HC</v>
      </c>
      <c r="F1018" t="str">
        <f>IF(AND(Tableau13[[#This Row],[Jours]]="W",Tableau13[[#This Row],[Colonne1]]="HC")=TRUE, "Talon","Conso normale")</f>
        <v>Conso normale</v>
      </c>
    </row>
    <row r="1019" spans="1:6">
      <c r="A1019" s="6">
        <v>45238.0625</v>
      </c>
      <c r="B1019" s="7">
        <v>4.1666666699999997</v>
      </c>
      <c r="C1019" t="str">
        <f>IF(WEEKDAY(Tableau13[[#This Row],[Données]],11)&gt;5,"W","S")</f>
        <v>S</v>
      </c>
      <c r="D1019" t="str" cm="1">
        <f t="array" ref="D1019">_xlfn.IFS(
AND(Tableau13[[#This Row],[Jours]]="W",Tableau13[[#This Row],[Colonne1]]="HC"),"Talon",
Tableau13[[#This Row],[Colonne1]]="HP","Consommation normale",
E1019="HC","Talon")</f>
        <v>Talon</v>
      </c>
      <c r="E1019" s="3" t="str">
        <f>IF(OR(Tableau13[[#This Row],[Données]]-INT(Tableau13[[#This Row],[Données]])&lt;$J$2,Tableau13[[#This Row],[Données]]-INT(Tableau13[[#This Row],[Données]])&gt;=$I$2),"HC","HP")</f>
        <v>HC</v>
      </c>
      <c r="F1019" t="str">
        <f>IF(AND(Tableau13[[#This Row],[Jours]]="W",Tableau13[[#This Row],[Colonne1]]="HC")=TRUE, "Talon","Conso normale")</f>
        <v>Conso normale</v>
      </c>
    </row>
    <row r="1020" spans="1:6">
      <c r="A1020" s="6">
        <v>45238.069444444445</v>
      </c>
      <c r="B1020" s="7">
        <v>4.25</v>
      </c>
      <c r="C1020" t="str">
        <f>IF(WEEKDAY(Tableau13[[#This Row],[Données]],11)&gt;5,"W","S")</f>
        <v>S</v>
      </c>
      <c r="D1020" t="str" cm="1">
        <f t="array" ref="D1020">_xlfn.IFS(
AND(Tableau13[[#This Row],[Jours]]="W",Tableau13[[#This Row],[Colonne1]]="HC"),"Talon",
Tableau13[[#This Row],[Colonne1]]="HP","Consommation normale",
E1020="HC","Talon")</f>
        <v>Talon</v>
      </c>
      <c r="E1020" s="3" t="str">
        <f>IF(OR(Tableau13[[#This Row],[Données]]-INT(Tableau13[[#This Row],[Données]])&lt;$J$2,Tableau13[[#This Row],[Données]]-INT(Tableau13[[#This Row],[Données]])&gt;=$I$2),"HC","HP")</f>
        <v>HC</v>
      </c>
      <c r="F1020" t="str">
        <f>IF(AND(Tableau13[[#This Row],[Jours]]="W",Tableau13[[#This Row],[Colonne1]]="HC")=TRUE, "Talon","Conso normale")</f>
        <v>Conso normale</v>
      </c>
    </row>
    <row r="1021" spans="1:6">
      <c r="A1021" s="6">
        <v>45238.076388888891</v>
      </c>
      <c r="B1021" s="7">
        <v>4.0833333300000003</v>
      </c>
      <c r="C1021" t="str">
        <f>IF(WEEKDAY(Tableau13[[#This Row],[Données]],11)&gt;5,"W","S")</f>
        <v>S</v>
      </c>
      <c r="D1021" t="str" cm="1">
        <f t="array" ref="D1021">_xlfn.IFS(
AND(Tableau13[[#This Row],[Jours]]="W",Tableau13[[#This Row],[Colonne1]]="HC"),"Talon",
Tableau13[[#This Row],[Colonne1]]="HP","Consommation normale",
E1021="HC","Talon")</f>
        <v>Talon</v>
      </c>
      <c r="E1021" s="3" t="str">
        <f>IF(OR(Tableau13[[#This Row],[Données]]-INT(Tableau13[[#This Row],[Données]])&lt;$J$2,Tableau13[[#This Row],[Données]]-INT(Tableau13[[#This Row],[Données]])&gt;=$I$2),"HC","HP")</f>
        <v>HC</v>
      </c>
      <c r="F1021" t="str">
        <f>IF(AND(Tableau13[[#This Row],[Jours]]="W",Tableau13[[#This Row],[Colonne1]]="HC")=TRUE, "Talon","Conso normale")</f>
        <v>Conso normale</v>
      </c>
    </row>
    <row r="1022" spans="1:6">
      <c r="A1022" s="6">
        <v>45238.083333333336</v>
      </c>
      <c r="B1022" s="7">
        <v>4.0833333300000003</v>
      </c>
      <c r="C1022" t="str">
        <f>IF(WEEKDAY(Tableau13[[#This Row],[Données]],11)&gt;5,"W","S")</f>
        <v>S</v>
      </c>
      <c r="D1022" t="str" cm="1">
        <f t="array" ref="D1022">_xlfn.IFS(
AND(Tableau13[[#This Row],[Jours]]="W",Tableau13[[#This Row],[Colonne1]]="HC"),"Talon",
Tableau13[[#This Row],[Colonne1]]="HP","Consommation normale",
E1022="HC","Talon")</f>
        <v>Talon</v>
      </c>
      <c r="E1022" s="3" t="str">
        <f>IF(OR(Tableau13[[#This Row],[Données]]-INT(Tableau13[[#This Row],[Données]])&lt;$J$2,Tableau13[[#This Row],[Données]]-INT(Tableau13[[#This Row],[Données]])&gt;=$I$2),"HC","HP")</f>
        <v>HC</v>
      </c>
      <c r="F1022" t="str">
        <f>IF(AND(Tableau13[[#This Row],[Jours]]="W",Tableau13[[#This Row],[Colonne1]]="HC")=TRUE, "Talon","Conso normale")</f>
        <v>Conso normale</v>
      </c>
    </row>
    <row r="1023" spans="1:6">
      <c r="A1023" s="6">
        <v>45238.090277777781</v>
      </c>
      <c r="B1023" s="7">
        <v>3.9166666700000001</v>
      </c>
      <c r="C1023" t="str">
        <f>IF(WEEKDAY(Tableau13[[#This Row],[Données]],11)&gt;5,"W","S")</f>
        <v>S</v>
      </c>
      <c r="D1023" t="str" cm="1">
        <f t="array" ref="D1023">_xlfn.IFS(
AND(Tableau13[[#This Row],[Jours]]="W",Tableau13[[#This Row],[Colonne1]]="HC"),"Talon",
Tableau13[[#This Row],[Colonne1]]="HP","Consommation normale",
E1023="HC","Talon")</f>
        <v>Talon</v>
      </c>
      <c r="E1023" s="3" t="str">
        <f>IF(OR(Tableau13[[#This Row],[Données]]-INT(Tableau13[[#This Row],[Données]])&lt;$J$2,Tableau13[[#This Row],[Données]]-INT(Tableau13[[#This Row],[Données]])&gt;=$I$2),"HC","HP")</f>
        <v>HC</v>
      </c>
      <c r="F1023" t="str">
        <f>IF(AND(Tableau13[[#This Row],[Jours]]="W",Tableau13[[#This Row],[Colonne1]]="HC")=TRUE, "Talon","Conso normale")</f>
        <v>Conso normale</v>
      </c>
    </row>
    <row r="1024" spans="1:6">
      <c r="A1024" s="6">
        <v>45238.097222222219</v>
      </c>
      <c r="B1024" s="7">
        <v>3.8333333299999999</v>
      </c>
      <c r="C1024" t="str">
        <f>IF(WEEKDAY(Tableau13[[#This Row],[Données]],11)&gt;5,"W","S")</f>
        <v>S</v>
      </c>
      <c r="D1024" t="str" cm="1">
        <f t="array" ref="D1024">_xlfn.IFS(
AND(Tableau13[[#This Row],[Jours]]="W",Tableau13[[#This Row],[Colonne1]]="HC"),"Talon",
Tableau13[[#This Row],[Colonne1]]="HP","Consommation normale",
E1024="HC","Talon")</f>
        <v>Talon</v>
      </c>
      <c r="E1024" s="3" t="str">
        <f>IF(OR(Tableau13[[#This Row],[Données]]-INT(Tableau13[[#This Row],[Données]])&lt;$J$2,Tableau13[[#This Row],[Données]]-INT(Tableau13[[#This Row],[Données]])&gt;=$I$2),"HC","HP")</f>
        <v>HC</v>
      </c>
      <c r="F1024" t="str">
        <f>IF(AND(Tableau13[[#This Row],[Jours]]="W",Tableau13[[#This Row],[Colonne1]]="HC")=TRUE, "Talon","Conso normale")</f>
        <v>Conso normale</v>
      </c>
    </row>
    <row r="1025" spans="1:6">
      <c r="A1025" s="6">
        <v>45238.104166666664</v>
      </c>
      <c r="B1025" s="7">
        <v>4</v>
      </c>
      <c r="C1025" t="str">
        <f>IF(WEEKDAY(Tableau13[[#This Row],[Données]],11)&gt;5,"W","S")</f>
        <v>S</v>
      </c>
      <c r="D1025" t="str" cm="1">
        <f t="array" ref="D1025">_xlfn.IFS(
AND(Tableau13[[#This Row],[Jours]]="W",Tableau13[[#This Row],[Colonne1]]="HC"),"Talon",
Tableau13[[#This Row],[Colonne1]]="HP","Consommation normale",
E1025="HC","Talon")</f>
        <v>Talon</v>
      </c>
      <c r="E1025" s="3" t="str">
        <f>IF(OR(Tableau13[[#This Row],[Données]]-INT(Tableau13[[#This Row],[Données]])&lt;$J$2,Tableau13[[#This Row],[Données]]-INT(Tableau13[[#This Row],[Données]])&gt;=$I$2),"HC","HP")</f>
        <v>HC</v>
      </c>
      <c r="F1025" t="str">
        <f>IF(AND(Tableau13[[#This Row],[Jours]]="W",Tableau13[[#This Row],[Colonne1]]="HC")=TRUE, "Talon","Conso normale")</f>
        <v>Conso normale</v>
      </c>
    </row>
    <row r="1026" spans="1:6">
      <c r="A1026" s="6">
        <v>45238.111111111109</v>
      </c>
      <c r="B1026" s="7">
        <v>3.8333333299999999</v>
      </c>
      <c r="C1026" t="str">
        <f>IF(WEEKDAY(Tableau13[[#This Row],[Données]],11)&gt;5,"W","S")</f>
        <v>S</v>
      </c>
      <c r="D1026" t="str" cm="1">
        <f t="array" ref="D1026">_xlfn.IFS(
AND(Tableau13[[#This Row],[Jours]]="W",Tableau13[[#This Row],[Colonne1]]="HC"),"Talon",
Tableau13[[#This Row],[Colonne1]]="HP","Consommation normale",
E1026="HC","Talon")</f>
        <v>Talon</v>
      </c>
      <c r="E1026" s="3" t="str">
        <f>IF(OR(Tableau13[[#This Row],[Données]]-INT(Tableau13[[#This Row],[Données]])&lt;$J$2,Tableau13[[#This Row],[Données]]-INT(Tableau13[[#This Row],[Données]])&gt;=$I$2),"HC","HP")</f>
        <v>HC</v>
      </c>
      <c r="F1026" t="str">
        <f>IF(AND(Tableau13[[#This Row],[Jours]]="W",Tableau13[[#This Row],[Colonne1]]="HC")=TRUE, "Talon","Conso normale")</f>
        <v>Conso normale</v>
      </c>
    </row>
    <row r="1027" spans="1:6">
      <c r="A1027" s="6">
        <v>45238.118055555555</v>
      </c>
      <c r="B1027" s="7">
        <v>4</v>
      </c>
      <c r="C1027" t="str">
        <f>IF(WEEKDAY(Tableau13[[#This Row],[Données]],11)&gt;5,"W","S")</f>
        <v>S</v>
      </c>
      <c r="D1027" t="str" cm="1">
        <f t="array" ref="D1027">_xlfn.IFS(
AND(Tableau13[[#This Row],[Jours]]="W",Tableau13[[#This Row],[Colonne1]]="HC"),"Talon",
Tableau13[[#This Row],[Colonne1]]="HP","Consommation normale",
E1027="HC","Talon")</f>
        <v>Talon</v>
      </c>
      <c r="E1027" s="3" t="str">
        <f>IF(OR(Tableau13[[#This Row],[Données]]-INT(Tableau13[[#This Row],[Données]])&lt;$J$2,Tableau13[[#This Row],[Données]]-INT(Tableau13[[#This Row],[Données]])&gt;=$I$2),"HC","HP")</f>
        <v>HC</v>
      </c>
      <c r="F1027" t="str">
        <f>IF(AND(Tableau13[[#This Row],[Jours]]="W",Tableau13[[#This Row],[Colonne1]]="HC")=TRUE, "Talon","Conso normale")</f>
        <v>Conso normale</v>
      </c>
    </row>
    <row r="1028" spans="1:6">
      <c r="A1028" s="6">
        <v>45238.125</v>
      </c>
      <c r="B1028" s="7">
        <v>3.8333333299999999</v>
      </c>
      <c r="C1028" t="str">
        <f>IF(WEEKDAY(Tableau13[[#This Row],[Données]],11)&gt;5,"W","S")</f>
        <v>S</v>
      </c>
      <c r="D1028" t="str" cm="1">
        <f t="array" ref="D1028">_xlfn.IFS(
AND(Tableau13[[#This Row],[Jours]]="W",Tableau13[[#This Row],[Colonne1]]="HC"),"Talon",
Tableau13[[#This Row],[Colonne1]]="HP","Consommation normale",
E1028="HC","Talon")</f>
        <v>Talon</v>
      </c>
      <c r="E1028" s="3" t="str">
        <f>IF(OR(Tableau13[[#This Row],[Données]]-INT(Tableau13[[#This Row],[Données]])&lt;$J$2,Tableau13[[#This Row],[Données]]-INT(Tableau13[[#This Row],[Données]])&gt;=$I$2),"HC","HP")</f>
        <v>HC</v>
      </c>
      <c r="F1028" t="str">
        <f>IF(AND(Tableau13[[#This Row],[Jours]]="W",Tableau13[[#This Row],[Colonne1]]="HC")=TRUE, "Talon","Conso normale")</f>
        <v>Conso normale</v>
      </c>
    </row>
    <row r="1029" spans="1:6">
      <c r="A1029" s="6">
        <v>45238.131944444445</v>
      </c>
      <c r="B1029" s="7">
        <v>4.0833333300000003</v>
      </c>
      <c r="C1029" t="str">
        <f>IF(WEEKDAY(Tableau13[[#This Row],[Données]],11)&gt;5,"W","S")</f>
        <v>S</v>
      </c>
      <c r="D1029" t="str" cm="1">
        <f t="array" ref="D1029">_xlfn.IFS(
AND(Tableau13[[#This Row],[Jours]]="W",Tableau13[[#This Row],[Colonne1]]="HC"),"Talon",
Tableau13[[#This Row],[Colonne1]]="HP","Consommation normale",
E1029="HC","Talon")</f>
        <v>Talon</v>
      </c>
      <c r="E1029" s="3" t="str">
        <f>IF(OR(Tableau13[[#This Row],[Données]]-INT(Tableau13[[#This Row],[Données]])&lt;$J$2,Tableau13[[#This Row],[Données]]-INT(Tableau13[[#This Row],[Données]])&gt;=$I$2),"HC","HP")</f>
        <v>HC</v>
      </c>
      <c r="F1029" t="str">
        <f>IF(AND(Tableau13[[#This Row],[Jours]]="W",Tableau13[[#This Row],[Colonne1]]="HC")=TRUE, "Talon","Conso normale")</f>
        <v>Conso normale</v>
      </c>
    </row>
    <row r="1030" spans="1:6">
      <c r="A1030" s="6">
        <v>45238.138888888891</v>
      </c>
      <c r="B1030" s="7">
        <v>3.8333333299999999</v>
      </c>
      <c r="C1030" t="str">
        <f>IF(WEEKDAY(Tableau13[[#This Row],[Données]],11)&gt;5,"W","S")</f>
        <v>S</v>
      </c>
      <c r="D1030" t="str" cm="1">
        <f t="array" ref="D1030">_xlfn.IFS(
AND(Tableau13[[#This Row],[Jours]]="W",Tableau13[[#This Row],[Colonne1]]="HC"),"Talon",
Tableau13[[#This Row],[Colonne1]]="HP","Consommation normale",
E1030="HC","Talon")</f>
        <v>Talon</v>
      </c>
      <c r="E1030" s="3" t="str">
        <f>IF(OR(Tableau13[[#This Row],[Données]]-INT(Tableau13[[#This Row],[Données]])&lt;$J$2,Tableau13[[#This Row],[Données]]-INT(Tableau13[[#This Row],[Données]])&gt;=$I$2),"HC","HP")</f>
        <v>HC</v>
      </c>
      <c r="F1030" t="str">
        <f>IF(AND(Tableau13[[#This Row],[Jours]]="W",Tableau13[[#This Row],[Colonne1]]="HC")=TRUE, "Talon","Conso normale")</f>
        <v>Conso normale</v>
      </c>
    </row>
    <row r="1031" spans="1:6">
      <c r="A1031" s="6">
        <v>45238.145833333336</v>
      </c>
      <c r="B1031" s="7">
        <v>3.9166666700000001</v>
      </c>
      <c r="C1031" t="str">
        <f>IF(WEEKDAY(Tableau13[[#This Row],[Données]],11)&gt;5,"W","S")</f>
        <v>S</v>
      </c>
      <c r="D1031" t="str" cm="1">
        <f t="array" ref="D1031">_xlfn.IFS(
AND(Tableau13[[#This Row],[Jours]]="W",Tableau13[[#This Row],[Colonne1]]="HC"),"Talon",
Tableau13[[#This Row],[Colonne1]]="HP","Consommation normale",
E1031="HC","Talon")</f>
        <v>Talon</v>
      </c>
      <c r="E1031" s="3" t="str">
        <f>IF(OR(Tableau13[[#This Row],[Données]]-INT(Tableau13[[#This Row],[Données]])&lt;$J$2,Tableau13[[#This Row],[Données]]-INT(Tableau13[[#This Row],[Données]])&gt;=$I$2),"HC","HP")</f>
        <v>HC</v>
      </c>
      <c r="F1031" t="str">
        <f>IF(AND(Tableau13[[#This Row],[Jours]]="W",Tableau13[[#This Row],[Colonne1]]="HC")=TRUE, "Talon","Conso normale")</f>
        <v>Conso normale</v>
      </c>
    </row>
    <row r="1032" spans="1:6">
      <c r="A1032" s="6">
        <v>45238.152777777781</v>
      </c>
      <c r="B1032" s="7">
        <v>3.9166666700000001</v>
      </c>
      <c r="C1032" t="str">
        <f>IF(WEEKDAY(Tableau13[[#This Row],[Données]],11)&gt;5,"W","S")</f>
        <v>S</v>
      </c>
      <c r="D1032" t="str" cm="1">
        <f t="array" ref="D1032">_xlfn.IFS(
AND(Tableau13[[#This Row],[Jours]]="W",Tableau13[[#This Row],[Colonne1]]="HC"),"Talon",
Tableau13[[#This Row],[Colonne1]]="HP","Consommation normale",
E1032="HC","Talon")</f>
        <v>Talon</v>
      </c>
      <c r="E1032" s="3" t="str">
        <f>IF(OR(Tableau13[[#This Row],[Données]]-INT(Tableau13[[#This Row],[Données]])&lt;$J$2,Tableau13[[#This Row],[Données]]-INT(Tableau13[[#This Row],[Données]])&gt;=$I$2),"HC","HP")</f>
        <v>HC</v>
      </c>
      <c r="F1032" t="str">
        <f>IF(AND(Tableau13[[#This Row],[Jours]]="W",Tableau13[[#This Row],[Colonne1]]="HC")=TRUE, "Talon","Conso normale")</f>
        <v>Conso normale</v>
      </c>
    </row>
    <row r="1033" spans="1:6">
      <c r="A1033" s="6">
        <v>45238.159722222219</v>
      </c>
      <c r="B1033" s="7">
        <v>3.9166666700000001</v>
      </c>
      <c r="C1033" t="str">
        <f>IF(WEEKDAY(Tableau13[[#This Row],[Données]],11)&gt;5,"W","S")</f>
        <v>S</v>
      </c>
      <c r="D1033" t="str" cm="1">
        <f t="array" ref="D1033">_xlfn.IFS(
AND(Tableau13[[#This Row],[Jours]]="W",Tableau13[[#This Row],[Colonne1]]="HC"),"Talon",
Tableau13[[#This Row],[Colonne1]]="HP","Consommation normale",
E1033="HC","Talon")</f>
        <v>Talon</v>
      </c>
      <c r="E1033" s="3" t="str">
        <f>IF(OR(Tableau13[[#This Row],[Données]]-INT(Tableau13[[#This Row],[Données]])&lt;$J$2,Tableau13[[#This Row],[Données]]-INT(Tableau13[[#This Row],[Données]])&gt;=$I$2),"HC","HP")</f>
        <v>HC</v>
      </c>
      <c r="F1033" t="str">
        <f>IF(AND(Tableau13[[#This Row],[Jours]]="W",Tableau13[[#This Row],[Colonne1]]="HC")=TRUE, "Talon","Conso normale")</f>
        <v>Conso normale</v>
      </c>
    </row>
    <row r="1034" spans="1:6">
      <c r="A1034" s="6">
        <v>45238.166666666664</v>
      </c>
      <c r="B1034" s="7">
        <v>3.75</v>
      </c>
      <c r="C1034" t="str">
        <f>IF(WEEKDAY(Tableau13[[#This Row],[Données]],11)&gt;5,"W","S")</f>
        <v>S</v>
      </c>
      <c r="D1034" t="str" cm="1">
        <f t="array" ref="D1034">_xlfn.IFS(
AND(Tableau13[[#This Row],[Jours]]="W",Tableau13[[#This Row],[Colonne1]]="HC"),"Talon",
Tableau13[[#This Row],[Colonne1]]="HP","Consommation normale",
E1034="HC","Talon")</f>
        <v>Talon</v>
      </c>
      <c r="E1034" s="3" t="str">
        <f>IF(OR(Tableau13[[#This Row],[Données]]-INT(Tableau13[[#This Row],[Données]])&lt;$J$2,Tableau13[[#This Row],[Données]]-INT(Tableau13[[#This Row],[Données]])&gt;=$I$2),"HC","HP")</f>
        <v>HC</v>
      </c>
      <c r="F1034" t="str">
        <f>IF(AND(Tableau13[[#This Row],[Jours]]="W",Tableau13[[#This Row],[Colonne1]]="HC")=TRUE, "Talon","Conso normale")</f>
        <v>Conso normale</v>
      </c>
    </row>
    <row r="1035" spans="1:6">
      <c r="A1035" s="6">
        <v>45238.173611111109</v>
      </c>
      <c r="B1035" s="7">
        <v>3.6666666700000001</v>
      </c>
      <c r="C1035" t="str">
        <f>IF(WEEKDAY(Tableau13[[#This Row],[Données]],11)&gt;5,"W","S")</f>
        <v>S</v>
      </c>
      <c r="D1035" t="str" cm="1">
        <f t="array" ref="D1035">_xlfn.IFS(
AND(Tableau13[[#This Row],[Jours]]="W",Tableau13[[#This Row],[Colonne1]]="HC"),"Talon",
Tableau13[[#This Row],[Colonne1]]="HP","Consommation normale",
E1035="HC","Talon")</f>
        <v>Talon</v>
      </c>
      <c r="E1035" s="3" t="str">
        <f>IF(OR(Tableau13[[#This Row],[Données]]-INT(Tableau13[[#This Row],[Données]])&lt;$J$2,Tableau13[[#This Row],[Données]]-INT(Tableau13[[#This Row],[Données]])&gt;=$I$2),"HC","HP")</f>
        <v>HC</v>
      </c>
      <c r="F1035" t="str">
        <f>IF(AND(Tableau13[[#This Row],[Jours]]="W",Tableau13[[#This Row],[Colonne1]]="HC")=TRUE, "Talon","Conso normale")</f>
        <v>Conso normale</v>
      </c>
    </row>
    <row r="1036" spans="1:6">
      <c r="A1036" s="6">
        <v>45238.180555555555</v>
      </c>
      <c r="B1036" s="7">
        <v>3.75</v>
      </c>
      <c r="C1036" t="str">
        <f>IF(WEEKDAY(Tableau13[[#This Row],[Données]],11)&gt;5,"W","S")</f>
        <v>S</v>
      </c>
      <c r="D1036" t="str" cm="1">
        <f t="array" ref="D1036">_xlfn.IFS(
AND(Tableau13[[#This Row],[Jours]]="W",Tableau13[[#This Row],[Colonne1]]="HC"),"Talon",
Tableau13[[#This Row],[Colonne1]]="HP","Consommation normale",
E1036="HC","Talon")</f>
        <v>Talon</v>
      </c>
      <c r="E1036" s="3" t="str">
        <f>IF(OR(Tableau13[[#This Row],[Données]]-INT(Tableau13[[#This Row],[Données]])&lt;$J$2,Tableau13[[#This Row],[Données]]-INT(Tableau13[[#This Row],[Données]])&gt;=$I$2),"HC","HP")</f>
        <v>HC</v>
      </c>
      <c r="F1036" t="str">
        <f>IF(AND(Tableau13[[#This Row],[Jours]]="W",Tableau13[[#This Row],[Colonne1]]="HC")=TRUE, "Talon","Conso normale")</f>
        <v>Conso normale</v>
      </c>
    </row>
    <row r="1037" spans="1:6">
      <c r="A1037" s="6">
        <v>45238.1875</v>
      </c>
      <c r="B1037" s="7">
        <v>3.8333333299999999</v>
      </c>
      <c r="C1037" t="str">
        <f>IF(WEEKDAY(Tableau13[[#This Row],[Données]],11)&gt;5,"W","S")</f>
        <v>S</v>
      </c>
      <c r="D1037" t="str" cm="1">
        <f t="array" ref="D1037">_xlfn.IFS(
AND(Tableau13[[#This Row],[Jours]]="W",Tableau13[[#This Row],[Colonne1]]="HC"),"Talon",
Tableau13[[#This Row],[Colonne1]]="HP","Consommation normale",
E1037="HC","Talon")</f>
        <v>Talon</v>
      </c>
      <c r="E1037" s="3" t="str">
        <f>IF(OR(Tableau13[[#This Row],[Données]]-INT(Tableau13[[#This Row],[Données]])&lt;$J$2,Tableau13[[#This Row],[Données]]-INT(Tableau13[[#This Row],[Données]])&gt;=$I$2),"HC","HP")</f>
        <v>HC</v>
      </c>
      <c r="F1037" t="str">
        <f>IF(AND(Tableau13[[#This Row],[Jours]]="W",Tableau13[[#This Row],[Colonne1]]="HC")=TRUE, "Talon","Conso normale")</f>
        <v>Conso normale</v>
      </c>
    </row>
    <row r="1038" spans="1:6">
      <c r="A1038" s="6">
        <v>45238.194444444445</v>
      </c>
      <c r="B1038" s="7">
        <v>4.0833333300000003</v>
      </c>
      <c r="C1038" t="str">
        <f>IF(WEEKDAY(Tableau13[[#This Row],[Données]],11)&gt;5,"W","S")</f>
        <v>S</v>
      </c>
      <c r="D1038" t="str" cm="1">
        <f t="array" ref="D1038">_xlfn.IFS(
AND(Tableau13[[#This Row],[Jours]]="W",Tableau13[[#This Row],[Colonne1]]="HC"),"Talon",
Tableau13[[#This Row],[Colonne1]]="HP","Consommation normale",
E1038="HC","Talon")</f>
        <v>Talon</v>
      </c>
      <c r="E1038" s="3" t="str">
        <f>IF(OR(Tableau13[[#This Row],[Données]]-INT(Tableau13[[#This Row],[Données]])&lt;$J$2,Tableau13[[#This Row],[Données]]-INT(Tableau13[[#This Row],[Données]])&gt;=$I$2),"HC","HP")</f>
        <v>HC</v>
      </c>
      <c r="F1038" t="str">
        <f>IF(AND(Tableau13[[#This Row],[Jours]]="W",Tableau13[[#This Row],[Colonne1]]="HC")=TRUE, "Talon","Conso normale")</f>
        <v>Conso normale</v>
      </c>
    </row>
    <row r="1039" spans="1:6">
      <c r="A1039" s="6">
        <v>45238.201388888891</v>
      </c>
      <c r="B1039" s="7">
        <v>5.0833333300000003</v>
      </c>
      <c r="C1039" t="str">
        <f>IF(WEEKDAY(Tableau13[[#This Row],[Données]],11)&gt;5,"W","S")</f>
        <v>S</v>
      </c>
      <c r="D1039" t="str" cm="1">
        <f t="array" ref="D1039">_xlfn.IFS(
AND(Tableau13[[#This Row],[Jours]]="W",Tableau13[[#This Row],[Colonne1]]="HC"),"Talon",
Tableau13[[#This Row],[Colonne1]]="HP","Consommation normale",
E1039="HC","Talon")</f>
        <v>Talon</v>
      </c>
      <c r="E1039" s="3" t="str">
        <f>IF(OR(Tableau13[[#This Row],[Données]]-INT(Tableau13[[#This Row],[Données]])&lt;$J$2,Tableau13[[#This Row],[Données]]-INT(Tableau13[[#This Row],[Données]])&gt;=$I$2),"HC","HP")</f>
        <v>HC</v>
      </c>
      <c r="F1039" t="str">
        <f>IF(AND(Tableau13[[#This Row],[Jours]]="W",Tableau13[[#This Row],[Colonne1]]="HC")=TRUE, "Talon","Conso normale")</f>
        <v>Conso normale</v>
      </c>
    </row>
    <row r="1040" spans="1:6">
      <c r="A1040" s="6">
        <v>45238.208333333336</v>
      </c>
      <c r="B1040" s="7">
        <v>6.4166666699999997</v>
      </c>
      <c r="C1040" t="str">
        <f>IF(WEEKDAY(Tableau13[[#This Row],[Données]],11)&gt;5,"W","S")</f>
        <v>S</v>
      </c>
      <c r="D1040" t="str" cm="1">
        <f t="array" ref="D1040">_xlfn.IFS(
AND(Tableau13[[#This Row],[Jours]]="W",Tableau13[[#This Row],[Colonne1]]="HC"),"Talon",
Tableau13[[#This Row],[Colonne1]]="HP","Consommation normale",
E1040="HC","Talon")</f>
        <v>Talon</v>
      </c>
      <c r="E1040" s="3" t="str">
        <f>IF(OR(Tableau13[[#This Row],[Données]]-INT(Tableau13[[#This Row],[Données]])&lt;$J$2,Tableau13[[#This Row],[Données]]-INT(Tableau13[[#This Row],[Données]])&gt;=$I$2),"HC","HP")</f>
        <v>HC</v>
      </c>
      <c r="F1040" t="str">
        <f>IF(AND(Tableau13[[#This Row],[Jours]]="W",Tableau13[[#This Row],[Colonne1]]="HC")=TRUE, "Talon","Conso normale")</f>
        <v>Conso normale</v>
      </c>
    </row>
    <row r="1041" spans="1:6">
      <c r="A1041" s="6">
        <v>45238.215277777781</v>
      </c>
      <c r="B1041" s="7">
        <v>7.25</v>
      </c>
      <c r="C1041" t="str">
        <f>IF(WEEKDAY(Tableau13[[#This Row],[Données]],11)&gt;5,"W","S")</f>
        <v>S</v>
      </c>
      <c r="D1041" t="str" cm="1">
        <f t="array" ref="D1041">_xlfn.IFS(
AND(Tableau13[[#This Row],[Jours]]="W",Tableau13[[#This Row],[Colonne1]]="HC"),"Talon",
Tableau13[[#This Row],[Colonne1]]="HP","Consommation normale",
E1041="HC","Talon")</f>
        <v>Talon</v>
      </c>
      <c r="E1041" s="3" t="str">
        <f>IF(OR(Tableau13[[#This Row],[Données]]-INT(Tableau13[[#This Row],[Données]])&lt;$J$2,Tableau13[[#This Row],[Données]]-INT(Tableau13[[#This Row],[Données]])&gt;=$I$2),"HC","HP")</f>
        <v>HC</v>
      </c>
      <c r="F1041" t="str">
        <f>IF(AND(Tableau13[[#This Row],[Jours]]="W",Tableau13[[#This Row],[Colonne1]]="HC")=TRUE, "Talon","Conso normale")</f>
        <v>Conso normale</v>
      </c>
    </row>
    <row r="1042" spans="1:6">
      <c r="A1042" s="6">
        <v>45238.222222222219</v>
      </c>
      <c r="B1042" s="7">
        <v>7.75</v>
      </c>
      <c r="C1042" t="str">
        <f>IF(WEEKDAY(Tableau13[[#This Row],[Données]],11)&gt;5,"W","S")</f>
        <v>S</v>
      </c>
      <c r="D1042" t="str" cm="1">
        <f t="array" ref="D1042">_xlfn.IFS(
AND(Tableau13[[#This Row],[Jours]]="W",Tableau13[[#This Row],[Colonne1]]="HC"),"Talon",
Tableau13[[#This Row],[Colonne1]]="HP","Consommation normale",
E1042="HC","Talon")</f>
        <v>Talon</v>
      </c>
      <c r="E1042" s="3" t="str">
        <f>IF(OR(Tableau13[[#This Row],[Données]]-INT(Tableau13[[#This Row],[Données]])&lt;$J$2,Tableau13[[#This Row],[Données]]-INT(Tableau13[[#This Row],[Données]])&gt;=$I$2),"HC","HP")</f>
        <v>HC</v>
      </c>
      <c r="F1042" t="str">
        <f>IF(AND(Tableau13[[#This Row],[Jours]]="W",Tableau13[[#This Row],[Colonne1]]="HC")=TRUE, "Talon","Conso normale")</f>
        <v>Conso normale</v>
      </c>
    </row>
    <row r="1043" spans="1:6">
      <c r="A1043" s="6">
        <v>45238.229166666664</v>
      </c>
      <c r="B1043" s="7">
        <v>8.25</v>
      </c>
      <c r="C1043" t="str">
        <f>IF(WEEKDAY(Tableau13[[#This Row],[Données]],11)&gt;5,"W","S")</f>
        <v>S</v>
      </c>
      <c r="D1043" t="str" cm="1">
        <f t="array" ref="D1043">_xlfn.IFS(
AND(Tableau13[[#This Row],[Jours]]="W",Tableau13[[#This Row],[Colonne1]]="HC"),"Talon",
Tableau13[[#This Row],[Colonne1]]="HP","Consommation normale",
E1043="HC","Talon")</f>
        <v>Talon</v>
      </c>
      <c r="E1043" s="3" t="str">
        <f>IF(OR(Tableau13[[#This Row],[Données]]-INT(Tableau13[[#This Row],[Données]])&lt;$J$2,Tableau13[[#This Row],[Données]]-INT(Tableau13[[#This Row],[Données]])&gt;=$I$2),"HC","HP")</f>
        <v>HC</v>
      </c>
      <c r="F1043" t="str">
        <f>IF(AND(Tableau13[[#This Row],[Jours]]="W",Tableau13[[#This Row],[Colonne1]]="HC")=TRUE, "Talon","Conso normale")</f>
        <v>Conso normale</v>
      </c>
    </row>
    <row r="1044" spans="1:6">
      <c r="A1044" s="6">
        <v>45238.236111111109</v>
      </c>
      <c r="B1044" s="7">
        <v>8.9166666699999997</v>
      </c>
      <c r="C1044" t="str">
        <f>IF(WEEKDAY(Tableau13[[#This Row],[Données]],11)&gt;5,"W","S")</f>
        <v>S</v>
      </c>
      <c r="D1044" t="str" cm="1">
        <f t="array" ref="D1044">_xlfn.IFS(
AND(Tableau13[[#This Row],[Jours]]="W",Tableau13[[#This Row],[Colonne1]]="HC"),"Talon",
Tableau13[[#This Row],[Colonne1]]="HP","Consommation normale",
E1044="HC","Talon")</f>
        <v>Talon</v>
      </c>
      <c r="E1044" s="3" t="str">
        <f>IF(OR(Tableau13[[#This Row],[Données]]-INT(Tableau13[[#This Row],[Données]])&lt;$J$2,Tableau13[[#This Row],[Données]]-INT(Tableau13[[#This Row],[Données]])&gt;=$I$2),"HC","HP")</f>
        <v>HC</v>
      </c>
      <c r="F1044" t="str">
        <f>IF(AND(Tableau13[[#This Row],[Jours]]="W",Tableau13[[#This Row],[Colonne1]]="HC")=TRUE, "Talon","Conso normale")</f>
        <v>Conso normale</v>
      </c>
    </row>
    <row r="1045" spans="1:6">
      <c r="A1045" s="6">
        <v>45238.243055555555</v>
      </c>
      <c r="B1045" s="7">
        <v>9.25</v>
      </c>
      <c r="C1045" t="str">
        <f>IF(WEEKDAY(Tableau13[[#This Row],[Données]],11)&gt;5,"W","S")</f>
        <v>S</v>
      </c>
      <c r="D1045" t="str" cm="1">
        <f t="array" ref="D1045">_xlfn.IFS(
AND(Tableau13[[#This Row],[Jours]]="W",Tableau13[[#This Row],[Colonne1]]="HC"),"Talon",
Tableau13[[#This Row],[Colonne1]]="HP","Consommation normale",
E1045="HC","Talon")</f>
        <v>Talon</v>
      </c>
      <c r="E1045" s="3" t="str">
        <f>IF(OR(Tableau13[[#This Row],[Données]]-INT(Tableau13[[#This Row],[Données]])&lt;$J$2,Tableau13[[#This Row],[Données]]-INT(Tableau13[[#This Row],[Données]])&gt;=$I$2),"HC","HP")</f>
        <v>HC</v>
      </c>
      <c r="F1045" t="str">
        <f>IF(AND(Tableau13[[#This Row],[Jours]]="W",Tableau13[[#This Row],[Colonne1]]="HC")=TRUE, "Talon","Conso normale")</f>
        <v>Conso normale</v>
      </c>
    </row>
    <row r="1046" spans="1:6">
      <c r="A1046" s="6">
        <v>45238.25</v>
      </c>
      <c r="B1046" s="7">
        <v>8.75</v>
      </c>
      <c r="C1046" t="str">
        <f>IF(WEEKDAY(Tableau13[[#This Row],[Données]],11)&gt;5,"W","S")</f>
        <v>S</v>
      </c>
      <c r="D1046" t="str" cm="1">
        <f t="array" ref="D1046">_xlfn.IFS(
AND(Tableau13[[#This Row],[Jours]]="W",Tableau13[[#This Row],[Colonne1]]="HC"),"Talon",
Tableau13[[#This Row],[Colonne1]]="HP","Consommation normale",
E1046="HC","Talon")</f>
        <v>Consommation normale</v>
      </c>
      <c r="E1046" s="3" t="str">
        <f>IF(OR(Tableau13[[#This Row],[Données]]-INT(Tableau13[[#This Row],[Données]])&lt;$J$2,Tableau13[[#This Row],[Données]]-INT(Tableau13[[#This Row],[Données]])&gt;=$I$2),"HC","HP")</f>
        <v>HP</v>
      </c>
      <c r="F1046" t="str">
        <f>IF(AND(Tableau13[[#This Row],[Jours]]="W",Tableau13[[#This Row],[Colonne1]]="HC")=TRUE, "Talon","Conso normale")</f>
        <v>Conso normale</v>
      </c>
    </row>
    <row r="1047" spans="1:6">
      <c r="A1047" s="6">
        <v>45238.256944444445</v>
      </c>
      <c r="B1047" s="7">
        <v>9.0833333300000003</v>
      </c>
      <c r="C1047" t="str">
        <f>IF(WEEKDAY(Tableau13[[#This Row],[Données]],11)&gt;5,"W","S")</f>
        <v>S</v>
      </c>
      <c r="D1047" t="str" cm="1">
        <f t="array" ref="D1047">_xlfn.IFS(
AND(Tableau13[[#This Row],[Jours]]="W",Tableau13[[#This Row],[Colonne1]]="HC"),"Talon",
Tableau13[[#This Row],[Colonne1]]="HP","Consommation normale",
E1047="HC","Talon")</f>
        <v>Consommation normale</v>
      </c>
      <c r="E1047" s="3" t="str">
        <f>IF(OR(Tableau13[[#This Row],[Données]]-INT(Tableau13[[#This Row],[Données]])&lt;$J$2,Tableau13[[#This Row],[Données]]-INT(Tableau13[[#This Row],[Données]])&gt;=$I$2),"HC","HP")</f>
        <v>HP</v>
      </c>
      <c r="F1047" t="str">
        <f>IF(AND(Tableau13[[#This Row],[Jours]]="W",Tableau13[[#This Row],[Colonne1]]="HC")=TRUE, "Talon","Conso normale")</f>
        <v>Conso normale</v>
      </c>
    </row>
    <row r="1048" spans="1:6">
      <c r="A1048" s="6">
        <v>45238.263888888891</v>
      </c>
      <c r="B1048" s="7">
        <v>9</v>
      </c>
      <c r="C1048" t="str">
        <f>IF(WEEKDAY(Tableau13[[#This Row],[Données]],11)&gt;5,"W","S")</f>
        <v>S</v>
      </c>
      <c r="D1048" t="str" cm="1">
        <f t="array" ref="D1048">_xlfn.IFS(
AND(Tableau13[[#This Row],[Jours]]="W",Tableau13[[#This Row],[Colonne1]]="HC"),"Talon",
Tableau13[[#This Row],[Colonne1]]="HP","Consommation normale",
E1048="HC","Talon")</f>
        <v>Consommation normale</v>
      </c>
      <c r="E1048" s="3" t="str">
        <f>IF(OR(Tableau13[[#This Row],[Données]]-INT(Tableau13[[#This Row],[Données]])&lt;$J$2,Tableau13[[#This Row],[Données]]-INT(Tableau13[[#This Row],[Données]])&gt;=$I$2),"HC","HP")</f>
        <v>HP</v>
      </c>
      <c r="F1048" t="str">
        <f>IF(AND(Tableau13[[#This Row],[Jours]]="W",Tableau13[[#This Row],[Colonne1]]="HC")=TRUE, "Talon","Conso normale")</f>
        <v>Conso normale</v>
      </c>
    </row>
    <row r="1049" spans="1:6">
      <c r="A1049" s="6">
        <v>45238.270833333336</v>
      </c>
      <c r="B1049" s="7">
        <v>9</v>
      </c>
      <c r="C1049" t="str">
        <f>IF(WEEKDAY(Tableau13[[#This Row],[Données]],11)&gt;5,"W","S")</f>
        <v>S</v>
      </c>
      <c r="D1049" t="str" cm="1">
        <f t="array" ref="D1049">_xlfn.IFS(
AND(Tableau13[[#This Row],[Jours]]="W",Tableau13[[#This Row],[Colonne1]]="HC"),"Talon",
Tableau13[[#This Row],[Colonne1]]="HP","Consommation normale",
E1049="HC","Talon")</f>
        <v>Consommation normale</v>
      </c>
      <c r="E1049" s="3" t="str">
        <f>IF(OR(Tableau13[[#This Row],[Données]]-INT(Tableau13[[#This Row],[Données]])&lt;$J$2,Tableau13[[#This Row],[Données]]-INT(Tableau13[[#This Row],[Données]])&gt;=$I$2),"HC","HP")</f>
        <v>HP</v>
      </c>
      <c r="F1049" t="str">
        <f>IF(AND(Tableau13[[#This Row],[Jours]]="W",Tableau13[[#This Row],[Colonne1]]="HC")=TRUE, "Talon","Conso normale")</f>
        <v>Conso normale</v>
      </c>
    </row>
    <row r="1050" spans="1:6">
      <c r="A1050" s="6">
        <v>45238.277777777781</v>
      </c>
      <c r="B1050" s="7">
        <v>9.1666666699999997</v>
      </c>
      <c r="C1050" t="str">
        <f>IF(WEEKDAY(Tableau13[[#This Row],[Données]],11)&gt;5,"W","S")</f>
        <v>S</v>
      </c>
      <c r="D1050" t="str" cm="1">
        <f t="array" ref="D1050">_xlfn.IFS(
AND(Tableau13[[#This Row],[Jours]]="W",Tableau13[[#This Row],[Colonne1]]="HC"),"Talon",
Tableau13[[#This Row],[Colonne1]]="HP","Consommation normale",
E1050="HC","Talon")</f>
        <v>Consommation normale</v>
      </c>
      <c r="E1050" s="3" t="str">
        <f>IF(OR(Tableau13[[#This Row],[Données]]-INT(Tableau13[[#This Row],[Données]])&lt;$J$2,Tableau13[[#This Row],[Données]]-INT(Tableau13[[#This Row],[Données]])&gt;=$I$2),"HC","HP")</f>
        <v>HP</v>
      </c>
      <c r="F1050" t="str">
        <f>IF(AND(Tableau13[[#This Row],[Jours]]="W",Tableau13[[#This Row],[Colonne1]]="HC")=TRUE, "Talon","Conso normale")</f>
        <v>Conso normale</v>
      </c>
    </row>
    <row r="1051" spans="1:6">
      <c r="A1051" s="6">
        <v>45238.284722222219</v>
      </c>
      <c r="B1051" s="7">
        <v>9.0833333300000003</v>
      </c>
      <c r="C1051" t="str">
        <f>IF(WEEKDAY(Tableau13[[#This Row],[Données]],11)&gt;5,"W","S")</f>
        <v>S</v>
      </c>
      <c r="D1051" t="str" cm="1">
        <f t="array" ref="D1051">_xlfn.IFS(
AND(Tableau13[[#This Row],[Jours]]="W",Tableau13[[#This Row],[Colonne1]]="HC"),"Talon",
Tableau13[[#This Row],[Colonne1]]="HP","Consommation normale",
E1051="HC","Talon")</f>
        <v>Consommation normale</v>
      </c>
      <c r="E1051" s="3" t="str">
        <f>IF(OR(Tableau13[[#This Row],[Données]]-INT(Tableau13[[#This Row],[Données]])&lt;$J$2,Tableau13[[#This Row],[Données]]-INT(Tableau13[[#This Row],[Données]])&gt;=$I$2),"HC","HP")</f>
        <v>HP</v>
      </c>
      <c r="F1051" t="str">
        <f>IF(AND(Tableau13[[#This Row],[Jours]]="W",Tableau13[[#This Row],[Colonne1]]="HC")=TRUE, "Talon","Conso normale")</f>
        <v>Conso normale</v>
      </c>
    </row>
    <row r="1052" spans="1:6">
      <c r="A1052" s="6">
        <v>45238.291666666664</v>
      </c>
      <c r="B1052" s="7">
        <v>10.08333333</v>
      </c>
      <c r="C1052" t="str">
        <f>IF(WEEKDAY(Tableau13[[#This Row],[Données]],11)&gt;5,"W","S")</f>
        <v>S</v>
      </c>
      <c r="D1052" t="str" cm="1">
        <f t="array" ref="D1052">_xlfn.IFS(
AND(Tableau13[[#This Row],[Jours]]="W",Tableau13[[#This Row],[Colonne1]]="HC"),"Talon",
Tableau13[[#This Row],[Colonne1]]="HP","Consommation normale",
E1052="HC","Talon")</f>
        <v>Consommation normale</v>
      </c>
      <c r="E1052" s="3" t="str">
        <f>IF(OR(Tableau13[[#This Row],[Données]]-INT(Tableau13[[#This Row],[Données]])&lt;$J$2,Tableau13[[#This Row],[Données]]-INT(Tableau13[[#This Row],[Données]])&gt;=$I$2),"HC","HP")</f>
        <v>HP</v>
      </c>
      <c r="F1052" t="str">
        <f>IF(AND(Tableau13[[#This Row],[Jours]]="W",Tableau13[[#This Row],[Colonne1]]="HC")=TRUE, "Talon","Conso normale")</f>
        <v>Conso normale</v>
      </c>
    </row>
    <row r="1053" spans="1:6">
      <c r="A1053" s="6">
        <v>45238.298611111109</v>
      </c>
      <c r="B1053" s="7">
        <v>10.25</v>
      </c>
      <c r="C1053" t="str">
        <f>IF(WEEKDAY(Tableau13[[#This Row],[Données]],11)&gt;5,"W","S")</f>
        <v>S</v>
      </c>
      <c r="D1053" t="str" cm="1">
        <f t="array" ref="D1053">_xlfn.IFS(
AND(Tableau13[[#This Row],[Jours]]="W",Tableau13[[#This Row],[Colonne1]]="HC"),"Talon",
Tableau13[[#This Row],[Colonne1]]="HP","Consommation normale",
E1053="HC","Talon")</f>
        <v>Consommation normale</v>
      </c>
      <c r="E1053" s="3" t="str">
        <f>IF(OR(Tableau13[[#This Row],[Données]]-INT(Tableau13[[#This Row],[Données]])&lt;$J$2,Tableau13[[#This Row],[Données]]-INT(Tableau13[[#This Row],[Données]])&gt;=$I$2),"HC","HP")</f>
        <v>HP</v>
      </c>
      <c r="F1053" t="str">
        <f>IF(AND(Tableau13[[#This Row],[Jours]]="W",Tableau13[[#This Row],[Colonne1]]="HC")=TRUE, "Talon","Conso normale")</f>
        <v>Conso normale</v>
      </c>
    </row>
    <row r="1054" spans="1:6">
      <c r="A1054" s="6">
        <v>45238.305555555555</v>
      </c>
      <c r="B1054" s="7">
        <v>9.3333333300000003</v>
      </c>
      <c r="C1054" t="str">
        <f>IF(WEEKDAY(Tableau13[[#This Row],[Données]],11)&gt;5,"W","S")</f>
        <v>S</v>
      </c>
      <c r="D1054" t="str" cm="1">
        <f t="array" ref="D1054">_xlfn.IFS(
AND(Tableau13[[#This Row],[Jours]]="W",Tableau13[[#This Row],[Colonne1]]="HC"),"Talon",
Tableau13[[#This Row],[Colonne1]]="HP","Consommation normale",
E1054="HC","Talon")</f>
        <v>Consommation normale</v>
      </c>
      <c r="E1054" s="3" t="str">
        <f>IF(OR(Tableau13[[#This Row],[Données]]-INT(Tableau13[[#This Row],[Données]])&lt;$J$2,Tableau13[[#This Row],[Données]]-INT(Tableau13[[#This Row],[Données]])&gt;=$I$2),"HC","HP")</f>
        <v>HP</v>
      </c>
      <c r="F1054" t="str">
        <f>IF(AND(Tableau13[[#This Row],[Jours]]="W",Tableau13[[#This Row],[Colonne1]]="HC")=TRUE, "Talon","Conso normale")</f>
        <v>Conso normale</v>
      </c>
    </row>
    <row r="1055" spans="1:6">
      <c r="A1055" s="6">
        <v>45238.3125</v>
      </c>
      <c r="B1055" s="7">
        <v>9.4166666699999997</v>
      </c>
      <c r="C1055" t="str">
        <f>IF(WEEKDAY(Tableau13[[#This Row],[Données]],11)&gt;5,"W","S")</f>
        <v>S</v>
      </c>
      <c r="D1055" t="str" cm="1">
        <f t="array" ref="D1055">_xlfn.IFS(
AND(Tableau13[[#This Row],[Jours]]="W",Tableau13[[#This Row],[Colonne1]]="HC"),"Talon",
Tableau13[[#This Row],[Colonne1]]="HP","Consommation normale",
E1055="HC","Talon")</f>
        <v>Consommation normale</v>
      </c>
      <c r="E1055" s="3" t="str">
        <f>IF(OR(Tableau13[[#This Row],[Données]]-INT(Tableau13[[#This Row],[Données]])&lt;$J$2,Tableau13[[#This Row],[Données]]-INT(Tableau13[[#This Row],[Données]])&gt;=$I$2),"HC","HP")</f>
        <v>HP</v>
      </c>
      <c r="F1055" t="str">
        <f>IF(AND(Tableau13[[#This Row],[Jours]]="W",Tableau13[[#This Row],[Colonne1]]="HC")=TRUE, "Talon","Conso normale")</f>
        <v>Conso normale</v>
      </c>
    </row>
    <row r="1056" spans="1:6">
      <c r="A1056" s="6">
        <v>45238.319444444445</v>
      </c>
      <c r="B1056" s="7">
        <v>10</v>
      </c>
      <c r="C1056" t="str">
        <f>IF(WEEKDAY(Tableau13[[#This Row],[Données]],11)&gt;5,"W","S")</f>
        <v>S</v>
      </c>
      <c r="D1056" t="str" cm="1">
        <f t="array" ref="D1056">_xlfn.IFS(
AND(Tableau13[[#This Row],[Jours]]="W",Tableau13[[#This Row],[Colonne1]]="HC"),"Talon",
Tableau13[[#This Row],[Colonne1]]="HP","Consommation normale",
E1056="HC","Talon")</f>
        <v>Consommation normale</v>
      </c>
      <c r="E1056" s="3" t="str">
        <f>IF(OR(Tableau13[[#This Row],[Données]]-INT(Tableau13[[#This Row],[Données]])&lt;$J$2,Tableau13[[#This Row],[Données]]-INT(Tableau13[[#This Row],[Données]])&gt;=$I$2),"HC","HP")</f>
        <v>HP</v>
      </c>
      <c r="F1056" t="str">
        <f>IF(AND(Tableau13[[#This Row],[Jours]]="W",Tableau13[[#This Row],[Colonne1]]="HC")=TRUE, "Talon","Conso normale")</f>
        <v>Conso normale</v>
      </c>
    </row>
    <row r="1057" spans="1:6">
      <c r="A1057" s="6">
        <v>45238.326388888891</v>
      </c>
      <c r="B1057" s="7">
        <v>11</v>
      </c>
      <c r="C1057" t="str">
        <f>IF(WEEKDAY(Tableau13[[#This Row],[Données]],11)&gt;5,"W","S")</f>
        <v>S</v>
      </c>
      <c r="D1057" t="str" cm="1">
        <f t="array" ref="D1057">_xlfn.IFS(
AND(Tableau13[[#This Row],[Jours]]="W",Tableau13[[#This Row],[Colonne1]]="HC"),"Talon",
Tableau13[[#This Row],[Colonne1]]="HP","Consommation normale",
E1057="HC","Talon")</f>
        <v>Consommation normale</v>
      </c>
      <c r="E1057" s="3" t="str">
        <f>IF(OR(Tableau13[[#This Row],[Données]]-INT(Tableau13[[#This Row],[Données]])&lt;$J$2,Tableau13[[#This Row],[Données]]-INT(Tableau13[[#This Row],[Données]])&gt;=$I$2),"HC","HP")</f>
        <v>HP</v>
      </c>
      <c r="F1057" t="str">
        <f>IF(AND(Tableau13[[#This Row],[Jours]]="W",Tableau13[[#This Row],[Colonne1]]="HC")=TRUE, "Talon","Conso normale")</f>
        <v>Conso normale</v>
      </c>
    </row>
    <row r="1058" spans="1:6">
      <c r="A1058" s="6">
        <v>45238.333333333336</v>
      </c>
      <c r="B1058" s="7">
        <v>10.75</v>
      </c>
      <c r="C1058" t="str">
        <f>IF(WEEKDAY(Tableau13[[#This Row],[Données]],11)&gt;5,"W","S")</f>
        <v>S</v>
      </c>
      <c r="D1058" t="str" cm="1">
        <f t="array" ref="D1058">_xlfn.IFS(
AND(Tableau13[[#This Row],[Jours]]="W",Tableau13[[#This Row],[Colonne1]]="HC"),"Talon",
Tableau13[[#This Row],[Colonne1]]="HP","Consommation normale",
E1058="HC","Talon")</f>
        <v>Consommation normale</v>
      </c>
      <c r="E1058" s="3" t="str">
        <f>IF(OR(Tableau13[[#This Row],[Données]]-INT(Tableau13[[#This Row],[Données]])&lt;$J$2,Tableau13[[#This Row],[Données]]-INT(Tableau13[[#This Row],[Données]])&gt;=$I$2),"HC","HP")</f>
        <v>HP</v>
      </c>
      <c r="F1058" t="str">
        <f>IF(AND(Tableau13[[#This Row],[Jours]]="W",Tableau13[[#This Row],[Colonne1]]="HC")=TRUE, "Talon","Conso normale")</f>
        <v>Conso normale</v>
      </c>
    </row>
    <row r="1059" spans="1:6">
      <c r="A1059" s="6">
        <v>45238.340277777781</v>
      </c>
      <c r="B1059" s="7">
        <v>10.33333333</v>
      </c>
      <c r="C1059" t="str">
        <f>IF(WEEKDAY(Tableau13[[#This Row],[Données]],11)&gt;5,"W","S")</f>
        <v>S</v>
      </c>
      <c r="D1059" t="str" cm="1">
        <f t="array" ref="D1059">_xlfn.IFS(
AND(Tableau13[[#This Row],[Jours]]="W",Tableau13[[#This Row],[Colonne1]]="HC"),"Talon",
Tableau13[[#This Row],[Colonne1]]="HP","Consommation normale",
E1059="HC","Talon")</f>
        <v>Consommation normale</v>
      </c>
      <c r="E1059" s="3" t="str">
        <f>IF(OR(Tableau13[[#This Row],[Données]]-INT(Tableau13[[#This Row],[Données]])&lt;$J$2,Tableau13[[#This Row],[Données]]-INT(Tableau13[[#This Row],[Données]])&gt;=$I$2),"HC","HP")</f>
        <v>HP</v>
      </c>
      <c r="F1059" t="str">
        <f>IF(AND(Tableau13[[#This Row],[Jours]]="W",Tableau13[[#This Row],[Colonne1]]="HC")=TRUE, "Talon","Conso normale")</f>
        <v>Conso normale</v>
      </c>
    </row>
    <row r="1060" spans="1:6">
      <c r="A1060" s="6">
        <v>45238.347222222219</v>
      </c>
      <c r="B1060" s="7">
        <v>10.75</v>
      </c>
      <c r="C1060" t="str">
        <f>IF(WEEKDAY(Tableau13[[#This Row],[Données]],11)&gt;5,"W","S")</f>
        <v>S</v>
      </c>
      <c r="D1060" t="str" cm="1">
        <f t="array" ref="D1060">_xlfn.IFS(
AND(Tableau13[[#This Row],[Jours]]="W",Tableau13[[#This Row],[Colonne1]]="HC"),"Talon",
Tableau13[[#This Row],[Colonne1]]="HP","Consommation normale",
E1060="HC","Talon")</f>
        <v>Consommation normale</v>
      </c>
      <c r="E1060" s="3" t="str">
        <f>IF(OR(Tableau13[[#This Row],[Données]]-INT(Tableau13[[#This Row],[Données]])&lt;$J$2,Tableau13[[#This Row],[Données]]-INT(Tableau13[[#This Row],[Données]])&gt;=$I$2),"HC","HP")</f>
        <v>HP</v>
      </c>
      <c r="F1060" t="str">
        <f>IF(AND(Tableau13[[#This Row],[Jours]]="W",Tableau13[[#This Row],[Colonne1]]="HC")=TRUE, "Talon","Conso normale")</f>
        <v>Conso normale</v>
      </c>
    </row>
    <row r="1061" spans="1:6">
      <c r="A1061" s="6">
        <v>45238.354166666664</v>
      </c>
      <c r="B1061" s="7">
        <v>10.58333333</v>
      </c>
      <c r="C1061" t="str">
        <f>IF(WEEKDAY(Tableau13[[#This Row],[Données]],11)&gt;5,"W","S")</f>
        <v>S</v>
      </c>
      <c r="D1061" t="str" cm="1">
        <f t="array" ref="D1061">_xlfn.IFS(
AND(Tableau13[[#This Row],[Jours]]="W",Tableau13[[#This Row],[Colonne1]]="HC"),"Talon",
Tableau13[[#This Row],[Colonne1]]="HP","Consommation normale",
E1061="HC","Talon")</f>
        <v>Consommation normale</v>
      </c>
      <c r="E1061" s="3" t="str">
        <f>IF(OR(Tableau13[[#This Row],[Données]]-INT(Tableau13[[#This Row],[Données]])&lt;$J$2,Tableau13[[#This Row],[Données]]-INT(Tableau13[[#This Row],[Données]])&gt;=$I$2),"HC","HP")</f>
        <v>HP</v>
      </c>
      <c r="F1061" t="str">
        <f>IF(AND(Tableau13[[#This Row],[Jours]]="W",Tableau13[[#This Row],[Colonne1]]="HC")=TRUE, "Talon","Conso normale")</f>
        <v>Conso normale</v>
      </c>
    </row>
    <row r="1062" spans="1:6">
      <c r="A1062" s="6">
        <v>45238.361111111109</v>
      </c>
      <c r="B1062" s="7">
        <v>10.66666667</v>
      </c>
      <c r="C1062" t="str">
        <f>IF(WEEKDAY(Tableau13[[#This Row],[Données]],11)&gt;5,"W","S")</f>
        <v>S</v>
      </c>
      <c r="D1062" t="str" cm="1">
        <f t="array" ref="D1062">_xlfn.IFS(
AND(Tableau13[[#This Row],[Jours]]="W",Tableau13[[#This Row],[Colonne1]]="HC"),"Talon",
Tableau13[[#This Row],[Colonne1]]="HP","Consommation normale",
E1062="HC","Talon")</f>
        <v>Consommation normale</v>
      </c>
      <c r="E1062" s="3" t="str">
        <f>IF(OR(Tableau13[[#This Row],[Données]]-INT(Tableau13[[#This Row],[Données]])&lt;$J$2,Tableau13[[#This Row],[Données]]-INT(Tableau13[[#This Row],[Données]])&gt;=$I$2),"HC","HP")</f>
        <v>HP</v>
      </c>
      <c r="F1062" t="str">
        <f>IF(AND(Tableau13[[#This Row],[Jours]]="W",Tableau13[[#This Row],[Colonne1]]="HC")=TRUE, "Talon","Conso normale")</f>
        <v>Conso normale</v>
      </c>
    </row>
    <row r="1063" spans="1:6">
      <c r="A1063" s="6">
        <v>45238.368055555555</v>
      </c>
      <c r="B1063" s="7">
        <v>11</v>
      </c>
      <c r="C1063" t="str">
        <f>IF(WEEKDAY(Tableau13[[#This Row],[Données]],11)&gt;5,"W","S")</f>
        <v>S</v>
      </c>
      <c r="D1063" t="str" cm="1">
        <f t="array" ref="D1063">_xlfn.IFS(
AND(Tableau13[[#This Row],[Jours]]="W",Tableau13[[#This Row],[Colonne1]]="HC"),"Talon",
Tableau13[[#This Row],[Colonne1]]="HP","Consommation normale",
E1063="HC","Talon")</f>
        <v>Consommation normale</v>
      </c>
      <c r="E1063" s="3" t="str">
        <f>IF(OR(Tableau13[[#This Row],[Données]]-INT(Tableau13[[#This Row],[Données]])&lt;$J$2,Tableau13[[#This Row],[Données]]-INT(Tableau13[[#This Row],[Données]])&gt;=$I$2),"HC","HP")</f>
        <v>HP</v>
      </c>
      <c r="F1063" t="str">
        <f>IF(AND(Tableau13[[#This Row],[Jours]]="W",Tableau13[[#This Row],[Colonne1]]="HC")=TRUE, "Talon","Conso normale")</f>
        <v>Conso normale</v>
      </c>
    </row>
    <row r="1064" spans="1:6">
      <c r="A1064" s="6">
        <v>45238.375</v>
      </c>
      <c r="B1064" s="7">
        <v>11</v>
      </c>
      <c r="C1064" t="str">
        <f>IF(WEEKDAY(Tableau13[[#This Row],[Données]],11)&gt;5,"W","S")</f>
        <v>S</v>
      </c>
      <c r="D1064" t="str" cm="1">
        <f t="array" ref="D1064">_xlfn.IFS(
AND(Tableau13[[#This Row],[Jours]]="W",Tableau13[[#This Row],[Colonne1]]="HC"),"Talon",
Tableau13[[#This Row],[Colonne1]]="HP","Consommation normale",
E1064="HC","Talon")</f>
        <v>Consommation normale</v>
      </c>
      <c r="E1064" s="3" t="str">
        <f>IF(OR(Tableau13[[#This Row],[Données]]-INT(Tableau13[[#This Row],[Données]])&lt;$J$2,Tableau13[[#This Row],[Données]]-INT(Tableau13[[#This Row],[Données]])&gt;=$I$2),"HC","HP")</f>
        <v>HP</v>
      </c>
      <c r="F1064" t="str">
        <f>IF(AND(Tableau13[[#This Row],[Jours]]="W",Tableau13[[#This Row],[Colonne1]]="HC")=TRUE, "Talon","Conso normale")</f>
        <v>Conso normale</v>
      </c>
    </row>
    <row r="1065" spans="1:6">
      <c r="A1065" s="6">
        <v>45238.381944444445</v>
      </c>
      <c r="B1065" s="7">
        <v>11.16666667</v>
      </c>
      <c r="C1065" t="str">
        <f>IF(WEEKDAY(Tableau13[[#This Row],[Données]],11)&gt;5,"W","S")</f>
        <v>S</v>
      </c>
      <c r="D1065" t="str" cm="1">
        <f t="array" ref="D1065">_xlfn.IFS(
AND(Tableau13[[#This Row],[Jours]]="W",Tableau13[[#This Row],[Colonne1]]="HC"),"Talon",
Tableau13[[#This Row],[Colonne1]]="HP","Consommation normale",
E1065="HC","Talon")</f>
        <v>Consommation normale</v>
      </c>
      <c r="E1065" s="3" t="str">
        <f>IF(OR(Tableau13[[#This Row],[Données]]-INT(Tableau13[[#This Row],[Données]])&lt;$J$2,Tableau13[[#This Row],[Données]]-INT(Tableau13[[#This Row],[Données]])&gt;=$I$2),"HC","HP")</f>
        <v>HP</v>
      </c>
      <c r="F1065" t="str">
        <f>IF(AND(Tableau13[[#This Row],[Jours]]="W",Tableau13[[#This Row],[Colonne1]]="HC")=TRUE, "Talon","Conso normale")</f>
        <v>Conso normale</v>
      </c>
    </row>
    <row r="1066" spans="1:6">
      <c r="A1066" s="6">
        <v>45238.388888888891</v>
      </c>
      <c r="B1066" s="7">
        <v>11.58333333</v>
      </c>
      <c r="C1066" t="str">
        <f>IF(WEEKDAY(Tableau13[[#This Row],[Données]],11)&gt;5,"W","S")</f>
        <v>S</v>
      </c>
      <c r="D1066" t="str" cm="1">
        <f t="array" ref="D1066">_xlfn.IFS(
AND(Tableau13[[#This Row],[Jours]]="W",Tableau13[[#This Row],[Colonne1]]="HC"),"Talon",
Tableau13[[#This Row],[Colonne1]]="HP","Consommation normale",
E1066="HC","Talon")</f>
        <v>Consommation normale</v>
      </c>
      <c r="E1066" s="3" t="str">
        <f>IF(OR(Tableau13[[#This Row],[Données]]-INT(Tableau13[[#This Row],[Données]])&lt;$J$2,Tableau13[[#This Row],[Données]]-INT(Tableau13[[#This Row],[Données]])&gt;=$I$2),"HC","HP")</f>
        <v>HP</v>
      </c>
      <c r="F1066" t="str">
        <f>IF(AND(Tableau13[[#This Row],[Jours]]="W",Tableau13[[#This Row],[Colonne1]]="HC")=TRUE, "Talon","Conso normale")</f>
        <v>Conso normale</v>
      </c>
    </row>
    <row r="1067" spans="1:6">
      <c r="A1067" s="6">
        <v>45238.395833333336</v>
      </c>
      <c r="B1067" s="7">
        <v>11.33333333</v>
      </c>
      <c r="C1067" t="str">
        <f>IF(WEEKDAY(Tableau13[[#This Row],[Données]],11)&gt;5,"W","S")</f>
        <v>S</v>
      </c>
      <c r="D1067" t="str" cm="1">
        <f t="array" ref="D1067">_xlfn.IFS(
AND(Tableau13[[#This Row],[Jours]]="W",Tableau13[[#This Row],[Colonne1]]="HC"),"Talon",
Tableau13[[#This Row],[Colonne1]]="HP","Consommation normale",
E1067="HC","Talon")</f>
        <v>Consommation normale</v>
      </c>
      <c r="E1067" s="3" t="str">
        <f>IF(OR(Tableau13[[#This Row],[Données]]-INT(Tableau13[[#This Row],[Données]])&lt;$J$2,Tableau13[[#This Row],[Données]]-INT(Tableau13[[#This Row],[Données]])&gt;=$I$2),"HC","HP")</f>
        <v>HP</v>
      </c>
      <c r="F1067" t="str">
        <f>IF(AND(Tableau13[[#This Row],[Jours]]="W",Tableau13[[#This Row],[Colonne1]]="HC")=TRUE, "Talon","Conso normale")</f>
        <v>Conso normale</v>
      </c>
    </row>
    <row r="1068" spans="1:6">
      <c r="A1068" s="6">
        <v>45238.402777777781</v>
      </c>
      <c r="B1068" s="7">
        <v>11.33333333</v>
      </c>
      <c r="C1068" t="str">
        <f>IF(WEEKDAY(Tableau13[[#This Row],[Données]],11)&gt;5,"W","S")</f>
        <v>S</v>
      </c>
      <c r="D1068" t="str" cm="1">
        <f t="array" ref="D1068">_xlfn.IFS(
AND(Tableau13[[#This Row],[Jours]]="W",Tableau13[[#This Row],[Colonne1]]="HC"),"Talon",
Tableau13[[#This Row],[Colonne1]]="HP","Consommation normale",
E1068="HC","Talon")</f>
        <v>Consommation normale</v>
      </c>
      <c r="E1068" s="3" t="str">
        <f>IF(OR(Tableau13[[#This Row],[Données]]-INT(Tableau13[[#This Row],[Données]])&lt;$J$2,Tableau13[[#This Row],[Données]]-INT(Tableau13[[#This Row],[Données]])&gt;=$I$2),"HC","HP")</f>
        <v>HP</v>
      </c>
      <c r="F1068" t="str">
        <f>IF(AND(Tableau13[[#This Row],[Jours]]="W",Tableau13[[#This Row],[Colonne1]]="HC")=TRUE, "Talon","Conso normale")</f>
        <v>Conso normale</v>
      </c>
    </row>
    <row r="1069" spans="1:6">
      <c r="A1069" s="6">
        <v>45238.409722222219</v>
      </c>
      <c r="B1069" s="7">
        <v>11</v>
      </c>
      <c r="C1069" t="str">
        <f>IF(WEEKDAY(Tableau13[[#This Row],[Données]],11)&gt;5,"W","S")</f>
        <v>S</v>
      </c>
      <c r="D1069" t="str" cm="1">
        <f t="array" ref="D1069">_xlfn.IFS(
AND(Tableau13[[#This Row],[Jours]]="W",Tableau13[[#This Row],[Colonne1]]="HC"),"Talon",
Tableau13[[#This Row],[Colonne1]]="HP","Consommation normale",
E1069="HC","Talon")</f>
        <v>Consommation normale</v>
      </c>
      <c r="E1069" s="3" t="str">
        <f>IF(OR(Tableau13[[#This Row],[Données]]-INT(Tableau13[[#This Row],[Données]])&lt;$J$2,Tableau13[[#This Row],[Données]]-INT(Tableau13[[#This Row],[Données]])&gt;=$I$2),"HC","HP")</f>
        <v>HP</v>
      </c>
      <c r="F1069" t="str">
        <f>IF(AND(Tableau13[[#This Row],[Jours]]="W",Tableau13[[#This Row],[Colonne1]]="HC")=TRUE, "Talon","Conso normale")</f>
        <v>Conso normale</v>
      </c>
    </row>
    <row r="1070" spans="1:6">
      <c r="A1070" s="6">
        <v>45238.416666666664</v>
      </c>
      <c r="B1070" s="7">
        <v>10.91666667</v>
      </c>
      <c r="C1070" t="str">
        <f>IF(WEEKDAY(Tableau13[[#This Row],[Données]],11)&gt;5,"W","S")</f>
        <v>S</v>
      </c>
      <c r="D1070" t="str" cm="1">
        <f t="array" ref="D1070">_xlfn.IFS(
AND(Tableau13[[#This Row],[Jours]]="W",Tableau13[[#This Row],[Colonne1]]="HC"),"Talon",
Tableau13[[#This Row],[Colonne1]]="HP","Consommation normale",
E1070="HC","Talon")</f>
        <v>Consommation normale</v>
      </c>
      <c r="E1070" s="3" t="str">
        <f>IF(OR(Tableau13[[#This Row],[Données]]-INT(Tableau13[[#This Row],[Données]])&lt;$J$2,Tableau13[[#This Row],[Données]]-INT(Tableau13[[#This Row],[Données]])&gt;=$I$2),"HC","HP")</f>
        <v>HP</v>
      </c>
      <c r="F1070" t="str">
        <f>IF(AND(Tableau13[[#This Row],[Jours]]="W",Tableau13[[#This Row],[Colonne1]]="HC")=TRUE, "Talon","Conso normale")</f>
        <v>Conso normale</v>
      </c>
    </row>
    <row r="1071" spans="1:6">
      <c r="A1071" s="6">
        <v>45238.423611111109</v>
      </c>
      <c r="B1071" s="7">
        <v>10.66666667</v>
      </c>
      <c r="C1071" t="str">
        <f>IF(WEEKDAY(Tableau13[[#This Row],[Données]],11)&gt;5,"W","S")</f>
        <v>S</v>
      </c>
      <c r="D1071" t="str" cm="1">
        <f t="array" ref="D1071">_xlfn.IFS(
AND(Tableau13[[#This Row],[Jours]]="W",Tableau13[[#This Row],[Colonne1]]="HC"),"Talon",
Tableau13[[#This Row],[Colonne1]]="HP","Consommation normale",
E1071="HC","Talon")</f>
        <v>Consommation normale</v>
      </c>
      <c r="E1071" s="3" t="str">
        <f>IF(OR(Tableau13[[#This Row],[Données]]-INT(Tableau13[[#This Row],[Données]])&lt;$J$2,Tableau13[[#This Row],[Données]]-INT(Tableau13[[#This Row],[Données]])&gt;=$I$2),"HC","HP")</f>
        <v>HP</v>
      </c>
      <c r="F1071" t="str">
        <f>IF(AND(Tableau13[[#This Row],[Jours]]="W",Tableau13[[#This Row],[Colonne1]]="HC")=TRUE, "Talon","Conso normale")</f>
        <v>Conso normale</v>
      </c>
    </row>
    <row r="1072" spans="1:6">
      <c r="A1072" s="6">
        <v>45238.430555555555</v>
      </c>
      <c r="B1072" s="7">
        <v>10.83333333</v>
      </c>
      <c r="C1072" t="str">
        <f>IF(WEEKDAY(Tableau13[[#This Row],[Données]],11)&gt;5,"W","S")</f>
        <v>S</v>
      </c>
      <c r="D1072" t="str" cm="1">
        <f t="array" ref="D1072">_xlfn.IFS(
AND(Tableau13[[#This Row],[Jours]]="W",Tableau13[[#This Row],[Colonne1]]="HC"),"Talon",
Tableau13[[#This Row],[Colonne1]]="HP","Consommation normale",
E1072="HC","Talon")</f>
        <v>Consommation normale</v>
      </c>
      <c r="E1072" s="3" t="str">
        <f>IF(OR(Tableau13[[#This Row],[Données]]-INT(Tableau13[[#This Row],[Données]])&lt;$J$2,Tableau13[[#This Row],[Données]]-INT(Tableau13[[#This Row],[Données]])&gt;=$I$2),"HC","HP")</f>
        <v>HP</v>
      </c>
      <c r="F1072" t="str">
        <f>IF(AND(Tableau13[[#This Row],[Jours]]="W",Tableau13[[#This Row],[Colonne1]]="HC")=TRUE, "Talon","Conso normale")</f>
        <v>Conso normale</v>
      </c>
    </row>
    <row r="1073" spans="1:6">
      <c r="A1073" s="6">
        <v>45238.4375</v>
      </c>
      <c r="B1073" s="7">
        <v>11.33333333</v>
      </c>
      <c r="C1073" t="str">
        <f>IF(WEEKDAY(Tableau13[[#This Row],[Données]],11)&gt;5,"W","S")</f>
        <v>S</v>
      </c>
      <c r="D1073" t="str" cm="1">
        <f t="array" ref="D1073">_xlfn.IFS(
AND(Tableau13[[#This Row],[Jours]]="W",Tableau13[[#This Row],[Colonne1]]="HC"),"Talon",
Tableau13[[#This Row],[Colonne1]]="HP","Consommation normale",
E1073="HC","Talon")</f>
        <v>Consommation normale</v>
      </c>
      <c r="E1073" s="3" t="str">
        <f>IF(OR(Tableau13[[#This Row],[Données]]-INT(Tableau13[[#This Row],[Données]])&lt;$J$2,Tableau13[[#This Row],[Données]]-INT(Tableau13[[#This Row],[Données]])&gt;=$I$2),"HC","HP")</f>
        <v>HP</v>
      </c>
      <c r="F1073" t="str">
        <f>IF(AND(Tableau13[[#This Row],[Jours]]="W",Tableau13[[#This Row],[Colonne1]]="HC")=TRUE, "Talon","Conso normale")</f>
        <v>Conso normale</v>
      </c>
    </row>
    <row r="1074" spans="1:6">
      <c r="A1074" s="6">
        <v>45238.444444444445</v>
      </c>
      <c r="B1074" s="7">
        <v>11</v>
      </c>
      <c r="C1074" t="str">
        <f>IF(WEEKDAY(Tableau13[[#This Row],[Données]],11)&gt;5,"W","S")</f>
        <v>S</v>
      </c>
      <c r="D1074" t="str" cm="1">
        <f t="array" ref="D1074">_xlfn.IFS(
AND(Tableau13[[#This Row],[Jours]]="W",Tableau13[[#This Row],[Colonne1]]="HC"),"Talon",
Tableau13[[#This Row],[Colonne1]]="HP","Consommation normale",
E1074="HC","Talon")</f>
        <v>Consommation normale</v>
      </c>
      <c r="E1074" s="3" t="str">
        <f>IF(OR(Tableau13[[#This Row],[Données]]-INT(Tableau13[[#This Row],[Données]])&lt;$J$2,Tableau13[[#This Row],[Données]]-INT(Tableau13[[#This Row],[Données]])&gt;=$I$2),"HC","HP")</f>
        <v>HP</v>
      </c>
      <c r="F1074" t="str">
        <f>IF(AND(Tableau13[[#This Row],[Jours]]="W",Tableau13[[#This Row],[Colonne1]]="HC")=TRUE, "Talon","Conso normale")</f>
        <v>Conso normale</v>
      </c>
    </row>
    <row r="1075" spans="1:6">
      <c r="A1075" s="6">
        <v>45238.451388888891</v>
      </c>
      <c r="B1075" s="7">
        <v>11.5</v>
      </c>
      <c r="C1075" t="str">
        <f>IF(WEEKDAY(Tableau13[[#This Row],[Données]],11)&gt;5,"W","S")</f>
        <v>S</v>
      </c>
      <c r="D1075" t="str" cm="1">
        <f t="array" ref="D1075">_xlfn.IFS(
AND(Tableau13[[#This Row],[Jours]]="W",Tableau13[[#This Row],[Colonne1]]="HC"),"Talon",
Tableau13[[#This Row],[Colonne1]]="HP","Consommation normale",
E1075="HC","Talon")</f>
        <v>Consommation normale</v>
      </c>
      <c r="E1075" s="3" t="str">
        <f>IF(OR(Tableau13[[#This Row],[Données]]-INT(Tableau13[[#This Row],[Données]])&lt;$J$2,Tableau13[[#This Row],[Données]]-INT(Tableau13[[#This Row],[Données]])&gt;=$I$2),"HC","HP")</f>
        <v>HP</v>
      </c>
      <c r="F1075" t="str">
        <f>IF(AND(Tableau13[[#This Row],[Jours]]="W",Tableau13[[#This Row],[Colonne1]]="HC")=TRUE, "Talon","Conso normale")</f>
        <v>Conso normale</v>
      </c>
    </row>
    <row r="1076" spans="1:6">
      <c r="A1076" s="6">
        <v>45238.458333333336</v>
      </c>
      <c r="B1076" s="7">
        <v>11.5</v>
      </c>
      <c r="C1076" t="str">
        <f>IF(WEEKDAY(Tableau13[[#This Row],[Données]],11)&gt;5,"W","S")</f>
        <v>S</v>
      </c>
      <c r="D1076" t="str" cm="1">
        <f t="array" ref="D1076">_xlfn.IFS(
AND(Tableau13[[#This Row],[Jours]]="W",Tableau13[[#This Row],[Colonne1]]="HC"),"Talon",
Tableau13[[#This Row],[Colonne1]]="HP","Consommation normale",
E1076="HC","Talon")</f>
        <v>Consommation normale</v>
      </c>
      <c r="E1076" s="3" t="str">
        <f>IF(OR(Tableau13[[#This Row],[Données]]-INT(Tableau13[[#This Row],[Données]])&lt;$J$2,Tableau13[[#This Row],[Données]]-INT(Tableau13[[#This Row],[Données]])&gt;=$I$2),"HC","HP")</f>
        <v>HP</v>
      </c>
      <c r="F1076" t="str">
        <f>IF(AND(Tableau13[[#This Row],[Jours]]="W",Tableau13[[#This Row],[Colonne1]]="HC")=TRUE, "Talon","Conso normale")</f>
        <v>Conso normale</v>
      </c>
    </row>
    <row r="1077" spans="1:6">
      <c r="A1077" s="6">
        <v>45238.465277777781</v>
      </c>
      <c r="B1077" s="7">
        <v>11.16666667</v>
      </c>
      <c r="C1077" t="str">
        <f>IF(WEEKDAY(Tableau13[[#This Row],[Données]],11)&gt;5,"W","S")</f>
        <v>S</v>
      </c>
      <c r="D1077" t="str" cm="1">
        <f t="array" ref="D1077">_xlfn.IFS(
AND(Tableau13[[#This Row],[Jours]]="W",Tableau13[[#This Row],[Colonne1]]="HC"),"Talon",
Tableau13[[#This Row],[Colonne1]]="HP","Consommation normale",
E1077="HC","Talon")</f>
        <v>Consommation normale</v>
      </c>
      <c r="E1077" s="3" t="str">
        <f>IF(OR(Tableau13[[#This Row],[Données]]-INT(Tableau13[[#This Row],[Données]])&lt;$J$2,Tableau13[[#This Row],[Données]]-INT(Tableau13[[#This Row],[Données]])&gt;=$I$2),"HC","HP")</f>
        <v>HP</v>
      </c>
      <c r="F1077" t="str">
        <f>IF(AND(Tableau13[[#This Row],[Jours]]="W",Tableau13[[#This Row],[Colonne1]]="HC")=TRUE, "Talon","Conso normale")</f>
        <v>Conso normale</v>
      </c>
    </row>
    <row r="1078" spans="1:6">
      <c r="A1078" s="6">
        <v>45238.472222222219</v>
      </c>
      <c r="B1078" s="7">
        <v>11.75</v>
      </c>
      <c r="C1078" t="str">
        <f>IF(WEEKDAY(Tableau13[[#This Row],[Données]],11)&gt;5,"W","S")</f>
        <v>S</v>
      </c>
      <c r="D1078" t="str" cm="1">
        <f t="array" ref="D1078">_xlfn.IFS(
AND(Tableau13[[#This Row],[Jours]]="W",Tableau13[[#This Row],[Colonne1]]="HC"),"Talon",
Tableau13[[#This Row],[Colonne1]]="HP","Consommation normale",
E1078="HC","Talon")</f>
        <v>Consommation normale</v>
      </c>
      <c r="E1078" s="3" t="str">
        <f>IF(OR(Tableau13[[#This Row],[Données]]-INT(Tableau13[[#This Row],[Données]])&lt;$J$2,Tableau13[[#This Row],[Données]]-INT(Tableau13[[#This Row],[Données]])&gt;=$I$2),"HC","HP")</f>
        <v>HP</v>
      </c>
      <c r="F1078" t="str">
        <f>IF(AND(Tableau13[[#This Row],[Jours]]="W",Tableau13[[#This Row],[Colonne1]]="HC")=TRUE, "Talon","Conso normale")</f>
        <v>Conso normale</v>
      </c>
    </row>
    <row r="1079" spans="1:6">
      <c r="A1079" s="6">
        <v>45238.479166666664</v>
      </c>
      <c r="B1079" s="7">
        <v>11.16666667</v>
      </c>
      <c r="C1079" t="str">
        <f>IF(WEEKDAY(Tableau13[[#This Row],[Données]],11)&gt;5,"W","S")</f>
        <v>S</v>
      </c>
      <c r="D1079" t="str" cm="1">
        <f t="array" ref="D1079">_xlfn.IFS(
AND(Tableau13[[#This Row],[Jours]]="W",Tableau13[[#This Row],[Colonne1]]="HC"),"Talon",
Tableau13[[#This Row],[Colonne1]]="HP","Consommation normale",
E1079="HC","Talon")</f>
        <v>Consommation normale</v>
      </c>
      <c r="E1079" s="3" t="str">
        <f>IF(OR(Tableau13[[#This Row],[Données]]-INT(Tableau13[[#This Row],[Données]])&lt;$J$2,Tableau13[[#This Row],[Données]]-INT(Tableau13[[#This Row],[Données]])&gt;=$I$2),"HC","HP")</f>
        <v>HP</v>
      </c>
      <c r="F1079" t="str">
        <f>IF(AND(Tableau13[[#This Row],[Jours]]="W",Tableau13[[#This Row],[Colonne1]]="HC")=TRUE, "Talon","Conso normale")</f>
        <v>Conso normale</v>
      </c>
    </row>
    <row r="1080" spans="1:6">
      <c r="A1080" s="6">
        <v>45238.486111111109</v>
      </c>
      <c r="B1080" s="7">
        <v>11.66666667</v>
      </c>
      <c r="C1080" t="str">
        <f>IF(WEEKDAY(Tableau13[[#This Row],[Données]],11)&gt;5,"W","S")</f>
        <v>S</v>
      </c>
      <c r="D1080" t="str" cm="1">
        <f t="array" ref="D1080">_xlfn.IFS(
AND(Tableau13[[#This Row],[Jours]]="W",Tableau13[[#This Row],[Colonne1]]="HC"),"Talon",
Tableau13[[#This Row],[Colonne1]]="HP","Consommation normale",
E1080="HC","Talon")</f>
        <v>Consommation normale</v>
      </c>
      <c r="E1080" s="3" t="str">
        <f>IF(OR(Tableau13[[#This Row],[Données]]-INT(Tableau13[[#This Row],[Données]])&lt;$J$2,Tableau13[[#This Row],[Données]]-INT(Tableau13[[#This Row],[Données]])&gt;=$I$2),"HC","HP")</f>
        <v>HP</v>
      </c>
      <c r="F1080" t="str">
        <f>IF(AND(Tableau13[[#This Row],[Jours]]="W",Tableau13[[#This Row],[Colonne1]]="HC")=TRUE, "Talon","Conso normale")</f>
        <v>Conso normale</v>
      </c>
    </row>
    <row r="1081" spans="1:6">
      <c r="A1081" s="6">
        <v>45238.493055555555</v>
      </c>
      <c r="B1081" s="7">
        <v>11.75</v>
      </c>
      <c r="C1081" t="str">
        <f>IF(WEEKDAY(Tableau13[[#This Row],[Données]],11)&gt;5,"W","S")</f>
        <v>S</v>
      </c>
      <c r="D1081" t="str" cm="1">
        <f t="array" ref="D1081">_xlfn.IFS(
AND(Tableau13[[#This Row],[Jours]]="W",Tableau13[[#This Row],[Colonne1]]="HC"),"Talon",
Tableau13[[#This Row],[Colonne1]]="HP","Consommation normale",
E1081="HC","Talon")</f>
        <v>Consommation normale</v>
      </c>
      <c r="E1081" s="3" t="str">
        <f>IF(OR(Tableau13[[#This Row],[Données]]-INT(Tableau13[[#This Row],[Données]])&lt;$J$2,Tableau13[[#This Row],[Données]]-INT(Tableau13[[#This Row],[Données]])&gt;=$I$2),"HC","HP")</f>
        <v>HP</v>
      </c>
      <c r="F1081" t="str">
        <f>IF(AND(Tableau13[[#This Row],[Jours]]="W",Tableau13[[#This Row],[Colonne1]]="HC")=TRUE, "Talon","Conso normale")</f>
        <v>Conso normale</v>
      </c>
    </row>
    <row r="1082" spans="1:6">
      <c r="A1082" s="6">
        <v>45238.5</v>
      </c>
      <c r="B1082" s="7">
        <v>11.75</v>
      </c>
      <c r="C1082" t="str">
        <f>IF(WEEKDAY(Tableau13[[#This Row],[Données]],11)&gt;5,"W","S")</f>
        <v>S</v>
      </c>
      <c r="D1082" t="str" cm="1">
        <f t="array" ref="D1082">_xlfn.IFS(
AND(Tableau13[[#This Row],[Jours]]="W",Tableau13[[#This Row],[Colonne1]]="HC"),"Talon",
Tableau13[[#This Row],[Colonne1]]="HP","Consommation normale",
E1082="HC","Talon")</f>
        <v>Consommation normale</v>
      </c>
      <c r="E1082" s="3" t="str">
        <f>IF(OR(Tableau13[[#This Row],[Données]]-INT(Tableau13[[#This Row],[Données]])&lt;$J$2,Tableau13[[#This Row],[Données]]-INT(Tableau13[[#This Row],[Données]])&gt;=$I$2),"HC","HP")</f>
        <v>HP</v>
      </c>
      <c r="F1082" t="str">
        <f>IF(AND(Tableau13[[#This Row],[Jours]]="W",Tableau13[[#This Row],[Colonne1]]="HC")=TRUE, "Talon","Conso normale")</f>
        <v>Conso normale</v>
      </c>
    </row>
    <row r="1083" spans="1:6">
      <c r="A1083" s="6">
        <v>45238.506944444445</v>
      </c>
      <c r="B1083" s="7">
        <v>11.91666667</v>
      </c>
      <c r="C1083" t="str">
        <f>IF(WEEKDAY(Tableau13[[#This Row],[Données]],11)&gt;5,"W","S")</f>
        <v>S</v>
      </c>
      <c r="D1083" t="str" cm="1">
        <f t="array" ref="D1083">_xlfn.IFS(
AND(Tableau13[[#This Row],[Jours]]="W",Tableau13[[#This Row],[Colonne1]]="HC"),"Talon",
Tableau13[[#This Row],[Colonne1]]="HP","Consommation normale",
E1083="HC","Talon")</f>
        <v>Consommation normale</v>
      </c>
      <c r="E1083" s="3" t="str">
        <f>IF(OR(Tableau13[[#This Row],[Données]]-INT(Tableau13[[#This Row],[Données]])&lt;$J$2,Tableau13[[#This Row],[Données]]-INT(Tableau13[[#This Row],[Données]])&gt;=$I$2),"HC","HP")</f>
        <v>HP</v>
      </c>
      <c r="F1083" t="str">
        <f>IF(AND(Tableau13[[#This Row],[Jours]]="W",Tableau13[[#This Row],[Colonne1]]="HC")=TRUE, "Talon","Conso normale")</f>
        <v>Conso normale</v>
      </c>
    </row>
    <row r="1084" spans="1:6">
      <c r="A1084" s="6">
        <v>45238.513888888891</v>
      </c>
      <c r="B1084" s="7">
        <v>11.33333333</v>
      </c>
      <c r="C1084" t="str">
        <f>IF(WEEKDAY(Tableau13[[#This Row],[Données]],11)&gt;5,"W","S")</f>
        <v>S</v>
      </c>
      <c r="D1084" t="str" cm="1">
        <f t="array" ref="D1084">_xlfn.IFS(
AND(Tableau13[[#This Row],[Jours]]="W",Tableau13[[#This Row],[Colonne1]]="HC"),"Talon",
Tableau13[[#This Row],[Colonne1]]="HP","Consommation normale",
E1084="HC","Talon")</f>
        <v>Consommation normale</v>
      </c>
      <c r="E1084" s="3" t="str">
        <f>IF(OR(Tableau13[[#This Row],[Données]]-INT(Tableau13[[#This Row],[Données]])&lt;$J$2,Tableau13[[#This Row],[Données]]-INT(Tableau13[[#This Row],[Données]])&gt;=$I$2),"HC","HP")</f>
        <v>HP</v>
      </c>
      <c r="F1084" t="str">
        <f>IF(AND(Tableau13[[#This Row],[Jours]]="W",Tableau13[[#This Row],[Colonne1]]="HC")=TRUE, "Talon","Conso normale")</f>
        <v>Conso normale</v>
      </c>
    </row>
    <row r="1085" spans="1:6">
      <c r="A1085" s="6">
        <v>45238.520833333336</v>
      </c>
      <c r="B1085" s="7">
        <v>11.75</v>
      </c>
      <c r="C1085" t="str">
        <f>IF(WEEKDAY(Tableau13[[#This Row],[Données]],11)&gt;5,"W","S")</f>
        <v>S</v>
      </c>
      <c r="D1085" t="str" cm="1">
        <f t="array" ref="D1085">_xlfn.IFS(
AND(Tableau13[[#This Row],[Jours]]="W",Tableau13[[#This Row],[Colonne1]]="HC"),"Talon",
Tableau13[[#This Row],[Colonne1]]="HP","Consommation normale",
E1085="HC","Talon")</f>
        <v>Consommation normale</v>
      </c>
      <c r="E1085" s="3" t="str">
        <f>IF(OR(Tableau13[[#This Row],[Données]]-INT(Tableau13[[#This Row],[Données]])&lt;$J$2,Tableau13[[#This Row],[Données]]-INT(Tableau13[[#This Row],[Données]])&gt;=$I$2),"HC","HP")</f>
        <v>HP</v>
      </c>
      <c r="F1085" t="str">
        <f>IF(AND(Tableau13[[#This Row],[Jours]]="W",Tableau13[[#This Row],[Colonne1]]="HC")=TRUE, "Talon","Conso normale")</f>
        <v>Conso normale</v>
      </c>
    </row>
    <row r="1086" spans="1:6">
      <c r="A1086" s="6">
        <v>45238.527777777781</v>
      </c>
      <c r="B1086" s="7">
        <v>10.75</v>
      </c>
      <c r="C1086" t="str">
        <f>IF(WEEKDAY(Tableau13[[#This Row],[Données]],11)&gt;5,"W","S")</f>
        <v>S</v>
      </c>
      <c r="D1086" t="str" cm="1">
        <f t="array" ref="D1086">_xlfn.IFS(
AND(Tableau13[[#This Row],[Jours]]="W",Tableau13[[#This Row],[Colonne1]]="HC"),"Talon",
Tableau13[[#This Row],[Colonne1]]="HP","Consommation normale",
E1086="HC","Talon")</f>
        <v>Consommation normale</v>
      </c>
      <c r="E1086" s="3" t="str">
        <f>IF(OR(Tableau13[[#This Row],[Données]]-INT(Tableau13[[#This Row],[Données]])&lt;$J$2,Tableau13[[#This Row],[Données]]-INT(Tableau13[[#This Row],[Données]])&gt;=$I$2),"HC","HP")</f>
        <v>HP</v>
      </c>
      <c r="F1086" t="str">
        <f>IF(AND(Tableau13[[#This Row],[Jours]]="W",Tableau13[[#This Row],[Colonne1]]="HC")=TRUE, "Talon","Conso normale")</f>
        <v>Conso normale</v>
      </c>
    </row>
    <row r="1087" spans="1:6">
      <c r="A1087" s="6">
        <v>45238.534722222219</v>
      </c>
      <c r="B1087" s="7">
        <v>10.41666667</v>
      </c>
      <c r="C1087" t="str">
        <f>IF(WEEKDAY(Tableau13[[#This Row],[Données]],11)&gt;5,"W","S")</f>
        <v>S</v>
      </c>
      <c r="D1087" t="str" cm="1">
        <f t="array" ref="D1087">_xlfn.IFS(
AND(Tableau13[[#This Row],[Jours]]="W",Tableau13[[#This Row],[Colonne1]]="HC"),"Talon",
Tableau13[[#This Row],[Colonne1]]="HP","Consommation normale",
E1087="HC","Talon")</f>
        <v>Consommation normale</v>
      </c>
      <c r="E1087" s="3" t="str">
        <f>IF(OR(Tableau13[[#This Row],[Données]]-INT(Tableau13[[#This Row],[Données]])&lt;$J$2,Tableau13[[#This Row],[Données]]-INT(Tableau13[[#This Row],[Données]])&gt;=$I$2),"HC","HP")</f>
        <v>HP</v>
      </c>
      <c r="F1087" t="str">
        <f>IF(AND(Tableau13[[#This Row],[Jours]]="W",Tableau13[[#This Row],[Colonne1]]="HC")=TRUE, "Talon","Conso normale")</f>
        <v>Conso normale</v>
      </c>
    </row>
    <row r="1088" spans="1:6">
      <c r="A1088" s="6">
        <v>45238.541666666664</v>
      </c>
      <c r="B1088" s="7">
        <v>11</v>
      </c>
      <c r="C1088" t="str">
        <f>IF(WEEKDAY(Tableau13[[#This Row],[Données]],11)&gt;5,"W","S")</f>
        <v>S</v>
      </c>
      <c r="D1088" t="str" cm="1">
        <f t="array" ref="D1088">_xlfn.IFS(
AND(Tableau13[[#This Row],[Jours]]="W",Tableau13[[#This Row],[Colonne1]]="HC"),"Talon",
Tableau13[[#This Row],[Colonne1]]="HP","Consommation normale",
E1088="HC","Talon")</f>
        <v>Consommation normale</v>
      </c>
      <c r="E1088" s="3" t="str">
        <f>IF(OR(Tableau13[[#This Row],[Données]]-INT(Tableau13[[#This Row],[Données]])&lt;$J$2,Tableau13[[#This Row],[Données]]-INT(Tableau13[[#This Row],[Données]])&gt;=$I$2),"HC","HP")</f>
        <v>HP</v>
      </c>
      <c r="F1088" t="str">
        <f>IF(AND(Tableau13[[#This Row],[Jours]]="W",Tableau13[[#This Row],[Colonne1]]="HC")=TRUE, "Talon","Conso normale")</f>
        <v>Conso normale</v>
      </c>
    </row>
    <row r="1089" spans="1:6">
      <c r="A1089" s="6">
        <v>45238.548611111109</v>
      </c>
      <c r="B1089" s="7">
        <v>10.83333333</v>
      </c>
      <c r="C1089" t="str">
        <f>IF(WEEKDAY(Tableau13[[#This Row],[Données]],11)&gt;5,"W","S")</f>
        <v>S</v>
      </c>
      <c r="D1089" t="str" cm="1">
        <f t="array" ref="D1089">_xlfn.IFS(
AND(Tableau13[[#This Row],[Jours]]="W",Tableau13[[#This Row],[Colonne1]]="HC"),"Talon",
Tableau13[[#This Row],[Colonne1]]="HP","Consommation normale",
E1089="HC","Talon")</f>
        <v>Consommation normale</v>
      </c>
      <c r="E1089" s="3" t="str">
        <f>IF(OR(Tableau13[[#This Row],[Données]]-INT(Tableau13[[#This Row],[Données]])&lt;$J$2,Tableau13[[#This Row],[Données]]-INT(Tableau13[[#This Row],[Données]])&gt;=$I$2),"HC","HP")</f>
        <v>HP</v>
      </c>
      <c r="F1089" t="str">
        <f>IF(AND(Tableau13[[#This Row],[Jours]]="W",Tableau13[[#This Row],[Colonne1]]="HC")=TRUE, "Talon","Conso normale")</f>
        <v>Conso normale</v>
      </c>
    </row>
    <row r="1090" spans="1:6">
      <c r="A1090" s="6">
        <v>45238.555555555555</v>
      </c>
      <c r="B1090" s="7">
        <v>11.08333333</v>
      </c>
      <c r="C1090" t="str">
        <f>IF(WEEKDAY(Tableau13[[#This Row],[Données]],11)&gt;5,"W","S")</f>
        <v>S</v>
      </c>
      <c r="D1090" t="str" cm="1">
        <f t="array" ref="D1090">_xlfn.IFS(
AND(Tableau13[[#This Row],[Jours]]="W",Tableau13[[#This Row],[Colonne1]]="HC"),"Talon",
Tableau13[[#This Row],[Colonne1]]="HP","Consommation normale",
E1090="HC","Talon")</f>
        <v>Consommation normale</v>
      </c>
      <c r="E1090" s="3" t="str">
        <f>IF(OR(Tableau13[[#This Row],[Données]]-INT(Tableau13[[#This Row],[Données]])&lt;$J$2,Tableau13[[#This Row],[Données]]-INT(Tableau13[[#This Row],[Données]])&gt;=$I$2),"HC","HP")</f>
        <v>HP</v>
      </c>
      <c r="F1090" t="str">
        <f>IF(AND(Tableau13[[#This Row],[Jours]]="W",Tableau13[[#This Row],[Colonne1]]="HC")=TRUE, "Talon","Conso normale")</f>
        <v>Conso normale</v>
      </c>
    </row>
    <row r="1091" spans="1:6">
      <c r="A1091" s="6">
        <v>45238.5625</v>
      </c>
      <c r="B1091" s="7">
        <v>11.25</v>
      </c>
      <c r="C1091" t="str">
        <f>IF(WEEKDAY(Tableau13[[#This Row],[Données]],11)&gt;5,"W","S")</f>
        <v>S</v>
      </c>
      <c r="D1091" t="str" cm="1">
        <f t="array" ref="D1091">_xlfn.IFS(
AND(Tableau13[[#This Row],[Jours]]="W",Tableau13[[#This Row],[Colonne1]]="HC"),"Talon",
Tableau13[[#This Row],[Colonne1]]="HP","Consommation normale",
E1091="HC","Talon")</f>
        <v>Consommation normale</v>
      </c>
      <c r="E1091" s="3" t="str">
        <f>IF(OR(Tableau13[[#This Row],[Données]]-INT(Tableau13[[#This Row],[Données]])&lt;$J$2,Tableau13[[#This Row],[Données]]-INT(Tableau13[[#This Row],[Données]])&gt;=$I$2),"HC","HP")</f>
        <v>HP</v>
      </c>
      <c r="F1091" t="str">
        <f>IF(AND(Tableau13[[#This Row],[Jours]]="W",Tableau13[[#This Row],[Colonne1]]="HC")=TRUE, "Talon","Conso normale")</f>
        <v>Conso normale</v>
      </c>
    </row>
    <row r="1092" spans="1:6">
      <c r="A1092" s="6">
        <v>45238.569444444445</v>
      </c>
      <c r="B1092" s="7">
        <v>10.58333333</v>
      </c>
      <c r="C1092" t="str">
        <f>IF(WEEKDAY(Tableau13[[#This Row],[Données]],11)&gt;5,"W","S")</f>
        <v>S</v>
      </c>
      <c r="D1092" t="str" cm="1">
        <f t="array" ref="D1092">_xlfn.IFS(
AND(Tableau13[[#This Row],[Jours]]="W",Tableau13[[#This Row],[Colonne1]]="HC"),"Talon",
Tableau13[[#This Row],[Colonne1]]="HP","Consommation normale",
E1092="HC","Talon")</f>
        <v>Consommation normale</v>
      </c>
      <c r="E1092" s="3" t="str">
        <f>IF(OR(Tableau13[[#This Row],[Données]]-INT(Tableau13[[#This Row],[Données]])&lt;$J$2,Tableau13[[#This Row],[Données]]-INT(Tableau13[[#This Row],[Données]])&gt;=$I$2),"HC","HP")</f>
        <v>HP</v>
      </c>
      <c r="F1092" t="str">
        <f>IF(AND(Tableau13[[#This Row],[Jours]]="W",Tableau13[[#This Row],[Colonne1]]="HC")=TRUE, "Talon","Conso normale")</f>
        <v>Conso normale</v>
      </c>
    </row>
    <row r="1093" spans="1:6">
      <c r="A1093" s="6">
        <v>45238.576388888891</v>
      </c>
      <c r="B1093" s="7">
        <v>10.58333333</v>
      </c>
      <c r="C1093" t="str">
        <f>IF(WEEKDAY(Tableau13[[#This Row],[Données]],11)&gt;5,"W","S")</f>
        <v>S</v>
      </c>
      <c r="D1093" t="str" cm="1">
        <f t="array" ref="D1093">_xlfn.IFS(
AND(Tableau13[[#This Row],[Jours]]="W",Tableau13[[#This Row],[Colonne1]]="HC"),"Talon",
Tableau13[[#This Row],[Colonne1]]="HP","Consommation normale",
E1093="HC","Talon")</f>
        <v>Consommation normale</v>
      </c>
      <c r="E1093" s="3" t="str">
        <f>IF(OR(Tableau13[[#This Row],[Données]]-INT(Tableau13[[#This Row],[Données]])&lt;$J$2,Tableau13[[#This Row],[Données]]-INT(Tableau13[[#This Row],[Données]])&gt;=$I$2),"HC","HP")</f>
        <v>HP</v>
      </c>
      <c r="F1093" t="str">
        <f>IF(AND(Tableau13[[#This Row],[Jours]]="W",Tableau13[[#This Row],[Colonne1]]="HC")=TRUE, "Talon","Conso normale")</f>
        <v>Conso normale</v>
      </c>
    </row>
    <row r="1094" spans="1:6">
      <c r="A1094" s="6">
        <v>45238.583333333336</v>
      </c>
      <c r="B1094" s="7">
        <v>10.66666667</v>
      </c>
      <c r="C1094" t="str">
        <f>IF(WEEKDAY(Tableau13[[#This Row],[Données]],11)&gt;5,"W","S")</f>
        <v>S</v>
      </c>
      <c r="D1094" t="str" cm="1">
        <f t="array" ref="D1094">_xlfn.IFS(
AND(Tableau13[[#This Row],[Jours]]="W",Tableau13[[#This Row],[Colonne1]]="HC"),"Talon",
Tableau13[[#This Row],[Colonne1]]="HP","Consommation normale",
E1094="HC","Talon")</f>
        <v>Consommation normale</v>
      </c>
      <c r="E1094" s="3" t="str">
        <f>IF(OR(Tableau13[[#This Row],[Données]]-INT(Tableau13[[#This Row],[Données]])&lt;$J$2,Tableau13[[#This Row],[Données]]-INT(Tableau13[[#This Row],[Données]])&gt;=$I$2),"HC","HP")</f>
        <v>HP</v>
      </c>
      <c r="F1094" t="str">
        <f>IF(AND(Tableau13[[#This Row],[Jours]]="W",Tableau13[[#This Row],[Colonne1]]="HC")=TRUE, "Talon","Conso normale")</f>
        <v>Conso normale</v>
      </c>
    </row>
    <row r="1095" spans="1:6">
      <c r="A1095" s="6">
        <v>45238.590277777781</v>
      </c>
      <c r="B1095" s="7">
        <v>9.9166666699999997</v>
      </c>
      <c r="C1095" t="str">
        <f>IF(WEEKDAY(Tableau13[[#This Row],[Données]],11)&gt;5,"W","S")</f>
        <v>S</v>
      </c>
      <c r="D1095" t="str" cm="1">
        <f t="array" ref="D1095">_xlfn.IFS(
AND(Tableau13[[#This Row],[Jours]]="W",Tableau13[[#This Row],[Colonne1]]="HC"),"Talon",
Tableau13[[#This Row],[Colonne1]]="HP","Consommation normale",
E1095="HC","Talon")</f>
        <v>Consommation normale</v>
      </c>
      <c r="E1095" s="3" t="str">
        <f>IF(OR(Tableau13[[#This Row],[Données]]-INT(Tableau13[[#This Row],[Données]])&lt;$J$2,Tableau13[[#This Row],[Données]]-INT(Tableau13[[#This Row],[Données]])&gt;=$I$2),"HC","HP")</f>
        <v>HP</v>
      </c>
      <c r="F1095" t="str">
        <f>IF(AND(Tableau13[[#This Row],[Jours]]="W",Tableau13[[#This Row],[Colonne1]]="HC")=TRUE, "Talon","Conso normale")</f>
        <v>Conso normale</v>
      </c>
    </row>
    <row r="1096" spans="1:6">
      <c r="A1096" s="6">
        <v>45238.597222222219</v>
      </c>
      <c r="B1096" s="7">
        <v>10</v>
      </c>
      <c r="C1096" t="str">
        <f>IF(WEEKDAY(Tableau13[[#This Row],[Données]],11)&gt;5,"W","S")</f>
        <v>S</v>
      </c>
      <c r="D1096" t="str" cm="1">
        <f t="array" ref="D1096">_xlfn.IFS(
AND(Tableau13[[#This Row],[Jours]]="W",Tableau13[[#This Row],[Colonne1]]="HC"),"Talon",
Tableau13[[#This Row],[Colonne1]]="HP","Consommation normale",
E1096="HC","Talon")</f>
        <v>Consommation normale</v>
      </c>
      <c r="E1096" s="3" t="str">
        <f>IF(OR(Tableau13[[#This Row],[Données]]-INT(Tableau13[[#This Row],[Données]])&lt;$J$2,Tableau13[[#This Row],[Données]]-INT(Tableau13[[#This Row],[Données]])&gt;=$I$2),"HC","HP")</f>
        <v>HP</v>
      </c>
      <c r="F1096" t="str">
        <f>IF(AND(Tableau13[[#This Row],[Jours]]="W",Tableau13[[#This Row],[Colonne1]]="HC")=TRUE, "Talon","Conso normale")</f>
        <v>Conso normale</v>
      </c>
    </row>
    <row r="1097" spans="1:6">
      <c r="A1097" s="6">
        <v>45238.604166666664</v>
      </c>
      <c r="B1097" s="7">
        <v>10.16666667</v>
      </c>
      <c r="C1097" t="str">
        <f>IF(WEEKDAY(Tableau13[[#This Row],[Données]],11)&gt;5,"W","S")</f>
        <v>S</v>
      </c>
      <c r="D1097" t="str" cm="1">
        <f t="array" ref="D1097">_xlfn.IFS(
AND(Tableau13[[#This Row],[Jours]]="W",Tableau13[[#This Row],[Colonne1]]="HC"),"Talon",
Tableau13[[#This Row],[Colonne1]]="HP","Consommation normale",
E1097="HC","Talon")</f>
        <v>Consommation normale</v>
      </c>
      <c r="E1097" s="3" t="str">
        <f>IF(OR(Tableau13[[#This Row],[Données]]-INT(Tableau13[[#This Row],[Données]])&lt;$J$2,Tableau13[[#This Row],[Données]]-INT(Tableau13[[#This Row],[Données]])&gt;=$I$2),"HC","HP")</f>
        <v>HP</v>
      </c>
      <c r="F1097" t="str">
        <f>IF(AND(Tableau13[[#This Row],[Jours]]="W",Tableau13[[#This Row],[Colonne1]]="HC")=TRUE, "Talon","Conso normale")</f>
        <v>Conso normale</v>
      </c>
    </row>
    <row r="1098" spans="1:6">
      <c r="A1098" s="6">
        <v>45238.611111111109</v>
      </c>
      <c r="B1098" s="7">
        <v>10.25</v>
      </c>
      <c r="C1098" t="str">
        <f>IF(WEEKDAY(Tableau13[[#This Row],[Données]],11)&gt;5,"W","S")</f>
        <v>S</v>
      </c>
      <c r="D1098" t="str" cm="1">
        <f t="array" ref="D1098">_xlfn.IFS(
AND(Tableau13[[#This Row],[Jours]]="W",Tableau13[[#This Row],[Colonne1]]="HC"),"Talon",
Tableau13[[#This Row],[Colonne1]]="HP","Consommation normale",
E1098="HC","Talon")</f>
        <v>Consommation normale</v>
      </c>
      <c r="E1098" s="3" t="str">
        <f>IF(OR(Tableau13[[#This Row],[Données]]-INT(Tableau13[[#This Row],[Données]])&lt;$J$2,Tableau13[[#This Row],[Données]]-INT(Tableau13[[#This Row],[Données]])&gt;=$I$2),"HC","HP")</f>
        <v>HP</v>
      </c>
      <c r="F1098" t="str">
        <f>IF(AND(Tableau13[[#This Row],[Jours]]="W",Tableau13[[#This Row],[Colonne1]]="HC")=TRUE, "Talon","Conso normale")</f>
        <v>Conso normale</v>
      </c>
    </row>
    <row r="1099" spans="1:6">
      <c r="A1099" s="6">
        <v>45238.618055555555</v>
      </c>
      <c r="B1099" s="7">
        <v>9.8333333300000003</v>
      </c>
      <c r="C1099" t="str">
        <f>IF(WEEKDAY(Tableau13[[#This Row],[Données]],11)&gt;5,"W","S")</f>
        <v>S</v>
      </c>
      <c r="D1099" t="str" cm="1">
        <f t="array" ref="D1099">_xlfn.IFS(
AND(Tableau13[[#This Row],[Jours]]="W",Tableau13[[#This Row],[Colonne1]]="HC"),"Talon",
Tableau13[[#This Row],[Colonne1]]="HP","Consommation normale",
E1099="HC","Talon")</f>
        <v>Consommation normale</v>
      </c>
      <c r="E1099" s="3" t="str">
        <f>IF(OR(Tableau13[[#This Row],[Données]]-INT(Tableau13[[#This Row],[Données]])&lt;$J$2,Tableau13[[#This Row],[Données]]-INT(Tableau13[[#This Row],[Données]])&gt;=$I$2),"HC","HP")</f>
        <v>HP</v>
      </c>
      <c r="F1099" t="str">
        <f>IF(AND(Tableau13[[#This Row],[Jours]]="W",Tableau13[[#This Row],[Colonne1]]="HC")=TRUE, "Talon","Conso normale")</f>
        <v>Conso normale</v>
      </c>
    </row>
    <row r="1100" spans="1:6">
      <c r="A1100" s="6">
        <v>45238.625</v>
      </c>
      <c r="B1100" s="7">
        <v>10.33333333</v>
      </c>
      <c r="C1100" t="str">
        <f>IF(WEEKDAY(Tableau13[[#This Row],[Données]],11)&gt;5,"W","S")</f>
        <v>S</v>
      </c>
      <c r="D1100" t="str" cm="1">
        <f t="array" ref="D1100">_xlfn.IFS(
AND(Tableau13[[#This Row],[Jours]]="W",Tableau13[[#This Row],[Colonne1]]="HC"),"Talon",
Tableau13[[#This Row],[Colonne1]]="HP","Consommation normale",
E1100="HC","Talon")</f>
        <v>Consommation normale</v>
      </c>
      <c r="E1100" s="3" t="str">
        <f>IF(OR(Tableau13[[#This Row],[Données]]-INT(Tableau13[[#This Row],[Données]])&lt;$J$2,Tableau13[[#This Row],[Données]]-INT(Tableau13[[#This Row],[Données]])&gt;=$I$2),"HC","HP")</f>
        <v>HP</v>
      </c>
      <c r="F1100" t="str">
        <f>IF(AND(Tableau13[[#This Row],[Jours]]="W",Tableau13[[#This Row],[Colonne1]]="HC")=TRUE, "Talon","Conso normale")</f>
        <v>Conso normale</v>
      </c>
    </row>
    <row r="1101" spans="1:6">
      <c r="A1101" s="6">
        <v>45238.631944444445</v>
      </c>
      <c r="B1101" s="7">
        <v>10.58333333</v>
      </c>
      <c r="C1101" t="str">
        <f>IF(WEEKDAY(Tableau13[[#This Row],[Données]],11)&gt;5,"W","S")</f>
        <v>S</v>
      </c>
      <c r="D1101" t="str" cm="1">
        <f t="array" ref="D1101">_xlfn.IFS(
AND(Tableau13[[#This Row],[Jours]]="W",Tableau13[[#This Row],[Colonne1]]="HC"),"Talon",
Tableau13[[#This Row],[Colonne1]]="HP","Consommation normale",
E1101="HC","Talon")</f>
        <v>Consommation normale</v>
      </c>
      <c r="E1101" s="3" t="str">
        <f>IF(OR(Tableau13[[#This Row],[Données]]-INT(Tableau13[[#This Row],[Données]])&lt;$J$2,Tableau13[[#This Row],[Données]]-INT(Tableau13[[#This Row],[Données]])&gt;=$I$2),"HC","HP")</f>
        <v>HP</v>
      </c>
      <c r="F1101" t="str">
        <f>IF(AND(Tableau13[[#This Row],[Jours]]="W",Tableau13[[#This Row],[Colonne1]]="HC")=TRUE, "Talon","Conso normale")</f>
        <v>Conso normale</v>
      </c>
    </row>
    <row r="1102" spans="1:6">
      <c r="A1102" s="6">
        <v>45238.638888888891</v>
      </c>
      <c r="B1102" s="7">
        <v>9.9166666699999997</v>
      </c>
      <c r="C1102" t="str">
        <f>IF(WEEKDAY(Tableau13[[#This Row],[Données]],11)&gt;5,"W","S")</f>
        <v>S</v>
      </c>
      <c r="D1102" t="str" cm="1">
        <f t="array" ref="D1102">_xlfn.IFS(
AND(Tableau13[[#This Row],[Jours]]="W",Tableau13[[#This Row],[Colonne1]]="HC"),"Talon",
Tableau13[[#This Row],[Colonne1]]="HP","Consommation normale",
E1102="HC","Talon")</f>
        <v>Consommation normale</v>
      </c>
      <c r="E1102" s="3" t="str">
        <f>IF(OR(Tableau13[[#This Row],[Données]]-INT(Tableau13[[#This Row],[Données]])&lt;$J$2,Tableau13[[#This Row],[Données]]-INT(Tableau13[[#This Row],[Données]])&gt;=$I$2),"HC","HP")</f>
        <v>HP</v>
      </c>
      <c r="F1102" t="str">
        <f>IF(AND(Tableau13[[#This Row],[Jours]]="W",Tableau13[[#This Row],[Colonne1]]="HC")=TRUE, "Talon","Conso normale")</f>
        <v>Conso normale</v>
      </c>
    </row>
    <row r="1103" spans="1:6">
      <c r="A1103" s="6">
        <v>45238.645833333336</v>
      </c>
      <c r="B1103" s="7">
        <v>9.3333333300000003</v>
      </c>
      <c r="C1103" t="str">
        <f>IF(WEEKDAY(Tableau13[[#This Row],[Données]],11)&gt;5,"W","S")</f>
        <v>S</v>
      </c>
      <c r="D1103" t="str" cm="1">
        <f t="array" ref="D1103">_xlfn.IFS(
AND(Tableau13[[#This Row],[Jours]]="W",Tableau13[[#This Row],[Colonne1]]="HC"),"Talon",
Tableau13[[#This Row],[Colonne1]]="HP","Consommation normale",
E1103="HC","Talon")</f>
        <v>Consommation normale</v>
      </c>
      <c r="E1103" s="3" t="str">
        <f>IF(OR(Tableau13[[#This Row],[Données]]-INT(Tableau13[[#This Row],[Données]])&lt;$J$2,Tableau13[[#This Row],[Données]]-INT(Tableau13[[#This Row],[Données]])&gt;=$I$2),"HC","HP")</f>
        <v>HP</v>
      </c>
      <c r="F1103" t="str">
        <f>IF(AND(Tableau13[[#This Row],[Jours]]="W",Tableau13[[#This Row],[Colonne1]]="HC")=TRUE, "Talon","Conso normale")</f>
        <v>Conso normale</v>
      </c>
    </row>
    <row r="1104" spans="1:6">
      <c r="A1104" s="6">
        <v>45238.652777777781</v>
      </c>
      <c r="B1104" s="7">
        <v>9.4166666699999997</v>
      </c>
      <c r="C1104" t="str">
        <f>IF(WEEKDAY(Tableau13[[#This Row],[Données]],11)&gt;5,"W","S")</f>
        <v>S</v>
      </c>
      <c r="D1104" t="str" cm="1">
        <f t="array" ref="D1104">_xlfn.IFS(
AND(Tableau13[[#This Row],[Jours]]="W",Tableau13[[#This Row],[Colonne1]]="HC"),"Talon",
Tableau13[[#This Row],[Colonne1]]="HP","Consommation normale",
E1104="HC","Talon")</f>
        <v>Consommation normale</v>
      </c>
      <c r="E1104" s="3" t="str">
        <f>IF(OR(Tableau13[[#This Row],[Données]]-INT(Tableau13[[#This Row],[Données]])&lt;$J$2,Tableau13[[#This Row],[Données]]-INT(Tableau13[[#This Row],[Données]])&gt;=$I$2),"HC","HP")</f>
        <v>HP</v>
      </c>
      <c r="F1104" t="str">
        <f>IF(AND(Tableau13[[#This Row],[Jours]]="W",Tableau13[[#This Row],[Colonne1]]="HC")=TRUE, "Talon","Conso normale")</f>
        <v>Conso normale</v>
      </c>
    </row>
    <row r="1105" spans="1:6">
      <c r="A1105" s="6">
        <v>45238.659722222219</v>
      </c>
      <c r="B1105" s="7">
        <v>9.3333333300000003</v>
      </c>
      <c r="C1105" t="str">
        <f>IF(WEEKDAY(Tableau13[[#This Row],[Données]],11)&gt;5,"W","S")</f>
        <v>S</v>
      </c>
      <c r="D1105" t="str" cm="1">
        <f t="array" ref="D1105">_xlfn.IFS(
AND(Tableau13[[#This Row],[Jours]]="W",Tableau13[[#This Row],[Colonne1]]="HC"),"Talon",
Tableau13[[#This Row],[Colonne1]]="HP","Consommation normale",
E1105="HC","Talon")</f>
        <v>Consommation normale</v>
      </c>
      <c r="E1105" s="3" t="str">
        <f>IF(OR(Tableau13[[#This Row],[Données]]-INT(Tableau13[[#This Row],[Données]])&lt;$J$2,Tableau13[[#This Row],[Données]]-INT(Tableau13[[#This Row],[Données]])&gt;=$I$2),"HC","HP")</f>
        <v>HP</v>
      </c>
      <c r="F1105" t="str">
        <f>IF(AND(Tableau13[[#This Row],[Jours]]="W",Tableau13[[#This Row],[Colonne1]]="HC")=TRUE, "Talon","Conso normale")</f>
        <v>Conso normale</v>
      </c>
    </row>
    <row r="1106" spans="1:6">
      <c r="A1106" s="6">
        <v>45238.666666666664</v>
      </c>
      <c r="B1106" s="7">
        <v>9.4166666699999997</v>
      </c>
      <c r="C1106" t="str">
        <f>IF(WEEKDAY(Tableau13[[#This Row],[Données]],11)&gt;5,"W","S")</f>
        <v>S</v>
      </c>
      <c r="D1106" t="str" cm="1">
        <f t="array" ref="D1106">_xlfn.IFS(
AND(Tableau13[[#This Row],[Jours]]="W",Tableau13[[#This Row],[Colonne1]]="HC"),"Talon",
Tableau13[[#This Row],[Colonne1]]="HP","Consommation normale",
E1106="HC","Talon")</f>
        <v>Consommation normale</v>
      </c>
      <c r="E1106" s="3" t="str">
        <f>IF(OR(Tableau13[[#This Row],[Données]]-INT(Tableau13[[#This Row],[Données]])&lt;$J$2,Tableau13[[#This Row],[Données]]-INT(Tableau13[[#This Row],[Données]])&gt;=$I$2),"HC","HP")</f>
        <v>HP</v>
      </c>
      <c r="F1106" t="str">
        <f>IF(AND(Tableau13[[#This Row],[Jours]]="W",Tableau13[[#This Row],[Colonne1]]="HC")=TRUE, "Talon","Conso normale")</f>
        <v>Conso normale</v>
      </c>
    </row>
    <row r="1107" spans="1:6">
      <c r="A1107" s="6">
        <v>45238.673611111109</v>
      </c>
      <c r="B1107" s="7">
        <v>9.3333333300000003</v>
      </c>
      <c r="C1107" t="str">
        <f>IF(WEEKDAY(Tableau13[[#This Row],[Données]],11)&gt;5,"W","S")</f>
        <v>S</v>
      </c>
      <c r="D1107" t="str" cm="1">
        <f t="array" ref="D1107">_xlfn.IFS(
AND(Tableau13[[#This Row],[Jours]]="W",Tableau13[[#This Row],[Colonne1]]="HC"),"Talon",
Tableau13[[#This Row],[Colonne1]]="HP","Consommation normale",
E1107="HC","Talon")</f>
        <v>Consommation normale</v>
      </c>
      <c r="E1107" s="3" t="str">
        <f>IF(OR(Tableau13[[#This Row],[Données]]-INT(Tableau13[[#This Row],[Données]])&lt;$J$2,Tableau13[[#This Row],[Données]]-INT(Tableau13[[#This Row],[Données]])&gt;=$I$2),"HC","HP")</f>
        <v>HP</v>
      </c>
      <c r="F1107" t="str">
        <f>IF(AND(Tableau13[[#This Row],[Jours]]="W",Tableau13[[#This Row],[Colonne1]]="HC")=TRUE, "Talon","Conso normale")</f>
        <v>Conso normale</v>
      </c>
    </row>
    <row r="1108" spans="1:6">
      <c r="A1108" s="6">
        <v>45238.680555555555</v>
      </c>
      <c r="B1108" s="7">
        <v>9.6666666699999997</v>
      </c>
      <c r="C1108" t="str">
        <f>IF(WEEKDAY(Tableau13[[#This Row],[Données]],11)&gt;5,"W","S")</f>
        <v>S</v>
      </c>
      <c r="D1108" t="str" cm="1">
        <f t="array" ref="D1108">_xlfn.IFS(
AND(Tableau13[[#This Row],[Jours]]="W",Tableau13[[#This Row],[Colonne1]]="HC"),"Talon",
Tableau13[[#This Row],[Colonne1]]="HP","Consommation normale",
E1108="HC","Talon")</f>
        <v>Consommation normale</v>
      </c>
      <c r="E1108" s="3" t="str">
        <f>IF(OR(Tableau13[[#This Row],[Données]]-INT(Tableau13[[#This Row],[Données]])&lt;$J$2,Tableau13[[#This Row],[Données]]-INT(Tableau13[[#This Row],[Données]])&gt;=$I$2),"HC","HP")</f>
        <v>HP</v>
      </c>
      <c r="F1108" t="str">
        <f>IF(AND(Tableau13[[#This Row],[Jours]]="W",Tableau13[[#This Row],[Colonne1]]="HC")=TRUE, "Talon","Conso normale")</f>
        <v>Conso normale</v>
      </c>
    </row>
    <row r="1109" spans="1:6">
      <c r="A1109" s="6">
        <v>45238.6875</v>
      </c>
      <c r="B1109" s="7">
        <v>10.16666667</v>
      </c>
      <c r="C1109" t="str">
        <f>IF(WEEKDAY(Tableau13[[#This Row],[Données]],11)&gt;5,"W","S")</f>
        <v>S</v>
      </c>
      <c r="D1109" t="str" cm="1">
        <f t="array" ref="D1109">_xlfn.IFS(
AND(Tableau13[[#This Row],[Jours]]="W",Tableau13[[#This Row],[Colonne1]]="HC"),"Talon",
Tableau13[[#This Row],[Colonne1]]="HP","Consommation normale",
E1109="HC","Talon")</f>
        <v>Consommation normale</v>
      </c>
      <c r="E1109" s="3" t="str">
        <f>IF(OR(Tableau13[[#This Row],[Données]]-INT(Tableau13[[#This Row],[Données]])&lt;$J$2,Tableau13[[#This Row],[Données]]-INT(Tableau13[[#This Row],[Données]])&gt;=$I$2),"HC","HP")</f>
        <v>HP</v>
      </c>
      <c r="F1109" t="str">
        <f>IF(AND(Tableau13[[#This Row],[Jours]]="W",Tableau13[[#This Row],[Colonne1]]="HC")=TRUE, "Talon","Conso normale")</f>
        <v>Conso normale</v>
      </c>
    </row>
    <row r="1110" spans="1:6">
      <c r="A1110" s="6">
        <v>45238.694444444445</v>
      </c>
      <c r="B1110" s="7">
        <v>9.8333333300000003</v>
      </c>
      <c r="C1110" t="str">
        <f>IF(WEEKDAY(Tableau13[[#This Row],[Données]],11)&gt;5,"W","S")</f>
        <v>S</v>
      </c>
      <c r="D1110" t="str" cm="1">
        <f t="array" ref="D1110">_xlfn.IFS(
AND(Tableau13[[#This Row],[Jours]]="W",Tableau13[[#This Row],[Colonne1]]="HC"),"Talon",
Tableau13[[#This Row],[Colonne1]]="HP","Consommation normale",
E1110="HC","Talon")</f>
        <v>Consommation normale</v>
      </c>
      <c r="E1110" s="3" t="str">
        <f>IF(OR(Tableau13[[#This Row],[Données]]-INT(Tableau13[[#This Row],[Données]])&lt;$J$2,Tableau13[[#This Row],[Données]]-INT(Tableau13[[#This Row],[Données]])&gt;=$I$2),"HC","HP")</f>
        <v>HP</v>
      </c>
      <c r="F1110" t="str">
        <f>IF(AND(Tableau13[[#This Row],[Jours]]="W",Tableau13[[#This Row],[Colonne1]]="HC")=TRUE, "Talon","Conso normale")</f>
        <v>Conso normale</v>
      </c>
    </row>
    <row r="1111" spans="1:6">
      <c r="A1111" s="6">
        <v>45238.701388888891</v>
      </c>
      <c r="B1111" s="7">
        <v>9.6666666699999997</v>
      </c>
      <c r="C1111" t="str">
        <f>IF(WEEKDAY(Tableau13[[#This Row],[Données]],11)&gt;5,"W","S")</f>
        <v>S</v>
      </c>
      <c r="D1111" t="str" cm="1">
        <f t="array" ref="D1111">_xlfn.IFS(
AND(Tableau13[[#This Row],[Jours]]="W",Tableau13[[#This Row],[Colonne1]]="HC"),"Talon",
Tableau13[[#This Row],[Colonne1]]="HP","Consommation normale",
E1111="HC","Talon")</f>
        <v>Consommation normale</v>
      </c>
      <c r="E1111" s="3" t="str">
        <f>IF(OR(Tableau13[[#This Row],[Données]]-INT(Tableau13[[#This Row],[Données]])&lt;$J$2,Tableau13[[#This Row],[Données]]-INT(Tableau13[[#This Row],[Données]])&gt;=$I$2),"HC","HP")</f>
        <v>HP</v>
      </c>
      <c r="F1111" t="str">
        <f>IF(AND(Tableau13[[#This Row],[Jours]]="W",Tableau13[[#This Row],[Colonne1]]="HC")=TRUE, "Talon","Conso normale")</f>
        <v>Conso normale</v>
      </c>
    </row>
    <row r="1112" spans="1:6">
      <c r="A1112" s="6">
        <v>45238.708333333336</v>
      </c>
      <c r="B1112" s="7">
        <v>9.5833333300000003</v>
      </c>
      <c r="C1112" t="str">
        <f>IF(WEEKDAY(Tableau13[[#This Row],[Données]],11)&gt;5,"W","S")</f>
        <v>S</v>
      </c>
      <c r="D1112" t="str" cm="1">
        <f t="array" ref="D1112">_xlfn.IFS(
AND(Tableau13[[#This Row],[Jours]]="W",Tableau13[[#This Row],[Colonne1]]="HC"),"Talon",
Tableau13[[#This Row],[Colonne1]]="HP","Consommation normale",
E1112="HC","Talon")</f>
        <v>Consommation normale</v>
      </c>
      <c r="E1112" s="3" t="str">
        <f>IF(OR(Tableau13[[#This Row],[Données]]-INT(Tableau13[[#This Row],[Données]])&lt;$J$2,Tableau13[[#This Row],[Données]]-INT(Tableau13[[#This Row],[Données]])&gt;=$I$2),"HC","HP")</f>
        <v>HP</v>
      </c>
      <c r="F1112" t="str">
        <f>IF(AND(Tableau13[[#This Row],[Jours]]="W",Tableau13[[#This Row],[Colonne1]]="HC")=TRUE, "Talon","Conso normale")</f>
        <v>Conso normale</v>
      </c>
    </row>
    <row r="1113" spans="1:6">
      <c r="A1113" s="6">
        <v>45238.715277777781</v>
      </c>
      <c r="B1113" s="7">
        <v>10.08333333</v>
      </c>
      <c r="C1113" t="str">
        <f>IF(WEEKDAY(Tableau13[[#This Row],[Données]],11)&gt;5,"W","S")</f>
        <v>S</v>
      </c>
      <c r="D1113" t="str" cm="1">
        <f t="array" ref="D1113">_xlfn.IFS(
AND(Tableau13[[#This Row],[Jours]]="W",Tableau13[[#This Row],[Colonne1]]="HC"),"Talon",
Tableau13[[#This Row],[Colonne1]]="HP","Consommation normale",
E1113="HC","Talon")</f>
        <v>Consommation normale</v>
      </c>
      <c r="E1113" s="3" t="str">
        <f>IF(OR(Tableau13[[#This Row],[Données]]-INT(Tableau13[[#This Row],[Données]])&lt;$J$2,Tableau13[[#This Row],[Données]]-INT(Tableau13[[#This Row],[Données]])&gt;=$I$2),"HC","HP")</f>
        <v>HP</v>
      </c>
      <c r="F1113" t="str">
        <f>IF(AND(Tableau13[[#This Row],[Jours]]="W",Tableau13[[#This Row],[Colonne1]]="HC")=TRUE, "Talon","Conso normale")</f>
        <v>Conso normale</v>
      </c>
    </row>
    <row r="1114" spans="1:6">
      <c r="A1114" s="6">
        <v>45238.722222222219</v>
      </c>
      <c r="B1114" s="7">
        <v>9.8333333300000003</v>
      </c>
      <c r="C1114" t="str">
        <f>IF(WEEKDAY(Tableau13[[#This Row],[Données]],11)&gt;5,"W","S")</f>
        <v>S</v>
      </c>
      <c r="D1114" t="str" cm="1">
        <f t="array" ref="D1114">_xlfn.IFS(
AND(Tableau13[[#This Row],[Jours]]="W",Tableau13[[#This Row],[Colonne1]]="HC"),"Talon",
Tableau13[[#This Row],[Colonne1]]="HP","Consommation normale",
E1114="HC","Talon")</f>
        <v>Consommation normale</v>
      </c>
      <c r="E1114" s="3" t="str">
        <f>IF(OR(Tableau13[[#This Row],[Données]]-INT(Tableau13[[#This Row],[Données]])&lt;$J$2,Tableau13[[#This Row],[Données]]-INT(Tableau13[[#This Row],[Données]])&gt;=$I$2),"HC","HP")</f>
        <v>HP</v>
      </c>
      <c r="F1114" t="str">
        <f>IF(AND(Tableau13[[#This Row],[Jours]]="W",Tableau13[[#This Row],[Colonne1]]="HC")=TRUE, "Talon","Conso normale")</f>
        <v>Conso normale</v>
      </c>
    </row>
    <row r="1115" spans="1:6">
      <c r="A1115" s="6">
        <v>45238.729166666664</v>
      </c>
      <c r="B1115" s="7">
        <v>10.25</v>
      </c>
      <c r="C1115" t="str">
        <f>IF(WEEKDAY(Tableau13[[#This Row],[Données]],11)&gt;5,"W","S")</f>
        <v>S</v>
      </c>
      <c r="D1115" t="str" cm="1">
        <f t="array" ref="D1115">_xlfn.IFS(
AND(Tableau13[[#This Row],[Jours]]="W",Tableau13[[#This Row],[Colonne1]]="HC"),"Talon",
Tableau13[[#This Row],[Colonne1]]="HP","Consommation normale",
E1115="HC","Talon")</f>
        <v>Consommation normale</v>
      </c>
      <c r="E1115" s="3" t="str">
        <f>IF(OR(Tableau13[[#This Row],[Données]]-INT(Tableau13[[#This Row],[Données]])&lt;$J$2,Tableau13[[#This Row],[Données]]-INT(Tableau13[[#This Row],[Données]])&gt;=$I$2),"HC","HP")</f>
        <v>HP</v>
      </c>
      <c r="F1115" t="str">
        <f>IF(AND(Tableau13[[#This Row],[Jours]]="W",Tableau13[[#This Row],[Colonne1]]="HC")=TRUE, "Talon","Conso normale")</f>
        <v>Conso normale</v>
      </c>
    </row>
    <row r="1116" spans="1:6">
      <c r="A1116" s="6">
        <v>45238.736111111109</v>
      </c>
      <c r="B1116" s="7">
        <v>9.6666666699999997</v>
      </c>
      <c r="C1116" t="str">
        <f>IF(WEEKDAY(Tableau13[[#This Row],[Données]],11)&gt;5,"W","S")</f>
        <v>S</v>
      </c>
      <c r="D1116" t="str" cm="1">
        <f t="array" ref="D1116">_xlfn.IFS(
AND(Tableau13[[#This Row],[Jours]]="W",Tableau13[[#This Row],[Colonne1]]="HC"),"Talon",
Tableau13[[#This Row],[Colonne1]]="HP","Consommation normale",
E1116="HC","Talon")</f>
        <v>Consommation normale</v>
      </c>
      <c r="E1116" s="3" t="str">
        <f>IF(OR(Tableau13[[#This Row],[Données]]-INT(Tableau13[[#This Row],[Données]])&lt;$J$2,Tableau13[[#This Row],[Données]]-INT(Tableau13[[#This Row],[Données]])&gt;=$I$2),"HC","HP")</f>
        <v>HP</v>
      </c>
      <c r="F1116" t="str">
        <f>IF(AND(Tableau13[[#This Row],[Jours]]="W",Tableau13[[#This Row],[Colonne1]]="HC")=TRUE, "Talon","Conso normale")</f>
        <v>Conso normale</v>
      </c>
    </row>
    <row r="1117" spans="1:6">
      <c r="A1117" s="6">
        <v>45238.743055555555</v>
      </c>
      <c r="B1117" s="7">
        <v>9.5</v>
      </c>
      <c r="C1117" t="str">
        <f>IF(WEEKDAY(Tableau13[[#This Row],[Données]],11)&gt;5,"W","S")</f>
        <v>S</v>
      </c>
      <c r="D1117" t="str" cm="1">
        <f t="array" ref="D1117">_xlfn.IFS(
AND(Tableau13[[#This Row],[Jours]]="W",Tableau13[[#This Row],[Colonne1]]="HC"),"Talon",
Tableau13[[#This Row],[Colonne1]]="HP","Consommation normale",
E1117="HC","Talon")</f>
        <v>Consommation normale</v>
      </c>
      <c r="E1117" s="3" t="str">
        <f>IF(OR(Tableau13[[#This Row],[Données]]-INT(Tableau13[[#This Row],[Données]])&lt;$J$2,Tableau13[[#This Row],[Données]]-INT(Tableau13[[#This Row],[Données]])&gt;=$I$2),"HC","HP")</f>
        <v>HP</v>
      </c>
      <c r="F1117" t="str">
        <f>IF(AND(Tableau13[[#This Row],[Jours]]="W",Tableau13[[#This Row],[Colonne1]]="HC")=TRUE, "Talon","Conso normale")</f>
        <v>Conso normale</v>
      </c>
    </row>
    <row r="1118" spans="1:6">
      <c r="A1118" s="6">
        <v>45238.75</v>
      </c>
      <c r="B1118" s="7">
        <v>10</v>
      </c>
      <c r="C1118" t="str">
        <f>IF(WEEKDAY(Tableau13[[#This Row],[Données]],11)&gt;5,"W","S")</f>
        <v>S</v>
      </c>
      <c r="D1118" t="str" cm="1">
        <f t="array" ref="D1118">_xlfn.IFS(
AND(Tableau13[[#This Row],[Jours]]="W",Tableau13[[#This Row],[Colonne1]]="HC"),"Talon",
Tableau13[[#This Row],[Colonne1]]="HP","Consommation normale",
E1118="HC","Talon")</f>
        <v>Consommation normale</v>
      </c>
      <c r="E1118" s="3" t="str">
        <f>IF(OR(Tableau13[[#This Row],[Données]]-INT(Tableau13[[#This Row],[Données]])&lt;$J$2,Tableau13[[#This Row],[Données]]-INT(Tableau13[[#This Row],[Données]])&gt;=$I$2),"HC","HP")</f>
        <v>HP</v>
      </c>
      <c r="F1118" t="str">
        <f>IF(AND(Tableau13[[#This Row],[Jours]]="W",Tableau13[[#This Row],[Colonne1]]="HC")=TRUE, "Talon","Conso normale")</f>
        <v>Conso normale</v>
      </c>
    </row>
    <row r="1119" spans="1:6">
      <c r="A1119" s="6">
        <v>45238.756944444445</v>
      </c>
      <c r="B1119" s="7">
        <v>10.08333333</v>
      </c>
      <c r="C1119" t="str">
        <f>IF(WEEKDAY(Tableau13[[#This Row],[Données]],11)&gt;5,"W","S")</f>
        <v>S</v>
      </c>
      <c r="D1119" t="str" cm="1">
        <f t="array" ref="D1119">_xlfn.IFS(
AND(Tableau13[[#This Row],[Jours]]="W",Tableau13[[#This Row],[Colonne1]]="HC"),"Talon",
Tableau13[[#This Row],[Colonne1]]="HP","Consommation normale",
E1119="HC","Talon")</f>
        <v>Consommation normale</v>
      </c>
      <c r="E1119" s="3" t="str">
        <f>IF(OR(Tableau13[[#This Row],[Données]]-INT(Tableau13[[#This Row],[Données]])&lt;$J$2,Tableau13[[#This Row],[Données]]-INT(Tableau13[[#This Row],[Données]])&gt;=$I$2),"HC","HP")</f>
        <v>HP</v>
      </c>
      <c r="F1119" t="str">
        <f>IF(AND(Tableau13[[#This Row],[Jours]]="W",Tableau13[[#This Row],[Colonne1]]="HC")=TRUE, "Talon","Conso normale")</f>
        <v>Conso normale</v>
      </c>
    </row>
    <row r="1120" spans="1:6">
      <c r="A1120" s="6">
        <v>45238.763888888891</v>
      </c>
      <c r="B1120" s="7">
        <v>10.08333333</v>
      </c>
      <c r="C1120" t="str">
        <f>IF(WEEKDAY(Tableau13[[#This Row],[Données]],11)&gt;5,"W","S")</f>
        <v>S</v>
      </c>
      <c r="D1120" t="str" cm="1">
        <f t="array" ref="D1120">_xlfn.IFS(
AND(Tableau13[[#This Row],[Jours]]="W",Tableau13[[#This Row],[Colonne1]]="HC"),"Talon",
Tableau13[[#This Row],[Colonne1]]="HP","Consommation normale",
E1120="HC","Talon")</f>
        <v>Consommation normale</v>
      </c>
      <c r="E1120" s="3" t="str">
        <f>IF(OR(Tableau13[[#This Row],[Données]]-INT(Tableau13[[#This Row],[Données]])&lt;$J$2,Tableau13[[#This Row],[Données]]-INT(Tableau13[[#This Row],[Données]])&gt;=$I$2),"HC","HP")</f>
        <v>HP</v>
      </c>
      <c r="F1120" t="str">
        <f>IF(AND(Tableau13[[#This Row],[Jours]]="W",Tableau13[[#This Row],[Colonne1]]="HC")=TRUE, "Talon","Conso normale")</f>
        <v>Conso normale</v>
      </c>
    </row>
    <row r="1121" spans="1:6">
      <c r="A1121" s="6">
        <v>45238.770833333336</v>
      </c>
      <c r="B1121" s="7">
        <v>9.6666666699999997</v>
      </c>
      <c r="C1121" t="str">
        <f>IF(WEEKDAY(Tableau13[[#This Row],[Données]],11)&gt;5,"W","S")</f>
        <v>S</v>
      </c>
      <c r="D1121" t="str" cm="1">
        <f t="array" ref="D1121">_xlfn.IFS(
AND(Tableau13[[#This Row],[Jours]]="W",Tableau13[[#This Row],[Colonne1]]="HC"),"Talon",
Tableau13[[#This Row],[Colonne1]]="HP","Consommation normale",
E1121="HC","Talon")</f>
        <v>Consommation normale</v>
      </c>
      <c r="E1121" s="3" t="str">
        <f>IF(OR(Tableau13[[#This Row],[Données]]-INT(Tableau13[[#This Row],[Données]])&lt;$J$2,Tableau13[[#This Row],[Données]]-INT(Tableau13[[#This Row],[Données]])&gt;=$I$2),"HC","HP")</f>
        <v>HP</v>
      </c>
      <c r="F1121" t="str">
        <f>IF(AND(Tableau13[[#This Row],[Jours]]="W",Tableau13[[#This Row],[Colonne1]]="HC")=TRUE, "Talon","Conso normale")</f>
        <v>Conso normale</v>
      </c>
    </row>
    <row r="1122" spans="1:6">
      <c r="A1122" s="6">
        <v>45238.777777777781</v>
      </c>
      <c r="B1122" s="7">
        <v>9.75</v>
      </c>
      <c r="C1122" t="str">
        <f>IF(WEEKDAY(Tableau13[[#This Row],[Données]],11)&gt;5,"W","S")</f>
        <v>S</v>
      </c>
      <c r="D1122" t="str" cm="1">
        <f t="array" ref="D1122">_xlfn.IFS(
AND(Tableau13[[#This Row],[Jours]]="W",Tableau13[[#This Row],[Colonne1]]="HC"),"Talon",
Tableau13[[#This Row],[Colonne1]]="HP","Consommation normale",
E1122="HC","Talon")</f>
        <v>Consommation normale</v>
      </c>
      <c r="E1122" s="3" t="str">
        <f>IF(OR(Tableau13[[#This Row],[Données]]-INT(Tableau13[[#This Row],[Données]])&lt;$J$2,Tableau13[[#This Row],[Données]]-INT(Tableau13[[#This Row],[Données]])&gt;=$I$2),"HC","HP")</f>
        <v>HP</v>
      </c>
      <c r="F1122" t="str">
        <f>IF(AND(Tableau13[[#This Row],[Jours]]="W",Tableau13[[#This Row],[Colonne1]]="HC")=TRUE, "Talon","Conso normale")</f>
        <v>Conso normale</v>
      </c>
    </row>
    <row r="1123" spans="1:6">
      <c r="A1123" s="6">
        <v>45238.784722222219</v>
      </c>
      <c r="B1123" s="7">
        <v>9.75</v>
      </c>
      <c r="C1123" t="str">
        <f>IF(WEEKDAY(Tableau13[[#This Row],[Données]],11)&gt;5,"W","S")</f>
        <v>S</v>
      </c>
      <c r="D1123" t="str" cm="1">
        <f t="array" ref="D1123">_xlfn.IFS(
AND(Tableau13[[#This Row],[Jours]]="W",Tableau13[[#This Row],[Colonne1]]="HC"),"Talon",
Tableau13[[#This Row],[Colonne1]]="HP","Consommation normale",
E1123="HC","Talon")</f>
        <v>Consommation normale</v>
      </c>
      <c r="E1123" s="3" t="str">
        <f>IF(OR(Tableau13[[#This Row],[Données]]-INT(Tableau13[[#This Row],[Données]])&lt;$J$2,Tableau13[[#This Row],[Données]]-INT(Tableau13[[#This Row],[Données]])&gt;=$I$2),"HC","HP")</f>
        <v>HP</v>
      </c>
      <c r="F1123" t="str">
        <f>IF(AND(Tableau13[[#This Row],[Jours]]="W",Tableau13[[#This Row],[Colonne1]]="HC")=TRUE, "Talon","Conso normale")</f>
        <v>Conso normale</v>
      </c>
    </row>
    <row r="1124" spans="1:6">
      <c r="A1124" s="6">
        <v>45238.791666666664</v>
      </c>
      <c r="B1124" s="7">
        <v>9.5833333300000003</v>
      </c>
      <c r="C1124" t="str">
        <f>IF(WEEKDAY(Tableau13[[#This Row],[Données]],11)&gt;5,"W","S")</f>
        <v>S</v>
      </c>
      <c r="D1124" t="str" cm="1">
        <f t="array" ref="D1124">_xlfn.IFS(
AND(Tableau13[[#This Row],[Jours]]="W",Tableau13[[#This Row],[Colonne1]]="HC"),"Talon",
Tableau13[[#This Row],[Colonne1]]="HP","Consommation normale",
E1124="HC","Talon")</f>
        <v>Consommation normale</v>
      </c>
      <c r="E1124" s="3" t="str">
        <f>IF(OR(Tableau13[[#This Row],[Données]]-INT(Tableau13[[#This Row],[Données]])&lt;$J$2,Tableau13[[#This Row],[Données]]-INT(Tableau13[[#This Row],[Données]])&gt;=$I$2),"HC","HP")</f>
        <v>HP</v>
      </c>
      <c r="F1124" t="str">
        <f>IF(AND(Tableau13[[#This Row],[Jours]]="W",Tableau13[[#This Row],[Colonne1]]="HC")=TRUE, "Talon","Conso normale")</f>
        <v>Conso normale</v>
      </c>
    </row>
    <row r="1125" spans="1:6">
      <c r="A1125" s="6">
        <v>45238.798611111109</v>
      </c>
      <c r="B1125" s="7">
        <v>9.6666666699999997</v>
      </c>
      <c r="C1125" t="str">
        <f>IF(WEEKDAY(Tableau13[[#This Row],[Données]],11)&gt;5,"W","S")</f>
        <v>S</v>
      </c>
      <c r="D1125" t="str" cm="1">
        <f t="array" ref="D1125">_xlfn.IFS(
AND(Tableau13[[#This Row],[Jours]]="W",Tableau13[[#This Row],[Colonne1]]="HC"),"Talon",
Tableau13[[#This Row],[Colonne1]]="HP","Consommation normale",
E1125="HC","Talon")</f>
        <v>Consommation normale</v>
      </c>
      <c r="E1125" s="3" t="str">
        <f>IF(OR(Tableau13[[#This Row],[Données]]-INT(Tableau13[[#This Row],[Données]])&lt;$J$2,Tableau13[[#This Row],[Données]]-INT(Tableau13[[#This Row],[Données]])&gt;=$I$2),"HC","HP")</f>
        <v>HP</v>
      </c>
      <c r="F1125" t="str">
        <f>IF(AND(Tableau13[[#This Row],[Jours]]="W",Tableau13[[#This Row],[Colonne1]]="HC")=TRUE, "Talon","Conso normale")</f>
        <v>Conso normale</v>
      </c>
    </row>
    <row r="1126" spans="1:6">
      <c r="A1126" s="6">
        <v>45238.805555555555</v>
      </c>
      <c r="B1126" s="7">
        <v>10</v>
      </c>
      <c r="C1126" t="str">
        <f>IF(WEEKDAY(Tableau13[[#This Row],[Données]],11)&gt;5,"W","S")</f>
        <v>S</v>
      </c>
      <c r="D1126" t="str" cm="1">
        <f t="array" ref="D1126">_xlfn.IFS(
AND(Tableau13[[#This Row],[Jours]]="W",Tableau13[[#This Row],[Colonne1]]="HC"),"Talon",
Tableau13[[#This Row],[Colonne1]]="HP","Consommation normale",
E1126="HC","Talon")</f>
        <v>Consommation normale</v>
      </c>
      <c r="E1126" s="3" t="str">
        <f>IF(OR(Tableau13[[#This Row],[Données]]-INT(Tableau13[[#This Row],[Données]])&lt;$J$2,Tableau13[[#This Row],[Données]]-INT(Tableau13[[#This Row],[Données]])&gt;=$I$2),"HC","HP")</f>
        <v>HP</v>
      </c>
      <c r="F1126" t="str">
        <f>IF(AND(Tableau13[[#This Row],[Jours]]="W",Tableau13[[#This Row],[Colonne1]]="HC")=TRUE, "Talon","Conso normale")</f>
        <v>Conso normale</v>
      </c>
    </row>
    <row r="1127" spans="1:6">
      <c r="A1127" s="6">
        <v>45238.8125</v>
      </c>
      <c r="B1127" s="7">
        <v>9.8333333300000003</v>
      </c>
      <c r="C1127" t="str">
        <f>IF(WEEKDAY(Tableau13[[#This Row],[Données]],11)&gt;5,"W","S")</f>
        <v>S</v>
      </c>
      <c r="D1127" t="str" cm="1">
        <f t="array" ref="D1127">_xlfn.IFS(
AND(Tableau13[[#This Row],[Jours]]="W",Tableau13[[#This Row],[Colonne1]]="HC"),"Talon",
Tableau13[[#This Row],[Colonne1]]="HP","Consommation normale",
E1127="HC","Talon")</f>
        <v>Consommation normale</v>
      </c>
      <c r="E1127" s="3" t="str">
        <f>IF(OR(Tableau13[[#This Row],[Données]]-INT(Tableau13[[#This Row],[Données]])&lt;$J$2,Tableau13[[#This Row],[Données]]-INT(Tableau13[[#This Row],[Données]])&gt;=$I$2),"HC","HP")</f>
        <v>HP</v>
      </c>
      <c r="F1127" t="str">
        <f>IF(AND(Tableau13[[#This Row],[Jours]]="W",Tableau13[[#This Row],[Colonne1]]="HC")=TRUE, "Talon","Conso normale")</f>
        <v>Conso normale</v>
      </c>
    </row>
    <row r="1128" spans="1:6">
      <c r="A1128" s="6">
        <v>45238.819444444445</v>
      </c>
      <c r="B1128" s="7">
        <v>9.5833333300000003</v>
      </c>
      <c r="C1128" t="str">
        <f>IF(WEEKDAY(Tableau13[[#This Row],[Données]],11)&gt;5,"W","S")</f>
        <v>S</v>
      </c>
      <c r="D1128" t="str" cm="1">
        <f t="array" ref="D1128">_xlfn.IFS(
AND(Tableau13[[#This Row],[Jours]]="W",Tableau13[[#This Row],[Colonne1]]="HC"),"Talon",
Tableau13[[#This Row],[Colonne1]]="HP","Consommation normale",
E1128="HC","Talon")</f>
        <v>Consommation normale</v>
      </c>
      <c r="E1128" s="3" t="str">
        <f>IF(OR(Tableau13[[#This Row],[Données]]-INT(Tableau13[[#This Row],[Données]])&lt;$J$2,Tableau13[[#This Row],[Données]]-INT(Tableau13[[#This Row],[Données]])&gt;=$I$2),"HC","HP")</f>
        <v>HP</v>
      </c>
      <c r="F1128" t="str">
        <f>IF(AND(Tableau13[[#This Row],[Jours]]="W",Tableau13[[#This Row],[Colonne1]]="HC")=TRUE, "Talon","Conso normale")</f>
        <v>Conso normale</v>
      </c>
    </row>
    <row r="1129" spans="1:6">
      <c r="A1129" s="6">
        <v>45238.826388888891</v>
      </c>
      <c r="B1129" s="7">
        <v>9.25</v>
      </c>
      <c r="C1129" t="str">
        <f>IF(WEEKDAY(Tableau13[[#This Row],[Données]],11)&gt;5,"W","S")</f>
        <v>S</v>
      </c>
      <c r="D1129" t="str" cm="1">
        <f t="array" ref="D1129">_xlfn.IFS(
AND(Tableau13[[#This Row],[Jours]]="W",Tableau13[[#This Row],[Colonne1]]="HC"),"Talon",
Tableau13[[#This Row],[Colonne1]]="HP","Consommation normale",
E1129="HC","Talon")</f>
        <v>Consommation normale</v>
      </c>
      <c r="E1129" s="3" t="str">
        <f>IF(OR(Tableau13[[#This Row],[Données]]-INT(Tableau13[[#This Row],[Données]])&lt;$J$2,Tableau13[[#This Row],[Données]]-INT(Tableau13[[#This Row],[Données]])&gt;=$I$2),"HC","HP")</f>
        <v>HP</v>
      </c>
      <c r="F1129" t="str">
        <f>IF(AND(Tableau13[[#This Row],[Jours]]="W",Tableau13[[#This Row],[Colonne1]]="HC")=TRUE, "Talon","Conso normale")</f>
        <v>Conso normale</v>
      </c>
    </row>
    <row r="1130" spans="1:6">
      <c r="A1130" s="6">
        <v>45238.833333333336</v>
      </c>
      <c r="B1130" s="7">
        <v>9.5</v>
      </c>
      <c r="C1130" t="str">
        <f>IF(WEEKDAY(Tableau13[[#This Row],[Données]],11)&gt;5,"W","S")</f>
        <v>S</v>
      </c>
      <c r="D1130" t="str" cm="1">
        <f t="array" ref="D1130">_xlfn.IFS(
AND(Tableau13[[#This Row],[Jours]]="W",Tableau13[[#This Row],[Colonne1]]="HC"),"Talon",
Tableau13[[#This Row],[Colonne1]]="HP","Consommation normale",
E1130="HC","Talon")</f>
        <v>Consommation normale</v>
      </c>
      <c r="E1130" s="3" t="str">
        <f>IF(OR(Tableau13[[#This Row],[Données]]-INT(Tableau13[[#This Row],[Données]])&lt;$J$2,Tableau13[[#This Row],[Données]]-INT(Tableau13[[#This Row],[Données]])&gt;=$I$2),"HC","HP")</f>
        <v>HP</v>
      </c>
      <c r="F1130" t="str">
        <f>IF(AND(Tableau13[[#This Row],[Jours]]="W",Tableau13[[#This Row],[Colonne1]]="HC")=TRUE, "Talon","Conso normale")</f>
        <v>Conso normale</v>
      </c>
    </row>
    <row r="1131" spans="1:6">
      <c r="A1131" s="6">
        <v>45238.840277777781</v>
      </c>
      <c r="B1131" s="7">
        <v>8.8333333300000003</v>
      </c>
      <c r="C1131" t="str">
        <f>IF(WEEKDAY(Tableau13[[#This Row],[Données]],11)&gt;5,"W","S")</f>
        <v>S</v>
      </c>
      <c r="D1131" t="str" cm="1">
        <f t="array" ref="D1131">_xlfn.IFS(
AND(Tableau13[[#This Row],[Jours]]="W",Tableau13[[#This Row],[Colonne1]]="HC"),"Talon",
Tableau13[[#This Row],[Colonne1]]="HP","Consommation normale",
E1131="HC","Talon")</f>
        <v>Consommation normale</v>
      </c>
      <c r="E1131" s="3" t="str">
        <f>IF(OR(Tableau13[[#This Row],[Données]]-INT(Tableau13[[#This Row],[Données]])&lt;$J$2,Tableau13[[#This Row],[Données]]-INT(Tableau13[[#This Row],[Données]])&gt;=$I$2),"HC","HP")</f>
        <v>HP</v>
      </c>
      <c r="F1131" t="str">
        <f>IF(AND(Tableau13[[#This Row],[Jours]]="W",Tableau13[[#This Row],[Colonne1]]="HC")=TRUE, "Talon","Conso normale")</f>
        <v>Conso normale</v>
      </c>
    </row>
    <row r="1132" spans="1:6">
      <c r="A1132" s="6">
        <v>45238.847222222219</v>
      </c>
      <c r="B1132" s="7">
        <v>9.25</v>
      </c>
      <c r="C1132" t="str">
        <f>IF(WEEKDAY(Tableau13[[#This Row],[Données]],11)&gt;5,"W","S")</f>
        <v>S</v>
      </c>
      <c r="D1132" t="str" cm="1">
        <f t="array" ref="D1132">_xlfn.IFS(
AND(Tableau13[[#This Row],[Jours]]="W",Tableau13[[#This Row],[Colonne1]]="HC"),"Talon",
Tableau13[[#This Row],[Colonne1]]="HP","Consommation normale",
E1132="HC","Talon")</f>
        <v>Consommation normale</v>
      </c>
      <c r="E1132" s="3" t="str">
        <f>IF(OR(Tableau13[[#This Row],[Données]]-INT(Tableau13[[#This Row],[Données]])&lt;$J$2,Tableau13[[#This Row],[Données]]-INT(Tableau13[[#This Row],[Données]])&gt;=$I$2),"HC","HP")</f>
        <v>HP</v>
      </c>
      <c r="F1132" t="str">
        <f>IF(AND(Tableau13[[#This Row],[Jours]]="W",Tableau13[[#This Row],[Colonne1]]="HC")=TRUE, "Talon","Conso normale")</f>
        <v>Conso normale</v>
      </c>
    </row>
    <row r="1133" spans="1:6">
      <c r="A1133" s="6">
        <v>45238.854166666664</v>
      </c>
      <c r="B1133" s="7">
        <v>8.8333333300000003</v>
      </c>
      <c r="C1133" t="str">
        <f>IF(WEEKDAY(Tableau13[[#This Row],[Données]],11)&gt;5,"W","S")</f>
        <v>S</v>
      </c>
      <c r="D1133" t="str" cm="1">
        <f t="array" ref="D1133">_xlfn.IFS(
AND(Tableau13[[#This Row],[Jours]]="W",Tableau13[[#This Row],[Colonne1]]="HC"),"Talon",
Tableau13[[#This Row],[Colonne1]]="HP","Consommation normale",
E1133="HC","Talon")</f>
        <v>Consommation normale</v>
      </c>
      <c r="E1133" s="3" t="str">
        <f>IF(OR(Tableau13[[#This Row],[Données]]-INT(Tableau13[[#This Row],[Données]])&lt;$J$2,Tableau13[[#This Row],[Données]]-INT(Tableau13[[#This Row],[Données]])&gt;=$I$2),"HC","HP")</f>
        <v>HP</v>
      </c>
      <c r="F1133" t="str">
        <f>IF(AND(Tableau13[[#This Row],[Jours]]="W",Tableau13[[#This Row],[Colonne1]]="HC")=TRUE, "Talon","Conso normale")</f>
        <v>Conso normale</v>
      </c>
    </row>
    <row r="1134" spans="1:6">
      <c r="A1134" s="6">
        <v>45238.861111111109</v>
      </c>
      <c r="B1134" s="7">
        <v>8.4166666699999997</v>
      </c>
      <c r="C1134" t="str">
        <f>IF(WEEKDAY(Tableau13[[#This Row],[Données]],11)&gt;5,"W","S")</f>
        <v>S</v>
      </c>
      <c r="D1134" t="str" cm="1">
        <f t="array" ref="D1134">_xlfn.IFS(
AND(Tableau13[[#This Row],[Jours]]="W",Tableau13[[#This Row],[Colonne1]]="HC"),"Talon",
Tableau13[[#This Row],[Colonne1]]="HP","Consommation normale",
E1134="HC","Talon")</f>
        <v>Consommation normale</v>
      </c>
      <c r="E1134" s="3" t="str">
        <f>IF(OR(Tableau13[[#This Row],[Données]]-INT(Tableau13[[#This Row],[Données]])&lt;$J$2,Tableau13[[#This Row],[Données]]-INT(Tableau13[[#This Row],[Données]])&gt;=$I$2),"HC","HP")</f>
        <v>HP</v>
      </c>
      <c r="F1134" t="str">
        <f>IF(AND(Tableau13[[#This Row],[Jours]]="W",Tableau13[[#This Row],[Colonne1]]="HC")=TRUE, "Talon","Conso normale")</f>
        <v>Conso normale</v>
      </c>
    </row>
    <row r="1135" spans="1:6">
      <c r="A1135" s="6">
        <v>45238.868055555555</v>
      </c>
      <c r="B1135" s="7">
        <v>8.1666666699999997</v>
      </c>
      <c r="C1135" t="str">
        <f>IF(WEEKDAY(Tableau13[[#This Row],[Données]],11)&gt;5,"W","S")</f>
        <v>S</v>
      </c>
      <c r="D1135" t="str" cm="1">
        <f t="array" ref="D1135">_xlfn.IFS(
AND(Tableau13[[#This Row],[Jours]]="W",Tableau13[[#This Row],[Colonne1]]="HC"),"Talon",
Tableau13[[#This Row],[Colonne1]]="HP","Consommation normale",
E1135="HC","Talon")</f>
        <v>Consommation normale</v>
      </c>
      <c r="E1135" s="3" t="str">
        <f>IF(OR(Tableau13[[#This Row],[Données]]-INT(Tableau13[[#This Row],[Données]])&lt;$J$2,Tableau13[[#This Row],[Données]]-INT(Tableau13[[#This Row],[Données]])&gt;=$I$2),"HC","HP")</f>
        <v>HP</v>
      </c>
      <c r="F1135" t="str">
        <f>IF(AND(Tableau13[[#This Row],[Jours]]="W",Tableau13[[#This Row],[Colonne1]]="HC")=TRUE, "Talon","Conso normale")</f>
        <v>Conso normale</v>
      </c>
    </row>
    <row r="1136" spans="1:6">
      <c r="A1136" s="6">
        <v>45238.875</v>
      </c>
      <c r="B1136" s="7">
        <v>6.9166666699999997</v>
      </c>
      <c r="C1136" t="str">
        <f>IF(WEEKDAY(Tableau13[[#This Row],[Données]],11)&gt;5,"W","S")</f>
        <v>S</v>
      </c>
      <c r="D1136" t="str" cm="1">
        <f t="array" ref="D1136">_xlfn.IFS(
AND(Tableau13[[#This Row],[Jours]]="W",Tableau13[[#This Row],[Colonne1]]="HC"),"Talon",
Tableau13[[#This Row],[Colonne1]]="HP","Consommation normale",
E1136="HC","Talon")</f>
        <v>Consommation normale</v>
      </c>
      <c r="E1136" s="3" t="str">
        <f>IF(OR(Tableau13[[#This Row],[Données]]-INT(Tableau13[[#This Row],[Données]])&lt;$J$2,Tableau13[[#This Row],[Données]]-INT(Tableau13[[#This Row],[Données]])&gt;=$I$2),"HC","HP")</f>
        <v>HP</v>
      </c>
      <c r="F1136" t="str">
        <f>IF(AND(Tableau13[[#This Row],[Jours]]="W",Tableau13[[#This Row],[Colonne1]]="HC")=TRUE, "Talon","Conso normale")</f>
        <v>Conso normale</v>
      </c>
    </row>
    <row r="1137" spans="1:6">
      <c r="A1137" s="6">
        <v>45238.881944444445</v>
      </c>
      <c r="B1137" s="7">
        <v>7</v>
      </c>
      <c r="C1137" t="str">
        <f>IF(WEEKDAY(Tableau13[[#This Row],[Données]],11)&gt;5,"W","S")</f>
        <v>S</v>
      </c>
      <c r="D1137" t="str" cm="1">
        <f t="array" ref="D1137">_xlfn.IFS(
AND(Tableau13[[#This Row],[Jours]]="W",Tableau13[[#This Row],[Colonne1]]="HC"),"Talon",
Tableau13[[#This Row],[Colonne1]]="HP","Consommation normale",
E1137="HC","Talon")</f>
        <v>Consommation normale</v>
      </c>
      <c r="E1137" s="3" t="str">
        <f>IF(OR(Tableau13[[#This Row],[Données]]-INT(Tableau13[[#This Row],[Données]])&lt;$J$2,Tableau13[[#This Row],[Données]]-INT(Tableau13[[#This Row],[Données]])&gt;=$I$2),"HC","HP")</f>
        <v>HP</v>
      </c>
      <c r="F1137" t="str">
        <f>IF(AND(Tableau13[[#This Row],[Jours]]="W",Tableau13[[#This Row],[Colonne1]]="HC")=TRUE, "Talon","Conso normale")</f>
        <v>Conso normale</v>
      </c>
    </row>
    <row r="1138" spans="1:6">
      <c r="A1138" s="6">
        <v>45238.888888888891</v>
      </c>
      <c r="B1138" s="7">
        <v>7.5833333300000003</v>
      </c>
      <c r="C1138" t="str">
        <f>IF(WEEKDAY(Tableau13[[#This Row],[Données]],11)&gt;5,"W","S")</f>
        <v>S</v>
      </c>
      <c r="D1138" t="str" cm="1">
        <f t="array" ref="D1138">_xlfn.IFS(
AND(Tableau13[[#This Row],[Jours]]="W",Tableau13[[#This Row],[Colonne1]]="HC"),"Talon",
Tableau13[[#This Row],[Colonne1]]="HP","Consommation normale",
E1138="HC","Talon")</f>
        <v>Consommation normale</v>
      </c>
      <c r="E1138" s="3" t="str">
        <f>IF(OR(Tableau13[[#This Row],[Données]]-INT(Tableau13[[#This Row],[Données]])&lt;$J$2,Tableau13[[#This Row],[Données]]-INT(Tableau13[[#This Row],[Données]])&gt;=$I$2),"HC","HP")</f>
        <v>HP</v>
      </c>
      <c r="F1138" t="str">
        <f>IF(AND(Tableau13[[#This Row],[Jours]]="W",Tableau13[[#This Row],[Colonne1]]="HC")=TRUE, "Talon","Conso normale")</f>
        <v>Conso normale</v>
      </c>
    </row>
    <row r="1139" spans="1:6">
      <c r="A1139" s="6">
        <v>45238.895833333336</v>
      </c>
      <c r="B1139" s="7">
        <v>7.25</v>
      </c>
      <c r="C1139" t="str">
        <f>IF(WEEKDAY(Tableau13[[#This Row],[Données]],11)&gt;5,"W","S")</f>
        <v>S</v>
      </c>
      <c r="D1139" t="str" cm="1">
        <f t="array" ref="D1139">_xlfn.IFS(
AND(Tableau13[[#This Row],[Jours]]="W",Tableau13[[#This Row],[Colonne1]]="HC"),"Talon",
Tableau13[[#This Row],[Colonne1]]="HP","Consommation normale",
E1139="HC","Talon")</f>
        <v>Consommation normale</v>
      </c>
      <c r="E1139" s="3" t="str">
        <f>IF(OR(Tableau13[[#This Row],[Données]]-INT(Tableau13[[#This Row],[Données]])&lt;$J$2,Tableau13[[#This Row],[Données]]-INT(Tableau13[[#This Row],[Données]])&gt;=$I$2),"HC","HP")</f>
        <v>HP</v>
      </c>
      <c r="F1139" t="str">
        <f>IF(AND(Tableau13[[#This Row],[Jours]]="W",Tableau13[[#This Row],[Colonne1]]="HC")=TRUE, "Talon","Conso normale")</f>
        <v>Conso normale</v>
      </c>
    </row>
    <row r="1140" spans="1:6">
      <c r="A1140" s="6">
        <v>45238.902777777781</v>
      </c>
      <c r="B1140" s="7">
        <v>6.9166666699999997</v>
      </c>
      <c r="C1140" t="str">
        <f>IF(WEEKDAY(Tableau13[[#This Row],[Données]],11)&gt;5,"W","S")</f>
        <v>S</v>
      </c>
      <c r="D1140" t="str" cm="1">
        <f t="array" ref="D1140">_xlfn.IFS(
AND(Tableau13[[#This Row],[Jours]]="W",Tableau13[[#This Row],[Colonne1]]="HC"),"Talon",
Tableau13[[#This Row],[Colonne1]]="HP","Consommation normale",
E1140="HC","Talon")</f>
        <v>Consommation normale</v>
      </c>
      <c r="E1140" s="3" t="str">
        <f>IF(OR(Tableau13[[#This Row],[Données]]-INT(Tableau13[[#This Row],[Données]])&lt;$J$2,Tableau13[[#This Row],[Données]]-INT(Tableau13[[#This Row],[Données]])&gt;=$I$2),"HC","HP")</f>
        <v>HP</v>
      </c>
      <c r="F1140" t="str">
        <f>IF(AND(Tableau13[[#This Row],[Jours]]="W",Tableau13[[#This Row],[Colonne1]]="HC")=TRUE, "Talon","Conso normale")</f>
        <v>Conso normale</v>
      </c>
    </row>
    <row r="1141" spans="1:6">
      <c r="A1141" s="6">
        <v>45238.909722222219</v>
      </c>
      <c r="B1141" s="7">
        <v>7.4166666699999997</v>
      </c>
      <c r="C1141" t="str">
        <f>IF(WEEKDAY(Tableau13[[#This Row],[Données]],11)&gt;5,"W","S")</f>
        <v>S</v>
      </c>
      <c r="D1141" t="str" cm="1">
        <f t="array" ref="D1141">_xlfn.IFS(
AND(Tableau13[[#This Row],[Jours]]="W",Tableau13[[#This Row],[Colonne1]]="HC"),"Talon",
Tableau13[[#This Row],[Colonne1]]="HP","Consommation normale",
E1141="HC","Talon")</f>
        <v>Consommation normale</v>
      </c>
      <c r="E1141" s="3" t="str">
        <f>IF(OR(Tableau13[[#This Row],[Données]]-INT(Tableau13[[#This Row],[Données]])&lt;$J$2,Tableau13[[#This Row],[Données]]-INT(Tableau13[[#This Row],[Données]])&gt;=$I$2),"HC","HP")</f>
        <v>HP</v>
      </c>
      <c r="F1141" t="str">
        <f>IF(AND(Tableau13[[#This Row],[Jours]]="W",Tableau13[[#This Row],[Colonne1]]="HC")=TRUE, "Talon","Conso normale")</f>
        <v>Conso normale</v>
      </c>
    </row>
    <row r="1142" spans="1:6">
      <c r="A1142" s="6">
        <v>45238.916666666664</v>
      </c>
      <c r="B1142" s="7">
        <v>6.75</v>
      </c>
      <c r="C1142" t="str">
        <f>IF(WEEKDAY(Tableau13[[#This Row],[Données]],11)&gt;5,"W","S")</f>
        <v>S</v>
      </c>
      <c r="D1142" t="str" cm="1">
        <f t="array" ref="D1142">_xlfn.IFS(
AND(Tableau13[[#This Row],[Jours]]="W",Tableau13[[#This Row],[Colonne1]]="HC"),"Talon",
Tableau13[[#This Row],[Colonne1]]="HP","Consommation normale",
E1142="HC","Talon")</f>
        <v>Consommation normale</v>
      </c>
      <c r="E1142" s="3" t="str">
        <f>IF(OR(Tableau13[[#This Row],[Données]]-INT(Tableau13[[#This Row],[Données]])&lt;$J$2,Tableau13[[#This Row],[Données]]-INT(Tableau13[[#This Row],[Données]])&gt;=$I$2),"HC","HP")</f>
        <v>HP</v>
      </c>
      <c r="F1142" t="str">
        <f>IF(AND(Tableau13[[#This Row],[Jours]]="W",Tableau13[[#This Row],[Colonne1]]="HC")=TRUE, "Talon","Conso normale")</f>
        <v>Conso normale</v>
      </c>
    </row>
    <row r="1143" spans="1:6">
      <c r="A1143" s="6">
        <v>45238.923611111109</v>
      </c>
      <c r="B1143" s="7">
        <v>6.75</v>
      </c>
      <c r="C1143" t="str">
        <f>IF(WEEKDAY(Tableau13[[#This Row],[Données]],11)&gt;5,"W","S")</f>
        <v>S</v>
      </c>
      <c r="D1143" t="str" cm="1">
        <f t="array" ref="D1143">_xlfn.IFS(
AND(Tableau13[[#This Row],[Jours]]="W",Tableau13[[#This Row],[Colonne1]]="HC"),"Talon",
Tableau13[[#This Row],[Colonne1]]="HP","Consommation normale",
E1143="HC","Talon")</f>
        <v>Talon</v>
      </c>
      <c r="E1143" s="3" t="str">
        <f>IF(OR(Tableau13[[#This Row],[Données]]-INT(Tableau13[[#This Row],[Données]])&lt;$J$2,Tableau13[[#This Row],[Données]]-INT(Tableau13[[#This Row],[Données]])&gt;=$I$2),"HC","HP")</f>
        <v>HC</v>
      </c>
      <c r="F1143" t="str">
        <f>IF(AND(Tableau13[[#This Row],[Jours]]="W",Tableau13[[#This Row],[Colonne1]]="HC")=TRUE, "Talon","Conso normale")</f>
        <v>Conso normale</v>
      </c>
    </row>
    <row r="1144" spans="1:6">
      <c r="A1144" s="6">
        <v>45238.930555555555</v>
      </c>
      <c r="B1144" s="7">
        <v>7.3333333300000003</v>
      </c>
      <c r="C1144" t="str">
        <f>IF(WEEKDAY(Tableau13[[#This Row],[Données]],11)&gt;5,"W","S")</f>
        <v>S</v>
      </c>
      <c r="D1144" t="str" cm="1">
        <f t="array" ref="D1144">_xlfn.IFS(
AND(Tableau13[[#This Row],[Jours]]="W",Tableau13[[#This Row],[Colonne1]]="HC"),"Talon",
Tableau13[[#This Row],[Colonne1]]="HP","Consommation normale",
E1144="HC","Talon")</f>
        <v>Talon</v>
      </c>
      <c r="E1144" s="3" t="str">
        <f>IF(OR(Tableau13[[#This Row],[Données]]-INT(Tableau13[[#This Row],[Données]])&lt;$J$2,Tableau13[[#This Row],[Données]]-INT(Tableau13[[#This Row],[Données]])&gt;=$I$2),"HC","HP")</f>
        <v>HC</v>
      </c>
      <c r="F1144" t="str">
        <f>IF(AND(Tableau13[[#This Row],[Jours]]="W",Tableau13[[#This Row],[Colonne1]]="HC")=TRUE, "Talon","Conso normale")</f>
        <v>Conso normale</v>
      </c>
    </row>
    <row r="1145" spans="1:6">
      <c r="A1145" s="6">
        <v>45238.9375</v>
      </c>
      <c r="B1145" s="7">
        <v>6.8333333300000003</v>
      </c>
      <c r="C1145" t="str">
        <f>IF(WEEKDAY(Tableau13[[#This Row],[Données]],11)&gt;5,"W","S")</f>
        <v>S</v>
      </c>
      <c r="D1145" t="str" cm="1">
        <f t="array" ref="D1145">_xlfn.IFS(
AND(Tableau13[[#This Row],[Jours]]="W",Tableau13[[#This Row],[Colonne1]]="HC"),"Talon",
Tableau13[[#This Row],[Colonne1]]="HP","Consommation normale",
E1145="HC","Talon")</f>
        <v>Talon</v>
      </c>
      <c r="E1145" s="3" t="str">
        <f>IF(OR(Tableau13[[#This Row],[Données]]-INT(Tableau13[[#This Row],[Données]])&lt;$J$2,Tableau13[[#This Row],[Données]]-INT(Tableau13[[#This Row],[Données]])&gt;=$I$2),"HC","HP")</f>
        <v>HC</v>
      </c>
      <c r="F1145" t="str">
        <f>IF(AND(Tableau13[[#This Row],[Jours]]="W",Tableau13[[#This Row],[Colonne1]]="HC")=TRUE, "Talon","Conso normale")</f>
        <v>Conso normale</v>
      </c>
    </row>
    <row r="1146" spans="1:6">
      <c r="A1146" s="6">
        <v>45238.944444444445</v>
      </c>
      <c r="B1146" s="7">
        <v>6.6666666699999997</v>
      </c>
      <c r="C1146" t="str">
        <f>IF(WEEKDAY(Tableau13[[#This Row],[Données]],11)&gt;5,"W","S")</f>
        <v>S</v>
      </c>
      <c r="D1146" t="str" cm="1">
        <f t="array" ref="D1146">_xlfn.IFS(
AND(Tableau13[[#This Row],[Jours]]="W",Tableau13[[#This Row],[Colonne1]]="HC"),"Talon",
Tableau13[[#This Row],[Colonne1]]="HP","Consommation normale",
E1146="HC","Talon")</f>
        <v>Talon</v>
      </c>
      <c r="E1146" s="3" t="str">
        <f>IF(OR(Tableau13[[#This Row],[Données]]-INT(Tableau13[[#This Row],[Données]])&lt;$J$2,Tableau13[[#This Row],[Données]]-INT(Tableau13[[#This Row],[Données]])&gt;=$I$2),"HC","HP")</f>
        <v>HC</v>
      </c>
      <c r="F1146" t="str">
        <f>IF(AND(Tableau13[[#This Row],[Jours]]="W",Tableau13[[#This Row],[Colonne1]]="HC")=TRUE, "Talon","Conso normale")</f>
        <v>Conso normale</v>
      </c>
    </row>
    <row r="1147" spans="1:6">
      <c r="A1147" s="6">
        <v>45238.951388888891</v>
      </c>
      <c r="B1147" s="7">
        <v>7.0833333300000003</v>
      </c>
      <c r="C1147" t="str">
        <f>IF(WEEKDAY(Tableau13[[#This Row],[Données]],11)&gt;5,"W","S")</f>
        <v>S</v>
      </c>
      <c r="D1147" t="str" cm="1">
        <f t="array" ref="D1147">_xlfn.IFS(
AND(Tableau13[[#This Row],[Jours]]="W",Tableau13[[#This Row],[Colonne1]]="HC"),"Talon",
Tableau13[[#This Row],[Colonne1]]="HP","Consommation normale",
E1147="HC","Talon")</f>
        <v>Talon</v>
      </c>
      <c r="E1147" s="3" t="str">
        <f>IF(OR(Tableau13[[#This Row],[Données]]-INT(Tableau13[[#This Row],[Données]])&lt;$J$2,Tableau13[[#This Row],[Données]]-INT(Tableau13[[#This Row],[Données]])&gt;=$I$2),"HC","HP")</f>
        <v>HC</v>
      </c>
      <c r="F1147" t="str">
        <f>IF(AND(Tableau13[[#This Row],[Jours]]="W",Tableau13[[#This Row],[Colonne1]]="HC")=TRUE, "Talon","Conso normale")</f>
        <v>Conso normale</v>
      </c>
    </row>
    <row r="1148" spans="1:6">
      <c r="A1148" s="6">
        <v>45238.958333333336</v>
      </c>
      <c r="B1148" s="7">
        <v>6.8333333300000003</v>
      </c>
      <c r="C1148" t="str">
        <f>IF(WEEKDAY(Tableau13[[#This Row],[Données]],11)&gt;5,"W","S")</f>
        <v>S</v>
      </c>
      <c r="D1148" t="str" cm="1">
        <f t="array" ref="D1148">_xlfn.IFS(
AND(Tableau13[[#This Row],[Jours]]="W",Tableau13[[#This Row],[Colonne1]]="HC"),"Talon",
Tableau13[[#This Row],[Colonne1]]="HP","Consommation normale",
E1148="HC","Talon")</f>
        <v>Talon</v>
      </c>
      <c r="E1148" s="3" t="str">
        <f>IF(OR(Tableau13[[#This Row],[Données]]-INT(Tableau13[[#This Row],[Données]])&lt;$J$2,Tableau13[[#This Row],[Données]]-INT(Tableau13[[#This Row],[Données]])&gt;=$I$2),"HC","HP")</f>
        <v>HC</v>
      </c>
      <c r="F1148" t="str">
        <f>IF(AND(Tableau13[[#This Row],[Jours]]="W",Tableau13[[#This Row],[Colonne1]]="HC")=TRUE, "Talon","Conso normale")</f>
        <v>Conso normale</v>
      </c>
    </row>
    <row r="1149" spans="1:6">
      <c r="A1149" s="6">
        <v>45238.965277777781</v>
      </c>
      <c r="B1149" s="7">
        <v>6.75</v>
      </c>
      <c r="C1149" t="str">
        <f>IF(WEEKDAY(Tableau13[[#This Row],[Données]],11)&gt;5,"W","S")</f>
        <v>S</v>
      </c>
      <c r="D1149" t="str" cm="1">
        <f t="array" ref="D1149">_xlfn.IFS(
AND(Tableau13[[#This Row],[Jours]]="W",Tableau13[[#This Row],[Colonne1]]="HC"),"Talon",
Tableau13[[#This Row],[Colonne1]]="HP","Consommation normale",
E1149="HC","Talon")</f>
        <v>Talon</v>
      </c>
      <c r="E1149" s="3" t="str">
        <f>IF(OR(Tableau13[[#This Row],[Données]]-INT(Tableau13[[#This Row],[Données]])&lt;$J$2,Tableau13[[#This Row],[Données]]-INT(Tableau13[[#This Row],[Données]])&gt;=$I$2),"HC","HP")</f>
        <v>HC</v>
      </c>
      <c r="F1149" t="str">
        <f>IF(AND(Tableau13[[#This Row],[Jours]]="W",Tableau13[[#This Row],[Colonne1]]="HC")=TRUE, "Talon","Conso normale")</f>
        <v>Conso normale</v>
      </c>
    </row>
    <row r="1150" spans="1:6">
      <c r="A1150" s="6">
        <v>45238.972222222219</v>
      </c>
      <c r="B1150" s="7">
        <v>6.5833333300000003</v>
      </c>
      <c r="C1150" t="str">
        <f>IF(WEEKDAY(Tableau13[[#This Row],[Données]],11)&gt;5,"W","S")</f>
        <v>S</v>
      </c>
      <c r="D1150" t="str" cm="1">
        <f t="array" ref="D1150">_xlfn.IFS(
AND(Tableau13[[#This Row],[Jours]]="W",Tableau13[[#This Row],[Colonne1]]="HC"),"Talon",
Tableau13[[#This Row],[Colonne1]]="HP","Consommation normale",
E1150="HC","Talon")</f>
        <v>Talon</v>
      </c>
      <c r="E1150" s="3" t="str">
        <f>IF(OR(Tableau13[[#This Row],[Données]]-INT(Tableau13[[#This Row],[Données]])&lt;$J$2,Tableau13[[#This Row],[Données]]-INT(Tableau13[[#This Row],[Données]])&gt;=$I$2),"HC","HP")</f>
        <v>HC</v>
      </c>
      <c r="F1150" t="str">
        <f>IF(AND(Tableau13[[#This Row],[Jours]]="W",Tableau13[[#This Row],[Colonne1]]="HC")=TRUE, "Talon","Conso normale")</f>
        <v>Conso normale</v>
      </c>
    </row>
    <row r="1151" spans="1:6">
      <c r="A1151" s="6">
        <v>45238.979166666664</v>
      </c>
      <c r="B1151" s="7">
        <v>6.3333333300000003</v>
      </c>
      <c r="C1151" t="str">
        <f>IF(WEEKDAY(Tableau13[[#This Row],[Données]],11)&gt;5,"W","S")</f>
        <v>S</v>
      </c>
      <c r="D1151" t="str" cm="1">
        <f t="array" ref="D1151">_xlfn.IFS(
AND(Tableau13[[#This Row],[Jours]]="W",Tableau13[[#This Row],[Colonne1]]="HC"),"Talon",
Tableau13[[#This Row],[Colonne1]]="HP","Consommation normale",
E1151="HC","Talon")</f>
        <v>Talon</v>
      </c>
      <c r="E1151" s="3" t="str">
        <f>IF(OR(Tableau13[[#This Row],[Données]]-INT(Tableau13[[#This Row],[Données]])&lt;$J$2,Tableau13[[#This Row],[Données]]-INT(Tableau13[[#This Row],[Données]])&gt;=$I$2),"HC","HP")</f>
        <v>HC</v>
      </c>
      <c r="F1151" t="str">
        <f>IF(AND(Tableau13[[#This Row],[Jours]]="W",Tableau13[[#This Row],[Colonne1]]="HC")=TRUE, "Talon","Conso normale")</f>
        <v>Conso normale</v>
      </c>
    </row>
    <row r="1152" spans="1:6">
      <c r="A1152" s="6">
        <v>45238.986111111109</v>
      </c>
      <c r="B1152" s="7">
        <v>6.25</v>
      </c>
      <c r="C1152" t="str">
        <f>IF(WEEKDAY(Tableau13[[#This Row],[Données]],11)&gt;5,"W","S")</f>
        <v>S</v>
      </c>
      <c r="D1152" t="str" cm="1">
        <f t="array" ref="D1152">_xlfn.IFS(
AND(Tableau13[[#This Row],[Jours]]="W",Tableau13[[#This Row],[Colonne1]]="HC"),"Talon",
Tableau13[[#This Row],[Colonne1]]="HP","Consommation normale",
E1152="HC","Talon")</f>
        <v>Talon</v>
      </c>
      <c r="E1152" s="3" t="str">
        <f>IF(OR(Tableau13[[#This Row],[Données]]-INT(Tableau13[[#This Row],[Données]])&lt;$J$2,Tableau13[[#This Row],[Données]]-INT(Tableau13[[#This Row],[Données]])&gt;=$I$2),"HC","HP")</f>
        <v>HC</v>
      </c>
      <c r="F1152" t="str">
        <f>IF(AND(Tableau13[[#This Row],[Jours]]="W",Tableau13[[#This Row],[Colonne1]]="HC")=TRUE, "Talon","Conso normale")</f>
        <v>Conso normale</v>
      </c>
    </row>
    <row r="1153" spans="1:6">
      <c r="A1153" s="6">
        <v>45238.993055555555</v>
      </c>
      <c r="B1153" s="7">
        <v>6.5</v>
      </c>
      <c r="C1153" t="str">
        <f>IF(WEEKDAY(Tableau13[[#This Row],[Données]],11)&gt;5,"W","S")</f>
        <v>S</v>
      </c>
      <c r="D1153" t="str" cm="1">
        <f t="array" ref="D1153">_xlfn.IFS(
AND(Tableau13[[#This Row],[Jours]]="W",Tableau13[[#This Row],[Colonne1]]="HC"),"Talon",
Tableau13[[#This Row],[Colonne1]]="HP","Consommation normale",
E1153="HC","Talon")</f>
        <v>Talon</v>
      </c>
      <c r="E1153" s="3" t="str">
        <f>IF(OR(Tableau13[[#This Row],[Données]]-INT(Tableau13[[#This Row],[Données]])&lt;$J$2,Tableau13[[#This Row],[Données]]-INT(Tableau13[[#This Row],[Données]])&gt;=$I$2),"HC","HP")</f>
        <v>HC</v>
      </c>
      <c r="F1153" t="str">
        <f>IF(AND(Tableau13[[#This Row],[Jours]]="W",Tableau13[[#This Row],[Colonne1]]="HC")=TRUE, "Talon","Conso normale")</f>
        <v>Conso normale</v>
      </c>
    </row>
    <row r="1154" spans="1:6">
      <c r="A1154" s="6">
        <v>45239</v>
      </c>
      <c r="B1154" s="7">
        <v>6.3333333300000003</v>
      </c>
      <c r="C1154" t="str">
        <f>IF(WEEKDAY(Tableau13[[#This Row],[Données]],11)&gt;5,"W","S")</f>
        <v>S</v>
      </c>
      <c r="D1154" t="str" cm="1">
        <f t="array" ref="D1154">_xlfn.IFS(
AND(Tableau13[[#This Row],[Jours]]="W",Tableau13[[#This Row],[Colonne1]]="HC"),"Talon",
Tableau13[[#This Row],[Colonne1]]="HP","Consommation normale",
E1154="HC","Talon")</f>
        <v>Talon</v>
      </c>
      <c r="E1154" s="3" t="str">
        <f>IF(OR(Tableau13[[#This Row],[Données]]-INT(Tableau13[[#This Row],[Données]])&lt;$J$2,Tableau13[[#This Row],[Données]]-INT(Tableau13[[#This Row],[Données]])&gt;=$I$2),"HC","HP")</f>
        <v>HC</v>
      </c>
      <c r="F1154" t="str">
        <f>IF(AND(Tableau13[[#This Row],[Jours]]="W",Tableau13[[#This Row],[Colonne1]]="HC")=TRUE, "Talon","Conso normale")</f>
        <v>Conso normale</v>
      </c>
    </row>
    <row r="1155" spans="1:6">
      <c r="A1155" s="6">
        <v>45239.006944444445</v>
      </c>
      <c r="B1155" s="7">
        <v>6.25</v>
      </c>
      <c r="C1155" t="str">
        <f>IF(WEEKDAY(Tableau13[[#This Row],[Données]],11)&gt;5,"W","S")</f>
        <v>S</v>
      </c>
      <c r="D1155" t="str" cm="1">
        <f t="array" ref="D1155">_xlfn.IFS(
AND(Tableau13[[#This Row],[Jours]]="W",Tableau13[[#This Row],[Colonne1]]="HC"),"Talon",
Tableau13[[#This Row],[Colonne1]]="HP","Consommation normale",
E1155="HC","Talon")</f>
        <v>Talon</v>
      </c>
      <c r="E1155" s="3" t="str">
        <f>IF(OR(Tableau13[[#This Row],[Données]]-INT(Tableau13[[#This Row],[Données]])&lt;$J$2,Tableau13[[#This Row],[Données]]-INT(Tableau13[[#This Row],[Données]])&gt;=$I$2),"HC","HP")</f>
        <v>HC</v>
      </c>
      <c r="F1155" t="str">
        <f>IF(AND(Tableau13[[#This Row],[Jours]]="W",Tableau13[[#This Row],[Colonne1]]="HC")=TRUE, "Talon","Conso normale")</f>
        <v>Conso normale</v>
      </c>
    </row>
    <row r="1156" spans="1:6">
      <c r="A1156" s="6">
        <v>45239.013888888891</v>
      </c>
      <c r="B1156" s="7">
        <v>6.4166666699999997</v>
      </c>
      <c r="C1156" t="str">
        <f>IF(WEEKDAY(Tableau13[[#This Row],[Données]],11)&gt;5,"W","S")</f>
        <v>S</v>
      </c>
      <c r="D1156" t="str" cm="1">
        <f t="array" ref="D1156">_xlfn.IFS(
AND(Tableau13[[#This Row],[Jours]]="W",Tableau13[[#This Row],[Colonne1]]="HC"),"Talon",
Tableau13[[#This Row],[Colonne1]]="HP","Consommation normale",
E1156="HC","Talon")</f>
        <v>Talon</v>
      </c>
      <c r="E1156" s="3" t="str">
        <f>IF(OR(Tableau13[[#This Row],[Données]]-INT(Tableau13[[#This Row],[Données]])&lt;$J$2,Tableau13[[#This Row],[Données]]-INT(Tableau13[[#This Row],[Données]])&gt;=$I$2),"HC","HP")</f>
        <v>HC</v>
      </c>
      <c r="F1156" t="str">
        <f>IF(AND(Tableau13[[#This Row],[Jours]]="W",Tableau13[[#This Row],[Colonne1]]="HC")=TRUE, "Talon","Conso normale")</f>
        <v>Conso normale</v>
      </c>
    </row>
    <row r="1157" spans="1:6">
      <c r="A1157" s="6">
        <v>45239.020833333336</v>
      </c>
      <c r="B1157" s="7">
        <v>6.25</v>
      </c>
      <c r="C1157" t="str">
        <f>IF(WEEKDAY(Tableau13[[#This Row],[Données]],11)&gt;5,"W","S")</f>
        <v>S</v>
      </c>
      <c r="D1157" t="str" cm="1">
        <f t="array" ref="D1157">_xlfn.IFS(
AND(Tableau13[[#This Row],[Jours]]="W",Tableau13[[#This Row],[Colonne1]]="HC"),"Talon",
Tableau13[[#This Row],[Colonne1]]="HP","Consommation normale",
E1157="HC","Talon")</f>
        <v>Talon</v>
      </c>
      <c r="E1157" s="3" t="str">
        <f>IF(OR(Tableau13[[#This Row],[Données]]-INT(Tableau13[[#This Row],[Données]])&lt;$J$2,Tableau13[[#This Row],[Données]]-INT(Tableau13[[#This Row],[Données]])&gt;=$I$2),"HC","HP")</f>
        <v>HC</v>
      </c>
      <c r="F1157" t="str">
        <f>IF(AND(Tableau13[[#This Row],[Jours]]="W",Tableau13[[#This Row],[Colonne1]]="HC")=TRUE, "Talon","Conso normale")</f>
        <v>Conso normale</v>
      </c>
    </row>
    <row r="1158" spans="1:6">
      <c r="A1158" s="6">
        <v>45239.027777777781</v>
      </c>
      <c r="B1158" s="7">
        <v>6.3333333300000003</v>
      </c>
      <c r="C1158" t="str">
        <f>IF(WEEKDAY(Tableau13[[#This Row],[Données]],11)&gt;5,"W","S")</f>
        <v>S</v>
      </c>
      <c r="D1158" t="str" cm="1">
        <f t="array" ref="D1158">_xlfn.IFS(
AND(Tableau13[[#This Row],[Jours]]="W",Tableau13[[#This Row],[Colonne1]]="HC"),"Talon",
Tableau13[[#This Row],[Colonne1]]="HP","Consommation normale",
E1158="HC","Talon")</f>
        <v>Talon</v>
      </c>
      <c r="E1158" s="3" t="str">
        <f>IF(OR(Tableau13[[#This Row],[Données]]-INT(Tableau13[[#This Row],[Données]])&lt;$J$2,Tableau13[[#This Row],[Données]]-INT(Tableau13[[#This Row],[Données]])&gt;=$I$2),"HC","HP")</f>
        <v>HC</v>
      </c>
      <c r="F1158" t="str">
        <f>IF(AND(Tableau13[[#This Row],[Jours]]="W",Tableau13[[#This Row],[Colonne1]]="HC")=TRUE, "Talon","Conso normale")</f>
        <v>Conso normale</v>
      </c>
    </row>
    <row r="1159" spans="1:6">
      <c r="A1159" s="6">
        <v>45239.034722222219</v>
      </c>
      <c r="B1159" s="7">
        <v>6.0833333300000003</v>
      </c>
      <c r="C1159" t="str">
        <f>IF(WEEKDAY(Tableau13[[#This Row],[Données]],11)&gt;5,"W","S")</f>
        <v>S</v>
      </c>
      <c r="D1159" t="str" cm="1">
        <f t="array" ref="D1159">_xlfn.IFS(
AND(Tableau13[[#This Row],[Jours]]="W",Tableau13[[#This Row],[Colonne1]]="HC"),"Talon",
Tableau13[[#This Row],[Colonne1]]="HP","Consommation normale",
E1159="HC","Talon")</f>
        <v>Talon</v>
      </c>
      <c r="E1159" s="3" t="str">
        <f>IF(OR(Tableau13[[#This Row],[Données]]-INT(Tableau13[[#This Row],[Données]])&lt;$J$2,Tableau13[[#This Row],[Données]]-INT(Tableau13[[#This Row],[Données]])&gt;=$I$2),"HC","HP")</f>
        <v>HC</v>
      </c>
      <c r="F1159" t="str">
        <f>IF(AND(Tableau13[[#This Row],[Jours]]="W",Tableau13[[#This Row],[Colonne1]]="HC")=TRUE, "Talon","Conso normale")</f>
        <v>Conso normale</v>
      </c>
    </row>
    <row r="1160" spans="1:6">
      <c r="A1160" s="6">
        <v>45239.041666666664</v>
      </c>
      <c r="B1160" s="7">
        <v>5.75</v>
      </c>
      <c r="C1160" t="str">
        <f>IF(WEEKDAY(Tableau13[[#This Row],[Données]],11)&gt;5,"W","S")</f>
        <v>S</v>
      </c>
      <c r="D1160" t="str" cm="1">
        <f t="array" ref="D1160">_xlfn.IFS(
AND(Tableau13[[#This Row],[Jours]]="W",Tableau13[[#This Row],[Colonne1]]="HC"),"Talon",
Tableau13[[#This Row],[Colonne1]]="HP","Consommation normale",
E1160="HC","Talon")</f>
        <v>Talon</v>
      </c>
      <c r="E1160" s="3" t="str">
        <f>IF(OR(Tableau13[[#This Row],[Données]]-INT(Tableau13[[#This Row],[Données]])&lt;$J$2,Tableau13[[#This Row],[Données]]-INT(Tableau13[[#This Row],[Données]])&gt;=$I$2),"HC","HP")</f>
        <v>HC</v>
      </c>
      <c r="F1160" t="str">
        <f>IF(AND(Tableau13[[#This Row],[Jours]]="W",Tableau13[[#This Row],[Colonne1]]="HC")=TRUE, "Talon","Conso normale")</f>
        <v>Conso normale</v>
      </c>
    </row>
    <row r="1161" spans="1:6">
      <c r="A1161" s="6">
        <v>45239.048611111109</v>
      </c>
      <c r="B1161" s="7">
        <v>5.6666666699999997</v>
      </c>
      <c r="C1161" t="str">
        <f>IF(WEEKDAY(Tableau13[[#This Row],[Données]],11)&gt;5,"W","S")</f>
        <v>S</v>
      </c>
      <c r="D1161" t="str" cm="1">
        <f t="array" ref="D1161">_xlfn.IFS(
AND(Tableau13[[#This Row],[Jours]]="W",Tableau13[[#This Row],[Colonne1]]="HC"),"Talon",
Tableau13[[#This Row],[Colonne1]]="HP","Consommation normale",
E1161="HC","Talon")</f>
        <v>Talon</v>
      </c>
      <c r="E1161" s="3" t="str">
        <f>IF(OR(Tableau13[[#This Row],[Données]]-INT(Tableau13[[#This Row],[Données]])&lt;$J$2,Tableau13[[#This Row],[Données]]-INT(Tableau13[[#This Row],[Données]])&gt;=$I$2),"HC","HP")</f>
        <v>HC</v>
      </c>
      <c r="F1161" t="str">
        <f>IF(AND(Tableau13[[#This Row],[Jours]]="W",Tableau13[[#This Row],[Colonne1]]="HC")=TRUE, "Talon","Conso normale")</f>
        <v>Conso normale</v>
      </c>
    </row>
    <row r="1162" spans="1:6">
      <c r="A1162" s="6">
        <v>45239.055555555555</v>
      </c>
      <c r="B1162" s="7">
        <v>5.5833333300000003</v>
      </c>
      <c r="C1162" t="str">
        <f>IF(WEEKDAY(Tableau13[[#This Row],[Données]],11)&gt;5,"W","S")</f>
        <v>S</v>
      </c>
      <c r="D1162" t="str" cm="1">
        <f t="array" ref="D1162">_xlfn.IFS(
AND(Tableau13[[#This Row],[Jours]]="W",Tableau13[[#This Row],[Colonne1]]="HC"),"Talon",
Tableau13[[#This Row],[Colonne1]]="HP","Consommation normale",
E1162="HC","Talon")</f>
        <v>Talon</v>
      </c>
      <c r="E1162" s="3" t="str">
        <f>IF(OR(Tableau13[[#This Row],[Données]]-INT(Tableau13[[#This Row],[Données]])&lt;$J$2,Tableau13[[#This Row],[Données]]-INT(Tableau13[[#This Row],[Données]])&gt;=$I$2),"HC","HP")</f>
        <v>HC</v>
      </c>
      <c r="F1162" t="str">
        <f>IF(AND(Tableau13[[#This Row],[Jours]]="W",Tableau13[[#This Row],[Colonne1]]="HC")=TRUE, "Talon","Conso normale")</f>
        <v>Conso normale</v>
      </c>
    </row>
    <row r="1163" spans="1:6">
      <c r="A1163" s="6">
        <v>45239.0625</v>
      </c>
      <c r="B1163" s="7">
        <v>5.75</v>
      </c>
      <c r="C1163" t="str">
        <f>IF(WEEKDAY(Tableau13[[#This Row],[Données]],11)&gt;5,"W","S")</f>
        <v>S</v>
      </c>
      <c r="D1163" t="str" cm="1">
        <f t="array" ref="D1163">_xlfn.IFS(
AND(Tableau13[[#This Row],[Jours]]="W",Tableau13[[#This Row],[Colonne1]]="HC"),"Talon",
Tableau13[[#This Row],[Colonne1]]="HP","Consommation normale",
E1163="HC","Talon")</f>
        <v>Talon</v>
      </c>
      <c r="E1163" s="3" t="str">
        <f>IF(OR(Tableau13[[#This Row],[Données]]-INT(Tableau13[[#This Row],[Données]])&lt;$J$2,Tableau13[[#This Row],[Données]]-INT(Tableau13[[#This Row],[Données]])&gt;=$I$2),"HC","HP")</f>
        <v>HC</v>
      </c>
      <c r="F1163" t="str">
        <f>IF(AND(Tableau13[[#This Row],[Jours]]="W",Tableau13[[#This Row],[Colonne1]]="HC")=TRUE, "Talon","Conso normale")</f>
        <v>Conso normale</v>
      </c>
    </row>
    <row r="1164" spans="1:6">
      <c r="A1164" s="6">
        <v>45239.069444444445</v>
      </c>
      <c r="B1164" s="7">
        <v>5.75</v>
      </c>
      <c r="C1164" t="str">
        <f>IF(WEEKDAY(Tableau13[[#This Row],[Données]],11)&gt;5,"W","S")</f>
        <v>S</v>
      </c>
      <c r="D1164" t="str" cm="1">
        <f t="array" ref="D1164">_xlfn.IFS(
AND(Tableau13[[#This Row],[Jours]]="W",Tableau13[[#This Row],[Colonne1]]="HC"),"Talon",
Tableau13[[#This Row],[Colonne1]]="HP","Consommation normale",
E1164="HC","Talon")</f>
        <v>Talon</v>
      </c>
      <c r="E1164" s="3" t="str">
        <f>IF(OR(Tableau13[[#This Row],[Données]]-INT(Tableau13[[#This Row],[Données]])&lt;$J$2,Tableau13[[#This Row],[Données]]-INT(Tableau13[[#This Row],[Données]])&gt;=$I$2),"HC","HP")</f>
        <v>HC</v>
      </c>
      <c r="F1164" t="str">
        <f>IF(AND(Tableau13[[#This Row],[Jours]]="W",Tableau13[[#This Row],[Colonne1]]="HC")=TRUE, "Talon","Conso normale")</f>
        <v>Conso normale</v>
      </c>
    </row>
    <row r="1165" spans="1:6">
      <c r="A1165" s="6">
        <v>45239.076388888891</v>
      </c>
      <c r="B1165" s="7">
        <v>5.6666666699999997</v>
      </c>
      <c r="C1165" t="str">
        <f>IF(WEEKDAY(Tableau13[[#This Row],[Données]],11)&gt;5,"W","S")</f>
        <v>S</v>
      </c>
      <c r="D1165" t="str" cm="1">
        <f t="array" ref="D1165">_xlfn.IFS(
AND(Tableau13[[#This Row],[Jours]]="W",Tableau13[[#This Row],[Colonne1]]="HC"),"Talon",
Tableau13[[#This Row],[Colonne1]]="HP","Consommation normale",
E1165="HC","Talon")</f>
        <v>Talon</v>
      </c>
      <c r="E1165" s="3" t="str">
        <f>IF(OR(Tableau13[[#This Row],[Données]]-INT(Tableau13[[#This Row],[Données]])&lt;$J$2,Tableau13[[#This Row],[Données]]-INT(Tableau13[[#This Row],[Données]])&gt;=$I$2),"HC","HP")</f>
        <v>HC</v>
      </c>
      <c r="F1165" t="str">
        <f>IF(AND(Tableau13[[#This Row],[Jours]]="W",Tableau13[[#This Row],[Colonne1]]="HC")=TRUE, "Talon","Conso normale")</f>
        <v>Conso normale</v>
      </c>
    </row>
    <row r="1166" spans="1:6">
      <c r="A1166" s="6">
        <v>45239.083333333336</v>
      </c>
      <c r="B1166" s="7">
        <v>5.6666666699999997</v>
      </c>
      <c r="C1166" t="str">
        <f>IF(WEEKDAY(Tableau13[[#This Row],[Données]],11)&gt;5,"W","S")</f>
        <v>S</v>
      </c>
      <c r="D1166" t="str" cm="1">
        <f t="array" ref="D1166">_xlfn.IFS(
AND(Tableau13[[#This Row],[Jours]]="W",Tableau13[[#This Row],[Colonne1]]="HC"),"Talon",
Tableau13[[#This Row],[Colonne1]]="HP","Consommation normale",
E1166="HC","Talon")</f>
        <v>Talon</v>
      </c>
      <c r="E1166" s="3" t="str">
        <f>IF(OR(Tableau13[[#This Row],[Données]]-INT(Tableau13[[#This Row],[Données]])&lt;$J$2,Tableau13[[#This Row],[Données]]-INT(Tableau13[[#This Row],[Données]])&gt;=$I$2),"HC","HP")</f>
        <v>HC</v>
      </c>
      <c r="F1166" t="str">
        <f>IF(AND(Tableau13[[#This Row],[Jours]]="W",Tableau13[[#This Row],[Colonne1]]="HC")=TRUE, "Talon","Conso normale")</f>
        <v>Conso normale</v>
      </c>
    </row>
    <row r="1167" spans="1:6">
      <c r="A1167" s="6">
        <v>45239.090277777781</v>
      </c>
      <c r="B1167" s="7">
        <v>5.5833333300000003</v>
      </c>
      <c r="C1167" t="str">
        <f>IF(WEEKDAY(Tableau13[[#This Row],[Données]],11)&gt;5,"W","S")</f>
        <v>S</v>
      </c>
      <c r="D1167" t="str" cm="1">
        <f t="array" ref="D1167">_xlfn.IFS(
AND(Tableau13[[#This Row],[Jours]]="W",Tableau13[[#This Row],[Colonne1]]="HC"),"Talon",
Tableau13[[#This Row],[Colonne1]]="HP","Consommation normale",
E1167="HC","Talon")</f>
        <v>Talon</v>
      </c>
      <c r="E1167" s="3" t="str">
        <f>IF(OR(Tableau13[[#This Row],[Données]]-INT(Tableau13[[#This Row],[Données]])&lt;$J$2,Tableau13[[#This Row],[Données]]-INT(Tableau13[[#This Row],[Données]])&gt;=$I$2),"HC","HP")</f>
        <v>HC</v>
      </c>
      <c r="F1167" t="str">
        <f>IF(AND(Tableau13[[#This Row],[Jours]]="W",Tableau13[[#This Row],[Colonne1]]="HC")=TRUE, "Talon","Conso normale")</f>
        <v>Conso normale</v>
      </c>
    </row>
    <row r="1168" spans="1:6">
      <c r="A1168" s="6">
        <v>45239.097222222219</v>
      </c>
      <c r="B1168" s="7">
        <v>5.75</v>
      </c>
      <c r="C1168" t="str">
        <f>IF(WEEKDAY(Tableau13[[#This Row],[Données]],11)&gt;5,"W","S")</f>
        <v>S</v>
      </c>
      <c r="D1168" t="str" cm="1">
        <f t="array" ref="D1168">_xlfn.IFS(
AND(Tableau13[[#This Row],[Jours]]="W",Tableau13[[#This Row],[Colonne1]]="HC"),"Talon",
Tableau13[[#This Row],[Colonne1]]="HP","Consommation normale",
E1168="HC","Talon")</f>
        <v>Talon</v>
      </c>
      <c r="E1168" s="3" t="str">
        <f>IF(OR(Tableau13[[#This Row],[Données]]-INT(Tableau13[[#This Row],[Données]])&lt;$J$2,Tableau13[[#This Row],[Données]]-INT(Tableau13[[#This Row],[Données]])&gt;=$I$2),"HC","HP")</f>
        <v>HC</v>
      </c>
      <c r="F1168" t="str">
        <f>IF(AND(Tableau13[[#This Row],[Jours]]="W",Tableau13[[#This Row],[Colonne1]]="HC")=TRUE, "Talon","Conso normale")</f>
        <v>Conso normale</v>
      </c>
    </row>
    <row r="1169" spans="1:6">
      <c r="A1169" s="6">
        <v>45239.104166666664</v>
      </c>
      <c r="B1169" s="7">
        <v>5.75</v>
      </c>
      <c r="C1169" t="str">
        <f>IF(WEEKDAY(Tableau13[[#This Row],[Données]],11)&gt;5,"W","S")</f>
        <v>S</v>
      </c>
      <c r="D1169" t="str" cm="1">
        <f t="array" ref="D1169">_xlfn.IFS(
AND(Tableau13[[#This Row],[Jours]]="W",Tableau13[[#This Row],[Colonne1]]="HC"),"Talon",
Tableau13[[#This Row],[Colonne1]]="HP","Consommation normale",
E1169="HC","Talon")</f>
        <v>Talon</v>
      </c>
      <c r="E1169" s="3" t="str">
        <f>IF(OR(Tableau13[[#This Row],[Données]]-INT(Tableau13[[#This Row],[Données]])&lt;$J$2,Tableau13[[#This Row],[Données]]-INT(Tableau13[[#This Row],[Données]])&gt;=$I$2),"HC","HP")</f>
        <v>HC</v>
      </c>
      <c r="F1169" t="str">
        <f>IF(AND(Tableau13[[#This Row],[Jours]]="W",Tableau13[[#This Row],[Colonne1]]="HC")=TRUE, "Talon","Conso normale")</f>
        <v>Conso normale</v>
      </c>
    </row>
    <row r="1170" spans="1:6">
      <c r="A1170" s="6">
        <v>45239.111111111109</v>
      </c>
      <c r="B1170" s="7">
        <v>5.75</v>
      </c>
      <c r="C1170" t="str">
        <f>IF(WEEKDAY(Tableau13[[#This Row],[Données]],11)&gt;5,"W","S")</f>
        <v>S</v>
      </c>
      <c r="D1170" t="str" cm="1">
        <f t="array" ref="D1170">_xlfn.IFS(
AND(Tableau13[[#This Row],[Jours]]="W",Tableau13[[#This Row],[Colonne1]]="HC"),"Talon",
Tableau13[[#This Row],[Colonne1]]="HP","Consommation normale",
E1170="HC","Talon")</f>
        <v>Talon</v>
      </c>
      <c r="E1170" s="3" t="str">
        <f>IF(OR(Tableau13[[#This Row],[Données]]-INT(Tableau13[[#This Row],[Données]])&lt;$J$2,Tableau13[[#This Row],[Données]]-INT(Tableau13[[#This Row],[Données]])&gt;=$I$2),"HC","HP")</f>
        <v>HC</v>
      </c>
      <c r="F1170" t="str">
        <f>IF(AND(Tableau13[[#This Row],[Jours]]="W",Tableau13[[#This Row],[Colonne1]]="HC")=TRUE, "Talon","Conso normale")</f>
        <v>Conso normale</v>
      </c>
    </row>
    <row r="1171" spans="1:6">
      <c r="A1171" s="6">
        <v>45239.118055555555</v>
      </c>
      <c r="B1171" s="7">
        <v>5.75</v>
      </c>
      <c r="C1171" t="str">
        <f>IF(WEEKDAY(Tableau13[[#This Row],[Données]],11)&gt;5,"W","S")</f>
        <v>S</v>
      </c>
      <c r="D1171" t="str" cm="1">
        <f t="array" ref="D1171">_xlfn.IFS(
AND(Tableau13[[#This Row],[Jours]]="W",Tableau13[[#This Row],[Colonne1]]="HC"),"Talon",
Tableau13[[#This Row],[Colonne1]]="HP","Consommation normale",
E1171="HC","Talon")</f>
        <v>Talon</v>
      </c>
      <c r="E1171" s="3" t="str">
        <f>IF(OR(Tableau13[[#This Row],[Données]]-INT(Tableau13[[#This Row],[Données]])&lt;$J$2,Tableau13[[#This Row],[Données]]-INT(Tableau13[[#This Row],[Données]])&gt;=$I$2),"HC","HP")</f>
        <v>HC</v>
      </c>
      <c r="F1171" t="str">
        <f>IF(AND(Tableau13[[#This Row],[Jours]]="W",Tableau13[[#This Row],[Colonne1]]="HC")=TRUE, "Talon","Conso normale")</f>
        <v>Conso normale</v>
      </c>
    </row>
    <row r="1172" spans="1:6">
      <c r="A1172" s="6">
        <v>45239.125</v>
      </c>
      <c r="B1172" s="7">
        <v>5.5833333300000003</v>
      </c>
      <c r="C1172" t="str">
        <f>IF(WEEKDAY(Tableau13[[#This Row],[Données]],11)&gt;5,"W","S")</f>
        <v>S</v>
      </c>
      <c r="D1172" t="str" cm="1">
        <f t="array" ref="D1172">_xlfn.IFS(
AND(Tableau13[[#This Row],[Jours]]="W",Tableau13[[#This Row],[Colonne1]]="HC"),"Talon",
Tableau13[[#This Row],[Colonne1]]="HP","Consommation normale",
E1172="HC","Talon")</f>
        <v>Talon</v>
      </c>
      <c r="E1172" s="3" t="str">
        <f>IF(OR(Tableau13[[#This Row],[Données]]-INT(Tableau13[[#This Row],[Données]])&lt;$J$2,Tableau13[[#This Row],[Données]]-INT(Tableau13[[#This Row],[Données]])&gt;=$I$2),"HC","HP")</f>
        <v>HC</v>
      </c>
      <c r="F1172" t="str">
        <f>IF(AND(Tableau13[[#This Row],[Jours]]="W",Tableau13[[#This Row],[Colonne1]]="HC")=TRUE, "Talon","Conso normale")</f>
        <v>Conso normale</v>
      </c>
    </row>
    <row r="1173" spans="1:6">
      <c r="A1173" s="6">
        <v>45239.131944444445</v>
      </c>
      <c r="B1173" s="7">
        <v>5.6666666699999997</v>
      </c>
      <c r="C1173" t="str">
        <f>IF(WEEKDAY(Tableau13[[#This Row],[Données]],11)&gt;5,"W","S")</f>
        <v>S</v>
      </c>
      <c r="D1173" t="str" cm="1">
        <f t="array" ref="D1173">_xlfn.IFS(
AND(Tableau13[[#This Row],[Jours]]="W",Tableau13[[#This Row],[Colonne1]]="HC"),"Talon",
Tableau13[[#This Row],[Colonne1]]="HP","Consommation normale",
E1173="HC","Talon")</f>
        <v>Talon</v>
      </c>
      <c r="E1173" s="3" t="str">
        <f>IF(OR(Tableau13[[#This Row],[Données]]-INT(Tableau13[[#This Row],[Données]])&lt;$J$2,Tableau13[[#This Row],[Données]]-INT(Tableau13[[#This Row],[Données]])&gt;=$I$2),"HC","HP")</f>
        <v>HC</v>
      </c>
      <c r="F1173" t="str">
        <f>IF(AND(Tableau13[[#This Row],[Jours]]="W",Tableau13[[#This Row],[Colonne1]]="HC")=TRUE, "Talon","Conso normale")</f>
        <v>Conso normale</v>
      </c>
    </row>
    <row r="1174" spans="1:6">
      <c r="A1174" s="6">
        <v>45239.138888888891</v>
      </c>
      <c r="B1174" s="7">
        <v>5.75</v>
      </c>
      <c r="C1174" t="str">
        <f>IF(WEEKDAY(Tableau13[[#This Row],[Données]],11)&gt;5,"W","S")</f>
        <v>S</v>
      </c>
      <c r="D1174" t="str" cm="1">
        <f t="array" ref="D1174">_xlfn.IFS(
AND(Tableau13[[#This Row],[Jours]]="W",Tableau13[[#This Row],[Colonne1]]="HC"),"Talon",
Tableau13[[#This Row],[Colonne1]]="HP","Consommation normale",
E1174="HC","Talon")</f>
        <v>Talon</v>
      </c>
      <c r="E1174" s="3" t="str">
        <f>IF(OR(Tableau13[[#This Row],[Données]]-INT(Tableau13[[#This Row],[Données]])&lt;$J$2,Tableau13[[#This Row],[Données]]-INT(Tableau13[[#This Row],[Données]])&gt;=$I$2),"HC","HP")</f>
        <v>HC</v>
      </c>
      <c r="F1174" t="str">
        <f>IF(AND(Tableau13[[#This Row],[Jours]]="W",Tableau13[[#This Row],[Colonne1]]="HC")=TRUE, "Talon","Conso normale")</f>
        <v>Conso normale</v>
      </c>
    </row>
    <row r="1175" spans="1:6">
      <c r="A1175" s="6">
        <v>45239.145833333336</v>
      </c>
      <c r="B1175" s="7">
        <v>5.75</v>
      </c>
      <c r="C1175" t="str">
        <f>IF(WEEKDAY(Tableau13[[#This Row],[Données]],11)&gt;5,"W","S")</f>
        <v>S</v>
      </c>
      <c r="D1175" t="str" cm="1">
        <f t="array" ref="D1175">_xlfn.IFS(
AND(Tableau13[[#This Row],[Jours]]="W",Tableau13[[#This Row],[Colonne1]]="HC"),"Talon",
Tableau13[[#This Row],[Colonne1]]="HP","Consommation normale",
E1175="HC","Talon")</f>
        <v>Talon</v>
      </c>
      <c r="E1175" s="3" t="str">
        <f>IF(OR(Tableau13[[#This Row],[Données]]-INT(Tableau13[[#This Row],[Données]])&lt;$J$2,Tableau13[[#This Row],[Données]]-INT(Tableau13[[#This Row],[Données]])&gt;=$I$2),"HC","HP")</f>
        <v>HC</v>
      </c>
      <c r="F1175" t="str">
        <f>IF(AND(Tableau13[[#This Row],[Jours]]="W",Tableau13[[#This Row],[Colonne1]]="HC")=TRUE, "Talon","Conso normale")</f>
        <v>Conso normale</v>
      </c>
    </row>
    <row r="1176" spans="1:6">
      <c r="A1176" s="6">
        <v>45239.152777777781</v>
      </c>
      <c r="B1176" s="7">
        <v>5.5833333300000003</v>
      </c>
      <c r="C1176" t="str">
        <f>IF(WEEKDAY(Tableau13[[#This Row],[Données]],11)&gt;5,"W","S")</f>
        <v>S</v>
      </c>
      <c r="D1176" t="str" cm="1">
        <f t="array" ref="D1176">_xlfn.IFS(
AND(Tableau13[[#This Row],[Jours]]="W",Tableau13[[#This Row],[Colonne1]]="HC"),"Talon",
Tableau13[[#This Row],[Colonne1]]="HP","Consommation normale",
E1176="HC","Talon")</f>
        <v>Talon</v>
      </c>
      <c r="E1176" s="3" t="str">
        <f>IF(OR(Tableau13[[#This Row],[Données]]-INT(Tableau13[[#This Row],[Données]])&lt;$J$2,Tableau13[[#This Row],[Données]]-INT(Tableau13[[#This Row],[Données]])&gt;=$I$2),"HC","HP")</f>
        <v>HC</v>
      </c>
      <c r="F1176" t="str">
        <f>IF(AND(Tableau13[[#This Row],[Jours]]="W",Tableau13[[#This Row],[Colonne1]]="HC")=TRUE, "Talon","Conso normale")</f>
        <v>Conso normale</v>
      </c>
    </row>
    <row r="1177" spans="1:6">
      <c r="A1177" s="6">
        <v>45239.159722222219</v>
      </c>
      <c r="B1177" s="7">
        <v>5.6666666699999997</v>
      </c>
      <c r="C1177" t="str">
        <f>IF(WEEKDAY(Tableau13[[#This Row],[Données]],11)&gt;5,"W","S")</f>
        <v>S</v>
      </c>
      <c r="D1177" t="str" cm="1">
        <f t="array" ref="D1177">_xlfn.IFS(
AND(Tableau13[[#This Row],[Jours]]="W",Tableau13[[#This Row],[Colonne1]]="HC"),"Talon",
Tableau13[[#This Row],[Colonne1]]="HP","Consommation normale",
E1177="HC","Talon")</f>
        <v>Talon</v>
      </c>
      <c r="E1177" s="3" t="str">
        <f>IF(OR(Tableau13[[#This Row],[Données]]-INT(Tableau13[[#This Row],[Données]])&lt;$J$2,Tableau13[[#This Row],[Données]]-INT(Tableau13[[#This Row],[Données]])&gt;=$I$2),"HC","HP")</f>
        <v>HC</v>
      </c>
      <c r="F1177" t="str">
        <f>IF(AND(Tableau13[[#This Row],[Jours]]="W",Tableau13[[#This Row],[Colonne1]]="HC")=TRUE, "Talon","Conso normale")</f>
        <v>Conso normale</v>
      </c>
    </row>
    <row r="1178" spans="1:6">
      <c r="A1178" s="6">
        <v>45239.166666666664</v>
      </c>
      <c r="B1178" s="7">
        <v>5.9166666699999997</v>
      </c>
      <c r="C1178" t="str">
        <f>IF(WEEKDAY(Tableau13[[#This Row],[Données]],11)&gt;5,"W","S")</f>
        <v>S</v>
      </c>
      <c r="D1178" t="str" cm="1">
        <f t="array" ref="D1178">_xlfn.IFS(
AND(Tableau13[[#This Row],[Jours]]="W",Tableau13[[#This Row],[Colonne1]]="HC"),"Talon",
Tableau13[[#This Row],[Colonne1]]="HP","Consommation normale",
E1178="HC","Talon")</f>
        <v>Talon</v>
      </c>
      <c r="E1178" s="3" t="str">
        <f>IF(OR(Tableau13[[#This Row],[Données]]-INT(Tableau13[[#This Row],[Données]])&lt;$J$2,Tableau13[[#This Row],[Données]]-INT(Tableau13[[#This Row],[Données]])&gt;=$I$2),"HC","HP")</f>
        <v>HC</v>
      </c>
      <c r="F1178" t="str">
        <f>IF(AND(Tableau13[[#This Row],[Jours]]="W",Tableau13[[#This Row],[Colonne1]]="HC")=TRUE, "Talon","Conso normale")</f>
        <v>Conso normale</v>
      </c>
    </row>
    <row r="1179" spans="1:6">
      <c r="A1179" s="6">
        <v>45239.173611111109</v>
      </c>
      <c r="B1179" s="7">
        <v>5.8333333300000003</v>
      </c>
      <c r="C1179" t="str">
        <f>IF(WEEKDAY(Tableau13[[#This Row],[Données]],11)&gt;5,"W","S")</f>
        <v>S</v>
      </c>
      <c r="D1179" t="str" cm="1">
        <f t="array" ref="D1179">_xlfn.IFS(
AND(Tableau13[[#This Row],[Jours]]="W",Tableau13[[#This Row],[Colonne1]]="HC"),"Talon",
Tableau13[[#This Row],[Colonne1]]="HP","Consommation normale",
E1179="HC","Talon")</f>
        <v>Talon</v>
      </c>
      <c r="E1179" s="3" t="str">
        <f>IF(OR(Tableau13[[#This Row],[Données]]-INT(Tableau13[[#This Row],[Données]])&lt;$J$2,Tableau13[[#This Row],[Données]]-INT(Tableau13[[#This Row],[Données]])&gt;=$I$2),"HC","HP")</f>
        <v>HC</v>
      </c>
      <c r="F1179" t="str">
        <f>IF(AND(Tableau13[[#This Row],[Jours]]="W",Tableau13[[#This Row],[Colonne1]]="HC")=TRUE, "Talon","Conso normale")</f>
        <v>Conso normale</v>
      </c>
    </row>
    <row r="1180" spans="1:6">
      <c r="A1180" s="6">
        <v>45239.180555555555</v>
      </c>
      <c r="B1180" s="7">
        <v>5.75</v>
      </c>
      <c r="C1180" t="str">
        <f>IF(WEEKDAY(Tableau13[[#This Row],[Données]],11)&gt;5,"W","S")</f>
        <v>S</v>
      </c>
      <c r="D1180" t="str" cm="1">
        <f t="array" ref="D1180">_xlfn.IFS(
AND(Tableau13[[#This Row],[Jours]]="W",Tableau13[[#This Row],[Colonne1]]="HC"),"Talon",
Tableau13[[#This Row],[Colonne1]]="HP","Consommation normale",
E1180="HC","Talon")</f>
        <v>Talon</v>
      </c>
      <c r="E1180" s="3" t="str">
        <f>IF(OR(Tableau13[[#This Row],[Données]]-INT(Tableau13[[#This Row],[Données]])&lt;$J$2,Tableau13[[#This Row],[Données]]-INT(Tableau13[[#This Row],[Données]])&gt;=$I$2),"HC","HP")</f>
        <v>HC</v>
      </c>
      <c r="F1180" t="str">
        <f>IF(AND(Tableau13[[#This Row],[Jours]]="W",Tableau13[[#This Row],[Colonne1]]="HC")=TRUE, "Talon","Conso normale")</f>
        <v>Conso normale</v>
      </c>
    </row>
    <row r="1181" spans="1:6">
      <c r="A1181" s="6">
        <v>45239.1875</v>
      </c>
      <c r="B1181" s="7">
        <v>5.6666666699999997</v>
      </c>
      <c r="C1181" t="str">
        <f>IF(WEEKDAY(Tableau13[[#This Row],[Données]],11)&gt;5,"W","S")</f>
        <v>S</v>
      </c>
      <c r="D1181" t="str" cm="1">
        <f t="array" ref="D1181">_xlfn.IFS(
AND(Tableau13[[#This Row],[Jours]]="W",Tableau13[[#This Row],[Colonne1]]="HC"),"Talon",
Tableau13[[#This Row],[Colonne1]]="HP","Consommation normale",
E1181="HC","Talon")</f>
        <v>Talon</v>
      </c>
      <c r="E1181" s="3" t="str">
        <f>IF(OR(Tableau13[[#This Row],[Données]]-INT(Tableau13[[#This Row],[Données]])&lt;$J$2,Tableau13[[#This Row],[Données]]-INT(Tableau13[[#This Row],[Données]])&gt;=$I$2),"HC","HP")</f>
        <v>HC</v>
      </c>
      <c r="F1181" t="str">
        <f>IF(AND(Tableau13[[#This Row],[Jours]]="W",Tableau13[[#This Row],[Colonne1]]="HC")=TRUE, "Talon","Conso normale")</f>
        <v>Conso normale</v>
      </c>
    </row>
    <row r="1182" spans="1:6">
      <c r="A1182" s="6">
        <v>45239.194444444445</v>
      </c>
      <c r="B1182" s="7">
        <v>6.1666666699999997</v>
      </c>
      <c r="C1182" t="str">
        <f>IF(WEEKDAY(Tableau13[[#This Row],[Données]],11)&gt;5,"W","S")</f>
        <v>S</v>
      </c>
      <c r="D1182" t="str" cm="1">
        <f t="array" ref="D1182">_xlfn.IFS(
AND(Tableau13[[#This Row],[Jours]]="W",Tableau13[[#This Row],[Colonne1]]="HC"),"Talon",
Tableau13[[#This Row],[Colonne1]]="HP","Consommation normale",
E1182="HC","Talon")</f>
        <v>Talon</v>
      </c>
      <c r="E1182" s="3" t="str">
        <f>IF(OR(Tableau13[[#This Row],[Données]]-INT(Tableau13[[#This Row],[Données]])&lt;$J$2,Tableau13[[#This Row],[Données]]-INT(Tableau13[[#This Row],[Données]])&gt;=$I$2),"HC","HP")</f>
        <v>HC</v>
      </c>
      <c r="F1182" t="str">
        <f>IF(AND(Tableau13[[#This Row],[Jours]]="W",Tableau13[[#This Row],[Colonne1]]="HC")=TRUE, "Talon","Conso normale")</f>
        <v>Conso normale</v>
      </c>
    </row>
    <row r="1183" spans="1:6">
      <c r="A1183" s="6">
        <v>45239.201388888891</v>
      </c>
      <c r="B1183" s="7">
        <v>6.4166666699999997</v>
      </c>
      <c r="C1183" t="str">
        <f>IF(WEEKDAY(Tableau13[[#This Row],[Données]],11)&gt;5,"W","S")</f>
        <v>S</v>
      </c>
      <c r="D1183" t="str" cm="1">
        <f t="array" ref="D1183">_xlfn.IFS(
AND(Tableau13[[#This Row],[Jours]]="W",Tableau13[[#This Row],[Colonne1]]="HC"),"Talon",
Tableau13[[#This Row],[Colonne1]]="HP","Consommation normale",
E1183="HC","Talon")</f>
        <v>Talon</v>
      </c>
      <c r="E1183" s="3" t="str">
        <f>IF(OR(Tableau13[[#This Row],[Données]]-INT(Tableau13[[#This Row],[Données]])&lt;$J$2,Tableau13[[#This Row],[Données]]-INT(Tableau13[[#This Row],[Données]])&gt;=$I$2),"HC","HP")</f>
        <v>HC</v>
      </c>
      <c r="F1183" t="str">
        <f>IF(AND(Tableau13[[#This Row],[Jours]]="W",Tableau13[[#This Row],[Colonne1]]="HC")=TRUE, "Talon","Conso normale")</f>
        <v>Conso normale</v>
      </c>
    </row>
    <row r="1184" spans="1:6">
      <c r="A1184" s="6">
        <v>45239.208333333336</v>
      </c>
      <c r="B1184" s="7">
        <v>7.1666666699999997</v>
      </c>
      <c r="C1184" t="str">
        <f>IF(WEEKDAY(Tableau13[[#This Row],[Données]],11)&gt;5,"W","S")</f>
        <v>S</v>
      </c>
      <c r="D1184" t="str" cm="1">
        <f t="array" ref="D1184">_xlfn.IFS(
AND(Tableau13[[#This Row],[Jours]]="W",Tableau13[[#This Row],[Colonne1]]="HC"),"Talon",
Tableau13[[#This Row],[Colonne1]]="HP","Consommation normale",
E1184="HC","Talon")</f>
        <v>Talon</v>
      </c>
      <c r="E1184" s="3" t="str">
        <f>IF(OR(Tableau13[[#This Row],[Données]]-INT(Tableau13[[#This Row],[Données]])&lt;$J$2,Tableau13[[#This Row],[Données]]-INT(Tableau13[[#This Row],[Données]])&gt;=$I$2),"HC","HP")</f>
        <v>HC</v>
      </c>
      <c r="F1184" t="str">
        <f>IF(AND(Tableau13[[#This Row],[Jours]]="W",Tableau13[[#This Row],[Colonne1]]="HC")=TRUE, "Talon","Conso normale")</f>
        <v>Conso normale</v>
      </c>
    </row>
    <row r="1185" spans="1:6">
      <c r="A1185" s="6">
        <v>45239.215277777781</v>
      </c>
      <c r="B1185" s="7">
        <v>9</v>
      </c>
      <c r="C1185" t="str">
        <f>IF(WEEKDAY(Tableau13[[#This Row],[Données]],11)&gt;5,"W","S")</f>
        <v>S</v>
      </c>
      <c r="D1185" t="str" cm="1">
        <f t="array" ref="D1185">_xlfn.IFS(
AND(Tableau13[[#This Row],[Jours]]="W",Tableau13[[#This Row],[Colonne1]]="HC"),"Talon",
Tableau13[[#This Row],[Colonne1]]="HP","Consommation normale",
E1185="HC","Talon")</f>
        <v>Talon</v>
      </c>
      <c r="E1185" s="3" t="str">
        <f>IF(OR(Tableau13[[#This Row],[Données]]-INT(Tableau13[[#This Row],[Données]])&lt;$J$2,Tableau13[[#This Row],[Données]]-INT(Tableau13[[#This Row],[Données]])&gt;=$I$2),"HC","HP")</f>
        <v>HC</v>
      </c>
      <c r="F1185" t="str">
        <f>IF(AND(Tableau13[[#This Row],[Jours]]="W",Tableau13[[#This Row],[Colonne1]]="HC")=TRUE, "Talon","Conso normale")</f>
        <v>Conso normale</v>
      </c>
    </row>
    <row r="1186" spans="1:6">
      <c r="A1186" s="6">
        <v>45239.222222222219</v>
      </c>
      <c r="B1186" s="7">
        <v>9.5833333300000003</v>
      </c>
      <c r="C1186" t="str">
        <f>IF(WEEKDAY(Tableau13[[#This Row],[Données]],11)&gt;5,"W","S")</f>
        <v>S</v>
      </c>
      <c r="D1186" t="str" cm="1">
        <f t="array" ref="D1186">_xlfn.IFS(
AND(Tableau13[[#This Row],[Jours]]="W",Tableau13[[#This Row],[Colonne1]]="HC"),"Talon",
Tableau13[[#This Row],[Colonne1]]="HP","Consommation normale",
E1186="HC","Talon")</f>
        <v>Talon</v>
      </c>
      <c r="E1186" s="3" t="str">
        <f>IF(OR(Tableau13[[#This Row],[Données]]-INT(Tableau13[[#This Row],[Données]])&lt;$J$2,Tableau13[[#This Row],[Données]]-INT(Tableau13[[#This Row],[Données]])&gt;=$I$2),"HC","HP")</f>
        <v>HC</v>
      </c>
      <c r="F1186" t="str">
        <f>IF(AND(Tableau13[[#This Row],[Jours]]="W",Tableau13[[#This Row],[Colonne1]]="HC")=TRUE, "Talon","Conso normale")</f>
        <v>Conso normale</v>
      </c>
    </row>
    <row r="1187" spans="1:6">
      <c r="A1187" s="6">
        <v>45239.229166666664</v>
      </c>
      <c r="B1187" s="7">
        <v>9.8333333300000003</v>
      </c>
      <c r="C1187" t="str">
        <f>IF(WEEKDAY(Tableau13[[#This Row],[Données]],11)&gt;5,"W","S")</f>
        <v>S</v>
      </c>
      <c r="D1187" t="str" cm="1">
        <f t="array" ref="D1187">_xlfn.IFS(
AND(Tableau13[[#This Row],[Jours]]="W",Tableau13[[#This Row],[Colonne1]]="HC"),"Talon",
Tableau13[[#This Row],[Colonne1]]="HP","Consommation normale",
E1187="HC","Talon")</f>
        <v>Talon</v>
      </c>
      <c r="E1187" s="3" t="str">
        <f>IF(OR(Tableau13[[#This Row],[Données]]-INT(Tableau13[[#This Row],[Données]])&lt;$J$2,Tableau13[[#This Row],[Données]]-INT(Tableau13[[#This Row],[Données]])&gt;=$I$2),"HC","HP")</f>
        <v>HC</v>
      </c>
      <c r="F1187" t="str">
        <f>IF(AND(Tableau13[[#This Row],[Jours]]="W",Tableau13[[#This Row],[Colonne1]]="HC")=TRUE, "Talon","Conso normale")</f>
        <v>Conso normale</v>
      </c>
    </row>
    <row r="1188" spans="1:6">
      <c r="A1188" s="6">
        <v>45239.236111111109</v>
      </c>
      <c r="B1188" s="7">
        <v>10</v>
      </c>
      <c r="C1188" t="str">
        <f>IF(WEEKDAY(Tableau13[[#This Row],[Données]],11)&gt;5,"W","S")</f>
        <v>S</v>
      </c>
      <c r="D1188" t="str" cm="1">
        <f t="array" ref="D1188">_xlfn.IFS(
AND(Tableau13[[#This Row],[Jours]]="W",Tableau13[[#This Row],[Colonne1]]="HC"),"Talon",
Tableau13[[#This Row],[Colonne1]]="HP","Consommation normale",
E1188="HC","Talon")</f>
        <v>Talon</v>
      </c>
      <c r="E1188" s="3" t="str">
        <f>IF(OR(Tableau13[[#This Row],[Données]]-INT(Tableau13[[#This Row],[Données]])&lt;$J$2,Tableau13[[#This Row],[Données]]-INT(Tableau13[[#This Row],[Données]])&gt;=$I$2),"HC","HP")</f>
        <v>HC</v>
      </c>
      <c r="F1188" t="str">
        <f>IF(AND(Tableau13[[#This Row],[Jours]]="W",Tableau13[[#This Row],[Colonne1]]="HC")=TRUE, "Talon","Conso normale")</f>
        <v>Conso normale</v>
      </c>
    </row>
    <row r="1189" spans="1:6">
      <c r="A1189" s="6">
        <v>45239.243055555555</v>
      </c>
      <c r="B1189" s="7">
        <v>10</v>
      </c>
      <c r="C1189" t="str">
        <f>IF(WEEKDAY(Tableau13[[#This Row],[Données]],11)&gt;5,"W","S")</f>
        <v>S</v>
      </c>
      <c r="D1189" t="str" cm="1">
        <f t="array" ref="D1189">_xlfn.IFS(
AND(Tableau13[[#This Row],[Jours]]="W",Tableau13[[#This Row],[Colonne1]]="HC"),"Talon",
Tableau13[[#This Row],[Colonne1]]="HP","Consommation normale",
E1189="HC","Talon")</f>
        <v>Talon</v>
      </c>
      <c r="E1189" s="3" t="str">
        <f>IF(OR(Tableau13[[#This Row],[Données]]-INT(Tableau13[[#This Row],[Données]])&lt;$J$2,Tableau13[[#This Row],[Données]]-INT(Tableau13[[#This Row],[Données]])&gt;=$I$2),"HC","HP")</f>
        <v>HC</v>
      </c>
      <c r="F1189" t="str">
        <f>IF(AND(Tableau13[[#This Row],[Jours]]="W",Tableau13[[#This Row],[Colonne1]]="HC")=TRUE, "Talon","Conso normale")</f>
        <v>Conso normale</v>
      </c>
    </row>
    <row r="1190" spans="1:6">
      <c r="A1190" s="6">
        <v>45239.25</v>
      </c>
      <c r="B1190" s="7">
        <v>10.5</v>
      </c>
      <c r="C1190" t="str">
        <f>IF(WEEKDAY(Tableau13[[#This Row],[Données]],11)&gt;5,"W","S")</f>
        <v>S</v>
      </c>
      <c r="D1190" t="str" cm="1">
        <f t="array" ref="D1190">_xlfn.IFS(
AND(Tableau13[[#This Row],[Jours]]="W",Tableau13[[#This Row],[Colonne1]]="HC"),"Talon",
Tableau13[[#This Row],[Colonne1]]="HP","Consommation normale",
E1190="HC","Talon")</f>
        <v>Consommation normale</v>
      </c>
      <c r="E1190" s="3" t="str">
        <f>IF(OR(Tableau13[[#This Row],[Données]]-INT(Tableau13[[#This Row],[Données]])&lt;$J$2,Tableau13[[#This Row],[Données]]-INT(Tableau13[[#This Row],[Données]])&gt;=$I$2),"HC","HP")</f>
        <v>HP</v>
      </c>
      <c r="F1190" t="str">
        <f>IF(AND(Tableau13[[#This Row],[Jours]]="W",Tableau13[[#This Row],[Colonne1]]="HC")=TRUE, "Talon","Conso normale")</f>
        <v>Conso normale</v>
      </c>
    </row>
    <row r="1191" spans="1:6">
      <c r="A1191" s="6">
        <v>45239.256944444445</v>
      </c>
      <c r="B1191" s="7">
        <v>10.5</v>
      </c>
      <c r="C1191" t="str">
        <f>IF(WEEKDAY(Tableau13[[#This Row],[Données]],11)&gt;5,"W","S")</f>
        <v>S</v>
      </c>
      <c r="D1191" t="str" cm="1">
        <f t="array" ref="D1191">_xlfn.IFS(
AND(Tableau13[[#This Row],[Jours]]="W",Tableau13[[#This Row],[Colonne1]]="HC"),"Talon",
Tableau13[[#This Row],[Colonne1]]="HP","Consommation normale",
E1191="HC","Talon")</f>
        <v>Consommation normale</v>
      </c>
      <c r="E1191" s="3" t="str">
        <f>IF(OR(Tableau13[[#This Row],[Données]]-INT(Tableau13[[#This Row],[Données]])&lt;$J$2,Tableau13[[#This Row],[Données]]-INT(Tableau13[[#This Row],[Données]])&gt;=$I$2),"HC","HP")</f>
        <v>HP</v>
      </c>
      <c r="F1191" t="str">
        <f>IF(AND(Tableau13[[#This Row],[Jours]]="W",Tableau13[[#This Row],[Colonne1]]="HC")=TRUE, "Talon","Conso normale")</f>
        <v>Conso normale</v>
      </c>
    </row>
    <row r="1192" spans="1:6">
      <c r="A1192" s="6">
        <v>45239.263888888891</v>
      </c>
      <c r="B1192" s="7">
        <v>9.75</v>
      </c>
      <c r="C1192" t="str">
        <f>IF(WEEKDAY(Tableau13[[#This Row],[Données]],11)&gt;5,"W","S")</f>
        <v>S</v>
      </c>
      <c r="D1192" t="str" cm="1">
        <f t="array" ref="D1192">_xlfn.IFS(
AND(Tableau13[[#This Row],[Jours]]="W",Tableau13[[#This Row],[Colonne1]]="HC"),"Talon",
Tableau13[[#This Row],[Colonne1]]="HP","Consommation normale",
E1192="HC","Talon")</f>
        <v>Consommation normale</v>
      </c>
      <c r="E1192" s="3" t="str">
        <f>IF(OR(Tableau13[[#This Row],[Données]]-INT(Tableau13[[#This Row],[Données]])&lt;$J$2,Tableau13[[#This Row],[Données]]-INT(Tableau13[[#This Row],[Données]])&gt;=$I$2),"HC","HP")</f>
        <v>HP</v>
      </c>
      <c r="F1192" t="str">
        <f>IF(AND(Tableau13[[#This Row],[Jours]]="W",Tableau13[[#This Row],[Colonne1]]="HC")=TRUE, "Talon","Conso normale")</f>
        <v>Conso normale</v>
      </c>
    </row>
    <row r="1193" spans="1:6">
      <c r="A1193" s="6">
        <v>45239.270833333336</v>
      </c>
      <c r="B1193" s="7">
        <v>10</v>
      </c>
      <c r="C1193" t="str">
        <f>IF(WEEKDAY(Tableau13[[#This Row],[Données]],11)&gt;5,"W","S")</f>
        <v>S</v>
      </c>
      <c r="D1193" t="str" cm="1">
        <f t="array" ref="D1193">_xlfn.IFS(
AND(Tableau13[[#This Row],[Jours]]="W",Tableau13[[#This Row],[Colonne1]]="HC"),"Talon",
Tableau13[[#This Row],[Colonne1]]="HP","Consommation normale",
E1193="HC","Talon")</f>
        <v>Consommation normale</v>
      </c>
      <c r="E1193" s="3" t="str">
        <f>IF(OR(Tableau13[[#This Row],[Données]]-INT(Tableau13[[#This Row],[Données]])&lt;$J$2,Tableau13[[#This Row],[Données]]-INT(Tableau13[[#This Row],[Données]])&gt;=$I$2),"HC","HP")</f>
        <v>HP</v>
      </c>
      <c r="F1193" t="str">
        <f>IF(AND(Tableau13[[#This Row],[Jours]]="W",Tableau13[[#This Row],[Colonne1]]="HC")=TRUE, "Talon","Conso normale")</f>
        <v>Conso normale</v>
      </c>
    </row>
    <row r="1194" spans="1:6">
      <c r="A1194" s="6">
        <v>45239.277777777781</v>
      </c>
      <c r="B1194" s="7">
        <v>10.41666667</v>
      </c>
      <c r="C1194" t="str">
        <f>IF(WEEKDAY(Tableau13[[#This Row],[Données]],11)&gt;5,"W","S")</f>
        <v>S</v>
      </c>
      <c r="D1194" t="str" cm="1">
        <f t="array" ref="D1194">_xlfn.IFS(
AND(Tableau13[[#This Row],[Jours]]="W",Tableau13[[#This Row],[Colonne1]]="HC"),"Talon",
Tableau13[[#This Row],[Colonne1]]="HP","Consommation normale",
E1194="HC","Talon")</f>
        <v>Consommation normale</v>
      </c>
      <c r="E1194" s="3" t="str">
        <f>IF(OR(Tableau13[[#This Row],[Données]]-INT(Tableau13[[#This Row],[Données]])&lt;$J$2,Tableau13[[#This Row],[Données]]-INT(Tableau13[[#This Row],[Données]])&gt;=$I$2),"HC","HP")</f>
        <v>HP</v>
      </c>
      <c r="F1194" t="str">
        <f>IF(AND(Tableau13[[#This Row],[Jours]]="W",Tableau13[[#This Row],[Colonne1]]="HC")=TRUE, "Talon","Conso normale")</f>
        <v>Conso normale</v>
      </c>
    </row>
    <row r="1195" spans="1:6">
      <c r="A1195" s="6">
        <v>45239.284722222219</v>
      </c>
      <c r="B1195" s="7">
        <v>10.66666667</v>
      </c>
      <c r="C1195" t="str">
        <f>IF(WEEKDAY(Tableau13[[#This Row],[Données]],11)&gt;5,"W","S")</f>
        <v>S</v>
      </c>
      <c r="D1195" t="str" cm="1">
        <f t="array" ref="D1195">_xlfn.IFS(
AND(Tableau13[[#This Row],[Jours]]="W",Tableau13[[#This Row],[Colonne1]]="HC"),"Talon",
Tableau13[[#This Row],[Colonne1]]="HP","Consommation normale",
E1195="HC","Talon")</f>
        <v>Consommation normale</v>
      </c>
      <c r="E1195" s="3" t="str">
        <f>IF(OR(Tableau13[[#This Row],[Données]]-INT(Tableau13[[#This Row],[Données]])&lt;$J$2,Tableau13[[#This Row],[Données]]-INT(Tableau13[[#This Row],[Données]])&gt;=$I$2),"HC","HP")</f>
        <v>HP</v>
      </c>
      <c r="F1195" t="str">
        <f>IF(AND(Tableau13[[#This Row],[Jours]]="W",Tableau13[[#This Row],[Colonne1]]="HC")=TRUE, "Talon","Conso normale")</f>
        <v>Conso normale</v>
      </c>
    </row>
    <row r="1196" spans="1:6">
      <c r="A1196" s="6">
        <v>45239.291666666664</v>
      </c>
      <c r="B1196" s="7">
        <v>10.5</v>
      </c>
      <c r="C1196" t="str">
        <f>IF(WEEKDAY(Tableau13[[#This Row],[Données]],11)&gt;5,"W","S")</f>
        <v>S</v>
      </c>
      <c r="D1196" t="str" cm="1">
        <f t="array" ref="D1196">_xlfn.IFS(
AND(Tableau13[[#This Row],[Jours]]="W",Tableau13[[#This Row],[Colonne1]]="HC"),"Talon",
Tableau13[[#This Row],[Colonne1]]="HP","Consommation normale",
E1196="HC","Talon")</f>
        <v>Consommation normale</v>
      </c>
      <c r="E1196" s="3" t="str">
        <f>IF(OR(Tableau13[[#This Row],[Données]]-INT(Tableau13[[#This Row],[Données]])&lt;$J$2,Tableau13[[#This Row],[Données]]-INT(Tableau13[[#This Row],[Données]])&gt;=$I$2),"HC","HP")</f>
        <v>HP</v>
      </c>
      <c r="F1196" t="str">
        <f>IF(AND(Tableau13[[#This Row],[Jours]]="W",Tableau13[[#This Row],[Colonne1]]="HC")=TRUE, "Talon","Conso normale")</f>
        <v>Conso normale</v>
      </c>
    </row>
    <row r="1197" spans="1:6">
      <c r="A1197" s="6">
        <v>45239.298611111109</v>
      </c>
      <c r="B1197" s="7">
        <v>9.75</v>
      </c>
      <c r="C1197" t="str">
        <f>IF(WEEKDAY(Tableau13[[#This Row],[Données]],11)&gt;5,"W","S")</f>
        <v>S</v>
      </c>
      <c r="D1197" t="str" cm="1">
        <f t="array" ref="D1197">_xlfn.IFS(
AND(Tableau13[[#This Row],[Jours]]="W",Tableau13[[#This Row],[Colonne1]]="HC"),"Talon",
Tableau13[[#This Row],[Colonne1]]="HP","Consommation normale",
E1197="HC","Talon")</f>
        <v>Consommation normale</v>
      </c>
      <c r="E1197" s="3" t="str">
        <f>IF(OR(Tableau13[[#This Row],[Données]]-INT(Tableau13[[#This Row],[Données]])&lt;$J$2,Tableau13[[#This Row],[Données]]-INT(Tableau13[[#This Row],[Données]])&gt;=$I$2),"HC","HP")</f>
        <v>HP</v>
      </c>
      <c r="F1197" t="str">
        <f>IF(AND(Tableau13[[#This Row],[Jours]]="W",Tableau13[[#This Row],[Colonne1]]="HC")=TRUE, "Talon","Conso normale")</f>
        <v>Conso normale</v>
      </c>
    </row>
    <row r="1198" spans="1:6">
      <c r="A1198" s="6">
        <v>45239.305555555555</v>
      </c>
      <c r="B1198" s="7">
        <v>9.25</v>
      </c>
      <c r="C1198" t="str">
        <f>IF(WEEKDAY(Tableau13[[#This Row],[Données]],11)&gt;5,"W","S")</f>
        <v>S</v>
      </c>
      <c r="D1198" t="str" cm="1">
        <f t="array" ref="D1198">_xlfn.IFS(
AND(Tableau13[[#This Row],[Jours]]="W",Tableau13[[#This Row],[Colonne1]]="HC"),"Talon",
Tableau13[[#This Row],[Colonne1]]="HP","Consommation normale",
E1198="HC","Talon")</f>
        <v>Consommation normale</v>
      </c>
      <c r="E1198" s="3" t="str">
        <f>IF(OR(Tableau13[[#This Row],[Données]]-INT(Tableau13[[#This Row],[Données]])&lt;$J$2,Tableau13[[#This Row],[Données]]-INT(Tableau13[[#This Row],[Données]])&gt;=$I$2),"HC","HP")</f>
        <v>HP</v>
      </c>
      <c r="F1198" t="str">
        <f>IF(AND(Tableau13[[#This Row],[Jours]]="W",Tableau13[[#This Row],[Colonne1]]="HC")=TRUE, "Talon","Conso normale")</f>
        <v>Conso normale</v>
      </c>
    </row>
    <row r="1199" spans="1:6">
      <c r="A1199" s="6">
        <v>45239.3125</v>
      </c>
      <c r="B1199" s="7">
        <v>9.8333333300000003</v>
      </c>
      <c r="C1199" t="str">
        <f>IF(WEEKDAY(Tableau13[[#This Row],[Données]],11)&gt;5,"W","S")</f>
        <v>S</v>
      </c>
      <c r="D1199" t="str" cm="1">
        <f t="array" ref="D1199">_xlfn.IFS(
AND(Tableau13[[#This Row],[Jours]]="W",Tableau13[[#This Row],[Colonne1]]="HC"),"Talon",
Tableau13[[#This Row],[Colonne1]]="HP","Consommation normale",
E1199="HC","Talon")</f>
        <v>Consommation normale</v>
      </c>
      <c r="E1199" s="3" t="str">
        <f>IF(OR(Tableau13[[#This Row],[Données]]-INT(Tableau13[[#This Row],[Données]])&lt;$J$2,Tableau13[[#This Row],[Données]]-INT(Tableau13[[#This Row],[Données]])&gt;=$I$2),"HC","HP")</f>
        <v>HP</v>
      </c>
      <c r="F1199" t="str">
        <f>IF(AND(Tableau13[[#This Row],[Jours]]="W",Tableau13[[#This Row],[Colonne1]]="HC")=TRUE, "Talon","Conso normale")</f>
        <v>Conso normale</v>
      </c>
    </row>
    <row r="1200" spans="1:6">
      <c r="A1200" s="6">
        <v>45239.319444444445</v>
      </c>
      <c r="B1200" s="7">
        <v>9.5833333300000003</v>
      </c>
      <c r="C1200" t="str">
        <f>IF(WEEKDAY(Tableau13[[#This Row],[Données]],11)&gt;5,"W","S")</f>
        <v>S</v>
      </c>
      <c r="D1200" t="str" cm="1">
        <f t="array" ref="D1200">_xlfn.IFS(
AND(Tableau13[[#This Row],[Jours]]="W",Tableau13[[#This Row],[Colonne1]]="HC"),"Talon",
Tableau13[[#This Row],[Colonne1]]="HP","Consommation normale",
E1200="HC","Talon")</f>
        <v>Consommation normale</v>
      </c>
      <c r="E1200" s="3" t="str">
        <f>IF(OR(Tableau13[[#This Row],[Données]]-INT(Tableau13[[#This Row],[Données]])&lt;$J$2,Tableau13[[#This Row],[Données]]-INT(Tableau13[[#This Row],[Données]])&gt;=$I$2),"HC","HP")</f>
        <v>HP</v>
      </c>
      <c r="F1200" t="str">
        <f>IF(AND(Tableau13[[#This Row],[Jours]]="W",Tableau13[[#This Row],[Colonne1]]="HC")=TRUE, "Talon","Conso normale")</f>
        <v>Conso normale</v>
      </c>
    </row>
    <row r="1201" spans="1:6">
      <c r="A1201" s="6">
        <v>45239.326388888891</v>
      </c>
      <c r="B1201" s="7">
        <v>9.9166666699999997</v>
      </c>
      <c r="C1201" t="str">
        <f>IF(WEEKDAY(Tableau13[[#This Row],[Données]],11)&gt;5,"W","S")</f>
        <v>S</v>
      </c>
      <c r="D1201" t="str" cm="1">
        <f t="array" ref="D1201">_xlfn.IFS(
AND(Tableau13[[#This Row],[Jours]]="W",Tableau13[[#This Row],[Colonne1]]="HC"),"Talon",
Tableau13[[#This Row],[Colonne1]]="HP","Consommation normale",
E1201="HC","Talon")</f>
        <v>Consommation normale</v>
      </c>
      <c r="E1201" s="3" t="str">
        <f>IF(OR(Tableau13[[#This Row],[Données]]-INT(Tableau13[[#This Row],[Données]])&lt;$J$2,Tableau13[[#This Row],[Données]]-INT(Tableau13[[#This Row],[Données]])&gt;=$I$2),"HC","HP")</f>
        <v>HP</v>
      </c>
      <c r="F1201" t="str">
        <f>IF(AND(Tableau13[[#This Row],[Jours]]="W",Tableau13[[#This Row],[Colonne1]]="HC")=TRUE, "Talon","Conso normale")</f>
        <v>Conso normale</v>
      </c>
    </row>
    <row r="1202" spans="1:6">
      <c r="A1202" s="6">
        <v>45239.333333333336</v>
      </c>
      <c r="B1202" s="7">
        <v>10.41666667</v>
      </c>
      <c r="C1202" t="str">
        <f>IF(WEEKDAY(Tableau13[[#This Row],[Données]],11)&gt;5,"W","S")</f>
        <v>S</v>
      </c>
      <c r="D1202" t="str" cm="1">
        <f t="array" ref="D1202">_xlfn.IFS(
AND(Tableau13[[#This Row],[Jours]]="W",Tableau13[[#This Row],[Colonne1]]="HC"),"Talon",
Tableau13[[#This Row],[Colonne1]]="HP","Consommation normale",
E1202="HC","Talon")</f>
        <v>Consommation normale</v>
      </c>
      <c r="E1202" s="3" t="str">
        <f>IF(OR(Tableau13[[#This Row],[Données]]-INT(Tableau13[[#This Row],[Données]])&lt;$J$2,Tableau13[[#This Row],[Données]]-INT(Tableau13[[#This Row],[Données]])&gt;=$I$2),"HC","HP")</f>
        <v>HP</v>
      </c>
      <c r="F1202" t="str">
        <f>IF(AND(Tableau13[[#This Row],[Jours]]="W",Tableau13[[#This Row],[Colonne1]]="HC")=TRUE, "Talon","Conso normale")</f>
        <v>Conso normale</v>
      </c>
    </row>
    <row r="1203" spans="1:6">
      <c r="A1203" s="6">
        <v>45239.340277777781</v>
      </c>
      <c r="B1203" s="7">
        <v>10.75</v>
      </c>
      <c r="C1203" t="str">
        <f>IF(WEEKDAY(Tableau13[[#This Row],[Données]],11)&gt;5,"W","S")</f>
        <v>S</v>
      </c>
      <c r="D1203" t="str" cm="1">
        <f t="array" ref="D1203">_xlfn.IFS(
AND(Tableau13[[#This Row],[Jours]]="W",Tableau13[[#This Row],[Colonne1]]="HC"),"Talon",
Tableau13[[#This Row],[Colonne1]]="HP","Consommation normale",
E1203="HC","Talon")</f>
        <v>Consommation normale</v>
      </c>
      <c r="E1203" s="3" t="str">
        <f>IF(OR(Tableau13[[#This Row],[Données]]-INT(Tableau13[[#This Row],[Données]])&lt;$J$2,Tableau13[[#This Row],[Données]]-INT(Tableau13[[#This Row],[Données]])&gt;=$I$2),"HC","HP")</f>
        <v>HP</v>
      </c>
      <c r="F1203" t="str">
        <f>IF(AND(Tableau13[[#This Row],[Jours]]="W",Tableau13[[#This Row],[Colonne1]]="HC")=TRUE, "Talon","Conso normale")</f>
        <v>Conso normale</v>
      </c>
    </row>
    <row r="1204" spans="1:6">
      <c r="A1204" s="6">
        <v>45239.347222222219</v>
      </c>
      <c r="B1204" s="7">
        <v>11</v>
      </c>
      <c r="C1204" t="str">
        <f>IF(WEEKDAY(Tableau13[[#This Row],[Données]],11)&gt;5,"W","S")</f>
        <v>S</v>
      </c>
      <c r="D1204" t="str" cm="1">
        <f t="array" ref="D1204">_xlfn.IFS(
AND(Tableau13[[#This Row],[Jours]]="W",Tableau13[[#This Row],[Colonne1]]="HC"),"Talon",
Tableau13[[#This Row],[Colonne1]]="HP","Consommation normale",
E1204="HC","Talon")</f>
        <v>Consommation normale</v>
      </c>
      <c r="E1204" s="3" t="str">
        <f>IF(OR(Tableau13[[#This Row],[Données]]-INT(Tableau13[[#This Row],[Données]])&lt;$J$2,Tableau13[[#This Row],[Données]]-INT(Tableau13[[#This Row],[Données]])&gt;=$I$2),"HC","HP")</f>
        <v>HP</v>
      </c>
      <c r="F1204" t="str">
        <f>IF(AND(Tableau13[[#This Row],[Jours]]="W",Tableau13[[#This Row],[Colonne1]]="HC")=TRUE, "Talon","Conso normale")</f>
        <v>Conso normale</v>
      </c>
    </row>
    <row r="1205" spans="1:6">
      <c r="A1205" s="6">
        <v>45239.354166666664</v>
      </c>
      <c r="B1205" s="7">
        <v>11.25</v>
      </c>
      <c r="C1205" t="str">
        <f>IF(WEEKDAY(Tableau13[[#This Row],[Données]],11)&gt;5,"W","S")</f>
        <v>S</v>
      </c>
      <c r="D1205" t="str" cm="1">
        <f t="array" ref="D1205">_xlfn.IFS(
AND(Tableau13[[#This Row],[Jours]]="W",Tableau13[[#This Row],[Colonne1]]="HC"),"Talon",
Tableau13[[#This Row],[Colonne1]]="HP","Consommation normale",
E1205="HC","Talon")</f>
        <v>Consommation normale</v>
      </c>
      <c r="E1205" s="3" t="str">
        <f>IF(OR(Tableau13[[#This Row],[Données]]-INT(Tableau13[[#This Row],[Données]])&lt;$J$2,Tableau13[[#This Row],[Données]]-INT(Tableau13[[#This Row],[Données]])&gt;=$I$2),"HC","HP")</f>
        <v>HP</v>
      </c>
      <c r="F1205" t="str">
        <f>IF(AND(Tableau13[[#This Row],[Jours]]="W",Tableau13[[#This Row],[Colonne1]]="HC")=TRUE, "Talon","Conso normale")</f>
        <v>Conso normale</v>
      </c>
    </row>
    <row r="1206" spans="1:6">
      <c r="A1206" s="6">
        <v>45239.361111111109</v>
      </c>
      <c r="B1206" s="7">
        <v>11</v>
      </c>
      <c r="C1206" t="str">
        <f>IF(WEEKDAY(Tableau13[[#This Row],[Données]],11)&gt;5,"W","S")</f>
        <v>S</v>
      </c>
      <c r="D1206" t="str" cm="1">
        <f t="array" ref="D1206">_xlfn.IFS(
AND(Tableau13[[#This Row],[Jours]]="W",Tableau13[[#This Row],[Colonne1]]="HC"),"Talon",
Tableau13[[#This Row],[Colonne1]]="HP","Consommation normale",
E1206="HC","Talon")</f>
        <v>Consommation normale</v>
      </c>
      <c r="E1206" s="3" t="str">
        <f>IF(OR(Tableau13[[#This Row],[Données]]-INT(Tableau13[[#This Row],[Données]])&lt;$J$2,Tableau13[[#This Row],[Données]]-INT(Tableau13[[#This Row],[Données]])&gt;=$I$2),"HC","HP")</f>
        <v>HP</v>
      </c>
      <c r="F1206" t="str">
        <f>IF(AND(Tableau13[[#This Row],[Jours]]="W",Tableau13[[#This Row],[Colonne1]]="HC")=TRUE, "Talon","Conso normale")</f>
        <v>Conso normale</v>
      </c>
    </row>
    <row r="1207" spans="1:6">
      <c r="A1207" s="6">
        <v>45239.368055555555</v>
      </c>
      <c r="B1207" s="7">
        <v>10.75</v>
      </c>
      <c r="C1207" t="str">
        <f>IF(WEEKDAY(Tableau13[[#This Row],[Données]],11)&gt;5,"W","S")</f>
        <v>S</v>
      </c>
      <c r="D1207" t="str" cm="1">
        <f t="array" ref="D1207">_xlfn.IFS(
AND(Tableau13[[#This Row],[Jours]]="W",Tableau13[[#This Row],[Colonne1]]="HC"),"Talon",
Tableau13[[#This Row],[Colonne1]]="HP","Consommation normale",
E1207="HC","Talon")</f>
        <v>Consommation normale</v>
      </c>
      <c r="E1207" s="3" t="str">
        <f>IF(OR(Tableau13[[#This Row],[Données]]-INT(Tableau13[[#This Row],[Données]])&lt;$J$2,Tableau13[[#This Row],[Données]]-INT(Tableau13[[#This Row],[Données]])&gt;=$I$2),"HC","HP")</f>
        <v>HP</v>
      </c>
      <c r="F1207" t="str">
        <f>IF(AND(Tableau13[[#This Row],[Jours]]="W",Tableau13[[#This Row],[Colonne1]]="HC")=TRUE, "Talon","Conso normale")</f>
        <v>Conso normale</v>
      </c>
    </row>
    <row r="1208" spans="1:6">
      <c r="A1208" s="6">
        <v>45239.375</v>
      </c>
      <c r="B1208" s="7">
        <v>9.8333333300000003</v>
      </c>
      <c r="C1208" t="str">
        <f>IF(WEEKDAY(Tableau13[[#This Row],[Données]],11)&gt;5,"W","S")</f>
        <v>S</v>
      </c>
      <c r="D1208" t="str" cm="1">
        <f t="array" ref="D1208">_xlfn.IFS(
AND(Tableau13[[#This Row],[Jours]]="W",Tableau13[[#This Row],[Colonne1]]="HC"),"Talon",
Tableau13[[#This Row],[Colonne1]]="HP","Consommation normale",
E1208="HC","Talon")</f>
        <v>Consommation normale</v>
      </c>
      <c r="E1208" s="3" t="str">
        <f>IF(OR(Tableau13[[#This Row],[Données]]-INT(Tableau13[[#This Row],[Données]])&lt;$J$2,Tableau13[[#This Row],[Données]]-INT(Tableau13[[#This Row],[Données]])&gt;=$I$2),"HC","HP")</f>
        <v>HP</v>
      </c>
      <c r="F1208" t="str">
        <f>IF(AND(Tableau13[[#This Row],[Jours]]="W",Tableau13[[#This Row],[Colonne1]]="HC")=TRUE, "Talon","Conso normale")</f>
        <v>Conso normale</v>
      </c>
    </row>
    <row r="1209" spans="1:6">
      <c r="A1209" s="6">
        <v>45239.381944444445</v>
      </c>
      <c r="B1209" s="7">
        <v>10.5</v>
      </c>
      <c r="C1209" t="str">
        <f>IF(WEEKDAY(Tableau13[[#This Row],[Données]],11)&gt;5,"W","S")</f>
        <v>S</v>
      </c>
      <c r="D1209" t="str" cm="1">
        <f t="array" ref="D1209">_xlfn.IFS(
AND(Tableau13[[#This Row],[Jours]]="W",Tableau13[[#This Row],[Colonne1]]="HC"),"Talon",
Tableau13[[#This Row],[Colonne1]]="HP","Consommation normale",
E1209="HC","Talon")</f>
        <v>Consommation normale</v>
      </c>
      <c r="E1209" s="3" t="str">
        <f>IF(OR(Tableau13[[#This Row],[Données]]-INT(Tableau13[[#This Row],[Données]])&lt;$J$2,Tableau13[[#This Row],[Données]]-INT(Tableau13[[#This Row],[Données]])&gt;=$I$2),"HC","HP")</f>
        <v>HP</v>
      </c>
      <c r="F1209" t="str">
        <f>IF(AND(Tableau13[[#This Row],[Jours]]="W",Tableau13[[#This Row],[Colonne1]]="HC")=TRUE, "Talon","Conso normale")</f>
        <v>Conso normale</v>
      </c>
    </row>
    <row r="1210" spans="1:6">
      <c r="A1210" s="6">
        <v>45239.388888888891</v>
      </c>
      <c r="B1210" s="7">
        <v>10.25</v>
      </c>
      <c r="C1210" t="str">
        <f>IF(WEEKDAY(Tableau13[[#This Row],[Données]],11)&gt;5,"W","S")</f>
        <v>S</v>
      </c>
      <c r="D1210" t="str" cm="1">
        <f t="array" ref="D1210">_xlfn.IFS(
AND(Tableau13[[#This Row],[Jours]]="W",Tableau13[[#This Row],[Colonne1]]="HC"),"Talon",
Tableau13[[#This Row],[Colonne1]]="HP","Consommation normale",
E1210="HC","Talon")</f>
        <v>Consommation normale</v>
      </c>
      <c r="E1210" s="3" t="str">
        <f>IF(OR(Tableau13[[#This Row],[Données]]-INT(Tableau13[[#This Row],[Données]])&lt;$J$2,Tableau13[[#This Row],[Données]]-INT(Tableau13[[#This Row],[Données]])&gt;=$I$2),"HC","HP")</f>
        <v>HP</v>
      </c>
      <c r="F1210" t="str">
        <f>IF(AND(Tableau13[[#This Row],[Jours]]="W",Tableau13[[#This Row],[Colonne1]]="HC")=TRUE, "Talon","Conso normale")</f>
        <v>Conso normale</v>
      </c>
    </row>
    <row r="1211" spans="1:6">
      <c r="A1211" s="6">
        <v>45239.395833333336</v>
      </c>
      <c r="B1211" s="7">
        <v>10.25</v>
      </c>
      <c r="C1211" t="str">
        <f>IF(WEEKDAY(Tableau13[[#This Row],[Données]],11)&gt;5,"W","S")</f>
        <v>S</v>
      </c>
      <c r="D1211" t="str" cm="1">
        <f t="array" ref="D1211">_xlfn.IFS(
AND(Tableau13[[#This Row],[Jours]]="W",Tableau13[[#This Row],[Colonne1]]="HC"),"Talon",
Tableau13[[#This Row],[Colonne1]]="HP","Consommation normale",
E1211="HC","Talon")</f>
        <v>Consommation normale</v>
      </c>
      <c r="E1211" s="3" t="str">
        <f>IF(OR(Tableau13[[#This Row],[Données]]-INT(Tableau13[[#This Row],[Données]])&lt;$J$2,Tableau13[[#This Row],[Données]]-INT(Tableau13[[#This Row],[Données]])&gt;=$I$2),"HC","HP")</f>
        <v>HP</v>
      </c>
      <c r="F1211" t="str">
        <f>IF(AND(Tableau13[[#This Row],[Jours]]="W",Tableau13[[#This Row],[Colonne1]]="HC")=TRUE, "Talon","Conso normale")</f>
        <v>Conso normale</v>
      </c>
    </row>
    <row r="1212" spans="1:6">
      <c r="A1212" s="6">
        <v>45239.402777777781</v>
      </c>
      <c r="B1212" s="7">
        <v>8.1666666699999997</v>
      </c>
      <c r="C1212" t="str">
        <f>IF(WEEKDAY(Tableau13[[#This Row],[Données]],11)&gt;5,"W","S")</f>
        <v>S</v>
      </c>
      <c r="D1212" t="str" cm="1">
        <f t="array" ref="D1212">_xlfn.IFS(
AND(Tableau13[[#This Row],[Jours]]="W",Tableau13[[#This Row],[Colonne1]]="HC"),"Talon",
Tableau13[[#This Row],[Colonne1]]="HP","Consommation normale",
E1212="HC","Talon")</f>
        <v>Consommation normale</v>
      </c>
      <c r="E1212" s="3" t="str">
        <f>IF(OR(Tableau13[[#This Row],[Données]]-INT(Tableau13[[#This Row],[Données]])&lt;$J$2,Tableau13[[#This Row],[Données]]-INT(Tableau13[[#This Row],[Données]])&gt;=$I$2),"HC","HP")</f>
        <v>HP</v>
      </c>
      <c r="F1212" t="str">
        <f>IF(AND(Tableau13[[#This Row],[Jours]]="W",Tableau13[[#This Row],[Colonne1]]="HC")=TRUE, "Talon","Conso normale")</f>
        <v>Conso normale</v>
      </c>
    </row>
    <row r="1213" spans="1:6">
      <c r="A1213" s="6">
        <v>45239.409722222219</v>
      </c>
      <c r="B1213" s="7">
        <v>4.5833333300000003</v>
      </c>
      <c r="C1213" t="str">
        <f>IF(WEEKDAY(Tableau13[[#This Row],[Données]],11)&gt;5,"W","S")</f>
        <v>S</v>
      </c>
      <c r="D1213" t="str" cm="1">
        <f t="array" ref="D1213">_xlfn.IFS(
AND(Tableau13[[#This Row],[Jours]]="W",Tableau13[[#This Row],[Colonne1]]="HC"),"Talon",
Tableau13[[#This Row],[Colonne1]]="HP","Consommation normale",
E1213="HC","Talon")</f>
        <v>Consommation normale</v>
      </c>
      <c r="E1213" s="3" t="str">
        <f>IF(OR(Tableau13[[#This Row],[Données]]-INT(Tableau13[[#This Row],[Données]])&lt;$J$2,Tableau13[[#This Row],[Données]]-INT(Tableau13[[#This Row],[Données]])&gt;=$I$2),"HC","HP")</f>
        <v>HP</v>
      </c>
      <c r="F1213" t="str">
        <f>IF(AND(Tableau13[[#This Row],[Jours]]="W",Tableau13[[#This Row],[Colonne1]]="HC")=TRUE, "Talon","Conso normale")</f>
        <v>Conso normale</v>
      </c>
    </row>
    <row r="1214" spans="1:6">
      <c r="A1214" s="6">
        <v>45239.416666666664</v>
      </c>
      <c r="B1214" s="7">
        <v>3.3333333299999999</v>
      </c>
      <c r="C1214" t="str">
        <f>IF(WEEKDAY(Tableau13[[#This Row],[Données]],11)&gt;5,"W","S")</f>
        <v>S</v>
      </c>
      <c r="D1214" t="str" cm="1">
        <f t="array" ref="D1214">_xlfn.IFS(
AND(Tableau13[[#This Row],[Jours]]="W",Tableau13[[#This Row],[Colonne1]]="HC"),"Talon",
Tableau13[[#This Row],[Colonne1]]="HP","Consommation normale",
E1214="HC","Talon")</f>
        <v>Consommation normale</v>
      </c>
      <c r="E1214" s="3" t="str">
        <f>IF(OR(Tableau13[[#This Row],[Données]]-INT(Tableau13[[#This Row],[Données]])&lt;$J$2,Tableau13[[#This Row],[Données]]-INT(Tableau13[[#This Row],[Données]])&gt;=$I$2),"HC","HP")</f>
        <v>HP</v>
      </c>
      <c r="F1214" t="str">
        <f>IF(AND(Tableau13[[#This Row],[Jours]]="W",Tableau13[[#This Row],[Colonne1]]="HC")=TRUE, "Talon","Conso normale")</f>
        <v>Conso normale</v>
      </c>
    </row>
    <row r="1215" spans="1:6">
      <c r="A1215" s="6">
        <v>45239.423611111109</v>
      </c>
      <c r="B1215" s="7">
        <v>3.1666666700000001</v>
      </c>
      <c r="C1215" t="str">
        <f>IF(WEEKDAY(Tableau13[[#This Row],[Données]],11)&gt;5,"W","S")</f>
        <v>S</v>
      </c>
      <c r="D1215" t="str" cm="1">
        <f t="array" ref="D1215">_xlfn.IFS(
AND(Tableau13[[#This Row],[Jours]]="W",Tableau13[[#This Row],[Colonne1]]="HC"),"Talon",
Tableau13[[#This Row],[Colonne1]]="HP","Consommation normale",
E1215="HC","Talon")</f>
        <v>Consommation normale</v>
      </c>
      <c r="E1215" s="3" t="str">
        <f>IF(OR(Tableau13[[#This Row],[Données]]-INT(Tableau13[[#This Row],[Données]])&lt;$J$2,Tableau13[[#This Row],[Données]]-INT(Tableau13[[#This Row],[Données]])&gt;=$I$2),"HC","HP")</f>
        <v>HP</v>
      </c>
      <c r="F1215" t="str">
        <f>IF(AND(Tableau13[[#This Row],[Jours]]="W",Tableau13[[#This Row],[Colonne1]]="HC")=TRUE, "Talon","Conso normale")</f>
        <v>Conso normale</v>
      </c>
    </row>
    <row r="1216" spans="1:6">
      <c r="A1216" s="6">
        <v>45239.430555555555</v>
      </c>
      <c r="B1216" s="7">
        <v>3.0833333299999999</v>
      </c>
      <c r="C1216" t="str">
        <f>IF(WEEKDAY(Tableau13[[#This Row],[Données]],11)&gt;5,"W","S")</f>
        <v>S</v>
      </c>
      <c r="D1216" t="str" cm="1">
        <f t="array" ref="D1216">_xlfn.IFS(
AND(Tableau13[[#This Row],[Jours]]="W",Tableau13[[#This Row],[Colonne1]]="HC"),"Talon",
Tableau13[[#This Row],[Colonne1]]="HP","Consommation normale",
E1216="HC","Talon")</f>
        <v>Consommation normale</v>
      </c>
      <c r="E1216" s="3" t="str">
        <f>IF(OR(Tableau13[[#This Row],[Données]]-INT(Tableau13[[#This Row],[Données]])&lt;$J$2,Tableau13[[#This Row],[Données]]-INT(Tableau13[[#This Row],[Données]])&gt;=$I$2),"HC","HP")</f>
        <v>HP</v>
      </c>
      <c r="F1216" t="str">
        <f>IF(AND(Tableau13[[#This Row],[Jours]]="W",Tableau13[[#This Row],[Colonne1]]="HC")=TRUE, "Talon","Conso normale")</f>
        <v>Conso normale</v>
      </c>
    </row>
    <row r="1217" spans="1:6">
      <c r="A1217" s="6">
        <v>45239.4375</v>
      </c>
      <c r="B1217" s="7">
        <v>3.75</v>
      </c>
      <c r="C1217" t="str">
        <f>IF(WEEKDAY(Tableau13[[#This Row],[Données]],11)&gt;5,"W","S")</f>
        <v>S</v>
      </c>
      <c r="D1217" t="str" cm="1">
        <f t="array" ref="D1217">_xlfn.IFS(
AND(Tableau13[[#This Row],[Jours]]="W",Tableau13[[#This Row],[Colonne1]]="HC"),"Talon",
Tableau13[[#This Row],[Colonne1]]="HP","Consommation normale",
E1217="HC","Talon")</f>
        <v>Consommation normale</v>
      </c>
      <c r="E1217" s="3" t="str">
        <f>IF(OR(Tableau13[[#This Row],[Données]]-INT(Tableau13[[#This Row],[Données]])&lt;$J$2,Tableau13[[#This Row],[Données]]-INT(Tableau13[[#This Row],[Données]])&gt;=$I$2),"HC","HP")</f>
        <v>HP</v>
      </c>
      <c r="F1217" t="str">
        <f>IF(AND(Tableau13[[#This Row],[Jours]]="W",Tableau13[[#This Row],[Colonne1]]="HC")=TRUE, "Talon","Conso normale")</f>
        <v>Conso normale</v>
      </c>
    </row>
    <row r="1218" spans="1:6">
      <c r="A1218" s="6">
        <v>45239.444444444445</v>
      </c>
      <c r="B1218" s="7">
        <v>4</v>
      </c>
      <c r="C1218" t="str">
        <f>IF(WEEKDAY(Tableau13[[#This Row],[Données]],11)&gt;5,"W","S")</f>
        <v>S</v>
      </c>
      <c r="D1218" t="str" cm="1">
        <f t="array" ref="D1218">_xlfn.IFS(
AND(Tableau13[[#This Row],[Jours]]="W",Tableau13[[#This Row],[Colonne1]]="HC"),"Talon",
Tableau13[[#This Row],[Colonne1]]="HP","Consommation normale",
E1218="HC","Talon")</f>
        <v>Consommation normale</v>
      </c>
      <c r="E1218" s="3" t="str">
        <f>IF(OR(Tableau13[[#This Row],[Données]]-INT(Tableau13[[#This Row],[Données]])&lt;$J$2,Tableau13[[#This Row],[Données]]-INT(Tableau13[[#This Row],[Données]])&gt;=$I$2),"HC","HP")</f>
        <v>HP</v>
      </c>
      <c r="F1218" t="str">
        <f>IF(AND(Tableau13[[#This Row],[Jours]]="W",Tableau13[[#This Row],[Colonne1]]="HC")=TRUE, "Talon","Conso normale")</f>
        <v>Conso normale</v>
      </c>
    </row>
    <row r="1219" spans="1:6">
      <c r="A1219" s="6">
        <v>45239.451388888891</v>
      </c>
      <c r="B1219" s="7">
        <v>4.1666666699999997</v>
      </c>
      <c r="C1219" t="str">
        <f>IF(WEEKDAY(Tableau13[[#This Row],[Données]],11)&gt;5,"W","S")</f>
        <v>S</v>
      </c>
      <c r="D1219" t="str" cm="1">
        <f t="array" ref="D1219">_xlfn.IFS(
AND(Tableau13[[#This Row],[Jours]]="W",Tableau13[[#This Row],[Colonne1]]="HC"),"Talon",
Tableau13[[#This Row],[Colonne1]]="HP","Consommation normale",
E1219="HC","Talon")</f>
        <v>Consommation normale</v>
      </c>
      <c r="E1219" s="3" t="str">
        <f>IF(OR(Tableau13[[#This Row],[Données]]-INT(Tableau13[[#This Row],[Données]])&lt;$J$2,Tableau13[[#This Row],[Données]]-INT(Tableau13[[#This Row],[Données]])&gt;=$I$2),"HC","HP")</f>
        <v>HP</v>
      </c>
      <c r="F1219" t="str">
        <f>IF(AND(Tableau13[[#This Row],[Jours]]="W",Tableau13[[#This Row],[Colonne1]]="HC")=TRUE, "Talon","Conso normale")</f>
        <v>Conso normale</v>
      </c>
    </row>
    <row r="1220" spans="1:6">
      <c r="A1220" s="6">
        <v>45239.458333333336</v>
      </c>
      <c r="B1220" s="7">
        <v>4.0833333300000003</v>
      </c>
      <c r="C1220" t="str">
        <f>IF(WEEKDAY(Tableau13[[#This Row],[Données]],11)&gt;5,"W","S")</f>
        <v>S</v>
      </c>
      <c r="D1220" t="str" cm="1">
        <f t="array" ref="D1220">_xlfn.IFS(
AND(Tableau13[[#This Row],[Jours]]="W",Tableau13[[#This Row],[Colonne1]]="HC"),"Talon",
Tableau13[[#This Row],[Colonne1]]="HP","Consommation normale",
E1220="HC","Talon")</f>
        <v>Consommation normale</v>
      </c>
      <c r="E1220" s="3" t="str">
        <f>IF(OR(Tableau13[[#This Row],[Données]]-INT(Tableau13[[#This Row],[Données]])&lt;$J$2,Tableau13[[#This Row],[Données]]-INT(Tableau13[[#This Row],[Données]])&gt;=$I$2),"HC","HP")</f>
        <v>HP</v>
      </c>
      <c r="F1220" t="str">
        <f>IF(AND(Tableau13[[#This Row],[Jours]]="W",Tableau13[[#This Row],[Colonne1]]="HC")=TRUE, "Talon","Conso normale")</f>
        <v>Conso normale</v>
      </c>
    </row>
    <row r="1221" spans="1:6">
      <c r="A1221" s="6">
        <v>45239.465277777781</v>
      </c>
      <c r="B1221" s="7">
        <v>3.4166666700000001</v>
      </c>
      <c r="C1221" t="str">
        <f>IF(WEEKDAY(Tableau13[[#This Row],[Données]],11)&gt;5,"W","S")</f>
        <v>S</v>
      </c>
      <c r="D1221" t="str" cm="1">
        <f t="array" ref="D1221">_xlfn.IFS(
AND(Tableau13[[#This Row],[Jours]]="W",Tableau13[[#This Row],[Colonne1]]="HC"),"Talon",
Tableau13[[#This Row],[Colonne1]]="HP","Consommation normale",
E1221="HC","Talon")</f>
        <v>Consommation normale</v>
      </c>
      <c r="E1221" s="3" t="str">
        <f>IF(OR(Tableau13[[#This Row],[Données]]-INT(Tableau13[[#This Row],[Données]])&lt;$J$2,Tableau13[[#This Row],[Données]]-INT(Tableau13[[#This Row],[Données]])&gt;=$I$2),"HC","HP")</f>
        <v>HP</v>
      </c>
      <c r="F1221" t="str">
        <f>IF(AND(Tableau13[[#This Row],[Jours]]="W",Tableau13[[#This Row],[Colonne1]]="HC")=TRUE, "Talon","Conso normale")</f>
        <v>Conso normale</v>
      </c>
    </row>
    <row r="1222" spans="1:6">
      <c r="A1222" s="6">
        <v>45239.472222222219</v>
      </c>
      <c r="B1222" s="7">
        <v>3.5</v>
      </c>
      <c r="C1222" t="str">
        <f>IF(WEEKDAY(Tableau13[[#This Row],[Données]],11)&gt;5,"W","S")</f>
        <v>S</v>
      </c>
      <c r="D1222" t="str" cm="1">
        <f t="array" ref="D1222">_xlfn.IFS(
AND(Tableau13[[#This Row],[Jours]]="W",Tableau13[[#This Row],[Colonne1]]="HC"),"Talon",
Tableau13[[#This Row],[Colonne1]]="HP","Consommation normale",
E1222="HC","Talon")</f>
        <v>Consommation normale</v>
      </c>
      <c r="E1222" s="3" t="str">
        <f>IF(OR(Tableau13[[#This Row],[Données]]-INT(Tableau13[[#This Row],[Données]])&lt;$J$2,Tableau13[[#This Row],[Données]]-INT(Tableau13[[#This Row],[Données]])&gt;=$I$2),"HC","HP")</f>
        <v>HP</v>
      </c>
      <c r="F1222" t="str">
        <f>IF(AND(Tableau13[[#This Row],[Jours]]="W",Tableau13[[#This Row],[Colonne1]]="HC")=TRUE, "Talon","Conso normale")</f>
        <v>Conso normale</v>
      </c>
    </row>
    <row r="1223" spans="1:6">
      <c r="A1223" s="6">
        <v>45239.479166666664</v>
      </c>
      <c r="B1223" s="7">
        <v>5.8333333300000003</v>
      </c>
      <c r="C1223" t="str">
        <f>IF(WEEKDAY(Tableau13[[#This Row],[Données]],11)&gt;5,"W","S")</f>
        <v>S</v>
      </c>
      <c r="D1223" t="str" cm="1">
        <f t="array" ref="D1223">_xlfn.IFS(
AND(Tableau13[[#This Row],[Jours]]="W",Tableau13[[#This Row],[Colonne1]]="HC"),"Talon",
Tableau13[[#This Row],[Colonne1]]="HP","Consommation normale",
E1223="HC","Talon")</f>
        <v>Consommation normale</v>
      </c>
      <c r="E1223" s="3" t="str">
        <f>IF(OR(Tableau13[[#This Row],[Données]]-INT(Tableau13[[#This Row],[Données]])&lt;$J$2,Tableau13[[#This Row],[Données]]-INT(Tableau13[[#This Row],[Données]])&gt;=$I$2),"HC","HP")</f>
        <v>HP</v>
      </c>
      <c r="F1223" t="str">
        <f>IF(AND(Tableau13[[#This Row],[Jours]]="W",Tableau13[[#This Row],[Colonne1]]="HC")=TRUE, "Talon","Conso normale")</f>
        <v>Conso normale</v>
      </c>
    </row>
    <row r="1224" spans="1:6">
      <c r="A1224" s="6">
        <v>45239.486111111109</v>
      </c>
      <c r="B1224" s="7">
        <v>6.5</v>
      </c>
      <c r="C1224" t="str">
        <f>IF(WEEKDAY(Tableau13[[#This Row],[Données]],11)&gt;5,"W","S")</f>
        <v>S</v>
      </c>
      <c r="D1224" t="str" cm="1">
        <f t="array" ref="D1224">_xlfn.IFS(
AND(Tableau13[[#This Row],[Jours]]="W",Tableau13[[#This Row],[Colonne1]]="HC"),"Talon",
Tableau13[[#This Row],[Colonne1]]="HP","Consommation normale",
E1224="HC","Talon")</f>
        <v>Consommation normale</v>
      </c>
      <c r="E1224" s="3" t="str">
        <f>IF(OR(Tableau13[[#This Row],[Données]]-INT(Tableau13[[#This Row],[Données]])&lt;$J$2,Tableau13[[#This Row],[Données]]-INT(Tableau13[[#This Row],[Données]])&gt;=$I$2),"HC","HP")</f>
        <v>HP</v>
      </c>
      <c r="F1224" t="str">
        <f>IF(AND(Tableau13[[#This Row],[Jours]]="W",Tableau13[[#This Row],[Colonne1]]="HC")=TRUE, "Talon","Conso normale")</f>
        <v>Conso normale</v>
      </c>
    </row>
    <row r="1225" spans="1:6">
      <c r="A1225" s="6">
        <v>45239.493055555555</v>
      </c>
      <c r="B1225" s="7">
        <v>6.5</v>
      </c>
      <c r="C1225" t="str">
        <f>IF(WEEKDAY(Tableau13[[#This Row],[Données]],11)&gt;5,"W","S")</f>
        <v>S</v>
      </c>
      <c r="D1225" t="str" cm="1">
        <f t="array" ref="D1225">_xlfn.IFS(
AND(Tableau13[[#This Row],[Jours]]="W",Tableau13[[#This Row],[Colonne1]]="HC"),"Talon",
Tableau13[[#This Row],[Colonne1]]="HP","Consommation normale",
E1225="HC","Talon")</f>
        <v>Consommation normale</v>
      </c>
      <c r="E1225" s="3" t="str">
        <f>IF(OR(Tableau13[[#This Row],[Données]]-INT(Tableau13[[#This Row],[Données]])&lt;$J$2,Tableau13[[#This Row],[Données]]-INT(Tableau13[[#This Row],[Données]])&gt;=$I$2),"HC","HP")</f>
        <v>HP</v>
      </c>
      <c r="F1225" t="str">
        <f>IF(AND(Tableau13[[#This Row],[Jours]]="W",Tableau13[[#This Row],[Colonne1]]="HC")=TRUE, "Talon","Conso normale")</f>
        <v>Conso normale</v>
      </c>
    </row>
    <row r="1226" spans="1:6">
      <c r="A1226" s="6">
        <v>45239.5</v>
      </c>
      <c r="B1226" s="7">
        <v>6.6666666699999997</v>
      </c>
      <c r="C1226" t="str">
        <f>IF(WEEKDAY(Tableau13[[#This Row],[Données]],11)&gt;5,"W","S")</f>
        <v>S</v>
      </c>
      <c r="D1226" t="str" cm="1">
        <f t="array" ref="D1226">_xlfn.IFS(
AND(Tableau13[[#This Row],[Jours]]="W",Tableau13[[#This Row],[Colonne1]]="HC"),"Talon",
Tableau13[[#This Row],[Colonne1]]="HP","Consommation normale",
E1226="HC","Talon")</f>
        <v>Consommation normale</v>
      </c>
      <c r="E1226" s="3" t="str">
        <f>IF(OR(Tableau13[[#This Row],[Données]]-INT(Tableau13[[#This Row],[Données]])&lt;$J$2,Tableau13[[#This Row],[Données]]-INT(Tableau13[[#This Row],[Données]])&gt;=$I$2),"HC","HP")</f>
        <v>HP</v>
      </c>
      <c r="F1226" t="str">
        <f>IF(AND(Tableau13[[#This Row],[Jours]]="W",Tableau13[[#This Row],[Colonne1]]="HC")=TRUE, "Talon","Conso normale")</f>
        <v>Conso normale</v>
      </c>
    </row>
    <row r="1227" spans="1:6">
      <c r="A1227" s="6">
        <v>45239.506944444445</v>
      </c>
      <c r="B1227" s="7">
        <v>8.1666666699999997</v>
      </c>
      <c r="C1227" t="str">
        <f>IF(WEEKDAY(Tableau13[[#This Row],[Données]],11)&gt;5,"W","S")</f>
        <v>S</v>
      </c>
      <c r="D1227" t="str" cm="1">
        <f t="array" ref="D1227">_xlfn.IFS(
AND(Tableau13[[#This Row],[Jours]]="W",Tableau13[[#This Row],[Colonne1]]="HC"),"Talon",
Tableau13[[#This Row],[Colonne1]]="HP","Consommation normale",
E1227="HC","Talon")</f>
        <v>Consommation normale</v>
      </c>
      <c r="E1227" s="3" t="str">
        <f>IF(OR(Tableau13[[#This Row],[Données]]-INT(Tableau13[[#This Row],[Données]])&lt;$J$2,Tableau13[[#This Row],[Données]]-INT(Tableau13[[#This Row],[Données]])&gt;=$I$2),"HC","HP")</f>
        <v>HP</v>
      </c>
      <c r="F1227" t="str">
        <f>IF(AND(Tableau13[[#This Row],[Jours]]="W",Tableau13[[#This Row],[Colonne1]]="HC")=TRUE, "Talon","Conso normale")</f>
        <v>Conso normale</v>
      </c>
    </row>
    <row r="1228" spans="1:6">
      <c r="A1228" s="6">
        <v>45239.513888888891</v>
      </c>
      <c r="B1228" s="7">
        <v>8.5</v>
      </c>
      <c r="C1228" t="str">
        <f>IF(WEEKDAY(Tableau13[[#This Row],[Données]],11)&gt;5,"W","S")</f>
        <v>S</v>
      </c>
      <c r="D1228" t="str" cm="1">
        <f t="array" ref="D1228">_xlfn.IFS(
AND(Tableau13[[#This Row],[Jours]]="W",Tableau13[[#This Row],[Colonne1]]="HC"),"Talon",
Tableau13[[#This Row],[Colonne1]]="HP","Consommation normale",
E1228="HC","Talon")</f>
        <v>Consommation normale</v>
      </c>
      <c r="E1228" s="3" t="str">
        <f>IF(OR(Tableau13[[#This Row],[Données]]-INT(Tableau13[[#This Row],[Données]])&lt;$J$2,Tableau13[[#This Row],[Données]]-INT(Tableau13[[#This Row],[Données]])&gt;=$I$2),"HC","HP")</f>
        <v>HP</v>
      </c>
      <c r="F1228" t="str">
        <f>IF(AND(Tableau13[[#This Row],[Jours]]="W",Tableau13[[#This Row],[Colonne1]]="HC")=TRUE, "Talon","Conso normale")</f>
        <v>Conso normale</v>
      </c>
    </row>
    <row r="1229" spans="1:6">
      <c r="A1229" s="6">
        <v>45239.520833333336</v>
      </c>
      <c r="B1229" s="7">
        <v>8</v>
      </c>
      <c r="C1229" t="str">
        <f>IF(WEEKDAY(Tableau13[[#This Row],[Données]],11)&gt;5,"W","S")</f>
        <v>S</v>
      </c>
      <c r="D1229" t="str" cm="1">
        <f t="array" ref="D1229">_xlfn.IFS(
AND(Tableau13[[#This Row],[Jours]]="W",Tableau13[[#This Row],[Colonne1]]="HC"),"Talon",
Tableau13[[#This Row],[Colonne1]]="HP","Consommation normale",
E1229="HC","Talon")</f>
        <v>Consommation normale</v>
      </c>
      <c r="E1229" s="3" t="str">
        <f>IF(OR(Tableau13[[#This Row],[Données]]-INT(Tableau13[[#This Row],[Données]])&lt;$J$2,Tableau13[[#This Row],[Données]]-INT(Tableau13[[#This Row],[Données]])&gt;=$I$2),"HC","HP")</f>
        <v>HP</v>
      </c>
      <c r="F1229" t="str">
        <f>IF(AND(Tableau13[[#This Row],[Jours]]="W",Tableau13[[#This Row],[Colonne1]]="HC")=TRUE, "Talon","Conso normale")</f>
        <v>Conso normale</v>
      </c>
    </row>
    <row r="1230" spans="1:6">
      <c r="A1230" s="6">
        <v>45239.527777777781</v>
      </c>
      <c r="B1230" s="7">
        <v>7.5833333300000003</v>
      </c>
      <c r="C1230" t="str">
        <f>IF(WEEKDAY(Tableau13[[#This Row],[Données]],11)&gt;5,"W","S")</f>
        <v>S</v>
      </c>
      <c r="D1230" t="str" cm="1">
        <f t="array" ref="D1230">_xlfn.IFS(
AND(Tableau13[[#This Row],[Jours]]="W",Tableau13[[#This Row],[Colonne1]]="HC"),"Talon",
Tableau13[[#This Row],[Colonne1]]="HP","Consommation normale",
E1230="HC","Talon")</f>
        <v>Consommation normale</v>
      </c>
      <c r="E1230" s="3" t="str">
        <f>IF(OR(Tableau13[[#This Row],[Données]]-INT(Tableau13[[#This Row],[Données]])&lt;$J$2,Tableau13[[#This Row],[Données]]-INT(Tableau13[[#This Row],[Données]])&gt;=$I$2),"HC","HP")</f>
        <v>HP</v>
      </c>
      <c r="F1230" t="str">
        <f>IF(AND(Tableau13[[#This Row],[Jours]]="W",Tableau13[[#This Row],[Colonne1]]="HC")=TRUE, "Talon","Conso normale")</f>
        <v>Conso normale</v>
      </c>
    </row>
    <row r="1231" spans="1:6">
      <c r="A1231" s="6">
        <v>45239.534722222219</v>
      </c>
      <c r="B1231" s="7">
        <v>7.75</v>
      </c>
      <c r="C1231" t="str">
        <f>IF(WEEKDAY(Tableau13[[#This Row],[Données]],11)&gt;5,"W","S")</f>
        <v>S</v>
      </c>
      <c r="D1231" t="str" cm="1">
        <f t="array" ref="D1231">_xlfn.IFS(
AND(Tableau13[[#This Row],[Jours]]="W",Tableau13[[#This Row],[Colonne1]]="HC"),"Talon",
Tableau13[[#This Row],[Colonne1]]="HP","Consommation normale",
E1231="HC","Talon")</f>
        <v>Consommation normale</v>
      </c>
      <c r="E1231" s="3" t="str">
        <f>IF(OR(Tableau13[[#This Row],[Données]]-INT(Tableau13[[#This Row],[Données]])&lt;$J$2,Tableau13[[#This Row],[Données]]-INT(Tableau13[[#This Row],[Données]])&gt;=$I$2),"HC","HP")</f>
        <v>HP</v>
      </c>
      <c r="F1231" t="str">
        <f>IF(AND(Tableau13[[#This Row],[Jours]]="W",Tableau13[[#This Row],[Colonne1]]="HC")=TRUE, "Talon","Conso normale")</f>
        <v>Conso normale</v>
      </c>
    </row>
    <row r="1232" spans="1:6">
      <c r="A1232" s="6">
        <v>45239.541666666664</v>
      </c>
      <c r="B1232" s="7">
        <v>7.9166666699999997</v>
      </c>
      <c r="C1232" t="str">
        <f>IF(WEEKDAY(Tableau13[[#This Row],[Données]],11)&gt;5,"W","S")</f>
        <v>S</v>
      </c>
      <c r="D1232" t="str" cm="1">
        <f t="array" ref="D1232">_xlfn.IFS(
AND(Tableau13[[#This Row],[Jours]]="W",Tableau13[[#This Row],[Colonne1]]="HC"),"Talon",
Tableau13[[#This Row],[Colonne1]]="HP","Consommation normale",
E1232="HC","Talon")</f>
        <v>Consommation normale</v>
      </c>
      <c r="E1232" s="3" t="str">
        <f>IF(OR(Tableau13[[#This Row],[Données]]-INT(Tableau13[[#This Row],[Données]])&lt;$J$2,Tableau13[[#This Row],[Données]]-INT(Tableau13[[#This Row],[Données]])&gt;=$I$2),"HC","HP")</f>
        <v>HP</v>
      </c>
      <c r="F1232" t="str">
        <f>IF(AND(Tableau13[[#This Row],[Jours]]="W",Tableau13[[#This Row],[Colonne1]]="HC")=TRUE, "Talon","Conso normale")</f>
        <v>Conso normale</v>
      </c>
    </row>
    <row r="1233" spans="1:6">
      <c r="A1233" s="6">
        <v>45239.548611111109</v>
      </c>
      <c r="B1233" s="7">
        <v>8.5833333300000003</v>
      </c>
      <c r="C1233" t="str">
        <f>IF(WEEKDAY(Tableau13[[#This Row],[Données]],11)&gt;5,"W","S")</f>
        <v>S</v>
      </c>
      <c r="D1233" t="str" cm="1">
        <f t="array" ref="D1233">_xlfn.IFS(
AND(Tableau13[[#This Row],[Jours]]="W",Tableau13[[#This Row],[Colonne1]]="HC"),"Talon",
Tableau13[[#This Row],[Colonne1]]="HP","Consommation normale",
E1233="HC","Talon")</f>
        <v>Consommation normale</v>
      </c>
      <c r="E1233" s="3" t="str">
        <f>IF(OR(Tableau13[[#This Row],[Données]]-INT(Tableau13[[#This Row],[Données]])&lt;$J$2,Tableau13[[#This Row],[Données]]-INT(Tableau13[[#This Row],[Données]])&gt;=$I$2),"HC","HP")</f>
        <v>HP</v>
      </c>
      <c r="F1233" t="str">
        <f>IF(AND(Tableau13[[#This Row],[Jours]]="W",Tableau13[[#This Row],[Colonne1]]="HC")=TRUE, "Talon","Conso normale")</f>
        <v>Conso normale</v>
      </c>
    </row>
    <row r="1234" spans="1:6">
      <c r="A1234" s="6">
        <v>45239.555555555555</v>
      </c>
      <c r="B1234" s="7">
        <v>10.16666667</v>
      </c>
      <c r="C1234" t="str">
        <f>IF(WEEKDAY(Tableau13[[#This Row],[Données]],11)&gt;5,"W","S")</f>
        <v>S</v>
      </c>
      <c r="D1234" t="str" cm="1">
        <f t="array" ref="D1234">_xlfn.IFS(
AND(Tableau13[[#This Row],[Jours]]="W",Tableau13[[#This Row],[Colonne1]]="HC"),"Talon",
Tableau13[[#This Row],[Colonne1]]="HP","Consommation normale",
E1234="HC","Talon")</f>
        <v>Consommation normale</v>
      </c>
      <c r="E1234" s="3" t="str">
        <f>IF(OR(Tableau13[[#This Row],[Données]]-INT(Tableau13[[#This Row],[Données]])&lt;$J$2,Tableau13[[#This Row],[Données]]-INT(Tableau13[[#This Row],[Données]])&gt;=$I$2),"HC","HP")</f>
        <v>HP</v>
      </c>
      <c r="F1234" t="str">
        <f>IF(AND(Tableau13[[#This Row],[Jours]]="W",Tableau13[[#This Row],[Colonne1]]="HC")=TRUE, "Talon","Conso normale")</f>
        <v>Conso normale</v>
      </c>
    </row>
    <row r="1235" spans="1:6">
      <c r="A1235" s="6">
        <v>45239.5625</v>
      </c>
      <c r="B1235" s="7">
        <v>10.25</v>
      </c>
      <c r="C1235" t="str">
        <f>IF(WEEKDAY(Tableau13[[#This Row],[Données]],11)&gt;5,"W","S")</f>
        <v>S</v>
      </c>
      <c r="D1235" t="str" cm="1">
        <f t="array" ref="D1235">_xlfn.IFS(
AND(Tableau13[[#This Row],[Jours]]="W",Tableau13[[#This Row],[Colonne1]]="HC"),"Talon",
Tableau13[[#This Row],[Colonne1]]="HP","Consommation normale",
E1235="HC","Talon")</f>
        <v>Consommation normale</v>
      </c>
      <c r="E1235" s="3" t="str">
        <f>IF(OR(Tableau13[[#This Row],[Données]]-INT(Tableau13[[#This Row],[Données]])&lt;$J$2,Tableau13[[#This Row],[Données]]-INT(Tableau13[[#This Row],[Données]])&gt;=$I$2),"HC","HP")</f>
        <v>HP</v>
      </c>
      <c r="F1235" t="str">
        <f>IF(AND(Tableau13[[#This Row],[Jours]]="W",Tableau13[[#This Row],[Colonne1]]="HC")=TRUE, "Talon","Conso normale")</f>
        <v>Conso normale</v>
      </c>
    </row>
    <row r="1236" spans="1:6">
      <c r="A1236" s="6">
        <v>45239.569444444445</v>
      </c>
      <c r="B1236" s="7">
        <v>9.6666666699999997</v>
      </c>
      <c r="C1236" t="str">
        <f>IF(WEEKDAY(Tableau13[[#This Row],[Données]],11)&gt;5,"W","S")</f>
        <v>S</v>
      </c>
      <c r="D1236" t="str" cm="1">
        <f t="array" ref="D1236">_xlfn.IFS(
AND(Tableau13[[#This Row],[Jours]]="W",Tableau13[[#This Row],[Colonne1]]="HC"),"Talon",
Tableau13[[#This Row],[Colonne1]]="HP","Consommation normale",
E1236="HC","Talon")</f>
        <v>Consommation normale</v>
      </c>
      <c r="E1236" s="3" t="str">
        <f>IF(OR(Tableau13[[#This Row],[Données]]-INT(Tableau13[[#This Row],[Données]])&lt;$J$2,Tableau13[[#This Row],[Données]]-INT(Tableau13[[#This Row],[Données]])&gt;=$I$2),"HC","HP")</f>
        <v>HP</v>
      </c>
      <c r="F1236" t="str">
        <f>IF(AND(Tableau13[[#This Row],[Jours]]="W",Tableau13[[#This Row],[Colonne1]]="HC")=TRUE, "Talon","Conso normale")</f>
        <v>Conso normale</v>
      </c>
    </row>
    <row r="1237" spans="1:6">
      <c r="A1237" s="6">
        <v>45239.576388888891</v>
      </c>
      <c r="B1237" s="7">
        <v>10.25</v>
      </c>
      <c r="C1237" t="str">
        <f>IF(WEEKDAY(Tableau13[[#This Row],[Données]],11)&gt;5,"W","S")</f>
        <v>S</v>
      </c>
      <c r="D1237" t="str" cm="1">
        <f t="array" ref="D1237">_xlfn.IFS(
AND(Tableau13[[#This Row],[Jours]]="W",Tableau13[[#This Row],[Colonne1]]="HC"),"Talon",
Tableau13[[#This Row],[Colonne1]]="HP","Consommation normale",
E1237="HC","Talon")</f>
        <v>Consommation normale</v>
      </c>
      <c r="E1237" s="3" t="str">
        <f>IF(OR(Tableau13[[#This Row],[Données]]-INT(Tableau13[[#This Row],[Données]])&lt;$J$2,Tableau13[[#This Row],[Données]]-INT(Tableau13[[#This Row],[Données]])&gt;=$I$2),"HC","HP")</f>
        <v>HP</v>
      </c>
      <c r="F1237" t="str">
        <f>IF(AND(Tableau13[[#This Row],[Jours]]="W",Tableau13[[#This Row],[Colonne1]]="HC")=TRUE, "Talon","Conso normale")</f>
        <v>Conso normale</v>
      </c>
    </row>
    <row r="1238" spans="1:6">
      <c r="A1238" s="6">
        <v>45239.583333333336</v>
      </c>
      <c r="B1238" s="7">
        <v>10.5</v>
      </c>
      <c r="C1238" t="str">
        <f>IF(WEEKDAY(Tableau13[[#This Row],[Données]],11)&gt;5,"W","S")</f>
        <v>S</v>
      </c>
      <c r="D1238" t="str" cm="1">
        <f t="array" ref="D1238">_xlfn.IFS(
AND(Tableau13[[#This Row],[Jours]]="W",Tableau13[[#This Row],[Colonne1]]="HC"),"Talon",
Tableau13[[#This Row],[Colonne1]]="HP","Consommation normale",
E1238="HC","Talon")</f>
        <v>Consommation normale</v>
      </c>
      <c r="E1238" s="3" t="str">
        <f>IF(OR(Tableau13[[#This Row],[Données]]-INT(Tableau13[[#This Row],[Données]])&lt;$J$2,Tableau13[[#This Row],[Données]]-INT(Tableau13[[#This Row],[Données]])&gt;=$I$2),"HC","HP")</f>
        <v>HP</v>
      </c>
      <c r="F1238" t="str">
        <f>IF(AND(Tableau13[[#This Row],[Jours]]="W",Tableau13[[#This Row],[Colonne1]]="HC")=TRUE, "Talon","Conso normale")</f>
        <v>Conso normale</v>
      </c>
    </row>
    <row r="1239" spans="1:6">
      <c r="A1239" s="6">
        <v>45239.590277777781</v>
      </c>
      <c r="B1239" s="7">
        <v>10.58333333</v>
      </c>
      <c r="C1239" t="str">
        <f>IF(WEEKDAY(Tableau13[[#This Row],[Données]],11)&gt;5,"W","S")</f>
        <v>S</v>
      </c>
      <c r="D1239" t="str" cm="1">
        <f t="array" ref="D1239">_xlfn.IFS(
AND(Tableau13[[#This Row],[Jours]]="W",Tableau13[[#This Row],[Colonne1]]="HC"),"Talon",
Tableau13[[#This Row],[Colonne1]]="HP","Consommation normale",
E1239="HC","Talon")</f>
        <v>Consommation normale</v>
      </c>
      <c r="E1239" s="3" t="str">
        <f>IF(OR(Tableau13[[#This Row],[Données]]-INT(Tableau13[[#This Row],[Données]])&lt;$J$2,Tableau13[[#This Row],[Données]]-INT(Tableau13[[#This Row],[Données]])&gt;=$I$2),"HC","HP")</f>
        <v>HP</v>
      </c>
      <c r="F1239" t="str">
        <f>IF(AND(Tableau13[[#This Row],[Jours]]="W",Tableau13[[#This Row],[Colonne1]]="HC")=TRUE, "Talon","Conso normale")</f>
        <v>Conso normale</v>
      </c>
    </row>
    <row r="1240" spans="1:6">
      <c r="A1240" s="6">
        <v>45239.597222222219</v>
      </c>
      <c r="B1240" s="7">
        <v>10.5</v>
      </c>
      <c r="C1240" t="str">
        <f>IF(WEEKDAY(Tableau13[[#This Row],[Données]],11)&gt;5,"W","S")</f>
        <v>S</v>
      </c>
      <c r="D1240" t="str" cm="1">
        <f t="array" ref="D1240">_xlfn.IFS(
AND(Tableau13[[#This Row],[Jours]]="W",Tableau13[[#This Row],[Colonne1]]="HC"),"Talon",
Tableau13[[#This Row],[Colonne1]]="HP","Consommation normale",
E1240="HC","Talon")</f>
        <v>Consommation normale</v>
      </c>
      <c r="E1240" s="3" t="str">
        <f>IF(OR(Tableau13[[#This Row],[Données]]-INT(Tableau13[[#This Row],[Données]])&lt;$J$2,Tableau13[[#This Row],[Données]]-INT(Tableau13[[#This Row],[Données]])&gt;=$I$2),"HC","HP")</f>
        <v>HP</v>
      </c>
      <c r="F1240" t="str">
        <f>IF(AND(Tableau13[[#This Row],[Jours]]="W",Tableau13[[#This Row],[Colonne1]]="HC")=TRUE, "Talon","Conso normale")</f>
        <v>Conso normale</v>
      </c>
    </row>
    <row r="1241" spans="1:6">
      <c r="A1241" s="6">
        <v>45239.604166666664</v>
      </c>
      <c r="B1241" s="7">
        <v>10.91666667</v>
      </c>
      <c r="C1241" t="str">
        <f>IF(WEEKDAY(Tableau13[[#This Row],[Données]],11)&gt;5,"W","S")</f>
        <v>S</v>
      </c>
      <c r="D1241" t="str" cm="1">
        <f t="array" ref="D1241">_xlfn.IFS(
AND(Tableau13[[#This Row],[Jours]]="W",Tableau13[[#This Row],[Colonne1]]="HC"),"Talon",
Tableau13[[#This Row],[Colonne1]]="HP","Consommation normale",
E1241="HC","Talon")</f>
        <v>Consommation normale</v>
      </c>
      <c r="E1241" s="3" t="str">
        <f>IF(OR(Tableau13[[#This Row],[Données]]-INT(Tableau13[[#This Row],[Données]])&lt;$J$2,Tableau13[[#This Row],[Données]]-INT(Tableau13[[#This Row],[Données]])&gt;=$I$2),"HC","HP")</f>
        <v>HP</v>
      </c>
      <c r="F1241" t="str">
        <f>IF(AND(Tableau13[[#This Row],[Jours]]="W",Tableau13[[#This Row],[Colonne1]]="HC")=TRUE, "Talon","Conso normale")</f>
        <v>Conso normale</v>
      </c>
    </row>
    <row r="1242" spans="1:6">
      <c r="A1242" s="6">
        <v>45239.611111111109</v>
      </c>
      <c r="B1242" s="7">
        <v>10.83333333</v>
      </c>
      <c r="C1242" t="str">
        <f>IF(WEEKDAY(Tableau13[[#This Row],[Données]],11)&gt;5,"W","S")</f>
        <v>S</v>
      </c>
      <c r="D1242" t="str" cm="1">
        <f t="array" ref="D1242">_xlfn.IFS(
AND(Tableau13[[#This Row],[Jours]]="W",Tableau13[[#This Row],[Colonne1]]="HC"),"Talon",
Tableau13[[#This Row],[Colonne1]]="HP","Consommation normale",
E1242="HC","Talon")</f>
        <v>Consommation normale</v>
      </c>
      <c r="E1242" s="3" t="str">
        <f>IF(OR(Tableau13[[#This Row],[Données]]-INT(Tableau13[[#This Row],[Données]])&lt;$J$2,Tableau13[[#This Row],[Données]]-INT(Tableau13[[#This Row],[Données]])&gt;=$I$2),"HC","HP")</f>
        <v>HP</v>
      </c>
      <c r="F1242" t="str">
        <f>IF(AND(Tableau13[[#This Row],[Jours]]="W",Tableau13[[#This Row],[Colonne1]]="HC")=TRUE, "Talon","Conso normale")</f>
        <v>Conso normale</v>
      </c>
    </row>
    <row r="1243" spans="1:6">
      <c r="A1243" s="6">
        <v>45239.618055555555</v>
      </c>
      <c r="B1243" s="7">
        <v>9.8333333300000003</v>
      </c>
      <c r="C1243" t="str">
        <f>IF(WEEKDAY(Tableau13[[#This Row],[Données]],11)&gt;5,"W","S")</f>
        <v>S</v>
      </c>
      <c r="D1243" t="str" cm="1">
        <f t="array" ref="D1243">_xlfn.IFS(
AND(Tableau13[[#This Row],[Jours]]="W",Tableau13[[#This Row],[Colonne1]]="HC"),"Talon",
Tableau13[[#This Row],[Colonne1]]="HP","Consommation normale",
E1243="HC","Talon")</f>
        <v>Consommation normale</v>
      </c>
      <c r="E1243" s="3" t="str">
        <f>IF(OR(Tableau13[[#This Row],[Données]]-INT(Tableau13[[#This Row],[Données]])&lt;$J$2,Tableau13[[#This Row],[Données]]-INT(Tableau13[[#This Row],[Données]])&gt;=$I$2),"HC","HP")</f>
        <v>HP</v>
      </c>
      <c r="F1243" t="str">
        <f>IF(AND(Tableau13[[#This Row],[Jours]]="W",Tableau13[[#This Row],[Colonne1]]="HC")=TRUE, "Talon","Conso normale")</f>
        <v>Conso normale</v>
      </c>
    </row>
    <row r="1244" spans="1:6">
      <c r="A1244" s="6">
        <v>45239.625</v>
      </c>
      <c r="B1244" s="7">
        <v>10.25</v>
      </c>
      <c r="C1244" t="str">
        <f>IF(WEEKDAY(Tableau13[[#This Row],[Données]],11)&gt;5,"W","S")</f>
        <v>S</v>
      </c>
      <c r="D1244" t="str" cm="1">
        <f t="array" ref="D1244">_xlfn.IFS(
AND(Tableau13[[#This Row],[Jours]]="W",Tableau13[[#This Row],[Colonne1]]="HC"),"Talon",
Tableau13[[#This Row],[Colonne1]]="HP","Consommation normale",
E1244="HC","Talon")</f>
        <v>Consommation normale</v>
      </c>
      <c r="E1244" s="3" t="str">
        <f>IF(OR(Tableau13[[#This Row],[Données]]-INT(Tableau13[[#This Row],[Données]])&lt;$J$2,Tableau13[[#This Row],[Données]]-INT(Tableau13[[#This Row],[Données]])&gt;=$I$2),"HC","HP")</f>
        <v>HP</v>
      </c>
      <c r="F1244" t="str">
        <f>IF(AND(Tableau13[[#This Row],[Jours]]="W",Tableau13[[#This Row],[Colonne1]]="HC")=TRUE, "Talon","Conso normale")</f>
        <v>Conso normale</v>
      </c>
    </row>
    <row r="1245" spans="1:6">
      <c r="A1245" s="6">
        <v>45239.631944444445</v>
      </c>
      <c r="B1245" s="7">
        <v>8.9166666699999997</v>
      </c>
      <c r="C1245" t="str">
        <f>IF(WEEKDAY(Tableau13[[#This Row],[Données]],11)&gt;5,"W","S")</f>
        <v>S</v>
      </c>
      <c r="D1245" t="str" cm="1">
        <f t="array" ref="D1245">_xlfn.IFS(
AND(Tableau13[[#This Row],[Jours]]="W",Tableau13[[#This Row],[Colonne1]]="HC"),"Talon",
Tableau13[[#This Row],[Colonne1]]="HP","Consommation normale",
E1245="HC","Talon")</f>
        <v>Consommation normale</v>
      </c>
      <c r="E1245" s="3" t="str">
        <f>IF(OR(Tableau13[[#This Row],[Données]]-INT(Tableau13[[#This Row],[Données]])&lt;$J$2,Tableau13[[#This Row],[Données]]-INT(Tableau13[[#This Row],[Données]])&gt;=$I$2),"HC","HP")</f>
        <v>HP</v>
      </c>
      <c r="F1245" t="str">
        <f>IF(AND(Tableau13[[#This Row],[Jours]]="W",Tableau13[[#This Row],[Colonne1]]="HC")=TRUE, "Talon","Conso normale")</f>
        <v>Conso normale</v>
      </c>
    </row>
    <row r="1246" spans="1:6">
      <c r="A1246" s="6">
        <v>45239.638888888891</v>
      </c>
      <c r="B1246" s="7">
        <v>8.25</v>
      </c>
      <c r="C1246" t="str">
        <f>IF(WEEKDAY(Tableau13[[#This Row],[Données]],11)&gt;5,"W","S")</f>
        <v>S</v>
      </c>
      <c r="D1246" t="str" cm="1">
        <f t="array" ref="D1246">_xlfn.IFS(
AND(Tableau13[[#This Row],[Jours]]="W",Tableau13[[#This Row],[Colonne1]]="HC"),"Talon",
Tableau13[[#This Row],[Colonne1]]="HP","Consommation normale",
E1246="HC","Talon")</f>
        <v>Consommation normale</v>
      </c>
      <c r="E1246" s="3" t="str">
        <f>IF(OR(Tableau13[[#This Row],[Données]]-INT(Tableau13[[#This Row],[Données]])&lt;$J$2,Tableau13[[#This Row],[Données]]-INT(Tableau13[[#This Row],[Données]])&gt;=$I$2),"HC","HP")</f>
        <v>HP</v>
      </c>
      <c r="F1246" t="str">
        <f>IF(AND(Tableau13[[#This Row],[Jours]]="W",Tableau13[[#This Row],[Colonne1]]="HC")=TRUE, "Talon","Conso normale")</f>
        <v>Conso normale</v>
      </c>
    </row>
    <row r="1247" spans="1:6">
      <c r="A1247" s="6">
        <v>45239.645833333336</v>
      </c>
      <c r="B1247" s="7">
        <v>8.4166666699999997</v>
      </c>
      <c r="C1247" t="str">
        <f>IF(WEEKDAY(Tableau13[[#This Row],[Données]],11)&gt;5,"W","S")</f>
        <v>S</v>
      </c>
      <c r="D1247" t="str" cm="1">
        <f t="array" ref="D1247">_xlfn.IFS(
AND(Tableau13[[#This Row],[Jours]]="W",Tableau13[[#This Row],[Colonne1]]="HC"),"Talon",
Tableau13[[#This Row],[Colonne1]]="HP","Consommation normale",
E1247="HC","Talon")</f>
        <v>Consommation normale</v>
      </c>
      <c r="E1247" s="3" t="str">
        <f>IF(OR(Tableau13[[#This Row],[Données]]-INT(Tableau13[[#This Row],[Données]])&lt;$J$2,Tableau13[[#This Row],[Données]]-INT(Tableau13[[#This Row],[Données]])&gt;=$I$2),"HC","HP")</f>
        <v>HP</v>
      </c>
      <c r="F1247" t="str">
        <f>IF(AND(Tableau13[[#This Row],[Jours]]="W",Tableau13[[#This Row],[Colonne1]]="HC")=TRUE, "Talon","Conso normale")</f>
        <v>Conso normale</v>
      </c>
    </row>
    <row r="1248" spans="1:6">
      <c r="A1248" s="6">
        <v>45239.652777777781</v>
      </c>
      <c r="B1248" s="7">
        <v>8.5</v>
      </c>
      <c r="C1248" t="str">
        <f>IF(WEEKDAY(Tableau13[[#This Row],[Données]],11)&gt;5,"W","S")</f>
        <v>S</v>
      </c>
      <c r="D1248" t="str" cm="1">
        <f t="array" ref="D1248">_xlfn.IFS(
AND(Tableau13[[#This Row],[Jours]]="W",Tableau13[[#This Row],[Colonne1]]="HC"),"Talon",
Tableau13[[#This Row],[Colonne1]]="HP","Consommation normale",
E1248="HC","Talon")</f>
        <v>Consommation normale</v>
      </c>
      <c r="E1248" s="3" t="str">
        <f>IF(OR(Tableau13[[#This Row],[Données]]-INT(Tableau13[[#This Row],[Données]])&lt;$J$2,Tableau13[[#This Row],[Données]]-INT(Tableau13[[#This Row],[Données]])&gt;=$I$2),"HC","HP")</f>
        <v>HP</v>
      </c>
      <c r="F1248" t="str">
        <f>IF(AND(Tableau13[[#This Row],[Jours]]="W",Tableau13[[#This Row],[Colonne1]]="HC")=TRUE, "Talon","Conso normale")</f>
        <v>Conso normale</v>
      </c>
    </row>
    <row r="1249" spans="1:6">
      <c r="A1249" s="6">
        <v>45239.659722222219</v>
      </c>
      <c r="B1249" s="7">
        <v>8.4166666699999997</v>
      </c>
      <c r="C1249" t="str">
        <f>IF(WEEKDAY(Tableau13[[#This Row],[Données]],11)&gt;5,"W","S")</f>
        <v>S</v>
      </c>
      <c r="D1249" t="str" cm="1">
        <f t="array" ref="D1249">_xlfn.IFS(
AND(Tableau13[[#This Row],[Jours]]="W",Tableau13[[#This Row],[Colonne1]]="HC"),"Talon",
Tableau13[[#This Row],[Colonne1]]="HP","Consommation normale",
E1249="HC","Talon")</f>
        <v>Consommation normale</v>
      </c>
      <c r="E1249" s="3" t="str">
        <f>IF(OR(Tableau13[[#This Row],[Données]]-INT(Tableau13[[#This Row],[Données]])&lt;$J$2,Tableau13[[#This Row],[Données]]-INT(Tableau13[[#This Row],[Données]])&gt;=$I$2),"HC","HP")</f>
        <v>HP</v>
      </c>
      <c r="F1249" t="str">
        <f>IF(AND(Tableau13[[#This Row],[Jours]]="W",Tableau13[[#This Row],[Colonne1]]="HC")=TRUE, "Talon","Conso normale")</f>
        <v>Conso normale</v>
      </c>
    </row>
    <row r="1250" spans="1:6">
      <c r="A1250" s="6">
        <v>45239.666666666664</v>
      </c>
      <c r="B1250" s="7">
        <v>7.5</v>
      </c>
      <c r="C1250" t="str">
        <f>IF(WEEKDAY(Tableau13[[#This Row],[Données]],11)&gt;5,"W","S")</f>
        <v>S</v>
      </c>
      <c r="D1250" t="str" cm="1">
        <f t="array" ref="D1250">_xlfn.IFS(
AND(Tableau13[[#This Row],[Jours]]="W",Tableau13[[#This Row],[Colonne1]]="HC"),"Talon",
Tableau13[[#This Row],[Colonne1]]="HP","Consommation normale",
E1250="HC","Talon")</f>
        <v>Consommation normale</v>
      </c>
      <c r="E1250" s="3" t="str">
        <f>IF(OR(Tableau13[[#This Row],[Données]]-INT(Tableau13[[#This Row],[Données]])&lt;$J$2,Tableau13[[#This Row],[Données]]-INT(Tableau13[[#This Row],[Données]])&gt;=$I$2),"HC","HP")</f>
        <v>HP</v>
      </c>
      <c r="F1250" t="str">
        <f>IF(AND(Tableau13[[#This Row],[Jours]]="W",Tableau13[[#This Row],[Colonne1]]="HC")=TRUE, "Talon","Conso normale")</f>
        <v>Conso normale</v>
      </c>
    </row>
    <row r="1251" spans="1:6">
      <c r="A1251" s="6">
        <v>45239.673611111109</v>
      </c>
      <c r="B1251" s="7">
        <v>8</v>
      </c>
      <c r="C1251" t="str">
        <f>IF(WEEKDAY(Tableau13[[#This Row],[Données]],11)&gt;5,"W","S")</f>
        <v>S</v>
      </c>
      <c r="D1251" t="str" cm="1">
        <f t="array" ref="D1251">_xlfn.IFS(
AND(Tableau13[[#This Row],[Jours]]="W",Tableau13[[#This Row],[Colonne1]]="HC"),"Talon",
Tableau13[[#This Row],[Colonne1]]="HP","Consommation normale",
E1251="HC","Talon")</f>
        <v>Consommation normale</v>
      </c>
      <c r="E1251" s="3" t="str">
        <f>IF(OR(Tableau13[[#This Row],[Données]]-INT(Tableau13[[#This Row],[Données]])&lt;$J$2,Tableau13[[#This Row],[Données]]-INT(Tableau13[[#This Row],[Données]])&gt;=$I$2),"HC","HP")</f>
        <v>HP</v>
      </c>
      <c r="F1251" t="str">
        <f>IF(AND(Tableau13[[#This Row],[Jours]]="W",Tableau13[[#This Row],[Colonne1]]="HC")=TRUE, "Talon","Conso normale")</f>
        <v>Conso normale</v>
      </c>
    </row>
    <row r="1252" spans="1:6">
      <c r="A1252" s="6">
        <v>45239.680555555555</v>
      </c>
      <c r="B1252" s="7">
        <v>8.0833333300000003</v>
      </c>
      <c r="C1252" t="str">
        <f>IF(WEEKDAY(Tableau13[[#This Row],[Données]],11)&gt;5,"W","S")</f>
        <v>S</v>
      </c>
      <c r="D1252" t="str" cm="1">
        <f t="array" ref="D1252">_xlfn.IFS(
AND(Tableau13[[#This Row],[Jours]]="W",Tableau13[[#This Row],[Colonne1]]="HC"),"Talon",
Tableau13[[#This Row],[Colonne1]]="HP","Consommation normale",
E1252="HC","Talon")</f>
        <v>Consommation normale</v>
      </c>
      <c r="E1252" s="3" t="str">
        <f>IF(OR(Tableau13[[#This Row],[Données]]-INT(Tableau13[[#This Row],[Données]])&lt;$J$2,Tableau13[[#This Row],[Données]]-INT(Tableau13[[#This Row],[Données]])&gt;=$I$2),"HC","HP")</f>
        <v>HP</v>
      </c>
      <c r="F1252" t="str">
        <f>IF(AND(Tableau13[[#This Row],[Jours]]="W",Tableau13[[#This Row],[Colonne1]]="HC")=TRUE, "Talon","Conso normale")</f>
        <v>Conso normale</v>
      </c>
    </row>
    <row r="1253" spans="1:6">
      <c r="A1253" s="6">
        <v>45239.6875</v>
      </c>
      <c r="B1253" s="7">
        <v>8.0833333300000003</v>
      </c>
      <c r="C1253" t="str">
        <f>IF(WEEKDAY(Tableau13[[#This Row],[Données]],11)&gt;5,"W","S")</f>
        <v>S</v>
      </c>
      <c r="D1253" t="str" cm="1">
        <f t="array" ref="D1253">_xlfn.IFS(
AND(Tableau13[[#This Row],[Jours]]="W",Tableau13[[#This Row],[Colonne1]]="HC"),"Talon",
Tableau13[[#This Row],[Colonne1]]="HP","Consommation normale",
E1253="HC","Talon")</f>
        <v>Consommation normale</v>
      </c>
      <c r="E1253" s="3" t="str">
        <f>IF(OR(Tableau13[[#This Row],[Données]]-INT(Tableau13[[#This Row],[Données]])&lt;$J$2,Tableau13[[#This Row],[Données]]-INT(Tableau13[[#This Row],[Données]])&gt;=$I$2),"HC","HP")</f>
        <v>HP</v>
      </c>
      <c r="F1253" t="str">
        <f>IF(AND(Tableau13[[#This Row],[Jours]]="W",Tableau13[[#This Row],[Colonne1]]="HC")=TRUE, "Talon","Conso normale")</f>
        <v>Conso normale</v>
      </c>
    </row>
    <row r="1254" spans="1:6">
      <c r="A1254" s="6">
        <v>45239.694444444445</v>
      </c>
      <c r="B1254" s="7">
        <v>8</v>
      </c>
      <c r="C1254" t="str">
        <f>IF(WEEKDAY(Tableau13[[#This Row],[Données]],11)&gt;5,"W","S")</f>
        <v>S</v>
      </c>
      <c r="D1254" t="str" cm="1">
        <f t="array" ref="D1254">_xlfn.IFS(
AND(Tableau13[[#This Row],[Jours]]="W",Tableau13[[#This Row],[Colonne1]]="HC"),"Talon",
Tableau13[[#This Row],[Colonne1]]="HP","Consommation normale",
E1254="HC","Talon")</f>
        <v>Consommation normale</v>
      </c>
      <c r="E1254" s="3" t="str">
        <f>IF(OR(Tableau13[[#This Row],[Données]]-INT(Tableau13[[#This Row],[Données]])&lt;$J$2,Tableau13[[#This Row],[Données]]-INT(Tableau13[[#This Row],[Données]])&gt;=$I$2),"HC","HP")</f>
        <v>HP</v>
      </c>
      <c r="F1254" t="str">
        <f>IF(AND(Tableau13[[#This Row],[Jours]]="W",Tableau13[[#This Row],[Colonne1]]="HC")=TRUE, "Talon","Conso normale")</f>
        <v>Conso normale</v>
      </c>
    </row>
    <row r="1255" spans="1:6">
      <c r="A1255" s="6">
        <v>45239.701388888891</v>
      </c>
      <c r="B1255" s="7">
        <v>8.1666666699999997</v>
      </c>
      <c r="C1255" t="str">
        <f>IF(WEEKDAY(Tableau13[[#This Row],[Données]],11)&gt;5,"W","S")</f>
        <v>S</v>
      </c>
      <c r="D1255" t="str" cm="1">
        <f t="array" ref="D1255">_xlfn.IFS(
AND(Tableau13[[#This Row],[Jours]]="W",Tableau13[[#This Row],[Colonne1]]="HC"),"Talon",
Tableau13[[#This Row],[Colonne1]]="HP","Consommation normale",
E1255="HC","Talon")</f>
        <v>Consommation normale</v>
      </c>
      <c r="E1255" s="3" t="str">
        <f>IF(OR(Tableau13[[#This Row],[Données]]-INT(Tableau13[[#This Row],[Données]])&lt;$J$2,Tableau13[[#This Row],[Données]]-INT(Tableau13[[#This Row],[Données]])&gt;=$I$2),"HC","HP")</f>
        <v>HP</v>
      </c>
      <c r="F1255" t="str">
        <f>IF(AND(Tableau13[[#This Row],[Jours]]="W",Tableau13[[#This Row],[Colonne1]]="HC")=TRUE, "Talon","Conso normale")</f>
        <v>Conso normale</v>
      </c>
    </row>
    <row r="1256" spans="1:6">
      <c r="A1256" s="6">
        <v>45239.708333333336</v>
      </c>
      <c r="B1256" s="7">
        <v>8.0833333300000003</v>
      </c>
      <c r="C1256" t="str">
        <f>IF(WEEKDAY(Tableau13[[#This Row],[Données]],11)&gt;5,"W","S")</f>
        <v>S</v>
      </c>
      <c r="D1256" t="str" cm="1">
        <f t="array" ref="D1256">_xlfn.IFS(
AND(Tableau13[[#This Row],[Jours]]="W",Tableau13[[#This Row],[Colonne1]]="HC"),"Talon",
Tableau13[[#This Row],[Colonne1]]="HP","Consommation normale",
E1256="HC","Talon")</f>
        <v>Consommation normale</v>
      </c>
      <c r="E1256" s="3" t="str">
        <f>IF(OR(Tableau13[[#This Row],[Données]]-INT(Tableau13[[#This Row],[Données]])&lt;$J$2,Tableau13[[#This Row],[Données]]-INT(Tableau13[[#This Row],[Données]])&gt;=$I$2),"HC","HP")</f>
        <v>HP</v>
      </c>
      <c r="F1256" t="str">
        <f>IF(AND(Tableau13[[#This Row],[Jours]]="W",Tableau13[[#This Row],[Colonne1]]="HC")=TRUE, "Talon","Conso normale")</f>
        <v>Conso normale</v>
      </c>
    </row>
    <row r="1257" spans="1:6">
      <c r="A1257" s="6">
        <v>45239.715277777781</v>
      </c>
      <c r="B1257" s="7">
        <v>7.8333333300000003</v>
      </c>
      <c r="C1257" t="str">
        <f>IF(WEEKDAY(Tableau13[[#This Row],[Données]],11)&gt;5,"W","S")</f>
        <v>S</v>
      </c>
      <c r="D1257" t="str" cm="1">
        <f t="array" ref="D1257">_xlfn.IFS(
AND(Tableau13[[#This Row],[Jours]]="W",Tableau13[[#This Row],[Colonne1]]="HC"),"Talon",
Tableau13[[#This Row],[Colonne1]]="HP","Consommation normale",
E1257="HC","Talon")</f>
        <v>Consommation normale</v>
      </c>
      <c r="E1257" s="3" t="str">
        <f>IF(OR(Tableau13[[#This Row],[Données]]-INT(Tableau13[[#This Row],[Données]])&lt;$J$2,Tableau13[[#This Row],[Données]]-INT(Tableau13[[#This Row],[Données]])&gt;=$I$2),"HC","HP")</f>
        <v>HP</v>
      </c>
      <c r="F1257" t="str">
        <f>IF(AND(Tableau13[[#This Row],[Jours]]="W",Tableau13[[#This Row],[Colonne1]]="HC")=TRUE, "Talon","Conso normale")</f>
        <v>Conso normale</v>
      </c>
    </row>
    <row r="1258" spans="1:6">
      <c r="A1258" s="6">
        <v>45239.722222222219</v>
      </c>
      <c r="B1258" s="7">
        <v>7.6666666699999997</v>
      </c>
      <c r="C1258" t="str">
        <f>IF(WEEKDAY(Tableau13[[#This Row],[Données]],11)&gt;5,"W","S")</f>
        <v>S</v>
      </c>
      <c r="D1258" t="str" cm="1">
        <f t="array" ref="D1258">_xlfn.IFS(
AND(Tableau13[[#This Row],[Jours]]="W",Tableau13[[#This Row],[Colonne1]]="HC"),"Talon",
Tableau13[[#This Row],[Colonne1]]="HP","Consommation normale",
E1258="HC","Talon")</f>
        <v>Consommation normale</v>
      </c>
      <c r="E1258" s="3" t="str">
        <f>IF(OR(Tableau13[[#This Row],[Données]]-INT(Tableau13[[#This Row],[Données]])&lt;$J$2,Tableau13[[#This Row],[Données]]-INT(Tableau13[[#This Row],[Données]])&gt;=$I$2),"HC","HP")</f>
        <v>HP</v>
      </c>
      <c r="F1258" t="str">
        <f>IF(AND(Tableau13[[#This Row],[Jours]]="W",Tableau13[[#This Row],[Colonne1]]="HC")=TRUE, "Talon","Conso normale")</f>
        <v>Conso normale</v>
      </c>
    </row>
    <row r="1259" spans="1:6">
      <c r="A1259" s="6">
        <v>45239.729166666664</v>
      </c>
      <c r="B1259" s="7">
        <v>7.5833333300000003</v>
      </c>
      <c r="C1259" t="str">
        <f>IF(WEEKDAY(Tableau13[[#This Row],[Données]],11)&gt;5,"W","S")</f>
        <v>S</v>
      </c>
      <c r="D1259" t="str" cm="1">
        <f t="array" ref="D1259">_xlfn.IFS(
AND(Tableau13[[#This Row],[Jours]]="W",Tableau13[[#This Row],[Colonne1]]="HC"),"Talon",
Tableau13[[#This Row],[Colonne1]]="HP","Consommation normale",
E1259="HC","Talon")</f>
        <v>Consommation normale</v>
      </c>
      <c r="E1259" s="3" t="str">
        <f>IF(OR(Tableau13[[#This Row],[Données]]-INT(Tableau13[[#This Row],[Données]])&lt;$J$2,Tableau13[[#This Row],[Données]]-INT(Tableau13[[#This Row],[Données]])&gt;=$I$2),"HC","HP")</f>
        <v>HP</v>
      </c>
      <c r="F1259" t="str">
        <f>IF(AND(Tableau13[[#This Row],[Jours]]="W",Tableau13[[#This Row],[Colonne1]]="HC")=TRUE, "Talon","Conso normale")</f>
        <v>Conso normale</v>
      </c>
    </row>
    <row r="1260" spans="1:6">
      <c r="A1260" s="6">
        <v>45239.736111111109</v>
      </c>
      <c r="B1260" s="7">
        <v>7.5833333300000003</v>
      </c>
      <c r="C1260" t="str">
        <f>IF(WEEKDAY(Tableau13[[#This Row],[Données]],11)&gt;5,"W","S")</f>
        <v>S</v>
      </c>
      <c r="D1260" t="str" cm="1">
        <f t="array" ref="D1260">_xlfn.IFS(
AND(Tableau13[[#This Row],[Jours]]="W",Tableau13[[#This Row],[Colonne1]]="HC"),"Talon",
Tableau13[[#This Row],[Colonne1]]="HP","Consommation normale",
E1260="HC","Talon")</f>
        <v>Consommation normale</v>
      </c>
      <c r="E1260" s="3" t="str">
        <f>IF(OR(Tableau13[[#This Row],[Données]]-INT(Tableau13[[#This Row],[Données]])&lt;$J$2,Tableau13[[#This Row],[Données]]-INT(Tableau13[[#This Row],[Données]])&gt;=$I$2),"HC","HP")</f>
        <v>HP</v>
      </c>
      <c r="F1260" t="str">
        <f>IF(AND(Tableau13[[#This Row],[Jours]]="W",Tableau13[[#This Row],[Colonne1]]="HC")=TRUE, "Talon","Conso normale")</f>
        <v>Conso normale</v>
      </c>
    </row>
    <row r="1261" spans="1:6">
      <c r="A1261" s="6">
        <v>45239.743055555555</v>
      </c>
      <c r="B1261" s="7">
        <v>7.6666666699999997</v>
      </c>
      <c r="C1261" t="str">
        <f>IF(WEEKDAY(Tableau13[[#This Row],[Données]],11)&gt;5,"W","S")</f>
        <v>S</v>
      </c>
      <c r="D1261" t="str" cm="1">
        <f t="array" ref="D1261">_xlfn.IFS(
AND(Tableau13[[#This Row],[Jours]]="W",Tableau13[[#This Row],[Colonne1]]="HC"),"Talon",
Tableau13[[#This Row],[Colonne1]]="HP","Consommation normale",
E1261="HC","Talon")</f>
        <v>Consommation normale</v>
      </c>
      <c r="E1261" s="3" t="str">
        <f>IF(OR(Tableau13[[#This Row],[Données]]-INT(Tableau13[[#This Row],[Données]])&lt;$J$2,Tableau13[[#This Row],[Données]]-INT(Tableau13[[#This Row],[Données]])&gt;=$I$2),"HC","HP")</f>
        <v>HP</v>
      </c>
      <c r="F1261" t="str">
        <f>IF(AND(Tableau13[[#This Row],[Jours]]="W",Tableau13[[#This Row],[Colonne1]]="HC")=TRUE, "Talon","Conso normale")</f>
        <v>Conso normale</v>
      </c>
    </row>
    <row r="1262" spans="1:6">
      <c r="A1262" s="6">
        <v>45239.75</v>
      </c>
      <c r="B1262" s="7">
        <v>7.6666666699999997</v>
      </c>
      <c r="C1262" t="str">
        <f>IF(WEEKDAY(Tableau13[[#This Row],[Données]],11)&gt;5,"W","S")</f>
        <v>S</v>
      </c>
      <c r="D1262" t="str" cm="1">
        <f t="array" ref="D1262">_xlfn.IFS(
AND(Tableau13[[#This Row],[Jours]]="W",Tableau13[[#This Row],[Colonne1]]="HC"),"Talon",
Tableau13[[#This Row],[Colonne1]]="HP","Consommation normale",
E1262="HC","Talon")</f>
        <v>Consommation normale</v>
      </c>
      <c r="E1262" s="3" t="str">
        <f>IF(OR(Tableau13[[#This Row],[Données]]-INT(Tableau13[[#This Row],[Données]])&lt;$J$2,Tableau13[[#This Row],[Données]]-INT(Tableau13[[#This Row],[Données]])&gt;=$I$2),"HC","HP")</f>
        <v>HP</v>
      </c>
      <c r="F1262" t="str">
        <f>IF(AND(Tableau13[[#This Row],[Jours]]="W",Tableau13[[#This Row],[Colonne1]]="HC")=TRUE, "Talon","Conso normale")</f>
        <v>Conso normale</v>
      </c>
    </row>
    <row r="1263" spans="1:6">
      <c r="A1263" s="6">
        <v>45239.756944444445</v>
      </c>
      <c r="B1263" s="7">
        <v>7.3333333300000003</v>
      </c>
      <c r="C1263" t="str">
        <f>IF(WEEKDAY(Tableau13[[#This Row],[Données]],11)&gt;5,"W","S")</f>
        <v>S</v>
      </c>
      <c r="D1263" t="str" cm="1">
        <f t="array" ref="D1263">_xlfn.IFS(
AND(Tableau13[[#This Row],[Jours]]="W",Tableau13[[#This Row],[Colonne1]]="HC"),"Talon",
Tableau13[[#This Row],[Colonne1]]="HP","Consommation normale",
E1263="HC","Talon")</f>
        <v>Consommation normale</v>
      </c>
      <c r="E1263" s="3" t="str">
        <f>IF(OR(Tableau13[[#This Row],[Données]]-INT(Tableau13[[#This Row],[Données]])&lt;$J$2,Tableau13[[#This Row],[Données]]-INT(Tableau13[[#This Row],[Données]])&gt;=$I$2),"HC","HP")</f>
        <v>HP</v>
      </c>
      <c r="F1263" t="str">
        <f>IF(AND(Tableau13[[#This Row],[Jours]]="W",Tableau13[[#This Row],[Colonne1]]="HC")=TRUE, "Talon","Conso normale")</f>
        <v>Conso normale</v>
      </c>
    </row>
    <row r="1264" spans="1:6">
      <c r="A1264" s="6">
        <v>45239.763888888891</v>
      </c>
      <c r="B1264" s="7">
        <v>6.9166666699999997</v>
      </c>
      <c r="C1264" t="str">
        <f>IF(WEEKDAY(Tableau13[[#This Row],[Données]],11)&gt;5,"W","S")</f>
        <v>S</v>
      </c>
      <c r="D1264" t="str" cm="1">
        <f t="array" ref="D1264">_xlfn.IFS(
AND(Tableau13[[#This Row],[Jours]]="W",Tableau13[[#This Row],[Colonne1]]="HC"),"Talon",
Tableau13[[#This Row],[Colonne1]]="HP","Consommation normale",
E1264="HC","Talon")</f>
        <v>Consommation normale</v>
      </c>
      <c r="E1264" s="3" t="str">
        <f>IF(OR(Tableau13[[#This Row],[Données]]-INT(Tableau13[[#This Row],[Données]])&lt;$J$2,Tableau13[[#This Row],[Données]]-INT(Tableau13[[#This Row],[Données]])&gt;=$I$2),"HC","HP")</f>
        <v>HP</v>
      </c>
      <c r="F1264" t="str">
        <f>IF(AND(Tableau13[[#This Row],[Jours]]="W",Tableau13[[#This Row],[Colonne1]]="HC")=TRUE, "Talon","Conso normale")</f>
        <v>Conso normale</v>
      </c>
    </row>
    <row r="1265" spans="1:6">
      <c r="A1265" s="6">
        <v>45239.770833333336</v>
      </c>
      <c r="B1265" s="7">
        <v>6.8333333300000003</v>
      </c>
      <c r="C1265" t="str">
        <f>IF(WEEKDAY(Tableau13[[#This Row],[Données]],11)&gt;5,"W","S")</f>
        <v>S</v>
      </c>
      <c r="D1265" t="str" cm="1">
        <f t="array" ref="D1265">_xlfn.IFS(
AND(Tableau13[[#This Row],[Jours]]="W",Tableau13[[#This Row],[Colonne1]]="HC"),"Talon",
Tableau13[[#This Row],[Colonne1]]="HP","Consommation normale",
E1265="HC","Talon")</f>
        <v>Consommation normale</v>
      </c>
      <c r="E1265" s="3" t="str">
        <f>IF(OR(Tableau13[[#This Row],[Données]]-INT(Tableau13[[#This Row],[Données]])&lt;$J$2,Tableau13[[#This Row],[Données]]-INT(Tableau13[[#This Row],[Données]])&gt;=$I$2),"HC","HP")</f>
        <v>HP</v>
      </c>
      <c r="F1265" t="str">
        <f>IF(AND(Tableau13[[#This Row],[Jours]]="W",Tableau13[[#This Row],[Colonne1]]="HC")=TRUE, "Talon","Conso normale")</f>
        <v>Conso normale</v>
      </c>
    </row>
    <row r="1266" spans="1:6">
      <c r="A1266" s="6">
        <v>45239.777777777781</v>
      </c>
      <c r="B1266" s="7">
        <v>6.75</v>
      </c>
      <c r="C1266" t="str">
        <f>IF(WEEKDAY(Tableau13[[#This Row],[Données]],11)&gt;5,"W","S")</f>
        <v>S</v>
      </c>
      <c r="D1266" t="str" cm="1">
        <f t="array" ref="D1266">_xlfn.IFS(
AND(Tableau13[[#This Row],[Jours]]="W",Tableau13[[#This Row],[Colonne1]]="HC"),"Talon",
Tableau13[[#This Row],[Colonne1]]="HP","Consommation normale",
E1266="HC","Talon")</f>
        <v>Consommation normale</v>
      </c>
      <c r="E1266" s="3" t="str">
        <f>IF(OR(Tableau13[[#This Row],[Données]]-INT(Tableau13[[#This Row],[Données]])&lt;$J$2,Tableau13[[#This Row],[Données]]-INT(Tableau13[[#This Row],[Données]])&gt;=$I$2),"HC","HP")</f>
        <v>HP</v>
      </c>
      <c r="F1266" t="str">
        <f>IF(AND(Tableau13[[#This Row],[Jours]]="W",Tableau13[[#This Row],[Colonne1]]="HC")=TRUE, "Talon","Conso normale")</f>
        <v>Conso normale</v>
      </c>
    </row>
    <row r="1267" spans="1:6">
      <c r="A1267" s="6">
        <v>45239.784722222219</v>
      </c>
      <c r="B1267" s="7">
        <v>6.5833333300000003</v>
      </c>
      <c r="C1267" t="str">
        <f>IF(WEEKDAY(Tableau13[[#This Row],[Données]],11)&gt;5,"W","S")</f>
        <v>S</v>
      </c>
      <c r="D1267" t="str" cm="1">
        <f t="array" ref="D1267">_xlfn.IFS(
AND(Tableau13[[#This Row],[Jours]]="W",Tableau13[[#This Row],[Colonne1]]="HC"),"Talon",
Tableau13[[#This Row],[Colonne1]]="HP","Consommation normale",
E1267="HC","Talon")</f>
        <v>Consommation normale</v>
      </c>
      <c r="E1267" s="3" t="str">
        <f>IF(OR(Tableau13[[#This Row],[Données]]-INT(Tableau13[[#This Row],[Données]])&lt;$J$2,Tableau13[[#This Row],[Données]]-INT(Tableau13[[#This Row],[Données]])&gt;=$I$2),"HC","HP")</f>
        <v>HP</v>
      </c>
      <c r="F1267" t="str">
        <f>IF(AND(Tableau13[[#This Row],[Jours]]="W",Tableau13[[#This Row],[Colonne1]]="HC")=TRUE, "Talon","Conso normale")</f>
        <v>Conso normale</v>
      </c>
    </row>
    <row r="1268" spans="1:6">
      <c r="A1268" s="6">
        <v>45239.791666666664</v>
      </c>
      <c r="B1268" s="7">
        <v>6.9166666699999997</v>
      </c>
      <c r="C1268" t="str">
        <f>IF(WEEKDAY(Tableau13[[#This Row],[Données]],11)&gt;5,"W","S")</f>
        <v>S</v>
      </c>
      <c r="D1268" t="str" cm="1">
        <f t="array" ref="D1268">_xlfn.IFS(
AND(Tableau13[[#This Row],[Jours]]="W",Tableau13[[#This Row],[Colonne1]]="HC"),"Talon",
Tableau13[[#This Row],[Colonne1]]="HP","Consommation normale",
E1268="HC","Talon")</f>
        <v>Consommation normale</v>
      </c>
      <c r="E1268" s="3" t="str">
        <f>IF(OR(Tableau13[[#This Row],[Données]]-INT(Tableau13[[#This Row],[Données]])&lt;$J$2,Tableau13[[#This Row],[Données]]-INT(Tableau13[[#This Row],[Données]])&gt;=$I$2),"HC","HP")</f>
        <v>HP</v>
      </c>
      <c r="F1268" t="str">
        <f>IF(AND(Tableau13[[#This Row],[Jours]]="W",Tableau13[[#This Row],[Colonne1]]="HC")=TRUE, "Talon","Conso normale")</f>
        <v>Conso normale</v>
      </c>
    </row>
    <row r="1269" spans="1:6">
      <c r="A1269" s="6">
        <v>45239.798611111109</v>
      </c>
      <c r="B1269" s="7">
        <v>6.9166666699999997</v>
      </c>
      <c r="C1269" t="str">
        <f>IF(WEEKDAY(Tableau13[[#This Row],[Données]],11)&gt;5,"W","S")</f>
        <v>S</v>
      </c>
      <c r="D1269" t="str" cm="1">
        <f t="array" ref="D1269">_xlfn.IFS(
AND(Tableau13[[#This Row],[Jours]]="W",Tableau13[[#This Row],[Colonne1]]="HC"),"Talon",
Tableau13[[#This Row],[Colonne1]]="HP","Consommation normale",
E1269="HC","Talon")</f>
        <v>Consommation normale</v>
      </c>
      <c r="E1269" s="3" t="str">
        <f>IF(OR(Tableau13[[#This Row],[Données]]-INT(Tableau13[[#This Row],[Données]])&lt;$J$2,Tableau13[[#This Row],[Données]]-INT(Tableau13[[#This Row],[Données]])&gt;=$I$2),"HC","HP")</f>
        <v>HP</v>
      </c>
      <c r="F1269" t="str">
        <f>IF(AND(Tableau13[[#This Row],[Jours]]="W",Tableau13[[#This Row],[Colonne1]]="HC")=TRUE, "Talon","Conso normale")</f>
        <v>Conso normale</v>
      </c>
    </row>
    <row r="1270" spans="1:6">
      <c r="A1270" s="6">
        <v>45239.805555555555</v>
      </c>
      <c r="B1270" s="7">
        <v>6.5833333300000003</v>
      </c>
      <c r="C1270" t="str">
        <f>IF(WEEKDAY(Tableau13[[#This Row],[Données]],11)&gt;5,"W","S")</f>
        <v>S</v>
      </c>
      <c r="D1270" t="str" cm="1">
        <f t="array" ref="D1270">_xlfn.IFS(
AND(Tableau13[[#This Row],[Jours]]="W",Tableau13[[#This Row],[Colonne1]]="HC"),"Talon",
Tableau13[[#This Row],[Colonne1]]="HP","Consommation normale",
E1270="HC","Talon")</f>
        <v>Consommation normale</v>
      </c>
      <c r="E1270" s="3" t="str">
        <f>IF(OR(Tableau13[[#This Row],[Données]]-INT(Tableau13[[#This Row],[Données]])&lt;$J$2,Tableau13[[#This Row],[Données]]-INT(Tableau13[[#This Row],[Données]])&gt;=$I$2),"HC","HP")</f>
        <v>HP</v>
      </c>
      <c r="F1270" t="str">
        <f>IF(AND(Tableau13[[#This Row],[Jours]]="W",Tableau13[[#This Row],[Colonne1]]="HC")=TRUE, "Talon","Conso normale")</f>
        <v>Conso normale</v>
      </c>
    </row>
    <row r="1271" spans="1:6">
      <c r="A1271" s="6">
        <v>45239.8125</v>
      </c>
      <c r="B1271" s="7">
        <v>6.4166666699999997</v>
      </c>
      <c r="C1271" t="str">
        <f>IF(WEEKDAY(Tableau13[[#This Row],[Données]],11)&gt;5,"W","S")</f>
        <v>S</v>
      </c>
      <c r="D1271" t="str" cm="1">
        <f t="array" ref="D1271">_xlfn.IFS(
AND(Tableau13[[#This Row],[Jours]]="W",Tableau13[[#This Row],[Colonne1]]="HC"),"Talon",
Tableau13[[#This Row],[Colonne1]]="HP","Consommation normale",
E1271="HC","Talon")</f>
        <v>Consommation normale</v>
      </c>
      <c r="E1271" s="3" t="str">
        <f>IF(OR(Tableau13[[#This Row],[Données]]-INT(Tableau13[[#This Row],[Données]])&lt;$J$2,Tableau13[[#This Row],[Données]]-INT(Tableau13[[#This Row],[Données]])&gt;=$I$2),"HC","HP")</f>
        <v>HP</v>
      </c>
      <c r="F1271" t="str">
        <f>IF(AND(Tableau13[[#This Row],[Jours]]="W",Tableau13[[#This Row],[Colonne1]]="HC")=TRUE, "Talon","Conso normale")</f>
        <v>Conso normale</v>
      </c>
    </row>
    <row r="1272" spans="1:6">
      <c r="A1272" s="6">
        <v>45239.819444444445</v>
      </c>
      <c r="B1272" s="7">
        <v>6.9166666699999997</v>
      </c>
      <c r="C1272" t="str">
        <f>IF(WEEKDAY(Tableau13[[#This Row],[Données]],11)&gt;5,"W","S")</f>
        <v>S</v>
      </c>
      <c r="D1272" t="str" cm="1">
        <f t="array" ref="D1272">_xlfn.IFS(
AND(Tableau13[[#This Row],[Jours]]="W",Tableau13[[#This Row],[Colonne1]]="HC"),"Talon",
Tableau13[[#This Row],[Colonne1]]="HP","Consommation normale",
E1272="HC","Talon")</f>
        <v>Consommation normale</v>
      </c>
      <c r="E1272" s="3" t="str">
        <f>IF(OR(Tableau13[[#This Row],[Données]]-INT(Tableau13[[#This Row],[Données]])&lt;$J$2,Tableau13[[#This Row],[Données]]-INT(Tableau13[[#This Row],[Données]])&gt;=$I$2),"HC","HP")</f>
        <v>HP</v>
      </c>
      <c r="F1272" t="str">
        <f>IF(AND(Tableau13[[#This Row],[Jours]]="W",Tableau13[[#This Row],[Colonne1]]="HC")=TRUE, "Talon","Conso normale")</f>
        <v>Conso normale</v>
      </c>
    </row>
    <row r="1273" spans="1:6">
      <c r="A1273" s="6">
        <v>45239.826388888891</v>
      </c>
      <c r="B1273" s="7">
        <v>6.5833333300000003</v>
      </c>
      <c r="C1273" t="str">
        <f>IF(WEEKDAY(Tableau13[[#This Row],[Données]],11)&gt;5,"W","S")</f>
        <v>S</v>
      </c>
      <c r="D1273" t="str" cm="1">
        <f t="array" ref="D1273">_xlfn.IFS(
AND(Tableau13[[#This Row],[Jours]]="W",Tableau13[[#This Row],[Colonne1]]="HC"),"Talon",
Tableau13[[#This Row],[Colonne1]]="HP","Consommation normale",
E1273="HC","Talon")</f>
        <v>Consommation normale</v>
      </c>
      <c r="E1273" s="3" t="str">
        <f>IF(OR(Tableau13[[#This Row],[Données]]-INT(Tableau13[[#This Row],[Données]])&lt;$J$2,Tableau13[[#This Row],[Données]]-INT(Tableau13[[#This Row],[Données]])&gt;=$I$2),"HC","HP")</f>
        <v>HP</v>
      </c>
      <c r="F1273" t="str">
        <f>IF(AND(Tableau13[[#This Row],[Jours]]="W",Tableau13[[#This Row],[Colonne1]]="HC")=TRUE, "Talon","Conso normale")</f>
        <v>Conso normale</v>
      </c>
    </row>
    <row r="1274" spans="1:6">
      <c r="A1274" s="6">
        <v>45239.833333333336</v>
      </c>
      <c r="B1274" s="7">
        <v>5.75</v>
      </c>
      <c r="C1274" t="str">
        <f>IF(WEEKDAY(Tableau13[[#This Row],[Données]],11)&gt;5,"W","S")</f>
        <v>S</v>
      </c>
      <c r="D1274" t="str" cm="1">
        <f t="array" ref="D1274">_xlfn.IFS(
AND(Tableau13[[#This Row],[Jours]]="W",Tableau13[[#This Row],[Colonne1]]="HC"),"Talon",
Tableau13[[#This Row],[Colonne1]]="HP","Consommation normale",
E1274="HC","Talon")</f>
        <v>Consommation normale</v>
      </c>
      <c r="E1274" s="3" t="str">
        <f>IF(OR(Tableau13[[#This Row],[Données]]-INT(Tableau13[[#This Row],[Données]])&lt;$J$2,Tableau13[[#This Row],[Données]]-INT(Tableau13[[#This Row],[Données]])&gt;=$I$2),"HC","HP")</f>
        <v>HP</v>
      </c>
      <c r="F1274" t="str">
        <f>IF(AND(Tableau13[[#This Row],[Jours]]="W",Tableau13[[#This Row],[Colonne1]]="HC")=TRUE, "Talon","Conso normale")</f>
        <v>Conso normale</v>
      </c>
    </row>
    <row r="1275" spans="1:6">
      <c r="A1275" s="6">
        <v>45239.840277777781</v>
      </c>
      <c r="B1275" s="7">
        <v>6.0833333300000003</v>
      </c>
      <c r="C1275" t="str">
        <f>IF(WEEKDAY(Tableau13[[#This Row],[Données]],11)&gt;5,"W","S")</f>
        <v>S</v>
      </c>
      <c r="D1275" t="str" cm="1">
        <f t="array" ref="D1275">_xlfn.IFS(
AND(Tableau13[[#This Row],[Jours]]="W",Tableau13[[#This Row],[Colonne1]]="HC"),"Talon",
Tableau13[[#This Row],[Colonne1]]="HP","Consommation normale",
E1275="HC","Talon")</f>
        <v>Consommation normale</v>
      </c>
      <c r="E1275" s="3" t="str">
        <f>IF(OR(Tableau13[[#This Row],[Données]]-INT(Tableau13[[#This Row],[Données]])&lt;$J$2,Tableau13[[#This Row],[Données]]-INT(Tableau13[[#This Row],[Données]])&gt;=$I$2),"HC","HP")</f>
        <v>HP</v>
      </c>
      <c r="F1275" t="str">
        <f>IF(AND(Tableau13[[#This Row],[Jours]]="W",Tableau13[[#This Row],[Colonne1]]="HC")=TRUE, "Talon","Conso normale")</f>
        <v>Conso normale</v>
      </c>
    </row>
    <row r="1276" spans="1:6">
      <c r="A1276" s="6">
        <v>45239.847222222219</v>
      </c>
      <c r="B1276" s="7">
        <v>6</v>
      </c>
      <c r="C1276" t="str">
        <f>IF(WEEKDAY(Tableau13[[#This Row],[Données]],11)&gt;5,"W","S")</f>
        <v>S</v>
      </c>
      <c r="D1276" t="str" cm="1">
        <f t="array" ref="D1276">_xlfn.IFS(
AND(Tableau13[[#This Row],[Jours]]="W",Tableau13[[#This Row],[Colonne1]]="HC"),"Talon",
Tableau13[[#This Row],[Colonne1]]="HP","Consommation normale",
E1276="HC","Talon")</f>
        <v>Consommation normale</v>
      </c>
      <c r="E1276" s="3" t="str">
        <f>IF(OR(Tableau13[[#This Row],[Données]]-INT(Tableau13[[#This Row],[Données]])&lt;$J$2,Tableau13[[#This Row],[Données]]-INT(Tableau13[[#This Row],[Données]])&gt;=$I$2),"HC","HP")</f>
        <v>HP</v>
      </c>
      <c r="F1276" t="str">
        <f>IF(AND(Tableau13[[#This Row],[Jours]]="W",Tableau13[[#This Row],[Colonne1]]="HC")=TRUE, "Talon","Conso normale")</f>
        <v>Conso normale</v>
      </c>
    </row>
    <row r="1277" spans="1:6">
      <c r="A1277" s="6">
        <v>45239.854166666664</v>
      </c>
      <c r="B1277" s="7">
        <v>5.3333333300000003</v>
      </c>
      <c r="C1277" t="str">
        <f>IF(WEEKDAY(Tableau13[[#This Row],[Données]],11)&gt;5,"W","S")</f>
        <v>S</v>
      </c>
      <c r="D1277" t="str" cm="1">
        <f t="array" ref="D1277">_xlfn.IFS(
AND(Tableau13[[#This Row],[Jours]]="W",Tableau13[[#This Row],[Colonne1]]="HC"),"Talon",
Tableau13[[#This Row],[Colonne1]]="HP","Consommation normale",
E1277="HC","Talon")</f>
        <v>Consommation normale</v>
      </c>
      <c r="E1277" s="3" t="str">
        <f>IF(OR(Tableau13[[#This Row],[Données]]-INT(Tableau13[[#This Row],[Données]])&lt;$J$2,Tableau13[[#This Row],[Données]]-INT(Tableau13[[#This Row],[Données]])&gt;=$I$2),"HC","HP")</f>
        <v>HP</v>
      </c>
      <c r="F1277" t="str">
        <f>IF(AND(Tableau13[[#This Row],[Jours]]="W",Tableau13[[#This Row],[Colonne1]]="HC")=TRUE, "Talon","Conso normale")</f>
        <v>Conso normale</v>
      </c>
    </row>
    <row r="1278" spans="1:6">
      <c r="A1278" s="6">
        <v>45239.861111111109</v>
      </c>
      <c r="B1278" s="7">
        <v>4.75</v>
      </c>
      <c r="C1278" t="str">
        <f>IF(WEEKDAY(Tableau13[[#This Row],[Données]],11)&gt;5,"W","S")</f>
        <v>S</v>
      </c>
      <c r="D1278" t="str" cm="1">
        <f t="array" ref="D1278">_xlfn.IFS(
AND(Tableau13[[#This Row],[Jours]]="W",Tableau13[[#This Row],[Colonne1]]="HC"),"Talon",
Tableau13[[#This Row],[Colonne1]]="HP","Consommation normale",
E1278="HC","Talon")</f>
        <v>Consommation normale</v>
      </c>
      <c r="E1278" s="3" t="str">
        <f>IF(OR(Tableau13[[#This Row],[Données]]-INT(Tableau13[[#This Row],[Données]])&lt;$J$2,Tableau13[[#This Row],[Données]]-INT(Tableau13[[#This Row],[Données]])&gt;=$I$2),"HC","HP")</f>
        <v>HP</v>
      </c>
      <c r="F1278" t="str">
        <f>IF(AND(Tableau13[[#This Row],[Jours]]="W",Tableau13[[#This Row],[Colonne1]]="HC")=TRUE, "Talon","Conso normale")</f>
        <v>Conso normale</v>
      </c>
    </row>
    <row r="1279" spans="1:6">
      <c r="A1279" s="6">
        <v>45239.868055555555</v>
      </c>
      <c r="B1279" s="7">
        <v>4.75</v>
      </c>
      <c r="C1279" t="str">
        <f>IF(WEEKDAY(Tableau13[[#This Row],[Données]],11)&gt;5,"W","S")</f>
        <v>S</v>
      </c>
      <c r="D1279" t="str" cm="1">
        <f t="array" ref="D1279">_xlfn.IFS(
AND(Tableau13[[#This Row],[Jours]]="W",Tableau13[[#This Row],[Colonne1]]="HC"),"Talon",
Tableau13[[#This Row],[Colonne1]]="HP","Consommation normale",
E1279="HC","Talon")</f>
        <v>Consommation normale</v>
      </c>
      <c r="E1279" s="3" t="str">
        <f>IF(OR(Tableau13[[#This Row],[Données]]-INT(Tableau13[[#This Row],[Données]])&lt;$J$2,Tableau13[[#This Row],[Données]]-INT(Tableau13[[#This Row],[Données]])&gt;=$I$2),"HC","HP")</f>
        <v>HP</v>
      </c>
      <c r="F1279" t="str">
        <f>IF(AND(Tableau13[[#This Row],[Jours]]="W",Tableau13[[#This Row],[Colonne1]]="HC")=TRUE, "Talon","Conso normale")</f>
        <v>Conso normale</v>
      </c>
    </row>
    <row r="1280" spans="1:6">
      <c r="A1280" s="6">
        <v>45239.875</v>
      </c>
      <c r="B1280" s="7">
        <v>3.75</v>
      </c>
      <c r="C1280" t="str">
        <f>IF(WEEKDAY(Tableau13[[#This Row],[Données]],11)&gt;5,"W","S")</f>
        <v>S</v>
      </c>
      <c r="D1280" t="str" cm="1">
        <f t="array" ref="D1280">_xlfn.IFS(
AND(Tableau13[[#This Row],[Jours]]="W",Tableau13[[#This Row],[Colonne1]]="HC"),"Talon",
Tableau13[[#This Row],[Colonne1]]="HP","Consommation normale",
E1280="HC","Talon")</f>
        <v>Consommation normale</v>
      </c>
      <c r="E1280" s="3" t="str">
        <f>IF(OR(Tableau13[[#This Row],[Données]]-INT(Tableau13[[#This Row],[Données]])&lt;$J$2,Tableau13[[#This Row],[Données]]-INT(Tableau13[[#This Row],[Données]])&gt;=$I$2),"HC","HP")</f>
        <v>HP</v>
      </c>
      <c r="F1280" t="str">
        <f>IF(AND(Tableau13[[#This Row],[Jours]]="W",Tableau13[[#This Row],[Colonne1]]="HC")=TRUE, "Talon","Conso normale")</f>
        <v>Conso normale</v>
      </c>
    </row>
    <row r="1281" spans="1:6">
      <c r="A1281" s="6">
        <v>45239.881944444445</v>
      </c>
      <c r="B1281" s="7">
        <v>3.6666666700000001</v>
      </c>
      <c r="C1281" t="str">
        <f>IF(WEEKDAY(Tableau13[[#This Row],[Données]],11)&gt;5,"W","S")</f>
        <v>S</v>
      </c>
      <c r="D1281" t="str" cm="1">
        <f t="array" ref="D1281">_xlfn.IFS(
AND(Tableau13[[#This Row],[Jours]]="W",Tableau13[[#This Row],[Colonne1]]="HC"),"Talon",
Tableau13[[#This Row],[Colonne1]]="HP","Consommation normale",
E1281="HC","Talon")</f>
        <v>Consommation normale</v>
      </c>
      <c r="E1281" s="3" t="str">
        <f>IF(OR(Tableau13[[#This Row],[Données]]-INT(Tableau13[[#This Row],[Données]])&lt;$J$2,Tableau13[[#This Row],[Données]]-INT(Tableau13[[#This Row],[Données]])&gt;=$I$2),"HC","HP")</f>
        <v>HP</v>
      </c>
      <c r="F1281" t="str">
        <f>IF(AND(Tableau13[[#This Row],[Jours]]="W",Tableau13[[#This Row],[Colonne1]]="HC")=TRUE, "Talon","Conso normale")</f>
        <v>Conso normale</v>
      </c>
    </row>
    <row r="1282" spans="1:6">
      <c r="A1282" s="6">
        <v>45239.888888888891</v>
      </c>
      <c r="B1282" s="7">
        <v>3.75</v>
      </c>
      <c r="C1282" t="str">
        <f>IF(WEEKDAY(Tableau13[[#This Row],[Données]],11)&gt;5,"W","S")</f>
        <v>S</v>
      </c>
      <c r="D1282" t="str" cm="1">
        <f t="array" ref="D1282">_xlfn.IFS(
AND(Tableau13[[#This Row],[Jours]]="W",Tableau13[[#This Row],[Colonne1]]="HC"),"Talon",
Tableau13[[#This Row],[Colonne1]]="HP","Consommation normale",
E1282="HC","Talon")</f>
        <v>Consommation normale</v>
      </c>
      <c r="E1282" s="3" t="str">
        <f>IF(OR(Tableau13[[#This Row],[Données]]-INT(Tableau13[[#This Row],[Données]])&lt;$J$2,Tableau13[[#This Row],[Données]]-INT(Tableau13[[#This Row],[Données]])&gt;=$I$2),"HC","HP")</f>
        <v>HP</v>
      </c>
      <c r="F1282" t="str">
        <f>IF(AND(Tableau13[[#This Row],[Jours]]="W",Tableau13[[#This Row],[Colonne1]]="HC")=TRUE, "Talon","Conso normale")</f>
        <v>Conso normale</v>
      </c>
    </row>
    <row r="1283" spans="1:6">
      <c r="A1283" s="6">
        <v>45239.895833333336</v>
      </c>
      <c r="B1283" s="7">
        <v>3.5833333299999999</v>
      </c>
      <c r="C1283" t="str">
        <f>IF(WEEKDAY(Tableau13[[#This Row],[Données]],11)&gt;5,"W","S")</f>
        <v>S</v>
      </c>
      <c r="D1283" t="str" cm="1">
        <f t="array" ref="D1283">_xlfn.IFS(
AND(Tableau13[[#This Row],[Jours]]="W",Tableau13[[#This Row],[Colonne1]]="HC"),"Talon",
Tableau13[[#This Row],[Colonne1]]="HP","Consommation normale",
E1283="HC","Talon")</f>
        <v>Consommation normale</v>
      </c>
      <c r="E1283" s="3" t="str">
        <f>IF(OR(Tableau13[[#This Row],[Données]]-INT(Tableau13[[#This Row],[Données]])&lt;$J$2,Tableau13[[#This Row],[Données]]-INT(Tableau13[[#This Row],[Données]])&gt;=$I$2),"HC","HP")</f>
        <v>HP</v>
      </c>
      <c r="F1283" t="str">
        <f>IF(AND(Tableau13[[#This Row],[Jours]]="W",Tableau13[[#This Row],[Colonne1]]="HC")=TRUE, "Talon","Conso normale")</f>
        <v>Conso normale</v>
      </c>
    </row>
    <row r="1284" spans="1:6">
      <c r="A1284" s="6">
        <v>45239.902777777781</v>
      </c>
      <c r="B1284" s="7">
        <v>3.5833333299999999</v>
      </c>
      <c r="C1284" t="str">
        <f>IF(WEEKDAY(Tableau13[[#This Row],[Données]],11)&gt;5,"W","S")</f>
        <v>S</v>
      </c>
      <c r="D1284" t="str" cm="1">
        <f t="array" ref="D1284">_xlfn.IFS(
AND(Tableau13[[#This Row],[Jours]]="W",Tableau13[[#This Row],[Colonne1]]="HC"),"Talon",
Tableau13[[#This Row],[Colonne1]]="HP","Consommation normale",
E1284="HC","Talon")</f>
        <v>Consommation normale</v>
      </c>
      <c r="E1284" s="3" t="str">
        <f>IF(OR(Tableau13[[#This Row],[Données]]-INT(Tableau13[[#This Row],[Données]])&lt;$J$2,Tableau13[[#This Row],[Données]]-INT(Tableau13[[#This Row],[Données]])&gt;=$I$2),"HC","HP")</f>
        <v>HP</v>
      </c>
      <c r="F1284" t="str">
        <f>IF(AND(Tableau13[[#This Row],[Jours]]="W",Tableau13[[#This Row],[Colonne1]]="HC")=TRUE, "Talon","Conso normale")</f>
        <v>Conso normale</v>
      </c>
    </row>
    <row r="1285" spans="1:6">
      <c r="A1285" s="6">
        <v>45239.909722222219</v>
      </c>
      <c r="B1285" s="7">
        <v>3.8333333299999999</v>
      </c>
      <c r="C1285" t="str">
        <f>IF(WEEKDAY(Tableau13[[#This Row],[Données]],11)&gt;5,"W","S")</f>
        <v>S</v>
      </c>
      <c r="D1285" t="str" cm="1">
        <f t="array" ref="D1285">_xlfn.IFS(
AND(Tableau13[[#This Row],[Jours]]="W",Tableau13[[#This Row],[Colonne1]]="HC"),"Talon",
Tableau13[[#This Row],[Colonne1]]="HP","Consommation normale",
E1285="HC","Talon")</f>
        <v>Consommation normale</v>
      </c>
      <c r="E1285" s="3" t="str">
        <f>IF(OR(Tableau13[[#This Row],[Données]]-INT(Tableau13[[#This Row],[Données]])&lt;$J$2,Tableau13[[#This Row],[Données]]-INT(Tableau13[[#This Row],[Données]])&gt;=$I$2),"HC","HP")</f>
        <v>HP</v>
      </c>
      <c r="F1285" t="str">
        <f>IF(AND(Tableau13[[#This Row],[Jours]]="W",Tableau13[[#This Row],[Colonne1]]="HC")=TRUE, "Talon","Conso normale")</f>
        <v>Conso normale</v>
      </c>
    </row>
    <row r="1286" spans="1:6">
      <c r="A1286" s="6">
        <v>45239.916666666664</v>
      </c>
      <c r="B1286" s="7">
        <v>3.6666666700000001</v>
      </c>
      <c r="C1286" t="str">
        <f>IF(WEEKDAY(Tableau13[[#This Row],[Données]],11)&gt;5,"W","S")</f>
        <v>S</v>
      </c>
      <c r="D1286" t="str" cm="1">
        <f t="array" ref="D1286">_xlfn.IFS(
AND(Tableau13[[#This Row],[Jours]]="W",Tableau13[[#This Row],[Colonne1]]="HC"),"Talon",
Tableau13[[#This Row],[Colonne1]]="HP","Consommation normale",
E1286="HC","Talon")</f>
        <v>Consommation normale</v>
      </c>
      <c r="E1286" s="3" t="str">
        <f>IF(OR(Tableau13[[#This Row],[Données]]-INT(Tableau13[[#This Row],[Données]])&lt;$J$2,Tableau13[[#This Row],[Données]]-INT(Tableau13[[#This Row],[Données]])&gt;=$I$2),"HC","HP")</f>
        <v>HP</v>
      </c>
      <c r="F1286" t="str">
        <f>IF(AND(Tableau13[[#This Row],[Jours]]="W",Tableau13[[#This Row],[Colonne1]]="HC")=TRUE, "Talon","Conso normale")</f>
        <v>Conso normale</v>
      </c>
    </row>
    <row r="1287" spans="1:6">
      <c r="A1287" s="6">
        <v>45239.923611111109</v>
      </c>
      <c r="B1287" s="7">
        <v>3.6666666700000001</v>
      </c>
      <c r="C1287" t="str">
        <f>IF(WEEKDAY(Tableau13[[#This Row],[Données]],11)&gt;5,"W","S")</f>
        <v>S</v>
      </c>
      <c r="D1287" t="str" cm="1">
        <f t="array" ref="D1287">_xlfn.IFS(
AND(Tableau13[[#This Row],[Jours]]="W",Tableau13[[#This Row],[Colonne1]]="HC"),"Talon",
Tableau13[[#This Row],[Colonne1]]="HP","Consommation normale",
E1287="HC","Talon")</f>
        <v>Talon</v>
      </c>
      <c r="E1287" s="3" t="str">
        <f>IF(OR(Tableau13[[#This Row],[Données]]-INT(Tableau13[[#This Row],[Données]])&lt;$J$2,Tableau13[[#This Row],[Données]]-INT(Tableau13[[#This Row],[Données]])&gt;=$I$2),"HC","HP")</f>
        <v>HC</v>
      </c>
      <c r="F1287" t="str">
        <f>IF(AND(Tableau13[[#This Row],[Jours]]="W",Tableau13[[#This Row],[Colonne1]]="HC")=TRUE, "Talon","Conso normale")</f>
        <v>Conso normale</v>
      </c>
    </row>
    <row r="1288" spans="1:6">
      <c r="A1288" s="6">
        <v>45239.930555555555</v>
      </c>
      <c r="B1288" s="7">
        <v>3.6666666700000001</v>
      </c>
      <c r="C1288" t="str">
        <f>IF(WEEKDAY(Tableau13[[#This Row],[Données]],11)&gt;5,"W","S")</f>
        <v>S</v>
      </c>
      <c r="D1288" t="str" cm="1">
        <f t="array" ref="D1288">_xlfn.IFS(
AND(Tableau13[[#This Row],[Jours]]="W",Tableau13[[#This Row],[Colonne1]]="HC"),"Talon",
Tableau13[[#This Row],[Colonne1]]="HP","Consommation normale",
E1288="HC","Talon")</f>
        <v>Talon</v>
      </c>
      <c r="E1288" s="3" t="str">
        <f>IF(OR(Tableau13[[#This Row],[Données]]-INT(Tableau13[[#This Row],[Données]])&lt;$J$2,Tableau13[[#This Row],[Données]]-INT(Tableau13[[#This Row],[Données]])&gt;=$I$2),"HC","HP")</f>
        <v>HC</v>
      </c>
      <c r="F1288" t="str">
        <f>IF(AND(Tableau13[[#This Row],[Jours]]="W",Tableau13[[#This Row],[Colonne1]]="HC")=TRUE, "Talon","Conso normale")</f>
        <v>Conso normale</v>
      </c>
    </row>
    <row r="1289" spans="1:6">
      <c r="A1289" s="6">
        <v>45239.9375</v>
      </c>
      <c r="B1289" s="7">
        <v>3.5</v>
      </c>
      <c r="C1289" t="str">
        <f>IF(WEEKDAY(Tableau13[[#This Row],[Données]],11)&gt;5,"W","S")</f>
        <v>S</v>
      </c>
      <c r="D1289" t="str" cm="1">
        <f t="array" ref="D1289">_xlfn.IFS(
AND(Tableau13[[#This Row],[Jours]]="W",Tableau13[[#This Row],[Colonne1]]="HC"),"Talon",
Tableau13[[#This Row],[Colonne1]]="HP","Consommation normale",
E1289="HC","Talon")</f>
        <v>Talon</v>
      </c>
      <c r="E1289" s="3" t="str">
        <f>IF(OR(Tableau13[[#This Row],[Données]]-INT(Tableau13[[#This Row],[Données]])&lt;$J$2,Tableau13[[#This Row],[Données]]-INT(Tableau13[[#This Row],[Données]])&gt;=$I$2),"HC","HP")</f>
        <v>HC</v>
      </c>
      <c r="F1289" t="str">
        <f>IF(AND(Tableau13[[#This Row],[Jours]]="W",Tableau13[[#This Row],[Colonne1]]="HC")=TRUE, "Talon","Conso normale")</f>
        <v>Conso normale</v>
      </c>
    </row>
    <row r="1290" spans="1:6">
      <c r="A1290" s="6">
        <v>45239.944444444445</v>
      </c>
      <c r="B1290" s="7">
        <v>3.75</v>
      </c>
      <c r="C1290" t="str">
        <f>IF(WEEKDAY(Tableau13[[#This Row],[Données]],11)&gt;5,"W","S")</f>
        <v>S</v>
      </c>
      <c r="D1290" t="str" cm="1">
        <f t="array" ref="D1290">_xlfn.IFS(
AND(Tableau13[[#This Row],[Jours]]="W",Tableau13[[#This Row],[Colonne1]]="HC"),"Talon",
Tableau13[[#This Row],[Colonne1]]="HP","Consommation normale",
E1290="HC","Talon")</f>
        <v>Talon</v>
      </c>
      <c r="E1290" s="3" t="str">
        <f>IF(OR(Tableau13[[#This Row],[Données]]-INT(Tableau13[[#This Row],[Données]])&lt;$J$2,Tableau13[[#This Row],[Données]]-INT(Tableau13[[#This Row],[Données]])&gt;=$I$2),"HC","HP")</f>
        <v>HC</v>
      </c>
      <c r="F1290" t="str">
        <f>IF(AND(Tableau13[[#This Row],[Jours]]="W",Tableau13[[#This Row],[Colonne1]]="HC")=TRUE, "Talon","Conso normale")</f>
        <v>Conso normale</v>
      </c>
    </row>
    <row r="1291" spans="1:6">
      <c r="A1291" s="6">
        <v>45239.951388888891</v>
      </c>
      <c r="B1291" s="7">
        <v>3.5833333299999999</v>
      </c>
      <c r="C1291" t="str">
        <f>IF(WEEKDAY(Tableau13[[#This Row],[Données]],11)&gt;5,"W","S")</f>
        <v>S</v>
      </c>
      <c r="D1291" t="str" cm="1">
        <f t="array" ref="D1291">_xlfn.IFS(
AND(Tableau13[[#This Row],[Jours]]="W",Tableau13[[#This Row],[Colonne1]]="HC"),"Talon",
Tableau13[[#This Row],[Colonne1]]="HP","Consommation normale",
E1291="HC","Talon")</f>
        <v>Talon</v>
      </c>
      <c r="E1291" s="3" t="str">
        <f>IF(OR(Tableau13[[#This Row],[Données]]-INT(Tableau13[[#This Row],[Données]])&lt;$J$2,Tableau13[[#This Row],[Données]]-INT(Tableau13[[#This Row],[Données]])&gt;=$I$2),"HC","HP")</f>
        <v>HC</v>
      </c>
      <c r="F1291" t="str">
        <f>IF(AND(Tableau13[[#This Row],[Jours]]="W",Tableau13[[#This Row],[Colonne1]]="HC")=TRUE, "Talon","Conso normale")</f>
        <v>Conso normale</v>
      </c>
    </row>
    <row r="1292" spans="1:6">
      <c r="A1292" s="6">
        <v>45239.958333333336</v>
      </c>
      <c r="B1292" s="7">
        <v>3.6666666700000001</v>
      </c>
      <c r="C1292" t="str">
        <f>IF(WEEKDAY(Tableau13[[#This Row],[Données]],11)&gt;5,"W","S")</f>
        <v>S</v>
      </c>
      <c r="D1292" t="str" cm="1">
        <f t="array" ref="D1292">_xlfn.IFS(
AND(Tableau13[[#This Row],[Jours]]="W",Tableau13[[#This Row],[Colonne1]]="HC"),"Talon",
Tableau13[[#This Row],[Colonne1]]="HP","Consommation normale",
E1292="HC","Talon")</f>
        <v>Talon</v>
      </c>
      <c r="E1292" s="3" t="str">
        <f>IF(OR(Tableau13[[#This Row],[Données]]-INT(Tableau13[[#This Row],[Données]])&lt;$J$2,Tableau13[[#This Row],[Données]]-INT(Tableau13[[#This Row],[Données]])&gt;=$I$2),"HC","HP")</f>
        <v>HC</v>
      </c>
      <c r="F1292" t="str">
        <f>IF(AND(Tableau13[[#This Row],[Jours]]="W",Tableau13[[#This Row],[Colonne1]]="HC")=TRUE, "Talon","Conso normale")</f>
        <v>Conso normale</v>
      </c>
    </row>
    <row r="1293" spans="1:6">
      <c r="A1293" s="6">
        <v>45239.965277777781</v>
      </c>
      <c r="B1293" s="7">
        <v>3.6666666700000001</v>
      </c>
      <c r="C1293" t="str">
        <f>IF(WEEKDAY(Tableau13[[#This Row],[Données]],11)&gt;5,"W","S")</f>
        <v>S</v>
      </c>
      <c r="D1293" t="str" cm="1">
        <f t="array" ref="D1293">_xlfn.IFS(
AND(Tableau13[[#This Row],[Jours]]="W",Tableau13[[#This Row],[Colonne1]]="HC"),"Talon",
Tableau13[[#This Row],[Colonne1]]="HP","Consommation normale",
E1293="HC","Talon")</f>
        <v>Talon</v>
      </c>
      <c r="E1293" s="3" t="str">
        <f>IF(OR(Tableau13[[#This Row],[Données]]-INT(Tableau13[[#This Row],[Données]])&lt;$J$2,Tableau13[[#This Row],[Données]]-INT(Tableau13[[#This Row],[Données]])&gt;=$I$2),"HC","HP")</f>
        <v>HC</v>
      </c>
      <c r="F1293" t="str">
        <f>IF(AND(Tableau13[[#This Row],[Jours]]="W",Tableau13[[#This Row],[Colonne1]]="HC")=TRUE, "Talon","Conso normale")</f>
        <v>Conso normale</v>
      </c>
    </row>
    <row r="1294" spans="1:6">
      <c r="A1294" s="6">
        <v>45239.972222222219</v>
      </c>
      <c r="B1294" s="7">
        <v>3.5833333299999999</v>
      </c>
      <c r="C1294" t="str">
        <f>IF(WEEKDAY(Tableau13[[#This Row],[Données]],11)&gt;5,"W","S")</f>
        <v>S</v>
      </c>
      <c r="D1294" t="str" cm="1">
        <f t="array" ref="D1294">_xlfn.IFS(
AND(Tableau13[[#This Row],[Jours]]="W",Tableau13[[#This Row],[Colonne1]]="HC"),"Talon",
Tableau13[[#This Row],[Colonne1]]="HP","Consommation normale",
E1294="HC","Talon")</f>
        <v>Talon</v>
      </c>
      <c r="E1294" s="3" t="str">
        <f>IF(OR(Tableau13[[#This Row],[Données]]-INT(Tableau13[[#This Row],[Données]])&lt;$J$2,Tableau13[[#This Row],[Données]]-INT(Tableau13[[#This Row],[Données]])&gt;=$I$2),"HC","HP")</f>
        <v>HC</v>
      </c>
      <c r="F1294" t="str">
        <f>IF(AND(Tableau13[[#This Row],[Jours]]="W",Tableau13[[#This Row],[Colonne1]]="HC")=TRUE, "Talon","Conso normale")</f>
        <v>Conso normale</v>
      </c>
    </row>
    <row r="1295" spans="1:6">
      <c r="A1295" s="6">
        <v>45239.979166666664</v>
      </c>
      <c r="B1295" s="7">
        <v>3.5833333299999999</v>
      </c>
      <c r="C1295" t="str">
        <f>IF(WEEKDAY(Tableau13[[#This Row],[Données]],11)&gt;5,"W","S")</f>
        <v>S</v>
      </c>
      <c r="D1295" t="str" cm="1">
        <f t="array" ref="D1295">_xlfn.IFS(
AND(Tableau13[[#This Row],[Jours]]="W",Tableau13[[#This Row],[Colonne1]]="HC"),"Talon",
Tableau13[[#This Row],[Colonne1]]="HP","Consommation normale",
E1295="HC","Talon")</f>
        <v>Talon</v>
      </c>
      <c r="E1295" s="3" t="str">
        <f>IF(OR(Tableau13[[#This Row],[Données]]-INT(Tableau13[[#This Row],[Données]])&lt;$J$2,Tableau13[[#This Row],[Données]]-INT(Tableau13[[#This Row],[Données]])&gt;=$I$2),"HC","HP")</f>
        <v>HC</v>
      </c>
      <c r="F1295" t="str">
        <f>IF(AND(Tableau13[[#This Row],[Jours]]="W",Tableau13[[#This Row],[Colonne1]]="HC")=TRUE, "Talon","Conso normale")</f>
        <v>Conso normale</v>
      </c>
    </row>
    <row r="1296" spans="1:6">
      <c r="A1296" s="6">
        <v>45239.986111111109</v>
      </c>
      <c r="B1296" s="7">
        <v>3.5833333299999999</v>
      </c>
      <c r="C1296" t="str">
        <f>IF(WEEKDAY(Tableau13[[#This Row],[Données]],11)&gt;5,"W","S")</f>
        <v>S</v>
      </c>
      <c r="D1296" t="str" cm="1">
        <f t="array" ref="D1296">_xlfn.IFS(
AND(Tableau13[[#This Row],[Jours]]="W",Tableau13[[#This Row],[Colonne1]]="HC"),"Talon",
Tableau13[[#This Row],[Colonne1]]="HP","Consommation normale",
E1296="HC","Talon")</f>
        <v>Talon</v>
      </c>
      <c r="E1296" s="3" t="str">
        <f>IF(OR(Tableau13[[#This Row],[Données]]-INT(Tableau13[[#This Row],[Données]])&lt;$J$2,Tableau13[[#This Row],[Données]]-INT(Tableau13[[#This Row],[Données]])&gt;=$I$2),"HC","HP")</f>
        <v>HC</v>
      </c>
      <c r="F1296" t="str">
        <f>IF(AND(Tableau13[[#This Row],[Jours]]="W",Tableau13[[#This Row],[Colonne1]]="HC")=TRUE, "Talon","Conso normale")</f>
        <v>Conso normale</v>
      </c>
    </row>
    <row r="1297" spans="1:6">
      <c r="A1297" s="6">
        <v>45239.993055555555</v>
      </c>
      <c r="B1297" s="7">
        <v>3.5833333299999999</v>
      </c>
      <c r="C1297" t="str">
        <f>IF(WEEKDAY(Tableau13[[#This Row],[Données]],11)&gt;5,"W","S")</f>
        <v>S</v>
      </c>
      <c r="D1297" t="str" cm="1">
        <f t="array" ref="D1297">_xlfn.IFS(
AND(Tableau13[[#This Row],[Jours]]="W",Tableau13[[#This Row],[Colonne1]]="HC"),"Talon",
Tableau13[[#This Row],[Colonne1]]="HP","Consommation normale",
E1297="HC","Talon")</f>
        <v>Talon</v>
      </c>
      <c r="E1297" s="3" t="str">
        <f>IF(OR(Tableau13[[#This Row],[Données]]-INT(Tableau13[[#This Row],[Données]])&lt;$J$2,Tableau13[[#This Row],[Données]]-INT(Tableau13[[#This Row],[Données]])&gt;=$I$2),"HC","HP")</f>
        <v>HC</v>
      </c>
      <c r="F1297" t="str">
        <f>IF(AND(Tableau13[[#This Row],[Jours]]="W",Tableau13[[#This Row],[Colonne1]]="HC")=TRUE, "Talon","Conso normale")</f>
        <v>Conso normale</v>
      </c>
    </row>
    <row r="1298" spans="1:6">
      <c r="A1298" s="6">
        <v>45240</v>
      </c>
      <c r="B1298" s="7">
        <v>3.5833333299999999</v>
      </c>
      <c r="C1298" t="str">
        <f>IF(WEEKDAY(Tableau13[[#This Row],[Données]],11)&gt;5,"W","S")</f>
        <v>S</v>
      </c>
      <c r="D1298" t="str" cm="1">
        <f t="array" ref="D1298">_xlfn.IFS(
AND(Tableau13[[#This Row],[Jours]]="W",Tableau13[[#This Row],[Colonne1]]="HC"),"Talon",
Tableau13[[#This Row],[Colonne1]]="HP","Consommation normale",
E1298="HC","Talon")</f>
        <v>Talon</v>
      </c>
      <c r="E1298" s="3" t="str">
        <f>IF(OR(Tableau13[[#This Row],[Données]]-INT(Tableau13[[#This Row],[Données]])&lt;$J$2,Tableau13[[#This Row],[Données]]-INT(Tableau13[[#This Row],[Données]])&gt;=$I$2),"HC","HP")</f>
        <v>HC</v>
      </c>
      <c r="F1298" t="str">
        <f>IF(AND(Tableau13[[#This Row],[Jours]]="W",Tableau13[[#This Row],[Colonne1]]="HC")=TRUE, "Talon","Conso normale")</f>
        <v>Conso normale</v>
      </c>
    </row>
    <row r="1299" spans="1:6">
      <c r="A1299" s="6">
        <v>45240.006944444445</v>
      </c>
      <c r="B1299" s="7">
        <v>3.5833333299999999</v>
      </c>
      <c r="C1299" t="str">
        <f>IF(WEEKDAY(Tableau13[[#This Row],[Données]],11)&gt;5,"W","S")</f>
        <v>S</v>
      </c>
      <c r="D1299" t="str" cm="1">
        <f t="array" ref="D1299">_xlfn.IFS(
AND(Tableau13[[#This Row],[Jours]]="W",Tableau13[[#This Row],[Colonne1]]="HC"),"Talon",
Tableau13[[#This Row],[Colonne1]]="HP","Consommation normale",
E1299="HC","Talon")</f>
        <v>Talon</v>
      </c>
      <c r="E1299" s="3" t="str">
        <f>IF(OR(Tableau13[[#This Row],[Données]]-INT(Tableau13[[#This Row],[Données]])&lt;$J$2,Tableau13[[#This Row],[Données]]-INT(Tableau13[[#This Row],[Données]])&gt;=$I$2),"HC","HP")</f>
        <v>HC</v>
      </c>
      <c r="F1299" t="str">
        <f>IF(AND(Tableau13[[#This Row],[Jours]]="W",Tableau13[[#This Row],[Colonne1]]="HC")=TRUE, "Talon","Conso normale")</f>
        <v>Conso normale</v>
      </c>
    </row>
    <row r="1300" spans="1:6">
      <c r="A1300" s="6">
        <v>45240.013888888891</v>
      </c>
      <c r="B1300" s="7">
        <v>3.75</v>
      </c>
      <c r="C1300" t="str">
        <f>IF(WEEKDAY(Tableau13[[#This Row],[Données]],11)&gt;5,"W","S")</f>
        <v>S</v>
      </c>
      <c r="D1300" t="str" cm="1">
        <f t="array" ref="D1300">_xlfn.IFS(
AND(Tableau13[[#This Row],[Jours]]="W",Tableau13[[#This Row],[Colonne1]]="HC"),"Talon",
Tableau13[[#This Row],[Colonne1]]="HP","Consommation normale",
E1300="HC","Talon")</f>
        <v>Talon</v>
      </c>
      <c r="E1300" s="3" t="str">
        <f>IF(OR(Tableau13[[#This Row],[Données]]-INT(Tableau13[[#This Row],[Données]])&lt;$J$2,Tableau13[[#This Row],[Données]]-INT(Tableau13[[#This Row],[Données]])&gt;=$I$2),"HC","HP")</f>
        <v>HC</v>
      </c>
      <c r="F1300" t="str">
        <f>IF(AND(Tableau13[[#This Row],[Jours]]="W",Tableau13[[#This Row],[Colonne1]]="HC")=TRUE, "Talon","Conso normale")</f>
        <v>Conso normale</v>
      </c>
    </row>
    <row r="1301" spans="1:6">
      <c r="A1301" s="6">
        <v>45240.020833333336</v>
      </c>
      <c r="B1301" s="7">
        <v>3.4166666700000001</v>
      </c>
      <c r="C1301" t="str">
        <f>IF(WEEKDAY(Tableau13[[#This Row],[Données]],11)&gt;5,"W","S")</f>
        <v>S</v>
      </c>
      <c r="D1301" t="str" cm="1">
        <f t="array" ref="D1301">_xlfn.IFS(
AND(Tableau13[[#This Row],[Jours]]="W",Tableau13[[#This Row],[Colonne1]]="HC"),"Talon",
Tableau13[[#This Row],[Colonne1]]="HP","Consommation normale",
E1301="HC","Talon")</f>
        <v>Talon</v>
      </c>
      <c r="E1301" s="3" t="str">
        <f>IF(OR(Tableau13[[#This Row],[Données]]-INT(Tableau13[[#This Row],[Données]])&lt;$J$2,Tableau13[[#This Row],[Données]]-INT(Tableau13[[#This Row],[Données]])&gt;=$I$2),"HC","HP")</f>
        <v>HC</v>
      </c>
      <c r="F1301" t="str">
        <f>IF(AND(Tableau13[[#This Row],[Jours]]="W",Tableau13[[#This Row],[Colonne1]]="HC")=TRUE, "Talon","Conso normale")</f>
        <v>Conso normale</v>
      </c>
    </row>
    <row r="1302" spans="1:6">
      <c r="A1302" s="6">
        <v>45240.027777777781</v>
      </c>
      <c r="B1302" s="7">
        <v>3.6666666700000001</v>
      </c>
      <c r="C1302" t="str">
        <f>IF(WEEKDAY(Tableau13[[#This Row],[Données]],11)&gt;5,"W","S")</f>
        <v>S</v>
      </c>
      <c r="D1302" t="str" cm="1">
        <f t="array" ref="D1302">_xlfn.IFS(
AND(Tableau13[[#This Row],[Jours]]="W",Tableau13[[#This Row],[Colonne1]]="HC"),"Talon",
Tableau13[[#This Row],[Colonne1]]="HP","Consommation normale",
E1302="HC","Talon")</f>
        <v>Talon</v>
      </c>
      <c r="E1302" s="3" t="str">
        <f>IF(OR(Tableau13[[#This Row],[Données]]-INT(Tableau13[[#This Row],[Données]])&lt;$J$2,Tableau13[[#This Row],[Données]]-INT(Tableau13[[#This Row],[Données]])&gt;=$I$2),"HC","HP")</f>
        <v>HC</v>
      </c>
      <c r="F1302" t="str">
        <f>IF(AND(Tableau13[[#This Row],[Jours]]="W",Tableau13[[#This Row],[Colonne1]]="HC")=TRUE, "Talon","Conso normale")</f>
        <v>Conso normale</v>
      </c>
    </row>
    <row r="1303" spans="1:6">
      <c r="A1303" s="6">
        <v>45240.034722222219</v>
      </c>
      <c r="B1303" s="7">
        <v>3.5833333299999999</v>
      </c>
      <c r="C1303" t="str">
        <f>IF(WEEKDAY(Tableau13[[#This Row],[Données]],11)&gt;5,"W","S")</f>
        <v>S</v>
      </c>
      <c r="D1303" t="str" cm="1">
        <f t="array" ref="D1303">_xlfn.IFS(
AND(Tableau13[[#This Row],[Jours]]="W",Tableau13[[#This Row],[Colonne1]]="HC"),"Talon",
Tableau13[[#This Row],[Colonne1]]="HP","Consommation normale",
E1303="HC","Talon")</f>
        <v>Talon</v>
      </c>
      <c r="E1303" s="3" t="str">
        <f>IF(OR(Tableau13[[#This Row],[Données]]-INT(Tableau13[[#This Row],[Données]])&lt;$J$2,Tableau13[[#This Row],[Données]]-INT(Tableau13[[#This Row],[Données]])&gt;=$I$2),"HC","HP")</f>
        <v>HC</v>
      </c>
      <c r="F1303" t="str">
        <f>IF(AND(Tableau13[[#This Row],[Jours]]="W",Tableau13[[#This Row],[Colonne1]]="HC")=TRUE, "Talon","Conso normale")</f>
        <v>Conso normale</v>
      </c>
    </row>
    <row r="1304" spans="1:6">
      <c r="A1304" s="6">
        <v>45240.041666666664</v>
      </c>
      <c r="B1304" s="7">
        <v>3.5833333299999999</v>
      </c>
      <c r="C1304" t="str">
        <f>IF(WEEKDAY(Tableau13[[#This Row],[Données]],11)&gt;5,"W","S")</f>
        <v>S</v>
      </c>
      <c r="D1304" t="str" cm="1">
        <f t="array" ref="D1304">_xlfn.IFS(
AND(Tableau13[[#This Row],[Jours]]="W",Tableau13[[#This Row],[Colonne1]]="HC"),"Talon",
Tableau13[[#This Row],[Colonne1]]="HP","Consommation normale",
E1304="HC","Talon")</f>
        <v>Talon</v>
      </c>
      <c r="E1304" s="3" t="str">
        <f>IF(OR(Tableau13[[#This Row],[Données]]-INT(Tableau13[[#This Row],[Données]])&lt;$J$2,Tableau13[[#This Row],[Données]]-INT(Tableau13[[#This Row],[Données]])&gt;=$I$2),"HC","HP")</f>
        <v>HC</v>
      </c>
      <c r="F1304" t="str">
        <f>IF(AND(Tableau13[[#This Row],[Jours]]="W",Tableau13[[#This Row],[Colonne1]]="HC")=TRUE, "Talon","Conso normale")</f>
        <v>Conso normale</v>
      </c>
    </row>
    <row r="1305" spans="1:6">
      <c r="A1305" s="6">
        <v>45240.048611111109</v>
      </c>
      <c r="B1305" s="7">
        <v>3.6666666700000001</v>
      </c>
      <c r="C1305" t="str">
        <f>IF(WEEKDAY(Tableau13[[#This Row],[Données]],11)&gt;5,"W","S")</f>
        <v>S</v>
      </c>
      <c r="D1305" t="str" cm="1">
        <f t="array" ref="D1305">_xlfn.IFS(
AND(Tableau13[[#This Row],[Jours]]="W",Tableau13[[#This Row],[Colonne1]]="HC"),"Talon",
Tableau13[[#This Row],[Colonne1]]="HP","Consommation normale",
E1305="HC","Talon")</f>
        <v>Talon</v>
      </c>
      <c r="E1305" s="3" t="str">
        <f>IF(OR(Tableau13[[#This Row],[Données]]-INT(Tableau13[[#This Row],[Données]])&lt;$J$2,Tableau13[[#This Row],[Données]]-INT(Tableau13[[#This Row],[Données]])&gt;=$I$2),"HC","HP")</f>
        <v>HC</v>
      </c>
      <c r="F1305" t="str">
        <f>IF(AND(Tableau13[[#This Row],[Jours]]="W",Tableau13[[#This Row],[Colonne1]]="HC")=TRUE, "Talon","Conso normale")</f>
        <v>Conso normale</v>
      </c>
    </row>
    <row r="1306" spans="1:6">
      <c r="A1306" s="6">
        <v>45240.055555555555</v>
      </c>
      <c r="B1306" s="7">
        <v>3.5833333299999999</v>
      </c>
      <c r="C1306" t="str">
        <f>IF(WEEKDAY(Tableau13[[#This Row],[Données]],11)&gt;5,"W","S")</f>
        <v>S</v>
      </c>
      <c r="D1306" t="str" cm="1">
        <f t="array" ref="D1306">_xlfn.IFS(
AND(Tableau13[[#This Row],[Jours]]="W",Tableau13[[#This Row],[Colonne1]]="HC"),"Talon",
Tableau13[[#This Row],[Colonne1]]="HP","Consommation normale",
E1306="HC","Talon")</f>
        <v>Talon</v>
      </c>
      <c r="E1306" s="3" t="str">
        <f>IF(OR(Tableau13[[#This Row],[Données]]-INT(Tableau13[[#This Row],[Données]])&lt;$J$2,Tableau13[[#This Row],[Données]]-INT(Tableau13[[#This Row],[Données]])&gt;=$I$2),"HC","HP")</f>
        <v>HC</v>
      </c>
      <c r="F1306" t="str">
        <f>IF(AND(Tableau13[[#This Row],[Jours]]="W",Tableau13[[#This Row],[Colonne1]]="HC")=TRUE, "Talon","Conso normale")</f>
        <v>Conso normale</v>
      </c>
    </row>
    <row r="1307" spans="1:6">
      <c r="A1307" s="6">
        <v>45240.0625</v>
      </c>
      <c r="B1307" s="7">
        <v>3.5833333299999999</v>
      </c>
      <c r="C1307" t="str">
        <f>IF(WEEKDAY(Tableau13[[#This Row],[Données]],11)&gt;5,"W","S")</f>
        <v>S</v>
      </c>
      <c r="D1307" t="str" cm="1">
        <f t="array" ref="D1307">_xlfn.IFS(
AND(Tableau13[[#This Row],[Jours]]="W",Tableau13[[#This Row],[Colonne1]]="HC"),"Talon",
Tableau13[[#This Row],[Colonne1]]="HP","Consommation normale",
E1307="HC","Talon")</f>
        <v>Talon</v>
      </c>
      <c r="E1307" s="3" t="str">
        <f>IF(OR(Tableau13[[#This Row],[Données]]-INT(Tableau13[[#This Row],[Données]])&lt;$J$2,Tableau13[[#This Row],[Données]]-INT(Tableau13[[#This Row],[Données]])&gt;=$I$2),"HC","HP")</f>
        <v>HC</v>
      </c>
      <c r="F1307" t="str">
        <f>IF(AND(Tableau13[[#This Row],[Jours]]="W",Tableau13[[#This Row],[Colonne1]]="HC")=TRUE, "Talon","Conso normale")</f>
        <v>Conso normale</v>
      </c>
    </row>
    <row r="1308" spans="1:6">
      <c r="A1308" s="6">
        <v>45240.069444444445</v>
      </c>
      <c r="B1308" s="7">
        <v>3.6666666700000001</v>
      </c>
      <c r="C1308" t="str">
        <f>IF(WEEKDAY(Tableau13[[#This Row],[Données]],11)&gt;5,"W","S")</f>
        <v>S</v>
      </c>
      <c r="D1308" t="str" cm="1">
        <f t="array" ref="D1308">_xlfn.IFS(
AND(Tableau13[[#This Row],[Jours]]="W",Tableau13[[#This Row],[Colonne1]]="HC"),"Talon",
Tableau13[[#This Row],[Colonne1]]="HP","Consommation normale",
E1308="HC","Talon")</f>
        <v>Talon</v>
      </c>
      <c r="E1308" s="3" t="str">
        <f>IF(OR(Tableau13[[#This Row],[Données]]-INT(Tableau13[[#This Row],[Données]])&lt;$J$2,Tableau13[[#This Row],[Données]]-INT(Tableau13[[#This Row],[Données]])&gt;=$I$2),"HC","HP")</f>
        <v>HC</v>
      </c>
      <c r="F1308" t="str">
        <f>IF(AND(Tableau13[[#This Row],[Jours]]="W",Tableau13[[#This Row],[Colonne1]]="HC")=TRUE, "Talon","Conso normale")</f>
        <v>Conso normale</v>
      </c>
    </row>
    <row r="1309" spans="1:6">
      <c r="A1309" s="6">
        <v>45240.076388888891</v>
      </c>
      <c r="B1309" s="7">
        <v>3.5833333299999999</v>
      </c>
      <c r="C1309" t="str">
        <f>IF(WEEKDAY(Tableau13[[#This Row],[Données]],11)&gt;5,"W","S")</f>
        <v>S</v>
      </c>
      <c r="D1309" t="str" cm="1">
        <f t="array" ref="D1309">_xlfn.IFS(
AND(Tableau13[[#This Row],[Jours]]="W",Tableau13[[#This Row],[Colonne1]]="HC"),"Talon",
Tableau13[[#This Row],[Colonne1]]="HP","Consommation normale",
E1309="HC","Talon")</f>
        <v>Talon</v>
      </c>
      <c r="E1309" s="3" t="str">
        <f>IF(OR(Tableau13[[#This Row],[Données]]-INT(Tableau13[[#This Row],[Données]])&lt;$J$2,Tableau13[[#This Row],[Données]]-INT(Tableau13[[#This Row],[Données]])&gt;=$I$2),"HC","HP")</f>
        <v>HC</v>
      </c>
      <c r="F1309" t="str">
        <f>IF(AND(Tableau13[[#This Row],[Jours]]="W",Tableau13[[#This Row],[Colonne1]]="HC")=TRUE, "Talon","Conso normale")</f>
        <v>Conso normale</v>
      </c>
    </row>
    <row r="1310" spans="1:6">
      <c r="A1310" s="6">
        <v>45240.083333333336</v>
      </c>
      <c r="B1310" s="7">
        <v>3.75</v>
      </c>
      <c r="C1310" t="str">
        <f>IF(WEEKDAY(Tableau13[[#This Row],[Données]],11)&gt;5,"W","S")</f>
        <v>S</v>
      </c>
      <c r="D1310" t="str" cm="1">
        <f t="array" ref="D1310">_xlfn.IFS(
AND(Tableau13[[#This Row],[Jours]]="W",Tableau13[[#This Row],[Colonne1]]="HC"),"Talon",
Tableau13[[#This Row],[Colonne1]]="HP","Consommation normale",
E1310="HC","Talon")</f>
        <v>Talon</v>
      </c>
      <c r="E1310" s="3" t="str">
        <f>IF(OR(Tableau13[[#This Row],[Données]]-INT(Tableau13[[#This Row],[Données]])&lt;$J$2,Tableau13[[#This Row],[Données]]-INT(Tableau13[[#This Row],[Données]])&gt;=$I$2),"HC","HP")</f>
        <v>HC</v>
      </c>
      <c r="F1310" t="str">
        <f>IF(AND(Tableau13[[#This Row],[Jours]]="W",Tableau13[[#This Row],[Colonne1]]="HC")=TRUE, "Talon","Conso normale")</f>
        <v>Conso normale</v>
      </c>
    </row>
    <row r="1311" spans="1:6">
      <c r="A1311" s="6">
        <v>45240.090277777781</v>
      </c>
      <c r="B1311" s="7">
        <v>4</v>
      </c>
      <c r="C1311" t="str">
        <f>IF(WEEKDAY(Tableau13[[#This Row],[Données]],11)&gt;5,"W","S")</f>
        <v>S</v>
      </c>
      <c r="D1311" t="str" cm="1">
        <f t="array" ref="D1311">_xlfn.IFS(
AND(Tableau13[[#This Row],[Jours]]="W",Tableau13[[#This Row],[Colonne1]]="HC"),"Talon",
Tableau13[[#This Row],[Colonne1]]="HP","Consommation normale",
E1311="HC","Talon")</f>
        <v>Talon</v>
      </c>
      <c r="E1311" s="3" t="str">
        <f>IF(OR(Tableau13[[#This Row],[Données]]-INT(Tableau13[[#This Row],[Données]])&lt;$J$2,Tableau13[[#This Row],[Données]]-INT(Tableau13[[#This Row],[Données]])&gt;=$I$2),"HC","HP")</f>
        <v>HC</v>
      </c>
      <c r="F1311" t="str">
        <f>IF(AND(Tableau13[[#This Row],[Jours]]="W",Tableau13[[#This Row],[Colonne1]]="HC")=TRUE, "Talon","Conso normale")</f>
        <v>Conso normale</v>
      </c>
    </row>
    <row r="1312" spans="1:6">
      <c r="A1312" s="6">
        <v>45240.097222222219</v>
      </c>
      <c r="B1312" s="7">
        <v>3.75</v>
      </c>
      <c r="C1312" t="str">
        <f>IF(WEEKDAY(Tableau13[[#This Row],[Données]],11)&gt;5,"W","S")</f>
        <v>S</v>
      </c>
      <c r="D1312" t="str" cm="1">
        <f t="array" ref="D1312">_xlfn.IFS(
AND(Tableau13[[#This Row],[Jours]]="W",Tableau13[[#This Row],[Colonne1]]="HC"),"Talon",
Tableau13[[#This Row],[Colonne1]]="HP","Consommation normale",
E1312="HC","Talon")</f>
        <v>Talon</v>
      </c>
      <c r="E1312" s="3" t="str">
        <f>IF(OR(Tableau13[[#This Row],[Données]]-INT(Tableau13[[#This Row],[Données]])&lt;$J$2,Tableau13[[#This Row],[Données]]-INT(Tableau13[[#This Row],[Données]])&gt;=$I$2),"HC","HP")</f>
        <v>HC</v>
      </c>
      <c r="F1312" t="str">
        <f>IF(AND(Tableau13[[#This Row],[Jours]]="W",Tableau13[[#This Row],[Colonne1]]="HC")=TRUE, "Talon","Conso normale")</f>
        <v>Conso normale</v>
      </c>
    </row>
    <row r="1313" spans="1:6">
      <c r="A1313" s="6">
        <v>45240.104166666664</v>
      </c>
      <c r="B1313" s="7">
        <v>3.5833333299999999</v>
      </c>
      <c r="C1313" t="str">
        <f>IF(WEEKDAY(Tableau13[[#This Row],[Données]],11)&gt;5,"W","S")</f>
        <v>S</v>
      </c>
      <c r="D1313" t="str" cm="1">
        <f t="array" ref="D1313">_xlfn.IFS(
AND(Tableau13[[#This Row],[Jours]]="W",Tableau13[[#This Row],[Colonne1]]="HC"),"Talon",
Tableau13[[#This Row],[Colonne1]]="HP","Consommation normale",
E1313="HC","Talon")</f>
        <v>Talon</v>
      </c>
      <c r="E1313" s="3" t="str">
        <f>IF(OR(Tableau13[[#This Row],[Données]]-INT(Tableau13[[#This Row],[Données]])&lt;$J$2,Tableau13[[#This Row],[Données]]-INT(Tableau13[[#This Row],[Données]])&gt;=$I$2),"HC","HP")</f>
        <v>HC</v>
      </c>
      <c r="F1313" t="str">
        <f>IF(AND(Tableau13[[#This Row],[Jours]]="W",Tableau13[[#This Row],[Colonne1]]="HC")=TRUE, "Talon","Conso normale")</f>
        <v>Conso normale</v>
      </c>
    </row>
    <row r="1314" spans="1:6">
      <c r="A1314" s="6">
        <v>45240.111111111109</v>
      </c>
      <c r="B1314" s="7">
        <v>3.75</v>
      </c>
      <c r="C1314" t="str">
        <f>IF(WEEKDAY(Tableau13[[#This Row],[Données]],11)&gt;5,"W","S")</f>
        <v>S</v>
      </c>
      <c r="D1314" t="str" cm="1">
        <f t="array" ref="D1314">_xlfn.IFS(
AND(Tableau13[[#This Row],[Jours]]="W",Tableau13[[#This Row],[Colonne1]]="HC"),"Talon",
Tableau13[[#This Row],[Colonne1]]="HP","Consommation normale",
E1314="HC","Talon")</f>
        <v>Talon</v>
      </c>
      <c r="E1314" s="3" t="str">
        <f>IF(OR(Tableau13[[#This Row],[Données]]-INT(Tableau13[[#This Row],[Données]])&lt;$J$2,Tableau13[[#This Row],[Données]]-INT(Tableau13[[#This Row],[Données]])&gt;=$I$2),"HC","HP")</f>
        <v>HC</v>
      </c>
      <c r="F1314" t="str">
        <f>IF(AND(Tableau13[[#This Row],[Jours]]="W",Tableau13[[#This Row],[Colonne1]]="HC")=TRUE, "Talon","Conso normale")</f>
        <v>Conso normale</v>
      </c>
    </row>
    <row r="1315" spans="1:6">
      <c r="A1315" s="6">
        <v>45240.118055555555</v>
      </c>
      <c r="B1315" s="7">
        <v>3.75</v>
      </c>
      <c r="C1315" t="str">
        <f>IF(WEEKDAY(Tableau13[[#This Row],[Données]],11)&gt;5,"W","S")</f>
        <v>S</v>
      </c>
      <c r="D1315" t="str" cm="1">
        <f t="array" ref="D1315">_xlfn.IFS(
AND(Tableau13[[#This Row],[Jours]]="W",Tableau13[[#This Row],[Colonne1]]="HC"),"Talon",
Tableau13[[#This Row],[Colonne1]]="HP","Consommation normale",
E1315="HC","Talon")</f>
        <v>Talon</v>
      </c>
      <c r="E1315" s="3" t="str">
        <f>IF(OR(Tableau13[[#This Row],[Données]]-INT(Tableau13[[#This Row],[Données]])&lt;$J$2,Tableau13[[#This Row],[Données]]-INT(Tableau13[[#This Row],[Données]])&gt;=$I$2),"HC","HP")</f>
        <v>HC</v>
      </c>
      <c r="F1315" t="str">
        <f>IF(AND(Tableau13[[#This Row],[Jours]]="W",Tableau13[[#This Row],[Colonne1]]="HC")=TRUE, "Talon","Conso normale")</f>
        <v>Conso normale</v>
      </c>
    </row>
    <row r="1316" spans="1:6">
      <c r="A1316" s="6">
        <v>45240.125</v>
      </c>
      <c r="B1316" s="7">
        <v>3.75</v>
      </c>
      <c r="C1316" t="str">
        <f>IF(WEEKDAY(Tableau13[[#This Row],[Données]],11)&gt;5,"W","S")</f>
        <v>S</v>
      </c>
      <c r="D1316" t="str" cm="1">
        <f t="array" ref="D1316">_xlfn.IFS(
AND(Tableau13[[#This Row],[Jours]]="W",Tableau13[[#This Row],[Colonne1]]="HC"),"Talon",
Tableau13[[#This Row],[Colonne1]]="HP","Consommation normale",
E1316="HC","Talon")</f>
        <v>Talon</v>
      </c>
      <c r="E1316" s="3" t="str">
        <f>IF(OR(Tableau13[[#This Row],[Données]]-INT(Tableau13[[#This Row],[Données]])&lt;$J$2,Tableau13[[#This Row],[Données]]-INT(Tableau13[[#This Row],[Données]])&gt;=$I$2),"HC","HP")</f>
        <v>HC</v>
      </c>
      <c r="F1316" t="str">
        <f>IF(AND(Tableau13[[#This Row],[Jours]]="W",Tableau13[[#This Row],[Colonne1]]="HC")=TRUE, "Talon","Conso normale")</f>
        <v>Conso normale</v>
      </c>
    </row>
    <row r="1317" spans="1:6">
      <c r="A1317" s="6">
        <v>45240.131944444445</v>
      </c>
      <c r="B1317" s="7">
        <v>3.75</v>
      </c>
      <c r="C1317" t="str">
        <f>IF(WEEKDAY(Tableau13[[#This Row],[Données]],11)&gt;5,"W","S")</f>
        <v>S</v>
      </c>
      <c r="D1317" t="str" cm="1">
        <f t="array" ref="D1317">_xlfn.IFS(
AND(Tableau13[[#This Row],[Jours]]="W",Tableau13[[#This Row],[Colonne1]]="HC"),"Talon",
Tableau13[[#This Row],[Colonne1]]="HP","Consommation normale",
E1317="HC","Talon")</f>
        <v>Talon</v>
      </c>
      <c r="E1317" s="3" t="str">
        <f>IF(OR(Tableau13[[#This Row],[Données]]-INT(Tableau13[[#This Row],[Données]])&lt;$J$2,Tableau13[[#This Row],[Données]]-INT(Tableau13[[#This Row],[Données]])&gt;=$I$2),"HC","HP")</f>
        <v>HC</v>
      </c>
      <c r="F1317" t="str">
        <f>IF(AND(Tableau13[[#This Row],[Jours]]="W",Tableau13[[#This Row],[Colonne1]]="HC")=TRUE, "Talon","Conso normale")</f>
        <v>Conso normale</v>
      </c>
    </row>
    <row r="1318" spans="1:6">
      <c r="A1318" s="6">
        <v>45240.138888888891</v>
      </c>
      <c r="B1318" s="7">
        <v>3.6666666700000001</v>
      </c>
      <c r="C1318" t="str">
        <f>IF(WEEKDAY(Tableau13[[#This Row],[Données]],11)&gt;5,"W","S")</f>
        <v>S</v>
      </c>
      <c r="D1318" t="str" cm="1">
        <f t="array" ref="D1318">_xlfn.IFS(
AND(Tableau13[[#This Row],[Jours]]="W",Tableau13[[#This Row],[Colonne1]]="HC"),"Talon",
Tableau13[[#This Row],[Colonne1]]="HP","Consommation normale",
E1318="HC","Talon")</f>
        <v>Talon</v>
      </c>
      <c r="E1318" s="3" t="str">
        <f>IF(OR(Tableau13[[#This Row],[Données]]-INT(Tableau13[[#This Row],[Données]])&lt;$J$2,Tableau13[[#This Row],[Données]]-INT(Tableau13[[#This Row],[Données]])&gt;=$I$2),"HC","HP")</f>
        <v>HC</v>
      </c>
      <c r="F1318" t="str">
        <f>IF(AND(Tableau13[[#This Row],[Jours]]="W",Tableau13[[#This Row],[Colonne1]]="HC")=TRUE, "Talon","Conso normale")</f>
        <v>Conso normale</v>
      </c>
    </row>
    <row r="1319" spans="1:6">
      <c r="A1319" s="6">
        <v>45240.145833333336</v>
      </c>
      <c r="B1319" s="7">
        <v>3.75</v>
      </c>
      <c r="C1319" t="str">
        <f>IF(WEEKDAY(Tableau13[[#This Row],[Données]],11)&gt;5,"W","S")</f>
        <v>S</v>
      </c>
      <c r="D1319" t="str" cm="1">
        <f t="array" ref="D1319">_xlfn.IFS(
AND(Tableau13[[#This Row],[Jours]]="W",Tableau13[[#This Row],[Colonne1]]="HC"),"Talon",
Tableau13[[#This Row],[Colonne1]]="HP","Consommation normale",
E1319="HC","Talon")</f>
        <v>Talon</v>
      </c>
      <c r="E1319" s="3" t="str">
        <f>IF(OR(Tableau13[[#This Row],[Données]]-INT(Tableau13[[#This Row],[Données]])&lt;$J$2,Tableau13[[#This Row],[Données]]-INT(Tableau13[[#This Row],[Données]])&gt;=$I$2),"HC","HP")</f>
        <v>HC</v>
      </c>
      <c r="F1319" t="str">
        <f>IF(AND(Tableau13[[#This Row],[Jours]]="W",Tableau13[[#This Row],[Colonne1]]="HC")=TRUE, "Talon","Conso normale")</f>
        <v>Conso normale</v>
      </c>
    </row>
    <row r="1320" spans="1:6">
      <c r="A1320" s="6">
        <v>45240.152777777781</v>
      </c>
      <c r="B1320" s="7">
        <v>3.75</v>
      </c>
      <c r="C1320" t="str">
        <f>IF(WEEKDAY(Tableau13[[#This Row],[Données]],11)&gt;5,"W","S")</f>
        <v>S</v>
      </c>
      <c r="D1320" t="str" cm="1">
        <f t="array" ref="D1320">_xlfn.IFS(
AND(Tableau13[[#This Row],[Jours]]="W",Tableau13[[#This Row],[Colonne1]]="HC"),"Talon",
Tableau13[[#This Row],[Colonne1]]="HP","Consommation normale",
E1320="HC","Talon")</f>
        <v>Talon</v>
      </c>
      <c r="E1320" s="3" t="str">
        <f>IF(OR(Tableau13[[#This Row],[Données]]-INT(Tableau13[[#This Row],[Données]])&lt;$J$2,Tableau13[[#This Row],[Données]]-INT(Tableau13[[#This Row],[Données]])&gt;=$I$2),"HC","HP")</f>
        <v>HC</v>
      </c>
      <c r="F1320" t="str">
        <f>IF(AND(Tableau13[[#This Row],[Jours]]="W",Tableau13[[#This Row],[Colonne1]]="HC")=TRUE, "Talon","Conso normale")</f>
        <v>Conso normale</v>
      </c>
    </row>
    <row r="1321" spans="1:6">
      <c r="A1321" s="6">
        <v>45240.159722222219</v>
      </c>
      <c r="B1321" s="7">
        <v>3.75</v>
      </c>
      <c r="C1321" t="str">
        <f>IF(WEEKDAY(Tableau13[[#This Row],[Données]],11)&gt;5,"W","S")</f>
        <v>S</v>
      </c>
      <c r="D1321" t="str" cm="1">
        <f t="array" ref="D1321">_xlfn.IFS(
AND(Tableau13[[#This Row],[Jours]]="W",Tableau13[[#This Row],[Colonne1]]="HC"),"Talon",
Tableau13[[#This Row],[Colonne1]]="HP","Consommation normale",
E1321="HC","Talon")</f>
        <v>Talon</v>
      </c>
      <c r="E1321" s="3" t="str">
        <f>IF(OR(Tableau13[[#This Row],[Données]]-INT(Tableau13[[#This Row],[Données]])&lt;$J$2,Tableau13[[#This Row],[Données]]-INT(Tableau13[[#This Row],[Données]])&gt;=$I$2),"HC","HP")</f>
        <v>HC</v>
      </c>
      <c r="F1321" t="str">
        <f>IF(AND(Tableau13[[#This Row],[Jours]]="W",Tableau13[[#This Row],[Colonne1]]="HC")=TRUE, "Talon","Conso normale")</f>
        <v>Conso normale</v>
      </c>
    </row>
    <row r="1322" spans="1:6">
      <c r="A1322" s="6">
        <v>45240.166666666664</v>
      </c>
      <c r="B1322" s="7">
        <v>3.75</v>
      </c>
      <c r="C1322" t="str">
        <f>IF(WEEKDAY(Tableau13[[#This Row],[Données]],11)&gt;5,"W","S")</f>
        <v>S</v>
      </c>
      <c r="D1322" t="str" cm="1">
        <f t="array" ref="D1322">_xlfn.IFS(
AND(Tableau13[[#This Row],[Jours]]="W",Tableau13[[#This Row],[Colonne1]]="HC"),"Talon",
Tableau13[[#This Row],[Colonne1]]="HP","Consommation normale",
E1322="HC","Talon")</f>
        <v>Talon</v>
      </c>
      <c r="E1322" s="3" t="str">
        <f>IF(OR(Tableau13[[#This Row],[Données]]-INT(Tableau13[[#This Row],[Données]])&lt;$J$2,Tableau13[[#This Row],[Données]]-INT(Tableau13[[#This Row],[Données]])&gt;=$I$2),"HC","HP")</f>
        <v>HC</v>
      </c>
      <c r="F1322" t="str">
        <f>IF(AND(Tableau13[[#This Row],[Jours]]="W",Tableau13[[#This Row],[Colonne1]]="HC")=TRUE, "Talon","Conso normale")</f>
        <v>Conso normale</v>
      </c>
    </row>
    <row r="1323" spans="1:6">
      <c r="A1323" s="6">
        <v>45240.173611111109</v>
      </c>
      <c r="B1323" s="7">
        <v>3.6666666700000001</v>
      </c>
      <c r="C1323" t="str">
        <f>IF(WEEKDAY(Tableau13[[#This Row],[Données]],11)&gt;5,"W","S")</f>
        <v>S</v>
      </c>
      <c r="D1323" t="str" cm="1">
        <f t="array" ref="D1323">_xlfn.IFS(
AND(Tableau13[[#This Row],[Jours]]="W",Tableau13[[#This Row],[Colonne1]]="HC"),"Talon",
Tableau13[[#This Row],[Colonne1]]="HP","Consommation normale",
E1323="HC","Talon")</f>
        <v>Talon</v>
      </c>
      <c r="E1323" s="3" t="str">
        <f>IF(OR(Tableau13[[#This Row],[Données]]-INT(Tableau13[[#This Row],[Données]])&lt;$J$2,Tableau13[[#This Row],[Données]]-INT(Tableau13[[#This Row],[Données]])&gt;=$I$2),"HC","HP")</f>
        <v>HC</v>
      </c>
      <c r="F1323" t="str">
        <f>IF(AND(Tableau13[[#This Row],[Jours]]="W",Tableau13[[#This Row],[Colonne1]]="HC")=TRUE, "Talon","Conso normale")</f>
        <v>Conso normale</v>
      </c>
    </row>
    <row r="1324" spans="1:6">
      <c r="A1324" s="6">
        <v>45240.180555555555</v>
      </c>
      <c r="B1324" s="7">
        <v>3.6666666700000001</v>
      </c>
      <c r="C1324" t="str">
        <f>IF(WEEKDAY(Tableau13[[#This Row],[Données]],11)&gt;5,"W","S")</f>
        <v>S</v>
      </c>
      <c r="D1324" t="str" cm="1">
        <f t="array" ref="D1324">_xlfn.IFS(
AND(Tableau13[[#This Row],[Jours]]="W",Tableau13[[#This Row],[Colonne1]]="HC"),"Talon",
Tableau13[[#This Row],[Colonne1]]="HP","Consommation normale",
E1324="HC","Talon")</f>
        <v>Talon</v>
      </c>
      <c r="E1324" s="3" t="str">
        <f>IF(OR(Tableau13[[#This Row],[Données]]-INT(Tableau13[[#This Row],[Données]])&lt;$J$2,Tableau13[[#This Row],[Données]]-INT(Tableau13[[#This Row],[Données]])&gt;=$I$2),"HC","HP")</f>
        <v>HC</v>
      </c>
      <c r="F1324" t="str">
        <f>IF(AND(Tableau13[[#This Row],[Jours]]="W",Tableau13[[#This Row],[Colonne1]]="HC")=TRUE, "Talon","Conso normale")</f>
        <v>Conso normale</v>
      </c>
    </row>
    <row r="1325" spans="1:6">
      <c r="A1325" s="6">
        <v>45240.1875</v>
      </c>
      <c r="B1325" s="7">
        <v>3.8333333299999999</v>
      </c>
      <c r="C1325" t="str">
        <f>IF(WEEKDAY(Tableau13[[#This Row],[Données]],11)&gt;5,"W","S")</f>
        <v>S</v>
      </c>
      <c r="D1325" t="str" cm="1">
        <f t="array" ref="D1325">_xlfn.IFS(
AND(Tableau13[[#This Row],[Jours]]="W",Tableau13[[#This Row],[Colonne1]]="HC"),"Talon",
Tableau13[[#This Row],[Colonne1]]="HP","Consommation normale",
E1325="HC","Talon")</f>
        <v>Talon</v>
      </c>
      <c r="E1325" s="3" t="str">
        <f>IF(OR(Tableau13[[#This Row],[Données]]-INT(Tableau13[[#This Row],[Données]])&lt;$J$2,Tableau13[[#This Row],[Données]]-INT(Tableau13[[#This Row],[Données]])&gt;=$I$2),"HC","HP")</f>
        <v>HC</v>
      </c>
      <c r="F1325" t="str">
        <f>IF(AND(Tableau13[[#This Row],[Jours]]="W",Tableau13[[#This Row],[Colonne1]]="HC")=TRUE, "Talon","Conso normale")</f>
        <v>Conso normale</v>
      </c>
    </row>
    <row r="1326" spans="1:6">
      <c r="A1326" s="6">
        <v>45240.194444444445</v>
      </c>
      <c r="B1326" s="7">
        <v>4</v>
      </c>
      <c r="C1326" t="str">
        <f>IF(WEEKDAY(Tableau13[[#This Row],[Données]],11)&gt;5,"W","S")</f>
        <v>S</v>
      </c>
      <c r="D1326" t="str" cm="1">
        <f t="array" ref="D1326">_xlfn.IFS(
AND(Tableau13[[#This Row],[Jours]]="W",Tableau13[[#This Row],[Colonne1]]="HC"),"Talon",
Tableau13[[#This Row],[Colonne1]]="HP","Consommation normale",
E1326="HC","Talon")</f>
        <v>Talon</v>
      </c>
      <c r="E1326" s="3" t="str">
        <f>IF(OR(Tableau13[[#This Row],[Données]]-INT(Tableau13[[#This Row],[Données]])&lt;$J$2,Tableau13[[#This Row],[Données]]-INT(Tableau13[[#This Row],[Données]])&gt;=$I$2),"HC","HP")</f>
        <v>HC</v>
      </c>
      <c r="F1326" t="str">
        <f>IF(AND(Tableau13[[#This Row],[Jours]]="W",Tableau13[[#This Row],[Colonne1]]="HC")=TRUE, "Talon","Conso normale")</f>
        <v>Conso normale</v>
      </c>
    </row>
    <row r="1327" spans="1:6">
      <c r="A1327" s="6">
        <v>45240.201388888891</v>
      </c>
      <c r="B1327" s="7">
        <v>4.75</v>
      </c>
      <c r="C1327" t="str">
        <f>IF(WEEKDAY(Tableau13[[#This Row],[Données]],11)&gt;5,"W","S")</f>
        <v>S</v>
      </c>
      <c r="D1327" t="str" cm="1">
        <f t="array" ref="D1327">_xlfn.IFS(
AND(Tableau13[[#This Row],[Jours]]="W",Tableau13[[#This Row],[Colonne1]]="HC"),"Talon",
Tableau13[[#This Row],[Colonne1]]="HP","Consommation normale",
E1327="HC","Talon")</f>
        <v>Talon</v>
      </c>
      <c r="E1327" s="3" t="str">
        <f>IF(OR(Tableau13[[#This Row],[Données]]-INT(Tableau13[[#This Row],[Données]])&lt;$J$2,Tableau13[[#This Row],[Données]]-INT(Tableau13[[#This Row],[Données]])&gt;=$I$2),"HC","HP")</f>
        <v>HC</v>
      </c>
      <c r="F1327" t="str">
        <f>IF(AND(Tableau13[[#This Row],[Jours]]="W",Tableau13[[#This Row],[Colonne1]]="HC")=TRUE, "Talon","Conso normale")</f>
        <v>Conso normale</v>
      </c>
    </row>
    <row r="1328" spans="1:6">
      <c r="A1328" s="6">
        <v>45240.208333333336</v>
      </c>
      <c r="B1328" s="7">
        <v>5.1666666699999997</v>
      </c>
      <c r="C1328" t="str">
        <f>IF(WEEKDAY(Tableau13[[#This Row],[Données]],11)&gt;5,"W","S")</f>
        <v>S</v>
      </c>
      <c r="D1328" t="str" cm="1">
        <f t="array" ref="D1328">_xlfn.IFS(
AND(Tableau13[[#This Row],[Jours]]="W",Tableau13[[#This Row],[Colonne1]]="HC"),"Talon",
Tableau13[[#This Row],[Colonne1]]="HP","Consommation normale",
E1328="HC","Talon")</f>
        <v>Talon</v>
      </c>
      <c r="E1328" s="3" t="str">
        <f>IF(OR(Tableau13[[#This Row],[Données]]-INT(Tableau13[[#This Row],[Données]])&lt;$J$2,Tableau13[[#This Row],[Données]]-INT(Tableau13[[#This Row],[Données]])&gt;=$I$2),"HC","HP")</f>
        <v>HC</v>
      </c>
      <c r="F1328" t="str">
        <f>IF(AND(Tableau13[[#This Row],[Jours]]="W",Tableau13[[#This Row],[Colonne1]]="HC")=TRUE, "Talon","Conso normale")</f>
        <v>Conso normale</v>
      </c>
    </row>
    <row r="1329" spans="1:6">
      <c r="A1329" s="6">
        <v>45240.215277777781</v>
      </c>
      <c r="B1329" s="7">
        <v>6.8333333300000003</v>
      </c>
      <c r="C1329" t="str">
        <f>IF(WEEKDAY(Tableau13[[#This Row],[Données]],11)&gt;5,"W","S")</f>
        <v>S</v>
      </c>
      <c r="D1329" t="str" cm="1">
        <f t="array" ref="D1329">_xlfn.IFS(
AND(Tableau13[[#This Row],[Jours]]="W",Tableau13[[#This Row],[Colonne1]]="HC"),"Talon",
Tableau13[[#This Row],[Colonne1]]="HP","Consommation normale",
E1329="HC","Talon")</f>
        <v>Talon</v>
      </c>
      <c r="E1329" s="3" t="str">
        <f>IF(OR(Tableau13[[#This Row],[Données]]-INT(Tableau13[[#This Row],[Données]])&lt;$J$2,Tableau13[[#This Row],[Données]]-INT(Tableau13[[#This Row],[Données]])&gt;=$I$2),"HC","HP")</f>
        <v>HC</v>
      </c>
      <c r="F1329" t="str">
        <f>IF(AND(Tableau13[[#This Row],[Jours]]="W",Tableau13[[#This Row],[Colonne1]]="HC")=TRUE, "Talon","Conso normale")</f>
        <v>Conso normale</v>
      </c>
    </row>
    <row r="1330" spans="1:6">
      <c r="A1330" s="6">
        <v>45240.222222222219</v>
      </c>
      <c r="B1330" s="7">
        <v>8.3333333300000003</v>
      </c>
      <c r="C1330" t="str">
        <f>IF(WEEKDAY(Tableau13[[#This Row],[Données]],11)&gt;5,"W","S")</f>
        <v>S</v>
      </c>
      <c r="D1330" t="str" cm="1">
        <f t="array" ref="D1330">_xlfn.IFS(
AND(Tableau13[[#This Row],[Jours]]="W",Tableau13[[#This Row],[Colonne1]]="HC"),"Talon",
Tableau13[[#This Row],[Colonne1]]="HP","Consommation normale",
E1330="HC","Talon")</f>
        <v>Talon</v>
      </c>
      <c r="E1330" s="3" t="str">
        <f>IF(OR(Tableau13[[#This Row],[Données]]-INT(Tableau13[[#This Row],[Données]])&lt;$J$2,Tableau13[[#This Row],[Données]]-INT(Tableau13[[#This Row],[Données]])&gt;=$I$2),"HC","HP")</f>
        <v>HC</v>
      </c>
      <c r="F1330" t="str">
        <f>IF(AND(Tableau13[[#This Row],[Jours]]="W",Tableau13[[#This Row],[Colonne1]]="HC")=TRUE, "Talon","Conso normale")</f>
        <v>Conso normale</v>
      </c>
    </row>
    <row r="1331" spans="1:6">
      <c r="A1331" s="6">
        <v>45240.229166666664</v>
      </c>
      <c r="B1331" s="7">
        <v>10.33333333</v>
      </c>
      <c r="C1331" t="str">
        <f>IF(WEEKDAY(Tableau13[[#This Row],[Données]],11)&gt;5,"W","S")</f>
        <v>S</v>
      </c>
      <c r="D1331" t="str" cm="1">
        <f t="array" ref="D1331">_xlfn.IFS(
AND(Tableau13[[#This Row],[Jours]]="W",Tableau13[[#This Row],[Colonne1]]="HC"),"Talon",
Tableau13[[#This Row],[Colonne1]]="HP","Consommation normale",
E1331="HC","Talon")</f>
        <v>Talon</v>
      </c>
      <c r="E1331" s="3" t="str">
        <f>IF(OR(Tableau13[[#This Row],[Données]]-INT(Tableau13[[#This Row],[Données]])&lt;$J$2,Tableau13[[#This Row],[Données]]-INT(Tableau13[[#This Row],[Données]])&gt;=$I$2),"HC","HP")</f>
        <v>HC</v>
      </c>
      <c r="F1331" t="str">
        <f>IF(AND(Tableau13[[#This Row],[Jours]]="W",Tableau13[[#This Row],[Colonne1]]="HC")=TRUE, "Talon","Conso normale")</f>
        <v>Conso normale</v>
      </c>
    </row>
    <row r="1332" spans="1:6">
      <c r="A1332" s="6">
        <v>45240.236111111109</v>
      </c>
      <c r="B1332" s="7">
        <v>10.5</v>
      </c>
      <c r="C1332" t="str">
        <f>IF(WEEKDAY(Tableau13[[#This Row],[Données]],11)&gt;5,"W","S")</f>
        <v>S</v>
      </c>
      <c r="D1332" t="str" cm="1">
        <f t="array" ref="D1332">_xlfn.IFS(
AND(Tableau13[[#This Row],[Jours]]="W",Tableau13[[#This Row],[Colonne1]]="HC"),"Talon",
Tableau13[[#This Row],[Colonne1]]="HP","Consommation normale",
E1332="HC","Talon")</f>
        <v>Talon</v>
      </c>
      <c r="E1332" s="3" t="str">
        <f>IF(OR(Tableau13[[#This Row],[Données]]-INT(Tableau13[[#This Row],[Données]])&lt;$J$2,Tableau13[[#This Row],[Données]]-INT(Tableau13[[#This Row],[Données]])&gt;=$I$2),"HC","HP")</f>
        <v>HC</v>
      </c>
      <c r="F1332" t="str">
        <f>IF(AND(Tableau13[[#This Row],[Jours]]="W",Tableau13[[#This Row],[Colonne1]]="HC")=TRUE, "Talon","Conso normale")</f>
        <v>Conso normale</v>
      </c>
    </row>
    <row r="1333" spans="1:6">
      <c r="A1333" s="6">
        <v>45240.243055555555</v>
      </c>
      <c r="B1333" s="7">
        <v>10.58333333</v>
      </c>
      <c r="C1333" t="str">
        <f>IF(WEEKDAY(Tableau13[[#This Row],[Données]],11)&gt;5,"W","S")</f>
        <v>S</v>
      </c>
      <c r="D1333" t="str" cm="1">
        <f t="array" ref="D1333">_xlfn.IFS(
AND(Tableau13[[#This Row],[Jours]]="W",Tableau13[[#This Row],[Colonne1]]="HC"),"Talon",
Tableau13[[#This Row],[Colonne1]]="HP","Consommation normale",
E1333="HC","Talon")</f>
        <v>Talon</v>
      </c>
      <c r="E1333" s="3" t="str">
        <f>IF(OR(Tableau13[[#This Row],[Données]]-INT(Tableau13[[#This Row],[Données]])&lt;$J$2,Tableau13[[#This Row],[Données]]-INT(Tableau13[[#This Row],[Données]])&gt;=$I$2),"HC","HP")</f>
        <v>HC</v>
      </c>
      <c r="F1333" t="str">
        <f>IF(AND(Tableau13[[#This Row],[Jours]]="W",Tableau13[[#This Row],[Colonne1]]="HC")=TRUE, "Talon","Conso normale")</f>
        <v>Conso normale</v>
      </c>
    </row>
    <row r="1334" spans="1:6">
      <c r="A1334" s="6">
        <v>45240.25</v>
      </c>
      <c r="B1334" s="7">
        <v>10.08333333</v>
      </c>
      <c r="C1334" t="str">
        <f>IF(WEEKDAY(Tableau13[[#This Row],[Données]],11)&gt;5,"W","S")</f>
        <v>S</v>
      </c>
      <c r="D1334" t="str" cm="1">
        <f t="array" ref="D1334">_xlfn.IFS(
AND(Tableau13[[#This Row],[Jours]]="W",Tableau13[[#This Row],[Colonne1]]="HC"),"Talon",
Tableau13[[#This Row],[Colonne1]]="HP","Consommation normale",
E1334="HC","Talon")</f>
        <v>Consommation normale</v>
      </c>
      <c r="E1334" s="3" t="str">
        <f>IF(OR(Tableau13[[#This Row],[Données]]-INT(Tableau13[[#This Row],[Données]])&lt;$J$2,Tableau13[[#This Row],[Données]]-INT(Tableau13[[#This Row],[Données]])&gt;=$I$2),"HC","HP")</f>
        <v>HP</v>
      </c>
      <c r="F1334" t="str">
        <f>IF(AND(Tableau13[[#This Row],[Jours]]="W",Tableau13[[#This Row],[Colonne1]]="HC")=TRUE, "Talon","Conso normale")</f>
        <v>Conso normale</v>
      </c>
    </row>
    <row r="1335" spans="1:6">
      <c r="A1335" s="6">
        <v>45240.256944444445</v>
      </c>
      <c r="B1335" s="7">
        <v>9.5</v>
      </c>
      <c r="C1335" t="str">
        <f>IF(WEEKDAY(Tableau13[[#This Row],[Données]],11)&gt;5,"W","S")</f>
        <v>S</v>
      </c>
      <c r="D1335" t="str" cm="1">
        <f t="array" ref="D1335">_xlfn.IFS(
AND(Tableau13[[#This Row],[Jours]]="W",Tableau13[[#This Row],[Colonne1]]="HC"),"Talon",
Tableau13[[#This Row],[Colonne1]]="HP","Consommation normale",
E1335="HC","Talon")</f>
        <v>Consommation normale</v>
      </c>
      <c r="E1335" s="3" t="str">
        <f>IF(OR(Tableau13[[#This Row],[Données]]-INT(Tableau13[[#This Row],[Données]])&lt;$J$2,Tableau13[[#This Row],[Données]]-INT(Tableau13[[#This Row],[Données]])&gt;=$I$2),"HC","HP")</f>
        <v>HP</v>
      </c>
      <c r="F1335" t="str">
        <f>IF(AND(Tableau13[[#This Row],[Jours]]="W",Tableau13[[#This Row],[Colonne1]]="HC")=TRUE, "Talon","Conso normale")</f>
        <v>Conso normale</v>
      </c>
    </row>
    <row r="1336" spans="1:6">
      <c r="A1336" s="6">
        <v>45240.263888888891</v>
      </c>
      <c r="B1336" s="7">
        <v>9</v>
      </c>
      <c r="C1336" t="str">
        <f>IF(WEEKDAY(Tableau13[[#This Row],[Données]],11)&gt;5,"W","S")</f>
        <v>S</v>
      </c>
      <c r="D1336" t="str" cm="1">
        <f t="array" ref="D1336">_xlfn.IFS(
AND(Tableau13[[#This Row],[Jours]]="W",Tableau13[[#This Row],[Colonne1]]="HC"),"Talon",
Tableau13[[#This Row],[Colonne1]]="HP","Consommation normale",
E1336="HC","Talon")</f>
        <v>Consommation normale</v>
      </c>
      <c r="E1336" s="3" t="str">
        <f>IF(OR(Tableau13[[#This Row],[Données]]-INT(Tableau13[[#This Row],[Données]])&lt;$J$2,Tableau13[[#This Row],[Données]]-INT(Tableau13[[#This Row],[Données]])&gt;=$I$2),"HC","HP")</f>
        <v>HP</v>
      </c>
      <c r="F1336" t="str">
        <f>IF(AND(Tableau13[[#This Row],[Jours]]="W",Tableau13[[#This Row],[Colonne1]]="HC")=TRUE, "Talon","Conso normale")</f>
        <v>Conso normale</v>
      </c>
    </row>
    <row r="1337" spans="1:6">
      <c r="A1337" s="6">
        <v>45240.270833333336</v>
      </c>
      <c r="B1337" s="7">
        <v>8.6666666699999997</v>
      </c>
      <c r="C1337" t="str">
        <f>IF(WEEKDAY(Tableau13[[#This Row],[Données]],11)&gt;5,"W","S")</f>
        <v>S</v>
      </c>
      <c r="D1337" t="str" cm="1">
        <f t="array" ref="D1337">_xlfn.IFS(
AND(Tableau13[[#This Row],[Jours]]="W",Tableau13[[#This Row],[Colonne1]]="HC"),"Talon",
Tableau13[[#This Row],[Colonne1]]="HP","Consommation normale",
E1337="HC","Talon")</f>
        <v>Consommation normale</v>
      </c>
      <c r="E1337" s="3" t="str">
        <f>IF(OR(Tableau13[[#This Row],[Données]]-INT(Tableau13[[#This Row],[Données]])&lt;$J$2,Tableau13[[#This Row],[Données]]-INT(Tableau13[[#This Row],[Données]])&gt;=$I$2),"HC","HP")</f>
        <v>HP</v>
      </c>
      <c r="F1337" t="str">
        <f>IF(AND(Tableau13[[#This Row],[Jours]]="W",Tableau13[[#This Row],[Colonne1]]="HC")=TRUE, "Talon","Conso normale")</f>
        <v>Conso normale</v>
      </c>
    </row>
    <row r="1338" spans="1:6">
      <c r="A1338" s="6">
        <v>45240.277777777781</v>
      </c>
      <c r="B1338" s="7">
        <v>8.75</v>
      </c>
      <c r="C1338" t="str">
        <f>IF(WEEKDAY(Tableau13[[#This Row],[Données]],11)&gt;5,"W","S")</f>
        <v>S</v>
      </c>
      <c r="D1338" t="str" cm="1">
        <f t="array" ref="D1338">_xlfn.IFS(
AND(Tableau13[[#This Row],[Jours]]="W",Tableau13[[#This Row],[Colonne1]]="HC"),"Talon",
Tableau13[[#This Row],[Colonne1]]="HP","Consommation normale",
E1338="HC","Talon")</f>
        <v>Consommation normale</v>
      </c>
      <c r="E1338" s="3" t="str">
        <f>IF(OR(Tableau13[[#This Row],[Données]]-INT(Tableau13[[#This Row],[Données]])&lt;$J$2,Tableau13[[#This Row],[Données]]-INT(Tableau13[[#This Row],[Données]])&gt;=$I$2),"HC","HP")</f>
        <v>HP</v>
      </c>
      <c r="F1338" t="str">
        <f>IF(AND(Tableau13[[#This Row],[Jours]]="W",Tableau13[[#This Row],[Colonne1]]="HC")=TRUE, "Talon","Conso normale")</f>
        <v>Conso normale</v>
      </c>
    </row>
    <row r="1339" spans="1:6">
      <c r="A1339" s="6">
        <v>45240.284722222219</v>
      </c>
      <c r="B1339" s="7">
        <v>9</v>
      </c>
      <c r="C1339" t="str">
        <f>IF(WEEKDAY(Tableau13[[#This Row],[Données]],11)&gt;5,"W","S")</f>
        <v>S</v>
      </c>
      <c r="D1339" t="str" cm="1">
        <f t="array" ref="D1339">_xlfn.IFS(
AND(Tableau13[[#This Row],[Jours]]="W",Tableau13[[#This Row],[Colonne1]]="HC"),"Talon",
Tableau13[[#This Row],[Colonne1]]="HP","Consommation normale",
E1339="HC","Talon")</f>
        <v>Consommation normale</v>
      </c>
      <c r="E1339" s="3" t="str">
        <f>IF(OR(Tableau13[[#This Row],[Données]]-INT(Tableau13[[#This Row],[Données]])&lt;$J$2,Tableau13[[#This Row],[Données]]-INT(Tableau13[[#This Row],[Données]])&gt;=$I$2),"HC","HP")</f>
        <v>HP</v>
      </c>
      <c r="F1339" t="str">
        <f>IF(AND(Tableau13[[#This Row],[Jours]]="W",Tableau13[[#This Row],[Colonne1]]="HC")=TRUE, "Talon","Conso normale")</f>
        <v>Conso normale</v>
      </c>
    </row>
    <row r="1340" spans="1:6">
      <c r="A1340" s="6">
        <v>45240.291666666664</v>
      </c>
      <c r="B1340" s="7">
        <v>9.9166666699999997</v>
      </c>
      <c r="C1340" t="str">
        <f>IF(WEEKDAY(Tableau13[[#This Row],[Données]],11)&gt;5,"W","S")</f>
        <v>S</v>
      </c>
      <c r="D1340" t="str" cm="1">
        <f t="array" ref="D1340">_xlfn.IFS(
AND(Tableau13[[#This Row],[Jours]]="W",Tableau13[[#This Row],[Colonne1]]="HC"),"Talon",
Tableau13[[#This Row],[Colonne1]]="HP","Consommation normale",
E1340="HC","Talon")</f>
        <v>Consommation normale</v>
      </c>
      <c r="E1340" s="3" t="str">
        <f>IF(OR(Tableau13[[#This Row],[Données]]-INT(Tableau13[[#This Row],[Données]])&lt;$J$2,Tableau13[[#This Row],[Données]]-INT(Tableau13[[#This Row],[Données]])&gt;=$I$2),"HC","HP")</f>
        <v>HP</v>
      </c>
      <c r="F1340" t="str">
        <f>IF(AND(Tableau13[[#This Row],[Jours]]="W",Tableau13[[#This Row],[Colonne1]]="HC")=TRUE, "Talon","Conso normale")</f>
        <v>Conso normale</v>
      </c>
    </row>
    <row r="1341" spans="1:6">
      <c r="A1341" s="6">
        <v>45240.298611111109</v>
      </c>
      <c r="B1341" s="7">
        <v>10.08333333</v>
      </c>
      <c r="C1341" t="str">
        <f>IF(WEEKDAY(Tableau13[[#This Row],[Données]],11)&gt;5,"W","S")</f>
        <v>S</v>
      </c>
      <c r="D1341" t="str" cm="1">
        <f t="array" ref="D1341">_xlfn.IFS(
AND(Tableau13[[#This Row],[Jours]]="W",Tableau13[[#This Row],[Colonne1]]="HC"),"Talon",
Tableau13[[#This Row],[Colonne1]]="HP","Consommation normale",
E1341="HC","Talon")</f>
        <v>Consommation normale</v>
      </c>
      <c r="E1341" s="3" t="str">
        <f>IF(OR(Tableau13[[#This Row],[Données]]-INT(Tableau13[[#This Row],[Données]])&lt;$J$2,Tableau13[[#This Row],[Données]]-INT(Tableau13[[#This Row],[Données]])&gt;=$I$2),"HC","HP")</f>
        <v>HP</v>
      </c>
      <c r="F1341" t="str">
        <f>IF(AND(Tableau13[[#This Row],[Jours]]="W",Tableau13[[#This Row],[Colonne1]]="HC")=TRUE, "Talon","Conso normale")</f>
        <v>Conso normale</v>
      </c>
    </row>
    <row r="1342" spans="1:6">
      <c r="A1342" s="6">
        <v>45240.305555555555</v>
      </c>
      <c r="B1342" s="7">
        <v>9.9166666699999997</v>
      </c>
      <c r="C1342" t="str">
        <f>IF(WEEKDAY(Tableau13[[#This Row],[Données]],11)&gt;5,"W","S")</f>
        <v>S</v>
      </c>
      <c r="D1342" t="str" cm="1">
        <f t="array" ref="D1342">_xlfn.IFS(
AND(Tableau13[[#This Row],[Jours]]="W",Tableau13[[#This Row],[Colonne1]]="HC"),"Talon",
Tableau13[[#This Row],[Colonne1]]="HP","Consommation normale",
E1342="HC","Talon")</f>
        <v>Consommation normale</v>
      </c>
      <c r="E1342" s="3" t="str">
        <f>IF(OR(Tableau13[[#This Row],[Données]]-INT(Tableau13[[#This Row],[Données]])&lt;$J$2,Tableau13[[#This Row],[Données]]-INT(Tableau13[[#This Row],[Données]])&gt;=$I$2),"HC","HP")</f>
        <v>HP</v>
      </c>
      <c r="F1342" t="str">
        <f>IF(AND(Tableau13[[#This Row],[Jours]]="W",Tableau13[[#This Row],[Colonne1]]="HC")=TRUE, "Talon","Conso normale")</f>
        <v>Conso normale</v>
      </c>
    </row>
    <row r="1343" spans="1:6">
      <c r="A1343" s="6">
        <v>45240.3125</v>
      </c>
      <c r="B1343" s="7">
        <v>8.5833333300000003</v>
      </c>
      <c r="C1343" t="str">
        <f>IF(WEEKDAY(Tableau13[[#This Row],[Données]],11)&gt;5,"W","S")</f>
        <v>S</v>
      </c>
      <c r="D1343" t="str" cm="1">
        <f t="array" ref="D1343">_xlfn.IFS(
AND(Tableau13[[#This Row],[Jours]]="W",Tableau13[[#This Row],[Colonne1]]="HC"),"Talon",
Tableau13[[#This Row],[Colonne1]]="HP","Consommation normale",
E1343="HC","Talon")</f>
        <v>Consommation normale</v>
      </c>
      <c r="E1343" s="3" t="str">
        <f>IF(OR(Tableau13[[#This Row],[Données]]-INT(Tableau13[[#This Row],[Données]])&lt;$J$2,Tableau13[[#This Row],[Données]]-INT(Tableau13[[#This Row],[Données]])&gt;=$I$2),"HC","HP")</f>
        <v>HP</v>
      </c>
      <c r="F1343" t="str">
        <f>IF(AND(Tableau13[[#This Row],[Jours]]="W",Tableau13[[#This Row],[Colonne1]]="HC")=TRUE, "Talon","Conso normale")</f>
        <v>Conso normale</v>
      </c>
    </row>
    <row r="1344" spans="1:6">
      <c r="A1344" s="6">
        <v>45240.319444444445</v>
      </c>
      <c r="B1344" s="7">
        <v>8.75</v>
      </c>
      <c r="C1344" t="str">
        <f>IF(WEEKDAY(Tableau13[[#This Row],[Données]],11)&gt;5,"W","S")</f>
        <v>S</v>
      </c>
      <c r="D1344" t="str" cm="1">
        <f t="array" ref="D1344">_xlfn.IFS(
AND(Tableau13[[#This Row],[Jours]]="W",Tableau13[[#This Row],[Colonne1]]="HC"),"Talon",
Tableau13[[#This Row],[Colonne1]]="HP","Consommation normale",
E1344="HC","Talon")</f>
        <v>Consommation normale</v>
      </c>
      <c r="E1344" s="3" t="str">
        <f>IF(OR(Tableau13[[#This Row],[Données]]-INT(Tableau13[[#This Row],[Données]])&lt;$J$2,Tableau13[[#This Row],[Données]]-INT(Tableau13[[#This Row],[Données]])&gt;=$I$2),"HC","HP")</f>
        <v>HP</v>
      </c>
      <c r="F1344" t="str">
        <f>IF(AND(Tableau13[[#This Row],[Jours]]="W",Tableau13[[#This Row],[Colonne1]]="HC")=TRUE, "Talon","Conso normale")</f>
        <v>Conso normale</v>
      </c>
    </row>
    <row r="1345" spans="1:6">
      <c r="A1345" s="6">
        <v>45240.326388888891</v>
      </c>
      <c r="B1345" s="7">
        <v>8.8333333300000003</v>
      </c>
      <c r="C1345" t="str">
        <f>IF(WEEKDAY(Tableau13[[#This Row],[Données]],11)&gt;5,"W","S")</f>
        <v>S</v>
      </c>
      <c r="D1345" t="str" cm="1">
        <f t="array" ref="D1345">_xlfn.IFS(
AND(Tableau13[[#This Row],[Jours]]="W",Tableau13[[#This Row],[Colonne1]]="HC"),"Talon",
Tableau13[[#This Row],[Colonne1]]="HP","Consommation normale",
E1345="HC","Talon")</f>
        <v>Consommation normale</v>
      </c>
      <c r="E1345" s="3" t="str">
        <f>IF(OR(Tableau13[[#This Row],[Données]]-INT(Tableau13[[#This Row],[Données]])&lt;$J$2,Tableau13[[#This Row],[Données]]-INT(Tableau13[[#This Row],[Données]])&gt;=$I$2),"HC","HP")</f>
        <v>HP</v>
      </c>
      <c r="F1345" t="str">
        <f>IF(AND(Tableau13[[#This Row],[Jours]]="W",Tableau13[[#This Row],[Colonne1]]="HC")=TRUE, "Talon","Conso normale")</f>
        <v>Conso normale</v>
      </c>
    </row>
    <row r="1346" spans="1:6">
      <c r="A1346" s="6">
        <v>45240.333333333336</v>
      </c>
      <c r="B1346" s="7">
        <v>9.5</v>
      </c>
      <c r="C1346" t="str">
        <f>IF(WEEKDAY(Tableau13[[#This Row],[Données]],11)&gt;5,"W","S")</f>
        <v>S</v>
      </c>
      <c r="D1346" t="str" cm="1">
        <f t="array" ref="D1346">_xlfn.IFS(
AND(Tableau13[[#This Row],[Jours]]="W",Tableau13[[#This Row],[Colonne1]]="HC"),"Talon",
Tableau13[[#This Row],[Colonne1]]="HP","Consommation normale",
E1346="HC","Talon")</f>
        <v>Consommation normale</v>
      </c>
      <c r="E1346" s="3" t="str">
        <f>IF(OR(Tableau13[[#This Row],[Données]]-INT(Tableau13[[#This Row],[Données]])&lt;$J$2,Tableau13[[#This Row],[Données]]-INT(Tableau13[[#This Row],[Données]])&gt;=$I$2),"HC","HP")</f>
        <v>HP</v>
      </c>
      <c r="F1346" t="str">
        <f>IF(AND(Tableau13[[#This Row],[Jours]]="W",Tableau13[[#This Row],[Colonne1]]="HC")=TRUE, "Talon","Conso normale")</f>
        <v>Conso normale</v>
      </c>
    </row>
    <row r="1347" spans="1:6">
      <c r="A1347" s="6">
        <v>45240.340277777781</v>
      </c>
      <c r="B1347" s="7">
        <v>10.33333333</v>
      </c>
      <c r="C1347" t="str">
        <f>IF(WEEKDAY(Tableau13[[#This Row],[Données]],11)&gt;5,"W","S")</f>
        <v>S</v>
      </c>
      <c r="D1347" t="str" cm="1">
        <f t="array" ref="D1347">_xlfn.IFS(
AND(Tableau13[[#This Row],[Jours]]="W",Tableau13[[#This Row],[Colonne1]]="HC"),"Talon",
Tableau13[[#This Row],[Colonne1]]="HP","Consommation normale",
E1347="HC","Talon")</f>
        <v>Consommation normale</v>
      </c>
      <c r="E1347" s="3" t="str">
        <f>IF(OR(Tableau13[[#This Row],[Données]]-INT(Tableau13[[#This Row],[Données]])&lt;$J$2,Tableau13[[#This Row],[Données]]-INT(Tableau13[[#This Row],[Données]])&gt;=$I$2),"HC","HP")</f>
        <v>HP</v>
      </c>
      <c r="F1347" t="str">
        <f>IF(AND(Tableau13[[#This Row],[Jours]]="W",Tableau13[[#This Row],[Colonne1]]="HC")=TRUE, "Talon","Conso normale")</f>
        <v>Conso normale</v>
      </c>
    </row>
    <row r="1348" spans="1:6">
      <c r="A1348" s="6">
        <v>45240.347222222219</v>
      </c>
      <c r="B1348" s="7">
        <v>8.8333333300000003</v>
      </c>
      <c r="C1348" t="str">
        <f>IF(WEEKDAY(Tableau13[[#This Row],[Données]],11)&gt;5,"W","S")</f>
        <v>S</v>
      </c>
      <c r="D1348" t="str" cm="1">
        <f t="array" ref="D1348">_xlfn.IFS(
AND(Tableau13[[#This Row],[Jours]]="W",Tableau13[[#This Row],[Colonne1]]="HC"),"Talon",
Tableau13[[#This Row],[Colonne1]]="HP","Consommation normale",
E1348="HC","Talon")</f>
        <v>Consommation normale</v>
      </c>
      <c r="E1348" s="3" t="str">
        <f>IF(OR(Tableau13[[#This Row],[Données]]-INT(Tableau13[[#This Row],[Données]])&lt;$J$2,Tableau13[[#This Row],[Données]]-INT(Tableau13[[#This Row],[Données]])&gt;=$I$2),"HC","HP")</f>
        <v>HP</v>
      </c>
      <c r="F1348" t="str">
        <f>IF(AND(Tableau13[[#This Row],[Jours]]="W",Tableau13[[#This Row],[Colonne1]]="HC")=TRUE, "Talon","Conso normale")</f>
        <v>Conso normale</v>
      </c>
    </row>
    <row r="1349" spans="1:6">
      <c r="A1349" s="6">
        <v>45240.354166666664</v>
      </c>
      <c r="B1349" s="7">
        <v>8.9166666699999997</v>
      </c>
      <c r="C1349" t="str">
        <f>IF(WEEKDAY(Tableau13[[#This Row],[Données]],11)&gt;5,"W","S")</f>
        <v>S</v>
      </c>
      <c r="D1349" t="str" cm="1">
        <f t="array" ref="D1349">_xlfn.IFS(
AND(Tableau13[[#This Row],[Jours]]="W",Tableau13[[#This Row],[Colonne1]]="HC"),"Talon",
Tableau13[[#This Row],[Colonne1]]="HP","Consommation normale",
E1349="HC","Talon")</f>
        <v>Consommation normale</v>
      </c>
      <c r="E1349" s="3" t="str">
        <f>IF(OR(Tableau13[[#This Row],[Données]]-INT(Tableau13[[#This Row],[Données]])&lt;$J$2,Tableau13[[#This Row],[Données]]-INT(Tableau13[[#This Row],[Données]])&gt;=$I$2),"HC","HP")</f>
        <v>HP</v>
      </c>
      <c r="F1349" t="str">
        <f>IF(AND(Tableau13[[#This Row],[Jours]]="W",Tableau13[[#This Row],[Colonne1]]="HC")=TRUE, "Talon","Conso normale")</f>
        <v>Conso normale</v>
      </c>
    </row>
    <row r="1350" spans="1:6">
      <c r="A1350" s="6">
        <v>45240.361111111109</v>
      </c>
      <c r="B1350" s="7">
        <v>9.0833333300000003</v>
      </c>
      <c r="C1350" t="str">
        <f>IF(WEEKDAY(Tableau13[[#This Row],[Données]],11)&gt;5,"W","S")</f>
        <v>S</v>
      </c>
      <c r="D1350" t="str" cm="1">
        <f t="array" ref="D1350">_xlfn.IFS(
AND(Tableau13[[#This Row],[Jours]]="W",Tableau13[[#This Row],[Colonne1]]="HC"),"Talon",
Tableau13[[#This Row],[Colonne1]]="HP","Consommation normale",
E1350="HC","Talon")</f>
        <v>Consommation normale</v>
      </c>
      <c r="E1350" s="3" t="str">
        <f>IF(OR(Tableau13[[#This Row],[Données]]-INT(Tableau13[[#This Row],[Données]])&lt;$J$2,Tableau13[[#This Row],[Données]]-INT(Tableau13[[#This Row],[Données]])&gt;=$I$2),"HC","HP")</f>
        <v>HP</v>
      </c>
      <c r="F1350" t="str">
        <f>IF(AND(Tableau13[[#This Row],[Jours]]="W",Tableau13[[#This Row],[Colonne1]]="HC")=TRUE, "Talon","Conso normale")</f>
        <v>Conso normale</v>
      </c>
    </row>
    <row r="1351" spans="1:6">
      <c r="A1351" s="6">
        <v>45240.368055555555</v>
      </c>
      <c r="B1351" s="7">
        <v>8.9166666699999997</v>
      </c>
      <c r="C1351" t="str">
        <f>IF(WEEKDAY(Tableau13[[#This Row],[Données]],11)&gt;5,"W","S")</f>
        <v>S</v>
      </c>
      <c r="D1351" t="str" cm="1">
        <f t="array" ref="D1351">_xlfn.IFS(
AND(Tableau13[[#This Row],[Jours]]="W",Tableau13[[#This Row],[Colonne1]]="HC"),"Talon",
Tableau13[[#This Row],[Colonne1]]="HP","Consommation normale",
E1351="HC","Talon")</f>
        <v>Consommation normale</v>
      </c>
      <c r="E1351" s="3" t="str">
        <f>IF(OR(Tableau13[[#This Row],[Données]]-INT(Tableau13[[#This Row],[Données]])&lt;$J$2,Tableau13[[#This Row],[Données]]-INT(Tableau13[[#This Row],[Données]])&gt;=$I$2),"HC","HP")</f>
        <v>HP</v>
      </c>
      <c r="F1351" t="str">
        <f>IF(AND(Tableau13[[#This Row],[Jours]]="W",Tableau13[[#This Row],[Colonne1]]="HC")=TRUE, "Talon","Conso normale")</f>
        <v>Conso normale</v>
      </c>
    </row>
    <row r="1352" spans="1:6">
      <c r="A1352" s="6">
        <v>45240.375</v>
      </c>
      <c r="B1352" s="7">
        <v>8.9166666699999997</v>
      </c>
      <c r="C1352" t="str">
        <f>IF(WEEKDAY(Tableau13[[#This Row],[Données]],11)&gt;5,"W","S")</f>
        <v>S</v>
      </c>
      <c r="D1352" t="str" cm="1">
        <f t="array" ref="D1352">_xlfn.IFS(
AND(Tableau13[[#This Row],[Jours]]="W",Tableau13[[#This Row],[Colonne1]]="HC"),"Talon",
Tableau13[[#This Row],[Colonne1]]="HP","Consommation normale",
E1352="HC","Talon")</f>
        <v>Consommation normale</v>
      </c>
      <c r="E1352" s="3" t="str">
        <f>IF(OR(Tableau13[[#This Row],[Données]]-INT(Tableau13[[#This Row],[Données]])&lt;$J$2,Tableau13[[#This Row],[Données]]-INT(Tableau13[[#This Row],[Données]])&gt;=$I$2),"HC","HP")</f>
        <v>HP</v>
      </c>
      <c r="F1352" t="str">
        <f>IF(AND(Tableau13[[#This Row],[Jours]]="W",Tableau13[[#This Row],[Colonne1]]="HC")=TRUE, "Talon","Conso normale")</f>
        <v>Conso normale</v>
      </c>
    </row>
    <row r="1353" spans="1:6">
      <c r="A1353" s="6">
        <v>45240.381944444445</v>
      </c>
      <c r="B1353" s="7">
        <v>8.6666666699999997</v>
      </c>
      <c r="C1353" t="str">
        <f>IF(WEEKDAY(Tableau13[[#This Row],[Données]],11)&gt;5,"W","S")</f>
        <v>S</v>
      </c>
      <c r="D1353" t="str" cm="1">
        <f t="array" ref="D1353">_xlfn.IFS(
AND(Tableau13[[#This Row],[Jours]]="W",Tableau13[[#This Row],[Colonne1]]="HC"),"Talon",
Tableau13[[#This Row],[Colonne1]]="HP","Consommation normale",
E1353="HC","Talon")</f>
        <v>Consommation normale</v>
      </c>
      <c r="E1353" s="3" t="str">
        <f>IF(OR(Tableau13[[#This Row],[Données]]-INT(Tableau13[[#This Row],[Données]])&lt;$J$2,Tableau13[[#This Row],[Données]]-INT(Tableau13[[#This Row],[Données]])&gt;=$I$2),"HC","HP")</f>
        <v>HP</v>
      </c>
      <c r="F1353" t="str">
        <f>IF(AND(Tableau13[[#This Row],[Jours]]="W",Tableau13[[#This Row],[Colonne1]]="HC")=TRUE, "Talon","Conso normale")</f>
        <v>Conso normale</v>
      </c>
    </row>
    <row r="1354" spans="1:6">
      <c r="A1354" s="6">
        <v>45240.388888888891</v>
      </c>
      <c r="B1354" s="7">
        <v>8.8333333300000003</v>
      </c>
      <c r="C1354" t="str">
        <f>IF(WEEKDAY(Tableau13[[#This Row],[Données]],11)&gt;5,"W","S")</f>
        <v>S</v>
      </c>
      <c r="D1354" t="str" cm="1">
        <f t="array" ref="D1354">_xlfn.IFS(
AND(Tableau13[[#This Row],[Jours]]="W",Tableau13[[#This Row],[Colonne1]]="HC"),"Talon",
Tableau13[[#This Row],[Colonne1]]="HP","Consommation normale",
E1354="HC","Talon")</f>
        <v>Consommation normale</v>
      </c>
      <c r="E1354" s="3" t="str">
        <f>IF(OR(Tableau13[[#This Row],[Données]]-INT(Tableau13[[#This Row],[Données]])&lt;$J$2,Tableau13[[#This Row],[Données]]-INT(Tableau13[[#This Row],[Données]])&gt;=$I$2),"HC","HP")</f>
        <v>HP</v>
      </c>
      <c r="F1354" t="str">
        <f>IF(AND(Tableau13[[#This Row],[Jours]]="W",Tableau13[[#This Row],[Colonne1]]="HC")=TRUE, "Talon","Conso normale")</f>
        <v>Conso normale</v>
      </c>
    </row>
    <row r="1355" spans="1:6">
      <c r="A1355" s="6">
        <v>45240.395833333336</v>
      </c>
      <c r="B1355" s="7">
        <v>9.25</v>
      </c>
      <c r="C1355" t="str">
        <f>IF(WEEKDAY(Tableau13[[#This Row],[Données]],11)&gt;5,"W","S")</f>
        <v>S</v>
      </c>
      <c r="D1355" t="str" cm="1">
        <f t="array" ref="D1355">_xlfn.IFS(
AND(Tableau13[[#This Row],[Jours]]="W",Tableau13[[#This Row],[Colonne1]]="HC"),"Talon",
Tableau13[[#This Row],[Colonne1]]="HP","Consommation normale",
E1355="HC","Talon")</f>
        <v>Consommation normale</v>
      </c>
      <c r="E1355" s="3" t="str">
        <f>IF(OR(Tableau13[[#This Row],[Données]]-INT(Tableau13[[#This Row],[Données]])&lt;$J$2,Tableau13[[#This Row],[Données]]-INT(Tableau13[[#This Row],[Données]])&gt;=$I$2),"HC","HP")</f>
        <v>HP</v>
      </c>
      <c r="F1355" t="str">
        <f>IF(AND(Tableau13[[#This Row],[Jours]]="W",Tableau13[[#This Row],[Colonne1]]="HC")=TRUE, "Talon","Conso normale")</f>
        <v>Conso normale</v>
      </c>
    </row>
    <row r="1356" spans="1:6">
      <c r="A1356" s="6">
        <v>45240.402777777781</v>
      </c>
      <c r="B1356" s="7">
        <v>9.25</v>
      </c>
      <c r="C1356" t="str">
        <f>IF(WEEKDAY(Tableau13[[#This Row],[Données]],11)&gt;5,"W","S")</f>
        <v>S</v>
      </c>
      <c r="D1356" t="str" cm="1">
        <f t="array" ref="D1356">_xlfn.IFS(
AND(Tableau13[[#This Row],[Jours]]="W",Tableau13[[#This Row],[Colonne1]]="HC"),"Talon",
Tableau13[[#This Row],[Colonne1]]="HP","Consommation normale",
E1356="HC","Talon")</f>
        <v>Consommation normale</v>
      </c>
      <c r="E1356" s="3" t="str">
        <f>IF(OR(Tableau13[[#This Row],[Données]]-INT(Tableau13[[#This Row],[Données]])&lt;$J$2,Tableau13[[#This Row],[Données]]-INT(Tableau13[[#This Row],[Données]])&gt;=$I$2),"HC","HP")</f>
        <v>HP</v>
      </c>
      <c r="F1356" t="str">
        <f>IF(AND(Tableau13[[#This Row],[Jours]]="W",Tableau13[[#This Row],[Colonne1]]="HC")=TRUE, "Talon","Conso normale")</f>
        <v>Conso normale</v>
      </c>
    </row>
    <row r="1357" spans="1:6">
      <c r="A1357" s="6">
        <v>45240.409722222219</v>
      </c>
      <c r="B1357" s="7">
        <v>9.5</v>
      </c>
      <c r="C1357" t="str">
        <f>IF(WEEKDAY(Tableau13[[#This Row],[Données]],11)&gt;5,"W","S")</f>
        <v>S</v>
      </c>
      <c r="D1357" t="str" cm="1">
        <f t="array" ref="D1357">_xlfn.IFS(
AND(Tableau13[[#This Row],[Jours]]="W",Tableau13[[#This Row],[Colonne1]]="HC"),"Talon",
Tableau13[[#This Row],[Colonne1]]="HP","Consommation normale",
E1357="HC","Talon")</f>
        <v>Consommation normale</v>
      </c>
      <c r="E1357" s="3" t="str">
        <f>IF(OR(Tableau13[[#This Row],[Données]]-INT(Tableau13[[#This Row],[Données]])&lt;$J$2,Tableau13[[#This Row],[Données]]-INT(Tableau13[[#This Row],[Données]])&gt;=$I$2),"HC","HP")</f>
        <v>HP</v>
      </c>
      <c r="F1357" t="str">
        <f>IF(AND(Tableau13[[#This Row],[Jours]]="W",Tableau13[[#This Row],[Colonne1]]="HC")=TRUE, "Talon","Conso normale")</f>
        <v>Conso normale</v>
      </c>
    </row>
    <row r="1358" spans="1:6">
      <c r="A1358" s="6">
        <v>45240.416666666664</v>
      </c>
      <c r="B1358" s="7">
        <v>9.4166666699999997</v>
      </c>
      <c r="C1358" t="str">
        <f>IF(WEEKDAY(Tableau13[[#This Row],[Données]],11)&gt;5,"W","S")</f>
        <v>S</v>
      </c>
      <c r="D1358" t="str" cm="1">
        <f t="array" ref="D1358">_xlfn.IFS(
AND(Tableau13[[#This Row],[Jours]]="W",Tableau13[[#This Row],[Colonne1]]="HC"),"Talon",
Tableau13[[#This Row],[Colonne1]]="HP","Consommation normale",
E1358="HC","Talon")</f>
        <v>Consommation normale</v>
      </c>
      <c r="E1358" s="3" t="str">
        <f>IF(OR(Tableau13[[#This Row],[Données]]-INT(Tableau13[[#This Row],[Données]])&lt;$J$2,Tableau13[[#This Row],[Données]]-INT(Tableau13[[#This Row],[Données]])&gt;=$I$2),"HC","HP")</f>
        <v>HP</v>
      </c>
      <c r="F1358" t="str">
        <f>IF(AND(Tableau13[[#This Row],[Jours]]="W",Tableau13[[#This Row],[Colonne1]]="HC")=TRUE, "Talon","Conso normale")</f>
        <v>Conso normale</v>
      </c>
    </row>
    <row r="1359" spans="1:6">
      <c r="A1359" s="6">
        <v>45240.423611111109</v>
      </c>
      <c r="B1359" s="7">
        <v>9.25</v>
      </c>
      <c r="C1359" t="str">
        <f>IF(WEEKDAY(Tableau13[[#This Row],[Données]],11)&gt;5,"W","S")</f>
        <v>S</v>
      </c>
      <c r="D1359" t="str" cm="1">
        <f t="array" ref="D1359">_xlfn.IFS(
AND(Tableau13[[#This Row],[Jours]]="W",Tableau13[[#This Row],[Colonne1]]="HC"),"Talon",
Tableau13[[#This Row],[Colonne1]]="HP","Consommation normale",
E1359="HC","Talon")</f>
        <v>Consommation normale</v>
      </c>
      <c r="E1359" s="3" t="str">
        <f>IF(OR(Tableau13[[#This Row],[Données]]-INT(Tableau13[[#This Row],[Données]])&lt;$J$2,Tableau13[[#This Row],[Données]]-INT(Tableau13[[#This Row],[Données]])&gt;=$I$2),"HC","HP")</f>
        <v>HP</v>
      </c>
      <c r="F1359" t="str">
        <f>IF(AND(Tableau13[[#This Row],[Jours]]="W",Tableau13[[#This Row],[Colonne1]]="HC")=TRUE, "Talon","Conso normale")</f>
        <v>Conso normale</v>
      </c>
    </row>
    <row r="1360" spans="1:6">
      <c r="A1360" s="6">
        <v>45240.430555555555</v>
      </c>
      <c r="B1360" s="7">
        <v>9.3333333300000003</v>
      </c>
      <c r="C1360" t="str">
        <f>IF(WEEKDAY(Tableau13[[#This Row],[Données]],11)&gt;5,"W","S")</f>
        <v>S</v>
      </c>
      <c r="D1360" t="str" cm="1">
        <f t="array" ref="D1360">_xlfn.IFS(
AND(Tableau13[[#This Row],[Jours]]="W",Tableau13[[#This Row],[Colonne1]]="HC"),"Talon",
Tableau13[[#This Row],[Colonne1]]="HP","Consommation normale",
E1360="HC","Talon")</f>
        <v>Consommation normale</v>
      </c>
      <c r="E1360" s="3" t="str">
        <f>IF(OR(Tableau13[[#This Row],[Données]]-INT(Tableau13[[#This Row],[Données]])&lt;$J$2,Tableau13[[#This Row],[Données]]-INT(Tableau13[[#This Row],[Données]])&gt;=$I$2),"HC","HP")</f>
        <v>HP</v>
      </c>
      <c r="F1360" t="str">
        <f>IF(AND(Tableau13[[#This Row],[Jours]]="W",Tableau13[[#This Row],[Colonne1]]="HC")=TRUE, "Talon","Conso normale")</f>
        <v>Conso normale</v>
      </c>
    </row>
    <row r="1361" spans="1:6">
      <c r="A1361" s="6">
        <v>45240.4375</v>
      </c>
      <c r="B1361" s="7">
        <v>9.4166666699999997</v>
      </c>
      <c r="C1361" t="str">
        <f>IF(WEEKDAY(Tableau13[[#This Row],[Données]],11)&gt;5,"W","S")</f>
        <v>S</v>
      </c>
      <c r="D1361" t="str" cm="1">
        <f t="array" ref="D1361">_xlfn.IFS(
AND(Tableau13[[#This Row],[Jours]]="W",Tableau13[[#This Row],[Colonne1]]="HC"),"Talon",
Tableau13[[#This Row],[Colonne1]]="HP","Consommation normale",
E1361="HC","Talon")</f>
        <v>Consommation normale</v>
      </c>
      <c r="E1361" s="3" t="str">
        <f>IF(OR(Tableau13[[#This Row],[Données]]-INT(Tableau13[[#This Row],[Données]])&lt;$J$2,Tableau13[[#This Row],[Données]]-INT(Tableau13[[#This Row],[Données]])&gt;=$I$2),"HC","HP")</f>
        <v>HP</v>
      </c>
      <c r="F1361" t="str">
        <f>IF(AND(Tableau13[[#This Row],[Jours]]="W",Tableau13[[#This Row],[Colonne1]]="HC")=TRUE, "Talon","Conso normale")</f>
        <v>Conso normale</v>
      </c>
    </row>
    <row r="1362" spans="1:6">
      <c r="A1362" s="6">
        <v>45240.444444444445</v>
      </c>
      <c r="B1362" s="7">
        <v>8.9166666699999997</v>
      </c>
      <c r="C1362" t="str">
        <f>IF(WEEKDAY(Tableau13[[#This Row],[Données]],11)&gt;5,"W","S")</f>
        <v>S</v>
      </c>
      <c r="D1362" t="str" cm="1">
        <f t="array" ref="D1362">_xlfn.IFS(
AND(Tableau13[[#This Row],[Jours]]="W",Tableau13[[#This Row],[Colonne1]]="HC"),"Talon",
Tableau13[[#This Row],[Colonne1]]="HP","Consommation normale",
E1362="HC","Talon")</f>
        <v>Consommation normale</v>
      </c>
      <c r="E1362" s="3" t="str">
        <f>IF(OR(Tableau13[[#This Row],[Données]]-INT(Tableau13[[#This Row],[Données]])&lt;$J$2,Tableau13[[#This Row],[Données]]-INT(Tableau13[[#This Row],[Données]])&gt;=$I$2),"HC","HP")</f>
        <v>HP</v>
      </c>
      <c r="F1362" t="str">
        <f>IF(AND(Tableau13[[#This Row],[Jours]]="W",Tableau13[[#This Row],[Colonne1]]="HC")=TRUE, "Talon","Conso normale")</f>
        <v>Conso normale</v>
      </c>
    </row>
    <row r="1363" spans="1:6">
      <c r="A1363" s="6">
        <v>45240.451388888891</v>
      </c>
      <c r="B1363" s="7">
        <v>9.3333333300000003</v>
      </c>
      <c r="C1363" t="str">
        <f>IF(WEEKDAY(Tableau13[[#This Row],[Données]],11)&gt;5,"W","S")</f>
        <v>S</v>
      </c>
      <c r="D1363" t="str" cm="1">
        <f t="array" ref="D1363">_xlfn.IFS(
AND(Tableau13[[#This Row],[Jours]]="W",Tableau13[[#This Row],[Colonne1]]="HC"),"Talon",
Tableau13[[#This Row],[Colonne1]]="HP","Consommation normale",
E1363="HC","Talon")</f>
        <v>Consommation normale</v>
      </c>
      <c r="E1363" s="3" t="str">
        <f>IF(OR(Tableau13[[#This Row],[Données]]-INT(Tableau13[[#This Row],[Données]])&lt;$J$2,Tableau13[[#This Row],[Données]]-INT(Tableau13[[#This Row],[Données]])&gt;=$I$2),"HC","HP")</f>
        <v>HP</v>
      </c>
      <c r="F1363" t="str">
        <f>IF(AND(Tableau13[[#This Row],[Jours]]="W",Tableau13[[#This Row],[Colonne1]]="HC")=TRUE, "Talon","Conso normale")</f>
        <v>Conso normale</v>
      </c>
    </row>
    <row r="1364" spans="1:6">
      <c r="A1364" s="6">
        <v>45240.458333333336</v>
      </c>
      <c r="B1364" s="7">
        <v>8.9166666699999997</v>
      </c>
      <c r="C1364" t="str">
        <f>IF(WEEKDAY(Tableau13[[#This Row],[Données]],11)&gt;5,"W","S")</f>
        <v>S</v>
      </c>
      <c r="D1364" t="str" cm="1">
        <f t="array" ref="D1364">_xlfn.IFS(
AND(Tableau13[[#This Row],[Jours]]="W",Tableau13[[#This Row],[Colonne1]]="HC"),"Talon",
Tableau13[[#This Row],[Colonne1]]="HP","Consommation normale",
E1364="HC","Talon")</f>
        <v>Consommation normale</v>
      </c>
      <c r="E1364" s="3" t="str">
        <f>IF(OR(Tableau13[[#This Row],[Données]]-INT(Tableau13[[#This Row],[Données]])&lt;$J$2,Tableau13[[#This Row],[Données]]-INT(Tableau13[[#This Row],[Données]])&gt;=$I$2),"HC","HP")</f>
        <v>HP</v>
      </c>
      <c r="F1364" t="str">
        <f>IF(AND(Tableau13[[#This Row],[Jours]]="W",Tableau13[[#This Row],[Colonne1]]="HC")=TRUE, "Talon","Conso normale")</f>
        <v>Conso normale</v>
      </c>
    </row>
    <row r="1365" spans="1:6">
      <c r="A1365" s="6">
        <v>45240.465277777781</v>
      </c>
      <c r="B1365" s="7">
        <v>8.5833333300000003</v>
      </c>
      <c r="C1365" t="str">
        <f>IF(WEEKDAY(Tableau13[[#This Row],[Données]],11)&gt;5,"W","S")</f>
        <v>S</v>
      </c>
      <c r="D1365" t="str" cm="1">
        <f t="array" ref="D1365">_xlfn.IFS(
AND(Tableau13[[#This Row],[Jours]]="W",Tableau13[[#This Row],[Colonne1]]="HC"),"Talon",
Tableau13[[#This Row],[Colonne1]]="HP","Consommation normale",
E1365="HC","Talon")</f>
        <v>Consommation normale</v>
      </c>
      <c r="E1365" s="3" t="str">
        <f>IF(OR(Tableau13[[#This Row],[Données]]-INT(Tableau13[[#This Row],[Données]])&lt;$J$2,Tableau13[[#This Row],[Données]]-INT(Tableau13[[#This Row],[Données]])&gt;=$I$2),"HC","HP")</f>
        <v>HP</v>
      </c>
      <c r="F1365" t="str">
        <f>IF(AND(Tableau13[[#This Row],[Jours]]="W",Tableau13[[#This Row],[Colonne1]]="HC")=TRUE, "Talon","Conso normale")</f>
        <v>Conso normale</v>
      </c>
    </row>
    <row r="1366" spans="1:6">
      <c r="A1366" s="6">
        <v>45240.472222222219</v>
      </c>
      <c r="B1366" s="7">
        <v>8.75</v>
      </c>
      <c r="C1366" t="str">
        <f>IF(WEEKDAY(Tableau13[[#This Row],[Données]],11)&gt;5,"W","S")</f>
        <v>S</v>
      </c>
      <c r="D1366" t="str" cm="1">
        <f t="array" ref="D1366">_xlfn.IFS(
AND(Tableau13[[#This Row],[Jours]]="W",Tableau13[[#This Row],[Colonne1]]="HC"),"Talon",
Tableau13[[#This Row],[Colonne1]]="HP","Consommation normale",
E1366="HC","Talon")</f>
        <v>Consommation normale</v>
      </c>
      <c r="E1366" s="3" t="str">
        <f>IF(OR(Tableau13[[#This Row],[Données]]-INT(Tableau13[[#This Row],[Données]])&lt;$J$2,Tableau13[[#This Row],[Données]]-INT(Tableau13[[#This Row],[Données]])&gt;=$I$2),"HC","HP")</f>
        <v>HP</v>
      </c>
      <c r="F1366" t="str">
        <f>IF(AND(Tableau13[[#This Row],[Jours]]="W",Tableau13[[#This Row],[Colonne1]]="HC")=TRUE, "Talon","Conso normale")</f>
        <v>Conso normale</v>
      </c>
    </row>
    <row r="1367" spans="1:6">
      <c r="A1367" s="6">
        <v>45240.479166666664</v>
      </c>
      <c r="B1367" s="7">
        <v>8.8333333300000003</v>
      </c>
      <c r="C1367" t="str">
        <f>IF(WEEKDAY(Tableau13[[#This Row],[Données]],11)&gt;5,"W","S")</f>
        <v>S</v>
      </c>
      <c r="D1367" t="str" cm="1">
        <f t="array" ref="D1367">_xlfn.IFS(
AND(Tableau13[[#This Row],[Jours]]="W",Tableau13[[#This Row],[Colonne1]]="HC"),"Talon",
Tableau13[[#This Row],[Colonne1]]="HP","Consommation normale",
E1367="HC","Talon")</f>
        <v>Consommation normale</v>
      </c>
      <c r="E1367" s="3" t="str">
        <f>IF(OR(Tableau13[[#This Row],[Données]]-INT(Tableau13[[#This Row],[Données]])&lt;$J$2,Tableau13[[#This Row],[Données]]-INT(Tableau13[[#This Row],[Données]])&gt;=$I$2),"HC","HP")</f>
        <v>HP</v>
      </c>
      <c r="F1367" t="str">
        <f>IF(AND(Tableau13[[#This Row],[Jours]]="W",Tableau13[[#This Row],[Colonne1]]="HC")=TRUE, "Talon","Conso normale")</f>
        <v>Conso normale</v>
      </c>
    </row>
    <row r="1368" spans="1:6">
      <c r="A1368" s="6">
        <v>45240.486111111109</v>
      </c>
      <c r="B1368" s="7">
        <v>8.5833333300000003</v>
      </c>
      <c r="C1368" t="str">
        <f>IF(WEEKDAY(Tableau13[[#This Row],[Données]],11)&gt;5,"W","S")</f>
        <v>S</v>
      </c>
      <c r="D1368" t="str" cm="1">
        <f t="array" ref="D1368">_xlfn.IFS(
AND(Tableau13[[#This Row],[Jours]]="W",Tableau13[[#This Row],[Colonne1]]="HC"),"Talon",
Tableau13[[#This Row],[Colonne1]]="HP","Consommation normale",
E1368="HC","Talon")</f>
        <v>Consommation normale</v>
      </c>
      <c r="E1368" s="3" t="str">
        <f>IF(OR(Tableau13[[#This Row],[Données]]-INT(Tableau13[[#This Row],[Données]])&lt;$J$2,Tableau13[[#This Row],[Données]]-INT(Tableau13[[#This Row],[Données]])&gt;=$I$2),"HC","HP")</f>
        <v>HP</v>
      </c>
      <c r="F1368" t="str">
        <f>IF(AND(Tableau13[[#This Row],[Jours]]="W",Tableau13[[#This Row],[Colonne1]]="HC")=TRUE, "Talon","Conso normale")</f>
        <v>Conso normale</v>
      </c>
    </row>
    <row r="1369" spans="1:6">
      <c r="A1369" s="6">
        <v>45240.493055555555</v>
      </c>
      <c r="B1369" s="7">
        <v>8.5</v>
      </c>
      <c r="C1369" t="str">
        <f>IF(WEEKDAY(Tableau13[[#This Row],[Données]],11)&gt;5,"W","S")</f>
        <v>S</v>
      </c>
      <c r="D1369" t="str" cm="1">
        <f t="array" ref="D1369">_xlfn.IFS(
AND(Tableau13[[#This Row],[Jours]]="W",Tableau13[[#This Row],[Colonne1]]="HC"),"Talon",
Tableau13[[#This Row],[Colonne1]]="HP","Consommation normale",
E1369="HC","Talon")</f>
        <v>Consommation normale</v>
      </c>
      <c r="E1369" s="3" t="str">
        <f>IF(OR(Tableau13[[#This Row],[Données]]-INT(Tableau13[[#This Row],[Données]])&lt;$J$2,Tableau13[[#This Row],[Données]]-INT(Tableau13[[#This Row],[Données]])&gt;=$I$2),"HC","HP")</f>
        <v>HP</v>
      </c>
      <c r="F1369" t="str">
        <f>IF(AND(Tableau13[[#This Row],[Jours]]="W",Tableau13[[#This Row],[Colonne1]]="HC")=TRUE, "Talon","Conso normale")</f>
        <v>Conso normale</v>
      </c>
    </row>
    <row r="1370" spans="1:6">
      <c r="A1370" s="6">
        <v>45240.5</v>
      </c>
      <c r="B1370" s="7">
        <v>8.8333333300000003</v>
      </c>
      <c r="C1370" t="str">
        <f>IF(WEEKDAY(Tableau13[[#This Row],[Données]],11)&gt;5,"W","S")</f>
        <v>S</v>
      </c>
      <c r="D1370" t="str" cm="1">
        <f t="array" ref="D1370">_xlfn.IFS(
AND(Tableau13[[#This Row],[Jours]]="W",Tableau13[[#This Row],[Colonne1]]="HC"),"Talon",
Tableau13[[#This Row],[Colonne1]]="HP","Consommation normale",
E1370="HC","Talon")</f>
        <v>Consommation normale</v>
      </c>
      <c r="E1370" s="3" t="str">
        <f>IF(OR(Tableau13[[#This Row],[Données]]-INT(Tableau13[[#This Row],[Données]])&lt;$J$2,Tableau13[[#This Row],[Données]]-INT(Tableau13[[#This Row],[Données]])&gt;=$I$2),"HC","HP")</f>
        <v>HP</v>
      </c>
      <c r="F1370" t="str">
        <f>IF(AND(Tableau13[[#This Row],[Jours]]="W",Tableau13[[#This Row],[Colonne1]]="HC")=TRUE, "Talon","Conso normale")</f>
        <v>Conso normale</v>
      </c>
    </row>
    <row r="1371" spans="1:6">
      <c r="A1371" s="6">
        <v>45240.506944444445</v>
      </c>
      <c r="B1371" s="7">
        <v>8.6666666699999997</v>
      </c>
      <c r="C1371" t="str">
        <f>IF(WEEKDAY(Tableau13[[#This Row],[Données]],11)&gt;5,"W","S")</f>
        <v>S</v>
      </c>
      <c r="D1371" t="str" cm="1">
        <f t="array" ref="D1371">_xlfn.IFS(
AND(Tableau13[[#This Row],[Jours]]="W",Tableau13[[#This Row],[Colonne1]]="HC"),"Talon",
Tableau13[[#This Row],[Colonne1]]="HP","Consommation normale",
E1371="HC","Talon")</f>
        <v>Consommation normale</v>
      </c>
      <c r="E1371" s="3" t="str">
        <f>IF(OR(Tableau13[[#This Row],[Données]]-INT(Tableau13[[#This Row],[Données]])&lt;$J$2,Tableau13[[#This Row],[Données]]-INT(Tableau13[[#This Row],[Données]])&gt;=$I$2),"HC","HP")</f>
        <v>HP</v>
      </c>
      <c r="F1371" t="str">
        <f>IF(AND(Tableau13[[#This Row],[Jours]]="W",Tableau13[[#This Row],[Colonne1]]="HC")=TRUE, "Talon","Conso normale")</f>
        <v>Conso normale</v>
      </c>
    </row>
    <row r="1372" spans="1:6">
      <c r="A1372" s="6">
        <v>45240.513888888891</v>
      </c>
      <c r="B1372" s="7">
        <v>9.1666666699999997</v>
      </c>
      <c r="C1372" t="str">
        <f>IF(WEEKDAY(Tableau13[[#This Row],[Données]],11)&gt;5,"W","S")</f>
        <v>S</v>
      </c>
      <c r="D1372" t="str" cm="1">
        <f t="array" ref="D1372">_xlfn.IFS(
AND(Tableau13[[#This Row],[Jours]]="W",Tableau13[[#This Row],[Colonne1]]="HC"),"Talon",
Tableau13[[#This Row],[Colonne1]]="HP","Consommation normale",
E1372="HC","Talon")</f>
        <v>Consommation normale</v>
      </c>
      <c r="E1372" s="3" t="str">
        <f>IF(OR(Tableau13[[#This Row],[Données]]-INT(Tableau13[[#This Row],[Données]])&lt;$J$2,Tableau13[[#This Row],[Données]]-INT(Tableau13[[#This Row],[Données]])&gt;=$I$2),"HC","HP")</f>
        <v>HP</v>
      </c>
      <c r="F1372" t="str">
        <f>IF(AND(Tableau13[[#This Row],[Jours]]="W",Tableau13[[#This Row],[Colonne1]]="HC")=TRUE, "Talon","Conso normale")</f>
        <v>Conso normale</v>
      </c>
    </row>
    <row r="1373" spans="1:6">
      <c r="A1373" s="6">
        <v>45240.520833333336</v>
      </c>
      <c r="B1373" s="7">
        <v>9.9166666699999997</v>
      </c>
      <c r="C1373" t="str">
        <f>IF(WEEKDAY(Tableau13[[#This Row],[Données]],11)&gt;5,"W","S")</f>
        <v>S</v>
      </c>
      <c r="D1373" t="str" cm="1">
        <f t="array" ref="D1373">_xlfn.IFS(
AND(Tableau13[[#This Row],[Jours]]="W",Tableau13[[#This Row],[Colonne1]]="HC"),"Talon",
Tableau13[[#This Row],[Colonne1]]="HP","Consommation normale",
E1373="HC","Talon")</f>
        <v>Consommation normale</v>
      </c>
      <c r="E1373" s="3" t="str">
        <f>IF(OR(Tableau13[[#This Row],[Données]]-INT(Tableau13[[#This Row],[Données]])&lt;$J$2,Tableau13[[#This Row],[Données]]-INT(Tableau13[[#This Row],[Données]])&gt;=$I$2),"HC","HP")</f>
        <v>HP</v>
      </c>
      <c r="F1373" t="str">
        <f>IF(AND(Tableau13[[#This Row],[Jours]]="W",Tableau13[[#This Row],[Colonne1]]="HC")=TRUE, "Talon","Conso normale")</f>
        <v>Conso normale</v>
      </c>
    </row>
    <row r="1374" spans="1:6">
      <c r="A1374" s="6">
        <v>45240.527777777781</v>
      </c>
      <c r="B1374" s="7">
        <v>9.1666666699999997</v>
      </c>
      <c r="C1374" t="str">
        <f>IF(WEEKDAY(Tableau13[[#This Row],[Données]],11)&gt;5,"W","S")</f>
        <v>S</v>
      </c>
      <c r="D1374" t="str" cm="1">
        <f t="array" ref="D1374">_xlfn.IFS(
AND(Tableau13[[#This Row],[Jours]]="W",Tableau13[[#This Row],[Colonne1]]="HC"),"Talon",
Tableau13[[#This Row],[Colonne1]]="HP","Consommation normale",
E1374="HC","Talon")</f>
        <v>Consommation normale</v>
      </c>
      <c r="E1374" s="3" t="str">
        <f>IF(OR(Tableau13[[#This Row],[Données]]-INT(Tableau13[[#This Row],[Données]])&lt;$J$2,Tableau13[[#This Row],[Données]]-INT(Tableau13[[#This Row],[Données]])&gt;=$I$2),"HC","HP")</f>
        <v>HP</v>
      </c>
      <c r="F1374" t="str">
        <f>IF(AND(Tableau13[[#This Row],[Jours]]="W",Tableau13[[#This Row],[Colonne1]]="HC")=TRUE, "Talon","Conso normale")</f>
        <v>Conso normale</v>
      </c>
    </row>
    <row r="1375" spans="1:6">
      <c r="A1375" s="6">
        <v>45240.534722222219</v>
      </c>
      <c r="B1375" s="7">
        <v>8.8333333300000003</v>
      </c>
      <c r="C1375" t="str">
        <f>IF(WEEKDAY(Tableau13[[#This Row],[Données]],11)&gt;5,"W","S")</f>
        <v>S</v>
      </c>
      <c r="D1375" t="str" cm="1">
        <f t="array" ref="D1375">_xlfn.IFS(
AND(Tableau13[[#This Row],[Jours]]="W",Tableau13[[#This Row],[Colonne1]]="HC"),"Talon",
Tableau13[[#This Row],[Colonne1]]="HP","Consommation normale",
E1375="HC","Talon")</f>
        <v>Consommation normale</v>
      </c>
      <c r="E1375" s="3" t="str">
        <f>IF(OR(Tableau13[[#This Row],[Données]]-INT(Tableau13[[#This Row],[Données]])&lt;$J$2,Tableau13[[#This Row],[Données]]-INT(Tableau13[[#This Row],[Données]])&gt;=$I$2),"HC","HP")</f>
        <v>HP</v>
      </c>
      <c r="F1375" t="str">
        <f>IF(AND(Tableau13[[#This Row],[Jours]]="W",Tableau13[[#This Row],[Colonne1]]="HC")=TRUE, "Talon","Conso normale")</f>
        <v>Conso normale</v>
      </c>
    </row>
    <row r="1376" spans="1:6">
      <c r="A1376" s="6">
        <v>45240.541666666664</v>
      </c>
      <c r="B1376" s="7">
        <v>8.75</v>
      </c>
      <c r="C1376" t="str">
        <f>IF(WEEKDAY(Tableau13[[#This Row],[Données]],11)&gt;5,"W","S")</f>
        <v>S</v>
      </c>
      <c r="D1376" t="str" cm="1">
        <f t="array" ref="D1376">_xlfn.IFS(
AND(Tableau13[[#This Row],[Jours]]="W",Tableau13[[#This Row],[Colonne1]]="HC"),"Talon",
Tableau13[[#This Row],[Colonne1]]="HP","Consommation normale",
E1376="HC","Talon")</f>
        <v>Consommation normale</v>
      </c>
      <c r="E1376" s="3" t="str">
        <f>IF(OR(Tableau13[[#This Row],[Données]]-INT(Tableau13[[#This Row],[Données]])&lt;$J$2,Tableau13[[#This Row],[Données]]-INT(Tableau13[[#This Row],[Données]])&gt;=$I$2),"HC","HP")</f>
        <v>HP</v>
      </c>
      <c r="F1376" t="str">
        <f>IF(AND(Tableau13[[#This Row],[Jours]]="W",Tableau13[[#This Row],[Colonne1]]="HC")=TRUE, "Talon","Conso normale")</f>
        <v>Conso normale</v>
      </c>
    </row>
    <row r="1377" spans="1:6">
      <c r="A1377" s="6">
        <v>45240.548611111109</v>
      </c>
      <c r="B1377" s="7">
        <v>9.5</v>
      </c>
      <c r="C1377" t="str">
        <f>IF(WEEKDAY(Tableau13[[#This Row],[Données]],11)&gt;5,"W","S")</f>
        <v>S</v>
      </c>
      <c r="D1377" t="str" cm="1">
        <f t="array" ref="D1377">_xlfn.IFS(
AND(Tableau13[[#This Row],[Jours]]="W",Tableau13[[#This Row],[Colonne1]]="HC"),"Talon",
Tableau13[[#This Row],[Colonne1]]="HP","Consommation normale",
E1377="HC","Talon")</f>
        <v>Consommation normale</v>
      </c>
      <c r="E1377" s="3" t="str">
        <f>IF(OR(Tableau13[[#This Row],[Données]]-INT(Tableau13[[#This Row],[Données]])&lt;$J$2,Tableau13[[#This Row],[Données]]-INT(Tableau13[[#This Row],[Données]])&gt;=$I$2),"HC","HP")</f>
        <v>HP</v>
      </c>
      <c r="F1377" t="str">
        <f>IF(AND(Tableau13[[#This Row],[Jours]]="W",Tableau13[[#This Row],[Colonne1]]="HC")=TRUE, "Talon","Conso normale")</f>
        <v>Conso normale</v>
      </c>
    </row>
    <row r="1378" spans="1:6">
      <c r="A1378" s="6">
        <v>45240.555555555555</v>
      </c>
      <c r="B1378" s="7">
        <v>9.25</v>
      </c>
      <c r="C1378" t="str">
        <f>IF(WEEKDAY(Tableau13[[#This Row],[Données]],11)&gt;5,"W","S")</f>
        <v>S</v>
      </c>
      <c r="D1378" t="str" cm="1">
        <f t="array" ref="D1378">_xlfn.IFS(
AND(Tableau13[[#This Row],[Jours]]="W",Tableau13[[#This Row],[Colonne1]]="HC"),"Talon",
Tableau13[[#This Row],[Colonne1]]="HP","Consommation normale",
E1378="HC","Talon")</f>
        <v>Consommation normale</v>
      </c>
      <c r="E1378" s="3" t="str">
        <f>IF(OR(Tableau13[[#This Row],[Données]]-INT(Tableau13[[#This Row],[Données]])&lt;$J$2,Tableau13[[#This Row],[Données]]-INT(Tableau13[[#This Row],[Données]])&gt;=$I$2),"HC","HP")</f>
        <v>HP</v>
      </c>
      <c r="F1378" t="str">
        <f>IF(AND(Tableau13[[#This Row],[Jours]]="W",Tableau13[[#This Row],[Colonne1]]="HC")=TRUE, "Talon","Conso normale")</f>
        <v>Conso normale</v>
      </c>
    </row>
    <row r="1379" spans="1:6">
      <c r="A1379" s="6">
        <v>45240.5625</v>
      </c>
      <c r="B1379" s="7">
        <v>9.0833333300000003</v>
      </c>
      <c r="C1379" t="str">
        <f>IF(WEEKDAY(Tableau13[[#This Row],[Données]],11)&gt;5,"W","S")</f>
        <v>S</v>
      </c>
      <c r="D1379" t="str" cm="1">
        <f t="array" ref="D1379">_xlfn.IFS(
AND(Tableau13[[#This Row],[Jours]]="W",Tableau13[[#This Row],[Colonne1]]="HC"),"Talon",
Tableau13[[#This Row],[Colonne1]]="HP","Consommation normale",
E1379="HC","Talon")</f>
        <v>Consommation normale</v>
      </c>
      <c r="E1379" s="3" t="str">
        <f>IF(OR(Tableau13[[#This Row],[Données]]-INT(Tableau13[[#This Row],[Données]])&lt;$J$2,Tableau13[[#This Row],[Données]]-INT(Tableau13[[#This Row],[Données]])&gt;=$I$2),"HC","HP")</f>
        <v>HP</v>
      </c>
      <c r="F1379" t="str">
        <f>IF(AND(Tableau13[[#This Row],[Jours]]="W",Tableau13[[#This Row],[Colonne1]]="HC")=TRUE, "Talon","Conso normale")</f>
        <v>Conso normale</v>
      </c>
    </row>
    <row r="1380" spans="1:6">
      <c r="A1380" s="6">
        <v>45240.569444444445</v>
      </c>
      <c r="B1380" s="7">
        <v>9.0833333300000003</v>
      </c>
      <c r="C1380" t="str">
        <f>IF(WEEKDAY(Tableau13[[#This Row],[Données]],11)&gt;5,"W","S")</f>
        <v>S</v>
      </c>
      <c r="D1380" t="str" cm="1">
        <f t="array" ref="D1380">_xlfn.IFS(
AND(Tableau13[[#This Row],[Jours]]="W",Tableau13[[#This Row],[Colonne1]]="HC"),"Talon",
Tableau13[[#This Row],[Colonne1]]="HP","Consommation normale",
E1380="HC","Talon")</f>
        <v>Consommation normale</v>
      </c>
      <c r="E1380" s="3" t="str">
        <f>IF(OR(Tableau13[[#This Row],[Données]]-INT(Tableau13[[#This Row],[Données]])&lt;$J$2,Tableau13[[#This Row],[Données]]-INT(Tableau13[[#This Row],[Données]])&gt;=$I$2),"HC","HP")</f>
        <v>HP</v>
      </c>
      <c r="F1380" t="str">
        <f>IF(AND(Tableau13[[#This Row],[Jours]]="W",Tableau13[[#This Row],[Colonne1]]="HC")=TRUE, "Talon","Conso normale")</f>
        <v>Conso normale</v>
      </c>
    </row>
    <row r="1381" spans="1:6">
      <c r="A1381" s="6">
        <v>45240.576388888891</v>
      </c>
      <c r="B1381" s="7">
        <v>8.8333333300000003</v>
      </c>
      <c r="C1381" t="str">
        <f>IF(WEEKDAY(Tableau13[[#This Row],[Données]],11)&gt;5,"W","S")</f>
        <v>S</v>
      </c>
      <c r="D1381" t="str" cm="1">
        <f t="array" ref="D1381">_xlfn.IFS(
AND(Tableau13[[#This Row],[Jours]]="W",Tableau13[[#This Row],[Colonne1]]="HC"),"Talon",
Tableau13[[#This Row],[Colonne1]]="HP","Consommation normale",
E1381="HC","Talon")</f>
        <v>Consommation normale</v>
      </c>
      <c r="E1381" s="3" t="str">
        <f>IF(OR(Tableau13[[#This Row],[Données]]-INT(Tableau13[[#This Row],[Données]])&lt;$J$2,Tableau13[[#This Row],[Données]]-INT(Tableau13[[#This Row],[Données]])&gt;=$I$2),"HC","HP")</f>
        <v>HP</v>
      </c>
      <c r="F1381" t="str">
        <f>IF(AND(Tableau13[[#This Row],[Jours]]="W",Tableau13[[#This Row],[Colonne1]]="HC")=TRUE, "Talon","Conso normale")</f>
        <v>Conso normale</v>
      </c>
    </row>
    <row r="1382" spans="1:6">
      <c r="A1382" s="6">
        <v>45240.583333333336</v>
      </c>
      <c r="B1382" s="7">
        <v>8.4166666699999997</v>
      </c>
      <c r="C1382" t="str">
        <f>IF(WEEKDAY(Tableau13[[#This Row],[Données]],11)&gt;5,"W","S")</f>
        <v>S</v>
      </c>
      <c r="D1382" t="str" cm="1">
        <f t="array" ref="D1382">_xlfn.IFS(
AND(Tableau13[[#This Row],[Jours]]="W",Tableau13[[#This Row],[Colonne1]]="HC"),"Talon",
Tableau13[[#This Row],[Colonne1]]="HP","Consommation normale",
E1382="HC","Talon")</f>
        <v>Consommation normale</v>
      </c>
      <c r="E1382" s="3" t="str">
        <f>IF(OR(Tableau13[[#This Row],[Données]]-INT(Tableau13[[#This Row],[Données]])&lt;$J$2,Tableau13[[#This Row],[Données]]-INT(Tableau13[[#This Row],[Données]])&gt;=$I$2),"HC","HP")</f>
        <v>HP</v>
      </c>
      <c r="F1382" t="str">
        <f>IF(AND(Tableau13[[#This Row],[Jours]]="W",Tableau13[[#This Row],[Colonne1]]="HC")=TRUE, "Talon","Conso normale")</f>
        <v>Conso normale</v>
      </c>
    </row>
    <row r="1383" spans="1:6">
      <c r="A1383" s="6">
        <v>45240.590277777781</v>
      </c>
      <c r="B1383" s="7">
        <v>8.5</v>
      </c>
      <c r="C1383" t="str">
        <f>IF(WEEKDAY(Tableau13[[#This Row],[Données]],11)&gt;5,"W","S")</f>
        <v>S</v>
      </c>
      <c r="D1383" t="str" cm="1">
        <f t="array" ref="D1383">_xlfn.IFS(
AND(Tableau13[[#This Row],[Jours]]="W",Tableau13[[#This Row],[Colonne1]]="HC"),"Talon",
Tableau13[[#This Row],[Colonne1]]="HP","Consommation normale",
E1383="HC","Talon")</f>
        <v>Consommation normale</v>
      </c>
      <c r="E1383" s="3" t="str">
        <f>IF(OR(Tableau13[[#This Row],[Données]]-INT(Tableau13[[#This Row],[Données]])&lt;$J$2,Tableau13[[#This Row],[Données]]-INT(Tableau13[[#This Row],[Données]])&gt;=$I$2),"HC","HP")</f>
        <v>HP</v>
      </c>
      <c r="F1383" t="str">
        <f>IF(AND(Tableau13[[#This Row],[Jours]]="W",Tableau13[[#This Row],[Colonne1]]="HC")=TRUE, "Talon","Conso normale")</f>
        <v>Conso normale</v>
      </c>
    </row>
    <row r="1384" spans="1:6">
      <c r="A1384" s="6">
        <v>45240.597222222219</v>
      </c>
      <c r="B1384" s="7">
        <v>8.3333333300000003</v>
      </c>
      <c r="C1384" t="str">
        <f>IF(WEEKDAY(Tableau13[[#This Row],[Données]],11)&gt;5,"W","S")</f>
        <v>S</v>
      </c>
      <c r="D1384" t="str" cm="1">
        <f t="array" ref="D1384">_xlfn.IFS(
AND(Tableau13[[#This Row],[Jours]]="W",Tableau13[[#This Row],[Colonne1]]="HC"),"Talon",
Tableau13[[#This Row],[Colonne1]]="HP","Consommation normale",
E1384="HC","Talon")</f>
        <v>Consommation normale</v>
      </c>
      <c r="E1384" s="3" t="str">
        <f>IF(OR(Tableau13[[#This Row],[Données]]-INT(Tableau13[[#This Row],[Données]])&lt;$J$2,Tableau13[[#This Row],[Données]]-INT(Tableau13[[#This Row],[Données]])&gt;=$I$2),"HC","HP")</f>
        <v>HP</v>
      </c>
      <c r="F1384" t="str">
        <f>IF(AND(Tableau13[[#This Row],[Jours]]="W",Tableau13[[#This Row],[Colonne1]]="HC")=TRUE, "Talon","Conso normale")</f>
        <v>Conso normale</v>
      </c>
    </row>
    <row r="1385" spans="1:6">
      <c r="A1385" s="6">
        <v>45240.604166666664</v>
      </c>
      <c r="B1385" s="7">
        <v>8</v>
      </c>
      <c r="C1385" t="str">
        <f>IF(WEEKDAY(Tableau13[[#This Row],[Données]],11)&gt;5,"W","S")</f>
        <v>S</v>
      </c>
      <c r="D1385" t="str" cm="1">
        <f t="array" ref="D1385">_xlfn.IFS(
AND(Tableau13[[#This Row],[Jours]]="W",Tableau13[[#This Row],[Colonne1]]="HC"),"Talon",
Tableau13[[#This Row],[Colonne1]]="HP","Consommation normale",
E1385="HC","Talon")</f>
        <v>Consommation normale</v>
      </c>
      <c r="E1385" s="3" t="str">
        <f>IF(OR(Tableau13[[#This Row],[Données]]-INT(Tableau13[[#This Row],[Données]])&lt;$J$2,Tableau13[[#This Row],[Données]]-INT(Tableau13[[#This Row],[Données]])&gt;=$I$2),"HC","HP")</f>
        <v>HP</v>
      </c>
      <c r="F1385" t="str">
        <f>IF(AND(Tableau13[[#This Row],[Jours]]="W",Tableau13[[#This Row],[Colonne1]]="HC")=TRUE, "Talon","Conso normale")</f>
        <v>Conso normale</v>
      </c>
    </row>
    <row r="1386" spans="1:6">
      <c r="A1386" s="6">
        <v>45240.611111111109</v>
      </c>
      <c r="B1386" s="7">
        <v>8.4166666699999997</v>
      </c>
      <c r="C1386" t="str">
        <f>IF(WEEKDAY(Tableau13[[#This Row],[Données]],11)&gt;5,"W","S")</f>
        <v>S</v>
      </c>
      <c r="D1386" t="str" cm="1">
        <f t="array" ref="D1386">_xlfn.IFS(
AND(Tableau13[[#This Row],[Jours]]="W",Tableau13[[#This Row],[Colonne1]]="HC"),"Talon",
Tableau13[[#This Row],[Colonne1]]="HP","Consommation normale",
E1386="HC","Talon")</f>
        <v>Consommation normale</v>
      </c>
      <c r="E1386" s="3" t="str">
        <f>IF(OR(Tableau13[[#This Row],[Données]]-INT(Tableau13[[#This Row],[Données]])&lt;$J$2,Tableau13[[#This Row],[Données]]-INT(Tableau13[[#This Row],[Données]])&gt;=$I$2),"HC","HP")</f>
        <v>HP</v>
      </c>
      <c r="F1386" t="str">
        <f>IF(AND(Tableau13[[#This Row],[Jours]]="W",Tableau13[[#This Row],[Colonne1]]="HC")=TRUE, "Talon","Conso normale")</f>
        <v>Conso normale</v>
      </c>
    </row>
    <row r="1387" spans="1:6">
      <c r="A1387" s="6">
        <v>45240.618055555555</v>
      </c>
      <c r="B1387" s="7">
        <v>8.3333333300000003</v>
      </c>
      <c r="C1387" t="str">
        <f>IF(WEEKDAY(Tableau13[[#This Row],[Données]],11)&gt;5,"W","S")</f>
        <v>S</v>
      </c>
      <c r="D1387" t="str" cm="1">
        <f t="array" ref="D1387">_xlfn.IFS(
AND(Tableau13[[#This Row],[Jours]]="W",Tableau13[[#This Row],[Colonne1]]="HC"),"Talon",
Tableau13[[#This Row],[Colonne1]]="HP","Consommation normale",
E1387="HC","Talon")</f>
        <v>Consommation normale</v>
      </c>
      <c r="E1387" s="3" t="str">
        <f>IF(OR(Tableau13[[#This Row],[Données]]-INT(Tableau13[[#This Row],[Données]])&lt;$J$2,Tableau13[[#This Row],[Données]]-INT(Tableau13[[#This Row],[Données]])&gt;=$I$2),"HC","HP")</f>
        <v>HP</v>
      </c>
      <c r="F1387" t="str">
        <f>IF(AND(Tableau13[[#This Row],[Jours]]="W",Tableau13[[#This Row],[Colonne1]]="HC")=TRUE, "Talon","Conso normale")</f>
        <v>Conso normale</v>
      </c>
    </row>
    <row r="1388" spans="1:6">
      <c r="A1388" s="6">
        <v>45240.625</v>
      </c>
      <c r="B1388" s="7">
        <v>8.75</v>
      </c>
      <c r="C1388" t="str">
        <f>IF(WEEKDAY(Tableau13[[#This Row],[Données]],11)&gt;5,"W","S")</f>
        <v>S</v>
      </c>
      <c r="D1388" t="str" cm="1">
        <f t="array" ref="D1388">_xlfn.IFS(
AND(Tableau13[[#This Row],[Jours]]="W",Tableau13[[#This Row],[Colonne1]]="HC"),"Talon",
Tableau13[[#This Row],[Colonne1]]="HP","Consommation normale",
E1388="HC","Talon")</f>
        <v>Consommation normale</v>
      </c>
      <c r="E1388" s="3" t="str">
        <f>IF(OR(Tableau13[[#This Row],[Données]]-INT(Tableau13[[#This Row],[Données]])&lt;$J$2,Tableau13[[#This Row],[Données]]-INT(Tableau13[[#This Row],[Données]])&gt;=$I$2),"HC","HP")</f>
        <v>HP</v>
      </c>
      <c r="F1388" t="str">
        <f>IF(AND(Tableau13[[#This Row],[Jours]]="W",Tableau13[[#This Row],[Colonne1]]="HC")=TRUE, "Talon","Conso normale")</f>
        <v>Conso normale</v>
      </c>
    </row>
    <row r="1389" spans="1:6">
      <c r="A1389" s="6">
        <v>45240.631944444445</v>
      </c>
      <c r="B1389" s="7">
        <v>8.5833333300000003</v>
      </c>
      <c r="C1389" t="str">
        <f>IF(WEEKDAY(Tableau13[[#This Row],[Données]],11)&gt;5,"W","S")</f>
        <v>S</v>
      </c>
      <c r="D1389" t="str" cm="1">
        <f t="array" ref="D1389">_xlfn.IFS(
AND(Tableau13[[#This Row],[Jours]]="W",Tableau13[[#This Row],[Colonne1]]="HC"),"Talon",
Tableau13[[#This Row],[Colonne1]]="HP","Consommation normale",
E1389="HC","Talon")</f>
        <v>Consommation normale</v>
      </c>
      <c r="E1389" s="3" t="str">
        <f>IF(OR(Tableau13[[#This Row],[Données]]-INT(Tableau13[[#This Row],[Données]])&lt;$J$2,Tableau13[[#This Row],[Données]]-INT(Tableau13[[#This Row],[Données]])&gt;=$I$2),"HC","HP")</f>
        <v>HP</v>
      </c>
      <c r="F1389" t="str">
        <f>IF(AND(Tableau13[[#This Row],[Jours]]="W",Tableau13[[#This Row],[Colonne1]]="HC")=TRUE, "Talon","Conso normale")</f>
        <v>Conso normale</v>
      </c>
    </row>
    <row r="1390" spans="1:6">
      <c r="A1390" s="6">
        <v>45240.638888888891</v>
      </c>
      <c r="B1390" s="7">
        <v>8.6666666699999997</v>
      </c>
      <c r="C1390" t="str">
        <f>IF(WEEKDAY(Tableau13[[#This Row],[Données]],11)&gt;5,"W","S")</f>
        <v>S</v>
      </c>
      <c r="D1390" t="str" cm="1">
        <f t="array" ref="D1390">_xlfn.IFS(
AND(Tableau13[[#This Row],[Jours]]="W",Tableau13[[#This Row],[Colonne1]]="HC"),"Talon",
Tableau13[[#This Row],[Colonne1]]="HP","Consommation normale",
E1390="HC","Talon")</f>
        <v>Consommation normale</v>
      </c>
      <c r="E1390" s="3" t="str">
        <f>IF(OR(Tableau13[[#This Row],[Données]]-INT(Tableau13[[#This Row],[Données]])&lt;$J$2,Tableau13[[#This Row],[Données]]-INT(Tableau13[[#This Row],[Données]])&gt;=$I$2),"HC","HP")</f>
        <v>HP</v>
      </c>
      <c r="F1390" t="str">
        <f>IF(AND(Tableau13[[#This Row],[Jours]]="W",Tableau13[[#This Row],[Colonne1]]="HC")=TRUE, "Talon","Conso normale")</f>
        <v>Conso normale</v>
      </c>
    </row>
    <row r="1391" spans="1:6">
      <c r="A1391" s="6">
        <v>45240.645833333336</v>
      </c>
      <c r="B1391" s="7">
        <v>8.8333333300000003</v>
      </c>
      <c r="C1391" t="str">
        <f>IF(WEEKDAY(Tableau13[[#This Row],[Données]],11)&gt;5,"W","S")</f>
        <v>S</v>
      </c>
      <c r="D1391" t="str" cm="1">
        <f t="array" ref="D1391">_xlfn.IFS(
AND(Tableau13[[#This Row],[Jours]]="W",Tableau13[[#This Row],[Colonne1]]="HC"),"Talon",
Tableau13[[#This Row],[Colonne1]]="HP","Consommation normale",
E1391="HC","Talon")</f>
        <v>Consommation normale</v>
      </c>
      <c r="E1391" s="3" t="str">
        <f>IF(OR(Tableau13[[#This Row],[Données]]-INT(Tableau13[[#This Row],[Données]])&lt;$J$2,Tableau13[[#This Row],[Données]]-INT(Tableau13[[#This Row],[Données]])&gt;=$I$2),"HC","HP")</f>
        <v>HP</v>
      </c>
      <c r="F1391" t="str">
        <f>IF(AND(Tableau13[[#This Row],[Jours]]="W",Tableau13[[#This Row],[Colonne1]]="HC")=TRUE, "Talon","Conso normale")</f>
        <v>Conso normale</v>
      </c>
    </row>
    <row r="1392" spans="1:6">
      <c r="A1392" s="6">
        <v>45240.652777777781</v>
      </c>
      <c r="B1392" s="7">
        <v>8.6666666699999997</v>
      </c>
      <c r="C1392" t="str">
        <f>IF(WEEKDAY(Tableau13[[#This Row],[Données]],11)&gt;5,"W","S")</f>
        <v>S</v>
      </c>
      <c r="D1392" t="str" cm="1">
        <f t="array" ref="D1392">_xlfn.IFS(
AND(Tableau13[[#This Row],[Jours]]="W",Tableau13[[#This Row],[Colonne1]]="HC"),"Talon",
Tableau13[[#This Row],[Colonne1]]="HP","Consommation normale",
E1392="HC","Talon")</f>
        <v>Consommation normale</v>
      </c>
      <c r="E1392" s="3" t="str">
        <f>IF(OR(Tableau13[[#This Row],[Données]]-INT(Tableau13[[#This Row],[Données]])&lt;$J$2,Tableau13[[#This Row],[Données]]-INT(Tableau13[[#This Row],[Données]])&gt;=$I$2),"HC","HP")</f>
        <v>HP</v>
      </c>
      <c r="F1392" t="str">
        <f>IF(AND(Tableau13[[#This Row],[Jours]]="W",Tableau13[[#This Row],[Colonne1]]="HC")=TRUE, "Talon","Conso normale")</f>
        <v>Conso normale</v>
      </c>
    </row>
    <row r="1393" spans="1:6">
      <c r="A1393" s="6">
        <v>45240.659722222219</v>
      </c>
      <c r="B1393" s="7">
        <v>8.5833333300000003</v>
      </c>
      <c r="C1393" t="str">
        <f>IF(WEEKDAY(Tableau13[[#This Row],[Données]],11)&gt;5,"W","S")</f>
        <v>S</v>
      </c>
      <c r="D1393" t="str" cm="1">
        <f t="array" ref="D1393">_xlfn.IFS(
AND(Tableau13[[#This Row],[Jours]]="W",Tableau13[[#This Row],[Colonne1]]="HC"),"Talon",
Tableau13[[#This Row],[Colonne1]]="HP","Consommation normale",
E1393="HC","Talon")</f>
        <v>Consommation normale</v>
      </c>
      <c r="E1393" s="3" t="str">
        <f>IF(OR(Tableau13[[#This Row],[Données]]-INT(Tableau13[[#This Row],[Données]])&lt;$J$2,Tableau13[[#This Row],[Données]]-INT(Tableau13[[#This Row],[Données]])&gt;=$I$2),"HC","HP")</f>
        <v>HP</v>
      </c>
      <c r="F1393" t="str">
        <f>IF(AND(Tableau13[[#This Row],[Jours]]="W",Tableau13[[#This Row],[Colonne1]]="HC")=TRUE, "Talon","Conso normale")</f>
        <v>Conso normale</v>
      </c>
    </row>
    <row r="1394" spans="1:6">
      <c r="A1394" s="6">
        <v>45240.666666666664</v>
      </c>
      <c r="B1394" s="7">
        <v>8.4166666699999997</v>
      </c>
      <c r="C1394" t="str">
        <f>IF(WEEKDAY(Tableau13[[#This Row],[Données]],11)&gt;5,"W","S")</f>
        <v>S</v>
      </c>
      <c r="D1394" t="str" cm="1">
        <f t="array" ref="D1394">_xlfn.IFS(
AND(Tableau13[[#This Row],[Jours]]="W",Tableau13[[#This Row],[Colonne1]]="HC"),"Talon",
Tableau13[[#This Row],[Colonne1]]="HP","Consommation normale",
E1394="HC","Talon")</f>
        <v>Consommation normale</v>
      </c>
      <c r="E1394" s="3" t="str">
        <f>IF(OR(Tableau13[[#This Row],[Données]]-INT(Tableau13[[#This Row],[Données]])&lt;$J$2,Tableau13[[#This Row],[Données]]-INT(Tableau13[[#This Row],[Données]])&gt;=$I$2),"HC","HP")</f>
        <v>HP</v>
      </c>
      <c r="F1394" t="str">
        <f>IF(AND(Tableau13[[#This Row],[Jours]]="W",Tableau13[[#This Row],[Colonne1]]="HC")=TRUE, "Talon","Conso normale")</f>
        <v>Conso normale</v>
      </c>
    </row>
    <row r="1395" spans="1:6">
      <c r="A1395" s="6">
        <v>45240.673611111109</v>
      </c>
      <c r="B1395" s="7">
        <v>8.3333333300000003</v>
      </c>
      <c r="C1395" t="str">
        <f>IF(WEEKDAY(Tableau13[[#This Row],[Données]],11)&gt;5,"W","S")</f>
        <v>S</v>
      </c>
      <c r="D1395" t="str" cm="1">
        <f t="array" ref="D1395">_xlfn.IFS(
AND(Tableau13[[#This Row],[Jours]]="W",Tableau13[[#This Row],[Colonne1]]="HC"),"Talon",
Tableau13[[#This Row],[Colonne1]]="HP","Consommation normale",
E1395="HC","Talon")</f>
        <v>Consommation normale</v>
      </c>
      <c r="E1395" s="3" t="str">
        <f>IF(OR(Tableau13[[#This Row],[Données]]-INT(Tableau13[[#This Row],[Données]])&lt;$J$2,Tableau13[[#This Row],[Données]]-INT(Tableau13[[#This Row],[Données]])&gt;=$I$2),"HC","HP")</f>
        <v>HP</v>
      </c>
      <c r="F1395" t="str">
        <f>IF(AND(Tableau13[[#This Row],[Jours]]="W",Tableau13[[#This Row],[Colonne1]]="HC")=TRUE, "Talon","Conso normale")</f>
        <v>Conso normale</v>
      </c>
    </row>
    <row r="1396" spans="1:6">
      <c r="A1396" s="6">
        <v>45240.680555555555</v>
      </c>
      <c r="B1396" s="7">
        <v>8.5833333300000003</v>
      </c>
      <c r="C1396" t="str">
        <f>IF(WEEKDAY(Tableau13[[#This Row],[Données]],11)&gt;5,"W","S")</f>
        <v>S</v>
      </c>
      <c r="D1396" t="str" cm="1">
        <f t="array" ref="D1396">_xlfn.IFS(
AND(Tableau13[[#This Row],[Jours]]="W",Tableau13[[#This Row],[Colonne1]]="HC"),"Talon",
Tableau13[[#This Row],[Colonne1]]="HP","Consommation normale",
E1396="HC","Talon")</f>
        <v>Consommation normale</v>
      </c>
      <c r="E1396" s="3" t="str">
        <f>IF(OR(Tableau13[[#This Row],[Données]]-INT(Tableau13[[#This Row],[Données]])&lt;$J$2,Tableau13[[#This Row],[Données]]-INT(Tableau13[[#This Row],[Données]])&gt;=$I$2),"HC","HP")</f>
        <v>HP</v>
      </c>
      <c r="F1396" t="str">
        <f>IF(AND(Tableau13[[#This Row],[Jours]]="W",Tableau13[[#This Row],[Colonne1]]="HC")=TRUE, "Talon","Conso normale")</f>
        <v>Conso normale</v>
      </c>
    </row>
    <row r="1397" spans="1:6">
      <c r="A1397" s="6">
        <v>45240.6875</v>
      </c>
      <c r="B1397" s="7">
        <v>8.5833333300000003</v>
      </c>
      <c r="C1397" t="str">
        <f>IF(WEEKDAY(Tableau13[[#This Row],[Données]],11)&gt;5,"W","S")</f>
        <v>S</v>
      </c>
      <c r="D1397" t="str" cm="1">
        <f t="array" ref="D1397">_xlfn.IFS(
AND(Tableau13[[#This Row],[Jours]]="W",Tableau13[[#This Row],[Colonne1]]="HC"),"Talon",
Tableau13[[#This Row],[Colonne1]]="HP","Consommation normale",
E1397="HC","Talon")</f>
        <v>Consommation normale</v>
      </c>
      <c r="E1397" s="3" t="str">
        <f>IF(OR(Tableau13[[#This Row],[Données]]-INT(Tableau13[[#This Row],[Données]])&lt;$J$2,Tableau13[[#This Row],[Données]]-INT(Tableau13[[#This Row],[Données]])&gt;=$I$2),"HC","HP")</f>
        <v>HP</v>
      </c>
      <c r="F1397" t="str">
        <f>IF(AND(Tableau13[[#This Row],[Jours]]="W",Tableau13[[#This Row],[Colonne1]]="HC")=TRUE, "Talon","Conso normale")</f>
        <v>Conso normale</v>
      </c>
    </row>
    <row r="1398" spans="1:6">
      <c r="A1398" s="6">
        <v>45240.694444444445</v>
      </c>
      <c r="B1398" s="7">
        <v>7.8333333300000003</v>
      </c>
      <c r="C1398" t="str">
        <f>IF(WEEKDAY(Tableau13[[#This Row],[Données]],11)&gt;5,"W","S")</f>
        <v>S</v>
      </c>
      <c r="D1398" t="str" cm="1">
        <f t="array" ref="D1398">_xlfn.IFS(
AND(Tableau13[[#This Row],[Jours]]="W",Tableau13[[#This Row],[Colonne1]]="HC"),"Talon",
Tableau13[[#This Row],[Colonne1]]="HP","Consommation normale",
E1398="HC","Talon")</f>
        <v>Consommation normale</v>
      </c>
      <c r="E1398" s="3" t="str">
        <f>IF(OR(Tableau13[[#This Row],[Données]]-INT(Tableau13[[#This Row],[Données]])&lt;$J$2,Tableau13[[#This Row],[Données]]-INT(Tableau13[[#This Row],[Données]])&gt;=$I$2),"HC","HP")</f>
        <v>HP</v>
      </c>
      <c r="F1398" t="str">
        <f>IF(AND(Tableau13[[#This Row],[Jours]]="W",Tableau13[[#This Row],[Colonne1]]="HC")=TRUE, "Talon","Conso normale")</f>
        <v>Conso normale</v>
      </c>
    </row>
    <row r="1399" spans="1:6">
      <c r="A1399" s="6">
        <v>45240.701388888891</v>
      </c>
      <c r="B1399" s="7">
        <v>7.6666666699999997</v>
      </c>
      <c r="C1399" t="str">
        <f>IF(WEEKDAY(Tableau13[[#This Row],[Données]],11)&gt;5,"W","S")</f>
        <v>S</v>
      </c>
      <c r="D1399" t="str" cm="1">
        <f t="array" ref="D1399">_xlfn.IFS(
AND(Tableau13[[#This Row],[Jours]]="W",Tableau13[[#This Row],[Colonne1]]="HC"),"Talon",
Tableau13[[#This Row],[Colonne1]]="HP","Consommation normale",
E1399="HC","Talon")</f>
        <v>Consommation normale</v>
      </c>
      <c r="E1399" s="3" t="str">
        <f>IF(OR(Tableau13[[#This Row],[Données]]-INT(Tableau13[[#This Row],[Données]])&lt;$J$2,Tableau13[[#This Row],[Données]]-INT(Tableau13[[#This Row],[Données]])&gt;=$I$2),"HC","HP")</f>
        <v>HP</v>
      </c>
      <c r="F1399" t="str">
        <f>IF(AND(Tableau13[[#This Row],[Jours]]="W",Tableau13[[#This Row],[Colonne1]]="HC")=TRUE, "Talon","Conso normale")</f>
        <v>Conso normale</v>
      </c>
    </row>
    <row r="1400" spans="1:6">
      <c r="A1400" s="6">
        <v>45240.708333333336</v>
      </c>
      <c r="B1400" s="7">
        <v>7.5833333300000003</v>
      </c>
      <c r="C1400" t="str">
        <f>IF(WEEKDAY(Tableau13[[#This Row],[Données]],11)&gt;5,"W","S")</f>
        <v>S</v>
      </c>
      <c r="D1400" t="str" cm="1">
        <f t="array" ref="D1400">_xlfn.IFS(
AND(Tableau13[[#This Row],[Jours]]="W",Tableau13[[#This Row],[Colonne1]]="HC"),"Talon",
Tableau13[[#This Row],[Colonne1]]="HP","Consommation normale",
E1400="HC","Talon")</f>
        <v>Consommation normale</v>
      </c>
      <c r="E1400" s="3" t="str">
        <f>IF(OR(Tableau13[[#This Row],[Données]]-INT(Tableau13[[#This Row],[Données]])&lt;$J$2,Tableau13[[#This Row],[Données]]-INT(Tableau13[[#This Row],[Données]])&gt;=$I$2),"HC","HP")</f>
        <v>HP</v>
      </c>
      <c r="F1400" t="str">
        <f>IF(AND(Tableau13[[#This Row],[Jours]]="W",Tableau13[[#This Row],[Colonne1]]="HC")=TRUE, "Talon","Conso normale")</f>
        <v>Conso normale</v>
      </c>
    </row>
    <row r="1401" spans="1:6">
      <c r="A1401" s="6">
        <v>45240.715277777781</v>
      </c>
      <c r="B1401" s="7">
        <v>8.0833333300000003</v>
      </c>
      <c r="C1401" t="str">
        <f>IF(WEEKDAY(Tableau13[[#This Row],[Données]],11)&gt;5,"W","S")</f>
        <v>S</v>
      </c>
      <c r="D1401" t="str" cm="1">
        <f t="array" ref="D1401">_xlfn.IFS(
AND(Tableau13[[#This Row],[Jours]]="W",Tableau13[[#This Row],[Colonne1]]="HC"),"Talon",
Tableau13[[#This Row],[Colonne1]]="HP","Consommation normale",
E1401="HC","Talon")</f>
        <v>Consommation normale</v>
      </c>
      <c r="E1401" s="3" t="str">
        <f>IF(OR(Tableau13[[#This Row],[Données]]-INT(Tableau13[[#This Row],[Données]])&lt;$J$2,Tableau13[[#This Row],[Données]]-INT(Tableau13[[#This Row],[Données]])&gt;=$I$2),"HC","HP")</f>
        <v>HP</v>
      </c>
      <c r="F1401" t="str">
        <f>IF(AND(Tableau13[[#This Row],[Jours]]="W",Tableau13[[#This Row],[Colonne1]]="HC")=TRUE, "Talon","Conso normale")</f>
        <v>Conso normale</v>
      </c>
    </row>
    <row r="1402" spans="1:6">
      <c r="A1402" s="6">
        <v>45240.722222222219</v>
      </c>
      <c r="B1402" s="7">
        <v>7.8333333300000003</v>
      </c>
      <c r="C1402" t="str">
        <f>IF(WEEKDAY(Tableau13[[#This Row],[Données]],11)&gt;5,"W","S")</f>
        <v>S</v>
      </c>
      <c r="D1402" t="str" cm="1">
        <f t="array" ref="D1402">_xlfn.IFS(
AND(Tableau13[[#This Row],[Jours]]="W",Tableau13[[#This Row],[Colonne1]]="HC"),"Talon",
Tableau13[[#This Row],[Colonne1]]="HP","Consommation normale",
E1402="HC","Talon")</f>
        <v>Consommation normale</v>
      </c>
      <c r="E1402" s="3" t="str">
        <f>IF(OR(Tableau13[[#This Row],[Données]]-INT(Tableau13[[#This Row],[Données]])&lt;$J$2,Tableau13[[#This Row],[Données]]-INT(Tableau13[[#This Row],[Données]])&gt;=$I$2),"HC","HP")</f>
        <v>HP</v>
      </c>
      <c r="F1402" t="str">
        <f>IF(AND(Tableau13[[#This Row],[Jours]]="W",Tableau13[[#This Row],[Colonne1]]="HC")=TRUE, "Talon","Conso normale")</f>
        <v>Conso normale</v>
      </c>
    </row>
    <row r="1403" spans="1:6">
      <c r="A1403" s="6">
        <v>45240.729166666664</v>
      </c>
      <c r="B1403" s="7">
        <v>8</v>
      </c>
      <c r="C1403" t="str">
        <f>IF(WEEKDAY(Tableau13[[#This Row],[Données]],11)&gt;5,"W","S")</f>
        <v>S</v>
      </c>
      <c r="D1403" t="str" cm="1">
        <f t="array" ref="D1403">_xlfn.IFS(
AND(Tableau13[[#This Row],[Jours]]="W",Tableau13[[#This Row],[Colonne1]]="HC"),"Talon",
Tableau13[[#This Row],[Colonne1]]="HP","Consommation normale",
E1403="HC","Talon")</f>
        <v>Consommation normale</v>
      </c>
      <c r="E1403" s="3" t="str">
        <f>IF(OR(Tableau13[[#This Row],[Données]]-INT(Tableau13[[#This Row],[Données]])&lt;$J$2,Tableau13[[#This Row],[Données]]-INT(Tableau13[[#This Row],[Données]])&gt;=$I$2),"HC","HP")</f>
        <v>HP</v>
      </c>
      <c r="F1403" t="str">
        <f>IF(AND(Tableau13[[#This Row],[Jours]]="W",Tableau13[[#This Row],[Colonne1]]="HC")=TRUE, "Talon","Conso normale")</f>
        <v>Conso normale</v>
      </c>
    </row>
    <row r="1404" spans="1:6">
      <c r="A1404" s="6">
        <v>45240.736111111109</v>
      </c>
      <c r="B1404" s="7">
        <v>7.5833333300000003</v>
      </c>
      <c r="C1404" t="str">
        <f>IF(WEEKDAY(Tableau13[[#This Row],[Données]],11)&gt;5,"W","S")</f>
        <v>S</v>
      </c>
      <c r="D1404" t="str" cm="1">
        <f t="array" ref="D1404">_xlfn.IFS(
AND(Tableau13[[#This Row],[Jours]]="W",Tableau13[[#This Row],[Colonne1]]="HC"),"Talon",
Tableau13[[#This Row],[Colonne1]]="HP","Consommation normale",
E1404="HC","Talon")</f>
        <v>Consommation normale</v>
      </c>
      <c r="E1404" s="3" t="str">
        <f>IF(OR(Tableau13[[#This Row],[Données]]-INT(Tableau13[[#This Row],[Données]])&lt;$J$2,Tableau13[[#This Row],[Données]]-INT(Tableau13[[#This Row],[Données]])&gt;=$I$2),"HC","HP")</f>
        <v>HP</v>
      </c>
      <c r="F1404" t="str">
        <f>IF(AND(Tableau13[[#This Row],[Jours]]="W",Tableau13[[#This Row],[Colonne1]]="HC")=TRUE, "Talon","Conso normale")</f>
        <v>Conso normale</v>
      </c>
    </row>
    <row r="1405" spans="1:6">
      <c r="A1405" s="6">
        <v>45240.743055555555</v>
      </c>
      <c r="B1405" s="7">
        <v>8.0833333300000003</v>
      </c>
      <c r="C1405" t="str">
        <f>IF(WEEKDAY(Tableau13[[#This Row],[Données]],11)&gt;5,"W","S")</f>
        <v>S</v>
      </c>
      <c r="D1405" t="str" cm="1">
        <f t="array" ref="D1405">_xlfn.IFS(
AND(Tableau13[[#This Row],[Jours]]="W",Tableau13[[#This Row],[Colonne1]]="HC"),"Talon",
Tableau13[[#This Row],[Colonne1]]="HP","Consommation normale",
E1405="HC","Talon")</f>
        <v>Consommation normale</v>
      </c>
      <c r="E1405" s="3" t="str">
        <f>IF(OR(Tableau13[[#This Row],[Données]]-INT(Tableau13[[#This Row],[Données]])&lt;$J$2,Tableau13[[#This Row],[Données]]-INT(Tableau13[[#This Row],[Données]])&gt;=$I$2),"HC","HP")</f>
        <v>HP</v>
      </c>
      <c r="F1405" t="str">
        <f>IF(AND(Tableau13[[#This Row],[Jours]]="W",Tableau13[[#This Row],[Colonne1]]="HC")=TRUE, "Talon","Conso normale")</f>
        <v>Conso normale</v>
      </c>
    </row>
    <row r="1406" spans="1:6">
      <c r="A1406" s="6">
        <v>45240.75</v>
      </c>
      <c r="B1406" s="7">
        <v>8</v>
      </c>
      <c r="C1406" t="str">
        <f>IF(WEEKDAY(Tableau13[[#This Row],[Données]],11)&gt;5,"W","S")</f>
        <v>S</v>
      </c>
      <c r="D1406" t="str" cm="1">
        <f t="array" ref="D1406">_xlfn.IFS(
AND(Tableau13[[#This Row],[Jours]]="W",Tableau13[[#This Row],[Colonne1]]="HC"),"Talon",
Tableau13[[#This Row],[Colonne1]]="HP","Consommation normale",
E1406="HC","Talon")</f>
        <v>Consommation normale</v>
      </c>
      <c r="E1406" s="3" t="str">
        <f>IF(OR(Tableau13[[#This Row],[Données]]-INT(Tableau13[[#This Row],[Données]])&lt;$J$2,Tableau13[[#This Row],[Données]]-INT(Tableau13[[#This Row],[Données]])&gt;=$I$2),"HC","HP")</f>
        <v>HP</v>
      </c>
      <c r="F1406" t="str">
        <f>IF(AND(Tableau13[[#This Row],[Jours]]="W",Tableau13[[#This Row],[Colonne1]]="HC")=TRUE, "Talon","Conso normale")</f>
        <v>Conso normale</v>
      </c>
    </row>
    <row r="1407" spans="1:6">
      <c r="A1407" s="6">
        <v>45240.756944444445</v>
      </c>
      <c r="B1407" s="7">
        <v>7.5</v>
      </c>
      <c r="C1407" t="str">
        <f>IF(WEEKDAY(Tableau13[[#This Row],[Données]],11)&gt;5,"W","S")</f>
        <v>S</v>
      </c>
      <c r="D1407" t="str" cm="1">
        <f t="array" ref="D1407">_xlfn.IFS(
AND(Tableau13[[#This Row],[Jours]]="W",Tableau13[[#This Row],[Colonne1]]="HC"),"Talon",
Tableau13[[#This Row],[Colonne1]]="HP","Consommation normale",
E1407="HC","Talon")</f>
        <v>Consommation normale</v>
      </c>
      <c r="E1407" s="3" t="str">
        <f>IF(OR(Tableau13[[#This Row],[Données]]-INT(Tableau13[[#This Row],[Données]])&lt;$J$2,Tableau13[[#This Row],[Données]]-INT(Tableau13[[#This Row],[Données]])&gt;=$I$2),"HC","HP")</f>
        <v>HP</v>
      </c>
      <c r="F1407" t="str">
        <f>IF(AND(Tableau13[[#This Row],[Jours]]="W",Tableau13[[#This Row],[Colonne1]]="HC")=TRUE, "Talon","Conso normale")</f>
        <v>Conso normale</v>
      </c>
    </row>
    <row r="1408" spans="1:6">
      <c r="A1408" s="6">
        <v>45240.763888888891</v>
      </c>
      <c r="B1408" s="7">
        <v>7.4166666699999997</v>
      </c>
      <c r="C1408" t="str">
        <f>IF(WEEKDAY(Tableau13[[#This Row],[Données]],11)&gt;5,"W","S")</f>
        <v>S</v>
      </c>
      <c r="D1408" t="str" cm="1">
        <f t="array" ref="D1408">_xlfn.IFS(
AND(Tableau13[[#This Row],[Jours]]="W",Tableau13[[#This Row],[Colonne1]]="HC"),"Talon",
Tableau13[[#This Row],[Colonne1]]="HP","Consommation normale",
E1408="HC","Talon")</f>
        <v>Consommation normale</v>
      </c>
      <c r="E1408" s="3" t="str">
        <f>IF(OR(Tableau13[[#This Row],[Données]]-INT(Tableau13[[#This Row],[Données]])&lt;$J$2,Tableau13[[#This Row],[Données]]-INT(Tableau13[[#This Row],[Données]])&gt;=$I$2),"HC","HP")</f>
        <v>HP</v>
      </c>
      <c r="F1408" t="str">
        <f>IF(AND(Tableau13[[#This Row],[Jours]]="W",Tableau13[[#This Row],[Colonne1]]="HC")=TRUE, "Talon","Conso normale")</f>
        <v>Conso normale</v>
      </c>
    </row>
    <row r="1409" spans="1:6">
      <c r="A1409" s="6">
        <v>45240.770833333336</v>
      </c>
      <c r="B1409" s="7">
        <v>7.4166666699999997</v>
      </c>
      <c r="C1409" t="str">
        <f>IF(WEEKDAY(Tableau13[[#This Row],[Données]],11)&gt;5,"W","S")</f>
        <v>S</v>
      </c>
      <c r="D1409" t="str" cm="1">
        <f t="array" ref="D1409">_xlfn.IFS(
AND(Tableau13[[#This Row],[Jours]]="W",Tableau13[[#This Row],[Colonne1]]="HC"),"Talon",
Tableau13[[#This Row],[Colonne1]]="HP","Consommation normale",
E1409="HC","Talon")</f>
        <v>Consommation normale</v>
      </c>
      <c r="E1409" s="3" t="str">
        <f>IF(OR(Tableau13[[#This Row],[Données]]-INT(Tableau13[[#This Row],[Données]])&lt;$J$2,Tableau13[[#This Row],[Données]]-INT(Tableau13[[#This Row],[Données]])&gt;=$I$2),"HC","HP")</f>
        <v>HP</v>
      </c>
      <c r="F1409" t="str">
        <f>IF(AND(Tableau13[[#This Row],[Jours]]="W",Tableau13[[#This Row],[Colonne1]]="HC")=TRUE, "Talon","Conso normale")</f>
        <v>Conso normale</v>
      </c>
    </row>
    <row r="1410" spans="1:6">
      <c r="A1410" s="6">
        <v>45240.777777777781</v>
      </c>
      <c r="B1410" s="7">
        <v>6.9166666699999997</v>
      </c>
      <c r="C1410" t="str">
        <f>IF(WEEKDAY(Tableau13[[#This Row],[Données]],11)&gt;5,"W","S")</f>
        <v>S</v>
      </c>
      <c r="D1410" t="str" cm="1">
        <f t="array" ref="D1410">_xlfn.IFS(
AND(Tableau13[[#This Row],[Jours]]="W",Tableau13[[#This Row],[Colonne1]]="HC"),"Talon",
Tableau13[[#This Row],[Colonne1]]="HP","Consommation normale",
E1410="HC","Talon")</f>
        <v>Consommation normale</v>
      </c>
      <c r="E1410" s="3" t="str">
        <f>IF(OR(Tableau13[[#This Row],[Données]]-INT(Tableau13[[#This Row],[Données]])&lt;$J$2,Tableau13[[#This Row],[Données]]-INT(Tableau13[[#This Row],[Données]])&gt;=$I$2),"HC","HP")</f>
        <v>HP</v>
      </c>
      <c r="F1410" t="str">
        <f>IF(AND(Tableau13[[#This Row],[Jours]]="W",Tableau13[[#This Row],[Colonne1]]="HC")=TRUE, "Talon","Conso normale")</f>
        <v>Conso normale</v>
      </c>
    </row>
    <row r="1411" spans="1:6">
      <c r="A1411" s="6">
        <v>45240.784722222219</v>
      </c>
      <c r="B1411" s="7">
        <v>5.1666666699999997</v>
      </c>
      <c r="C1411" t="str">
        <f>IF(WEEKDAY(Tableau13[[#This Row],[Données]],11)&gt;5,"W","S")</f>
        <v>S</v>
      </c>
      <c r="D1411" t="str" cm="1">
        <f t="array" ref="D1411">_xlfn.IFS(
AND(Tableau13[[#This Row],[Jours]]="W",Tableau13[[#This Row],[Colonne1]]="HC"),"Talon",
Tableau13[[#This Row],[Colonne1]]="HP","Consommation normale",
E1411="HC","Talon")</f>
        <v>Consommation normale</v>
      </c>
      <c r="E1411" s="3" t="str">
        <f>IF(OR(Tableau13[[#This Row],[Données]]-INT(Tableau13[[#This Row],[Données]])&lt;$J$2,Tableau13[[#This Row],[Données]]-INT(Tableau13[[#This Row],[Données]])&gt;=$I$2),"HC","HP")</f>
        <v>HP</v>
      </c>
      <c r="F1411" t="str">
        <f>IF(AND(Tableau13[[#This Row],[Jours]]="W",Tableau13[[#This Row],[Colonne1]]="HC")=TRUE, "Talon","Conso normale")</f>
        <v>Conso normale</v>
      </c>
    </row>
    <row r="1412" spans="1:6">
      <c r="A1412" s="6">
        <v>45240.791666666664</v>
      </c>
      <c r="B1412" s="7">
        <v>3.0833333299999999</v>
      </c>
      <c r="C1412" t="str">
        <f>IF(WEEKDAY(Tableau13[[#This Row],[Données]],11)&gt;5,"W","S")</f>
        <v>S</v>
      </c>
      <c r="D1412" t="str" cm="1">
        <f t="array" ref="D1412">_xlfn.IFS(
AND(Tableau13[[#This Row],[Jours]]="W",Tableau13[[#This Row],[Colonne1]]="HC"),"Talon",
Tableau13[[#This Row],[Colonne1]]="HP","Consommation normale",
E1412="HC","Talon")</f>
        <v>Consommation normale</v>
      </c>
      <c r="E1412" s="3" t="str">
        <f>IF(OR(Tableau13[[#This Row],[Données]]-INT(Tableau13[[#This Row],[Données]])&lt;$J$2,Tableau13[[#This Row],[Données]]-INT(Tableau13[[#This Row],[Données]])&gt;=$I$2),"HC","HP")</f>
        <v>HP</v>
      </c>
      <c r="F1412" t="str">
        <f>IF(AND(Tableau13[[#This Row],[Jours]]="W",Tableau13[[#This Row],[Colonne1]]="HC")=TRUE, "Talon","Conso normale")</f>
        <v>Conso normale</v>
      </c>
    </row>
    <row r="1413" spans="1:6">
      <c r="A1413" s="6">
        <v>45240.798611111109</v>
      </c>
      <c r="B1413" s="7">
        <v>2.6666666700000001</v>
      </c>
      <c r="C1413" t="str">
        <f>IF(WEEKDAY(Tableau13[[#This Row],[Données]],11)&gt;5,"W","S")</f>
        <v>S</v>
      </c>
      <c r="D1413" t="str" cm="1">
        <f t="array" ref="D1413">_xlfn.IFS(
AND(Tableau13[[#This Row],[Jours]]="W",Tableau13[[#This Row],[Colonne1]]="HC"),"Talon",
Tableau13[[#This Row],[Colonne1]]="HP","Consommation normale",
E1413="HC","Talon")</f>
        <v>Consommation normale</v>
      </c>
      <c r="E1413" s="3" t="str">
        <f>IF(OR(Tableau13[[#This Row],[Données]]-INT(Tableau13[[#This Row],[Données]])&lt;$J$2,Tableau13[[#This Row],[Données]]-INT(Tableau13[[#This Row],[Données]])&gt;=$I$2),"HC","HP")</f>
        <v>HP</v>
      </c>
      <c r="F1413" t="str">
        <f>IF(AND(Tableau13[[#This Row],[Jours]]="W",Tableau13[[#This Row],[Colonne1]]="HC")=TRUE, "Talon","Conso normale")</f>
        <v>Conso normale</v>
      </c>
    </row>
    <row r="1414" spans="1:6">
      <c r="A1414" s="6">
        <v>45240.805555555555</v>
      </c>
      <c r="B1414" s="7">
        <v>2.6666666700000001</v>
      </c>
      <c r="C1414" t="str">
        <f>IF(WEEKDAY(Tableau13[[#This Row],[Données]],11)&gt;5,"W","S")</f>
        <v>S</v>
      </c>
      <c r="D1414" t="str" cm="1">
        <f t="array" ref="D1414">_xlfn.IFS(
AND(Tableau13[[#This Row],[Jours]]="W",Tableau13[[#This Row],[Colonne1]]="HC"),"Talon",
Tableau13[[#This Row],[Colonne1]]="HP","Consommation normale",
E1414="HC","Talon")</f>
        <v>Consommation normale</v>
      </c>
      <c r="E1414" s="3" t="str">
        <f>IF(OR(Tableau13[[#This Row],[Données]]-INT(Tableau13[[#This Row],[Données]])&lt;$J$2,Tableau13[[#This Row],[Données]]-INT(Tableau13[[#This Row],[Données]])&gt;=$I$2),"HC","HP")</f>
        <v>HP</v>
      </c>
      <c r="F1414" t="str">
        <f>IF(AND(Tableau13[[#This Row],[Jours]]="W",Tableau13[[#This Row],[Colonne1]]="HC")=TRUE, "Talon","Conso normale")</f>
        <v>Conso normale</v>
      </c>
    </row>
    <row r="1415" spans="1:6">
      <c r="A1415" s="6">
        <v>45240.8125</v>
      </c>
      <c r="B1415" s="7">
        <v>2.5833333299999999</v>
      </c>
      <c r="C1415" t="str">
        <f>IF(WEEKDAY(Tableau13[[#This Row],[Données]],11)&gt;5,"W","S")</f>
        <v>S</v>
      </c>
      <c r="D1415" t="str" cm="1">
        <f t="array" ref="D1415">_xlfn.IFS(
AND(Tableau13[[#This Row],[Jours]]="W",Tableau13[[#This Row],[Colonne1]]="HC"),"Talon",
Tableau13[[#This Row],[Colonne1]]="HP","Consommation normale",
E1415="HC","Talon")</f>
        <v>Consommation normale</v>
      </c>
      <c r="E1415" s="3" t="str">
        <f>IF(OR(Tableau13[[#This Row],[Données]]-INT(Tableau13[[#This Row],[Données]])&lt;$J$2,Tableau13[[#This Row],[Données]]-INT(Tableau13[[#This Row],[Données]])&gt;=$I$2),"HC","HP")</f>
        <v>HP</v>
      </c>
      <c r="F1415" t="str">
        <f>IF(AND(Tableau13[[#This Row],[Jours]]="W",Tableau13[[#This Row],[Colonne1]]="HC")=TRUE, "Talon","Conso normale")</f>
        <v>Conso normale</v>
      </c>
    </row>
    <row r="1416" spans="1:6">
      <c r="A1416" s="6">
        <v>45240.819444444445</v>
      </c>
      <c r="B1416" s="7">
        <v>2.25</v>
      </c>
      <c r="C1416" t="str">
        <f>IF(WEEKDAY(Tableau13[[#This Row],[Données]],11)&gt;5,"W","S")</f>
        <v>S</v>
      </c>
      <c r="D1416" t="str" cm="1">
        <f t="array" ref="D1416">_xlfn.IFS(
AND(Tableau13[[#This Row],[Jours]]="W",Tableau13[[#This Row],[Colonne1]]="HC"),"Talon",
Tableau13[[#This Row],[Colonne1]]="HP","Consommation normale",
E1416="HC","Talon")</f>
        <v>Consommation normale</v>
      </c>
      <c r="E1416" s="3" t="str">
        <f>IF(OR(Tableau13[[#This Row],[Données]]-INT(Tableau13[[#This Row],[Données]])&lt;$J$2,Tableau13[[#This Row],[Données]]-INT(Tableau13[[#This Row],[Données]])&gt;=$I$2),"HC","HP")</f>
        <v>HP</v>
      </c>
      <c r="F1416" t="str">
        <f>IF(AND(Tableau13[[#This Row],[Jours]]="W",Tableau13[[#This Row],[Colonne1]]="HC")=TRUE, "Talon","Conso normale")</f>
        <v>Conso normale</v>
      </c>
    </row>
    <row r="1417" spans="1:6">
      <c r="A1417" s="6">
        <v>45240.826388888891</v>
      </c>
      <c r="B1417" s="7">
        <v>2</v>
      </c>
      <c r="C1417" t="str">
        <f>IF(WEEKDAY(Tableau13[[#This Row],[Données]],11)&gt;5,"W","S")</f>
        <v>S</v>
      </c>
      <c r="D1417" t="str" cm="1">
        <f t="array" ref="D1417">_xlfn.IFS(
AND(Tableau13[[#This Row],[Jours]]="W",Tableau13[[#This Row],[Colonne1]]="HC"),"Talon",
Tableau13[[#This Row],[Colonne1]]="HP","Consommation normale",
E1417="HC","Talon")</f>
        <v>Consommation normale</v>
      </c>
      <c r="E1417" s="3" t="str">
        <f>IF(OR(Tableau13[[#This Row],[Données]]-INT(Tableau13[[#This Row],[Données]])&lt;$J$2,Tableau13[[#This Row],[Données]]-INT(Tableau13[[#This Row],[Données]])&gt;=$I$2),"HC","HP")</f>
        <v>HP</v>
      </c>
      <c r="F1417" t="str">
        <f>IF(AND(Tableau13[[#This Row],[Jours]]="W",Tableau13[[#This Row],[Colonne1]]="HC")=TRUE, "Talon","Conso normale")</f>
        <v>Conso normale</v>
      </c>
    </row>
    <row r="1418" spans="1:6">
      <c r="A1418" s="6">
        <v>45240.833333333336</v>
      </c>
      <c r="B1418" s="7">
        <v>2.0833333299999999</v>
      </c>
      <c r="C1418" t="str">
        <f>IF(WEEKDAY(Tableau13[[#This Row],[Données]],11)&gt;5,"W","S")</f>
        <v>S</v>
      </c>
      <c r="D1418" t="str" cm="1">
        <f t="array" ref="D1418">_xlfn.IFS(
AND(Tableau13[[#This Row],[Jours]]="W",Tableau13[[#This Row],[Colonne1]]="HC"),"Talon",
Tableau13[[#This Row],[Colonne1]]="HP","Consommation normale",
E1418="HC","Talon")</f>
        <v>Consommation normale</v>
      </c>
      <c r="E1418" s="3" t="str">
        <f>IF(OR(Tableau13[[#This Row],[Données]]-INT(Tableau13[[#This Row],[Données]])&lt;$J$2,Tableau13[[#This Row],[Données]]-INT(Tableau13[[#This Row],[Données]])&gt;=$I$2),"HC","HP")</f>
        <v>HP</v>
      </c>
      <c r="F1418" t="str">
        <f>IF(AND(Tableau13[[#This Row],[Jours]]="W",Tableau13[[#This Row],[Colonne1]]="HC")=TRUE, "Talon","Conso normale")</f>
        <v>Conso normale</v>
      </c>
    </row>
    <row r="1419" spans="1:6">
      <c r="A1419" s="6">
        <v>45240.840277777781</v>
      </c>
      <c r="B1419" s="7">
        <v>2.1666666700000001</v>
      </c>
      <c r="C1419" t="str">
        <f>IF(WEEKDAY(Tableau13[[#This Row],[Données]],11)&gt;5,"W","S")</f>
        <v>S</v>
      </c>
      <c r="D1419" t="str" cm="1">
        <f t="array" ref="D1419">_xlfn.IFS(
AND(Tableau13[[#This Row],[Jours]]="W",Tableau13[[#This Row],[Colonne1]]="HC"),"Talon",
Tableau13[[#This Row],[Colonne1]]="HP","Consommation normale",
E1419="HC","Talon")</f>
        <v>Consommation normale</v>
      </c>
      <c r="E1419" s="3" t="str">
        <f>IF(OR(Tableau13[[#This Row],[Données]]-INT(Tableau13[[#This Row],[Données]])&lt;$J$2,Tableau13[[#This Row],[Données]]-INT(Tableau13[[#This Row],[Données]])&gt;=$I$2),"HC","HP")</f>
        <v>HP</v>
      </c>
      <c r="F1419" t="str">
        <f>IF(AND(Tableau13[[#This Row],[Jours]]="W",Tableau13[[#This Row],[Colonne1]]="HC")=TRUE, "Talon","Conso normale")</f>
        <v>Conso normale</v>
      </c>
    </row>
    <row r="1420" spans="1:6">
      <c r="A1420" s="6">
        <v>45240.847222222219</v>
      </c>
      <c r="B1420" s="7">
        <v>2.0833333299999999</v>
      </c>
      <c r="C1420" t="str">
        <f>IF(WEEKDAY(Tableau13[[#This Row],[Données]],11)&gt;5,"W","S")</f>
        <v>S</v>
      </c>
      <c r="D1420" t="str" cm="1">
        <f t="array" ref="D1420">_xlfn.IFS(
AND(Tableau13[[#This Row],[Jours]]="W",Tableau13[[#This Row],[Colonne1]]="HC"),"Talon",
Tableau13[[#This Row],[Colonne1]]="HP","Consommation normale",
E1420="HC","Talon")</f>
        <v>Consommation normale</v>
      </c>
      <c r="E1420" s="3" t="str">
        <f>IF(OR(Tableau13[[#This Row],[Données]]-INT(Tableau13[[#This Row],[Données]])&lt;$J$2,Tableau13[[#This Row],[Données]]-INT(Tableau13[[#This Row],[Données]])&gt;=$I$2),"HC","HP")</f>
        <v>HP</v>
      </c>
      <c r="F1420" t="str">
        <f>IF(AND(Tableau13[[#This Row],[Jours]]="W",Tableau13[[#This Row],[Colonne1]]="HC")=TRUE, "Talon","Conso normale")</f>
        <v>Conso normale</v>
      </c>
    </row>
    <row r="1421" spans="1:6">
      <c r="A1421" s="6">
        <v>45240.854166666664</v>
      </c>
      <c r="B1421" s="7">
        <v>2.0833333299999999</v>
      </c>
      <c r="C1421" t="str">
        <f>IF(WEEKDAY(Tableau13[[#This Row],[Données]],11)&gt;5,"W","S")</f>
        <v>S</v>
      </c>
      <c r="D1421" t="str" cm="1">
        <f t="array" ref="D1421">_xlfn.IFS(
AND(Tableau13[[#This Row],[Jours]]="W",Tableau13[[#This Row],[Colonne1]]="HC"),"Talon",
Tableau13[[#This Row],[Colonne1]]="HP","Consommation normale",
E1421="HC","Talon")</f>
        <v>Consommation normale</v>
      </c>
      <c r="E1421" s="3" t="str">
        <f>IF(OR(Tableau13[[#This Row],[Données]]-INT(Tableau13[[#This Row],[Données]])&lt;$J$2,Tableau13[[#This Row],[Données]]-INT(Tableau13[[#This Row],[Données]])&gt;=$I$2),"HC","HP")</f>
        <v>HP</v>
      </c>
      <c r="F1421" t="str">
        <f>IF(AND(Tableau13[[#This Row],[Jours]]="W",Tableau13[[#This Row],[Colonne1]]="HC")=TRUE, "Talon","Conso normale")</f>
        <v>Conso normale</v>
      </c>
    </row>
    <row r="1422" spans="1:6">
      <c r="A1422" s="6">
        <v>45240.861111111109</v>
      </c>
      <c r="B1422" s="7">
        <v>2</v>
      </c>
      <c r="C1422" t="str">
        <f>IF(WEEKDAY(Tableau13[[#This Row],[Données]],11)&gt;5,"W","S")</f>
        <v>S</v>
      </c>
      <c r="D1422" t="str" cm="1">
        <f t="array" ref="D1422">_xlfn.IFS(
AND(Tableau13[[#This Row],[Jours]]="W",Tableau13[[#This Row],[Colonne1]]="HC"),"Talon",
Tableau13[[#This Row],[Colonne1]]="HP","Consommation normale",
E1422="HC","Talon")</f>
        <v>Consommation normale</v>
      </c>
      <c r="E1422" s="3" t="str">
        <f>IF(OR(Tableau13[[#This Row],[Données]]-INT(Tableau13[[#This Row],[Données]])&lt;$J$2,Tableau13[[#This Row],[Données]]-INT(Tableau13[[#This Row],[Données]])&gt;=$I$2),"HC","HP")</f>
        <v>HP</v>
      </c>
      <c r="F1422" t="str">
        <f>IF(AND(Tableau13[[#This Row],[Jours]]="W",Tableau13[[#This Row],[Colonne1]]="HC")=TRUE, "Talon","Conso normale")</f>
        <v>Conso normale</v>
      </c>
    </row>
    <row r="1423" spans="1:6">
      <c r="A1423" s="6">
        <v>45240.868055555555</v>
      </c>
      <c r="B1423" s="7">
        <v>2.0833333299999999</v>
      </c>
      <c r="C1423" t="str">
        <f>IF(WEEKDAY(Tableau13[[#This Row],[Données]],11)&gt;5,"W","S")</f>
        <v>S</v>
      </c>
      <c r="D1423" t="str" cm="1">
        <f t="array" ref="D1423">_xlfn.IFS(
AND(Tableau13[[#This Row],[Jours]]="W",Tableau13[[#This Row],[Colonne1]]="HC"),"Talon",
Tableau13[[#This Row],[Colonne1]]="HP","Consommation normale",
E1423="HC","Talon")</f>
        <v>Consommation normale</v>
      </c>
      <c r="E1423" s="3" t="str">
        <f>IF(OR(Tableau13[[#This Row],[Données]]-INT(Tableau13[[#This Row],[Données]])&lt;$J$2,Tableau13[[#This Row],[Données]]-INT(Tableau13[[#This Row],[Données]])&gt;=$I$2),"HC","HP")</f>
        <v>HP</v>
      </c>
      <c r="F1423" t="str">
        <f>IF(AND(Tableau13[[#This Row],[Jours]]="W",Tableau13[[#This Row],[Colonne1]]="HC")=TRUE, "Talon","Conso normale")</f>
        <v>Conso normale</v>
      </c>
    </row>
    <row r="1424" spans="1:6">
      <c r="A1424" s="6">
        <v>45240.875</v>
      </c>
      <c r="B1424" s="7">
        <v>2</v>
      </c>
      <c r="C1424" t="str">
        <f>IF(WEEKDAY(Tableau13[[#This Row],[Données]],11)&gt;5,"W","S")</f>
        <v>S</v>
      </c>
      <c r="D1424" t="str" cm="1">
        <f t="array" ref="D1424">_xlfn.IFS(
AND(Tableau13[[#This Row],[Jours]]="W",Tableau13[[#This Row],[Colonne1]]="HC"),"Talon",
Tableau13[[#This Row],[Colonne1]]="HP","Consommation normale",
E1424="HC","Talon")</f>
        <v>Consommation normale</v>
      </c>
      <c r="E1424" s="3" t="str">
        <f>IF(OR(Tableau13[[#This Row],[Données]]-INT(Tableau13[[#This Row],[Données]])&lt;$J$2,Tableau13[[#This Row],[Données]]-INT(Tableau13[[#This Row],[Données]])&gt;=$I$2),"HC","HP")</f>
        <v>HP</v>
      </c>
      <c r="F1424" t="str">
        <f>IF(AND(Tableau13[[#This Row],[Jours]]="W",Tableau13[[#This Row],[Colonne1]]="HC")=TRUE, "Talon","Conso normale")</f>
        <v>Conso normale</v>
      </c>
    </row>
    <row r="1425" spans="1:6">
      <c r="A1425" s="6">
        <v>45240.881944444445</v>
      </c>
      <c r="B1425" s="7">
        <v>2.0833333299999999</v>
      </c>
      <c r="C1425" t="str">
        <f>IF(WEEKDAY(Tableau13[[#This Row],[Données]],11)&gt;5,"W","S")</f>
        <v>S</v>
      </c>
      <c r="D1425" t="str" cm="1">
        <f t="array" ref="D1425">_xlfn.IFS(
AND(Tableau13[[#This Row],[Jours]]="W",Tableau13[[#This Row],[Colonne1]]="HC"),"Talon",
Tableau13[[#This Row],[Colonne1]]="HP","Consommation normale",
E1425="HC","Talon")</f>
        <v>Consommation normale</v>
      </c>
      <c r="E1425" s="3" t="str">
        <f>IF(OR(Tableau13[[#This Row],[Données]]-INT(Tableau13[[#This Row],[Données]])&lt;$J$2,Tableau13[[#This Row],[Données]]-INT(Tableau13[[#This Row],[Données]])&gt;=$I$2),"HC","HP")</f>
        <v>HP</v>
      </c>
      <c r="F1425" t="str">
        <f>IF(AND(Tableau13[[#This Row],[Jours]]="W",Tableau13[[#This Row],[Colonne1]]="HC")=TRUE, "Talon","Conso normale")</f>
        <v>Conso normale</v>
      </c>
    </row>
    <row r="1426" spans="1:6">
      <c r="A1426" s="6">
        <v>45240.888888888891</v>
      </c>
      <c r="B1426" s="7">
        <v>2</v>
      </c>
      <c r="C1426" t="str">
        <f>IF(WEEKDAY(Tableau13[[#This Row],[Données]],11)&gt;5,"W","S")</f>
        <v>S</v>
      </c>
      <c r="D1426" t="str" cm="1">
        <f t="array" ref="D1426">_xlfn.IFS(
AND(Tableau13[[#This Row],[Jours]]="W",Tableau13[[#This Row],[Colonne1]]="HC"),"Talon",
Tableau13[[#This Row],[Colonne1]]="HP","Consommation normale",
E1426="HC","Talon")</f>
        <v>Consommation normale</v>
      </c>
      <c r="E1426" s="3" t="str">
        <f>IF(OR(Tableau13[[#This Row],[Données]]-INT(Tableau13[[#This Row],[Données]])&lt;$J$2,Tableau13[[#This Row],[Données]]-INT(Tableau13[[#This Row],[Données]])&gt;=$I$2),"HC","HP")</f>
        <v>HP</v>
      </c>
      <c r="F1426" t="str">
        <f>IF(AND(Tableau13[[#This Row],[Jours]]="W",Tableau13[[#This Row],[Colonne1]]="HC")=TRUE, "Talon","Conso normale")</f>
        <v>Conso normale</v>
      </c>
    </row>
    <row r="1427" spans="1:6">
      <c r="A1427" s="6">
        <v>45240.895833333336</v>
      </c>
      <c r="B1427" s="7">
        <v>2.0833333299999999</v>
      </c>
      <c r="C1427" t="str">
        <f>IF(WEEKDAY(Tableau13[[#This Row],[Données]],11)&gt;5,"W","S")</f>
        <v>S</v>
      </c>
      <c r="D1427" t="str" cm="1">
        <f t="array" ref="D1427">_xlfn.IFS(
AND(Tableau13[[#This Row],[Jours]]="W",Tableau13[[#This Row],[Colonne1]]="HC"),"Talon",
Tableau13[[#This Row],[Colonne1]]="HP","Consommation normale",
E1427="HC","Talon")</f>
        <v>Consommation normale</v>
      </c>
      <c r="E1427" s="3" t="str">
        <f>IF(OR(Tableau13[[#This Row],[Données]]-INT(Tableau13[[#This Row],[Données]])&lt;$J$2,Tableau13[[#This Row],[Données]]-INT(Tableau13[[#This Row],[Données]])&gt;=$I$2),"HC","HP")</f>
        <v>HP</v>
      </c>
      <c r="F1427" t="str">
        <f>IF(AND(Tableau13[[#This Row],[Jours]]="W",Tableau13[[#This Row],[Colonne1]]="HC")=TRUE, "Talon","Conso normale")</f>
        <v>Conso normale</v>
      </c>
    </row>
    <row r="1428" spans="1:6">
      <c r="A1428" s="6">
        <v>45240.902777777781</v>
      </c>
      <c r="B1428" s="7">
        <v>2.0833333299999999</v>
      </c>
      <c r="C1428" t="str">
        <f>IF(WEEKDAY(Tableau13[[#This Row],[Données]],11)&gt;5,"W","S")</f>
        <v>S</v>
      </c>
      <c r="D1428" t="str" cm="1">
        <f t="array" ref="D1428">_xlfn.IFS(
AND(Tableau13[[#This Row],[Jours]]="W",Tableau13[[#This Row],[Colonne1]]="HC"),"Talon",
Tableau13[[#This Row],[Colonne1]]="HP","Consommation normale",
E1428="HC","Talon")</f>
        <v>Consommation normale</v>
      </c>
      <c r="E1428" s="3" t="str">
        <f>IF(OR(Tableau13[[#This Row],[Données]]-INT(Tableau13[[#This Row],[Données]])&lt;$J$2,Tableau13[[#This Row],[Données]]-INT(Tableau13[[#This Row],[Données]])&gt;=$I$2),"HC","HP")</f>
        <v>HP</v>
      </c>
      <c r="F1428" t="str">
        <f>IF(AND(Tableau13[[#This Row],[Jours]]="W",Tableau13[[#This Row],[Colonne1]]="HC")=TRUE, "Talon","Conso normale")</f>
        <v>Conso normale</v>
      </c>
    </row>
    <row r="1429" spans="1:6">
      <c r="A1429" s="6">
        <v>45240.909722222219</v>
      </c>
      <c r="B1429" s="7">
        <v>2</v>
      </c>
      <c r="C1429" t="str">
        <f>IF(WEEKDAY(Tableau13[[#This Row],[Données]],11)&gt;5,"W","S")</f>
        <v>S</v>
      </c>
      <c r="D1429" t="str" cm="1">
        <f t="array" ref="D1429">_xlfn.IFS(
AND(Tableau13[[#This Row],[Jours]]="W",Tableau13[[#This Row],[Colonne1]]="HC"),"Talon",
Tableau13[[#This Row],[Colonne1]]="HP","Consommation normale",
E1429="HC","Talon")</f>
        <v>Consommation normale</v>
      </c>
      <c r="E1429" s="3" t="str">
        <f>IF(OR(Tableau13[[#This Row],[Données]]-INT(Tableau13[[#This Row],[Données]])&lt;$J$2,Tableau13[[#This Row],[Données]]-INT(Tableau13[[#This Row],[Données]])&gt;=$I$2),"HC","HP")</f>
        <v>HP</v>
      </c>
      <c r="F1429" t="str">
        <f>IF(AND(Tableau13[[#This Row],[Jours]]="W",Tableau13[[#This Row],[Colonne1]]="HC")=TRUE, "Talon","Conso normale")</f>
        <v>Conso normale</v>
      </c>
    </row>
    <row r="1430" spans="1:6">
      <c r="A1430" s="6">
        <v>45240.916666666664</v>
      </c>
      <c r="B1430" s="7">
        <v>2</v>
      </c>
      <c r="C1430" t="str">
        <f>IF(WEEKDAY(Tableau13[[#This Row],[Données]],11)&gt;5,"W","S")</f>
        <v>S</v>
      </c>
      <c r="D1430" t="str" cm="1">
        <f t="array" ref="D1430">_xlfn.IFS(
AND(Tableau13[[#This Row],[Jours]]="W",Tableau13[[#This Row],[Colonne1]]="HC"),"Talon",
Tableau13[[#This Row],[Colonne1]]="HP","Consommation normale",
E1430="HC","Talon")</f>
        <v>Consommation normale</v>
      </c>
      <c r="E1430" s="3" t="str">
        <f>IF(OR(Tableau13[[#This Row],[Données]]-INT(Tableau13[[#This Row],[Données]])&lt;$J$2,Tableau13[[#This Row],[Données]]-INT(Tableau13[[#This Row],[Données]])&gt;=$I$2),"HC","HP")</f>
        <v>HP</v>
      </c>
      <c r="F1430" t="str">
        <f>IF(AND(Tableau13[[#This Row],[Jours]]="W",Tableau13[[#This Row],[Colonne1]]="HC")=TRUE, "Talon","Conso normale")</f>
        <v>Conso normale</v>
      </c>
    </row>
    <row r="1431" spans="1:6">
      <c r="A1431" s="6">
        <v>45240.923611111109</v>
      </c>
      <c r="B1431" s="7">
        <v>2.0833333299999999</v>
      </c>
      <c r="C1431" t="str">
        <f>IF(WEEKDAY(Tableau13[[#This Row],[Données]],11)&gt;5,"W","S")</f>
        <v>S</v>
      </c>
      <c r="D1431" t="str" cm="1">
        <f t="array" ref="D1431">_xlfn.IFS(
AND(Tableau13[[#This Row],[Jours]]="W",Tableau13[[#This Row],[Colonne1]]="HC"),"Talon",
Tableau13[[#This Row],[Colonne1]]="HP","Consommation normale",
E1431="HC","Talon")</f>
        <v>Talon</v>
      </c>
      <c r="E1431" s="3" t="str">
        <f>IF(OR(Tableau13[[#This Row],[Données]]-INT(Tableau13[[#This Row],[Données]])&lt;$J$2,Tableau13[[#This Row],[Données]]-INT(Tableau13[[#This Row],[Données]])&gt;=$I$2),"HC","HP")</f>
        <v>HC</v>
      </c>
      <c r="F1431" t="str">
        <f>IF(AND(Tableau13[[#This Row],[Jours]]="W",Tableau13[[#This Row],[Colonne1]]="HC")=TRUE, "Talon","Conso normale")</f>
        <v>Conso normale</v>
      </c>
    </row>
    <row r="1432" spans="1:6">
      <c r="A1432" s="6">
        <v>45240.930555555555</v>
      </c>
      <c r="B1432" s="7">
        <v>2.0833333299999999</v>
      </c>
      <c r="C1432" t="str">
        <f>IF(WEEKDAY(Tableau13[[#This Row],[Données]],11)&gt;5,"W","S")</f>
        <v>S</v>
      </c>
      <c r="D1432" t="str" cm="1">
        <f t="array" ref="D1432">_xlfn.IFS(
AND(Tableau13[[#This Row],[Jours]]="W",Tableau13[[#This Row],[Colonne1]]="HC"),"Talon",
Tableau13[[#This Row],[Colonne1]]="HP","Consommation normale",
E1432="HC","Talon")</f>
        <v>Talon</v>
      </c>
      <c r="E1432" s="3" t="str">
        <f>IF(OR(Tableau13[[#This Row],[Données]]-INT(Tableau13[[#This Row],[Données]])&lt;$J$2,Tableau13[[#This Row],[Données]]-INT(Tableau13[[#This Row],[Données]])&gt;=$I$2),"HC","HP")</f>
        <v>HC</v>
      </c>
      <c r="F1432" t="str">
        <f>IF(AND(Tableau13[[#This Row],[Jours]]="W",Tableau13[[#This Row],[Colonne1]]="HC")=TRUE, "Talon","Conso normale")</f>
        <v>Conso normale</v>
      </c>
    </row>
    <row r="1433" spans="1:6">
      <c r="A1433" s="6">
        <v>45240.9375</v>
      </c>
      <c r="B1433" s="7">
        <v>2.0833333299999999</v>
      </c>
      <c r="C1433" t="str">
        <f>IF(WEEKDAY(Tableau13[[#This Row],[Données]],11)&gt;5,"W","S")</f>
        <v>S</v>
      </c>
      <c r="D1433" t="str" cm="1">
        <f t="array" ref="D1433">_xlfn.IFS(
AND(Tableau13[[#This Row],[Jours]]="W",Tableau13[[#This Row],[Colonne1]]="HC"),"Talon",
Tableau13[[#This Row],[Colonne1]]="HP","Consommation normale",
E1433="HC","Talon")</f>
        <v>Talon</v>
      </c>
      <c r="E1433" s="3" t="str">
        <f>IF(OR(Tableau13[[#This Row],[Données]]-INT(Tableau13[[#This Row],[Données]])&lt;$J$2,Tableau13[[#This Row],[Données]]-INT(Tableau13[[#This Row],[Données]])&gt;=$I$2),"HC","HP")</f>
        <v>HC</v>
      </c>
      <c r="F1433" t="str">
        <f>IF(AND(Tableau13[[#This Row],[Jours]]="W",Tableau13[[#This Row],[Colonne1]]="HC")=TRUE, "Talon","Conso normale")</f>
        <v>Conso normale</v>
      </c>
    </row>
    <row r="1434" spans="1:6">
      <c r="A1434" s="6">
        <v>45240.944444444445</v>
      </c>
      <c r="B1434" s="7">
        <v>2</v>
      </c>
      <c r="C1434" t="str">
        <f>IF(WEEKDAY(Tableau13[[#This Row],[Données]],11)&gt;5,"W","S")</f>
        <v>S</v>
      </c>
      <c r="D1434" t="str" cm="1">
        <f t="array" ref="D1434">_xlfn.IFS(
AND(Tableau13[[#This Row],[Jours]]="W",Tableau13[[#This Row],[Colonne1]]="HC"),"Talon",
Tableau13[[#This Row],[Colonne1]]="HP","Consommation normale",
E1434="HC","Talon")</f>
        <v>Talon</v>
      </c>
      <c r="E1434" s="3" t="str">
        <f>IF(OR(Tableau13[[#This Row],[Données]]-INT(Tableau13[[#This Row],[Données]])&lt;$J$2,Tableau13[[#This Row],[Données]]-INT(Tableau13[[#This Row],[Données]])&gt;=$I$2),"HC","HP")</f>
        <v>HC</v>
      </c>
      <c r="F1434" t="str">
        <f>IF(AND(Tableau13[[#This Row],[Jours]]="W",Tableau13[[#This Row],[Colonne1]]="HC")=TRUE, "Talon","Conso normale")</f>
        <v>Conso normale</v>
      </c>
    </row>
    <row r="1435" spans="1:6">
      <c r="A1435" s="6">
        <v>45240.951388888891</v>
      </c>
      <c r="B1435" s="7">
        <v>2.0833333299999999</v>
      </c>
      <c r="C1435" t="str">
        <f>IF(WEEKDAY(Tableau13[[#This Row],[Données]],11)&gt;5,"W","S")</f>
        <v>S</v>
      </c>
      <c r="D1435" t="str" cm="1">
        <f t="array" ref="D1435">_xlfn.IFS(
AND(Tableau13[[#This Row],[Jours]]="W",Tableau13[[#This Row],[Colonne1]]="HC"),"Talon",
Tableau13[[#This Row],[Colonne1]]="HP","Consommation normale",
E1435="HC","Talon")</f>
        <v>Talon</v>
      </c>
      <c r="E1435" s="3" t="str">
        <f>IF(OR(Tableau13[[#This Row],[Données]]-INT(Tableau13[[#This Row],[Données]])&lt;$J$2,Tableau13[[#This Row],[Données]]-INT(Tableau13[[#This Row],[Données]])&gt;=$I$2),"HC","HP")</f>
        <v>HC</v>
      </c>
      <c r="F1435" t="str">
        <f>IF(AND(Tableau13[[#This Row],[Jours]]="W",Tableau13[[#This Row],[Colonne1]]="HC")=TRUE, "Talon","Conso normale")</f>
        <v>Conso normale</v>
      </c>
    </row>
    <row r="1436" spans="1:6">
      <c r="A1436" s="6">
        <v>45240.958333333336</v>
      </c>
      <c r="B1436" s="7">
        <v>2</v>
      </c>
      <c r="C1436" t="str">
        <f>IF(WEEKDAY(Tableau13[[#This Row],[Données]],11)&gt;5,"W","S")</f>
        <v>S</v>
      </c>
      <c r="D1436" t="str" cm="1">
        <f t="array" ref="D1436">_xlfn.IFS(
AND(Tableau13[[#This Row],[Jours]]="W",Tableau13[[#This Row],[Colonne1]]="HC"),"Talon",
Tableau13[[#This Row],[Colonne1]]="HP","Consommation normale",
E1436="HC","Talon")</f>
        <v>Talon</v>
      </c>
      <c r="E1436" s="3" t="str">
        <f>IF(OR(Tableau13[[#This Row],[Données]]-INT(Tableau13[[#This Row],[Données]])&lt;$J$2,Tableau13[[#This Row],[Données]]-INT(Tableau13[[#This Row],[Données]])&gt;=$I$2),"HC","HP")</f>
        <v>HC</v>
      </c>
      <c r="F1436" t="str">
        <f>IF(AND(Tableau13[[#This Row],[Jours]]="W",Tableau13[[#This Row],[Colonne1]]="HC")=TRUE, "Talon","Conso normale")</f>
        <v>Conso normale</v>
      </c>
    </row>
    <row r="1437" spans="1:6">
      <c r="A1437" s="6">
        <v>45240.965277777781</v>
      </c>
      <c r="B1437" s="7">
        <v>2.0833333299999999</v>
      </c>
      <c r="C1437" t="str">
        <f>IF(WEEKDAY(Tableau13[[#This Row],[Données]],11)&gt;5,"W","S")</f>
        <v>S</v>
      </c>
      <c r="D1437" t="str" cm="1">
        <f t="array" ref="D1437">_xlfn.IFS(
AND(Tableau13[[#This Row],[Jours]]="W",Tableau13[[#This Row],[Colonne1]]="HC"),"Talon",
Tableau13[[#This Row],[Colonne1]]="HP","Consommation normale",
E1437="HC","Talon")</f>
        <v>Talon</v>
      </c>
      <c r="E1437" s="3" t="str">
        <f>IF(OR(Tableau13[[#This Row],[Données]]-INT(Tableau13[[#This Row],[Données]])&lt;$J$2,Tableau13[[#This Row],[Données]]-INT(Tableau13[[#This Row],[Données]])&gt;=$I$2),"HC","HP")</f>
        <v>HC</v>
      </c>
      <c r="F1437" t="str">
        <f>IF(AND(Tableau13[[#This Row],[Jours]]="W",Tableau13[[#This Row],[Colonne1]]="HC")=TRUE, "Talon","Conso normale")</f>
        <v>Conso normale</v>
      </c>
    </row>
    <row r="1438" spans="1:6">
      <c r="A1438" s="6">
        <v>45240.972222222219</v>
      </c>
      <c r="B1438" s="7">
        <v>2</v>
      </c>
      <c r="C1438" t="str">
        <f>IF(WEEKDAY(Tableau13[[#This Row],[Données]],11)&gt;5,"W","S")</f>
        <v>S</v>
      </c>
      <c r="D1438" t="str" cm="1">
        <f t="array" ref="D1438">_xlfn.IFS(
AND(Tableau13[[#This Row],[Jours]]="W",Tableau13[[#This Row],[Colonne1]]="HC"),"Talon",
Tableau13[[#This Row],[Colonne1]]="HP","Consommation normale",
E1438="HC","Talon")</f>
        <v>Talon</v>
      </c>
      <c r="E1438" s="3" t="str">
        <f>IF(OR(Tableau13[[#This Row],[Données]]-INT(Tableau13[[#This Row],[Données]])&lt;$J$2,Tableau13[[#This Row],[Données]]-INT(Tableau13[[#This Row],[Données]])&gt;=$I$2),"HC","HP")</f>
        <v>HC</v>
      </c>
      <c r="F1438" t="str">
        <f>IF(AND(Tableau13[[#This Row],[Jours]]="W",Tableau13[[#This Row],[Colonne1]]="HC")=TRUE, "Talon","Conso normale")</f>
        <v>Conso normale</v>
      </c>
    </row>
    <row r="1439" spans="1:6">
      <c r="A1439" s="6">
        <v>45240.979166666664</v>
      </c>
      <c r="B1439" s="7">
        <v>2.1666666700000001</v>
      </c>
      <c r="C1439" t="str">
        <f>IF(WEEKDAY(Tableau13[[#This Row],[Données]],11)&gt;5,"W","S")</f>
        <v>S</v>
      </c>
      <c r="D1439" t="str" cm="1">
        <f t="array" ref="D1439">_xlfn.IFS(
AND(Tableau13[[#This Row],[Jours]]="W",Tableau13[[#This Row],[Colonne1]]="HC"),"Talon",
Tableau13[[#This Row],[Colonne1]]="HP","Consommation normale",
E1439="HC","Talon")</f>
        <v>Talon</v>
      </c>
      <c r="E1439" s="3" t="str">
        <f>IF(OR(Tableau13[[#This Row],[Données]]-INT(Tableau13[[#This Row],[Données]])&lt;$J$2,Tableau13[[#This Row],[Données]]-INT(Tableau13[[#This Row],[Données]])&gt;=$I$2),"HC","HP")</f>
        <v>HC</v>
      </c>
      <c r="F1439" t="str">
        <f>IF(AND(Tableau13[[#This Row],[Jours]]="W",Tableau13[[#This Row],[Colonne1]]="HC")=TRUE, "Talon","Conso normale")</f>
        <v>Conso normale</v>
      </c>
    </row>
    <row r="1440" spans="1:6">
      <c r="A1440" s="6">
        <v>45240.986111111109</v>
      </c>
      <c r="B1440" s="7">
        <v>2</v>
      </c>
      <c r="C1440" t="str">
        <f>IF(WEEKDAY(Tableau13[[#This Row],[Données]],11)&gt;5,"W","S")</f>
        <v>S</v>
      </c>
      <c r="D1440" t="str" cm="1">
        <f t="array" ref="D1440">_xlfn.IFS(
AND(Tableau13[[#This Row],[Jours]]="W",Tableau13[[#This Row],[Colonne1]]="HC"),"Talon",
Tableau13[[#This Row],[Colonne1]]="HP","Consommation normale",
E1440="HC","Talon")</f>
        <v>Talon</v>
      </c>
      <c r="E1440" s="3" t="str">
        <f>IF(OR(Tableau13[[#This Row],[Données]]-INT(Tableau13[[#This Row],[Données]])&lt;$J$2,Tableau13[[#This Row],[Données]]-INT(Tableau13[[#This Row],[Données]])&gt;=$I$2),"HC","HP")</f>
        <v>HC</v>
      </c>
      <c r="F1440" t="str">
        <f>IF(AND(Tableau13[[#This Row],[Jours]]="W",Tableau13[[#This Row],[Colonne1]]="HC")=TRUE, "Talon","Conso normale")</f>
        <v>Conso normale</v>
      </c>
    </row>
    <row r="1441" spans="1:6">
      <c r="A1441" s="6">
        <v>45240.993055555555</v>
      </c>
      <c r="B1441" s="7">
        <v>2.0833333299999999</v>
      </c>
      <c r="C1441" t="str">
        <f>IF(WEEKDAY(Tableau13[[#This Row],[Données]],11)&gt;5,"W","S")</f>
        <v>S</v>
      </c>
      <c r="D1441" t="str" cm="1">
        <f t="array" ref="D1441">_xlfn.IFS(
AND(Tableau13[[#This Row],[Jours]]="W",Tableau13[[#This Row],[Colonne1]]="HC"),"Talon",
Tableau13[[#This Row],[Colonne1]]="HP","Consommation normale",
E1441="HC","Talon")</f>
        <v>Talon</v>
      </c>
      <c r="E1441" s="3" t="str">
        <f>IF(OR(Tableau13[[#This Row],[Données]]-INT(Tableau13[[#This Row],[Données]])&lt;$J$2,Tableau13[[#This Row],[Données]]-INT(Tableau13[[#This Row],[Données]])&gt;=$I$2),"HC","HP")</f>
        <v>HC</v>
      </c>
      <c r="F1441" t="str">
        <f>IF(AND(Tableau13[[#This Row],[Jours]]="W",Tableau13[[#This Row],[Colonne1]]="HC")=TRUE, "Talon","Conso normale")</f>
        <v>Conso normale</v>
      </c>
    </row>
    <row r="1442" spans="1:6">
      <c r="A1442" s="6">
        <v>45241</v>
      </c>
      <c r="B1442" s="7">
        <v>2</v>
      </c>
      <c r="C1442" t="str">
        <f>IF(WEEKDAY(Tableau13[[#This Row],[Données]],11)&gt;5,"W","S")</f>
        <v>W</v>
      </c>
      <c r="D1442" t="str" cm="1">
        <f t="array" ref="D1442">_xlfn.IFS(
AND(Tableau13[[#This Row],[Jours]]="W",Tableau13[[#This Row],[Colonne1]]="HC"),"Talon",
Tableau13[[#This Row],[Colonne1]]="HP","Consommation normale",
E1442="HC","Talon")</f>
        <v>Talon</v>
      </c>
      <c r="E1442" s="3" t="str">
        <f>IF(OR(Tableau13[[#This Row],[Données]]-INT(Tableau13[[#This Row],[Données]])&lt;$J$2,Tableau13[[#This Row],[Données]]-INT(Tableau13[[#This Row],[Données]])&gt;=$I$2),"HC","HP")</f>
        <v>HC</v>
      </c>
      <c r="F1442" t="str">
        <f>IF(AND(Tableau13[[#This Row],[Jours]]="W",Tableau13[[#This Row],[Colonne1]]="HC")=TRUE, "Talon","Conso normale")</f>
        <v>Talon</v>
      </c>
    </row>
    <row r="1443" spans="1:6">
      <c r="A1443" s="6">
        <v>45241.006944444445</v>
      </c>
      <c r="B1443" s="7">
        <v>2.0833333299999999</v>
      </c>
      <c r="C1443" t="str">
        <f>IF(WEEKDAY(Tableau13[[#This Row],[Données]],11)&gt;5,"W","S")</f>
        <v>W</v>
      </c>
      <c r="D1443" t="str" cm="1">
        <f t="array" ref="D1443">_xlfn.IFS(
AND(Tableau13[[#This Row],[Jours]]="W",Tableau13[[#This Row],[Colonne1]]="HC"),"Talon",
Tableau13[[#This Row],[Colonne1]]="HP","Consommation normale",
E1443="HC","Talon")</f>
        <v>Talon</v>
      </c>
      <c r="E1443" s="3" t="str">
        <f>IF(OR(Tableau13[[#This Row],[Données]]-INT(Tableau13[[#This Row],[Données]])&lt;$J$2,Tableau13[[#This Row],[Données]]-INT(Tableau13[[#This Row],[Données]])&gt;=$I$2),"HC","HP")</f>
        <v>HC</v>
      </c>
      <c r="F1443" t="str">
        <f>IF(AND(Tableau13[[#This Row],[Jours]]="W",Tableau13[[#This Row],[Colonne1]]="HC")=TRUE, "Talon","Conso normale")</f>
        <v>Talon</v>
      </c>
    </row>
    <row r="1444" spans="1:6">
      <c r="A1444" s="6">
        <v>45241.013888888891</v>
      </c>
      <c r="B1444" s="7">
        <v>2.0833333299999999</v>
      </c>
      <c r="C1444" t="str">
        <f>IF(WEEKDAY(Tableau13[[#This Row],[Données]],11)&gt;5,"W","S")</f>
        <v>W</v>
      </c>
      <c r="D1444" t="str" cm="1">
        <f t="array" ref="D1444">_xlfn.IFS(
AND(Tableau13[[#This Row],[Jours]]="W",Tableau13[[#This Row],[Colonne1]]="HC"),"Talon",
Tableau13[[#This Row],[Colonne1]]="HP","Consommation normale",
E1444="HC","Talon")</f>
        <v>Talon</v>
      </c>
      <c r="E1444" s="3" t="str">
        <f>IF(OR(Tableau13[[#This Row],[Données]]-INT(Tableau13[[#This Row],[Données]])&lt;$J$2,Tableau13[[#This Row],[Données]]-INT(Tableau13[[#This Row],[Données]])&gt;=$I$2),"HC","HP")</f>
        <v>HC</v>
      </c>
      <c r="F1444" t="str">
        <f>IF(AND(Tableau13[[#This Row],[Jours]]="W",Tableau13[[#This Row],[Colonne1]]="HC")=TRUE, "Talon","Conso normale")</f>
        <v>Talon</v>
      </c>
    </row>
    <row r="1445" spans="1:6">
      <c r="A1445" s="6">
        <v>45241.020833333336</v>
      </c>
      <c r="B1445" s="7">
        <v>2</v>
      </c>
      <c r="C1445" t="str">
        <f>IF(WEEKDAY(Tableau13[[#This Row],[Données]],11)&gt;5,"W","S")</f>
        <v>W</v>
      </c>
      <c r="D1445" t="str" cm="1">
        <f t="array" ref="D1445">_xlfn.IFS(
AND(Tableau13[[#This Row],[Jours]]="W",Tableau13[[#This Row],[Colonne1]]="HC"),"Talon",
Tableau13[[#This Row],[Colonne1]]="HP","Consommation normale",
E1445="HC","Talon")</f>
        <v>Talon</v>
      </c>
      <c r="E1445" s="3" t="str">
        <f>IF(OR(Tableau13[[#This Row],[Données]]-INT(Tableau13[[#This Row],[Données]])&lt;$J$2,Tableau13[[#This Row],[Données]]-INT(Tableau13[[#This Row],[Données]])&gt;=$I$2),"HC","HP")</f>
        <v>HC</v>
      </c>
      <c r="F1445" t="str">
        <f>IF(AND(Tableau13[[#This Row],[Jours]]="W",Tableau13[[#This Row],[Colonne1]]="HC")=TRUE, "Talon","Conso normale")</f>
        <v>Talon</v>
      </c>
    </row>
    <row r="1446" spans="1:6">
      <c r="A1446" s="6">
        <v>45241.027777777781</v>
      </c>
      <c r="B1446" s="7">
        <v>2</v>
      </c>
      <c r="C1446" t="str">
        <f>IF(WEEKDAY(Tableau13[[#This Row],[Données]],11)&gt;5,"W","S")</f>
        <v>W</v>
      </c>
      <c r="D1446" t="str" cm="1">
        <f t="array" ref="D1446">_xlfn.IFS(
AND(Tableau13[[#This Row],[Jours]]="W",Tableau13[[#This Row],[Colonne1]]="HC"),"Talon",
Tableau13[[#This Row],[Colonne1]]="HP","Consommation normale",
E1446="HC","Talon")</f>
        <v>Talon</v>
      </c>
      <c r="E1446" s="3" t="str">
        <f>IF(OR(Tableau13[[#This Row],[Données]]-INT(Tableau13[[#This Row],[Données]])&lt;$J$2,Tableau13[[#This Row],[Données]]-INT(Tableau13[[#This Row],[Données]])&gt;=$I$2),"HC","HP")</f>
        <v>HC</v>
      </c>
      <c r="F1446" t="str">
        <f>IF(AND(Tableau13[[#This Row],[Jours]]="W",Tableau13[[#This Row],[Colonne1]]="HC")=TRUE, "Talon","Conso normale")</f>
        <v>Talon</v>
      </c>
    </row>
    <row r="1447" spans="1:6">
      <c r="A1447" s="6">
        <v>45241.034722222219</v>
      </c>
      <c r="B1447" s="7">
        <v>2.0833333299999999</v>
      </c>
      <c r="C1447" t="str">
        <f>IF(WEEKDAY(Tableau13[[#This Row],[Données]],11)&gt;5,"W","S")</f>
        <v>W</v>
      </c>
      <c r="D1447" t="str" cm="1">
        <f t="array" ref="D1447">_xlfn.IFS(
AND(Tableau13[[#This Row],[Jours]]="W",Tableau13[[#This Row],[Colonne1]]="HC"),"Talon",
Tableau13[[#This Row],[Colonne1]]="HP","Consommation normale",
E1447="HC","Talon")</f>
        <v>Talon</v>
      </c>
      <c r="E1447" s="3" t="str">
        <f>IF(OR(Tableau13[[#This Row],[Données]]-INT(Tableau13[[#This Row],[Données]])&lt;$J$2,Tableau13[[#This Row],[Données]]-INT(Tableau13[[#This Row],[Données]])&gt;=$I$2),"HC","HP")</f>
        <v>HC</v>
      </c>
      <c r="F1447" t="str">
        <f>IF(AND(Tableau13[[#This Row],[Jours]]="W",Tableau13[[#This Row],[Colonne1]]="HC")=TRUE, "Talon","Conso normale")</f>
        <v>Talon</v>
      </c>
    </row>
    <row r="1448" spans="1:6">
      <c r="A1448" s="6">
        <v>45241.041666666664</v>
      </c>
      <c r="B1448" s="7">
        <v>2</v>
      </c>
      <c r="C1448" t="str">
        <f>IF(WEEKDAY(Tableau13[[#This Row],[Données]],11)&gt;5,"W","S")</f>
        <v>W</v>
      </c>
      <c r="D1448" t="str" cm="1">
        <f t="array" ref="D1448">_xlfn.IFS(
AND(Tableau13[[#This Row],[Jours]]="W",Tableau13[[#This Row],[Colonne1]]="HC"),"Talon",
Tableau13[[#This Row],[Colonne1]]="HP","Consommation normale",
E1448="HC","Talon")</f>
        <v>Talon</v>
      </c>
      <c r="E1448" s="3" t="str">
        <f>IF(OR(Tableau13[[#This Row],[Données]]-INT(Tableau13[[#This Row],[Données]])&lt;$J$2,Tableau13[[#This Row],[Données]]-INT(Tableau13[[#This Row],[Données]])&gt;=$I$2),"HC","HP")</f>
        <v>HC</v>
      </c>
      <c r="F1448" t="str">
        <f>IF(AND(Tableau13[[#This Row],[Jours]]="W",Tableau13[[#This Row],[Colonne1]]="HC")=TRUE, "Talon","Conso normale")</f>
        <v>Talon</v>
      </c>
    </row>
    <row r="1449" spans="1:6">
      <c r="A1449" s="6">
        <v>45241.048611111109</v>
      </c>
      <c r="B1449" s="7">
        <v>2.0833333299999999</v>
      </c>
      <c r="C1449" t="str">
        <f>IF(WEEKDAY(Tableau13[[#This Row],[Données]],11)&gt;5,"W","S")</f>
        <v>W</v>
      </c>
      <c r="D1449" t="str" cm="1">
        <f t="array" ref="D1449">_xlfn.IFS(
AND(Tableau13[[#This Row],[Jours]]="W",Tableau13[[#This Row],[Colonne1]]="HC"),"Talon",
Tableau13[[#This Row],[Colonne1]]="HP","Consommation normale",
E1449="HC","Talon")</f>
        <v>Talon</v>
      </c>
      <c r="E1449" s="3" t="str">
        <f>IF(OR(Tableau13[[#This Row],[Données]]-INT(Tableau13[[#This Row],[Données]])&lt;$J$2,Tableau13[[#This Row],[Données]]-INT(Tableau13[[#This Row],[Données]])&gt;=$I$2),"HC","HP")</f>
        <v>HC</v>
      </c>
      <c r="F1449" t="str">
        <f>IF(AND(Tableau13[[#This Row],[Jours]]="W",Tableau13[[#This Row],[Colonne1]]="HC")=TRUE, "Talon","Conso normale")</f>
        <v>Talon</v>
      </c>
    </row>
    <row r="1450" spans="1:6">
      <c r="A1450" s="6">
        <v>45241.055555555555</v>
      </c>
      <c r="B1450" s="7">
        <v>2</v>
      </c>
      <c r="C1450" t="str">
        <f>IF(WEEKDAY(Tableau13[[#This Row],[Données]],11)&gt;5,"W","S")</f>
        <v>W</v>
      </c>
      <c r="D1450" t="str" cm="1">
        <f t="array" ref="D1450">_xlfn.IFS(
AND(Tableau13[[#This Row],[Jours]]="W",Tableau13[[#This Row],[Colonne1]]="HC"),"Talon",
Tableau13[[#This Row],[Colonne1]]="HP","Consommation normale",
E1450="HC","Talon")</f>
        <v>Talon</v>
      </c>
      <c r="E1450" s="3" t="str">
        <f>IF(OR(Tableau13[[#This Row],[Données]]-INT(Tableau13[[#This Row],[Données]])&lt;$J$2,Tableau13[[#This Row],[Données]]-INT(Tableau13[[#This Row],[Données]])&gt;=$I$2),"HC","HP")</f>
        <v>HC</v>
      </c>
      <c r="F1450" t="str">
        <f>IF(AND(Tableau13[[#This Row],[Jours]]="W",Tableau13[[#This Row],[Colonne1]]="HC")=TRUE, "Talon","Conso normale")</f>
        <v>Talon</v>
      </c>
    </row>
    <row r="1451" spans="1:6">
      <c r="A1451" s="6">
        <v>45241.0625</v>
      </c>
      <c r="B1451" s="7">
        <v>2.0833333299999999</v>
      </c>
      <c r="C1451" t="str">
        <f>IF(WEEKDAY(Tableau13[[#This Row],[Données]],11)&gt;5,"W","S")</f>
        <v>W</v>
      </c>
      <c r="D1451" t="str" cm="1">
        <f t="array" ref="D1451">_xlfn.IFS(
AND(Tableau13[[#This Row],[Jours]]="W",Tableau13[[#This Row],[Colonne1]]="HC"),"Talon",
Tableau13[[#This Row],[Colonne1]]="HP","Consommation normale",
E1451="HC","Talon")</f>
        <v>Talon</v>
      </c>
      <c r="E1451" s="3" t="str">
        <f>IF(OR(Tableau13[[#This Row],[Données]]-INT(Tableau13[[#This Row],[Données]])&lt;$J$2,Tableau13[[#This Row],[Données]]-INT(Tableau13[[#This Row],[Données]])&gt;=$I$2),"HC","HP")</f>
        <v>HC</v>
      </c>
      <c r="F1451" t="str">
        <f>IF(AND(Tableau13[[#This Row],[Jours]]="W",Tableau13[[#This Row],[Colonne1]]="HC")=TRUE, "Talon","Conso normale")</f>
        <v>Talon</v>
      </c>
    </row>
    <row r="1452" spans="1:6">
      <c r="A1452" s="6">
        <v>45241.069444444445</v>
      </c>
      <c r="B1452" s="7">
        <v>2</v>
      </c>
      <c r="C1452" t="str">
        <f>IF(WEEKDAY(Tableau13[[#This Row],[Données]],11)&gt;5,"W","S")</f>
        <v>W</v>
      </c>
      <c r="D1452" t="str" cm="1">
        <f t="array" ref="D1452">_xlfn.IFS(
AND(Tableau13[[#This Row],[Jours]]="W",Tableau13[[#This Row],[Colonne1]]="HC"),"Talon",
Tableau13[[#This Row],[Colonne1]]="HP","Consommation normale",
E1452="HC","Talon")</f>
        <v>Talon</v>
      </c>
      <c r="E1452" s="3" t="str">
        <f>IF(OR(Tableau13[[#This Row],[Données]]-INT(Tableau13[[#This Row],[Données]])&lt;$J$2,Tableau13[[#This Row],[Données]]-INT(Tableau13[[#This Row],[Données]])&gt;=$I$2),"HC","HP")</f>
        <v>HC</v>
      </c>
      <c r="F1452" t="str">
        <f>IF(AND(Tableau13[[#This Row],[Jours]]="W",Tableau13[[#This Row],[Colonne1]]="HC")=TRUE, "Talon","Conso normale")</f>
        <v>Talon</v>
      </c>
    </row>
    <row r="1453" spans="1:6">
      <c r="A1453" s="6">
        <v>45241.076388888891</v>
      </c>
      <c r="B1453" s="7">
        <v>2.0833333299999999</v>
      </c>
      <c r="C1453" t="str">
        <f>IF(WEEKDAY(Tableau13[[#This Row],[Données]],11)&gt;5,"W","S")</f>
        <v>W</v>
      </c>
      <c r="D1453" t="str" cm="1">
        <f t="array" ref="D1453">_xlfn.IFS(
AND(Tableau13[[#This Row],[Jours]]="W",Tableau13[[#This Row],[Colonne1]]="HC"),"Talon",
Tableau13[[#This Row],[Colonne1]]="HP","Consommation normale",
E1453="HC","Talon")</f>
        <v>Talon</v>
      </c>
      <c r="E1453" s="3" t="str">
        <f>IF(OR(Tableau13[[#This Row],[Données]]-INT(Tableau13[[#This Row],[Données]])&lt;$J$2,Tableau13[[#This Row],[Données]]-INT(Tableau13[[#This Row],[Données]])&gt;=$I$2),"HC","HP")</f>
        <v>HC</v>
      </c>
      <c r="F1453" t="str">
        <f>IF(AND(Tableau13[[#This Row],[Jours]]="W",Tableau13[[#This Row],[Colonne1]]="HC")=TRUE, "Talon","Conso normale")</f>
        <v>Talon</v>
      </c>
    </row>
    <row r="1454" spans="1:6">
      <c r="A1454" s="6">
        <v>45241.083333333336</v>
      </c>
      <c r="B1454" s="7">
        <v>2</v>
      </c>
      <c r="C1454" t="str">
        <f>IF(WEEKDAY(Tableau13[[#This Row],[Données]],11)&gt;5,"W","S")</f>
        <v>W</v>
      </c>
      <c r="D1454" t="str" cm="1">
        <f t="array" ref="D1454">_xlfn.IFS(
AND(Tableau13[[#This Row],[Jours]]="W",Tableau13[[#This Row],[Colonne1]]="HC"),"Talon",
Tableau13[[#This Row],[Colonne1]]="HP","Consommation normale",
E1454="HC","Talon")</f>
        <v>Talon</v>
      </c>
      <c r="E1454" s="3" t="str">
        <f>IF(OR(Tableau13[[#This Row],[Données]]-INT(Tableau13[[#This Row],[Données]])&lt;$J$2,Tableau13[[#This Row],[Données]]-INT(Tableau13[[#This Row],[Données]])&gt;=$I$2),"HC","HP")</f>
        <v>HC</v>
      </c>
      <c r="F1454" t="str">
        <f>IF(AND(Tableau13[[#This Row],[Jours]]="W",Tableau13[[#This Row],[Colonne1]]="HC")=TRUE, "Talon","Conso normale")</f>
        <v>Talon</v>
      </c>
    </row>
    <row r="1455" spans="1:6">
      <c r="A1455" s="6">
        <v>45241.090277777781</v>
      </c>
      <c r="B1455" s="7">
        <v>2</v>
      </c>
      <c r="C1455" t="str">
        <f>IF(WEEKDAY(Tableau13[[#This Row],[Données]],11)&gt;5,"W","S")</f>
        <v>W</v>
      </c>
      <c r="D1455" t="str" cm="1">
        <f t="array" ref="D1455">_xlfn.IFS(
AND(Tableau13[[#This Row],[Jours]]="W",Tableau13[[#This Row],[Colonne1]]="HC"),"Talon",
Tableau13[[#This Row],[Colonne1]]="HP","Consommation normale",
E1455="HC","Talon")</f>
        <v>Talon</v>
      </c>
      <c r="E1455" s="3" t="str">
        <f>IF(OR(Tableau13[[#This Row],[Données]]-INT(Tableau13[[#This Row],[Données]])&lt;$J$2,Tableau13[[#This Row],[Données]]-INT(Tableau13[[#This Row],[Données]])&gt;=$I$2),"HC","HP")</f>
        <v>HC</v>
      </c>
      <c r="F1455" t="str">
        <f>IF(AND(Tableau13[[#This Row],[Jours]]="W",Tableau13[[#This Row],[Colonne1]]="HC")=TRUE, "Talon","Conso normale")</f>
        <v>Talon</v>
      </c>
    </row>
    <row r="1456" spans="1:6">
      <c r="A1456" s="6">
        <v>45241.097222222219</v>
      </c>
      <c r="B1456" s="7">
        <v>2.0833333299999999</v>
      </c>
      <c r="C1456" t="str">
        <f>IF(WEEKDAY(Tableau13[[#This Row],[Données]],11)&gt;5,"W","S")</f>
        <v>W</v>
      </c>
      <c r="D1456" t="str" cm="1">
        <f t="array" ref="D1456">_xlfn.IFS(
AND(Tableau13[[#This Row],[Jours]]="W",Tableau13[[#This Row],[Colonne1]]="HC"),"Talon",
Tableau13[[#This Row],[Colonne1]]="HP","Consommation normale",
E1456="HC","Talon")</f>
        <v>Talon</v>
      </c>
      <c r="E1456" s="3" t="str">
        <f>IF(OR(Tableau13[[#This Row],[Données]]-INT(Tableau13[[#This Row],[Données]])&lt;$J$2,Tableau13[[#This Row],[Données]]-INT(Tableau13[[#This Row],[Données]])&gt;=$I$2),"HC","HP")</f>
        <v>HC</v>
      </c>
      <c r="F1456" t="str">
        <f>IF(AND(Tableau13[[#This Row],[Jours]]="W",Tableau13[[#This Row],[Colonne1]]="HC")=TRUE, "Talon","Conso normale")</f>
        <v>Talon</v>
      </c>
    </row>
    <row r="1457" spans="1:6">
      <c r="A1457" s="6">
        <v>45241.104166666664</v>
      </c>
      <c r="B1457" s="7">
        <v>2.1666666700000001</v>
      </c>
      <c r="C1457" t="str">
        <f>IF(WEEKDAY(Tableau13[[#This Row],[Données]],11)&gt;5,"W","S")</f>
        <v>W</v>
      </c>
      <c r="D1457" t="str" cm="1">
        <f t="array" ref="D1457">_xlfn.IFS(
AND(Tableau13[[#This Row],[Jours]]="W",Tableau13[[#This Row],[Colonne1]]="HC"),"Talon",
Tableau13[[#This Row],[Colonne1]]="HP","Consommation normale",
E1457="HC","Talon")</f>
        <v>Talon</v>
      </c>
      <c r="E1457" s="3" t="str">
        <f>IF(OR(Tableau13[[#This Row],[Données]]-INT(Tableau13[[#This Row],[Données]])&lt;$J$2,Tableau13[[#This Row],[Données]]-INT(Tableau13[[#This Row],[Données]])&gt;=$I$2),"HC","HP")</f>
        <v>HC</v>
      </c>
      <c r="F1457" t="str">
        <f>IF(AND(Tableau13[[#This Row],[Jours]]="W",Tableau13[[#This Row],[Colonne1]]="HC")=TRUE, "Talon","Conso normale")</f>
        <v>Talon</v>
      </c>
    </row>
    <row r="1458" spans="1:6">
      <c r="A1458" s="6">
        <v>45241.111111111109</v>
      </c>
      <c r="B1458" s="7">
        <v>2.0833333299999999</v>
      </c>
      <c r="C1458" t="str">
        <f>IF(WEEKDAY(Tableau13[[#This Row],[Données]],11)&gt;5,"W","S")</f>
        <v>W</v>
      </c>
      <c r="D1458" t="str" cm="1">
        <f t="array" ref="D1458">_xlfn.IFS(
AND(Tableau13[[#This Row],[Jours]]="W",Tableau13[[#This Row],[Colonne1]]="HC"),"Talon",
Tableau13[[#This Row],[Colonne1]]="HP","Consommation normale",
E1458="HC","Talon")</f>
        <v>Talon</v>
      </c>
      <c r="E1458" s="3" t="str">
        <f>IF(OR(Tableau13[[#This Row],[Données]]-INT(Tableau13[[#This Row],[Données]])&lt;$J$2,Tableau13[[#This Row],[Données]]-INT(Tableau13[[#This Row],[Données]])&gt;=$I$2),"HC","HP")</f>
        <v>HC</v>
      </c>
      <c r="F1458" t="str">
        <f>IF(AND(Tableau13[[#This Row],[Jours]]="W",Tableau13[[#This Row],[Colonne1]]="HC")=TRUE, "Talon","Conso normale")</f>
        <v>Talon</v>
      </c>
    </row>
    <row r="1459" spans="1:6">
      <c r="A1459" s="6">
        <v>45241.118055555555</v>
      </c>
      <c r="B1459" s="7">
        <v>2</v>
      </c>
      <c r="C1459" t="str">
        <f>IF(WEEKDAY(Tableau13[[#This Row],[Données]],11)&gt;5,"W","S")</f>
        <v>W</v>
      </c>
      <c r="D1459" t="str" cm="1">
        <f t="array" ref="D1459">_xlfn.IFS(
AND(Tableau13[[#This Row],[Jours]]="W",Tableau13[[#This Row],[Colonne1]]="HC"),"Talon",
Tableau13[[#This Row],[Colonne1]]="HP","Consommation normale",
E1459="HC","Talon")</f>
        <v>Talon</v>
      </c>
      <c r="E1459" s="3" t="str">
        <f>IF(OR(Tableau13[[#This Row],[Données]]-INT(Tableau13[[#This Row],[Données]])&lt;$J$2,Tableau13[[#This Row],[Données]]-INT(Tableau13[[#This Row],[Données]])&gt;=$I$2),"HC","HP")</f>
        <v>HC</v>
      </c>
      <c r="F1459" t="str">
        <f>IF(AND(Tableau13[[#This Row],[Jours]]="W",Tableau13[[#This Row],[Colonne1]]="HC")=TRUE, "Talon","Conso normale")</f>
        <v>Talon</v>
      </c>
    </row>
    <row r="1460" spans="1:6">
      <c r="A1460" s="6">
        <v>45241.125</v>
      </c>
      <c r="B1460" s="7">
        <v>2.0833333299999999</v>
      </c>
      <c r="C1460" t="str">
        <f>IF(WEEKDAY(Tableau13[[#This Row],[Données]],11)&gt;5,"W","S")</f>
        <v>W</v>
      </c>
      <c r="D1460" t="str" cm="1">
        <f t="array" ref="D1460">_xlfn.IFS(
AND(Tableau13[[#This Row],[Jours]]="W",Tableau13[[#This Row],[Colonne1]]="HC"),"Talon",
Tableau13[[#This Row],[Colonne1]]="HP","Consommation normale",
E1460="HC","Talon")</f>
        <v>Talon</v>
      </c>
      <c r="E1460" s="3" t="str">
        <f>IF(OR(Tableau13[[#This Row],[Données]]-INT(Tableau13[[#This Row],[Données]])&lt;$J$2,Tableau13[[#This Row],[Données]]-INT(Tableau13[[#This Row],[Données]])&gt;=$I$2),"HC","HP")</f>
        <v>HC</v>
      </c>
      <c r="F1460" t="str">
        <f>IF(AND(Tableau13[[#This Row],[Jours]]="W",Tableau13[[#This Row],[Colonne1]]="HC")=TRUE, "Talon","Conso normale")</f>
        <v>Talon</v>
      </c>
    </row>
    <row r="1461" spans="1:6">
      <c r="A1461" s="6">
        <v>45241.131944444445</v>
      </c>
      <c r="B1461" s="7">
        <v>2.0833333299999999</v>
      </c>
      <c r="C1461" t="str">
        <f>IF(WEEKDAY(Tableau13[[#This Row],[Données]],11)&gt;5,"W","S")</f>
        <v>W</v>
      </c>
      <c r="D1461" t="str" cm="1">
        <f t="array" ref="D1461">_xlfn.IFS(
AND(Tableau13[[#This Row],[Jours]]="W",Tableau13[[#This Row],[Colonne1]]="HC"),"Talon",
Tableau13[[#This Row],[Colonne1]]="HP","Consommation normale",
E1461="HC","Talon")</f>
        <v>Talon</v>
      </c>
      <c r="E1461" s="3" t="str">
        <f>IF(OR(Tableau13[[#This Row],[Données]]-INT(Tableau13[[#This Row],[Données]])&lt;$J$2,Tableau13[[#This Row],[Données]]-INT(Tableau13[[#This Row],[Données]])&gt;=$I$2),"HC","HP")</f>
        <v>HC</v>
      </c>
      <c r="F1461" t="str">
        <f>IF(AND(Tableau13[[#This Row],[Jours]]="W",Tableau13[[#This Row],[Colonne1]]="HC")=TRUE, "Talon","Conso normale")</f>
        <v>Talon</v>
      </c>
    </row>
    <row r="1462" spans="1:6">
      <c r="A1462" s="6">
        <v>45241.138888888891</v>
      </c>
      <c r="B1462" s="7">
        <v>2</v>
      </c>
      <c r="C1462" t="str">
        <f>IF(WEEKDAY(Tableau13[[#This Row],[Données]],11)&gt;5,"W","S")</f>
        <v>W</v>
      </c>
      <c r="D1462" t="str" cm="1">
        <f t="array" ref="D1462">_xlfn.IFS(
AND(Tableau13[[#This Row],[Jours]]="W",Tableau13[[#This Row],[Colonne1]]="HC"),"Talon",
Tableau13[[#This Row],[Colonne1]]="HP","Consommation normale",
E1462="HC","Talon")</f>
        <v>Talon</v>
      </c>
      <c r="E1462" s="3" t="str">
        <f>IF(OR(Tableau13[[#This Row],[Données]]-INT(Tableau13[[#This Row],[Données]])&lt;$J$2,Tableau13[[#This Row],[Données]]-INT(Tableau13[[#This Row],[Données]])&gt;=$I$2),"HC","HP")</f>
        <v>HC</v>
      </c>
      <c r="F1462" t="str">
        <f>IF(AND(Tableau13[[#This Row],[Jours]]="W",Tableau13[[#This Row],[Colonne1]]="HC")=TRUE, "Talon","Conso normale")</f>
        <v>Talon</v>
      </c>
    </row>
    <row r="1463" spans="1:6">
      <c r="A1463" s="6">
        <v>45241.145833333336</v>
      </c>
      <c r="B1463" s="7">
        <v>2.0833333299999999</v>
      </c>
      <c r="C1463" t="str">
        <f>IF(WEEKDAY(Tableau13[[#This Row],[Données]],11)&gt;5,"W","S")</f>
        <v>W</v>
      </c>
      <c r="D1463" t="str" cm="1">
        <f t="array" ref="D1463">_xlfn.IFS(
AND(Tableau13[[#This Row],[Jours]]="W",Tableau13[[#This Row],[Colonne1]]="HC"),"Talon",
Tableau13[[#This Row],[Colonne1]]="HP","Consommation normale",
E1463="HC","Talon")</f>
        <v>Talon</v>
      </c>
      <c r="E1463" s="3" t="str">
        <f>IF(OR(Tableau13[[#This Row],[Données]]-INT(Tableau13[[#This Row],[Données]])&lt;$J$2,Tableau13[[#This Row],[Données]]-INT(Tableau13[[#This Row],[Données]])&gt;=$I$2),"HC","HP")</f>
        <v>HC</v>
      </c>
      <c r="F1463" t="str">
        <f>IF(AND(Tableau13[[#This Row],[Jours]]="W",Tableau13[[#This Row],[Colonne1]]="HC")=TRUE, "Talon","Conso normale")</f>
        <v>Talon</v>
      </c>
    </row>
    <row r="1464" spans="1:6">
      <c r="A1464" s="6">
        <v>45241.152777777781</v>
      </c>
      <c r="B1464" s="7">
        <v>2.1666666700000001</v>
      </c>
      <c r="C1464" t="str">
        <f>IF(WEEKDAY(Tableau13[[#This Row],[Données]],11)&gt;5,"W","S")</f>
        <v>W</v>
      </c>
      <c r="D1464" t="str" cm="1">
        <f t="array" ref="D1464">_xlfn.IFS(
AND(Tableau13[[#This Row],[Jours]]="W",Tableau13[[#This Row],[Colonne1]]="HC"),"Talon",
Tableau13[[#This Row],[Colonne1]]="HP","Consommation normale",
E1464="HC","Talon")</f>
        <v>Talon</v>
      </c>
      <c r="E1464" s="3" t="str">
        <f>IF(OR(Tableau13[[#This Row],[Données]]-INT(Tableau13[[#This Row],[Données]])&lt;$J$2,Tableau13[[#This Row],[Données]]-INT(Tableau13[[#This Row],[Données]])&gt;=$I$2),"HC","HP")</f>
        <v>HC</v>
      </c>
      <c r="F1464" t="str">
        <f>IF(AND(Tableau13[[#This Row],[Jours]]="W",Tableau13[[#This Row],[Colonne1]]="HC")=TRUE, "Talon","Conso normale")</f>
        <v>Talon</v>
      </c>
    </row>
    <row r="1465" spans="1:6">
      <c r="A1465" s="6">
        <v>45241.159722222219</v>
      </c>
      <c r="B1465" s="7">
        <v>2.1666666700000001</v>
      </c>
      <c r="C1465" t="str">
        <f>IF(WEEKDAY(Tableau13[[#This Row],[Données]],11)&gt;5,"W","S")</f>
        <v>W</v>
      </c>
      <c r="D1465" t="str" cm="1">
        <f t="array" ref="D1465">_xlfn.IFS(
AND(Tableau13[[#This Row],[Jours]]="W",Tableau13[[#This Row],[Colonne1]]="HC"),"Talon",
Tableau13[[#This Row],[Colonne1]]="HP","Consommation normale",
E1465="HC","Talon")</f>
        <v>Talon</v>
      </c>
      <c r="E1465" s="3" t="str">
        <f>IF(OR(Tableau13[[#This Row],[Données]]-INT(Tableau13[[#This Row],[Données]])&lt;$J$2,Tableau13[[#This Row],[Données]]-INT(Tableau13[[#This Row],[Données]])&gt;=$I$2),"HC","HP")</f>
        <v>HC</v>
      </c>
      <c r="F1465" t="str">
        <f>IF(AND(Tableau13[[#This Row],[Jours]]="W",Tableau13[[#This Row],[Colonne1]]="HC")=TRUE, "Talon","Conso normale")</f>
        <v>Talon</v>
      </c>
    </row>
    <row r="1466" spans="1:6">
      <c r="A1466" s="6">
        <v>45241.166666666664</v>
      </c>
      <c r="B1466" s="7">
        <v>2</v>
      </c>
      <c r="C1466" t="str">
        <f>IF(WEEKDAY(Tableau13[[#This Row],[Données]],11)&gt;5,"W","S")</f>
        <v>W</v>
      </c>
      <c r="D1466" t="str" cm="1">
        <f t="array" ref="D1466">_xlfn.IFS(
AND(Tableau13[[#This Row],[Jours]]="W",Tableau13[[#This Row],[Colonne1]]="HC"),"Talon",
Tableau13[[#This Row],[Colonne1]]="HP","Consommation normale",
E1466="HC","Talon")</f>
        <v>Talon</v>
      </c>
      <c r="E1466" s="3" t="str">
        <f>IF(OR(Tableau13[[#This Row],[Données]]-INT(Tableau13[[#This Row],[Données]])&lt;$J$2,Tableau13[[#This Row],[Données]]-INT(Tableau13[[#This Row],[Données]])&gt;=$I$2),"HC","HP")</f>
        <v>HC</v>
      </c>
      <c r="F1466" t="str">
        <f>IF(AND(Tableau13[[#This Row],[Jours]]="W",Tableau13[[#This Row],[Colonne1]]="HC")=TRUE, "Talon","Conso normale")</f>
        <v>Talon</v>
      </c>
    </row>
    <row r="1467" spans="1:6">
      <c r="A1467" s="6">
        <v>45241.173611111109</v>
      </c>
      <c r="B1467" s="7">
        <v>2.0833333299999999</v>
      </c>
      <c r="C1467" t="str">
        <f>IF(WEEKDAY(Tableau13[[#This Row],[Données]],11)&gt;5,"W","S")</f>
        <v>W</v>
      </c>
      <c r="D1467" t="str" cm="1">
        <f t="array" ref="D1467">_xlfn.IFS(
AND(Tableau13[[#This Row],[Jours]]="W",Tableau13[[#This Row],[Colonne1]]="HC"),"Talon",
Tableau13[[#This Row],[Colonne1]]="HP","Consommation normale",
E1467="HC","Talon")</f>
        <v>Talon</v>
      </c>
      <c r="E1467" s="3" t="str">
        <f>IF(OR(Tableau13[[#This Row],[Données]]-INT(Tableau13[[#This Row],[Données]])&lt;$J$2,Tableau13[[#This Row],[Données]]-INT(Tableau13[[#This Row],[Données]])&gt;=$I$2),"HC","HP")</f>
        <v>HC</v>
      </c>
      <c r="F1467" t="str">
        <f>IF(AND(Tableau13[[#This Row],[Jours]]="W",Tableau13[[#This Row],[Colonne1]]="HC")=TRUE, "Talon","Conso normale")</f>
        <v>Talon</v>
      </c>
    </row>
    <row r="1468" spans="1:6">
      <c r="A1468" s="6">
        <v>45241.180555555555</v>
      </c>
      <c r="B1468" s="7">
        <v>2</v>
      </c>
      <c r="C1468" t="str">
        <f>IF(WEEKDAY(Tableau13[[#This Row],[Données]],11)&gt;5,"W","S")</f>
        <v>W</v>
      </c>
      <c r="D1468" t="str" cm="1">
        <f t="array" ref="D1468">_xlfn.IFS(
AND(Tableau13[[#This Row],[Jours]]="W",Tableau13[[#This Row],[Colonne1]]="HC"),"Talon",
Tableau13[[#This Row],[Colonne1]]="HP","Consommation normale",
E1468="HC","Talon")</f>
        <v>Talon</v>
      </c>
      <c r="E1468" s="3" t="str">
        <f>IF(OR(Tableau13[[#This Row],[Données]]-INT(Tableau13[[#This Row],[Données]])&lt;$J$2,Tableau13[[#This Row],[Données]]-INT(Tableau13[[#This Row],[Données]])&gt;=$I$2),"HC","HP")</f>
        <v>HC</v>
      </c>
      <c r="F1468" t="str">
        <f>IF(AND(Tableau13[[#This Row],[Jours]]="W",Tableau13[[#This Row],[Colonne1]]="HC")=TRUE, "Talon","Conso normale")</f>
        <v>Talon</v>
      </c>
    </row>
    <row r="1469" spans="1:6">
      <c r="A1469" s="6">
        <v>45241.1875</v>
      </c>
      <c r="B1469" s="7">
        <v>2.0833333299999999</v>
      </c>
      <c r="C1469" t="str">
        <f>IF(WEEKDAY(Tableau13[[#This Row],[Données]],11)&gt;5,"W","S")</f>
        <v>W</v>
      </c>
      <c r="D1469" t="str" cm="1">
        <f t="array" ref="D1469">_xlfn.IFS(
AND(Tableau13[[#This Row],[Jours]]="W",Tableau13[[#This Row],[Colonne1]]="HC"),"Talon",
Tableau13[[#This Row],[Colonne1]]="HP","Consommation normale",
E1469="HC","Talon")</f>
        <v>Talon</v>
      </c>
      <c r="E1469" s="3" t="str">
        <f>IF(OR(Tableau13[[#This Row],[Données]]-INT(Tableau13[[#This Row],[Données]])&lt;$J$2,Tableau13[[#This Row],[Données]]-INT(Tableau13[[#This Row],[Données]])&gt;=$I$2),"HC","HP")</f>
        <v>HC</v>
      </c>
      <c r="F1469" t="str">
        <f>IF(AND(Tableau13[[#This Row],[Jours]]="W",Tableau13[[#This Row],[Colonne1]]="HC")=TRUE, "Talon","Conso normale")</f>
        <v>Talon</v>
      </c>
    </row>
    <row r="1470" spans="1:6">
      <c r="A1470" s="6">
        <v>45241.194444444445</v>
      </c>
      <c r="B1470" s="7">
        <v>2</v>
      </c>
      <c r="C1470" t="str">
        <f>IF(WEEKDAY(Tableau13[[#This Row],[Données]],11)&gt;5,"W","S")</f>
        <v>W</v>
      </c>
      <c r="D1470" t="str" cm="1">
        <f t="array" ref="D1470">_xlfn.IFS(
AND(Tableau13[[#This Row],[Jours]]="W",Tableau13[[#This Row],[Colonne1]]="HC"),"Talon",
Tableau13[[#This Row],[Colonne1]]="HP","Consommation normale",
E1470="HC","Talon")</f>
        <v>Talon</v>
      </c>
      <c r="E1470" s="3" t="str">
        <f>IF(OR(Tableau13[[#This Row],[Données]]-INT(Tableau13[[#This Row],[Données]])&lt;$J$2,Tableau13[[#This Row],[Données]]-INT(Tableau13[[#This Row],[Données]])&gt;=$I$2),"HC","HP")</f>
        <v>HC</v>
      </c>
      <c r="F1470" t="str">
        <f>IF(AND(Tableau13[[#This Row],[Jours]]="W",Tableau13[[#This Row],[Colonne1]]="HC")=TRUE, "Talon","Conso normale")</f>
        <v>Talon</v>
      </c>
    </row>
    <row r="1471" spans="1:6">
      <c r="A1471" s="6">
        <v>45241.201388888891</v>
      </c>
      <c r="B1471" s="7">
        <v>2</v>
      </c>
      <c r="C1471" t="str">
        <f>IF(WEEKDAY(Tableau13[[#This Row],[Données]],11)&gt;5,"W","S")</f>
        <v>W</v>
      </c>
      <c r="D1471" t="str" cm="1">
        <f t="array" ref="D1471">_xlfn.IFS(
AND(Tableau13[[#This Row],[Jours]]="W",Tableau13[[#This Row],[Colonne1]]="HC"),"Talon",
Tableau13[[#This Row],[Colonne1]]="HP","Consommation normale",
E1471="HC","Talon")</f>
        <v>Talon</v>
      </c>
      <c r="E1471" s="3" t="str">
        <f>IF(OR(Tableau13[[#This Row],[Données]]-INT(Tableau13[[#This Row],[Données]])&lt;$J$2,Tableau13[[#This Row],[Données]]-INT(Tableau13[[#This Row],[Données]])&gt;=$I$2),"HC","HP")</f>
        <v>HC</v>
      </c>
      <c r="F1471" t="str">
        <f>IF(AND(Tableau13[[#This Row],[Jours]]="W",Tableau13[[#This Row],[Colonne1]]="HC")=TRUE, "Talon","Conso normale")</f>
        <v>Talon</v>
      </c>
    </row>
    <row r="1472" spans="1:6">
      <c r="A1472" s="6">
        <v>45241.208333333336</v>
      </c>
      <c r="B1472" s="7">
        <v>2.0833333299999999</v>
      </c>
      <c r="C1472" t="str">
        <f>IF(WEEKDAY(Tableau13[[#This Row],[Données]],11)&gt;5,"W","S")</f>
        <v>W</v>
      </c>
      <c r="D1472" t="str" cm="1">
        <f t="array" ref="D1472">_xlfn.IFS(
AND(Tableau13[[#This Row],[Jours]]="W",Tableau13[[#This Row],[Colonne1]]="HC"),"Talon",
Tableau13[[#This Row],[Colonne1]]="HP","Consommation normale",
E1472="HC","Talon")</f>
        <v>Talon</v>
      </c>
      <c r="E1472" s="3" t="str">
        <f>IF(OR(Tableau13[[#This Row],[Données]]-INT(Tableau13[[#This Row],[Données]])&lt;$J$2,Tableau13[[#This Row],[Données]]-INT(Tableau13[[#This Row],[Données]])&gt;=$I$2),"HC","HP")</f>
        <v>HC</v>
      </c>
      <c r="F1472" t="str">
        <f>IF(AND(Tableau13[[#This Row],[Jours]]="W",Tableau13[[#This Row],[Colonne1]]="HC")=TRUE, "Talon","Conso normale")</f>
        <v>Talon</v>
      </c>
    </row>
    <row r="1473" spans="1:6">
      <c r="A1473" s="6">
        <v>45241.215277777781</v>
      </c>
      <c r="B1473" s="7">
        <v>2.0833333299999999</v>
      </c>
      <c r="C1473" t="str">
        <f>IF(WEEKDAY(Tableau13[[#This Row],[Données]],11)&gt;5,"W","S")</f>
        <v>W</v>
      </c>
      <c r="D1473" t="str" cm="1">
        <f t="array" ref="D1473">_xlfn.IFS(
AND(Tableau13[[#This Row],[Jours]]="W",Tableau13[[#This Row],[Colonne1]]="HC"),"Talon",
Tableau13[[#This Row],[Colonne1]]="HP","Consommation normale",
E1473="HC","Talon")</f>
        <v>Talon</v>
      </c>
      <c r="E1473" s="3" t="str">
        <f>IF(OR(Tableau13[[#This Row],[Données]]-INT(Tableau13[[#This Row],[Données]])&lt;$J$2,Tableau13[[#This Row],[Données]]-INT(Tableau13[[#This Row],[Données]])&gt;=$I$2),"HC","HP")</f>
        <v>HC</v>
      </c>
      <c r="F1473" t="str">
        <f>IF(AND(Tableau13[[#This Row],[Jours]]="W",Tableau13[[#This Row],[Colonne1]]="HC")=TRUE, "Talon","Conso normale")</f>
        <v>Talon</v>
      </c>
    </row>
    <row r="1474" spans="1:6">
      <c r="A1474" s="6">
        <v>45241.222222222219</v>
      </c>
      <c r="B1474" s="7">
        <v>2</v>
      </c>
      <c r="C1474" t="str">
        <f>IF(WEEKDAY(Tableau13[[#This Row],[Données]],11)&gt;5,"W","S")</f>
        <v>W</v>
      </c>
      <c r="D1474" t="str" cm="1">
        <f t="array" ref="D1474">_xlfn.IFS(
AND(Tableau13[[#This Row],[Jours]]="W",Tableau13[[#This Row],[Colonne1]]="HC"),"Talon",
Tableau13[[#This Row],[Colonne1]]="HP","Consommation normale",
E1474="HC","Talon")</f>
        <v>Talon</v>
      </c>
      <c r="E1474" s="3" t="str">
        <f>IF(OR(Tableau13[[#This Row],[Données]]-INT(Tableau13[[#This Row],[Données]])&lt;$J$2,Tableau13[[#This Row],[Données]]-INT(Tableau13[[#This Row],[Données]])&gt;=$I$2),"HC","HP")</f>
        <v>HC</v>
      </c>
      <c r="F1474" t="str">
        <f>IF(AND(Tableau13[[#This Row],[Jours]]="W",Tableau13[[#This Row],[Colonne1]]="HC")=TRUE, "Talon","Conso normale")</f>
        <v>Talon</v>
      </c>
    </row>
    <row r="1475" spans="1:6">
      <c r="A1475" s="6">
        <v>45241.229166666664</v>
      </c>
      <c r="B1475" s="7">
        <v>2.1666666700000001</v>
      </c>
      <c r="C1475" t="str">
        <f>IF(WEEKDAY(Tableau13[[#This Row],[Données]],11)&gt;5,"W","S")</f>
        <v>W</v>
      </c>
      <c r="D1475" t="str" cm="1">
        <f t="array" ref="D1475">_xlfn.IFS(
AND(Tableau13[[#This Row],[Jours]]="W",Tableau13[[#This Row],[Colonne1]]="HC"),"Talon",
Tableau13[[#This Row],[Colonne1]]="HP","Consommation normale",
E1475="HC","Talon")</f>
        <v>Talon</v>
      </c>
      <c r="E1475" s="3" t="str">
        <f>IF(OR(Tableau13[[#This Row],[Données]]-INT(Tableau13[[#This Row],[Données]])&lt;$J$2,Tableau13[[#This Row],[Données]]-INT(Tableau13[[#This Row],[Données]])&gt;=$I$2),"HC","HP")</f>
        <v>HC</v>
      </c>
      <c r="F1475" t="str">
        <f>IF(AND(Tableau13[[#This Row],[Jours]]="W",Tableau13[[#This Row],[Colonne1]]="HC")=TRUE, "Talon","Conso normale")</f>
        <v>Talon</v>
      </c>
    </row>
    <row r="1476" spans="1:6">
      <c r="A1476" s="6">
        <v>45241.236111111109</v>
      </c>
      <c r="B1476" s="7">
        <v>2.0833333299999999</v>
      </c>
      <c r="C1476" t="str">
        <f>IF(WEEKDAY(Tableau13[[#This Row],[Données]],11)&gt;5,"W","S")</f>
        <v>W</v>
      </c>
      <c r="D1476" t="str" cm="1">
        <f t="array" ref="D1476">_xlfn.IFS(
AND(Tableau13[[#This Row],[Jours]]="W",Tableau13[[#This Row],[Colonne1]]="HC"),"Talon",
Tableau13[[#This Row],[Colonne1]]="HP","Consommation normale",
E1476="HC","Talon")</f>
        <v>Talon</v>
      </c>
      <c r="E1476" s="3" t="str">
        <f>IF(OR(Tableau13[[#This Row],[Données]]-INT(Tableau13[[#This Row],[Données]])&lt;$J$2,Tableau13[[#This Row],[Données]]-INT(Tableau13[[#This Row],[Données]])&gt;=$I$2),"HC","HP")</f>
        <v>HC</v>
      </c>
      <c r="F1476" t="str">
        <f>IF(AND(Tableau13[[#This Row],[Jours]]="W",Tableau13[[#This Row],[Colonne1]]="HC")=TRUE, "Talon","Conso normale")</f>
        <v>Talon</v>
      </c>
    </row>
    <row r="1477" spans="1:6">
      <c r="A1477" s="6">
        <v>45241.243055555555</v>
      </c>
      <c r="B1477" s="7">
        <v>2</v>
      </c>
      <c r="C1477" t="str">
        <f>IF(WEEKDAY(Tableau13[[#This Row],[Données]],11)&gt;5,"W","S")</f>
        <v>W</v>
      </c>
      <c r="D1477" t="str" cm="1">
        <f t="array" ref="D1477">_xlfn.IFS(
AND(Tableau13[[#This Row],[Jours]]="W",Tableau13[[#This Row],[Colonne1]]="HC"),"Talon",
Tableau13[[#This Row],[Colonne1]]="HP","Consommation normale",
E1477="HC","Talon")</f>
        <v>Talon</v>
      </c>
      <c r="E1477" s="3" t="str">
        <f>IF(OR(Tableau13[[#This Row],[Données]]-INT(Tableau13[[#This Row],[Données]])&lt;$J$2,Tableau13[[#This Row],[Données]]-INT(Tableau13[[#This Row],[Données]])&gt;=$I$2),"HC","HP")</f>
        <v>HC</v>
      </c>
      <c r="F1477" t="str">
        <f>IF(AND(Tableau13[[#This Row],[Jours]]="W",Tableau13[[#This Row],[Colonne1]]="HC")=TRUE, "Talon","Conso normale")</f>
        <v>Talon</v>
      </c>
    </row>
    <row r="1478" spans="1:6">
      <c r="A1478" s="6">
        <v>45241.25</v>
      </c>
      <c r="B1478" s="7">
        <v>2.1666666700000001</v>
      </c>
      <c r="C1478" t="str">
        <f>IF(WEEKDAY(Tableau13[[#This Row],[Données]],11)&gt;5,"W","S")</f>
        <v>W</v>
      </c>
      <c r="D1478" t="str" cm="1">
        <f t="array" ref="D1478">_xlfn.IFS(
AND(Tableau13[[#This Row],[Jours]]="W",Tableau13[[#This Row],[Colonne1]]="HC"),"Talon",
Tableau13[[#This Row],[Colonne1]]="HP","Consommation normale",
E1478="HC","Talon")</f>
        <v>Consommation normale</v>
      </c>
      <c r="E1478" s="3" t="str">
        <f>IF(OR(Tableau13[[#This Row],[Données]]-INT(Tableau13[[#This Row],[Données]])&lt;$J$2,Tableau13[[#This Row],[Données]]-INT(Tableau13[[#This Row],[Données]])&gt;=$I$2),"HC","HP")</f>
        <v>HP</v>
      </c>
      <c r="F1478" t="str">
        <f>IF(AND(Tableau13[[#This Row],[Jours]]="W",Tableau13[[#This Row],[Colonne1]]="HC")=TRUE, "Talon","Conso normale")</f>
        <v>Conso normale</v>
      </c>
    </row>
    <row r="1479" spans="1:6">
      <c r="A1479" s="6">
        <v>45241.256944444445</v>
      </c>
      <c r="B1479" s="7">
        <v>2.1666666700000001</v>
      </c>
      <c r="C1479" t="str">
        <f>IF(WEEKDAY(Tableau13[[#This Row],[Données]],11)&gt;5,"W","S")</f>
        <v>W</v>
      </c>
      <c r="D1479" t="str" cm="1">
        <f t="array" ref="D1479">_xlfn.IFS(
AND(Tableau13[[#This Row],[Jours]]="W",Tableau13[[#This Row],[Colonne1]]="HC"),"Talon",
Tableau13[[#This Row],[Colonne1]]="HP","Consommation normale",
E1479="HC","Talon")</f>
        <v>Consommation normale</v>
      </c>
      <c r="E1479" s="3" t="str">
        <f>IF(OR(Tableau13[[#This Row],[Données]]-INT(Tableau13[[#This Row],[Données]])&lt;$J$2,Tableau13[[#This Row],[Données]]-INT(Tableau13[[#This Row],[Données]])&gt;=$I$2),"HC","HP")</f>
        <v>HP</v>
      </c>
      <c r="F1479" t="str">
        <f>IF(AND(Tableau13[[#This Row],[Jours]]="W",Tableau13[[#This Row],[Colonne1]]="HC")=TRUE, "Talon","Conso normale")</f>
        <v>Conso normale</v>
      </c>
    </row>
    <row r="1480" spans="1:6">
      <c r="A1480" s="6">
        <v>45241.263888888891</v>
      </c>
      <c r="B1480" s="7">
        <v>2.0833333299999999</v>
      </c>
      <c r="C1480" t="str">
        <f>IF(WEEKDAY(Tableau13[[#This Row],[Données]],11)&gt;5,"W","S")</f>
        <v>W</v>
      </c>
      <c r="D1480" t="str" cm="1">
        <f t="array" ref="D1480">_xlfn.IFS(
AND(Tableau13[[#This Row],[Jours]]="W",Tableau13[[#This Row],[Colonne1]]="HC"),"Talon",
Tableau13[[#This Row],[Colonne1]]="HP","Consommation normale",
E1480="HC","Talon")</f>
        <v>Consommation normale</v>
      </c>
      <c r="E1480" s="3" t="str">
        <f>IF(OR(Tableau13[[#This Row],[Données]]-INT(Tableau13[[#This Row],[Données]])&lt;$J$2,Tableau13[[#This Row],[Données]]-INT(Tableau13[[#This Row],[Données]])&gt;=$I$2),"HC","HP")</f>
        <v>HP</v>
      </c>
      <c r="F1480" t="str">
        <f>IF(AND(Tableau13[[#This Row],[Jours]]="W",Tableau13[[#This Row],[Colonne1]]="HC")=TRUE, "Talon","Conso normale")</f>
        <v>Conso normale</v>
      </c>
    </row>
    <row r="1481" spans="1:6">
      <c r="A1481" s="6">
        <v>45241.270833333336</v>
      </c>
      <c r="B1481" s="7">
        <v>2.1666666700000001</v>
      </c>
      <c r="C1481" t="str">
        <f>IF(WEEKDAY(Tableau13[[#This Row],[Données]],11)&gt;5,"W","S")</f>
        <v>W</v>
      </c>
      <c r="D1481" t="str" cm="1">
        <f t="array" ref="D1481">_xlfn.IFS(
AND(Tableau13[[#This Row],[Jours]]="W",Tableau13[[#This Row],[Colonne1]]="HC"),"Talon",
Tableau13[[#This Row],[Colonne1]]="HP","Consommation normale",
E1481="HC","Talon")</f>
        <v>Consommation normale</v>
      </c>
      <c r="E1481" s="3" t="str">
        <f>IF(OR(Tableau13[[#This Row],[Données]]-INT(Tableau13[[#This Row],[Données]])&lt;$J$2,Tableau13[[#This Row],[Données]]-INT(Tableau13[[#This Row],[Données]])&gt;=$I$2),"HC","HP")</f>
        <v>HP</v>
      </c>
      <c r="F1481" t="str">
        <f>IF(AND(Tableau13[[#This Row],[Jours]]="W",Tableau13[[#This Row],[Colonne1]]="HC")=TRUE, "Talon","Conso normale")</f>
        <v>Conso normale</v>
      </c>
    </row>
    <row r="1482" spans="1:6">
      <c r="A1482" s="6">
        <v>45241.277777777781</v>
      </c>
      <c r="B1482" s="7">
        <v>2.0833333299999999</v>
      </c>
      <c r="C1482" t="str">
        <f>IF(WEEKDAY(Tableau13[[#This Row],[Données]],11)&gt;5,"W","S")</f>
        <v>W</v>
      </c>
      <c r="D1482" t="str" cm="1">
        <f t="array" ref="D1482">_xlfn.IFS(
AND(Tableau13[[#This Row],[Jours]]="W",Tableau13[[#This Row],[Colonne1]]="HC"),"Talon",
Tableau13[[#This Row],[Colonne1]]="HP","Consommation normale",
E1482="HC","Talon")</f>
        <v>Consommation normale</v>
      </c>
      <c r="E1482" s="3" t="str">
        <f>IF(OR(Tableau13[[#This Row],[Données]]-INT(Tableau13[[#This Row],[Données]])&lt;$J$2,Tableau13[[#This Row],[Données]]-INT(Tableau13[[#This Row],[Données]])&gt;=$I$2),"HC","HP")</f>
        <v>HP</v>
      </c>
      <c r="F1482" t="str">
        <f>IF(AND(Tableau13[[#This Row],[Jours]]="W",Tableau13[[#This Row],[Colonne1]]="HC")=TRUE, "Talon","Conso normale")</f>
        <v>Conso normale</v>
      </c>
    </row>
    <row r="1483" spans="1:6">
      <c r="A1483" s="6">
        <v>45241.284722222219</v>
      </c>
      <c r="B1483" s="7">
        <v>2.0833333299999999</v>
      </c>
      <c r="C1483" t="str">
        <f>IF(WEEKDAY(Tableau13[[#This Row],[Données]],11)&gt;5,"W","S")</f>
        <v>W</v>
      </c>
      <c r="D1483" t="str" cm="1">
        <f t="array" ref="D1483">_xlfn.IFS(
AND(Tableau13[[#This Row],[Jours]]="W",Tableau13[[#This Row],[Colonne1]]="HC"),"Talon",
Tableau13[[#This Row],[Colonne1]]="HP","Consommation normale",
E1483="HC","Talon")</f>
        <v>Consommation normale</v>
      </c>
      <c r="E1483" s="3" t="str">
        <f>IF(OR(Tableau13[[#This Row],[Données]]-INT(Tableau13[[#This Row],[Données]])&lt;$J$2,Tableau13[[#This Row],[Données]]-INT(Tableau13[[#This Row],[Données]])&gt;=$I$2),"HC","HP")</f>
        <v>HP</v>
      </c>
      <c r="F1483" t="str">
        <f>IF(AND(Tableau13[[#This Row],[Jours]]="W",Tableau13[[#This Row],[Colonne1]]="HC")=TRUE, "Talon","Conso normale")</f>
        <v>Conso normale</v>
      </c>
    </row>
    <row r="1484" spans="1:6">
      <c r="A1484" s="6">
        <v>45241.291666666664</v>
      </c>
      <c r="B1484" s="7">
        <v>2</v>
      </c>
      <c r="C1484" t="str">
        <f>IF(WEEKDAY(Tableau13[[#This Row],[Données]],11)&gt;5,"W","S")</f>
        <v>W</v>
      </c>
      <c r="D1484" t="str" cm="1">
        <f t="array" ref="D1484">_xlfn.IFS(
AND(Tableau13[[#This Row],[Jours]]="W",Tableau13[[#This Row],[Colonne1]]="HC"),"Talon",
Tableau13[[#This Row],[Colonne1]]="HP","Consommation normale",
E1484="HC","Talon")</f>
        <v>Consommation normale</v>
      </c>
      <c r="E1484" s="3" t="str">
        <f>IF(OR(Tableau13[[#This Row],[Données]]-INT(Tableau13[[#This Row],[Données]])&lt;$J$2,Tableau13[[#This Row],[Données]]-INT(Tableau13[[#This Row],[Données]])&gt;=$I$2),"HC","HP")</f>
        <v>HP</v>
      </c>
      <c r="F1484" t="str">
        <f>IF(AND(Tableau13[[#This Row],[Jours]]="W",Tableau13[[#This Row],[Colonne1]]="HC")=TRUE, "Talon","Conso normale")</f>
        <v>Conso normale</v>
      </c>
    </row>
    <row r="1485" spans="1:6">
      <c r="A1485" s="6">
        <v>45241.298611111109</v>
      </c>
      <c r="B1485" s="7">
        <v>2.0833333299999999</v>
      </c>
      <c r="C1485" t="str">
        <f>IF(WEEKDAY(Tableau13[[#This Row],[Données]],11)&gt;5,"W","S")</f>
        <v>W</v>
      </c>
      <c r="D1485" t="str" cm="1">
        <f t="array" ref="D1485">_xlfn.IFS(
AND(Tableau13[[#This Row],[Jours]]="W",Tableau13[[#This Row],[Colonne1]]="HC"),"Talon",
Tableau13[[#This Row],[Colonne1]]="HP","Consommation normale",
E1485="HC","Talon")</f>
        <v>Consommation normale</v>
      </c>
      <c r="E1485" s="3" t="str">
        <f>IF(OR(Tableau13[[#This Row],[Données]]-INT(Tableau13[[#This Row],[Données]])&lt;$J$2,Tableau13[[#This Row],[Données]]-INT(Tableau13[[#This Row],[Données]])&gt;=$I$2),"HC","HP")</f>
        <v>HP</v>
      </c>
      <c r="F1485" t="str">
        <f>IF(AND(Tableau13[[#This Row],[Jours]]="W",Tableau13[[#This Row],[Colonne1]]="HC")=TRUE, "Talon","Conso normale")</f>
        <v>Conso normale</v>
      </c>
    </row>
    <row r="1486" spans="1:6">
      <c r="A1486" s="6">
        <v>45241.305555555555</v>
      </c>
      <c r="B1486" s="7">
        <v>2.0833333299999999</v>
      </c>
      <c r="C1486" t="str">
        <f>IF(WEEKDAY(Tableau13[[#This Row],[Données]],11)&gt;5,"W","S")</f>
        <v>W</v>
      </c>
      <c r="D1486" t="str" cm="1">
        <f t="array" ref="D1486">_xlfn.IFS(
AND(Tableau13[[#This Row],[Jours]]="W",Tableau13[[#This Row],[Colonne1]]="HC"),"Talon",
Tableau13[[#This Row],[Colonne1]]="HP","Consommation normale",
E1486="HC","Talon")</f>
        <v>Consommation normale</v>
      </c>
      <c r="E1486" s="3" t="str">
        <f>IF(OR(Tableau13[[#This Row],[Données]]-INT(Tableau13[[#This Row],[Données]])&lt;$J$2,Tableau13[[#This Row],[Données]]-INT(Tableau13[[#This Row],[Données]])&gt;=$I$2),"HC","HP")</f>
        <v>HP</v>
      </c>
      <c r="F1486" t="str">
        <f>IF(AND(Tableau13[[#This Row],[Jours]]="W",Tableau13[[#This Row],[Colonne1]]="HC")=TRUE, "Talon","Conso normale")</f>
        <v>Conso normale</v>
      </c>
    </row>
    <row r="1487" spans="1:6">
      <c r="A1487" s="6">
        <v>45241.3125</v>
      </c>
      <c r="B1487" s="7">
        <v>2.0833333299999999</v>
      </c>
      <c r="C1487" t="str">
        <f>IF(WEEKDAY(Tableau13[[#This Row],[Données]],11)&gt;5,"W","S")</f>
        <v>W</v>
      </c>
      <c r="D1487" t="str" cm="1">
        <f t="array" ref="D1487">_xlfn.IFS(
AND(Tableau13[[#This Row],[Jours]]="W",Tableau13[[#This Row],[Colonne1]]="HC"),"Talon",
Tableau13[[#This Row],[Colonne1]]="HP","Consommation normale",
E1487="HC","Talon")</f>
        <v>Consommation normale</v>
      </c>
      <c r="E1487" s="3" t="str">
        <f>IF(OR(Tableau13[[#This Row],[Données]]-INT(Tableau13[[#This Row],[Données]])&lt;$J$2,Tableau13[[#This Row],[Données]]-INT(Tableau13[[#This Row],[Données]])&gt;=$I$2),"HC","HP")</f>
        <v>HP</v>
      </c>
      <c r="F1487" t="str">
        <f>IF(AND(Tableau13[[#This Row],[Jours]]="W",Tableau13[[#This Row],[Colonne1]]="HC")=TRUE, "Talon","Conso normale")</f>
        <v>Conso normale</v>
      </c>
    </row>
    <row r="1488" spans="1:6">
      <c r="A1488" s="6">
        <v>45241.319444444445</v>
      </c>
      <c r="B1488" s="7">
        <v>2.1666666700000001</v>
      </c>
      <c r="C1488" t="str">
        <f>IF(WEEKDAY(Tableau13[[#This Row],[Données]],11)&gt;5,"W","S")</f>
        <v>W</v>
      </c>
      <c r="D1488" t="str" cm="1">
        <f t="array" ref="D1488">_xlfn.IFS(
AND(Tableau13[[#This Row],[Jours]]="W",Tableau13[[#This Row],[Colonne1]]="HC"),"Talon",
Tableau13[[#This Row],[Colonne1]]="HP","Consommation normale",
E1488="HC","Talon")</f>
        <v>Consommation normale</v>
      </c>
      <c r="E1488" s="3" t="str">
        <f>IF(OR(Tableau13[[#This Row],[Données]]-INT(Tableau13[[#This Row],[Données]])&lt;$J$2,Tableau13[[#This Row],[Données]]-INT(Tableau13[[#This Row],[Données]])&gt;=$I$2),"HC","HP")</f>
        <v>HP</v>
      </c>
      <c r="F1488" t="str">
        <f>IF(AND(Tableau13[[#This Row],[Jours]]="W",Tableau13[[#This Row],[Colonne1]]="HC")=TRUE, "Talon","Conso normale")</f>
        <v>Conso normale</v>
      </c>
    </row>
    <row r="1489" spans="1:6">
      <c r="A1489" s="6">
        <v>45241.326388888891</v>
      </c>
      <c r="B1489" s="7">
        <v>2.0833333299999999</v>
      </c>
      <c r="C1489" t="str">
        <f>IF(WEEKDAY(Tableau13[[#This Row],[Données]],11)&gt;5,"W","S")</f>
        <v>W</v>
      </c>
      <c r="D1489" t="str" cm="1">
        <f t="array" ref="D1489">_xlfn.IFS(
AND(Tableau13[[#This Row],[Jours]]="W",Tableau13[[#This Row],[Colonne1]]="HC"),"Talon",
Tableau13[[#This Row],[Colonne1]]="HP","Consommation normale",
E1489="HC","Talon")</f>
        <v>Consommation normale</v>
      </c>
      <c r="E1489" s="3" t="str">
        <f>IF(OR(Tableau13[[#This Row],[Données]]-INT(Tableau13[[#This Row],[Données]])&lt;$J$2,Tableau13[[#This Row],[Données]]-INT(Tableau13[[#This Row],[Données]])&gt;=$I$2),"HC","HP")</f>
        <v>HP</v>
      </c>
      <c r="F1489" t="str">
        <f>IF(AND(Tableau13[[#This Row],[Jours]]="W",Tableau13[[#This Row],[Colonne1]]="HC")=TRUE, "Talon","Conso normale")</f>
        <v>Conso normale</v>
      </c>
    </row>
    <row r="1490" spans="1:6">
      <c r="A1490" s="6">
        <v>45241.333333333336</v>
      </c>
      <c r="B1490" s="7">
        <v>2</v>
      </c>
      <c r="C1490" t="str">
        <f>IF(WEEKDAY(Tableau13[[#This Row],[Données]],11)&gt;5,"W","S")</f>
        <v>W</v>
      </c>
      <c r="D1490" t="str" cm="1">
        <f t="array" ref="D1490">_xlfn.IFS(
AND(Tableau13[[#This Row],[Jours]]="W",Tableau13[[#This Row],[Colonne1]]="HC"),"Talon",
Tableau13[[#This Row],[Colonne1]]="HP","Consommation normale",
E1490="HC","Talon")</f>
        <v>Consommation normale</v>
      </c>
      <c r="E1490" s="3" t="str">
        <f>IF(OR(Tableau13[[#This Row],[Données]]-INT(Tableau13[[#This Row],[Données]])&lt;$J$2,Tableau13[[#This Row],[Données]]-INT(Tableau13[[#This Row],[Données]])&gt;=$I$2),"HC","HP")</f>
        <v>HP</v>
      </c>
      <c r="F1490" t="str">
        <f>IF(AND(Tableau13[[#This Row],[Jours]]="W",Tableau13[[#This Row],[Colonne1]]="HC")=TRUE, "Talon","Conso normale")</f>
        <v>Conso normale</v>
      </c>
    </row>
    <row r="1491" spans="1:6">
      <c r="A1491" s="6">
        <v>45241.340277777781</v>
      </c>
      <c r="B1491" s="7">
        <v>2.1666666700000001</v>
      </c>
      <c r="C1491" t="str">
        <f>IF(WEEKDAY(Tableau13[[#This Row],[Données]],11)&gt;5,"W","S")</f>
        <v>W</v>
      </c>
      <c r="D1491" t="str" cm="1">
        <f t="array" ref="D1491">_xlfn.IFS(
AND(Tableau13[[#This Row],[Jours]]="W",Tableau13[[#This Row],[Colonne1]]="HC"),"Talon",
Tableau13[[#This Row],[Colonne1]]="HP","Consommation normale",
E1491="HC","Talon")</f>
        <v>Consommation normale</v>
      </c>
      <c r="E1491" s="3" t="str">
        <f>IF(OR(Tableau13[[#This Row],[Données]]-INT(Tableau13[[#This Row],[Données]])&lt;$J$2,Tableau13[[#This Row],[Données]]-INT(Tableau13[[#This Row],[Données]])&gt;=$I$2),"HC","HP")</f>
        <v>HP</v>
      </c>
      <c r="F1491" t="str">
        <f>IF(AND(Tableau13[[#This Row],[Jours]]="W",Tableau13[[#This Row],[Colonne1]]="HC")=TRUE, "Talon","Conso normale")</f>
        <v>Conso normale</v>
      </c>
    </row>
    <row r="1492" spans="1:6">
      <c r="A1492" s="6">
        <v>45241.347222222219</v>
      </c>
      <c r="B1492" s="7">
        <v>2.1666666700000001</v>
      </c>
      <c r="C1492" t="str">
        <f>IF(WEEKDAY(Tableau13[[#This Row],[Données]],11)&gt;5,"W","S")</f>
        <v>W</v>
      </c>
      <c r="D1492" t="str" cm="1">
        <f t="array" ref="D1492">_xlfn.IFS(
AND(Tableau13[[#This Row],[Jours]]="W",Tableau13[[#This Row],[Colonne1]]="HC"),"Talon",
Tableau13[[#This Row],[Colonne1]]="HP","Consommation normale",
E1492="HC","Talon")</f>
        <v>Consommation normale</v>
      </c>
      <c r="E1492" s="3" t="str">
        <f>IF(OR(Tableau13[[#This Row],[Données]]-INT(Tableau13[[#This Row],[Données]])&lt;$J$2,Tableau13[[#This Row],[Données]]-INT(Tableau13[[#This Row],[Données]])&gt;=$I$2),"HC","HP")</f>
        <v>HP</v>
      </c>
      <c r="F1492" t="str">
        <f>IF(AND(Tableau13[[#This Row],[Jours]]="W",Tableau13[[#This Row],[Colonne1]]="HC")=TRUE, "Talon","Conso normale")</f>
        <v>Conso normale</v>
      </c>
    </row>
    <row r="1493" spans="1:6">
      <c r="A1493" s="6">
        <v>45241.354166666664</v>
      </c>
      <c r="B1493" s="7">
        <v>2.1666666700000001</v>
      </c>
      <c r="C1493" t="str">
        <f>IF(WEEKDAY(Tableau13[[#This Row],[Données]],11)&gt;5,"W","S")</f>
        <v>W</v>
      </c>
      <c r="D1493" t="str" cm="1">
        <f t="array" ref="D1493">_xlfn.IFS(
AND(Tableau13[[#This Row],[Jours]]="W",Tableau13[[#This Row],[Colonne1]]="HC"),"Talon",
Tableau13[[#This Row],[Colonne1]]="HP","Consommation normale",
E1493="HC","Talon")</f>
        <v>Consommation normale</v>
      </c>
      <c r="E1493" s="3" t="str">
        <f>IF(OR(Tableau13[[#This Row],[Données]]-INT(Tableau13[[#This Row],[Données]])&lt;$J$2,Tableau13[[#This Row],[Données]]-INT(Tableau13[[#This Row],[Données]])&gt;=$I$2),"HC","HP")</f>
        <v>HP</v>
      </c>
      <c r="F1493" t="str">
        <f>IF(AND(Tableau13[[#This Row],[Jours]]="W",Tableau13[[#This Row],[Colonne1]]="HC")=TRUE, "Talon","Conso normale")</f>
        <v>Conso normale</v>
      </c>
    </row>
    <row r="1494" spans="1:6">
      <c r="A1494" s="6">
        <v>45241.361111111109</v>
      </c>
      <c r="B1494" s="7">
        <v>2.1666666700000001</v>
      </c>
      <c r="C1494" t="str">
        <f>IF(WEEKDAY(Tableau13[[#This Row],[Données]],11)&gt;5,"W","S")</f>
        <v>W</v>
      </c>
      <c r="D1494" t="str" cm="1">
        <f t="array" ref="D1494">_xlfn.IFS(
AND(Tableau13[[#This Row],[Jours]]="W",Tableau13[[#This Row],[Colonne1]]="HC"),"Talon",
Tableau13[[#This Row],[Colonne1]]="HP","Consommation normale",
E1494="HC","Talon")</f>
        <v>Consommation normale</v>
      </c>
      <c r="E1494" s="3" t="str">
        <f>IF(OR(Tableau13[[#This Row],[Données]]-INT(Tableau13[[#This Row],[Données]])&lt;$J$2,Tableau13[[#This Row],[Données]]-INT(Tableau13[[#This Row],[Données]])&gt;=$I$2),"HC","HP")</f>
        <v>HP</v>
      </c>
      <c r="F1494" t="str">
        <f>IF(AND(Tableau13[[#This Row],[Jours]]="W",Tableau13[[#This Row],[Colonne1]]="HC")=TRUE, "Talon","Conso normale")</f>
        <v>Conso normale</v>
      </c>
    </row>
    <row r="1495" spans="1:6">
      <c r="A1495" s="6">
        <v>45241.368055555555</v>
      </c>
      <c r="B1495" s="7">
        <v>2.0833333299999999</v>
      </c>
      <c r="C1495" t="str">
        <f>IF(WEEKDAY(Tableau13[[#This Row],[Données]],11)&gt;5,"W","S")</f>
        <v>W</v>
      </c>
      <c r="D1495" t="str" cm="1">
        <f t="array" ref="D1495">_xlfn.IFS(
AND(Tableau13[[#This Row],[Jours]]="W",Tableau13[[#This Row],[Colonne1]]="HC"),"Talon",
Tableau13[[#This Row],[Colonne1]]="HP","Consommation normale",
E1495="HC","Talon")</f>
        <v>Consommation normale</v>
      </c>
      <c r="E1495" s="3" t="str">
        <f>IF(OR(Tableau13[[#This Row],[Données]]-INT(Tableau13[[#This Row],[Données]])&lt;$J$2,Tableau13[[#This Row],[Données]]-INT(Tableau13[[#This Row],[Données]])&gt;=$I$2),"HC","HP")</f>
        <v>HP</v>
      </c>
      <c r="F1495" t="str">
        <f>IF(AND(Tableau13[[#This Row],[Jours]]="W",Tableau13[[#This Row],[Colonne1]]="HC")=TRUE, "Talon","Conso normale")</f>
        <v>Conso normale</v>
      </c>
    </row>
    <row r="1496" spans="1:6">
      <c r="A1496" s="6">
        <v>45241.375</v>
      </c>
      <c r="B1496" s="7">
        <v>2</v>
      </c>
      <c r="C1496" t="str">
        <f>IF(WEEKDAY(Tableau13[[#This Row],[Données]],11)&gt;5,"W","S")</f>
        <v>W</v>
      </c>
      <c r="D1496" t="str" cm="1">
        <f t="array" ref="D1496">_xlfn.IFS(
AND(Tableau13[[#This Row],[Jours]]="W",Tableau13[[#This Row],[Colonne1]]="HC"),"Talon",
Tableau13[[#This Row],[Colonne1]]="HP","Consommation normale",
E1496="HC","Talon")</f>
        <v>Consommation normale</v>
      </c>
      <c r="E1496" s="3" t="str">
        <f>IF(OR(Tableau13[[#This Row],[Données]]-INT(Tableau13[[#This Row],[Données]])&lt;$J$2,Tableau13[[#This Row],[Données]]-INT(Tableau13[[#This Row],[Données]])&gt;=$I$2),"HC","HP")</f>
        <v>HP</v>
      </c>
      <c r="F1496" t="str">
        <f>IF(AND(Tableau13[[#This Row],[Jours]]="W",Tableau13[[#This Row],[Colonne1]]="HC")=TRUE, "Talon","Conso normale")</f>
        <v>Conso normale</v>
      </c>
    </row>
    <row r="1497" spans="1:6">
      <c r="A1497" s="6">
        <v>45241.381944444445</v>
      </c>
      <c r="B1497" s="7">
        <v>1.75</v>
      </c>
      <c r="C1497" t="str">
        <f>IF(WEEKDAY(Tableau13[[#This Row],[Données]],11)&gt;5,"W","S")</f>
        <v>W</v>
      </c>
      <c r="D1497" t="str" cm="1">
        <f t="array" ref="D1497">_xlfn.IFS(
AND(Tableau13[[#This Row],[Jours]]="W",Tableau13[[#This Row],[Colonne1]]="HC"),"Talon",
Tableau13[[#This Row],[Colonne1]]="HP","Consommation normale",
E1497="HC","Talon")</f>
        <v>Consommation normale</v>
      </c>
      <c r="E1497" s="3" t="str">
        <f>IF(OR(Tableau13[[#This Row],[Données]]-INT(Tableau13[[#This Row],[Données]])&lt;$J$2,Tableau13[[#This Row],[Données]]-INT(Tableau13[[#This Row],[Données]])&gt;=$I$2),"HC","HP")</f>
        <v>HP</v>
      </c>
      <c r="F1497" t="str">
        <f>IF(AND(Tableau13[[#This Row],[Jours]]="W",Tableau13[[#This Row],[Colonne1]]="HC")=TRUE, "Talon","Conso normale")</f>
        <v>Conso normale</v>
      </c>
    </row>
    <row r="1498" spans="1:6">
      <c r="A1498" s="6">
        <v>45241.388888888891</v>
      </c>
      <c r="B1498" s="7">
        <v>1.9166666699999999</v>
      </c>
      <c r="C1498" t="str">
        <f>IF(WEEKDAY(Tableau13[[#This Row],[Données]],11)&gt;5,"W","S")</f>
        <v>W</v>
      </c>
      <c r="D1498" t="str" cm="1">
        <f t="array" ref="D1498">_xlfn.IFS(
AND(Tableau13[[#This Row],[Jours]]="W",Tableau13[[#This Row],[Colonne1]]="HC"),"Talon",
Tableau13[[#This Row],[Colonne1]]="HP","Consommation normale",
E1498="HC","Talon")</f>
        <v>Consommation normale</v>
      </c>
      <c r="E1498" s="3" t="str">
        <f>IF(OR(Tableau13[[#This Row],[Données]]-INT(Tableau13[[#This Row],[Données]])&lt;$J$2,Tableau13[[#This Row],[Données]]-INT(Tableau13[[#This Row],[Données]])&gt;=$I$2),"HC","HP")</f>
        <v>HP</v>
      </c>
      <c r="F1498" t="str">
        <f>IF(AND(Tableau13[[#This Row],[Jours]]="W",Tableau13[[#This Row],[Colonne1]]="HC")=TRUE, "Talon","Conso normale")</f>
        <v>Conso normale</v>
      </c>
    </row>
    <row r="1499" spans="1:6">
      <c r="A1499" s="6">
        <v>45241.395833333336</v>
      </c>
      <c r="B1499" s="7">
        <v>2.1666666700000001</v>
      </c>
      <c r="C1499" t="str">
        <f>IF(WEEKDAY(Tableau13[[#This Row],[Données]],11)&gt;5,"W","S")</f>
        <v>W</v>
      </c>
      <c r="D1499" t="str" cm="1">
        <f t="array" ref="D1499">_xlfn.IFS(
AND(Tableau13[[#This Row],[Jours]]="W",Tableau13[[#This Row],[Colonne1]]="HC"),"Talon",
Tableau13[[#This Row],[Colonne1]]="HP","Consommation normale",
E1499="HC","Talon")</f>
        <v>Consommation normale</v>
      </c>
      <c r="E1499" s="3" t="str">
        <f>IF(OR(Tableau13[[#This Row],[Données]]-INT(Tableau13[[#This Row],[Données]])&lt;$J$2,Tableau13[[#This Row],[Données]]-INT(Tableau13[[#This Row],[Données]])&gt;=$I$2),"HC","HP")</f>
        <v>HP</v>
      </c>
      <c r="F1499" t="str">
        <f>IF(AND(Tableau13[[#This Row],[Jours]]="W",Tableau13[[#This Row],[Colonne1]]="HC")=TRUE, "Talon","Conso normale")</f>
        <v>Conso normale</v>
      </c>
    </row>
    <row r="1500" spans="1:6">
      <c r="A1500" s="6">
        <v>45241.402777777781</v>
      </c>
      <c r="B1500" s="7">
        <v>2.25</v>
      </c>
      <c r="C1500" t="str">
        <f>IF(WEEKDAY(Tableau13[[#This Row],[Données]],11)&gt;5,"W","S")</f>
        <v>W</v>
      </c>
      <c r="D1500" t="str" cm="1">
        <f t="array" ref="D1500">_xlfn.IFS(
AND(Tableau13[[#This Row],[Jours]]="W",Tableau13[[#This Row],[Colonne1]]="HC"),"Talon",
Tableau13[[#This Row],[Colonne1]]="HP","Consommation normale",
E1500="HC","Talon")</f>
        <v>Consommation normale</v>
      </c>
      <c r="E1500" s="3" t="str">
        <f>IF(OR(Tableau13[[#This Row],[Données]]-INT(Tableau13[[#This Row],[Données]])&lt;$J$2,Tableau13[[#This Row],[Données]]-INT(Tableau13[[#This Row],[Données]])&gt;=$I$2),"HC","HP")</f>
        <v>HP</v>
      </c>
      <c r="F1500" t="str">
        <f>IF(AND(Tableau13[[#This Row],[Jours]]="W",Tableau13[[#This Row],[Colonne1]]="HC")=TRUE, "Talon","Conso normale")</f>
        <v>Conso normale</v>
      </c>
    </row>
    <row r="1501" spans="1:6">
      <c r="A1501" s="6">
        <v>45241.409722222219</v>
      </c>
      <c r="B1501" s="7">
        <v>2.25</v>
      </c>
      <c r="C1501" t="str">
        <f>IF(WEEKDAY(Tableau13[[#This Row],[Données]],11)&gt;5,"W","S")</f>
        <v>W</v>
      </c>
      <c r="D1501" t="str" cm="1">
        <f t="array" ref="D1501">_xlfn.IFS(
AND(Tableau13[[#This Row],[Jours]]="W",Tableau13[[#This Row],[Colonne1]]="HC"),"Talon",
Tableau13[[#This Row],[Colonne1]]="HP","Consommation normale",
E1501="HC","Talon")</f>
        <v>Consommation normale</v>
      </c>
      <c r="E1501" s="3" t="str">
        <f>IF(OR(Tableau13[[#This Row],[Données]]-INT(Tableau13[[#This Row],[Données]])&lt;$J$2,Tableau13[[#This Row],[Données]]-INT(Tableau13[[#This Row],[Données]])&gt;=$I$2),"HC","HP")</f>
        <v>HP</v>
      </c>
      <c r="F1501" t="str">
        <f>IF(AND(Tableau13[[#This Row],[Jours]]="W",Tableau13[[#This Row],[Colonne1]]="HC")=TRUE, "Talon","Conso normale")</f>
        <v>Conso normale</v>
      </c>
    </row>
    <row r="1502" spans="1:6">
      <c r="A1502" s="6">
        <v>45241.416666666664</v>
      </c>
      <c r="B1502" s="7">
        <v>2</v>
      </c>
      <c r="C1502" t="str">
        <f>IF(WEEKDAY(Tableau13[[#This Row],[Données]],11)&gt;5,"W","S")</f>
        <v>W</v>
      </c>
      <c r="D1502" t="str" cm="1">
        <f t="array" ref="D1502">_xlfn.IFS(
AND(Tableau13[[#This Row],[Jours]]="W",Tableau13[[#This Row],[Colonne1]]="HC"),"Talon",
Tableau13[[#This Row],[Colonne1]]="HP","Consommation normale",
E1502="HC","Talon")</f>
        <v>Consommation normale</v>
      </c>
      <c r="E1502" s="3" t="str">
        <f>IF(OR(Tableau13[[#This Row],[Données]]-INT(Tableau13[[#This Row],[Données]])&lt;$J$2,Tableau13[[#This Row],[Données]]-INT(Tableau13[[#This Row],[Données]])&gt;=$I$2),"HC","HP")</f>
        <v>HP</v>
      </c>
      <c r="F1502" t="str">
        <f>IF(AND(Tableau13[[#This Row],[Jours]]="W",Tableau13[[#This Row],[Colonne1]]="HC")=TRUE, "Talon","Conso normale")</f>
        <v>Conso normale</v>
      </c>
    </row>
    <row r="1503" spans="1:6">
      <c r="A1503" s="6">
        <v>45241.423611111109</v>
      </c>
      <c r="B1503" s="7">
        <v>2.1666666700000001</v>
      </c>
      <c r="C1503" t="str">
        <f>IF(WEEKDAY(Tableau13[[#This Row],[Données]],11)&gt;5,"W","S")</f>
        <v>W</v>
      </c>
      <c r="D1503" t="str" cm="1">
        <f t="array" ref="D1503">_xlfn.IFS(
AND(Tableau13[[#This Row],[Jours]]="W",Tableau13[[#This Row],[Colonne1]]="HC"),"Talon",
Tableau13[[#This Row],[Colonne1]]="HP","Consommation normale",
E1503="HC","Talon")</f>
        <v>Consommation normale</v>
      </c>
      <c r="E1503" s="3" t="str">
        <f>IF(OR(Tableau13[[#This Row],[Données]]-INT(Tableau13[[#This Row],[Données]])&lt;$J$2,Tableau13[[#This Row],[Données]]-INT(Tableau13[[#This Row],[Données]])&gt;=$I$2),"HC","HP")</f>
        <v>HP</v>
      </c>
      <c r="F1503" t="str">
        <f>IF(AND(Tableau13[[#This Row],[Jours]]="W",Tableau13[[#This Row],[Colonne1]]="HC")=TRUE, "Talon","Conso normale")</f>
        <v>Conso normale</v>
      </c>
    </row>
    <row r="1504" spans="1:6">
      <c r="A1504" s="6">
        <v>45241.430555555555</v>
      </c>
      <c r="B1504" s="7">
        <v>1.9166666699999999</v>
      </c>
      <c r="C1504" t="str">
        <f>IF(WEEKDAY(Tableau13[[#This Row],[Données]],11)&gt;5,"W","S")</f>
        <v>W</v>
      </c>
      <c r="D1504" t="str" cm="1">
        <f t="array" ref="D1504">_xlfn.IFS(
AND(Tableau13[[#This Row],[Jours]]="W",Tableau13[[#This Row],[Colonne1]]="HC"),"Talon",
Tableau13[[#This Row],[Colonne1]]="HP","Consommation normale",
E1504="HC","Talon")</f>
        <v>Consommation normale</v>
      </c>
      <c r="E1504" s="3" t="str">
        <f>IF(OR(Tableau13[[#This Row],[Données]]-INT(Tableau13[[#This Row],[Données]])&lt;$J$2,Tableau13[[#This Row],[Données]]-INT(Tableau13[[#This Row],[Données]])&gt;=$I$2),"HC","HP")</f>
        <v>HP</v>
      </c>
      <c r="F1504" t="str">
        <f>IF(AND(Tableau13[[#This Row],[Jours]]="W",Tableau13[[#This Row],[Colonne1]]="HC")=TRUE, "Talon","Conso normale")</f>
        <v>Conso normale</v>
      </c>
    </row>
    <row r="1505" spans="1:6">
      <c r="A1505" s="6">
        <v>45241.4375</v>
      </c>
      <c r="B1505" s="7">
        <v>1.8333333300000001</v>
      </c>
      <c r="C1505" t="str">
        <f>IF(WEEKDAY(Tableau13[[#This Row],[Données]],11)&gt;5,"W","S")</f>
        <v>W</v>
      </c>
      <c r="D1505" t="str" cm="1">
        <f t="array" ref="D1505">_xlfn.IFS(
AND(Tableau13[[#This Row],[Jours]]="W",Tableau13[[#This Row],[Colonne1]]="HC"),"Talon",
Tableau13[[#This Row],[Colonne1]]="HP","Consommation normale",
E1505="HC","Talon")</f>
        <v>Consommation normale</v>
      </c>
      <c r="E1505" s="3" t="str">
        <f>IF(OR(Tableau13[[#This Row],[Données]]-INT(Tableau13[[#This Row],[Données]])&lt;$J$2,Tableau13[[#This Row],[Données]]-INT(Tableau13[[#This Row],[Données]])&gt;=$I$2),"HC","HP")</f>
        <v>HP</v>
      </c>
      <c r="F1505" t="str">
        <f>IF(AND(Tableau13[[#This Row],[Jours]]="W",Tableau13[[#This Row],[Colonne1]]="HC")=TRUE, "Talon","Conso normale")</f>
        <v>Conso normale</v>
      </c>
    </row>
    <row r="1506" spans="1:6">
      <c r="A1506" s="6">
        <v>45241.444444444445</v>
      </c>
      <c r="B1506" s="7">
        <v>1.8333333300000001</v>
      </c>
      <c r="C1506" t="str">
        <f>IF(WEEKDAY(Tableau13[[#This Row],[Données]],11)&gt;5,"W","S")</f>
        <v>W</v>
      </c>
      <c r="D1506" t="str" cm="1">
        <f t="array" ref="D1506">_xlfn.IFS(
AND(Tableau13[[#This Row],[Jours]]="W",Tableau13[[#This Row],[Colonne1]]="HC"),"Talon",
Tableau13[[#This Row],[Colonne1]]="HP","Consommation normale",
E1506="HC","Talon")</f>
        <v>Consommation normale</v>
      </c>
      <c r="E1506" s="3" t="str">
        <f>IF(OR(Tableau13[[#This Row],[Données]]-INT(Tableau13[[#This Row],[Données]])&lt;$J$2,Tableau13[[#This Row],[Données]]-INT(Tableau13[[#This Row],[Données]])&gt;=$I$2),"HC","HP")</f>
        <v>HP</v>
      </c>
      <c r="F1506" t="str">
        <f>IF(AND(Tableau13[[#This Row],[Jours]]="W",Tableau13[[#This Row],[Colonne1]]="HC")=TRUE, "Talon","Conso normale")</f>
        <v>Conso normale</v>
      </c>
    </row>
    <row r="1507" spans="1:6">
      <c r="A1507" s="6">
        <v>45241.451388888891</v>
      </c>
      <c r="B1507" s="7">
        <v>1.9166666699999999</v>
      </c>
      <c r="C1507" t="str">
        <f>IF(WEEKDAY(Tableau13[[#This Row],[Données]],11)&gt;5,"W","S")</f>
        <v>W</v>
      </c>
      <c r="D1507" t="str" cm="1">
        <f t="array" ref="D1507">_xlfn.IFS(
AND(Tableau13[[#This Row],[Jours]]="W",Tableau13[[#This Row],[Colonne1]]="HC"),"Talon",
Tableau13[[#This Row],[Colonne1]]="HP","Consommation normale",
E1507="HC","Talon")</f>
        <v>Consommation normale</v>
      </c>
      <c r="E1507" s="3" t="str">
        <f>IF(OR(Tableau13[[#This Row],[Données]]-INT(Tableau13[[#This Row],[Données]])&lt;$J$2,Tableau13[[#This Row],[Données]]-INT(Tableau13[[#This Row],[Données]])&gt;=$I$2),"HC","HP")</f>
        <v>HP</v>
      </c>
      <c r="F1507" t="str">
        <f>IF(AND(Tableau13[[#This Row],[Jours]]="W",Tableau13[[#This Row],[Colonne1]]="HC")=TRUE, "Talon","Conso normale")</f>
        <v>Conso normale</v>
      </c>
    </row>
    <row r="1508" spans="1:6">
      <c r="A1508" s="6">
        <v>45241.458333333336</v>
      </c>
      <c r="B1508" s="7">
        <v>1.9166666699999999</v>
      </c>
      <c r="C1508" t="str">
        <f>IF(WEEKDAY(Tableau13[[#This Row],[Données]],11)&gt;5,"W","S")</f>
        <v>W</v>
      </c>
      <c r="D1508" t="str" cm="1">
        <f t="array" ref="D1508">_xlfn.IFS(
AND(Tableau13[[#This Row],[Jours]]="W",Tableau13[[#This Row],[Colonne1]]="HC"),"Talon",
Tableau13[[#This Row],[Colonne1]]="HP","Consommation normale",
E1508="HC","Talon")</f>
        <v>Consommation normale</v>
      </c>
      <c r="E1508" s="3" t="str">
        <f>IF(OR(Tableau13[[#This Row],[Données]]-INT(Tableau13[[#This Row],[Données]])&lt;$J$2,Tableau13[[#This Row],[Données]]-INT(Tableau13[[#This Row],[Données]])&gt;=$I$2),"HC","HP")</f>
        <v>HP</v>
      </c>
      <c r="F1508" t="str">
        <f>IF(AND(Tableau13[[#This Row],[Jours]]="W",Tableau13[[#This Row],[Colonne1]]="HC")=TRUE, "Talon","Conso normale")</f>
        <v>Conso normale</v>
      </c>
    </row>
    <row r="1509" spans="1:6">
      <c r="A1509" s="6">
        <v>45241.465277777781</v>
      </c>
      <c r="B1509" s="7">
        <v>1.9166666699999999</v>
      </c>
      <c r="C1509" t="str">
        <f>IF(WEEKDAY(Tableau13[[#This Row],[Données]],11)&gt;5,"W","S")</f>
        <v>W</v>
      </c>
      <c r="D1509" t="str" cm="1">
        <f t="array" ref="D1509">_xlfn.IFS(
AND(Tableau13[[#This Row],[Jours]]="W",Tableau13[[#This Row],[Colonne1]]="HC"),"Talon",
Tableau13[[#This Row],[Colonne1]]="HP","Consommation normale",
E1509="HC","Talon")</f>
        <v>Consommation normale</v>
      </c>
      <c r="E1509" s="3" t="str">
        <f>IF(OR(Tableau13[[#This Row],[Données]]-INT(Tableau13[[#This Row],[Données]])&lt;$J$2,Tableau13[[#This Row],[Données]]-INT(Tableau13[[#This Row],[Données]])&gt;=$I$2),"HC","HP")</f>
        <v>HP</v>
      </c>
      <c r="F1509" t="str">
        <f>IF(AND(Tableau13[[#This Row],[Jours]]="W",Tableau13[[#This Row],[Colonne1]]="HC")=TRUE, "Talon","Conso normale")</f>
        <v>Conso normale</v>
      </c>
    </row>
    <row r="1510" spans="1:6">
      <c r="A1510" s="6">
        <v>45241.472222222219</v>
      </c>
      <c r="B1510" s="7">
        <v>1.8333333300000001</v>
      </c>
      <c r="C1510" t="str">
        <f>IF(WEEKDAY(Tableau13[[#This Row],[Données]],11)&gt;5,"W","S")</f>
        <v>W</v>
      </c>
      <c r="D1510" t="str" cm="1">
        <f t="array" ref="D1510">_xlfn.IFS(
AND(Tableau13[[#This Row],[Jours]]="W",Tableau13[[#This Row],[Colonne1]]="HC"),"Talon",
Tableau13[[#This Row],[Colonne1]]="HP","Consommation normale",
E1510="HC","Talon")</f>
        <v>Consommation normale</v>
      </c>
      <c r="E1510" s="3" t="str">
        <f>IF(OR(Tableau13[[#This Row],[Données]]-INT(Tableau13[[#This Row],[Données]])&lt;$J$2,Tableau13[[#This Row],[Données]]-INT(Tableau13[[#This Row],[Données]])&gt;=$I$2),"HC","HP")</f>
        <v>HP</v>
      </c>
      <c r="F1510" t="str">
        <f>IF(AND(Tableau13[[#This Row],[Jours]]="W",Tableau13[[#This Row],[Colonne1]]="HC")=TRUE, "Talon","Conso normale")</f>
        <v>Conso normale</v>
      </c>
    </row>
    <row r="1511" spans="1:6">
      <c r="A1511" s="6">
        <v>45241.479166666664</v>
      </c>
      <c r="B1511" s="7">
        <v>2</v>
      </c>
      <c r="C1511" t="str">
        <f>IF(WEEKDAY(Tableau13[[#This Row],[Données]],11)&gt;5,"W","S")</f>
        <v>W</v>
      </c>
      <c r="D1511" t="str" cm="1">
        <f t="array" ref="D1511">_xlfn.IFS(
AND(Tableau13[[#This Row],[Jours]]="W",Tableau13[[#This Row],[Colonne1]]="HC"),"Talon",
Tableau13[[#This Row],[Colonne1]]="HP","Consommation normale",
E1511="HC","Talon")</f>
        <v>Consommation normale</v>
      </c>
      <c r="E1511" s="3" t="str">
        <f>IF(OR(Tableau13[[#This Row],[Données]]-INT(Tableau13[[#This Row],[Données]])&lt;$J$2,Tableau13[[#This Row],[Données]]-INT(Tableau13[[#This Row],[Données]])&gt;=$I$2),"HC","HP")</f>
        <v>HP</v>
      </c>
      <c r="F1511" t="str">
        <f>IF(AND(Tableau13[[#This Row],[Jours]]="W",Tableau13[[#This Row],[Colonne1]]="HC")=TRUE, "Talon","Conso normale")</f>
        <v>Conso normale</v>
      </c>
    </row>
    <row r="1512" spans="1:6">
      <c r="A1512" s="6">
        <v>45241.486111111109</v>
      </c>
      <c r="B1512" s="7">
        <v>1.75</v>
      </c>
      <c r="C1512" t="str">
        <f>IF(WEEKDAY(Tableau13[[#This Row],[Données]],11)&gt;5,"W","S")</f>
        <v>W</v>
      </c>
      <c r="D1512" t="str" cm="1">
        <f t="array" ref="D1512">_xlfn.IFS(
AND(Tableau13[[#This Row],[Jours]]="W",Tableau13[[#This Row],[Colonne1]]="HC"),"Talon",
Tableau13[[#This Row],[Colonne1]]="HP","Consommation normale",
E1512="HC","Talon")</f>
        <v>Consommation normale</v>
      </c>
      <c r="E1512" s="3" t="str">
        <f>IF(OR(Tableau13[[#This Row],[Données]]-INT(Tableau13[[#This Row],[Données]])&lt;$J$2,Tableau13[[#This Row],[Données]]-INT(Tableau13[[#This Row],[Données]])&gt;=$I$2),"HC","HP")</f>
        <v>HP</v>
      </c>
      <c r="F1512" t="str">
        <f>IF(AND(Tableau13[[#This Row],[Jours]]="W",Tableau13[[#This Row],[Colonne1]]="HC")=TRUE, "Talon","Conso normale")</f>
        <v>Conso normale</v>
      </c>
    </row>
    <row r="1513" spans="1:6">
      <c r="A1513" s="6">
        <v>45241.493055555555</v>
      </c>
      <c r="B1513" s="7">
        <v>1.75</v>
      </c>
      <c r="C1513" t="str">
        <f>IF(WEEKDAY(Tableau13[[#This Row],[Données]],11)&gt;5,"W","S")</f>
        <v>W</v>
      </c>
      <c r="D1513" t="str" cm="1">
        <f t="array" ref="D1513">_xlfn.IFS(
AND(Tableau13[[#This Row],[Jours]]="W",Tableau13[[#This Row],[Colonne1]]="HC"),"Talon",
Tableau13[[#This Row],[Colonne1]]="HP","Consommation normale",
E1513="HC","Talon")</f>
        <v>Consommation normale</v>
      </c>
      <c r="E1513" s="3" t="str">
        <f>IF(OR(Tableau13[[#This Row],[Données]]-INT(Tableau13[[#This Row],[Données]])&lt;$J$2,Tableau13[[#This Row],[Données]]-INT(Tableau13[[#This Row],[Données]])&gt;=$I$2),"HC","HP")</f>
        <v>HP</v>
      </c>
      <c r="F1513" t="str">
        <f>IF(AND(Tableau13[[#This Row],[Jours]]="W",Tableau13[[#This Row],[Colonne1]]="HC")=TRUE, "Talon","Conso normale")</f>
        <v>Conso normale</v>
      </c>
    </row>
    <row r="1514" spans="1:6">
      <c r="A1514" s="6">
        <v>45241.5</v>
      </c>
      <c r="B1514" s="7">
        <v>1.9166666699999999</v>
      </c>
      <c r="C1514" t="str">
        <f>IF(WEEKDAY(Tableau13[[#This Row],[Données]],11)&gt;5,"W","S")</f>
        <v>W</v>
      </c>
      <c r="D1514" t="str" cm="1">
        <f t="array" ref="D1514">_xlfn.IFS(
AND(Tableau13[[#This Row],[Jours]]="W",Tableau13[[#This Row],[Colonne1]]="HC"),"Talon",
Tableau13[[#This Row],[Colonne1]]="HP","Consommation normale",
E1514="HC","Talon")</f>
        <v>Consommation normale</v>
      </c>
      <c r="E1514" s="3" t="str">
        <f>IF(OR(Tableau13[[#This Row],[Données]]-INT(Tableau13[[#This Row],[Données]])&lt;$J$2,Tableau13[[#This Row],[Données]]-INT(Tableau13[[#This Row],[Données]])&gt;=$I$2),"HC","HP")</f>
        <v>HP</v>
      </c>
      <c r="F1514" t="str">
        <f>IF(AND(Tableau13[[#This Row],[Jours]]="W",Tableau13[[#This Row],[Colonne1]]="HC")=TRUE, "Talon","Conso normale")</f>
        <v>Conso normale</v>
      </c>
    </row>
    <row r="1515" spans="1:6">
      <c r="A1515" s="6">
        <v>45241.506944444445</v>
      </c>
      <c r="B1515" s="7">
        <v>1.8333333300000001</v>
      </c>
      <c r="C1515" t="str">
        <f>IF(WEEKDAY(Tableau13[[#This Row],[Données]],11)&gt;5,"W","S")</f>
        <v>W</v>
      </c>
      <c r="D1515" t="str" cm="1">
        <f t="array" ref="D1515">_xlfn.IFS(
AND(Tableau13[[#This Row],[Jours]]="W",Tableau13[[#This Row],[Colonne1]]="HC"),"Talon",
Tableau13[[#This Row],[Colonne1]]="HP","Consommation normale",
E1515="HC","Talon")</f>
        <v>Consommation normale</v>
      </c>
      <c r="E1515" s="3" t="str">
        <f>IF(OR(Tableau13[[#This Row],[Données]]-INT(Tableau13[[#This Row],[Données]])&lt;$J$2,Tableau13[[#This Row],[Données]]-INT(Tableau13[[#This Row],[Données]])&gt;=$I$2),"HC","HP")</f>
        <v>HP</v>
      </c>
      <c r="F1515" t="str">
        <f>IF(AND(Tableau13[[#This Row],[Jours]]="W",Tableau13[[#This Row],[Colonne1]]="HC")=TRUE, "Talon","Conso normale")</f>
        <v>Conso normale</v>
      </c>
    </row>
    <row r="1516" spans="1:6">
      <c r="A1516" s="6">
        <v>45241.513888888891</v>
      </c>
      <c r="B1516" s="7">
        <v>1.75</v>
      </c>
      <c r="C1516" t="str">
        <f>IF(WEEKDAY(Tableau13[[#This Row],[Données]],11)&gt;5,"W","S")</f>
        <v>W</v>
      </c>
      <c r="D1516" t="str" cm="1">
        <f t="array" ref="D1516">_xlfn.IFS(
AND(Tableau13[[#This Row],[Jours]]="W",Tableau13[[#This Row],[Colonne1]]="HC"),"Talon",
Tableau13[[#This Row],[Colonne1]]="HP","Consommation normale",
E1516="HC","Talon")</f>
        <v>Consommation normale</v>
      </c>
      <c r="E1516" s="3" t="str">
        <f>IF(OR(Tableau13[[#This Row],[Données]]-INT(Tableau13[[#This Row],[Données]])&lt;$J$2,Tableau13[[#This Row],[Données]]-INT(Tableau13[[#This Row],[Données]])&gt;=$I$2),"HC","HP")</f>
        <v>HP</v>
      </c>
      <c r="F1516" t="str">
        <f>IF(AND(Tableau13[[#This Row],[Jours]]="W",Tableau13[[#This Row],[Colonne1]]="HC")=TRUE, "Talon","Conso normale")</f>
        <v>Conso normale</v>
      </c>
    </row>
    <row r="1517" spans="1:6">
      <c r="A1517" s="6">
        <v>45241.520833333336</v>
      </c>
      <c r="B1517" s="7">
        <v>1.75</v>
      </c>
      <c r="C1517" t="str">
        <f>IF(WEEKDAY(Tableau13[[#This Row],[Données]],11)&gt;5,"W","S")</f>
        <v>W</v>
      </c>
      <c r="D1517" t="str" cm="1">
        <f t="array" ref="D1517">_xlfn.IFS(
AND(Tableau13[[#This Row],[Jours]]="W",Tableau13[[#This Row],[Colonne1]]="HC"),"Talon",
Tableau13[[#This Row],[Colonne1]]="HP","Consommation normale",
E1517="HC","Talon")</f>
        <v>Consommation normale</v>
      </c>
      <c r="E1517" s="3" t="str">
        <f>IF(OR(Tableau13[[#This Row],[Données]]-INT(Tableau13[[#This Row],[Données]])&lt;$J$2,Tableau13[[#This Row],[Données]]-INT(Tableau13[[#This Row],[Données]])&gt;=$I$2),"HC","HP")</f>
        <v>HP</v>
      </c>
      <c r="F1517" t="str">
        <f>IF(AND(Tableau13[[#This Row],[Jours]]="W",Tableau13[[#This Row],[Colonne1]]="HC")=TRUE, "Talon","Conso normale")</f>
        <v>Conso normale</v>
      </c>
    </row>
    <row r="1518" spans="1:6">
      <c r="A1518" s="6">
        <v>45241.527777777781</v>
      </c>
      <c r="B1518" s="7">
        <v>1.75</v>
      </c>
      <c r="C1518" t="str">
        <f>IF(WEEKDAY(Tableau13[[#This Row],[Données]],11)&gt;5,"W","S")</f>
        <v>W</v>
      </c>
      <c r="D1518" t="str" cm="1">
        <f t="array" ref="D1518">_xlfn.IFS(
AND(Tableau13[[#This Row],[Jours]]="W",Tableau13[[#This Row],[Colonne1]]="HC"),"Talon",
Tableau13[[#This Row],[Colonne1]]="HP","Consommation normale",
E1518="HC","Talon")</f>
        <v>Consommation normale</v>
      </c>
      <c r="E1518" s="3" t="str">
        <f>IF(OR(Tableau13[[#This Row],[Données]]-INT(Tableau13[[#This Row],[Données]])&lt;$J$2,Tableau13[[#This Row],[Données]]-INT(Tableau13[[#This Row],[Données]])&gt;=$I$2),"HC","HP")</f>
        <v>HP</v>
      </c>
      <c r="F1518" t="str">
        <f>IF(AND(Tableau13[[#This Row],[Jours]]="W",Tableau13[[#This Row],[Colonne1]]="HC")=TRUE, "Talon","Conso normale")</f>
        <v>Conso normale</v>
      </c>
    </row>
    <row r="1519" spans="1:6">
      <c r="A1519" s="6">
        <v>45241.534722222219</v>
      </c>
      <c r="B1519" s="7">
        <v>1.75</v>
      </c>
      <c r="C1519" t="str">
        <f>IF(WEEKDAY(Tableau13[[#This Row],[Données]],11)&gt;5,"W","S")</f>
        <v>W</v>
      </c>
      <c r="D1519" t="str" cm="1">
        <f t="array" ref="D1519">_xlfn.IFS(
AND(Tableau13[[#This Row],[Jours]]="W",Tableau13[[#This Row],[Colonne1]]="HC"),"Talon",
Tableau13[[#This Row],[Colonne1]]="HP","Consommation normale",
E1519="HC","Talon")</f>
        <v>Consommation normale</v>
      </c>
      <c r="E1519" s="3" t="str">
        <f>IF(OR(Tableau13[[#This Row],[Données]]-INT(Tableau13[[#This Row],[Données]])&lt;$J$2,Tableau13[[#This Row],[Données]]-INT(Tableau13[[#This Row],[Données]])&gt;=$I$2),"HC","HP")</f>
        <v>HP</v>
      </c>
      <c r="F1519" t="str">
        <f>IF(AND(Tableau13[[#This Row],[Jours]]="W",Tableau13[[#This Row],[Colonne1]]="HC")=TRUE, "Talon","Conso normale")</f>
        <v>Conso normale</v>
      </c>
    </row>
    <row r="1520" spans="1:6">
      <c r="A1520" s="6">
        <v>45241.541666666664</v>
      </c>
      <c r="B1520" s="7">
        <v>1.75</v>
      </c>
      <c r="C1520" t="str">
        <f>IF(WEEKDAY(Tableau13[[#This Row],[Données]],11)&gt;5,"W","S")</f>
        <v>W</v>
      </c>
      <c r="D1520" t="str" cm="1">
        <f t="array" ref="D1520">_xlfn.IFS(
AND(Tableau13[[#This Row],[Jours]]="W",Tableau13[[#This Row],[Colonne1]]="HC"),"Talon",
Tableau13[[#This Row],[Colonne1]]="HP","Consommation normale",
E1520="HC","Talon")</f>
        <v>Consommation normale</v>
      </c>
      <c r="E1520" s="3" t="str">
        <f>IF(OR(Tableau13[[#This Row],[Données]]-INT(Tableau13[[#This Row],[Données]])&lt;$J$2,Tableau13[[#This Row],[Données]]-INT(Tableau13[[#This Row],[Données]])&gt;=$I$2),"HC","HP")</f>
        <v>HP</v>
      </c>
      <c r="F1520" t="str">
        <f>IF(AND(Tableau13[[#This Row],[Jours]]="W",Tableau13[[#This Row],[Colonne1]]="HC")=TRUE, "Talon","Conso normale")</f>
        <v>Conso normale</v>
      </c>
    </row>
    <row r="1521" spans="1:6">
      <c r="A1521" s="6">
        <v>45241.548611111109</v>
      </c>
      <c r="B1521" s="7">
        <v>1.75</v>
      </c>
      <c r="C1521" t="str">
        <f>IF(WEEKDAY(Tableau13[[#This Row],[Données]],11)&gt;5,"W","S")</f>
        <v>W</v>
      </c>
      <c r="D1521" t="str" cm="1">
        <f t="array" ref="D1521">_xlfn.IFS(
AND(Tableau13[[#This Row],[Jours]]="W",Tableau13[[#This Row],[Colonne1]]="HC"),"Talon",
Tableau13[[#This Row],[Colonne1]]="HP","Consommation normale",
E1521="HC","Talon")</f>
        <v>Consommation normale</v>
      </c>
      <c r="E1521" s="3" t="str">
        <f>IF(OR(Tableau13[[#This Row],[Données]]-INT(Tableau13[[#This Row],[Données]])&lt;$J$2,Tableau13[[#This Row],[Données]]-INT(Tableau13[[#This Row],[Données]])&gt;=$I$2),"HC","HP")</f>
        <v>HP</v>
      </c>
      <c r="F1521" t="str">
        <f>IF(AND(Tableau13[[#This Row],[Jours]]="W",Tableau13[[#This Row],[Colonne1]]="HC")=TRUE, "Talon","Conso normale")</f>
        <v>Conso normale</v>
      </c>
    </row>
    <row r="1522" spans="1:6">
      <c r="A1522" s="6">
        <v>45241.555555555555</v>
      </c>
      <c r="B1522" s="7">
        <v>1.75</v>
      </c>
      <c r="C1522" t="str">
        <f>IF(WEEKDAY(Tableau13[[#This Row],[Données]],11)&gt;5,"W","S")</f>
        <v>W</v>
      </c>
      <c r="D1522" t="str" cm="1">
        <f t="array" ref="D1522">_xlfn.IFS(
AND(Tableau13[[#This Row],[Jours]]="W",Tableau13[[#This Row],[Colonne1]]="HC"),"Talon",
Tableau13[[#This Row],[Colonne1]]="HP","Consommation normale",
E1522="HC","Talon")</f>
        <v>Consommation normale</v>
      </c>
      <c r="E1522" s="3" t="str">
        <f>IF(OR(Tableau13[[#This Row],[Données]]-INT(Tableau13[[#This Row],[Données]])&lt;$J$2,Tableau13[[#This Row],[Données]]-INT(Tableau13[[#This Row],[Données]])&gt;=$I$2),"HC","HP")</f>
        <v>HP</v>
      </c>
      <c r="F1522" t="str">
        <f>IF(AND(Tableau13[[#This Row],[Jours]]="W",Tableau13[[#This Row],[Colonne1]]="HC")=TRUE, "Talon","Conso normale")</f>
        <v>Conso normale</v>
      </c>
    </row>
    <row r="1523" spans="1:6">
      <c r="A1523" s="6">
        <v>45241.5625</v>
      </c>
      <c r="B1523" s="7">
        <v>1.8333333300000001</v>
      </c>
      <c r="C1523" t="str">
        <f>IF(WEEKDAY(Tableau13[[#This Row],[Données]],11)&gt;5,"W","S")</f>
        <v>W</v>
      </c>
      <c r="D1523" t="str" cm="1">
        <f t="array" ref="D1523">_xlfn.IFS(
AND(Tableau13[[#This Row],[Jours]]="W",Tableau13[[#This Row],[Colonne1]]="HC"),"Talon",
Tableau13[[#This Row],[Colonne1]]="HP","Consommation normale",
E1523="HC","Talon")</f>
        <v>Consommation normale</v>
      </c>
      <c r="E1523" s="3" t="str">
        <f>IF(OR(Tableau13[[#This Row],[Données]]-INT(Tableau13[[#This Row],[Données]])&lt;$J$2,Tableau13[[#This Row],[Données]]-INT(Tableau13[[#This Row],[Données]])&gt;=$I$2),"HC","HP")</f>
        <v>HP</v>
      </c>
      <c r="F1523" t="str">
        <f>IF(AND(Tableau13[[#This Row],[Jours]]="W",Tableau13[[#This Row],[Colonne1]]="HC")=TRUE, "Talon","Conso normale")</f>
        <v>Conso normale</v>
      </c>
    </row>
    <row r="1524" spans="1:6">
      <c r="A1524" s="6">
        <v>45241.569444444445</v>
      </c>
      <c r="B1524" s="7">
        <v>1.75</v>
      </c>
      <c r="C1524" t="str">
        <f>IF(WEEKDAY(Tableau13[[#This Row],[Données]],11)&gt;5,"W","S")</f>
        <v>W</v>
      </c>
      <c r="D1524" t="str" cm="1">
        <f t="array" ref="D1524">_xlfn.IFS(
AND(Tableau13[[#This Row],[Jours]]="W",Tableau13[[#This Row],[Colonne1]]="HC"),"Talon",
Tableau13[[#This Row],[Colonne1]]="HP","Consommation normale",
E1524="HC","Talon")</f>
        <v>Consommation normale</v>
      </c>
      <c r="E1524" s="3" t="str">
        <f>IF(OR(Tableau13[[#This Row],[Données]]-INT(Tableau13[[#This Row],[Données]])&lt;$J$2,Tableau13[[#This Row],[Données]]-INT(Tableau13[[#This Row],[Données]])&gt;=$I$2),"HC","HP")</f>
        <v>HP</v>
      </c>
      <c r="F1524" t="str">
        <f>IF(AND(Tableau13[[#This Row],[Jours]]="W",Tableau13[[#This Row],[Colonne1]]="HC")=TRUE, "Talon","Conso normale")</f>
        <v>Conso normale</v>
      </c>
    </row>
    <row r="1525" spans="1:6">
      <c r="A1525" s="6">
        <v>45241.576388888891</v>
      </c>
      <c r="B1525" s="7">
        <v>1.75</v>
      </c>
      <c r="C1525" t="str">
        <f>IF(WEEKDAY(Tableau13[[#This Row],[Données]],11)&gt;5,"W","S")</f>
        <v>W</v>
      </c>
      <c r="D1525" t="str" cm="1">
        <f t="array" ref="D1525">_xlfn.IFS(
AND(Tableau13[[#This Row],[Jours]]="W",Tableau13[[#This Row],[Colonne1]]="HC"),"Talon",
Tableau13[[#This Row],[Colonne1]]="HP","Consommation normale",
E1525="HC","Talon")</f>
        <v>Consommation normale</v>
      </c>
      <c r="E1525" s="3" t="str">
        <f>IF(OR(Tableau13[[#This Row],[Données]]-INT(Tableau13[[#This Row],[Données]])&lt;$J$2,Tableau13[[#This Row],[Données]]-INT(Tableau13[[#This Row],[Données]])&gt;=$I$2),"HC","HP")</f>
        <v>HP</v>
      </c>
      <c r="F1525" t="str">
        <f>IF(AND(Tableau13[[#This Row],[Jours]]="W",Tableau13[[#This Row],[Colonne1]]="HC")=TRUE, "Talon","Conso normale")</f>
        <v>Conso normale</v>
      </c>
    </row>
    <row r="1526" spans="1:6">
      <c r="A1526" s="6">
        <v>45241.583333333336</v>
      </c>
      <c r="B1526" s="7">
        <v>1.8333333300000001</v>
      </c>
      <c r="C1526" t="str">
        <f>IF(WEEKDAY(Tableau13[[#This Row],[Données]],11)&gt;5,"W","S")</f>
        <v>W</v>
      </c>
      <c r="D1526" t="str" cm="1">
        <f t="array" ref="D1526">_xlfn.IFS(
AND(Tableau13[[#This Row],[Jours]]="W",Tableau13[[#This Row],[Colonne1]]="HC"),"Talon",
Tableau13[[#This Row],[Colonne1]]="HP","Consommation normale",
E1526="HC","Talon")</f>
        <v>Consommation normale</v>
      </c>
      <c r="E1526" s="3" t="str">
        <f>IF(OR(Tableau13[[#This Row],[Données]]-INT(Tableau13[[#This Row],[Données]])&lt;$J$2,Tableau13[[#This Row],[Données]]-INT(Tableau13[[#This Row],[Données]])&gt;=$I$2),"HC","HP")</f>
        <v>HP</v>
      </c>
      <c r="F1526" t="str">
        <f>IF(AND(Tableau13[[#This Row],[Jours]]="W",Tableau13[[#This Row],[Colonne1]]="HC")=TRUE, "Talon","Conso normale")</f>
        <v>Conso normale</v>
      </c>
    </row>
    <row r="1527" spans="1:6">
      <c r="A1527" s="6">
        <v>45241.590277777781</v>
      </c>
      <c r="B1527" s="7">
        <v>1.75</v>
      </c>
      <c r="C1527" t="str">
        <f>IF(WEEKDAY(Tableau13[[#This Row],[Données]],11)&gt;5,"W","S")</f>
        <v>W</v>
      </c>
      <c r="D1527" t="str" cm="1">
        <f t="array" ref="D1527">_xlfn.IFS(
AND(Tableau13[[#This Row],[Jours]]="W",Tableau13[[#This Row],[Colonne1]]="HC"),"Talon",
Tableau13[[#This Row],[Colonne1]]="HP","Consommation normale",
E1527="HC","Talon")</f>
        <v>Consommation normale</v>
      </c>
      <c r="E1527" s="3" t="str">
        <f>IF(OR(Tableau13[[#This Row],[Données]]-INT(Tableau13[[#This Row],[Données]])&lt;$J$2,Tableau13[[#This Row],[Données]]-INT(Tableau13[[#This Row],[Données]])&gt;=$I$2),"HC","HP")</f>
        <v>HP</v>
      </c>
      <c r="F1527" t="str">
        <f>IF(AND(Tableau13[[#This Row],[Jours]]="W",Tableau13[[#This Row],[Colonne1]]="HC")=TRUE, "Talon","Conso normale")</f>
        <v>Conso normale</v>
      </c>
    </row>
    <row r="1528" spans="1:6">
      <c r="A1528" s="6">
        <v>45241.597222222219</v>
      </c>
      <c r="B1528" s="7">
        <v>1.75</v>
      </c>
      <c r="C1528" t="str">
        <f>IF(WEEKDAY(Tableau13[[#This Row],[Données]],11)&gt;5,"W","S")</f>
        <v>W</v>
      </c>
      <c r="D1528" t="str" cm="1">
        <f t="array" ref="D1528">_xlfn.IFS(
AND(Tableau13[[#This Row],[Jours]]="W",Tableau13[[#This Row],[Colonne1]]="HC"),"Talon",
Tableau13[[#This Row],[Colonne1]]="HP","Consommation normale",
E1528="HC","Talon")</f>
        <v>Consommation normale</v>
      </c>
      <c r="E1528" s="3" t="str">
        <f>IF(OR(Tableau13[[#This Row],[Données]]-INT(Tableau13[[#This Row],[Données]])&lt;$J$2,Tableau13[[#This Row],[Données]]-INT(Tableau13[[#This Row],[Données]])&gt;=$I$2),"HC","HP")</f>
        <v>HP</v>
      </c>
      <c r="F1528" t="str">
        <f>IF(AND(Tableau13[[#This Row],[Jours]]="W",Tableau13[[#This Row],[Colonne1]]="HC")=TRUE, "Talon","Conso normale")</f>
        <v>Conso normale</v>
      </c>
    </row>
    <row r="1529" spans="1:6">
      <c r="A1529" s="6">
        <v>45241.604166666664</v>
      </c>
      <c r="B1529" s="7">
        <v>1.75</v>
      </c>
      <c r="C1529" t="str">
        <f>IF(WEEKDAY(Tableau13[[#This Row],[Données]],11)&gt;5,"W","S")</f>
        <v>W</v>
      </c>
      <c r="D1529" t="str" cm="1">
        <f t="array" ref="D1529">_xlfn.IFS(
AND(Tableau13[[#This Row],[Jours]]="W",Tableau13[[#This Row],[Colonne1]]="HC"),"Talon",
Tableau13[[#This Row],[Colonne1]]="HP","Consommation normale",
E1529="HC","Talon")</f>
        <v>Consommation normale</v>
      </c>
      <c r="E1529" s="3" t="str">
        <f>IF(OR(Tableau13[[#This Row],[Données]]-INT(Tableau13[[#This Row],[Données]])&lt;$J$2,Tableau13[[#This Row],[Données]]-INT(Tableau13[[#This Row],[Données]])&gt;=$I$2),"HC","HP")</f>
        <v>HP</v>
      </c>
      <c r="F1529" t="str">
        <f>IF(AND(Tableau13[[#This Row],[Jours]]="W",Tableau13[[#This Row],[Colonne1]]="HC")=TRUE, "Talon","Conso normale")</f>
        <v>Conso normale</v>
      </c>
    </row>
    <row r="1530" spans="1:6">
      <c r="A1530" s="6">
        <v>45241.611111111109</v>
      </c>
      <c r="B1530" s="7">
        <v>1.8333333300000001</v>
      </c>
      <c r="C1530" t="str">
        <f>IF(WEEKDAY(Tableau13[[#This Row],[Données]],11)&gt;5,"W","S")</f>
        <v>W</v>
      </c>
      <c r="D1530" t="str" cm="1">
        <f t="array" ref="D1530">_xlfn.IFS(
AND(Tableau13[[#This Row],[Jours]]="W",Tableau13[[#This Row],[Colonne1]]="HC"),"Talon",
Tableau13[[#This Row],[Colonne1]]="HP","Consommation normale",
E1530="HC","Talon")</f>
        <v>Consommation normale</v>
      </c>
      <c r="E1530" s="3" t="str">
        <f>IF(OR(Tableau13[[#This Row],[Données]]-INT(Tableau13[[#This Row],[Données]])&lt;$J$2,Tableau13[[#This Row],[Données]]-INT(Tableau13[[#This Row],[Données]])&gt;=$I$2),"HC","HP")</f>
        <v>HP</v>
      </c>
      <c r="F1530" t="str">
        <f>IF(AND(Tableau13[[#This Row],[Jours]]="W",Tableau13[[#This Row],[Colonne1]]="HC")=TRUE, "Talon","Conso normale")</f>
        <v>Conso normale</v>
      </c>
    </row>
    <row r="1531" spans="1:6">
      <c r="A1531" s="6">
        <v>45241.618055555555</v>
      </c>
      <c r="B1531" s="7">
        <v>1.8333333300000001</v>
      </c>
      <c r="C1531" t="str">
        <f>IF(WEEKDAY(Tableau13[[#This Row],[Données]],11)&gt;5,"W","S")</f>
        <v>W</v>
      </c>
      <c r="D1531" t="str" cm="1">
        <f t="array" ref="D1531">_xlfn.IFS(
AND(Tableau13[[#This Row],[Jours]]="W",Tableau13[[#This Row],[Colonne1]]="HC"),"Talon",
Tableau13[[#This Row],[Colonne1]]="HP","Consommation normale",
E1531="HC","Talon")</f>
        <v>Consommation normale</v>
      </c>
      <c r="E1531" s="3" t="str">
        <f>IF(OR(Tableau13[[#This Row],[Données]]-INT(Tableau13[[#This Row],[Données]])&lt;$J$2,Tableau13[[#This Row],[Données]]-INT(Tableau13[[#This Row],[Données]])&gt;=$I$2),"HC","HP")</f>
        <v>HP</v>
      </c>
      <c r="F1531" t="str">
        <f>IF(AND(Tableau13[[#This Row],[Jours]]="W",Tableau13[[#This Row],[Colonne1]]="HC")=TRUE, "Talon","Conso normale")</f>
        <v>Conso normale</v>
      </c>
    </row>
    <row r="1532" spans="1:6">
      <c r="A1532" s="6">
        <v>45241.625</v>
      </c>
      <c r="B1532" s="7">
        <v>1.6666666699999999</v>
      </c>
      <c r="C1532" t="str">
        <f>IF(WEEKDAY(Tableau13[[#This Row],[Données]],11)&gt;5,"W","S")</f>
        <v>W</v>
      </c>
      <c r="D1532" t="str" cm="1">
        <f t="array" ref="D1532">_xlfn.IFS(
AND(Tableau13[[#This Row],[Jours]]="W",Tableau13[[#This Row],[Colonne1]]="HC"),"Talon",
Tableau13[[#This Row],[Colonne1]]="HP","Consommation normale",
E1532="HC","Talon")</f>
        <v>Consommation normale</v>
      </c>
      <c r="E1532" s="3" t="str">
        <f>IF(OR(Tableau13[[#This Row],[Données]]-INT(Tableau13[[#This Row],[Données]])&lt;$J$2,Tableau13[[#This Row],[Données]]-INT(Tableau13[[#This Row],[Données]])&gt;=$I$2),"HC","HP")</f>
        <v>HP</v>
      </c>
      <c r="F1532" t="str">
        <f>IF(AND(Tableau13[[#This Row],[Jours]]="W",Tableau13[[#This Row],[Colonne1]]="HC")=TRUE, "Talon","Conso normale")</f>
        <v>Conso normale</v>
      </c>
    </row>
    <row r="1533" spans="1:6">
      <c r="A1533" s="6">
        <v>45241.631944444445</v>
      </c>
      <c r="B1533" s="7">
        <v>1.75</v>
      </c>
      <c r="C1533" t="str">
        <f>IF(WEEKDAY(Tableau13[[#This Row],[Données]],11)&gt;5,"W","S")</f>
        <v>W</v>
      </c>
      <c r="D1533" t="str" cm="1">
        <f t="array" ref="D1533">_xlfn.IFS(
AND(Tableau13[[#This Row],[Jours]]="W",Tableau13[[#This Row],[Colonne1]]="HC"),"Talon",
Tableau13[[#This Row],[Colonne1]]="HP","Consommation normale",
E1533="HC","Talon")</f>
        <v>Consommation normale</v>
      </c>
      <c r="E1533" s="3" t="str">
        <f>IF(OR(Tableau13[[#This Row],[Données]]-INT(Tableau13[[#This Row],[Données]])&lt;$J$2,Tableau13[[#This Row],[Données]]-INT(Tableau13[[#This Row],[Données]])&gt;=$I$2),"HC","HP")</f>
        <v>HP</v>
      </c>
      <c r="F1533" t="str">
        <f>IF(AND(Tableau13[[#This Row],[Jours]]="W",Tableau13[[#This Row],[Colonne1]]="HC")=TRUE, "Talon","Conso normale")</f>
        <v>Conso normale</v>
      </c>
    </row>
    <row r="1534" spans="1:6">
      <c r="A1534" s="6">
        <v>45241.638888888891</v>
      </c>
      <c r="B1534" s="7">
        <v>1.75</v>
      </c>
      <c r="C1534" t="str">
        <f>IF(WEEKDAY(Tableau13[[#This Row],[Données]],11)&gt;5,"W","S")</f>
        <v>W</v>
      </c>
      <c r="D1534" t="str" cm="1">
        <f t="array" ref="D1534">_xlfn.IFS(
AND(Tableau13[[#This Row],[Jours]]="W",Tableau13[[#This Row],[Colonne1]]="HC"),"Talon",
Tableau13[[#This Row],[Colonne1]]="HP","Consommation normale",
E1534="HC","Talon")</f>
        <v>Consommation normale</v>
      </c>
      <c r="E1534" s="3" t="str">
        <f>IF(OR(Tableau13[[#This Row],[Données]]-INT(Tableau13[[#This Row],[Données]])&lt;$J$2,Tableau13[[#This Row],[Données]]-INT(Tableau13[[#This Row],[Données]])&gt;=$I$2),"HC","HP")</f>
        <v>HP</v>
      </c>
      <c r="F1534" t="str">
        <f>IF(AND(Tableau13[[#This Row],[Jours]]="W",Tableau13[[#This Row],[Colonne1]]="HC")=TRUE, "Talon","Conso normale")</f>
        <v>Conso normale</v>
      </c>
    </row>
    <row r="1535" spans="1:6">
      <c r="A1535" s="6">
        <v>45241.645833333336</v>
      </c>
      <c r="B1535" s="7">
        <v>1.75</v>
      </c>
      <c r="C1535" t="str">
        <f>IF(WEEKDAY(Tableau13[[#This Row],[Données]],11)&gt;5,"W","S")</f>
        <v>W</v>
      </c>
      <c r="D1535" t="str" cm="1">
        <f t="array" ref="D1535">_xlfn.IFS(
AND(Tableau13[[#This Row],[Jours]]="W",Tableau13[[#This Row],[Colonne1]]="HC"),"Talon",
Tableau13[[#This Row],[Colonne1]]="HP","Consommation normale",
E1535="HC","Talon")</f>
        <v>Consommation normale</v>
      </c>
      <c r="E1535" s="3" t="str">
        <f>IF(OR(Tableau13[[#This Row],[Données]]-INT(Tableau13[[#This Row],[Données]])&lt;$J$2,Tableau13[[#This Row],[Données]]-INT(Tableau13[[#This Row],[Données]])&gt;=$I$2),"HC","HP")</f>
        <v>HP</v>
      </c>
      <c r="F1535" t="str">
        <f>IF(AND(Tableau13[[#This Row],[Jours]]="W",Tableau13[[#This Row],[Colonne1]]="HC")=TRUE, "Talon","Conso normale")</f>
        <v>Conso normale</v>
      </c>
    </row>
    <row r="1536" spans="1:6">
      <c r="A1536" s="6">
        <v>45241.652777777781</v>
      </c>
      <c r="B1536" s="7">
        <v>1.75</v>
      </c>
      <c r="C1536" t="str">
        <f>IF(WEEKDAY(Tableau13[[#This Row],[Données]],11)&gt;5,"W","S")</f>
        <v>W</v>
      </c>
      <c r="D1536" t="str" cm="1">
        <f t="array" ref="D1536">_xlfn.IFS(
AND(Tableau13[[#This Row],[Jours]]="W",Tableau13[[#This Row],[Colonne1]]="HC"),"Talon",
Tableau13[[#This Row],[Colonne1]]="HP","Consommation normale",
E1536="HC","Talon")</f>
        <v>Consommation normale</v>
      </c>
      <c r="E1536" s="3" t="str">
        <f>IF(OR(Tableau13[[#This Row],[Données]]-INT(Tableau13[[#This Row],[Données]])&lt;$J$2,Tableau13[[#This Row],[Données]]-INT(Tableau13[[#This Row],[Données]])&gt;=$I$2),"HC","HP")</f>
        <v>HP</v>
      </c>
      <c r="F1536" t="str">
        <f>IF(AND(Tableau13[[#This Row],[Jours]]="W",Tableau13[[#This Row],[Colonne1]]="HC")=TRUE, "Talon","Conso normale")</f>
        <v>Conso normale</v>
      </c>
    </row>
    <row r="1537" spans="1:6">
      <c r="A1537" s="6">
        <v>45241.659722222219</v>
      </c>
      <c r="B1537" s="7">
        <v>1.75</v>
      </c>
      <c r="C1537" t="str">
        <f>IF(WEEKDAY(Tableau13[[#This Row],[Données]],11)&gt;5,"W","S")</f>
        <v>W</v>
      </c>
      <c r="D1537" t="str" cm="1">
        <f t="array" ref="D1537">_xlfn.IFS(
AND(Tableau13[[#This Row],[Jours]]="W",Tableau13[[#This Row],[Colonne1]]="HC"),"Talon",
Tableau13[[#This Row],[Colonne1]]="HP","Consommation normale",
E1537="HC","Talon")</f>
        <v>Consommation normale</v>
      </c>
      <c r="E1537" s="3" t="str">
        <f>IF(OR(Tableau13[[#This Row],[Données]]-INT(Tableau13[[#This Row],[Données]])&lt;$J$2,Tableau13[[#This Row],[Données]]-INT(Tableau13[[#This Row],[Données]])&gt;=$I$2),"HC","HP")</f>
        <v>HP</v>
      </c>
      <c r="F1537" t="str">
        <f>IF(AND(Tableau13[[#This Row],[Jours]]="W",Tableau13[[#This Row],[Colonne1]]="HC")=TRUE, "Talon","Conso normale")</f>
        <v>Conso normale</v>
      </c>
    </row>
    <row r="1538" spans="1:6">
      <c r="A1538" s="6">
        <v>45241.666666666664</v>
      </c>
      <c r="B1538" s="7">
        <v>1.8333333300000001</v>
      </c>
      <c r="C1538" t="str">
        <f>IF(WEEKDAY(Tableau13[[#This Row],[Données]],11)&gt;5,"W","S")</f>
        <v>W</v>
      </c>
      <c r="D1538" t="str" cm="1">
        <f t="array" ref="D1538">_xlfn.IFS(
AND(Tableau13[[#This Row],[Jours]]="W",Tableau13[[#This Row],[Colonne1]]="HC"),"Talon",
Tableau13[[#This Row],[Colonne1]]="HP","Consommation normale",
E1538="HC","Talon")</f>
        <v>Consommation normale</v>
      </c>
      <c r="E1538" s="3" t="str">
        <f>IF(OR(Tableau13[[#This Row],[Données]]-INT(Tableau13[[#This Row],[Données]])&lt;$J$2,Tableau13[[#This Row],[Données]]-INT(Tableau13[[#This Row],[Données]])&gt;=$I$2),"HC","HP")</f>
        <v>HP</v>
      </c>
      <c r="F1538" t="str">
        <f>IF(AND(Tableau13[[#This Row],[Jours]]="W",Tableau13[[#This Row],[Colonne1]]="HC")=TRUE, "Talon","Conso normale")</f>
        <v>Conso normale</v>
      </c>
    </row>
    <row r="1539" spans="1:6">
      <c r="A1539" s="6">
        <v>45241.673611111109</v>
      </c>
      <c r="B1539" s="7">
        <v>1.75</v>
      </c>
      <c r="C1539" t="str">
        <f>IF(WEEKDAY(Tableau13[[#This Row],[Données]],11)&gt;5,"W","S")</f>
        <v>W</v>
      </c>
      <c r="D1539" t="str" cm="1">
        <f t="array" ref="D1539">_xlfn.IFS(
AND(Tableau13[[#This Row],[Jours]]="W",Tableau13[[#This Row],[Colonne1]]="HC"),"Talon",
Tableau13[[#This Row],[Colonne1]]="HP","Consommation normale",
E1539="HC","Talon")</f>
        <v>Consommation normale</v>
      </c>
      <c r="E1539" s="3" t="str">
        <f>IF(OR(Tableau13[[#This Row],[Données]]-INT(Tableau13[[#This Row],[Données]])&lt;$J$2,Tableau13[[#This Row],[Données]]-INT(Tableau13[[#This Row],[Données]])&gt;=$I$2),"HC","HP")</f>
        <v>HP</v>
      </c>
      <c r="F1539" t="str">
        <f>IF(AND(Tableau13[[#This Row],[Jours]]="W",Tableau13[[#This Row],[Colonne1]]="HC")=TRUE, "Talon","Conso normale")</f>
        <v>Conso normale</v>
      </c>
    </row>
    <row r="1540" spans="1:6">
      <c r="A1540" s="6">
        <v>45241.680555555555</v>
      </c>
      <c r="B1540" s="7">
        <v>1.75</v>
      </c>
      <c r="C1540" t="str">
        <f>IF(WEEKDAY(Tableau13[[#This Row],[Données]],11)&gt;5,"W","S")</f>
        <v>W</v>
      </c>
      <c r="D1540" t="str" cm="1">
        <f t="array" ref="D1540">_xlfn.IFS(
AND(Tableau13[[#This Row],[Jours]]="W",Tableau13[[#This Row],[Colonne1]]="HC"),"Talon",
Tableau13[[#This Row],[Colonne1]]="HP","Consommation normale",
E1540="HC","Talon")</f>
        <v>Consommation normale</v>
      </c>
      <c r="E1540" s="3" t="str">
        <f>IF(OR(Tableau13[[#This Row],[Données]]-INT(Tableau13[[#This Row],[Données]])&lt;$J$2,Tableau13[[#This Row],[Données]]-INT(Tableau13[[#This Row],[Données]])&gt;=$I$2),"HC","HP")</f>
        <v>HP</v>
      </c>
      <c r="F1540" t="str">
        <f>IF(AND(Tableau13[[#This Row],[Jours]]="W",Tableau13[[#This Row],[Colonne1]]="HC")=TRUE, "Talon","Conso normale")</f>
        <v>Conso normale</v>
      </c>
    </row>
    <row r="1541" spans="1:6">
      <c r="A1541" s="6">
        <v>45241.6875</v>
      </c>
      <c r="B1541" s="7">
        <v>1.6666666699999999</v>
      </c>
      <c r="C1541" t="str">
        <f>IF(WEEKDAY(Tableau13[[#This Row],[Données]],11)&gt;5,"W","S")</f>
        <v>W</v>
      </c>
      <c r="D1541" t="str" cm="1">
        <f t="array" ref="D1541">_xlfn.IFS(
AND(Tableau13[[#This Row],[Jours]]="W",Tableau13[[#This Row],[Colonne1]]="HC"),"Talon",
Tableau13[[#This Row],[Colonne1]]="HP","Consommation normale",
E1541="HC","Talon")</f>
        <v>Consommation normale</v>
      </c>
      <c r="E1541" s="3" t="str">
        <f>IF(OR(Tableau13[[#This Row],[Données]]-INT(Tableau13[[#This Row],[Données]])&lt;$J$2,Tableau13[[#This Row],[Données]]-INT(Tableau13[[#This Row],[Données]])&gt;=$I$2),"HC","HP")</f>
        <v>HP</v>
      </c>
      <c r="F1541" t="str">
        <f>IF(AND(Tableau13[[#This Row],[Jours]]="W",Tableau13[[#This Row],[Colonne1]]="HC")=TRUE, "Talon","Conso normale")</f>
        <v>Conso normale</v>
      </c>
    </row>
    <row r="1542" spans="1:6">
      <c r="A1542" s="6">
        <v>45241.694444444445</v>
      </c>
      <c r="B1542" s="7">
        <v>1.75</v>
      </c>
      <c r="C1542" t="str">
        <f>IF(WEEKDAY(Tableau13[[#This Row],[Données]],11)&gt;5,"W","S")</f>
        <v>W</v>
      </c>
      <c r="D1542" t="str" cm="1">
        <f t="array" ref="D1542">_xlfn.IFS(
AND(Tableau13[[#This Row],[Jours]]="W",Tableau13[[#This Row],[Colonne1]]="HC"),"Talon",
Tableau13[[#This Row],[Colonne1]]="HP","Consommation normale",
E1542="HC","Talon")</f>
        <v>Consommation normale</v>
      </c>
      <c r="E1542" s="3" t="str">
        <f>IF(OR(Tableau13[[#This Row],[Données]]-INT(Tableau13[[#This Row],[Données]])&lt;$J$2,Tableau13[[#This Row],[Données]]-INT(Tableau13[[#This Row],[Données]])&gt;=$I$2),"HC","HP")</f>
        <v>HP</v>
      </c>
      <c r="F1542" t="str">
        <f>IF(AND(Tableau13[[#This Row],[Jours]]="W",Tableau13[[#This Row],[Colonne1]]="HC")=TRUE, "Talon","Conso normale")</f>
        <v>Conso normale</v>
      </c>
    </row>
    <row r="1543" spans="1:6">
      <c r="A1543" s="6">
        <v>45241.701388888891</v>
      </c>
      <c r="B1543" s="7">
        <v>1.75</v>
      </c>
      <c r="C1543" t="str">
        <f>IF(WEEKDAY(Tableau13[[#This Row],[Données]],11)&gt;5,"W","S")</f>
        <v>W</v>
      </c>
      <c r="D1543" t="str" cm="1">
        <f t="array" ref="D1543">_xlfn.IFS(
AND(Tableau13[[#This Row],[Jours]]="W",Tableau13[[#This Row],[Colonne1]]="HC"),"Talon",
Tableau13[[#This Row],[Colonne1]]="HP","Consommation normale",
E1543="HC","Talon")</f>
        <v>Consommation normale</v>
      </c>
      <c r="E1543" s="3" t="str">
        <f>IF(OR(Tableau13[[#This Row],[Données]]-INT(Tableau13[[#This Row],[Données]])&lt;$J$2,Tableau13[[#This Row],[Données]]-INT(Tableau13[[#This Row],[Données]])&gt;=$I$2),"HC","HP")</f>
        <v>HP</v>
      </c>
      <c r="F1543" t="str">
        <f>IF(AND(Tableau13[[#This Row],[Jours]]="W",Tableau13[[#This Row],[Colonne1]]="HC")=TRUE, "Talon","Conso normale")</f>
        <v>Conso normale</v>
      </c>
    </row>
    <row r="1544" spans="1:6">
      <c r="A1544" s="6">
        <v>45241.708333333336</v>
      </c>
      <c r="B1544" s="7">
        <v>1.6666666699999999</v>
      </c>
      <c r="C1544" t="str">
        <f>IF(WEEKDAY(Tableau13[[#This Row],[Données]],11)&gt;5,"W","S")</f>
        <v>W</v>
      </c>
      <c r="D1544" t="str" cm="1">
        <f t="array" ref="D1544">_xlfn.IFS(
AND(Tableau13[[#This Row],[Jours]]="W",Tableau13[[#This Row],[Colonne1]]="HC"),"Talon",
Tableau13[[#This Row],[Colonne1]]="HP","Consommation normale",
E1544="HC","Talon")</f>
        <v>Consommation normale</v>
      </c>
      <c r="E1544" s="3" t="str">
        <f>IF(OR(Tableau13[[#This Row],[Données]]-INT(Tableau13[[#This Row],[Données]])&lt;$J$2,Tableau13[[#This Row],[Données]]-INT(Tableau13[[#This Row],[Données]])&gt;=$I$2),"HC","HP")</f>
        <v>HP</v>
      </c>
      <c r="F1544" t="str">
        <f>IF(AND(Tableau13[[#This Row],[Jours]]="W",Tableau13[[#This Row],[Colonne1]]="HC")=TRUE, "Talon","Conso normale")</f>
        <v>Conso normale</v>
      </c>
    </row>
    <row r="1545" spans="1:6">
      <c r="A1545" s="6">
        <v>45241.715277777781</v>
      </c>
      <c r="B1545" s="7">
        <v>1.8333333300000001</v>
      </c>
      <c r="C1545" t="str">
        <f>IF(WEEKDAY(Tableau13[[#This Row],[Données]],11)&gt;5,"W","S")</f>
        <v>W</v>
      </c>
      <c r="D1545" t="str" cm="1">
        <f t="array" ref="D1545">_xlfn.IFS(
AND(Tableau13[[#This Row],[Jours]]="W",Tableau13[[#This Row],[Colonne1]]="HC"),"Talon",
Tableau13[[#This Row],[Colonne1]]="HP","Consommation normale",
E1545="HC","Talon")</f>
        <v>Consommation normale</v>
      </c>
      <c r="E1545" s="3" t="str">
        <f>IF(OR(Tableau13[[#This Row],[Données]]-INT(Tableau13[[#This Row],[Données]])&lt;$J$2,Tableau13[[#This Row],[Données]]-INT(Tableau13[[#This Row],[Données]])&gt;=$I$2),"HC","HP")</f>
        <v>HP</v>
      </c>
      <c r="F1545" t="str">
        <f>IF(AND(Tableau13[[#This Row],[Jours]]="W",Tableau13[[#This Row],[Colonne1]]="HC")=TRUE, "Talon","Conso normale")</f>
        <v>Conso normale</v>
      </c>
    </row>
    <row r="1546" spans="1:6">
      <c r="A1546" s="6">
        <v>45241.722222222219</v>
      </c>
      <c r="B1546" s="7">
        <v>1.75</v>
      </c>
      <c r="C1546" t="str">
        <f>IF(WEEKDAY(Tableau13[[#This Row],[Données]],11)&gt;5,"W","S")</f>
        <v>W</v>
      </c>
      <c r="D1546" t="str" cm="1">
        <f t="array" ref="D1546">_xlfn.IFS(
AND(Tableau13[[#This Row],[Jours]]="W",Tableau13[[#This Row],[Colonne1]]="HC"),"Talon",
Tableau13[[#This Row],[Colonne1]]="HP","Consommation normale",
E1546="HC","Talon")</f>
        <v>Consommation normale</v>
      </c>
      <c r="E1546" s="3" t="str">
        <f>IF(OR(Tableau13[[#This Row],[Données]]-INT(Tableau13[[#This Row],[Données]])&lt;$J$2,Tableau13[[#This Row],[Données]]-INT(Tableau13[[#This Row],[Données]])&gt;=$I$2),"HC","HP")</f>
        <v>HP</v>
      </c>
      <c r="F1546" t="str">
        <f>IF(AND(Tableau13[[#This Row],[Jours]]="W",Tableau13[[#This Row],[Colonne1]]="HC")=TRUE, "Talon","Conso normale")</f>
        <v>Conso normale</v>
      </c>
    </row>
    <row r="1547" spans="1:6">
      <c r="A1547" s="6">
        <v>45241.729166666664</v>
      </c>
      <c r="B1547" s="7">
        <v>1.8333333300000001</v>
      </c>
      <c r="C1547" t="str">
        <f>IF(WEEKDAY(Tableau13[[#This Row],[Données]],11)&gt;5,"W","S")</f>
        <v>W</v>
      </c>
      <c r="D1547" t="str" cm="1">
        <f t="array" ref="D1547">_xlfn.IFS(
AND(Tableau13[[#This Row],[Jours]]="W",Tableau13[[#This Row],[Colonne1]]="HC"),"Talon",
Tableau13[[#This Row],[Colonne1]]="HP","Consommation normale",
E1547="HC","Talon")</f>
        <v>Consommation normale</v>
      </c>
      <c r="E1547" s="3" t="str">
        <f>IF(OR(Tableau13[[#This Row],[Données]]-INT(Tableau13[[#This Row],[Données]])&lt;$J$2,Tableau13[[#This Row],[Données]]-INT(Tableau13[[#This Row],[Données]])&gt;=$I$2),"HC","HP")</f>
        <v>HP</v>
      </c>
      <c r="F1547" t="str">
        <f>IF(AND(Tableau13[[#This Row],[Jours]]="W",Tableau13[[#This Row],[Colonne1]]="HC")=TRUE, "Talon","Conso normale")</f>
        <v>Conso normale</v>
      </c>
    </row>
    <row r="1548" spans="1:6">
      <c r="A1548" s="6">
        <v>45241.736111111109</v>
      </c>
      <c r="B1548" s="7">
        <v>1.75</v>
      </c>
      <c r="C1548" t="str">
        <f>IF(WEEKDAY(Tableau13[[#This Row],[Données]],11)&gt;5,"W","S")</f>
        <v>W</v>
      </c>
      <c r="D1548" t="str" cm="1">
        <f t="array" ref="D1548">_xlfn.IFS(
AND(Tableau13[[#This Row],[Jours]]="W",Tableau13[[#This Row],[Colonne1]]="HC"),"Talon",
Tableau13[[#This Row],[Colonne1]]="HP","Consommation normale",
E1548="HC","Talon")</f>
        <v>Consommation normale</v>
      </c>
      <c r="E1548" s="3" t="str">
        <f>IF(OR(Tableau13[[#This Row],[Données]]-INT(Tableau13[[#This Row],[Données]])&lt;$J$2,Tableau13[[#This Row],[Données]]-INT(Tableau13[[#This Row],[Données]])&gt;=$I$2),"HC","HP")</f>
        <v>HP</v>
      </c>
      <c r="F1548" t="str">
        <f>IF(AND(Tableau13[[#This Row],[Jours]]="W",Tableau13[[#This Row],[Colonne1]]="HC")=TRUE, "Talon","Conso normale")</f>
        <v>Conso normale</v>
      </c>
    </row>
    <row r="1549" spans="1:6">
      <c r="A1549" s="6">
        <v>45241.743055555555</v>
      </c>
      <c r="B1549" s="7">
        <v>1.75</v>
      </c>
      <c r="C1549" t="str">
        <f>IF(WEEKDAY(Tableau13[[#This Row],[Données]],11)&gt;5,"W","S")</f>
        <v>W</v>
      </c>
      <c r="D1549" t="str" cm="1">
        <f t="array" ref="D1549">_xlfn.IFS(
AND(Tableau13[[#This Row],[Jours]]="W",Tableau13[[#This Row],[Colonne1]]="HC"),"Talon",
Tableau13[[#This Row],[Colonne1]]="HP","Consommation normale",
E1549="HC","Talon")</f>
        <v>Consommation normale</v>
      </c>
      <c r="E1549" s="3" t="str">
        <f>IF(OR(Tableau13[[#This Row],[Données]]-INT(Tableau13[[#This Row],[Données]])&lt;$J$2,Tableau13[[#This Row],[Données]]-INT(Tableau13[[#This Row],[Données]])&gt;=$I$2),"HC","HP")</f>
        <v>HP</v>
      </c>
      <c r="F1549" t="str">
        <f>IF(AND(Tableau13[[#This Row],[Jours]]="W",Tableau13[[#This Row],[Colonne1]]="HC")=TRUE, "Talon","Conso normale")</f>
        <v>Conso normale</v>
      </c>
    </row>
    <row r="1550" spans="1:6">
      <c r="A1550" s="6">
        <v>45241.75</v>
      </c>
      <c r="B1550" s="7">
        <v>1.75</v>
      </c>
      <c r="C1550" t="str">
        <f>IF(WEEKDAY(Tableau13[[#This Row],[Données]],11)&gt;5,"W","S")</f>
        <v>W</v>
      </c>
      <c r="D1550" t="str" cm="1">
        <f t="array" ref="D1550">_xlfn.IFS(
AND(Tableau13[[#This Row],[Jours]]="W",Tableau13[[#This Row],[Colonne1]]="HC"),"Talon",
Tableau13[[#This Row],[Colonne1]]="HP","Consommation normale",
E1550="HC","Talon")</f>
        <v>Consommation normale</v>
      </c>
      <c r="E1550" s="3" t="str">
        <f>IF(OR(Tableau13[[#This Row],[Données]]-INT(Tableau13[[#This Row],[Données]])&lt;$J$2,Tableau13[[#This Row],[Données]]-INT(Tableau13[[#This Row],[Données]])&gt;=$I$2),"HC","HP")</f>
        <v>HP</v>
      </c>
      <c r="F1550" t="str">
        <f>IF(AND(Tableau13[[#This Row],[Jours]]="W",Tableau13[[#This Row],[Colonne1]]="HC")=TRUE, "Talon","Conso normale")</f>
        <v>Conso normale</v>
      </c>
    </row>
    <row r="1551" spans="1:6">
      <c r="A1551" s="6">
        <v>45241.756944444445</v>
      </c>
      <c r="B1551" s="7">
        <v>1.75</v>
      </c>
      <c r="C1551" t="str">
        <f>IF(WEEKDAY(Tableau13[[#This Row],[Données]],11)&gt;5,"W","S")</f>
        <v>W</v>
      </c>
      <c r="D1551" t="str" cm="1">
        <f t="array" ref="D1551">_xlfn.IFS(
AND(Tableau13[[#This Row],[Jours]]="W",Tableau13[[#This Row],[Colonne1]]="HC"),"Talon",
Tableau13[[#This Row],[Colonne1]]="HP","Consommation normale",
E1551="HC","Talon")</f>
        <v>Consommation normale</v>
      </c>
      <c r="E1551" s="3" t="str">
        <f>IF(OR(Tableau13[[#This Row],[Données]]-INT(Tableau13[[#This Row],[Données]])&lt;$J$2,Tableau13[[#This Row],[Données]]-INT(Tableau13[[#This Row],[Données]])&gt;=$I$2),"HC","HP")</f>
        <v>HP</v>
      </c>
      <c r="F1551" t="str">
        <f>IF(AND(Tableau13[[#This Row],[Jours]]="W",Tableau13[[#This Row],[Colonne1]]="HC")=TRUE, "Talon","Conso normale")</f>
        <v>Conso normale</v>
      </c>
    </row>
    <row r="1552" spans="1:6">
      <c r="A1552" s="6">
        <v>45241.763888888891</v>
      </c>
      <c r="B1552" s="7">
        <v>1.6666666699999999</v>
      </c>
      <c r="C1552" t="str">
        <f>IF(WEEKDAY(Tableau13[[#This Row],[Données]],11)&gt;5,"W","S")</f>
        <v>W</v>
      </c>
      <c r="D1552" t="str" cm="1">
        <f t="array" ref="D1552">_xlfn.IFS(
AND(Tableau13[[#This Row],[Jours]]="W",Tableau13[[#This Row],[Colonne1]]="HC"),"Talon",
Tableau13[[#This Row],[Colonne1]]="HP","Consommation normale",
E1552="HC","Talon")</f>
        <v>Consommation normale</v>
      </c>
      <c r="E1552" s="3" t="str">
        <f>IF(OR(Tableau13[[#This Row],[Données]]-INT(Tableau13[[#This Row],[Données]])&lt;$J$2,Tableau13[[#This Row],[Données]]-INT(Tableau13[[#This Row],[Données]])&gt;=$I$2),"HC","HP")</f>
        <v>HP</v>
      </c>
      <c r="F1552" t="str">
        <f>IF(AND(Tableau13[[#This Row],[Jours]]="W",Tableau13[[#This Row],[Colonne1]]="HC")=TRUE, "Talon","Conso normale")</f>
        <v>Conso normale</v>
      </c>
    </row>
    <row r="1553" spans="1:6">
      <c r="A1553" s="6">
        <v>45241.770833333336</v>
      </c>
      <c r="B1553" s="7">
        <v>1.75</v>
      </c>
      <c r="C1553" t="str">
        <f>IF(WEEKDAY(Tableau13[[#This Row],[Données]],11)&gt;5,"W","S")</f>
        <v>W</v>
      </c>
      <c r="D1553" t="str" cm="1">
        <f t="array" ref="D1553">_xlfn.IFS(
AND(Tableau13[[#This Row],[Jours]]="W",Tableau13[[#This Row],[Colonne1]]="HC"),"Talon",
Tableau13[[#This Row],[Colonne1]]="HP","Consommation normale",
E1553="HC","Talon")</f>
        <v>Consommation normale</v>
      </c>
      <c r="E1553" s="3" t="str">
        <f>IF(OR(Tableau13[[#This Row],[Données]]-INT(Tableau13[[#This Row],[Données]])&lt;$J$2,Tableau13[[#This Row],[Données]]-INT(Tableau13[[#This Row],[Données]])&gt;=$I$2),"HC","HP")</f>
        <v>HP</v>
      </c>
      <c r="F1553" t="str">
        <f>IF(AND(Tableau13[[#This Row],[Jours]]="W",Tableau13[[#This Row],[Colonne1]]="HC")=TRUE, "Talon","Conso normale")</f>
        <v>Conso normale</v>
      </c>
    </row>
    <row r="1554" spans="1:6">
      <c r="A1554" s="6">
        <v>45241.777777777781</v>
      </c>
      <c r="B1554" s="7">
        <v>1.6666666699999999</v>
      </c>
      <c r="C1554" t="str">
        <f>IF(WEEKDAY(Tableau13[[#This Row],[Données]],11)&gt;5,"W","S")</f>
        <v>W</v>
      </c>
      <c r="D1554" t="str" cm="1">
        <f t="array" ref="D1554">_xlfn.IFS(
AND(Tableau13[[#This Row],[Jours]]="W",Tableau13[[#This Row],[Colonne1]]="HC"),"Talon",
Tableau13[[#This Row],[Colonne1]]="HP","Consommation normale",
E1554="HC","Talon")</f>
        <v>Consommation normale</v>
      </c>
      <c r="E1554" s="3" t="str">
        <f>IF(OR(Tableau13[[#This Row],[Données]]-INT(Tableau13[[#This Row],[Données]])&lt;$J$2,Tableau13[[#This Row],[Données]]-INT(Tableau13[[#This Row],[Données]])&gt;=$I$2),"HC","HP")</f>
        <v>HP</v>
      </c>
      <c r="F1554" t="str">
        <f>IF(AND(Tableau13[[#This Row],[Jours]]="W",Tableau13[[#This Row],[Colonne1]]="HC")=TRUE, "Talon","Conso normale")</f>
        <v>Conso normale</v>
      </c>
    </row>
    <row r="1555" spans="1:6">
      <c r="A1555" s="6">
        <v>45241.784722222219</v>
      </c>
      <c r="B1555" s="7">
        <v>1.75</v>
      </c>
      <c r="C1555" t="str">
        <f>IF(WEEKDAY(Tableau13[[#This Row],[Données]],11)&gt;5,"W","S")</f>
        <v>W</v>
      </c>
      <c r="D1555" t="str" cm="1">
        <f t="array" ref="D1555">_xlfn.IFS(
AND(Tableau13[[#This Row],[Jours]]="W",Tableau13[[#This Row],[Colonne1]]="HC"),"Talon",
Tableau13[[#This Row],[Colonne1]]="HP","Consommation normale",
E1555="HC","Talon")</f>
        <v>Consommation normale</v>
      </c>
      <c r="E1555" s="3" t="str">
        <f>IF(OR(Tableau13[[#This Row],[Données]]-INT(Tableau13[[#This Row],[Données]])&lt;$J$2,Tableau13[[#This Row],[Données]]-INT(Tableau13[[#This Row],[Données]])&gt;=$I$2),"HC","HP")</f>
        <v>HP</v>
      </c>
      <c r="F1555" t="str">
        <f>IF(AND(Tableau13[[#This Row],[Jours]]="W",Tableau13[[#This Row],[Colonne1]]="HC")=TRUE, "Talon","Conso normale")</f>
        <v>Conso normale</v>
      </c>
    </row>
    <row r="1556" spans="1:6">
      <c r="A1556" s="6">
        <v>45241.791666666664</v>
      </c>
      <c r="B1556" s="7">
        <v>1.8333333300000001</v>
      </c>
      <c r="C1556" t="str">
        <f>IF(WEEKDAY(Tableau13[[#This Row],[Données]],11)&gt;5,"W","S")</f>
        <v>W</v>
      </c>
      <c r="D1556" t="str" cm="1">
        <f t="array" ref="D1556">_xlfn.IFS(
AND(Tableau13[[#This Row],[Jours]]="W",Tableau13[[#This Row],[Colonne1]]="HC"),"Talon",
Tableau13[[#This Row],[Colonne1]]="HP","Consommation normale",
E1556="HC","Talon")</f>
        <v>Consommation normale</v>
      </c>
      <c r="E1556" s="3" t="str">
        <f>IF(OR(Tableau13[[#This Row],[Données]]-INT(Tableau13[[#This Row],[Données]])&lt;$J$2,Tableau13[[#This Row],[Données]]-INT(Tableau13[[#This Row],[Données]])&gt;=$I$2),"HC","HP")</f>
        <v>HP</v>
      </c>
      <c r="F1556" t="str">
        <f>IF(AND(Tableau13[[#This Row],[Jours]]="W",Tableau13[[#This Row],[Colonne1]]="HC")=TRUE, "Talon","Conso normale")</f>
        <v>Conso normale</v>
      </c>
    </row>
    <row r="1557" spans="1:6">
      <c r="A1557" s="6">
        <v>45241.798611111109</v>
      </c>
      <c r="B1557" s="7">
        <v>1.6666666699999999</v>
      </c>
      <c r="C1557" t="str">
        <f>IF(WEEKDAY(Tableau13[[#This Row],[Données]],11)&gt;5,"W","S")</f>
        <v>W</v>
      </c>
      <c r="D1557" t="str" cm="1">
        <f t="array" ref="D1557">_xlfn.IFS(
AND(Tableau13[[#This Row],[Jours]]="W",Tableau13[[#This Row],[Colonne1]]="HC"),"Talon",
Tableau13[[#This Row],[Colonne1]]="HP","Consommation normale",
E1557="HC","Talon")</f>
        <v>Consommation normale</v>
      </c>
      <c r="E1557" s="3" t="str">
        <f>IF(OR(Tableau13[[#This Row],[Données]]-INT(Tableau13[[#This Row],[Données]])&lt;$J$2,Tableau13[[#This Row],[Données]]-INT(Tableau13[[#This Row],[Données]])&gt;=$I$2),"HC","HP")</f>
        <v>HP</v>
      </c>
      <c r="F1557" t="str">
        <f>IF(AND(Tableau13[[#This Row],[Jours]]="W",Tableau13[[#This Row],[Colonne1]]="HC")=TRUE, "Talon","Conso normale")</f>
        <v>Conso normale</v>
      </c>
    </row>
    <row r="1558" spans="1:6">
      <c r="A1558" s="6">
        <v>45241.805555555555</v>
      </c>
      <c r="B1558" s="7">
        <v>1.75</v>
      </c>
      <c r="C1558" t="str">
        <f>IF(WEEKDAY(Tableau13[[#This Row],[Données]],11)&gt;5,"W","S")</f>
        <v>W</v>
      </c>
      <c r="D1558" t="str" cm="1">
        <f t="array" ref="D1558">_xlfn.IFS(
AND(Tableau13[[#This Row],[Jours]]="W",Tableau13[[#This Row],[Colonne1]]="HC"),"Talon",
Tableau13[[#This Row],[Colonne1]]="HP","Consommation normale",
E1558="HC","Talon")</f>
        <v>Consommation normale</v>
      </c>
      <c r="E1558" s="3" t="str">
        <f>IF(OR(Tableau13[[#This Row],[Données]]-INT(Tableau13[[#This Row],[Données]])&lt;$J$2,Tableau13[[#This Row],[Données]]-INT(Tableau13[[#This Row],[Données]])&gt;=$I$2),"HC","HP")</f>
        <v>HP</v>
      </c>
      <c r="F1558" t="str">
        <f>IF(AND(Tableau13[[#This Row],[Jours]]="W",Tableau13[[#This Row],[Colonne1]]="HC")=TRUE, "Talon","Conso normale")</f>
        <v>Conso normale</v>
      </c>
    </row>
    <row r="1559" spans="1:6">
      <c r="A1559" s="6">
        <v>45241.8125</v>
      </c>
      <c r="B1559" s="7">
        <v>2</v>
      </c>
      <c r="C1559" t="str">
        <f>IF(WEEKDAY(Tableau13[[#This Row],[Données]],11)&gt;5,"W","S")</f>
        <v>W</v>
      </c>
      <c r="D1559" t="str" cm="1">
        <f t="array" ref="D1559">_xlfn.IFS(
AND(Tableau13[[#This Row],[Jours]]="W",Tableau13[[#This Row],[Colonne1]]="HC"),"Talon",
Tableau13[[#This Row],[Colonne1]]="HP","Consommation normale",
E1559="HC","Talon")</f>
        <v>Consommation normale</v>
      </c>
      <c r="E1559" s="3" t="str">
        <f>IF(OR(Tableau13[[#This Row],[Données]]-INT(Tableau13[[#This Row],[Données]])&lt;$J$2,Tableau13[[#This Row],[Données]]-INT(Tableau13[[#This Row],[Données]])&gt;=$I$2),"HC","HP")</f>
        <v>HP</v>
      </c>
      <c r="F1559" t="str">
        <f>IF(AND(Tableau13[[#This Row],[Jours]]="W",Tableau13[[#This Row],[Colonne1]]="HC")=TRUE, "Talon","Conso normale")</f>
        <v>Conso normale</v>
      </c>
    </row>
    <row r="1560" spans="1:6">
      <c r="A1560" s="6">
        <v>45241.819444444445</v>
      </c>
      <c r="B1560" s="7">
        <v>2</v>
      </c>
      <c r="C1560" t="str">
        <f>IF(WEEKDAY(Tableau13[[#This Row],[Données]],11)&gt;5,"W","S")</f>
        <v>W</v>
      </c>
      <c r="D1560" t="str" cm="1">
        <f t="array" ref="D1560">_xlfn.IFS(
AND(Tableau13[[#This Row],[Jours]]="W",Tableau13[[#This Row],[Colonne1]]="HC"),"Talon",
Tableau13[[#This Row],[Colonne1]]="HP","Consommation normale",
E1560="HC","Talon")</f>
        <v>Consommation normale</v>
      </c>
      <c r="E1560" s="3" t="str">
        <f>IF(OR(Tableau13[[#This Row],[Données]]-INT(Tableau13[[#This Row],[Données]])&lt;$J$2,Tableau13[[#This Row],[Données]]-INT(Tableau13[[#This Row],[Données]])&gt;=$I$2),"HC","HP")</f>
        <v>HP</v>
      </c>
      <c r="F1560" t="str">
        <f>IF(AND(Tableau13[[#This Row],[Jours]]="W",Tableau13[[#This Row],[Colonne1]]="HC")=TRUE, "Talon","Conso normale")</f>
        <v>Conso normale</v>
      </c>
    </row>
    <row r="1561" spans="1:6">
      <c r="A1561" s="6">
        <v>45241.826388888891</v>
      </c>
      <c r="B1561" s="7">
        <v>2.0833333299999999</v>
      </c>
      <c r="C1561" t="str">
        <f>IF(WEEKDAY(Tableau13[[#This Row],[Données]],11)&gt;5,"W","S")</f>
        <v>W</v>
      </c>
      <c r="D1561" t="str" cm="1">
        <f t="array" ref="D1561">_xlfn.IFS(
AND(Tableau13[[#This Row],[Jours]]="W",Tableau13[[#This Row],[Colonne1]]="HC"),"Talon",
Tableau13[[#This Row],[Colonne1]]="HP","Consommation normale",
E1561="HC","Talon")</f>
        <v>Consommation normale</v>
      </c>
      <c r="E1561" s="3" t="str">
        <f>IF(OR(Tableau13[[#This Row],[Données]]-INT(Tableau13[[#This Row],[Données]])&lt;$J$2,Tableau13[[#This Row],[Données]]-INT(Tableau13[[#This Row],[Données]])&gt;=$I$2),"HC","HP")</f>
        <v>HP</v>
      </c>
      <c r="F1561" t="str">
        <f>IF(AND(Tableau13[[#This Row],[Jours]]="W",Tableau13[[#This Row],[Colonne1]]="HC")=TRUE, "Talon","Conso normale")</f>
        <v>Conso normale</v>
      </c>
    </row>
    <row r="1562" spans="1:6">
      <c r="A1562" s="6">
        <v>45241.833333333336</v>
      </c>
      <c r="B1562" s="7">
        <v>2</v>
      </c>
      <c r="C1562" t="str">
        <f>IF(WEEKDAY(Tableau13[[#This Row],[Données]],11)&gt;5,"W","S")</f>
        <v>W</v>
      </c>
      <c r="D1562" t="str" cm="1">
        <f t="array" ref="D1562">_xlfn.IFS(
AND(Tableau13[[#This Row],[Jours]]="W",Tableau13[[#This Row],[Colonne1]]="HC"),"Talon",
Tableau13[[#This Row],[Colonne1]]="HP","Consommation normale",
E1562="HC","Talon")</f>
        <v>Consommation normale</v>
      </c>
      <c r="E1562" s="3" t="str">
        <f>IF(OR(Tableau13[[#This Row],[Données]]-INT(Tableau13[[#This Row],[Données]])&lt;$J$2,Tableau13[[#This Row],[Données]]-INT(Tableau13[[#This Row],[Données]])&gt;=$I$2),"HC","HP")</f>
        <v>HP</v>
      </c>
      <c r="F1562" t="str">
        <f>IF(AND(Tableau13[[#This Row],[Jours]]="W",Tableau13[[#This Row],[Colonne1]]="HC")=TRUE, "Talon","Conso normale")</f>
        <v>Conso normale</v>
      </c>
    </row>
    <row r="1563" spans="1:6">
      <c r="A1563" s="6">
        <v>45241.840277777781</v>
      </c>
      <c r="B1563" s="7">
        <v>2</v>
      </c>
      <c r="C1563" t="str">
        <f>IF(WEEKDAY(Tableau13[[#This Row],[Données]],11)&gt;5,"W","S")</f>
        <v>W</v>
      </c>
      <c r="D1563" t="str" cm="1">
        <f t="array" ref="D1563">_xlfn.IFS(
AND(Tableau13[[#This Row],[Jours]]="W",Tableau13[[#This Row],[Colonne1]]="HC"),"Talon",
Tableau13[[#This Row],[Colonne1]]="HP","Consommation normale",
E1563="HC","Talon")</f>
        <v>Consommation normale</v>
      </c>
      <c r="E1563" s="3" t="str">
        <f>IF(OR(Tableau13[[#This Row],[Données]]-INT(Tableau13[[#This Row],[Données]])&lt;$J$2,Tableau13[[#This Row],[Données]]-INT(Tableau13[[#This Row],[Données]])&gt;=$I$2),"HC","HP")</f>
        <v>HP</v>
      </c>
      <c r="F1563" t="str">
        <f>IF(AND(Tableau13[[#This Row],[Jours]]="W",Tableau13[[#This Row],[Colonne1]]="HC")=TRUE, "Talon","Conso normale")</f>
        <v>Conso normale</v>
      </c>
    </row>
    <row r="1564" spans="1:6">
      <c r="A1564" s="6">
        <v>45241.847222222219</v>
      </c>
      <c r="B1564" s="7">
        <v>2.0833333299999999</v>
      </c>
      <c r="C1564" t="str">
        <f>IF(WEEKDAY(Tableau13[[#This Row],[Données]],11)&gt;5,"W","S")</f>
        <v>W</v>
      </c>
      <c r="D1564" t="str" cm="1">
        <f t="array" ref="D1564">_xlfn.IFS(
AND(Tableau13[[#This Row],[Jours]]="W",Tableau13[[#This Row],[Colonne1]]="HC"),"Talon",
Tableau13[[#This Row],[Colonne1]]="HP","Consommation normale",
E1564="HC","Talon")</f>
        <v>Consommation normale</v>
      </c>
      <c r="E1564" s="3" t="str">
        <f>IF(OR(Tableau13[[#This Row],[Données]]-INT(Tableau13[[#This Row],[Données]])&lt;$J$2,Tableau13[[#This Row],[Données]]-INT(Tableau13[[#This Row],[Données]])&gt;=$I$2),"HC","HP")</f>
        <v>HP</v>
      </c>
      <c r="F1564" t="str">
        <f>IF(AND(Tableau13[[#This Row],[Jours]]="W",Tableau13[[#This Row],[Colonne1]]="HC")=TRUE, "Talon","Conso normale")</f>
        <v>Conso normale</v>
      </c>
    </row>
    <row r="1565" spans="1:6">
      <c r="A1565" s="6">
        <v>45241.854166666664</v>
      </c>
      <c r="B1565" s="7">
        <v>2.0833333299999999</v>
      </c>
      <c r="C1565" t="str">
        <f>IF(WEEKDAY(Tableau13[[#This Row],[Données]],11)&gt;5,"W","S")</f>
        <v>W</v>
      </c>
      <c r="D1565" t="str" cm="1">
        <f t="array" ref="D1565">_xlfn.IFS(
AND(Tableau13[[#This Row],[Jours]]="W",Tableau13[[#This Row],[Colonne1]]="HC"),"Talon",
Tableau13[[#This Row],[Colonne1]]="HP","Consommation normale",
E1565="HC","Talon")</f>
        <v>Consommation normale</v>
      </c>
      <c r="E1565" s="3" t="str">
        <f>IF(OR(Tableau13[[#This Row],[Données]]-INT(Tableau13[[#This Row],[Données]])&lt;$J$2,Tableau13[[#This Row],[Données]]-INT(Tableau13[[#This Row],[Données]])&gt;=$I$2),"HC","HP")</f>
        <v>HP</v>
      </c>
      <c r="F1565" t="str">
        <f>IF(AND(Tableau13[[#This Row],[Jours]]="W",Tableau13[[#This Row],[Colonne1]]="HC")=TRUE, "Talon","Conso normale")</f>
        <v>Conso normale</v>
      </c>
    </row>
    <row r="1566" spans="1:6">
      <c r="A1566" s="6">
        <v>45241.861111111109</v>
      </c>
      <c r="B1566" s="7">
        <v>2.0833333299999999</v>
      </c>
      <c r="C1566" t="str">
        <f>IF(WEEKDAY(Tableau13[[#This Row],[Données]],11)&gt;5,"W","S")</f>
        <v>W</v>
      </c>
      <c r="D1566" t="str" cm="1">
        <f t="array" ref="D1566">_xlfn.IFS(
AND(Tableau13[[#This Row],[Jours]]="W",Tableau13[[#This Row],[Colonne1]]="HC"),"Talon",
Tableau13[[#This Row],[Colonne1]]="HP","Consommation normale",
E1566="HC","Talon")</f>
        <v>Consommation normale</v>
      </c>
      <c r="E1566" s="3" t="str">
        <f>IF(OR(Tableau13[[#This Row],[Données]]-INT(Tableau13[[#This Row],[Données]])&lt;$J$2,Tableau13[[#This Row],[Données]]-INT(Tableau13[[#This Row],[Données]])&gt;=$I$2),"HC","HP")</f>
        <v>HP</v>
      </c>
      <c r="F1566" t="str">
        <f>IF(AND(Tableau13[[#This Row],[Jours]]="W",Tableau13[[#This Row],[Colonne1]]="HC")=TRUE, "Talon","Conso normale")</f>
        <v>Conso normale</v>
      </c>
    </row>
    <row r="1567" spans="1:6">
      <c r="A1567" s="6">
        <v>45241.868055555555</v>
      </c>
      <c r="B1567" s="7">
        <v>2.0833333299999999</v>
      </c>
      <c r="C1567" t="str">
        <f>IF(WEEKDAY(Tableau13[[#This Row],[Données]],11)&gt;5,"W","S")</f>
        <v>W</v>
      </c>
      <c r="D1567" t="str" cm="1">
        <f t="array" ref="D1567">_xlfn.IFS(
AND(Tableau13[[#This Row],[Jours]]="W",Tableau13[[#This Row],[Colonne1]]="HC"),"Talon",
Tableau13[[#This Row],[Colonne1]]="HP","Consommation normale",
E1567="HC","Talon")</f>
        <v>Consommation normale</v>
      </c>
      <c r="E1567" s="3" t="str">
        <f>IF(OR(Tableau13[[#This Row],[Données]]-INT(Tableau13[[#This Row],[Données]])&lt;$J$2,Tableau13[[#This Row],[Données]]-INT(Tableau13[[#This Row],[Données]])&gt;=$I$2),"HC","HP")</f>
        <v>HP</v>
      </c>
      <c r="F1567" t="str">
        <f>IF(AND(Tableau13[[#This Row],[Jours]]="W",Tableau13[[#This Row],[Colonne1]]="HC")=TRUE, "Talon","Conso normale")</f>
        <v>Conso normale</v>
      </c>
    </row>
    <row r="1568" spans="1:6">
      <c r="A1568" s="6">
        <v>45241.875</v>
      </c>
      <c r="B1568" s="7">
        <v>2.1666666700000001</v>
      </c>
      <c r="C1568" t="str">
        <f>IF(WEEKDAY(Tableau13[[#This Row],[Données]],11)&gt;5,"W","S")</f>
        <v>W</v>
      </c>
      <c r="D1568" t="str" cm="1">
        <f t="array" ref="D1568">_xlfn.IFS(
AND(Tableau13[[#This Row],[Jours]]="W",Tableau13[[#This Row],[Colonne1]]="HC"),"Talon",
Tableau13[[#This Row],[Colonne1]]="HP","Consommation normale",
E1568="HC","Talon")</f>
        <v>Consommation normale</v>
      </c>
      <c r="E1568" s="3" t="str">
        <f>IF(OR(Tableau13[[#This Row],[Données]]-INT(Tableau13[[#This Row],[Données]])&lt;$J$2,Tableau13[[#This Row],[Données]]-INT(Tableau13[[#This Row],[Données]])&gt;=$I$2),"HC","HP")</f>
        <v>HP</v>
      </c>
      <c r="F1568" t="str">
        <f>IF(AND(Tableau13[[#This Row],[Jours]]="W",Tableau13[[#This Row],[Colonne1]]="HC")=TRUE, "Talon","Conso normale")</f>
        <v>Conso normale</v>
      </c>
    </row>
    <row r="1569" spans="1:6">
      <c r="A1569" s="6">
        <v>45241.881944444445</v>
      </c>
      <c r="B1569" s="7">
        <v>2</v>
      </c>
      <c r="C1569" t="str">
        <f>IF(WEEKDAY(Tableau13[[#This Row],[Données]],11)&gt;5,"W","S")</f>
        <v>W</v>
      </c>
      <c r="D1569" t="str" cm="1">
        <f t="array" ref="D1569">_xlfn.IFS(
AND(Tableau13[[#This Row],[Jours]]="W",Tableau13[[#This Row],[Colonne1]]="HC"),"Talon",
Tableau13[[#This Row],[Colonne1]]="HP","Consommation normale",
E1569="HC","Talon")</f>
        <v>Consommation normale</v>
      </c>
      <c r="E1569" s="3" t="str">
        <f>IF(OR(Tableau13[[#This Row],[Données]]-INT(Tableau13[[#This Row],[Données]])&lt;$J$2,Tableau13[[#This Row],[Données]]-INT(Tableau13[[#This Row],[Données]])&gt;=$I$2),"HC","HP")</f>
        <v>HP</v>
      </c>
      <c r="F1569" t="str">
        <f>IF(AND(Tableau13[[#This Row],[Jours]]="W",Tableau13[[#This Row],[Colonne1]]="HC")=TRUE, "Talon","Conso normale")</f>
        <v>Conso normale</v>
      </c>
    </row>
    <row r="1570" spans="1:6">
      <c r="A1570" s="6">
        <v>45241.888888888891</v>
      </c>
      <c r="B1570" s="7">
        <v>2.0833333299999999</v>
      </c>
      <c r="C1570" t="str">
        <f>IF(WEEKDAY(Tableau13[[#This Row],[Données]],11)&gt;5,"W","S")</f>
        <v>W</v>
      </c>
      <c r="D1570" t="str" cm="1">
        <f t="array" ref="D1570">_xlfn.IFS(
AND(Tableau13[[#This Row],[Jours]]="W",Tableau13[[#This Row],[Colonne1]]="HC"),"Talon",
Tableau13[[#This Row],[Colonne1]]="HP","Consommation normale",
E1570="HC","Talon")</f>
        <v>Consommation normale</v>
      </c>
      <c r="E1570" s="3" t="str">
        <f>IF(OR(Tableau13[[#This Row],[Données]]-INT(Tableau13[[#This Row],[Données]])&lt;$J$2,Tableau13[[#This Row],[Données]]-INT(Tableau13[[#This Row],[Données]])&gt;=$I$2),"HC","HP")</f>
        <v>HP</v>
      </c>
      <c r="F1570" t="str">
        <f>IF(AND(Tableau13[[#This Row],[Jours]]="W",Tableau13[[#This Row],[Colonne1]]="HC")=TRUE, "Talon","Conso normale")</f>
        <v>Conso normale</v>
      </c>
    </row>
    <row r="1571" spans="1:6">
      <c r="A1571" s="6">
        <v>45241.895833333336</v>
      </c>
      <c r="B1571" s="7">
        <v>2.0833333299999999</v>
      </c>
      <c r="C1571" t="str">
        <f>IF(WEEKDAY(Tableau13[[#This Row],[Données]],11)&gt;5,"W","S")</f>
        <v>W</v>
      </c>
      <c r="D1571" t="str" cm="1">
        <f t="array" ref="D1571">_xlfn.IFS(
AND(Tableau13[[#This Row],[Jours]]="W",Tableau13[[#This Row],[Colonne1]]="HC"),"Talon",
Tableau13[[#This Row],[Colonne1]]="HP","Consommation normale",
E1571="HC","Talon")</f>
        <v>Consommation normale</v>
      </c>
      <c r="E1571" s="3" t="str">
        <f>IF(OR(Tableau13[[#This Row],[Données]]-INT(Tableau13[[#This Row],[Données]])&lt;$J$2,Tableau13[[#This Row],[Données]]-INT(Tableau13[[#This Row],[Données]])&gt;=$I$2),"HC","HP")</f>
        <v>HP</v>
      </c>
      <c r="F1571" t="str">
        <f>IF(AND(Tableau13[[#This Row],[Jours]]="W",Tableau13[[#This Row],[Colonne1]]="HC")=TRUE, "Talon","Conso normale")</f>
        <v>Conso normale</v>
      </c>
    </row>
    <row r="1572" spans="1:6">
      <c r="A1572" s="6">
        <v>45241.902777777781</v>
      </c>
      <c r="B1572" s="7">
        <v>2.0833333299999999</v>
      </c>
      <c r="C1572" t="str">
        <f>IF(WEEKDAY(Tableau13[[#This Row],[Données]],11)&gt;5,"W","S")</f>
        <v>W</v>
      </c>
      <c r="D1572" t="str" cm="1">
        <f t="array" ref="D1572">_xlfn.IFS(
AND(Tableau13[[#This Row],[Jours]]="W",Tableau13[[#This Row],[Colonne1]]="HC"),"Talon",
Tableau13[[#This Row],[Colonne1]]="HP","Consommation normale",
E1572="HC","Talon")</f>
        <v>Consommation normale</v>
      </c>
      <c r="E1572" s="3" t="str">
        <f>IF(OR(Tableau13[[#This Row],[Données]]-INT(Tableau13[[#This Row],[Données]])&lt;$J$2,Tableau13[[#This Row],[Données]]-INT(Tableau13[[#This Row],[Données]])&gt;=$I$2),"HC","HP")</f>
        <v>HP</v>
      </c>
      <c r="F1572" t="str">
        <f>IF(AND(Tableau13[[#This Row],[Jours]]="W",Tableau13[[#This Row],[Colonne1]]="HC")=TRUE, "Talon","Conso normale")</f>
        <v>Conso normale</v>
      </c>
    </row>
    <row r="1573" spans="1:6">
      <c r="A1573" s="6">
        <v>45241.909722222219</v>
      </c>
      <c r="B1573" s="7">
        <v>2.0833333299999999</v>
      </c>
      <c r="C1573" t="str">
        <f>IF(WEEKDAY(Tableau13[[#This Row],[Données]],11)&gt;5,"W","S")</f>
        <v>W</v>
      </c>
      <c r="D1573" t="str" cm="1">
        <f t="array" ref="D1573">_xlfn.IFS(
AND(Tableau13[[#This Row],[Jours]]="W",Tableau13[[#This Row],[Colonne1]]="HC"),"Talon",
Tableau13[[#This Row],[Colonne1]]="HP","Consommation normale",
E1573="HC","Talon")</f>
        <v>Consommation normale</v>
      </c>
      <c r="E1573" s="3" t="str">
        <f>IF(OR(Tableau13[[#This Row],[Données]]-INT(Tableau13[[#This Row],[Données]])&lt;$J$2,Tableau13[[#This Row],[Données]]-INT(Tableau13[[#This Row],[Données]])&gt;=$I$2),"HC","HP")</f>
        <v>HP</v>
      </c>
      <c r="F1573" t="str">
        <f>IF(AND(Tableau13[[#This Row],[Jours]]="W",Tableau13[[#This Row],[Colonne1]]="HC")=TRUE, "Talon","Conso normale")</f>
        <v>Conso normale</v>
      </c>
    </row>
    <row r="1574" spans="1:6">
      <c r="A1574" s="6">
        <v>45241.916666666664</v>
      </c>
      <c r="B1574" s="7">
        <v>2</v>
      </c>
      <c r="C1574" t="str">
        <f>IF(WEEKDAY(Tableau13[[#This Row],[Données]],11)&gt;5,"W","S")</f>
        <v>W</v>
      </c>
      <c r="D1574" t="str" cm="1">
        <f t="array" ref="D1574">_xlfn.IFS(
AND(Tableau13[[#This Row],[Jours]]="W",Tableau13[[#This Row],[Colonne1]]="HC"),"Talon",
Tableau13[[#This Row],[Colonne1]]="HP","Consommation normale",
E1574="HC","Talon")</f>
        <v>Consommation normale</v>
      </c>
      <c r="E1574" s="3" t="str">
        <f>IF(OR(Tableau13[[#This Row],[Données]]-INT(Tableau13[[#This Row],[Données]])&lt;$J$2,Tableau13[[#This Row],[Données]]-INT(Tableau13[[#This Row],[Données]])&gt;=$I$2),"HC","HP")</f>
        <v>HP</v>
      </c>
      <c r="F1574" t="str">
        <f>IF(AND(Tableau13[[#This Row],[Jours]]="W",Tableau13[[#This Row],[Colonne1]]="HC")=TRUE, "Talon","Conso normale")</f>
        <v>Conso normale</v>
      </c>
    </row>
    <row r="1575" spans="1:6">
      <c r="A1575" s="6">
        <v>45241.923611111109</v>
      </c>
      <c r="B1575" s="7">
        <v>2.0833333299999999</v>
      </c>
      <c r="C1575" t="str">
        <f>IF(WEEKDAY(Tableau13[[#This Row],[Données]],11)&gt;5,"W","S")</f>
        <v>W</v>
      </c>
      <c r="D1575" t="str" cm="1">
        <f t="array" ref="D1575">_xlfn.IFS(
AND(Tableau13[[#This Row],[Jours]]="W",Tableau13[[#This Row],[Colonne1]]="HC"),"Talon",
Tableau13[[#This Row],[Colonne1]]="HP","Consommation normale",
E1575="HC","Talon")</f>
        <v>Talon</v>
      </c>
      <c r="E1575" s="3" t="str">
        <f>IF(OR(Tableau13[[#This Row],[Données]]-INT(Tableau13[[#This Row],[Données]])&lt;$J$2,Tableau13[[#This Row],[Données]]-INT(Tableau13[[#This Row],[Données]])&gt;=$I$2),"HC","HP")</f>
        <v>HC</v>
      </c>
      <c r="F1575" t="str">
        <f>IF(AND(Tableau13[[#This Row],[Jours]]="W",Tableau13[[#This Row],[Colonne1]]="HC")=TRUE, "Talon","Conso normale")</f>
        <v>Talon</v>
      </c>
    </row>
    <row r="1576" spans="1:6">
      <c r="A1576" s="6">
        <v>45241.930555555555</v>
      </c>
      <c r="B1576" s="7">
        <v>2.0833333299999999</v>
      </c>
      <c r="C1576" t="str">
        <f>IF(WEEKDAY(Tableau13[[#This Row],[Données]],11)&gt;5,"W","S")</f>
        <v>W</v>
      </c>
      <c r="D1576" t="str" cm="1">
        <f t="array" ref="D1576">_xlfn.IFS(
AND(Tableau13[[#This Row],[Jours]]="W",Tableau13[[#This Row],[Colonne1]]="HC"),"Talon",
Tableau13[[#This Row],[Colonne1]]="HP","Consommation normale",
E1576="HC","Talon")</f>
        <v>Talon</v>
      </c>
      <c r="E1576" s="3" t="str">
        <f>IF(OR(Tableau13[[#This Row],[Données]]-INT(Tableau13[[#This Row],[Données]])&lt;$J$2,Tableau13[[#This Row],[Données]]-INT(Tableau13[[#This Row],[Données]])&gt;=$I$2),"HC","HP")</f>
        <v>HC</v>
      </c>
      <c r="F1576" t="str">
        <f>IF(AND(Tableau13[[#This Row],[Jours]]="W",Tableau13[[#This Row],[Colonne1]]="HC")=TRUE, "Talon","Conso normale")</f>
        <v>Talon</v>
      </c>
    </row>
    <row r="1577" spans="1:6">
      <c r="A1577" s="6">
        <v>45241.9375</v>
      </c>
      <c r="B1577" s="7">
        <v>2.0833333299999999</v>
      </c>
      <c r="C1577" t="str">
        <f>IF(WEEKDAY(Tableau13[[#This Row],[Données]],11)&gt;5,"W","S")</f>
        <v>W</v>
      </c>
      <c r="D1577" t="str" cm="1">
        <f t="array" ref="D1577">_xlfn.IFS(
AND(Tableau13[[#This Row],[Jours]]="W",Tableau13[[#This Row],[Colonne1]]="HC"),"Talon",
Tableau13[[#This Row],[Colonne1]]="HP","Consommation normale",
E1577="HC","Talon")</f>
        <v>Talon</v>
      </c>
      <c r="E1577" s="3" t="str">
        <f>IF(OR(Tableau13[[#This Row],[Données]]-INT(Tableau13[[#This Row],[Données]])&lt;$J$2,Tableau13[[#This Row],[Données]]-INT(Tableau13[[#This Row],[Données]])&gt;=$I$2),"HC","HP")</f>
        <v>HC</v>
      </c>
      <c r="F1577" t="str">
        <f>IF(AND(Tableau13[[#This Row],[Jours]]="W",Tableau13[[#This Row],[Colonne1]]="HC")=TRUE, "Talon","Conso normale")</f>
        <v>Talon</v>
      </c>
    </row>
    <row r="1578" spans="1:6">
      <c r="A1578" s="6">
        <v>45241.944444444445</v>
      </c>
      <c r="B1578" s="7">
        <v>2.0833333299999999</v>
      </c>
      <c r="C1578" t="str">
        <f>IF(WEEKDAY(Tableau13[[#This Row],[Données]],11)&gt;5,"W","S")</f>
        <v>W</v>
      </c>
      <c r="D1578" t="str" cm="1">
        <f t="array" ref="D1578">_xlfn.IFS(
AND(Tableau13[[#This Row],[Jours]]="W",Tableau13[[#This Row],[Colonne1]]="HC"),"Talon",
Tableau13[[#This Row],[Colonne1]]="HP","Consommation normale",
E1578="HC","Talon")</f>
        <v>Talon</v>
      </c>
      <c r="E1578" s="3" t="str">
        <f>IF(OR(Tableau13[[#This Row],[Données]]-INT(Tableau13[[#This Row],[Données]])&lt;$J$2,Tableau13[[#This Row],[Données]]-INT(Tableau13[[#This Row],[Données]])&gt;=$I$2),"HC","HP")</f>
        <v>HC</v>
      </c>
      <c r="F1578" t="str">
        <f>IF(AND(Tableau13[[#This Row],[Jours]]="W",Tableau13[[#This Row],[Colonne1]]="HC")=TRUE, "Talon","Conso normale")</f>
        <v>Talon</v>
      </c>
    </row>
    <row r="1579" spans="1:6">
      <c r="A1579" s="6">
        <v>45241.951388888891</v>
      </c>
      <c r="B1579" s="7">
        <v>2.1666666700000001</v>
      </c>
      <c r="C1579" t="str">
        <f>IF(WEEKDAY(Tableau13[[#This Row],[Données]],11)&gt;5,"W","S")</f>
        <v>W</v>
      </c>
      <c r="D1579" t="str" cm="1">
        <f t="array" ref="D1579">_xlfn.IFS(
AND(Tableau13[[#This Row],[Jours]]="W",Tableau13[[#This Row],[Colonne1]]="HC"),"Talon",
Tableau13[[#This Row],[Colonne1]]="HP","Consommation normale",
E1579="HC","Talon")</f>
        <v>Talon</v>
      </c>
      <c r="E1579" s="3" t="str">
        <f>IF(OR(Tableau13[[#This Row],[Données]]-INT(Tableau13[[#This Row],[Données]])&lt;$J$2,Tableau13[[#This Row],[Données]]-INT(Tableau13[[#This Row],[Données]])&gt;=$I$2),"HC","HP")</f>
        <v>HC</v>
      </c>
      <c r="F1579" t="str">
        <f>IF(AND(Tableau13[[#This Row],[Jours]]="W",Tableau13[[#This Row],[Colonne1]]="HC")=TRUE, "Talon","Conso normale")</f>
        <v>Talon</v>
      </c>
    </row>
    <row r="1580" spans="1:6">
      <c r="A1580" s="6">
        <v>45241.958333333336</v>
      </c>
      <c r="B1580" s="7">
        <v>2</v>
      </c>
      <c r="C1580" t="str">
        <f>IF(WEEKDAY(Tableau13[[#This Row],[Données]],11)&gt;5,"W","S")</f>
        <v>W</v>
      </c>
      <c r="D1580" t="str" cm="1">
        <f t="array" ref="D1580">_xlfn.IFS(
AND(Tableau13[[#This Row],[Jours]]="W",Tableau13[[#This Row],[Colonne1]]="HC"),"Talon",
Tableau13[[#This Row],[Colonne1]]="HP","Consommation normale",
E1580="HC","Talon")</f>
        <v>Talon</v>
      </c>
      <c r="E1580" s="3" t="str">
        <f>IF(OR(Tableau13[[#This Row],[Données]]-INT(Tableau13[[#This Row],[Données]])&lt;$J$2,Tableau13[[#This Row],[Données]]-INT(Tableau13[[#This Row],[Données]])&gt;=$I$2),"HC","HP")</f>
        <v>HC</v>
      </c>
      <c r="F1580" t="str">
        <f>IF(AND(Tableau13[[#This Row],[Jours]]="W",Tableau13[[#This Row],[Colonne1]]="HC")=TRUE, "Talon","Conso normale")</f>
        <v>Talon</v>
      </c>
    </row>
    <row r="1581" spans="1:6">
      <c r="A1581" s="6">
        <v>45241.965277777781</v>
      </c>
      <c r="B1581" s="7">
        <v>2.0833333299999999</v>
      </c>
      <c r="C1581" t="str">
        <f>IF(WEEKDAY(Tableau13[[#This Row],[Données]],11)&gt;5,"W","S")</f>
        <v>W</v>
      </c>
      <c r="D1581" t="str" cm="1">
        <f t="array" ref="D1581">_xlfn.IFS(
AND(Tableau13[[#This Row],[Jours]]="W",Tableau13[[#This Row],[Colonne1]]="HC"),"Talon",
Tableau13[[#This Row],[Colonne1]]="HP","Consommation normale",
E1581="HC","Talon")</f>
        <v>Talon</v>
      </c>
      <c r="E1581" s="3" t="str">
        <f>IF(OR(Tableau13[[#This Row],[Données]]-INT(Tableau13[[#This Row],[Données]])&lt;$J$2,Tableau13[[#This Row],[Données]]-INT(Tableau13[[#This Row],[Données]])&gt;=$I$2),"HC","HP")</f>
        <v>HC</v>
      </c>
      <c r="F1581" t="str">
        <f>IF(AND(Tableau13[[#This Row],[Jours]]="W",Tableau13[[#This Row],[Colonne1]]="HC")=TRUE, "Talon","Conso normale")</f>
        <v>Talon</v>
      </c>
    </row>
    <row r="1582" spans="1:6">
      <c r="A1582" s="6">
        <v>45241.972222222219</v>
      </c>
      <c r="B1582" s="7">
        <v>2.0833333299999999</v>
      </c>
      <c r="C1582" t="str">
        <f>IF(WEEKDAY(Tableau13[[#This Row],[Données]],11)&gt;5,"W","S")</f>
        <v>W</v>
      </c>
      <c r="D1582" t="str" cm="1">
        <f t="array" ref="D1582">_xlfn.IFS(
AND(Tableau13[[#This Row],[Jours]]="W",Tableau13[[#This Row],[Colonne1]]="HC"),"Talon",
Tableau13[[#This Row],[Colonne1]]="HP","Consommation normale",
E1582="HC","Talon")</f>
        <v>Talon</v>
      </c>
      <c r="E1582" s="3" t="str">
        <f>IF(OR(Tableau13[[#This Row],[Données]]-INT(Tableau13[[#This Row],[Données]])&lt;$J$2,Tableau13[[#This Row],[Données]]-INT(Tableau13[[#This Row],[Données]])&gt;=$I$2),"HC","HP")</f>
        <v>HC</v>
      </c>
      <c r="F1582" t="str">
        <f>IF(AND(Tableau13[[#This Row],[Jours]]="W",Tableau13[[#This Row],[Colonne1]]="HC")=TRUE, "Talon","Conso normale")</f>
        <v>Talon</v>
      </c>
    </row>
    <row r="1583" spans="1:6">
      <c r="A1583" s="6">
        <v>45241.979166666664</v>
      </c>
      <c r="B1583" s="7">
        <v>2.0833333299999999</v>
      </c>
      <c r="C1583" t="str">
        <f>IF(WEEKDAY(Tableau13[[#This Row],[Données]],11)&gt;5,"W","S")</f>
        <v>W</v>
      </c>
      <c r="D1583" t="str" cm="1">
        <f t="array" ref="D1583">_xlfn.IFS(
AND(Tableau13[[#This Row],[Jours]]="W",Tableau13[[#This Row],[Colonne1]]="HC"),"Talon",
Tableau13[[#This Row],[Colonne1]]="HP","Consommation normale",
E1583="HC","Talon")</f>
        <v>Talon</v>
      </c>
      <c r="E1583" s="3" t="str">
        <f>IF(OR(Tableau13[[#This Row],[Données]]-INT(Tableau13[[#This Row],[Données]])&lt;$J$2,Tableau13[[#This Row],[Données]]-INT(Tableau13[[#This Row],[Données]])&gt;=$I$2),"HC","HP")</f>
        <v>HC</v>
      </c>
      <c r="F1583" t="str">
        <f>IF(AND(Tableau13[[#This Row],[Jours]]="W",Tableau13[[#This Row],[Colonne1]]="HC")=TRUE, "Talon","Conso normale")</f>
        <v>Talon</v>
      </c>
    </row>
    <row r="1584" spans="1:6">
      <c r="A1584" s="6">
        <v>45241.986111111109</v>
      </c>
      <c r="B1584" s="7">
        <v>2.0833333299999999</v>
      </c>
      <c r="C1584" t="str">
        <f>IF(WEEKDAY(Tableau13[[#This Row],[Données]],11)&gt;5,"W","S")</f>
        <v>W</v>
      </c>
      <c r="D1584" t="str" cm="1">
        <f t="array" ref="D1584">_xlfn.IFS(
AND(Tableau13[[#This Row],[Jours]]="W",Tableau13[[#This Row],[Colonne1]]="HC"),"Talon",
Tableau13[[#This Row],[Colonne1]]="HP","Consommation normale",
E1584="HC","Talon")</f>
        <v>Talon</v>
      </c>
      <c r="E1584" s="3" t="str">
        <f>IF(OR(Tableau13[[#This Row],[Données]]-INT(Tableau13[[#This Row],[Données]])&lt;$J$2,Tableau13[[#This Row],[Données]]-INT(Tableau13[[#This Row],[Données]])&gt;=$I$2),"HC","HP")</f>
        <v>HC</v>
      </c>
      <c r="F1584" t="str">
        <f>IF(AND(Tableau13[[#This Row],[Jours]]="W",Tableau13[[#This Row],[Colonne1]]="HC")=TRUE, "Talon","Conso normale")</f>
        <v>Talon</v>
      </c>
    </row>
    <row r="1585" spans="1:6">
      <c r="A1585" s="6">
        <v>45241.993055555555</v>
      </c>
      <c r="B1585" s="7">
        <v>2.25</v>
      </c>
      <c r="C1585" t="str">
        <f>IF(WEEKDAY(Tableau13[[#This Row],[Données]],11)&gt;5,"W","S")</f>
        <v>W</v>
      </c>
      <c r="D1585" t="str" cm="1">
        <f t="array" ref="D1585">_xlfn.IFS(
AND(Tableau13[[#This Row],[Jours]]="W",Tableau13[[#This Row],[Colonne1]]="HC"),"Talon",
Tableau13[[#This Row],[Colonne1]]="HP","Consommation normale",
E1585="HC","Talon")</f>
        <v>Talon</v>
      </c>
      <c r="E1585" s="3" t="str">
        <f>IF(OR(Tableau13[[#This Row],[Données]]-INT(Tableau13[[#This Row],[Données]])&lt;$J$2,Tableau13[[#This Row],[Données]]-INT(Tableau13[[#This Row],[Données]])&gt;=$I$2),"HC","HP")</f>
        <v>HC</v>
      </c>
      <c r="F1585" t="str">
        <f>IF(AND(Tableau13[[#This Row],[Jours]]="W",Tableau13[[#This Row],[Colonne1]]="HC")=TRUE, "Talon","Conso normale")</f>
        <v>Talon</v>
      </c>
    </row>
    <row r="1586" spans="1:6">
      <c r="A1586" s="6">
        <v>45242</v>
      </c>
      <c r="B1586" s="7">
        <v>2.0833333299999999</v>
      </c>
      <c r="C1586" t="str">
        <f>IF(WEEKDAY(Tableau13[[#This Row],[Données]],11)&gt;5,"W","S")</f>
        <v>W</v>
      </c>
      <c r="D1586" t="str" cm="1">
        <f t="array" ref="D1586">_xlfn.IFS(
AND(Tableau13[[#This Row],[Jours]]="W",Tableau13[[#This Row],[Colonne1]]="HC"),"Talon",
Tableau13[[#This Row],[Colonne1]]="HP","Consommation normale",
E1586="HC","Talon")</f>
        <v>Talon</v>
      </c>
      <c r="E1586" s="3" t="str">
        <f>IF(OR(Tableau13[[#This Row],[Données]]-INT(Tableau13[[#This Row],[Données]])&lt;$J$2,Tableau13[[#This Row],[Données]]-INT(Tableau13[[#This Row],[Données]])&gt;=$I$2),"HC","HP")</f>
        <v>HC</v>
      </c>
      <c r="F1586" t="str">
        <f>IF(AND(Tableau13[[#This Row],[Jours]]="W",Tableau13[[#This Row],[Colonne1]]="HC")=TRUE, "Talon","Conso normale")</f>
        <v>Talon</v>
      </c>
    </row>
    <row r="1587" spans="1:6">
      <c r="A1587" s="6">
        <v>45242.006944444445</v>
      </c>
      <c r="B1587" s="7">
        <v>2</v>
      </c>
      <c r="C1587" t="str">
        <f>IF(WEEKDAY(Tableau13[[#This Row],[Données]],11)&gt;5,"W","S")</f>
        <v>W</v>
      </c>
      <c r="D1587" t="str" cm="1">
        <f t="array" ref="D1587">_xlfn.IFS(
AND(Tableau13[[#This Row],[Jours]]="W",Tableau13[[#This Row],[Colonne1]]="HC"),"Talon",
Tableau13[[#This Row],[Colonne1]]="HP","Consommation normale",
E1587="HC","Talon")</f>
        <v>Talon</v>
      </c>
      <c r="E1587" s="3" t="str">
        <f>IF(OR(Tableau13[[#This Row],[Données]]-INT(Tableau13[[#This Row],[Données]])&lt;$J$2,Tableau13[[#This Row],[Données]]-INT(Tableau13[[#This Row],[Données]])&gt;=$I$2),"HC","HP")</f>
        <v>HC</v>
      </c>
      <c r="F1587" t="str">
        <f>IF(AND(Tableau13[[#This Row],[Jours]]="W",Tableau13[[#This Row],[Colonne1]]="HC")=TRUE, "Talon","Conso normale")</f>
        <v>Talon</v>
      </c>
    </row>
    <row r="1588" spans="1:6">
      <c r="A1588" s="6">
        <v>45242.013888888891</v>
      </c>
      <c r="B1588" s="7">
        <v>2.0833333299999999</v>
      </c>
      <c r="C1588" t="str">
        <f>IF(WEEKDAY(Tableau13[[#This Row],[Données]],11)&gt;5,"W","S")</f>
        <v>W</v>
      </c>
      <c r="D1588" t="str" cm="1">
        <f t="array" ref="D1588">_xlfn.IFS(
AND(Tableau13[[#This Row],[Jours]]="W",Tableau13[[#This Row],[Colonne1]]="HC"),"Talon",
Tableau13[[#This Row],[Colonne1]]="HP","Consommation normale",
E1588="HC","Talon")</f>
        <v>Talon</v>
      </c>
      <c r="E1588" s="3" t="str">
        <f>IF(OR(Tableau13[[#This Row],[Données]]-INT(Tableau13[[#This Row],[Données]])&lt;$J$2,Tableau13[[#This Row],[Données]]-INT(Tableau13[[#This Row],[Données]])&gt;=$I$2),"HC","HP")</f>
        <v>HC</v>
      </c>
      <c r="F1588" t="str">
        <f>IF(AND(Tableau13[[#This Row],[Jours]]="W",Tableau13[[#This Row],[Colonne1]]="HC")=TRUE, "Talon","Conso normale")</f>
        <v>Talon</v>
      </c>
    </row>
    <row r="1589" spans="1:6">
      <c r="A1589" s="6">
        <v>45242.020833333336</v>
      </c>
      <c r="B1589" s="7">
        <v>2.0833333299999999</v>
      </c>
      <c r="C1589" t="str">
        <f>IF(WEEKDAY(Tableau13[[#This Row],[Données]],11)&gt;5,"W","S")</f>
        <v>W</v>
      </c>
      <c r="D1589" t="str" cm="1">
        <f t="array" ref="D1589">_xlfn.IFS(
AND(Tableau13[[#This Row],[Jours]]="W",Tableau13[[#This Row],[Colonne1]]="HC"),"Talon",
Tableau13[[#This Row],[Colonne1]]="HP","Consommation normale",
E1589="HC","Talon")</f>
        <v>Talon</v>
      </c>
      <c r="E1589" s="3" t="str">
        <f>IF(OR(Tableau13[[#This Row],[Données]]-INT(Tableau13[[#This Row],[Données]])&lt;$J$2,Tableau13[[#This Row],[Données]]-INT(Tableau13[[#This Row],[Données]])&gt;=$I$2),"HC","HP")</f>
        <v>HC</v>
      </c>
      <c r="F1589" t="str">
        <f>IF(AND(Tableau13[[#This Row],[Jours]]="W",Tableau13[[#This Row],[Colonne1]]="HC")=TRUE, "Talon","Conso normale")</f>
        <v>Talon</v>
      </c>
    </row>
    <row r="1590" spans="1:6">
      <c r="A1590" s="6">
        <v>45242.027777777781</v>
      </c>
      <c r="B1590" s="7">
        <v>2</v>
      </c>
      <c r="C1590" t="str">
        <f>IF(WEEKDAY(Tableau13[[#This Row],[Données]],11)&gt;5,"W","S")</f>
        <v>W</v>
      </c>
      <c r="D1590" t="str" cm="1">
        <f t="array" ref="D1590">_xlfn.IFS(
AND(Tableau13[[#This Row],[Jours]]="W",Tableau13[[#This Row],[Colonne1]]="HC"),"Talon",
Tableau13[[#This Row],[Colonne1]]="HP","Consommation normale",
E1590="HC","Talon")</f>
        <v>Talon</v>
      </c>
      <c r="E1590" s="3" t="str">
        <f>IF(OR(Tableau13[[#This Row],[Données]]-INT(Tableau13[[#This Row],[Données]])&lt;$J$2,Tableau13[[#This Row],[Données]]-INT(Tableau13[[#This Row],[Données]])&gt;=$I$2),"HC","HP")</f>
        <v>HC</v>
      </c>
      <c r="F1590" t="str">
        <f>IF(AND(Tableau13[[#This Row],[Jours]]="W",Tableau13[[#This Row],[Colonne1]]="HC")=TRUE, "Talon","Conso normale")</f>
        <v>Talon</v>
      </c>
    </row>
    <row r="1591" spans="1:6">
      <c r="A1591" s="6">
        <v>45242.034722222219</v>
      </c>
      <c r="B1591" s="7">
        <v>2.0833333299999999</v>
      </c>
      <c r="C1591" t="str">
        <f>IF(WEEKDAY(Tableau13[[#This Row],[Données]],11)&gt;5,"W","S")</f>
        <v>W</v>
      </c>
      <c r="D1591" t="str" cm="1">
        <f t="array" ref="D1591">_xlfn.IFS(
AND(Tableau13[[#This Row],[Jours]]="W",Tableau13[[#This Row],[Colonne1]]="HC"),"Talon",
Tableau13[[#This Row],[Colonne1]]="HP","Consommation normale",
E1591="HC","Talon")</f>
        <v>Talon</v>
      </c>
      <c r="E1591" s="3" t="str">
        <f>IF(OR(Tableau13[[#This Row],[Données]]-INT(Tableau13[[#This Row],[Données]])&lt;$J$2,Tableau13[[#This Row],[Données]]-INT(Tableau13[[#This Row],[Données]])&gt;=$I$2),"HC","HP")</f>
        <v>HC</v>
      </c>
      <c r="F1591" t="str">
        <f>IF(AND(Tableau13[[#This Row],[Jours]]="W",Tableau13[[#This Row],[Colonne1]]="HC")=TRUE, "Talon","Conso normale")</f>
        <v>Talon</v>
      </c>
    </row>
    <row r="1592" spans="1:6">
      <c r="A1592" s="6">
        <v>45242.041666666664</v>
      </c>
      <c r="B1592" s="7">
        <v>2</v>
      </c>
      <c r="C1592" t="str">
        <f>IF(WEEKDAY(Tableau13[[#This Row],[Données]],11)&gt;5,"W","S")</f>
        <v>W</v>
      </c>
      <c r="D1592" t="str" cm="1">
        <f t="array" ref="D1592">_xlfn.IFS(
AND(Tableau13[[#This Row],[Jours]]="W",Tableau13[[#This Row],[Colonne1]]="HC"),"Talon",
Tableau13[[#This Row],[Colonne1]]="HP","Consommation normale",
E1592="HC","Talon")</f>
        <v>Talon</v>
      </c>
      <c r="E1592" s="3" t="str">
        <f>IF(OR(Tableau13[[#This Row],[Données]]-INT(Tableau13[[#This Row],[Données]])&lt;$J$2,Tableau13[[#This Row],[Données]]-INT(Tableau13[[#This Row],[Données]])&gt;=$I$2),"HC","HP")</f>
        <v>HC</v>
      </c>
      <c r="F1592" t="str">
        <f>IF(AND(Tableau13[[#This Row],[Jours]]="W",Tableau13[[#This Row],[Colonne1]]="HC")=TRUE, "Talon","Conso normale")</f>
        <v>Talon</v>
      </c>
    </row>
    <row r="1593" spans="1:6">
      <c r="A1593" s="6">
        <v>45242.048611111109</v>
      </c>
      <c r="B1593" s="7">
        <v>2.0833333299999999</v>
      </c>
      <c r="C1593" t="str">
        <f>IF(WEEKDAY(Tableau13[[#This Row],[Données]],11)&gt;5,"W","S")</f>
        <v>W</v>
      </c>
      <c r="D1593" t="str" cm="1">
        <f t="array" ref="D1593">_xlfn.IFS(
AND(Tableau13[[#This Row],[Jours]]="W",Tableau13[[#This Row],[Colonne1]]="HC"),"Talon",
Tableau13[[#This Row],[Colonne1]]="HP","Consommation normale",
E1593="HC","Talon")</f>
        <v>Talon</v>
      </c>
      <c r="E1593" s="3" t="str">
        <f>IF(OR(Tableau13[[#This Row],[Données]]-INT(Tableau13[[#This Row],[Données]])&lt;$J$2,Tableau13[[#This Row],[Données]]-INT(Tableau13[[#This Row],[Données]])&gt;=$I$2),"HC","HP")</f>
        <v>HC</v>
      </c>
      <c r="F1593" t="str">
        <f>IF(AND(Tableau13[[#This Row],[Jours]]="W",Tableau13[[#This Row],[Colonne1]]="HC")=TRUE, "Talon","Conso normale")</f>
        <v>Talon</v>
      </c>
    </row>
    <row r="1594" spans="1:6">
      <c r="A1594" s="6">
        <v>45242.055555555555</v>
      </c>
      <c r="B1594" s="7">
        <v>2.0833333299999999</v>
      </c>
      <c r="C1594" t="str">
        <f>IF(WEEKDAY(Tableau13[[#This Row],[Données]],11)&gt;5,"W","S")</f>
        <v>W</v>
      </c>
      <c r="D1594" t="str" cm="1">
        <f t="array" ref="D1594">_xlfn.IFS(
AND(Tableau13[[#This Row],[Jours]]="W",Tableau13[[#This Row],[Colonne1]]="HC"),"Talon",
Tableau13[[#This Row],[Colonne1]]="HP","Consommation normale",
E1594="HC","Talon")</f>
        <v>Talon</v>
      </c>
      <c r="E1594" s="3" t="str">
        <f>IF(OR(Tableau13[[#This Row],[Données]]-INT(Tableau13[[#This Row],[Données]])&lt;$J$2,Tableau13[[#This Row],[Données]]-INT(Tableau13[[#This Row],[Données]])&gt;=$I$2),"HC","HP")</f>
        <v>HC</v>
      </c>
      <c r="F1594" t="str">
        <f>IF(AND(Tableau13[[#This Row],[Jours]]="W",Tableau13[[#This Row],[Colonne1]]="HC")=TRUE, "Talon","Conso normale")</f>
        <v>Talon</v>
      </c>
    </row>
    <row r="1595" spans="1:6">
      <c r="A1595" s="6">
        <v>45242.0625</v>
      </c>
      <c r="B1595" s="7">
        <v>2</v>
      </c>
      <c r="C1595" t="str">
        <f>IF(WEEKDAY(Tableau13[[#This Row],[Données]],11)&gt;5,"W","S")</f>
        <v>W</v>
      </c>
      <c r="D1595" t="str" cm="1">
        <f t="array" ref="D1595">_xlfn.IFS(
AND(Tableau13[[#This Row],[Jours]]="W",Tableau13[[#This Row],[Colonne1]]="HC"),"Talon",
Tableau13[[#This Row],[Colonne1]]="HP","Consommation normale",
E1595="HC","Talon")</f>
        <v>Talon</v>
      </c>
      <c r="E1595" s="3" t="str">
        <f>IF(OR(Tableau13[[#This Row],[Données]]-INT(Tableau13[[#This Row],[Données]])&lt;$J$2,Tableau13[[#This Row],[Données]]-INT(Tableau13[[#This Row],[Données]])&gt;=$I$2),"HC","HP")</f>
        <v>HC</v>
      </c>
      <c r="F1595" t="str">
        <f>IF(AND(Tableau13[[#This Row],[Jours]]="W",Tableau13[[#This Row],[Colonne1]]="HC")=TRUE, "Talon","Conso normale")</f>
        <v>Talon</v>
      </c>
    </row>
    <row r="1596" spans="1:6">
      <c r="A1596" s="6">
        <v>45242.069444444445</v>
      </c>
      <c r="B1596" s="7">
        <v>2.0833333299999999</v>
      </c>
      <c r="C1596" t="str">
        <f>IF(WEEKDAY(Tableau13[[#This Row],[Données]],11)&gt;5,"W","S")</f>
        <v>W</v>
      </c>
      <c r="D1596" t="str" cm="1">
        <f t="array" ref="D1596">_xlfn.IFS(
AND(Tableau13[[#This Row],[Jours]]="W",Tableau13[[#This Row],[Colonne1]]="HC"),"Talon",
Tableau13[[#This Row],[Colonne1]]="HP","Consommation normale",
E1596="HC","Talon")</f>
        <v>Talon</v>
      </c>
      <c r="E1596" s="3" t="str">
        <f>IF(OR(Tableau13[[#This Row],[Données]]-INT(Tableau13[[#This Row],[Données]])&lt;$J$2,Tableau13[[#This Row],[Données]]-INT(Tableau13[[#This Row],[Données]])&gt;=$I$2),"HC","HP")</f>
        <v>HC</v>
      </c>
      <c r="F1596" t="str">
        <f>IF(AND(Tableau13[[#This Row],[Jours]]="W",Tableau13[[#This Row],[Colonne1]]="HC")=TRUE, "Talon","Conso normale")</f>
        <v>Talon</v>
      </c>
    </row>
    <row r="1597" spans="1:6">
      <c r="A1597" s="6">
        <v>45242.076388888891</v>
      </c>
      <c r="B1597" s="7">
        <v>2</v>
      </c>
      <c r="C1597" t="str">
        <f>IF(WEEKDAY(Tableau13[[#This Row],[Données]],11)&gt;5,"W","S")</f>
        <v>W</v>
      </c>
      <c r="D1597" t="str" cm="1">
        <f t="array" ref="D1597">_xlfn.IFS(
AND(Tableau13[[#This Row],[Jours]]="W",Tableau13[[#This Row],[Colonne1]]="HC"),"Talon",
Tableau13[[#This Row],[Colonne1]]="HP","Consommation normale",
E1597="HC","Talon")</f>
        <v>Talon</v>
      </c>
      <c r="E1597" s="3" t="str">
        <f>IF(OR(Tableau13[[#This Row],[Données]]-INT(Tableau13[[#This Row],[Données]])&lt;$J$2,Tableau13[[#This Row],[Données]]-INT(Tableau13[[#This Row],[Données]])&gt;=$I$2),"HC","HP")</f>
        <v>HC</v>
      </c>
      <c r="F1597" t="str">
        <f>IF(AND(Tableau13[[#This Row],[Jours]]="W",Tableau13[[#This Row],[Colonne1]]="HC")=TRUE, "Talon","Conso normale")</f>
        <v>Talon</v>
      </c>
    </row>
    <row r="1598" spans="1:6">
      <c r="A1598" s="6">
        <v>45242.083333333336</v>
      </c>
      <c r="B1598" s="7">
        <v>2.0833333299999999</v>
      </c>
      <c r="C1598" t="str">
        <f>IF(WEEKDAY(Tableau13[[#This Row],[Données]],11)&gt;5,"W","S")</f>
        <v>W</v>
      </c>
      <c r="D1598" t="str" cm="1">
        <f t="array" ref="D1598">_xlfn.IFS(
AND(Tableau13[[#This Row],[Jours]]="W",Tableau13[[#This Row],[Colonne1]]="HC"),"Talon",
Tableau13[[#This Row],[Colonne1]]="HP","Consommation normale",
E1598="HC","Talon")</f>
        <v>Talon</v>
      </c>
      <c r="E1598" s="3" t="str">
        <f>IF(OR(Tableau13[[#This Row],[Données]]-INT(Tableau13[[#This Row],[Données]])&lt;$J$2,Tableau13[[#This Row],[Données]]-INT(Tableau13[[#This Row],[Données]])&gt;=$I$2),"HC","HP")</f>
        <v>HC</v>
      </c>
      <c r="F1598" t="str">
        <f>IF(AND(Tableau13[[#This Row],[Jours]]="W",Tableau13[[#This Row],[Colonne1]]="HC")=TRUE, "Talon","Conso normale")</f>
        <v>Talon</v>
      </c>
    </row>
    <row r="1599" spans="1:6">
      <c r="A1599" s="6">
        <v>45242.090277777781</v>
      </c>
      <c r="B1599" s="7">
        <v>2</v>
      </c>
      <c r="C1599" t="str">
        <f>IF(WEEKDAY(Tableau13[[#This Row],[Données]],11)&gt;5,"W","S")</f>
        <v>W</v>
      </c>
      <c r="D1599" t="str" cm="1">
        <f t="array" ref="D1599">_xlfn.IFS(
AND(Tableau13[[#This Row],[Jours]]="W",Tableau13[[#This Row],[Colonne1]]="HC"),"Talon",
Tableau13[[#This Row],[Colonne1]]="HP","Consommation normale",
E1599="HC","Talon")</f>
        <v>Talon</v>
      </c>
      <c r="E1599" s="3" t="str">
        <f>IF(OR(Tableau13[[#This Row],[Données]]-INT(Tableau13[[#This Row],[Données]])&lt;$J$2,Tableau13[[#This Row],[Données]]-INT(Tableau13[[#This Row],[Données]])&gt;=$I$2),"HC","HP")</f>
        <v>HC</v>
      </c>
      <c r="F1599" t="str">
        <f>IF(AND(Tableau13[[#This Row],[Jours]]="W",Tableau13[[#This Row],[Colonne1]]="HC")=TRUE, "Talon","Conso normale")</f>
        <v>Talon</v>
      </c>
    </row>
    <row r="1600" spans="1:6">
      <c r="A1600" s="6">
        <v>45242.097222222219</v>
      </c>
      <c r="B1600" s="7">
        <v>2</v>
      </c>
      <c r="C1600" t="str">
        <f>IF(WEEKDAY(Tableau13[[#This Row],[Données]],11)&gt;5,"W","S")</f>
        <v>W</v>
      </c>
      <c r="D1600" t="str" cm="1">
        <f t="array" ref="D1600">_xlfn.IFS(
AND(Tableau13[[#This Row],[Jours]]="W",Tableau13[[#This Row],[Colonne1]]="HC"),"Talon",
Tableau13[[#This Row],[Colonne1]]="HP","Consommation normale",
E1600="HC","Talon")</f>
        <v>Talon</v>
      </c>
      <c r="E1600" s="3" t="str">
        <f>IF(OR(Tableau13[[#This Row],[Données]]-INT(Tableau13[[#This Row],[Données]])&lt;$J$2,Tableau13[[#This Row],[Données]]-INT(Tableau13[[#This Row],[Données]])&gt;=$I$2),"HC","HP")</f>
        <v>HC</v>
      </c>
      <c r="F1600" t="str">
        <f>IF(AND(Tableau13[[#This Row],[Jours]]="W",Tableau13[[#This Row],[Colonne1]]="HC")=TRUE, "Talon","Conso normale")</f>
        <v>Talon</v>
      </c>
    </row>
    <row r="1601" spans="1:6">
      <c r="A1601" s="6">
        <v>45242.104166666664</v>
      </c>
      <c r="B1601" s="7">
        <v>2.0833333299999999</v>
      </c>
      <c r="C1601" t="str">
        <f>IF(WEEKDAY(Tableau13[[#This Row],[Données]],11)&gt;5,"W","S")</f>
        <v>W</v>
      </c>
      <c r="D1601" t="str" cm="1">
        <f t="array" ref="D1601">_xlfn.IFS(
AND(Tableau13[[#This Row],[Jours]]="W",Tableau13[[#This Row],[Colonne1]]="HC"),"Talon",
Tableau13[[#This Row],[Colonne1]]="HP","Consommation normale",
E1601="HC","Talon")</f>
        <v>Talon</v>
      </c>
      <c r="E1601" s="3" t="str">
        <f>IF(OR(Tableau13[[#This Row],[Données]]-INT(Tableau13[[#This Row],[Données]])&lt;$J$2,Tableau13[[#This Row],[Données]]-INT(Tableau13[[#This Row],[Données]])&gt;=$I$2),"HC","HP")</f>
        <v>HC</v>
      </c>
      <c r="F1601" t="str">
        <f>IF(AND(Tableau13[[#This Row],[Jours]]="W",Tableau13[[#This Row],[Colonne1]]="HC")=TRUE, "Talon","Conso normale")</f>
        <v>Talon</v>
      </c>
    </row>
    <row r="1602" spans="1:6">
      <c r="A1602" s="6">
        <v>45242.111111111109</v>
      </c>
      <c r="B1602" s="7">
        <v>2.0833333299999999</v>
      </c>
      <c r="C1602" t="str">
        <f>IF(WEEKDAY(Tableau13[[#This Row],[Données]],11)&gt;5,"W","S")</f>
        <v>W</v>
      </c>
      <c r="D1602" t="str" cm="1">
        <f t="array" ref="D1602">_xlfn.IFS(
AND(Tableau13[[#This Row],[Jours]]="W",Tableau13[[#This Row],[Colonne1]]="HC"),"Talon",
Tableau13[[#This Row],[Colonne1]]="HP","Consommation normale",
E1602="HC","Talon")</f>
        <v>Talon</v>
      </c>
      <c r="E1602" s="3" t="str">
        <f>IF(OR(Tableau13[[#This Row],[Données]]-INT(Tableau13[[#This Row],[Données]])&lt;$J$2,Tableau13[[#This Row],[Données]]-INT(Tableau13[[#This Row],[Données]])&gt;=$I$2),"HC","HP")</f>
        <v>HC</v>
      </c>
      <c r="F1602" t="str">
        <f>IF(AND(Tableau13[[#This Row],[Jours]]="W",Tableau13[[#This Row],[Colonne1]]="HC")=TRUE, "Talon","Conso normale")</f>
        <v>Talon</v>
      </c>
    </row>
    <row r="1603" spans="1:6">
      <c r="A1603" s="6">
        <v>45242.118055555555</v>
      </c>
      <c r="B1603" s="7">
        <v>2</v>
      </c>
      <c r="C1603" t="str">
        <f>IF(WEEKDAY(Tableau13[[#This Row],[Données]],11)&gt;5,"W","S")</f>
        <v>W</v>
      </c>
      <c r="D1603" t="str" cm="1">
        <f t="array" ref="D1603">_xlfn.IFS(
AND(Tableau13[[#This Row],[Jours]]="W",Tableau13[[#This Row],[Colonne1]]="HC"),"Talon",
Tableau13[[#This Row],[Colonne1]]="HP","Consommation normale",
E1603="HC","Talon")</f>
        <v>Talon</v>
      </c>
      <c r="E1603" s="3" t="str">
        <f>IF(OR(Tableau13[[#This Row],[Données]]-INT(Tableau13[[#This Row],[Données]])&lt;$J$2,Tableau13[[#This Row],[Données]]-INT(Tableau13[[#This Row],[Données]])&gt;=$I$2),"HC","HP")</f>
        <v>HC</v>
      </c>
      <c r="F1603" t="str">
        <f>IF(AND(Tableau13[[#This Row],[Jours]]="W",Tableau13[[#This Row],[Colonne1]]="HC")=TRUE, "Talon","Conso normale")</f>
        <v>Talon</v>
      </c>
    </row>
    <row r="1604" spans="1:6">
      <c r="A1604" s="6">
        <v>45242.125</v>
      </c>
      <c r="B1604" s="7">
        <v>2.1666666700000001</v>
      </c>
      <c r="C1604" t="str">
        <f>IF(WEEKDAY(Tableau13[[#This Row],[Données]],11)&gt;5,"W","S")</f>
        <v>W</v>
      </c>
      <c r="D1604" t="str" cm="1">
        <f t="array" ref="D1604">_xlfn.IFS(
AND(Tableau13[[#This Row],[Jours]]="W",Tableau13[[#This Row],[Colonne1]]="HC"),"Talon",
Tableau13[[#This Row],[Colonne1]]="HP","Consommation normale",
E1604="HC","Talon")</f>
        <v>Talon</v>
      </c>
      <c r="E1604" s="3" t="str">
        <f>IF(OR(Tableau13[[#This Row],[Données]]-INT(Tableau13[[#This Row],[Données]])&lt;$J$2,Tableau13[[#This Row],[Données]]-INT(Tableau13[[#This Row],[Données]])&gt;=$I$2),"HC","HP")</f>
        <v>HC</v>
      </c>
      <c r="F1604" t="str">
        <f>IF(AND(Tableau13[[#This Row],[Jours]]="W",Tableau13[[#This Row],[Colonne1]]="HC")=TRUE, "Talon","Conso normale")</f>
        <v>Talon</v>
      </c>
    </row>
    <row r="1605" spans="1:6">
      <c r="A1605" s="6">
        <v>45242.131944444445</v>
      </c>
      <c r="B1605" s="7">
        <v>2</v>
      </c>
      <c r="C1605" t="str">
        <f>IF(WEEKDAY(Tableau13[[#This Row],[Données]],11)&gt;5,"W","S")</f>
        <v>W</v>
      </c>
      <c r="D1605" t="str" cm="1">
        <f t="array" ref="D1605">_xlfn.IFS(
AND(Tableau13[[#This Row],[Jours]]="W",Tableau13[[#This Row],[Colonne1]]="HC"),"Talon",
Tableau13[[#This Row],[Colonne1]]="HP","Consommation normale",
E1605="HC","Talon")</f>
        <v>Talon</v>
      </c>
      <c r="E1605" s="3" t="str">
        <f>IF(OR(Tableau13[[#This Row],[Données]]-INT(Tableau13[[#This Row],[Données]])&lt;$J$2,Tableau13[[#This Row],[Données]]-INT(Tableau13[[#This Row],[Données]])&gt;=$I$2),"HC","HP")</f>
        <v>HC</v>
      </c>
      <c r="F1605" t="str">
        <f>IF(AND(Tableau13[[#This Row],[Jours]]="W",Tableau13[[#This Row],[Colonne1]]="HC")=TRUE, "Talon","Conso normale")</f>
        <v>Talon</v>
      </c>
    </row>
    <row r="1606" spans="1:6">
      <c r="A1606" s="6">
        <v>45242.138888888891</v>
      </c>
      <c r="B1606" s="7">
        <v>2.0833333299999999</v>
      </c>
      <c r="C1606" t="str">
        <f>IF(WEEKDAY(Tableau13[[#This Row],[Données]],11)&gt;5,"W","S")</f>
        <v>W</v>
      </c>
      <c r="D1606" t="str" cm="1">
        <f t="array" ref="D1606">_xlfn.IFS(
AND(Tableau13[[#This Row],[Jours]]="W",Tableau13[[#This Row],[Colonne1]]="HC"),"Talon",
Tableau13[[#This Row],[Colonne1]]="HP","Consommation normale",
E1606="HC","Talon")</f>
        <v>Talon</v>
      </c>
      <c r="E1606" s="3" t="str">
        <f>IF(OR(Tableau13[[#This Row],[Données]]-INT(Tableau13[[#This Row],[Données]])&lt;$J$2,Tableau13[[#This Row],[Données]]-INT(Tableau13[[#This Row],[Données]])&gt;=$I$2),"HC","HP")</f>
        <v>HC</v>
      </c>
      <c r="F1606" t="str">
        <f>IF(AND(Tableau13[[#This Row],[Jours]]="W",Tableau13[[#This Row],[Colonne1]]="HC")=TRUE, "Talon","Conso normale")</f>
        <v>Talon</v>
      </c>
    </row>
    <row r="1607" spans="1:6">
      <c r="A1607" s="6">
        <v>45242.145833333336</v>
      </c>
      <c r="B1607" s="7">
        <v>2</v>
      </c>
      <c r="C1607" t="str">
        <f>IF(WEEKDAY(Tableau13[[#This Row],[Données]],11)&gt;5,"W","S")</f>
        <v>W</v>
      </c>
      <c r="D1607" t="str" cm="1">
        <f t="array" ref="D1607">_xlfn.IFS(
AND(Tableau13[[#This Row],[Jours]]="W",Tableau13[[#This Row],[Colonne1]]="HC"),"Talon",
Tableau13[[#This Row],[Colonne1]]="HP","Consommation normale",
E1607="HC","Talon")</f>
        <v>Talon</v>
      </c>
      <c r="E1607" s="3" t="str">
        <f>IF(OR(Tableau13[[#This Row],[Données]]-INT(Tableau13[[#This Row],[Données]])&lt;$J$2,Tableau13[[#This Row],[Données]]-INT(Tableau13[[#This Row],[Données]])&gt;=$I$2),"HC","HP")</f>
        <v>HC</v>
      </c>
      <c r="F1607" t="str">
        <f>IF(AND(Tableau13[[#This Row],[Jours]]="W",Tableau13[[#This Row],[Colonne1]]="HC")=TRUE, "Talon","Conso normale")</f>
        <v>Talon</v>
      </c>
    </row>
    <row r="1608" spans="1:6">
      <c r="A1608" s="6">
        <v>45242.152777777781</v>
      </c>
      <c r="B1608" s="7">
        <v>2.0833333299999999</v>
      </c>
      <c r="C1608" t="str">
        <f>IF(WEEKDAY(Tableau13[[#This Row],[Données]],11)&gt;5,"W","S")</f>
        <v>W</v>
      </c>
      <c r="D1608" t="str" cm="1">
        <f t="array" ref="D1608">_xlfn.IFS(
AND(Tableau13[[#This Row],[Jours]]="W",Tableau13[[#This Row],[Colonne1]]="HC"),"Talon",
Tableau13[[#This Row],[Colonne1]]="HP","Consommation normale",
E1608="HC","Talon")</f>
        <v>Talon</v>
      </c>
      <c r="E1608" s="3" t="str">
        <f>IF(OR(Tableau13[[#This Row],[Données]]-INT(Tableau13[[#This Row],[Données]])&lt;$J$2,Tableau13[[#This Row],[Données]]-INT(Tableau13[[#This Row],[Données]])&gt;=$I$2),"HC","HP")</f>
        <v>HC</v>
      </c>
      <c r="F1608" t="str">
        <f>IF(AND(Tableau13[[#This Row],[Jours]]="W",Tableau13[[#This Row],[Colonne1]]="HC")=TRUE, "Talon","Conso normale")</f>
        <v>Talon</v>
      </c>
    </row>
    <row r="1609" spans="1:6">
      <c r="A1609" s="6">
        <v>45242.159722222219</v>
      </c>
      <c r="B1609" s="7">
        <v>2.0833333299999999</v>
      </c>
      <c r="C1609" t="str">
        <f>IF(WEEKDAY(Tableau13[[#This Row],[Données]],11)&gt;5,"W","S")</f>
        <v>W</v>
      </c>
      <c r="D1609" t="str" cm="1">
        <f t="array" ref="D1609">_xlfn.IFS(
AND(Tableau13[[#This Row],[Jours]]="W",Tableau13[[#This Row],[Colonne1]]="HC"),"Talon",
Tableau13[[#This Row],[Colonne1]]="HP","Consommation normale",
E1609="HC","Talon")</f>
        <v>Talon</v>
      </c>
      <c r="E1609" s="3" t="str">
        <f>IF(OR(Tableau13[[#This Row],[Données]]-INT(Tableau13[[#This Row],[Données]])&lt;$J$2,Tableau13[[#This Row],[Données]]-INT(Tableau13[[#This Row],[Données]])&gt;=$I$2),"HC","HP")</f>
        <v>HC</v>
      </c>
      <c r="F1609" t="str">
        <f>IF(AND(Tableau13[[#This Row],[Jours]]="W",Tableau13[[#This Row],[Colonne1]]="HC")=TRUE, "Talon","Conso normale")</f>
        <v>Talon</v>
      </c>
    </row>
    <row r="1610" spans="1:6">
      <c r="A1610" s="6">
        <v>45242.166666666664</v>
      </c>
      <c r="B1610" s="7">
        <v>2</v>
      </c>
      <c r="C1610" t="str">
        <f>IF(WEEKDAY(Tableau13[[#This Row],[Données]],11)&gt;5,"W","S")</f>
        <v>W</v>
      </c>
      <c r="D1610" t="str" cm="1">
        <f t="array" ref="D1610">_xlfn.IFS(
AND(Tableau13[[#This Row],[Jours]]="W",Tableau13[[#This Row],[Colonne1]]="HC"),"Talon",
Tableau13[[#This Row],[Colonne1]]="HP","Consommation normale",
E1610="HC","Talon")</f>
        <v>Talon</v>
      </c>
      <c r="E1610" s="3" t="str">
        <f>IF(OR(Tableau13[[#This Row],[Données]]-INT(Tableau13[[#This Row],[Données]])&lt;$J$2,Tableau13[[#This Row],[Données]]-INT(Tableau13[[#This Row],[Données]])&gt;=$I$2),"HC","HP")</f>
        <v>HC</v>
      </c>
      <c r="F1610" t="str">
        <f>IF(AND(Tableau13[[#This Row],[Jours]]="W",Tableau13[[#This Row],[Colonne1]]="HC")=TRUE, "Talon","Conso normale")</f>
        <v>Talon</v>
      </c>
    </row>
    <row r="1611" spans="1:6">
      <c r="A1611" s="6">
        <v>45242.173611111109</v>
      </c>
      <c r="B1611" s="7">
        <v>2.0833333299999999</v>
      </c>
      <c r="C1611" t="str">
        <f>IF(WEEKDAY(Tableau13[[#This Row],[Données]],11)&gt;5,"W","S")</f>
        <v>W</v>
      </c>
      <c r="D1611" t="str" cm="1">
        <f t="array" ref="D1611">_xlfn.IFS(
AND(Tableau13[[#This Row],[Jours]]="W",Tableau13[[#This Row],[Colonne1]]="HC"),"Talon",
Tableau13[[#This Row],[Colonne1]]="HP","Consommation normale",
E1611="HC","Talon")</f>
        <v>Talon</v>
      </c>
      <c r="E1611" s="3" t="str">
        <f>IF(OR(Tableau13[[#This Row],[Données]]-INT(Tableau13[[#This Row],[Données]])&lt;$J$2,Tableau13[[#This Row],[Données]]-INT(Tableau13[[#This Row],[Données]])&gt;=$I$2),"HC","HP")</f>
        <v>HC</v>
      </c>
      <c r="F1611" t="str">
        <f>IF(AND(Tableau13[[#This Row],[Jours]]="W",Tableau13[[#This Row],[Colonne1]]="HC")=TRUE, "Talon","Conso normale")</f>
        <v>Talon</v>
      </c>
    </row>
    <row r="1612" spans="1:6">
      <c r="A1612" s="6">
        <v>45242.180555555555</v>
      </c>
      <c r="B1612" s="7">
        <v>2.0833333299999999</v>
      </c>
      <c r="C1612" t="str">
        <f>IF(WEEKDAY(Tableau13[[#This Row],[Données]],11)&gt;5,"W","S")</f>
        <v>W</v>
      </c>
      <c r="D1612" t="str" cm="1">
        <f t="array" ref="D1612">_xlfn.IFS(
AND(Tableau13[[#This Row],[Jours]]="W",Tableau13[[#This Row],[Colonne1]]="HC"),"Talon",
Tableau13[[#This Row],[Colonne1]]="HP","Consommation normale",
E1612="HC","Talon")</f>
        <v>Talon</v>
      </c>
      <c r="E1612" s="3" t="str">
        <f>IF(OR(Tableau13[[#This Row],[Données]]-INT(Tableau13[[#This Row],[Données]])&lt;$J$2,Tableau13[[#This Row],[Données]]-INT(Tableau13[[#This Row],[Données]])&gt;=$I$2),"HC","HP")</f>
        <v>HC</v>
      </c>
      <c r="F1612" t="str">
        <f>IF(AND(Tableau13[[#This Row],[Jours]]="W",Tableau13[[#This Row],[Colonne1]]="HC")=TRUE, "Talon","Conso normale")</f>
        <v>Talon</v>
      </c>
    </row>
    <row r="1613" spans="1:6">
      <c r="A1613" s="6">
        <v>45242.1875</v>
      </c>
      <c r="B1613" s="7">
        <v>2</v>
      </c>
      <c r="C1613" t="str">
        <f>IF(WEEKDAY(Tableau13[[#This Row],[Données]],11)&gt;5,"W","S")</f>
        <v>W</v>
      </c>
      <c r="D1613" t="str" cm="1">
        <f t="array" ref="D1613">_xlfn.IFS(
AND(Tableau13[[#This Row],[Jours]]="W",Tableau13[[#This Row],[Colonne1]]="HC"),"Talon",
Tableau13[[#This Row],[Colonne1]]="HP","Consommation normale",
E1613="HC","Talon")</f>
        <v>Talon</v>
      </c>
      <c r="E1613" s="3" t="str">
        <f>IF(OR(Tableau13[[#This Row],[Données]]-INT(Tableau13[[#This Row],[Données]])&lt;$J$2,Tableau13[[#This Row],[Données]]-INT(Tableau13[[#This Row],[Données]])&gt;=$I$2),"HC","HP")</f>
        <v>HC</v>
      </c>
      <c r="F1613" t="str">
        <f>IF(AND(Tableau13[[#This Row],[Jours]]="W",Tableau13[[#This Row],[Colonne1]]="HC")=TRUE, "Talon","Conso normale")</f>
        <v>Talon</v>
      </c>
    </row>
    <row r="1614" spans="1:6">
      <c r="A1614" s="6">
        <v>45242.194444444445</v>
      </c>
      <c r="B1614" s="7">
        <v>2.1666666700000001</v>
      </c>
      <c r="C1614" t="str">
        <f>IF(WEEKDAY(Tableau13[[#This Row],[Données]],11)&gt;5,"W","S")</f>
        <v>W</v>
      </c>
      <c r="D1614" t="str" cm="1">
        <f t="array" ref="D1614">_xlfn.IFS(
AND(Tableau13[[#This Row],[Jours]]="W",Tableau13[[#This Row],[Colonne1]]="HC"),"Talon",
Tableau13[[#This Row],[Colonne1]]="HP","Consommation normale",
E1614="HC","Talon")</f>
        <v>Talon</v>
      </c>
      <c r="E1614" s="3" t="str">
        <f>IF(OR(Tableau13[[#This Row],[Données]]-INT(Tableau13[[#This Row],[Données]])&lt;$J$2,Tableau13[[#This Row],[Données]]-INT(Tableau13[[#This Row],[Données]])&gt;=$I$2),"HC","HP")</f>
        <v>HC</v>
      </c>
      <c r="F1614" t="str">
        <f>IF(AND(Tableau13[[#This Row],[Jours]]="W",Tableau13[[#This Row],[Colonne1]]="HC")=TRUE, "Talon","Conso normale")</f>
        <v>Talon</v>
      </c>
    </row>
    <row r="1615" spans="1:6">
      <c r="A1615" s="6">
        <v>45242.201388888891</v>
      </c>
      <c r="B1615" s="7">
        <v>2</v>
      </c>
      <c r="C1615" t="str">
        <f>IF(WEEKDAY(Tableau13[[#This Row],[Données]],11)&gt;5,"W","S")</f>
        <v>W</v>
      </c>
      <c r="D1615" t="str" cm="1">
        <f t="array" ref="D1615">_xlfn.IFS(
AND(Tableau13[[#This Row],[Jours]]="W",Tableau13[[#This Row],[Colonne1]]="HC"),"Talon",
Tableau13[[#This Row],[Colonne1]]="HP","Consommation normale",
E1615="HC","Talon")</f>
        <v>Talon</v>
      </c>
      <c r="E1615" s="3" t="str">
        <f>IF(OR(Tableau13[[#This Row],[Données]]-INT(Tableau13[[#This Row],[Données]])&lt;$J$2,Tableau13[[#This Row],[Données]]-INT(Tableau13[[#This Row],[Données]])&gt;=$I$2),"HC","HP")</f>
        <v>HC</v>
      </c>
      <c r="F1615" t="str">
        <f>IF(AND(Tableau13[[#This Row],[Jours]]="W",Tableau13[[#This Row],[Colonne1]]="HC")=TRUE, "Talon","Conso normale")</f>
        <v>Talon</v>
      </c>
    </row>
    <row r="1616" spans="1:6">
      <c r="A1616" s="6">
        <v>45242.208333333336</v>
      </c>
      <c r="B1616" s="7">
        <v>2</v>
      </c>
      <c r="C1616" t="str">
        <f>IF(WEEKDAY(Tableau13[[#This Row],[Données]],11)&gt;5,"W","S")</f>
        <v>W</v>
      </c>
      <c r="D1616" t="str" cm="1">
        <f t="array" ref="D1616">_xlfn.IFS(
AND(Tableau13[[#This Row],[Jours]]="W",Tableau13[[#This Row],[Colonne1]]="HC"),"Talon",
Tableau13[[#This Row],[Colonne1]]="HP","Consommation normale",
E1616="HC","Talon")</f>
        <v>Talon</v>
      </c>
      <c r="E1616" s="3" t="str">
        <f>IF(OR(Tableau13[[#This Row],[Données]]-INT(Tableau13[[#This Row],[Données]])&lt;$J$2,Tableau13[[#This Row],[Données]]-INT(Tableau13[[#This Row],[Données]])&gt;=$I$2),"HC","HP")</f>
        <v>HC</v>
      </c>
      <c r="F1616" t="str">
        <f>IF(AND(Tableau13[[#This Row],[Jours]]="W",Tableau13[[#This Row],[Colonne1]]="HC")=TRUE, "Talon","Conso normale")</f>
        <v>Talon</v>
      </c>
    </row>
    <row r="1617" spans="1:6">
      <c r="A1617" s="6">
        <v>45242.215277777781</v>
      </c>
      <c r="B1617" s="7">
        <v>2.0833333299999999</v>
      </c>
      <c r="C1617" t="str">
        <f>IF(WEEKDAY(Tableau13[[#This Row],[Données]],11)&gt;5,"W","S")</f>
        <v>W</v>
      </c>
      <c r="D1617" t="str" cm="1">
        <f t="array" ref="D1617">_xlfn.IFS(
AND(Tableau13[[#This Row],[Jours]]="W",Tableau13[[#This Row],[Colonne1]]="HC"),"Talon",
Tableau13[[#This Row],[Colonne1]]="HP","Consommation normale",
E1617="HC","Talon")</f>
        <v>Talon</v>
      </c>
      <c r="E1617" s="3" t="str">
        <f>IF(OR(Tableau13[[#This Row],[Données]]-INT(Tableau13[[#This Row],[Données]])&lt;$J$2,Tableau13[[#This Row],[Données]]-INT(Tableau13[[#This Row],[Données]])&gt;=$I$2),"HC","HP")</f>
        <v>HC</v>
      </c>
      <c r="F1617" t="str">
        <f>IF(AND(Tableau13[[#This Row],[Jours]]="W",Tableau13[[#This Row],[Colonne1]]="HC")=TRUE, "Talon","Conso normale")</f>
        <v>Talon</v>
      </c>
    </row>
    <row r="1618" spans="1:6">
      <c r="A1618" s="6">
        <v>45242.222222222219</v>
      </c>
      <c r="B1618" s="7">
        <v>2.0833333299999999</v>
      </c>
      <c r="C1618" t="str">
        <f>IF(WEEKDAY(Tableau13[[#This Row],[Données]],11)&gt;5,"W","S")</f>
        <v>W</v>
      </c>
      <c r="D1618" t="str" cm="1">
        <f t="array" ref="D1618">_xlfn.IFS(
AND(Tableau13[[#This Row],[Jours]]="W",Tableau13[[#This Row],[Colonne1]]="HC"),"Talon",
Tableau13[[#This Row],[Colonne1]]="HP","Consommation normale",
E1618="HC","Talon")</f>
        <v>Talon</v>
      </c>
      <c r="E1618" s="3" t="str">
        <f>IF(OR(Tableau13[[#This Row],[Données]]-INT(Tableau13[[#This Row],[Données]])&lt;$J$2,Tableau13[[#This Row],[Données]]-INT(Tableau13[[#This Row],[Données]])&gt;=$I$2),"HC","HP")</f>
        <v>HC</v>
      </c>
      <c r="F1618" t="str">
        <f>IF(AND(Tableau13[[#This Row],[Jours]]="W",Tableau13[[#This Row],[Colonne1]]="HC")=TRUE, "Talon","Conso normale")</f>
        <v>Talon</v>
      </c>
    </row>
    <row r="1619" spans="1:6">
      <c r="A1619" s="6">
        <v>45242.229166666664</v>
      </c>
      <c r="B1619" s="7">
        <v>2</v>
      </c>
      <c r="C1619" t="str">
        <f>IF(WEEKDAY(Tableau13[[#This Row],[Données]],11)&gt;5,"W","S")</f>
        <v>W</v>
      </c>
      <c r="D1619" t="str" cm="1">
        <f t="array" ref="D1619">_xlfn.IFS(
AND(Tableau13[[#This Row],[Jours]]="W",Tableau13[[#This Row],[Colonne1]]="HC"),"Talon",
Tableau13[[#This Row],[Colonne1]]="HP","Consommation normale",
E1619="HC","Talon")</f>
        <v>Talon</v>
      </c>
      <c r="E1619" s="3" t="str">
        <f>IF(OR(Tableau13[[#This Row],[Données]]-INT(Tableau13[[#This Row],[Données]])&lt;$J$2,Tableau13[[#This Row],[Données]]-INT(Tableau13[[#This Row],[Données]])&gt;=$I$2),"HC","HP")</f>
        <v>HC</v>
      </c>
      <c r="F1619" t="str">
        <f>IF(AND(Tableau13[[#This Row],[Jours]]="W",Tableau13[[#This Row],[Colonne1]]="HC")=TRUE, "Talon","Conso normale")</f>
        <v>Talon</v>
      </c>
    </row>
    <row r="1620" spans="1:6">
      <c r="A1620" s="6">
        <v>45242.236111111109</v>
      </c>
      <c r="B1620" s="7">
        <v>2.0833333299999999</v>
      </c>
      <c r="C1620" t="str">
        <f>IF(WEEKDAY(Tableau13[[#This Row],[Données]],11)&gt;5,"W","S")</f>
        <v>W</v>
      </c>
      <c r="D1620" t="str" cm="1">
        <f t="array" ref="D1620">_xlfn.IFS(
AND(Tableau13[[#This Row],[Jours]]="W",Tableau13[[#This Row],[Colonne1]]="HC"),"Talon",
Tableau13[[#This Row],[Colonne1]]="HP","Consommation normale",
E1620="HC","Talon")</f>
        <v>Talon</v>
      </c>
      <c r="E1620" s="3" t="str">
        <f>IF(OR(Tableau13[[#This Row],[Données]]-INT(Tableau13[[#This Row],[Données]])&lt;$J$2,Tableau13[[#This Row],[Données]]-INT(Tableau13[[#This Row],[Données]])&gt;=$I$2),"HC","HP")</f>
        <v>HC</v>
      </c>
      <c r="F1620" t="str">
        <f>IF(AND(Tableau13[[#This Row],[Jours]]="W",Tableau13[[#This Row],[Colonne1]]="HC")=TRUE, "Talon","Conso normale")</f>
        <v>Talon</v>
      </c>
    </row>
    <row r="1621" spans="1:6">
      <c r="A1621" s="6">
        <v>45242.243055555555</v>
      </c>
      <c r="B1621" s="7">
        <v>2.0833333299999999</v>
      </c>
      <c r="C1621" t="str">
        <f>IF(WEEKDAY(Tableau13[[#This Row],[Données]],11)&gt;5,"W","S")</f>
        <v>W</v>
      </c>
      <c r="D1621" t="str" cm="1">
        <f t="array" ref="D1621">_xlfn.IFS(
AND(Tableau13[[#This Row],[Jours]]="W",Tableau13[[#This Row],[Colonne1]]="HC"),"Talon",
Tableau13[[#This Row],[Colonne1]]="HP","Consommation normale",
E1621="HC","Talon")</f>
        <v>Talon</v>
      </c>
      <c r="E1621" s="3" t="str">
        <f>IF(OR(Tableau13[[#This Row],[Données]]-INT(Tableau13[[#This Row],[Données]])&lt;$J$2,Tableau13[[#This Row],[Données]]-INT(Tableau13[[#This Row],[Données]])&gt;=$I$2),"HC","HP")</f>
        <v>HC</v>
      </c>
      <c r="F1621" t="str">
        <f>IF(AND(Tableau13[[#This Row],[Jours]]="W",Tableau13[[#This Row],[Colonne1]]="HC")=TRUE, "Talon","Conso normale")</f>
        <v>Talon</v>
      </c>
    </row>
    <row r="1622" spans="1:6">
      <c r="A1622" s="6">
        <v>45242.25</v>
      </c>
      <c r="B1622" s="7">
        <v>2.1666666700000001</v>
      </c>
      <c r="C1622" t="str">
        <f>IF(WEEKDAY(Tableau13[[#This Row],[Données]],11)&gt;5,"W","S")</f>
        <v>W</v>
      </c>
      <c r="D1622" t="str" cm="1">
        <f t="array" ref="D1622">_xlfn.IFS(
AND(Tableau13[[#This Row],[Jours]]="W",Tableau13[[#This Row],[Colonne1]]="HC"),"Talon",
Tableau13[[#This Row],[Colonne1]]="HP","Consommation normale",
E1622="HC","Talon")</f>
        <v>Consommation normale</v>
      </c>
      <c r="E1622" s="3" t="str">
        <f>IF(OR(Tableau13[[#This Row],[Données]]-INT(Tableau13[[#This Row],[Données]])&lt;$J$2,Tableau13[[#This Row],[Données]]-INT(Tableau13[[#This Row],[Données]])&gt;=$I$2),"HC","HP")</f>
        <v>HP</v>
      </c>
      <c r="F1622" t="str">
        <f>IF(AND(Tableau13[[#This Row],[Jours]]="W",Tableau13[[#This Row],[Colonne1]]="HC")=TRUE, "Talon","Conso normale")</f>
        <v>Conso normale</v>
      </c>
    </row>
    <row r="1623" spans="1:6">
      <c r="A1623" s="6">
        <v>45242.256944444445</v>
      </c>
      <c r="B1623" s="7">
        <v>2.4166666700000001</v>
      </c>
      <c r="C1623" t="str">
        <f>IF(WEEKDAY(Tableau13[[#This Row],[Données]],11)&gt;5,"W","S")</f>
        <v>W</v>
      </c>
      <c r="D1623" t="str" cm="1">
        <f t="array" ref="D1623">_xlfn.IFS(
AND(Tableau13[[#This Row],[Jours]]="W",Tableau13[[#This Row],[Colonne1]]="HC"),"Talon",
Tableau13[[#This Row],[Colonne1]]="HP","Consommation normale",
E1623="HC","Talon")</f>
        <v>Consommation normale</v>
      </c>
      <c r="E1623" s="3" t="str">
        <f>IF(OR(Tableau13[[#This Row],[Données]]-INT(Tableau13[[#This Row],[Données]])&lt;$J$2,Tableau13[[#This Row],[Données]]-INT(Tableau13[[#This Row],[Données]])&gt;=$I$2),"HC","HP")</f>
        <v>HP</v>
      </c>
      <c r="F1623" t="str">
        <f>IF(AND(Tableau13[[#This Row],[Jours]]="W",Tableau13[[#This Row],[Colonne1]]="HC")=TRUE, "Talon","Conso normale")</f>
        <v>Conso normale</v>
      </c>
    </row>
    <row r="1624" spans="1:6">
      <c r="A1624" s="6">
        <v>45242.263888888891</v>
      </c>
      <c r="B1624" s="7">
        <v>2.0833333299999999</v>
      </c>
      <c r="C1624" t="str">
        <f>IF(WEEKDAY(Tableau13[[#This Row],[Données]],11)&gt;5,"W","S")</f>
        <v>W</v>
      </c>
      <c r="D1624" t="str" cm="1">
        <f t="array" ref="D1624">_xlfn.IFS(
AND(Tableau13[[#This Row],[Jours]]="W",Tableau13[[#This Row],[Colonne1]]="HC"),"Talon",
Tableau13[[#This Row],[Colonne1]]="HP","Consommation normale",
E1624="HC","Talon")</f>
        <v>Consommation normale</v>
      </c>
      <c r="E1624" s="3" t="str">
        <f>IF(OR(Tableau13[[#This Row],[Données]]-INT(Tableau13[[#This Row],[Données]])&lt;$J$2,Tableau13[[#This Row],[Données]]-INT(Tableau13[[#This Row],[Données]])&gt;=$I$2),"HC","HP")</f>
        <v>HP</v>
      </c>
      <c r="F1624" t="str">
        <f>IF(AND(Tableau13[[#This Row],[Jours]]="W",Tableau13[[#This Row],[Colonne1]]="HC")=TRUE, "Talon","Conso normale")</f>
        <v>Conso normale</v>
      </c>
    </row>
    <row r="1625" spans="1:6">
      <c r="A1625" s="6">
        <v>45242.270833333336</v>
      </c>
      <c r="B1625" s="7">
        <v>2.0833333299999999</v>
      </c>
      <c r="C1625" t="str">
        <f>IF(WEEKDAY(Tableau13[[#This Row],[Données]],11)&gt;5,"W","S")</f>
        <v>W</v>
      </c>
      <c r="D1625" t="str" cm="1">
        <f t="array" ref="D1625">_xlfn.IFS(
AND(Tableau13[[#This Row],[Jours]]="W",Tableau13[[#This Row],[Colonne1]]="HC"),"Talon",
Tableau13[[#This Row],[Colonne1]]="HP","Consommation normale",
E1625="HC","Talon")</f>
        <v>Consommation normale</v>
      </c>
      <c r="E1625" s="3" t="str">
        <f>IF(OR(Tableau13[[#This Row],[Données]]-INT(Tableau13[[#This Row],[Données]])&lt;$J$2,Tableau13[[#This Row],[Données]]-INT(Tableau13[[#This Row],[Données]])&gt;=$I$2),"HC","HP")</f>
        <v>HP</v>
      </c>
      <c r="F1625" t="str">
        <f>IF(AND(Tableau13[[#This Row],[Jours]]="W",Tableau13[[#This Row],[Colonne1]]="HC")=TRUE, "Talon","Conso normale")</f>
        <v>Conso normale</v>
      </c>
    </row>
    <row r="1626" spans="1:6">
      <c r="A1626" s="6">
        <v>45242.277777777781</v>
      </c>
      <c r="B1626" s="7">
        <v>2.1666666700000001</v>
      </c>
      <c r="C1626" t="str">
        <f>IF(WEEKDAY(Tableau13[[#This Row],[Données]],11)&gt;5,"W","S")</f>
        <v>W</v>
      </c>
      <c r="D1626" t="str" cm="1">
        <f t="array" ref="D1626">_xlfn.IFS(
AND(Tableau13[[#This Row],[Jours]]="W",Tableau13[[#This Row],[Colonne1]]="HC"),"Talon",
Tableau13[[#This Row],[Colonne1]]="HP","Consommation normale",
E1626="HC","Talon")</f>
        <v>Consommation normale</v>
      </c>
      <c r="E1626" s="3" t="str">
        <f>IF(OR(Tableau13[[#This Row],[Données]]-INT(Tableau13[[#This Row],[Données]])&lt;$J$2,Tableau13[[#This Row],[Données]]-INT(Tableau13[[#This Row],[Données]])&gt;=$I$2),"HC","HP")</f>
        <v>HP</v>
      </c>
      <c r="F1626" t="str">
        <f>IF(AND(Tableau13[[#This Row],[Jours]]="W",Tableau13[[#This Row],[Colonne1]]="HC")=TRUE, "Talon","Conso normale")</f>
        <v>Conso normale</v>
      </c>
    </row>
    <row r="1627" spans="1:6">
      <c r="A1627" s="6">
        <v>45242.284722222219</v>
      </c>
      <c r="B1627" s="7">
        <v>2.0833333299999999</v>
      </c>
      <c r="C1627" t="str">
        <f>IF(WEEKDAY(Tableau13[[#This Row],[Données]],11)&gt;5,"W","S")</f>
        <v>W</v>
      </c>
      <c r="D1627" t="str" cm="1">
        <f t="array" ref="D1627">_xlfn.IFS(
AND(Tableau13[[#This Row],[Jours]]="W",Tableau13[[#This Row],[Colonne1]]="HC"),"Talon",
Tableau13[[#This Row],[Colonne1]]="HP","Consommation normale",
E1627="HC","Talon")</f>
        <v>Consommation normale</v>
      </c>
      <c r="E1627" s="3" t="str">
        <f>IF(OR(Tableau13[[#This Row],[Données]]-INT(Tableau13[[#This Row],[Données]])&lt;$J$2,Tableau13[[#This Row],[Données]]-INT(Tableau13[[#This Row],[Données]])&gt;=$I$2),"HC","HP")</f>
        <v>HP</v>
      </c>
      <c r="F1627" t="str">
        <f>IF(AND(Tableau13[[#This Row],[Jours]]="W",Tableau13[[#This Row],[Colonne1]]="HC")=TRUE, "Talon","Conso normale")</f>
        <v>Conso normale</v>
      </c>
    </row>
    <row r="1628" spans="1:6">
      <c r="A1628" s="6">
        <v>45242.291666666664</v>
      </c>
      <c r="B1628" s="7">
        <v>2</v>
      </c>
      <c r="C1628" t="str">
        <f>IF(WEEKDAY(Tableau13[[#This Row],[Données]],11)&gt;5,"W","S")</f>
        <v>W</v>
      </c>
      <c r="D1628" t="str" cm="1">
        <f t="array" ref="D1628">_xlfn.IFS(
AND(Tableau13[[#This Row],[Jours]]="W",Tableau13[[#This Row],[Colonne1]]="HC"),"Talon",
Tableau13[[#This Row],[Colonne1]]="HP","Consommation normale",
E1628="HC","Talon")</f>
        <v>Consommation normale</v>
      </c>
      <c r="E1628" s="3" t="str">
        <f>IF(OR(Tableau13[[#This Row],[Données]]-INT(Tableau13[[#This Row],[Données]])&lt;$J$2,Tableau13[[#This Row],[Données]]-INT(Tableau13[[#This Row],[Données]])&gt;=$I$2),"HC","HP")</f>
        <v>HP</v>
      </c>
      <c r="F1628" t="str">
        <f>IF(AND(Tableau13[[#This Row],[Jours]]="W",Tableau13[[#This Row],[Colonne1]]="HC")=TRUE, "Talon","Conso normale")</f>
        <v>Conso normale</v>
      </c>
    </row>
    <row r="1629" spans="1:6">
      <c r="A1629" s="6">
        <v>45242.298611111109</v>
      </c>
      <c r="B1629" s="7">
        <v>2.0833333299999999</v>
      </c>
      <c r="C1629" t="str">
        <f>IF(WEEKDAY(Tableau13[[#This Row],[Données]],11)&gt;5,"W","S")</f>
        <v>W</v>
      </c>
      <c r="D1629" t="str" cm="1">
        <f t="array" ref="D1629">_xlfn.IFS(
AND(Tableau13[[#This Row],[Jours]]="W",Tableau13[[#This Row],[Colonne1]]="HC"),"Talon",
Tableau13[[#This Row],[Colonne1]]="HP","Consommation normale",
E1629="HC","Talon")</f>
        <v>Consommation normale</v>
      </c>
      <c r="E1629" s="3" t="str">
        <f>IF(OR(Tableau13[[#This Row],[Données]]-INT(Tableau13[[#This Row],[Données]])&lt;$J$2,Tableau13[[#This Row],[Données]]-INT(Tableau13[[#This Row],[Données]])&gt;=$I$2),"HC","HP")</f>
        <v>HP</v>
      </c>
      <c r="F1629" t="str">
        <f>IF(AND(Tableau13[[#This Row],[Jours]]="W",Tableau13[[#This Row],[Colonne1]]="HC")=TRUE, "Talon","Conso normale")</f>
        <v>Conso normale</v>
      </c>
    </row>
    <row r="1630" spans="1:6">
      <c r="A1630" s="6">
        <v>45242.305555555555</v>
      </c>
      <c r="B1630" s="7">
        <v>2.0833333299999999</v>
      </c>
      <c r="C1630" t="str">
        <f>IF(WEEKDAY(Tableau13[[#This Row],[Données]],11)&gt;5,"W","S")</f>
        <v>W</v>
      </c>
      <c r="D1630" t="str" cm="1">
        <f t="array" ref="D1630">_xlfn.IFS(
AND(Tableau13[[#This Row],[Jours]]="W",Tableau13[[#This Row],[Colonne1]]="HC"),"Talon",
Tableau13[[#This Row],[Colonne1]]="HP","Consommation normale",
E1630="HC","Talon")</f>
        <v>Consommation normale</v>
      </c>
      <c r="E1630" s="3" t="str">
        <f>IF(OR(Tableau13[[#This Row],[Données]]-INT(Tableau13[[#This Row],[Données]])&lt;$J$2,Tableau13[[#This Row],[Données]]-INT(Tableau13[[#This Row],[Données]])&gt;=$I$2),"HC","HP")</f>
        <v>HP</v>
      </c>
      <c r="F1630" t="str">
        <f>IF(AND(Tableau13[[#This Row],[Jours]]="W",Tableau13[[#This Row],[Colonne1]]="HC")=TRUE, "Talon","Conso normale")</f>
        <v>Conso normale</v>
      </c>
    </row>
    <row r="1631" spans="1:6">
      <c r="A1631" s="6">
        <v>45242.3125</v>
      </c>
      <c r="B1631" s="7">
        <v>2</v>
      </c>
      <c r="C1631" t="str">
        <f>IF(WEEKDAY(Tableau13[[#This Row],[Données]],11)&gt;5,"W","S")</f>
        <v>W</v>
      </c>
      <c r="D1631" t="str" cm="1">
        <f t="array" ref="D1631">_xlfn.IFS(
AND(Tableau13[[#This Row],[Jours]]="W",Tableau13[[#This Row],[Colonne1]]="HC"),"Talon",
Tableau13[[#This Row],[Colonne1]]="HP","Consommation normale",
E1631="HC","Talon")</f>
        <v>Consommation normale</v>
      </c>
      <c r="E1631" s="3" t="str">
        <f>IF(OR(Tableau13[[#This Row],[Données]]-INT(Tableau13[[#This Row],[Données]])&lt;$J$2,Tableau13[[#This Row],[Données]]-INT(Tableau13[[#This Row],[Données]])&gt;=$I$2),"HC","HP")</f>
        <v>HP</v>
      </c>
      <c r="F1631" t="str">
        <f>IF(AND(Tableau13[[#This Row],[Jours]]="W",Tableau13[[#This Row],[Colonne1]]="HC")=TRUE, "Talon","Conso normale")</f>
        <v>Conso normale</v>
      </c>
    </row>
    <row r="1632" spans="1:6">
      <c r="A1632" s="6">
        <v>45242.319444444445</v>
      </c>
      <c r="B1632" s="7">
        <v>2.0833333299999999</v>
      </c>
      <c r="C1632" t="str">
        <f>IF(WEEKDAY(Tableau13[[#This Row],[Données]],11)&gt;5,"W","S")</f>
        <v>W</v>
      </c>
      <c r="D1632" t="str" cm="1">
        <f t="array" ref="D1632">_xlfn.IFS(
AND(Tableau13[[#This Row],[Jours]]="W",Tableau13[[#This Row],[Colonne1]]="HC"),"Talon",
Tableau13[[#This Row],[Colonne1]]="HP","Consommation normale",
E1632="HC","Talon")</f>
        <v>Consommation normale</v>
      </c>
      <c r="E1632" s="3" t="str">
        <f>IF(OR(Tableau13[[#This Row],[Données]]-INT(Tableau13[[#This Row],[Données]])&lt;$J$2,Tableau13[[#This Row],[Données]]-INT(Tableau13[[#This Row],[Données]])&gt;=$I$2),"HC","HP")</f>
        <v>HP</v>
      </c>
      <c r="F1632" t="str">
        <f>IF(AND(Tableau13[[#This Row],[Jours]]="W",Tableau13[[#This Row],[Colonne1]]="HC")=TRUE, "Talon","Conso normale")</f>
        <v>Conso normale</v>
      </c>
    </row>
    <row r="1633" spans="1:6">
      <c r="A1633" s="6">
        <v>45242.326388888891</v>
      </c>
      <c r="B1633" s="7">
        <v>2</v>
      </c>
      <c r="C1633" t="str">
        <f>IF(WEEKDAY(Tableau13[[#This Row],[Données]],11)&gt;5,"W","S")</f>
        <v>W</v>
      </c>
      <c r="D1633" t="str" cm="1">
        <f t="array" ref="D1633">_xlfn.IFS(
AND(Tableau13[[#This Row],[Jours]]="W",Tableau13[[#This Row],[Colonne1]]="HC"),"Talon",
Tableau13[[#This Row],[Colonne1]]="HP","Consommation normale",
E1633="HC","Talon")</f>
        <v>Consommation normale</v>
      </c>
      <c r="E1633" s="3" t="str">
        <f>IF(OR(Tableau13[[#This Row],[Données]]-INT(Tableau13[[#This Row],[Données]])&lt;$J$2,Tableau13[[#This Row],[Données]]-INT(Tableau13[[#This Row],[Données]])&gt;=$I$2),"HC","HP")</f>
        <v>HP</v>
      </c>
      <c r="F1633" t="str">
        <f>IF(AND(Tableau13[[#This Row],[Jours]]="W",Tableau13[[#This Row],[Colonne1]]="HC")=TRUE, "Talon","Conso normale")</f>
        <v>Conso normale</v>
      </c>
    </row>
    <row r="1634" spans="1:6">
      <c r="A1634" s="6">
        <v>45242.333333333336</v>
      </c>
      <c r="B1634" s="7">
        <v>2.0833333299999999</v>
      </c>
      <c r="C1634" t="str">
        <f>IF(WEEKDAY(Tableau13[[#This Row],[Données]],11)&gt;5,"W","S")</f>
        <v>W</v>
      </c>
      <c r="D1634" t="str" cm="1">
        <f t="array" ref="D1634">_xlfn.IFS(
AND(Tableau13[[#This Row],[Jours]]="W",Tableau13[[#This Row],[Colonne1]]="HC"),"Talon",
Tableau13[[#This Row],[Colonne1]]="HP","Consommation normale",
E1634="HC","Talon")</f>
        <v>Consommation normale</v>
      </c>
      <c r="E1634" s="3" t="str">
        <f>IF(OR(Tableau13[[#This Row],[Données]]-INT(Tableau13[[#This Row],[Données]])&lt;$J$2,Tableau13[[#This Row],[Données]]-INT(Tableau13[[#This Row],[Données]])&gt;=$I$2),"HC","HP")</f>
        <v>HP</v>
      </c>
      <c r="F1634" t="str">
        <f>IF(AND(Tableau13[[#This Row],[Jours]]="W",Tableau13[[#This Row],[Colonne1]]="HC")=TRUE, "Talon","Conso normale")</f>
        <v>Conso normale</v>
      </c>
    </row>
    <row r="1635" spans="1:6">
      <c r="A1635" s="6">
        <v>45242.340277777781</v>
      </c>
      <c r="B1635" s="7">
        <v>2.0833333299999999</v>
      </c>
      <c r="C1635" t="str">
        <f>IF(WEEKDAY(Tableau13[[#This Row],[Données]],11)&gt;5,"W","S")</f>
        <v>W</v>
      </c>
      <c r="D1635" t="str" cm="1">
        <f t="array" ref="D1635">_xlfn.IFS(
AND(Tableau13[[#This Row],[Jours]]="W",Tableau13[[#This Row],[Colonne1]]="HC"),"Talon",
Tableau13[[#This Row],[Colonne1]]="HP","Consommation normale",
E1635="HC","Talon")</f>
        <v>Consommation normale</v>
      </c>
      <c r="E1635" s="3" t="str">
        <f>IF(OR(Tableau13[[#This Row],[Données]]-INT(Tableau13[[#This Row],[Données]])&lt;$J$2,Tableau13[[#This Row],[Données]]-INT(Tableau13[[#This Row],[Données]])&gt;=$I$2),"HC","HP")</f>
        <v>HP</v>
      </c>
      <c r="F1635" t="str">
        <f>IF(AND(Tableau13[[#This Row],[Jours]]="W",Tableau13[[#This Row],[Colonne1]]="HC")=TRUE, "Talon","Conso normale")</f>
        <v>Conso normale</v>
      </c>
    </row>
    <row r="1636" spans="1:6">
      <c r="A1636" s="6">
        <v>45242.347222222219</v>
      </c>
      <c r="B1636" s="7">
        <v>2.0833333299999999</v>
      </c>
      <c r="C1636" t="str">
        <f>IF(WEEKDAY(Tableau13[[#This Row],[Données]],11)&gt;5,"W","S")</f>
        <v>W</v>
      </c>
      <c r="D1636" t="str" cm="1">
        <f t="array" ref="D1636">_xlfn.IFS(
AND(Tableau13[[#This Row],[Jours]]="W",Tableau13[[#This Row],[Colonne1]]="HC"),"Talon",
Tableau13[[#This Row],[Colonne1]]="HP","Consommation normale",
E1636="HC","Talon")</f>
        <v>Consommation normale</v>
      </c>
      <c r="E1636" s="3" t="str">
        <f>IF(OR(Tableau13[[#This Row],[Données]]-INT(Tableau13[[#This Row],[Données]])&lt;$J$2,Tableau13[[#This Row],[Données]]-INT(Tableau13[[#This Row],[Données]])&gt;=$I$2),"HC","HP")</f>
        <v>HP</v>
      </c>
      <c r="F1636" t="str">
        <f>IF(AND(Tableau13[[#This Row],[Jours]]="W",Tableau13[[#This Row],[Colonne1]]="HC")=TRUE, "Talon","Conso normale")</f>
        <v>Conso normale</v>
      </c>
    </row>
    <row r="1637" spans="1:6">
      <c r="A1637" s="6">
        <v>45242.354166666664</v>
      </c>
      <c r="B1637" s="7">
        <v>2.0833333299999999</v>
      </c>
      <c r="C1637" t="str">
        <f>IF(WEEKDAY(Tableau13[[#This Row],[Données]],11)&gt;5,"W","S")</f>
        <v>W</v>
      </c>
      <c r="D1637" t="str" cm="1">
        <f t="array" ref="D1637">_xlfn.IFS(
AND(Tableau13[[#This Row],[Jours]]="W",Tableau13[[#This Row],[Colonne1]]="HC"),"Talon",
Tableau13[[#This Row],[Colonne1]]="HP","Consommation normale",
E1637="HC","Talon")</f>
        <v>Consommation normale</v>
      </c>
      <c r="E1637" s="3" t="str">
        <f>IF(OR(Tableau13[[#This Row],[Données]]-INT(Tableau13[[#This Row],[Données]])&lt;$J$2,Tableau13[[#This Row],[Données]]-INT(Tableau13[[#This Row],[Données]])&gt;=$I$2),"HC","HP")</f>
        <v>HP</v>
      </c>
      <c r="F1637" t="str">
        <f>IF(AND(Tableau13[[#This Row],[Jours]]="W",Tableau13[[#This Row],[Colonne1]]="HC")=TRUE, "Talon","Conso normale")</f>
        <v>Conso normale</v>
      </c>
    </row>
    <row r="1638" spans="1:6">
      <c r="A1638" s="6">
        <v>45242.361111111109</v>
      </c>
      <c r="B1638" s="7">
        <v>2.0833333299999999</v>
      </c>
      <c r="C1638" t="str">
        <f>IF(WEEKDAY(Tableau13[[#This Row],[Données]],11)&gt;5,"W","S")</f>
        <v>W</v>
      </c>
      <c r="D1638" t="str" cm="1">
        <f t="array" ref="D1638">_xlfn.IFS(
AND(Tableau13[[#This Row],[Jours]]="W",Tableau13[[#This Row],[Colonne1]]="HC"),"Talon",
Tableau13[[#This Row],[Colonne1]]="HP","Consommation normale",
E1638="HC","Talon")</f>
        <v>Consommation normale</v>
      </c>
      <c r="E1638" s="3" t="str">
        <f>IF(OR(Tableau13[[#This Row],[Données]]-INT(Tableau13[[#This Row],[Données]])&lt;$J$2,Tableau13[[#This Row],[Données]]-INT(Tableau13[[#This Row],[Données]])&gt;=$I$2),"HC","HP")</f>
        <v>HP</v>
      </c>
      <c r="F1638" t="str">
        <f>IF(AND(Tableau13[[#This Row],[Jours]]="W",Tableau13[[#This Row],[Colonne1]]="HC")=TRUE, "Talon","Conso normale")</f>
        <v>Conso normale</v>
      </c>
    </row>
    <row r="1639" spans="1:6">
      <c r="A1639" s="6">
        <v>45242.368055555555</v>
      </c>
      <c r="B1639" s="7">
        <v>2</v>
      </c>
      <c r="C1639" t="str">
        <f>IF(WEEKDAY(Tableau13[[#This Row],[Données]],11)&gt;5,"W","S")</f>
        <v>W</v>
      </c>
      <c r="D1639" t="str" cm="1">
        <f t="array" ref="D1639">_xlfn.IFS(
AND(Tableau13[[#This Row],[Jours]]="W",Tableau13[[#This Row],[Colonne1]]="HC"),"Talon",
Tableau13[[#This Row],[Colonne1]]="HP","Consommation normale",
E1639="HC","Talon")</f>
        <v>Consommation normale</v>
      </c>
      <c r="E1639" s="3" t="str">
        <f>IF(OR(Tableau13[[#This Row],[Données]]-INT(Tableau13[[#This Row],[Données]])&lt;$J$2,Tableau13[[#This Row],[Données]]-INT(Tableau13[[#This Row],[Données]])&gt;=$I$2),"HC","HP")</f>
        <v>HP</v>
      </c>
      <c r="F1639" t="str">
        <f>IF(AND(Tableau13[[#This Row],[Jours]]="W",Tableau13[[#This Row],[Colonne1]]="HC")=TRUE, "Talon","Conso normale")</f>
        <v>Conso normale</v>
      </c>
    </row>
    <row r="1640" spans="1:6">
      <c r="A1640" s="6">
        <v>45242.375</v>
      </c>
      <c r="B1640" s="7">
        <v>2.0833333299999999</v>
      </c>
      <c r="C1640" t="str">
        <f>IF(WEEKDAY(Tableau13[[#This Row],[Données]],11)&gt;5,"W","S")</f>
        <v>W</v>
      </c>
      <c r="D1640" t="str" cm="1">
        <f t="array" ref="D1640">_xlfn.IFS(
AND(Tableau13[[#This Row],[Jours]]="W",Tableau13[[#This Row],[Colonne1]]="HC"),"Talon",
Tableau13[[#This Row],[Colonne1]]="HP","Consommation normale",
E1640="HC","Talon")</f>
        <v>Consommation normale</v>
      </c>
      <c r="E1640" s="3" t="str">
        <f>IF(OR(Tableau13[[#This Row],[Données]]-INT(Tableau13[[#This Row],[Données]])&lt;$J$2,Tableau13[[#This Row],[Données]]-INT(Tableau13[[#This Row],[Données]])&gt;=$I$2),"HC","HP")</f>
        <v>HP</v>
      </c>
      <c r="F1640" t="str">
        <f>IF(AND(Tableau13[[#This Row],[Jours]]="W",Tableau13[[#This Row],[Colonne1]]="HC")=TRUE, "Talon","Conso normale")</f>
        <v>Conso normale</v>
      </c>
    </row>
    <row r="1641" spans="1:6">
      <c r="A1641" s="6">
        <v>45242.381944444445</v>
      </c>
      <c r="B1641" s="7">
        <v>2.0833333299999999</v>
      </c>
      <c r="C1641" t="str">
        <f>IF(WEEKDAY(Tableau13[[#This Row],[Données]],11)&gt;5,"W","S")</f>
        <v>W</v>
      </c>
      <c r="D1641" t="str" cm="1">
        <f t="array" ref="D1641">_xlfn.IFS(
AND(Tableau13[[#This Row],[Jours]]="W",Tableau13[[#This Row],[Colonne1]]="HC"),"Talon",
Tableau13[[#This Row],[Colonne1]]="HP","Consommation normale",
E1641="HC","Talon")</f>
        <v>Consommation normale</v>
      </c>
      <c r="E1641" s="3" t="str">
        <f>IF(OR(Tableau13[[#This Row],[Données]]-INT(Tableau13[[#This Row],[Données]])&lt;$J$2,Tableau13[[#This Row],[Données]]-INT(Tableau13[[#This Row],[Données]])&gt;=$I$2),"HC","HP")</f>
        <v>HP</v>
      </c>
      <c r="F1641" t="str">
        <f>IF(AND(Tableau13[[#This Row],[Jours]]="W",Tableau13[[#This Row],[Colonne1]]="HC")=TRUE, "Talon","Conso normale")</f>
        <v>Conso normale</v>
      </c>
    </row>
    <row r="1642" spans="1:6">
      <c r="A1642" s="6">
        <v>45242.388888888891</v>
      </c>
      <c r="B1642" s="7">
        <v>2</v>
      </c>
      <c r="C1642" t="str">
        <f>IF(WEEKDAY(Tableau13[[#This Row],[Données]],11)&gt;5,"W","S")</f>
        <v>W</v>
      </c>
      <c r="D1642" t="str" cm="1">
        <f t="array" ref="D1642">_xlfn.IFS(
AND(Tableau13[[#This Row],[Jours]]="W",Tableau13[[#This Row],[Colonne1]]="HC"),"Talon",
Tableau13[[#This Row],[Colonne1]]="HP","Consommation normale",
E1642="HC","Talon")</f>
        <v>Consommation normale</v>
      </c>
      <c r="E1642" s="3" t="str">
        <f>IF(OR(Tableau13[[#This Row],[Données]]-INT(Tableau13[[#This Row],[Données]])&lt;$J$2,Tableau13[[#This Row],[Données]]-INT(Tableau13[[#This Row],[Données]])&gt;=$I$2),"HC","HP")</f>
        <v>HP</v>
      </c>
      <c r="F1642" t="str">
        <f>IF(AND(Tableau13[[#This Row],[Jours]]="W",Tableau13[[#This Row],[Colonne1]]="HC")=TRUE, "Talon","Conso normale")</f>
        <v>Conso normale</v>
      </c>
    </row>
    <row r="1643" spans="1:6">
      <c r="A1643" s="6">
        <v>45242.395833333336</v>
      </c>
      <c r="B1643" s="7">
        <v>2.0833333299999999</v>
      </c>
      <c r="C1643" t="str">
        <f>IF(WEEKDAY(Tableau13[[#This Row],[Données]],11)&gt;5,"W","S")</f>
        <v>W</v>
      </c>
      <c r="D1643" t="str" cm="1">
        <f t="array" ref="D1643">_xlfn.IFS(
AND(Tableau13[[#This Row],[Jours]]="W",Tableau13[[#This Row],[Colonne1]]="HC"),"Talon",
Tableau13[[#This Row],[Colonne1]]="HP","Consommation normale",
E1643="HC","Talon")</f>
        <v>Consommation normale</v>
      </c>
      <c r="E1643" s="3" t="str">
        <f>IF(OR(Tableau13[[#This Row],[Données]]-INT(Tableau13[[#This Row],[Données]])&lt;$J$2,Tableau13[[#This Row],[Données]]-INT(Tableau13[[#This Row],[Données]])&gt;=$I$2),"HC","HP")</f>
        <v>HP</v>
      </c>
      <c r="F1643" t="str">
        <f>IF(AND(Tableau13[[#This Row],[Jours]]="W",Tableau13[[#This Row],[Colonne1]]="HC")=TRUE, "Talon","Conso normale")</f>
        <v>Conso normale</v>
      </c>
    </row>
    <row r="1644" spans="1:6">
      <c r="A1644" s="6">
        <v>45242.402777777781</v>
      </c>
      <c r="B1644" s="7">
        <v>2.1666666700000001</v>
      </c>
      <c r="C1644" t="str">
        <f>IF(WEEKDAY(Tableau13[[#This Row],[Données]],11)&gt;5,"W","S")</f>
        <v>W</v>
      </c>
      <c r="D1644" t="str" cm="1">
        <f t="array" ref="D1644">_xlfn.IFS(
AND(Tableau13[[#This Row],[Jours]]="W",Tableau13[[#This Row],[Colonne1]]="HC"),"Talon",
Tableau13[[#This Row],[Colonne1]]="HP","Consommation normale",
E1644="HC","Talon")</f>
        <v>Consommation normale</v>
      </c>
      <c r="E1644" s="3" t="str">
        <f>IF(OR(Tableau13[[#This Row],[Données]]-INT(Tableau13[[#This Row],[Données]])&lt;$J$2,Tableau13[[#This Row],[Données]]-INT(Tableau13[[#This Row],[Données]])&gt;=$I$2),"HC","HP")</f>
        <v>HP</v>
      </c>
      <c r="F1644" t="str">
        <f>IF(AND(Tableau13[[#This Row],[Jours]]="W",Tableau13[[#This Row],[Colonne1]]="HC")=TRUE, "Talon","Conso normale")</f>
        <v>Conso normale</v>
      </c>
    </row>
    <row r="1645" spans="1:6">
      <c r="A1645" s="6">
        <v>45242.409722222219</v>
      </c>
      <c r="B1645" s="7">
        <v>2.1666666700000001</v>
      </c>
      <c r="C1645" t="str">
        <f>IF(WEEKDAY(Tableau13[[#This Row],[Données]],11)&gt;5,"W","S")</f>
        <v>W</v>
      </c>
      <c r="D1645" t="str" cm="1">
        <f t="array" ref="D1645">_xlfn.IFS(
AND(Tableau13[[#This Row],[Jours]]="W",Tableau13[[#This Row],[Colonne1]]="HC"),"Talon",
Tableau13[[#This Row],[Colonne1]]="HP","Consommation normale",
E1645="HC","Talon")</f>
        <v>Consommation normale</v>
      </c>
      <c r="E1645" s="3" t="str">
        <f>IF(OR(Tableau13[[#This Row],[Données]]-INT(Tableau13[[#This Row],[Données]])&lt;$J$2,Tableau13[[#This Row],[Données]]-INT(Tableau13[[#This Row],[Données]])&gt;=$I$2),"HC","HP")</f>
        <v>HP</v>
      </c>
      <c r="F1645" t="str">
        <f>IF(AND(Tableau13[[#This Row],[Jours]]="W",Tableau13[[#This Row],[Colonne1]]="HC")=TRUE, "Talon","Conso normale")</f>
        <v>Conso normale</v>
      </c>
    </row>
    <row r="1646" spans="1:6">
      <c r="A1646" s="6">
        <v>45242.416666666664</v>
      </c>
      <c r="B1646" s="7">
        <v>2.1666666700000001</v>
      </c>
      <c r="C1646" t="str">
        <f>IF(WEEKDAY(Tableau13[[#This Row],[Données]],11)&gt;5,"W","S")</f>
        <v>W</v>
      </c>
      <c r="D1646" t="str" cm="1">
        <f t="array" ref="D1646">_xlfn.IFS(
AND(Tableau13[[#This Row],[Jours]]="W",Tableau13[[#This Row],[Colonne1]]="HC"),"Talon",
Tableau13[[#This Row],[Colonne1]]="HP","Consommation normale",
E1646="HC","Talon")</f>
        <v>Consommation normale</v>
      </c>
      <c r="E1646" s="3" t="str">
        <f>IF(OR(Tableau13[[#This Row],[Données]]-INT(Tableau13[[#This Row],[Données]])&lt;$J$2,Tableau13[[#This Row],[Données]]-INT(Tableau13[[#This Row],[Données]])&gt;=$I$2),"HC","HP")</f>
        <v>HP</v>
      </c>
      <c r="F1646" t="str">
        <f>IF(AND(Tableau13[[#This Row],[Jours]]="W",Tableau13[[#This Row],[Colonne1]]="HC")=TRUE, "Talon","Conso normale")</f>
        <v>Conso normale</v>
      </c>
    </row>
    <row r="1647" spans="1:6">
      <c r="A1647" s="6">
        <v>45242.423611111109</v>
      </c>
      <c r="B1647" s="7">
        <v>2.0833333299999999</v>
      </c>
      <c r="C1647" t="str">
        <f>IF(WEEKDAY(Tableau13[[#This Row],[Données]],11)&gt;5,"W","S")</f>
        <v>W</v>
      </c>
      <c r="D1647" t="str" cm="1">
        <f t="array" ref="D1647">_xlfn.IFS(
AND(Tableau13[[#This Row],[Jours]]="W",Tableau13[[#This Row],[Colonne1]]="HC"),"Talon",
Tableau13[[#This Row],[Colonne1]]="HP","Consommation normale",
E1647="HC","Talon")</f>
        <v>Consommation normale</v>
      </c>
      <c r="E1647" s="3" t="str">
        <f>IF(OR(Tableau13[[#This Row],[Données]]-INT(Tableau13[[#This Row],[Données]])&lt;$J$2,Tableau13[[#This Row],[Données]]-INT(Tableau13[[#This Row],[Données]])&gt;=$I$2),"HC","HP")</f>
        <v>HP</v>
      </c>
      <c r="F1647" t="str">
        <f>IF(AND(Tableau13[[#This Row],[Jours]]="W",Tableau13[[#This Row],[Colonne1]]="HC")=TRUE, "Talon","Conso normale")</f>
        <v>Conso normale</v>
      </c>
    </row>
    <row r="1648" spans="1:6">
      <c r="A1648" s="6">
        <v>45242.430555555555</v>
      </c>
      <c r="B1648" s="7">
        <v>1.6666666699999999</v>
      </c>
      <c r="C1648" t="str">
        <f>IF(WEEKDAY(Tableau13[[#This Row],[Données]],11)&gt;5,"W","S")</f>
        <v>W</v>
      </c>
      <c r="D1648" t="str" cm="1">
        <f t="array" ref="D1648">_xlfn.IFS(
AND(Tableau13[[#This Row],[Jours]]="W",Tableau13[[#This Row],[Colonne1]]="HC"),"Talon",
Tableau13[[#This Row],[Colonne1]]="HP","Consommation normale",
E1648="HC","Talon")</f>
        <v>Consommation normale</v>
      </c>
      <c r="E1648" s="3" t="str">
        <f>IF(OR(Tableau13[[#This Row],[Données]]-INT(Tableau13[[#This Row],[Données]])&lt;$J$2,Tableau13[[#This Row],[Données]]-INT(Tableau13[[#This Row],[Données]])&gt;=$I$2),"HC","HP")</f>
        <v>HP</v>
      </c>
      <c r="F1648" t="str">
        <f>IF(AND(Tableau13[[#This Row],[Jours]]="W",Tableau13[[#This Row],[Colonne1]]="HC")=TRUE, "Talon","Conso normale")</f>
        <v>Conso normale</v>
      </c>
    </row>
    <row r="1649" spans="1:6">
      <c r="A1649" s="6">
        <v>45242.4375</v>
      </c>
      <c r="B1649" s="7">
        <v>1.75</v>
      </c>
      <c r="C1649" t="str">
        <f>IF(WEEKDAY(Tableau13[[#This Row],[Données]],11)&gt;5,"W","S")</f>
        <v>W</v>
      </c>
      <c r="D1649" t="str" cm="1">
        <f t="array" ref="D1649">_xlfn.IFS(
AND(Tableau13[[#This Row],[Jours]]="W",Tableau13[[#This Row],[Colonne1]]="HC"),"Talon",
Tableau13[[#This Row],[Colonne1]]="HP","Consommation normale",
E1649="HC","Talon")</f>
        <v>Consommation normale</v>
      </c>
      <c r="E1649" s="3" t="str">
        <f>IF(OR(Tableau13[[#This Row],[Données]]-INT(Tableau13[[#This Row],[Données]])&lt;$J$2,Tableau13[[#This Row],[Données]]-INT(Tableau13[[#This Row],[Données]])&gt;=$I$2),"HC","HP")</f>
        <v>HP</v>
      </c>
      <c r="F1649" t="str">
        <f>IF(AND(Tableau13[[#This Row],[Jours]]="W",Tableau13[[#This Row],[Colonne1]]="HC")=TRUE, "Talon","Conso normale")</f>
        <v>Conso normale</v>
      </c>
    </row>
    <row r="1650" spans="1:6">
      <c r="A1650" s="6">
        <v>45242.444444444445</v>
      </c>
      <c r="B1650" s="7">
        <v>1.75</v>
      </c>
      <c r="C1650" t="str">
        <f>IF(WEEKDAY(Tableau13[[#This Row],[Données]],11)&gt;5,"W","S")</f>
        <v>W</v>
      </c>
      <c r="D1650" t="str" cm="1">
        <f t="array" ref="D1650">_xlfn.IFS(
AND(Tableau13[[#This Row],[Jours]]="W",Tableau13[[#This Row],[Colonne1]]="HC"),"Talon",
Tableau13[[#This Row],[Colonne1]]="HP","Consommation normale",
E1650="HC","Talon")</f>
        <v>Consommation normale</v>
      </c>
      <c r="E1650" s="3" t="str">
        <f>IF(OR(Tableau13[[#This Row],[Données]]-INT(Tableau13[[#This Row],[Données]])&lt;$J$2,Tableau13[[#This Row],[Données]]-INT(Tableau13[[#This Row],[Données]])&gt;=$I$2),"HC","HP")</f>
        <v>HP</v>
      </c>
      <c r="F1650" t="str">
        <f>IF(AND(Tableau13[[#This Row],[Jours]]="W",Tableau13[[#This Row],[Colonne1]]="HC")=TRUE, "Talon","Conso normale")</f>
        <v>Conso normale</v>
      </c>
    </row>
    <row r="1651" spans="1:6">
      <c r="A1651" s="6">
        <v>45242.451388888891</v>
      </c>
      <c r="B1651" s="7">
        <v>1.75</v>
      </c>
      <c r="C1651" t="str">
        <f>IF(WEEKDAY(Tableau13[[#This Row],[Données]],11)&gt;5,"W","S")</f>
        <v>W</v>
      </c>
      <c r="D1651" t="str" cm="1">
        <f t="array" ref="D1651">_xlfn.IFS(
AND(Tableau13[[#This Row],[Jours]]="W",Tableau13[[#This Row],[Colonne1]]="HC"),"Talon",
Tableau13[[#This Row],[Colonne1]]="HP","Consommation normale",
E1651="HC","Talon")</f>
        <v>Consommation normale</v>
      </c>
      <c r="E1651" s="3" t="str">
        <f>IF(OR(Tableau13[[#This Row],[Données]]-INT(Tableau13[[#This Row],[Données]])&lt;$J$2,Tableau13[[#This Row],[Données]]-INT(Tableau13[[#This Row],[Données]])&gt;=$I$2),"HC","HP")</f>
        <v>HP</v>
      </c>
      <c r="F1651" t="str">
        <f>IF(AND(Tableau13[[#This Row],[Jours]]="W",Tableau13[[#This Row],[Colonne1]]="HC")=TRUE, "Talon","Conso normale")</f>
        <v>Conso normale</v>
      </c>
    </row>
    <row r="1652" spans="1:6">
      <c r="A1652" s="6">
        <v>45242.458333333336</v>
      </c>
      <c r="B1652" s="7">
        <v>1.6666666699999999</v>
      </c>
      <c r="C1652" t="str">
        <f>IF(WEEKDAY(Tableau13[[#This Row],[Données]],11)&gt;5,"W","S")</f>
        <v>W</v>
      </c>
      <c r="D1652" t="str" cm="1">
        <f t="array" ref="D1652">_xlfn.IFS(
AND(Tableau13[[#This Row],[Jours]]="W",Tableau13[[#This Row],[Colonne1]]="HC"),"Talon",
Tableau13[[#This Row],[Colonne1]]="HP","Consommation normale",
E1652="HC","Talon")</f>
        <v>Consommation normale</v>
      </c>
      <c r="E1652" s="3" t="str">
        <f>IF(OR(Tableau13[[#This Row],[Données]]-INT(Tableau13[[#This Row],[Données]])&lt;$J$2,Tableau13[[#This Row],[Données]]-INT(Tableau13[[#This Row],[Données]])&gt;=$I$2),"HC","HP")</f>
        <v>HP</v>
      </c>
      <c r="F1652" t="str">
        <f>IF(AND(Tableau13[[#This Row],[Jours]]="W",Tableau13[[#This Row],[Colonne1]]="HC")=TRUE, "Talon","Conso normale")</f>
        <v>Conso normale</v>
      </c>
    </row>
    <row r="1653" spans="1:6">
      <c r="A1653" s="6">
        <v>45242.465277777781</v>
      </c>
      <c r="B1653" s="7">
        <v>1.75</v>
      </c>
      <c r="C1653" t="str">
        <f>IF(WEEKDAY(Tableau13[[#This Row],[Données]],11)&gt;5,"W","S")</f>
        <v>W</v>
      </c>
      <c r="D1653" t="str" cm="1">
        <f t="array" ref="D1653">_xlfn.IFS(
AND(Tableau13[[#This Row],[Jours]]="W",Tableau13[[#This Row],[Colonne1]]="HC"),"Talon",
Tableau13[[#This Row],[Colonne1]]="HP","Consommation normale",
E1653="HC","Talon")</f>
        <v>Consommation normale</v>
      </c>
      <c r="E1653" s="3" t="str">
        <f>IF(OR(Tableau13[[#This Row],[Données]]-INT(Tableau13[[#This Row],[Données]])&lt;$J$2,Tableau13[[#This Row],[Données]]-INT(Tableau13[[#This Row],[Données]])&gt;=$I$2),"HC","HP")</f>
        <v>HP</v>
      </c>
      <c r="F1653" t="str">
        <f>IF(AND(Tableau13[[#This Row],[Jours]]="W",Tableau13[[#This Row],[Colonne1]]="HC")=TRUE, "Talon","Conso normale")</f>
        <v>Conso normale</v>
      </c>
    </row>
    <row r="1654" spans="1:6">
      <c r="A1654" s="6">
        <v>45242.472222222219</v>
      </c>
      <c r="B1654" s="7">
        <v>1.75</v>
      </c>
      <c r="C1654" t="str">
        <f>IF(WEEKDAY(Tableau13[[#This Row],[Données]],11)&gt;5,"W","S")</f>
        <v>W</v>
      </c>
      <c r="D1654" t="str" cm="1">
        <f t="array" ref="D1654">_xlfn.IFS(
AND(Tableau13[[#This Row],[Jours]]="W",Tableau13[[#This Row],[Colonne1]]="HC"),"Talon",
Tableau13[[#This Row],[Colonne1]]="HP","Consommation normale",
E1654="HC","Talon")</f>
        <v>Consommation normale</v>
      </c>
      <c r="E1654" s="3" t="str">
        <f>IF(OR(Tableau13[[#This Row],[Données]]-INT(Tableau13[[#This Row],[Données]])&lt;$J$2,Tableau13[[#This Row],[Données]]-INT(Tableau13[[#This Row],[Données]])&gt;=$I$2),"HC","HP")</f>
        <v>HP</v>
      </c>
      <c r="F1654" t="str">
        <f>IF(AND(Tableau13[[#This Row],[Jours]]="W",Tableau13[[#This Row],[Colonne1]]="HC")=TRUE, "Talon","Conso normale")</f>
        <v>Conso normale</v>
      </c>
    </row>
    <row r="1655" spans="1:6">
      <c r="A1655" s="6">
        <v>45242.479166666664</v>
      </c>
      <c r="B1655" s="7">
        <v>1.75</v>
      </c>
      <c r="C1655" t="str">
        <f>IF(WEEKDAY(Tableau13[[#This Row],[Données]],11)&gt;5,"W","S")</f>
        <v>W</v>
      </c>
      <c r="D1655" t="str" cm="1">
        <f t="array" ref="D1655">_xlfn.IFS(
AND(Tableau13[[#This Row],[Jours]]="W",Tableau13[[#This Row],[Colonne1]]="HC"),"Talon",
Tableau13[[#This Row],[Colonne1]]="HP","Consommation normale",
E1655="HC","Talon")</f>
        <v>Consommation normale</v>
      </c>
      <c r="E1655" s="3" t="str">
        <f>IF(OR(Tableau13[[#This Row],[Données]]-INT(Tableau13[[#This Row],[Données]])&lt;$J$2,Tableau13[[#This Row],[Données]]-INT(Tableau13[[#This Row],[Données]])&gt;=$I$2),"HC","HP")</f>
        <v>HP</v>
      </c>
      <c r="F1655" t="str">
        <f>IF(AND(Tableau13[[#This Row],[Jours]]="W",Tableau13[[#This Row],[Colonne1]]="HC")=TRUE, "Talon","Conso normale")</f>
        <v>Conso normale</v>
      </c>
    </row>
    <row r="1656" spans="1:6">
      <c r="A1656" s="6">
        <v>45242.486111111109</v>
      </c>
      <c r="B1656" s="7">
        <v>1.8333333300000001</v>
      </c>
      <c r="C1656" t="str">
        <f>IF(WEEKDAY(Tableau13[[#This Row],[Données]],11)&gt;5,"W","S")</f>
        <v>W</v>
      </c>
      <c r="D1656" t="str" cm="1">
        <f t="array" ref="D1656">_xlfn.IFS(
AND(Tableau13[[#This Row],[Jours]]="W",Tableau13[[#This Row],[Colonne1]]="HC"),"Talon",
Tableau13[[#This Row],[Colonne1]]="HP","Consommation normale",
E1656="HC","Talon")</f>
        <v>Consommation normale</v>
      </c>
      <c r="E1656" s="3" t="str">
        <f>IF(OR(Tableau13[[#This Row],[Données]]-INT(Tableau13[[#This Row],[Données]])&lt;$J$2,Tableau13[[#This Row],[Données]]-INT(Tableau13[[#This Row],[Données]])&gt;=$I$2),"HC","HP")</f>
        <v>HP</v>
      </c>
      <c r="F1656" t="str">
        <f>IF(AND(Tableau13[[#This Row],[Jours]]="W",Tableau13[[#This Row],[Colonne1]]="HC")=TRUE, "Talon","Conso normale")</f>
        <v>Conso normale</v>
      </c>
    </row>
    <row r="1657" spans="1:6">
      <c r="A1657" s="6">
        <v>45242.493055555555</v>
      </c>
      <c r="B1657" s="7">
        <v>1.75</v>
      </c>
      <c r="C1657" t="str">
        <f>IF(WEEKDAY(Tableau13[[#This Row],[Données]],11)&gt;5,"W","S")</f>
        <v>W</v>
      </c>
      <c r="D1657" t="str" cm="1">
        <f t="array" ref="D1657">_xlfn.IFS(
AND(Tableau13[[#This Row],[Jours]]="W",Tableau13[[#This Row],[Colonne1]]="HC"),"Talon",
Tableau13[[#This Row],[Colonne1]]="HP","Consommation normale",
E1657="HC","Talon")</f>
        <v>Consommation normale</v>
      </c>
      <c r="E1657" s="3" t="str">
        <f>IF(OR(Tableau13[[#This Row],[Données]]-INT(Tableau13[[#This Row],[Données]])&lt;$J$2,Tableau13[[#This Row],[Données]]-INT(Tableau13[[#This Row],[Données]])&gt;=$I$2),"HC","HP")</f>
        <v>HP</v>
      </c>
      <c r="F1657" t="str">
        <f>IF(AND(Tableau13[[#This Row],[Jours]]="W",Tableau13[[#This Row],[Colonne1]]="HC")=TRUE, "Talon","Conso normale")</f>
        <v>Conso normale</v>
      </c>
    </row>
    <row r="1658" spans="1:6">
      <c r="A1658" s="6">
        <v>45242.5</v>
      </c>
      <c r="B1658" s="7">
        <v>1.75</v>
      </c>
      <c r="C1658" t="str">
        <f>IF(WEEKDAY(Tableau13[[#This Row],[Données]],11)&gt;5,"W","S")</f>
        <v>W</v>
      </c>
      <c r="D1658" t="str" cm="1">
        <f t="array" ref="D1658">_xlfn.IFS(
AND(Tableau13[[#This Row],[Jours]]="W",Tableau13[[#This Row],[Colonne1]]="HC"),"Talon",
Tableau13[[#This Row],[Colonne1]]="HP","Consommation normale",
E1658="HC","Talon")</f>
        <v>Consommation normale</v>
      </c>
      <c r="E1658" s="3" t="str">
        <f>IF(OR(Tableau13[[#This Row],[Données]]-INT(Tableau13[[#This Row],[Données]])&lt;$J$2,Tableau13[[#This Row],[Données]]-INT(Tableau13[[#This Row],[Données]])&gt;=$I$2),"HC","HP")</f>
        <v>HP</v>
      </c>
      <c r="F1658" t="str">
        <f>IF(AND(Tableau13[[#This Row],[Jours]]="W",Tableau13[[#This Row],[Colonne1]]="HC")=TRUE, "Talon","Conso normale")</f>
        <v>Conso normale</v>
      </c>
    </row>
    <row r="1659" spans="1:6">
      <c r="A1659" s="6">
        <v>45242.506944444445</v>
      </c>
      <c r="B1659" s="7">
        <v>1.75</v>
      </c>
      <c r="C1659" t="str">
        <f>IF(WEEKDAY(Tableau13[[#This Row],[Données]],11)&gt;5,"W","S")</f>
        <v>W</v>
      </c>
      <c r="D1659" t="str" cm="1">
        <f t="array" ref="D1659">_xlfn.IFS(
AND(Tableau13[[#This Row],[Jours]]="W",Tableau13[[#This Row],[Colonne1]]="HC"),"Talon",
Tableau13[[#This Row],[Colonne1]]="HP","Consommation normale",
E1659="HC","Talon")</f>
        <v>Consommation normale</v>
      </c>
      <c r="E1659" s="3" t="str">
        <f>IF(OR(Tableau13[[#This Row],[Données]]-INT(Tableau13[[#This Row],[Données]])&lt;$J$2,Tableau13[[#This Row],[Données]]-INT(Tableau13[[#This Row],[Données]])&gt;=$I$2),"HC","HP")</f>
        <v>HP</v>
      </c>
      <c r="F1659" t="str">
        <f>IF(AND(Tableau13[[#This Row],[Jours]]="W",Tableau13[[#This Row],[Colonne1]]="HC")=TRUE, "Talon","Conso normale")</f>
        <v>Conso normale</v>
      </c>
    </row>
    <row r="1660" spans="1:6">
      <c r="A1660" s="6">
        <v>45242.513888888891</v>
      </c>
      <c r="B1660" s="7">
        <v>1.8333333300000001</v>
      </c>
      <c r="C1660" t="str">
        <f>IF(WEEKDAY(Tableau13[[#This Row],[Données]],11)&gt;5,"W","S")</f>
        <v>W</v>
      </c>
      <c r="D1660" t="str" cm="1">
        <f t="array" ref="D1660">_xlfn.IFS(
AND(Tableau13[[#This Row],[Jours]]="W",Tableau13[[#This Row],[Colonne1]]="HC"),"Talon",
Tableau13[[#This Row],[Colonne1]]="HP","Consommation normale",
E1660="HC","Talon")</f>
        <v>Consommation normale</v>
      </c>
      <c r="E1660" s="3" t="str">
        <f>IF(OR(Tableau13[[#This Row],[Données]]-INT(Tableau13[[#This Row],[Données]])&lt;$J$2,Tableau13[[#This Row],[Données]]-INT(Tableau13[[#This Row],[Données]])&gt;=$I$2),"HC","HP")</f>
        <v>HP</v>
      </c>
      <c r="F1660" t="str">
        <f>IF(AND(Tableau13[[#This Row],[Jours]]="W",Tableau13[[#This Row],[Colonne1]]="HC")=TRUE, "Talon","Conso normale")</f>
        <v>Conso normale</v>
      </c>
    </row>
    <row r="1661" spans="1:6">
      <c r="A1661" s="6">
        <v>45242.520833333336</v>
      </c>
      <c r="B1661" s="7">
        <v>1.75</v>
      </c>
      <c r="C1661" t="str">
        <f>IF(WEEKDAY(Tableau13[[#This Row],[Données]],11)&gt;5,"W","S")</f>
        <v>W</v>
      </c>
      <c r="D1661" t="str" cm="1">
        <f t="array" ref="D1661">_xlfn.IFS(
AND(Tableau13[[#This Row],[Jours]]="W",Tableau13[[#This Row],[Colonne1]]="HC"),"Talon",
Tableau13[[#This Row],[Colonne1]]="HP","Consommation normale",
E1661="HC","Talon")</f>
        <v>Consommation normale</v>
      </c>
      <c r="E1661" s="3" t="str">
        <f>IF(OR(Tableau13[[#This Row],[Données]]-INT(Tableau13[[#This Row],[Données]])&lt;$J$2,Tableau13[[#This Row],[Données]]-INT(Tableau13[[#This Row],[Données]])&gt;=$I$2),"HC","HP")</f>
        <v>HP</v>
      </c>
      <c r="F1661" t="str">
        <f>IF(AND(Tableau13[[#This Row],[Jours]]="W",Tableau13[[#This Row],[Colonne1]]="HC")=TRUE, "Talon","Conso normale")</f>
        <v>Conso normale</v>
      </c>
    </row>
    <row r="1662" spans="1:6">
      <c r="A1662" s="6">
        <v>45242.527777777781</v>
      </c>
      <c r="B1662" s="7">
        <v>1.75</v>
      </c>
      <c r="C1662" t="str">
        <f>IF(WEEKDAY(Tableau13[[#This Row],[Données]],11)&gt;5,"W","S")</f>
        <v>W</v>
      </c>
      <c r="D1662" t="str" cm="1">
        <f t="array" ref="D1662">_xlfn.IFS(
AND(Tableau13[[#This Row],[Jours]]="W",Tableau13[[#This Row],[Colonne1]]="HC"),"Talon",
Tableau13[[#This Row],[Colonne1]]="HP","Consommation normale",
E1662="HC","Talon")</f>
        <v>Consommation normale</v>
      </c>
      <c r="E1662" s="3" t="str">
        <f>IF(OR(Tableau13[[#This Row],[Données]]-INT(Tableau13[[#This Row],[Données]])&lt;$J$2,Tableau13[[#This Row],[Données]]-INT(Tableau13[[#This Row],[Données]])&gt;=$I$2),"HC","HP")</f>
        <v>HP</v>
      </c>
      <c r="F1662" t="str">
        <f>IF(AND(Tableau13[[#This Row],[Jours]]="W",Tableau13[[#This Row],[Colonne1]]="HC")=TRUE, "Talon","Conso normale")</f>
        <v>Conso normale</v>
      </c>
    </row>
    <row r="1663" spans="1:6">
      <c r="A1663" s="6">
        <v>45242.534722222219</v>
      </c>
      <c r="B1663" s="7">
        <v>1.75</v>
      </c>
      <c r="C1663" t="str">
        <f>IF(WEEKDAY(Tableau13[[#This Row],[Données]],11)&gt;5,"W","S")</f>
        <v>W</v>
      </c>
      <c r="D1663" t="str" cm="1">
        <f t="array" ref="D1663">_xlfn.IFS(
AND(Tableau13[[#This Row],[Jours]]="W",Tableau13[[#This Row],[Colonne1]]="HC"),"Talon",
Tableau13[[#This Row],[Colonne1]]="HP","Consommation normale",
E1663="HC","Talon")</f>
        <v>Consommation normale</v>
      </c>
      <c r="E1663" s="3" t="str">
        <f>IF(OR(Tableau13[[#This Row],[Données]]-INT(Tableau13[[#This Row],[Données]])&lt;$J$2,Tableau13[[#This Row],[Données]]-INT(Tableau13[[#This Row],[Données]])&gt;=$I$2),"HC","HP")</f>
        <v>HP</v>
      </c>
      <c r="F1663" t="str">
        <f>IF(AND(Tableau13[[#This Row],[Jours]]="W",Tableau13[[#This Row],[Colonne1]]="HC")=TRUE, "Talon","Conso normale")</f>
        <v>Conso normale</v>
      </c>
    </row>
    <row r="1664" spans="1:6">
      <c r="A1664" s="6">
        <v>45242.541666666664</v>
      </c>
      <c r="B1664" s="7">
        <v>1.75</v>
      </c>
      <c r="C1664" t="str">
        <f>IF(WEEKDAY(Tableau13[[#This Row],[Données]],11)&gt;5,"W","S")</f>
        <v>W</v>
      </c>
      <c r="D1664" t="str" cm="1">
        <f t="array" ref="D1664">_xlfn.IFS(
AND(Tableau13[[#This Row],[Jours]]="W",Tableau13[[#This Row],[Colonne1]]="HC"),"Talon",
Tableau13[[#This Row],[Colonne1]]="HP","Consommation normale",
E1664="HC","Talon")</f>
        <v>Consommation normale</v>
      </c>
      <c r="E1664" s="3" t="str">
        <f>IF(OR(Tableau13[[#This Row],[Données]]-INT(Tableau13[[#This Row],[Données]])&lt;$J$2,Tableau13[[#This Row],[Données]]-INT(Tableau13[[#This Row],[Données]])&gt;=$I$2),"HC","HP")</f>
        <v>HP</v>
      </c>
      <c r="F1664" t="str">
        <f>IF(AND(Tableau13[[#This Row],[Jours]]="W",Tableau13[[#This Row],[Colonne1]]="HC")=TRUE, "Talon","Conso normale")</f>
        <v>Conso normale</v>
      </c>
    </row>
    <row r="1665" spans="1:6">
      <c r="A1665" s="6">
        <v>45242.548611111109</v>
      </c>
      <c r="B1665" s="7">
        <v>1.75</v>
      </c>
      <c r="C1665" t="str">
        <f>IF(WEEKDAY(Tableau13[[#This Row],[Données]],11)&gt;5,"W","S")</f>
        <v>W</v>
      </c>
      <c r="D1665" t="str" cm="1">
        <f t="array" ref="D1665">_xlfn.IFS(
AND(Tableau13[[#This Row],[Jours]]="W",Tableau13[[#This Row],[Colonne1]]="HC"),"Talon",
Tableau13[[#This Row],[Colonne1]]="HP","Consommation normale",
E1665="HC","Talon")</f>
        <v>Consommation normale</v>
      </c>
      <c r="E1665" s="3" t="str">
        <f>IF(OR(Tableau13[[#This Row],[Données]]-INT(Tableau13[[#This Row],[Données]])&lt;$J$2,Tableau13[[#This Row],[Données]]-INT(Tableau13[[#This Row],[Données]])&gt;=$I$2),"HC","HP")</f>
        <v>HP</v>
      </c>
      <c r="F1665" t="str">
        <f>IF(AND(Tableau13[[#This Row],[Jours]]="W",Tableau13[[#This Row],[Colonne1]]="HC")=TRUE, "Talon","Conso normale")</f>
        <v>Conso normale</v>
      </c>
    </row>
    <row r="1666" spans="1:6">
      <c r="A1666" s="6">
        <v>45242.555555555555</v>
      </c>
      <c r="B1666" s="7">
        <v>1.9166666699999999</v>
      </c>
      <c r="C1666" t="str">
        <f>IF(WEEKDAY(Tableau13[[#This Row],[Données]],11)&gt;5,"W","S")</f>
        <v>W</v>
      </c>
      <c r="D1666" t="str" cm="1">
        <f t="array" ref="D1666">_xlfn.IFS(
AND(Tableau13[[#This Row],[Jours]]="W",Tableau13[[#This Row],[Colonne1]]="HC"),"Talon",
Tableau13[[#This Row],[Colonne1]]="HP","Consommation normale",
E1666="HC","Talon")</f>
        <v>Consommation normale</v>
      </c>
      <c r="E1666" s="3" t="str">
        <f>IF(OR(Tableau13[[#This Row],[Données]]-INT(Tableau13[[#This Row],[Données]])&lt;$J$2,Tableau13[[#This Row],[Données]]-INT(Tableau13[[#This Row],[Données]])&gt;=$I$2),"HC","HP")</f>
        <v>HP</v>
      </c>
      <c r="F1666" t="str">
        <f>IF(AND(Tableau13[[#This Row],[Jours]]="W",Tableau13[[#This Row],[Colonne1]]="HC")=TRUE, "Talon","Conso normale")</f>
        <v>Conso normale</v>
      </c>
    </row>
    <row r="1667" spans="1:6">
      <c r="A1667" s="6">
        <v>45242.5625</v>
      </c>
      <c r="B1667" s="7">
        <v>1.75</v>
      </c>
      <c r="C1667" t="str">
        <f>IF(WEEKDAY(Tableau13[[#This Row],[Données]],11)&gt;5,"W","S")</f>
        <v>W</v>
      </c>
      <c r="D1667" t="str" cm="1">
        <f t="array" ref="D1667">_xlfn.IFS(
AND(Tableau13[[#This Row],[Jours]]="W",Tableau13[[#This Row],[Colonne1]]="HC"),"Talon",
Tableau13[[#This Row],[Colonne1]]="HP","Consommation normale",
E1667="HC","Talon")</f>
        <v>Consommation normale</v>
      </c>
      <c r="E1667" s="3" t="str">
        <f>IF(OR(Tableau13[[#This Row],[Données]]-INT(Tableau13[[#This Row],[Données]])&lt;$J$2,Tableau13[[#This Row],[Données]]-INT(Tableau13[[#This Row],[Données]])&gt;=$I$2),"HC","HP")</f>
        <v>HP</v>
      </c>
      <c r="F1667" t="str">
        <f>IF(AND(Tableau13[[#This Row],[Jours]]="W",Tableau13[[#This Row],[Colonne1]]="HC")=TRUE, "Talon","Conso normale")</f>
        <v>Conso normale</v>
      </c>
    </row>
    <row r="1668" spans="1:6">
      <c r="A1668" s="6">
        <v>45242.569444444445</v>
      </c>
      <c r="B1668" s="7">
        <v>1.75</v>
      </c>
      <c r="C1668" t="str">
        <f>IF(WEEKDAY(Tableau13[[#This Row],[Données]],11)&gt;5,"W","S")</f>
        <v>W</v>
      </c>
      <c r="D1668" t="str" cm="1">
        <f t="array" ref="D1668">_xlfn.IFS(
AND(Tableau13[[#This Row],[Jours]]="W",Tableau13[[#This Row],[Colonne1]]="HC"),"Talon",
Tableau13[[#This Row],[Colonne1]]="HP","Consommation normale",
E1668="HC","Talon")</f>
        <v>Consommation normale</v>
      </c>
      <c r="E1668" s="3" t="str">
        <f>IF(OR(Tableau13[[#This Row],[Données]]-INT(Tableau13[[#This Row],[Données]])&lt;$J$2,Tableau13[[#This Row],[Données]]-INT(Tableau13[[#This Row],[Données]])&gt;=$I$2),"HC","HP")</f>
        <v>HP</v>
      </c>
      <c r="F1668" t="str">
        <f>IF(AND(Tableau13[[#This Row],[Jours]]="W",Tableau13[[#This Row],[Colonne1]]="HC")=TRUE, "Talon","Conso normale")</f>
        <v>Conso normale</v>
      </c>
    </row>
    <row r="1669" spans="1:6">
      <c r="A1669" s="6">
        <v>45242.576388888891</v>
      </c>
      <c r="B1669" s="7">
        <v>1.75</v>
      </c>
      <c r="C1669" t="str">
        <f>IF(WEEKDAY(Tableau13[[#This Row],[Données]],11)&gt;5,"W","S")</f>
        <v>W</v>
      </c>
      <c r="D1669" t="str" cm="1">
        <f t="array" ref="D1669">_xlfn.IFS(
AND(Tableau13[[#This Row],[Jours]]="W",Tableau13[[#This Row],[Colonne1]]="HC"),"Talon",
Tableau13[[#This Row],[Colonne1]]="HP","Consommation normale",
E1669="HC","Talon")</f>
        <v>Consommation normale</v>
      </c>
      <c r="E1669" s="3" t="str">
        <f>IF(OR(Tableau13[[#This Row],[Données]]-INT(Tableau13[[#This Row],[Données]])&lt;$J$2,Tableau13[[#This Row],[Données]]-INT(Tableau13[[#This Row],[Données]])&gt;=$I$2),"HC","HP")</f>
        <v>HP</v>
      </c>
      <c r="F1669" t="str">
        <f>IF(AND(Tableau13[[#This Row],[Jours]]="W",Tableau13[[#This Row],[Colonne1]]="HC")=TRUE, "Talon","Conso normale")</f>
        <v>Conso normale</v>
      </c>
    </row>
    <row r="1670" spans="1:6">
      <c r="A1670" s="6">
        <v>45242.583333333336</v>
      </c>
      <c r="B1670" s="7">
        <v>1.75</v>
      </c>
      <c r="C1670" t="str">
        <f>IF(WEEKDAY(Tableau13[[#This Row],[Données]],11)&gt;5,"W","S")</f>
        <v>W</v>
      </c>
      <c r="D1670" t="str" cm="1">
        <f t="array" ref="D1670">_xlfn.IFS(
AND(Tableau13[[#This Row],[Jours]]="W",Tableau13[[#This Row],[Colonne1]]="HC"),"Talon",
Tableau13[[#This Row],[Colonne1]]="HP","Consommation normale",
E1670="HC","Talon")</f>
        <v>Consommation normale</v>
      </c>
      <c r="E1670" s="3" t="str">
        <f>IF(OR(Tableau13[[#This Row],[Données]]-INT(Tableau13[[#This Row],[Données]])&lt;$J$2,Tableau13[[#This Row],[Données]]-INT(Tableau13[[#This Row],[Données]])&gt;=$I$2),"HC","HP")</f>
        <v>HP</v>
      </c>
      <c r="F1670" t="str">
        <f>IF(AND(Tableau13[[#This Row],[Jours]]="W",Tableau13[[#This Row],[Colonne1]]="HC")=TRUE, "Talon","Conso normale")</f>
        <v>Conso normale</v>
      </c>
    </row>
    <row r="1671" spans="1:6">
      <c r="A1671" s="6">
        <v>45242.590277777781</v>
      </c>
      <c r="B1671" s="7">
        <v>1.75</v>
      </c>
      <c r="C1671" t="str">
        <f>IF(WEEKDAY(Tableau13[[#This Row],[Données]],11)&gt;5,"W","S")</f>
        <v>W</v>
      </c>
      <c r="D1671" t="str" cm="1">
        <f t="array" ref="D1671">_xlfn.IFS(
AND(Tableau13[[#This Row],[Jours]]="W",Tableau13[[#This Row],[Colonne1]]="HC"),"Talon",
Tableau13[[#This Row],[Colonne1]]="HP","Consommation normale",
E1671="HC","Talon")</f>
        <v>Consommation normale</v>
      </c>
      <c r="E1671" s="3" t="str">
        <f>IF(OR(Tableau13[[#This Row],[Données]]-INT(Tableau13[[#This Row],[Données]])&lt;$J$2,Tableau13[[#This Row],[Données]]-INT(Tableau13[[#This Row],[Données]])&gt;=$I$2),"HC","HP")</f>
        <v>HP</v>
      </c>
      <c r="F1671" t="str">
        <f>IF(AND(Tableau13[[#This Row],[Jours]]="W",Tableau13[[#This Row],[Colonne1]]="HC")=TRUE, "Talon","Conso normale")</f>
        <v>Conso normale</v>
      </c>
    </row>
    <row r="1672" spans="1:6">
      <c r="A1672" s="6">
        <v>45242.597222222219</v>
      </c>
      <c r="B1672" s="7">
        <v>1.6666666699999999</v>
      </c>
      <c r="C1672" t="str">
        <f>IF(WEEKDAY(Tableau13[[#This Row],[Données]],11)&gt;5,"W","S")</f>
        <v>W</v>
      </c>
      <c r="D1672" t="str" cm="1">
        <f t="array" ref="D1672">_xlfn.IFS(
AND(Tableau13[[#This Row],[Jours]]="W",Tableau13[[#This Row],[Colonne1]]="HC"),"Talon",
Tableau13[[#This Row],[Colonne1]]="HP","Consommation normale",
E1672="HC","Talon")</f>
        <v>Consommation normale</v>
      </c>
      <c r="E1672" s="3" t="str">
        <f>IF(OR(Tableau13[[#This Row],[Données]]-INT(Tableau13[[#This Row],[Données]])&lt;$J$2,Tableau13[[#This Row],[Données]]-INT(Tableau13[[#This Row],[Données]])&gt;=$I$2),"HC","HP")</f>
        <v>HP</v>
      </c>
      <c r="F1672" t="str">
        <f>IF(AND(Tableau13[[#This Row],[Jours]]="W",Tableau13[[#This Row],[Colonne1]]="HC")=TRUE, "Talon","Conso normale")</f>
        <v>Conso normale</v>
      </c>
    </row>
    <row r="1673" spans="1:6">
      <c r="A1673" s="6">
        <v>45242.604166666664</v>
      </c>
      <c r="B1673" s="7">
        <v>1.8333333300000001</v>
      </c>
      <c r="C1673" t="str">
        <f>IF(WEEKDAY(Tableau13[[#This Row],[Données]],11)&gt;5,"W","S")</f>
        <v>W</v>
      </c>
      <c r="D1673" t="str" cm="1">
        <f t="array" ref="D1673">_xlfn.IFS(
AND(Tableau13[[#This Row],[Jours]]="W",Tableau13[[#This Row],[Colonne1]]="HC"),"Talon",
Tableau13[[#This Row],[Colonne1]]="HP","Consommation normale",
E1673="HC","Talon")</f>
        <v>Consommation normale</v>
      </c>
      <c r="E1673" s="3" t="str">
        <f>IF(OR(Tableau13[[#This Row],[Données]]-INT(Tableau13[[#This Row],[Données]])&lt;$J$2,Tableau13[[#This Row],[Données]]-INT(Tableau13[[#This Row],[Données]])&gt;=$I$2),"HC","HP")</f>
        <v>HP</v>
      </c>
      <c r="F1673" t="str">
        <f>IF(AND(Tableau13[[#This Row],[Jours]]="W",Tableau13[[#This Row],[Colonne1]]="HC")=TRUE, "Talon","Conso normale")</f>
        <v>Conso normale</v>
      </c>
    </row>
    <row r="1674" spans="1:6">
      <c r="A1674" s="6">
        <v>45242.611111111109</v>
      </c>
      <c r="B1674" s="7">
        <v>1.6666666699999999</v>
      </c>
      <c r="C1674" t="str">
        <f>IF(WEEKDAY(Tableau13[[#This Row],[Données]],11)&gt;5,"W","S")</f>
        <v>W</v>
      </c>
      <c r="D1674" t="str" cm="1">
        <f t="array" ref="D1674">_xlfn.IFS(
AND(Tableau13[[#This Row],[Jours]]="W",Tableau13[[#This Row],[Colonne1]]="HC"),"Talon",
Tableau13[[#This Row],[Colonne1]]="HP","Consommation normale",
E1674="HC","Talon")</f>
        <v>Consommation normale</v>
      </c>
      <c r="E1674" s="3" t="str">
        <f>IF(OR(Tableau13[[#This Row],[Données]]-INT(Tableau13[[#This Row],[Données]])&lt;$J$2,Tableau13[[#This Row],[Données]]-INT(Tableau13[[#This Row],[Données]])&gt;=$I$2),"HC","HP")</f>
        <v>HP</v>
      </c>
      <c r="F1674" t="str">
        <f>IF(AND(Tableau13[[#This Row],[Jours]]="W",Tableau13[[#This Row],[Colonne1]]="HC")=TRUE, "Talon","Conso normale")</f>
        <v>Conso normale</v>
      </c>
    </row>
    <row r="1675" spans="1:6">
      <c r="A1675" s="6">
        <v>45242.618055555555</v>
      </c>
      <c r="B1675" s="7">
        <v>1.75</v>
      </c>
      <c r="C1675" t="str">
        <f>IF(WEEKDAY(Tableau13[[#This Row],[Données]],11)&gt;5,"W","S")</f>
        <v>W</v>
      </c>
      <c r="D1675" t="str" cm="1">
        <f t="array" ref="D1675">_xlfn.IFS(
AND(Tableau13[[#This Row],[Jours]]="W",Tableau13[[#This Row],[Colonne1]]="HC"),"Talon",
Tableau13[[#This Row],[Colonne1]]="HP","Consommation normale",
E1675="HC","Talon")</f>
        <v>Consommation normale</v>
      </c>
      <c r="E1675" s="3" t="str">
        <f>IF(OR(Tableau13[[#This Row],[Données]]-INT(Tableau13[[#This Row],[Données]])&lt;$J$2,Tableau13[[#This Row],[Données]]-INT(Tableau13[[#This Row],[Données]])&gt;=$I$2),"HC","HP")</f>
        <v>HP</v>
      </c>
      <c r="F1675" t="str">
        <f>IF(AND(Tableau13[[#This Row],[Jours]]="W",Tableau13[[#This Row],[Colonne1]]="HC")=TRUE, "Talon","Conso normale")</f>
        <v>Conso normale</v>
      </c>
    </row>
    <row r="1676" spans="1:6">
      <c r="A1676" s="6">
        <v>45242.625</v>
      </c>
      <c r="B1676" s="7">
        <v>1.6666666699999999</v>
      </c>
      <c r="C1676" t="str">
        <f>IF(WEEKDAY(Tableau13[[#This Row],[Données]],11)&gt;5,"W","S")</f>
        <v>W</v>
      </c>
      <c r="D1676" t="str" cm="1">
        <f t="array" ref="D1676">_xlfn.IFS(
AND(Tableau13[[#This Row],[Jours]]="W",Tableau13[[#This Row],[Colonne1]]="HC"),"Talon",
Tableau13[[#This Row],[Colonne1]]="HP","Consommation normale",
E1676="HC","Talon")</f>
        <v>Consommation normale</v>
      </c>
      <c r="E1676" s="3" t="str">
        <f>IF(OR(Tableau13[[#This Row],[Données]]-INT(Tableau13[[#This Row],[Données]])&lt;$J$2,Tableau13[[#This Row],[Données]]-INT(Tableau13[[#This Row],[Données]])&gt;=$I$2),"HC","HP")</f>
        <v>HP</v>
      </c>
      <c r="F1676" t="str">
        <f>IF(AND(Tableau13[[#This Row],[Jours]]="W",Tableau13[[#This Row],[Colonne1]]="HC")=TRUE, "Talon","Conso normale")</f>
        <v>Conso normale</v>
      </c>
    </row>
    <row r="1677" spans="1:6">
      <c r="A1677" s="6">
        <v>45242.631944444445</v>
      </c>
      <c r="B1677" s="7">
        <v>1.75</v>
      </c>
      <c r="C1677" t="str">
        <f>IF(WEEKDAY(Tableau13[[#This Row],[Données]],11)&gt;5,"W","S")</f>
        <v>W</v>
      </c>
      <c r="D1677" t="str" cm="1">
        <f t="array" ref="D1677">_xlfn.IFS(
AND(Tableau13[[#This Row],[Jours]]="W",Tableau13[[#This Row],[Colonne1]]="HC"),"Talon",
Tableau13[[#This Row],[Colonne1]]="HP","Consommation normale",
E1677="HC","Talon")</f>
        <v>Consommation normale</v>
      </c>
      <c r="E1677" s="3" t="str">
        <f>IF(OR(Tableau13[[#This Row],[Données]]-INT(Tableau13[[#This Row],[Données]])&lt;$J$2,Tableau13[[#This Row],[Données]]-INT(Tableau13[[#This Row],[Données]])&gt;=$I$2),"HC","HP")</f>
        <v>HP</v>
      </c>
      <c r="F1677" t="str">
        <f>IF(AND(Tableau13[[#This Row],[Jours]]="W",Tableau13[[#This Row],[Colonne1]]="HC")=TRUE, "Talon","Conso normale")</f>
        <v>Conso normale</v>
      </c>
    </row>
    <row r="1678" spans="1:6">
      <c r="A1678" s="6">
        <v>45242.638888888891</v>
      </c>
      <c r="B1678" s="7">
        <v>1.75</v>
      </c>
      <c r="C1678" t="str">
        <f>IF(WEEKDAY(Tableau13[[#This Row],[Données]],11)&gt;5,"W","S")</f>
        <v>W</v>
      </c>
      <c r="D1678" t="str" cm="1">
        <f t="array" ref="D1678">_xlfn.IFS(
AND(Tableau13[[#This Row],[Jours]]="W",Tableau13[[#This Row],[Colonne1]]="HC"),"Talon",
Tableau13[[#This Row],[Colonne1]]="HP","Consommation normale",
E1678="HC","Talon")</f>
        <v>Consommation normale</v>
      </c>
      <c r="E1678" s="3" t="str">
        <f>IF(OR(Tableau13[[#This Row],[Données]]-INT(Tableau13[[#This Row],[Données]])&lt;$J$2,Tableau13[[#This Row],[Données]]-INT(Tableau13[[#This Row],[Données]])&gt;=$I$2),"HC","HP")</f>
        <v>HP</v>
      </c>
      <c r="F1678" t="str">
        <f>IF(AND(Tableau13[[#This Row],[Jours]]="W",Tableau13[[#This Row],[Colonne1]]="HC")=TRUE, "Talon","Conso normale")</f>
        <v>Conso normale</v>
      </c>
    </row>
    <row r="1679" spans="1:6">
      <c r="A1679" s="6">
        <v>45242.645833333336</v>
      </c>
      <c r="B1679" s="7">
        <v>1.75</v>
      </c>
      <c r="C1679" t="str">
        <f>IF(WEEKDAY(Tableau13[[#This Row],[Données]],11)&gt;5,"W","S")</f>
        <v>W</v>
      </c>
      <c r="D1679" t="str" cm="1">
        <f t="array" ref="D1679">_xlfn.IFS(
AND(Tableau13[[#This Row],[Jours]]="W",Tableau13[[#This Row],[Colonne1]]="HC"),"Talon",
Tableau13[[#This Row],[Colonne1]]="HP","Consommation normale",
E1679="HC","Talon")</f>
        <v>Consommation normale</v>
      </c>
      <c r="E1679" s="3" t="str">
        <f>IF(OR(Tableau13[[#This Row],[Données]]-INT(Tableau13[[#This Row],[Données]])&lt;$J$2,Tableau13[[#This Row],[Données]]-INT(Tableau13[[#This Row],[Données]])&gt;=$I$2),"HC","HP")</f>
        <v>HP</v>
      </c>
      <c r="F1679" t="str">
        <f>IF(AND(Tableau13[[#This Row],[Jours]]="W",Tableau13[[#This Row],[Colonne1]]="HC")=TRUE, "Talon","Conso normale")</f>
        <v>Conso normale</v>
      </c>
    </row>
    <row r="1680" spans="1:6">
      <c r="A1680" s="6">
        <v>45242.652777777781</v>
      </c>
      <c r="B1680" s="7">
        <v>1.75</v>
      </c>
      <c r="C1680" t="str">
        <f>IF(WEEKDAY(Tableau13[[#This Row],[Données]],11)&gt;5,"W","S")</f>
        <v>W</v>
      </c>
      <c r="D1680" t="str" cm="1">
        <f t="array" ref="D1680">_xlfn.IFS(
AND(Tableau13[[#This Row],[Jours]]="W",Tableau13[[#This Row],[Colonne1]]="HC"),"Talon",
Tableau13[[#This Row],[Colonne1]]="HP","Consommation normale",
E1680="HC","Talon")</f>
        <v>Consommation normale</v>
      </c>
      <c r="E1680" s="3" t="str">
        <f>IF(OR(Tableau13[[#This Row],[Données]]-INT(Tableau13[[#This Row],[Données]])&lt;$J$2,Tableau13[[#This Row],[Données]]-INT(Tableau13[[#This Row],[Données]])&gt;=$I$2),"HC","HP")</f>
        <v>HP</v>
      </c>
      <c r="F1680" t="str">
        <f>IF(AND(Tableau13[[#This Row],[Jours]]="W",Tableau13[[#This Row],[Colonne1]]="HC")=TRUE, "Talon","Conso normale")</f>
        <v>Conso normale</v>
      </c>
    </row>
    <row r="1681" spans="1:6">
      <c r="A1681" s="6">
        <v>45242.659722222219</v>
      </c>
      <c r="B1681" s="7">
        <v>1.75</v>
      </c>
      <c r="C1681" t="str">
        <f>IF(WEEKDAY(Tableau13[[#This Row],[Données]],11)&gt;5,"W","S")</f>
        <v>W</v>
      </c>
      <c r="D1681" t="str" cm="1">
        <f t="array" ref="D1681">_xlfn.IFS(
AND(Tableau13[[#This Row],[Jours]]="W",Tableau13[[#This Row],[Colonne1]]="HC"),"Talon",
Tableau13[[#This Row],[Colonne1]]="HP","Consommation normale",
E1681="HC","Talon")</f>
        <v>Consommation normale</v>
      </c>
      <c r="E1681" s="3" t="str">
        <f>IF(OR(Tableau13[[#This Row],[Données]]-INT(Tableau13[[#This Row],[Données]])&lt;$J$2,Tableau13[[#This Row],[Données]]-INT(Tableau13[[#This Row],[Données]])&gt;=$I$2),"HC","HP")</f>
        <v>HP</v>
      </c>
      <c r="F1681" t="str">
        <f>IF(AND(Tableau13[[#This Row],[Jours]]="W",Tableau13[[#This Row],[Colonne1]]="HC")=TRUE, "Talon","Conso normale")</f>
        <v>Conso normale</v>
      </c>
    </row>
    <row r="1682" spans="1:6">
      <c r="A1682" s="6">
        <v>45242.666666666664</v>
      </c>
      <c r="B1682" s="7">
        <v>1.75</v>
      </c>
      <c r="C1682" t="str">
        <f>IF(WEEKDAY(Tableau13[[#This Row],[Données]],11)&gt;5,"W","S")</f>
        <v>W</v>
      </c>
      <c r="D1682" t="str" cm="1">
        <f t="array" ref="D1682">_xlfn.IFS(
AND(Tableau13[[#This Row],[Jours]]="W",Tableau13[[#This Row],[Colonne1]]="HC"),"Talon",
Tableau13[[#This Row],[Colonne1]]="HP","Consommation normale",
E1682="HC","Talon")</f>
        <v>Consommation normale</v>
      </c>
      <c r="E1682" s="3" t="str">
        <f>IF(OR(Tableau13[[#This Row],[Données]]-INT(Tableau13[[#This Row],[Données]])&lt;$J$2,Tableau13[[#This Row],[Données]]-INT(Tableau13[[#This Row],[Données]])&gt;=$I$2),"HC","HP")</f>
        <v>HP</v>
      </c>
      <c r="F1682" t="str">
        <f>IF(AND(Tableau13[[#This Row],[Jours]]="W",Tableau13[[#This Row],[Colonne1]]="HC")=TRUE, "Talon","Conso normale")</f>
        <v>Conso normale</v>
      </c>
    </row>
    <row r="1683" spans="1:6">
      <c r="A1683" s="6">
        <v>45242.673611111109</v>
      </c>
      <c r="B1683" s="7">
        <v>1.8333333300000001</v>
      </c>
      <c r="C1683" t="str">
        <f>IF(WEEKDAY(Tableau13[[#This Row],[Données]],11)&gt;5,"W","S")</f>
        <v>W</v>
      </c>
      <c r="D1683" t="str" cm="1">
        <f t="array" ref="D1683">_xlfn.IFS(
AND(Tableau13[[#This Row],[Jours]]="W",Tableau13[[#This Row],[Colonne1]]="HC"),"Talon",
Tableau13[[#This Row],[Colonne1]]="HP","Consommation normale",
E1683="HC","Talon")</f>
        <v>Consommation normale</v>
      </c>
      <c r="E1683" s="3" t="str">
        <f>IF(OR(Tableau13[[#This Row],[Données]]-INT(Tableau13[[#This Row],[Données]])&lt;$J$2,Tableau13[[#This Row],[Données]]-INT(Tableau13[[#This Row],[Données]])&gt;=$I$2),"HC","HP")</f>
        <v>HP</v>
      </c>
      <c r="F1683" t="str">
        <f>IF(AND(Tableau13[[#This Row],[Jours]]="W",Tableau13[[#This Row],[Colonne1]]="HC")=TRUE, "Talon","Conso normale")</f>
        <v>Conso normale</v>
      </c>
    </row>
    <row r="1684" spans="1:6">
      <c r="A1684" s="6">
        <v>45242.680555555555</v>
      </c>
      <c r="B1684" s="7">
        <v>1.6666666699999999</v>
      </c>
      <c r="C1684" t="str">
        <f>IF(WEEKDAY(Tableau13[[#This Row],[Données]],11)&gt;5,"W","S")</f>
        <v>W</v>
      </c>
      <c r="D1684" t="str" cm="1">
        <f t="array" ref="D1684">_xlfn.IFS(
AND(Tableau13[[#This Row],[Jours]]="W",Tableau13[[#This Row],[Colonne1]]="HC"),"Talon",
Tableau13[[#This Row],[Colonne1]]="HP","Consommation normale",
E1684="HC","Talon")</f>
        <v>Consommation normale</v>
      </c>
      <c r="E1684" s="3" t="str">
        <f>IF(OR(Tableau13[[#This Row],[Données]]-INT(Tableau13[[#This Row],[Données]])&lt;$J$2,Tableau13[[#This Row],[Données]]-INT(Tableau13[[#This Row],[Données]])&gt;=$I$2),"HC","HP")</f>
        <v>HP</v>
      </c>
      <c r="F1684" t="str">
        <f>IF(AND(Tableau13[[#This Row],[Jours]]="W",Tableau13[[#This Row],[Colonne1]]="HC")=TRUE, "Talon","Conso normale")</f>
        <v>Conso normale</v>
      </c>
    </row>
    <row r="1685" spans="1:6">
      <c r="A1685" s="6">
        <v>45242.6875</v>
      </c>
      <c r="B1685" s="7">
        <v>1.75</v>
      </c>
      <c r="C1685" t="str">
        <f>IF(WEEKDAY(Tableau13[[#This Row],[Données]],11)&gt;5,"W","S")</f>
        <v>W</v>
      </c>
      <c r="D1685" t="str" cm="1">
        <f t="array" ref="D1685">_xlfn.IFS(
AND(Tableau13[[#This Row],[Jours]]="W",Tableau13[[#This Row],[Colonne1]]="HC"),"Talon",
Tableau13[[#This Row],[Colonne1]]="HP","Consommation normale",
E1685="HC","Talon")</f>
        <v>Consommation normale</v>
      </c>
      <c r="E1685" s="3" t="str">
        <f>IF(OR(Tableau13[[#This Row],[Données]]-INT(Tableau13[[#This Row],[Données]])&lt;$J$2,Tableau13[[#This Row],[Données]]-INT(Tableau13[[#This Row],[Données]])&gt;=$I$2),"HC","HP")</f>
        <v>HP</v>
      </c>
      <c r="F1685" t="str">
        <f>IF(AND(Tableau13[[#This Row],[Jours]]="W",Tableau13[[#This Row],[Colonne1]]="HC")=TRUE, "Talon","Conso normale")</f>
        <v>Conso normale</v>
      </c>
    </row>
    <row r="1686" spans="1:6">
      <c r="A1686" s="6">
        <v>45242.694444444445</v>
      </c>
      <c r="B1686" s="7">
        <v>1.75</v>
      </c>
      <c r="C1686" t="str">
        <f>IF(WEEKDAY(Tableau13[[#This Row],[Données]],11)&gt;5,"W","S")</f>
        <v>W</v>
      </c>
      <c r="D1686" t="str" cm="1">
        <f t="array" ref="D1686">_xlfn.IFS(
AND(Tableau13[[#This Row],[Jours]]="W",Tableau13[[#This Row],[Colonne1]]="HC"),"Talon",
Tableau13[[#This Row],[Colonne1]]="HP","Consommation normale",
E1686="HC","Talon")</f>
        <v>Consommation normale</v>
      </c>
      <c r="E1686" s="3" t="str">
        <f>IF(OR(Tableau13[[#This Row],[Données]]-INT(Tableau13[[#This Row],[Données]])&lt;$J$2,Tableau13[[#This Row],[Données]]-INT(Tableau13[[#This Row],[Données]])&gt;=$I$2),"HC","HP")</f>
        <v>HP</v>
      </c>
      <c r="F1686" t="str">
        <f>IF(AND(Tableau13[[#This Row],[Jours]]="W",Tableau13[[#This Row],[Colonne1]]="HC")=TRUE, "Talon","Conso normale")</f>
        <v>Conso normale</v>
      </c>
    </row>
    <row r="1687" spans="1:6">
      <c r="A1687" s="6">
        <v>45242.701388888891</v>
      </c>
      <c r="B1687" s="7">
        <v>1.6666666699999999</v>
      </c>
      <c r="C1687" t="str">
        <f>IF(WEEKDAY(Tableau13[[#This Row],[Données]],11)&gt;5,"W","S")</f>
        <v>W</v>
      </c>
      <c r="D1687" t="str" cm="1">
        <f t="array" ref="D1687">_xlfn.IFS(
AND(Tableau13[[#This Row],[Jours]]="W",Tableau13[[#This Row],[Colonne1]]="HC"),"Talon",
Tableau13[[#This Row],[Colonne1]]="HP","Consommation normale",
E1687="HC","Talon")</f>
        <v>Consommation normale</v>
      </c>
      <c r="E1687" s="3" t="str">
        <f>IF(OR(Tableau13[[#This Row],[Données]]-INT(Tableau13[[#This Row],[Données]])&lt;$J$2,Tableau13[[#This Row],[Données]]-INT(Tableau13[[#This Row],[Données]])&gt;=$I$2),"HC","HP")</f>
        <v>HP</v>
      </c>
      <c r="F1687" t="str">
        <f>IF(AND(Tableau13[[#This Row],[Jours]]="W",Tableau13[[#This Row],[Colonne1]]="HC")=TRUE, "Talon","Conso normale")</f>
        <v>Conso normale</v>
      </c>
    </row>
    <row r="1688" spans="1:6">
      <c r="A1688" s="6">
        <v>45242.708333333336</v>
      </c>
      <c r="B1688" s="7">
        <v>1.75</v>
      </c>
      <c r="C1688" t="str">
        <f>IF(WEEKDAY(Tableau13[[#This Row],[Données]],11)&gt;5,"W","S")</f>
        <v>W</v>
      </c>
      <c r="D1688" t="str" cm="1">
        <f t="array" ref="D1688">_xlfn.IFS(
AND(Tableau13[[#This Row],[Jours]]="W",Tableau13[[#This Row],[Colonne1]]="HC"),"Talon",
Tableau13[[#This Row],[Colonne1]]="HP","Consommation normale",
E1688="HC","Talon")</f>
        <v>Consommation normale</v>
      </c>
      <c r="E1688" s="3" t="str">
        <f>IF(OR(Tableau13[[#This Row],[Données]]-INT(Tableau13[[#This Row],[Données]])&lt;$J$2,Tableau13[[#This Row],[Données]]-INT(Tableau13[[#This Row],[Données]])&gt;=$I$2),"HC","HP")</f>
        <v>HP</v>
      </c>
      <c r="F1688" t="str">
        <f>IF(AND(Tableau13[[#This Row],[Jours]]="W",Tableau13[[#This Row],[Colonne1]]="HC")=TRUE, "Talon","Conso normale")</f>
        <v>Conso normale</v>
      </c>
    </row>
    <row r="1689" spans="1:6">
      <c r="A1689" s="6">
        <v>45242.715277777781</v>
      </c>
      <c r="B1689" s="7">
        <v>1.6666666699999999</v>
      </c>
      <c r="C1689" t="str">
        <f>IF(WEEKDAY(Tableau13[[#This Row],[Données]],11)&gt;5,"W","S")</f>
        <v>W</v>
      </c>
      <c r="D1689" t="str" cm="1">
        <f t="array" ref="D1689">_xlfn.IFS(
AND(Tableau13[[#This Row],[Jours]]="W",Tableau13[[#This Row],[Colonne1]]="HC"),"Talon",
Tableau13[[#This Row],[Colonne1]]="HP","Consommation normale",
E1689="HC","Talon")</f>
        <v>Consommation normale</v>
      </c>
      <c r="E1689" s="3" t="str">
        <f>IF(OR(Tableau13[[#This Row],[Données]]-INT(Tableau13[[#This Row],[Données]])&lt;$J$2,Tableau13[[#This Row],[Données]]-INT(Tableau13[[#This Row],[Données]])&gt;=$I$2),"HC","HP")</f>
        <v>HP</v>
      </c>
      <c r="F1689" t="str">
        <f>IF(AND(Tableau13[[#This Row],[Jours]]="W",Tableau13[[#This Row],[Colonne1]]="HC")=TRUE, "Talon","Conso normale")</f>
        <v>Conso normale</v>
      </c>
    </row>
    <row r="1690" spans="1:6">
      <c r="A1690" s="6">
        <v>45242.722222222219</v>
      </c>
      <c r="B1690" s="7">
        <v>1.75</v>
      </c>
      <c r="C1690" t="str">
        <f>IF(WEEKDAY(Tableau13[[#This Row],[Données]],11)&gt;5,"W","S")</f>
        <v>W</v>
      </c>
      <c r="D1690" t="str" cm="1">
        <f t="array" ref="D1690">_xlfn.IFS(
AND(Tableau13[[#This Row],[Jours]]="W",Tableau13[[#This Row],[Colonne1]]="HC"),"Talon",
Tableau13[[#This Row],[Colonne1]]="HP","Consommation normale",
E1690="HC","Talon")</f>
        <v>Consommation normale</v>
      </c>
      <c r="E1690" s="3" t="str">
        <f>IF(OR(Tableau13[[#This Row],[Données]]-INT(Tableau13[[#This Row],[Données]])&lt;$J$2,Tableau13[[#This Row],[Données]]-INT(Tableau13[[#This Row],[Données]])&gt;=$I$2),"HC","HP")</f>
        <v>HP</v>
      </c>
      <c r="F1690" t="str">
        <f>IF(AND(Tableau13[[#This Row],[Jours]]="W",Tableau13[[#This Row],[Colonne1]]="HC")=TRUE, "Talon","Conso normale")</f>
        <v>Conso normale</v>
      </c>
    </row>
    <row r="1691" spans="1:6">
      <c r="A1691" s="6">
        <v>45242.729166666664</v>
      </c>
      <c r="B1691" s="7">
        <v>1.8333333300000001</v>
      </c>
      <c r="C1691" t="str">
        <f>IF(WEEKDAY(Tableau13[[#This Row],[Données]],11)&gt;5,"W","S")</f>
        <v>W</v>
      </c>
      <c r="D1691" t="str" cm="1">
        <f t="array" ref="D1691">_xlfn.IFS(
AND(Tableau13[[#This Row],[Jours]]="W",Tableau13[[#This Row],[Colonne1]]="HC"),"Talon",
Tableau13[[#This Row],[Colonne1]]="HP","Consommation normale",
E1691="HC","Talon")</f>
        <v>Consommation normale</v>
      </c>
      <c r="E1691" s="3" t="str">
        <f>IF(OR(Tableau13[[#This Row],[Données]]-INT(Tableau13[[#This Row],[Données]])&lt;$J$2,Tableau13[[#This Row],[Données]]-INT(Tableau13[[#This Row],[Données]])&gt;=$I$2),"HC","HP")</f>
        <v>HP</v>
      </c>
      <c r="F1691" t="str">
        <f>IF(AND(Tableau13[[#This Row],[Jours]]="W",Tableau13[[#This Row],[Colonne1]]="HC")=TRUE, "Talon","Conso normale")</f>
        <v>Conso normale</v>
      </c>
    </row>
    <row r="1692" spans="1:6">
      <c r="A1692" s="6">
        <v>45242.736111111109</v>
      </c>
      <c r="B1692" s="7">
        <v>1.75</v>
      </c>
      <c r="C1692" t="str">
        <f>IF(WEEKDAY(Tableau13[[#This Row],[Données]],11)&gt;5,"W","S")</f>
        <v>W</v>
      </c>
      <c r="D1692" t="str" cm="1">
        <f t="array" ref="D1692">_xlfn.IFS(
AND(Tableau13[[#This Row],[Jours]]="W",Tableau13[[#This Row],[Colonne1]]="HC"),"Talon",
Tableau13[[#This Row],[Colonne1]]="HP","Consommation normale",
E1692="HC","Talon")</f>
        <v>Consommation normale</v>
      </c>
      <c r="E1692" s="3" t="str">
        <f>IF(OR(Tableau13[[#This Row],[Données]]-INT(Tableau13[[#This Row],[Données]])&lt;$J$2,Tableau13[[#This Row],[Données]]-INT(Tableau13[[#This Row],[Données]])&gt;=$I$2),"HC","HP")</f>
        <v>HP</v>
      </c>
      <c r="F1692" t="str">
        <f>IF(AND(Tableau13[[#This Row],[Jours]]="W",Tableau13[[#This Row],[Colonne1]]="HC")=TRUE, "Talon","Conso normale")</f>
        <v>Conso normale</v>
      </c>
    </row>
    <row r="1693" spans="1:6">
      <c r="A1693" s="6">
        <v>45242.743055555555</v>
      </c>
      <c r="B1693" s="7">
        <v>1.75</v>
      </c>
      <c r="C1693" t="str">
        <f>IF(WEEKDAY(Tableau13[[#This Row],[Données]],11)&gt;5,"W","S")</f>
        <v>W</v>
      </c>
      <c r="D1693" t="str" cm="1">
        <f t="array" ref="D1693">_xlfn.IFS(
AND(Tableau13[[#This Row],[Jours]]="W",Tableau13[[#This Row],[Colonne1]]="HC"),"Talon",
Tableau13[[#This Row],[Colonne1]]="HP","Consommation normale",
E1693="HC","Talon")</f>
        <v>Consommation normale</v>
      </c>
      <c r="E1693" s="3" t="str">
        <f>IF(OR(Tableau13[[#This Row],[Données]]-INT(Tableau13[[#This Row],[Données]])&lt;$J$2,Tableau13[[#This Row],[Données]]-INT(Tableau13[[#This Row],[Données]])&gt;=$I$2),"HC","HP")</f>
        <v>HP</v>
      </c>
      <c r="F1693" t="str">
        <f>IF(AND(Tableau13[[#This Row],[Jours]]="W",Tableau13[[#This Row],[Colonne1]]="HC")=TRUE, "Talon","Conso normale")</f>
        <v>Conso normale</v>
      </c>
    </row>
    <row r="1694" spans="1:6">
      <c r="A1694" s="6">
        <v>45242.75</v>
      </c>
      <c r="B1694" s="7">
        <v>1.6666666699999999</v>
      </c>
      <c r="C1694" t="str">
        <f>IF(WEEKDAY(Tableau13[[#This Row],[Données]],11)&gt;5,"W","S")</f>
        <v>W</v>
      </c>
      <c r="D1694" t="str" cm="1">
        <f t="array" ref="D1694">_xlfn.IFS(
AND(Tableau13[[#This Row],[Jours]]="W",Tableau13[[#This Row],[Colonne1]]="HC"),"Talon",
Tableau13[[#This Row],[Colonne1]]="HP","Consommation normale",
E1694="HC","Talon")</f>
        <v>Consommation normale</v>
      </c>
      <c r="E1694" s="3" t="str">
        <f>IF(OR(Tableau13[[#This Row],[Données]]-INT(Tableau13[[#This Row],[Données]])&lt;$J$2,Tableau13[[#This Row],[Données]]-INT(Tableau13[[#This Row],[Données]])&gt;=$I$2),"HC","HP")</f>
        <v>HP</v>
      </c>
      <c r="F1694" t="str">
        <f>IF(AND(Tableau13[[#This Row],[Jours]]="W",Tableau13[[#This Row],[Colonne1]]="HC")=TRUE, "Talon","Conso normale")</f>
        <v>Conso normale</v>
      </c>
    </row>
    <row r="1695" spans="1:6">
      <c r="A1695" s="6">
        <v>45242.756944444445</v>
      </c>
      <c r="B1695" s="7">
        <v>1.75</v>
      </c>
      <c r="C1695" t="str">
        <f>IF(WEEKDAY(Tableau13[[#This Row],[Données]],11)&gt;5,"W","S")</f>
        <v>W</v>
      </c>
      <c r="D1695" t="str" cm="1">
        <f t="array" ref="D1695">_xlfn.IFS(
AND(Tableau13[[#This Row],[Jours]]="W",Tableau13[[#This Row],[Colonne1]]="HC"),"Talon",
Tableau13[[#This Row],[Colonne1]]="HP","Consommation normale",
E1695="HC","Talon")</f>
        <v>Consommation normale</v>
      </c>
      <c r="E1695" s="3" t="str">
        <f>IF(OR(Tableau13[[#This Row],[Données]]-INT(Tableau13[[#This Row],[Données]])&lt;$J$2,Tableau13[[#This Row],[Données]]-INT(Tableau13[[#This Row],[Données]])&gt;=$I$2),"HC","HP")</f>
        <v>HP</v>
      </c>
      <c r="F1695" t="str">
        <f>IF(AND(Tableau13[[#This Row],[Jours]]="W",Tableau13[[#This Row],[Colonne1]]="HC")=TRUE, "Talon","Conso normale")</f>
        <v>Conso normale</v>
      </c>
    </row>
    <row r="1696" spans="1:6">
      <c r="A1696" s="6">
        <v>45242.763888888891</v>
      </c>
      <c r="B1696" s="7">
        <v>1.75</v>
      </c>
      <c r="C1696" t="str">
        <f>IF(WEEKDAY(Tableau13[[#This Row],[Données]],11)&gt;5,"W","S")</f>
        <v>W</v>
      </c>
      <c r="D1696" t="str" cm="1">
        <f t="array" ref="D1696">_xlfn.IFS(
AND(Tableau13[[#This Row],[Jours]]="W",Tableau13[[#This Row],[Colonne1]]="HC"),"Talon",
Tableau13[[#This Row],[Colonne1]]="HP","Consommation normale",
E1696="HC","Talon")</f>
        <v>Consommation normale</v>
      </c>
      <c r="E1696" s="3" t="str">
        <f>IF(OR(Tableau13[[#This Row],[Données]]-INT(Tableau13[[#This Row],[Données]])&lt;$J$2,Tableau13[[#This Row],[Données]]-INT(Tableau13[[#This Row],[Données]])&gt;=$I$2),"HC","HP")</f>
        <v>HP</v>
      </c>
      <c r="F1696" t="str">
        <f>IF(AND(Tableau13[[#This Row],[Jours]]="W",Tableau13[[#This Row],[Colonne1]]="HC")=TRUE, "Talon","Conso normale")</f>
        <v>Conso normale</v>
      </c>
    </row>
    <row r="1697" spans="1:6">
      <c r="A1697" s="6">
        <v>45242.770833333336</v>
      </c>
      <c r="B1697" s="7">
        <v>1.75</v>
      </c>
      <c r="C1697" t="str">
        <f>IF(WEEKDAY(Tableau13[[#This Row],[Données]],11)&gt;5,"W","S")</f>
        <v>W</v>
      </c>
      <c r="D1697" t="str" cm="1">
        <f t="array" ref="D1697">_xlfn.IFS(
AND(Tableau13[[#This Row],[Jours]]="W",Tableau13[[#This Row],[Colonne1]]="HC"),"Talon",
Tableau13[[#This Row],[Colonne1]]="HP","Consommation normale",
E1697="HC","Talon")</f>
        <v>Consommation normale</v>
      </c>
      <c r="E1697" s="3" t="str">
        <f>IF(OR(Tableau13[[#This Row],[Données]]-INT(Tableau13[[#This Row],[Données]])&lt;$J$2,Tableau13[[#This Row],[Données]]-INT(Tableau13[[#This Row],[Données]])&gt;=$I$2),"HC","HP")</f>
        <v>HP</v>
      </c>
      <c r="F1697" t="str">
        <f>IF(AND(Tableau13[[#This Row],[Jours]]="W",Tableau13[[#This Row],[Colonne1]]="HC")=TRUE, "Talon","Conso normale")</f>
        <v>Conso normale</v>
      </c>
    </row>
    <row r="1698" spans="1:6">
      <c r="A1698" s="6">
        <v>45242.777777777781</v>
      </c>
      <c r="B1698" s="7">
        <v>1.75</v>
      </c>
      <c r="C1698" t="str">
        <f>IF(WEEKDAY(Tableau13[[#This Row],[Données]],11)&gt;5,"W","S")</f>
        <v>W</v>
      </c>
      <c r="D1698" t="str" cm="1">
        <f t="array" ref="D1698">_xlfn.IFS(
AND(Tableau13[[#This Row],[Jours]]="W",Tableau13[[#This Row],[Colonne1]]="HC"),"Talon",
Tableau13[[#This Row],[Colonne1]]="HP","Consommation normale",
E1698="HC","Talon")</f>
        <v>Consommation normale</v>
      </c>
      <c r="E1698" s="3" t="str">
        <f>IF(OR(Tableau13[[#This Row],[Données]]-INT(Tableau13[[#This Row],[Données]])&lt;$J$2,Tableau13[[#This Row],[Données]]-INT(Tableau13[[#This Row],[Données]])&gt;=$I$2),"HC","HP")</f>
        <v>HP</v>
      </c>
      <c r="F1698" t="str">
        <f>IF(AND(Tableau13[[#This Row],[Jours]]="W",Tableau13[[#This Row],[Colonne1]]="HC")=TRUE, "Talon","Conso normale")</f>
        <v>Conso normale</v>
      </c>
    </row>
    <row r="1699" spans="1:6">
      <c r="A1699" s="6">
        <v>45242.784722222219</v>
      </c>
      <c r="B1699" s="7">
        <v>1.6666666699999999</v>
      </c>
      <c r="C1699" t="str">
        <f>IF(WEEKDAY(Tableau13[[#This Row],[Données]],11)&gt;5,"W","S")</f>
        <v>W</v>
      </c>
      <c r="D1699" t="str" cm="1">
        <f t="array" ref="D1699">_xlfn.IFS(
AND(Tableau13[[#This Row],[Jours]]="W",Tableau13[[#This Row],[Colonne1]]="HC"),"Talon",
Tableau13[[#This Row],[Colonne1]]="HP","Consommation normale",
E1699="HC","Talon")</f>
        <v>Consommation normale</v>
      </c>
      <c r="E1699" s="3" t="str">
        <f>IF(OR(Tableau13[[#This Row],[Données]]-INT(Tableau13[[#This Row],[Données]])&lt;$J$2,Tableau13[[#This Row],[Données]]-INT(Tableau13[[#This Row],[Données]])&gt;=$I$2),"HC","HP")</f>
        <v>HP</v>
      </c>
      <c r="F1699" t="str">
        <f>IF(AND(Tableau13[[#This Row],[Jours]]="W",Tableau13[[#This Row],[Colonne1]]="HC")=TRUE, "Talon","Conso normale")</f>
        <v>Conso normale</v>
      </c>
    </row>
    <row r="1700" spans="1:6">
      <c r="A1700" s="6">
        <v>45242.791666666664</v>
      </c>
      <c r="B1700" s="7">
        <v>1.75</v>
      </c>
      <c r="C1700" t="str">
        <f>IF(WEEKDAY(Tableau13[[#This Row],[Données]],11)&gt;5,"W","S")</f>
        <v>W</v>
      </c>
      <c r="D1700" t="str" cm="1">
        <f t="array" ref="D1700">_xlfn.IFS(
AND(Tableau13[[#This Row],[Jours]]="W",Tableau13[[#This Row],[Colonne1]]="HC"),"Talon",
Tableau13[[#This Row],[Colonne1]]="HP","Consommation normale",
E1700="HC","Talon")</f>
        <v>Consommation normale</v>
      </c>
      <c r="E1700" s="3" t="str">
        <f>IF(OR(Tableau13[[#This Row],[Données]]-INT(Tableau13[[#This Row],[Données]])&lt;$J$2,Tableau13[[#This Row],[Données]]-INT(Tableau13[[#This Row],[Données]])&gt;=$I$2),"HC","HP")</f>
        <v>HP</v>
      </c>
      <c r="F1700" t="str">
        <f>IF(AND(Tableau13[[#This Row],[Jours]]="W",Tableau13[[#This Row],[Colonne1]]="HC")=TRUE, "Talon","Conso normale")</f>
        <v>Conso normale</v>
      </c>
    </row>
    <row r="1701" spans="1:6">
      <c r="A1701" s="6">
        <v>45242.798611111109</v>
      </c>
      <c r="B1701" s="7">
        <v>1.75</v>
      </c>
      <c r="C1701" t="str">
        <f>IF(WEEKDAY(Tableau13[[#This Row],[Données]],11)&gt;5,"W","S")</f>
        <v>W</v>
      </c>
      <c r="D1701" t="str" cm="1">
        <f t="array" ref="D1701">_xlfn.IFS(
AND(Tableau13[[#This Row],[Jours]]="W",Tableau13[[#This Row],[Colonne1]]="HC"),"Talon",
Tableau13[[#This Row],[Colonne1]]="HP","Consommation normale",
E1701="HC","Talon")</f>
        <v>Consommation normale</v>
      </c>
      <c r="E1701" s="3" t="str">
        <f>IF(OR(Tableau13[[#This Row],[Données]]-INT(Tableau13[[#This Row],[Données]])&lt;$J$2,Tableau13[[#This Row],[Données]]-INT(Tableau13[[#This Row],[Données]])&gt;=$I$2),"HC","HP")</f>
        <v>HP</v>
      </c>
      <c r="F1701" t="str">
        <f>IF(AND(Tableau13[[#This Row],[Jours]]="W",Tableau13[[#This Row],[Colonne1]]="HC")=TRUE, "Talon","Conso normale")</f>
        <v>Conso normale</v>
      </c>
    </row>
    <row r="1702" spans="1:6">
      <c r="A1702" s="6">
        <v>45242.805555555555</v>
      </c>
      <c r="B1702" s="7">
        <v>1.75</v>
      </c>
      <c r="C1702" t="str">
        <f>IF(WEEKDAY(Tableau13[[#This Row],[Données]],11)&gt;5,"W","S")</f>
        <v>W</v>
      </c>
      <c r="D1702" t="str" cm="1">
        <f t="array" ref="D1702">_xlfn.IFS(
AND(Tableau13[[#This Row],[Jours]]="W",Tableau13[[#This Row],[Colonne1]]="HC"),"Talon",
Tableau13[[#This Row],[Colonne1]]="HP","Consommation normale",
E1702="HC","Talon")</f>
        <v>Consommation normale</v>
      </c>
      <c r="E1702" s="3" t="str">
        <f>IF(OR(Tableau13[[#This Row],[Données]]-INT(Tableau13[[#This Row],[Données]])&lt;$J$2,Tableau13[[#This Row],[Données]]-INT(Tableau13[[#This Row],[Données]])&gt;=$I$2),"HC","HP")</f>
        <v>HP</v>
      </c>
      <c r="F1702" t="str">
        <f>IF(AND(Tableau13[[#This Row],[Jours]]="W",Tableau13[[#This Row],[Colonne1]]="HC")=TRUE, "Talon","Conso normale")</f>
        <v>Conso normale</v>
      </c>
    </row>
    <row r="1703" spans="1:6">
      <c r="A1703" s="6">
        <v>45242.8125</v>
      </c>
      <c r="B1703" s="7">
        <v>1.75</v>
      </c>
      <c r="C1703" t="str">
        <f>IF(WEEKDAY(Tableau13[[#This Row],[Données]],11)&gt;5,"W","S")</f>
        <v>W</v>
      </c>
      <c r="D1703" t="str" cm="1">
        <f t="array" ref="D1703">_xlfn.IFS(
AND(Tableau13[[#This Row],[Jours]]="W",Tableau13[[#This Row],[Colonne1]]="HC"),"Talon",
Tableau13[[#This Row],[Colonne1]]="HP","Consommation normale",
E1703="HC","Talon")</f>
        <v>Consommation normale</v>
      </c>
      <c r="E1703" s="3" t="str">
        <f>IF(OR(Tableau13[[#This Row],[Données]]-INT(Tableau13[[#This Row],[Données]])&lt;$J$2,Tableau13[[#This Row],[Données]]-INT(Tableau13[[#This Row],[Données]])&gt;=$I$2),"HC","HP")</f>
        <v>HP</v>
      </c>
      <c r="F1703" t="str">
        <f>IF(AND(Tableau13[[#This Row],[Jours]]="W",Tableau13[[#This Row],[Colonne1]]="HC")=TRUE, "Talon","Conso normale")</f>
        <v>Conso normale</v>
      </c>
    </row>
    <row r="1704" spans="1:6">
      <c r="A1704" s="6">
        <v>45242.819444444445</v>
      </c>
      <c r="B1704" s="7">
        <v>1.75</v>
      </c>
      <c r="C1704" t="str">
        <f>IF(WEEKDAY(Tableau13[[#This Row],[Données]],11)&gt;5,"W","S")</f>
        <v>W</v>
      </c>
      <c r="D1704" t="str" cm="1">
        <f t="array" ref="D1704">_xlfn.IFS(
AND(Tableau13[[#This Row],[Jours]]="W",Tableau13[[#This Row],[Colonne1]]="HC"),"Talon",
Tableau13[[#This Row],[Colonne1]]="HP","Consommation normale",
E1704="HC","Talon")</f>
        <v>Consommation normale</v>
      </c>
      <c r="E1704" s="3" t="str">
        <f>IF(OR(Tableau13[[#This Row],[Données]]-INT(Tableau13[[#This Row],[Données]])&lt;$J$2,Tableau13[[#This Row],[Données]]-INT(Tableau13[[#This Row],[Données]])&gt;=$I$2),"HC","HP")</f>
        <v>HP</v>
      </c>
      <c r="F1704" t="str">
        <f>IF(AND(Tableau13[[#This Row],[Jours]]="W",Tableau13[[#This Row],[Colonne1]]="HC")=TRUE, "Talon","Conso normale")</f>
        <v>Conso normale</v>
      </c>
    </row>
    <row r="1705" spans="1:6">
      <c r="A1705" s="6">
        <v>45242.826388888891</v>
      </c>
      <c r="B1705" s="7">
        <v>1.6666666699999999</v>
      </c>
      <c r="C1705" t="str">
        <f>IF(WEEKDAY(Tableau13[[#This Row],[Données]],11)&gt;5,"W","S")</f>
        <v>W</v>
      </c>
      <c r="D1705" t="str" cm="1">
        <f t="array" ref="D1705">_xlfn.IFS(
AND(Tableau13[[#This Row],[Jours]]="W",Tableau13[[#This Row],[Colonne1]]="HC"),"Talon",
Tableau13[[#This Row],[Colonne1]]="HP","Consommation normale",
E1705="HC","Talon")</f>
        <v>Consommation normale</v>
      </c>
      <c r="E1705" s="3" t="str">
        <f>IF(OR(Tableau13[[#This Row],[Données]]-INT(Tableau13[[#This Row],[Données]])&lt;$J$2,Tableau13[[#This Row],[Données]]-INT(Tableau13[[#This Row],[Données]])&gt;=$I$2),"HC","HP")</f>
        <v>HP</v>
      </c>
      <c r="F1705" t="str">
        <f>IF(AND(Tableau13[[#This Row],[Jours]]="W",Tableau13[[#This Row],[Colonne1]]="HC")=TRUE, "Talon","Conso normale")</f>
        <v>Conso normale</v>
      </c>
    </row>
    <row r="1706" spans="1:6">
      <c r="A1706" s="6">
        <v>45242.833333333336</v>
      </c>
      <c r="B1706" s="7">
        <v>1.75</v>
      </c>
      <c r="C1706" t="str">
        <f>IF(WEEKDAY(Tableau13[[#This Row],[Données]],11)&gt;5,"W","S")</f>
        <v>W</v>
      </c>
      <c r="D1706" t="str" cm="1">
        <f t="array" ref="D1706">_xlfn.IFS(
AND(Tableau13[[#This Row],[Jours]]="W",Tableau13[[#This Row],[Colonne1]]="HC"),"Talon",
Tableau13[[#This Row],[Colonne1]]="HP","Consommation normale",
E1706="HC","Talon")</f>
        <v>Consommation normale</v>
      </c>
      <c r="E1706" s="3" t="str">
        <f>IF(OR(Tableau13[[#This Row],[Données]]-INT(Tableau13[[#This Row],[Données]])&lt;$J$2,Tableau13[[#This Row],[Données]]-INT(Tableau13[[#This Row],[Données]])&gt;=$I$2),"HC","HP")</f>
        <v>HP</v>
      </c>
      <c r="F1706" t="str">
        <f>IF(AND(Tableau13[[#This Row],[Jours]]="W",Tableau13[[#This Row],[Colonne1]]="HC")=TRUE, "Talon","Conso normale")</f>
        <v>Conso normale</v>
      </c>
    </row>
    <row r="1707" spans="1:6">
      <c r="A1707" s="6">
        <v>45242.840277777781</v>
      </c>
      <c r="B1707" s="7">
        <v>1.75</v>
      </c>
      <c r="C1707" t="str">
        <f>IF(WEEKDAY(Tableau13[[#This Row],[Données]],11)&gt;5,"W","S")</f>
        <v>W</v>
      </c>
      <c r="D1707" t="str" cm="1">
        <f t="array" ref="D1707">_xlfn.IFS(
AND(Tableau13[[#This Row],[Jours]]="W",Tableau13[[#This Row],[Colonne1]]="HC"),"Talon",
Tableau13[[#This Row],[Colonne1]]="HP","Consommation normale",
E1707="HC","Talon")</f>
        <v>Consommation normale</v>
      </c>
      <c r="E1707" s="3" t="str">
        <f>IF(OR(Tableau13[[#This Row],[Données]]-INT(Tableau13[[#This Row],[Données]])&lt;$J$2,Tableau13[[#This Row],[Données]]-INT(Tableau13[[#This Row],[Données]])&gt;=$I$2),"HC","HP")</f>
        <v>HP</v>
      </c>
      <c r="F1707" t="str">
        <f>IF(AND(Tableau13[[#This Row],[Jours]]="W",Tableau13[[#This Row],[Colonne1]]="HC")=TRUE, "Talon","Conso normale")</f>
        <v>Conso normale</v>
      </c>
    </row>
    <row r="1708" spans="1:6">
      <c r="A1708" s="6">
        <v>45242.847222222219</v>
      </c>
      <c r="B1708" s="7">
        <v>1.6666666699999999</v>
      </c>
      <c r="C1708" t="str">
        <f>IF(WEEKDAY(Tableau13[[#This Row],[Données]],11)&gt;5,"W","S")</f>
        <v>W</v>
      </c>
      <c r="D1708" t="str" cm="1">
        <f t="array" ref="D1708">_xlfn.IFS(
AND(Tableau13[[#This Row],[Jours]]="W",Tableau13[[#This Row],[Colonne1]]="HC"),"Talon",
Tableau13[[#This Row],[Colonne1]]="HP","Consommation normale",
E1708="HC","Talon")</f>
        <v>Consommation normale</v>
      </c>
      <c r="E1708" s="3" t="str">
        <f>IF(OR(Tableau13[[#This Row],[Données]]-INT(Tableau13[[#This Row],[Données]])&lt;$J$2,Tableau13[[#This Row],[Données]]-INT(Tableau13[[#This Row],[Données]])&gt;=$I$2),"HC","HP")</f>
        <v>HP</v>
      </c>
      <c r="F1708" t="str">
        <f>IF(AND(Tableau13[[#This Row],[Jours]]="W",Tableau13[[#This Row],[Colonne1]]="HC")=TRUE, "Talon","Conso normale")</f>
        <v>Conso normale</v>
      </c>
    </row>
    <row r="1709" spans="1:6">
      <c r="A1709" s="6">
        <v>45242.854166666664</v>
      </c>
      <c r="B1709" s="7">
        <v>1.75</v>
      </c>
      <c r="C1709" t="str">
        <f>IF(WEEKDAY(Tableau13[[#This Row],[Données]],11)&gt;5,"W","S")</f>
        <v>W</v>
      </c>
      <c r="D1709" t="str" cm="1">
        <f t="array" ref="D1709">_xlfn.IFS(
AND(Tableau13[[#This Row],[Jours]]="W",Tableau13[[#This Row],[Colonne1]]="HC"),"Talon",
Tableau13[[#This Row],[Colonne1]]="HP","Consommation normale",
E1709="HC","Talon")</f>
        <v>Consommation normale</v>
      </c>
      <c r="E1709" s="3" t="str">
        <f>IF(OR(Tableau13[[#This Row],[Données]]-INT(Tableau13[[#This Row],[Données]])&lt;$J$2,Tableau13[[#This Row],[Données]]-INT(Tableau13[[#This Row],[Données]])&gt;=$I$2),"HC","HP")</f>
        <v>HP</v>
      </c>
      <c r="F1709" t="str">
        <f>IF(AND(Tableau13[[#This Row],[Jours]]="W",Tableau13[[#This Row],[Colonne1]]="HC")=TRUE, "Talon","Conso normale")</f>
        <v>Conso normale</v>
      </c>
    </row>
    <row r="1710" spans="1:6">
      <c r="A1710" s="6">
        <v>45242.861111111109</v>
      </c>
      <c r="B1710" s="7">
        <v>1.8333333300000001</v>
      </c>
      <c r="C1710" t="str">
        <f>IF(WEEKDAY(Tableau13[[#This Row],[Données]],11)&gt;5,"W","S")</f>
        <v>W</v>
      </c>
      <c r="D1710" t="str" cm="1">
        <f t="array" ref="D1710">_xlfn.IFS(
AND(Tableau13[[#This Row],[Jours]]="W",Tableau13[[#This Row],[Colonne1]]="HC"),"Talon",
Tableau13[[#This Row],[Colonne1]]="HP","Consommation normale",
E1710="HC","Talon")</f>
        <v>Consommation normale</v>
      </c>
      <c r="E1710" s="3" t="str">
        <f>IF(OR(Tableau13[[#This Row],[Données]]-INT(Tableau13[[#This Row],[Données]])&lt;$J$2,Tableau13[[#This Row],[Données]]-INT(Tableau13[[#This Row],[Données]])&gt;=$I$2),"HC","HP")</f>
        <v>HP</v>
      </c>
      <c r="F1710" t="str">
        <f>IF(AND(Tableau13[[#This Row],[Jours]]="W",Tableau13[[#This Row],[Colonne1]]="HC")=TRUE, "Talon","Conso normale")</f>
        <v>Conso normale</v>
      </c>
    </row>
    <row r="1711" spans="1:6">
      <c r="A1711" s="6">
        <v>45242.868055555555</v>
      </c>
      <c r="B1711" s="7">
        <v>1.6666666699999999</v>
      </c>
      <c r="C1711" t="str">
        <f>IF(WEEKDAY(Tableau13[[#This Row],[Données]],11)&gt;5,"W","S")</f>
        <v>W</v>
      </c>
      <c r="D1711" t="str" cm="1">
        <f t="array" ref="D1711">_xlfn.IFS(
AND(Tableau13[[#This Row],[Jours]]="W",Tableau13[[#This Row],[Colonne1]]="HC"),"Talon",
Tableau13[[#This Row],[Colonne1]]="HP","Consommation normale",
E1711="HC","Talon")</f>
        <v>Consommation normale</v>
      </c>
      <c r="E1711" s="3" t="str">
        <f>IF(OR(Tableau13[[#This Row],[Données]]-INT(Tableau13[[#This Row],[Données]])&lt;$J$2,Tableau13[[#This Row],[Données]]-INT(Tableau13[[#This Row],[Données]])&gt;=$I$2),"HC","HP")</f>
        <v>HP</v>
      </c>
      <c r="F1711" t="str">
        <f>IF(AND(Tableau13[[#This Row],[Jours]]="W",Tableau13[[#This Row],[Colonne1]]="HC")=TRUE, "Talon","Conso normale")</f>
        <v>Conso normale</v>
      </c>
    </row>
    <row r="1712" spans="1:6">
      <c r="A1712" s="6">
        <v>45242.875</v>
      </c>
      <c r="B1712" s="7">
        <v>1.75</v>
      </c>
      <c r="C1712" t="str">
        <f>IF(WEEKDAY(Tableau13[[#This Row],[Données]],11)&gt;5,"W","S")</f>
        <v>W</v>
      </c>
      <c r="D1712" t="str" cm="1">
        <f t="array" ref="D1712">_xlfn.IFS(
AND(Tableau13[[#This Row],[Jours]]="W",Tableau13[[#This Row],[Colonne1]]="HC"),"Talon",
Tableau13[[#This Row],[Colonne1]]="HP","Consommation normale",
E1712="HC","Talon")</f>
        <v>Consommation normale</v>
      </c>
      <c r="E1712" s="3" t="str">
        <f>IF(OR(Tableau13[[#This Row],[Données]]-INT(Tableau13[[#This Row],[Données]])&lt;$J$2,Tableau13[[#This Row],[Données]]-INT(Tableau13[[#This Row],[Données]])&gt;=$I$2),"HC","HP")</f>
        <v>HP</v>
      </c>
      <c r="F1712" t="str">
        <f>IF(AND(Tableau13[[#This Row],[Jours]]="W",Tableau13[[#This Row],[Colonne1]]="HC")=TRUE, "Talon","Conso normale")</f>
        <v>Conso normale</v>
      </c>
    </row>
    <row r="1713" spans="1:6">
      <c r="A1713" s="6">
        <v>45242.881944444445</v>
      </c>
      <c r="B1713" s="7">
        <v>1.6666666699999999</v>
      </c>
      <c r="C1713" t="str">
        <f>IF(WEEKDAY(Tableau13[[#This Row],[Données]],11)&gt;5,"W","S")</f>
        <v>W</v>
      </c>
      <c r="D1713" t="str" cm="1">
        <f t="array" ref="D1713">_xlfn.IFS(
AND(Tableau13[[#This Row],[Jours]]="W",Tableau13[[#This Row],[Colonne1]]="HC"),"Talon",
Tableau13[[#This Row],[Colonne1]]="HP","Consommation normale",
E1713="HC","Talon")</f>
        <v>Consommation normale</v>
      </c>
      <c r="E1713" s="3" t="str">
        <f>IF(OR(Tableau13[[#This Row],[Données]]-INT(Tableau13[[#This Row],[Données]])&lt;$J$2,Tableau13[[#This Row],[Données]]-INT(Tableau13[[#This Row],[Données]])&gt;=$I$2),"HC","HP")</f>
        <v>HP</v>
      </c>
      <c r="F1713" t="str">
        <f>IF(AND(Tableau13[[#This Row],[Jours]]="W",Tableau13[[#This Row],[Colonne1]]="HC")=TRUE, "Talon","Conso normale")</f>
        <v>Conso normale</v>
      </c>
    </row>
    <row r="1714" spans="1:6">
      <c r="A1714" s="6">
        <v>45242.888888888891</v>
      </c>
      <c r="B1714" s="7">
        <v>1.75</v>
      </c>
      <c r="C1714" t="str">
        <f>IF(WEEKDAY(Tableau13[[#This Row],[Données]],11)&gt;5,"W","S")</f>
        <v>W</v>
      </c>
      <c r="D1714" t="str" cm="1">
        <f t="array" ref="D1714">_xlfn.IFS(
AND(Tableau13[[#This Row],[Jours]]="W",Tableau13[[#This Row],[Colonne1]]="HC"),"Talon",
Tableau13[[#This Row],[Colonne1]]="HP","Consommation normale",
E1714="HC","Talon")</f>
        <v>Consommation normale</v>
      </c>
      <c r="E1714" s="3" t="str">
        <f>IF(OR(Tableau13[[#This Row],[Données]]-INT(Tableau13[[#This Row],[Données]])&lt;$J$2,Tableau13[[#This Row],[Données]]-INT(Tableau13[[#This Row],[Données]])&gt;=$I$2),"HC","HP")</f>
        <v>HP</v>
      </c>
      <c r="F1714" t="str">
        <f>IF(AND(Tableau13[[#This Row],[Jours]]="W",Tableau13[[#This Row],[Colonne1]]="HC")=TRUE, "Talon","Conso normale")</f>
        <v>Conso normale</v>
      </c>
    </row>
    <row r="1715" spans="1:6">
      <c r="A1715" s="6">
        <v>45242.895833333336</v>
      </c>
      <c r="B1715" s="7">
        <v>1.8333333300000001</v>
      </c>
      <c r="C1715" t="str">
        <f>IF(WEEKDAY(Tableau13[[#This Row],[Données]],11)&gt;5,"W","S")</f>
        <v>W</v>
      </c>
      <c r="D1715" t="str" cm="1">
        <f t="array" ref="D1715">_xlfn.IFS(
AND(Tableau13[[#This Row],[Jours]]="W",Tableau13[[#This Row],[Colonne1]]="HC"),"Talon",
Tableau13[[#This Row],[Colonne1]]="HP","Consommation normale",
E1715="HC","Talon")</f>
        <v>Consommation normale</v>
      </c>
      <c r="E1715" s="3" t="str">
        <f>IF(OR(Tableau13[[#This Row],[Données]]-INT(Tableau13[[#This Row],[Données]])&lt;$J$2,Tableau13[[#This Row],[Données]]-INT(Tableau13[[#This Row],[Données]])&gt;=$I$2),"HC","HP")</f>
        <v>HP</v>
      </c>
      <c r="F1715" t="str">
        <f>IF(AND(Tableau13[[#This Row],[Jours]]="W",Tableau13[[#This Row],[Colonne1]]="HC")=TRUE, "Talon","Conso normale")</f>
        <v>Conso normale</v>
      </c>
    </row>
    <row r="1716" spans="1:6">
      <c r="A1716" s="6">
        <v>45242.902777777781</v>
      </c>
      <c r="B1716" s="7">
        <v>1.6666666699999999</v>
      </c>
      <c r="C1716" t="str">
        <f>IF(WEEKDAY(Tableau13[[#This Row],[Données]],11)&gt;5,"W","S")</f>
        <v>W</v>
      </c>
      <c r="D1716" t="str" cm="1">
        <f t="array" ref="D1716">_xlfn.IFS(
AND(Tableau13[[#This Row],[Jours]]="W",Tableau13[[#This Row],[Colonne1]]="HC"),"Talon",
Tableau13[[#This Row],[Colonne1]]="HP","Consommation normale",
E1716="HC","Talon")</f>
        <v>Consommation normale</v>
      </c>
      <c r="E1716" s="3" t="str">
        <f>IF(OR(Tableau13[[#This Row],[Données]]-INT(Tableau13[[#This Row],[Données]])&lt;$J$2,Tableau13[[#This Row],[Données]]-INT(Tableau13[[#This Row],[Données]])&gt;=$I$2),"HC","HP")</f>
        <v>HP</v>
      </c>
      <c r="F1716" t="str">
        <f>IF(AND(Tableau13[[#This Row],[Jours]]="W",Tableau13[[#This Row],[Colonne1]]="HC")=TRUE, "Talon","Conso normale")</f>
        <v>Conso normale</v>
      </c>
    </row>
    <row r="1717" spans="1:6">
      <c r="A1717" s="6">
        <v>45242.909722222219</v>
      </c>
      <c r="B1717" s="7">
        <v>1.75</v>
      </c>
      <c r="C1717" t="str">
        <f>IF(WEEKDAY(Tableau13[[#This Row],[Données]],11)&gt;5,"W","S")</f>
        <v>W</v>
      </c>
      <c r="D1717" t="str" cm="1">
        <f t="array" ref="D1717">_xlfn.IFS(
AND(Tableau13[[#This Row],[Jours]]="W",Tableau13[[#This Row],[Colonne1]]="HC"),"Talon",
Tableau13[[#This Row],[Colonne1]]="HP","Consommation normale",
E1717="HC","Talon")</f>
        <v>Consommation normale</v>
      </c>
      <c r="E1717" s="3" t="str">
        <f>IF(OR(Tableau13[[#This Row],[Données]]-INT(Tableau13[[#This Row],[Données]])&lt;$J$2,Tableau13[[#This Row],[Données]]-INT(Tableau13[[#This Row],[Données]])&gt;=$I$2),"HC","HP")</f>
        <v>HP</v>
      </c>
      <c r="F1717" t="str">
        <f>IF(AND(Tableau13[[#This Row],[Jours]]="W",Tableau13[[#This Row],[Colonne1]]="HC")=TRUE, "Talon","Conso normale")</f>
        <v>Conso normale</v>
      </c>
    </row>
    <row r="1718" spans="1:6">
      <c r="A1718" s="6">
        <v>45242.916666666664</v>
      </c>
      <c r="B1718" s="7">
        <v>1.75</v>
      </c>
      <c r="C1718" t="str">
        <f>IF(WEEKDAY(Tableau13[[#This Row],[Données]],11)&gt;5,"W","S")</f>
        <v>W</v>
      </c>
      <c r="D1718" t="str" cm="1">
        <f t="array" ref="D1718">_xlfn.IFS(
AND(Tableau13[[#This Row],[Jours]]="W",Tableau13[[#This Row],[Colonne1]]="HC"),"Talon",
Tableau13[[#This Row],[Colonne1]]="HP","Consommation normale",
E1718="HC","Talon")</f>
        <v>Consommation normale</v>
      </c>
      <c r="E1718" s="3" t="str">
        <f>IF(OR(Tableau13[[#This Row],[Données]]-INT(Tableau13[[#This Row],[Données]])&lt;$J$2,Tableau13[[#This Row],[Données]]-INT(Tableau13[[#This Row],[Données]])&gt;=$I$2),"HC","HP")</f>
        <v>HP</v>
      </c>
      <c r="F1718" t="str">
        <f>IF(AND(Tableau13[[#This Row],[Jours]]="W",Tableau13[[#This Row],[Colonne1]]="HC")=TRUE, "Talon","Conso normale")</f>
        <v>Conso normale</v>
      </c>
    </row>
    <row r="1719" spans="1:6">
      <c r="A1719" s="6">
        <v>45242.923611111109</v>
      </c>
      <c r="B1719" s="7">
        <v>1.6666666699999999</v>
      </c>
      <c r="C1719" t="str">
        <f>IF(WEEKDAY(Tableau13[[#This Row],[Données]],11)&gt;5,"W","S")</f>
        <v>W</v>
      </c>
      <c r="D1719" t="str" cm="1">
        <f t="array" ref="D1719">_xlfn.IFS(
AND(Tableau13[[#This Row],[Jours]]="W",Tableau13[[#This Row],[Colonne1]]="HC"),"Talon",
Tableau13[[#This Row],[Colonne1]]="HP","Consommation normale",
E1719="HC","Talon")</f>
        <v>Talon</v>
      </c>
      <c r="E1719" s="3" t="str">
        <f>IF(OR(Tableau13[[#This Row],[Données]]-INT(Tableau13[[#This Row],[Données]])&lt;$J$2,Tableau13[[#This Row],[Données]]-INT(Tableau13[[#This Row],[Données]])&gt;=$I$2),"HC","HP")</f>
        <v>HC</v>
      </c>
      <c r="F1719" t="str">
        <f>IF(AND(Tableau13[[#This Row],[Jours]]="W",Tableau13[[#This Row],[Colonne1]]="HC")=TRUE, "Talon","Conso normale")</f>
        <v>Talon</v>
      </c>
    </row>
    <row r="1720" spans="1:6">
      <c r="A1720" s="6">
        <v>45242.930555555555</v>
      </c>
      <c r="B1720" s="7">
        <v>1.75</v>
      </c>
      <c r="C1720" t="str">
        <f>IF(WEEKDAY(Tableau13[[#This Row],[Données]],11)&gt;5,"W","S")</f>
        <v>W</v>
      </c>
      <c r="D1720" t="str" cm="1">
        <f t="array" ref="D1720">_xlfn.IFS(
AND(Tableau13[[#This Row],[Jours]]="W",Tableau13[[#This Row],[Colonne1]]="HC"),"Talon",
Tableau13[[#This Row],[Colonne1]]="HP","Consommation normale",
E1720="HC","Talon")</f>
        <v>Talon</v>
      </c>
      <c r="E1720" s="3" t="str">
        <f>IF(OR(Tableau13[[#This Row],[Données]]-INT(Tableau13[[#This Row],[Données]])&lt;$J$2,Tableau13[[#This Row],[Données]]-INT(Tableau13[[#This Row],[Données]])&gt;=$I$2),"HC","HP")</f>
        <v>HC</v>
      </c>
      <c r="F1720" t="str">
        <f>IF(AND(Tableau13[[#This Row],[Jours]]="W",Tableau13[[#This Row],[Colonne1]]="HC")=TRUE, "Talon","Conso normale")</f>
        <v>Talon</v>
      </c>
    </row>
    <row r="1721" spans="1:6">
      <c r="A1721" s="6">
        <v>45242.9375</v>
      </c>
      <c r="B1721" s="7">
        <v>1.6666666699999999</v>
      </c>
      <c r="C1721" t="str">
        <f>IF(WEEKDAY(Tableau13[[#This Row],[Données]],11)&gt;5,"W","S")</f>
        <v>W</v>
      </c>
      <c r="D1721" t="str" cm="1">
        <f t="array" ref="D1721">_xlfn.IFS(
AND(Tableau13[[#This Row],[Jours]]="W",Tableau13[[#This Row],[Colonne1]]="HC"),"Talon",
Tableau13[[#This Row],[Colonne1]]="HP","Consommation normale",
E1721="HC","Talon")</f>
        <v>Talon</v>
      </c>
      <c r="E1721" s="3" t="str">
        <f>IF(OR(Tableau13[[#This Row],[Données]]-INT(Tableau13[[#This Row],[Données]])&lt;$J$2,Tableau13[[#This Row],[Données]]-INT(Tableau13[[#This Row],[Données]])&gt;=$I$2),"HC","HP")</f>
        <v>HC</v>
      </c>
      <c r="F1721" t="str">
        <f>IF(AND(Tableau13[[#This Row],[Jours]]="W",Tableau13[[#This Row],[Colonne1]]="HC")=TRUE, "Talon","Conso normale")</f>
        <v>Talon</v>
      </c>
    </row>
    <row r="1722" spans="1:6">
      <c r="A1722" s="6">
        <v>45242.944444444445</v>
      </c>
      <c r="B1722" s="7">
        <v>1.8333333300000001</v>
      </c>
      <c r="C1722" t="str">
        <f>IF(WEEKDAY(Tableau13[[#This Row],[Données]],11)&gt;5,"W","S")</f>
        <v>W</v>
      </c>
      <c r="D1722" t="str" cm="1">
        <f t="array" ref="D1722">_xlfn.IFS(
AND(Tableau13[[#This Row],[Jours]]="W",Tableau13[[#This Row],[Colonne1]]="HC"),"Talon",
Tableau13[[#This Row],[Colonne1]]="HP","Consommation normale",
E1722="HC","Talon")</f>
        <v>Talon</v>
      </c>
      <c r="E1722" s="3" t="str">
        <f>IF(OR(Tableau13[[#This Row],[Données]]-INT(Tableau13[[#This Row],[Données]])&lt;$J$2,Tableau13[[#This Row],[Données]]-INT(Tableau13[[#This Row],[Données]])&gt;=$I$2),"HC","HP")</f>
        <v>HC</v>
      </c>
      <c r="F1722" t="str">
        <f>IF(AND(Tableau13[[#This Row],[Jours]]="W",Tableau13[[#This Row],[Colonne1]]="HC")=TRUE, "Talon","Conso normale")</f>
        <v>Talon</v>
      </c>
    </row>
    <row r="1723" spans="1:6">
      <c r="A1723" s="6">
        <v>45242.951388888891</v>
      </c>
      <c r="B1723" s="7">
        <v>1.6666666699999999</v>
      </c>
      <c r="C1723" t="str">
        <f>IF(WEEKDAY(Tableau13[[#This Row],[Données]],11)&gt;5,"W","S")</f>
        <v>W</v>
      </c>
      <c r="D1723" t="str" cm="1">
        <f t="array" ref="D1723">_xlfn.IFS(
AND(Tableau13[[#This Row],[Jours]]="W",Tableau13[[#This Row],[Colonne1]]="HC"),"Talon",
Tableau13[[#This Row],[Colonne1]]="HP","Consommation normale",
E1723="HC","Talon")</f>
        <v>Talon</v>
      </c>
      <c r="E1723" s="3" t="str">
        <f>IF(OR(Tableau13[[#This Row],[Données]]-INT(Tableau13[[#This Row],[Données]])&lt;$J$2,Tableau13[[#This Row],[Données]]-INT(Tableau13[[#This Row],[Données]])&gt;=$I$2),"HC","HP")</f>
        <v>HC</v>
      </c>
      <c r="F1723" t="str">
        <f>IF(AND(Tableau13[[#This Row],[Jours]]="W",Tableau13[[#This Row],[Colonne1]]="HC")=TRUE, "Talon","Conso normale")</f>
        <v>Talon</v>
      </c>
    </row>
    <row r="1724" spans="1:6">
      <c r="A1724" s="6">
        <v>45242.958333333336</v>
      </c>
      <c r="B1724" s="7">
        <v>1.75</v>
      </c>
      <c r="C1724" t="str">
        <f>IF(WEEKDAY(Tableau13[[#This Row],[Données]],11)&gt;5,"W","S")</f>
        <v>W</v>
      </c>
      <c r="D1724" t="str" cm="1">
        <f t="array" ref="D1724">_xlfn.IFS(
AND(Tableau13[[#This Row],[Jours]]="W",Tableau13[[#This Row],[Colonne1]]="HC"),"Talon",
Tableau13[[#This Row],[Colonne1]]="HP","Consommation normale",
E1724="HC","Talon")</f>
        <v>Talon</v>
      </c>
      <c r="E1724" s="3" t="str">
        <f>IF(OR(Tableau13[[#This Row],[Données]]-INT(Tableau13[[#This Row],[Données]])&lt;$J$2,Tableau13[[#This Row],[Données]]-INT(Tableau13[[#This Row],[Données]])&gt;=$I$2),"HC","HP")</f>
        <v>HC</v>
      </c>
      <c r="F1724" t="str">
        <f>IF(AND(Tableau13[[#This Row],[Jours]]="W",Tableau13[[#This Row],[Colonne1]]="HC")=TRUE, "Talon","Conso normale")</f>
        <v>Talon</v>
      </c>
    </row>
    <row r="1725" spans="1:6">
      <c r="A1725" s="6">
        <v>45242.965277777781</v>
      </c>
      <c r="B1725" s="7">
        <v>1.75</v>
      </c>
      <c r="C1725" t="str">
        <f>IF(WEEKDAY(Tableau13[[#This Row],[Données]],11)&gt;5,"W","S")</f>
        <v>W</v>
      </c>
      <c r="D1725" t="str" cm="1">
        <f t="array" ref="D1725">_xlfn.IFS(
AND(Tableau13[[#This Row],[Jours]]="W",Tableau13[[#This Row],[Colonne1]]="HC"),"Talon",
Tableau13[[#This Row],[Colonne1]]="HP","Consommation normale",
E1725="HC","Talon")</f>
        <v>Talon</v>
      </c>
      <c r="E1725" s="3" t="str">
        <f>IF(OR(Tableau13[[#This Row],[Données]]-INT(Tableau13[[#This Row],[Données]])&lt;$J$2,Tableau13[[#This Row],[Données]]-INT(Tableau13[[#This Row],[Données]])&gt;=$I$2),"HC","HP")</f>
        <v>HC</v>
      </c>
      <c r="F1725" t="str">
        <f>IF(AND(Tableau13[[#This Row],[Jours]]="W",Tableau13[[#This Row],[Colonne1]]="HC")=TRUE, "Talon","Conso normale")</f>
        <v>Talon</v>
      </c>
    </row>
    <row r="1726" spans="1:6">
      <c r="A1726" s="6">
        <v>45242.972222222219</v>
      </c>
      <c r="B1726" s="7">
        <v>2.0833333299999999</v>
      </c>
      <c r="C1726" t="str">
        <f>IF(WEEKDAY(Tableau13[[#This Row],[Données]],11)&gt;5,"W","S")</f>
        <v>W</v>
      </c>
      <c r="D1726" t="str" cm="1">
        <f t="array" ref="D1726">_xlfn.IFS(
AND(Tableau13[[#This Row],[Jours]]="W",Tableau13[[#This Row],[Colonne1]]="HC"),"Talon",
Tableau13[[#This Row],[Colonne1]]="HP","Consommation normale",
E1726="HC","Talon")</f>
        <v>Talon</v>
      </c>
      <c r="E1726" s="3" t="str">
        <f>IF(OR(Tableau13[[#This Row],[Données]]-INT(Tableau13[[#This Row],[Données]])&lt;$J$2,Tableau13[[#This Row],[Données]]-INT(Tableau13[[#This Row],[Données]])&gt;=$I$2),"HC","HP")</f>
        <v>HC</v>
      </c>
      <c r="F1726" t="str">
        <f>IF(AND(Tableau13[[#This Row],[Jours]]="W",Tableau13[[#This Row],[Colonne1]]="HC")=TRUE, "Talon","Conso normale")</f>
        <v>Talon</v>
      </c>
    </row>
    <row r="1727" spans="1:6">
      <c r="A1727" s="6">
        <v>45242.979166666664</v>
      </c>
      <c r="B1727" s="7">
        <v>2.0833333299999999</v>
      </c>
      <c r="C1727" t="str">
        <f>IF(WEEKDAY(Tableau13[[#This Row],[Données]],11)&gt;5,"W","S")</f>
        <v>W</v>
      </c>
      <c r="D1727" t="str" cm="1">
        <f t="array" ref="D1727">_xlfn.IFS(
AND(Tableau13[[#This Row],[Jours]]="W",Tableau13[[#This Row],[Colonne1]]="HC"),"Talon",
Tableau13[[#This Row],[Colonne1]]="HP","Consommation normale",
E1727="HC","Talon")</f>
        <v>Talon</v>
      </c>
      <c r="E1727" s="3" t="str">
        <f>IF(OR(Tableau13[[#This Row],[Données]]-INT(Tableau13[[#This Row],[Données]])&lt;$J$2,Tableau13[[#This Row],[Données]]-INT(Tableau13[[#This Row],[Données]])&gt;=$I$2),"HC","HP")</f>
        <v>HC</v>
      </c>
      <c r="F1727" t="str">
        <f>IF(AND(Tableau13[[#This Row],[Jours]]="W",Tableau13[[#This Row],[Colonne1]]="HC")=TRUE, "Talon","Conso normale")</f>
        <v>Talon</v>
      </c>
    </row>
    <row r="1728" spans="1:6">
      <c r="A1728" s="6">
        <v>45242.986111111109</v>
      </c>
      <c r="B1728" s="7">
        <v>2.0833333299999999</v>
      </c>
      <c r="C1728" t="str">
        <f>IF(WEEKDAY(Tableau13[[#This Row],[Données]],11)&gt;5,"W","S")</f>
        <v>W</v>
      </c>
      <c r="D1728" t="str" cm="1">
        <f t="array" ref="D1728">_xlfn.IFS(
AND(Tableau13[[#This Row],[Jours]]="W",Tableau13[[#This Row],[Colonne1]]="HC"),"Talon",
Tableau13[[#This Row],[Colonne1]]="HP","Consommation normale",
E1728="HC","Talon")</f>
        <v>Talon</v>
      </c>
      <c r="E1728" s="3" t="str">
        <f>IF(OR(Tableau13[[#This Row],[Données]]-INT(Tableau13[[#This Row],[Données]])&lt;$J$2,Tableau13[[#This Row],[Données]]-INT(Tableau13[[#This Row],[Données]])&gt;=$I$2),"HC","HP")</f>
        <v>HC</v>
      </c>
      <c r="F1728" t="str">
        <f>IF(AND(Tableau13[[#This Row],[Jours]]="W",Tableau13[[#This Row],[Colonne1]]="HC")=TRUE, "Talon","Conso normale")</f>
        <v>Talon</v>
      </c>
    </row>
    <row r="1729" spans="1:6">
      <c r="A1729" s="6">
        <v>45242.993055555555</v>
      </c>
      <c r="B1729" s="7">
        <v>2.0833333299999999</v>
      </c>
      <c r="C1729" t="str">
        <f>IF(WEEKDAY(Tableau13[[#This Row],[Données]],11)&gt;5,"W","S")</f>
        <v>W</v>
      </c>
      <c r="D1729" t="str" cm="1">
        <f t="array" ref="D1729">_xlfn.IFS(
AND(Tableau13[[#This Row],[Jours]]="W",Tableau13[[#This Row],[Colonne1]]="HC"),"Talon",
Tableau13[[#This Row],[Colonne1]]="HP","Consommation normale",
E1729="HC","Talon")</f>
        <v>Talon</v>
      </c>
      <c r="E1729" s="3" t="str">
        <f>IF(OR(Tableau13[[#This Row],[Données]]-INT(Tableau13[[#This Row],[Données]])&lt;$J$2,Tableau13[[#This Row],[Données]]-INT(Tableau13[[#This Row],[Données]])&gt;=$I$2),"HC","HP")</f>
        <v>HC</v>
      </c>
      <c r="F1729" t="str">
        <f>IF(AND(Tableau13[[#This Row],[Jours]]="W",Tableau13[[#This Row],[Colonne1]]="HC")=TRUE, "Talon","Conso normale")</f>
        <v>Talon</v>
      </c>
    </row>
    <row r="1730" spans="1:6">
      <c r="A1730" s="6">
        <v>45243</v>
      </c>
      <c r="B1730" s="7">
        <v>2.0833333299999999</v>
      </c>
      <c r="C1730" t="str">
        <f>IF(WEEKDAY(Tableau13[[#This Row],[Données]],11)&gt;5,"W","S")</f>
        <v>S</v>
      </c>
      <c r="D1730" t="str" cm="1">
        <f t="array" ref="D1730">_xlfn.IFS(
AND(Tableau13[[#This Row],[Jours]]="W",Tableau13[[#This Row],[Colonne1]]="HC"),"Talon",
Tableau13[[#This Row],[Colonne1]]="HP","Consommation normale",
E1730="HC","Talon")</f>
        <v>Talon</v>
      </c>
      <c r="E1730" s="3" t="str">
        <f>IF(OR(Tableau13[[#This Row],[Données]]-INT(Tableau13[[#This Row],[Données]])&lt;$J$2,Tableau13[[#This Row],[Données]]-INT(Tableau13[[#This Row],[Données]])&gt;=$I$2),"HC","HP")</f>
        <v>HC</v>
      </c>
      <c r="F1730" t="str">
        <f>IF(AND(Tableau13[[#This Row],[Jours]]="W",Tableau13[[#This Row],[Colonne1]]="HC")=TRUE, "Talon","Conso normale")</f>
        <v>Conso normale</v>
      </c>
    </row>
    <row r="1731" spans="1:6">
      <c r="A1731" s="6">
        <v>45243.006944444445</v>
      </c>
      <c r="B1731" s="7">
        <v>2.0833333299999999</v>
      </c>
      <c r="C1731" t="str">
        <f>IF(WEEKDAY(Tableau13[[#This Row],[Données]],11)&gt;5,"W","S")</f>
        <v>S</v>
      </c>
      <c r="D1731" t="str" cm="1">
        <f t="array" ref="D1731">_xlfn.IFS(
AND(Tableau13[[#This Row],[Jours]]="W",Tableau13[[#This Row],[Colonne1]]="HC"),"Talon",
Tableau13[[#This Row],[Colonne1]]="HP","Consommation normale",
E1731="HC","Talon")</f>
        <v>Talon</v>
      </c>
      <c r="E1731" s="3" t="str">
        <f>IF(OR(Tableau13[[#This Row],[Données]]-INT(Tableau13[[#This Row],[Données]])&lt;$J$2,Tableau13[[#This Row],[Données]]-INT(Tableau13[[#This Row],[Données]])&gt;=$I$2),"HC","HP")</f>
        <v>HC</v>
      </c>
      <c r="F1731" t="str">
        <f>IF(AND(Tableau13[[#This Row],[Jours]]="W",Tableau13[[#This Row],[Colonne1]]="HC")=TRUE, "Talon","Conso normale")</f>
        <v>Conso normale</v>
      </c>
    </row>
    <row r="1732" spans="1:6">
      <c r="A1732" s="6">
        <v>45243.013888888891</v>
      </c>
      <c r="B1732" s="7">
        <v>2.0833333299999999</v>
      </c>
      <c r="C1732" t="str">
        <f>IF(WEEKDAY(Tableau13[[#This Row],[Données]],11)&gt;5,"W","S")</f>
        <v>S</v>
      </c>
      <c r="D1732" t="str" cm="1">
        <f t="array" ref="D1732">_xlfn.IFS(
AND(Tableau13[[#This Row],[Jours]]="W",Tableau13[[#This Row],[Colonne1]]="HC"),"Talon",
Tableau13[[#This Row],[Colonne1]]="HP","Consommation normale",
E1732="HC","Talon")</f>
        <v>Talon</v>
      </c>
      <c r="E1732" s="3" t="str">
        <f>IF(OR(Tableau13[[#This Row],[Données]]-INT(Tableau13[[#This Row],[Données]])&lt;$J$2,Tableau13[[#This Row],[Données]]-INT(Tableau13[[#This Row],[Données]])&gt;=$I$2),"HC","HP")</f>
        <v>HC</v>
      </c>
      <c r="F1732" t="str">
        <f>IF(AND(Tableau13[[#This Row],[Jours]]="W",Tableau13[[#This Row],[Colonne1]]="HC")=TRUE, "Talon","Conso normale")</f>
        <v>Conso normale</v>
      </c>
    </row>
    <row r="1733" spans="1:6">
      <c r="A1733" s="6">
        <v>45243.020833333336</v>
      </c>
      <c r="B1733" s="7">
        <v>2.25</v>
      </c>
      <c r="C1733" t="str">
        <f>IF(WEEKDAY(Tableau13[[#This Row],[Données]],11)&gt;5,"W","S")</f>
        <v>S</v>
      </c>
      <c r="D1733" t="str" cm="1">
        <f t="array" ref="D1733">_xlfn.IFS(
AND(Tableau13[[#This Row],[Jours]]="W",Tableau13[[#This Row],[Colonne1]]="HC"),"Talon",
Tableau13[[#This Row],[Colonne1]]="HP","Consommation normale",
E1733="HC","Talon")</f>
        <v>Talon</v>
      </c>
      <c r="E1733" s="3" t="str">
        <f>IF(OR(Tableau13[[#This Row],[Données]]-INT(Tableau13[[#This Row],[Données]])&lt;$J$2,Tableau13[[#This Row],[Données]]-INT(Tableau13[[#This Row],[Données]])&gt;=$I$2),"HC","HP")</f>
        <v>HC</v>
      </c>
      <c r="F1733" t="str">
        <f>IF(AND(Tableau13[[#This Row],[Jours]]="W",Tableau13[[#This Row],[Colonne1]]="HC")=TRUE, "Talon","Conso normale")</f>
        <v>Conso normale</v>
      </c>
    </row>
    <row r="1734" spans="1:6">
      <c r="A1734" s="6">
        <v>45243.027777777781</v>
      </c>
      <c r="B1734" s="7">
        <v>2</v>
      </c>
      <c r="C1734" t="str">
        <f>IF(WEEKDAY(Tableau13[[#This Row],[Données]],11)&gt;5,"W","S")</f>
        <v>S</v>
      </c>
      <c r="D1734" t="str" cm="1">
        <f t="array" ref="D1734">_xlfn.IFS(
AND(Tableau13[[#This Row],[Jours]]="W",Tableau13[[#This Row],[Colonne1]]="HC"),"Talon",
Tableau13[[#This Row],[Colonne1]]="HP","Consommation normale",
E1734="HC","Talon")</f>
        <v>Talon</v>
      </c>
      <c r="E1734" s="3" t="str">
        <f>IF(OR(Tableau13[[#This Row],[Données]]-INT(Tableau13[[#This Row],[Données]])&lt;$J$2,Tableau13[[#This Row],[Données]]-INT(Tableau13[[#This Row],[Données]])&gt;=$I$2),"HC","HP")</f>
        <v>HC</v>
      </c>
      <c r="F1734" t="str">
        <f>IF(AND(Tableau13[[#This Row],[Jours]]="W",Tableau13[[#This Row],[Colonne1]]="HC")=TRUE, "Talon","Conso normale")</f>
        <v>Conso normale</v>
      </c>
    </row>
    <row r="1735" spans="1:6">
      <c r="A1735" s="6">
        <v>45243.034722222219</v>
      </c>
      <c r="B1735" s="7">
        <v>2.0833333299999999</v>
      </c>
      <c r="C1735" t="str">
        <f>IF(WEEKDAY(Tableau13[[#This Row],[Données]],11)&gt;5,"W","S")</f>
        <v>S</v>
      </c>
      <c r="D1735" t="str" cm="1">
        <f t="array" ref="D1735">_xlfn.IFS(
AND(Tableau13[[#This Row],[Jours]]="W",Tableau13[[#This Row],[Colonne1]]="HC"),"Talon",
Tableau13[[#This Row],[Colonne1]]="HP","Consommation normale",
E1735="HC","Talon")</f>
        <v>Talon</v>
      </c>
      <c r="E1735" s="3" t="str">
        <f>IF(OR(Tableau13[[#This Row],[Données]]-INT(Tableau13[[#This Row],[Données]])&lt;$J$2,Tableau13[[#This Row],[Données]]-INT(Tableau13[[#This Row],[Données]])&gt;=$I$2),"HC","HP")</f>
        <v>HC</v>
      </c>
      <c r="F1735" t="str">
        <f>IF(AND(Tableau13[[#This Row],[Jours]]="W",Tableau13[[#This Row],[Colonne1]]="HC")=TRUE, "Talon","Conso normale")</f>
        <v>Conso normale</v>
      </c>
    </row>
    <row r="1736" spans="1:6">
      <c r="A1736" s="6">
        <v>45243.041666666664</v>
      </c>
      <c r="B1736" s="7">
        <v>2.0833333299999999</v>
      </c>
      <c r="C1736" t="str">
        <f>IF(WEEKDAY(Tableau13[[#This Row],[Données]],11)&gt;5,"W","S")</f>
        <v>S</v>
      </c>
      <c r="D1736" t="str" cm="1">
        <f t="array" ref="D1736">_xlfn.IFS(
AND(Tableau13[[#This Row],[Jours]]="W",Tableau13[[#This Row],[Colonne1]]="HC"),"Talon",
Tableau13[[#This Row],[Colonne1]]="HP","Consommation normale",
E1736="HC","Talon")</f>
        <v>Talon</v>
      </c>
      <c r="E1736" s="3" t="str">
        <f>IF(OR(Tableau13[[#This Row],[Données]]-INT(Tableau13[[#This Row],[Données]])&lt;$J$2,Tableau13[[#This Row],[Données]]-INT(Tableau13[[#This Row],[Données]])&gt;=$I$2),"HC","HP")</f>
        <v>HC</v>
      </c>
      <c r="F1736" t="str">
        <f>IF(AND(Tableau13[[#This Row],[Jours]]="W",Tableau13[[#This Row],[Colonne1]]="HC")=TRUE, "Talon","Conso normale")</f>
        <v>Conso normale</v>
      </c>
    </row>
    <row r="1737" spans="1:6">
      <c r="A1737" s="6">
        <v>45243.048611111109</v>
      </c>
      <c r="B1737" s="7">
        <v>2</v>
      </c>
      <c r="C1737" t="str">
        <f>IF(WEEKDAY(Tableau13[[#This Row],[Données]],11)&gt;5,"W","S")</f>
        <v>S</v>
      </c>
      <c r="D1737" t="str" cm="1">
        <f t="array" ref="D1737">_xlfn.IFS(
AND(Tableau13[[#This Row],[Jours]]="W",Tableau13[[#This Row],[Colonne1]]="HC"),"Talon",
Tableau13[[#This Row],[Colonne1]]="HP","Consommation normale",
E1737="HC","Talon")</f>
        <v>Talon</v>
      </c>
      <c r="E1737" s="3" t="str">
        <f>IF(OR(Tableau13[[#This Row],[Données]]-INT(Tableau13[[#This Row],[Données]])&lt;$J$2,Tableau13[[#This Row],[Données]]-INT(Tableau13[[#This Row],[Données]])&gt;=$I$2),"HC","HP")</f>
        <v>HC</v>
      </c>
      <c r="F1737" t="str">
        <f>IF(AND(Tableau13[[#This Row],[Jours]]="W",Tableau13[[#This Row],[Colonne1]]="HC")=TRUE, "Talon","Conso normale")</f>
        <v>Conso normale</v>
      </c>
    </row>
    <row r="1738" spans="1:6">
      <c r="A1738" s="6">
        <v>45243.055555555555</v>
      </c>
      <c r="B1738" s="7">
        <v>2.0833333299999999</v>
      </c>
      <c r="C1738" t="str">
        <f>IF(WEEKDAY(Tableau13[[#This Row],[Données]],11)&gt;5,"W","S")</f>
        <v>S</v>
      </c>
      <c r="D1738" t="str" cm="1">
        <f t="array" ref="D1738">_xlfn.IFS(
AND(Tableau13[[#This Row],[Jours]]="W",Tableau13[[#This Row],[Colonne1]]="HC"),"Talon",
Tableau13[[#This Row],[Colonne1]]="HP","Consommation normale",
E1738="HC","Talon")</f>
        <v>Talon</v>
      </c>
      <c r="E1738" s="3" t="str">
        <f>IF(OR(Tableau13[[#This Row],[Données]]-INT(Tableau13[[#This Row],[Données]])&lt;$J$2,Tableau13[[#This Row],[Données]]-INT(Tableau13[[#This Row],[Données]])&gt;=$I$2),"HC","HP")</f>
        <v>HC</v>
      </c>
      <c r="F1738" t="str">
        <f>IF(AND(Tableau13[[#This Row],[Jours]]="W",Tableau13[[#This Row],[Colonne1]]="HC")=TRUE, "Talon","Conso normale")</f>
        <v>Conso normale</v>
      </c>
    </row>
    <row r="1739" spans="1:6">
      <c r="A1739" s="6">
        <v>45243.0625</v>
      </c>
      <c r="B1739" s="7">
        <v>2.0833333299999999</v>
      </c>
      <c r="C1739" t="str">
        <f>IF(WEEKDAY(Tableau13[[#This Row],[Données]],11)&gt;5,"W","S")</f>
        <v>S</v>
      </c>
      <c r="D1739" t="str" cm="1">
        <f t="array" ref="D1739">_xlfn.IFS(
AND(Tableau13[[#This Row],[Jours]]="W",Tableau13[[#This Row],[Colonne1]]="HC"),"Talon",
Tableau13[[#This Row],[Colonne1]]="HP","Consommation normale",
E1739="HC","Talon")</f>
        <v>Talon</v>
      </c>
      <c r="E1739" s="3" t="str">
        <f>IF(OR(Tableau13[[#This Row],[Données]]-INT(Tableau13[[#This Row],[Données]])&lt;$J$2,Tableau13[[#This Row],[Données]]-INT(Tableau13[[#This Row],[Données]])&gt;=$I$2),"HC","HP")</f>
        <v>HC</v>
      </c>
      <c r="F1739" t="str">
        <f>IF(AND(Tableau13[[#This Row],[Jours]]="W",Tableau13[[#This Row],[Colonne1]]="HC")=TRUE, "Talon","Conso normale")</f>
        <v>Conso normale</v>
      </c>
    </row>
    <row r="1740" spans="1:6">
      <c r="A1740" s="6">
        <v>45243.069444444445</v>
      </c>
      <c r="B1740" s="7">
        <v>2.0833333299999999</v>
      </c>
      <c r="C1740" t="str">
        <f>IF(WEEKDAY(Tableau13[[#This Row],[Données]],11)&gt;5,"W","S")</f>
        <v>S</v>
      </c>
      <c r="D1740" t="str" cm="1">
        <f t="array" ref="D1740">_xlfn.IFS(
AND(Tableau13[[#This Row],[Jours]]="W",Tableau13[[#This Row],[Colonne1]]="HC"),"Talon",
Tableau13[[#This Row],[Colonne1]]="HP","Consommation normale",
E1740="HC","Talon")</f>
        <v>Talon</v>
      </c>
      <c r="E1740" s="3" t="str">
        <f>IF(OR(Tableau13[[#This Row],[Données]]-INT(Tableau13[[#This Row],[Données]])&lt;$J$2,Tableau13[[#This Row],[Données]]-INT(Tableau13[[#This Row],[Données]])&gt;=$I$2),"HC","HP")</f>
        <v>HC</v>
      </c>
      <c r="F1740" t="str">
        <f>IF(AND(Tableau13[[#This Row],[Jours]]="W",Tableau13[[#This Row],[Colonne1]]="HC")=TRUE, "Talon","Conso normale")</f>
        <v>Conso normale</v>
      </c>
    </row>
    <row r="1741" spans="1:6">
      <c r="A1741" s="6">
        <v>45243.076388888891</v>
      </c>
      <c r="B1741" s="7">
        <v>2</v>
      </c>
      <c r="C1741" t="str">
        <f>IF(WEEKDAY(Tableau13[[#This Row],[Données]],11)&gt;5,"W","S")</f>
        <v>S</v>
      </c>
      <c r="D1741" t="str" cm="1">
        <f t="array" ref="D1741">_xlfn.IFS(
AND(Tableau13[[#This Row],[Jours]]="W",Tableau13[[#This Row],[Colonne1]]="HC"),"Talon",
Tableau13[[#This Row],[Colonne1]]="HP","Consommation normale",
E1741="HC","Talon")</f>
        <v>Talon</v>
      </c>
      <c r="E1741" s="3" t="str">
        <f>IF(OR(Tableau13[[#This Row],[Données]]-INT(Tableau13[[#This Row],[Données]])&lt;$J$2,Tableau13[[#This Row],[Données]]-INT(Tableau13[[#This Row],[Données]])&gt;=$I$2),"HC","HP")</f>
        <v>HC</v>
      </c>
      <c r="F1741" t="str">
        <f>IF(AND(Tableau13[[#This Row],[Jours]]="W",Tableau13[[#This Row],[Colonne1]]="HC")=TRUE, "Talon","Conso normale")</f>
        <v>Conso normale</v>
      </c>
    </row>
    <row r="1742" spans="1:6">
      <c r="A1742" s="6">
        <v>45243.083333333336</v>
      </c>
      <c r="B1742" s="7">
        <v>2.0833333299999999</v>
      </c>
      <c r="C1742" t="str">
        <f>IF(WEEKDAY(Tableau13[[#This Row],[Données]],11)&gt;5,"W","S")</f>
        <v>S</v>
      </c>
      <c r="D1742" t="str" cm="1">
        <f t="array" ref="D1742">_xlfn.IFS(
AND(Tableau13[[#This Row],[Jours]]="W",Tableau13[[#This Row],[Colonne1]]="HC"),"Talon",
Tableau13[[#This Row],[Colonne1]]="HP","Consommation normale",
E1742="HC","Talon")</f>
        <v>Talon</v>
      </c>
      <c r="E1742" s="3" t="str">
        <f>IF(OR(Tableau13[[#This Row],[Données]]-INT(Tableau13[[#This Row],[Données]])&lt;$J$2,Tableau13[[#This Row],[Données]]-INT(Tableau13[[#This Row],[Données]])&gt;=$I$2),"HC","HP")</f>
        <v>HC</v>
      </c>
      <c r="F1742" t="str">
        <f>IF(AND(Tableau13[[#This Row],[Jours]]="W",Tableau13[[#This Row],[Colonne1]]="HC")=TRUE, "Talon","Conso normale")</f>
        <v>Conso normale</v>
      </c>
    </row>
    <row r="1743" spans="1:6">
      <c r="A1743" s="6">
        <v>45243.090277777781</v>
      </c>
      <c r="B1743" s="7">
        <v>2.0833333299999999</v>
      </c>
      <c r="C1743" t="str">
        <f>IF(WEEKDAY(Tableau13[[#This Row],[Données]],11)&gt;5,"W","S")</f>
        <v>S</v>
      </c>
      <c r="D1743" t="str" cm="1">
        <f t="array" ref="D1743">_xlfn.IFS(
AND(Tableau13[[#This Row],[Jours]]="W",Tableau13[[#This Row],[Colonne1]]="HC"),"Talon",
Tableau13[[#This Row],[Colonne1]]="HP","Consommation normale",
E1743="HC","Talon")</f>
        <v>Talon</v>
      </c>
      <c r="E1743" s="3" t="str">
        <f>IF(OR(Tableau13[[#This Row],[Données]]-INT(Tableau13[[#This Row],[Données]])&lt;$J$2,Tableau13[[#This Row],[Données]]-INT(Tableau13[[#This Row],[Données]])&gt;=$I$2),"HC","HP")</f>
        <v>HC</v>
      </c>
      <c r="F1743" t="str">
        <f>IF(AND(Tableau13[[#This Row],[Jours]]="W",Tableau13[[#This Row],[Colonne1]]="HC")=TRUE, "Talon","Conso normale")</f>
        <v>Conso normale</v>
      </c>
    </row>
    <row r="1744" spans="1:6">
      <c r="A1744" s="6">
        <v>45243.097222222219</v>
      </c>
      <c r="B1744" s="7">
        <v>1.75</v>
      </c>
      <c r="C1744" t="str">
        <f>IF(WEEKDAY(Tableau13[[#This Row],[Données]],11)&gt;5,"W","S")</f>
        <v>S</v>
      </c>
      <c r="D1744" t="str" cm="1">
        <f t="array" ref="D1744">_xlfn.IFS(
AND(Tableau13[[#This Row],[Jours]]="W",Tableau13[[#This Row],[Colonne1]]="HC"),"Talon",
Tableau13[[#This Row],[Colonne1]]="HP","Consommation normale",
E1744="HC","Talon")</f>
        <v>Talon</v>
      </c>
      <c r="E1744" s="3" t="str">
        <f>IF(OR(Tableau13[[#This Row],[Données]]-INT(Tableau13[[#This Row],[Données]])&lt;$J$2,Tableau13[[#This Row],[Données]]-INT(Tableau13[[#This Row],[Données]])&gt;=$I$2),"HC","HP")</f>
        <v>HC</v>
      </c>
      <c r="F1744" t="str">
        <f>IF(AND(Tableau13[[#This Row],[Jours]]="W",Tableau13[[#This Row],[Colonne1]]="HC")=TRUE, "Talon","Conso normale")</f>
        <v>Conso normale</v>
      </c>
    </row>
    <row r="1745" spans="1:6">
      <c r="A1745" s="6">
        <v>45243.104166666664</v>
      </c>
      <c r="B1745" s="7">
        <v>1.75</v>
      </c>
      <c r="C1745" t="str">
        <f>IF(WEEKDAY(Tableau13[[#This Row],[Données]],11)&gt;5,"W","S")</f>
        <v>S</v>
      </c>
      <c r="D1745" t="str" cm="1">
        <f t="array" ref="D1745">_xlfn.IFS(
AND(Tableau13[[#This Row],[Jours]]="W",Tableau13[[#This Row],[Colonne1]]="HC"),"Talon",
Tableau13[[#This Row],[Colonne1]]="HP","Consommation normale",
E1745="HC","Talon")</f>
        <v>Talon</v>
      </c>
      <c r="E1745" s="3" t="str">
        <f>IF(OR(Tableau13[[#This Row],[Données]]-INT(Tableau13[[#This Row],[Données]])&lt;$J$2,Tableau13[[#This Row],[Données]]-INT(Tableau13[[#This Row],[Données]])&gt;=$I$2),"HC","HP")</f>
        <v>HC</v>
      </c>
      <c r="F1745" t="str">
        <f>IF(AND(Tableau13[[#This Row],[Jours]]="W",Tableau13[[#This Row],[Colonne1]]="HC")=TRUE, "Talon","Conso normale")</f>
        <v>Conso normale</v>
      </c>
    </row>
    <row r="1746" spans="1:6">
      <c r="A1746" s="6">
        <v>45243.111111111109</v>
      </c>
      <c r="B1746" s="7">
        <v>1.75</v>
      </c>
      <c r="C1746" t="str">
        <f>IF(WEEKDAY(Tableau13[[#This Row],[Données]],11)&gt;5,"W","S")</f>
        <v>S</v>
      </c>
      <c r="D1746" t="str" cm="1">
        <f t="array" ref="D1746">_xlfn.IFS(
AND(Tableau13[[#This Row],[Jours]]="W",Tableau13[[#This Row],[Colonne1]]="HC"),"Talon",
Tableau13[[#This Row],[Colonne1]]="HP","Consommation normale",
E1746="HC","Talon")</f>
        <v>Talon</v>
      </c>
      <c r="E1746" s="3" t="str">
        <f>IF(OR(Tableau13[[#This Row],[Données]]-INT(Tableau13[[#This Row],[Données]])&lt;$J$2,Tableau13[[#This Row],[Données]]-INT(Tableau13[[#This Row],[Données]])&gt;=$I$2),"HC","HP")</f>
        <v>HC</v>
      </c>
      <c r="F1746" t="str">
        <f>IF(AND(Tableau13[[#This Row],[Jours]]="W",Tableau13[[#This Row],[Colonne1]]="HC")=TRUE, "Talon","Conso normale")</f>
        <v>Conso normale</v>
      </c>
    </row>
    <row r="1747" spans="1:6">
      <c r="A1747" s="6">
        <v>45243.118055555555</v>
      </c>
      <c r="B1747" s="7">
        <v>1.75</v>
      </c>
      <c r="C1747" t="str">
        <f>IF(WEEKDAY(Tableau13[[#This Row],[Données]],11)&gt;5,"W","S")</f>
        <v>S</v>
      </c>
      <c r="D1747" t="str" cm="1">
        <f t="array" ref="D1747">_xlfn.IFS(
AND(Tableau13[[#This Row],[Jours]]="W",Tableau13[[#This Row],[Colonne1]]="HC"),"Talon",
Tableau13[[#This Row],[Colonne1]]="HP","Consommation normale",
E1747="HC","Talon")</f>
        <v>Talon</v>
      </c>
      <c r="E1747" s="3" t="str">
        <f>IF(OR(Tableau13[[#This Row],[Données]]-INT(Tableau13[[#This Row],[Données]])&lt;$J$2,Tableau13[[#This Row],[Données]]-INT(Tableau13[[#This Row],[Données]])&gt;=$I$2),"HC","HP")</f>
        <v>HC</v>
      </c>
      <c r="F1747" t="str">
        <f>IF(AND(Tableau13[[#This Row],[Jours]]="W",Tableau13[[#This Row],[Colonne1]]="HC")=TRUE, "Talon","Conso normale")</f>
        <v>Conso normale</v>
      </c>
    </row>
    <row r="1748" spans="1:6">
      <c r="A1748" s="6">
        <v>45243.125</v>
      </c>
      <c r="B1748" s="7">
        <v>1.6666666699999999</v>
      </c>
      <c r="C1748" t="str">
        <f>IF(WEEKDAY(Tableau13[[#This Row],[Données]],11)&gt;5,"W","S")</f>
        <v>S</v>
      </c>
      <c r="D1748" t="str" cm="1">
        <f t="array" ref="D1748">_xlfn.IFS(
AND(Tableau13[[#This Row],[Jours]]="W",Tableau13[[#This Row],[Colonne1]]="HC"),"Talon",
Tableau13[[#This Row],[Colonne1]]="HP","Consommation normale",
E1748="HC","Talon")</f>
        <v>Talon</v>
      </c>
      <c r="E1748" s="3" t="str">
        <f>IF(OR(Tableau13[[#This Row],[Données]]-INT(Tableau13[[#This Row],[Données]])&lt;$J$2,Tableau13[[#This Row],[Données]]-INT(Tableau13[[#This Row],[Données]])&gt;=$I$2),"HC","HP")</f>
        <v>HC</v>
      </c>
      <c r="F1748" t="str">
        <f>IF(AND(Tableau13[[#This Row],[Jours]]="W",Tableau13[[#This Row],[Colonne1]]="HC")=TRUE, "Talon","Conso normale")</f>
        <v>Conso normale</v>
      </c>
    </row>
    <row r="1749" spans="1:6">
      <c r="A1749" s="6">
        <v>45243.131944444445</v>
      </c>
      <c r="B1749" s="7">
        <v>1.75</v>
      </c>
      <c r="C1749" t="str">
        <f>IF(WEEKDAY(Tableau13[[#This Row],[Données]],11)&gt;5,"W","S")</f>
        <v>S</v>
      </c>
      <c r="D1749" t="str" cm="1">
        <f t="array" ref="D1749">_xlfn.IFS(
AND(Tableau13[[#This Row],[Jours]]="W",Tableau13[[#This Row],[Colonne1]]="HC"),"Talon",
Tableau13[[#This Row],[Colonne1]]="HP","Consommation normale",
E1749="HC","Talon")</f>
        <v>Talon</v>
      </c>
      <c r="E1749" s="3" t="str">
        <f>IF(OR(Tableau13[[#This Row],[Données]]-INT(Tableau13[[#This Row],[Données]])&lt;$J$2,Tableau13[[#This Row],[Données]]-INT(Tableau13[[#This Row],[Données]])&gt;=$I$2),"HC","HP")</f>
        <v>HC</v>
      </c>
      <c r="F1749" t="str">
        <f>IF(AND(Tableau13[[#This Row],[Jours]]="W",Tableau13[[#This Row],[Colonne1]]="HC")=TRUE, "Talon","Conso normale")</f>
        <v>Conso normale</v>
      </c>
    </row>
    <row r="1750" spans="1:6">
      <c r="A1750" s="6">
        <v>45243.138888888891</v>
      </c>
      <c r="B1750" s="7">
        <v>1.75</v>
      </c>
      <c r="C1750" t="str">
        <f>IF(WEEKDAY(Tableau13[[#This Row],[Données]],11)&gt;5,"W","S")</f>
        <v>S</v>
      </c>
      <c r="D1750" t="str" cm="1">
        <f t="array" ref="D1750">_xlfn.IFS(
AND(Tableau13[[#This Row],[Jours]]="W",Tableau13[[#This Row],[Colonne1]]="HC"),"Talon",
Tableau13[[#This Row],[Colonne1]]="HP","Consommation normale",
E1750="HC","Talon")</f>
        <v>Talon</v>
      </c>
      <c r="E1750" s="3" t="str">
        <f>IF(OR(Tableau13[[#This Row],[Données]]-INT(Tableau13[[#This Row],[Données]])&lt;$J$2,Tableau13[[#This Row],[Données]]-INT(Tableau13[[#This Row],[Données]])&gt;=$I$2),"HC","HP")</f>
        <v>HC</v>
      </c>
      <c r="F1750" t="str">
        <f>IF(AND(Tableau13[[#This Row],[Jours]]="W",Tableau13[[#This Row],[Colonne1]]="HC")=TRUE, "Talon","Conso normale")</f>
        <v>Conso normale</v>
      </c>
    </row>
    <row r="1751" spans="1:6">
      <c r="A1751" s="6">
        <v>45243.145833333336</v>
      </c>
      <c r="B1751" s="7">
        <v>1.75</v>
      </c>
      <c r="C1751" t="str">
        <f>IF(WEEKDAY(Tableau13[[#This Row],[Données]],11)&gt;5,"W","S")</f>
        <v>S</v>
      </c>
      <c r="D1751" t="str" cm="1">
        <f t="array" ref="D1751">_xlfn.IFS(
AND(Tableau13[[#This Row],[Jours]]="W",Tableau13[[#This Row],[Colonne1]]="HC"),"Talon",
Tableau13[[#This Row],[Colonne1]]="HP","Consommation normale",
E1751="HC","Talon")</f>
        <v>Talon</v>
      </c>
      <c r="E1751" s="3" t="str">
        <f>IF(OR(Tableau13[[#This Row],[Données]]-INT(Tableau13[[#This Row],[Données]])&lt;$J$2,Tableau13[[#This Row],[Données]]-INT(Tableau13[[#This Row],[Données]])&gt;=$I$2),"HC","HP")</f>
        <v>HC</v>
      </c>
      <c r="F1751" t="str">
        <f>IF(AND(Tableau13[[#This Row],[Jours]]="W",Tableau13[[#This Row],[Colonne1]]="HC")=TRUE, "Talon","Conso normale")</f>
        <v>Conso normale</v>
      </c>
    </row>
    <row r="1752" spans="1:6">
      <c r="A1752" s="6">
        <v>45243.152777777781</v>
      </c>
      <c r="B1752" s="7">
        <v>1.6666666699999999</v>
      </c>
      <c r="C1752" t="str">
        <f>IF(WEEKDAY(Tableau13[[#This Row],[Données]],11)&gt;5,"W","S")</f>
        <v>S</v>
      </c>
      <c r="D1752" t="str" cm="1">
        <f t="array" ref="D1752">_xlfn.IFS(
AND(Tableau13[[#This Row],[Jours]]="W",Tableau13[[#This Row],[Colonne1]]="HC"),"Talon",
Tableau13[[#This Row],[Colonne1]]="HP","Consommation normale",
E1752="HC","Talon")</f>
        <v>Talon</v>
      </c>
      <c r="E1752" s="3" t="str">
        <f>IF(OR(Tableau13[[#This Row],[Données]]-INT(Tableau13[[#This Row],[Données]])&lt;$J$2,Tableau13[[#This Row],[Données]]-INT(Tableau13[[#This Row],[Données]])&gt;=$I$2),"HC","HP")</f>
        <v>HC</v>
      </c>
      <c r="F1752" t="str">
        <f>IF(AND(Tableau13[[#This Row],[Jours]]="W",Tableau13[[#This Row],[Colonne1]]="HC")=TRUE, "Talon","Conso normale")</f>
        <v>Conso normale</v>
      </c>
    </row>
    <row r="1753" spans="1:6">
      <c r="A1753" s="6">
        <v>45243.159722222219</v>
      </c>
      <c r="B1753" s="7">
        <v>1.75</v>
      </c>
      <c r="C1753" t="str">
        <f>IF(WEEKDAY(Tableau13[[#This Row],[Données]],11)&gt;5,"W","S")</f>
        <v>S</v>
      </c>
      <c r="D1753" t="str" cm="1">
        <f t="array" ref="D1753">_xlfn.IFS(
AND(Tableau13[[#This Row],[Jours]]="W",Tableau13[[#This Row],[Colonne1]]="HC"),"Talon",
Tableau13[[#This Row],[Colonne1]]="HP","Consommation normale",
E1753="HC","Talon")</f>
        <v>Talon</v>
      </c>
      <c r="E1753" s="3" t="str">
        <f>IF(OR(Tableau13[[#This Row],[Données]]-INT(Tableau13[[#This Row],[Données]])&lt;$J$2,Tableau13[[#This Row],[Données]]-INT(Tableau13[[#This Row],[Données]])&gt;=$I$2),"HC","HP")</f>
        <v>HC</v>
      </c>
      <c r="F1753" t="str">
        <f>IF(AND(Tableau13[[#This Row],[Jours]]="W",Tableau13[[#This Row],[Colonne1]]="HC")=TRUE, "Talon","Conso normale")</f>
        <v>Conso normale</v>
      </c>
    </row>
    <row r="1754" spans="1:6">
      <c r="A1754" s="6">
        <v>45243.166666666664</v>
      </c>
      <c r="B1754" s="7">
        <v>1.75</v>
      </c>
      <c r="C1754" t="str">
        <f>IF(WEEKDAY(Tableau13[[#This Row],[Données]],11)&gt;5,"W","S")</f>
        <v>S</v>
      </c>
      <c r="D1754" t="str" cm="1">
        <f t="array" ref="D1754">_xlfn.IFS(
AND(Tableau13[[#This Row],[Jours]]="W",Tableau13[[#This Row],[Colonne1]]="HC"),"Talon",
Tableau13[[#This Row],[Colonne1]]="HP","Consommation normale",
E1754="HC","Talon")</f>
        <v>Talon</v>
      </c>
      <c r="E1754" s="3" t="str">
        <f>IF(OR(Tableau13[[#This Row],[Données]]-INT(Tableau13[[#This Row],[Données]])&lt;$J$2,Tableau13[[#This Row],[Données]]-INT(Tableau13[[#This Row],[Données]])&gt;=$I$2),"HC","HP")</f>
        <v>HC</v>
      </c>
      <c r="F1754" t="str">
        <f>IF(AND(Tableau13[[#This Row],[Jours]]="W",Tableau13[[#This Row],[Colonne1]]="HC")=TRUE, "Talon","Conso normale")</f>
        <v>Conso normale</v>
      </c>
    </row>
    <row r="1755" spans="1:6">
      <c r="A1755" s="6">
        <v>45243.173611111109</v>
      </c>
      <c r="B1755" s="7">
        <v>1.75</v>
      </c>
      <c r="C1755" t="str">
        <f>IF(WEEKDAY(Tableau13[[#This Row],[Données]],11)&gt;5,"W","S")</f>
        <v>S</v>
      </c>
      <c r="D1755" t="str" cm="1">
        <f t="array" ref="D1755">_xlfn.IFS(
AND(Tableau13[[#This Row],[Jours]]="W",Tableau13[[#This Row],[Colonne1]]="HC"),"Talon",
Tableau13[[#This Row],[Colonne1]]="HP","Consommation normale",
E1755="HC","Talon")</f>
        <v>Talon</v>
      </c>
      <c r="E1755" s="3" t="str">
        <f>IF(OR(Tableau13[[#This Row],[Données]]-INT(Tableau13[[#This Row],[Données]])&lt;$J$2,Tableau13[[#This Row],[Données]]-INT(Tableau13[[#This Row],[Données]])&gt;=$I$2),"HC","HP")</f>
        <v>HC</v>
      </c>
      <c r="F1755" t="str">
        <f>IF(AND(Tableau13[[#This Row],[Jours]]="W",Tableau13[[#This Row],[Colonne1]]="HC")=TRUE, "Talon","Conso normale")</f>
        <v>Conso normale</v>
      </c>
    </row>
    <row r="1756" spans="1:6">
      <c r="A1756" s="6">
        <v>45243.180555555555</v>
      </c>
      <c r="B1756" s="7">
        <v>1.75</v>
      </c>
      <c r="C1756" t="str">
        <f>IF(WEEKDAY(Tableau13[[#This Row],[Données]],11)&gt;5,"W","S")</f>
        <v>S</v>
      </c>
      <c r="D1756" t="str" cm="1">
        <f t="array" ref="D1756">_xlfn.IFS(
AND(Tableau13[[#This Row],[Jours]]="W",Tableau13[[#This Row],[Colonne1]]="HC"),"Talon",
Tableau13[[#This Row],[Colonne1]]="HP","Consommation normale",
E1756="HC","Talon")</f>
        <v>Talon</v>
      </c>
      <c r="E1756" s="3" t="str">
        <f>IF(OR(Tableau13[[#This Row],[Données]]-INT(Tableau13[[#This Row],[Données]])&lt;$J$2,Tableau13[[#This Row],[Données]]-INT(Tableau13[[#This Row],[Données]])&gt;=$I$2),"HC","HP")</f>
        <v>HC</v>
      </c>
      <c r="F1756" t="str">
        <f>IF(AND(Tableau13[[#This Row],[Jours]]="W",Tableau13[[#This Row],[Colonne1]]="HC")=TRUE, "Talon","Conso normale")</f>
        <v>Conso normale</v>
      </c>
    </row>
    <row r="1757" spans="1:6">
      <c r="A1757" s="6">
        <v>45243.1875</v>
      </c>
      <c r="B1757" s="7">
        <v>1.6666666699999999</v>
      </c>
      <c r="C1757" t="str">
        <f>IF(WEEKDAY(Tableau13[[#This Row],[Données]],11)&gt;5,"W","S")</f>
        <v>S</v>
      </c>
      <c r="D1757" t="str" cm="1">
        <f t="array" ref="D1757">_xlfn.IFS(
AND(Tableau13[[#This Row],[Jours]]="W",Tableau13[[#This Row],[Colonne1]]="HC"),"Talon",
Tableau13[[#This Row],[Colonne1]]="HP","Consommation normale",
E1757="HC","Talon")</f>
        <v>Talon</v>
      </c>
      <c r="E1757" s="3" t="str">
        <f>IF(OR(Tableau13[[#This Row],[Données]]-INT(Tableau13[[#This Row],[Données]])&lt;$J$2,Tableau13[[#This Row],[Données]]-INT(Tableau13[[#This Row],[Données]])&gt;=$I$2),"HC","HP")</f>
        <v>HC</v>
      </c>
      <c r="F1757" t="str">
        <f>IF(AND(Tableau13[[#This Row],[Jours]]="W",Tableau13[[#This Row],[Colonne1]]="HC")=TRUE, "Talon","Conso normale")</f>
        <v>Conso normale</v>
      </c>
    </row>
    <row r="1758" spans="1:6">
      <c r="A1758" s="6">
        <v>45243.194444444445</v>
      </c>
      <c r="B1758" s="7">
        <v>2</v>
      </c>
      <c r="C1758" t="str">
        <f>IF(WEEKDAY(Tableau13[[#This Row],[Données]],11)&gt;5,"W","S")</f>
        <v>S</v>
      </c>
      <c r="D1758" t="str" cm="1">
        <f t="array" ref="D1758">_xlfn.IFS(
AND(Tableau13[[#This Row],[Jours]]="W",Tableau13[[#This Row],[Colonne1]]="HC"),"Talon",
Tableau13[[#This Row],[Colonne1]]="HP","Consommation normale",
E1758="HC","Talon")</f>
        <v>Talon</v>
      </c>
      <c r="E1758" s="3" t="str">
        <f>IF(OR(Tableau13[[#This Row],[Données]]-INT(Tableau13[[#This Row],[Données]])&lt;$J$2,Tableau13[[#This Row],[Données]]-INT(Tableau13[[#This Row],[Données]])&gt;=$I$2),"HC","HP")</f>
        <v>HC</v>
      </c>
      <c r="F1758" t="str">
        <f>IF(AND(Tableau13[[#This Row],[Jours]]="W",Tableau13[[#This Row],[Colonne1]]="HC")=TRUE, "Talon","Conso normale")</f>
        <v>Conso normale</v>
      </c>
    </row>
    <row r="1759" spans="1:6">
      <c r="A1759" s="6">
        <v>45243.201388888891</v>
      </c>
      <c r="B1759" s="7">
        <v>2.75</v>
      </c>
      <c r="C1759" t="str">
        <f>IF(WEEKDAY(Tableau13[[#This Row],[Données]],11)&gt;5,"W","S")</f>
        <v>S</v>
      </c>
      <c r="D1759" t="str" cm="1">
        <f t="array" ref="D1759">_xlfn.IFS(
AND(Tableau13[[#This Row],[Jours]]="W",Tableau13[[#This Row],[Colonne1]]="HC"),"Talon",
Tableau13[[#This Row],[Colonne1]]="HP","Consommation normale",
E1759="HC","Talon")</f>
        <v>Talon</v>
      </c>
      <c r="E1759" s="3" t="str">
        <f>IF(OR(Tableau13[[#This Row],[Données]]-INT(Tableau13[[#This Row],[Données]])&lt;$J$2,Tableau13[[#This Row],[Données]]-INT(Tableau13[[#This Row],[Données]])&gt;=$I$2),"HC","HP")</f>
        <v>HC</v>
      </c>
      <c r="F1759" t="str">
        <f>IF(AND(Tableau13[[#This Row],[Jours]]="W",Tableau13[[#This Row],[Colonne1]]="HC")=TRUE, "Talon","Conso normale")</f>
        <v>Conso normale</v>
      </c>
    </row>
    <row r="1760" spans="1:6">
      <c r="A1760" s="6">
        <v>45243.208333333336</v>
      </c>
      <c r="B1760" s="7">
        <v>5.0833333300000003</v>
      </c>
      <c r="C1760" t="str">
        <f>IF(WEEKDAY(Tableau13[[#This Row],[Données]],11)&gt;5,"W","S")</f>
        <v>S</v>
      </c>
      <c r="D1760" t="str" cm="1">
        <f t="array" ref="D1760">_xlfn.IFS(
AND(Tableau13[[#This Row],[Jours]]="W",Tableau13[[#This Row],[Colonne1]]="HC"),"Talon",
Tableau13[[#This Row],[Colonne1]]="HP","Consommation normale",
E1760="HC","Talon")</f>
        <v>Talon</v>
      </c>
      <c r="E1760" s="3" t="str">
        <f>IF(OR(Tableau13[[#This Row],[Données]]-INT(Tableau13[[#This Row],[Données]])&lt;$J$2,Tableau13[[#This Row],[Données]]-INT(Tableau13[[#This Row],[Données]])&gt;=$I$2),"HC","HP")</f>
        <v>HC</v>
      </c>
      <c r="F1760" t="str">
        <f>IF(AND(Tableau13[[#This Row],[Jours]]="W",Tableau13[[#This Row],[Colonne1]]="HC")=TRUE, "Talon","Conso normale")</f>
        <v>Conso normale</v>
      </c>
    </row>
    <row r="1761" spans="1:6">
      <c r="A1761" s="6">
        <v>45243.215277777781</v>
      </c>
      <c r="B1761" s="7">
        <v>5.5833333300000003</v>
      </c>
      <c r="C1761" t="str">
        <f>IF(WEEKDAY(Tableau13[[#This Row],[Données]],11)&gt;5,"W","S")</f>
        <v>S</v>
      </c>
      <c r="D1761" t="str" cm="1">
        <f t="array" ref="D1761">_xlfn.IFS(
AND(Tableau13[[#This Row],[Jours]]="W",Tableau13[[#This Row],[Colonne1]]="HC"),"Talon",
Tableau13[[#This Row],[Colonne1]]="HP","Consommation normale",
E1761="HC","Talon")</f>
        <v>Talon</v>
      </c>
      <c r="E1761" s="3" t="str">
        <f>IF(OR(Tableau13[[#This Row],[Données]]-INT(Tableau13[[#This Row],[Données]])&lt;$J$2,Tableau13[[#This Row],[Données]]-INT(Tableau13[[#This Row],[Données]])&gt;=$I$2),"HC","HP")</f>
        <v>HC</v>
      </c>
      <c r="F1761" t="str">
        <f>IF(AND(Tableau13[[#This Row],[Jours]]="W",Tableau13[[#This Row],[Colonne1]]="HC")=TRUE, "Talon","Conso normale")</f>
        <v>Conso normale</v>
      </c>
    </row>
    <row r="1762" spans="1:6">
      <c r="A1762" s="6">
        <v>45243.222222222219</v>
      </c>
      <c r="B1762" s="7">
        <v>6.3333333300000003</v>
      </c>
      <c r="C1762" t="str">
        <f>IF(WEEKDAY(Tableau13[[#This Row],[Données]],11)&gt;5,"W","S")</f>
        <v>S</v>
      </c>
      <c r="D1762" t="str" cm="1">
        <f t="array" ref="D1762">_xlfn.IFS(
AND(Tableau13[[#This Row],[Jours]]="W",Tableau13[[#This Row],[Colonne1]]="HC"),"Talon",
Tableau13[[#This Row],[Colonne1]]="HP","Consommation normale",
E1762="HC","Talon")</f>
        <v>Talon</v>
      </c>
      <c r="E1762" s="3" t="str">
        <f>IF(OR(Tableau13[[#This Row],[Données]]-INT(Tableau13[[#This Row],[Données]])&lt;$J$2,Tableau13[[#This Row],[Données]]-INT(Tableau13[[#This Row],[Données]])&gt;=$I$2),"HC","HP")</f>
        <v>HC</v>
      </c>
      <c r="F1762" t="str">
        <f>IF(AND(Tableau13[[#This Row],[Jours]]="W",Tableau13[[#This Row],[Colonne1]]="HC")=TRUE, "Talon","Conso normale")</f>
        <v>Conso normale</v>
      </c>
    </row>
    <row r="1763" spans="1:6">
      <c r="A1763" s="6">
        <v>45243.229166666664</v>
      </c>
      <c r="B1763" s="7">
        <v>6.8333333300000003</v>
      </c>
      <c r="C1763" t="str">
        <f>IF(WEEKDAY(Tableau13[[#This Row],[Données]],11)&gt;5,"W","S")</f>
        <v>S</v>
      </c>
      <c r="D1763" t="str" cm="1">
        <f t="array" ref="D1763">_xlfn.IFS(
AND(Tableau13[[#This Row],[Jours]]="W",Tableau13[[#This Row],[Colonne1]]="HC"),"Talon",
Tableau13[[#This Row],[Colonne1]]="HP","Consommation normale",
E1763="HC","Talon")</f>
        <v>Talon</v>
      </c>
      <c r="E1763" s="3" t="str">
        <f>IF(OR(Tableau13[[#This Row],[Données]]-INT(Tableau13[[#This Row],[Données]])&lt;$J$2,Tableau13[[#This Row],[Données]]-INT(Tableau13[[#This Row],[Données]])&gt;=$I$2),"HC","HP")</f>
        <v>HC</v>
      </c>
      <c r="F1763" t="str">
        <f>IF(AND(Tableau13[[#This Row],[Jours]]="W",Tableau13[[#This Row],[Colonne1]]="HC")=TRUE, "Talon","Conso normale")</f>
        <v>Conso normale</v>
      </c>
    </row>
    <row r="1764" spans="1:6">
      <c r="A1764" s="6">
        <v>45243.236111111109</v>
      </c>
      <c r="B1764" s="7">
        <v>6.5</v>
      </c>
      <c r="C1764" t="str">
        <f>IF(WEEKDAY(Tableau13[[#This Row],[Données]],11)&gt;5,"W","S")</f>
        <v>S</v>
      </c>
      <c r="D1764" t="str" cm="1">
        <f t="array" ref="D1764">_xlfn.IFS(
AND(Tableau13[[#This Row],[Jours]]="W",Tableau13[[#This Row],[Colonne1]]="HC"),"Talon",
Tableau13[[#This Row],[Colonne1]]="HP","Consommation normale",
E1764="HC","Talon")</f>
        <v>Talon</v>
      </c>
      <c r="E1764" s="3" t="str">
        <f>IF(OR(Tableau13[[#This Row],[Données]]-INT(Tableau13[[#This Row],[Données]])&lt;$J$2,Tableau13[[#This Row],[Données]]-INT(Tableau13[[#This Row],[Données]])&gt;=$I$2),"HC","HP")</f>
        <v>HC</v>
      </c>
      <c r="F1764" t="str">
        <f>IF(AND(Tableau13[[#This Row],[Jours]]="W",Tableau13[[#This Row],[Colonne1]]="HC")=TRUE, "Talon","Conso normale")</f>
        <v>Conso normale</v>
      </c>
    </row>
    <row r="1765" spans="1:6">
      <c r="A1765" s="6">
        <v>45243.243055555555</v>
      </c>
      <c r="B1765" s="7">
        <v>7.5</v>
      </c>
      <c r="C1765" t="str">
        <f>IF(WEEKDAY(Tableau13[[#This Row],[Données]],11)&gt;5,"W","S")</f>
        <v>S</v>
      </c>
      <c r="D1765" t="str" cm="1">
        <f t="array" ref="D1765">_xlfn.IFS(
AND(Tableau13[[#This Row],[Jours]]="W",Tableau13[[#This Row],[Colonne1]]="HC"),"Talon",
Tableau13[[#This Row],[Colonne1]]="HP","Consommation normale",
E1765="HC","Talon")</f>
        <v>Talon</v>
      </c>
      <c r="E1765" s="3" t="str">
        <f>IF(OR(Tableau13[[#This Row],[Données]]-INT(Tableau13[[#This Row],[Données]])&lt;$J$2,Tableau13[[#This Row],[Données]]-INT(Tableau13[[#This Row],[Données]])&gt;=$I$2),"HC","HP")</f>
        <v>HC</v>
      </c>
      <c r="F1765" t="str">
        <f>IF(AND(Tableau13[[#This Row],[Jours]]="W",Tableau13[[#This Row],[Colonne1]]="HC")=TRUE, "Talon","Conso normale")</f>
        <v>Conso normale</v>
      </c>
    </row>
    <row r="1766" spans="1:6">
      <c r="A1766" s="6">
        <v>45243.25</v>
      </c>
      <c r="B1766" s="7">
        <v>8.25</v>
      </c>
      <c r="C1766" t="str">
        <f>IF(WEEKDAY(Tableau13[[#This Row],[Données]],11)&gt;5,"W","S")</f>
        <v>S</v>
      </c>
      <c r="D1766" t="str" cm="1">
        <f t="array" ref="D1766">_xlfn.IFS(
AND(Tableau13[[#This Row],[Jours]]="W",Tableau13[[#This Row],[Colonne1]]="HC"),"Talon",
Tableau13[[#This Row],[Colonne1]]="HP","Consommation normale",
E1766="HC","Talon")</f>
        <v>Consommation normale</v>
      </c>
      <c r="E1766" s="3" t="str">
        <f>IF(OR(Tableau13[[#This Row],[Données]]-INT(Tableau13[[#This Row],[Données]])&lt;$J$2,Tableau13[[#This Row],[Données]]-INT(Tableau13[[#This Row],[Données]])&gt;=$I$2),"HC","HP")</f>
        <v>HP</v>
      </c>
      <c r="F1766" t="str">
        <f>IF(AND(Tableau13[[#This Row],[Jours]]="W",Tableau13[[#This Row],[Colonne1]]="HC")=TRUE, "Talon","Conso normale")</f>
        <v>Conso normale</v>
      </c>
    </row>
    <row r="1767" spans="1:6">
      <c r="A1767" s="6">
        <v>45243.256944444445</v>
      </c>
      <c r="B1767" s="7">
        <v>8.1666666699999997</v>
      </c>
      <c r="C1767" t="str">
        <f>IF(WEEKDAY(Tableau13[[#This Row],[Données]],11)&gt;5,"W","S")</f>
        <v>S</v>
      </c>
      <c r="D1767" t="str" cm="1">
        <f t="array" ref="D1767">_xlfn.IFS(
AND(Tableau13[[#This Row],[Jours]]="W",Tableau13[[#This Row],[Colonne1]]="HC"),"Talon",
Tableau13[[#This Row],[Colonne1]]="HP","Consommation normale",
E1767="HC","Talon")</f>
        <v>Consommation normale</v>
      </c>
      <c r="E1767" s="3" t="str">
        <f>IF(OR(Tableau13[[#This Row],[Données]]-INT(Tableau13[[#This Row],[Données]])&lt;$J$2,Tableau13[[#This Row],[Données]]-INT(Tableau13[[#This Row],[Données]])&gt;=$I$2),"HC","HP")</f>
        <v>HP</v>
      </c>
      <c r="F1767" t="str">
        <f>IF(AND(Tableau13[[#This Row],[Jours]]="W",Tableau13[[#This Row],[Colonne1]]="HC")=TRUE, "Talon","Conso normale")</f>
        <v>Conso normale</v>
      </c>
    </row>
    <row r="1768" spans="1:6">
      <c r="A1768" s="6">
        <v>45243.263888888891</v>
      </c>
      <c r="B1768" s="7">
        <v>8.0833333300000003</v>
      </c>
      <c r="C1768" t="str">
        <f>IF(WEEKDAY(Tableau13[[#This Row],[Données]],11)&gt;5,"W","S")</f>
        <v>S</v>
      </c>
      <c r="D1768" t="str" cm="1">
        <f t="array" ref="D1768">_xlfn.IFS(
AND(Tableau13[[#This Row],[Jours]]="W",Tableau13[[#This Row],[Colonne1]]="HC"),"Talon",
Tableau13[[#This Row],[Colonne1]]="HP","Consommation normale",
E1768="HC","Talon")</f>
        <v>Consommation normale</v>
      </c>
      <c r="E1768" s="3" t="str">
        <f>IF(OR(Tableau13[[#This Row],[Données]]-INT(Tableau13[[#This Row],[Données]])&lt;$J$2,Tableau13[[#This Row],[Données]]-INT(Tableau13[[#This Row],[Données]])&gt;=$I$2),"HC","HP")</f>
        <v>HP</v>
      </c>
      <c r="F1768" t="str">
        <f>IF(AND(Tableau13[[#This Row],[Jours]]="W",Tableau13[[#This Row],[Colonne1]]="HC")=TRUE, "Talon","Conso normale")</f>
        <v>Conso normale</v>
      </c>
    </row>
    <row r="1769" spans="1:6">
      <c r="A1769" s="6">
        <v>45243.270833333336</v>
      </c>
      <c r="B1769" s="7">
        <v>8</v>
      </c>
      <c r="C1769" t="str">
        <f>IF(WEEKDAY(Tableau13[[#This Row],[Données]],11)&gt;5,"W","S")</f>
        <v>S</v>
      </c>
      <c r="D1769" t="str" cm="1">
        <f t="array" ref="D1769">_xlfn.IFS(
AND(Tableau13[[#This Row],[Jours]]="W",Tableau13[[#This Row],[Colonne1]]="HC"),"Talon",
Tableau13[[#This Row],[Colonne1]]="HP","Consommation normale",
E1769="HC","Talon")</f>
        <v>Consommation normale</v>
      </c>
      <c r="E1769" s="3" t="str">
        <f>IF(OR(Tableau13[[#This Row],[Données]]-INT(Tableau13[[#This Row],[Données]])&lt;$J$2,Tableau13[[#This Row],[Données]]-INT(Tableau13[[#This Row],[Données]])&gt;=$I$2),"HC","HP")</f>
        <v>HP</v>
      </c>
      <c r="F1769" t="str">
        <f>IF(AND(Tableau13[[#This Row],[Jours]]="W",Tableau13[[#This Row],[Colonne1]]="HC")=TRUE, "Talon","Conso normale")</f>
        <v>Conso normale</v>
      </c>
    </row>
    <row r="1770" spans="1:6">
      <c r="A1770" s="6">
        <v>45243.277777777781</v>
      </c>
      <c r="B1770" s="7">
        <v>7.0833333300000003</v>
      </c>
      <c r="C1770" t="str">
        <f>IF(WEEKDAY(Tableau13[[#This Row],[Données]],11)&gt;5,"W","S")</f>
        <v>S</v>
      </c>
      <c r="D1770" t="str" cm="1">
        <f t="array" ref="D1770">_xlfn.IFS(
AND(Tableau13[[#This Row],[Jours]]="W",Tableau13[[#This Row],[Colonne1]]="HC"),"Talon",
Tableau13[[#This Row],[Colonne1]]="HP","Consommation normale",
E1770="HC","Talon")</f>
        <v>Consommation normale</v>
      </c>
      <c r="E1770" s="3" t="str">
        <f>IF(OR(Tableau13[[#This Row],[Données]]-INT(Tableau13[[#This Row],[Données]])&lt;$J$2,Tableau13[[#This Row],[Données]]-INT(Tableau13[[#This Row],[Données]])&gt;=$I$2),"HC","HP")</f>
        <v>HP</v>
      </c>
      <c r="F1770" t="str">
        <f>IF(AND(Tableau13[[#This Row],[Jours]]="W",Tableau13[[#This Row],[Colonne1]]="HC")=TRUE, "Talon","Conso normale")</f>
        <v>Conso normale</v>
      </c>
    </row>
    <row r="1771" spans="1:6">
      <c r="A1771" s="6">
        <v>45243.284722222219</v>
      </c>
      <c r="B1771" s="7">
        <v>7.0833333300000003</v>
      </c>
      <c r="C1771" t="str">
        <f>IF(WEEKDAY(Tableau13[[#This Row],[Données]],11)&gt;5,"W","S")</f>
        <v>S</v>
      </c>
      <c r="D1771" t="str" cm="1">
        <f t="array" ref="D1771">_xlfn.IFS(
AND(Tableau13[[#This Row],[Jours]]="W",Tableau13[[#This Row],[Colonne1]]="HC"),"Talon",
Tableau13[[#This Row],[Colonne1]]="HP","Consommation normale",
E1771="HC","Talon")</f>
        <v>Consommation normale</v>
      </c>
      <c r="E1771" s="3" t="str">
        <f>IF(OR(Tableau13[[#This Row],[Données]]-INT(Tableau13[[#This Row],[Données]])&lt;$J$2,Tableau13[[#This Row],[Données]]-INT(Tableau13[[#This Row],[Données]])&gt;=$I$2),"HC","HP")</f>
        <v>HP</v>
      </c>
      <c r="F1771" t="str">
        <f>IF(AND(Tableau13[[#This Row],[Jours]]="W",Tableau13[[#This Row],[Colonne1]]="HC")=TRUE, "Talon","Conso normale")</f>
        <v>Conso normale</v>
      </c>
    </row>
    <row r="1772" spans="1:6">
      <c r="A1772" s="6">
        <v>45243.291666666664</v>
      </c>
      <c r="B1772" s="7">
        <v>8.0833333300000003</v>
      </c>
      <c r="C1772" t="str">
        <f>IF(WEEKDAY(Tableau13[[#This Row],[Données]],11)&gt;5,"W","S")</f>
        <v>S</v>
      </c>
      <c r="D1772" t="str" cm="1">
        <f t="array" ref="D1772">_xlfn.IFS(
AND(Tableau13[[#This Row],[Jours]]="W",Tableau13[[#This Row],[Colonne1]]="HC"),"Talon",
Tableau13[[#This Row],[Colonne1]]="HP","Consommation normale",
E1772="HC","Talon")</f>
        <v>Consommation normale</v>
      </c>
      <c r="E1772" s="3" t="str">
        <f>IF(OR(Tableau13[[#This Row],[Données]]-INT(Tableau13[[#This Row],[Données]])&lt;$J$2,Tableau13[[#This Row],[Données]]-INT(Tableau13[[#This Row],[Données]])&gt;=$I$2),"HC","HP")</f>
        <v>HP</v>
      </c>
      <c r="F1772" t="str">
        <f>IF(AND(Tableau13[[#This Row],[Jours]]="W",Tableau13[[#This Row],[Colonne1]]="HC")=TRUE, "Talon","Conso normale")</f>
        <v>Conso normale</v>
      </c>
    </row>
    <row r="1773" spans="1:6">
      <c r="A1773" s="6">
        <v>45243.298611111109</v>
      </c>
      <c r="B1773" s="7">
        <v>7.4166666699999997</v>
      </c>
      <c r="C1773" t="str">
        <f>IF(WEEKDAY(Tableau13[[#This Row],[Données]],11)&gt;5,"W","S")</f>
        <v>S</v>
      </c>
      <c r="D1773" t="str" cm="1">
        <f t="array" ref="D1773">_xlfn.IFS(
AND(Tableau13[[#This Row],[Jours]]="W",Tableau13[[#This Row],[Colonne1]]="HC"),"Talon",
Tableau13[[#This Row],[Colonne1]]="HP","Consommation normale",
E1773="HC","Talon")</f>
        <v>Consommation normale</v>
      </c>
      <c r="E1773" s="3" t="str">
        <f>IF(OR(Tableau13[[#This Row],[Données]]-INT(Tableau13[[#This Row],[Données]])&lt;$J$2,Tableau13[[#This Row],[Données]]-INT(Tableau13[[#This Row],[Données]])&gt;=$I$2),"HC","HP")</f>
        <v>HP</v>
      </c>
      <c r="F1773" t="str">
        <f>IF(AND(Tableau13[[#This Row],[Jours]]="W",Tableau13[[#This Row],[Colonne1]]="HC")=TRUE, "Talon","Conso normale")</f>
        <v>Conso normale</v>
      </c>
    </row>
    <row r="1774" spans="1:6">
      <c r="A1774" s="6">
        <v>45243.305555555555</v>
      </c>
      <c r="B1774" s="7">
        <v>8.1666666699999997</v>
      </c>
      <c r="C1774" t="str">
        <f>IF(WEEKDAY(Tableau13[[#This Row],[Données]],11)&gt;5,"W","S")</f>
        <v>S</v>
      </c>
      <c r="D1774" t="str" cm="1">
        <f t="array" ref="D1774">_xlfn.IFS(
AND(Tableau13[[#This Row],[Jours]]="W",Tableau13[[#This Row],[Colonne1]]="HC"),"Talon",
Tableau13[[#This Row],[Colonne1]]="HP","Consommation normale",
E1774="HC","Talon")</f>
        <v>Consommation normale</v>
      </c>
      <c r="E1774" s="3" t="str">
        <f>IF(OR(Tableau13[[#This Row],[Données]]-INT(Tableau13[[#This Row],[Données]])&lt;$J$2,Tableau13[[#This Row],[Données]]-INT(Tableau13[[#This Row],[Données]])&gt;=$I$2),"HC","HP")</f>
        <v>HP</v>
      </c>
      <c r="F1774" t="str">
        <f>IF(AND(Tableau13[[#This Row],[Jours]]="W",Tableau13[[#This Row],[Colonne1]]="HC")=TRUE, "Talon","Conso normale")</f>
        <v>Conso normale</v>
      </c>
    </row>
    <row r="1775" spans="1:6">
      <c r="A1775" s="6">
        <v>45243.3125</v>
      </c>
      <c r="B1775" s="7">
        <v>9.5833333300000003</v>
      </c>
      <c r="C1775" t="str">
        <f>IF(WEEKDAY(Tableau13[[#This Row],[Données]],11)&gt;5,"W","S")</f>
        <v>S</v>
      </c>
      <c r="D1775" t="str" cm="1">
        <f t="array" ref="D1775">_xlfn.IFS(
AND(Tableau13[[#This Row],[Jours]]="W",Tableau13[[#This Row],[Colonne1]]="HC"),"Talon",
Tableau13[[#This Row],[Colonne1]]="HP","Consommation normale",
E1775="HC","Talon")</f>
        <v>Consommation normale</v>
      </c>
      <c r="E1775" s="3" t="str">
        <f>IF(OR(Tableau13[[#This Row],[Données]]-INT(Tableau13[[#This Row],[Données]])&lt;$J$2,Tableau13[[#This Row],[Données]]-INT(Tableau13[[#This Row],[Données]])&gt;=$I$2),"HC","HP")</f>
        <v>HP</v>
      </c>
      <c r="F1775" t="str">
        <f>IF(AND(Tableau13[[#This Row],[Jours]]="W",Tableau13[[#This Row],[Colonne1]]="HC")=TRUE, "Talon","Conso normale")</f>
        <v>Conso normale</v>
      </c>
    </row>
    <row r="1776" spans="1:6">
      <c r="A1776" s="6">
        <v>45243.319444444445</v>
      </c>
      <c r="B1776" s="7">
        <v>8.5833333300000003</v>
      </c>
      <c r="C1776" t="str">
        <f>IF(WEEKDAY(Tableau13[[#This Row],[Données]],11)&gt;5,"W","S")</f>
        <v>S</v>
      </c>
      <c r="D1776" t="str" cm="1">
        <f t="array" ref="D1776">_xlfn.IFS(
AND(Tableau13[[#This Row],[Jours]]="W",Tableau13[[#This Row],[Colonne1]]="HC"),"Talon",
Tableau13[[#This Row],[Colonne1]]="HP","Consommation normale",
E1776="HC","Talon")</f>
        <v>Consommation normale</v>
      </c>
      <c r="E1776" s="3" t="str">
        <f>IF(OR(Tableau13[[#This Row],[Données]]-INT(Tableau13[[#This Row],[Données]])&lt;$J$2,Tableau13[[#This Row],[Données]]-INT(Tableau13[[#This Row],[Données]])&gt;=$I$2),"HC","HP")</f>
        <v>HP</v>
      </c>
      <c r="F1776" t="str">
        <f>IF(AND(Tableau13[[#This Row],[Jours]]="W",Tableau13[[#This Row],[Colonne1]]="HC")=TRUE, "Talon","Conso normale")</f>
        <v>Conso normale</v>
      </c>
    </row>
    <row r="1777" spans="1:6">
      <c r="A1777" s="6">
        <v>45243.326388888891</v>
      </c>
      <c r="B1777" s="7">
        <v>8.5833333300000003</v>
      </c>
      <c r="C1777" t="str">
        <f>IF(WEEKDAY(Tableau13[[#This Row],[Données]],11)&gt;5,"W","S")</f>
        <v>S</v>
      </c>
      <c r="D1777" t="str" cm="1">
        <f t="array" ref="D1777">_xlfn.IFS(
AND(Tableau13[[#This Row],[Jours]]="W",Tableau13[[#This Row],[Colonne1]]="HC"),"Talon",
Tableau13[[#This Row],[Colonne1]]="HP","Consommation normale",
E1777="HC","Talon")</f>
        <v>Consommation normale</v>
      </c>
      <c r="E1777" s="3" t="str">
        <f>IF(OR(Tableau13[[#This Row],[Données]]-INT(Tableau13[[#This Row],[Données]])&lt;$J$2,Tableau13[[#This Row],[Données]]-INT(Tableau13[[#This Row],[Données]])&gt;=$I$2),"HC","HP")</f>
        <v>HP</v>
      </c>
      <c r="F1777" t="str">
        <f>IF(AND(Tableau13[[#This Row],[Jours]]="W",Tableau13[[#This Row],[Colonne1]]="HC")=TRUE, "Talon","Conso normale")</f>
        <v>Conso normale</v>
      </c>
    </row>
    <row r="1778" spans="1:6">
      <c r="A1778" s="6">
        <v>45243.333333333336</v>
      </c>
      <c r="B1778" s="7">
        <v>8.25</v>
      </c>
      <c r="C1778" t="str">
        <f>IF(WEEKDAY(Tableau13[[#This Row],[Données]],11)&gt;5,"W","S")</f>
        <v>S</v>
      </c>
      <c r="D1778" t="str" cm="1">
        <f t="array" ref="D1778">_xlfn.IFS(
AND(Tableau13[[#This Row],[Jours]]="W",Tableau13[[#This Row],[Colonne1]]="HC"),"Talon",
Tableau13[[#This Row],[Colonne1]]="HP","Consommation normale",
E1778="HC","Talon")</f>
        <v>Consommation normale</v>
      </c>
      <c r="E1778" s="3" t="str">
        <f>IF(OR(Tableau13[[#This Row],[Données]]-INT(Tableau13[[#This Row],[Données]])&lt;$J$2,Tableau13[[#This Row],[Données]]-INT(Tableau13[[#This Row],[Données]])&gt;=$I$2),"HC","HP")</f>
        <v>HP</v>
      </c>
      <c r="F1778" t="str">
        <f>IF(AND(Tableau13[[#This Row],[Jours]]="W",Tableau13[[#This Row],[Colonne1]]="HC")=TRUE, "Talon","Conso normale")</f>
        <v>Conso normale</v>
      </c>
    </row>
    <row r="1779" spans="1:6">
      <c r="A1779" s="6">
        <v>45243.340277777781</v>
      </c>
      <c r="B1779" s="7">
        <v>8.4166666699999997</v>
      </c>
      <c r="C1779" t="str">
        <f>IF(WEEKDAY(Tableau13[[#This Row],[Données]],11)&gt;5,"W","S")</f>
        <v>S</v>
      </c>
      <c r="D1779" t="str" cm="1">
        <f t="array" ref="D1779">_xlfn.IFS(
AND(Tableau13[[#This Row],[Jours]]="W",Tableau13[[#This Row],[Colonne1]]="HC"),"Talon",
Tableau13[[#This Row],[Colonne1]]="HP","Consommation normale",
E1779="HC","Talon")</f>
        <v>Consommation normale</v>
      </c>
      <c r="E1779" s="3" t="str">
        <f>IF(OR(Tableau13[[#This Row],[Données]]-INT(Tableau13[[#This Row],[Données]])&lt;$J$2,Tableau13[[#This Row],[Données]]-INT(Tableau13[[#This Row],[Données]])&gt;=$I$2),"HC","HP")</f>
        <v>HP</v>
      </c>
      <c r="F1779" t="str">
        <f>IF(AND(Tableau13[[#This Row],[Jours]]="W",Tableau13[[#This Row],[Colonne1]]="HC")=TRUE, "Talon","Conso normale")</f>
        <v>Conso normale</v>
      </c>
    </row>
    <row r="1780" spans="1:6">
      <c r="A1780" s="6">
        <v>45243.347222222219</v>
      </c>
      <c r="B1780" s="7">
        <v>8.4166666699999997</v>
      </c>
      <c r="C1780" t="str">
        <f>IF(WEEKDAY(Tableau13[[#This Row],[Données]],11)&gt;5,"W","S")</f>
        <v>S</v>
      </c>
      <c r="D1780" t="str" cm="1">
        <f t="array" ref="D1780">_xlfn.IFS(
AND(Tableau13[[#This Row],[Jours]]="W",Tableau13[[#This Row],[Colonne1]]="HC"),"Talon",
Tableau13[[#This Row],[Colonne1]]="HP","Consommation normale",
E1780="HC","Talon")</f>
        <v>Consommation normale</v>
      </c>
      <c r="E1780" s="3" t="str">
        <f>IF(OR(Tableau13[[#This Row],[Données]]-INT(Tableau13[[#This Row],[Données]])&lt;$J$2,Tableau13[[#This Row],[Données]]-INT(Tableau13[[#This Row],[Données]])&gt;=$I$2),"HC","HP")</f>
        <v>HP</v>
      </c>
      <c r="F1780" t="str">
        <f>IF(AND(Tableau13[[#This Row],[Jours]]="W",Tableau13[[#This Row],[Colonne1]]="HC")=TRUE, "Talon","Conso normale")</f>
        <v>Conso normale</v>
      </c>
    </row>
    <row r="1781" spans="1:6">
      <c r="A1781" s="6">
        <v>45243.354166666664</v>
      </c>
      <c r="B1781" s="7">
        <v>9.25</v>
      </c>
      <c r="C1781" t="str">
        <f>IF(WEEKDAY(Tableau13[[#This Row],[Données]],11)&gt;5,"W","S")</f>
        <v>S</v>
      </c>
      <c r="D1781" t="str" cm="1">
        <f t="array" ref="D1781">_xlfn.IFS(
AND(Tableau13[[#This Row],[Jours]]="W",Tableau13[[#This Row],[Colonne1]]="HC"),"Talon",
Tableau13[[#This Row],[Colonne1]]="HP","Consommation normale",
E1781="HC","Talon")</f>
        <v>Consommation normale</v>
      </c>
      <c r="E1781" s="3" t="str">
        <f>IF(OR(Tableau13[[#This Row],[Données]]-INT(Tableau13[[#This Row],[Données]])&lt;$J$2,Tableau13[[#This Row],[Données]]-INT(Tableau13[[#This Row],[Données]])&gt;=$I$2),"HC","HP")</f>
        <v>HP</v>
      </c>
      <c r="F1781" t="str">
        <f>IF(AND(Tableau13[[#This Row],[Jours]]="W",Tableau13[[#This Row],[Colonne1]]="HC")=TRUE, "Talon","Conso normale")</f>
        <v>Conso normale</v>
      </c>
    </row>
    <row r="1782" spans="1:6">
      <c r="A1782" s="6">
        <v>45243.361111111109</v>
      </c>
      <c r="B1782" s="7">
        <v>9.0833333300000003</v>
      </c>
      <c r="C1782" t="str">
        <f>IF(WEEKDAY(Tableau13[[#This Row],[Données]],11)&gt;5,"W","S")</f>
        <v>S</v>
      </c>
      <c r="D1782" t="str" cm="1">
        <f t="array" ref="D1782">_xlfn.IFS(
AND(Tableau13[[#This Row],[Jours]]="W",Tableau13[[#This Row],[Colonne1]]="HC"),"Talon",
Tableau13[[#This Row],[Colonne1]]="HP","Consommation normale",
E1782="HC","Talon")</f>
        <v>Consommation normale</v>
      </c>
      <c r="E1782" s="3" t="str">
        <f>IF(OR(Tableau13[[#This Row],[Données]]-INT(Tableau13[[#This Row],[Données]])&lt;$J$2,Tableau13[[#This Row],[Données]]-INT(Tableau13[[#This Row],[Données]])&gt;=$I$2),"HC","HP")</f>
        <v>HP</v>
      </c>
      <c r="F1782" t="str">
        <f>IF(AND(Tableau13[[#This Row],[Jours]]="W",Tableau13[[#This Row],[Colonne1]]="HC")=TRUE, "Talon","Conso normale")</f>
        <v>Conso normale</v>
      </c>
    </row>
    <row r="1783" spans="1:6">
      <c r="A1783" s="6">
        <v>45243.368055555555</v>
      </c>
      <c r="B1783" s="7">
        <v>9.1666666699999997</v>
      </c>
      <c r="C1783" t="str">
        <f>IF(WEEKDAY(Tableau13[[#This Row],[Données]],11)&gt;5,"W","S")</f>
        <v>S</v>
      </c>
      <c r="D1783" t="str" cm="1">
        <f t="array" ref="D1783">_xlfn.IFS(
AND(Tableau13[[#This Row],[Jours]]="W",Tableau13[[#This Row],[Colonne1]]="HC"),"Talon",
Tableau13[[#This Row],[Colonne1]]="HP","Consommation normale",
E1783="HC","Talon")</f>
        <v>Consommation normale</v>
      </c>
      <c r="E1783" s="3" t="str">
        <f>IF(OR(Tableau13[[#This Row],[Données]]-INT(Tableau13[[#This Row],[Données]])&lt;$J$2,Tableau13[[#This Row],[Données]]-INT(Tableau13[[#This Row],[Données]])&gt;=$I$2),"HC","HP")</f>
        <v>HP</v>
      </c>
      <c r="F1783" t="str">
        <f>IF(AND(Tableau13[[#This Row],[Jours]]="W",Tableau13[[#This Row],[Colonne1]]="HC")=TRUE, "Talon","Conso normale")</f>
        <v>Conso normale</v>
      </c>
    </row>
    <row r="1784" spans="1:6">
      <c r="A1784" s="6">
        <v>45243.375</v>
      </c>
      <c r="B1784" s="7">
        <v>9.0833333300000003</v>
      </c>
      <c r="C1784" t="str">
        <f>IF(WEEKDAY(Tableau13[[#This Row],[Données]],11)&gt;5,"W","S")</f>
        <v>S</v>
      </c>
      <c r="D1784" t="str" cm="1">
        <f t="array" ref="D1784">_xlfn.IFS(
AND(Tableau13[[#This Row],[Jours]]="W",Tableau13[[#This Row],[Colonne1]]="HC"),"Talon",
Tableau13[[#This Row],[Colonne1]]="HP","Consommation normale",
E1784="HC","Talon")</f>
        <v>Consommation normale</v>
      </c>
      <c r="E1784" s="3" t="str">
        <f>IF(OR(Tableau13[[#This Row],[Données]]-INT(Tableau13[[#This Row],[Données]])&lt;$J$2,Tableau13[[#This Row],[Données]]-INT(Tableau13[[#This Row],[Données]])&gt;=$I$2),"HC","HP")</f>
        <v>HP</v>
      </c>
      <c r="F1784" t="str">
        <f>IF(AND(Tableau13[[#This Row],[Jours]]="W",Tableau13[[#This Row],[Colonne1]]="HC")=TRUE, "Talon","Conso normale")</f>
        <v>Conso normale</v>
      </c>
    </row>
    <row r="1785" spans="1:6">
      <c r="A1785" s="6">
        <v>45243.381944444445</v>
      </c>
      <c r="B1785" s="7">
        <v>9</v>
      </c>
      <c r="C1785" t="str">
        <f>IF(WEEKDAY(Tableau13[[#This Row],[Données]],11)&gt;5,"W","S")</f>
        <v>S</v>
      </c>
      <c r="D1785" t="str" cm="1">
        <f t="array" ref="D1785">_xlfn.IFS(
AND(Tableau13[[#This Row],[Jours]]="W",Tableau13[[#This Row],[Colonne1]]="HC"),"Talon",
Tableau13[[#This Row],[Colonne1]]="HP","Consommation normale",
E1785="HC","Talon")</f>
        <v>Consommation normale</v>
      </c>
      <c r="E1785" s="3" t="str">
        <f>IF(OR(Tableau13[[#This Row],[Données]]-INT(Tableau13[[#This Row],[Données]])&lt;$J$2,Tableau13[[#This Row],[Données]]-INT(Tableau13[[#This Row],[Données]])&gt;=$I$2),"HC","HP")</f>
        <v>HP</v>
      </c>
      <c r="F1785" t="str">
        <f>IF(AND(Tableau13[[#This Row],[Jours]]="W",Tableau13[[#This Row],[Colonne1]]="HC")=TRUE, "Talon","Conso normale")</f>
        <v>Conso normale</v>
      </c>
    </row>
    <row r="1786" spans="1:6">
      <c r="A1786" s="6">
        <v>45243.388888888891</v>
      </c>
      <c r="B1786" s="7">
        <v>9</v>
      </c>
      <c r="C1786" t="str">
        <f>IF(WEEKDAY(Tableau13[[#This Row],[Données]],11)&gt;5,"W","S")</f>
        <v>S</v>
      </c>
      <c r="D1786" t="str" cm="1">
        <f t="array" ref="D1786">_xlfn.IFS(
AND(Tableau13[[#This Row],[Jours]]="W",Tableau13[[#This Row],[Colonne1]]="HC"),"Talon",
Tableau13[[#This Row],[Colonne1]]="HP","Consommation normale",
E1786="HC","Talon")</f>
        <v>Consommation normale</v>
      </c>
      <c r="E1786" s="3" t="str">
        <f>IF(OR(Tableau13[[#This Row],[Données]]-INT(Tableau13[[#This Row],[Données]])&lt;$J$2,Tableau13[[#This Row],[Données]]-INT(Tableau13[[#This Row],[Données]])&gt;=$I$2),"HC","HP")</f>
        <v>HP</v>
      </c>
      <c r="F1786" t="str">
        <f>IF(AND(Tableau13[[#This Row],[Jours]]="W",Tableau13[[#This Row],[Colonne1]]="HC")=TRUE, "Talon","Conso normale")</f>
        <v>Conso normale</v>
      </c>
    </row>
    <row r="1787" spans="1:6">
      <c r="A1787" s="6">
        <v>45243.395833333336</v>
      </c>
      <c r="B1787" s="7">
        <v>8.9166666699999997</v>
      </c>
      <c r="C1787" t="str">
        <f>IF(WEEKDAY(Tableau13[[#This Row],[Données]],11)&gt;5,"W","S")</f>
        <v>S</v>
      </c>
      <c r="D1787" t="str" cm="1">
        <f t="array" ref="D1787">_xlfn.IFS(
AND(Tableau13[[#This Row],[Jours]]="W",Tableau13[[#This Row],[Colonne1]]="HC"),"Talon",
Tableau13[[#This Row],[Colonne1]]="HP","Consommation normale",
E1787="HC","Talon")</f>
        <v>Consommation normale</v>
      </c>
      <c r="E1787" s="3" t="str">
        <f>IF(OR(Tableau13[[#This Row],[Données]]-INT(Tableau13[[#This Row],[Données]])&lt;$J$2,Tableau13[[#This Row],[Données]]-INT(Tableau13[[#This Row],[Données]])&gt;=$I$2),"HC","HP")</f>
        <v>HP</v>
      </c>
      <c r="F1787" t="str">
        <f>IF(AND(Tableau13[[#This Row],[Jours]]="W",Tableau13[[#This Row],[Colonne1]]="HC")=TRUE, "Talon","Conso normale")</f>
        <v>Conso normale</v>
      </c>
    </row>
    <row r="1788" spans="1:6">
      <c r="A1788" s="6">
        <v>45243.402777777781</v>
      </c>
      <c r="B1788" s="7">
        <v>9.4166666699999997</v>
      </c>
      <c r="C1788" t="str">
        <f>IF(WEEKDAY(Tableau13[[#This Row],[Données]],11)&gt;5,"W","S")</f>
        <v>S</v>
      </c>
      <c r="D1788" t="str" cm="1">
        <f t="array" ref="D1788">_xlfn.IFS(
AND(Tableau13[[#This Row],[Jours]]="W",Tableau13[[#This Row],[Colonne1]]="HC"),"Talon",
Tableau13[[#This Row],[Colonne1]]="HP","Consommation normale",
E1788="HC","Talon")</f>
        <v>Consommation normale</v>
      </c>
      <c r="E1788" s="3" t="str">
        <f>IF(OR(Tableau13[[#This Row],[Données]]-INT(Tableau13[[#This Row],[Données]])&lt;$J$2,Tableau13[[#This Row],[Données]]-INT(Tableau13[[#This Row],[Données]])&gt;=$I$2),"HC","HP")</f>
        <v>HP</v>
      </c>
      <c r="F1788" t="str">
        <f>IF(AND(Tableau13[[#This Row],[Jours]]="W",Tableau13[[#This Row],[Colonne1]]="HC")=TRUE, "Talon","Conso normale")</f>
        <v>Conso normale</v>
      </c>
    </row>
    <row r="1789" spans="1:6">
      <c r="A1789" s="6">
        <v>45243.409722222219</v>
      </c>
      <c r="B1789" s="7">
        <v>9.5</v>
      </c>
      <c r="C1789" t="str">
        <f>IF(WEEKDAY(Tableau13[[#This Row],[Données]],11)&gt;5,"W","S")</f>
        <v>S</v>
      </c>
      <c r="D1789" t="str" cm="1">
        <f t="array" ref="D1789">_xlfn.IFS(
AND(Tableau13[[#This Row],[Jours]]="W",Tableau13[[#This Row],[Colonne1]]="HC"),"Talon",
Tableau13[[#This Row],[Colonne1]]="HP","Consommation normale",
E1789="HC","Talon")</f>
        <v>Consommation normale</v>
      </c>
      <c r="E1789" s="3" t="str">
        <f>IF(OR(Tableau13[[#This Row],[Données]]-INT(Tableau13[[#This Row],[Données]])&lt;$J$2,Tableau13[[#This Row],[Données]]-INT(Tableau13[[#This Row],[Données]])&gt;=$I$2),"HC","HP")</f>
        <v>HP</v>
      </c>
      <c r="F1789" t="str">
        <f>IF(AND(Tableau13[[#This Row],[Jours]]="W",Tableau13[[#This Row],[Colonne1]]="HC")=TRUE, "Talon","Conso normale")</f>
        <v>Conso normale</v>
      </c>
    </row>
    <row r="1790" spans="1:6">
      <c r="A1790" s="6">
        <v>45243.416666666664</v>
      </c>
      <c r="B1790" s="7">
        <v>9.3333333300000003</v>
      </c>
      <c r="C1790" t="str">
        <f>IF(WEEKDAY(Tableau13[[#This Row],[Données]],11)&gt;5,"W","S")</f>
        <v>S</v>
      </c>
      <c r="D1790" t="str" cm="1">
        <f t="array" ref="D1790">_xlfn.IFS(
AND(Tableau13[[#This Row],[Jours]]="W",Tableau13[[#This Row],[Colonne1]]="HC"),"Talon",
Tableau13[[#This Row],[Colonne1]]="HP","Consommation normale",
E1790="HC","Talon")</f>
        <v>Consommation normale</v>
      </c>
      <c r="E1790" s="3" t="str">
        <f>IF(OR(Tableau13[[#This Row],[Données]]-INT(Tableau13[[#This Row],[Données]])&lt;$J$2,Tableau13[[#This Row],[Données]]-INT(Tableau13[[#This Row],[Données]])&gt;=$I$2),"HC","HP")</f>
        <v>HP</v>
      </c>
      <c r="F1790" t="str">
        <f>IF(AND(Tableau13[[#This Row],[Jours]]="W",Tableau13[[#This Row],[Colonne1]]="HC")=TRUE, "Talon","Conso normale")</f>
        <v>Conso normale</v>
      </c>
    </row>
    <row r="1791" spans="1:6">
      <c r="A1791" s="6">
        <v>45243.423611111109</v>
      </c>
      <c r="B1791" s="7">
        <v>9.25</v>
      </c>
      <c r="C1791" t="str">
        <f>IF(WEEKDAY(Tableau13[[#This Row],[Données]],11)&gt;5,"W","S")</f>
        <v>S</v>
      </c>
      <c r="D1791" t="str" cm="1">
        <f t="array" ref="D1791">_xlfn.IFS(
AND(Tableau13[[#This Row],[Jours]]="W",Tableau13[[#This Row],[Colonne1]]="HC"),"Talon",
Tableau13[[#This Row],[Colonne1]]="HP","Consommation normale",
E1791="HC","Talon")</f>
        <v>Consommation normale</v>
      </c>
      <c r="E1791" s="3" t="str">
        <f>IF(OR(Tableau13[[#This Row],[Données]]-INT(Tableau13[[#This Row],[Données]])&lt;$J$2,Tableau13[[#This Row],[Données]]-INT(Tableau13[[#This Row],[Données]])&gt;=$I$2),"HC","HP")</f>
        <v>HP</v>
      </c>
      <c r="F1791" t="str">
        <f>IF(AND(Tableau13[[#This Row],[Jours]]="W",Tableau13[[#This Row],[Colonne1]]="HC")=TRUE, "Talon","Conso normale")</f>
        <v>Conso normale</v>
      </c>
    </row>
    <row r="1792" spans="1:6">
      <c r="A1792" s="6">
        <v>45243.430555555555</v>
      </c>
      <c r="B1792" s="7">
        <v>8.9166666699999997</v>
      </c>
      <c r="C1792" t="str">
        <f>IF(WEEKDAY(Tableau13[[#This Row],[Données]],11)&gt;5,"W","S")</f>
        <v>S</v>
      </c>
      <c r="D1792" t="str" cm="1">
        <f t="array" ref="D1792">_xlfn.IFS(
AND(Tableau13[[#This Row],[Jours]]="W",Tableau13[[#This Row],[Colonne1]]="HC"),"Talon",
Tableau13[[#This Row],[Colonne1]]="HP","Consommation normale",
E1792="HC","Talon")</f>
        <v>Consommation normale</v>
      </c>
      <c r="E1792" s="3" t="str">
        <f>IF(OR(Tableau13[[#This Row],[Données]]-INT(Tableau13[[#This Row],[Données]])&lt;$J$2,Tableau13[[#This Row],[Données]]-INT(Tableau13[[#This Row],[Données]])&gt;=$I$2),"HC","HP")</f>
        <v>HP</v>
      </c>
      <c r="F1792" t="str">
        <f>IF(AND(Tableau13[[#This Row],[Jours]]="W",Tableau13[[#This Row],[Colonne1]]="HC")=TRUE, "Talon","Conso normale")</f>
        <v>Conso normale</v>
      </c>
    </row>
    <row r="1793" spans="1:6">
      <c r="A1793" s="6">
        <v>45243.4375</v>
      </c>
      <c r="B1793" s="7">
        <v>8.5</v>
      </c>
      <c r="C1793" t="str">
        <f>IF(WEEKDAY(Tableau13[[#This Row],[Données]],11)&gt;5,"W","S")</f>
        <v>S</v>
      </c>
      <c r="D1793" t="str" cm="1">
        <f t="array" ref="D1793">_xlfn.IFS(
AND(Tableau13[[#This Row],[Jours]]="W",Tableau13[[#This Row],[Colonne1]]="HC"),"Talon",
Tableau13[[#This Row],[Colonne1]]="HP","Consommation normale",
E1793="HC","Talon")</f>
        <v>Consommation normale</v>
      </c>
      <c r="E1793" s="3" t="str">
        <f>IF(OR(Tableau13[[#This Row],[Données]]-INT(Tableau13[[#This Row],[Données]])&lt;$J$2,Tableau13[[#This Row],[Données]]-INT(Tableau13[[#This Row],[Données]])&gt;=$I$2),"HC","HP")</f>
        <v>HP</v>
      </c>
      <c r="F1793" t="str">
        <f>IF(AND(Tableau13[[#This Row],[Jours]]="W",Tableau13[[#This Row],[Colonne1]]="HC")=TRUE, "Talon","Conso normale")</f>
        <v>Conso normale</v>
      </c>
    </row>
    <row r="1794" spans="1:6">
      <c r="A1794" s="6">
        <v>45243.444444444445</v>
      </c>
      <c r="B1794" s="7">
        <v>8.9166666699999997</v>
      </c>
      <c r="C1794" t="str">
        <f>IF(WEEKDAY(Tableau13[[#This Row],[Données]],11)&gt;5,"W","S")</f>
        <v>S</v>
      </c>
      <c r="D1794" t="str" cm="1">
        <f t="array" ref="D1794">_xlfn.IFS(
AND(Tableau13[[#This Row],[Jours]]="W",Tableau13[[#This Row],[Colonne1]]="HC"),"Talon",
Tableau13[[#This Row],[Colonne1]]="HP","Consommation normale",
E1794="HC","Talon")</f>
        <v>Consommation normale</v>
      </c>
      <c r="E1794" s="3" t="str">
        <f>IF(OR(Tableau13[[#This Row],[Données]]-INT(Tableau13[[#This Row],[Données]])&lt;$J$2,Tableau13[[#This Row],[Données]]-INT(Tableau13[[#This Row],[Données]])&gt;=$I$2),"HC","HP")</f>
        <v>HP</v>
      </c>
      <c r="F1794" t="str">
        <f>IF(AND(Tableau13[[#This Row],[Jours]]="W",Tableau13[[#This Row],[Colonne1]]="HC")=TRUE, "Talon","Conso normale")</f>
        <v>Conso normale</v>
      </c>
    </row>
    <row r="1795" spans="1:6">
      <c r="A1795" s="6">
        <v>45243.451388888891</v>
      </c>
      <c r="B1795" s="7">
        <v>9.75</v>
      </c>
      <c r="C1795" t="str">
        <f>IF(WEEKDAY(Tableau13[[#This Row],[Données]],11)&gt;5,"W","S")</f>
        <v>S</v>
      </c>
      <c r="D1795" t="str" cm="1">
        <f t="array" ref="D1795">_xlfn.IFS(
AND(Tableau13[[#This Row],[Jours]]="W",Tableau13[[#This Row],[Colonne1]]="HC"),"Talon",
Tableau13[[#This Row],[Colonne1]]="HP","Consommation normale",
E1795="HC","Talon")</f>
        <v>Consommation normale</v>
      </c>
      <c r="E1795" s="3" t="str">
        <f>IF(OR(Tableau13[[#This Row],[Données]]-INT(Tableau13[[#This Row],[Données]])&lt;$J$2,Tableau13[[#This Row],[Données]]-INT(Tableau13[[#This Row],[Données]])&gt;=$I$2),"HC","HP")</f>
        <v>HP</v>
      </c>
      <c r="F1795" t="str">
        <f>IF(AND(Tableau13[[#This Row],[Jours]]="W",Tableau13[[#This Row],[Colonne1]]="HC")=TRUE, "Talon","Conso normale")</f>
        <v>Conso normale</v>
      </c>
    </row>
    <row r="1796" spans="1:6">
      <c r="A1796" s="6">
        <v>45243.458333333336</v>
      </c>
      <c r="B1796" s="7">
        <v>8.75</v>
      </c>
      <c r="C1796" t="str">
        <f>IF(WEEKDAY(Tableau13[[#This Row],[Données]],11)&gt;5,"W","S")</f>
        <v>S</v>
      </c>
      <c r="D1796" t="str" cm="1">
        <f t="array" ref="D1796">_xlfn.IFS(
AND(Tableau13[[#This Row],[Jours]]="W",Tableau13[[#This Row],[Colonne1]]="HC"),"Talon",
Tableau13[[#This Row],[Colonne1]]="HP","Consommation normale",
E1796="HC","Talon")</f>
        <v>Consommation normale</v>
      </c>
      <c r="E1796" s="3" t="str">
        <f>IF(OR(Tableau13[[#This Row],[Données]]-INT(Tableau13[[#This Row],[Données]])&lt;$J$2,Tableau13[[#This Row],[Données]]-INT(Tableau13[[#This Row],[Données]])&gt;=$I$2),"HC","HP")</f>
        <v>HP</v>
      </c>
      <c r="F1796" t="str">
        <f>IF(AND(Tableau13[[#This Row],[Jours]]="W",Tableau13[[#This Row],[Colonne1]]="HC")=TRUE, "Talon","Conso normale")</f>
        <v>Conso normale</v>
      </c>
    </row>
    <row r="1797" spans="1:6">
      <c r="A1797" s="6">
        <v>45243.465277777781</v>
      </c>
      <c r="B1797" s="7">
        <v>8.0833333300000003</v>
      </c>
      <c r="C1797" t="str">
        <f>IF(WEEKDAY(Tableau13[[#This Row],[Données]],11)&gt;5,"W","S")</f>
        <v>S</v>
      </c>
      <c r="D1797" t="str" cm="1">
        <f t="array" ref="D1797">_xlfn.IFS(
AND(Tableau13[[#This Row],[Jours]]="W",Tableau13[[#This Row],[Colonne1]]="HC"),"Talon",
Tableau13[[#This Row],[Colonne1]]="HP","Consommation normale",
E1797="HC","Talon")</f>
        <v>Consommation normale</v>
      </c>
      <c r="E1797" s="3" t="str">
        <f>IF(OR(Tableau13[[#This Row],[Données]]-INT(Tableau13[[#This Row],[Données]])&lt;$J$2,Tableau13[[#This Row],[Données]]-INT(Tableau13[[#This Row],[Données]])&gt;=$I$2),"HC","HP")</f>
        <v>HP</v>
      </c>
      <c r="F1797" t="str">
        <f>IF(AND(Tableau13[[#This Row],[Jours]]="W",Tableau13[[#This Row],[Colonne1]]="HC")=TRUE, "Talon","Conso normale")</f>
        <v>Conso normale</v>
      </c>
    </row>
    <row r="1798" spans="1:6">
      <c r="A1798" s="6">
        <v>45243.472222222219</v>
      </c>
      <c r="B1798" s="7">
        <v>8</v>
      </c>
      <c r="C1798" t="str">
        <f>IF(WEEKDAY(Tableau13[[#This Row],[Données]],11)&gt;5,"W","S")</f>
        <v>S</v>
      </c>
      <c r="D1798" t="str" cm="1">
        <f t="array" ref="D1798">_xlfn.IFS(
AND(Tableau13[[#This Row],[Jours]]="W",Tableau13[[#This Row],[Colonne1]]="HC"),"Talon",
Tableau13[[#This Row],[Colonne1]]="HP","Consommation normale",
E1798="HC","Talon")</f>
        <v>Consommation normale</v>
      </c>
      <c r="E1798" s="3" t="str">
        <f>IF(OR(Tableau13[[#This Row],[Données]]-INT(Tableau13[[#This Row],[Données]])&lt;$J$2,Tableau13[[#This Row],[Données]]-INT(Tableau13[[#This Row],[Données]])&gt;=$I$2),"HC","HP")</f>
        <v>HP</v>
      </c>
      <c r="F1798" t="str">
        <f>IF(AND(Tableau13[[#This Row],[Jours]]="W",Tableau13[[#This Row],[Colonne1]]="HC")=TRUE, "Talon","Conso normale")</f>
        <v>Conso normale</v>
      </c>
    </row>
    <row r="1799" spans="1:6">
      <c r="A1799" s="6">
        <v>45243.479166666664</v>
      </c>
      <c r="B1799" s="7">
        <v>8</v>
      </c>
      <c r="C1799" t="str">
        <f>IF(WEEKDAY(Tableau13[[#This Row],[Données]],11)&gt;5,"W","S")</f>
        <v>S</v>
      </c>
      <c r="D1799" t="str" cm="1">
        <f t="array" ref="D1799">_xlfn.IFS(
AND(Tableau13[[#This Row],[Jours]]="W",Tableau13[[#This Row],[Colonne1]]="HC"),"Talon",
Tableau13[[#This Row],[Colonne1]]="HP","Consommation normale",
E1799="HC","Talon")</f>
        <v>Consommation normale</v>
      </c>
      <c r="E1799" s="3" t="str">
        <f>IF(OR(Tableau13[[#This Row],[Données]]-INT(Tableau13[[#This Row],[Données]])&lt;$J$2,Tableau13[[#This Row],[Données]]-INT(Tableau13[[#This Row],[Données]])&gt;=$I$2),"HC","HP")</f>
        <v>HP</v>
      </c>
      <c r="F1799" t="str">
        <f>IF(AND(Tableau13[[#This Row],[Jours]]="W",Tableau13[[#This Row],[Colonne1]]="HC")=TRUE, "Talon","Conso normale")</f>
        <v>Conso normale</v>
      </c>
    </row>
    <row r="1800" spans="1:6">
      <c r="A1800" s="6">
        <v>45243.486111111109</v>
      </c>
      <c r="B1800" s="7">
        <v>7.9166666699999997</v>
      </c>
      <c r="C1800" t="str">
        <f>IF(WEEKDAY(Tableau13[[#This Row],[Données]],11)&gt;5,"W","S")</f>
        <v>S</v>
      </c>
      <c r="D1800" t="str" cm="1">
        <f t="array" ref="D1800">_xlfn.IFS(
AND(Tableau13[[#This Row],[Jours]]="W",Tableau13[[#This Row],[Colonne1]]="HC"),"Talon",
Tableau13[[#This Row],[Colonne1]]="HP","Consommation normale",
E1800="HC","Talon")</f>
        <v>Consommation normale</v>
      </c>
      <c r="E1800" s="3" t="str">
        <f>IF(OR(Tableau13[[#This Row],[Données]]-INT(Tableau13[[#This Row],[Données]])&lt;$J$2,Tableau13[[#This Row],[Données]]-INT(Tableau13[[#This Row],[Données]])&gt;=$I$2),"HC","HP")</f>
        <v>HP</v>
      </c>
      <c r="F1800" t="str">
        <f>IF(AND(Tableau13[[#This Row],[Jours]]="W",Tableau13[[#This Row],[Colonne1]]="HC")=TRUE, "Talon","Conso normale")</f>
        <v>Conso normale</v>
      </c>
    </row>
    <row r="1801" spans="1:6">
      <c r="A1801" s="6">
        <v>45243.493055555555</v>
      </c>
      <c r="B1801" s="7">
        <v>7.9166666699999997</v>
      </c>
      <c r="C1801" t="str">
        <f>IF(WEEKDAY(Tableau13[[#This Row],[Données]],11)&gt;5,"W","S")</f>
        <v>S</v>
      </c>
      <c r="D1801" t="str" cm="1">
        <f t="array" ref="D1801">_xlfn.IFS(
AND(Tableau13[[#This Row],[Jours]]="W",Tableau13[[#This Row],[Colonne1]]="HC"),"Talon",
Tableau13[[#This Row],[Colonne1]]="HP","Consommation normale",
E1801="HC","Talon")</f>
        <v>Consommation normale</v>
      </c>
      <c r="E1801" s="3" t="str">
        <f>IF(OR(Tableau13[[#This Row],[Données]]-INT(Tableau13[[#This Row],[Données]])&lt;$J$2,Tableau13[[#This Row],[Données]]-INT(Tableau13[[#This Row],[Données]])&gt;=$I$2),"HC","HP")</f>
        <v>HP</v>
      </c>
      <c r="F1801" t="str">
        <f>IF(AND(Tableau13[[#This Row],[Jours]]="W",Tableau13[[#This Row],[Colonne1]]="HC")=TRUE, "Talon","Conso normale")</f>
        <v>Conso normale</v>
      </c>
    </row>
    <row r="1802" spans="1:6">
      <c r="A1802" s="6">
        <v>45243.5</v>
      </c>
      <c r="B1802" s="7">
        <v>8.6666666699999997</v>
      </c>
      <c r="C1802" t="str">
        <f>IF(WEEKDAY(Tableau13[[#This Row],[Données]],11)&gt;5,"W","S")</f>
        <v>S</v>
      </c>
      <c r="D1802" t="str" cm="1">
        <f t="array" ref="D1802">_xlfn.IFS(
AND(Tableau13[[#This Row],[Jours]]="W",Tableau13[[#This Row],[Colonne1]]="HC"),"Talon",
Tableau13[[#This Row],[Colonne1]]="HP","Consommation normale",
E1802="HC","Talon")</f>
        <v>Consommation normale</v>
      </c>
      <c r="E1802" s="3" t="str">
        <f>IF(OR(Tableau13[[#This Row],[Données]]-INT(Tableau13[[#This Row],[Données]])&lt;$J$2,Tableau13[[#This Row],[Données]]-INT(Tableau13[[#This Row],[Données]])&gt;=$I$2),"HC","HP")</f>
        <v>HP</v>
      </c>
      <c r="F1802" t="str">
        <f>IF(AND(Tableau13[[#This Row],[Jours]]="W",Tableau13[[#This Row],[Colonne1]]="HC")=TRUE, "Talon","Conso normale")</f>
        <v>Conso normale</v>
      </c>
    </row>
    <row r="1803" spans="1:6">
      <c r="A1803" s="6">
        <v>45243.506944444445</v>
      </c>
      <c r="B1803" s="7">
        <v>8.9166666699999997</v>
      </c>
      <c r="C1803" t="str">
        <f>IF(WEEKDAY(Tableau13[[#This Row],[Données]],11)&gt;5,"W","S")</f>
        <v>S</v>
      </c>
      <c r="D1803" t="str" cm="1">
        <f t="array" ref="D1803">_xlfn.IFS(
AND(Tableau13[[#This Row],[Jours]]="W",Tableau13[[#This Row],[Colonne1]]="HC"),"Talon",
Tableau13[[#This Row],[Colonne1]]="HP","Consommation normale",
E1803="HC","Talon")</f>
        <v>Consommation normale</v>
      </c>
      <c r="E1803" s="3" t="str">
        <f>IF(OR(Tableau13[[#This Row],[Données]]-INT(Tableau13[[#This Row],[Données]])&lt;$J$2,Tableau13[[#This Row],[Données]]-INT(Tableau13[[#This Row],[Données]])&gt;=$I$2),"HC","HP")</f>
        <v>HP</v>
      </c>
      <c r="F1803" t="str">
        <f>IF(AND(Tableau13[[#This Row],[Jours]]="W",Tableau13[[#This Row],[Colonne1]]="HC")=TRUE, "Talon","Conso normale")</f>
        <v>Conso normale</v>
      </c>
    </row>
    <row r="1804" spans="1:6">
      <c r="A1804" s="6">
        <v>45243.513888888891</v>
      </c>
      <c r="B1804" s="7">
        <v>9.25</v>
      </c>
      <c r="C1804" t="str">
        <f>IF(WEEKDAY(Tableau13[[#This Row],[Données]],11)&gt;5,"W","S")</f>
        <v>S</v>
      </c>
      <c r="D1804" t="str" cm="1">
        <f t="array" ref="D1804">_xlfn.IFS(
AND(Tableau13[[#This Row],[Jours]]="W",Tableau13[[#This Row],[Colonne1]]="HC"),"Talon",
Tableau13[[#This Row],[Colonne1]]="HP","Consommation normale",
E1804="HC","Talon")</f>
        <v>Consommation normale</v>
      </c>
      <c r="E1804" s="3" t="str">
        <f>IF(OR(Tableau13[[#This Row],[Données]]-INT(Tableau13[[#This Row],[Données]])&lt;$J$2,Tableau13[[#This Row],[Données]]-INT(Tableau13[[#This Row],[Données]])&gt;=$I$2),"HC","HP")</f>
        <v>HP</v>
      </c>
      <c r="F1804" t="str">
        <f>IF(AND(Tableau13[[#This Row],[Jours]]="W",Tableau13[[#This Row],[Colonne1]]="HC")=TRUE, "Talon","Conso normale")</f>
        <v>Conso normale</v>
      </c>
    </row>
    <row r="1805" spans="1:6">
      <c r="A1805" s="6">
        <v>45243.520833333336</v>
      </c>
      <c r="B1805" s="7">
        <v>9.25</v>
      </c>
      <c r="C1805" t="str">
        <f>IF(WEEKDAY(Tableau13[[#This Row],[Données]],11)&gt;5,"W","S")</f>
        <v>S</v>
      </c>
      <c r="D1805" t="str" cm="1">
        <f t="array" ref="D1805">_xlfn.IFS(
AND(Tableau13[[#This Row],[Jours]]="W",Tableau13[[#This Row],[Colonne1]]="HC"),"Talon",
Tableau13[[#This Row],[Colonne1]]="HP","Consommation normale",
E1805="HC","Talon")</f>
        <v>Consommation normale</v>
      </c>
      <c r="E1805" s="3" t="str">
        <f>IF(OR(Tableau13[[#This Row],[Données]]-INT(Tableau13[[#This Row],[Données]])&lt;$J$2,Tableau13[[#This Row],[Données]]-INT(Tableau13[[#This Row],[Données]])&gt;=$I$2),"HC","HP")</f>
        <v>HP</v>
      </c>
      <c r="F1805" t="str">
        <f>IF(AND(Tableau13[[#This Row],[Jours]]="W",Tableau13[[#This Row],[Colonne1]]="HC")=TRUE, "Talon","Conso normale")</f>
        <v>Conso normale</v>
      </c>
    </row>
    <row r="1806" spans="1:6">
      <c r="A1806" s="6">
        <v>45243.527777777781</v>
      </c>
      <c r="B1806" s="7">
        <v>9</v>
      </c>
      <c r="C1806" t="str">
        <f>IF(WEEKDAY(Tableau13[[#This Row],[Données]],11)&gt;5,"W","S")</f>
        <v>S</v>
      </c>
      <c r="D1806" t="str" cm="1">
        <f t="array" ref="D1806">_xlfn.IFS(
AND(Tableau13[[#This Row],[Jours]]="W",Tableau13[[#This Row],[Colonne1]]="HC"),"Talon",
Tableau13[[#This Row],[Colonne1]]="HP","Consommation normale",
E1806="HC","Talon")</f>
        <v>Consommation normale</v>
      </c>
      <c r="E1806" s="3" t="str">
        <f>IF(OR(Tableau13[[#This Row],[Données]]-INT(Tableau13[[#This Row],[Données]])&lt;$J$2,Tableau13[[#This Row],[Données]]-INT(Tableau13[[#This Row],[Données]])&gt;=$I$2),"HC","HP")</f>
        <v>HP</v>
      </c>
      <c r="F1806" t="str">
        <f>IF(AND(Tableau13[[#This Row],[Jours]]="W",Tableau13[[#This Row],[Colonne1]]="HC")=TRUE, "Talon","Conso normale")</f>
        <v>Conso normale</v>
      </c>
    </row>
    <row r="1807" spans="1:6">
      <c r="A1807" s="6">
        <v>45243.534722222219</v>
      </c>
      <c r="B1807" s="7">
        <v>8.9166666699999997</v>
      </c>
      <c r="C1807" t="str">
        <f>IF(WEEKDAY(Tableau13[[#This Row],[Données]],11)&gt;5,"W","S")</f>
        <v>S</v>
      </c>
      <c r="D1807" t="str" cm="1">
        <f t="array" ref="D1807">_xlfn.IFS(
AND(Tableau13[[#This Row],[Jours]]="W",Tableau13[[#This Row],[Colonne1]]="HC"),"Talon",
Tableau13[[#This Row],[Colonne1]]="HP","Consommation normale",
E1807="HC","Talon")</f>
        <v>Consommation normale</v>
      </c>
      <c r="E1807" s="3" t="str">
        <f>IF(OR(Tableau13[[#This Row],[Données]]-INT(Tableau13[[#This Row],[Données]])&lt;$J$2,Tableau13[[#This Row],[Données]]-INT(Tableau13[[#This Row],[Données]])&gt;=$I$2),"HC","HP")</f>
        <v>HP</v>
      </c>
      <c r="F1807" t="str">
        <f>IF(AND(Tableau13[[#This Row],[Jours]]="W",Tableau13[[#This Row],[Colonne1]]="HC")=TRUE, "Talon","Conso normale")</f>
        <v>Conso normale</v>
      </c>
    </row>
    <row r="1808" spans="1:6">
      <c r="A1808" s="6">
        <v>45243.541666666664</v>
      </c>
      <c r="B1808" s="7">
        <v>9.1666666699999997</v>
      </c>
      <c r="C1808" t="str">
        <f>IF(WEEKDAY(Tableau13[[#This Row],[Données]],11)&gt;5,"W","S")</f>
        <v>S</v>
      </c>
      <c r="D1808" t="str" cm="1">
        <f t="array" ref="D1808">_xlfn.IFS(
AND(Tableau13[[#This Row],[Jours]]="W",Tableau13[[#This Row],[Colonne1]]="HC"),"Talon",
Tableau13[[#This Row],[Colonne1]]="HP","Consommation normale",
E1808="HC","Talon")</f>
        <v>Consommation normale</v>
      </c>
      <c r="E1808" s="3" t="str">
        <f>IF(OR(Tableau13[[#This Row],[Données]]-INT(Tableau13[[#This Row],[Données]])&lt;$J$2,Tableau13[[#This Row],[Données]]-INT(Tableau13[[#This Row],[Données]])&gt;=$I$2),"HC","HP")</f>
        <v>HP</v>
      </c>
      <c r="F1808" t="str">
        <f>IF(AND(Tableau13[[#This Row],[Jours]]="W",Tableau13[[#This Row],[Colonne1]]="HC")=TRUE, "Talon","Conso normale")</f>
        <v>Conso normale</v>
      </c>
    </row>
    <row r="1809" spans="1:6">
      <c r="A1809" s="6">
        <v>45243.548611111109</v>
      </c>
      <c r="B1809" s="7">
        <v>9.1666666699999997</v>
      </c>
      <c r="C1809" t="str">
        <f>IF(WEEKDAY(Tableau13[[#This Row],[Données]],11)&gt;5,"W","S")</f>
        <v>S</v>
      </c>
      <c r="D1809" t="str" cm="1">
        <f t="array" ref="D1809">_xlfn.IFS(
AND(Tableau13[[#This Row],[Jours]]="W",Tableau13[[#This Row],[Colonne1]]="HC"),"Talon",
Tableau13[[#This Row],[Colonne1]]="HP","Consommation normale",
E1809="HC","Talon")</f>
        <v>Consommation normale</v>
      </c>
      <c r="E1809" s="3" t="str">
        <f>IF(OR(Tableau13[[#This Row],[Données]]-INT(Tableau13[[#This Row],[Données]])&lt;$J$2,Tableau13[[#This Row],[Données]]-INT(Tableau13[[#This Row],[Données]])&gt;=$I$2),"HC","HP")</f>
        <v>HP</v>
      </c>
      <c r="F1809" t="str">
        <f>IF(AND(Tableau13[[#This Row],[Jours]]="W",Tableau13[[#This Row],[Colonne1]]="HC")=TRUE, "Talon","Conso normale")</f>
        <v>Conso normale</v>
      </c>
    </row>
    <row r="1810" spans="1:6">
      <c r="A1810" s="6">
        <v>45243.555555555555</v>
      </c>
      <c r="B1810" s="7">
        <v>8.5833333300000003</v>
      </c>
      <c r="C1810" t="str">
        <f>IF(WEEKDAY(Tableau13[[#This Row],[Données]],11)&gt;5,"W","S")</f>
        <v>S</v>
      </c>
      <c r="D1810" t="str" cm="1">
        <f t="array" ref="D1810">_xlfn.IFS(
AND(Tableau13[[#This Row],[Jours]]="W",Tableau13[[#This Row],[Colonne1]]="HC"),"Talon",
Tableau13[[#This Row],[Colonne1]]="HP","Consommation normale",
E1810="HC","Talon")</f>
        <v>Consommation normale</v>
      </c>
      <c r="E1810" s="3" t="str">
        <f>IF(OR(Tableau13[[#This Row],[Données]]-INT(Tableau13[[#This Row],[Données]])&lt;$J$2,Tableau13[[#This Row],[Données]]-INT(Tableau13[[#This Row],[Données]])&gt;=$I$2),"HC","HP")</f>
        <v>HP</v>
      </c>
      <c r="F1810" t="str">
        <f>IF(AND(Tableau13[[#This Row],[Jours]]="W",Tableau13[[#This Row],[Colonne1]]="HC")=TRUE, "Talon","Conso normale")</f>
        <v>Conso normale</v>
      </c>
    </row>
    <row r="1811" spans="1:6">
      <c r="A1811" s="6">
        <v>45243.5625</v>
      </c>
      <c r="B1811" s="7">
        <v>8.25</v>
      </c>
      <c r="C1811" t="str">
        <f>IF(WEEKDAY(Tableau13[[#This Row],[Données]],11)&gt;5,"W","S")</f>
        <v>S</v>
      </c>
      <c r="D1811" t="str" cm="1">
        <f t="array" ref="D1811">_xlfn.IFS(
AND(Tableau13[[#This Row],[Jours]]="W",Tableau13[[#This Row],[Colonne1]]="HC"),"Talon",
Tableau13[[#This Row],[Colonne1]]="HP","Consommation normale",
E1811="HC","Talon")</f>
        <v>Consommation normale</v>
      </c>
      <c r="E1811" s="3" t="str">
        <f>IF(OR(Tableau13[[#This Row],[Données]]-INT(Tableau13[[#This Row],[Données]])&lt;$J$2,Tableau13[[#This Row],[Données]]-INT(Tableau13[[#This Row],[Données]])&gt;=$I$2),"HC","HP")</f>
        <v>HP</v>
      </c>
      <c r="F1811" t="str">
        <f>IF(AND(Tableau13[[#This Row],[Jours]]="W",Tableau13[[#This Row],[Colonne1]]="HC")=TRUE, "Talon","Conso normale")</f>
        <v>Conso normale</v>
      </c>
    </row>
    <row r="1812" spans="1:6">
      <c r="A1812" s="6">
        <v>45243.569444444445</v>
      </c>
      <c r="B1812" s="7">
        <v>8.0833333300000003</v>
      </c>
      <c r="C1812" t="str">
        <f>IF(WEEKDAY(Tableau13[[#This Row],[Données]],11)&gt;5,"W","S")</f>
        <v>S</v>
      </c>
      <c r="D1812" t="str" cm="1">
        <f t="array" ref="D1812">_xlfn.IFS(
AND(Tableau13[[#This Row],[Jours]]="W",Tableau13[[#This Row],[Colonne1]]="HC"),"Talon",
Tableau13[[#This Row],[Colonne1]]="HP","Consommation normale",
E1812="HC","Talon")</f>
        <v>Consommation normale</v>
      </c>
      <c r="E1812" s="3" t="str">
        <f>IF(OR(Tableau13[[#This Row],[Données]]-INT(Tableau13[[#This Row],[Données]])&lt;$J$2,Tableau13[[#This Row],[Données]]-INT(Tableau13[[#This Row],[Données]])&gt;=$I$2),"HC","HP")</f>
        <v>HP</v>
      </c>
      <c r="F1812" t="str">
        <f>IF(AND(Tableau13[[#This Row],[Jours]]="W",Tableau13[[#This Row],[Colonne1]]="HC")=TRUE, "Talon","Conso normale")</f>
        <v>Conso normale</v>
      </c>
    </row>
    <row r="1813" spans="1:6">
      <c r="A1813" s="6">
        <v>45243.576388888891</v>
      </c>
      <c r="B1813" s="7">
        <v>7.5833333300000003</v>
      </c>
      <c r="C1813" t="str">
        <f>IF(WEEKDAY(Tableau13[[#This Row],[Données]],11)&gt;5,"W","S")</f>
        <v>S</v>
      </c>
      <c r="D1813" t="str" cm="1">
        <f t="array" ref="D1813">_xlfn.IFS(
AND(Tableau13[[#This Row],[Jours]]="W",Tableau13[[#This Row],[Colonne1]]="HC"),"Talon",
Tableau13[[#This Row],[Colonne1]]="HP","Consommation normale",
E1813="HC","Talon")</f>
        <v>Consommation normale</v>
      </c>
      <c r="E1813" s="3" t="str">
        <f>IF(OR(Tableau13[[#This Row],[Données]]-INT(Tableau13[[#This Row],[Données]])&lt;$J$2,Tableau13[[#This Row],[Données]]-INT(Tableau13[[#This Row],[Données]])&gt;=$I$2),"HC","HP")</f>
        <v>HP</v>
      </c>
      <c r="F1813" t="str">
        <f>IF(AND(Tableau13[[#This Row],[Jours]]="W",Tableau13[[#This Row],[Colonne1]]="HC")=TRUE, "Talon","Conso normale")</f>
        <v>Conso normale</v>
      </c>
    </row>
    <row r="1814" spans="1:6">
      <c r="A1814" s="6">
        <v>45243.583333333336</v>
      </c>
      <c r="B1814" s="7">
        <v>7.6666666699999997</v>
      </c>
      <c r="C1814" t="str">
        <f>IF(WEEKDAY(Tableau13[[#This Row],[Données]],11)&gt;5,"W","S")</f>
        <v>S</v>
      </c>
      <c r="D1814" t="str" cm="1">
        <f t="array" ref="D1814">_xlfn.IFS(
AND(Tableau13[[#This Row],[Jours]]="W",Tableau13[[#This Row],[Colonne1]]="HC"),"Talon",
Tableau13[[#This Row],[Colonne1]]="HP","Consommation normale",
E1814="HC","Talon")</f>
        <v>Consommation normale</v>
      </c>
      <c r="E1814" s="3" t="str">
        <f>IF(OR(Tableau13[[#This Row],[Données]]-INT(Tableau13[[#This Row],[Données]])&lt;$J$2,Tableau13[[#This Row],[Données]]-INT(Tableau13[[#This Row],[Données]])&gt;=$I$2),"HC","HP")</f>
        <v>HP</v>
      </c>
      <c r="F1814" t="str">
        <f>IF(AND(Tableau13[[#This Row],[Jours]]="W",Tableau13[[#This Row],[Colonne1]]="HC")=TRUE, "Talon","Conso normale")</f>
        <v>Conso normale</v>
      </c>
    </row>
    <row r="1815" spans="1:6">
      <c r="A1815" s="6">
        <v>45243.590277777781</v>
      </c>
      <c r="B1815" s="7">
        <v>8.1666666699999997</v>
      </c>
      <c r="C1815" t="str">
        <f>IF(WEEKDAY(Tableau13[[#This Row],[Données]],11)&gt;5,"W","S")</f>
        <v>S</v>
      </c>
      <c r="D1815" t="str" cm="1">
        <f t="array" ref="D1815">_xlfn.IFS(
AND(Tableau13[[#This Row],[Jours]]="W",Tableau13[[#This Row],[Colonne1]]="HC"),"Talon",
Tableau13[[#This Row],[Colonne1]]="HP","Consommation normale",
E1815="HC","Talon")</f>
        <v>Consommation normale</v>
      </c>
      <c r="E1815" s="3" t="str">
        <f>IF(OR(Tableau13[[#This Row],[Données]]-INT(Tableau13[[#This Row],[Données]])&lt;$J$2,Tableau13[[#This Row],[Données]]-INT(Tableau13[[#This Row],[Données]])&gt;=$I$2),"HC","HP")</f>
        <v>HP</v>
      </c>
      <c r="F1815" t="str">
        <f>IF(AND(Tableau13[[#This Row],[Jours]]="W",Tableau13[[#This Row],[Colonne1]]="HC")=TRUE, "Talon","Conso normale")</f>
        <v>Conso normale</v>
      </c>
    </row>
    <row r="1816" spans="1:6">
      <c r="A1816" s="6">
        <v>45243.597222222219</v>
      </c>
      <c r="B1816" s="7">
        <v>8.6666666699999997</v>
      </c>
      <c r="C1816" t="str">
        <f>IF(WEEKDAY(Tableau13[[#This Row],[Données]],11)&gt;5,"W","S")</f>
        <v>S</v>
      </c>
      <c r="D1816" t="str" cm="1">
        <f t="array" ref="D1816">_xlfn.IFS(
AND(Tableau13[[#This Row],[Jours]]="W",Tableau13[[#This Row],[Colonne1]]="HC"),"Talon",
Tableau13[[#This Row],[Colonne1]]="HP","Consommation normale",
E1816="HC","Talon")</f>
        <v>Consommation normale</v>
      </c>
      <c r="E1816" s="3" t="str">
        <f>IF(OR(Tableau13[[#This Row],[Données]]-INT(Tableau13[[#This Row],[Données]])&lt;$J$2,Tableau13[[#This Row],[Données]]-INT(Tableau13[[#This Row],[Données]])&gt;=$I$2),"HC","HP")</f>
        <v>HP</v>
      </c>
      <c r="F1816" t="str">
        <f>IF(AND(Tableau13[[#This Row],[Jours]]="W",Tableau13[[#This Row],[Colonne1]]="HC")=TRUE, "Talon","Conso normale")</f>
        <v>Conso normale</v>
      </c>
    </row>
    <row r="1817" spans="1:6">
      <c r="A1817" s="6">
        <v>45243.604166666664</v>
      </c>
      <c r="B1817" s="7">
        <v>8.5833333300000003</v>
      </c>
      <c r="C1817" t="str">
        <f>IF(WEEKDAY(Tableau13[[#This Row],[Données]],11)&gt;5,"W","S")</f>
        <v>S</v>
      </c>
      <c r="D1817" t="str" cm="1">
        <f t="array" ref="D1817">_xlfn.IFS(
AND(Tableau13[[#This Row],[Jours]]="W",Tableau13[[#This Row],[Colonne1]]="HC"),"Talon",
Tableau13[[#This Row],[Colonne1]]="HP","Consommation normale",
E1817="HC","Talon")</f>
        <v>Consommation normale</v>
      </c>
      <c r="E1817" s="3" t="str">
        <f>IF(OR(Tableau13[[#This Row],[Données]]-INT(Tableau13[[#This Row],[Données]])&lt;$J$2,Tableau13[[#This Row],[Données]]-INT(Tableau13[[#This Row],[Données]])&gt;=$I$2),"HC","HP")</f>
        <v>HP</v>
      </c>
      <c r="F1817" t="str">
        <f>IF(AND(Tableau13[[#This Row],[Jours]]="W",Tableau13[[#This Row],[Colonne1]]="HC")=TRUE, "Talon","Conso normale")</f>
        <v>Conso normale</v>
      </c>
    </row>
    <row r="1818" spans="1:6">
      <c r="A1818" s="6">
        <v>45243.611111111109</v>
      </c>
      <c r="B1818" s="7">
        <v>9.1666666699999997</v>
      </c>
      <c r="C1818" t="str">
        <f>IF(WEEKDAY(Tableau13[[#This Row],[Données]],11)&gt;5,"W","S")</f>
        <v>S</v>
      </c>
      <c r="D1818" t="str" cm="1">
        <f t="array" ref="D1818">_xlfn.IFS(
AND(Tableau13[[#This Row],[Jours]]="W",Tableau13[[#This Row],[Colonne1]]="HC"),"Talon",
Tableau13[[#This Row],[Colonne1]]="HP","Consommation normale",
E1818="HC","Talon")</f>
        <v>Consommation normale</v>
      </c>
      <c r="E1818" s="3" t="str">
        <f>IF(OR(Tableau13[[#This Row],[Données]]-INT(Tableau13[[#This Row],[Données]])&lt;$J$2,Tableau13[[#This Row],[Données]]-INT(Tableau13[[#This Row],[Données]])&gt;=$I$2),"HC","HP")</f>
        <v>HP</v>
      </c>
      <c r="F1818" t="str">
        <f>IF(AND(Tableau13[[#This Row],[Jours]]="W",Tableau13[[#This Row],[Colonne1]]="HC")=TRUE, "Talon","Conso normale")</f>
        <v>Conso normale</v>
      </c>
    </row>
    <row r="1819" spans="1:6">
      <c r="A1819" s="6">
        <v>45243.618055555555</v>
      </c>
      <c r="B1819" s="7">
        <v>9.75</v>
      </c>
      <c r="C1819" t="str">
        <f>IF(WEEKDAY(Tableau13[[#This Row],[Données]],11)&gt;5,"W","S")</f>
        <v>S</v>
      </c>
      <c r="D1819" t="str" cm="1">
        <f t="array" ref="D1819">_xlfn.IFS(
AND(Tableau13[[#This Row],[Jours]]="W",Tableau13[[#This Row],[Colonne1]]="HC"),"Talon",
Tableau13[[#This Row],[Colonne1]]="HP","Consommation normale",
E1819="HC","Talon")</f>
        <v>Consommation normale</v>
      </c>
      <c r="E1819" s="3" t="str">
        <f>IF(OR(Tableau13[[#This Row],[Données]]-INT(Tableau13[[#This Row],[Données]])&lt;$J$2,Tableau13[[#This Row],[Données]]-INT(Tableau13[[#This Row],[Données]])&gt;=$I$2),"HC","HP")</f>
        <v>HP</v>
      </c>
      <c r="F1819" t="str">
        <f>IF(AND(Tableau13[[#This Row],[Jours]]="W",Tableau13[[#This Row],[Colonne1]]="HC")=TRUE, "Talon","Conso normale")</f>
        <v>Conso normale</v>
      </c>
    </row>
    <row r="1820" spans="1:6">
      <c r="A1820" s="6">
        <v>45243.625</v>
      </c>
      <c r="B1820" s="7">
        <v>9.3333333300000003</v>
      </c>
      <c r="C1820" t="str">
        <f>IF(WEEKDAY(Tableau13[[#This Row],[Données]],11)&gt;5,"W","S")</f>
        <v>S</v>
      </c>
      <c r="D1820" t="str" cm="1">
        <f t="array" ref="D1820">_xlfn.IFS(
AND(Tableau13[[#This Row],[Jours]]="W",Tableau13[[#This Row],[Colonne1]]="HC"),"Talon",
Tableau13[[#This Row],[Colonne1]]="HP","Consommation normale",
E1820="HC","Talon")</f>
        <v>Consommation normale</v>
      </c>
      <c r="E1820" s="3" t="str">
        <f>IF(OR(Tableau13[[#This Row],[Données]]-INT(Tableau13[[#This Row],[Données]])&lt;$J$2,Tableau13[[#This Row],[Données]]-INT(Tableau13[[#This Row],[Données]])&gt;=$I$2),"HC","HP")</f>
        <v>HP</v>
      </c>
      <c r="F1820" t="str">
        <f>IF(AND(Tableau13[[#This Row],[Jours]]="W",Tableau13[[#This Row],[Colonne1]]="HC")=TRUE, "Talon","Conso normale")</f>
        <v>Conso normale</v>
      </c>
    </row>
    <row r="1821" spans="1:6">
      <c r="A1821" s="6">
        <v>45243.631944444445</v>
      </c>
      <c r="B1821" s="7">
        <v>9.5</v>
      </c>
      <c r="C1821" t="str">
        <f>IF(WEEKDAY(Tableau13[[#This Row],[Données]],11)&gt;5,"W","S")</f>
        <v>S</v>
      </c>
      <c r="D1821" t="str" cm="1">
        <f t="array" ref="D1821">_xlfn.IFS(
AND(Tableau13[[#This Row],[Jours]]="W",Tableau13[[#This Row],[Colonne1]]="HC"),"Talon",
Tableau13[[#This Row],[Colonne1]]="HP","Consommation normale",
E1821="HC","Talon")</f>
        <v>Consommation normale</v>
      </c>
      <c r="E1821" s="3" t="str">
        <f>IF(OR(Tableau13[[#This Row],[Données]]-INT(Tableau13[[#This Row],[Données]])&lt;$J$2,Tableau13[[#This Row],[Données]]-INT(Tableau13[[#This Row],[Données]])&gt;=$I$2),"HC","HP")</f>
        <v>HP</v>
      </c>
      <c r="F1821" t="str">
        <f>IF(AND(Tableau13[[#This Row],[Jours]]="W",Tableau13[[#This Row],[Colonne1]]="HC")=TRUE, "Talon","Conso normale")</f>
        <v>Conso normale</v>
      </c>
    </row>
    <row r="1822" spans="1:6">
      <c r="A1822" s="6">
        <v>45243.638888888891</v>
      </c>
      <c r="B1822" s="7">
        <v>9.25</v>
      </c>
      <c r="C1822" t="str">
        <f>IF(WEEKDAY(Tableau13[[#This Row],[Données]],11)&gt;5,"W","S")</f>
        <v>S</v>
      </c>
      <c r="D1822" t="str" cm="1">
        <f t="array" ref="D1822">_xlfn.IFS(
AND(Tableau13[[#This Row],[Jours]]="W",Tableau13[[#This Row],[Colonne1]]="HC"),"Talon",
Tableau13[[#This Row],[Colonne1]]="HP","Consommation normale",
E1822="HC","Talon")</f>
        <v>Consommation normale</v>
      </c>
      <c r="E1822" s="3" t="str">
        <f>IF(OR(Tableau13[[#This Row],[Données]]-INT(Tableau13[[#This Row],[Données]])&lt;$J$2,Tableau13[[#This Row],[Données]]-INT(Tableau13[[#This Row],[Données]])&gt;=$I$2),"HC","HP")</f>
        <v>HP</v>
      </c>
      <c r="F1822" t="str">
        <f>IF(AND(Tableau13[[#This Row],[Jours]]="W",Tableau13[[#This Row],[Colonne1]]="HC")=TRUE, "Talon","Conso normale")</f>
        <v>Conso normale</v>
      </c>
    </row>
    <row r="1823" spans="1:6">
      <c r="A1823" s="6">
        <v>45243.645833333336</v>
      </c>
      <c r="B1823" s="7">
        <v>7.9166666699999997</v>
      </c>
      <c r="C1823" t="str">
        <f>IF(WEEKDAY(Tableau13[[#This Row],[Données]],11)&gt;5,"W","S")</f>
        <v>S</v>
      </c>
      <c r="D1823" t="str" cm="1">
        <f t="array" ref="D1823">_xlfn.IFS(
AND(Tableau13[[#This Row],[Jours]]="W",Tableau13[[#This Row],[Colonne1]]="HC"),"Talon",
Tableau13[[#This Row],[Colonne1]]="HP","Consommation normale",
E1823="HC","Talon")</f>
        <v>Consommation normale</v>
      </c>
      <c r="E1823" s="3" t="str">
        <f>IF(OR(Tableau13[[#This Row],[Données]]-INT(Tableau13[[#This Row],[Données]])&lt;$J$2,Tableau13[[#This Row],[Données]]-INT(Tableau13[[#This Row],[Données]])&gt;=$I$2),"HC","HP")</f>
        <v>HP</v>
      </c>
      <c r="F1823" t="str">
        <f>IF(AND(Tableau13[[#This Row],[Jours]]="W",Tableau13[[#This Row],[Colonne1]]="HC")=TRUE, "Talon","Conso normale")</f>
        <v>Conso normale</v>
      </c>
    </row>
    <row r="1824" spans="1:6">
      <c r="A1824" s="6">
        <v>45243.652777777781</v>
      </c>
      <c r="B1824" s="7">
        <v>7.75</v>
      </c>
      <c r="C1824" t="str">
        <f>IF(WEEKDAY(Tableau13[[#This Row],[Données]],11)&gt;5,"W","S")</f>
        <v>S</v>
      </c>
      <c r="D1824" t="str" cm="1">
        <f t="array" ref="D1824">_xlfn.IFS(
AND(Tableau13[[#This Row],[Jours]]="W",Tableau13[[#This Row],[Colonne1]]="HC"),"Talon",
Tableau13[[#This Row],[Colonne1]]="HP","Consommation normale",
E1824="HC","Talon")</f>
        <v>Consommation normale</v>
      </c>
      <c r="E1824" s="3" t="str">
        <f>IF(OR(Tableau13[[#This Row],[Données]]-INT(Tableau13[[#This Row],[Données]])&lt;$J$2,Tableau13[[#This Row],[Données]]-INT(Tableau13[[#This Row],[Données]])&gt;=$I$2),"HC","HP")</f>
        <v>HP</v>
      </c>
      <c r="F1824" t="str">
        <f>IF(AND(Tableau13[[#This Row],[Jours]]="W",Tableau13[[#This Row],[Colonne1]]="HC")=TRUE, "Talon","Conso normale")</f>
        <v>Conso normale</v>
      </c>
    </row>
    <row r="1825" spans="1:6">
      <c r="A1825" s="6">
        <v>45243.659722222219</v>
      </c>
      <c r="B1825" s="7">
        <v>7.9166666699999997</v>
      </c>
      <c r="C1825" t="str">
        <f>IF(WEEKDAY(Tableau13[[#This Row],[Données]],11)&gt;5,"W","S")</f>
        <v>S</v>
      </c>
      <c r="D1825" t="str" cm="1">
        <f t="array" ref="D1825">_xlfn.IFS(
AND(Tableau13[[#This Row],[Jours]]="W",Tableau13[[#This Row],[Colonne1]]="HC"),"Talon",
Tableau13[[#This Row],[Colonne1]]="HP","Consommation normale",
E1825="HC","Talon")</f>
        <v>Consommation normale</v>
      </c>
      <c r="E1825" s="3" t="str">
        <f>IF(OR(Tableau13[[#This Row],[Données]]-INT(Tableau13[[#This Row],[Données]])&lt;$J$2,Tableau13[[#This Row],[Données]]-INT(Tableau13[[#This Row],[Données]])&gt;=$I$2),"HC","HP")</f>
        <v>HP</v>
      </c>
      <c r="F1825" t="str">
        <f>IF(AND(Tableau13[[#This Row],[Jours]]="W",Tableau13[[#This Row],[Colonne1]]="HC")=TRUE, "Talon","Conso normale")</f>
        <v>Conso normale</v>
      </c>
    </row>
    <row r="1826" spans="1:6">
      <c r="A1826" s="6">
        <v>45243.666666666664</v>
      </c>
      <c r="B1826" s="7">
        <v>8.0833333300000003</v>
      </c>
      <c r="C1826" t="str">
        <f>IF(WEEKDAY(Tableau13[[#This Row],[Données]],11)&gt;5,"W","S")</f>
        <v>S</v>
      </c>
      <c r="D1826" t="str" cm="1">
        <f t="array" ref="D1826">_xlfn.IFS(
AND(Tableau13[[#This Row],[Jours]]="W",Tableau13[[#This Row],[Colonne1]]="HC"),"Talon",
Tableau13[[#This Row],[Colonne1]]="HP","Consommation normale",
E1826="HC","Talon")</f>
        <v>Consommation normale</v>
      </c>
      <c r="E1826" s="3" t="str">
        <f>IF(OR(Tableau13[[#This Row],[Données]]-INT(Tableau13[[#This Row],[Données]])&lt;$J$2,Tableau13[[#This Row],[Données]]-INT(Tableau13[[#This Row],[Données]])&gt;=$I$2),"HC","HP")</f>
        <v>HP</v>
      </c>
      <c r="F1826" t="str">
        <f>IF(AND(Tableau13[[#This Row],[Jours]]="W",Tableau13[[#This Row],[Colonne1]]="HC")=TRUE, "Talon","Conso normale")</f>
        <v>Conso normale</v>
      </c>
    </row>
    <row r="1827" spans="1:6">
      <c r="A1827" s="6">
        <v>45243.673611111109</v>
      </c>
      <c r="B1827" s="7">
        <v>7.3333333300000003</v>
      </c>
      <c r="C1827" t="str">
        <f>IF(WEEKDAY(Tableau13[[#This Row],[Données]],11)&gt;5,"W","S")</f>
        <v>S</v>
      </c>
      <c r="D1827" t="str" cm="1">
        <f t="array" ref="D1827">_xlfn.IFS(
AND(Tableau13[[#This Row],[Jours]]="W",Tableau13[[#This Row],[Colonne1]]="HC"),"Talon",
Tableau13[[#This Row],[Colonne1]]="HP","Consommation normale",
E1827="HC","Talon")</f>
        <v>Consommation normale</v>
      </c>
      <c r="E1827" s="3" t="str">
        <f>IF(OR(Tableau13[[#This Row],[Données]]-INT(Tableau13[[#This Row],[Données]])&lt;$J$2,Tableau13[[#This Row],[Données]]-INT(Tableau13[[#This Row],[Données]])&gt;=$I$2),"HC","HP")</f>
        <v>HP</v>
      </c>
      <c r="F1827" t="str">
        <f>IF(AND(Tableau13[[#This Row],[Jours]]="W",Tableau13[[#This Row],[Colonne1]]="HC")=TRUE, "Talon","Conso normale")</f>
        <v>Conso normale</v>
      </c>
    </row>
    <row r="1828" spans="1:6">
      <c r="A1828" s="6">
        <v>45243.680555555555</v>
      </c>
      <c r="B1828" s="7">
        <v>7.6666666699999997</v>
      </c>
      <c r="C1828" t="str">
        <f>IF(WEEKDAY(Tableau13[[#This Row],[Données]],11)&gt;5,"W","S")</f>
        <v>S</v>
      </c>
      <c r="D1828" t="str" cm="1">
        <f t="array" ref="D1828">_xlfn.IFS(
AND(Tableau13[[#This Row],[Jours]]="W",Tableau13[[#This Row],[Colonne1]]="HC"),"Talon",
Tableau13[[#This Row],[Colonne1]]="HP","Consommation normale",
E1828="HC","Talon")</f>
        <v>Consommation normale</v>
      </c>
      <c r="E1828" s="3" t="str">
        <f>IF(OR(Tableau13[[#This Row],[Données]]-INT(Tableau13[[#This Row],[Données]])&lt;$J$2,Tableau13[[#This Row],[Données]]-INT(Tableau13[[#This Row],[Données]])&gt;=$I$2),"HC","HP")</f>
        <v>HP</v>
      </c>
      <c r="F1828" t="str">
        <f>IF(AND(Tableau13[[#This Row],[Jours]]="W",Tableau13[[#This Row],[Colonne1]]="HC")=TRUE, "Talon","Conso normale")</f>
        <v>Conso normale</v>
      </c>
    </row>
    <row r="1829" spans="1:6">
      <c r="A1829" s="6">
        <v>45243.6875</v>
      </c>
      <c r="B1829" s="7">
        <v>7.8333333300000003</v>
      </c>
      <c r="C1829" t="str">
        <f>IF(WEEKDAY(Tableau13[[#This Row],[Données]],11)&gt;5,"W","S")</f>
        <v>S</v>
      </c>
      <c r="D1829" t="str" cm="1">
        <f t="array" ref="D1829">_xlfn.IFS(
AND(Tableau13[[#This Row],[Jours]]="W",Tableau13[[#This Row],[Colonne1]]="HC"),"Talon",
Tableau13[[#This Row],[Colonne1]]="HP","Consommation normale",
E1829="HC","Talon")</f>
        <v>Consommation normale</v>
      </c>
      <c r="E1829" s="3" t="str">
        <f>IF(OR(Tableau13[[#This Row],[Données]]-INT(Tableau13[[#This Row],[Données]])&lt;$J$2,Tableau13[[#This Row],[Données]]-INT(Tableau13[[#This Row],[Données]])&gt;=$I$2),"HC","HP")</f>
        <v>HP</v>
      </c>
      <c r="F1829" t="str">
        <f>IF(AND(Tableau13[[#This Row],[Jours]]="W",Tableau13[[#This Row],[Colonne1]]="HC")=TRUE, "Talon","Conso normale")</f>
        <v>Conso normale</v>
      </c>
    </row>
    <row r="1830" spans="1:6">
      <c r="A1830" s="6">
        <v>45243.694444444445</v>
      </c>
      <c r="B1830" s="7">
        <v>7.4166666699999997</v>
      </c>
      <c r="C1830" t="str">
        <f>IF(WEEKDAY(Tableau13[[#This Row],[Données]],11)&gt;5,"W","S")</f>
        <v>S</v>
      </c>
      <c r="D1830" t="str" cm="1">
        <f t="array" ref="D1830">_xlfn.IFS(
AND(Tableau13[[#This Row],[Jours]]="W",Tableau13[[#This Row],[Colonne1]]="HC"),"Talon",
Tableau13[[#This Row],[Colonne1]]="HP","Consommation normale",
E1830="HC","Talon")</f>
        <v>Consommation normale</v>
      </c>
      <c r="E1830" s="3" t="str">
        <f>IF(OR(Tableau13[[#This Row],[Données]]-INT(Tableau13[[#This Row],[Données]])&lt;$J$2,Tableau13[[#This Row],[Données]]-INT(Tableau13[[#This Row],[Données]])&gt;=$I$2),"HC","HP")</f>
        <v>HP</v>
      </c>
      <c r="F1830" t="str">
        <f>IF(AND(Tableau13[[#This Row],[Jours]]="W",Tableau13[[#This Row],[Colonne1]]="HC")=TRUE, "Talon","Conso normale")</f>
        <v>Conso normale</v>
      </c>
    </row>
    <row r="1831" spans="1:6">
      <c r="A1831" s="6">
        <v>45243.701388888891</v>
      </c>
      <c r="B1831" s="7">
        <v>7.5833333300000003</v>
      </c>
      <c r="C1831" t="str">
        <f>IF(WEEKDAY(Tableau13[[#This Row],[Données]],11)&gt;5,"W","S")</f>
        <v>S</v>
      </c>
      <c r="D1831" t="str" cm="1">
        <f t="array" ref="D1831">_xlfn.IFS(
AND(Tableau13[[#This Row],[Jours]]="W",Tableau13[[#This Row],[Colonne1]]="HC"),"Talon",
Tableau13[[#This Row],[Colonne1]]="HP","Consommation normale",
E1831="HC","Talon")</f>
        <v>Consommation normale</v>
      </c>
      <c r="E1831" s="3" t="str">
        <f>IF(OR(Tableau13[[#This Row],[Données]]-INT(Tableau13[[#This Row],[Données]])&lt;$J$2,Tableau13[[#This Row],[Données]]-INT(Tableau13[[#This Row],[Données]])&gt;=$I$2),"HC","HP")</f>
        <v>HP</v>
      </c>
      <c r="F1831" t="str">
        <f>IF(AND(Tableau13[[#This Row],[Jours]]="W",Tableau13[[#This Row],[Colonne1]]="HC")=TRUE, "Talon","Conso normale")</f>
        <v>Conso normale</v>
      </c>
    </row>
    <row r="1832" spans="1:6">
      <c r="A1832" s="6">
        <v>45243.708333333336</v>
      </c>
      <c r="B1832" s="7">
        <v>7.5833333300000003</v>
      </c>
      <c r="C1832" t="str">
        <f>IF(WEEKDAY(Tableau13[[#This Row],[Données]],11)&gt;5,"W","S")</f>
        <v>S</v>
      </c>
      <c r="D1832" t="str" cm="1">
        <f t="array" ref="D1832">_xlfn.IFS(
AND(Tableau13[[#This Row],[Jours]]="W",Tableau13[[#This Row],[Colonne1]]="HC"),"Talon",
Tableau13[[#This Row],[Colonne1]]="HP","Consommation normale",
E1832="HC","Talon")</f>
        <v>Consommation normale</v>
      </c>
      <c r="E1832" s="3" t="str">
        <f>IF(OR(Tableau13[[#This Row],[Données]]-INT(Tableau13[[#This Row],[Données]])&lt;$J$2,Tableau13[[#This Row],[Données]]-INT(Tableau13[[#This Row],[Données]])&gt;=$I$2),"HC","HP")</f>
        <v>HP</v>
      </c>
      <c r="F1832" t="str">
        <f>IF(AND(Tableau13[[#This Row],[Jours]]="W",Tableau13[[#This Row],[Colonne1]]="HC")=TRUE, "Talon","Conso normale")</f>
        <v>Conso normale</v>
      </c>
    </row>
    <row r="1833" spans="1:6">
      <c r="A1833" s="6">
        <v>45243.715277777781</v>
      </c>
      <c r="B1833" s="7">
        <v>7.75</v>
      </c>
      <c r="C1833" t="str">
        <f>IF(WEEKDAY(Tableau13[[#This Row],[Données]],11)&gt;5,"W","S")</f>
        <v>S</v>
      </c>
      <c r="D1833" t="str" cm="1">
        <f t="array" ref="D1833">_xlfn.IFS(
AND(Tableau13[[#This Row],[Jours]]="W",Tableau13[[#This Row],[Colonne1]]="HC"),"Talon",
Tableau13[[#This Row],[Colonne1]]="HP","Consommation normale",
E1833="HC","Talon")</f>
        <v>Consommation normale</v>
      </c>
      <c r="E1833" s="3" t="str">
        <f>IF(OR(Tableau13[[#This Row],[Données]]-INT(Tableau13[[#This Row],[Données]])&lt;$J$2,Tableau13[[#This Row],[Données]]-INT(Tableau13[[#This Row],[Données]])&gt;=$I$2),"HC","HP")</f>
        <v>HP</v>
      </c>
      <c r="F1833" t="str">
        <f>IF(AND(Tableau13[[#This Row],[Jours]]="W",Tableau13[[#This Row],[Colonne1]]="HC")=TRUE, "Talon","Conso normale")</f>
        <v>Conso normale</v>
      </c>
    </row>
    <row r="1834" spans="1:6">
      <c r="A1834" s="6">
        <v>45243.722222222219</v>
      </c>
      <c r="B1834" s="7">
        <v>7.6666666699999997</v>
      </c>
      <c r="C1834" t="str">
        <f>IF(WEEKDAY(Tableau13[[#This Row],[Données]],11)&gt;5,"W","S")</f>
        <v>S</v>
      </c>
      <c r="D1834" t="str" cm="1">
        <f t="array" ref="D1834">_xlfn.IFS(
AND(Tableau13[[#This Row],[Jours]]="W",Tableau13[[#This Row],[Colonne1]]="HC"),"Talon",
Tableau13[[#This Row],[Colonne1]]="HP","Consommation normale",
E1834="HC","Talon")</f>
        <v>Consommation normale</v>
      </c>
      <c r="E1834" s="3" t="str">
        <f>IF(OR(Tableau13[[#This Row],[Données]]-INT(Tableau13[[#This Row],[Données]])&lt;$J$2,Tableau13[[#This Row],[Données]]-INT(Tableau13[[#This Row],[Données]])&gt;=$I$2),"HC","HP")</f>
        <v>HP</v>
      </c>
      <c r="F1834" t="str">
        <f>IF(AND(Tableau13[[#This Row],[Jours]]="W",Tableau13[[#This Row],[Colonne1]]="HC")=TRUE, "Talon","Conso normale")</f>
        <v>Conso normale</v>
      </c>
    </row>
    <row r="1835" spans="1:6">
      <c r="A1835" s="6">
        <v>45243.729166666664</v>
      </c>
      <c r="B1835" s="7">
        <v>7.4166666699999997</v>
      </c>
      <c r="C1835" t="str">
        <f>IF(WEEKDAY(Tableau13[[#This Row],[Données]],11)&gt;5,"W","S")</f>
        <v>S</v>
      </c>
      <c r="D1835" t="str" cm="1">
        <f t="array" ref="D1835">_xlfn.IFS(
AND(Tableau13[[#This Row],[Jours]]="W",Tableau13[[#This Row],[Colonne1]]="HC"),"Talon",
Tableau13[[#This Row],[Colonne1]]="HP","Consommation normale",
E1835="HC","Talon")</f>
        <v>Consommation normale</v>
      </c>
      <c r="E1835" s="3" t="str">
        <f>IF(OR(Tableau13[[#This Row],[Données]]-INT(Tableau13[[#This Row],[Données]])&lt;$J$2,Tableau13[[#This Row],[Données]]-INT(Tableau13[[#This Row],[Données]])&gt;=$I$2),"HC","HP")</f>
        <v>HP</v>
      </c>
      <c r="F1835" t="str">
        <f>IF(AND(Tableau13[[#This Row],[Jours]]="W",Tableau13[[#This Row],[Colonne1]]="HC")=TRUE, "Talon","Conso normale")</f>
        <v>Conso normale</v>
      </c>
    </row>
    <row r="1836" spans="1:6">
      <c r="A1836" s="6">
        <v>45243.736111111109</v>
      </c>
      <c r="B1836" s="7">
        <v>7.5833333300000003</v>
      </c>
      <c r="C1836" t="str">
        <f>IF(WEEKDAY(Tableau13[[#This Row],[Données]],11)&gt;5,"W","S")</f>
        <v>S</v>
      </c>
      <c r="D1836" t="str" cm="1">
        <f t="array" ref="D1836">_xlfn.IFS(
AND(Tableau13[[#This Row],[Jours]]="W",Tableau13[[#This Row],[Colonne1]]="HC"),"Talon",
Tableau13[[#This Row],[Colonne1]]="HP","Consommation normale",
E1836="HC","Talon")</f>
        <v>Consommation normale</v>
      </c>
      <c r="E1836" s="3" t="str">
        <f>IF(OR(Tableau13[[#This Row],[Données]]-INT(Tableau13[[#This Row],[Données]])&lt;$J$2,Tableau13[[#This Row],[Données]]-INT(Tableau13[[#This Row],[Données]])&gt;=$I$2),"HC","HP")</f>
        <v>HP</v>
      </c>
      <c r="F1836" t="str">
        <f>IF(AND(Tableau13[[#This Row],[Jours]]="W",Tableau13[[#This Row],[Colonne1]]="HC")=TRUE, "Talon","Conso normale")</f>
        <v>Conso normale</v>
      </c>
    </row>
    <row r="1837" spans="1:6">
      <c r="A1837" s="6">
        <v>45243.743055555555</v>
      </c>
      <c r="B1837" s="7">
        <v>7.5833333300000003</v>
      </c>
      <c r="C1837" t="str">
        <f>IF(WEEKDAY(Tableau13[[#This Row],[Données]],11)&gt;5,"W","S")</f>
        <v>S</v>
      </c>
      <c r="D1837" t="str" cm="1">
        <f t="array" ref="D1837">_xlfn.IFS(
AND(Tableau13[[#This Row],[Jours]]="W",Tableau13[[#This Row],[Colonne1]]="HC"),"Talon",
Tableau13[[#This Row],[Colonne1]]="HP","Consommation normale",
E1837="HC","Talon")</f>
        <v>Consommation normale</v>
      </c>
      <c r="E1837" s="3" t="str">
        <f>IF(OR(Tableau13[[#This Row],[Données]]-INT(Tableau13[[#This Row],[Données]])&lt;$J$2,Tableau13[[#This Row],[Données]]-INT(Tableau13[[#This Row],[Données]])&gt;=$I$2),"HC","HP")</f>
        <v>HP</v>
      </c>
      <c r="F1837" t="str">
        <f>IF(AND(Tableau13[[#This Row],[Jours]]="W",Tableau13[[#This Row],[Colonne1]]="HC")=TRUE, "Talon","Conso normale")</f>
        <v>Conso normale</v>
      </c>
    </row>
    <row r="1838" spans="1:6">
      <c r="A1838" s="6">
        <v>45243.75</v>
      </c>
      <c r="B1838" s="7">
        <v>7.6666666699999997</v>
      </c>
      <c r="C1838" t="str">
        <f>IF(WEEKDAY(Tableau13[[#This Row],[Données]],11)&gt;5,"W","S")</f>
        <v>S</v>
      </c>
      <c r="D1838" t="str" cm="1">
        <f t="array" ref="D1838">_xlfn.IFS(
AND(Tableau13[[#This Row],[Jours]]="W",Tableau13[[#This Row],[Colonne1]]="HC"),"Talon",
Tableau13[[#This Row],[Colonne1]]="HP","Consommation normale",
E1838="HC","Talon")</f>
        <v>Consommation normale</v>
      </c>
      <c r="E1838" s="3" t="str">
        <f>IF(OR(Tableau13[[#This Row],[Données]]-INT(Tableau13[[#This Row],[Données]])&lt;$J$2,Tableau13[[#This Row],[Données]]-INT(Tableau13[[#This Row],[Données]])&gt;=$I$2),"HC","HP")</f>
        <v>HP</v>
      </c>
      <c r="F1838" t="str">
        <f>IF(AND(Tableau13[[#This Row],[Jours]]="W",Tableau13[[#This Row],[Colonne1]]="HC")=TRUE, "Talon","Conso normale")</f>
        <v>Conso normale</v>
      </c>
    </row>
    <row r="1839" spans="1:6">
      <c r="A1839" s="6">
        <v>45243.756944444445</v>
      </c>
      <c r="B1839" s="7">
        <v>7.3333333300000003</v>
      </c>
      <c r="C1839" t="str">
        <f>IF(WEEKDAY(Tableau13[[#This Row],[Données]],11)&gt;5,"W","S")</f>
        <v>S</v>
      </c>
      <c r="D1839" t="str" cm="1">
        <f t="array" ref="D1839">_xlfn.IFS(
AND(Tableau13[[#This Row],[Jours]]="W",Tableau13[[#This Row],[Colonne1]]="HC"),"Talon",
Tableau13[[#This Row],[Colonne1]]="HP","Consommation normale",
E1839="HC","Talon")</f>
        <v>Consommation normale</v>
      </c>
      <c r="E1839" s="3" t="str">
        <f>IF(OR(Tableau13[[#This Row],[Données]]-INT(Tableau13[[#This Row],[Données]])&lt;$J$2,Tableau13[[#This Row],[Données]]-INT(Tableau13[[#This Row],[Données]])&gt;=$I$2),"HC","HP")</f>
        <v>HP</v>
      </c>
      <c r="F1839" t="str">
        <f>IF(AND(Tableau13[[#This Row],[Jours]]="W",Tableau13[[#This Row],[Colonne1]]="HC")=TRUE, "Talon","Conso normale")</f>
        <v>Conso normale</v>
      </c>
    </row>
    <row r="1840" spans="1:6">
      <c r="A1840" s="6">
        <v>45243.763888888891</v>
      </c>
      <c r="B1840" s="7">
        <v>7.3333333300000003</v>
      </c>
      <c r="C1840" t="str">
        <f>IF(WEEKDAY(Tableau13[[#This Row],[Données]],11)&gt;5,"W","S")</f>
        <v>S</v>
      </c>
      <c r="D1840" t="str" cm="1">
        <f t="array" ref="D1840">_xlfn.IFS(
AND(Tableau13[[#This Row],[Jours]]="W",Tableau13[[#This Row],[Colonne1]]="HC"),"Talon",
Tableau13[[#This Row],[Colonne1]]="HP","Consommation normale",
E1840="HC","Talon")</f>
        <v>Consommation normale</v>
      </c>
      <c r="E1840" s="3" t="str">
        <f>IF(OR(Tableau13[[#This Row],[Données]]-INT(Tableau13[[#This Row],[Données]])&lt;$J$2,Tableau13[[#This Row],[Données]]-INT(Tableau13[[#This Row],[Données]])&gt;=$I$2),"HC","HP")</f>
        <v>HP</v>
      </c>
      <c r="F1840" t="str">
        <f>IF(AND(Tableau13[[#This Row],[Jours]]="W",Tableau13[[#This Row],[Colonne1]]="HC")=TRUE, "Talon","Conso normale")</f>
        <v>Conso normale</v>
      </c>
    </row>
    <row r="1841" spans="1:6">
      <c r="A1841" s="6">
        <v>45243.770833333336</v>
      </c>
      <c r="B1841" s="7">
        <v>7.5</v>
      </c>
      <c r="C1841" t="str">
        <f>IF(WEEKDAY(Tableau13[[#This Row],[Données]],11)&gt;5,"W","S")</f>
        <v>S</v>
      </c>
      <c r="D1841" t="str" cm="1">
        <f t="array" ref="D1841">_xlfn.IFS(
AND(Tableau13[[#This Row],[Jours]]="W",Tableau13[[#This Row],[Colonne1]]="HC"),"Talon",
Tableau13[[#This Row],[Colonne1]]="HP","Consommation normale",
E1841="HC","Talon")</f>
        <v>Consommation normale</v>
      </c>
      <c r="E1841" s="3" t="str">
        <f>IF(OR(Tableau13[[#This Row],[Données]]-INT(Tableau13[[#This Row],[Données]])&lt;$J$2,Tableau13[[#This Row],[Données]]-INT(Tableau13[[#This Row],[Données]])&gt;=$I$2),"HC","HP")</f>
        <v>HP</v>
      </c>
      <c r="F1841" t="str">
        <f>IF(AND(Tableau13[[#This Row],[Jours]]="W",Tableau13[[#This Row],[Colonne1]]="HC")=TRUE, "Talon","Conso normale")</f>
        <v>Conso normale</v>
      </c>
    </row>
    <row r="1842" spans="1:6">
      <c r="A1842" s="6">
        <v>45243.777777777781</v>
      </c>
      <c r="B1842" s="7">
        <v>7.5833333300000003</v>
      </c>
      <c r="C1842" t="str">
        <f>IF(WEEKDAY(Tableau13[[#This Row],[Données]],11)&gt;5,"W","S")</f>
        <v>S</v>
      </c>
      <c r="D1842" t="str" cm="1">
        <f t="array" ref="D1842">_xlfn.IFS(
AND(Tableau13[[#This Row],[Jours]]="W",Tableau13[[#This Row],[Colonne1]]="HC"),"Talon",
Tableau13[[#This Row],[Colonne1]]="HP","Consommation normale",
E1842="HC","Talon")</f>
        <v>Consommation normale</v>
      </c>
      <c r="E1842" s="3" t="str">
        <f>IF(OR(Tableau13[[#This Row],[Données]]-INT(Tableau13[[#This Row],[Données]])&lt;$J$2,Tableau13[[#This Row],[Données]]-INT(Tableau13[[#This Row],[Données]])&gt;=$I$2),"HC","HP")</f>
        <v>HP</v>
      </c>
      <c r="F1842" t="str">
        <f>IF(AND(Tableau13[[#This Row],[Jours]]="W",Tableau13[[#This Row],[Colonne1]]="HC")=TRUE, "Talon","Conso normale")</f>
        <v>Conso normale</v>
      </c>
    </row>
    <row r="1843" spans="1:6">
      <c r="A1843" s="6">
        <v>45243.784722222219</v>
      </c>
      <c r="B1843" s="7">
        <v>7.5</v>
      </c>
      <c r="C1843" t="str">
        <f>IF(WEEKDAY(Tableau13[[#This Row],[Données]],11)&gt;5,"W","S")</f>
        <v>S</v>
      </c>
      <c r="D1843" t="str" cm="1">
        <f t="array" ref="D1843">_xlfn.IFS(
AND(Tableau13[[#This Row],[Jours]]="W",Tableau13[[#This Row],[Colonne1]]="HC"),"Talon",
Tableau13[[#This Row],[Colonne1]]="HP","Consommation normale",
E1843="HC","Talon")</f>
        <v>Consommation normale</v>
      </c>
      <c r="E1843" s="3" t="str">
        <f>IF(OR(Tableau13[[#This Row],[Données]]-INT(Tableau13[[#This Row],[Données]])&lt;$J$2,Tableau13[[#This Row],[Données]]-INT(Tableau13[[#This Row],[Données]])&gt;=$I$2),"HC","HP")</f>
        <v>HP</v>
      </c>
      <c r="F1843" t="str">
        <f>IF(AND(Tableau13[[#This Row],[Jours]]="W",Tableau13[[#This Row],[Colonne1]]="HC")=TRUE, "Talon","Conso normale")</f>
        <v>Conso normale</v>
      </c>
    </row>
    <row r="1844" spans="1:6">
      <c r="A1844" s="6">
        <v>45243.791666666664</v>
      </c>
      <c r="B1844" s="7">
        <v>7.3333333300000003</v>
      </c>
      <c r="C1844" t="str">
        <f>IF(WEEKDAY(Tableau13[[#This Row],[Données]],11)&gt;5,"W","S")</f>
        <v>S</v>
      </c>
      <c r="D1844" t="str" cm="1">
        <f t="array" ref="D1844">_xlfn.IFS(
AND(Tableau13[[#This Row],[Jours]]="W",Tableau13[[#This Row],[Colonne1]]="HC"),"Talon",
Tableau13[[#This Row],[Colonne1]]="HP","Consommation normale",
E1844="HC","Talon")</f>
        <v>Consommation normale</v>
      </c>
      <c r="E1844" s="3" t="str">
        <f>IF(OR(Tableau13[[#This Row],[Données]]-INT(Tableau13[[#This Row],[Données]])&lt;$J$2,Tableau13[[#This Row],[Données]]-INT(Tableau13[[#This Row],[Données]])&gt;=$I$2),"HC","HP")</f>
        <v>HP</v>
      </c>
      <c r="F1844" t="str">
        <f>IF(AND(Tableau13[[#This Row],[Jours]]="W",Tableau13[[#This Row],[Colonne1]]="HC")=TRUE, "Talon","Conso normale")</f>
        <v>Conso normale</v>
      </c>
    </row>
    <row r="1845" spans="1:6">
      <c r="A1845" s="6">
        <v>45243.798611111109</v>
      </c>
      <c r="B1845" s="7">
        <v>7.0833333300000003</v>
      </c>
      <c r="C1845" t="str">
        <f>IF(WEEKDAY(Tableau13[[#This Row],[Données]],11)&gt;5,"W","S")</f>
        <v>S</v>
      </c>
      <c r="D1845" t="str" cm="1">
        <f t="array" ref="D1845">_xlfn.IFS(
AND(Tableau13[[#This Row],[Jours]]="W",Tableau13[[#This Row],[Colonne1]]="HC"),"Talon",
Tableau13[[#This Row],[Colonne1]]="HP","Consommation normale",
E1845="HC","Talon")</f>
        <v>Consommation normale</v>
      </c>
      <c r="E1845" s="3" t="str">
        <f>IF(OR(Tableau13[[#This Row],[Données]]-INT(Tableau13[[#This Row],[Données]])&lt;$J$2,Tableau13[[#This Row],[Données]]-INT(Tableau13[[#This Row],[Données]])&gt;=$I$2),"HC","HP")</f>
        <v>HP</v>
      </c>
      <c r="F1845" t="str">
        <f>IF(AND(Tableau13[[#This Row],[Jours]]="W",Tableau13[[#This Row],[Colonne1]]="HC")=TRUE, "Talon","Conso normale")</f>
        <v>Conso normale</v>
      </c>
    </row>
    <row r="1846" spans="1:6">
      <c r="A1846" s="6">
        <v>45243.805555555555</v>
      </c>
      <c r="B1846" s="7">
        <v>7.3333333300000003</v>
      </c>
      <c r="C1846" t="str">
        <f>IF(WEEKDAY(Tableau13[[#This Row],[Données]],11)&gt;5,"W","S")</f>
        <v>S</v>
      </c>
      <c r="D1846" t="str" cm="1">
        <f t="array" ref="D1846">_xlfn.IFS(
AND(Tableau13[[#This Row],[Jours]]="W",Tableau13[[#This Row],[Colonne1]]="HC"),"Talon",
Tableau13[[#This Row],[Colonne1]]="HP","Consommation normale",
E1846="HC","Talon")</f>
        <v>Consommation normale</v>
      </c>
      <c r="E1846" s="3" t="str">
        <f>IF(OR(Tableau13[[#This Row],[Données]]-INT(Tableau13[[#This Row],[Données]])&lt;$J$2,Tableau13[[#This Row],[Données]]-INT(Tableau13[[#This Row],[Données]])&gt;=$I$2),"HC","HP")</f>
        <v>HP</v>
      </c>
      <c r="F1846" t="str">
        <f>IF(AND(Tableau13[[#This Row],[Jours]]="W",Tableau13[[#This Row],[Colonne1]]="HC")=TRUE, "Talon","Conso normale")</f>
        <v>Conso normale</v>
      </c>
    </row>
    <row r="1847" spans="1:6">
      <c r="A1847" s="6">
        <v>45243.8125</v>
      </c>
      <c r="B1847" s="7">
        <v>7.5</v>
      </c>
      <c r="C1847" t="str">
        <f>IF(WEEKDAY(Tableau13[[#This Row],[Données]],11)&gt;5,"W","S")</f>
        <v>S</v>
      </c>
      <c r="D1847" t="str" cm="1">
        <f t="array" ref="D1847">_xlfn.IFS(
AND(Tableau13[[#This Row],[Jours]]="W",Tableau13[[#This Row],[Colonne1]]="HC"),"Talon",
Tableau13[[#This Row],[Colonne1]]="HP","Consommation normale",
E1847="HC","Talon")</f>
        <v>Consommation normale</v>
      </c>
      <c r="E1847" s="3" t="str">
        <f>IF(OR(Tableau13[[#This Row],[Données]]-INT(Tableau13[[#This Row],[Données]])&lt;$J$2,Tableau13[[#This Row],[Données]]-INT(Tableau13[[#This Row],[Données]])&gt;=$I$2),"HC","HP")</f>
        <v>HP</v>
      </c>
      <c r="F1847" t="str">
        <f>IF(AND(Tableau13[[#This Row],[Jours]]="W",Tableau13[[#This Row],[Colonne1]]="HC")=TRUE, "Talon","Conso normale")</f>
        <v>Conso normale</v>
      </c>
    </row>
    <row r="1848" spans="1:6">
      <c r="A1848" s="6">
        <v>45243.819444444445</v>
      </c>
      <c r="B1848" s="7">
        <v>7.25</v>
      </c>
      <c r="C1848" t="str">
        <f>IF(WEEKDAY(Tableau13[[#This Row],[Données]],11)&gt;5,"W","S")</f>
        <v>S</v>
      </c>
      <c r="D1848" t="str" cm="1">
        <f t="array" ref="D1848">_xlfn.IFS(
AND(Tableau13[[#This Row],[Jours]]="W",Tableau13[[#This Row],[Colonne1]]="HC"),"Talon",
Tableau13[[#This Row],[Colonne1]]="HP","Consommation normale",
E1848="HC","Talon")</f>
        <v>Consommation normale</v>
      </c>
      <c r="E1848" s="3" t="str">
        <f>IF(OR(Tableau13[[#This Row],[Données]]-INT(Tableau13[[#This Row],[Données]])&lt;$J$2,Tableau13[[#This Row],[Données]]-INT(Tableau13[[#This Row],[Données]])&gt;=$I$2),"HC","HP")</f>
        <v>HP</v>
      </c>
      <c r="F1848" t="str">
        <f>IF(AND(Tableau13[[#This Row],[Jours]]="W",Tableau13[[#This Row],[Colonne1]]="HC")=TRUE, "Talon","Conso normale")</f>
        <v>Conso normale</v>
      </c>
    </row>
    <row r="1849" spans="1:6">
      <c r="A1849" s="6">
        <v>45243.826388888891</v>
      </c>
      <c r="B1849" s="7">
        <v>6.9166666699999997</v>
      </c>
      <c r="C1849" t="str">
        <f>IF(WEEKDAY(Tableau13[[#This Row],[Données]],11)&gt;5,"W","S")</f>
        <v>S</v>
      </c>
      <c r="D1849" t="str" cm="1">
        <f t="array" ref="D1849">_xlfn.IFS(
AND(Tableau13[[#This Row],[Jours]]="W",Tableau13[[#This Row],[Colonne1]]="HC"),"Talon",
Tableau13[[#This Row],[Colonne1]]="HP","Consommation normale",
E1849="HC","Talon")</f>
        <v>Consommation normale</v>
      </c>
      <c r="E1849" s="3" t="str">
        <f>IF(OR(Tableau13[[#This Row],[Données]]-INT(Tableau13[[#This Row],[Données]])&lt;$J$2,Tableau13[[#This Row],[Données]]-INT(Tableau13[[#This Row],[Données]])&gt;=$I$2),"HC","HP")</f>
        <v>HP</v>
      </c>
      <c r="F1849" t="str">
        <f>IF(AND(Tableau13[[#This Row],[Jours]]="W",Tableau13[[#This Row],[Colonne1]]="HC")=TRUE, "Talon","Conso normale")</f>
        <v>Conso normale</v>
      </c>
    </row>
    <row r="1850" spans="1:6">
      <c r="A1850" s="6">
        <v>45243.833333333336</v>
      </c>
      <c r="B1850" s="7">
        <v>6.8333333300000003</v>
      </c>
      <c r="C1850" t="str">
        <f>IF(WEEKDAY(Tableau13[[#This Row],[Données]],11)&gt;5,"W","S")</f>
        <v>S</v>
      </c>
      <c r="D1850" t="str" cm="1">
        <f t="array" ref="D1850">_xlfn.IFS(
AND(Tableau13[[#This Row],[Jours]]="W",Tableau13[[#This Row],[Colonne1]]="HC"),"Talon",
Tableau13[[#This Row],[Colonne1]]="HP","Consommation normale",
E1850="HC","Talon")</f>
        <v>Consommation normale</v>
      </c>
      <c r="E1850" s="3" t="str">
        <f>IF(OR(Tableau13[[#This Row],[Données]]-INT(Tableau13[[#This Row],[Données]])&lt;$J$2,Tableau13[[#This Row],[Données]]-INT(Tableau13[[#This Row],[Données]])&gt;=$I$2),"HC","HP")</f>
        <v>HP</v>
      </c>
      <c r="F1850" t="str">
        <f>IF(AND(Tableau13[[#This Row],[Jours]]="W",Tableau13[[#This Row],[Colonne1]]="HC")=TRUE, "Talon","Conso normale")</f>
        <v>Conso normale</v>
      </c>
    </row>
    <row r="1851" spans="1:6">
      <c r="A1851" s="6">
        <v>45243.840277777781</v>
      </c>
      <c r="B1851" s="7">
        <v>7.1666666699999997</v>
      </c>
      <c r="C1851" t="str">
        <f>IF(WEEKDAY(Tableau13[[#This Row],[Données]],11)&gt;5,"W","S")</f>
        <v>S</v>
      </c>
      <c r="D1851" t="str" cm="1">
        <f t="array" ref="D1851">_xlfn.IFS(
AND(Tableau13[[#This Row],[Jours]]="W",Tableau13[[#This Row],[Colonne1]]="HC"),"Talon",
Tableau13[[#This Row],[Colonne1]]="HP","Consommation normale",
E1851="HC","Talon")</f>
        <v>Consommation normale</v>
      </c>
      <c r="E1851" s="3" t="str">
        <f>IF(OR(Tableau13[[#This Row],[Données]]-INT(Tableau13[[#This Row],[Données]])&lt;$J$2,Tableau13[[#This Row],[Données]]-INT(Tableau13[[#This Row],[Données]])&gt;=$I$2),"HC","HP")</f>
        <v>HP</v>
      </c>
      <c r="F1851" t="str">
        <f>IF(AND(Tableau13[[#This Row],[Jours]]="W",Tableau13[[#This Row],[Colonne1]]="HC")=TRUE, "Talon","Conso normale")</f>
        <v>Conso normale</v>
      </c>
    </row>
    <row r="1852" spans="1:6">
      <c r="A1852" s="6">
        <v>45243.847222222219</v>
      </c>
      <c r="B1852" s="7">
        <v>7.5833333300000003</v>
      </c>
      <c r="C1852" t="str">
        <f>IF(WEEKDAY(Tableau13[[#This Row],[Données]],11)&gt;5,"W","S")</f>
        <v>S</v>
      </c>
      <c r="D1852" t="str" cm="1">
        <f t="array" ref="D1852">_xlfn.IFS(
AND(Tableau13[[#This Row],[Jours]]="W",Tableau13[[#This Row],[Colonne1]]="HC"),"Talon",
Tableau13[[#This Row],[Colonne1]]="HP","Consommation normale",
E1852="HC","Talon")</f>
        <v>Consommation normale</v>
      </c>
      <c r="E1852" s="3" t="str">
        <f>IF(OR(Tableau13[[#This Row],[Données]]-INT(Tableau13[[#This Row],[Données]])&lt;$J$2,Tableau13[[#This Row],[Données]]-INT(Tableau13[[#This Row],[Données]])&gt;=$I$2),"HC","HP")</f>
        <v>HP</v>
      </c>
      <c r="F1852" t="str">
        <f>IF(AND(Tableau13[[#This Row],[Jours]]="W",Tableau13[[#This Row],[Colonne1]]="HC")=TRUE, "Talon","Conso normale")</f>
        <v>Conso normale</v>
      </c>
    </row>
    <row r="1853" spans="1:6">
      <c r="A1853" s="6">
        <v>45243.854166666664</v>
      </c>
      <c r="B1853" s="7">
        <v>7.75</v>
      </c>
      <c r="C1853" t="str">
        <f>IF(WEEKDAY(Tableau13[[#This Row],[Données]],11)&gt;5,"W","S")</f>
        <v>S</v>
      </c>
      <c r="D1853" t="str" cm="1">
        <f t="array" ref="D1853">_xlfn.IFS(
AND(Tableau13[[#This Row],[Jours]]="W",Tableau13[[#This Row],[Colonne1]]="HC"),"Talon",
Tableau13[[#This Row],[Colonne1]]="HP","Consommation normale",
E1853="HC","Talon")</f>
        <v>Consommation normale</v>
      </c>
      <c r="E1853" s="3" t="str">
        <f>IF(OR(Tableau13[[#This Row],[Données]]-INT(Tableau13[[#This Row],[Données]])&lt;$J$2,Tableau13[[#This Row],[Données]]-INT(Tableau13[[#This Row],[Données]])&gt;=$I$2),"HC","HP")</f>
        <v>HP</v>
      </c>
      <c r="F1853" t="str">
        <f>IF(AND(Tableau13[[#This Row],[Jours]]="W",Tableau13[[#This Row],[Colonne1]]="HC")=TRUE, "Talon","Conso normale")</f>
        <v>Conso normale</v>
      </c>
    </row>
    <row r="1854" spans="1:6">
      <c r="A1854" s="6">
        <v>45243.861111111109</v>
      </c>
      <c r="B1854" s="7">
        <v>7.25</v>
      </c>
      <c r="C1854" t="str">
        <f>IF(WEEKDAY(Tableau13[[#This Row],[Données]],11)&gt;5,"W","S")</f>
        <v>S</v>
      </c>
      <c r="D1854" t="str" cm="1">
        <f t="array" ref="D1854">_xlfn.IFS(
AND(Tableau13[[#This Row],[Jours]]="W",Tableau13[[#This Row],[Colonne1]]="HC"),"Talon",
Tableau13[[#This Row],[Colonne1]]="HP","Consommation normale",
E1854="HC","Talon")</f>
        <v>Consommation normale</v>
      </c>
      <c r="E1854" s="3" t="str">
        <f>IF(OR(Tableau13[[#This Row],[Données]]-INT(Tableau13[[#This Row],[Données]])&lt;$J$2,Tableau13[[#This Row],[Données]]-INT(Tableau13[[#This Row],[Données]])&gt;=$I$2),"HC","HP")</f>
        <v>HP</v>
      </c>
      <c r="F1854" t="str">
        <f>IF(AND(Tableau13[[#This Row],[Jours]]="W",Tableau13[[#This Row],[Colonne1]]="HC")=TRUE, "Talon","Conso normale")</f>
        <v>Conso normale</v>
      </c>
    </row>
    <row r="1855" spans="1:6">
      <c r="A1855" s="6">
        <v>45243.868055555555</v>
      </c>
      <c r="B1855" s="7">
        <v>6.0833333300000003</v>
      </c>
      <c r="C1855" t="str">
        <f>IF(WEEKDAY(Tableau13[[#This Row],[Données]],11)&gt;5,"W","S")</f>
        <v>S</v>
      </c>
      <c r="D1855" t="str" cm="1">
        <f t="array" ref="D1855">_xlfn.IFS(
AND(Tableau13[[#This Row],[Jours]]="W",Tableau13[[#This Row],[Colonne1]]="HC"),"Talon",
Tableau13[[#This Row],[Colonne1]]="HP","Consommation normale",
E1855="HC","Talon")</f>
        <v>Consommation normale</v>
      </c>
      <c r="E1855" s="3" t="str">
        <f>IF(OR(Tableau13[[#This Row],[Données]]-INT(Tableau13[[#This Row],[Données]])&lt;$J$2,Tableau13[[#This Row],[Données]]-INT(Tableau13[[#This Row],[Données]])&gt;=$I$2),"HC","HP")</f>
        <v>HP</v>
      </c>
      <c r="F1855" t="str">
        <f>IF(AND(Tableau13[[#This Row],[Jours]]="W",Tableau13[[#This Row],[Colonne1]]="HC")=TRUE, "Talon","Conso normale")</f>
        <v>Conso normale</v>
      </c>
    </row>
    <row r="1856" spans="1:6">
      <c r="A1856" s="6">
        <v>45243.875</v>
      </c>
      <c r="B1856" s="7">
        <v>5.5</v>
      </c>
      <c r="C1856" t="str">
        <f>IF(WEEKDAY(Tableau13[[#This Row],[Données]],11)&gt;5,"W","S")</f>
        <v>S</v>
      </c>
      <c r="D1856" t="str" cm="1">
        <f t="array" ref="D1856">_xlfn.IFS(
AND(Tableau13[[#This Row],[Jours]]="W",Tableau13[[#This Row],[Colonne1]]="HC"),"Talon",
Tableau13[[#This Row],[Colonne1]]="HP","Consommation normale",
E1856="HC","Talon")</f>
        <v>Consommation normale</v>
      </c>
      <c r="E1856" s="3" t="str">
        <f>IF(OR(Tableau13[[#This Row],[Données]]-INT(Tableau13[[#This Row],[Données]])&lt;$J$2,Tableau13[[#This Row],[Données]]-INT(Tableau13[[#This Row],[Données]])&gt;=$I$2),"HC","HP")</f>
        <v>HP</v>
      </c>
      <c r="F1856" t="str">
        <f>IF(AND(Tableau13[[#This Row],[Jours]]="W",Tableau13[[#This Row],[Colonne1]]="HC")=TRUE, "Talon","Conso normale")</f>
        <v>Conso normale</v>
      </c>
    </row>
    <row r="1857" spans="1:6">
      <c r="A1857" s="6">
        <v>45243.881944444445</v>
      </c>
      <c r="B1857" s="7">
        <v>5.8333333300000003</v>
      </c>
      <c r="C1857" t="str">
        <f>IF(WEEKDAY(Tableau13[[#This Row],[Données]],11)&gt;5,"W","S")</f>
        <v>S</v>
      </c>
      <c r="D1857" t="str" cm="1">
        <f t="array" ref="D1857">_xlfn.IFS(
AND(Tableau13[[#This Row],[Jours]]="W",Tableau13[[#This Row],[Colonne1]]="HC"),"Talon",
Tableau13[[#This Row],[Colonne1]]="HP","Consommation normale",
E1857="HC","Talon")</f>
        <v>Consommation normale</v>
      </c>
      <c r="E1857" s="3" t="str">
        <f>IF(OR(Tableau13[[#This Row],[Données]]-INT(Tableau13[[#This Row],[Données]])&lt;$J$2,Tableau13[[#This Row],[Données]]-INT(Tableau13[[#This Row],[Données]])&gt;=$I$2),"HC","HP")</f>
        <v>HP</v>
      </c>
      <c r="F1857" t="str">
        <f>IF(AND(Tableau13[[#This Row],[Jours]]="W",Tableau13[[#This Row],[Colonne1]]="HC")=TRUE, "Talon","Conso normale")</f>
        <v>Conso normale</v>
      </c>
    </row>
    <row r="1858" spans="1:6">
      <c r="A1858" s="6">
        <v>45243.888888888891</v>
      </c>
      <c r="B1858" s="7">
        <v>6.5833333300000003</v>
      </c>
      <c r="C1858" t="str">
        <f>IF(WEEKDAY(Tableau13[[#This Row],[Données]],11)&gt;5,"W","S")</f>
        <v>S</v>
      </c>
      <c r="D1858" t="str" cm="1">
        <f t="array" ref="D1858">_xlfn.IFS(
AND(Tableau13[[#This Row],[Jours]]="W",Tableau13[[#This Row],[Colonne1]]="HC"),"Talon",
Tableau13[[#This Row],[Colonne1]]="HP","Consommation normale",
E1858="HC","Talon")</f>
        <v>Consommation normale</v>
      </c>
      <c r="E1858" s="3" t="str">
        <f>IF(OR(Tableau13[[#This Row],[Données]]-INT(Tableau13[[#This Row],[Données]])&lt;$J$2,Tableau13[[#This Row],[Données]]-INT(Tableau13[[#This Row],[Données]])&gt;=$I$2),"HC","HP")</f>
        <v>HP</v>
      </c>
      <c r="F1858" t="str">
        <f>IF(AND(Tableau13[[#This Row],[Jours]]="W",Tableau13[[#This Row],[Colonne1]]="HC")=TRUE, "Talon","Conso normale")</f>
        <v>Conso normale</v>
      </c>
    </row>
    <row r="1859" spans="1:6">
      <c r="A1859" s="6">
        <v>45243.895833333336</v>
      </c>
      <c r="B1859" s="7">
        <v>7.3333333300000003</v>
      </c>
      <c r="C1859" t="str">
        <f>IF(WEEKDAY(Tableau13[[#This Row],[Données]],11)&gt;5,"W","S")</f>
        <v>S</v>
      </c>
      <c r="D1859" t="str" cm="1">
        <f t="array" ref="D1859">_xlfn.IFS(
AND(Tableau13[[#This Row],[Jours]]="W",Tableau13[[#This Row],[Colonne1]]="HC"),"Talon",
Tableau13[[#This Row],[Colonne1]]="HP","Consommation normale",
E1859="HC","Talon")</f>
        <v>Consommation normale</v>
      </c>
      <c r="E1859" s="3" t="str">
        <f>IF(OR(Tableau13[[#This Row],[Données]]-INT(Tableau13[[#This Row],[Données]])&lt;$J$2,Tableau13[[#This Row],[Données]]-INT(Tableau13[[#This Row],[Données]])&gt;=$I$2),"HC","HP")</f>
        <v>HP</v>
      </c>
      <c r="F1859" t="str">
        <f>IF(AND(Tableau13[[#This Row],[Jours]]="W",Tableau13[[#This Row],[Colonne1]]="HC")=TRUE, "Talon","Conso normale")</f>
        <v>Conso normale</v>
      </c>
    </row>
    <row r="1860" spans="1:6">
      <c r="A1860" s="6">
        <v>45243.902777777781</v>
      </c>
      <c r="B1860" s="7">
        <v>7.5833333300000003</v>
      </c>
      <c r="C1860" t="str">
        <f>IF(WEEKDAY(Tableau13[[#This Row],[Données]],11)&gt;5,"W","S")</f>
        <v>S</v>
      </c>
      <c r="D1860" t="str" cm="1">
        <f t="array" ref="D1860">_xlfn.IFS(
AND(Tableau13[[#This Row],[Jours]]="W",Tableau13[[#This Row],[Colonne1]]="HC"),"Talon",
Tableau13[[#This Row],[Colonne1]]="HP","Consommation normale",
E1860="HC","Talon")</f>
        <v>Consommation normale</v>
      </c>
      <c r="E1860" s="3" t="str">
        <f>IF(OR(Tableau13[[#This Row],[Données]]-INT(Tableau13[[#This Row],[Données]])&lt;$J$2,Tableau13[[#This Row],[Données]]-INT(Tableau13[[#This Row],[Données]])&gt;=$I$2),"HC","HP")</f>
        <v>HP</v>
      </c>
      <c r="F1860" t="str">
        <f>IF(AND(Tableau13[[#This Row],[Jours]]="W",Tableau13[[#This Row],[Colonne1]]="HC")=TRUE, "Talon","Conso normale")</f>
        <v>Conso normale</v>
      </c>
    </row>
    <row r="1861" spans="1:6">
      <c r="A1861" s="6">
        <v>45243.909722222219</v>
      </c>
      <c r="B1861" s="7">
        <v>7.5833333300000003</v>
      </c>
      <c r="C1861" t="str">
        <f>IF(WEEKDAY(Tableau13[[#This Row],[Données]],11)&gt;5,"W","S")</f>
        <v>S</v>
      </c>
      <c r="D1861" t="str" cm="1">
        <f t="array" ref="D1861">_xlfn.IFS(
AND(Tableau13[[#This Row],[Jours]]="W",Tableau13[[#This Row],[Colonne1]]="HC"),"Talon",
Tableau13[[#This Row],[Colonne1]]="HP","Consommation normale",
E1861="HC","Talon")</f>
        <v>Consommation normale</v>
      </c>
      <c r="E1861" s="3" t="str">
        <f>IF(OR(Tableau13[[#This Row],[Données]]-INT(Tableau13[[#This Row],[Données]])&lt;$J$2,Tableau13[[#This Row],[Données]]-INT(Tableau13[[#This Row],[Données]])&gt;=$I$2),"HC","HP")</f>
        <v>HP</v>
      </c>
      <c r="F1861" t="str">
        <f>IF(AND(Tableau13[[#This Row],[Jours]]="W",Tableau13[[#This Row],[Colonne1]]="HC")=TRUE, "Talon","Conso normale")</f>
        <v>Conso normale</v>
      </c>
    </row>
    <row r="1862" spans="1:6">
      <c r="A1862" s="6">
        <v>45243.916666666664</v>
      </c>
      <c r="B1862" s="7">
        <v>7.6666666699999997</v>
      </c>
      <c r="C1862" t="str">
        <f>IF(WEEKDAY(Tableau13[[#This Row],[Données]],11)&gt;5,"W","S")</f>
        <v>S</v>
      </c>
      <c r="D1862" t="str" cm="1">
        <f t="array" ref="D1862">_xlfn.IFS(
AND(Tableau13[[#This Row],[Jours]]="W",Tableau13[[#This Row],[Colonne1]]="HC"),"Talon",
Tableau13[[#This Row],[Colonne1]]="HP","Consommation normale",
E1862="HC","Talon")</f>
        <v>Consommation normale</v>
      </c>
      <c r="E1862" s="3" t="str">
        <f>IF(OR(Tableau13[[#This Row],[Données]]-INT(Tableau13[[#This Row],[Données]])&lt;$J$2,Tableau13[[#This Row],[Données]]-INT(Tableau13[[#This Row],[Données]])&gt;=$I$2),"HC","HP")</f>
        <v>HP</v>
      </c>
      <c r="F1862" t="str">
        <f>IF(AND(Tableau13[[#This Row],[Jours]]="W",Tableau13[[#This Row],[Colonne1]]="HC")=TRUE, "Talon","Conso normale")</f>
        <v>Conso normale</v>
      </c>
    </row>
    <row r="1863" spans="1:6">
      <c r="A1863" s="6">
        <v>45243.923611111109</v>
      </c>
      <c r="B1863" s="7">
        <v>7.25</v>
      </c>
      <c r="C1863" t="str">
        <f>IF(WEEKDAY(Tableau13[[#This Row],[Données]],11)&gt;5,"W","S")</f>
        <v>S</v>
      </c>
      <c r="D1863" t="str" cm="1">
        <f t="array" ref="D1863">_xlfn.IFS(
AND(Tableau13[[#This Row],[Jours]]="W",Tableau13[[#This Row],[Colonne1]]="HC"),"Talon",
Tableau13[[#This Row],[Colonne1]]="HP","Consommation normale",
E1863="HC","Talon")</f>
        <v>Talon</v>
      </c>
      <c r="E1863" s="3" t="str">
        <f>IF(OR(Tableau13[[#This Row],[Données]]-INT(Tableau13[[#This Row],[Données]])&lt;$J$2,Tableau13[[#This Row],[Données]]-INT(Tableau13[[#This Row],[Données]])&gt;=$I$2),"HC","HP")</f>
        <v>HC</v>
      </c>
      <c r="F1863" t="str">
        <f>IF(AND(Tableau13[[#This Row],[Jours]]="W",Tableau13[[#This Row],[Colonne1]]="HC")=TRUE, "Talon","Conso normale")</f>
        <v>Conso normale</v>
      </c>
    </row>
    <row r="1864" spans="1:6">
      <c r="A1864" s="6">
        <v>45243.930555555555</v>
      </c>
      <c r="B1864" s="7">
        <v>7.1666666699999997</v>
      </c>
      <c r="C1864" t="str">
        <f>IF(WEEKDAY(Tableau13[[#This Row],[Données]],11)&gt;5,"W","S")</f>
        <v>S</v>
      </c>
      <c r="D1864" t="str" cm="1">
        <f t="array" ref="D1864">_xlfn.IFS(
AND(Tableau13[[#This Row],[Jours]]="W",Tableau13[[#This Row],[Colonne1]]="HC"),"Talon",
Tableau13[[#This Row],[Colonne1]]="HP","Consommation normale",
E1864="HC","Talon")</f>
        <v>Talon</v>
      </c>
      <c r="E1864" s="3" t="str">
        <f>IF(OR(Tableau13[[#This Row],[Données]]-INT(Tableau13[[#This Row],[Données]])&lt;$J$2,Tableau13[[#This Row],[Données]]-INT(Tableau13[[#This Row],[Données]])&gt;=$I$2),"HC","HP")</f>
        <v>HC</v>
      </c>
      <c r="F1864" t="str">
        <f>IF(AND(Tableau13[[#This Row],[Jours]]="W",Tableau13[[#This Row],[Colonne1]]="HC")=TRUE, "Talon","Conso normale")</f>
        <v>Conso normale</v>
      </c>
    </row>
    <row r="1865" spans="1:6">
      <c r="A1865" s="6">
        <v>45243.9375</v>
      </c>
      <c r="B1865" s="7">
        <v>7</v>
      </c>
      <c r="C1865" t="str">
        <f>IF(WEEKDAY(Tableau13[[#This Row],[Données]],11)&gt;5,"W","S")</f>
        <v>S</v>
      </c>
      <c r="D1865" t="str" cm="1">
        <f t="array" ref="D1865">_xlfn.IFS(
AND(Tableau13[[#This Row],[Jours]]="W",Tableau13[[#This Row],[Colonne1]]="HC"),"Talon",
Tableau13[[#This Row],[Colonne1]]="HP","Consommation normale",
E1865="HC","Talon")</f>
        <v>Talon</v>
      </c>
      <c r="E1865" s="3" t="str">
        <f>IF(OR(Tableau13[[#This Row],[Données]]-INT(Tableau13[[#This Row],[Données]])&lt;$J$2,Tableau13[[#This Row],[Données]]-INT(Tableau13[[#This Row],[Données]])&gt;=$I$2),"HC","HP")</f>
        <v>HC</v>
      </c>
      <c r="F1865" t="str">
        <f>IF(AND(Tableau13[[#This Row],[Jours]]="W",Tableau13[[#This Row],[Colonne1]]="HC")=TRUE, "Talon","Conso normale")</f>
        <v>Conso normale</v>
      </c>
    </row>
    <row r="1866" spans="1:6">
      <c r="A1866" s="6">
        <v>45243.944444444445</v>
      </c>
      <c r="B1866" s="7">
        <v>7.1666666699999997</v>
      </c>
      <c r="C1866" t="str">
        <f>IF(WEEKDAY(Tableau13[[#This Row],[Données]],11)&gt;5,"W","S")</f>
        <v>S</v>
      </c>
      <c r="D1866" t="str" cm="1">
        <f t="array" ref="D1866">_xlfn.IFS(
AND(Tableau13[[#This Row],[Jours]]="W",Tableau13[[#This Row],[Colonne1]]="HC"),"Talon",
Tableau13[[#This Row],[Colonne1]]="HP","Consommation normale",
E1866="HC","Talon")</f>
        <v>Talon</v>
      </c>
      <c r="E1866" s="3" t="str">
        <f>IF(OR(Tableau13[[#This Row],[Données]]-INT(Tableau13[[#This Row],[Données]])&lt;$J$2,Tableau13[[#This Row],[Données]]-INT(Tableau13[[#This Row],[Données]])&gt;=$I$2),"HC","HP")</f>
        <v>HC</v>
      </c>
      <c r="F1866" t="str">
        <f>IF(AND(Tableau13[[#This Row],[Jours]]="W",Tableau13[[#This Row],[Colonne1]]="HC")=TRUE, "Talon","Conso normale")</f>
        <v>Conso normale</v>
      </c>
    </row>
    <row r="1867" spans="1:6">
      <c r="A1867" s="6">
        <v>45243.951388888891</v>
      </c>
      <c r="B1867" s="7">
        <v>7.0833333300000003</v>
      </c>
      <c r="C1867" t="str">
        <f>IF(WEEKDAY(Tableau13[[#This Row],[Données]],11)&gt;5,"W","S")</f>
        <v>S</v>
      </c>
      <c r="D1867" t="str" cm="1">
        <f t="array" ref="D1867">_xlfn.IFS(
AND(Tableau13[[#This Row],[Jours]]="W",Tableau13[[#This Row],[Colonne1]]="HC"),"Talon",
Tableau13[[#This Row],[Colonne1]]="HP","Consommation normale",
E1867="HC","Talon")</f>
        <v>Talon</v>
      </c>
      <c r="E1867" s="3" t="str">
        <f>IF(OR(Tableau13[[#This Row],[Données]]-INT(Tableau13[[#This Row],[Données]])&lt;$J$2,Tableau13[[#This Row],[Données]]-INT(Tableau13[[#This Row],[Données]])&gt;=$I$2),"HC","HP")</f>
        <v>HC</v>
      </c>
      <c r="F1867" t="str">
        <f>IF(AND(Tableau13[[#This Row],[Jours]]="W",Tableau13[[#This Row],[Colonne1]]="HC")=TRUE, "Talon","Conso normale")</f>
        <v>Conso normale</v>
      </c>
    </row>
    <row r="1868" spans="1:6">
      <c r="A1868" s="6">
        <v>45243.958333333336</v>
      </c>
      <c r="B1868" s="7">
        <v>6.9166666699999997</v>
      </c>
      <c r="C1868" t="str">
        <f>IF(WEEKDAY(Tableau13[[#This Row],[Données]],11)&gt;5,"W","S")</f>
        <v>S</v>
      </c>
      <c r="D1868" t="str" cm="1">
        <f t="array" ref="D1868">_xlfn.IFS(
AND(Tableau13[[#This Row],[Jours]]="W",Tableau13[[#This Row],[Colonne1]]="HC"),"Talon",
Tableau13[[#This Row],[Colonne1]]="HP","Consommation normale",
E1868="HC","Talon")</f>
        <v>Talon</v>
      </c>
      <c r="E1868" s="3" t="str">
        <f>IF(OR(Tableau13[[#This Row],[Données]]-INT(Tableau13[[#This Row],[Données]])&lt;$J$2,Tableau13[[#This Row],[Données]]-INT(Tableau13[[#This Row],[Données]])&gt;=$I$2),"HC","HP")</f>
        <v>HC</v>
      </c>
      <c r="F1868" t="str">
        <f>IF(AND(Tableau13[[#This Row],[Jours]]="W",Tableau13[[#This Row],[Colonne1]]="HC")=TRUE, "Talon","Conso normale")</f>
        <v>Conso normale</v>
      </c>
    </row>
    <row r="1869" spans="1:6">
      <c r="A1869" s="6">
        <v>45243.965277777781</v>
      </c>
      <c r="B1869" s="7">
        <v>6.75</v>
      </c>
      <c r="C1869" t="str">
        <f>IF(WEEKDAY(Tableau13[[#This Row],[Données]],11)&gt;5,"W","S")</f>
        <v>S</v>
      </c>
      <c r="D1869" t="str" cm="1">
        <f t="array" ref="D1869">_xlfn.IFS(
AND(Tableau13[[#This Row],[Jours]]="W",Tableau13[[#This Row],[Colonne1]]="HC"),"Talon",
Tableau13[[#This Row],[Colonne1]]="HP","Consommation normale",
E1869="HC","Talon")</f>
        <v>Talon</v>
      </c>
      <c r="E1869" s="3" t="str">
        <f>IF(OR(Tableau13[[#This Row],[Données]]-INT(Tableau13[[#This Row],[Données]])&lt;$J$2,Tableau13[[#This Row],[Données]]-INT(Tableau13[[#This Row],[Données]])&gt;=$I$2),"HC","HP")</f>
        <v>HC</v>
      </c>
      <c r="F1869" t="str">
        <f>IF(AND(Tableau13[[#This Row],[Jours]]="W",Tableau13[[#This Row],[Colonne1]]="HC")=TRUE, "Talon","Conso normale")</f>
        <v>Conso normale</v>
      </c>
    </row>
    <row r="1870" spans="1:6">
      <c r="A1870" s="6">
        <v>45243.972222222219</v>
      </c>
      <c r="B1870" s="7">
        <v>6.1666666699999997</v>
      </c>
      <c r="C1870" t="str">
        <f>IF(WEEKDAY(Tableau13[[#This Row],[Données]],11)&gt;5,"W","S")</f>
        <v>S</v>
      </c>
      <c r="D1870" t="str" cm="1">
        <f t="array" ref="D1870">_xlfn.IFS(
AND(Tableau13[[#This Row],[Jours]]="W",Tableau13[[#This Row],[Colonne1]]="HC"),"Talon",
Tableau13[[#This Row],[Colonne1]]="HP","Consommation normale",
E1870="HC","Talon")</f>
        <v>Talon</v>
      </c>
      <c r="E1870" s="3" t="str">
        <f>IF(OR(Tableau13[[#This Row],[Données]]-INT(Tableau13[[#This Row],[Données]])&lt;$J$2,Tableau13[[#This Row],[Données]]-INT(Tableau13[[#This Row],[Données]])&gt;=$I$2),"HC","HP")</f>
        <v>HC</v>
      </c>
      <c r="F1870" t="str">
        <f>IF(AND(Tableau13[[#This Row],[Jours]]="W",Tableau13[[#This Row],[Colonne1]]="HC")=TRUE, "Talon","Conso normale")</f>
        <v>Conso normale</v>
      </c>
    </row>
    <row r="1871" spans="1:6">
      <c r="A1871" s="6">
        <v>45243.979166666664</v>
      </c>
      <c r="B1871" s="7">
        <v>6.5833333300000003</v>
      </c>
      <c r="C1871" t="str">
        <f>IF(WEEKDAY(Tableau13[[#This Row],[Données]],11)&gt;5,"W","S")</f>
        <v>S</v>
      </c>
      <c r="D1871" t="str" cm="1">
        <f t="array" ref="D1871">_xlfn.IFS(
AND(Tableau13[[#This Row],[Jours]]="W",Tableau13[[#This Row],[Colonne1]]="HC"),"Talon",
Tableau13[[#This Row],[Colonne1]]="HP","Consommation normale",
E1871="HC","Talon")</f>
        <v>Talon</v>
      </c>
      <c r="E1871" s="3" t="str">
        <f>IF(OR(Tableau13[[#This Row],[Données]]-INT(Tableau13[[#This Row],[Données]])&lt;$J$2,Tableau13[[#This Row],[Données]]-INT(Tableau13[[#This Row],[Données]])&gt;=$I$2),"HC","HP")</f>
        <v>HC</v>
      </c>
      <c r="F1871" t="str">
        <f>IF(AND(Tableau13[[#This Row],[Jours]]="W",Tableau13[[#This Row],[Colonne1]]="HC")=TRUE, "Talon","Conso normale")</f>
        <v>Conso normale</v>
      </c>
    </row>
    <row r="1872" spans="1:6">
      <c r="A1872" s="6">
        <v>45243.986111111109</v>
      </c>
      <c r="B1872" s="7">
        <v>7.25</v>
      </c>
      <c r="C1872" t="str">
        <f>IF(WEEKDAY(Tableau13[[#This Row],[Données]],11)&gt;5,"W","S")</f>
        <v>S</v>
      </c>
      <c r="D1872" t="str" cm="1">
        <f t="array" ref="D1872">_xlfn.IFS(
AND(Tableau13[[#This Row],[Jours]]="W",Tableau13[[#This Row],[Colonne1]]="HC"),"Talon",
Tableau13[[#This Row],[Colonne1]]="HP","Consommation normale",
E1872="HC","Talon")</f>
        <v>Talon</v>
      </c>
      <c r="E1872" s="3" t="str">
        <f>IF(OR(Tableau13[[#This Row],[Données]]-INT(Tableau13[[#This Row],[Données]])&lt;$J$2,Tableau13[[#This Row],[Données]]-INT(Tableau13[[#This Row],[Données]])&gt;=$I$2),"HC","HP")</f>
        <v>HC</v>
      </c>
      <c r="F1872" t="str">
        <f>IF(AND(Tableau13[[#This Row],[Jours]]="W",Tableau13[[#This Row],[Colonne1]]="HC")=TRUE, "Talon","Conso normale")</f>
        <v>Conso normale</v>
      </c>
    </row>
    <row r="1873" spans="1:6">
      <c r="A1873" s="6">
        <v>45243.993055555555</v>
      </c>
      <c r="B1873" s="7">
        <v>7.0833333300000003</v>
      </c>
      <c r="C1873" t="str">
        <f>IF(WEEKDAY(Tableau13[[#This Row],[Données]],11)&gt;5,"W","S")</f>
        <v>S</v>
      </c>
      <c r="D1873" t="str" cm="1">
        <f t="array" ref="D1873">_xlfn.IFS(
AND(Tableau13[[#This Row],[Jours]]="W",Tableau13[[#This Row],[Colonne1]]="HC"),"Talon",
Tableau13[[#This Row],[Colonne1]]="HP","Consommation normale",
E1873="HC","Talon")</f>
        <v>Talon</v>
      </c>
      <c r="E1873" s="3" t="str">
        <f>IF(OR(Tableau13[[#This Row],[Données]]-INT(Tableau13[[#This Row],[Données]])&lt;$J$2,Tableau13[[#This Row],[Données]]-INT(Tableau13[[#This Row],[Données]])&gt;=$I$2),"HC","HP")</f>
        <v>HC</v>
      </c>
      <c r="F1873" t="str">
        <f>IF(AND(Tableau13[[#This Row],[Jours]]="W",Tableau13[[#This Row],[Colonne1]]="HC")=TRUE, "Talon","Conso normale")</f>
        <v>Conso normale</v>
      </c>
    </row>
    <row r="1874" spans="1:6">
      <c r="A1874" s="6">
        <v>45244</v>
      </c>
      <c r="B1874" s="7">
        <v>7</v>
      </c>
      <c r="C1874" t="str">
        <f>IF(WEEKDAY(Tableau13[[#This Row],[Données]],11)&gt;5,"W","S")</f>
        <v>S</v>
      </c>
      <c r="D1874" t="str" cm="1">
        <f t="array" ref="D1874">_xlfn.IFS(
AND(Tableau13[[#This Row],[Jours]]="W",Tableau13[[#This Row],[Colonne1]]="HC"),"Talon",
Tableau13[[#This Row],[Colonne1]]="HP","Consommation normale",
E1874="HC","Talon")</f>
        <v>Talon</v>
      </c>
      <c r="E1874" s="3" t="str">
        <f>IF(OR(Tableau13[[#This Row],[Données]]-INT(Tableau13[[#This Row],[Données]])&lt;$J$2,Tableau13[[#This Row],[Données]]-INT(Tableau13[[#This Row],[Données]])&gt;=$I$2),"HC","HP")</f>
        <v>HC</v>
      </c>
      <c r="F1874" t="str">
        <f>IF(AND(Tableau13[[#This Row],[Jours]]="W",Tableau13[[#This Row],[Colonne1]]="HC")=TRUE, "Talon","Conso normale")</f>
        <v>Conso normale</v>
      </c>
    </row>
    <row r="1875" spans="1:6">
      <c r="A1875" s="6">
        <v>45244.006944444445</v>
      </c>
      <c r="B1875" s="7">
        <v>7.0833333300000003</v>
      </c>
      <c r="C1875" t="str">
        <f>IF(WEEKDAY(Tableau13[[#This Row],[Données]],11)&gt;5,"W","S")</f>
        <v>S</v>
      </c>
      <c r="D1875" t="str" cm="1">
        <f t="array" ref="D1875">_xlfn.IFS(
AND(Tableau13[[#This Row],[Jours]]="W",Tableau13[[#This Row],[Colonne1]]="HC"),"Talon",
Tableau13[[#This Row],[Colonne1]]="HP","Consommation normale",
E1875="HC","Talon")</f>
        <v>Talon</v>
      </c>
      <c r="E1875" s="3" t="str">
        <f>IF(OR(Tableau13[[#This Row],[Données]]-INT(Tableau13[[#This Row],[Données]])&lt;$J$2,Tableau13[[#This Row],[Données]]-INT(Tableau13[[#This Row],[Données]])&gt;=$I$2),"HC","HP")</f>
        <v>HC</v>
      </c>
      <c r="F1875" t="str">
        <f>IF(AND(Tableau13[[#This Row],[Jours]]="W",Tableau13[[#This Row],[Colonne1]]="HC")=TRUE, "Talon","Conso normale")</f>
        <v>Conso normale</v>
      </c>
    </row>
    <row r="1876" spans="1:6">
      <c r="A1876" s="6">
        <v>45244.013888888891</v>
      </c>
      <c r="B1876" s="7">
        <v>6.75</v>
      </c>
      <c r="C1876" t="str">
        <f>IF(WEEKDAY(Tableau13[[#This Row],[Données]],11)&gt;5,"W","S")</f>
        <v>S</v>
      </c>
      <c r="D1876" t="str" cm="1">
        <f t="array" ref="D1876">_xlfn.IFS(
AND(Tableau13[[#This Row],[Jours]]="W",Tableau13[[#This Row],[Colonne1]]="HC"),"Talon",
Tableau13[[#This Row],[Colonne1]]="HP","Consommation normale",
E1876="HC","Talon")</f>
        <v>Talon</v>
      </c>
      <c r="E1876" s="3" t="str">
        <f>IF(OR(Tableau13[[#This Row],[Données]]-INT(Tableau13[[#This Row],[Données]])&lt;$J$2,Tableau13[[#This Row],[Données]]-INT(Tableau13[[#This Row],[Données]])&gt;=$I$2),"HC","HP")</f>
        <v>HC</v>
      </c>
      <c r="F1876" t="str">
        <f>IF(AND(Tableau13[[#This Row],[Jours]]="W",Tableau13[[#This Row],[Colonne1]]="HC")=TRUE, "Talon","Conso normale")</f>
        <v>Conso normale</v>
      </c>
    </row>
    <row r="1877" spans="1:6">
      <c r="A1877" s="6">
        <v>45244.020833333336</v>
      </c>
      <c r="B1877" s="7">
        <v>7.25</v>
      </c>
      <c r="C1877" t="str">
        <f>IF(WEEKDAY(Tableau13[[#This Row],[Données]],11)&gt;5,"W","S")</f>
        <v>S</v>
      </c>
      <c r="D1877" t="str" cm="1">
        <f t="array" ref="D1877">_xlfn.IFS(
AND(Tableau13[[#This Row],[Jours]]="W",Tableau13[[#This Row],[Colonne1]]="HC"),"Talon",
Tableau13[[#This Row],[Colonne1]]="HP","Consommation normale",
E1877="HC","Talon")</f>
        <v>Talon</v>
      </c>
      <c r="E1877" s="3" t="str">
        <f>IF(OR(Tableau13[[#This Row],[Données]]-INT(Tableau13[[#This Row],[Données]])&lt;$J$2,Tableau13[[#This Row],[Données]]-INT(Tableau13[[#This Row],[Données]])&gt;=$I$2),"HC","HP")</f>
        <v>HC</v>
      </c>
      <c r="F1877" t="str">
        <f>IF(AND(Tableau13[[#This Row],[Jours]]="W",Tableau13[[#This Row],[Colonne1]]="HC")=TRUE, "Talon","Conso normale")</f>
        <v>Conso normale</v>
      </c>
    </row>
    <row r="1878" spans="1:6">
      <c r="A1878" s="6">
        <v>45244.027777777781</v>
      </c>
      <c r="B1878" s="7">
        <v>6.9166666699999997</v>
      </c>
      <c r="C1878" t="str">
        <f>IF(WEEKDAY(Tableau13[[#This Row],[Données]],11)&gt;5,"W","S")</f>
        <v>S</v>
      </c>
      <c r="D1878" t="str" cm="1">
        <f t="array" ref="D1878">_xlfn.IFS(
AND(Tableau13[[#This Row],[Jours]]="W",Tableau13[[#This Row],[Colonne1]]="HC"),"Talon",
Tableau13[[#This Row],[Colonne1]]="HP","Consommation normale",
E1878="HC","Talon")</f>
        <v>Talon</v>
      </c>
      <c r="E1878" s="3" t="str">
        <f>IF(OR(Tableau13[[#This Row],[Données]]-INT(Tableau13[[#This Row],[Données]])&lt;$J$2,Tableau13[[#This Row],[Données]]-INT(Tableau13[[#This Row],[Données]])&gt;=$I$2),"HC","HP")</f>
        <v>HC</v>
      </c>
      <c r="F1878" t="str">
        <f>IF(AND(Tableau13[[#This Row],[Jours]]="W",Tableau13[[#This Row],[Colonne1]]="HC")=TRUE, "Talon","Conso normale")</f>
        <v>Conso normale</v>
      </c>
    </row>
    <row r="1879" spans="1:6">
      <c r="A1879" s="6">
        <v>45244.034722222219</v>
      </c>
      <c r="B1879" s="7">
        <v>6.8333333300000003</v>
      </c>
      <c r="C1879" t="str">
        <f>IF(WEEKDAY(Tableau13[[#This Row],[Données]],11)&gt;5,"W","S")</f>
        <v>S</v>
      </c>
      <c r="D1879" t="str" cm="1">
        <f t="array" ref="D1879">_xlfn.IFS(
AND(Tableau13[[#This Row],[Jours]]="W",Tableau13[[#This Row],[Colonne1]]="HC"),"Talon",
Tableau13[[#This Row],[Colonne1]]="HP","Consommation normale",
E1879="HC","Talon")</f>
        <v>Talon</v>
      </c>
      <c r="E1879" s="3" t="str">
        <f>IF(OR(Tableau13[[#This Row],[Données]]-INT(Tableau13[[#This Row],[Données]])&lt;$J$2,Tableau13[[#This Row],[Données]]-INT(Tableau13[[#This Row],[Données]])&gt;=$I$2),"HC","HP")</f>
        <v>HC</v>
      </c>
      <c r="F1879" t="str">
        <f>IF(AND(Tableau13[[#This Row],[Jours]]="W",Tableau13[[#This Row],[Colonne1]]="HC")=TRUE, "Talon","Conso normale")</f>
        <v>Conso normale</v>
      </c>
    </row>
    <row r="1880" spans="1:6">
      <c r="A1880" s="6">
        <v>45244.041666666664</v>
      </c>
      <c r="B1880" s="7">
        <v>7.0833333300000003</v>
      </c>
      <c r="C1880" t="str">
        <f>IF(WEEKDAY(Tableau13[[#This Row],[Données]],11)&gt;5,"W","S")</f>
        <v>S</v>
      </c>
      <c r="D1880" t="str" cm="1">
        <f t="array" ref="D1880">_xlfn.IFS(
AND(Tableau13[[#This Row],[Jours]]="W",Tableau13[[#This Row],[Colonne1]]="HC"),"Talon",
Tableau13[[#This Row],[Colonne1]]="HP","Consommation normale",
E1880="HC","Talon")</f>
        <v>Talon</v>
      </c>
      <c r="E1880" s="3" t="str">
        <f>IF(OR(Tableau13[[#This Row],[Données]]-INT(Tableau13[[#This Row],[Données]])&lt;$J$2,Tableau13[[#This Row],[Données]]-INT(Tableau13[[#This Row],[Données]])&gt;=$I$2),"HC","HP")</f>
        <v>HC</v>
      </c>
      <c r="F1880" t="str">
        <f>IF(AND(Tableau13[[#This Row],[Jours]]="W",Tableau13[[#This Row],[Colonne1]]="HC")=TRUE, "Talon","Conso normale")</f>
        <v>Conso normale</v>
      </c>
    </row>
    <row r="1881" spans="1:6">
      <c r="A1881" s="6">
        <v>45244.048611111109</v>
      </c>
      <c r="B1881" s="7">
        <v>6.9166666699999997</v>
      </c>
      <c r="C1881" t="str">
        <f>IF(WEEKDAY(Tableau13[[#This Row],[Données]],11)&gt;5,"W","S")</f>
        <v>S</v>
      </c>
      <c r="D1881" t="str" cm="1">
        <f t="array" ref="D1881">_xlfn.IFS(
AND(Tableau13[[#This Row],[Jours]]="W",Tableau13[[#This Row],[Colonne1]]="HC"),"Talon",
Tableau13[[#This Row],[Colonne1]]="HP","Consommation normale",
E1881="HC","Talon")</f>
        <v>Talon</v>
      </c>
      <c r="E1881" s="3" t="str">
        <f>IF(OR(Tableau13[[#This Row],[Données]]-INT(Tableau13[[#This Row],[Données]])&lt;$J$2,Tableau13[[#This Row],[Données]]-INT(Tableau13[[#This Row],[Données]])&gt;=$I$2),"HC","HP")</f>
        <v>HC</v>
      </c>
      <c r="F1881" t="str">
        <f>IF(AND(Tableau13[[#This Row],[Jours]]="W",Tableau13[[#This Row],[Colonne1]]="HC")=TRUE, "Talon","Conso normale")</f>
        <v>Conso normale</v>
      </c>
    </row>
    <row r="1882" spans="1:6">
      <c r="A1882" s="6">
        <v>45244.055555555555</v>
      </c>
      <c r="B1882" s="7">
        <v>6.8333333300000003</v>
      </c>
      <c r="C1882" t="str">
        <f>IF(WEEKDAY(Tableau13[[#This Row],[Données]],11)&gt;5,"W","S")</f>
        <v>S</v>
      </c>
      <c r="D1882" t="str" cm="1">
        <f t="array" ref="D1882">_xlfn.IFS(
AND(Tableau13[[#This Row],[Jours]]="W",Tableau13[[#This Row],[Colonne1]]="HC"),"Talon",
Tableau13[[#This Row],[Colonne1]]="HP","Consommation normale",
E1882="HC","Talon")</f>
        <v>Talon</v>
      </c>
      <c r="E1882" s="3" t="str">
        <f>IF(OR(Tableau13[[#This Row],[Données]]-INT(Tableau13[[#This Row],[Données]])&lt;$J$2,Tableau13[[#This Row],[Données]]-INT(Tableau13[[#This Row],[Données]])&gt;=$I$2),"HC","HP")</f>
        <v>HC</v>
      </c>
      <c r="F1882" t="str">
        <f>IF(AND(Tableau13[[#This Row],[Jours]]="W",Tableau13[[#This Row],[Colonne1]]="HC")=TRUE, "Talon","Conso normale")</f>
        <v>Conso normale</v>
      </c>
    </row>
    <row r="1883" spans="1:6">
      <c r="A1883" s="6">
        <v>45244.0625</v>
      </c>
      <c r="B1883" s="7">
        <v>6.9166666699999997</v>
      </c>
      <c r="C1883" t="str">
        <f>IF(WEEKDAY(Tableau13[[#This Row],[Données]],11)&gt;5,"W","S")</f>
        <v>S</v>
      </c>
      <c r="D1883" t="str" cm="1">
        <f t="array" ref="D1883">_xlfn.IFS(
AND(Tableau13[[#This Row],[Jours]]="W",Tableau13[[#This Row],[Colonne1]]="HC"),"Talon",
Tableau13[[#This Row],[Colonne1]]="HP","Consommation normale",
E1883="HC","Talon")</f>
        <v>Talon</v>
      </c>
      <c r="E1883" s="3" t="str">
        <f>IF(OR(Tableau13[[#This Row],[Données]]-INT(Tableau13[[#This Row],[Données]])&lt;$J$2,Tableau13[[#This Row],[Données]]-INT(Tableau13[[#This Row],[Données]])&gt;=$I$2),"HC","HP")</f>
        <v>HC</v>
      </c>
      <c r="F1883" t="str">
        <f>IF(AND(Tableau13[[#This Row],[Jours]]="W",Tableau13[[#This Row],[Colonne1]]="HC")=TRUE, "Talon","Conso normale")</f>
        <v>Conso normale</v>
      </c>
    </row>
    <row r="1884" spans="1:6">
      <c r="A1884" s="6">
        <v>45244.069444444445</v>
      </c>
      <c r="B1884" s="7">
        <v>6.9166666699999997</v>
      </c>
      <c r="C1884" t="str">
        <f>IF(WEEKDAY(Tableau13[[#This Row],[Données]],11)&gt;5,"W","S")</f>
        <v>S</v>
      </c>
      <c r="D1884" t="str" cm="1">
        <f t="array" ref="D1884">_xlfn.IFS(
AND(Tableau13[[#This Row],[Jours]]="W",Tableau13[[#This Row],[Colonne1]]="HC"),"Talon",
Tableau13[[#This Row],[Colonne1]]="HP","Consommation normale",
E1884="HC","Talon")</f>
        <v>Talon</v>
      </c>
      <c r="E1884" s="3" t="str">
        <f>IF(OR(Tableau13[[#This Row],[Données]]-INT(Tableau13[[#This Row],[Données]])&lt;$J$2,Tableau13[[#This Row],[Données]]-INT(Tableau13[[#This Row],[Données]])&gt;=$I$2),"HC","HP")</f>
        <v>HC</v>
      </c>
      <c r="F1884" t="str">
        <f>IF(AND(Tableau13[[#This Row],[Jours]]="W",Tableau13[[#This Row],[Colonne1]]="HC")=TRUE, "Talon","Conso normale")</f>
        <v>Conso normale</v>
      </c>
    </row>
    <row r="1885" spans="1:6">
      <c r="A1885" s="6">
        <v>45244.076388888891</v>
      </c>
      <c r="B1885" s="7">
        <v>6.8333333300000003</v>
      </c>
      <c r="C1885" t="str">
        <f>IF(WEEKDAY(Tableau13[[#This Row],[Données]],11)&gt;5,"W","S")</f>
        <v>S</v>
      </c>
      <c r="D1885" t="str" cm="1">
        <f t="array" ref="D1885">_xlfn.IFS(
AND(Tableau13[[#This Row],[Jours]]="W",Tableau13[[#This Row],[Colonne1]]="HC"),"Talon",
Tableau13[[#This Row],[Colonne1]]="HP","Consommation normale",
E1885="HC","Talon")</f>
        <v>Talon</v>
      </c>
      <c r="E1885" s="3" t="str">
        <f>IF(OR(Tableau13[[#This Row],[Données]]-INT(Tableau13[[#This Row],[Données]])&lt;$J$2,Tableau13[[#This Row],[Données]]-INT(Tableau13[[#This Row],[Données]])&gt;=$I$2),"HC","HP")</f>
        <v>HC</v>
      </c>
      <c r="F1885" t="str">
        <f>IF(AND(Tableau13[[#This Row],[Jours]]="W",Tableau13[[#This Row],[Colonne1]]="HC")=TRUE, "Talon","Conso normale")</f>
        <v>Conso normale</v>
      </c>
    </row>
    <row r="1886" spans="1:6">
      <c r="A1886" s="6">
        <v>45244.083333333336</v>
      </c>
      <c r="B1886" s="7">
        <v>7</v>
      </c>
      <c r="C1886" t="str">
        <f>IF(WEEKDAY(Tableau13[[#This Row],[Données]],11)&gt;5,"W","S")</f>
        <v>S</v>
      </c>
      <c r="D1886" t="str" cm="1">
        <f t="array" ref="D1886">_xlfn.IFS(
AND(Tableau13[[#This Row],[Jours]]="W",Tableau13[[#This Row],[Colonne1]]="HC"),"Talon",
Tableau13[[#This Row],[Colonne1]]="HP","Consommation normale",
E1886="HC","Talon")</f>
        <v>Talon</v>
      </c>
      <c r="E1886" s="3" t="str">
        <f>IF(OR(Tableau13[[#This Row],[Données]]-INT(Tableau13[[#This Row],[Données]])&lt;$J$2,Tableau13[[#This Row],[Données]]-INT(Tableau13[[#This Row],[Données]])&gt;=$I$2),"HC","HP")</f>
        <v>HC</v>
      </c>
      <c r="F1886" t="str">
        <f>IF(AND(Tableau13[[#This Row],[Jours]]="W",Tableau13[[#This Row],[Colonne1]]="HC")=TRUE, "Talon","Conso normale")</f>
        <v>Conso normale</v>
      </c>
    </row>
    <row r="1887" spans="1:6">
      <c r="A1887" s="6">
        <v>45244.090277777781</v>
      </c>
      <c r="B1887" s="7">
        <v>6.9166666699999997</v>
      </c>
      <c r="C1887" t="str">
        <f>IF(WEEKDAY(Tableau13[[#This Row],[Données]],11)&gt;5,"W","S")</f>
        <v>S</v>
      </c>
      <c r="D1887" t="str" cm="1">
        <f t="array" ref="D1887">_xlfn.IFS(
AND(Tableau13[[#This Row],[Jours]]="W",Tableau13[[#This Row],[Colonne1]]="HC"),"Talon",
Tableau13[[#This Row],[Colonne1]]="HP","Consommation normale",
E1887="HC","Talon")</f>
        <v>Talon</v>
      </c>
      <c r="E1887" s="3" t="str">
        <f>IF(OR(Tableau13[[#This Row],[Données]]-INT(Tableau13[[#This Row],[Données]])&lt;$J$2,Tableau13[[#This Row],[Données]]-INT(Tableau13[[#This Row],[Données]])&gt;=$I$2),"HC","HP")</f>
        <v>HC</v>
      </c>
      <c r="F1887" t="str">
        <f>IF(AND(Tableau13[[#This Row],[Jours]]="W",Tableau13[[#This Row],[Colonne1]]="HC")=TRUE, "Talon","Conso normale")</f>
        <v>Conso normale</v>
      </c>
    </row>
    <row r="1888" spans="1:6">
      <c r="A1888" s="6">
        <v>45244.097222222219</v>
      </c>
      <c r="B1888" s="7">
        <v>7.3333333300000003</v>
      </c>
      <c r="C1888" t="str">
        <f>IF(WEEKDAY(Tableau13[[#This Row],[Données]],11)&gt;5,"W","S")</f>
        <v>S</v>
      </c>
      <c r="D1888" t="str" cm="1">
        <f t="array" ref="D1888">_xlfn.IFS(
AND(Tableau13[[#This Row],[Jours]]="W",Tableau13[[#This Row],[Colonne1]]="HC"),"Talon",
Tableau13[[#This Row],[Colonne1]]="HP","Consommation normale",
E1888="HC","Talon")</f>
        <v>Talon</v>
      </c>
      <c r="E1888" s="3" t="str">
        <f>IF(OR(Tableau13[[#This Row],[Données]]-INT(Tableau13[[#This Row],[Données]])&lt;$J$2,Tableau13[[#This Row],[Données]]-INT(Tableau13[[#This Row],[Données]])&gt;=$I$2),"HC","HP")</f>
        <v>HC</v>
      </c>
      <c r="F1888" t="str">
        <f>IF(AND(Tableau13[[#This Row],[Jours]]="W",Tableau13[[#This Row],[Colonne1]]="HC")=TRUE, "Talon","Conso normale")</f>
        <v>Conso normale</v>
      </c>
    </row>
    <row r="1889" spans="1:6">
      <c r="A1889" s="6">
        <v>45244.104166666664</v>
      </c>
      <c r="B1889" s="7">
        <v>7.75</v>
      </c>
      <c r="C1889" t="str">
        <f>IF(WEEKDAY(Tableau13[[#This Row],[Données]],11)&gt;5,"W","S")</f>
        <v>S</v>
      </c>
      <c r="D1889" t="str" cm="1">
        <f t="array" ref="D1889">_xlfn.IFS(
AND(Tableau13[[#This Row],[Jours]]="W",Tableau13[[#This Row],[Colonne1]]="HC"),"Talon",
Tableau13[[#This Row],[Colonne1]]="HP","Consommation normale",
E1889="HC","Talon")</f>
        <v>Talon</v>
      </c>
      <c r="E1889" s="3" t="str">
        <f>IF(OR(Tableau13[[#This Row],[Données]]-INT(Tableau13[[#This Row],[Données]])&lt;$J$2,Tableau13[[#This Row],[Données]]-INT(Tableau13[[#This Row],[Données]])&gt;=$I$2),"HC","HP")</f>
        <v>HC</v>
      </c>
      <c r="F1889" t="str">
        <f>IF(AND(Tableau13[[#This Row],[Jours]]="W",Tableau13[[#This Row],[Colonne1]]="HC")=TRUE, "Talon","Conso normale")</f>
        <v>Conso normale</v>
      </c>
    </row>
    <row r="1890" spans="1:6">
      <c r="A1890" s="6">
        <v>45244.111111111109</v>
      </c>
      <c r="B1890" s="7">
        <v>7.4166666699999997</v>
      </c>
      <c r="C1890" t="str">
        <f>IF(WEEKDAY(Tableau13[[#This Row],[Données]],11)&gt;5,"W","S")</f>
        <v>S</v>
      </c>
      <c r="D1890" t="str" cm="1">
        <f t="array" ref="D1890">_xlfn.IFS(
AND(Tableau13[[#This Row],[Jours]]="W",Tableau13[[#This Row],[Colonne1]]="HC"),"Talon",
Tableau13[[#This Row],[Colonne1]]="HP","Consommation normale",
E1890="HC","Talon")</f>
        <v>Talon</v>
      </c>
      <c r="E1890" s="3" t="str">
        <f>IF(OR(Tableau13[[#This Row],[Données]]-INT(Tableau13[[#This Row],[Données]])&lt;$J$2,Tableau13[[#This Row],[Données]]-INT(Tableau13[[#This Row],[Données]])&gt;=$I$2),"HC","HP")</f>
        <v>HC</v>
      </c>
      <c r="F1890" t="str">
        <f>IF(AND(Tableau13[[#This Row],[Jours]]="W",Tableau13[[#This Row],[Colonne1]]="HC")=TRUE, "Talon","Conso normale")</f>
        <v>Conso normale</v>
      </c>
    </row>
    <row r="1891" spans="1:6">
      <c r="A1891" s="6">
        <v>45244.118055555555</v>
      </c>
      <c r="B1891" s="7">
        <v>7.1666666699999997</v>
      </c>
      <c r="C1891" t="str">
        <f>IF(WEEKDAY(Tableau13[[#This Row],[Données]],11)&gt;5,"W","S")</f>
        <v>S</v>
      </c>
      <c r="D1891" t="str" cm="1">
        <f t="array" ref="D1891">_xlfn.IFS(
AND(Tableau13[[#This Row],[Jours]]="W",Tableau13[[#This Row],[Colonne1]]="HC"),"Talon",
Tableau13[[#This Row],[Colonne1]]="HP","Consommation normale",
E1891="HC","Talon")</f>
        <v>Talon</v>
      </c>
      <c r="E1891" s="3" t="str">
        <f>IF(OR(Tableau13[[#This Row],[Données]]-INT(Tableau13[[#This Row],[Données]])&lt;$J$2,Tableau13[[#This Row],[Données]]-INT(Tableau13[[#This Row],[Données]])&gt;=$I$2),"HC","HP")</f>
        <v>HC</v>
      </c>
      <c r="F1891" t="str">
        <f>IF(AND(Tableau13[[#This Row],[Jours]]="W",Tableau13[[#This Row],[Colonne1]]="HC")=TRUE, "Talon","Conso normale")</f>
        <v>Conso normale</v>
      </c>
    </row>
    <row r="1892" spans="1:6">
      <c r="A1892" s="6">
        <v>45244.125</v>
      </c>
      <c r="B1892" s="7">
        <v>7</v>
      </c>
      <c r="C1892" t="str">
        <f>IF(WEEKDAY(Tableau13[[#This Row],[Données]],11)&gt;5,"W","S")</f>
        <v>S</v>
      </c>
      <c r="D1892" t="str" cm="1">
        <f t="array" ref="D1892">_xlfn.IFS(
AND(Tableau13[[#This Row],[Jours]]="W",Tableau13[[#This Row],[Colonne1]]="HC"),"Talon",
Tableau13[[#This Row],[Colonne1]]="HP","Consommation normale",
E1892="HC","Talon")</f>
        <v>Talon</v>
      </c>
      <c r="E1892" s="3" t="str">
        <f>IF(OR(Tableau13[[#This Row],[Données]]-INT(Tableau13[[#This Row],[Données]])&lt;$J$2,Tableau13[[#This Row],[Données]]-INT(Tableau13[[#This Row],[Données]])&gt;=$I$2),"HC","HP")</f>
        <v>HC</v>
      </c>
      <c r="F1892" t="str">
        <f>IF(AND(Tableau13[[#This Row],[Jours]]="W",Tableau13[[#This Row],[Colonne1]]="HC")=TRUE, "Talon","Conso normale")</f>
        <v>Conso normale</v>
      </c>
    </row>
    <row r="1893" spans="1:6">
      <c r="A1893" s="6">
        <v>45244.131944444445</v>
      </c>
      <c r="B1893" s="7">
        <v>7.1666666699999997</v>
      </c>
      <c r="C1893" t="str">
        <f>IF(WEEKDAY(Tableau13[[#This Row],[Données]],11)&gt;5,"W","S")</f>
        <v>S</v>
      </c>
      <c r="D1893" t="str" cm="1">
        <f t="array" ref="D1893">_xlfn.IFS(
AND(Tableau13[[#This Row],[Jours]]="W",Tableau13[[#This Row],[Colonne1]]="HC"),"Talon",
Tableau13[[#This Row],[Colonne1]]="HP","Consommation normale",
E1893="HC","Talon")</f>
        <v>Talon</v>
      </c>
      <c r="E1893" s="3" t="str">
        <f>IF(OR(Tableau13[[#This Row],[Données]]-INT(Tableau13[[#This Row],[Données]])&lt;$J$2,Tableau13[[#This Row],[Données]]-INT(Tableau13[[#This Row],[Données]])&gt;=$I$2),"HC","HP")</f>
        <v>HC</v>
      </c>
      <c r="F1893" t="str">
        <f>IF(AND(Tableau13[[#This Row],[Jours]]="W",Tableau13[[#This Row],[Colonne1]]="HC")=TRUE, "Talon","Conso normale")</f>
        <v>Conso normale</v>
      </c>
    </row>
    <row r="1894" spans="1:6">
      <c r="A1894" s="6">
        <v>45244.138888888891</v>
      </c>
      <c r="B1894" s="7">
        <v>6.5</v>
      </c>
      <c r="C1894" t="str">
        <f>IF(WEEKDAY(Tableau13[[#This Row],[Données]],11)&gt;5,"W","S")</f>
        <v>S</v>
      </c>
      <c r="D1894" t="str" cm="1">
        <f t="array" ref="D1894">_xlfn.IFS(
AND(Tableau13[[#This Row],[Jours]]="W",Tableau13[[#This Row],[Colonne1]]="HC"),"Talon",
Tableau13[[#This Row],[Colonne1]]="HP","Consommation normale",
E1894="HC","Talon")</f>
        <v>Talon</v>
      </c>
      <c r="E1894" s="3" t="str">
        <f>IF(OR(Tableau13[[#This Row],[Données]]-INT(Tableau13[[#This Row],[Données]])&lt;$J$2,Tableau13[[#This Row],[Données]]-INT(Tableau13[[#This Row],[Données]])&gt;=$I$2),"HC","HP")</f>
        <v>HC</v>
      </c>
      <c r="F1894" t="str">
        <f>IF(AND(Tableau13[[#This Row],[Jours]]="W",Tableau13[[#This Row],[Colonne1]]="HC")=TRUE, "Talon","Conso normale")</f>
        <v>Conso normale</v>
      </c>
    </row>
    <row r="1895" spans="1:6">
      <c r="A1895" s="6">
        <v>45244.145833333336</v>
      </c>
      <c r="B1895" s="7">
        <v>7.1666666699999997</v>
      </c>
      <c r="C1895" t="str">
        <f>IF(WEEKDAY(Tableau13[[#This Row],[Données]],11)&gt;5,"W","S")</f>
        <v>S</v>
      </c>
      <c r="D1895" t="str" cm="1">
        <f t="array" ref="D1895">_xlfn.IFS(
AND(Tableau13[[#This Row],[Jours]]="W",Tableau13[[#This Row],[Colonne1]]="HC"),"Talon",
Tableau13[[#This Row],[Colonne1]]="HP","Consommation normale",
E1895="HC","Talon")</f>
        <v>Talon</v>
      </c>
      <c r="E1895" s="3" t="str">
        <f>IF(OR(Tableau13[[#This Row],[Données]]-INT(Tableau13[[#This Row],[Données]])&lt;$J$2,Tableau13[[#This Row],[Données]]-INT(Tableau13[[#This Row],[Données]])&gt;=$I$2),"HC","HP")</f>
        <v>HC</v>
      </c>
      <c r="F1895" t="str">
        <f>IF(AND(Tableau13[[#This Row],[Jours]]="W",Tableau13[[#This Row],[Colonne1]]="HC")=TRUE, "Talon","Conso normale")</f>
        <v>Conso normale</v>
      </c>
    </row>
    <row r="1896" spans="1:6">
      <c r="A1896" s="6">
        <v>45244.152777777781</v>
      </c>
      <c r="B1896" s="7">
        <v>7.25</v>
      </c>
      <c r="C1896" t="str">
        <f>IF(WEEKDAY(Tableau13[[#This Row],[Données]],11)&gt;5,"W","S")</f>
        <v>S</v>
      </c>
      <c r="D1896" t="str" cm="1">
        <f t="array" ref="D1896">_xlfn.IFS(
AND(Tableau13[[#This Row],[Jours]]="W",Tableau13[[#This Row],[Colonne1]]="HC"),"Talon",
Tableau13[[#This Row],[Colonne1]]="HP","Consommation normale",
E1896="HC","Talon")</f>
        <v>Talon</v>
      </c>
      <c r="E1896" s="3" t="str">
        <f>IF(OR(Tableau13[[#This Row],[Données]]-INT(Tableau13[[#This Row],[Données]])&lt;$J$2,Tableau13[[#This Row],[Données]]-INT(Tableau13[[#This Row],[Données]])&gt;=$I$2),"HC","HP")</f>
        <v>HC</v>
      </c>
      <c r="F1896" t="str">
        <f>IF(AND(Tableau13[[#This Row],[Jours]]="W",Tableau13[[#This Row],[Colonne1]]="HC")=TRUE, "Talon","Conso normale")</f>
        <v>Conso normale</v>
      </c>
    </row>
    <row r="1897" spans="1:6">
      <c r="A1897" s="6">
        <v>45244.159722222219</v>
      </c>
      <c r="B1897" s="7">
        <v>7.4166666699999997</v>
      </c>
      <c r="C1897" t="str">
        <f>IF(WEEKDAY(Tableau13[[#This Row],[Données]],11)&gt;5,"W","S")</f>
        <v>S</v>
      </c>
      <c r="D1897" t="str" cm="1">
        <f t="array" ref="D1897">_xlfn.IFS(
AND(Tableau13[[#This Row],[Jours]]="W",Tableau13[[#This Row],[Colonne1]]="HC"),"Talon",
Tableau13[[#This Row],[Colonne1]]="HP","Consommation normale",
E1897="HC","Talon")</f>
        <v>Talon</v>
      </c>
      <c r="E1897" s="3" t="str">
        <f>IF(OR(Tableau13[[#This Row],[Données]]-INT(Tableau13[[#This Row],[Données]])&lt;$J$2,Tableau13[[#This Row],[Données]]-INT(Tableau13[[#This Row],[Données]])&gt;=$I$2),"HC","HP")</f>
        <v>HC</v>
      </c>
      <c r="F1897" t="str">
        <f>IF(AND(Tableau13[[#This Row],[Jours]]="W",Tableau13[[#This Row],[Colonne1]]="HC")=TRUE, "Talon","Conso normale")</f>
        <v>Conso normale</v>
      </c>
    </row>
    <row r="1898" spans="1:6">
      <c r="A1898" s="6">
        <v>45244.166666666664</v>
      </c>
      <c r="B1898" s="7">
        <v>7.25</v>
      </c>
      <c r="C1898" t="str">
        <f>IF(WEEKDAY(Tableau13[[#This Row],[Données]],11)&gt;5,"W","S")</f>
        <v>S</v>
      </c>
      <c r="D1898" t="str" cm="1">
        <f t="array" ref="D1898">_xlfn.IFS(
AND(Tableau13[[#This Row],[Jours]]="W",Tableau13[[#This Row],[Colonne1]]="HC"),"Talon",
Tableau13[[#This Row],[Colonne1]]="HP","Consommation normale",
E1898="HC","Talon")</f>
        <v>Talon</v>
      </c>
      <c r="E1898" s="3" t="str">
        <f>IF(OR(Tableau13[[#This Row],[Données]]-INT(Tableau13[[#This Row],[Données]])&lt;$J$2,Tableau13[[#This Row],[Données]]-INT(Tableau13[[#This Row],[Données]])&gt;=$I$2),"HC","HP")</f>
        <v>HC</v>
      </c>
      <c r="F1898" t="str">
        <f>IF(AND(Tableau13[[#This Row],[Jours]]="W",Tableau13[[#This Row],[Colonne1]]="HC")=TRUE, "Talon","Conso normale")</f>
        <v>Conso normale</v>
      </c>
    </row>
    <row r="1899" spans="1:6">
      <c r="A1899" s="6">
        <v>45244.173611111109</v>
      </c>
      <c r="B1899" s="7">
        <v>7.3333333300000003</v>
      </c>
      <c r="C1899" t="str">
        <f>IF(WEEKDAY(Tableau13[[#This Row],[Données]],11)&gt;5,"W","S")</f>
        <v>S</v>
      </c>
      <c r="D1899" t="str" cm="1">
        <f t="array" ref="D1899">_xlfn.IFS(
AND(Tableau13[[#This Row],[Jours]]="W",Tableau13[[#This Row],[Colonne1]]="HC"),"Talon",
Tableau13[[#This Row],[Colonne1]]="HP","Consommation normale",
E1899="HC","Talon")</f>
        <v>Talon</v>
      </c>
      <c r="E1899" s="3" t="str">
        <f>IF(OR(Tableau13[[#This Row],[Données]]-INT(Tableau13[[#This Row],[Données]])&lt;$J$2,Tableau13[[#This Row],[Données]]-INT(Tableau13[[#This Row],[Données]])&gt;=$I$2),"HC","HP")</f>
        <v>HC</v>
      </c>
      <c r="F1899" t="str">
        <f>IF(AND(Tableau13[[#This Row],[Jours]]="W",Tableau13[[#This Row],[Colonne1]]="HC")=TRUE, "Talon","Conso normale")</f>
        <v>Conso normale</v>
      </c>
    </row>
    <row r="1900" spans="1:6">
      <c r="A1900" s="6">
        <v>45244.180555555555</v>
      </c>
      <c r="B1900" s="7">
        <v>7.25</v>
      </c>
      <c r="C1900" t="str">
        <f>IF(WEEKDAY(Tableau13[[#This Row],[Données]],11)&gt;5,"W","S")</f>
        <v>S</v>
      </c>
      <c r="D1900" t="str" cm="1">
        <f t="array" ref="D1900">_xlfn.IFS(
AND(Tableau13[[#This Row],[Jours]]="W",Tableau13[[#This Row],[Colonne1]]="HC"),"Talon",
Tableau13[[#This Row],[Colonne1]]="HP","Consommation normale",
E1900="HC","Talon")</f>
        <v>Talon</v>
      </c>
      <c r="E1900" s="3" t="str">
        <f>IF(OR(Tableau13[[#This Row],[Données]]-INT(Tableau13[[#This Row],[Données]])&lt;$J$2,Tableau13[[#This Row],[Données]]-INT(Tableau13[[#This Row],[Données]])&gt;=$I$2),"HC","HP")</f>
        <v>HC</v>
      </c>
      <c r="F1900" t="str">
        <f>IF(AND(Tableau13[[#This Row],[Jours]]="W",Tableau13[[#This Row],[Colonne1]]="HC")=TRUE, "Talon","Conso normale")</f>
        <v>Conso normale</v>
      </c>
    </row>
    <row r="1901" spans="1:6">
      <c r="A1901" s="6">
        <v>45244.1875</v>
      </c>
      <c r="B1901" s="7">
        <v>6.5833333300000003</v>
      </c>
      <c r="C1901" t="str">
        <f>IF(WEEKDAY(Tableau13[[#This Row],[Données]],11)&gt;5,"W","S")</f>
        <v>S</v>
      </c>
      <c r="D1901" t="str" cm="1">
        <f t="array" ref="D1901">_xlfn.IFS(
AND(Tableau13[[#This Row],[Jours]]="W",Tableau13[[#This Row],[Colonne1]]="HC"),"Talon",
Tableau13[[#This Row],[Colonne1]]="HP","Consommation normale",
E1901="HC","Talon")</f>
        <v>Talon</v>
      </c>
      <c r="E1901" s="3" t="str">
        <f>IF(OR(Tableau13[[#This Row],[Données]]-INT(Tableau13[[#This Row],[Données]])&lt;$J$2,Tableau13[[#This Row],[Données]]-INT(Tableau13[[#This Row],[Données]])&gt;=$I$2),"HC","HP")</f>
        <v>HC</v>
      </c>
      <c r="F1901" t="str">
        <f>IF(AND(Tableau13[[#This Row],[Jours]]="W",Tableau13[[#This Row],[Colonne1]]="HC")=TRUE, "Talon","Conso normale")</f>
        <v>Conso normale</v>
      </c>
    </row>
    <row r="1902" spans="1:6">
      <c r="A1902" s="6">
        <v>45244.194444444445</v>
      </c>
      <c r="B1902" s="7">
        <v>6.4166666699999997</v>
      </c>
      <c r="C1902" t="str">
        <f>IF(WEEKDAY(Tableau13[[#This Row],[Données]],11)&gt;5,"W","S")</f>
        <v>S</v>
      </c>
      <c r="D1902" t="str" cm="1">
        <f t="array" ref="D1902">_xlfn.IFS(
AND(Tableau13[[#This Row],[Jours]]="W",Tableau13[[#This Row],[Colonne1]]="HC"),"Talon",
Tableau13[[#This Row],[Colonne1]]="HP","Consommation normale",
E1902="HC","Talon")</f>
        <v>Talon</v>
      </c>
      <c r="E1902" s="3" t="str">
        <f>IF(OR(Tableau13[[#This Row],[Données]]-INT(Tableau13[[#This Row],[Données]])&lt;$J$2,Tableau13[[#This Row],[Données]]-INT(Tableau13[[#This Row],[Données]])&gt;=$I$2),"HC","HP")</f>
        <v>HC</v>
      </c>
      <c r="F1902" t="str">
        <f>IF(AND(Tableau13[[#This Row],[Jours]]="W",Tableau13[[#This Row],[Colonne1]]="HC")=TRUE, "Talon","Conso normale")</f>
        <v>Conso normale</v>
      </c>
    </row>
    <row r="1903" spans="1:6">
      <c r="A1903" s="6">
        <v>45244.201388888891</v>
      </c>
      <c r="B1903" s="7">
        <v>6</v>
      </c>
      <c r="C1903" t="str">
        <f>IF(WEEKDAY(Tableau13[[#This Row],[Données]],11)&gt;5,"W","S")</f>
        <v>S</v>
      </c>
      <c r="D1903" t="str" cm="1">
        <f t="array" ref="D1903">_xlfn.IFS(
AND(Tableau13[[#This Row],[Jours]]="W",Tableau13[[#This Row],[Colonne1]]="HC"),"Talon",
Tableau13[[#This Row],[Colonne1]]="HP","Consommation normale",
E1903="HC","Talon")</f>
        <v>Talon</v>
      </c>
      <c r="E1903" s="3" t="str">
        <f>IF(OR(Tableau13[[#This Row],[Données]]-INT(Tableau13[[#This Row],[Données]])&lt;$J$2,Tableau13[[#This Row],[Données]]-INT(Tableau13[[#This Row],[Données]])&gt;=$I$2),"HC","HP")</f>
        <v>HC</v>
      </c>
      <c r="F1903" t="str">
        <f>IF(AND(Tableau13[[#This Row],[Jours]]="W",Tableau13[[#This Row],[Colonne1]]="HC")=TRUE, "Talon","Conso normale")</f>
        <v>Conso normale</v>
      </c>
    </row>
    <row r="1904" spans="1:6">
      <c r="A1904" s="6">
        <v>45244.208333333336</v>
      </c>
      <c r="B1904" s="7">
        <v>7.4166666699999997</v>
      </c>
      <c r="C1904" t="str">
        <f>IF(WEEKDAY(Tableau13[[#This Row],[Données]],11)&gt;5,"W","S")</f>
        <v>S</v>
      </c>
      <c r="D1904" t="str" cm="1">
        <f t="array" ref="D1904">_xlfn.IFS(
AND(Tableau13[[#This Row],[Jours]]="W",Tableau13[[#This Row],[Colonne1]]="HC"),"Talon",
Tableau13[[#This Row],[Colonne1]]="HP","Consommation normale",
E1904="HC","Talon")</f>
        <v>Talon</v>
      </c>
      <c r="E1904" s="3" t="str">
        <f>IF(OR(Tableau13[[#This Row],[Données]]-INT(Tableau13[[#This Row],[Données]])&lt;$J$2,Tableau13[[#This Row],[Données]]-INT(Tableau13[[#This Row],[Données]])&gt;=$I$2),"HC","HP")</f>
        <v>HC</v>
      </c>
      <c r="F1904" t="str">
        <f>IF(AND(Tableau13[[#This Row],[Jours]]="W",Tableau13[[#This Row],[Colonne1]]="HC")=TRUE, "Talon","Conso normale")</f>
        <v>Conso normale</v>
      </c>
    </row>
    <row r="1905" spans="1:6">
      <c r="A1905" s="6">
        <v>45244.215277777781</v>
      </c>
      <c r="B1905" s="7">
        <v>7.6666666699999997</v>
      </c>
      <c r="C1905" t="str">
        <f>IF(WEEKDAY(Tableau13[[#This Row],[Données]],11)&gt;5,"W","S")</f>
        <v>S</v>
      </c>
      <c r="D1905" t="str" cm="1">
        <f t="array" ref="D1905">_xlfn.IFS(
AND(Tableau13[[#This Row],[Jours]]="W",Tableau13[[#This Row],[Colonne1]]="HC"),"Talon",
Tableau13[[#This Row],[Colonne1]]="HP","Consommation normale",
E1905="HC","Talon")</f>
        <v>Talon</v>
      </c>
      <c r="E1905" s="3" t="str">
        <f>IF(OR(Tableau13[[#This Row],[Données]]-INT(Tableau13[[#This Row],[Données]])&lt;$J$2,Tableau13[[#This Row],[Données]]-INT(Tableau13[[#This Row],[Données]])&gt;=$I$2),"HC","HP")</f>
        <v>HC</v>
      </c>
      <c r="F1905" t="str">
        <f>IF(AND(Tableau13[[#This Row],[Jours]]="W",Tableau13[[#This Row],[Colonne1]]="HC")=TRUE, "Talon","Conso normale")</f>
        <v>Conso normale</v>
      </c>
    </row>
    <row r="1906" spans="1:6">
      <c r="A1906" s="6">
        <v>45244.222222222219</v>
      </c>
      <c r="B1906" s="7">
        <v>8.5</v>
      </c>
      <c r="C1906" t="str">
        <f>IF(WEEKDAY(Tableau13[[#This Row],[Données]],11)&gt;5,"W","S")</f>
        <v>S</v>
      </c>
      <c r="D1906" t="str" cm="1">
        <f t="array" ref="D1906">_xlfn.IFS(
AND(Tableau13[[#This Row],[Jours]]="W",Tableau13[[#This Row],[Colonne1]]="HC"),"Talon",
Tableau13[[#This Row],[Colonne1]]="HP","Consommation normale",
E1906="HC","Talon")</f>
        <v>Talon</v>
      </c>
      <c r="E1906" s="3" t="str">
        <f>IF(OR(Tableau13[[#This Row],[Données]]-INT(Tableau13[[#This Row],[Données]])&lt;$J$2,Tableau13[[#This Row],[Données]]-INT(Tableau13[[#This Row],[Données]])&gt;=$I$2),"HC","HP")</f>
        <v>HC</v>
      </c>
      <c r="F1906" t="str">
        <f>IF(AND(Tableau13[[#This Row],[Jours]]="W",Tableau13[[#This Row],[Colonne1]]="HC")=TRUE, "Talon","Conso normale")</f>
        <v>Conso normale</v>
      </c>
    </row>
    <row r="1907" spans="1:6">
      <c r="A1907" s="6">
        <v>45244.229166666664</v>
      </c>
      <c r="B1907" s="7">
        <v>8.9166666699999997</v>
      </c>
      <c r="C1907" t="str">
        <f>IF(WEEKDAY(Tableau13[[#This Row],[Données]],11)&gt;5,"W","S")</f>
        <v>S</v>
      </c>
      <c r="D1907" t="str" cm="1">
        <f t="array" ref="D1907">_xlfn.IFS(
AND(Tableau13[[#This Row],[Jours]]="W",Tableau13[[#This Row],[Colonne1]]="HC"),"Talon",
Tableau13[[#This Row],[Colonne1]]="HP","Consommation normale",
E1907="HC","Talon")</f>
        <v>Talon</v>
      </c>
      <c r="E1907" s="3" t="str">
        <f>IF(OR(Tableau13[[#This Row],[Données]]-INT(Tableau13[[#This Row],[Données]])&lt;$J$2,Tableau13[[#This Row],[Données]]-INT(Tableau13[[#This Row],[Données]])&gt;=$I$2),"HC","HP")</f>
        <v>HC</v>
      </c>
      <c r="F1907" t="str">
        <f>IF(AND(Tableau13[[#This Row],[Jours]]="W",Tableau13[[#This Row],[Colonne1]]="HC")=TRUE, "Talon","Conso normale")</f>
        <v>Conso normale</v>
      </c>
    </row>
    <row r="1908" spans="1:6">
      <c r="A1908" s="6">
        <v>45244.236111111109</v>
      </c>
      <c r="B1908" s="7">
        <v>9.25</v>
      </c>
      <c r="C1908" t="str">
        <f>IF(WEEKDAY(Tableau13[[#This Row],[Données]],11)&gt;5,"W","S")</f>
        <v>S</v>
      </c>
      <c r="D1908" t="str" cm="1">
        <f t="array" ref="D1908">_xlfn.IFS(
AND(Tableau13[[#This Row],[Jours]]="W",Tableau13[[#This Row],[Colonne1]]="HC"),"Talon",
Tableau13[[#This Row],[Colonne1]]="HP","Consommation normale",
E1908="HC","Talon")</f>
        <v>Talon</v>
      </c>
      <c r="E1908" s="3" t="str">
        <f>IF(OR(Tableau13[[#This Row],[Données]]-INT(Tableau13[[#This Row],[Données]])&lt;$J$2,Tableau13[[#This Row],[Données]]-INT(Tableau13[[#This Row],[Données]])&gt;=$I$2),"HC","HP")</f>
        <v>HC</v>
      </c>
      <c r="F1908" t="str">
        <f>IF(AND(Tableau13[[#This Row],[Jours]]="W",Tableau13[[#This Row],[Colonne1]]="HC")=TRUE, "Talon","Conso normale")</f>
        <v>Conso normale</v>
      </c>
    </row>
    <row r="1909" spans="1:6">
      <c r="A1909" s="6">
        <v>45244.243055555555</v>
      </c>
      <c r="B1909" s="7">
        <v>8.4166666699999997</v>
      </c>
      <c r="C1909" t="str">
        <f>IF(WEEKDAY(Tableau13[[#This Row],[Données]],11)&gt;5,"W","S")</f>
        <v>S</v>
      </c>
      <c r="D1909" t="str" cm="1">
        <f t="array" ref="D1909">_xlfn.IFS(
AND(Tableau13[[#This Row],[Jours]]="W",Tableau13[[#This Row],[Colonne1]]="HC"),"Talon",
Tableau13[[#This Row],[Colonne1]]="HP","Consommation normale",
E1909="HC","Talon")</f>
        <v>Talon</v>
      </c>
      <c r="E1909" s="3" t="str">
        <f>IF(OR(Tableau13[[#This Row],[Données]]-INT(Tableau13[[#This Row],[Données]])&lt;$J$2,Tableau13[[#This Row],[Données]]-INT(Tableau13[[#This Row],[Données]])&gt;=$I$2),"HC","HP")</f>
        <v>HC</v>
      </c>
      <c r="F1909" t="str">
        <f>IF(AND(Tableau13[[#This Row],[Jours]]="W",Tableau13[[#This Row],[Colonne1]]="HC")=TRUE, "Talon","Conso normale")</f>
        <v>Conso normale</v>
      </c>
    </row>
    <row r="1910" spans="1:6">
      <c r="A1910" s="6">
        <v>45244.25</v>
      </c>
      <c r="B1910" s="7">
        <v>9</v>
      </c>
      <c r="C1910" t="str">
        <f>IF(WEEKDAY(Tableau13[[#This Row],[Données]],11)&gt;5,"W","S")</f>
        <v>S</v>
      </c>
      <c r="D1910" t="str" cm="1">
        <f t="array" ref="D1910">_xlfn.IFS(
AND(Tableau13[[#This Row],[Jours]]="W",Tableau13[[#This Row],[Colonne1]]="HC"),"Talon",
Tableau13[[#This Row],[Colonne1]]="HP","Consommation normale",
E1910="HC","Talon")</f>
        <v>Consommation normale</v>
      </c>
      <c r="E1910" s="3" t="str">
        <f>IF(OR(Tableau13[[#This Row],[Données]]-INT(Tableau13[[#This Row],[Données]])&lt;$J$2,Tableau13[[#This Row],[Données]]-INT(Tableau13[[#This Row],[Données]])&gt;=$I$2),"HC","HP")</f>
        <v>HP</v>
      </c>
      <c r="F1910" t="str">
        <f>IF(AND(Tableau13[[#This Row],[Jours]]="W",Tableau13[[#This Row],[Colonne1]]="HC")=TRUE, "Talon","Conso normale")</f>
        <v>Conso normale</v>
      </c>
    </row>
    <row r="1911" spans="1:6">
      <c r="A1911" s="6">
        <v>45244.256944444445</v>
      </c>
      <c r="B1911" s="7">
        <v>9.4166666699999997</v>
      </c>
      <c r="C1911" t="str">
        <f>IF(WEEKDAY(Tableau13[[#This Row],[Données]],11)&gt;5,"W","S")</f>
        <v>S</v>
      </c>
      <c r="D1911" t="str" cm="1">
        <f t="array" ref="D1911">_xlfn.IFS(
AND(Tableau13[[#This Row],[Jours]]="W",Tableau13[[#This Row],[Colonne1]]="HC"),"Talon",
Tableau13[[#This Row],[Colonne1]]="HP","Consommation normale",
E1911="HC","Talon")</f>
        <v>Consommation normale</v>
      </c>
      <c r="E1911" s="3" t="str">
        <f>IF(OR(Tableau13[[#This Row],[Données]]-INT(Tableau13[[#This Row],[Données]])&lt;$J$2,Tableau13[[#This Row],[Données]]-INT(Tableau13[[#This Row],[Données]])&gt;=$I$2),"HC","HP")</f>
        <v>HP</v>
      </c>
      <c r="F1911" t="str">
        <f>IF(AND(Tableau13[[#This Row],[Jours]]="W",Tableau13[[#This Row],[Colonne1]]="HC")=TRUE, "Talon","Conso normale")</f>
        <v>Conso normale</v>
      </c>
    </row>
    <row r="1912" spans="1:6">
      <c r="A1912" s="6">
        <v>45244.263888888891</v>
      </c>
      <c r="B1912" s="7">
        <v>9.5833333300000003</v>
      </c>
      <c r="C1912" t="str">
        <f>IF(WEEKDAY(Tableau13[[#This Row],[Données]],11)&gt;5,"W","S")</f>
        <v>S</v>
      </c>
      <c r="D1912" t="str" cm="1">
        <f t="array" ref="D1912">_xlfn.IFS(
AND(Tableau13[[#This Row],[Jours]]="W",Tableau13[[#This Row],[Colonne1]]="HC"),"Talon",
Tableau13[[#This Row],[Colonne1]]="HP","Consommation normale",
E1912="HC","Talon")</f>
        <v>Consommation normale</v>
      </c>
      <c r="E1912" s="3" t="str">
        <f>IF(OR(Tableau13[[#This Row],[Données]]-INT(Tableau13[[#This Row],[Données]])&lt;$J$2,Tableau13[[#This Row],[Données]]-INT(Tableau13[[#This Row],[Données]])&gt;=$I$2),"HC","HP")</f>
        <v>HP</v>
      </c>
      <c r="F1912" t="str">
        <f>IF(AND(Tableau13[[#This Row],[Jours]]="W",Tableau13[[#This Row],[Colonne1]]="HC")=TRUE, "Talon","Conso normale")</f>
        <v>Conso normale</v>
      </c>
    </row>
    <row r="1913" spans="1:6">
      <c r="A1913" s="6">
        <v>45244.270833333336</v>
      </c>
      <c r="B1913" s="7">
        <v>9.6666666699999997</v>
      </c>
      <c r="C1913" t="str">
        <f>IF(WEEKDAY(Tableau13[[#This Row],[Données]],11)&gt;5,"W","S")</f>
        <v>S</v>
      </c>
      <c r="D1913" t="str" cm="1">
        <f t="array" ref="D1913">_xlfn.IFS(
AND(Tableau13[[#This Row],[Jours]]="W",Tableau13[[#This Row],[Colonne1]]="HC"),"Talon",
Tableau13[[#This Row],[Colonne1]]="HP","Consommation normale",
E1913="HC","Talon")</f>
        <v>Consommation normale</v>
      </c>
      <c r="E1913" s="3" t="str">
        <f>IF(OR(Tableau13[[#This Row],[Données]]-INT(Tableau13[[#This Row],[Données]])&lt;$J$2,Tableau13[[#This Row],[Données]]-INT(Tableau13[[#This Row],[Données]])&gt;=$I$2),"HC","HP")</f>
        <v>HP</v>
      </c>
      <c r="F1913" t="str">
        <f>IF(AND(Tableau13[[#This Row],[Jours]]="W",Tableau13[[#This Row],[Colonne1]]="HC")=TRUE, "Talon","Conso normale")</f>
        <v>Conso normale</v>
      </c>
    </row>
    <row r="1914" spans="1:6">
      <c r="A1914" s="6">
        <v>45244.277777777781</v>
      </c>
      <c r="B1914" s="7">
        <v>10.5</v>
      </c>
      <c r="C1914" t="str">
        <f>IF(WEEKDAY(Tableau13[[#This Row],[Données]],11)&gt;5,"W","S")</f>
        <v>S</v>
      </c>
      <c r="D1914" t="str" cm="1">
        <f t="array" ref="D1914">_xlfn.IFS(
AND(Tableau13[[#This Row],[Jours]]="W",Tableau13[[#This Row],[Colonne1]]="HC"),"Talon",
Tableau13[[#This Row],[Colonne1]]="HP","Consommation normale",
E1914="HC","Talon")</f>
        <v>Consommation normale</v>
      </c>
      <c r="E1914" s="3" t="str">
        <f>IF(OR(Tableau13[[#This Row],[Données]]-INT(Tableau13[[#This Row],[Données]])&lt;$J$2,Tableau13[[#This Row],[Données]]-INT(Tableau13[[#This Row],[Données]])&gt;=$I$2),"HC","HP")</f>
        <v>HP</v>
      </c>
      <c r="F1914" t="str">
        <f>IF(AND(Tableau13[[#This Row],[Jours]]="W",Tableau13[[#This Row],[Colonne1]]="HC")=TRUE, "Talon","Conso normale")</f>
        <v>Conso normale</v>
      </c>
    </row>
    <row r="1915" spans="1:6">
      <c r="A1915" s="6">
        <v>45244.284722222219</v>
      </c>
      <c r="B1915" s="7">
        <v>10.08333333</v>
      </c>
      <c r="C1915" t="str">
        <f>IF(WEEKDAY(Tableau13[[#This Row],[Données]],11)&gt;5,"W","S")</f>
        <v>S</v>
      </c>
      <c r="D1915" t="str" cm="1">
        <f t="array" ref="D1915">_xlfn.IFS(
AND(Tableau13[[#This Row],[Jours]]="W",Tableau13[[#This Row],[Colonne1]]="HC"),"Talon",
Tableau13[[#This Row],[Colonne1]]="HP","Consommation normale",
E1915="HC","Talon")</f>
        <v>Consommation normale</v>
      </c>
      <c r="E1915" s="3" t="str">
        <f>IF(OR(Tableau13[[#This Row],[Données]]-INT(Tableau13[[#This Row],[Données]])&lt;$J$2,Tableau13[[#This Row],[Données]]-INT(Tableau13[[#This Row],[Données]])&gt;=$I$2),"HC","HP")</f>
        <v>HP</v>
      </c>
      <c r="F1915" t="str">
        <f>IF(AND(Tableau13[[#This Row],[Jours]]="W",Tableau13[[#This Row],[Colonne1]]="HC")=TRUE, "Talon","Conso normale")</f>
        <v>Conso normale</v>
      </c>
    </row>
    <row r="1916" spans="1:6">
      <c r="A1916" s="6">
        <v>45244.291666666664</v>
      </c>
      <c r="B1916" s="7">
        <v>10.16666667</v>
      </c>
      <c r="C1916" t="str">
        <f>IF(WEEKDAY(Tableau13[[#This Row],[Données]],11)&gt;5,"W","S")</f>
        <v>S</v>
      </c>
      <c r="D1916" t="str" cm="1">
        <f t="array" ref="D1916">_xlfn.IFS(
AND(Tableau13[[#This Row],[Jours]]="W",Tableau13[[#This Row],[Colonne1]]="HC"),"Talon",
Tableau13[[#This Row],[Colonne1]]="HP","Consommation normale",
E1916="HC","Talon")</f>
        <v>Consommation normale</v>
      </c>
      <c r="E1916" s="3" t="str">
        <f>IF(OR(Tableau13[[#This Row],[Données]]-INT(Tableau13[[#This Row],[Données]])&lt;$J$2,Tableau13[[#This Row],[Données]]-INT(Tableau13[[#This Row],[Données]])&gt;=$I$2),"HC","HP")</f>
        <v>HP</v>
      </c>
      <c r="F1916" t="str">
        <f>IF(AND(Tableau13[[#This Row],[Jours]]="W",Tableau13[[#This Row],[Colonne1]]="HC")=TRUE, "Talon","Conso normale")</f>
        <v>Conso normale</v>
      </c>
    </row>
    <row r="1917" spans="1:6">
      <c r="A1917" s="6">
        <v>45244.298611111109</v>
      </c>
      <c r="B1917" s="7">
        <v>10.08333333</v>
      </c>
      <c r="C1917" t="str">
        <f>IF(WEEKDAY(Tableau13[[#This Row],[Données]],11)&gt;5,"W","S")</f>
        <v>S</v>
      </c>
      <c r="D1917" t="str" cm="1">
        <f t="array" ref="D1917">_xlfn.IFS(
AND(Tableau13[[#This Row],[Jours]]="W",Tableau13[[#This Row],[Colonne1]]="HC"),"Talon",
Tableau13[[#This Row],[Colonne1]]="HP","Consommation normale",
E1917="HC","Talon")</f>
        <v>Consommation normale</v>
      </c>
      <c r="E1917" s="3" t="str">
        <f>IF(OR(Tableau13[[#This Row],[Données]]-INT(Tableau13[[#This Row],[Données]])&lt;$J$2,Tableau13[[#This Row],[Données]]-INT(Tableau13[[#This Row],[Données]])&gt;=$I$2),"HC","HP")</f>
        <v>HP</v>
      </c>
      <c r="F1917" t="str">
        <f>IF(AND(Tableau13[[#This Row],[Jours]]="W",Tableau13[[#This Row],[Colonne1]]="HC")=TRUE, "Talon","Conso normale")</f>
        <v>Conso normale</v>
      </c>
    </row>
    <row r="1918" spans="1:6">
      <c r="A1918" s="6">
        <v>45244.305555555555</v>
      </c>
      <c r="B1918" s="7">
        <v>10.83333333</v>
      </c>
      <c r="C1918" t="str">
        <f>IF(WEEKDAY(Tableau13[[#This Row],[Données]],11)&gt;5,"W","S")</f>
        <v>S</v>
      </c>
      <c r="D1918" t="str" cm="1">
        <f t="array" ref="D1918">_xlfn.IFS(
AND(Tableau13[[#This Row],[Jours]]="W",Tableau13[[#This Row],[Colonne1]]="HC"),"Talon",
Tableau13[[#This Row],[Colonne1]]="HP","Consommation normale",
E1918="HC","Talon")</f>
        <v>Consommation normale</v>
      </c>
      <c r="E1918" s="3" t="str">
        <f>IF(OR(Tableau13[[#This Row],[Données]]-INT(Tableau13[[#This Row],[Données]])&lt;$J$2,Tableau13[[#This Row],[Données]]-INT(Tableau13[[#This Row],[Données]])&gt;=$I$2),"HC","HP")</f>
        <v>HP</v>
      </c>
      <c r="F1918" t="str">
        <f>IF(AND(Tableau13[[#This Row],[Jours]]="W",Tableau13[[#This Row],[Colonne1]]="HC")=TRUE, "Talon","Conso normale")</f>
        <v>Conso normale</v>
      </c>
    </row>
    <row r="1919" spans="1:6">
      <c r="A1919" s="6">
        <v>45244.3125</v>
      </c>
      <c r="B1919" s="7">
        <v>11.75</v>
      </c>
      <c r="C1919" t="str">
        <f>IF(WEEKDAY(Tableau13[[#This Row],[Données]],11)&gt;5,"W","S")</f>
        <v>S</v>
      </c>
      <c r="D1919" t="str" cm="1">
        <f t="array" ref="D1919">_xlfn.IFS(
AND(Tableau13[[#This Row],[Jours]]="W",Tableau13[[#This Row],[Colonne1]]="HC"),"Talon",
Tableau13[[#This Row],[Colonne1]]="HP","Consommation normale",
E1919="HC","Talon")</f>
        <v>Consommation normale</v>
      </c>
      <c r="E1919" s="3" t="str">
        <f>IF(OR(Tableau13[[#This Row],[Données]]-INT(Tableau13[[#This Row],[Données]])&lt;$J$2,Tableau13[[#This Row],[Données]]-INT(Tableau13[[#This Row],[Données]])&gt;=$I$2),"HC","HP")</f>
        <v>HP</v>
      </c>
      <c r="F1919" t="str">
        <f>IF(AND(Tableau13[[#This Row],[Jours]]="W",Tableau13[[#This Row],[Colonne1]]="HC")=TRUE, "Talon","Conso normale")</f>
        <v>Conso normale</v>
      </c>
    </row>
    <row r="1920" spans="1:6">
      <c r="A1920" s="6">
        <v>45244.319444444445</v>
      </c>
      <c r="B1920" s="7">
        <v>11.41666667</v>
      </c>
      <c r="C1920" t="str">
        <f>IF(WEEKDAY(Tableau13[[#This Row],[Données]],11)&gt;5,"W","S")</f>
        <v>S</v>
      </c>
      <c r="D1920" t="str" cm="1">
        <f t="array" ref="D1920">_xlfn.IFS(
AND(Tableau13[[#This Row],[Jours]]="W",Tableau13[[#This Row],[Colonne1]]="HC"),"Talon",
Tableau13[[#This Row],[Colonne1]]="HP","Consommation normale",
E1920="HC","Talon")</f>
        <v>Consommation normale</v>
      </c>
      <c r="E1920" s="3" t="str">
        <f>IF(OR(Tableau13[[#This Row],[Données]]-INT(Tableau13[[#This Row],[Données]])&lt;$J$2,Tableau13[[#This Row],[Données]]-INT(Tableau13[[#This Row],[Données]])&gt;=$I$2),"HC","HP")</f>
        <v>HP</v>
      </c>
      <c r="F1920" t="str">
        <f>IF(AND(Tableau13[[#This Row],[Jours]]="W",Tableau13[[#This Row],[Colonne1]]="HC")=TRUE, "Talon","Conso normale")</f>
        <v>Conso normale</v>
      </c>
    </row>
    <row r="1921" spans="1:6">
      <c r="A1921" s="6">
        <v>45244.326388888891</v>
      </c>
      <c r="B1921" s="7">
        <v>11.75</v>
      </c>
      <c r="C1921" t="str">
        <f>IF(WEEKDAY(Tableau13[[#This Row],[Données]],11)&gt;5,"W","S")</f>
        <v>S</v>
      </c>
      <c r="D1921" t="str" cm="1">
        <f t="array" ref="D1921">_xlfn.IFS(
AND(Tableau13[[#This Row],[Jours]]="W",Tableau13[[#This Row],[Colonne1]]="HC"),"Talon",
Tableau13[[#This Row],[Colonne1]]="HP","Consommation normale",
E1921="HC","Talon")</f>
        <v>Consommation normale</v>
      </c>
      <c r="E1921" s="3" t="str">
        <f>IF(OR(Tableau13[[#This Row],[Données]]-INT(Tableau13[[#This Row],[Données]])&lt;$J$2,Tableau13[[#This Row],[Données]]-INT(Tableau13[[#This Row],[Données]])&gt;=$I$2),"HC","HP")</f>
        <v>HP</v>
      </c>
      <c r="F1921" t="str">
        <f>IF(AND(Tableau13[[#This Row],[Jours]]="W",Tableau13[[#This Row],[Colonne1]]="HC")=TRUE, "Talon","Conso normale")</f>
        <v>Conso normale</v>
      </c>
    </row>
    <row r="1922" spans="1:6">
      <c r="A1922" s="6">
        <v>45244.333333333336</v>
      </c>
      <c r="B1922" s="7">
        <v>11.08333333</v>
      </c>
      <c r="C1922" t="str">
        <f>IF(WEEKDAY(Tableau13[[#This Row],[Données]],11)&gt;5,"W","S")</f>
        <v>S</v>
      </c>
      <c r="D1922" t="str" cm="1">
        <f t="array" ref="D1922">_xlfn.IFS(
AND(Tableau13[[#This Row],[Jours]]="W",Tableau13[[#This Row],[Colonne1]]="HC"),"Talon",
Tableau13[[#This Row],[Colonne1]]="HP","Consommation normale",
E1922="HC","Talon")</f>
        <v>Consommation normale</v>
      </c>
      <c r="E1922" s="3" t="str">
        <f>IF(OR(Tableau13[[#This Row],[Données]]-INT(Tableau13[[#This Row],[Données]])&lt;$J$2,Tableau13[[#This Row],[Données]]-INT(Tableau13[[#This Row],[Données]])&gt;=$I$2),"HC","HP")</f>
        <v>HP</v>
      </c>
      <c r="F1922" t="str">
        <f>IF(AND(Tableau13[[#This Row],[Jours]]="W",Tableau13[[#This Row],[Colonne1]]="HC")=TRUE, "Talon","Conso normale")</f>
        <v>Conso normale</v>
      </c>
    </row>
    <row r="1923" spans="1:6">
      <c r="A1923" s="6">
        <v>45244.340277777781</v>
      </c>
      <c r="B1923" s="7">
        <v>11</v>
      </c>
      <c r="C1923" t="str">
        <f>IF(WEEKDAY(Tableau13[[#This Row],[Données]],11)&gt;5,"W","S")</f>
        <v>S</v>
      </c>
      <c r="D1923" t="str" cm="1">
        <f t="array" ref="D1923">_xlfn.IFS(
AND(Tableau13[[#This Row],[Jours]]="W",Tableau13[[#This Row],[Colonne1]]="HC"),"Talon",
Tableau13[[#This Row],[Colonne1]]="HP","Consommation normale",
E1923="HC","Talon")</f>
        <v>Consommation normale</v>
      </c>
      <c r="E1923" s="3" t="str">
        <f>IF(OR(Tableau13[[#This Row],[Données]]-INT(Tableau13[[#This Row],[Données]])&lt;$J$2,Tableau13[[#This Row],[Données]]-INT(Tableau13[[#This Row],[Données]])&gt;=$I$2),"HC","HP")</f>
        <v>HP</v>
      </c>
      <c r="F1923" t="str">
        <f>IF(AND(Tableau13[[#This Row],[Jours]]="W",Tableau13[[#This Row],[Colonne1]]="HC")=TRUE, "Talon","Conso normale")</f>
        <v>Conso normale</v>
      </c>
    </row>
    <row r="1924" spans="1:6">
      <c r="A1924" s="6">
        <v>45244.347222222219</v>
      </c>
      <c r="B1924" s="7">
        <v>11.16666667</v>
      </c>
      <c r="C1924" t="str">
        <f>IF(WEEKDAY(Tableau13[[#This Row],[Données]],11)&gt;5,"W","S")</f>
        <v>S</v>
      </c>
      <c r="D1924" t="str" cm="1">
        <f t="array" ref="D1924">_xlfn.IFS(
AND(Tableau13[[#This Row],[Jours]]="W",Tableau13[[#This Row],[Colonne1]]="HC"),"Talon",
Tableau13[[#This Row],[Colonne1]]="HP","Consommation normale",
E1924="HC","Talon")</f>
        <v>Consommation normale</v>
      </c>
      <c r="E1924" s="3" t="str">
        <f>IF(OR(Tableau13[[#This Row],[Données]]-INT(Tableau13[[#This Row],[Données]])&lt;$J$2,Tableau13[[#This Row],[Données]]-INT(Tableau13[[#This Row],[Données]])&gt;=$I$2),"HC","HP")</f>
        <v>HP</v>
      </c>
      <c r="F1924" t="str">
        <f>IF(AND(Tableau13[[#This Row],[Jours]]="W",Tableau13[[#This Row],[Colonne1]]="HC")=TRUE, "Talon","Conso normale")</f>
        <v>Conso normale</v>
      </c>
    </row>
    <row r="1925" spans="1:6">
      <c r="A1925" s="6">
        <v>45244.354166666664</v>
      </c>
      <c r="B1925" s="7">
        <v>10.5</v>
      </c>
      <c r="C1925" t="str">
        <f>IF(WEEKDAY(Tableau13[[#This Row],[Données]],11)&gt;5,"W","S")</f>
        <v>S</v>
      </c>
      <c r="D1925" t="str" cm="1">
        <f t="array" ref="D1925">_xlfn.IFS(
AND(Tableau13[[#This Row],[Jours]]="W",Tableau13[[#This Row],[Colonne1]]="HC"),"Talon",
Tableau13[[#This Row],[Colonne1]]="HP","Consommation normale",
E1925="HC","Talon")</f>
        <v>Consommation normale</v>
      </c>
      <c r="E1925" s="3" t="str">
        <f>IF(OR(Tableau13[[#This Row],[Données]]-INT(Tableau13[[#This Row],[Données]])&lt;$J$2,Tableau13[[#This Row],[Données]]-INT(Tableau13[[#This Row],[Données]])&gt;=$I$2),"HC","HP")</f>
        <v>HP</v>
      </c>
      <c r="F1925" t="str">
        <f>IF(AND(Tableau13[[#This Row],[Jours]]="W",Tableau13[[#This Row],[Colonne1]]="HC")=TRUE, "Talon","Conso normale")</f>
        <v>Conso normale</v>
      </c>
    </row>
    <row r="1926" spans="1:6">
      <c r="A1926" s="6">
        <v>45244.361111111109</v>
      </c>
      <c r="B1926" s="7">
        <v>10.33333333</v>
      </c>
      <c r="C1926" t="str">
        <f>IF(WEEKDAY(Tableau13[[#This Row],[Données]],11)&gt;5,"W","S")</f>
        <v>S</v>
      </c>
      <c r="D1926" t="str" cm="1">
        <f t="array" ref="D1926">_xlfn.IFS(
AND(Tableau13[[#This Row],[Jours]]="W",Tableau13[[#This Row],[Colonne1]]="HC"),"Talon",
Tableau13[[#This Row],[Colonne1]]="HP","Consommation normale",
E1926="HC","Talon")</f>
        <v>Consommation normale</v>
      </c>
      <c r="E1926" s="3" t="str">
        <f>IF(OR(Tableau13[[#This Row],[Données]]-INT(Tableau13[[#This Row],[Données]])&lt;$J$2,Tableau13[[#This Row],[Données]]-INT(Tableau13[[#This Row],[Données]])&gt;=$I$2),"HC","HP")</f>
        <v>HP</v>
      </c>
      <c r="F1926" t="str">
        <f>IF(AND(Tableau13[[#This Row],[Jours]]="W",Tableau13[[#This Row],[Colonne1]]="HC")=TRUE, "Talon","Conso normale")</f>
        <v>Conso normale</v>
      </c>
    </row>
    <row r="1927" spans="1:6">
      <c r="A1927" s="6">
        <v>45244.368055555555</v>
      </c>
      <c r="B1927" s="7">
        <v>11.08333333</v>
      </c>
      <c r="C1927" t="str">
        <f>IF(WEEKDAY(Tableau13[[#This Row],[Données]],11)&gt;5,"W","S")</f>
        <v>S</v>
      </c>
      <c r="D1927" t="str" cm="1">
        <f t="array" ref="D1927">_xlfn.IFS(
AND(Tableau13[[#This Row],[Jours]]="W",Tableau13[[#This Row],[Colonne1]]="HC"),"Talon",
Tableau13[[#This Row],[Colonne1]]="HP","Consommation normale",
E1927="HC","Talon")</f>
        <v>Consommation normale</v>
      </c>
      <c r="E1927" s="3" t="str">
        <f>IF(OR(Tableau13[[#This Row],[Données]]-INT(Tableau13[[#This Row],[Données]])&lt;$J$2,Tableau13[[#This Row],[Données]]-INT(Tableau13[[#This Row],[Données]])&gt;=$I$2),"HC","HP")</f>
        <v>HP</v>
      </c>
      <c r="F1927" t="str">
        <f>IF(AND(Tableau13[[#This Row],[Jours]]="W",Tableau13[[#This Row],[Colonne1]]="HC")=TRUE, "Talon","Conso normale")</f>
        <v>Conso normale</v>
      </c>
    </row>
    <row r="1928" spans="1:6">
      <c r="A1928" s="6">
        <v>45244.375</v>
      </c>
      <c r="B1928" s="7">
        <v>11.33333333</v>
      </c>
      <c r="C1928" t="str">
        <f>IF(WEEKDAY(Tableau13[[#This Row],[Données]],11)&gt;5,"W","S")</f>
        <v>S</v>
      </c>
      <c r="D1928" t="str" cm="1">
        <f t="array" ref="D1928">_xlfn.IFS(
AND(Tableau13[[#This Row],[Jours]]="W",Tableau13[[#This Row],[Colonne1]]="HC"),"Talon",
Tableau13[[#This Row],[Colonne1]]="HP","Consommation normale",
E1928="HC","Talon")</f>
        <v>Consommation normale</v>
      </c>
      <c r="E1928" s="3" t="str">
        <f>IF(OR(Tableau13[[#This Row],[Données]]-INT(Tableau13[[#This Row],[Données]])&lt;$J$2,Tableau13[[#This Row],[Données]]-INT(Tableau13[[#This Row],[Données]])&gt;=$I$2),"HC","HP")</f>
        <v>HP</v>
      </c>
      <c r="F1928" t="str">
        <f>IF(AND(Tableau13[[#This Row],[Jours]]="W",Tableau13[[#This Row],[Colonne1]]="HC")=TRUE, "Talon","Conso normale")</f>
        <v>Conso normale</v>
      </c>
    </row>
    <row r="1929" spans="1:6">
      <c r="A1929" s="6">
        <v>45244.381944444445</v>
      </c>
      <c r="B1929" s="7">
        <v>11.5</v>
      </c>
      <c r="C1929" t="str">
        <f>IF(WEEKDAY(Tableau13[[#This Row],[Données]],11)&gt;5,"W","S")</f>
        <v>S</v>
      </c>
      <c r="D1929" t="str" cm="1">
        <f t="array" ref="D1929">_xlfn.IFS(
AND(Tableau13[[#This Row],[Jours]]="W",Tableau13[[#This Row],[Colonne1]]="HC"),"Talon",
Tableau13[[#This Row],[Colonne1]]="HP","Consommation normale",
E1929="HC","Talon")</f>
        <v>Consommation normale</v>
      </c>
      <c r="E1929" s="3" t="str">
        <f>IF(OR(Tableau13[[#This Row],[Données]]-INT(Tableau13[[#This Row],[Données]])&lt;$J$2,Tableau13[[#This Row],[Données]]-INT(Tableau13[[#This Row],[Données]])&gt;=$I$2),"HC","HP")</f>
        <v>HP</v>
      </c>
      <c r="F1929" t="str">
        <f>IF(AND(Tableau13[[#This Row],[Jours]]="W",Tableau13[[#This Row],[Colonne1]]="HC")=TRUE, "Talon","Conso normale")</f>
        <v>Conso normale</v>
      </c>
    </row>
    <row r="1930" spans="1:6">
      <c r="A1930" s="6">
        <v>45244.388888888891</v>
      </c>
      <c r="B1930" s="7">
        <v>11.66666667</v>
      </c>
      <c r="C1930" t="str">
        <f>IF(WEEKDAY(Tableau13[[#This Row],[Données]],11)&gt;5,"W","S")</f>
        <v>S</v>
      </c>
      <c r="D1930" t="str" cm="1">
        <f t="array" ref="D1930">_xlfn.IFS(
AND(Tableau13[[#This Row],[Jours]]="W",Tableau13[[#This Row],[Colonne1]]="HC"),"Talon",
Tableau13[[#This Row],[Colonne1]]="HP","Consommation normale",
E1930="HC","Talon")</f>
        <v>Consommation normale</v>
      </c>
      <c r="E1930" s="3" t="str">
        <f>IF(OR(Tableau13[[#This Row],[Données]]-INT(Tableau13[[#This Row],[Données]])&lt;$J$2,Tableau13[[#This Row],[Données]]-INT(Tableau13[[#This Row],[Données]])&gt;=$I$2),"HC","HP")</f>
        <v>HP</v>
      </c>
      <c r="F1930" t="str">
        <f>IF(AND(Tableau13[[#This Row],[Jours]]="W",Tableau13[[#This Row],[Colonne1]]="HC")=TRUE, "Talon","Conso normale")</f>
        <v>Conso normale</v>
      </c>
    </row>
    <row r="1931" spans="1:6">
      <c r="A1931" s="6">
        <v>45244.395833333336</v>
      </c>
      <c r="B1931" s="7">
        <v>11.41666667</v>
      </c>
      <c r="C1931" t="str">
        <f>IF(WEEKDAY(Tableau13[[#This Row],[Données]],11)&gt;5,"W","S")</f>
        <v>S</v>
      </c>
      <c r="D1931" t="str" cm="1">
        <f t="array" ref="D1931">_xlfn.IFS(
AND(Tableau13[[#This Row],[Jours]]="W",Tableau13[[#This Row],[Colonne1]]="HC"),"Talon",
Tableau13[[#This Row],[Colonne1]]="HP","Consommation normale",
E1931="HC","Talon")</f>
        <v>Consommation normale</v>
      </c>
      <c r="E1931" s="3" t="str">
        <f>IF(OR(Tableau13[[#This Row],[Données]]-INT(Tableau13[[#This Row],[Données]])&lt;$J$2,Tableau13[[#This Row],[Données]]-INT(Tableau13[[#This Row],[Données]])&gt;=$I$2),"HC","HP")</f>
        <v>HP</v>
      </c>
      <c r="F1931" t="str">
        <f>IF(AND(Tableau13[[#This Row],[Jours]]="W",Tableau13[[#This Row],[Colonne1]]="HC")=TRUE, "Talon","Conso normale")</f>
        <v>Conso normale</v>
      </c>
    </row>
    <row r="1932" spans="1:6">
      <c r="A1932" s="6">
        <v>45244.402777777781</v>
      </c>
      <c r="B1932" s="7">
        <v>10.58333333</v>
      </c>
      <c r="C1932" t="str">
        <f>IF(WEEKDAY(Tableau13[[#This Row],[Données]],11)&gt;5,"W","S")</f>
        <v>S</v>
      </c>
      <c r="D1932" t="str" cm="1">
        <f t="array" ref="D1932">_xlfn.IFS(
AND(Tableau13[[#This Row],[Jours]]="W",Tableau13[[#This Row],[Colonne1]]="HC"),"Talon",
Tableau13[[#This Row],[Colonne1]]="HP","Consommation normale",
E1932="HC","Talon")</f>
        <v>Consommation normale</v>
      </c>
      <c r="E1932" s="3" t="str">
        <f>IF(OR(Tableau13[[#This Row],[Données]]-INT(Tableau13[[#This Row],[Données]])&lt;$J$2,Tableau13[[#This Row],[Données]]-INT(Tableau13[[#This Row],[Données]])&gt;=$I$2),"HC","HP")</f>
        <v>HP</v>
      </c>
      <c r="F1932" t="str">
        <f>IF(AND(Tableau13[[#This Row],[Jours]]="W",Tableau13[[#This Row],[Colonne1]]="HC")=TRUE, "Talon","Conso normale")</f>
        <v>Conso normale</v>
      </c>
    </row>
    <row r="1933" spans="1:6">
      <c r="A1933" s="6">
        <v>45244.409722222219</v>
      </c>
      <c r="B1933" s="7">
        <v>11.16666667</v>
      </c>
      <c r="C1933" t="str">
        <f>IF(WEEKDAY(Tableau13[[#This Row],[Données]],11)&gt;5,"W","S")</f>
        <v>S</v>
      </c>
      <c r="D1933" t="str" cm="1">
        <f t="array" ref="D1933">_xlfn.IFS(
AND(Tableau13[[#This Row],[Jours]]="W",Tableau13[[#This Row],[Colonne1]]="HC"),"Talon",
Tableau13[[#This Row],[Colonne1]]="HP","Consommation normale",
E1933="HC","Talon")</f>
        <v>Consommation normale</v>
      </c>
      <c r="E1933" s="3" t="str">
        <f>IF(OR(Tableau13[[#This Row],[Données]]-INT(Tableau13[[#This Row],[Données]])&lt;$J$2,Tableau13[[#This Row],[Données]]-INT(Tableau13[[#This Row],[Données]])&gt;=$I$2),"HC","HP")</f>
        <v>HP</v>
      </c>
      <c r="F1933" t="str">
        <f>IF(AND(Tableau13[[#This Row],[Jours]]="W",Tableau13[[#This Row],[Colonne1]]="HC")=TRUE, "Talon","Conso normale")</f>
        <v>Conso normale</v>
      </c>
    </row>
    <row r="1934" spans="1:6">
      <c r="A1934" s="6">
        <v>45244.416666666664</v>
      </c>
      <c r="B1934" s="7">
        <v>11.75</v>
      </c>
      <c r="C1934" t="str">
        <f>IF(WEEKDAY(Tableau13[[#This Row],[Données]],11)&gt;5,"W","S")</f>
        <v>S</v>
      </c>
      <c r="D1934" t="str" cm="1">
        <f t="array" ref="D1934">_xlfn.IFS(
AND(Tableau13[[#This Row],[Jours]]="W",Tableau13[[#This Row],[Colonne1]]="HC"),"Talon",
Tableau13[[#This Row],[Colonne1]]="HP","Consommation normale",
E1934="HC","Talon")</f>
        <v>Consommation normale</v>
      </c>
      <c r="E1934" s="3" t="str">
        <f>IF(OR(Tableau13[[#This Row],[Données]]-INT(Tableau13[[#This Row],[Données]])&lt;$J$2,Tableau13[[#This Row],[Données]]-INT(Tableau13[[#This Row],[Données]])&gt;=$I$2),"HC","HP")</f>
        <v>HP</v>
      </c>
      <c r="F1934" t="str">
        <f>IF(AND(Tableau13[[#This Row],[Jours]]="W",Tableau13[[#This Row],[Colonne1]]="HC")=TRUE, "Talon","Conso normale")</f>
        <v>Conso normale</v>
      </c>
    </row>
    <row r="1935" spans="1:6">
      <c r="A1935" s="6">
        <v>45244.423611111109</v>
      </c>
      <c r="B1935" s="7">
        <v>11.16666667</v>
      </c>
      <c r="C1935" t="str">
        <f>IF(WEEKDAY(Tableau13[[#This Row],[Données]],11)&gt;5,"W","S")</f>
        <v>S</v>
      </c>
      <c r="D1935" t="str" cm="1">
        <f t="array" ref="D1935">_xlfn.IFS(
AND(Tableau13[[#This Row],[Jours]]="W",Tableau13[[#This Row],[Colonne1]]="HC"),"Talon",
Tableau13[[#This Row],[Colonne1]]="HP","Consommation normale",
E1935="HC","Talon")</f>
        <v>Consommation normale</v>
      </c>
      <c r="E1935" s="3" t="str">
        <f>IF(OR(Tableau13[[#This Row],[Données]]-INT(Tableau13[[#This Row],[Données]])&lt;$J$2,Tableau13[[#This Row],[Données]]-INT(Tableau13[[#This Row],[Données]])&gt;=$I$2),"HC","HP")</f>
        <v>HP</v>
      </c>
      <c r="F1935" t="str">
        <f>IF(AND(Tableau13[[#This Row],[Jours]]="W",Tableau13[[#This Row],[Colonne1]]="HC")=TRUE, "Talon","Conso normale")</f>
        <v>Conso normale</v>
      </c>
    </row>
    <row r="1936" spans="1:6">
      <c r="A1936" s="6">
        <v>45244.430555555555</v>
      </c>
      <c r="B1936" s="7">
        <v>11</v>
      </c>
      <c r="C1936" t="str">
        <f>IF(WEEKDAY(Tableau13[[#This Row],[Données]],11)&gt;5,"W","S")</f>
        <v>S</v>
      </c>
      <c r="D1936" t="str" cm="1">
        <f t="array" ref="D1936">_xlfn.IFS(
AND(Tableau13[[#This Row],[Jours]]="W",Tableau13[[#This Row],[Colonne1]]="HC"),"Talon",
Tableau13[[#This Row],[Colonne1]]="HP","Consommation normale",
E1936="HC","Talon")</f>
        <v>Consommation normale</v>
      </c>
      <c r="E1936" s="3" t="str">
        <f>IF(OR(Tableau13[[#This Row],[Données]]-INT(Tableau13[[#This Row],[Données]])&lt;$J$2,Tableau13[[#This Row],[Données]]-INT(Tableau13[[#This Row],[Données]])&gt;=$I$2),"HC","HP")</f>
        <v>HP</v>
      </c>
      <c r="F1936" t="str">
        <f>IF(AND(Tableau13[[#This Row],[Jours]]="W",Tableau13[[#This Row],[Colonne1]]="HC")=TRUE, "Talon","Conso normale")</f>
        <v>Conso normale</v>
      </c>
    </row>
    <row r="1937" spans="1:6">
      <c r="A1937" s="6">
        <v>45244.4375</v>
      </c>
      <c r="B1937" s="7">
        <v>11.08333333</v>
      </c>
      <c r="C1937" t="str">
        <f>IF(WEEKDAY(Tableau13[[#This Row],[Données]],11)&gt;5,"W","S")</f>
        <v>S</v>
      </c>
      <c r="D1937" t="str" cm="1">
        <f t="array" ref="D1937">_xlfn.IFS(
AND(Tableau13[[#This Row],[Jours]]="W",Tableau13[[#This Row],[Colonne1]]="HC"),"Talon",
Tableau13[[#This Row],[Colonne1]]="HP","Consommation normale",
E1937="HC","Talon")</f>
        <v>Consommation normale</v>
      </c>
      <c r="E1937" s="3" t="str">
        <f>IF(OR(Tableau13[[#This Row],[Données]]-INT(Tableau13[[#This Row],[Données]])&lt;$J$2,Tableau13[[#This Row],[Données]]-INT(Tableau13[[#This Row],[Données]])&gt;=$I$2),"HC","HP")</f>
        <v>HP</v>
      </c>
      <c r="F1937" t="str">
        <f>IF(AND(Tableau13[[#This Row],[Jours]]="W",Tableau13[[#This Row],[Colonne1]]="HC")=TRUE, "Talon","Conso normale")</f>
        <v>Conso normale</v>
      </c>
    </row>
    <row r="1938" spans="1:6">
      <c r="A1938" s="6">
        <v>45244.444444444445</v>
      </c>
      <c r="B1938" s="7">
        <v>11.75</v>
      </c>
      <c r="C1938" t="str">
        <f>IF(WEEKDAY(Tableau13[[#This Row],[Données]],11)&gt;5,"W","S")</f>
        <v>S</v>
      </c>
      <c r="D1938" t="str" cm="1">
        <f t="array" ref="D1938">_xlfn.IFS(
AND(Tableau13[[#This Row],[Jours]]="W",Tableau13[[#This Row],[Colonne1]]="HC"),"Talon",
Tableau13[[#This Row],[Colonne1]]="HP","Consommation normale",
E1938="HC","Talon")</f>
        <v>Consommation normale</v>
      </c>
      <c r="E1938" s="3" t="str">
        <f>IF(OR(Tableau13[[#This Row],[Données]]-INT(Tableau13[[#This Row],[Données]])&lt;$J$2,Tableau13[[#This Row],[Données]]-INT(Tableau13[[#This Row],[Données]])&gt;=$I$2),"HC","HP")</f>
        <v>HP</v>
      </c>
      <c r="F1938" t="str">
        <f>IF(AND(Tableau13[[#This Row],[Jours]]="W",Tableau13[[#This Row],[Colonne1]]="HC")=TRUE, "Talon","Conso normale")</f>
        <v>Conso normale</v>
      </c>
    </row>
    <row r="1939" spans="1:6">
      <c r="A1939" s="6">
        <v>45244.451388888891</v>
      </c>
      <c r="B1939" s="7">
        <v>12</v>
      </c>
      <c r="C1939" t="str">
        <f>IF(WEEKDAY(Tableau13[[#This Row],[Données]],11)&gt;5,"W","S")</f>
        <v>S</v>
      </c>
      <c r="D1939" t="str" cm="1">
        <f t="array" ref="D1939">_xlfn.IFS(
AND(Tableau13[[#This Row],[Jours]]="W",Tableau13[[#This Row],[Colonne1]]="HC"),"Talon",
Tableau13[[#This Row],[Colonne1]]="HP","Consommation normale",
E1939="HC","Talon")</f>
        <v>Consommation normale</v>
      </c>
      <c r="E1939" s="3" t="str">
        <f>IF(OR(Tableau13[[#This Row],[Données]]-INT(Tableau13[[#This Row],[Données]])&lt;$J$2,Tableau13[[#This Row],[Données]]-INT(Tableau13[[#This Row],[Données]])&gt;=$I$2),"HC","HP")</f>
        <v>HP</v>
      </c>
      <c r="F1939" t="str">
        <f>IF(AND(Tableau13[[#This Row],[Jours]]="W",Tableau13[[#This Row],[Colonne1]]="HC")=TRUE, "Talon","Conso normale")</f>
        <v>Conso normale</v>
      </c>
    </row>
    <row r="1940" spans="1:6">
      <c r="A1940" s="6">
        <v>45244.458333333336</v>
      </c>
      <c r="B1940" s="7">
        <v>11.91666667</v>
      </c>
      <c r="C1940" t="str">
        <f>IF(WEEKDAY(Tableau13[[#This Row],[Données]],11)&gt;5,"W","S")</f>
        <v>S</v>
      </c>
      <c r="D1940" t="str" cm="1">
        <f t="array" ref="D1940">_xlfn.IFS(
AND(Tableau13[[#This Row],[Jours]]="W",Tableau13[[#This Row],[Colonne1]]="HC"),"Talon",
Tableau13[[#This Row],[Colonne1]]="HP","Consommation normale",
E1940="HC","Talon")</f>
        <v>Consommation normale</v>
      </c>
      <c r="E1940" s="3" t="str">
        <f>IF(OR(Tableau13[[#This Row],[Données]]-INT(Tableau13[[#This Row],[Données]])&lt;$J$2,Tableau13[[#This Row],[Données]]-INT(Tableau13[[#This Row],[Données]])&gt;=$I$2),"HC","HP")</f>
        <v>HP</v>
      </c>
      <c r="F1940" t="str">
        <f>IF(AND(Tableau13[[#This Row],[Jours]]="W",Tableau13[[#This Row],[Colonne1]]="HC")=TRUE, "Talon","Conso normale")</f>
        <v>Conso normale</v>
      </c>
    </row>
    <row r="1941" spans="1:6">
      <c r="A1941" s="6">
        <v>45244.465277777781</v>
      </c>
      <c r="B1941" s="7">
        <v>11.66666667</v>
      </c>
      <c r="C1941" t="str">
        <f>IF(WEEKDAY(Tableau13[[#This Row],[Données]],11)&gt;5,"W","S")</f>
        <v>S</v>
      </c>
      <c r="D1941" t="str" cm="1">
        <f t="array" ref="D1941">_xlfn.IFS(
AND(Tableau13[[#This Row],[Jours]]="W",Tableau13[[#This Row],[Colonne1]]="HC"),"Talon",
Tableau13[[#This Row],[Colonne1]]="HP","Consommation normale",
E1941="HC","Talon")</f>
        <v>Consommation normale</v>
      </c>
      <c r="E1941" s="3" t="str">
        <f>IF(OR(Tableau13[[#This Row],[Données]]-INT(Tableau13[[#This Row],[Données]])&lt;$J$2,Tableau13[[#This Row],[Données]]-INT(Tableau13[[#This Row],[Données]])&gt;=$I$2),"HC","HP")</f>
        <v>HP</v>
      </c>
      <c r="F1941" t="str">
        <f>IF(AND(Tableau13[[#This Row],[Jours]]="W",Tableau13[[#This Row],[Colonne1]]="HC")=TRUE, "Talon","Conso normale")</f>
        <v>Conso normale</v>
      </c>
    </row>
    <row r="1942" spans="1:6">
      <c r="A1942" s="6">
        <v>45244.472222222219</v>
      </c>
      <c r="B1942" s="7">
        <v>11.41666667</v>
      </c>
      <c r="C1942" t="str">
        <f>IF(WEEKDAY(Tableau13[[#This Row],[Données]],11)&gt;5,"W","S")</f>
        <v>S</v>
      </c>
      <c r="D1942" t="str" cm="1">
        <f t="array" ref="D1942">_xlfn.IFS(
AND(Tableau13[[#This Row],[Jours]]="W",Tableau13[[#This Row],[Colonne1]]="HC"),"Talon",
Tableau13[[#This Row],[Colonne1]]="HP","Consommation normale",
E1942="HC","Talon")</f>
        <v>Consommation normale</v>
      </c>
      <c r="E1942" s="3" t="str">
        <f>IF(OR(Tableau13[[#This Row],[Données]]-INT(Tableau13[[#This Row],[Données]])&lt;$J$2,Tableau13[[#This Row],[Données]]-INT(Tableau13[[#This Row],[Données]])&gt;=$I$2),"HC","HP")</f>
        <v>HP</v>
      </c>
      <c r="F1942" t="str">
        <f>IF(AND(Tableau13[[#This Row],[Jours]]="W",Tableau13[[#This Row],[Colonne1]]="HC")=TRUE, "Talon","Conso normale")</f>
        <v>Conso normale</v>
      </c>
    </row>
    <row r="1943" spans="1:6">
      <c r="A1943" s="6">
        <v>45244.479166666664</v>
      </c>
      <c r="B1943" s="7">
        <v>10.16666667</v>
      </c>
      <c r="C1943" t="str">
        <f>IF(WEEKDAY(Tableau13[[#This Row],[Données]],11)&gt;5,"W","S")</f>
        <v>S</v>
      </c>
      <c r="D1943" t="str" cm="1">
        <f t="array" ref="D1943">_xlfn.IFS(
AND(Tableau13[[#This Row],[Jours]]="W",Tableau13[[#This Row],[Colonne1]]="HC"),"Talon",
Tableau13[[#This Row],[Colonne1]]="HP","Consommation normale",
E1943="HC","Talon")</f>
        <v>Consommation normale</v>
      </c>
      <c r="E1943" s="3" t="str">
        <f>IF(OR(Tableau13[[#This Row],[Données]]-INT(Tableau13[[#This Row],[Données]])&lt;$J$2,Tableau13[[#This Row],[Données]]-INT(Tableau13[[#This Row],[Données]])&gt;=$I$2),"HC","HP")</f>
        <v>HP</v>
      </c>
      <c r="F1943" t="str">
        <f>IF(AND(Tableau13[[#This Row],[Jours]]="W",Tableau13[[#This Row],[Colonne1]]="HC")=TRUE, "Talon","Conso normale")</f>
        <v>Conso normale</v>
      </c>
    </row>
    <row r="1944" spans="1:6">
      <c r="A1944" s="6">
        <v>45244.486111111109</v>
      </c>
      <c r="B1944" s="7">
        <v>10</v>
      </c>
      <c r="C1944" t="str">
        <f>IF(WEEKDAY(Tableau13[[#This Row],[Données]],11)&gt;5,"W","S")</f>
        <v>S</v>
      </c>
      <c r="D1944" t="str" cm="1">
        <f t="array" ref="D1944">_xlfn.IFS(
AND(Tableau13[[#This Row],[Jours]]="W",Tableau13[[#This Row],[Colonne1]]="HC"),"Talon",
Tableau13[[#This Row],[Colonne1]]="HP","Consommation normale",
E1944="HC","Talon")</f>
        <v>Consommation normale</v>
      </c>
      <c r="E1944" s="3" t="str">
        <f>IF(OR(Tableau13[[#This Row],[Données]]-INT(Tableau13[[#This Row],[Données]])&lt;$J$2,Tableau13[[#This Row],[Données]]-INT(Tableau13[[#This Row],[Données]])&gt;=$I$2),"HC","HP")</f>
        <v>HP</v>
      </c>
      <c r="F1944" t="str">
        <f>IF(AND(Tableau13[[#This Row],[Jours]]="W",Tableau13[[#This Row],[Colonne1]]="HC")=TRUE, "Talon","Conso normale")</f>
        <v>Conso normale</v>
      </c>
    </row>
    <row r="1945" spans="1:6">
      <c r="A1945" s="6">
        <v>45244.493055555555</v>
      </c>
      <c r="B1945" s="7">
        <v>11</v>
      </c>
      <c r="C1945" t="str">
        <f>IF(WEEKDAY(Tableau13[[#This Row],[Données]],11)&gt;5,"W","S")</f>
        <v>S</v>
      </c>
      <c r="D1945" t="str" cm="1">
        <f t="array" ref="D1945">_xlfn.IFS(
AND(Tableau13[[#This Row],[Jours]]="W",Tableau13[[#This Row],[Colonne1]]="HC"),"Talon",
Tableau13[[#This Row],[Colonne1]]="HP","Consommation normale",
E1945="HC","Talon")</f>
        <v>Consommation normale</v>
      </c>
      <c r="E1945" s="3" t="str">
        <f>IF(OR(Tableau13[[#This Row],[Données]]-INT(Tableau13[[#This Row],[Données]])&lt;$J$2,Tableau13[[#This Row],[Données]]-INT(Tableau13[[#This Row],[Données]])&gt;=$I$2),"HC","HP")</f>
        <v>HP</v>
      </c>
      <c r="F1945" t="str">
        <f>IF(AND(Tableau13[[#This Row],[Jours]]="W",Tableau13[[#This Row],[Colonne1]]="HC")=TRUE, "Talon","Conso normale")</f>
        <v>Conso normale</v>
      </c>
    </row>
    <row r="1946" spans="1:6">
      <c r="A1946" s="6">
        <v>45244.5</v>
      </c>
      <c r="B1946" s="7">
        <v>10.83333333</v>
      </c>
      <c r="C1946" t="str">
        <f>IF(WEEKDAY(Tableau13[[#This Row],[Données]],11)&gt;5,"W","S")</f>
        <v>S</v>
      </c>
      <c r="D1946" t="str" cm="1">
        <f t="array" ref="D1946">_xlfn.IFS(
AND(Tableau13[[#This Row],[Jours]]="W",Tableau13[[#This Row],[Colonne1]]="HC"),"Talon",
Tableau13[[#This Row],[Colonne1]]="HP","Consommation normale",
E1946="HC","Talon")</f>
        <v>Consommation normale</v>
      </c>
      <c r="E1946" s="3" t="str">
        <f>IF(OR(Tableau13[[#This Row],[Données]]-INT(Tableau13[[#This Row],[Données]])&lt;$J$2,Tableau13[[#This Row],[Données]]-INT(Tableau13[[#This Row],[Données]])&gt;=$I$2),"HC","HP")</f>
        <v>HP</v>
      </c>
      <c r="F1946" t="str">
        <f>IF(AND(Tableau13[[#This Row],[Jours]]="W",Tableau13[[#This Row],[Colonne1]]="HC")=TRUE, "Talon","Conso normale")</f>
        <v>Conso normale</v>
      </c>
    </row>
    <row r="1947" spans="1:6">
      <c r="A1947" s="6">
        <v>45244.506944444445</v>
      </c>
      <c r="B1947" s="7">
        <v>10.58333333</v>
      </c>
      <c r="C1947" t="str">
        <f>IF(WEEKDAY(Tableau13[[#This Row],[Données]],11)&gt;5,"W","S")</f>
        <v>S</v>
      </c>
      <c r="D1947" t="str" cm="1">
        <f t="array" ref="D1947">_xlfn.IFS(
AND(Tableau13[[#This Row],[Jours]]="W",Tableau13[[#This Row],[Colonne1]]="HC"),"Talon",
Tableau13[[#This Row],[Colonne1]]="HP","Consommation normale",
E1947="HC","Talon")</f>
        <v>Consommation normale</v>
      </c>
      <c r="E1947" s="3" t="str">
        <f>IF(OR(Tableau13[[#This Row],[Données]]-INT(Tableau13[[#This Row],[Données]])&lt;$J$2,Tableau13[[#This Row],[Données]]-INT(Tableau13[[#This Row],[Données]])&gt;=$I$2),"HC","HP")</f>
        <v>HP</v>
      </c>
      <c r="F1947" t="str">
        <f>IF(AND(Tableau13[[#This Row],[Jours]]="W",Tableau13[[#This Row],[Colonne1]]="HC")=TRUE, "Talon","Conso normale")</f>
        <v>Conso normale</v>
      </c>
    </row>
    <row r="1948" spans="1:6">
      <c r="A1948" s="6">
        <v>45244.513888888891</v>
      </c>
      <c r="B1948" s="7">
        <v>10.25</v>
      </c>
      <c r="C1948" t="str">
        <f>IF(WEEKDAY(Tableau13[[#This Row],[Données]],11)&gt;5,"W","S")</f>
        <v>S</v>
      </c>
      <c r="D1948" t="str" cm="1">
        <f t="array" ref="D1948">_xlfn.IFS(
AND(Tableau13[[#This Row],[Jours]]="W",Tableau13[[#This Row],[Colonne1]]="HC"),"Talon",
Tableau13[[#This Row],[Colonne1]]="HP","Consommation normale",
E1948="HC","Talon")</f>
        <v>Consommation normale</v>
      </c>
      <c r="E1948" s="3" t="str">
        <f>IF(OR(Tableau13[[#This Row],[Données]]-INT(Tableau13[[#This Row],[Données]])&lt;$J$2,Tableau13[[#This Row],[Données]]-INT(Tableau13[[#This Row],[Données]])&gt;=$I$2),"HC","HP")</f>
        <v>HP</v>
      </c>
      <c r="F1948" t="str">
        <f>IF(AND(Tableau13[[#This Row],[Jours]]="W",Tableau13[[#This Row],[Colonne1]]="HC")=TRUE, "Talon","Conso normale")</f>
        <v>Conso normale</v>
      </c>
    </row>
    <row r="1949" spans="1:6">
      <c r="A1949" s="6">
        <v>45244.520833333336</v>
      </c>
      <c r="B1949" s="7">
        <v>10.91666667</v>
      </c>
      <c r="C1949" t="str">
        <f>IF(WEEKDAY(Tableau13[[#This Row],[Données]],11)&gt;5,"W","S")</f>
        <v>S</v>
      </c>
      <c r="D1949" t="str" cm="1">
        <f t="array" ref="D1949">_xlfn.IFS(
AND(Tableau13[[#This Row],[Jours]]="W",Tableau13[[#This Row],[Colonne1]]="HC"),"Talon",
Tableau13[[#This Row],[Colonne1]]="HP","Consommation normale",
E1949="HC","Talon")</f>
        <v>Consommation normale</v>
      </c>
      <c r="E1949" s="3" t="str">
        <f>IF(OR(Tableau13[[#This Row],[Données]]-INT(Tableau13[[#This Row],[Données]])&lt;$J$2,Tableau13[[#This Row],[Données]]-INT(Tableau13[[#This Row],[Données]])&gt;=$I$2),"HC","HP")</f>
        <v>HP</v>
      </c>
      <c r="F1949" t="str">
        <f>IF(AND(Tableau13[[#This Row],[Jours]]="W",Tableau13[[#This Row],[Colonne1]]="HC")=TRUE, "Talon","Conso normale")</f>
        <v>Conso normale</v>
      </c>
    </row>
    <row r="1950" spans="1:6">
      <c r="A1950" s="6">
        <v>45244.527777777781</v>
      </c>
      <c r="B1950" s="7">
        <v>11.08333333</v>
      </c>
      <c r="C1950" t="str">
        <f>IF(WEEKDAY(Tableau13[[#This Row],[Données]],11)&gt;5,"W","S")</f>
        <v>S</v>
      </c>
      <c r="D1950" t="str" cm="1">
        <f t="array" ref="D1950">_xlfn.IFS(
AND(Tableau13[[#This Row],[Jours]]="W",Tableau13[[#This Row],[Colonne1]]="HC"),"Talon",
Tableau13[[#This Row],[Colonne1]]="HP","Consommation normale",
E1950="HC","Talon")</f>
        <v>Consommation normale</v>
      </c>
      <c r="E1950" s="3" t="str">
        <f>IF(OR(Tableau13[[#This Row],[Données]]-INT(Tableau13[[#This Row],[Données]])&lt;$J$2,Tableau13[[#This Row],[Données]]-INT(Tableau13[[#This Row],[Données]])&gt;=$I$2),"HC","HP")</f>
        <v>HP</v>
      </c>
      <c r="F1950" t="str">
        <f>IF(AND(Tableau13[[#This Row],[Jours]]="W",Tableau13[[#This Row],[Colonne1]]="HC")=TRUE, "Talon","Conso normale")</f>
        <v>Conso normale</v>
      </c>
    </row>
    <row r="1951" spans="1:6">
      <c r="A1951" s="6">
        <v>45244.534722222219</v>
      </c>
      <c r="B1951" s="7">
        <v>11</v>
      </c>
      <c r="C1951" t="str">
        <f>IF(WEEKDAY(Tableau13[[#This Row],[Données]],11)&gt;5,"W","S")</f>
        <v>S</v>
      </c>
      <c r="D1951" t="str" cm="1">
        <f t="array" ref="D1951">_xlfn.IFS(
AND(Tableau13[[#This Row],[Jours]]="W",Tableau13[[#This Row],[Colonne1]]="HC"),"Talon",
Tableau13[[#This Row],[Colonne1]]="HP","Consommation normale",
E1951="HC","Talon")</f>
        <v>Consommation normale</v>
      </c>
      <c r="E1951" s="3" t="str">
        <f>IF(OR(Tableau13[[#This Row],[Données]]-INT(Tableau13[[#This Row],[Données]])&lt;$J$2,Tableau13[[#This Row],[Données]]-INT(Tableau13[[#This Row],[Données]])&gt;=$I$2),"HC","HP")</f>
        <v>HP</v>
      </c>
      <c r="F1951" t="str">
        <f>IF(AND(Tableau13[[#This Row],[Jours]]="W",Tableau13[[#This Row],[Colonne1]]="HC")=TRUE, "Talon","Conso normale")</f>
        <v>Conso normale</v>
      </c>
    </row>
    <row r="1952" spans="1:6">
      <c r="A1952" s="6">
        <v>45244.541666666664</v>
      </c>
      <c r="B1952" s="7">
        <v>11.41666667</v>
      </c>
      <c r="C1952" t="str">
        <f>IF(WEEKDAY(Tableau13[[#This Row],[Données]],11)&gt;5,"W","S")</f>
        <v>S</v>
      </c>
      <c r="D1952" t="str" cm="1">
        <f t="array" ref="D1952">_xlfn.IFS(
AND(Tableau13[[#This Row],[Jours]]="W",Tableau13[[#This Row],[Colonne1]]="HC"),"Talon",
Tableau13[[#This Row],[Colonne1]]="HP","Consommation normale",
E1952="HC","Talon")</f>
        <v>Consommation normale</v>
      </c>
      <c r="E1952" s="3" t="str">
        <f>IF(OR(Tableau13[[#This Row],[Données]]-INT(Tableau13[[#This Row],[Données]])&lt;$J$2,Tableau13[[#This Row],[Données]]-INT(Tableau13[[#This Row],[Données]])&gt;=$I$2),"HC","HP")</f>
        <v>HP</v>
      </c>
      <c r="F1952" t="str">
        <f>IF(AND(Tableau13[[#This Row],[Jours]]="W",Tableau13[[#This Row],[Colonne1]]="HC")=TRUE, "Talon","Conso normale")</f>
        <v>Conso normale</v>
      </c>
    </row>
    <row r="1953" spans="1:6">
      <c r="A1953" s="6">
        <v>45244.548611111109</v>
      </c>
      <c r="B1953" s="7">
        <v>11.75</v>
      </c>
      <c r="C1953" t="str">
        <f>IF(WEEKDAY(Tableau13[[#This Row],[Données]],11)&gt;5,"W","S")</f>
        <v>S</v>
      </c>
      <c r="D1953" t="str" cm="1">
        <f t="array" ref="D1953">_xlfn.IFS(
AND(Tableau13[[#This Row],[Jours]]="W",Tableau13[[#This Row],[Colonne1]]="HC"),"Talon",
Tableau13[[#This Row],[Colonne1]]="HP","Consommation normale",
E1953="HC","Talon")</f>
        <v>Consommation normale</v>
      </c>
      <c r="E1953" s="3" t="str">
        <f>IF(OR(Tableau13[[#This Row],[Données]]-INT(Tableau13[[#This Row],[Données]])&lt;$J$2,Tableau13[[#This Row],[Données]]-INT(Tableau13[[#This Row],[Données]])&gt;=$I$2),"HC","HP")</f>
        <v>HP</v>
      </c>
      <c r="F1953" t="str">
        <f>IF(AND(Tableau13[[#This Row],[Jours]]="W",Tableau13[[#This Row],[Colonne1]]="HC")=TRUE, "Talon","Conso normale")</f>
        <v>Conso normale</v>
      </c>
    </row>
    <row r="1954" spans="1:6">
      <c r="A1954" s="6">
        <v>45244.555555555555</v>
      </c>
      <c r="B1954" s="7">
        <v>11.75</v>
      </c>
      <c r="C1954" t="str">
        <f>IF(WEEKDAY(Tableau13[[#This Row],[Données]],11)&gt;5,"W","S")</f>
        <v>S</v>
      </c>
      <c r="D1954" t="str" cm="1">
        <f t="array" ref="D1954">_xlfn.IFS(
AND(Tableau13[[#This Row],[Jours]]="W",Tableau13[[#This Row],[Colonne1]]="HC"),"Talon",
Tableau13[[#This Row],[Colonne1]]="HP","Consommation normale",
E1954="HC","Talon")</f>
        <v>Consommation normale</v>
      </c>
      <c r="E1954" s="3" t="str">
        <f>IF(OR(Tableau13[[#This Row],[Données]]-INT(Tableau13[[#This Row],[Données]])&lt;$J$2,Tableau13[[#This Row],[Données]]-INT(Tableau13[[#This Row],[Données]])&gt;=$I$2),"HC","HP")</f>
        <v>HP</v>
      </c>
      <c r="F1954" t="str">
        <f>IF(AND(Tableau13[[#This Row],[Jours]]="W",Tableau13[[#This Row],[Colonne1]]="HC")=TRUE, "Talon","Conso normale")</f>
        <v>Conso normale</v>
      </c>
    </row>
    <row r="1955" spans="1:6">
      <c r="A1955" s="6">
        <v>45244.5625</v>
      </c>
      <c r="B1955" s="7">
        <v>11.66666667</v>
      </c>
      <c r="C1955" t="str">
        <f>IF(WEEKDAY(Tableau13[[#This Row],[Données]],11)&gt;5,"W","S")</f>
        <v>S</v>
      </c>
      <c r="D1955" t="str" cm="1">
        <f t="array" ref="D1955">_xlfn.IFS(
AND(Tableau13[[#This Row],[Jours]]="W",Tableau13[[#This Row],[Colonne1]]="HC"),"Talon",
Tableau13[[#This Row],[Colonne1]]="HP","Consommation normale",
E1955="HC","Talon")</f>
        <v>Consommation normale</v>
      </c>
      <c r="E1955" s="3" t="str">
        <f>IF(OR(Tableau13[[#This Row],[Données]]-INT(Tableau13[[#This Row],[Données]])&lt;$J$2,Tableau13[[#This Row],[Données]]-INT(Tableau13[[#This Row],[Données]])&gt;=$I$2),"HC","HP")</f>
        <v>HP</v>
      </c>
      <c r="F1955" t="str">
        <f>IF(AND(Tableau13[[#This Row],[Jours]]="W",Tableau13[[#This Row],[Colonne1]]="HC")=TRUE, "Talon","Conso normale")</f>
        <v>Conso normale</v>
      </c>
    </row>
    <row r="1956" spans="1:6">
      <c r="A1956" s="6">
        <v>45244.569444444445</v>
      </c>
      <c r="B1956" s="7">
        <v>11.33333333</v>
      </c>
      <c r="C1956" t="str">
        <f>IF(WEEKDAY(Tableau13[[#This Row],[Données]],11)&gt;5,"W","S")</f>
        <v>S</v>
      </c>
      <c r="D1956" t="str" cm="1">
        <f t="array" ref="D1956">_xlfn.IFS(
AND(Tableau13[[#This Row],[Jours]]="W",Tableau13[[#This Row],[Colonne1]]="HC"),"Talon",
Tableau13[[#This Row],[Colonne1]]="HP","Consommation normale",
E1956="HC","Talon")</f>
        <v>Consommation normale</v>
      </c>
      <c r="E1956" s="3" t="str">
        <f>IF(OR(Tableau13[[#This Row],[Données]]-INT(Tableau13[[#This Row],[Données]])&lt;$J$2,Tableau13[[#This Row],[Données]]-INT(Tableau13[[#This Row],[Données]])&gt;=$I$2),"HC","HP")</f>
        <v>HP</v>
      </c>
      <c r="F1956" t="str">
        <f>IF(AND(Tableau13[[#This Row],[Jours]]="W",Tableau13[[#This Row],[Colonne1]]="HC")=TRUE, "Talon","Conso normale")</f>
        <v>Conso normale</v>
      </c>
    </row>
    <row r="1957" spans="1:6">
      <c r="A1957" s="6">
        <v>45244.576388888891</v>
      </c>
      <c r="B1957" s="7">
        <v>11.66666667</v>
      </c>
      <c r="C1957" t="str">
        <f>IF(WEEKDAY(Tableau13[[#This Row],[Données]],11)&gt;5,"W","S")</f>
        <v>S</v>
      </c>
      <c r="D1957" t="str" cm="1">
        <f t="array" ref="D1957">_xlfn.IFS(
AND(Tableau13[[#This Row],[Jours]]="W",Tableau13[[#This Row],[Colonne1]]="HC"),"Talon",
Tableau13[[#This Row],[Colonne1]]="HP","Consommation normale",
E1957="HC","Talon")</f>
        <v>Consommation normale</v>
      </c>
      <c r="E1957" s="3" t="str">
        <f>IF(OR(Tableau13[[#This Row],[Données]]-INT(Tableau13[[#This Row],[Données]])&lt;$J$2,Tableau13[[#This Row],[Données]]-INT(Tableau13[[#This Row],[Données]])&gt;=$I$2),"HC","HP")</f>
        <v>HP</v>
      </c>
      <c r="F1957" t="str">
        <f>IF(AND(Tableau13[[#This Row],[Jours]]="W",Tableau13[[#This Row],[Colonne1]]="HC")=TRUE, "Talon","Conso normale")</f>
        <v>Conso normale</v>
      </c>
    </row>
    <row r="1958" spans="1:6">
      <c r="A1958" s="6">
        <v>45244.583333333336</v>
      </c>
      <c r="B1958" s="7">
        <v>10.91666667</v>
      </c>
      <c r="C1958" t="str">
        <f>IF(WEEKDAY(Tableau13[[#This Row],[Données]],11)&gt;5,"W","S")</f>
        <v>S</v>
      </c>
      <c r="D1958" t="str" cm="1">
        <f t="array" ref="D1958">_xlfn.IFS(
AND(Tableau13[[#This Row],[Jours]]="W",Tableau13[[#This Row],[Colonne1]]="HC"),"Talon",
Tableau13[[#This Row],[Colonne1]]="HP","Consommation normale",
E1958="HC","Talon")</f>
        <v>Consommation normale</v>
      </c>
      <c r="E1958" s="3" t="str">
        <f>IF(OR(Tableau13[[#This Row],[Données]]-INT(Tableau13[[#This Row],[Données]])&lt;$J$2,Tableau13[[#This Row],[Données]]-INT(Tableau13[[#This Row],[Données]])&gt;=$I$2),"HC","HP")</f>
        <v>HP</v>
      </c>
      <c r="F1958" t="str">
        <f>IF(AND(Tableau13[[#This Row],[Jours]]="W",Tableau13[[#This Row],[Colonne1]]="HC")=TRUE, "Talon","Conso normale")</f>
        <v>Conso normale</v>
      </c>
    </row>
    <row r="1959" spans="1:6">
      <c r="A1959" s="6">
        <v>45244.590277777781</v>
      </c>
      <c r="B1959" s="7">
        <v>10.66666667</v>
      </c>
      <c r="C1959" t="str">
        <f>IF(WEEKDAY(Tableau13[[#This Row],[Données]],11)&gt;5,"W","S")</f>
        <v>S</v>
      </c>
      <c r="D1959" t="str" cm="1">
        <f t="array" ref="D1959">_xlfn.IFS(
AND(Tableau13[[#This Row],[Jours]]="W",Tableau13[[#This Row],[Colonne1]]="HC"),"Talon",
Tableau13[[#This Row],[Colonne1]]="HP","Consommation normale",
E1959="HC","Talon")</f>
        <v>Consommation normale</v>
      </c>
      <c r="E1959" s="3" t="str">
        <f>IF(OR(Tableau13[[#This Row],[Données]]-INT(Tableau13[[#This Row],[Données]])&lt;$J$2,Tableau13[[#This Row],[Données]]-INT(Tableau13[[#This Row],[Données]])&gt;=$I$2),"HC","HP")</f>
        <v>HP</v>
      </c>
      <c r="F1959" t="str">
        <f>IF(AND(Tableau13[[#This Row],[Jours]]="W",Tableau13[[#This Row],[Colonne1]]="HC")=TRUE, "Talon","Conso normale")</f>
        <v>Conso normale</v>
      </c>
    </row>
    <row r="1960" spans="1:6">
      <c r="A1960" s="6">
        <v>45244.597222222219</v>
      </c>
      <c r="B1960" s="7">
        <v>10.16666667</v>
      </c>
      <c r="C1960" t="str">
        <f>IF(WEEKDAY(Tableau13[[#This Row],[Données]],11)&gt;5,"W","S")</f>
        <v>S</v>
      </c>
      <c r="D1960" t="str" cm="1">
        <f t="array" ref="D1960">_xlfn.IFS(
AND(Tableau13[[#This Row],[Jours]]="W",Tableau13[[#This Row],[Colonne1]]="HC"),"Talon",
Tableau13[[#This Row],[Colonne1]]="HP","Consommation normale",
E1960="HC","Talon")</f>
        <v>Consommation normale</v>
      </c>
      <c r="E1960" s="3" t="str">
        <f>IF(OR(Tableau13[[#This Row],[Données]]-INT(Tableau13[[#This Row],[Données]])&lt;$J$2,Tableau13[[#This Row],[Données]]-INT(Tableau13[[#This Row],[Données]])&gt;=$I$2),"HC","HP")</f>
        <v>HP</v>
      </c>
      <c r="F1960" t="str">
        <f>IF(AND(Tableau13[[#This Row],[Jours]]="W",Tableau13[[#This Row],[Colonne1]]="HC")=TRUE, "Talon","Conso normale")</f>
        <v>Conso normale</v>
      </c>
    </row>
    <row r="1961" spans="1:6">
      <c r="A1961" s="6">
        <v>45244.604166666664</v>
      </c>
      <c r="B1961" s="7">
        <v>10.08333333</v>
      </c>
      <c r="C1961" t="str">
        <f>IF(WEEKDAY(Tableau13[[#This Row],[Données]],11)&gt;5,"W","S")</f>
        <v>S</v>
      </c>
      <c r="D1961" t="str" cm="1">
        <f t="array" ref="D1961">_xlfn.IFS(
AND(Tableau13[[#This Row],[Jours]]="W",Tableau13[[#This Row],[Colonne1]]="HC"),"Talon",
Tableau13[[#This Row],[Colonne1]]="HP","Consommation normale",
E1961="HC","Talon")</f>
        <v>Consommation normale</v>
      </c>
      <c r="E1961" s="3" t="str">
        <f>IF(OR(Tableau13[[#This Row],[Données]]-INT(Tableau13[[#This Row],[Données]])&lt;$J$2,Tableau13[[#This Row],[Données]]-INT(Tableau13[[#This Row],[Données]])&gt;=$I$2),"HC","HP")</f>
        <v>HP</v>
      </c>
      <c r="F1961" t="str">
        <f>IF(AND(Tableau13[[#This Row],[Jours]]="W",Tableau13[[#This Row],[Colonne1]]="HC")=TRUE, "Talon","Conso normale")</f>
        <v>Conso normale</v>
      </c>
    </row>
    <row r="1962" spans="1:6">
      <c r="A1962" s="6">
        <v>45244.611111111109</v>
      </c>
      <c r="B1962" s="7">
        <v>10.33333333</v>
      </c>
      <c r="C1962" t="str">
        <f>IF(WEEKDAY(Tableau13[[#This Row],[Données]],11)&gt;5,"W","S")</f>
        <v>S</v>
      </c>
      <c r="D1962" t="str" cm="1">
        <f t="array" ref="D1962">_xlfn.IFS(
AND(Tableau13[[#This Row],[Jours]]="W",Tableau13[[#This Row],[Colonne1]]="HC"),"Talon",
Tableau13[[#This Row],[Colonne1]]="HP","Consommation normale",
E1962="HC","Talon")</f>
        <v>Consommation normale</v>
      </c>
      <c r="E1962" s="3" t="str">
        <f>IF(OR(Tableau13[[#This Row],[Données]]-INT(Tableau13[[#This Row],[Données]])&lt;$J$2,Tableau13[[#This Row],[Données]]-INT(Tableau13[[#This Row],[Données]])&gt;=$I$2),"HC","HP")</f>
        <v>HP</v>
      </c>
      <c r="F1962" t="str">
        <f>IF(AND(Tableau13[[#This Row],[Jours]]="W",Tableau13[[#This Row],[Colonne1]]="HC")=TRUE, "Talon","Conso normale")</f>
        <v>Conso normale</v>
      </c>
    </row>
    <row r="1963" spans="1:6">
      <c r="A1963" s="6">
        <v>45244.618055555555</v>
      </c>
      <c r="B1963" s="7">
        <v>10.33333333</v>
      </c>
      <c r="C1963" t="str">
        <f>IF(WEEKDAY(Tableau13[[#This Row],[Données]],11)&gt;5,"W","S")</f>
        <v>S</v>
      </c>
      <c r="D1963" t="str" cm="1">
        <f t="array" ref="D1963">_xlfn.IFS(
AND(Tableau13[[#This Row],[Jours]]="W",Tableau13[[#This Row],[Colonne1]]="HC"),"Talon",
Tableau13[[#This Row],[Colonne1]]="HP","Consommation normale",
E1963="HC","Talon")</f>
        <v>Consommation normale</v>
      </c>
      <c r="E1963" s="3" t="str">
        <f>IF(OR(Tableau13[[#This Row],[Données]]-INT(Tableau13[[#This Row],[Données]])&lt;$J$2,Tableau13[[#This Row],[Données]]-INT(Tableau13[[#This Row],[Données]])&gt;=$I$2),"HC","HP")</f>
        <v>HP</v>
      </c>
      <c r="F1963" t="str">
        <f>IF(AND(Tableau13[[#This Row],[Jours]]="W",Tableau13[[#This Row],[Colonne1]]="HC")=TRUE, "Talon","Conso normale")</f>
        <v>Conso normale</v>
      </c>
    </row>
    <row r="1964" spans="1:6">
      <c r="A1964" s="6">
        <v>45244.625</v>
      </c>
      <c r="B1964" s="7">
        <v>11.08333333</v>
      </c>
      <c r="C1964" t="str">
        <f>IF(WEEKDAY(Tableau13[[#This Row],[Données]],11)&gt;5,"W","S")</f>
        <v>S</v>
      </c>
      <c r="D1964" t="str" cm="1">
        <f t="array" ref="D1964">_xlfn.IFS(
AND(Tableau13[[#This Row],[Jours]]="W",Tableau13[[#This Row],[Colonne1]]="HC"),"Talon",
Tableau13[[#This Row],[Colonne1]]="HP","Consommation normale",
E1964="HC","Talon")</f>
        <v>Consommation normale</v>
      </c>
      <c r="E1964" s="3" t="str">
        <f>IF(OR(Tableau13[[#This Row],[Données]]-INT(Tableau13[[#This Row],[Données]])&lt;$J$2,Tableau13[[#This Row],[Données]]-INT(Tableau13[[#This Row],[Données]])&gt;=$I$2),"HC","HP")</f>
        <v>HP</v>
      </c>
      <c r="F1964" t="str">
        <f>IF(AND(Tableau13[[#This Row],[Jours]]="W",Tableau13[[#This Row],[Colonne1]]="HC")=TRUE, "Talon","Conso normale")</f>
        <v>Conso normale</v>
      </c>
    </row>
    <row r="1965" spans="1:6">
      <c r="A1965" s="6">
        <v>45244.631944444445</v>
      </c>
      <c r="B1965" s="7">
        <v>11.75</v>
      </c>
      <c r="C1965" t="str">
        <f>IF(WEEKDAY(Tableau13[[#This Row],[Données]],11)&gt;5,"W","S")</f>
        <v>S</v>
      </c>
      <c r="D1965" t="str" cm="1">
        <f t="array" ref="D1965">_xlfn.IFS(
AND(Tableau13[[#This Row],[Jours]]="W",Tableau13[[#This Row],[Colonne1]]="HC"),"Talon",
Tableau13[[#This Row],[Colonne1]]="HP","Consommation normale",
E1965="HC","Talon")</f>
        <v>Consommation normale</v>
      </c>
      <c r="E1965" s="3" t="str">
        <f>IF(OR(Tableau13[[#This Row],[Données]]-INT(Tableau13[[#This Row],[Données]])&lt;$J$2,Tableau13[[#This Row],[Données]]-INT(Tableau13[[#This Row],[Données]])&gt;=$I$2),"HC","HP")</f>
        <v>HP</v>
      </c>
      <c r="F1965" t="str">
        <f>IF(AND(Tableau13[[#This Row],[Jours]]="W",Tableau13[[#This Row],[Colonne1]]="HC")=TRUE, "Talon","Conso normale")</f>
        <v>Conso normale</v>
      </c>
    </row>
    <row r="1966" spans="1:6">
      <c r="A1966" s="6">
        <v>45244.638888888891</v>
      </c>
      <c r="B1966" s="7">
        <v>11.83333333</v>
      </c>
      <c r="C1966" t="str">
        <f>IF(WEEKDAY(Tableau13[[#This Row],[Données]],11)&gt;5,"W","S")</f>
        <v>S</v>
      </c>
      <c r="D1966" t="str" cm="1">
        <f t="array" ref="D1966">_xlfn.IFS(
AND(Tableau13[[#This Row],[Jours]]="W",Tableau13[[#This Row],[Colonne1]]="HC"),"Talon",
Tableau13[[#This Row],[Colonne1]]="HP","Consommation normale",
E1966="HC","Talon")</f>
        <v>Consommation normale</v>
      </c>
      <c r="E1966" s="3" t="str">
        <f>IF(OR(Tableau13[[#This Row],[Données]]-INT(Tableau13[[#This Row],[Données]])&lt;$J$2,Tableau13[[#This Row],[Données]]-INT(Tableau13[[#This Row],[Données]])&gt;=$I$2),"HC","HP")</f>
        <v>HP</v>
      </c>
      <c r="F1966" t="str">
        <f>IF(AND(Tableau13[[#This Row],[Jours]]="W",Tableau13[[#This Row],[Colonne1]]="HC")=TRUE, "Talon","Conso normale")</f>
        <v>Conso normale</v>
      </c>
    </row>
    <row r="1967" spans="1:6">
      <c r="A1967" s="6">
        <v>45244.645833333336</v>
      </c>
      <c r="B1967" s="7">
        <v>11.08333333</v>
      </c>
      <c r="C1967" t="str">
        <f>IF(WEEKDAY(Tableau13[[#This Row],[Données]],11)&gt;5,"W","S")</f>
        <v>S</v>
      </c>
      <c r="D1967" t="str" cm="1">
        <f t="array" ref="D1967">_xlfn.IFS(
AND(Tableau13[[#This Row],[Jours]]="W",Tableau13[[#This Row],[Colonne1]]="HC"),"Talon",
Tableau13[[#This Row],[Colonne1]]="HP","Consommation normale",
E1967="HC","Talon")</f>
        <v>Consommation normale</v>
      </c>
      <c r="E1967" s="3" t="str">
        <f>IF(OR(Tableau13[[#This Row],[Données]]-INT(Tableau13[[#This Row],[Données]])&lt;$J$2,Tableau13[[#This Row],[Données]]-INT(Tableau13[[#This Row],[Données]])&gt;=$I$2),"HC","HP")</f>
        <v>HP</v>
      </c>
      <c r="F1967" t="str">
        <f>IF(AND(Tableau13[[#This Row],[Jours]]="W",Tableau13[[#This Row],[Colonne1]]="HC")=TRUE, "Talon","Conso normale")</f>
        <v>Conso normale</v>
      </c>
    </row>
    <row r="1968" spans="1:6">
      <c r="A1968" s="6">
        <v>45244.652777777781</v>
      </c>
      <c r="B1968" s="7">
        <v>11.66666667</v>
      </c>
      <c r="C1968" t="str">
        <f>IF(WEEKDAY(Tableau13[[#This Row],[Données]],11)&gt;5,"W","S")</f>
        <v>S</v>
      </c>
      <c r="D1968" t="str" cm="1">
        <f t="array" ref="D1968">_xlfn.IFS(
AND(Tableau13[[#This Row],[Jours]]="W",Tableau13[[#This Row],[Colonne1]]="HC"),"Talon",
Tableau13[[#This Row],[Colonne1]]="HP","Consommation normale",
E1968="HC","Talon")</f>
        <v>Consommation normale</v>
      </c>
      <c r="E1968" s="3" t="str">
        <f>IF(OR(Tableau13[[#This Row],[Données]]-INT(Tableau13[[#This Row],[Données]])&lt;$J$2,Tableau13[[#This Row],[Données]]-INT(Tableau13[[#This Row],[Données]])&gt;=$I$2),"HC","HP")</f>
        <v>HP</v>
      </c>
      <c r="F1968" t="str">
        <f>IF(AND(Tableau13[[#This Row],[Jours]]="W",Tableau13[[#This Row],[Colonne1]]="HC")=TRUE, "Talon","Conso normale")</f>
        <v>Conso normale</v>
      </c>
    </row>
    <row r="1969" spans="1:6">
      <c r="A1969" s="6">
        <v>45244.659722222219</v>
      </c>
      <c r="B1969" s="7">
        <v>11.66666667</v>
      </c>
      <c r="C1969" t="str">
        <f>IF(WEEKDAY(Tableau13[[#This Row],[Données]],11)&gt;5,"W","S")</f>
        <v>S</v>
      </c>
      <c r="D1969" t="str" cm="1">
        <f t="array" ref="D1969">_xlfn.IFS(
AND(Tableau13[[#This Row],[Jours]]="W",Tableau13[[#This Row],[Colonne1]]="HC"),"Talon",
Tableau13[[#This Row],[Colonne1]]="HP","Consommation normale",
E1969="HC","Talon")</f>
        <v>Consommation normale</v>
      </c>
      <c r="E1969" s="3" t="str">
        <f>IF(OR(Tableau13[[#This Row],[Données]]-INT(Tableau13[[#This Row],[Données]])&lt;$J$2,Tableau13[[#This Row],[Données]]-INT(Tableau13[[#This Row],[Données]])&gt;=$I$2),"HC","HP")</f>
        <v>HP</v>
      </c>
      <c r="F1969" t="str">
        <f>IF(AND(Tableau13[[#This Row],[Jours]]="W",Tableau13[[#This Row],[Colonne1]]="HC")=TRUE, "Talon","Conso normale")</f>
        <v>Conso normale</v>
      </c>
    </row>
    <row r="1970" spans="1:6">
      <c r="A1970" s="6">
        <v>45244.666666666664</v>
      </c>
      <c r="B1970" s="7">
        <v>11.25</v>
      </c>
      <c r="C1970" t="str">
        <f>IF(WEEKDAY(Tableau13[[#This Row],[Données]],11)&gt;5,"W","S")</f>
        <v>S</v>
      </c>
      <c r="D1970" t="str" cm="1">
        <f t="array" ref="D1970">_xlfn.IFS(
AND(Tableau13[[#This Row],[Jours]]="W",Tableau13[[#This Row],[Colonne1]]="HC"),"Talon",
Tableau13[[#This Row],[Colonne1]]="HP","Consommation normale",
E1970="HC","Talon")</f>
        <v>Consommation normale</v>
      </c>
      <c r="E1970" s="3" t="str">
        <f>IF(OR(Tableau13[[#This Row],[Données]]-INT(Tableau13[[#This Row],[Données]])&lt;$J$2,Tableau13[[#This Row],[Données]]-INT(Tableau13[[#This Row],[Données]])&gt;=$I$2),"HC","HP")</f>
        <v>HP</v>
      </c>
      <c r="F1970" t="str">
        <f>IF(AND(Tableau13[[#This Row],[Jours]]="W",Tableau13[[#This Row],[Colonne1]]="HC")=TRUE, "Talon","Conso normale")</f>
        <v>Conso normale</v>
      </c>
    </row>
    <row r="1971" spans="1:6">
      <c r="A1971" s="6">
        <v>45244.673611111109</v>
      </c>
      <c r="B1971" s="7">
        <v>10.75</v>
      </c>
      <c r="C1971" t="str">
        <f>IF(WEEKDAY(Tableau13[[#This Row],[Données]],11)&gt;5,"W","S")</f>
        <v>S</v>
      </c>
      <c r="D1971" t="str" cm="1">
        <f t="array" ref="D1971">_xlfn.IFS(
AND(Tableau13[[#This Row],[Jours]]="W",Tableau13[[#This Row],[Colonne1]]="HC"),"Talon",
Tableau13[[#This Row],[Colonne1]]="HP","Consommation normale",
E1971="HC","Talon")</f>
        <v>Consommation normale</v>
      </c>
      <c r="E1971" s="3" t="str">
        <f>IF(OR(Tableau13[[#This Row],[Données]]-INT(Tableau13[[#This Row],[Données]])&lt;$J$2,Tableau13[[#This Row],[Données]]-INT(Tableau13[[#This Row],[Données]])&gt;=$I$2),"HC","HP")</f>
        <v>HP</v>
      </c>
      <c r="F1971" t="str">
        <f>IF(AND(Tableau13[[#This Row],[Jours]]="W",Tableau13[[#This Row],[Colonne1]]="HC")=TRUE, "Talon","Conso normale")</f>
        <v>Conso normale</v>
      </c>
    </row>
    <row r="1972" spans="1:6">
      <c r="A1972" s="6">
        <v>45244.680555555555</v>
      </c>
      <c r="B1972" s="7">
        <v>10</v>
      </c>
      <c r="C1972" t="str">
        <f>IF(WEEKDAY(Tableau13[[#This Row],[Données]],11)&gt;5,"W","S")</f>
        <v>S</v>
      </c>
      <c r="D1972" t="str" cm="1">
        <f t="array" ref="D1972">_xlfn.IFS(
AND(Tableau13[[#This Row],[Jours]]="W",Tableau13[[#This Row],[Colonne1]]="HC"),"Talon",
Tableau13[[#This Row],[Colonne1]]="HP","Consommation normale",
E1972="HC","Talon")</f>
        <v>Consommation normale</v>
      </c>
      <c r="E1972" s="3" t="str">
        <f>IF(OR(Tableau13[[#This Row],[Données]]-INT(Tableau13[[#This Row],[Données]])&lt;$J$2,Tableau13[[#This Row],[Données]]-INT(Tableau13[[#This Row],[Données]])&gt;=$I$2),"HC","HP")</f>
        <v>HP</v>
      </c>
      <c r="F1972" t="str">
        <f>IF(AND(Tableau13[[#This Row],[Jours]]="W",Tableau13[[#This Row],[Colonne1]]="HC")=TRUE, "Talon","Conso normale")</f>
        <v>Conso normale</v>
      </c>
    </row>
    <row r="1973" spans="1:6">
      <c r="A1973" s="6">
        <v>45244.6875</v>
      </c>
      <c r="B1973" s="7">
        <v>9.8333333300000003</v>
      </c>
      <c r="C1973" t="str">
        <f>IF(WEEKDAY(Tableau13[[#This Row],[Données]],11)&gt;5,"W","S")</f>
        <v>S</v>
      </c>
      <c r="D1973" t="str" cm="1">
        <f t="array" ref="D1973">_xlfn.IFS(
AND(Tableau13[[#This Row],[Jours]]="W",Tableau13[[#This Row],[Colonne1]]="HC"),"Talon",
Tableau13[[#This Row],[Colonne1]]="HP","Consommation normale",
E1973="HC","Talon")</f>
        <v>Consommation normale</v>
      </c>
      <c r="E1973" s="3" t="str">
        <f>IF(OR(Tableau13[[#This Row],[Données]]-INT(Tableau13[[#This Row],[Données]])&lt;$J$2,Tableau13[[#This Row],[Données]]-INT(Tableau13[[#This Row],[Données]])&gt;=$I$2),"HC","HP")</f>
        <v>HP</v>
      </c>
      <c r="F1973" t="str">
        <f>IF(AND(Tableau13[[#This Row],[Jours]]="W",Tableau13[[#This Row],[Colonne1]]="HC")=TRUE, "Talon","Conso normale")</f>
        <v>Conso normale</v>
      </c>
    </row>
    <row r="1974" spans="1:6">
      <c r="A1974" s="6">
        <v>45244.694444444445</v>
      </c>
      <c r="B1974" s="7">
        <v>10.33333333</v>
      </c>
      <c r="C1974" t="str">
        <f>IF(WEEKDAY(Tableau13[[#This Row],[Données]],11)&gt;5,"W","S")</f>
        <v>S</v>
      </c>
      <c r="D1974" t="str" cm="1">
        <f t="array" ref="D1974">_xlfn.IFS(
AND(Tableau13[[#This Row],[Jours]]="W",Tableau13[[#This Row],[Colonne1]]="HC"),"Talon",
Tableau13[[#This Row],[Colonne1]]="HP","Consommation normale",
E1974="HC","Talon")</f>
        <v>Consommation normale</v>
      </c>
      <c r="E1974" s="3" t="str">
        <f>IF(OR(Tableau13[[#This Row],[Données]]-INT(Tableau13[[#This Row],[Données]])&lt;$J$2,Tableau13[[#This Row],[Données]]-INT(Tableau13[[#This Row],[Données]])&gt;=$I$2),"HC","HP")</f>
        <v>HP</v>
      </c>
      <c r="F1974" t="str">
        <f>IF(AND(Tableau13[[#This Row],[Jours]]="W",Tableau13[[#This Row],[Colonne1]]="HC")=TRUE, "Talon","Conso normale")</f>
        <v>Conso normale</v>
      </c>
    </row>
    <row r="1975" spans="1:6">
      <c r="A1975" s="6">
        <v>45244.701388888891</v>
      </c>
      <c r="B1975" s="7">
        <v>10.08333333</v>
      </c>
      <c r="C1975" t="str">
        <f>IF(WEEKDAY(Tableau13[[#This Row],[Données]],11)&gt;5,"W","S")</f>
        <v>S</v>
      </c>
      <c r="D1975" t="str" cm="1">
        <f t="array" ref="D1975">_xlfn.IFS(
AND(Tableau13[[#This Row],[Jours]]="W",Tableau13[[#This Row],[Colonne1]]="HC"),"Talon",
Tableau13[[#This Row],[Colonne1]]="HP","Consommation normale",
E1975="HC","Talon")</f>
        <v>Consommation normale</v>
      </c>
      <c r="E1975" s="3" t="str">
        <f>IF(OR(Tableau13[[#This Row],[Données]]-INT(Tableau13[[#This Row],[Données]])&lt;$J$2,Tableau13[[#This Row],[Données]]-INT(Tableau13[[#This Row],[Données]])&gt;=$I$2),"HC","HP")</f>
        <v>HP</v>
      </c>
      <c r="F1975" t="str">
        <f>IF(AND(Tableau13[[#This Row],[Jours]]="W",Tableau13[[#This Row],[Colonne1]]="HC")=TRUE, "Talon","Conso normale")</f>
        <v>Conso normale</v>
      </c>
    </row>
    <row r="1976" spans="1:6">
      <c r="A1976" s="6">
        <v>45244.708333333336</v>
      </c>
      <c r="B1976" s="7">
        <v>10</v>
      </c>
      <c r="C1976" t="str">
        <f>IF(WEEKDAY(Tableau13[[#This Row],[Données]],11)&gt;5,"W","S")</f>
        <v>S</v>
      </c>
      <c r="D1976" t="str" cm="1">
        <f t="array" ref="D1976">_xlfn.IFS(
AND(Tableau13[[#This Row],[Jours]]="W",Tableau13[[#This Row],[Colonne1]]="HC"),"Talon",
Tableau13[[#This Row],[Colonne1]]="HP","Consommation normale",
E1976="HC","Talon")</f>
        <v>Consommation normale</v>
      </c>
      <c r="E1976" s="3" t="str">
        <f>IF(OR(Tableau13[[#This Row],[Données]]-INT(Tableau13[[#This Row],[Données]])&lt;$J$2,Tableau13[[#This Row],[Données]]-INT(Tableau13[[#This Row],[Données]])&gt;=$I$2),"HC","HP")</f>
        <v>HP</v>
      </c>
      <c r="F1976" t="str">
        <f>IF(AND(Tableau13[[#This Row],[Jours]]="W",Tableau13[[#This Row],[Colonne1]]="HC")=TRUE, "Talon","Conso normale")</f>
        <v>Conso normale</v>
      </c>
    </row>
    <row r="1977" spans="1:6">
      <c r="A1977" s="6">
        <v>45244.715277777781</v>
      </c>
      <c r="B1977" s="7">
        <v>9.6666666699999997</v>
      </c>
      <c r="C1977" t="str">
        <f>IF(WEEKDAY(Tableau13[[#This Row],[Données]],11)&gt;5,"W","S")</f>
        <v>S</v>
      </c>
      <c r="D1977" t="str" cm="1">
        <f t="array" ref="D1977">_xlfn.IFS(
AND(Tableau13[[#This Row],[Jours]]="W",Tableau13[[#This Row],[Colonne1]]="HC"),"Talon",
Tableau13[[#This Row],[Colonne1]]="HP","Consommation normale",
E1977="HC","Talon")</f>
        <v>Consommation normale</v>
      </c>
      <c r="E1977" s="3" t="str">
        <f>IF(OR(Tableau13[[#This Row],[Données]]-INT(Tableau13[[#This Row],[Données]])&lt;$J$2,Tableau13[[#This Row],[Données]]-INT(Tableau13[[#This Row],[Données]])&gt;=$I$2),"HC","HP")</f>
        <v>HP</v>
      </c>
      <c r="F1977" t="str">
        <f>IF(AND(Tableau13[[#This Row],[Jours]]="W",Tableau13[[#This Row],[Colonne1]]="HC")=TRUE, "Talon","Conso normale")</f>
        <v>Conso normale</v>
      </c>
    </row>
    <row r="1978" spans="1:6">
      <c r="A1978" s="6">
        <v>45244.722222222219</v>
      </c>
      <c r="B1978" s="7">
        <v>10.08333333</v>
      </c>
      <c r="C1978" t="str">
        <f>IF(WEEKDAY(Tableau13[[#This Row],[Données]],11)&gt;5,"W","S")</f>
        <v>S</v>
      </c>
      <c r="D1978" t="str" cm="1">
        <f t="array" ref="D1978">_xlfn.IFS(
AND(Tableau13[[#This Row],[Jours]]="W",Tableau13[[#This Row],[Colonne1]]="HC"),"Talon",
Tableau13[[#This Row],[Colonne1]]="HP","Consommation normale",
E1978="HC","Talon")</f>
        <v>Consommation normale</v>
      </c>
      <c r="E1978" s="3" t="str">
        <f>IF(OR(Tableau13[[#This Row],[Données]]-INT(Tableau13[[#This Row],[Données]])&lt;$J$2,Tableau13[[#This Row],[Données]]-INT(Tableau13[[#This Row],[Données]])&gt;=$I$2),"HC","HP")</f>
        <v>HP</v>
      </c>
      <c r="F1978" t="str">
        <f>IF(AND(Tableau13[[#This Row],[Jours]]="W",Tableau13[[#This Row],[Colonne1]]="HC")=TRUE, "Talon","Conso normale")</f>
        <v>Conso normale</v>
      </c>
    </row>
    <row r="1979" spans="1:6">
      <c r="A1979" s="6">
        <v>45244.729166666664</v>
      </c>
      <c r="B1979" s="7">
        <v>9.9166666699999997</v>
      </c>
      <c r="C1979" t="str">
        <f>IF(WEEKDAY(Tableau13[[#This Row],[Données]],11)&gt;5,"W","S")</f>
        <v>S</v>
      </c>
      <c r="D1979" t="str" cm="1">
        <f t="array" ref="D1979">_xlfn.IFS(
AND(Tableau13[[#This Row],[Jours]]="W",Tableau13[[#This Row],[Colonne1]]="HC"),"Talon",
Tableau13[[#This Row],[Colonne1]]="HP","Consommation normale",
E1979="HC","Talon")</f>
        <v>Consommation normale</v>
      </c>
      <c r="E1979" s="3" t="str">
        <f>IF(OR(Tableau13[[#This Row],[Données]]-INT(Tableau13[[#This Row],[Données]])&lt;$J$2,Tableau13[[#This Row],[Données]]-INT(Tableau13[[#This Row],[Données]])&gt;=$I$2),"HC","HP")</f>
        <v>HP</v>
      </c>
      <c r="F1979" t="str">
        <f>IF(AND(Tableau13[[#This Row],[Jours]]="W",Tableau13[[#This Row],[Colonne1]]="HC")=TRUE, "Talon","Conso normale")</f>
        <v>Conso normale</v>
      </c>
    </row>
    <row r="1980" spans="1:6">
      <c r="A1980" s="6">
        <v>45244.736111111109</v>
      </c>
      <c r="B1980" s="7">
        <v>9.0833333300000003</v>
      </c>
      <c r="C1980" t="str">
        <f>IF(WEEKDAY(Tableau13[[#This Row],[Données]],11)&gt;5,"W","S")</f>
        <v>S</v>
      </c>
      <c r="D1980" t="str" cm="1">
        <f t="array" ref="D1980">_xlfn.IFS(
AND(Tableau13[[#This Row],[Jours]]="W",Tableau13[[#This Row],[Colonne1]]="HC"),"Talon",
Tableau13[[#This Row],[Colonne1]]="HP","Consommation normale",
E1980="HC","Talon")</f>
        <v>Consommation normale</v>
      </c>
      <c r="E1980" s="3" t="str">
        <f>IF(OR(Tableau13[[#This Row],[Données]]-INT(Tableau13[[#This Row],[Données]])&lt;$J$2,Tableau13[[#This Row],[Données]]-INT(Tableau13[[#This Row],[Données]])&gt;=$I$2),"HC","HP")</f>
        <v>HP</v>
      </c>
      <c r="F1980" t="str">
        <f>IF(AND(Tableau13[[#This Row],[Jours]]="W",Tableau13[[#This Row],[Colonne1]]="HC")=TRUE, "Talon","Conso normale")</f>
        <v>Conso normale</v>
      </c>
    </row>
    <row r="1981" spans="1:6">
      <c r="A1981" s="6">
        <v>45244.743055555555</v>
      </c>
      <c r="B1981" s="7">
        <v>9</v>
      </c>
      <c r="C1981" t="str">
        <f>IF(WEEKDAY(Tableau13[[#This Row],[Données]],11)&gt;5,"W","S")</f>
        <v>S</v>
      </c>
      <c r="D1981" t="str" cm="1">
        <f t="array" ref="D1981">_xlfn.IFS(
AND(Tableau13[[#This Row],[Jours]]="W",Tableau13[[#This Row],[Colonne1]]="HC"),"Talon",
Tableau13[[#This Row],[Colonne1]]="HP","Consommation normale",
E1981="HC","Talon")</f>
        <v>Consommation normale</v>
      </c>
      <c r="E1981" s="3" t="str">
        <f>IF(OR(Tableau13[[#This Row],[Données]]-INT(Tableau13[[#This Row],[Données]])&lt;$J$2,Tableau13[[#This Row],[Données]]-INT(Tableau13[[#This Row],[Données]])&gt;=$I$2),"HC","HP")</f>
        <v>HP</v>
      </c>
      <c r="F1981" t="str">
        <f>IF(AND(Tableau13[[#This Row],[Jours]]="W",Tableau13[[#This Row],[Colonne1]]="HC")=TRUE, "Talon","Conso normale")</f>
        <v>Conso normale</v>
      </c>
    </row>
    <row r="1982" spans="1:6">
      <c r="A1982" s="6">
        <v>45244.75</v>
      </c>
      <c r="B1982" s="7">
        <v>9.25</v>
      </c>
      <c r="C1982" t="str">
        <f>IF(WEEKDAY(Tableau13[[#This Row],[Données]],11)&gt;5,"W","S")</f>
        <v>S</v>
      </c>
      <c r="D1982" t="str" cm="1">
        <f t="array" ref="D1982">_xlfn.IFS(
AND(Tableau13[[#This Row],[Jours]]="W",Tableau13[[#This Row],[Colonne1]]="HC"),"Talon",
Tableau13[[#This Row],[Colonne1]]="HP","Consommation normale",
E1982="HC","Talon")</f>
        <v>Consommation normale</v>
      </c>
      <c r="E1982" s="3" t="str">
        <f>IF(OR(Tableau13[[#This Row],[Données]]-INT(Tableau13[[#This Row],[Données]])&lt;$J$2,Tableau13[[#This Row],[Données]]-INT(Tableau13[[#This Row],[Données]])&gt;=$I$2),"HC","HP")</f>
        <v>HP</v>
      </c>
      <c r="F1982" t="str">
        <f>IF(AND(Tableau13[[#This Row],[Jours]]="W",Tableau13[[#This Row],[Colonne1]]="HC")=TRUE, "Talon","Conso normale")</f>
        <v>Conso normale</v>
      </c>
    </row>
    <row r="1983" spans="1:6">
      <c r="A1983" s="6">
        <v>45244.756944444445</v>
      </c>
      <c r="B1983" s="7">
        <v>9.4166666699999997</v>
      </c>
      <c r="C1983" t="str">
        <f>IF(WEEKDAY(Tableau13[[#This Row],[Données]],11)&gt;5,"W","S")</f>
        <v>S</v>
      </c>
      <c r="D1983" t="str" cm="1">
        <f t="array" ref="D1983">_xlfn.IFS(
AND(Tableau13[[#This Row],[Jours]]="W",Tableau13[[#This Row],[Colonne1]]="HC"),"Talon",
Tableau13[[#This Row],[Colonne1]]="HP","Consommation normale",
E1983="HC","Talon")</f>
        <v>Consommation normale</v>
      </c>
      <c r="E1983" s="3" t="str">
        <f>IF(OR(Tableau13[[#This Row],[Données]]-INT(Tableau13[[#This Row],[Données]])&lt;$J$2,Tableau13[[#This Row],[Données]]-INT(Tableau13[[#This Row],[Données]])&gt;=$I$2),"HC","HP")</f>
        <v>HP</v>
      </c>
      <c r="F1983" t="str">
        <f>IF(AND(Tableau13[[#This Row],[Jours]]="W",Tableau13[[#This Row],[Colonne1]]="HC")=TRUE, "Talon","Conso normale")</f>
        <v>Conso normale</v>
      </c>
    </row>
    <row r="1984" spans="1:6">
      <c r="A1984" s="6">
        <v>45244.763888888891</v>
      </c>
      <c r="B1984" s="7">
        <v>9.25</v>
      </c>
      <c r="C1984" t="str">
        <f>IF(WEEKDAY(Tableau13[[#This Row],[Données]],11)&gt;5,"W","S")</f>
        <v>S</v>
      </c>
      <c r="D1984" t="str" cm="1">
        <f t="array" ref="D1984">_xlfn.IFS(
AND(Tableau13[[#This Row],[Jours]]="W",Tableau13[[#This Row],[Colonne1]]="HC"),"Talon",
Tableau13[[#This Row],[Colonne1]]="HP","Consommation normale",
E1984="HC","Talon")</f>
        <v>Consommation normale</v>
      </c>
      <c r="E1984" s="3" t="str">
        <f>IF(OR(Tableau13[[#This Row],[Données]]-INT(Tableau13[[#This Row],[Données]])&lt;$J$2,Tableau13[[#This Row],[Données]]-INT(Tableau13[[#This Row],[Données]])&gt;=$I$2),"HC","HP")</f>
        <v>HP</v>
      </c>
      <c r="F1984" t="str">
        <f>IF(AND(Tableau13[[#This Row],[Jours]]="W",Tableau13[[#This Row],[Colonne1]]="HC")=TRUE, "Talon","Conso normale")</f>
        <v>Conso normale</v>
      </c>
    </row>
    <row r="1985" spans="1:6">
      <c r="A1985" s="6">
        <v>45244.770833333336</v>
      </c>
      <c r="B1985" s="7">
        <v>9.3333333300000003</v>
      </c>
      <c r="C1985" t="str">
        <f>IF(WEEKDAY(Tableau13[[#This Row],[Données]],11)&gt;5,"W","S")</f>
        <v>S</v>
      </c>
      <c r="D1985" t="str" cm="1">
        <f t="array" ref="D1985">_xlfn.IFS(
AND(Tableau13[[#This Row],[Jours]]="W",Tableau13[[#This Row],[Colonne1]]="HC"),"Talon",
Tableau13[[#This Row],[Colonne1]]="HP","Consommation normale",
E1985="HC","Talon")</f>
        <v>Consommation normale</v>
      </c>
      <c r="E1985" s="3" t="str">
        <f>IF(OR(Tableau13[[#This Row],[Données]]-INT(Tableau13[[#This Row],[Données]])&lt;$J$2,Tableau13[[#This Row],[Données]]-INT(Tableau13[[#This Row],[Données]])&gt;=$I$2),"HC","HP")</f>
        <v>HP</v>
      </c>
      <c r="F1985" t="str">
        <f>IF(AND(Tableau13[[#This Row],[Jours]]="W",Tableau13[[#This Row],[Colonne1]]="HC")=TRUE, "Talon","Conso normale")</f>
        <v>Conso normale</v>
      </c>
    </row>
    <row r="1986" spans="1:6">
      <c r="A1986" s="6">
        <v>45244.777777777781</v>
      </c>
      <c r="B1986" s="7">
        <v>9.5833333300000003</v>
      </c>
      <c r="C1986" t="str">
        <f>IF(WEEKDAY(Tableau13[[#This Row],[Données]],11)&gt;5,"W","S")</f>
        <v>S</v>
      </c>
      <c r="D1986" t="str" cm="1">
        <f t="array" ref="D1986">_xlfn.IFS(
AND(Tableau13[[#This Row],[Jours]]="W",Tableau13[[#This Row],[Colonne1]]="HC"),"Talon",
Tableau13[[#This Row],[Colonne1]]="HP","Consommation normale",
E1986="HC","Talon")</f>
        <v>Consommation normale</v>
      </c>
      <c r="E1986" s="3" t="str">
        <f>IF(OR(Tableau13[[#This Row],[Données]]-INT(Tableau13[[#This Row],[Données]])&lt;$J$2,Tableau13[[#This Row],[Données]]-INT(Tableau13[[#This Row],[Données]])&gt;=$I$2),"HC","HP")</f>
        <v>HP</v>
      </c>
      <c r="F1986" t="str">
        <f>IF(AND(Tableau13[[#This Row],[Jours]]="W",Tableau13[[#This Row],[Colonne1]]="HC")=TRUE, "Talon","Conso normale")</f>
        <v>Conso normale</v>
      </c>
    </row>
    <row r="1987" spans="1:6">
      <c r="A1987" s="6">
        <v>45244.784722222219</v>
      </c>
      <c r="B1987" s="7">
        <v>9.3333333300000003</v>
      </c>
      <c r="C1987" t="str">
        <f>IF(WEEKDAY(Tableau13[[#This Row],[Données]],11)&gt;5,"W","S")</f>
        <v>S</v>
      </c>
      <c r="D1987" t="str" cm="1">
        <f t="array" ref="D1987">_xlfn.IFS(
AND(Tableau13[[#This Row],[Jours]]="W",Tableau13[[#This Row],[Colonne1]]="HC"),"Talon",
Tableau13[[#This Row],[Colonne1]]="HP","Consommation normale",
E1987="HC","Talon")</f>
        <v>Consommation normale</v>
      </c>
      <c r="E1987" s="3" t="str">
        <f>IF(OR(Tableau13[[#This Row],[Données]]-INT(Tableau13[[#This Row],[Données]])&lt;$J$2,Tableau13[[#This Row],[Données]]-INT(Tableau13[[#This Row],[Données]])&gt;=$I$2),"HC","HP")</f>
        <v>HP</v>
      </c>
      <c r="F1987" t="str">
        <f>IF(AND(Tableau13[[#This Row],[Jours]]="W",Tableau13[[#This Row],[Colonne1]]="HC")=TRUE, "Talon","Conso normale")</f>
        <v>Conso normale</v>
      </c>
    </row>
    <row r="1988" spans="1:6">
      <c r="A1988" s="6">
        <v>45244.791666666664</v>
      </c>
      <c r="B1988" s="7">
        <v>9.25</v>
      </c>
      <c r="C1988" t="str">
        <f>IF(WEEKDAY(Tableau13[[#This Row],[Données]],11)&gt;5,"W","S")</f>
        <v>S</v>
      </c>
      <c r="D1988" t="str" cm="1">
        <f t="array" ref="D1988">_xlfn.IFS(
AND(Tableau13[[#This Row],[Jours]]="W",Tableau13[[#This Row],[Colonne1]]="HC"),"Talon",
Tableau13[[#This Row],[Colonne1]]="HP","Consommation normale",
E1988="HC","Talon")</f>
        <v>Consommation normale</v>
      </c>
      <c r="E1988" s="3" t="str">
        <f>IF(OR(Tableau13[[#This Row],[Données]]-INT(Tableau13[[#This Row],[Données]])&lt;$J$2,Tableau13[[#This Row],[Données]]-INT(Tableau13[[#This Row],[Données]])&gt;=$I$2),"HC","HP")</f>
        <v>HP</v>
      </c>
      <c r="F1988" t="str">
        <f>IF(AND(Tableau13[[#This Row],[Jours]]="W",Tableau13[[#This Row],[Colonne1]]="HC")=TRUE, "Talon","Conso normale")</f>
        <v>Conso normale</v>
      </c>
    </row>
    <row r="1989" spans="1:6">
      <c r="A1989" s="6">
        <v>45244.798611111109</v>
      </c>
      <c r="B1989" s="7">
        <v>9.5</v>
      </c>
      <c r="C1989" t="str">
        <f>IF(WEEKDAY(Tableau13[[#This Row],[Données]],11)&gt;5,"W","S")</f>
        <v>S</v>
      </c>
      <c r="D1989" t="str" cm="1">
        <f t="array" ref="D1989">_xlfn.IFS(
AND(Tableau13[[#This Row],[Jours]]="W",Tableau13[[#This Row],[Colonne1]]="HC"),"Talon",
Tableau13[[#This Row],[Colonne1]]="HP","Consommation normale",
E1989="HC","Talon")</f>
        <v>Consommation normale</v>
      </c>
      <c r="E1989" s="3" t="str">
        <f>IF(OR(Tableau13[[#This Row],[Données]]-INT(Tableau13[[#This Row],[Données]])&lt;$J$2,Tableau13[[#This Row],[Données]]-INT(Tableau13[[#This Row],[Données]])&gt;=$I$2),"HC","HP")</f>
        <v>HP</v>
      </c>
      <c r="F1989" t="str">
        <f>IF(AND(Tableau13[[#This Row],[Jours]]="W",Tableau13[[#This Row],[Colonne1]]="HC")=TRUE, "Talon","Conso normale")</f>
        <v>Conso normale</v>
      </c>
    </row>
    <row r="1990" spans="1:6">
      <c r="A1990" s="6">
        <v>45244.805555555555</v>
      </c>
      <c r="B1990" s="7">
        <v>8.5833333300000003</v>
      </c>
      <c r="C1990" t="str">
        <f>IF(WEEKDAY(Tableau13[[#This Row],[Données]],11)&gt;5,"W","S")</f>
        <v>S</v>
      </c>
      <c r="D1990" t="str" cm="1">
        <f t="array" ref="D1990">_xlfn.IFS(
AND(Tableau13[[#This Row],[Jours]]="W",Tableau13[[#This Row],[Colonne1]]="HC"),"Talon",
Tableau13[[#This Row],[Colonne1]]="HP","Consommation normale",
E1990="HC","Talon")</f>
        <v>Consommation normale</v>
      </c>
      <c r="E1990" s="3" t="str">
        <f>IF(OR(Tableau13[[#This Row],[Données]]-INT(Tableau13[[#This Row],[Données]])&lt;$J$2,Tableau13[[#This Row],[Données]]-INT(Tableau13[[#This Row],[Données]])&gt;=$I$2),"HC","HP")</f>
        <v>HP</v>
      </c>
      <c r="F1990" t="str">
        <f>IF(AND(Tableau13[[#This Row],[Jours]]="W",Tableau13[[#This Row],[Colonne1]]="HC")=TRUE, "Talon","Conso normale")</f>
        <v>Conso normale</v>
      </c>
    </row>
    <row r="1991" spans="1:6">
      <c r="A1991" s="6">
        <v>45244.8125</v>
      </c>
      <c r="B1991" s="7">
        <v>8.5833333300000003</v>
      </c>
      <c r="C1991" t="str">
        <f>IF(WEEKDAY(Tableau13[[#This Row],[Données]],11)&gt;5,"W","S")</f>
        <v>S</v>
      </c>
      <c r="D1991" t="str" cm="1">
        <f t="array" ref="D1991">_xlfn.IFS(
AND(Tableau13[[#This Row],[Jours]]="W",Tableau13[[#This Row],[Colonne1]]="HC"),"Talon",
Tableau13[[#This Row],[Colonne1]]="HP","Consommation normale",
E1991="HC","Talon")</f>
        <v>Consommation normale</v>
      </c>
      <c r="E1991" s="3" t="str">
        <f>IF(OR(Tableau13[[#This Row],[Données]]-INT(Tableau13[[#This Row],[Données]])&lt;$J$2,Tableau13[[#This Row],[Données]]-INT(Tableau13[[#This Row],[Données]])&gt;=$I$2),"HC","HP")</f>
        <v>HP</v>
      </c>
      <c r="F1991" t="str">
        <f>IF(AND(Tableau13[[#This Row],[Jours]]="W",Tableau13[[#This Row],[Colonne1]]="HC")=TRUE, "Talon","Conso normale")</f>
        <v>Conso normale</v>
      </c>
    </row>
    <row r="1992" spans="1:6">
      <c r="A1992" s="6">
        <v>45244.819444444445</v>
      </c>
      <c r="B1992" s="7">
        <v>8.75</v>
      </c>
      <c r="C1992" t="str">
        <f>IF(WEEKDAY(Tableau13[[#This Row],[Données]],11)&gt;5,"W","S")</f>
        <v>S</v>
      </c>
      <c r="D1992" t="str" cm="1">
        <f t="array" ref="D1992">_xlfn.IFS(
AND(Tableau13[[#This Row],[Jours]]="W",Tableau13[[#This Row],[Colonne1]]="HC"),"Talon",
Tableau13[[#This Row],[Colonne1]]="HP","Consommation normale",
E1992="HC","Talon")</f>
        <v>Consommation normale</v>
      </c>
      <c r="E1992" s="3" t="str">
        <f>IF(OR(Tableau13[[#This Row],[Données]]-INT(Tableau13[[#This Row],[Données]])&lt;$J$2,Tableau13[[#This Row],[Données]]-INT(Tableau13[[#This Row],[Données]])&gt;=$I$2),"HC","HP")</f>
        <v>HP</v>
      </c>
      <c r="F1992" t="str">
        <f>IF(AND(Tableau13[[#This Row],[Jours]]="W",Tableau13[[#This Row],[Colonne1]]="HC")=TRUE, "Talon","Conso normale")</f>
        <v>Conso normale</v>
      </c>
    </row>
    <row r="1993" spans="1:6">
      <c r="A1993" s="6">
        <v>45244.826388888891</v>
      </c>
      <c r="B1993" s="7">
        <v>7.9166666699999997</v>
      </c>
      <c r="C1993" t="str">
        <f>IF(WEEKDAY(Tableau13[[#This Row],[Données]],11)&gt;5,"W","S")</f>
        <v>S</v>
      </c>
      <c r="D1993" t="str" cm="1">
        <f t="array" ref="D1993">_xlfn.IFS(
AND(Tableau13[[#This Row],[Jours]]="W",Tableau13[[#This Row],[Colonne1]]="HC"),"Talon",
Tableau13[[#This Row],[Colonne1]]="HP","Consommation normale",
E1993="HC","Talon")</f>
        <v>Consommation normale</v>
      </c>
      <c r="E1993" s="3" t="str">
        <f>IF(OR(Tableau13[[#This Row],[Données]]-INT(Tableau13[[#This Row],[Données]])&lt;$J$2,Tableau13[[#This Row],[Données]]-INT(Tableau13[[#This Row],[Données]])&gt;=$I$2),"HC","HP")</f>
        <v>HP</v>
      </c>
      <c r="F1993" t="str">
        <f>IF(AND(Tableau13[[#This Row],[Jours]]="W",Tableau13[[#This Row],[Colonne1]]="HC")=TRUE, "Talon","Conso normale")</f>
        <v>Conso normale</v>
      </c>
    </row>
    <row r="1994" spans="1:6">
      <c r="A1994" s="6">
        <v>45244.833333333336</v>
      </c>
      <c r="B1994" s="7">
        <v>7.8333333300000003</v>
      </c>
      <c r="C1994" t="str">
        <f>IF(WEEKDAY(Tableau13[[#This Row],[Données]],11)&gt;5,"W","S")</f>
        <v>S</v>
      </c>
      <c r="D1994" t="str" cm="1">
        <f t="array" ref="D1994">_xlfn.IFS(
AND(Tableau13[[#This Row],[Jours]]="W",Tableau13[[#This Row],[Colonne1]]="HC"),"Talon",
Tableau13[[#This Row],[Colonne1]]="HP","Consommation normale",
E1994="HC","Talon")</f>
        <v>Consommation normale</v>
      </c>
      <c r="E1994" s="3" t="str">
        <f>IF(OR(Tableau13[[#This Row],[Données]]-INT(Tableau13[[#This Row],[Données]])&lt;$J$2,Tableau13[[#This Row],[Données]]-INT(Tableau13[[#This Row],[Données]])&gt;=$I$2),"HC","HP")</f>
        <v>HP</v>
      </c>
      <c r="F1994" t="str">
        <f>IF(AND(Tableau13[[#This Row],[Jours]]="W",Tableau13[[#This Row],[Colonne1]]="HC")=TRUE, "Talon","Conso normale")</f>
        <v>Conso normale</v>
      </c>
    </row>
    <row r="1995" spans="1:6">
      <c r="A1995" s="6">
        <v>45244.840277777781</v>
      </c>
      <c r="B1995" s="7">
        <v>8.0833333300000003</v>
      </c>
      <c r="C1995" t="str">
        <f>IF(WEEKDAY(Tableau13[[#This Row],[Données]],11)&gt;5,"W","S")</f>
        <v>S</v>
      </c>
      <c r="D1995" t="str" cm="1">
        <f t="array" ref="D1995">_xlfn.IFS(
AND(Tableau13[[#This Row],[Jours]]="W",Tableau13[[#This Row],[Colonne1]]="HC"),"Talon",
Tableau13[[#This Row],[Colonne1]]="HP","Consommation normale",
E1995="HC","Talon")</f>
        <v>Consommation normale</v>
      </c>
      <c r="E1995" s="3" t="str">
        <f>IF(OR(Tableau13[[#This Row],[Données]]-INT(Tableau13[[#This Row],[Données]])&lt;$J$2,Tableau13[[#This Row],[Données]]-INT(Tableau13[[#This Row],[Données]])&gt;=$I$2),"HC","HP")</f>
        <v>HP</v>
      </c>
      <c r="F1995" t="str">
        <f>IF(AND(Tableau13[[#This Row],[Jours]]="W",Tableau13[[#This Row],[Colonne1]]="HC")=TRUE, "Talon","Conso normale")</f>
        <v>Conso normale</v>
      </c>
    </row>
    <row r="1996" spans="1:6">
      <c r="A1996" s="6">
        <v>45244.847222222219</v>
      </c>
      <c r="B1996" s="7">
        <v>7.3333333300000003</v>
      </c>
      <c r="C1996" t="str">
        <f>IF(WEEKDAY(Tableau13[[#This Row],[Données]],11)&gt;5,"W","S")</f>
        <v>S</v>
      </c>
      <c r="D1996" t="str" cm="1">
        <f t="array" ref="D1996">_xlfn.IFS(
AND(Tableau13[[#This Row],[Jours]]="W",Tableau13[[#This Row],[Colonne1]]="HC"),"Talon",
Tableau13[[#This Row],[Colonne1]]="HP","Consommation normale",
E1996="HC","Talon")</f>
        <v>Consommation normale</v>
      </c>
      <c r="E1996" s="3" t="str">
        <f>IF(OR(Tableau13[[#This Row],[Données]]-INT(Tableau13[[#This Row],[Données]])&lt;$J$2,Tableau13[[#This Row],[Données]]-INT(Tableau13[[#This Row],[Données]])&gt;=$I$2),"HC","HP")</f>
        <v>HP</v>
      </c>
      <c r="F1996" t="str">
        <f>IF(AND(Tableau13[[#This Row],[Jours]]="W",Tableau13[[#This Row],[Colonne1]]="HC")=TRUE, "Talon","Conso normale")</f>
        <v>Conso normale</v>
      </c>
    </row>
    <row r="1997" spans="1:6">
      <c r="A1997" s="6">
        <v>45244.854166666664</v>
      </c>
      <c r="B1997" s="7">
        <v>8.5</v>
      </c>
      <c r="C1997" t="str">
        <f>IF(WEEKDAY(Tableau13[[#This Row],[Données]],11)&gt;5,"W","S")</f>
        <v>S</v>
      </c>
      <c r="D1997" t="str" cm="1">
        <f t="array" ref="D1997">_xlfn.IFS(
AND(Tableau13[[#This Row],[Jours]]="W",Tableau13[[#This Row],[Colonne1]]="HC"),"Talon",
Tableau13[[#This Row],[Colonne1]]="HP","Consommation normale",
E1997="HC","Talon")</f>
        <v>Consommation normale</v>
      </c>
      <c r="E1997" s="3" t="str">
        <f>IF(OR(Tableau13[[#This Row],[Données]]-INT(Tableau13[[#This Row],[Données]])&lt;$J$2,Tableau13[[#This Row],[Données]]-INT(Tableau13[[#This Row],[Données]])&gt;=$I$2),"HC","HP")</f>
        <v>HP</v>
      </c>
      <c r="F1997" t="str">
        <f>IF(AND(Tableau13[[#This Row],[Jours]]="W",Tableau13[[#This Row],[Colonne1]]="HC")=TRUE, "Talon","Conso normale")</f>
        <v>Conso normale</v>
      </c>
    </row>
    <row r="1998" spans="1:6">
      <c r="A1998" s="6">
        <v>45244.861111111109</v>
      </c>
      <c r="B1998" s="7">
        <v>7.8333333300000003</v>
      </c>
      <c r="C1998" t="str">
        <f>IF(WEEKDAY(Tableau13[[#This Row],[Données]],11)&gt;5,"W","S")</f>
        <v>S</v>
      </c>
      <c r="D1998" t="str" cm="1">
        <f t="array" ref="D1998">_xlfn.IFS(
AND(Tableau13[[#This Row],[Jours]]="W",Tableau13[[#This Row],[Colonne1]]="HC"),"Talon",
Tableau13[[#This Row],[Colonne1]]="HP","Consommation normale",
E1998="HC","Talon")</f>
        <v>Consommation normale</v>
      </c>
      <c r="E1998" s="3" t="str">
        <f>IF(OR(Tableau13[[#This Row],[Données]]-INT(Tableau13[[#This Row],[Données]])&lt;$J$2,Tableau13[[#This Row],[Données]]-INT(Tableau13[[#This Row],[Données]])&gt;=$I$2),"HC","HP")</f>
        <v>HP</v>
      </c>
      <c r="F1998" t="str">
        <f>IF(AND(Tableau13[[#This Row],[Jours]]="W",Tableau13[[#This Row],[Colonne1]]="HC")=TRUE, "Talon","Conso normale")</f>
        <v>Conso normale</v>
      </c>
    </row>
    <row r="1999" spans="1:6">
      <c r="A1999" s="6">
        <v>45244.868055555555</v>
      </c>
      <c r="B1999" s="7">
        <v>7.3333333300000003</v>
      </c>
      <c r="C1999" t="str">
        <f>IF(WEEKDAY(Tableau13[[#This Row],[Données]],11)&gt;5,"W","S")</f>
        <v>S</v>
      </c>
      <c r="D1999" t="str" cm="1">
        <f t="array" ref="D1999">_xlfn.IFS(
AND(Tableau13[[#This Row],[Jours]]="W",Tableau13[[#This Row],[Colonne1]]="HC"),"Talon",
Tableau13[[#This Row],[Colonne1]]="HP","Consommation normale",
E1999="HC","Talon")</f>
        <v>Consommation normale</v>
      </c>
      <c r="E1999" s="3" t="str">
        <f>IF(OR(Tableau13[[#This Row],[Données]]-INT(Tableau13[[#This Row],[Données]])&lt;$J$2,Tableau13[[#This Row],[Données]]-INT(Tableau13[[#This Row],[Données]])&gt;=$I$2),"HC","HP")</f>
        <v>HP</v>
      </c>
      <c r="F1999" t="str">
        <f>IF(AND(Tableau13[[#This Row],[Jours]]="W",Tableau13[[#This Row],[Colonne1]]="HC")=TRUE, "Talon","Conso normale")</f>
        <v>Conso normale</v>
      </c>
    </row>
    <row r="2000" spans="1:6">
      <c r="A2000" s="6">
        <v>45244.875</v>
      </c>
      <c r="B2000" s="7">
        <v>7.4166666699999997</v>
      </c>
      <c r="C2000" t="str">
        <f>IF(WEEKDAY(Tableau13[[#This Row],[Données]],11)&gt;5,"W","S")</f>
        <v>S</v>
      </c>
      <c r="D2000" t="str" cm="1">
        <f t="array" ref="D2000">_xlfn.IFS(
AND(Tableau13[[#This Row],[Jours]]="W",Tableau13[[#This Row],[Colonne1]]="HC"),"Talon",
Tableau13[[#This Row],[Colonne1]]="HP","Consommation normale",
E2000="HC","Talon")</f>
        <v>Consommation normale</v>
      </c>
      <c r="E2000" s="3" t="str">
        <f>IF(OR(Tableau13[[#This Row],[Données]]-INT(Tableau13[[#This Row],[Données]])&lt;$J$2,Tableau13[[#This Row],[Données]]-INT(Tableau13[[#This Row],[Données]])&gt;=$I$2),"HC","HP")</f>
        <v>HP</v>
      </c>
      <c r="F2000" t="str">
        <f>IF(AND(Tableau13[[#This Row],[Jours]]="W",Tableau13[[#This Row],[Colonne1]]="HC")=TRUE, "Talon","Conso normale")</f>
        <v>Conso normale</v>
      </c>
    </row>
    <row r="2001" spans="1:6">
      <c r="A2001" s="6">
        <v>45244.881944444445</v>
      </c>
      <c r="B2001" s="7">
        <v>7.5</v>
      </c>
      <c r="C2001" t="str">
        <f>IF(WEEKDAY(Tableau13[[#This Row],[Données]],11)&gt;5,"W","S")</f>
        <v>S</v>
      </c>
      <c r="D2001" t="str" cm="1">
        <f t="array" ref="D2001">_xlfn.IFS(
AND(Tableau13[[#This Row],[Jours]]="W",Tableau13[[#This Row],[Colonne1]]="HC"),"Talon",
Tableau13[[#This Row],[Colonne1]]="HP","Consommation normale",
E2001="HC","Talon")</f>
        <v>Consommation normale</v>
      </c>
      <c r="E2001" s="3" t="str">
        <f>IF(OR(Tableau13[[#This Row],[Données]]-INT(Tableau13[[#This Row],[Données]])&lt;$J$2,Tableau13[[#This Row],[Données]]-INT(Tableau13[[#This Row],[Données]])&gt;=$I$2),"HC","HP")</f>
        <v>HP</v>
      </c>
      <c r="F2001" t="str">
        <f>IF(AND(Tableau13[[#This Row],[Jours]]="W",Tableau13[[#This Row],[Colonne1]]="HC")=TRUE, "Talon","Conso normale")</f>
        <v>Conso normale</v>
      </c>
    </row>
    <row r="2002" spans="1:6">
      <c r="A2002" s="6">
        <v>45244.888888888891</v>
      </c>
      <c r="B2002" s="7">
        <v>7.3333333300000003</v>
      </c>
      <c r="C2002" t="str">
        <f>IF(WEEKDAY(Tableau13[[#This Row],[Données]],11)&gt;5,"W","S")</f>
        <v>S</v>
      </c>
      <c r="D2002" t="str" cm="1">
        <f t="array" ref="D2002">_xlfn.IFS(
AND(Tableau13[[#This Row],[Jours]]="W",Tableau13[[#This Row],[Colonne1]]="HC"),"Talon",
Tableau13[[#This Row],[Colonne1]]="HP","Consommation normale",
E2002="HC","Talon")</f>
        <v>Consommation normale</v>
      </c>
      <c r="E2002" s="3" t="str">
        <f>IF(OR(Tableau13[[#This Row],[Données]]-INT(Tableau13[[#This Row],[Données]])&lt;$J$2,Tableau13[[#This Row],[Données]]-INT(Tableau13[[#This Row],[Données]])&gt;=$I$2),"HC","HP")</f>
        <v>HP</v>
      </c>
      <c r="F2002" t="str">
        <f>IF(AND(Tableau13[[#This Row],[Jours]]="W",Tableau13[[#This Row],[Colonne1]]="HC")=TRUE, "Talon","Conso normale")</f>
        <v>Conso normale</v>
      </c>
    </row>
    <row r="2003" spans="1:6">
      <c r="A2003" s="6">
        <v>45244.895833333336</v>
      </c>
      <c r="B2003" s="7">
        <v>7.0833333300000003</v>
      </c>
      <c r="C2003" t="str">
        <f>IF(WEEKDAY(Tableau13[[#This Row],[Données]],11)&gt;5,"W","S")</f>
        <v>S</v>
      </c>
      <c r="D2003" t="str" cm="1">
        <f t="array" ref="D2003">_xlfn.IFS(
AND(Tableau13[[#This Row],[Jours]]="W",Tableau13[[#This Row],[Colonne1]]="HC"),"Talon",
Tableau13[[#This Row],[Colonne1]]="HP","Consommation normale",
E2003="HC","Talon")</f>
        <v>Consommation normale</v>
      </c>
      <c r="E2003" s="3" t="str">
        <f>IF(OR(Tableau13[[#This Row],[Données]]-INT(Tableau13[[#This Row],[Données]])&lt;$J$2,Tableau13[[#This Row],[Données]]-INT(Tableau13[[#This Row],[Données]])&gt;=$I$2),"HC","HP")</f>
        <v>HP</v>
      </c>
      <c r="F2003" t="str">
        <f>IF(AND(Tableau13[[#This Row],[Jours]]="W",Tableau13[[#This Row],[Colonne1]]="HC")=TRUE, "Talon","Conso normale")</f>
        <v>Conso normale</v>
      </c>
    </row>
    <row r="2004" spans="1:6">
      <c r="A2004" s="6">
        <v>45244.902777777781</v>
      </c>
      <c r="B2004" s="7">
        <v>6.6666666699999997</v>
      </c>
      <c r="C2004" t="str">
        <f>IF(WEEKDAY(Tableau13[[#This Row],[Données]],11)&gt;5,"W","S")</f>
        <v>S</v>
      </c>
      <c r="D2004" t="str" cm="1">
        <f t="array" ref="D2004">_xlfn.IFS(
AND(Tableau13[[#This Row],[Jours]]="W",Tableau13[[#This Row],[Colonne1]]="HC"),"Talon",
Tableau13[[#This Row],[Colonne1]]="HP","Consommation normale",
E2004="HC","Talon")</f>
        <v>Consommation normale</v>
      </c>
      <c r="E2004" s="3" t="str">
        <f>IF(OR(Tableau13[[#This Row],[Données]]-INT(Tableau13[[#This Row],[Données]])&lt;$J$2,Tableau13[[#This Row],[Données]]-INT(Tableau13[[#This Row],[Données]])&gt;=$I$2),"HC","HP")</f>
        <v>HP</v>
      </c>
      <c r="F2004" t="str">
        <f>IF(AND(Tableau13[[#This Row],[Jours]]="W",Tableau13[[#This Row],[Colonne1]]="HC")=TRUE, "Talon","Conso normale")</f>
        <v>Conso normale</v>
      </c>
    </row>
    <row r="2005" spans="1:6">
      <c r="A2005" s="6">
        <v>45244.909722222219</v>
      </c>
      <c r="B2005" s="7">
        <v>6.9166666699999997</v>
      </c>
      <c r="C2005" t="str">
        <f>IF(WEEKDAY(Tableau13[[#This Row],[Données]],11)&gt;5,"W","S")</f>
        <v>S</v>
      </c>
      <c r="D2005" t="str" cm="1">
        <f t="array" ref="D2005">_xlfn.IFS(
AND(Tableau13[[#This Row],[Jours]]="W",Tableau13[[#This Row],[Colonne1]]="HC"),"Talon",
Tableau13[[#This Row],[Colonne1]]="HP","Consommation normale",
E2005="HC","Talon")</f>
        <v>Consommation normale</v>
      </c>
      <c r="E2005" s="3" t="str">
        <f>IF(OR(Tableau13[[#This Row],[Données]]-INT(Tableau13[[#This Row],[Données]])&lt;$J$2,Tableau13[[#This Row],[Données]]-INT(Tableau13[[#This Row],[Données]])&gt;=$I$2),"HC","HP")</f>
        <v>HP</v>
      </c>
      <c r="F2005" t="str">
        <f>IF(AND(Tableau13[[#This Row],[Jours]]="W",Tableau13[[#This Row],[Colonne1]]="HC")=TRUE, "Talon","Conso normale")</f>
        <v>Conso normale</v>
      </c>
    </row>
    <row r="2006" spans="1:6">
      <c r="A2006" s="6">
        <v>45244.916666666664</v>
      </c>
      <c r="B2006" s="7">
        <v>6.9166666699999997</v>
      </c>
      <c r="C2006" t="str">
        <f>IF(WEEKDAY(Tableau13[[#This Row],[Données]],11)&gt;5,"W","S")</f>
        <v>S</v>
      </c>
      <c r="D2006" t="str" cm="1">
        <f t="array" ref="D2006">_xlfn.IFS(
AND(Tableau13[[#This Row],[Jours]]="W",Tableau13[[#This Row],[Colonne1]]="HC"),"Talon",
Tableau13[[#This Row],[Colonne1]]="HP","Consommation normale",
E2006="HC","Talon")</f>
        <v>Consommation normale</v>
      </c>
      <c r="E2006" s="3" t="str">
        <f>IF(OR(Tableau13[[#This Row],[Données]]-INT(Tableau13[[#This Row],[Données]])&lt;$J$2,Tableau13[[#This Row],[Données]]-INT(Tableau13[[#This Row],[Données]])&gt;=$I$2),"HC","HP")</f>
        <v>HP</v>
      </c>
      <c r="F2006" t="str">
        <f>IF(AND(Tableau13[[#This Row],[Jours]]="W",Tableau13[[#This Row],[Colonne1]]="HC")=TRUE, "Talon","Conso normale")</f>
        <v>Conso normale</v>
      </c>
    </row>
    <row r="2007" spans="1:6">
      <c r="A2007" s="6">
        <v>45244.923611111109</v>
      </c>
      <c r="B2007" s="7">
        <v>7.1666666699999997</v>
      </c>
      <c r="C2007" t="str">
        <f>IF(WEEKDAY(Tableau13[[#This Row],[Données]],11)&gt;5,"W","S")</f>
        <v>S</v>
      </c>
      <c r="D2007" t="str" cm="1">
        <f t="array" ref="D2007">_xlfn.IFS(
AND(Tableau13[[#This Row],[Jours]]="W",Tableau13[[#This Row],[Colonne1]]="HC"),"Talon",
Tableau13[[#This Row],[Colonne1]]="HP","Consommation normale",
E2007="HC","Talon")</f>
        <v>Talon</v>
      </c>
      <c r="E2007" s="3" t="str">
        <f>IF(OR(Tableau13[[#This Row],[Données]]-INT(Tableau13[[#This Row],[Données]])&lt;$J$2,Tableau13[[#This Row],[Données]]-INT(Tableau13[[#This Row],[Données]])&gt;=$I$2),"HC","HP")</f>
        <v>HC</v>
      </c>
      <c r="F2007" t="str">
        <f>IF(AND(Tableau13[[#This Row],[Jours]]="W",Tableau13[[#This Row],[Colonne1]]="HC")=TRUE, "Talon","Conso normale")</f>
        <v>Conso normale</v>
      </c>
    </row>
    <row r="2008" spans="1:6">
      <c r="A2008" s="6">
        <v>45244.930555555555</v>
      </c>
      <c r="B2008" s="7">
        <v>6.4166666699999997</v>
      </c>
      <c r="C2008" t="str">
        <f>IF(WEEKDAY(Tableau13[[#This Row],[Données]],11)&gt;5,"W","S")</f>
        <v>S</v>
      </c>
      <c r="D2008" t="str" cm="1">
        <f t="array" ref="D2008">_xlfn.IFS(
AND(Tableau13[[#This Row],[Jours]]="W",Tableau13[[#This Row],[Colonne1]]="HC"),"Talon",
Tableau13[[#This Row],[Colonne1]]="HP","Consommation normale",
E2008="HC","Talon")</f>
        <v>Talon</v>
      </c>
      <c r="E2008" s="3" t="str">
        <f>IF(OR(Tableau13[[#This Row],[Données]]-INT(Tableau13[[#This Row],[Données]])&lt;$J$2,Tableau13[[#This Row],[Données]]-INT(Tableau13[[#This Row],[Données]])&gt;=$I$2),"HC","HP")</f>
        <v>HC</v>
      </c>
      <c r="F2008" t="str">
        <f>IF(AND(Tableau13[[#This Row],[Jours]]="W",Tableau13[[#This Row],[Colonne1]]="HC")=TRUE, "Talon","Conso normale")</f>
        <v>Conso normale</v>
      </c>
    </row>
    <row r="2009" spans="1:6">
      <c r="A2009" s="6">
        <v>45244.9375</v>
      </c>
      <c r="B2009" s="7">
        <v>7.3333333300000003</v>
      </c>
      <c r="C2009" t="str">
        <f>IF(WEEKDAY(Tableau13[[#This Row],[Données]],11)&gt;5,"W","S")</f>
        <v>S</v>
      </c>
      <c r="D2009" t="str" cm="1">
        <f t="array" ref="D2009">_xlfn.IFS(
AND(Tableau13[[#This Row],[Jours]]="W",Tableau13[[#This Row],[Colonne1]]="HC"),"Talon",
Tableau13[[#This Row],[Colonne1]]="HP","Consommation normale",
E2009="HC","Talon")</f>
        <v>Talon</v>
      </c>
      <c r="E2009" s="3" t="str">
        <f>IF(OR(Tableau13[[#This Row],[Données]]-INT(Tableau13[[#This Row],[Données]])&lt;$J$2,Tableau13[[#This Row],[Données]]-INT(Tableau13[[#This Row],[Données]])&gt;=$I$2),"HC","HP")</f>
        <v>HC</v>
      </c>
      <c r="F2009" t="str">
        <f>IF(AND(Tableau13[[#This Row],[Jours]]="W",Tableau13[[#This Row],[Colonne1]]="HC")=TRUE, "Talon","Conso normale")</f>
        <v>Conso normale</v>
      </c>
    </row>
    <row r="2010" spans="1:6">
      <c r="A2010" s="6">
        <v>45244.944444444445</v>
      </c>
      <c r="B2010" s="7">
        <v>7.3333333300000003</v>
      </c>
      <c r="C2010" t="str">
        <f>IF(WEEKDAY(Tableau13[[#This Row],[Données]],11)&gt;5,"W","S")</f>
        <v>S</v>
      </c>
      <c r="D2010" t="str" cm="1">
        <f t="array" ref="D2010">_xlfn.IFS(
AND(Tableau13[[#This Row],[Jours]]="W",Tableau13[[#This Row],[Colonne1]]="HC"),"Talon",
Tableau13[[#This Row],[Colonne1]]="HP","Consommation normale",
E2010="HC","Talon")</f>
        <v>Talon</v>
      </c>
      <c r="E2010" s="3" t="str">
        <f>IF(OR(Tableau13[[#This Row],[Données]]-INT(Tableau13[[#This Row],[Données]])&lt;$J$2,Tableau13[[#This Row],[Données]]-INT(Tableau13[[#This Row],[Données]])&gt;=$I$2),"HC","HP")</f>
        <v>HC</v>
      </c>
      <c r="F2010" t="str">
        <f>IF(AND(Tableau13[[#This Row],[Jours]]="W",Tableau13[[#This Row],[Colonne1]]="HC")=TRUE, "Talon","Conso normale")</f>
        <v>Conso normale</v>
      </c>
    </row>
    <row r="2011" spans="1:6">
      <c r="A2011" s="6">
        <v>45244.951388888891</v>
      </c>
      <c r="B2011" s="7">
        <v>7.3333333300000003</v>
      </c>
      <c r="C2011" t="str">
        <f>IF(WEEKDAY(Tableau13[[#This Row],[Données]],11)&gt;5,"W","S")</f>
        <v>S</v>
      </c>
      <c r="D2011" t="str" cm="1">
        <f t="array" ref="D2011">_xlfn.IFS(
AND(Tableau13[[#This Row],[Jours]]="W",Tableau13[[#This Row],[Colonne1]]="HC"),"Talon",
Tableau13[[#This Row],[Colonne1]]="HP","Consommation normale",
E2011="HC","Talon")</f>
        <v>Talon</v>
      </c>
      <c r="E2011" s="3" t="str">
        <f>IF(OR(Tableau13[[#This Row],[Données]]-INT(Tableau13[[#This Row],[Données]])&lt;$J$2,Tableau13[[#This Row],[Données]]-INT(Tableau13[[#This Row],[Données]])&gt;=$I$2),"HC","HP")</f>
        <v>HC</v>
      </c>
      <c r="F2011" t="str">
        <f>IF(AND(Tableau13[[#This Row],[Jours]]="W",Tableau13[[#This Row],[Colonne1]]="HC")=TRUE, "Talon","Conso normale")</f>
        <v>Conso normale</v>
      </c>
    </row>
    <row r="2012" spans="1:6">
      <c r="A2012" s="6">
        <v>45244.958333333336</v>
      </c>
      <c r="B2012" s="7">
        <v>7.25</v>
      </c>
      <c r="C2012" t="str">
        <f>IF(WEEKDAY(Tableau13[[#This Row],[Données]],11)&gt;5,"W","S")</f>
        <v>S</v>
      </c>
      <c r="D2012" t="str" cm="1">
        <f t="array" ref="D2012">_xlfn.IFS(
AND(Tableau13[[#This Row],[Jours]]="W",Tableau13[[#This Row],[Colonne1]]="HC"),"Talon",
Tableau13[[#This Row],[Colonne1]]="HP","Consommation normale",
E2012="HC","Talon")</f>
        <v>Talon</v>
      </c>
      <c r="E2012" s="3" t="str">
        <f>IF(OR(Tableau13[[#This Row],[Données]]-INT(Tableau13[[#This Row],[Données]])&lt;$J$2,Tableau13[[#This Row],[Données]]-INT(Tableau13[[#This Row],[Données]])&gt;=$I$2),"HC","HP")</f>
        <v>HC</v>
      </c>
      <c r="F2012" t="str">
        <f>IF(AND(Tableau13[[#This Row],[Jours]]="W",Tableau13[[#This Row],[Colonne1]]="HC")=TRUE, "Talon","Conso normale")</f>
        <v>Conso normale</v>
      </c>
    </row>
    <row r="2013" spans="1:6">
      <c r="A2013" s="6">
        <v>45244.965277777781</v>
      </c>
      <c r="B2013" s="7">
        <v>7</v>
      </c>
      <c r="C2013" t="str">
        <f>IF(WEEKDAY(Tableau13[[#This Row],[Données]],11)&gt;5,"W","S")</f>
        <v>S</v>
      </c>
      <c r="D2013" t="str" cm="1">
        <f t="array" ref="D2013">_xlfn.IFS(
AND(Tableau13[[#This Row],[Jours]]="W",Tableau13[[#This Row],[Colonne1]]="HC"),"Talon",
Tableau13[[#This Row],[Colonne1]]="HP","Consommation normale",
E2013="HC","Talon")</f>
        <v>Talon</v>
      </c>
      <c r="E2013" s="3" t="str">
        <f>IF(OR(Tableau13[[#This Row],[Données]]-INT(Tableau13[[#This Row],[Données]])&lt;$J$2,Tableau13[[#This Row],[Données]]-INT(Tableau13[[#This Row],[Données]])&gt;=$I$2),"HC","HP")</f>
        <v>HC</v>
      </c>
      <c r="F2013" t="str">
        <f>IF(AND(Tableau13[[#This Row],[Jours]]="W",Tableau13[[#This Row],[Colonne1]]="HC")=TRUE, "Talon","Conso normale")</f>
        <v>Conso normale</v>
      </c>
    </row>
    <row r="2014" spans="1:6">
      <c r="A2014" s="6">
        <v>45244.972222222219</v>
      </c>
      <c r="B2014" s="7">
        <v>7.1666666699999997</v>
      </c>
      <c r="C2014" t="str">
        <f>IF(WEEKDAY(Tableau13[[#This Row],[Données]],11)&gt;5,"W","S")</f>
        <v>S</v>
      </c>
      <c r="D2014" t="str" cm="1">
        <f t="array" ref="D2014">_xlfn.IFS(
AND(Tableau13[[#This Row],[Jours]]="W",Tableau13[[#This Row],[Colonne1]]="HC"),"Talon",
Tableau13[[#This Row],[Colonne1]]="HP","Consommation normale",
E2014="HC","Talon")</f>
        <v>Talon</v>
      </c>
      <c r="E2014" s="3" t="str">
        <f>IF(OR(Tableau13[[#This Row],[Données]]-INT(Tableau13[[#This Row],[Données]])&lt;$J$2,Tableau13[[#This Row],[Données]]-INT(Tableau13[[#This Row],[Données]])&gt;=$I$2),"HC","HP")</f>
        <v>HC</v>
      </c>
      <c r="F2014" t="str">
        <f>IF(AND(Tableau13[[#This Row],[Jours]]="W",Tableau13[[#This Row],[Colonne1]]="HC")=TRUE, "Talon","Conso normale")</f>
        <v>Conso normale</v>
      </c>
    </row>
    <row r="2015" spans="1:6">
      <c r="A2015" s="6">
        <v>45244.979166666664</v>
      </c>
      <c r="B2015" s="7">
        <v>7.0833333300000003</v>
      </c>
      <c r="C2015" t="str">
        <f>IF(WEEKDAY(Tableau13[[#This Row],[Données]],11)&gt;5,"W","S")</f>
        <v>S</v>
      </c>
      <c r="D2015" t="str" cm="1">
        <f t="array" ref="D2015">_xlfn.IFS(
AND(Tableau13[[#This Row],[Jours]]="W",Tableau13[[#This Row],[Colonne1]]="HC"),"Talon",
Tableau13[[#This Row],[Colonne1]]="HP","Consommation normale",
E2015="HC","Talon")</f>
        <v>Talon</v>
      </c>
      <c r="E2015" s="3" t="str">
        <f>IF(OR(Tableau13[[#This Row],[Données]]-INT(Tableau13[[#This Row],[Données]])&lt;$J$2,Tableau13[[#This Row],[Données]]-INT(Tableau13[[#This Row],[Données]])&gt;=$I$2),"HC","HP")</f>
        <v>HC</v>
      </c>
      <c r="F2015" t="str">
        <f>IF(AND(Tableau13[[#This Row],[Jours]]="W",Tableau13[[#This Row],[Colonne1]]="HC")=TRUE, "Talon","Conso normale")</f>
        <v>Conso normale</v>
      </c>
    </row>
    <row r="2016" spans="1:6">
      <c r="A2016" s="6">
        <v>45244.986111111109</v>
      </c>
      <c r="B2016" s="7">
        <v>6.5</v>
      </c>
      <c r="C2016" t="str">
        <f>IF(WEEKDAY(Tableau13[[#This Row],[Données]],11)&gt;5,"W","S")</f>
        <v>S</v>
      </c>
      <c r="D2016" t="str" cm="1">
        <f t="array" ref="D2016">_xlfn.IFS(
AND(Tableau13[[#This Row],[Jours]]="W",Tableau13[[#This Row],[Colonne1]]="HC"),"Talon",
Tableau13[[#This Row],[Colonne1]]="HP","Consommation normale",
E2016="HC","Talon")</f>
        <v>Talon</v>
      </c>
      <c r="E2016" s="3" t="str">
        <f>IF(OR(Tableau13[[#This Row],[Données]]-INT(Tableau13[[#This Row],[Données]])&lt;$J$2,Tableau13[[#This Row],[Données]]-INT(Tableau13[[#This Row],[Données]])&gt;=$I$2),"HC","HP")</f>
        <v>HC</v>
      </c>
      <c r="F2016" t="str">
        <f>IF(AND(Tableau13[[#This Row],[Jours]]="W",Tableau13[[#This Row],[Colonne1]]="HC")=TRUE, "Talon","Conso normale")</f>
        <v>Conso normale</v>
      </c>
    </row>
    <row r="2017" spans="1:6">
      <c r="A2017" s="6">
        <v>45244.993055555555</v>
      </c>
      <c r="B2017" s="7">
        <v>6.8333333300000003</v>
      </c>
      <c r="C2017" t="str">
        <f>IF(WEEKDAY(Tableau13[[#This Row],[Données]],11)&gt;5,"W","S")</f>
        <v>S</v>
      </c>
      <c r="D2017" t="str" cm="1">
        <f t="array" ref="D2017">_xlfn.IFS(
AND(Tableau13[[#This Row],[Jours]]="W",Tableau13[[#This Row],[Colonne1]]="HC"),"Talon",
Tableau13[[#This Row],[Colonne1]]="HP","Consommation normale",
E2017="HC","Talon")</f>
        <v>Talon</v>
      </c>
      <c r="E2017" s="3" t="str">
        <f>IF(OR(Tableau13[[#This Row],[Données]]-INT(Tableau13[[#This Row],[Données]])&lt;$J$2,Tableau13[[#This Row],[Données]]-INT(Tableau13[[#This Row],[Données]])&gt;=$I$2),"HC","HP")</f>
        <v>HC</v>
      </c>
      <c r="F2017" t="str">
        <f>IF(AND(Tableau13[[#This Row],[Jours]]="W",Tableau13[[#This Row],[Colonne1]]="HC")=TRUE, "Talon","Conso normale")</f>
        <v>Conso normale</v>
      </c>
    </row>
    <row r="2018" spans="1:6">
      <c r="A2018" s="6">
        <v>45245</v>
      </c>
      <c r="B2018" s="7">
        <v>6.9166666699999997</v>
      </c>
      <c r="C2018" t="str">
        <f>IF(WEEKDAY(Tableau13[[#This Row],[Données]],11)&gt;5,"W","S")</f>
        <v>S</v>
      </c>
      <c r="D2018" t="str" cm="1">
        <f t="array" ref="D2018">_xlfn.IFS(
AND(Tableau13[[#This Row],[Jours]]="W",Tableau13[[#This Row],[Colonne1]]="HC"),"Talon",
Tableau13[[#This Row],[Colonne1]]="HP","Consommation normale",
E2018="HC","Talon")</f>
        <v>Talon</v>
      </c>
      <c r="E2018" s="3" t="str">
        <f>IF(OR(Tableau13[[#This Row],[Données]]-INT(Tableau13[[#This Row],[Données]])&lt;$J$2,Tableau13[[#This Row],[Données]]-INT(Tableau13[[#This Row],[Données]])&gt;=$I$2),"HC","HP")</f>
        <v>HC</v>
      </c>
      <c r="F2018" t="str">
        <f>IF(AND(Tableau13[[#This Row],[Jours]]="W",Tableau13[[#This Row],[Colonne1]]="HC")=TRUE, "Talon","Conso normale")</f>
        <v>Conso normale</v>
      </c>
    </row>
    <row r="2019" spans="1:6">
      <c r="A2019" s="6">
        <v>45245.006944444445</v>
      </c>
      <c r="B2019" s="7">
        <v>6.1666666699999997</v>
      </c>
      <c r="C2019" t="str">
        <f>IF(WEEKDAY(Tableau13[[#This Row],[Données]],11)&gt;5,"W","S")</f>
        <v>S</v>
      </c>
      <c r="D2019" t="str" cm="1">
        <f t="array" ref="D2019">_xlfn.IFS(
AND(Tableau13[[#This Row],[Jours]]="W",Tableau13[[#This Row],[Colonne1]]="HC"),"Talon",
Tableau13[[#This Row],[Colonne1]]="HP","Consommation normale",
E2019="HC","Talon")</f>
        <v>Talon</v>
      </c>
      <c r="E2019" s="3" t="str">
        <f>IF(OR(Tableau13[[#This Row],[Données]]-INT(Tableau13[[#This Row],[Données]])&lt;$J$2,Tableau13[[#This Row],[Données]]-INT(Tableau13[[#This Row],[Données]])&gt;=$I$2),"HC","HP")</f>
        <v>HC</v>
      </c>
      <c r="F2019" t="str">
        <f>IF(AND(Tableau13[[#This Row],[Jours]]="W",Tableau13[[#This Row],[Colonne1]]="HC")=TRUE, "Talon","Conso normale")</f>
        <v>Conso normale</v>
      </c>
    </row>
    <row r="2020" spans="1:6">
      <c r="A2020" s="6">
        <v>45245.013888888891</v>
      </c>
      <c r="B2020" s="7">
        <v>6.0833333300000003</v>
      </c>
      <c r="C2020" t="str">
        <f>IF(WEEKDAY(Tableau13[[#This Row],[Données]],11)&gt;5,"W","S")</f>
        <v>S</v>
      </c>
      <c r="D2020" t="str" cm="1">
        <f t="array" ref="D2020">_xlfn.IFS(
AND(Tableau13[[#This Row],[Jours]]="W",Tableau13[[#This Row],[Colonne1]]="HC"),"Talon",
Tableau13[[#This Row],[Colonne1]]="HP","Consommation normale",
E2020="HC","Talon")</f>
        <v>Talon</v>
      </c>
      <c r="E2020" s="3" t="str">
        <f>IF(OR(Tableau13[[#This Row],[Données]]-INT(Tableau13[[#This Row],[Données]])&lt;$J$2,Tableau13[[#This Row],[Données]]-INT(Tableau13[[#This Row],[Données]])&gt;=$I$2),"HC","HP")</f>
        <v>HC</v>
      </c>
      <c r="F2020" t="str">
        <f>IF(AND(Tableau13[[#This Row],[Jours]]="W",Tableau13[[#This Row],[Colonne1]]="HC")=TRUE, "Talon","Conso normale")</f>
        <v>Conso normale</v>
      </c>
    </row>
    <row r="2021" spans="1:6">
      <c r="A2021" s="6">
        <v>45245.020833333336</v>
      </c>
      <c r="B2021" s="7">
        <v>6.4166666699999997</v>
      </c>
      <c r="C2021" t="str">
        <f>IF(WEEKDAY(Tableau13[[#This Row],[Données]],11)&gt;5,"W","S")</f>
        <v>S</v>
      </c>
      <c r="D2021" t="str" cm="1">
        <f t="array" ref="D2021">_xlfn.IFS(
AND(Tableau13[[#This Row],[Jours]]="W",Tableau13[[#This Row],[Colonne1]]="HC"),"Talon",
Tableau13[[#This Row],[Colonne1]]="HP","Consommation normale",
E2021="HC","Talon")</f>
        <v>Talon</v>
      </c>
      <c r="E2021" s="3" t="str">
        <f>IF(OR(Tableau13[[#This Row],[Données]]-INT(Tableau13[[#This Row],[Données]])&lt;$J$2,Tableau13[[#This Row],[Données]]-INT(Tableau13[[#This Row],[Données]])&gt;=$I$2),"HC","HP")</f>
        <v>HC</v>
      </c>
      <c r="F2021" t="str">
        <f>IF(AND(Tableau13[[#This Row],[Jours]]="W",Tableau13[[#This Row],[Colonne1]]="HC")=TRUE, "Talon","Conso normale")</f>
        <v>Conso normale</v>
      </c>
    </row>
    <row r="2022" spans="1:6">
      <c r="A2022" s="6">
        <v>45245.027777777781</v>
      </c>
      <c r="B2022" s="7">
        <v>6.6666666699999997</v>
      </c>
      <c r="C2022" t="str">
        <f>IF(WEEKDAY(Tableau13[[#This Row],[Données]],11)&gt;5,"W","S")</f>
        <v>S</v>
      </c>
      <c r="D2022" t="str" cm="1">
        <f t="array" ref="D2022">_xlfn.IFS(
AND(Tableau13[[#This Row],[Jours]]="W",Tableau13[[#This Row],[Colonne1]]="HC"),"Talon",
Tableau13[[#This Row],[Colonne1]]="HP","Consommation normale",
E2022="HC","Talon")</f>
        <v>Talon</v>
      </c>
      <c r="E2022" s="3" t="str">
        <f>IF(OR(Tableau13[[#This Row],[Données]]-INT(Tableau13[[#This Row],[Données]])&lt;$J$2,Tableau13[[#This Row],[Données]]-INT(Tableau13[[#This Row],[Données]])&gt;=$I$2),"HC","HP")</f>
        <v>HC</v>
      </c>
      <c r="F2022" t="str">
        <f>IF(AND(Tableau13[[#This Row],[Jours]]="W",Tableau13[[#This Row],[Colonne1]]="HC")=TRUE, "Talon","Conso normale")</f>
        <v>Conso normale</v>
      </c>
    </row>
    <row r="2023" spans="1:6">
      <c r="A2023" s="6">
        <v>45245.034722222219</v>
      </c>
      <c r="B2023" s="7">
        <v>7.0833333300000003</v>
      </c>
      <c r="C2023" t="str">
        <f>IF(WEEKDAY(Tableau13[[#This Row],[Données]],11)&gt;5,"W","S")</f>
        <v>S</v>
      </c>
      <c r="D2023" t="str" cm="1">
        <f t="array" ref="D2023">_xlfn.IFS(
AND(Tableau13[[#This Row],[Jours]]="W",Tableau13[[#This Row],[Colonne1]]="HC"),"Talon",
Tableau13[[#This Row],[Colonne1]]="HP","Consommation normale",
E2023="HC","Talon")</f>
        <v>Talon</v>
      </c>
      <c r="E2023" s="3" t="str">
        <f>IF(OR(Tableau13[[#This Row],[Données]]-INT(Tableau13[[#This Row],[Données]])&lt;$J$2,Tableau13[[#This Row],[Données]]-INT(Tableau13[[#This Row],[Données]])&gt;=$I$2),"HC","HP")</f>
        <v>HC</v>
      </c>
      <c r="F2023" t="str">
        <f>IF(AND(Tableau13[[#This Row],[Jours]]="W",Tableau13[[#This Row],[Colonne1]]="HC")=TRUE, "Talon","Conso normale")</f>
        <v>Conso normale</v>
      </c>
    </row>
    <row r="2024" spans="1:6">
      <c r="A2024" s="6">
        <v>45245.041666666664</v>
      </c>
      <c r="B2024" s="7">
        <v>6.9166666699999997</v>
      </c>
      <c r="C2024" t="str">
        <f>IF(WEEKDAY(Tableau13[[#This Row],[Données]],11)&gt;5,"W","S")</f>
        <v>S</v>
      </c>
      <c r="D2024" t="str" cm="1">
        <f t="array" ref="D2024">_xlfn.IFS(
AND(Tableau13[[#This Row],[Jours]]="W",Tableau13[[#This Row],[Colonne1]]="HC"),"Talon",
Tableau13[[#This Row],[Colonne1]]="HP","Consommation normale",
E2024="HC","Talon")</f>
        <v>Talon</v>
      </c>
      <c r="E2024" s="3" t="str">
        <f>IF(OR(Tableau13[[#This Row],[Données]]-INT(Tableau13[[#This Row],[Données]])&lt;$J$2,Tableau13[[#This Row],[Données]]-INT(Tableau13[[#This Row],[Données]])&gt;=$I$2),"HC","HP")</f>
        <v>HC</v>
      </c>
      <c r="F2024" t="str">
        <f>IF(AND(Tableau13[[#This Row],[Jours]]="W",Tableau13[[#This Row],[Colonne1]]="HC")=TRUE, "Talon","Conso normale")</f>
        <v>Conso normale</v>
      </c>
    </row>
    <row r="2025" spans="1:6">
      <c r="A2025" s="6">
        <v>45245.048611111109</v>
      </c>
      <c r="B2025" s="7">
        <v>7.3333333300000003</v>
      </c>
      <c r="C2025" t="str">
        <f>IF(WEEKDAY(Tableau13[[#This Row],[Données]],11)&gt;5,"W","S")</f>
        <v>S</v>
      </c>
      <c r="D2025" t="str" cm="1">
        <f t="array" ref="D2025">_xlfn.IFS(
AND(Tableau13[[#This Row],[Jours]]="W",Tableau13[[#This Row],[Colonne1]]="HC"),"Talon",
Tableau13[[#This Row],[Colonne1]]="HP","Consommation normale",
E2025="HC","Talon")</f>
        <v>Talon</v>
      </c>
      <c r="E2025" s="3" t="str">
        <f>IF(OR(Tableau13[[#This Row],[Données]]-INT(Tableau13[[#This Row],[Données]])&lt;$J$2,Tableau13[[#This Row],[Données]]-INT(Tableau13[[#This Row],[Données]])&gt;=$I$2),"HC","HP")</f>
        <v>HC</v>
      </c>
      <c r="F2025" t="str">
        <f>IF(AND(Tableau13[[#This Row],[Jours]]="W",Tableau13[[#This Row],[Colonne1]]="HC")=TRUE, "Talon","Conso normale")</f>
        <v>Conso normale</v>
      </c>
    </row>
    <row r="2026" spans="1:6">
      <c r="A2026" s="6">
        <v>45245.055555555555</v>
      </c>
      <c r="B2026" s="7">
        <v>7.5</v>
      </c>
      <c r="C2026" t="str">
        <f>IF(WEEKDAY(Tableau13[[#This Row],[Données]],11)&gt;5,"W","S")</f>
        <v>S</v>
      </c>
      <c r="D2026" t="str" cm="1">
        <f t="array" ref="D2026">_xlfn.IFS(
AND(Tableau13[[#This Row],[Jours]]="W",Tableau13[[#This Row],[Colonne1]]="HC"),"Talon",
Tableau13[[#This Row],[Colonne1]]="HP","Consommation normale",
E2026="HC","Talon")</f>
        <v>Talon</v>
      </c>
      <c r="E2026" s="3" t="str">
        <f>IF(OR(Tableau13[[#This Row],[Données]]-INT(Tableau13[[#This Row],[Données]])&lt;$J$2,Tableau13[[#This Row],[Données]]-INT(Tableau13[[#This Row],[Données]])&gt;=$I$2),"HC","HP")</f>
        <v>HC</v>
      </c>
      <c r="F2026" t="str">
        <f>IF(AND(Tableau13[[#This Row],[Jours]]="W",Tableau13[[#This Row],[Colonne1]]="HC")=TRUE, "Talon","Conso normale")</f>
        <v>Conso normale</v>
      </c>
    </row>
    <row r="2027" spans="1:6">
      <c r="A2027" s="6">
        <v>45245.0625</v>
      </c>
      <c r="B2027" s="7">
        <v>7.1666666699999997</v>
      </c>
      <c r="C2027" t="str">
        <f>IF(WEEKDAY(Tableau13[[#This Row],[Données]],11)&gt;5,"W","S")</f>
        <v>S</v>
      </c>
      <c r="D2027" t="str" cm="1">
        <f t="array" ref="D2027">_xlfn.IFS(
AND(Tableau13[[#This Row],[Jours]]="W",Tableau13[[#This Row],[Colonne1]]="HC"),"Talon",
Tableau13[[#This Row],[Colonne1]]="HP","Consommation normale",
E2027="HC","Talon")</f>
        <v>Talon</v>
      </c>
      <c r="E2027" s="3" t="str">
        <f>IF(OR(Tableau13[[#This Row],[Données]]-INT(Tableau13[[#This Row],[Données]])&lt;$J$2,Tableau13[[#This Row],[Données]]-INT(Tableau13[[#This Row],[Données]])&gt;=$I$2),"HC","HP")</f>
        <v>HC</v>
      </c>
      <c r="F2027" t="str">
        <f>IF(AND(Tableau13[[#This Row],[Jours]]="W",Tableau13[[#This Row],[Colonne1]]="HC")=TRUE, "Talon","Conso normale")</f>
        <v>Conso normale</v>
      </c>
    </row>
    <row r="2028" spans="1:6">
      <c r="A2028" s="6">
        <v>45245.069444444445</v>
      </c>
      <c r="B2028" s="7">
        <v>7.0833333300000003</v>
      </c>
      <c r="C2028" t="str">
        <f>IF(WEEKDAY(Tableau13[[#This Row],[Données]],11)&gt;5,"W","S")</f>
        <v>S</v>
      </c>
      <c r="D2028" t="str" cm="1">
        <f t="array" ref="D2028">_xlfn.IFS(
AND(Tableau13[[#This Row],[Jours]]="W",Tableau13[[#This Row],[Colonne1]]="HC"),"Talon",
Tableau13[[#This Row],[Colonne1]]="HP","Consommation normale",
E2028="HC","Talon")</f>
        <v>Talon</v>
      </c>
      <c r="E2028" s="3" t="str">
        <f>IF(OR(Tableau13[[#This Row],[Données]]-INT(Tableau13[[#This Row],[Données]])&lt;$J$2,Tableau13[[#This Row],[Données]]-INT(Tableau13[[#This Row],[Données]])&gt;=$I$2),"HC","HP")</f>
        <v>HC</v>
      </c>
      <c r="F2028" t="str">
        <f>IF(AND(Tableau13[[#This Row],[Jours]]="W",Tableau13[[#This Row],[Colonne1]]="HC")=TRUE, "Talon","Conso normale")</f>
        <v>Conso normale</v>
      </c>
    </row>
    <row r="2029" spans="1:6">
      <c r="A2029" s="6">
        <v>45245.076388888891</v>
      </c>
      <c r="B2029" s="7">
        <v>7.0833333300000003</v>
      </c>
      <c r="C2029" t="str">
        <f>IF(WEEKDAY(Tableau13[[#This Row],[Données]],11)&gt;5,"W","S")</f>
        <v>S</v>
      </c>
      <c r="D2029" t="str" cm="1">
        <f t="array" ref="D2029">_xlfn.IFS(
AND(Tableau13[[#This Row],[Jours]]="W",Tableau13[[#This Row],[Colonne1]]="HC"),"Talon",
Tableau13[[#This Row],[Colonne1]]="HP","Consommation normale",
E2029="HC","Talon")</f>
        <v>Talon</v>
      </c>
      <c r="E2029" s="3" t="str">
        <f>IF(OR(Tableau13[[#This Row],[Données]]-INT(Tableau13[[#This Row],[Données]])&lt;$J$2,Tableau13[[#This Row],[Données]]-INT(Tableau13[[#This Row],[Données]])&gt;=$I$2),"HC","HP")</f>
        <v>HC</v>
      </c>
      <c r="F2029" t="str">
        <f>IF(AND(Tableau13[[#This Row],[Jours]]="W",Tableau13[[#This Row],[Colonne1]]="HC")=TRUE, "Talon","Conso normale")</f>
        <v>Conso normale</v>
      </c>
    </row>
    <row r="2030" spans="1:6">
      <c r="A2030" s="6">
        <v>45245.083333333336</v>
      </c>
      <c r="B2030" s="7">
        <v>7</v>
      </c>
      <c r="C2030" t="str">
        <f>IF(WEEKDAY(Tableau13[[#This Row],[Données]],11)&gt;5,"W","S")</f>
        <v>S</v>
      </c>
      <c r="D2030" t="str" cm="1">
        <f t="array" ref="D2030">_xlfn.IFS(
AND(Tableau13[[#This Row],[Jours]]="W",Tableau13[[#This Row],[Colonne1]]="HC"),"Talon",
Tableau13[[#This Row],[Colonne1]]="HP","Consommation normale",
E2030="HC","Talon")</f>
        <v>Talon</v>
      </c>
      <c r="E2030" s="3" t="str">
        <f>IF(OR(Tableau13[[#This Row],[Données]]-INT(Tableau13[[#This Row],[Données]])&lt;$J$2,Tableau13[[#This Row],[Données]]-INT(Tableau13[[#This Row],[Données]])&gt;=$I$2),"HC","HP")</f>
        <v>HC</v>
      </c>
      <c r="F2030" t="str">
        <f>IF(AND(Tableau13[[#This Row],[Jours]]="W",Tableau13[[#This Row],[Colonne1]]="HC")=TRUE, "Talon","Conso normale")</f>
        <v>Conso normale</v>
      </c>
    </row>
    <row r="2031" spans="1:6">
      <c r="A2031" s="6">
        <v>45245.090277777781</v>
      </c>
      <c r="B2031" s="7">
        <v>6.9166666699999997</v>
      </c>
      <c r="C2031" t="str">
        <f>IF(WEEKDAY(Tableau13[[#This Row],[Données]],11)&gt;5,"W","S")</f>
        <v>S</v>
      </c>
      <c r="D2031" t="str" cm="1">
        <f t="array" ref="D2031">_xlfn.IFS(
AND(Tableau13[[#This Row],[Jours]]="W",Tableau13[[#This Row],[Colonne1]]="HC"),"Talon",
Tableau13[[#This Row],[Colonne1]]="HP","Consommation normale",
E2031="HC","Talon")</f>
        <v>Talon</v>
      </c>
      <c r="E2031" s="3" t="str">
        <f>IF(OR(Tableau13[[#This Row],[Données]]-INT(Tableau13[[#This Row],[Données]])&lt;$J$2,Tableau13[[#This Row],[Données]]-INT(Tableau13[[#This Row],[Données]])&gt;=$I$2),"HC","HP")</f>
        <v>HC</v>
      </c>
      <c r="F2031" t="str">
        <f>IF(AND(Tableau13[[#This Row],[Jours]]="W",Tableau13[[#This Row],[Colonne1]]="HC")=TRUE, "Talon","Conso normale")</f>
        <v>Conso normale</v>
      </c>
    </row>
    <row r="2032" spans="1:6">
      <c r="A2032" s="6">
        <v>45245.097222222219</v>
      </c>
      <c r="B2032" s="7">
        <v>7.0833333300000003</v>
      </c>
      <c r="C2032" t="str">
        <f>IF(WEEKDAY(Tableau13[[#This Row],[Données]],11)&gt;5,"W","S")</f>
        <v>S</v>
      </c>
      <c r="D2032" t="str" cm="1">
        <f t="array" ref="D2032">_xlfn.IFS(
AND(Tableau13[[#This Row],[Jours]]="W",Tableau13[[#This Row],[Colonne1]]="HC"),"Talon",
Tableau13[[#This Row],[Colonne1]]="HP","Consommation normale",
E2032="HC","Talon")</f>
        <v>Talon</v>
      </c>
      <c r="E2032" s="3" t="str">
        <f>IF(OR(Tableau13[[#This Row],[Données]]-INT(Tableau13[[#This Row],[Données]])&lt;$J$2,Tableau13[[#This Row],[Données]]-INT(Tableau13[[#This Row],[Données]])&gt;=$I$2),"HC","HP")</f>
        <v>HC</v>
      </c>
      <c r="F2032" t="str">
        <f>IF(AND(Tableau13[[#This Row],[Jours]]="W",Tableau13[[#This Row],[Colonne1]]="HC")=TRUE, "Talon","Conso normale")</f>
        <v>Conso normale</v>
      </c>
    </row>
    <row r="2033" spans="1:6">
      <c r="A2033" s="6">
        <v>45245.104166666664</v>
      </c>
      <c r="B2033" s="7">
        <v>6.75</v>
      </c>
      <c r="C2033" t="str">
        <f>IF(WEEKDAY(Tableau13[[#This Row],[Données]],11)&gt;5,"W","S")</f>
        <v>S</v>
      </c>
      <c r="D2033" t="str" cm="1">
        <f t="array" ref="D2033">_xlfn.IFS(
AND(Tableau13[[#This Row],[Jours]]="W",Tableau13[[#This Row],[Colonne1]]="HC"),"Talon",
Tableau13[[#This Row],[Colonne1]]="HP","Consommation normale",
E2033="HC","Talon")</f>
        <v>Talon</v>
      </c>
      <c r="E2033" s="3" t="str">
        <f>IF(OR(Tableau13[[#This Row],[Données]]-INT(Tableau13[[#This Row],[Données]])&lt;$J$2,Tableau13[[#This Row],[Données]]-INT(Tableau13[[#This Row],[Données]])&gt;=$I$2),"HC","HP")</f>
        <v>HC</v>
      </c>
      <c r="F2033" t="str">
        <f>IF(AND(Tableau13[[#This Row],[Jours]]="W",Tableau13[[#This Row],[Colonne1]]="HC")=TRUE, "Talon","Conso normale")</f>
        <v>Conso normale</v>
      </c>
    </row>
    <row r="2034" spans="1:6">
      <c r="A2034" s="6">
        <v>45245.111111111109</v>
      </c>
      <c r="B2034" s="7">
        <v>7.0833333300000003</v>
      </c>
      <c r="C2034" t="str">
        <f>IF(WEEKDAY(Tableau13[[#This Row],[Données]],11)&gt;5,"W","S")</f>
        <v>S</v>
      </c>
      <c r="D2034" t="str" cm="1">
        <f t="array" ref="D2034">_xlfn.IFS(
AND(Tableau13[[#This Row],[Jours]]="W",Tableau13[[#This Row],[Colonne1]]="HC"),"Talon",
Tableau13[[#This Row],[Colonne1]]="HP","Consommation normale",
E2034="HC","Talon")</f>
        <v>Talon</v>
      </c>
      <c r="E2034" s="3" t="str">
        <f>IF(OR(Tableau13[[#This Row],[Données]]-INT(Tableau13[[#This Row],[Données]])&lt;$J$2,Tableau13[[#This Row],[Données]]-INT(Tableau13[[#This Row],[Données]])&gt;=$I$2),"HC","HP")</f>
        <v>HC</v>
      </c>
      <c r="F2034" t="str">
        <f>IF(AND(Tableau13[[#This Row],[Jours]]="W",Tableau13[[#This Row],[Colonne1]]="HC")=TRUE, "Talon","Conso normale")</f>
        <v>Conso normale</v>
      </c>
    </row>
    <row r="2035" spans="1:6">
      <c r="A2035" s="6">
        <v>45245.118055555555</v>
      </c>
      <c r="B2035" s="7">
        <v>7.0833333300000003</v>
      </c>
      <c r="C2035" t="str">
        <f>IF(WEEKDAY(Tableau13[[#This Row],[Données]],11)&gt;5,"W","S")</f>
        <v>S</v>
      </c>
      <c r="D2035" t="str" cm="1">
        <f t="array" ref="D2035">_xlfn.IFS(
AND(Tableau13[[#This Row],[Jours]]="W",Tableau13[[#This Row],[Colonne1]]="HC"),"Talon",
Tableau13[[#This Row],[Colonne1]]="HP","Consommation normale",
E2035="HC","Talon")</f>
        <v>Talon</v>
      </c>
      <c r="E2035" s="3" t="str">
        <f>IF(OR(Tableau13[[#This Row],[Données]]-INT(Tableau13[[#This Row],[Données]])&lt;$J$2,Tableau13[[#This Row],[Données]]-INT(Tableau13[[#This Row],[Données]])&gt;=$I$2),"HC","HP")</f>
        <v>HC</v>
      </c>
      <c r="F2035" t="str">
        <f>IF(AND(Tableau13[[#This Row],[Jours]]="W",Tableau13[[#This Row],[Colonne1]]="HC")=TRUE, "Talon","Conso normale")</f>
        <v>Conso normale</v>
      </c>
    </row>
    <row r="2036" spans="1:6">
      <c r="A2036" s="6">
        <v>45245.125</v>
      </c>
      <c r="B2036" s="7">
        <v>7.25</v>
      </c>
      <c r="C2036" t="str">
        <f>IF(WEEKDAY(Tableau13[[#This Row],[Données]],11)&gt;5,"W","S")</f>
        <v>S</v>
      </c>
      <c r="D2036" t="str" cm="1">
        <f t="array" ref="D2036">_xlfn.IFS(
AND(Tableau13[[#This Row],[Jours]]="W",Tableau13[[#This Row],[Colonne1]]="HC"),"Talon",
Tableau13[[#This Row],[Colonne1]]="HP","Consommation normale",
E2036="HC","Talon")</f>
        <v>Talon</v>
      </c>
      <c r="E2036" s="3" t="str">
        <f>IF(OR(Tableau13[[#This Row],[Données]]-INT(Tableau13[[#This Row],[Données]])&lt;$J$2,Tableau13[[#This Row],[Données]]-INT(Tableau13[[#This Row],[Données]])&gt;=$I$2),"HC","HP")</f>
        <v>HC</v>
      </c>
      <c r="F2036" t="str">
        <f>IF(AND(Tableau13[[#This Row],[Jours]]="W",Tableau13[[#This Row],[Colonne1]]="HC")=TRUE, "Talon","Conso normale")</f>
        <v>Conso normale</v>
      </c>
    </row>
    <row r="2037" spans="1:6">
      <c r="A2037" s="6">
        <v>45245.131944444445</v>
      </c>
      <c r="B2037" s="7">
        <v>7.3333333300000003</v>
      </c>
      <c r="C2037" t="str">
        <f>IF(WEEKDAY(Tableau13[[#This Row],[Données]],11)&gt;5,"W","S")</f>
        <v>S</v>
      </c>
      <c r="D2037" t="str" cm="1">
        <f t="array" ref="D2037">_xlfn.IFS(
AND(Tableau13[[#This Row],[Jours]]="W",Tableau13[[#This Row],[Colonne1]]="HC"),"Talon",
Tableau13[[#This Row],[Colonne1]]="HP","Consommation normale",
E2037="HC","Talon")</f>
        <v>Talon</v>
      </c>
      <c r="E2037" s="3" t="str">
        <f>IF(OR(Tableau13[[#This Row],[Données]]-INT(Tableau13[[#This Row],[Données]])&lt;$J$2,Tableau13[[#This Row],[Données]]-INT(Tableau13[[#This Row],[Données]])&gt;=$I$2),"HC","HP")</f>
        <v>HC</v>
      </c>
      <c r="F2037" t="str">
        <f>IF(AND(Tableau13[[#This Row],[Jours]]="W",Tableau13[[#This Row],[Colonne1]]="HC")=TRUE, "Talon","Conso normale")</f>
        <v>Conso normale</v>
      </c>
    </row>
    <row r="2038" spans="1:6">
      <c r="A2038" s="6">
        <v>45245.138888888891</v>
      </c>
      <c r="B2038" s="7">
        <v>7.3333333300000003</v>
      </c>
      <c r="C2038" t="str">
        <f>IF(WEEKDAY(Tableau13[[#This Row],[Données]],11)&gt;5,"W","S")</f>
        <v>S</v>
      </c>
      <c r="D2038" t="str" cm="1">
        <f t="array" ref="D2038">_xlfn.IFS(
AND(Tableau13[[#This Row],[Jours]]="W",Tableau13[[#This Row],[Colonne1]]="HC"),"Talon",
Tableau13[[#This Row],[Colonne1]]="HP","Consommation normale",
E2038="HC","Talon")</f>
        <v>Talon</v>
      </c>
      <c r="E2038" s="3" t="str">
        <f>IF(OR(Tableau13[[#This Row],[Données]]-INT(Tableau13[[#This Row],[Données]])&lt;$J$2,Tableau13[[#This Row],[Données]]-INT(Tableau13[[#This Row],[Données]])&gt;=$I$2),"HC","HP")</f>
        <v>HC</v>
      </c>
      <c r="F2038" t="str">
        <f>IF(AND(Tableau13[[#This Row],[Jours]]="W",Tableau13[[#This Row],[Colonne1]]="HC")=TRUE, "Talon","Conso normale")</f>
        <v>Conso normale</v>
      </c>
    </row>
    <row r="2039" spans="1:6">
      <c r="A2039" s="6">
        <v>45245.145833333336</v>
      </c>
      <c r="B2039" s="7">
        <v>7.5</v>
      </c>
      <c r="C2039" t="str">
        <f>IF(WEEKDAY(Tableau13[[#This Row],[Données]],11)&gt;5,"W","S")</f>
        <v>S</v>
      </c>
      <c r="D2039" t="str" cm="1">
        <f t="array" ref="D2039">_xlfn.IFS(
AND(Tableau13[[#This Row],[Jours]]="W",Tableau13[[#This Row],[Colonne1]]="HC"),"Talon",
Tableau13[[#This Row],[Colonne1]]="HP","Consommation normale",
E2039="HC","Talon")</f>
        <v>Talon</v>
      </c>
      <c r="E2039" s="3" t="str">
        <f>IF(OR(Tableau13[[#This Row],[Données]]-INT(Tableau13[[#This Row],[Données]])&lt;$J$2,Tableau13[[#This Row],[Données]]-INT(Tableau13[[#This Row],[Données]])&gt;=$I$2),"HC","HP")</f>
        <v>HC</v>
      </c>
      <c r="F2039" t="str">
        <f>IF(AND(Tableau13[[#This Row],[Jours]]="W",Tableau13[[#This Row],[Colonne1]]="HC")=TRUE, "Talon","Conso normale")</f>
        <v>Conso normale</v>
      </c>
    </row>
    <row r="2040" spans="1:6">
      <c r="A2040" s="6">
        <v>45245.152777777781</v>
      </c>
      <c r="B2040" s="7">
        <v>7.8333333300000003</v>
      </c>
      <c r="C2040" t="str">
        <f>IF(WEEKDAY(Tableau13[[#This Row],[Données]],11)&gt;5,"W","S")</f>
        <v>S</v>
      </c>
      <c r="D2040" t="str" cm="1">
        <f t="array" ref="D2040">_xlfn.IFS(
AND(Tableau13[[#This Row],[Jours]]="W",Tableau13[[#This Row],[Colonne1]]="HC"),"Talon",
Tableau13[[#This Row],[Colonne1]]="HP","Consommation normale",
E2040="HC","Talon")</f>
        <v>Talon</v>
      </c>
      <c r="E2040" s="3" t="str">
        <f>IF(OR(Tableau13[[#This Row],[Données]]-INT(Tableau13[[#This Row],[Données]])&lt;$J$2,Tableau13[[#This Row],[Données]]-INT(Tableau13[[#This Row],[Données]])&gt;=$I$2),"HC","HP")</f>
        <v>HC</v>
      </c>
      <c r="F2040" t="str">
        <f>IF(AND(Tableau13[[#This Row],[Jours]]="W",Tableau13[[#This Row],[Colonne1]]="HC")=TRUE, "Talon","Conso normale")</f>
        <v>Conso normale</v>
      </c>
    </row>
    <row r="2041" spans="1:6">
      <c r="A2041" s="6">
        <v>45245.159722222219</v>
      </c>
      <c r="B2041" s="7">
        <v>7.6666666699999997</v>
      </c>
      <c r="C2041" t="str">
        <f>IF(WEEKDAY(Tableau13[[#This Row],[Données]],11)&gt;5,"W","S")</f>
        <v>S</v>
      </c>
      <c r="D2041" t="str" cm="1">
        <f t="array" ref="D2041">_xlfn.IFS(
AND(Tableau13[[#This Row],[Jours]]="W",Tableau13[[#This Row],[Colonne1]]="HC"),"Talon",
Tableau13[[#This Row],[Colonne1]]="HP","Consommation normale",
E2041="HC","Talon")</f>
        <v>Talon</v>
      </c>
      <c r="E2041" s="3" t="str">
        <f>IF(OR(Tableau13[[#This Row],[Données]]-INT(Tableau13[[#This Row],[Données]])&lt;$J$2,Tableau13[[#This Row],[Données]]-INT(Tableau13[[#This Row],[Données]])&gt;=$I$2),"HC","HP")</f>
        <v>HC</v>
      </c>
      <c r="F2041" t="str">
        <f>IF(AND(Tableau13[[#This Row],[Jours]]="W",Tableau13[[#This Row],[Colonne1]]="HC")=TRUE, "Talon","Conso normale")</f>
        <v>Conso normale</v>
      </c>
    </row>
    <row r="2042" spans="1:6">
      <c r="A2042" s="6">
        <v>45245.166666666664</v>
      </c>
      <c r="B2042" s="7">
        <v>7.3333333300000003</v>
      </c>
      <c r="C2042" t="str">
        <f>IF(WEEKDAY(Tableau13[[#This Row],[Données]],11)&gt;5,"W","S")</f>
        <v>S</v>
      </c>
      <c r="D2042" t="str" cm="1">
        <f t="array" ref="D2042">_xlfn.IFS(
AND(Tableau13[[#This Row],[Jours]]="W",Tableau13[[#This Row],[Colonne1]]="HC"),"Talon",
Tableau13[[#This Row],[Colonne1]]="HP","Consommation normale",
E2042="HC","Talon")</f>
        <v>Talon</v>
      </c>
      <c r="E2042" s="3" t="str">
        <f>IF(OR(Tableau13[[#This Row],[Données]]-INT(Tableau13[[#This Row],[Données]])&lt;$J$2,Tableau13[[#This Row],[Données]]-INT(Tableau13[[#This Row],[Données]])&gt;=$I$2),"HC","HP")</f>
        <v>HC</v>
      </c>
      <c r="F2042" t="str">
        <f>IF(AND(Tableau13[[#This Row],[Jours]]="W",Tableau13[[#This Row],[Colonne1]]="HC")=TRUE, "Talon","Conso normale")</f>
        <v>Conso normale</v>
      </c>
    </row>
    <row r="2043" spans="1:6">
      <c r="A2043" s="6">
        <v>45245.173611111109</v>
      </c>
      <c r="B2043" s="7">
        <v>6.75</v>
      </c>
      <c r="C2043" t="str">
        <f>IF(WEEKDAY(Tableau13[[#This Row],[Données]],11)&gt;5,"W","S")</f>
        <v>S</v>
      </c>
      <c r="D2043" t="str" cm="1">
        <f t="array" ref="D2043">_xlfn.IFS(
AND(Tableau13[[#This Row],[Jours]]="W",Tableau13[[#This Row],[Colonne1]]="HC"),"Talon",
Tableau13[[#This Row],[Colonne1]]="HP","Consommation normale",
E2043="HC","Talon")</f>
        <v>Talon</v>
      </c>
      <c r="E2043" s="3" t="str">
        <f>IF(OR(Tableau13[[#This Row],[Données]]-INT(Tableau13[[#This Row],[Données]])&lt;$J$2,Tableau13[[#This Row],[Données]]-INT(Tableau13[[#This Row],[Données]])&gt;=$I$2),"HC","HP")</f>
        <v>HC</v>
      </c>
      <c r="F2043" t="str">
        <f>IF(AND(Tableau13[[#This Row],[Jours]]="W",Tableau13[[#This Row],[Colonne1]]="HC")=TRUE, "Talon","Conso normale")</f>
        <v>Conso normale</v>
      </c>
    </row>
    <row r="2044" spans="1:6">
      <c r="A2044" s="6">
        <v>45245.180555555555</v>
      </c>
      <c r="B2044" s="7">
        <v>7</v>
      </c>
      <c r="C2044" t="str">
        <f>IF(WEEKDAY(Tableau13[[#This Row],[Données]],11)&gt;5,"W","S")</f>
        <v>S</v>
      </c>
      <c r="D2044" t="str" cm="1">
        <f t="array" ref="D2044">_xlfn.IFS(
AND(Tableau13[[#This Row],[Jours]]="W",Tableau13[[#This Row],[Colonne1]]="HC"),"Talon",
Tableau13[[#This Row],[Colonne1]]="HP","Consommation normale",
E2044="HC","Talon")</f>
        <v>Talon</v>
      </c>
      <c r="E2044" s="3" t="str">
        <f>IF(OR(Tableau13[[#This Row],[Données]]-INT(Tableau13[[#This Row],[Données]])&lt;$J$2,Tableau13[[#This Row],[Données]]-INT(Tableau13[[#This Row],[Données]])&gt;=$I$2),"HC","HP")</f>
        <v>HC</v>
      </c>
      <c r="F2044" t="str">
        <f>IF(AND(Tableau13[[#This Row],[Jours]]="W",Tableau13[[#This Row],[Colonne1]]="HC")=TRUE, "Talon","Conso normale")</f>
        <v>Conso normale</v>
      </c>
    </row>
    <row r="2045" spans="1:6">
      <c r="A2045" s="6">
        <v>45245.1875</v>
      </c>
      <c r="B2045" s="7">
        <v>7</v>
      </c>
      <c r="C2045" t="str">
        <f>IF(WEEKDAY(Tableau13[[#This Row],[Données]],11)&gt;5,"W","S")</f>
        <v>S</v>
      </c>
      <c r="D2045" t="str" cm="1">
        <f t="array" ref="D2045">_xlfn.IFS(
AND(Tableau13[[#This Row],[Jours]]="W",Tableau13[[#This Row],[Colonne1]]="HC"),"Talon",
Tableau13[[#This Row],[Colonne1]]="HP","Consommation normale",
E2045="HC","Talon")</f>
        <v>Talon</v>
      </c>
      <c r="E2045" s="3" t="str">
        <f>IF(OR(Tableau13[[#This Row],[Données]]-INT(Tableau13[[#This Row],[Données]])&lt;$J$2,Tableau13[[#This Row],[Données]]-INT(Tableau13[[#This Row],[Données]])&gt;=$I$2),"HC","HP")</f>
        <v>HC</v>
      </c>
      <c r="F2045" t="str">
        <f>IF(AND(Tableau13[[#This Row],[Jours]]="W",Tableau13[[#This Row],[Colonne1]]="HC")=TRUE, "Talon","Conso normale")</f>
        <v>Conso normale</v>
      </c>
    </row>
    <row r="2046" spans="1:6">
      <c r="A2046" s="6">
        <v>45245.194444444445</v>
      </c>
      <c r="B2046" s="7">
        <v>7</v>
      </c>
      <c r="C2046" t="str">
        <f>IF(WEEKDAY(Tableau13[[#This Row],[Données]],11)&gt;5,"W","S")</f>
        <v>S</v>
      </c>
      <c r="D2046" t="str" cm="1">
        <f t="array" ref="D2046">_xlfn.IFS(
AND(Tableau13[[#This Row],[Jours]]="W",Tableau13[[#This Row],[Colonne1]]="HC"),"Talon",
Tableau13[[#This Row],[Colonne1]]="HP","Consommation normale",
E2046="HC","Talon")</f>
        <v>Talon</v>
      </c>
      <c r="E2046" s="3" t="str">
        <f>IF(OR(Tableau13[[#This Row],[Données]]-INT(Tableau13[[#This Row],[Données]])&lt;$J$2,Tableau13[[#This Row],[Données]]-INT(Tableau13[[#This Row],[Données]])&gt;=$I$2),"HC","HP")</f>
        <v>HC</v>
      </c>
      <c r="F2046" t="str">
        <f>IF(AND(Tableau13[[#This Row],[Jours]]="W",Tableau13[[#This Row],[Colonne1]]="HC")=TRUE, "Talon","Conso normale")</f>
        <v>Conso normale</v>
      </c>
    </row>
    <row r="2047" spans="1:6">
      <c r="A2047" s="6">
        <v>45245.201388888891</v>
      </c>
      <c r="B2047" s="7">
        <v>6.9166666699999997</v>
      </c>
      <c r="C2047" t="str">
        <f>IF(WEEKDAY(Tableau13[[#This Row],[Données]],11)&gt;5,"W","S")</f>
        <v>S</v>
      </c>
      <c r="D2047" t="str" cm="1">
        <f t="array" ref="D2047">_xlfn.IFS(
AND(Tableau13[[#This Row],[Jours]]="W",Tableau13[[#This Row],[Colonne1]]="HC"),"Talon",
Tableau13[[#This Row],[Colonne1]]="HP","Consommation normale",
E2047="HC","Talon")</f>
        <v>Talon</v>
      </c>
      <c r="E2047" s="3" t="str">
        <f>IF(OR(Tableau13[[#This Row],[Données]]-INT(Tableau13[[#This Row],[Données]])&lt;$J$2,Tableau13[[#This Row],[Données]]-INT(Tableau13[[#This Row],[Données]])&gt;=$I$2),"HC","HP")</f>
        <v>HC</v>
      </c>
      <c r="F2047" t="str">
        <f>IF(AND(Tableau13[[#This Row],[Jours]]="W",Tableau13[[#This Row],[Colonne1]]="HC")=TRUE, "Talon","Conso normale")</f>
        <v>Conso normale</v>
      </c>
    </row>
    <row r="2048" spans="1:6">
      <c r="A2048" s="6">
        <v>45245.208333333336</v>
      </c>
      <c r="B2048" s="7">
        <v>8</v>
      </c>
      <c r="C2048" t="str">
        <f>IF(WEEKDAY(Tableau13[[#This Row],[Données]],11)&gt;5,"W","S")</f>
        <v>S</v>
      </c>
      <c r="D2048" t="str" cm="1">
        <f t="array" ref="D2048">_xlfn.IFS(
AND(Tableau13[[#This Row],[Jours]]="W",Tableau13[[#This Row],[Colonne1]]="HC"),"Talon",
Tableau13[[#This Row],[Colonne1]]="HP","Consommation normale",
E2048="HC","Talon")</f>
        <v>Talon</v>
      </c>
      <c r="E2048" s="3" t="str">
        <f>IF(OR(Tableau13[[#This Row],[Données]]-INT(Tableau13[[#This Row],[Données]])&lt;$J$2,Tableau13[[#This Row],[Données]]-INT(Tableau13[[#This Row],[Données]])&gt;=$I$2),"HC","HP")</f>
        <v>HC</v>
      </c>
      <c r="F2048" t="str">
        <f>IF(AND(Tableau13[[#This Row],[Jours]]="W",Tableau13[[#This Row],[Colonne1]]="HC")=TRUE, "Talon","Conso normale")</f>
        <v>Conso normale</v>
      </c>
    </row>
    <row r="2049" spans="1:6">
      <c r="A2049" s="6">
        <v>45245.215277777781</v>
      </c>
      <c r="B2049" s="7">
        <v>8.1666666699999997</v>
      </c>
      <c r="C2049" t="str">
        <f>IF(WEEKDAY(Tableau13[[#This Row],[Données]],11)&gt;5,"W","S")</f>
        <v>S</v>
      </c>
      <c r="D2049" t="str" cm="1">
        <f t="array" ref="D2049">_xlfn.IFS(
AND(Tableau13[[#This Row],[Jours]]="W",Tableau13[[#This Row],[Colonne1]]="HC"),"Talon",
Tableau13[[#This Row],[Colonne1]]="HP","Consommation normale",
E2049="HC","Talon")</f>
        <v>Talon</v>
      </c>
      <c r="E2049" s="3" t="str">
        <f>IF(OR(Tableau13[[#This Row],[Données]]-INT(Tableau13[[#This Row],[Données]])&lt;$J$2,Tableau13[[#This Row],[Données]]-INT(Tableau13[[#This Row],[Données]])&gt;=$I$2),"HC","HP")</f>
        <v>HC</v>
      </c>
      <c r="F2049" t="str">
        <f>IF(AND(Tableau13[[#This Row],[Jours]]="W",Tableau13[[#This Row],[Colonne1]]="HC")=TRUE, "Talon","Conso normale")</f>
        <v>Conso normale</v>
      </c>
    </row>
    <row r="2050" spans="1:6">
      <c r="A2050" s="6">
        <v>45245.222222222219</v>
      </c>
      <c r="B2050" s="7">
        <v>7.6666666699999997</v>
      </c>
      <c r="C2050" t="str">
        <f>IF(WEEKDAY(Tableau13[[#This Row],[Données]],11)&gt;5,"W","S")</f>
        <v>S</v>
      </c>
      <c r="D2050" t="str" cm="1">
        <f t="array" ref="D2050">_xlfn.IFS(
AND(Tableau13[[#This Row],[Jours]]="W",Tableau13[[#This Row],[Colonne1]]="HC"),"Talon",
Tableau13[[#This Row],[Colonne1]]="HP","Consommation normale",
E2050="HC","Talon")</f>
        <v>Talon</v>
      </c>
      <c r="E2050" s="3" t="str">
        <f>IF(OR(Tableau13[[#This Row],[Données]]-INT(Tableau13[[#This Row],[Données]])&lt;$J$2,Tableau13[[#This Row],[Données]]-INT(Tableau13[[#This Row],[Données]])&gt;=$I$2),"HC","HP")</f>
        <v>HC</v>
      </c>
      <c r="F2050" t="str">
        <f>IF(AND(Tableau13[[#This Row],[Jours]]="W",Tableau13[[#This Row],[Colonne1]]="HC")=TRUE, "Talon","Conso normale")</f>
        <v>Conso normale</v>
      </c>
    </row>
    <row r="2051" spans="1:6">
      <c r="A2051" s="6">
        <v>45245.229166666664</v>
      </c>
      <c r="B2051" s="7">
        <v>8.0833333300000003</v>
      </c>
      <c r="C2051" t="str">
        <f>IF(WEEKDAY(Tableau13[[#This Row],[Données]],11)&gt;5,"W","S")</f>
        <v>S</v>
      </c>
      <c r="D2051" t="str" cm="1">
        <f t="array" ref="D2051">_xlfn.IFS(
AND(Tableau13[[#This Row],[Jours]]="W",Tableau13[[#This Row],[Colonne1]]="HC"),"Talon",
Tableau13[[#This Row],[Colonne1]]="HP","Consommation normale",
E2051="HC","Talon")</f>
        <v>Talon</v>
      </c>
      <c r="E2051" s="3" t="str">
        <f>IF(OR(Tableau13[[#This Row],[Données]]-INT(Tableau13[[#This Row],[Données]])&lt;$J$2,Tableau13[[#This Row],[Données]]-INT(Tableau13[[#This Row],[Données]])&gt;=$I$2),"HC","HP")</f>
        <v>HC</v>
      </c>
      <c r="F2051" t="str">
        <f>IF(AND(Tableau13[[#This Row],[Jours]]="W",Tableau13[[#This Row],[Colonne1]]="HC")=TRUE, "Talon","Conso normale")</f>
        <v>Conso normale</v>
      </c>
    </row>
    <row r="2052" spans="1:6">
      <c r="A2052" s="6">
        <v>45245.236111111109</v>
      </c>
      <c r="B2052" s="7">
        <v>8.1666666699999997</v>
      </c>
      <c r="C2052" t="str">
        <f>IF(WEEKDAY(Tableau13[[#This Row],[Données]],11)&gt;5,"W","S")</f>
        <v>S</v>
      </c>
      <c r="D2052" t="str" cm="1">
        <f t="array" ref="D2052">_xlfn.IFS(
AND(Tableau13[[#This Row],[Jours]]="W",Tableau13[[#This Row],[Colonne1]]="HC"),"Talon",
Tableau13[[#This Row],[Colonne1]]="HP","Consommation normale",
E2052="HC","Talon")</f>
        <v>Talon</v>
      </c>
      <c r="E2052" s="3" t="str">
        <f>IF(OR(Tableau13[[#This Row],[Données]]-INT(Tableau13[[#This Row],[Données]])&lt;$J$2,Tableau13[[#This Row],[Données]]-INT(Tableau13[[#This Row],[Données]])&gt;=$I$2),"HC","HP")</f>
        <v>HC</v>
      </c>
      <c r="F2052" t="str">
        <f>IF(AND(Tableau13[[#This Row],[Jours]]="W",Tableau13[[#This Row],[Colonne1]]="HC")=TRUE, "Talon","Conso normale")</f>
        <v>Conso normale</v>
      </c>
    </row>
    <row r="2053" spans="1:6">
      <c r="A2053" s="6">
        <v>45245.243055555555</v>
      </c>
      <c r="B2053" s="7">
        <v>8.3333333300000003</v>
      </c>
      <c r="C2053" t="str">
        <f>IF(WEEKDAY(Tableau13[[#This Row],[Données]],11)&gt;5,"W","S")</f>
        <v>S</v>
      </c>
      <c r="D2053" t="str" cm="1">
        <f t="array" ref="D2053">_xlfn.IFS(
AND(Tableau13[[#This Row],[Jours]]="W",Tableau13[[#This Row],[Colonne1]]="HC"),"Talon",
Tableau13[[#This Row],[Colonne1]]="HP","Consommation normale",
E2053="HC","Talon")</f>
        <v>Talon</v>
      </c>
      <c r="E2053" s="3" t="str">
        <f>IF(OR(Tableau13[[#This Row],[Données]]-INT(Tableau13[[#This Row],[Données]])&lt;$J$2,Tableau13[[#This Row],[Données]]-INT(Tableau13[[#This Row],[Données]])&gt;=$I$2),"HC","HP")</f>
        <v>HC</v>
      </c>
      <c r="F2053" t="str">
        <f>IF(AND(Tableau13[[#This Row],[Jours]]="W",Tableau13[[#This Row],[Colonne1]]="HC")=TRUE, "Talon","Conso normale")</f>
        <v>Conso normale</v>
      </c>
    </row>
    <row r="2054" spans="1:6">
      <c r="A2054" s="6">
        <v>45245.25</v>
      </c>
      <c r="B2054" s="7">
        <v>8.5</v>
      </c>
      <c r="C2054" t="str">
        <f>IF(WEEKDAY(Tableau13[[#This Row],[Données]],11)&gt;5,"W","S")</f>
        <v>S</v>
      </c>
      <c r="D2054" t="str" cm="1">
        <f t="array" ref="D2054">_xlfn.IFS(
AND(Tableau13[[#This Row],[Jours]]="W",Tableau13[[#This Row],[Colonne1]]="HC"),"Talon",
Tableau13[[#This Row],[Colonne1]]="HP","Consommation normale",
E2054="HC","Talon")</f>
        <v>Consommation normale</v>
      </c>
      <c r="E2054" s="3" t="str">
        <f>IF(OR(Tableau13[[#This Row],[Données]]-INT(Tableau13[[#This Row],[Données]])&lt;$J$2,Tableau13[[#This Row],[Données]]-INT(Tableau13[[#This Row],[Données]])&gt;=$I$2),"HC","HP")</f>
        <v>HP</v>
      </c>
      <c r="F2054" t="str">
        <f>IF(AND(Tableau13[[#This Row],[Jours]]="W",Tableau13[[#This Row],[Colonne1]]="HC")=TRUE, "Talon","Conso normale")</f>
        <v>Conso normale</v>
      </c>
    </row>
    <row r="2055" spans="1:6">
      <c r="A2055" s="6">
        <v>45245.256944444445</v>
      </c>
      <c r="B2055" s="7">
        <v>8.25</v>
      </c>
      <c r="C2055" t="str">
        <f>IF(WEEKDAY(Tableau13[[#This Row],[Données]],11)&gt;5,"W","S")</f>
        <v>S</v>
      </c>
      <c r="D2055" t="str" cm="1">
        <f t="array" ref="D2055">_xlfn.IFS(
AND(Tableau13[[#This Row],[Jours]]="W",Tableau13[[#This Row],[Colonne1]]="HC"),"Talon",
Tableau13[[#This Row],[Colonne1]]="HP","Consommation normale",
E2055="HC","Talon")</f>
        <v>Consommation normale</v>
      </c>
      <c r="E2055" s="3" t="str">
        <f>IF(OR(Tableau13[[#This Row],[Données]]-INT(Tableau13[[#This Row],[Données]])&lt;$J$2,Tableau13[[#This Row],[Données]]-INT(Tableau13[[#This Row],[Données]])&gt;=$I$2),"HC","HP")</f>
        <v>HP</v>
      </c>
      <c r="F2055" t="str">
        <f>IF(AND(Tableau13[[#This Row],[Jours]]="W",Tableau13[[#This Row],[Colonne1]]="HC")=TRUE, "Talon","Conso normale")</f>
        <v>Conso normale</v>
      </c>
    </row>
    <row r="2056" spans="1:6">
      <c r="A2056" s="6">
        <v>45245.263888888891</v>
      </c>
      <c r="B2056" s="7">
        <v>7.8333333300000003</v>
      </c>
      <c r="C2056" t="str">
        <f>IF(WEEKDAY(Tableau13[[#This Row],[Données]],11)&gt;5,"W","S")</f>
        <v>S</v>
      </c>
      <c r="D2056" t="str" cm="1">
        <f t="array" ref="D2056">_xlfn.IFS(
AND(Tableau13[[#This Row],[Jours]]="W",Tableau13[[#This Row],[Colonne1]]="HC"),"Talon",
Tableau13[[#This Row],[Colonne1]]="HP","Consommation normale",
E2056="HC","Talon")</f>
        <v>Consommation normale</v>
      </c>
      <c r="E2056" s="3" t="str">
        <f>IF(OR(Tableau13[[#This Row],[Données]]-INT(Tableau13[[#This Row],[Données]])&lt;$J$2,Tableau13[[#This Row],[Données]]-INT(Tableau13[[#This Row],[Données]])&gt;=$I$2),"HC","HP")</f>
        <v>HP</v>
      </c>
      <c r="F2056" t="str">
        <f>IF(AND(Tableau13[[#This Row],[Jours]]="W",Tableau13[[#This Row],[Colonne1]]="HC")=TRUE, "Talon","Conso normale")</f>
        <v>Conso normale</v>
      </c>
    </row>
    <row r="2057" spans="1:6">
      <c r="A2057" s="6">
        <v>45245.270833333336</v>
      </c>
      <c r="B2057" s="7">
        <v>8</v>
      </c>
      <c r="C2057" t="str">
        <f>IF(WEEKDAY(Tableau13[[#This Row],[Données]],11)&gt;5,"W","S")</f>
        <v>S</v>
      </c>
      <c r="D2057" t="str" cm="1">
        <f t="array" ref="D2057">_xlfn.IFS(
AND(Tableau13[[#This Row],[Jours]]="W",Tableau13[[#This Row],[Colonne1]]="HC"),"Talon",
Tableau13[[#This Row],[Colonne1]]="HP","Consommation normale",
E2057="HC","Talon")</f>
        <v>Consommation normale</v>
      </c>
      <c r="E2057" s="3" t="str">
        <f>IF(OR(Tableau13[[#This Row],[Données]]-INT(Tableau13[[#This Row],[Données]])&lt;$J$2,Tableau13[[#This Row],[Données]]-INT(Tableau13[[#This Row],[Données]])&gt;=$I$2),"HC","HP")</f>
        <v>HP</v>
      </c>
      <c r="F2057" t="str">
        <f>IF(AND(Tableau13[[#This Row],[Jours]]="W",Tableau13[[#This Row],[Colonne1]]="HC")=TRUE, "Talon","Conso normale")</f>
        <v>Conso normale</v>
      </c>
    </row>
    <row r="2058" spans="1:6">
      <c r="A2058" s="6">
        <v>45245.277777777781</v>
      </c>
      <c r="B2058" s="7">
        <v>7.9166666699999997</v>
      </c>
      <c r="C2058" t="str">
        <f>IF(WEEKDAY(Tableau13[[#This Row],[Données]],11)&gt;5,"W","S")</f>
        <v>S</v>
      </c>
      <c r="D2058" t="str" cm="1">
        <f t="array" ref="D2058">_xlfn.IFS(
AND(Tableau13[[#This Row],[Jours]]="W",Tableau13[[#This Row],[Colonne1]]="HC"),"Talon",
Tableau13[[#This Row],[Colonne1]]="HP","Consommation normale",
E2058="HC","Talon")</f>
        <v>Consommation normale</v>
      </c>
      <c r="E2058" s="3" t="str">
        <f>IF(OR(Tableau13[[#This Row],[Données]]-INT(Tableau13[[#This Row],[Données]])&lt;$J$2,Tableau13[[#This Row],[Données]]-INT(Tableau13[[#This Row],[Données]])&gt;=$I$2),"HC","HP")</f>
        <v>HP</v>
      </c>
      <c r="F2058" t="str">
        <f>IF(AND(Tableau13[[#This Row],[Jours]]="W",Tableau13[[#This Row],[Colonne1]]="HC")=TRUE, "Talon","Conso normale")</f>
        <v>Conso normale</v>
      </c>
    </row>
    <row r="2059" spans="1:6">
      <c r="A2059" s="6">
        <v>45245.284722222219</v>
      </c>
      <c r="B2059" s="7">
        <v>7.8333333300000003</v>
      </c>
      <c r="C2059" t="str">
        <f>IF(WEEKDAY(Tableau13[[#This Row],[Données]],11)&gt;5,"W","S")</f>
        <v>S</v>
      </c>
      <c r="D2059" t="str" cm="1">
        <f t="array" ref="D2059">_xlfn.IFS(
AND(Tableau13[[#This Row],[Jours]]="W",Tableau13[[#This Row],[Colonne1]]="HC"),"Talon",
Tableau13[[#This Row],[Colonne1]]="HP","Consommation normale",
E2059="HC","Talon")</f>
        <v>Consommation normale</v>
      </c>
      <c r="E2059" s="3" t="str">
        <f>IF(OR(Tableau13[[#This Row],[Données]]-INT(Tableau13[[#This Row],[Données]])&lt;$J$2,Tableau13[[#This Row],[Données]]-INT(Tableau13[[#This Row],[Données]])&gt;=$I$2),"HC","HP")</f>
        <v>HP</v>
      </c>
      <c r="F2059" t="str">
        <f>IF(AND(Tableau13[[#This Row],[Jours]]="W",Tableau13[[#This Row],[Colonne1]]="HC")=TRUE, "Talon","Conso normale")</f>
        <v>Conso normale</v>
      </c>
    </row>
    <row r="2060" spans="1:6">
      <c r="A2060" s="6">
        <v>45245.291666666664</v>
      </c>
      <c r="B2060" s="7">
        <v>7.6666666699999997</v>
      </c>
      <c r="C2060" t="str">
        <f>IF(WEEKDAY(Tableau13[[#This Row],[Données]],11)&gt;5,"W","S")</f>
        <v>S</v>
      </c>
      <c r="D2060" t="str" cm="1">
        <f t="array" ref="D2060">_xlfn.IFS(
AND(Tableau13[[#This Row],[Jours]]="W",Tableau13[[#This Row],[Colonne1]]="HC"),"Talon",
Tableau13[[#This Row],[Colonne1]]="HP","Consommation normale",
E2060="HC","Talon")</f>
        <v>Consommation normale</v>
      </c>
      <c r="E2060" s="3" t="str">
        <f>IF(OR(Tableau13[[#This Row],[Données]]-INT(Tableau13[[#This Row],[Données]])&lt;$J$2,Tableau13[[#This Row],[Données]]-INT(Tableau13[[#This Row],[Données]])&gt;=$I$2),"HC","HP")</f>
        <v>HP</v>
      </c>
      <c r="F2060" t="str">
        <f>IF(AND(Tableau13[[#This Row],[Jours]]="W",Tableau13[[#This Row],[Colonne1]]="HC")=TRUE, "Talon","Conso normale")</f>
        <v>Conso normale</v>
      </c>
    </row>
    <row r="2061" spans="1:6">
      <c r="A2061" s="6">
        <v>45245.298611111109</v>
      </c>
      <c r="B2061" s="7">
        <v>8.3333333300000003</v>
      </c>
      <c r="C2061" t="str">
        <f>IF(WEEKDAY(Tableau13[[#This Row],[Données]],11)&gt;5,"W","S")</f>
        <v>S</v>
      </c>
      <c r="D2061" t="str" cm="1">
        <f t="array" ref="D2061">_xlfn.IFS(
AND(Tableau13[[#This Row],[Jours]]="W",Tableau13[[#This Row],[Colonne1]]="HC"),"Talon",
Tableau13[[#This Row],[Colonne1]]="HP","Consommation normale",
E2061="HC","Talon")</f>
        <v>Consommation normale</v>
      </c>
      <c r="E2061" s="3" t="str">
        <f>IF(OR(Tableau13[[#This Row],[Données]]-INT(Tableau13[[#This Row],[Données]])&lt;$J$2,Tableau13[[#This Row],[Données]]-INT(Tableau13[[#This Row],[Données]])&gt;=$I$2),"HC","HP")</f>
        <v>HP</v>
      </c>
      <c r="F2061" t="str">
        <f>IF(AND(Tableau13[[#This Row],[Jours]]="W",Tableau13[[#This Row],[Colonne1]]="HC")=TRUE, "Talon","Conso normale")</f>
        <v>Conso normale</v>
      </c>
    </row>
    <row r="2062" spans="1:6">
      <c r="A2062" s="6">
        <v>45245.305555555555</v>
      </c>
      <c r="B2062" s="7">
        <v>8.6666666699999997</v>
      </c>
      <c r="C2062" t="str">
        <f>IF(WEEKDAY(Tableau13[[#This Row],[Données]],11)&gt;5,"W","S")</f>
        <v>S</v>
      </c>
      <c r="D2062" t="str" cm="1">
        <f t="array" ref="D2062">_xlfn.IFS(
AND(Tableau13[[#This Row],[Jours]]="W",Tableau13[[#This Row],[Colonne1]]="HC"),"Talon",
Tableau13[[#This Row],[Colonne1]]="HP","Consommation normale",
E2062="HC","Talon")</f>
        <v>Consommation normale</v>
      </c>
      <c r="E2062" s="3" t="str">
        <f>IF(OR(Tableau13[[#This Row],[Données]]-INT(Tableau13[[#This Row],[Données]])&lt;$J$2,Tableau13[[#This Row],[Données]]-INT(Tableau13[[#This Row],[Données]])&gt;=$I$2),"HC","HP")</f>
        <v>HP</v>
      </c>
      <c r="F2062" t="str">
        <f>IF(AND(Tableau13[[#This Row],[Jours]]="W",Tableau13[[#This Row],[Colonne1]]="HC")=TRUE, "Talon","Conso normale")</f>
        <v>Conso normale</v>
      </c>
    </row>
    <row r="2063" spans="1:6">
      <c r="A2063" s="6">
        <v>45245.3125</v>
      </c>
      <c r="B2063" s="7">
        <v>9.5833333300000003</v>
      </c>
      <c r="C2063" t="str">
        <f>IF(WEEKDAY(Tableau13[[#This Row],[Données]],11)&gt;5,"W","S")</f>
        <v>S</v>
      </c>
      <c r="D2063" t="str" cm="1">
        <f t="array" ref="D2063">_xlfn.IFS(
AND(Tableau13[[#This Row],[Jours]]="W",Tableau13[[#This Row],[Colonne1]]="HC"),"Talon",
Tableau13[[#This Row],[Colonne1]]="HP","Consommation normale",
E2063="HC","Talon")</f>
        <v>Consommation normale</v>
      </c>
      <c r="E2063" s="3" t="str">
        <f>IF(OR(Tableau13[[#This Row],[Données]]-INT(Tableau13[[#This Row],[Données]])&lt;$J$2,Tableau13[[#This Row],[Données]]-INT(Tableau13[[#This Row],[Données]])&gt;=$I$2),"HC","HP")</f>
        <v>HP</v>
      </c>
      <c r="F2063" t="str">
        <f>IF(AND(Tableau13[[#This Row],[Jours]]="W",Tableau13[[#This Row],[Colonne1]]="HC")=TRUE, "Talon","Conso normale")</f>
        <v>Conso normale</v>
      </c>
    </row>
    <row r="2064" spans="1:6">
      <c r="A2064" s="6">
        <v>45245.319444444445</v>
      </c>
      <c r="B2064" s="7">
        <v>9.4166666699999997</v>
      </c>
      <c r="C2064" t="str">
        <f>IF(WEEKDAY(Tableau13[[#This Row],[Données]],11)&gt;5,"W","S")</f>
        <v>S</v>
      </c>
      <c r="D2064" t="str" cm="1">
        <f t="array" ref="D2064">_xlfn.IFS(
AND(Tableau13[[#This Row],[Jours]]="W",Tableau13[[#This Row],[Colonne1]]="HC"),"Talon",
Tableau13[[#This Row],[Colonne1]]="HP","Consommation normale",
E2064="HC","Talon")</f>
        <v>Consommation normale</v>
      </c>
      <c r="E2064" s="3" t="str">
        <f>IF(OR(Tableau13[[#This Row],[Données]]-INT(Tableau13[[#This Row],[Données]])&lt;$J$2,Tableau13[[#This Row],[Données]]-INT(Tableau13[[#This Row],[Données]])&gt;=$I$2),"HC","HP")</f>
        <v>HP</v>
      </c>
      <c r="F2064" t="str">
        <f>IF(AND(Tableau13[[#This Row],[Jours]]="W",Tableau13[[#This Row],[Colonne1]]="HC")=TRUE, "Talon","Conso normale")</f>
        <v>Conso normale</v>
      </c>
    </row>
    <row r="2065" spans="1:6">
      <c r="A2065" s="6">
        <v>45245.326388888891</v>
      </c>
      <c r="B2065" s="7">
        <v>9.6666666699999997</v>
      </c>
      <c r="C2065" t="str">
        <f>IF(WEEKDAY(Tableau13[[#This Row],[Données]],11)&gt;5,"W","S")</f>
        <v>S</v>
      </c>
      <c r="D2065" t="str" cm="1">
        <f t="array" ref="D2065">_xlfn.IFS(
AND(Tableau13[[#This Row],[Jours]]="W",Tableau13[[#This Row],[Colonne1]]="HC"),"Talon",
Tableau13[[#This Row],[Colonne1]]="HP","Consommation normale",
E2065="HC","Talon")</f>
        <v>Consommation normale</v>
      </c>
      <c r="E2065" s="3" t="str">
        <f>IF(OR(Tableau13[[#This Row],[Données]]-INT(Tableau13[[#This Row],[Données]])&lt;$J$2,Tableau13[[#This Row],[Données]]-INT(Tableau13[[#This Row],[Données]])&gt;=$I$2),"HC","HP")</f>
        <v>HP</v>
      </c>
      <c r="F2065" t="str">
        <f>IF(AND(Tableau13[[#This Row],[Jours]]="W",Tableau13[[#This Row],[Colonne1]]="HC")=TRUE, "Talon","Conso normale")</f>
        <v>Conso normale</v>
      </c>
    </row>
    <row r="2066" spans="1:6">
      <c r="A2066" s="6">
        <v>45245.333333333336</v>
      </c>
      <c r="B2066" s="7">
        <v>9.6666666699999997</v>
      </c>
      <c r="C2066" t="str">
        <f>IF(WEEKDAY(Tableau13[[#This Row],[Données]],11)&gt;5,"W","S")</f>
        <v>S</v>
      </c>
      <c r="D2066" t="str" cm="1">
        <f t="array" ref="D2066">_xlfn.IFS(
AND(Tableau13[[#This Row],[Jours]]="W",Tableau13[[#This Row],[Colonne1]]="HC"),"Talon",
Tableau13[[#This Row],[Colonne1]]="HP","Consommation normale",
E2066="HC","Talon")</f>
        <v>Consommation normale</v>
      </c>
      <c r="E2066" s="3" t="str">
        <f>IF(OR(Tableau13[[#This Row],[Données]]-INT(Tableau13[[#This Row],[Données]])&lt;$J$2,Tableau13[[#This Row],[Données]]-INT(Tableau13[[#This Row],[Données]])&gt;=$I$2),"HC","HP")</f>
        <v>HP</v>
      </c>
      <c r="F2066" t="str">
        <f>IF(AND(Tableau13[[#This Row],[Jours]]="W",Tableau13[[#This Row],[Colonne1]]="HC")=TRUE, "Talon","Conso normale")</f>
        <v>Conso normale</v>
      </c>
    </row>
    <row r="2067" spans="1:6">
      <c r="A2067" s="6">
        <v>45245.340277777781</v>
      </c>
      <c r="B2067" s="7">
        <v>9.0833333300000003</v>
      </c>
      <c r="C2067" t="str">
        <f>IF(WEEKDAY(Tableau13[[#This Row],[Données]],11)&gt;5,"W","S")</f>
        <v>S</v>
      </c>
      <c r="D2067" t="str" cm="1">
        <f t="array" ref="D2067">_xlfn.IFS(
AND(Tableau13[[#This Row],[Jours]]="W",Tableau13[[#This Row],[Colonne1]]="HC"),"Talon",
Tableau13[[#This Row],[Colonne1]]="HP","Consommation normale",
E2067="HC","Talon")</f>
        <v>Consommation normale</v>
      </c>
      <c r="E2067" s="3" t="str">
        <f>IF(OR(Tableau13[[#This Row],[Données]]-INT(Tableau13[[#This Row],[Données]])&lt;$J$2,Tableau13[[#This Row],[Données]]-INT(Tableau13[[#This Row],[Données]])&gt;=$I$2),"HC","HP")</f>
        <v>HP</v>
      </c>
      <c r="F2067" t="str">
        <f>IF(AND(Tableau13[[#This Row],[Jours]]="W",Tableau13[[#This Row],[Colonne1]]="HC")=TRUE, "Talon","Conso normale")</f>
        <v>Conso normale</v>
      </c>
    </row>
    <row r="2068" spans="1:6">
      <c r="A2068" s="6">
        <v>45245.347222222219</v>
      </c>
      <c r="B2068" s="7">
        <v>9.3333333300000003</v>
      </c>
      <c r="C2068" t="str">
        <f>IF(WEEKDAY(Tableau13[[#This Row],[Données]],11)&gt;5,"W","S")</f>
        <v>S</v>
      </c>
      <c r="D2068" t="str" cm="1">
        <f t="array" ref="D2068">_xlfn.IFS(
AND(Tableau13[[#This Row],[Jours]]="W",Tableau13[[#This Row],[Colonne1]]="HC"),"Talon",
Tableau13[[#This Row],[Colonne1]]="HP","Consommation normale",
E2068="HC","Talon")</f>
        <v>Consommation normale</v>
      </c>
      <c r="E2068" s="3" t="str">
        <f>IF(OR(Tableau13[[#This Row],[Données]]-INT(Tableau13[[#This Row],[Données]])&lt;$J$2,Tableau13[[#This Row],[Données]]-INT(Tableau13[[#This Row],[Données]])&gt;=$I$2),"HC","HP")</f>
        <v>HP</v>
      </c>
      <c r="F2068" t="str">
        <f>IF(AND(Tableau13[[#This Row],[Jours]]="W",Tableau13[[#This Row],[Colonne1]]="HC")=TRUE, "Talon","Conso normale")</f>
        <v>Conso normale</v>
      </c>
    </row>
    <row r="2069" spans="1:6">
      <c r="A2069" s="6">
        <v>45245.354166666664</v>
      </c>
      <c r="B2069" s="7">
        <v>9.5</v>
      </c>
      <c r="C2069" t="str">
        <f>IF(WEEKDAY(Tableau13[[#This Row],[Données]],11)&gt;5,"W","S")</f>
        <v>S</v>
      </c>
      <c r="D2069" t="str" cm="1">
        <f t="array" ref="D2069">_xlfn.IFS(
AND(Tableau13[[#This Row],[Jours]]="W",Tableau13[[#This Row],[Colonne1]]="HC"),"Talon",
Tableau13[[#This Row],[Colonne1]]="HP","Consommation normale",
E2069="HC","Talon")</f>
        <v>Consommation normale</v>
      </c>
      <c r="E2069" s="3" t="str">
        <f>IF(OR(Tableau13[[#This Row],[Données]]-INT(Tableau13[[#This Row],[Données]])&lt;$J$2,Tableau13[[#This Row],[Données]]-INT(Tableau13[[#This Row],[Données]])&gt;=$I$2),"HC","HP")</f>
        <v>HP</v>
      </c>
      <c r="F2069" t="str">
        <f>IF(AND(Tableau13[[#This Row],[Jours]]="W",Tableau13[[#This Row],[Colonne1]]="HC")=TRUE, "Talon","Conso normale")</f>
        <v>Conso normale</v>
      </c>
    </row>
    <row r="2070" spans="1:6">
      <c r="A2070" s="6">
        <v>45245.361111111109</v>
      </c>
      <c r="B2070" s="7">
        <v>9.6666666699999997</v>
      </c>
      <c r="C2070" t="str">
        <f>IF(WEEKDAY(Tableau13[[#This Row],[Données]],11)&gt;5,"W","S")</f>
        <v>S</v>
      </c>
      <c r="D2070" t="str" cm="1">
        <f t="array" ref="D2070">_xlfn.IFS(
AND(Tableau13[[#This Row],[Jours]]="W",Tableau13[[#This Row],[Colonne1]]="HC"),"Talon",
Tableau13[[#This Row],[Colonne1]]="HP","Consommation normale",
E2070="HC","Talon")</f>
        <v>Consommation normale</v>
      </c>
      <c r="E2070" s="3" t="str">
        <f>IF(OR(Tableau13[[#This Row],[Données]]-INT(Tableau13[[#This Row],[Données]])&lt;$J$2,Tableau13[[#This Row],[Données]]-INT(Tableau13[[#This Row],[Données]])&gt;=$I$2),"HC","HP")</f>
        <v>HP</v>
      </c>
      <c r="F2070" t="str">
        <f>IF(AND(Tableau13[[#This Row],[Jours]]="W",Tableau13[[#This Row],[Colonne1]]="HC")=TRUE, "Talon","Conso normale")</f>
        <v>Conso normale</v>
      </c>
    </row>
    <row r="2071" spans="1:6">
      <c r="A2071" s="6">
        <v>45245.368055555555</v>
      </c>
      <c r="B2071" s="7">
        <v>9.9166666699999997</v>
      </c>
      <c r="C2071" t="str">
        <f>IF(WEEKDAY(Tableau13[[#This Row],[Données]],11)&gt;5,"W","S")</f>
        <v>S</v>
      </c>
      <c r="D2071" t="str" cm="1">
        <f t="array" ref="D2071">_xlfn.IFS(
AND(Tableau13[[#This Row],[Jours]]="W",Tableau13[[#This Row],[Colonne1]]="HC"),"Talon",
Tableau13[[#This Row],[Colonne1]]="HP","Consommation normale",
E2071="HC","Talon")</f>
        <v>Consommation normale</v>
      </c>
      <c r="E2071" s="3" t="str">
        <f>IF(OR(Tableau13[[#This Row],[Données]]-INT(Tableau13[[#This Row],[Données]])&lt;$J$2,Tableau13[[#This Row],[Données]]-INT(Tableau13[[#This Row],[Données]])&gt;=$I$2),"HC","HP")</f>
        <v>HP</v>
      </c>
      <c r="F2071" t="str">
        <f>IF(AND(Tableau13[[#This Row],[Jours]]="W",Tableau13[[#This Row],[Colonne1]]="HC")=TRUE, "Talon","Conso normale")</f>
        <v>Conso normale</v>
      </c>
    </row>
    <row r="2072" spans="1:6">
      <c r="A2072" s="6">
        <v>45245.375</v>
      </c>
      <c r="B2072" s="7">
        <v>9.75</v>
      </c>
      <c r="C2072" t="str">
        <f>IF(WEEKDAY(Tableau13[[#This Row],[Données]],11)&gt;5,"W","S")</f>
        <v>S</v>
      </c>
      <c r="D2072" t="str" cm="1">
        <f t="array" ref="D2072">_xlfn.IFS(
AND(Tableau13[[#This Row],[Jours]]="W",Tableau13[[#This Row],[Colonne1]]="HC"),"Talon",
Tableau13[[#This Row],[Colonne1]]="HP","Consommation normale",
E2072="HC","Talon")</f>
        <v>Consommation normale</v>
      </c>
      <c r="E2072" s="3" t="str">
        <f>IF(OR(Tableau13[[#This Row],[Données]]-INT(Tableau13[[#This Row],[Données]])&lt;$J$2,Tableau13[[#This Row],[Données]]-INT(Tableau13[[#This Row],[Données]])&gt;=$I$2),"HC","HP")</f>
        <v>HP</v>
      </c>
      <c r="F2072" t="str">
        <f>IF(AND(Tableau13[[#This Row],[Jours]]="W",Tableau13[[#This Row],[Colonne1]]="HC")=TRUE, "Talon","Conso normale")</f>
        <v>Conso normale</v>
      </c>
    </row>
    <row r="2073" spans="1:6">
      <c r="A2073" s="6">
        <v>45245.381944444445</v>
      </c>
      <c r="B2073" s="7">
        <v>9.3333333300000003</v>
      </c>
      <c r="C2073" t="str">
        <f>IF(WEEKDAY(Tableau13[[#This Row],[Données]],11)&gt;5,"W","S")</f>
        <v>S</v>
      </c>
      <c r="D2073" t="str" cm="1">
        <f t="array" ref="D2073">_xlfn.IFS(
AND(Tableau13[[#This Row],[Jours]]="W",Tableau13[[#This Row],[Colonne1]]="HC"),"Talon",
Tableau13[[#This Row],[Colonne1]]="HP","Consommation normale",
E2073="HC","Talon")</f>
        <v>Consommation normale</v>
      </c>
      <c r="E2073" s="3" t="str">
        <f>IF(OR(Tableau13[[#This Row],[Données]]-INT(Tableau13[[#This Row],[Données]])&lt;$J$2,Tableau13[[#This Row],[Données]]-INT(Tableau13[[#This Row],[Données]])&gt;=$I$2),"HC","HP")</f>
        <v>HP</v>
      </c>
      <c r="F2073" t="str">
        <f>IF(AND(Tableau13[[#This Row],[Jours]]="W",Tableau13[[#This Row],[Colonne1]]="HC")=TRUE, "Talon","Conso normale")</f>
        <v>Conso normale</v>
      </c>
    </row>
    <row r="2074" spans="1:6">
      <c r="A2074" s="6">
        <v>45245.388888888891</v>
      </c>
      <c r="B2074" s="7">
        <v>9</v>
      </c>
      <c r="C2074" t="str">
        <f>IF(WEEKDAY(Tableau13[[#This Row],[Données]],11)&gt;5,"W","S")</f>
        <v>S</v>
      </c>
      <c r="D2074" t="str" cm="1">
        <f t="array" ref="D2074">_xlfn.IFS(
AND(Tableau13[[#This Row],[Jours]]="W",Tableau13[[#This Row],[Colonne1]]="HC"),"Talon",
Tableau13[[#This Row],[Colonne1]]="HP","Consommation normale",
E2074="HC","Talon")</f>
        <v>Consommation normale</v>
      </c>
      <c r="E2074" s="3" t="str">
        <f>IF(OR(Tableau13[[#This Row],[Données]]-INT(Tableau13[[#This Row],[Données]])&lt;$J$2,Tableau13[[#This Row],[Données]]-INT(Tableau13[[#This Row],[Données]])&gt;=$I$2),"HC","HP")</f>
        <v>HP</v>
      </c>
      <c r="F2074" t="str">
        <f>IF(AND(Tableau13[[#This Row],[Jours]]="W",Tableau13[[#This Row],[Colonne1]]="HC")=TRUE, "Talon","Conso normale")</f>
        <v>Conso normale</v>
      </c>
    </row>
    <row r="2075" spans="1:6">
      <c r="A2075" s="6">
        <v>45245.395833333336</v>
      </c>
      <c r="B2075" s="7">
        <v>9.3333333300000003</v>
      </c>
      <c r="C2075" t="str">
        <f>IF(WEEKDAY(Tableau13[[#This Row],[Données]],11)&gt;5,"W","S")</f>
        <v>S</v>
      </c>
      <c r="D2075" t="str" cm="1">
        <f t="array" ref="D2075">_xlfn.IFS(
AND(Tableau13[[#This Row],[Jours]]="W",Tableau13[[#This Row],[Colonne1]]="HC"),"Talon",
Tableau13[[#This Row],[Colonne1]]="HP","Consommation normale",
E2075="HC","Talon")</f>
        <v>Consommation normale</v>
      </c>
      <c r="E2075" s="3" t="str">
        <f>IF(OR(Tableau13[[#This Row],[Données]]-INT(Tableau13[[#This Row],[Données]])&lt;$J$2,Tableau13[[#This Row],[Données]]-INT(Tableau13[[#This Row],[Données]])&gt;=$I$2),"HC","HP")</f>
        <v>HP</v>
      </c>
      <c r="F2075" t="str">
        <f>IF(AND(Tableau13[[#This Row],[Jours]]="W",Tableau13[[#This Row],[Colonne1]]="HC")=TRUE, "Talon","Conso normale")</f>
        <v>Conso normale</v>
      </c>
    </row>
    <row r="2076" spans="1:6">
      <c r="A2076" s="6">
        <v>45245.402777777781</v>
      </c>
      <c r="B2076" s="7">
        <v>9.3333333300000003</v>
      </c>
      <c r="C2076" t="str">
        <f>IF(WEEKDAY(Tableau13[[#This Row],[Données]],11)&gt;5,"W","S")</f>
        <v>S</v>
      </c>
      <c r="D2076" t="str" cm="1">
        <f t="array" ref="D2076">_xlfn.IFS(
AND(Tableau13[[#This Row],[Jours]]="W",Tableau13[[#This Row],[Colonne1]]="HC"),"Talon",
Tableau13[[#This Row],[Colonne1]]="HP","Consommation normale",
E2076="HC","Talon")</f>
        <v>Consommation normale</v>
      </c>
      <c r="E2076" s="3" t="str">
        <f>IF(OR(Tableau13[[#This Row],[Données]]-INT(Tableau13[[#This Row],[Données]])&lt;$J$2,Tableau13[[#This Row],[Données]]-INT(Tableau13[[#This Row],[Données]])&gt;=$I$2),"HC","HP")</f>
        <v>HP</v>
      </c>
      <c r="F2076" t="str">
        <f>IF(AND(Tableau13[[#This Row],[Jours]]="W",Tableau13[[#This Row],[Colonne1]]="HC")=TRUE, "Talon","Conso normale")</f>
        <v>Conso normale</v>
      </c>
    </row>
    <row r="2077" spans="1:6">
      <c r="A2077" s="6">
        <v>45245.409722222219</v>
      </c>
      <c r="B2077" s="7">
        <v>9.1666666699999997</v>
      </c>
      <c r="C2077" t="str">
        <f>IF(WEEKDAY(Tableau13[[#This Row],[Données]],11)&gt;5,"W","S")</f>
        <v>S</v>
      </c>
      <c r="D2077" t="str" cm="1">
        <f t="array" ref="D2077">_xlfn.IFS(
AND(Tableau13[[#This Row],[Jours]]="W",Tableau13[[#This Row],[Colonne1]]="HC"),"Talon",
Tableau13[[#This Row],[Colonne1]]="HP","Consommation normale",
E2077="HC","Talon")</f>
        <v>Consommation normale</v>
      </c>
      <c r="E2077" s="3" t="str">
        <f>IF(OR(Tableau13[[#This Row],[Données]]-INT(Tableau13[[#This Row],[Données]])&lt;$J$2,Tableau13[[#This Row],[Données]]-INT(Tableau13[[#This Row],[Données]])&gt;=$I$2),"HC","HP")</f>
        <v>HP</v>
      </c>
      <c r="F2077" t="str">
        <f>IF(AND(Tableau13[[#This Row],[Jours]]="W",Tableau13[[#This Row],[Colonne1]]="HC")=TRUE, "Talon","Conso normale")</f>
        <v>Conso normale</v>
      </c>
    </row>
    <row r="2078" spans="1:6">
      <c r="A2078" s="6">
        <v>45245.416666666664</v>
      </c>
      <c r="B2078" s="7">
        <v>9.75</v>
      </c>
      <c r="C2078" t="str">
        <f>IF(WEEKDAY(Tableau13[[#This Row],[Données]],11)&gt;5,"W","S")</f>
        <v>S</v>
      </c>
      <c r="D2078" t="str" cm="1">
        <f t="array" ref="D2078">_xlfn.IFS(
AND(Tableau13[[#This Row],[Jours]]="W",Tableau13[[#This Row],[Colonne1]]="HC"),"Talon",
Tableau13[[#This Row],[Colonne1]]="HP","Consommation normale",
E2078="HC","Talon")</f>
        <v>Consommation normale</v>
      </c>
      <c r="E2078" s="3" t="str">
        <f>IF(OR(Tableau13[[#This Row],[Données]]-INT(Tableau13[[#This Row],[Données]])&lt;$J$2,Tableau13[[#This Row],[Données]]-INT(Tableau13[[#This Row],[Données]])&gt;=$I$2),"HC","HP")</f>
        <v>HP</v>
      </c>
      <c r="F2078" t="str">
        <f>IF(AND(Tableau13[[#This Row],[Jours]]="W",Tableau13[[#This Row],[Colonne1]]="HC")=TRUE, "Talon","Conso normale")</f>
        <v>Conso normale</v>
      </c>
    </row>
    <row r="2079" spans="1:6">
      <c r="A2079" s="6">
        <v>45245.423611111109</v>
      </c>
      <c r="B2079" s="7">
        <v>9</v>
      </c>
      <c r="C2079" t="str">
        <f>IF(WEEKDAY(Tableau13[[#This Row],[Données]],11)&gt;5,"W","S")</f>
        <v>S</v>
      </c>
      <c r="D2079" t="str" cm="1">
        <f t="array" ref="D2079">_xlfn.IFS(
AND(Tableau13[[#This Row],[Jours]]="W",Tableau13[[#This Row],[Colonne1]]="HC"),"Talon",
Tableau13[[#This Row],[Colonne1]]="HP","Consommation normale",
E2079="HC","Talon")</f>
        <v>Consommation normale</v>
      </c>
      <c r="E2079" s="3" t="str">
        <f>IF(OR(Tableau13[[#This Row],[Données]]-INT(Tableau13[[#This Row],[Données]])&lt;$J$2,Tableau13[[#This Row],[Données]]-INT(Tableau13[[#This Row],[Données]])&gt;=$I$2),"HC","HP")</f>
        <v>HP</v>
      </c>
      <c r="F2079" t="str">
        <f>IF(AND(Tableau13[[#This Row],[Jours]]="W",Tableau13[[#This Row],[Colonne1]]="HC")=TRUE, "Talon","Conso normale")</f>
        <v>Conso normale</v>
      </c>
    </row>
    <row r="2080" spans="1:6">
      <c r="A2080" s="6">
        <v>45245.430555555555</v>
      </c>
      <c r="B2080" s="7">
        <v>9.0833333300000003</v>
      </c>
      <c r="C2080" t="str">
        <f>IF(WEEKDAY(Tableau13[[#This Row],[Données]],11)&gt;5,"W","S")</f>
        <v>S</v>
      </c>
      <c r="D2080" t="str" cm="1">
        <f t="array" ref="D2080">_xlfn.IFS(
AND(Tableau13[[#This Row],[Jours]]="W",Tableau13[[#This Row],[Colonne1]]="HC"),"Talon",
Tableau13[[#This Row],[Colonne1]]="HP","Consommation normale",
E2080="HC","Talon")</f>
        <v>Consommation normale</v>
      </c>
      <c r="E2080" s="3" t="str">
        <f>IF(OR(Tableau13[[#This Row],[Données]]-INT(Tableau13[[#This Row],[Données]])&lt;$J$2,Tableau13[[#This Row],[Données]]-INT(Tableau13[[#This Row],[Données]])&gt;=$I$2),"HC","HP")</f>
        <v>HP</v>
      </c>
      <c r="F2080" t="str">
        <f>IF(AND(Tableau13[[#This Row],[Jours]]="W",Tableau13[[#This Row],[Colonne1]]="HC")=TRUE, "Talon","Conso normale")</f>
        <v>Conso normale</v>
      </c>
    </row>
    <row r="2081" spans="1:6">
      <c r="A2081" s="6">
        <v>45245.4375</v>
      </c>
      <c r="B2081" s="7">
        <v>9.8333333300000003</v>
      </c>
      <c r="C2081" t="str">
        <f>IF(WEEKDAY(Tableau13[[#This Row],[Données]],11)&gt;5,"W","S")</f>
        <v>S</v>
      </c>
      <c r="D2081" t="str" cm="1">
        <f t="array" ref="D2081">_xlfn.IFS(
AND(Tableau13[[#This Row],[Jours]]="W",Tableau13[[#This Row],[Colonne1]]="HC"),"Talon",
Tableau13[[#This Row],[Colonne1]]="HP","Consommation normale",
E2081="HC","Talon")</f>
        <v>Consommation normale</v>
      </c>
      <c r="E2081" s="3" t="str">
        <f>IF(OR(Tableau13[[#This Row],[Données]]-INT(Tableau13[[#This Row],[Données]])&lt;$J$2,Tableau13[[#This Row],[Données]]-INT(Tableau13[[#This Row],[Données]])&gt;=$I$2),"HC","HP")</f>
        <v>HP</v>
      </c>
      <c r="F2081" t="str">
        <f>IF(AND(Tableau13[[#This Row],[Jours]]="W",Tableau13[[#This Row],[Colonne1]]="HC")=TRUE, "Talon","Conso normale")</f>
        <v>Conso normale</v>
      </c>
    </row>
    <row r="2082" spans="1:6">
      <c r="A2082" s="6">
        <v>45245.444444444445</v>
      </c>
      <c r="B2082" s="7">
        <v>9.6666666699999997</v>
      </c>
      <c r="C2082" t="str">
        <f>IF(WEEKDAY(Tableau13[[#This Row],[Données]],11)&gt;5,"W","S")</f>
        <v>S</v>
      </c>
      <c r="D2082" t="str" cm="1">
        <f t="array" ref="D2082">_xlfn.IFS(
AND(Tableau13[[#This Row],[Jours]]="W",Tableau13[[#This Row],[Colonne1]]="HC"),"Talon",
Tableau13[[#This Row],[Colonne1]]="HP","Consommation normale",
E2082="HC","Talon")</f>
        <v>Consommation normale</v>
      </c>
      <c r="E2082" s="3" t="str">
        <f>IF(OR(Tableau13[[#This Row],[Données]]-INT(Tableau13[[#This Row],[Données]])&lt;$J$2,Tableau13[[#This Row],[Données]]-INT(Tableau13[[#This Row],[Données]])&gt;=$I$2),"HC","HP")</f>
        <v>HP</v>
      </c>
      <c r="F2082" t="str">
        <f>IF(AND(Tableau13[[#This Row],[Jours]]="W",Tableau13[[#This Row],[Colonne1]]="HC")=TRUE, "Talon","Conso normale")</f>
        <v>Conso normale</v>
      </c>
    </row>
    <row r="2083" spans="1:6">
      <c r="A2083" s="6">
        <v>45245.451388888891</v>
      </c>
      <c r="B2083" s="7">
        <v>9.5833333300000003</v>
      </c>
      <c r="C2083" t="str">
        <f>IF(WEEKDAY(Tableau13[[#This Row],[Données]],11)&gt;5,"W","S")</f>
        <v>S</v>
      </c>
      <c r="D2083" t="str" cm="1">
        <f t="array" ref="D2083">_xlfn.IFS(
AND(Tableau13[[#This Row],[Jours]]="W",Tableau13[[#This Row],[Colonne1]]="HC"),"Talon",
Tableau13[[#This Row],[Colonne1]]="HP","Consommation normale",
E2083="HC","Talon")</f>
        <v>Consommation normale</v>
      </c>
      <c r="E2083" s="3" t="str">
        <f>IF(OR(Tableau13[[#This Row],[Données]]-INT(Tableau13[[#This Row],[Données]])&lt;$J$2,Tableau13[[#This Row],[Données]]-INT(Tableau13[[#This Row],[Données]])&gt;=$I$2),"HC","HP")</f>
        <v>HP</v>
      </c>
      <c r="F2083" t="str">
        <f>IF(AND(Tableau13[[#This Row],[Jours]]="W",Tableau13[[#This Row],[Colonne1]]="HC")=TRUE, "Talon","Conso normale")</f>
        <v>Conso normale</v>
      </c>
    </row>
    <row r="2084" spans="1:6">
      <c r="A2084" s="6">
        <v>45245.458333333336</v>
      </c>
      <c r="B2084" s="7">
        <v>9.8333333300000003</v>
      </c>
      <c r="C2084" t="str">
        <f>IF(WEEKDAY(Tableau13[[#This Row],[Données]],11)&gt;5,"W","S")</f>
        <v>S</v>
      </c>
      <c r="D2084" t="str" cm="1">
        <f t="array" ref="D2084">_xlfn.IFS(
AND(Tableau13[[#This Row],[Jours]]="W",Tableau13[[#This Row],[Colonne1]]="HC"),"Talon",
Tableau13[[#This Row],[Colonne1]]="HP","Consommation normale",
E2084="HC","Talon")</f>
        <v>Consommation normale</v>
      </c>
      <c r="E2084" s="3" t="str">
        <f>IF(OR(Tableau13[[#This Row],[Données]]-INT(Tableau13[[#This Row],[Données]])&lt;$J$2,Tableau13[[#This Row],[Données]]-INT(Tableau13[[#This Row],[Données]])&gt;=$I$2),"HC","HP")</f>
        <v>HP</v>
      </c>
      <c r="F2084" t="str">
        <f>IF(AND(Tableau13[[#This Row],[Jours]]="W",Tableau13[[#This Row],[Colonne1]]="HC")=TRUE, "Talon","Conso normale")</f>
        <v>Conso normale</v>
      </c>
    </row>
    <row r="2085" spans="1:6">
      <c r="A2085" s="6">
        <v>45245.465277777781</v>
      </c>
      <c r="B2085" s="7">
        <v>9.6666666699999997</v>
      </c>
      <c r="C2085" t="str">
        <f>IF(WEEKDAY(Tableau13[[#This Row],[Données]],11)&gt;5,"W","S")</f>
        <v>S</v>
      </c>
      <c r="D2085" t="str" cm="1">
        <f t="array" ref="D2085">_xlfn.IFS(
AND(Tableau13[[#This Row],[Jours]]="W",Tableau13[[#This Row],[Colonne1]]="HC"),"Talon",
Tableau13[[#This Row],[Colonne1]]="HP","Consommation normale",
E2085="HC","Talon")</f>
        <v>Consommation normale</v>
      </c>
      <c r="E2085" s="3" t="str">
        <f>IF(OR(Tableau13[[#This Row],[Données]]-INT(Tableau13[[#This Row],[Données]])&lt;$J$2,Tableau13[[#This Row],[Données]]-INT(Tableau13[[#This Row],[Données]])&gt;=$I$2),"HC","HP")</f>
        <v>HP</v>
      </c>
      <c r="F2085" t="str">
        <f>IF(AND(Tableau13[[#This Row],[Jours]]="W",Tableau13[[#This Row],[Colonne1]]="HC")=TRUE, "Talon","Conso normale")</f>
        <v>Conso normale</v>
      </c>
    </row>
    <row r="2086" spans="1:6">
      <c r="A2086" s="6">
        <v>45245.472222222219</v>
      </c>
      <c r="B2086" s="7">
        <v>9.8333333300000003</v>
      </c>
      <c r="C2086" t="str">
        <f>IF(WEEKDAY(Tableau13[[#This Row],[Données]],11)&gt;5,"W","S")</f>
        <v>S</v>
      </c>
      <c r="D2086" t="str" cm="1">
        <f t="array" ref="D2086">_xlfn.IFS(
AND(Tableau13[[#This Row],[Jours]]="W",Tableau13[[#This Row],[Colonne1]]="HC"),"Talon",
Tableau13[[#This Row],[Colonne1]]="HP","Consommation normale",
E2086="HC","Talon")</f>
        <v>Consommation normale</v>
      </c>
      <c r="E2086" s="3" t="str">
        <f>IF(OR(Tableau13[[#This Row],[Données]]-INT(Tableau13[[#This Row],[Données]])&lt;$J$2,Tableau13[[#This Row],[Données]]-INT(Tableau13[[#This Row],[Données]])&gt;=$I$2),"HC","HP")</f>
        <v>HP</v>
      </c>
      <c r="F2086" t="str">
        <f>IF(AND(Tableau13[[#This Row],[Jours]]="W",Tableau13[[#This Row],[Colonne1]]="HC")=TRUE, "Talon","Conso normale")</f>
        <v>Conso normale</v>
      </c>
    </row>
    <row r="2087" spans="1:6">
      <c r="A2087" s="6">
        <v>45245.479166666664</v>
      </c>
      <c r="B2087" s="7">
        <v>9.6666666699999997</v>
      </c>
      <c r="C2087" t="str">
        <f>IF(WEEKDAY(Tableau13[[#This Row],[Données]],11)&gt;5,"W","S")</f>
        <v>S</v>
      </c>
      <c r="D2087" t="str" cm="1">
        <f t="array" ref="D2087">_xlfn.IFS(
AND(Tableau13[[#This Row],[Jours]]="W",Tableau13[[#This Row],[Colonne1]]="HC"),"Talon",
Tableau13[[#This Row],[Colonne1]]="HP","Consommation normale",
E2087="HC","Talon")</f>
        <v>Consommation normale</v>
      </c>
      <c r="E2087" s="3" t="str">
        <f>IF(OR(Tableau13[[#This Row],[Données]]-INT(Tableau13[[#This Row],[Données]])&lt;$J$2,Tableau13[[#This Row],[Données]]-INT(Tableau13[[#This Row],[Données]])&gt;=$I$2),"HC","HP")</f>
        <v>HP</v>
      </c>
      <c r="F2087" t="str">
        <f>IF(AND(Tableau13[[#This Row],[Jours]]="W",Tableau13[[#This Row],[Colonne1]]="HC")=TRUE, "Talon","Conso normale")</f>
        <v>Conso normale</v>
      </c>
    </row>
    <row r="2088" spans="1:6">
      <c r="A2088" s="6">
        <v>45245.486111111109</v>
      </c>
      <c r="B2088" s="7">
        <v>9.5</v>
      </c>
      <c r="C2088" t="str">
        <f>IF(WEEKDAY(Tableau13[[#This Row],[Données]],11)&gt;5,"W","S")</f>
        <v>S</v>
      </c>
      <c r="D2088" t="str" cm="1">
        <f t="array" ref="D2088">_xlfn.IFS(
AND(Tableau13[[#This Row],[Jours]]="W",Tableau13[[#This Row],[Colonne1]]="HC"),"Talon",
Tableau13[[#This Row],[Colonne1]]="HP","Consommation normale",
E2088="HC","Talon")</f>
        <v>Consommation normale</v>
      </c>
      <c r="E2088" s="3" t="str">
        <f>IF(OR(Tableau13[[#This Row],[Données]]-INT(Tableau13[[#This Row],[Données]])&lt;$J$2,Tableau13[[#This Row],[Données]]-INT(Tableau13[[#This Row],[Données]])&gt;=$I$2),"HC","HP")</f>
        <v>HP</v>
      </c>
      <c r="F2088" t="str">
        <f>IF(AND(Tableau13[[#This Row],[Jours]]="W",Tableau13[[#This Row],[Colonne1]]="HC")=TRUE, "Talon","Conso normale")</f>
        <v>Conso normale</v>
      </c>
    </row>
    <row r="2089" spans="1:6">
      <c r="A2089" s="6">
        <v>45245.493055555555</v>
      </c>
      <c r="B2089" s="7">
        <v>9.5833333300000003</v>
      </c>
      <c r="C2089" t="str">
        <f>IF(WEEKDAY(Tableau13[[#This Row],[Données]],11)&gt;5,"W","S")</f>
        <v>S</v>
      </c>
      <c r="D2089" t="str" cm="1">
        <f t="array" ref="D2089">_xlfn.IFS(
AND(Tableau13[[#This Row],[Jours]]="W",Tableau13[[#This Row],[Colonne1]]="HC"),"Talon",
Tableau13[[#This Row],[Colonne1]]="HP","Consommation normale",
E2089="HC","Talon")</f>
        <v>Consommation normale</v>
      </c>
      <c r="E2089" s="3" t="str">
        <f>IF(OR(Tableau13[[#This Row],[Données]]-INT(Tableau13[[#This Row],[Données]])&lt;$J$2,Tableau13[[#This Row],[Données]]-INT(Tableau13[[#This Row],[Données]])&gt;=$I$2),"HC","HP")</f>
        <v>HP</v>
      </c>
      <c r="F2089" t="str">
        <f>IF(AND(Tableau13[[#This Row],[Jours]]="W",Tableau13[[#This Row],[Colonne1]]="HC")=TRUE, "Talon","Conso normale")</f>
        <v>Conso normale</v>
      </c>
    </row>
    <row r="2090" spans="1:6">
      <c r="A2090" s="6">
        <v>45245.5</v>
      </c>
      <c r="B2090" s="7">
        <v>9.5</v>
      </c>
      <c r="C2090" t="str">
        <f>IF(WEEKDAY(Tableau13[[#This Row],[Données]],11)&gt;5,"W","S")</f>
        <v>S</v>
      </c>
      <c r="D2090" t="str" cm="1">
        <f t="array" ref="D2090">_xlfn.IFS(
AND(Tableau13[[#This Row],[Jours]]="W",Tableau13[[#This Row],[Colonne1]]="HC"),"Talon",
Tableau13[[#This Row],[Colonne1]]="HP","Consommation normale",
E2090="HC","Talon")</f>
        <v>Consommation normale</v>
      </c>
      <c r="E2090" s="3" t="str">
        <f>IF(OR(Tableau13[[#This Row],[Données]]-INT(Tableau13[[#This Row],[Données]])&lt;$J$2,Tableau13[[#This Row],[Données]]-INT(Tableau13[[#This Row],[Données]])&gt;=$I$2),"HC","HP")</f>
        <v>HP</v>
      </c>
      <c r="F2090" t="str">
        <f>IF(AND(Tableau13[[#This Row],[Jours]]="W",Tableau13[[#This Row],[Colonne1]]="HC")=TRUE, "Talon","Conso normale")</f>
        <v>Conso normale</v>
      </c>
    </row>
    <row r="2091" spans="1:6">
      <c r="A2091" s="6">
        <v>45245.506944444445</v>
      </c>
      <c r="B2091" s="7">
        <v>10.33333333</v>
      </c>
      <c r="C2091" t="str">
        <f>IF(WEEKDAY(Tableau13[[#This Row],[Données]],11)&gt;5,"W","S")</f>
        <v>S</v>
      </c>
      <c r="D2091" t="str" cm="1">
        <f t="array" ref="D2091">_xlfn.IFS(
AND(Tableau13[[#This Row],[Jours]]="W",Tableau13[[#This Row],[Colonne1]]="HC"),"Talon",
Tableau13[[#This Row],[Colonne1]]="HP","Consommation normale",
E2091="HC","Talon")</f>
        <v>Consommation normale</v>
      </c>
      <c r="E2091" s="3" t="str">
        <f>IF(OR(Tableau13[[#This Row],[Données]]-INT(Tableau13[[#This Row],[Données]])&lt;$J$2,Tableau13[[#This Row],[Données]]-INT(Tableau13[[#This Row],[Données]])&gt;=$I$2),"HC","HP")</f>
        <v>HP</v>
      </c>
      <c r="F2091" t="str">
        <f>IF(AND(Tableau13[[#This Row],[Jours]]="W",Tableau13[[#This Row],[Colonne1]]="HC")=TRUE, "Talon","Conso normale")</f>
        <v>Conso normale</v>
      </c>
    </row>
    <row r="2092" spans="1:6">
      <c r="A2092" s="6">
        <v>45245.513888888891</v>
      </c>
      <c r="B2092" s="7">
        <v>10.91666667</v>
      </c>
      <c r="C2092" t="str">
        <f>IF(WEEKDAY(Tableau13[[#This Row],[Données]],11)&gt;5,"W","S")</f>
        <v>S</v>
      </c>
      <c r="D2092" t="str" cm="1">
        <f t="array" ref="D2092">_xlfn.IFS(
AND(Tableau13[[#This Row],[Jours]]="W",Tableau13[[#This Row],[Colonne1]]="HC"),"Talon",
Tableau13[[#This Row],[Colonne1]]="HP","Consommation normale",
E2092="HC","Talon")</f>
        <v>Consommation normale</v>
      </c>
      <c r="E2092" s="3" t="str">
        <f>IF(OR(Tableau13[[#This Row],[Données]]-INT(Tableau13[[#This Row],[Données]])&lt;$J$2,Tableau13[[#This Row],[Données]]-INT(Tableau13[[#This Row],[Données]])&gt;=$I$2),"HC","HP")</f>
        <v>HP</v>
      </c>
      <c r="F2092" t="str">
        <f>IF(AND(Tableau13[[#This Row],[Jours]]="W",Tableau13[[#This Row],[Colonne1]]="HC")=TRUE, "Talon","Conso normale")</f>
        <v>Conso normale</v>
      </c>
    </row>
    <row r="2093" spans="1:6">
      <c r="A2093" s="6">
        <v>45245.520833333336</v>
      </c>
      <c r="B2093" s="7">
        <v>9.25</v>
      </c>
      <c r="C2093" t="str">
        <f>IF(WEEKDAY(Tableau13[[#This Row],[Données]],11)&gt;5,"W","S")</f>
        <v>S</v>
      </c>
      <c r="D2093" t="str" cm="1">
        <f t="array" ref="D2093">_xlfn.IFS(
AND(Tableau13[[#This Row],[Jours]]="W",Tableau13[[#This Row],[Colonne1]]="HC"),"Talon",
Tableau13[[#This Row],[Colonne1]]="HP","Consommation normale",
E2093="HC","Talon")</f>
        <v>Consommation normale</v>
      </c>
      <c r="E2093" s="3" t="str">
        <f>IF(OR(Tableau13[[#This Row],[Données]]-INT(Tableau13[[#This Row],[Données]])&lt;$J$2,Tableau13[[#This Row],[Données]]-INT(Tableau13[[#This Row],[Données]])&gt;=$I$2),"HC","HP")</f>
        <v>HP</v>
      </c>
      <c r="F2093" t="str">
        <f>IF(AND(Tableau13[[#This Row],[Jours]]="W",Tableau13[[#This Row],[Colonne1]]="HC")=TRUE, "Talon","Conso normale")</f>
        <v>Conso normale</v>
      </c>
    </row>
    <row r="2094" spans="1:6">
      <c r="A2094" s="6">
        <v>45245.527777777781</v>
      </c>
      <c r="B2094" s="7">
        <v>8.75</v>
      </c>
      <c r="C2094" t="str">
        <f>IF(WEEKDAY(Tableau13[[#This Row],[Données]],11)&gt;5,"W","S")</f>
        <v>S</v>
      </c>
      <c r="D2094" t="str" cm="1">
        <f t="array" ref="D2094">_xlfn.IFS(
AND(Tableau13[[#This Row],[Jours]]="W",Tableau13[[#This Row],[Colonne1]]="HC"),"Talon",
Tableau13[[#This Row],[Colonne1]]="HP","Consommation normale",
E2094="HC","Talon")</f>
        <v>Consommation normale</v>
      </c>
      <c r="E2094" s="3" t="str">
        <f>IF(OR(Tableau13[[#This Row],[Données]]-INT(Tableau13[[#This Row],[Données]])&lt;$J$2,Tableau13[[#This Row],[Données]]-INT(Tableau13[[#This Row],[Données]])&gt;=$I$2),"HC","HP")</f>
        <v>HP</v>
      </c>
      <c r="F2094" t="str">
        <f>IF(AND(Tableau13[[#This Row],[Jours]]="W",Tableau13[[#This Row],[Colonne1]]="HC")=TRUE, "Talon","Conso normale")</f>
        <v>Conso normale</v>
      </c>
    </row>
    <row r="2095" spans="1:6">
      <c r="A2095" s="6">
        <v>45245.534722222219</v>
      </c>
      <c r="B2095" s="7">
        <v>9.3333333300000003</v>
      </c>
      <c r="C2095" t="str">
        <f>IF(WEEKDAY(Tableau13[[#This Row],[Données]],11)&gt;5,"W","S")</f>
        <v>S</v>
      </c>
      <c r="D2095" t="str" cm="1">
        <f t="array" ref="D2095">_xlfn.IFS(
AND(Tableau13[[#This Row],[Jours]]="W",Tableau13[[#This Row],[Colonne1]]="HC"),"Talon",
Tableau13[[#This Row],[Colonne1]]="HP","Consommation normale",
E2095="HC","Talon")</f>
        <v>Consommation normale</v>
      </c>
      <c r="E2095" s="3" t="str">
        <f>IF(OR(Tableau13[[#This Row],[Données]]-INT(Tableau13[[#This Row],[Données]])&lt;$J$2,Tableau13[[#This Row],[Données]]-INT(Tableau13[[#This Row],[Données]])&gt;=$I$2),"HC","HP")</f>
        <v>HP</v>
      </c>
      <c r="F2095" t="str">
        <f>IF(AND(Tableau13[[#This Row],[Jours]]="W",Tableau13[[#This Row],[Colonne1]]="HC")=TRUE, "Talon","Conso normale")</f>
        <v>Conso normale</v>
      </c>
    </row>
    <row r="2096" spans="1:6">
      <c r="A2096" s="6">
        <v>45245.541666666664</v>
      </c>
      <c r="B2096" s="7">
        <v>10.16666667</v>
      </c>
      <c r="C2096" t="str">
        <f>IF(WEEKDAY(Tableau13[[#This Row],[Données]],11)&gt;5,"W","S")</f>
        <v>S</v>
      </c>
      <c r="D2096" t="str" cm="1">
        <f t="array" ref="D2096">_xlfn.IFS(
AND(Tableau13[[#This Row],[Jours]]="W",Tableau13[[#This Row],[Colonne1]]="HC"),"Talon",
Tableau13[[#This Row],[Colonne1]]="HP","Consommation normale",
E2096="HC","Talon")</f>
        <v>Consommation normale</v>
      </c>
      <c r="E2096" s="3" t="str">
        <f>IF(OR(Tableau13[[#This Row],[Données]]-INT(Tableau13[[#This Row],[Données]])&lt;$J$2,Tableau13[[#This Row],[Données]]-INT(Tableau13[[#This Row],[Données]])&gt;=$I$2),"HC","HP")</f>
        <v>HP</v>
      </c>
      <c r="F2096" t="str">
        <f>IF(AND(Tableau13[[#This Row],[Jours]]="W",Tableau13[[#This Row],[Colonne1]]="HC")=TRUE, "Talon","Conso normale")</f>
        <v>Conso normale</v>
      </c>
    </row>
    <row r="2097" spans="1:6">
      <c r="A2097" s="6">
        <v>45245.548611111109</v>
      </c>
      <c r="B2097" s="7">
        <v>10.16666667</v>
      </c>
      <c r="C2097" t="str">
        <f>IF(WEEKDAY(Tableau13[[#This Row],[Données]],11)&gt;5,"W","S")</f>
        <v>S</v>
      </c>
      <c r="D2097" t="str" cm="1">
        <f t="array" ref="D2097">_xlfn.IFS(
AND(Tableau13[[#This Row],[Jours]]="W",Tableau13[[#This Row],[Colonne1]]="HC"),"Talon",
Tableau13[[#This Row],[Colonne1]]="HP","Consommation normale",
E2097="HC","Talon")</f>
        <v>Consommation normale</v>
      </c>
      <c r="E2097" s="3" t="str">
        <f>IF(OR(Tableau13[[#This Row],[Données]]-INT(Tableau13[[#This Row],[Données]])&lt;$J$2,Tableau13[[#This Row],[Données]]-INT(Tableau13[[#This Row],[Données]])&gt;=$I$2),"HC","HP")</f>
        <v>HP</v>
      </c>
      <c r="F2097" t="str">
        <f>IF(AND(Tableau13[[#This Row],[Jours]]="W",Tableau13[[#This Row],[Colonne1]]="HC")=TRUE, "Talon","Conso normale")</f>
        <v>Conso normale</v>
      </c>
    </row>
    <row r="2098" spans="1:6">
      <c r="A2098" s="6">
        <v>45245.555555555555</v>
      </c>
      <c r="B2098" s="7">
        <v>11.08333333</v>
      </c>
      <c r="C2098" t="str">
        <f>IF(WEEKDAY(Tableau13[[#This Row],[Données]],11)&gt;5,"W","S")</f>
        <v>S</v>
      </c>
      <c r="D2098" t="str" cm="1">
        <f t="array" ref="D2098">_xlfn.IFS(
AND(Tableau13[[#This Row],[Jours]]="W",Tableau13[[#This Row],[Colonne1]]="HC"),"Talon",
Tableau13[[#This Row],[Colonne1]]="HP","Consommation normale",
E2098="HC","Talon")</f>
        <v>Consommation normale</v>
      </c>
      <c r="E2098" s="3" t="str">
        <f>IF(OR(Tableau13[[#This Row],[Données]]-INT(Tableau13[[#This Row],[Données]])&lt;$J$2,Tableau13[[#This Row],[Données]]-INT(Tableau13[[#This Row],[Données]])&gt;=$I$2),"HC","HP")</f>
        <v>HP</v>
      </c>
      <c r="F2098" t="str">
        <f>IF(AND(Tableau13[[#This Row],[Jours]]="W",Tableau13[[#This Row],[Colonne1]]="HC")=TRUE, "Talon","Conso normale")</f>
        <v>Conso normale</v>
      </c>
    </row>
    <row r="2099" spans="1:6">
      <c r="A2099" s="6">
        <v>45245.5625</v>
      </c>
      <c r="B2099" s="7">
        <v>10.75</v>
      </c>
      <c r="C2099" t="str">
        <f>IF(WEEKDAY(Tableau13[[#This Row],[Données]],11)&gt;5,"W","S")</f>
        <v>S</v>
      </c>
      <c r="D2099" t="str" cm="1">
        <f t="array" ref="D2099">_xlfn.IFS(
AND(Tableau13[[#This Row],[Jours]]="W",Tableau13[[#This Row],[Colonne1]]="HC"),"Talon",
Tableau13[[#This Row],[Colonne1]]="HP","Consommation normale",
E2099="HC","Talon")</f>
        <v>Consommation normale</v>
      </c>
      <c r="E2099" s="3" t="str">
        <f>IF(OR(Tableau13[[#This Row],[Données]]-INT(Tableau13[[#This Row],[Données]])&lt;$J$2,Tableau13[[#This Row],[Données]]-INT(Tableau13[[#This Row],[Données]])&gt;=$I$2),"HC","HP")</f>
        <v>HP</v>
      </c>
      <c r="F2099" t="str">
        <f>IF(AND(Tableau13[[#This Row],[Jours]]="W",Tableau13[[#This Row],[Colonne1]]="HC")=TRUE, "Talon","Conso normale")</f>
        <v>Conso normale</v>
      </c>
    </row>
    <row r="2100" spans="1:6">
      <c r="A2100" s="6">
        <v>45245.569444444445</v>
      </c>
      <c r="B2100" s="7">
        <v>11</v>
      </c>
      <c r="C2100" t="str">
        <f>IF(WEEKDAY(Tableau13[[#This Row],[Données]],11)&gt;5,"W","S")</f>
        <v>S</v>
      </c>
      <c r="D2100" t="str" cm="1">
        <f t="array" ref="D2100">_xlfn.IFS(
AND(Tableau13[[#This Row],[Jours]]="W",Tableau13[[#This Row],[Colonne1]]="HC"),"Talon",
Tableau13[[#This Row],[Colonne1]]="HP","Consommation normale",
E2100="HC","Talon")</f>
        <v>Consommation normale</v>
      </c>
      <c r="E2100" s="3" t="str">
        <f>IF(OR(Tableau13[[#This Row],[Données]]-INT(Tableau13[[#This Row],[Données]])&lt;$J$2,Tableau13[[#This Row],[Données]]-INT(Tableau13[[#This Row],[Données]])&gt;=$I$2),"HC","HP")</f>
        <v>HP</v>
      </c>
      <c r="F2100" t="str">
        <f>IF(AND(Tableau13[[#This Row],[Jours]]="W",Tableau13[[#This Row],[Colonne1]]="HC")=TRUE, "Talon","Conso normale")</f>
        <v>Conso normale</v>
      </c>
    </row>
    <row r="2101" spans="1:6">
      <c r="A2101" s="6">
        <v>45245.576388888891</v>
      </c>
      <c r="B2101" s="7">
        <v>10.75</v>
      </c>
      <c r="C2101" t="str">
        <f>IF(WEEKDAY(Tableau13[[#This Row],[Données]],11)&gt;5,"W","S")</f>
        <v>S</v>
      </c>
      <c r="D2101" t="str" cm="1">
        <f t="array" ref="D2101">_xlfn.IFS(
AND(Tableau13[[#This Row],[Jours]]="W",Tableau13[[#This Row],[Colonne1]]="HC"),"Talon",
Tableau13[[#This Row],[Colonne1]]="HP","Consommation normale",
E2101="HC","Talon")</f>
        <v>Consommation normale</v>
      </c>
      <c r="E2101" s="3" t="str">
        <f>IF(OR(Tableau13[[#This Row],[Données]]-INT(Tableau13[[#This Row],[Données]])&lt;$J$2,Tableau13[[#This Row],[Données]]-INT(Tableau13[[#This Row],[Données]])&gt;=$I$2),"HC","HP")</f>
        <v>HP</v>
      </c>
      <c r="F2101" t="str">
        <f>IF(AND(Tableau13[[#This Row],[Jours]]="W",Tableau13[[#This Row],[Colonne1]]="HC")=TRUE, "Talon","Conso normale")</f>
        <v>Conso normale</v>
      </c>
    </row>
    <row r="2102" spans="1:6">
      <c r="A2102" s="6">
        <v>45245.583333333336</v>
      </c>
      <c r="B2102" s="7">
        <v>10.5</v>
      </c>
      <c r="C2102" t="str">
        <f>IF(WEEKDAY(Tableau13[[#This Row],[Données]],11)&gt;5,"W","S")</f>
        <v>S</v>
      </c>
      <c r="D2102" t="str" cm="1">
        <f t="array" ref="D2102">_xlfn.IFS(
AND(Tableau13[[#This Row],[Jours]]="W",Tableau13[[#This Row],[Colonne1]]="HC"),"Talon",
Tableau13[[#This Row],[Colonne1]]="HP","Consommation normale",
E2102="HC","Talon")</f>
        <v>Consommation normale</v>
      </c>
      <c r="E2102" s="3" t="str">
        <f>IF(OR(Tableau13[[#This Row],[Données]]-INT(Tableau13[[#This Row],[Données]])&lt;$J$2,Tableau13[[#This Row],[Données]]-INT(Tableau13[[#This Row],[Données]])&gt;=$I$2),"HC","HP")</f>
        <v>HP</v>
      </c>
      <c r="F2102" t="str">
        <f>IF(AND(Tableau13[[#This Row],[Jours]]="W",Tableau13[[#This Row],[Colonne1]]="HC")=TRUE, "Talon","Conso normale")</f>
        <v>Conso normale</v>
      </c>
    </row>
    <row r="2103" spans="1:6">
      <c r="A2103" s="6">
        <v>45245.590277777781</v>
      </c>
      <c r="B2103" s="7">
        <v>10.08333333</v>
      </c>
      <c r="C2103" t="str">
        <f>IF(WEEKDAY(Tableau13[[#This Row],[Données]],11)&gt;5,"W","S")</f>
        <v>S</v>
      </c>
      <c r="D2103" t="str" cm="1">
        <f t="array" ref="D2103">_xlfn.IFS(
AND(Tableau13[[#This Row],[Jours]]="W",Tableau13[[#This Row],[Colonne1]]="HC"),"Talon",
Tableau13[[#This Row],[Colonne1]]="HP","Consommation normale",
E2103="HC","Talon")</f>
        <v>Consommation normale</v>
      </c>
      <c r="E2103" s="3" t="str">
        <f>IF(OR(Tableau13[[#This Row],[Données]]-INT(Tableau13[[#This Row],[Données]])&lt;$J$2,Tableau13[[#This Row],[Données]]-INT(Tableau13[[#This Row],[Données]])&gt;=$I$2),"HC","HP")</f>
        <v>HP</v>
      </c>
      <c r="F2103" t="str">
        <f>IF(AND(Tableau13[[#This Row],[Jours]]="W",Tableau13[[#This Row],[Colonne1]]="HC")=TRUE, "Talon","Conso normale")</f>
        <v>Conso normale</v>
      </c>
    </row>
    <row r="2104" spans="1:6">
      <c r="A2104" s="6">
        <v>45245.597222222219</v>
      </c>
      <c r="B2104" s="7">
        <v>10.41666667</v>
      </c>
      <c r="C2104" t="str">
        <f>IF(WEEKDAY(Tableau13[[#This Row],[Données]],11)&gt;5,"W","S")</f>
        <v>S</v>
      </c>
      <c r="D2104" t="str" cm="1">
        <f t="array" ref="D2104">_xlfn.IFS(
AND(Tableau13[[#This Row],[Jours]]="W",Tableau13[[#This Row],[Colonne1]]="HC"),"Talon",
Tableau13[[#This Row],[Colonne1]]="HP","Consommation normale",
E2104="HC","Talon")</f>
        <v>Consommation normale</v>
      </c>
      <c r="E2104" s="3" t="str">
        <f>IF(OR(Tableau13[[#This Row],[Données]]-INT(Tableau13[[#This Row],[Données]])&lt;$J$2,Tableau13[[#This Row],[Données]]-INT(Tableau13[[#This Row],[Données]])&gt;=$I$2),"HC","HP")</f>
        <v>HP</v>
      </c>
      <c r="F2104" t="str">
        <f>IF(AND(Tableau13[[#This Row],[Jours]]="W",Tableau13[[#This Row],[Colonne1]]="HC")=TRUE, "Talon","Conso normale")</f>
        <v>Conso normale</v>
      </c>
    </row>
    <row r="2105" spans="1:6">
      <c r="A2105" s="6">
        <v>45245.604166666664</v>
      </c>
      <c r="B2105" s="7">
        <v>10.41666667</v>
      </c>
      <c r="C2105" t="str">
        <f>IF(WEEKDAY(Tableau13[[#This Row],[Données]],11)&gt;5,"W","S")</f>
        <v>S</v>
      </c>
      <c r="D2105" t="str" cm="1">
        <f t="array" ref="D2105">_xlfn.IFS(
AND(Tableau13[[#This Row],[Jours]]="W",Tableau13[[#This Row],[Colonne1]]="HC"),"Talon",
Tableau13[[#This Row],[Colonne1]]="HP","Consommation normale",
E2105="HC","Talon")</f>
        <v>Consommation normale</v>
      </c>
      <c r="E2105" s="3" t="str">
        <f>IF(OR(Tableau13[[#This Row],[Données]]-INT(Tableau13[[#This Row],[Données]])&lt;$J$2,Tableau13[[#This Row],[Données]]-INT(Tableau13[[#This Row],[Données]])&gt;=$I$2),"HC","HP")</f>
        <v>HP</v>
      </c>
      <c r="F2105" t="str">
        <f>IF(AND(Tableau13[[#This Row],[Jours]]="W",Tableau13[[#This Row],[Colonne1]]="HC")=TRUE, "Talon","Conso normale")</f>
        <v>Conso normale</v>
      </c>
    </row>
    <row r="2106" spans="1:6">
      <c r="A2106" s="6">
        <v>45245.611111111109</v>
      </c>
      <c r="B2106" s="7">
        <v>11</v>
      </c>
      <c r="C2106" t="str">
        <f>IF(WEEKDAY(Tableau13[[#This Row],[Données]],11)&gt;5,"W","S")</f>
        <v>S</v>
      </c>
      <c r="D2106" t="str" cm="1">
        <f t="array" ref="D2106">_xlfn.IFS(
AND(Tableau13[[#This Row],[Jours]]="W",Tableau13[[#This Row],[Colonne1]]="HC"),"Talon",
Tableau13[[#This Row],[Colonne1]]="HP","Consommation normale",
E2106="HC","Talon")</f>
        <v>Consommation normale</v>
      </c>
      <c r="E2106" s="3" t="str">
        <f>IF(OR(Tableau13[[#This Row],[Données]]-INT(Tableau13[[#This Row],[Données]])&lt;$J$2,Tableau13[[#This Row],[Données]]-INT(Tableau13[[#This Row],[Données]])&gt;=$I$2),"HC","HP")</f>
        <v>HP</v>
      </c>
      <c r="F2106" t="str">
        <f>IF(AND(Tableau13[[#This Row],[Jours]]="W",Tableau13[[#This Row],[Colonne1]]="HC")=TRUE, "Talon","Conso normale")</f>
        <v>Conso normale</v>
      </c>
    </row>
    <row r="2107" spans="1:6">
      <c r="A2107" s="6">
        <v>45245.618055555555</v>
      </c>
      <c r="B2107" s="7">
        <v>10</v>
      </c>
      <c r="C2107" t="str">
        <f>IF(WEEKDAY(Tableau13[[#This Row],[Données]],11)&gt;5,"W","S")</f>
        <v>S</v>
      </c>
      <c r="D2107" t="str" cm="1">
        <f t="array" ref="D2107">_xlfn.IFS(
AND(Tableau13[[#This Row],[Jours]]="W",Tableau13[[#This Row],[Colonne1]]="HC"),"Talon",
Tableau13[[#This Row],[Colonne1]]="HP","Consommation normale",
E2107="HC","Talon")</f>
        <v>Consommation normale</v>
      </c>
      <c r="E2107" s="3" t="str">
        <f>IF(OR(Tableau13[[#This Row],[Données]]-INT(Tableau13[[#This Row],[Données]])&lt;$J$2,Tableau13[[#This Row],[Données]]-INT(Tableau13[[#This Row],[Données]])&gt;=$I$2),"HC","HP")</f>
        <v>HP</v>
      </c>
      <c r="F2107" t="str">
        <f>IF(AND(Tableau13[[#This Row],[Jours]]="W",Tableau13[[#This Row],[Colonne1]]="HC")=TRUE, "Talon","Conso normale")</f>
        <v>Conso normale</v>
      </c>
    </row>
    <row r="2108" spans="1:6">
      <c r="A2108" s="6">
        <v>45245.625</v>
      </c>
      <c r="B2108" s="7">
        <v>10.25</v>
      </c>
      <c r="C2108" t="str">
        <f>IF(WEEKDAY(Tableau13[[#This Row],[Données]],11)&gt;5,"W","S")</f>
        <v>S</v>
      </c>
      <c r="D2108" t="str" cm="1">
        <f t="array" ref="D2108">_xlfn.IFS(
AND(Tableau13[[#This Row],[Jours]]="W",Tableau13[[#This Row],[Colonne1]]="HC"),"Talon",
Tableau13[[#This Row],[Colonne1]]="HP","Consommation normale",
E2108="HC","Talon")</f>
        <v>Consommation normale</v>
      </c>
      <c r="E2108" s="3" t="str">
        <f>IF(OR(Tableau13[[#This Row],[Données]]-INT(Tableau13[[#This Row],[Données]])&lt;$J$2,Tableau13[[#This Row],[Données]]-INT(Tableau13[[#This Row],[Données]])&gt;=$I$2),"HC","HP")</f>
        <v>HP</v>
      </c>
      <c r="F2108" t="str">
        <f>IF(AND(Tableau13[[#This Row],[Jours]]="W",Tableau13[[#This Row],[Colonne1]]="HC")=TRUE, "Talon","Conso normale")</f>
        <v>Conso normale</v>
      </c>
    </row>
    <row r="2109" spans="1:6">
      <c r="A2109" s="6">
        <v>45245.631944444445</v>
      </c>
      <c r="B2109" s="7">
        <v>9.25</v>
      </c>
      <c r="C2109" t="str">
        <f>IF(WEEKDAY(Tableau13[[#This Row],[Données]],11)&gt;5,"W","S")</f>
        <v>S</v>
      </c>
      <c r="D2109" t="str" cm="1">
        <f t="array" ref="D2109">_xlfn.IFS(
AND(Tableau13[[#This Row],[Jours]]="W",Tableau13[[#This Row],[Colonne1]]="HC"),"Talon",
Tableau13[[#This Row],[Colonne1]]="HP","Consommation normale",
E2109="HC","Talon")</f>
        <v>Consommation normale</v>
      </c>
      <c r="E2109" s="3" t="str">
        <f>IF(OR(Tableau13[[#This Row],[Données]]-INT(Tableau13[[#This Row],[Données]])&lt;$J$2,Tableau13[[#This Row],[Données]]-INT(Tableau13[[#This Row],[Données]])&gt;=$I$2),"HC","HP")</f>
        <v>HP</v>
      </c>
      <c r="F2109" t="str">
        <f>IF(AND(Tableau13[[#This Row],[Jours]]="W",Tableau13[[#This Row],[Colonne1]]="HC")=TRUE, "Talon","Conso normale")</f>
        <v>Conso normale</v>
      </c>
    </row>
    <row r="2110" spans="1:6">
      <c r="A2110" s="6">
        <v>45245.638888888891</v>
      </c>
      <c r="B2110" s="7">
        <v>9.0833333300000003</v>
      </c>
      <c r="C2110" t="str">
        <f>IF(WEEKDAY(Tableau13[[#This Row],[Données]],11)&gt;5,"W","S")</f>
        <v>S</v>
      </c>
      <c r="D2110" t="str" cm="1">
        <f t="array" ref="D2110">_xlfn.IFS(
AND(Tableau13[[#This Row],[Jours]]="W",Tableau13[[#This Row],[Colonne1]]="HC"),"Talon",
Tableau13[[#This Row],[Colonne1]]="HP","Consommation normale",
E2110="HC","Talon")</f>
        <v>Consommation normale</v>
      </c>
      <c r="E2110" s="3" t="str">
        <f>IF(OR(Tableau13[[#This Row],[Données]]-INT(Tableau13[[#This Row],[Données]])&lt;$J$2,Tableau13[[#This Row],[Données]]-INT(Tableau13[[#This Row],[Données]])&gt;=$I$2),"HC","HP")</f>
        <v>HP</v>
      </c>
      <c r="F2110" t="str">
        <f>IF(AND(Tableau13[[#This Row],[Jours]]="W",Tableau13[[#This Row],[Colonne1]]="HC")=TRUE, "Talon","Conso normale")</f>
        <v>Conso normale</v>
      </c>
    </row>
    <row r="2111" spans="1:6">
      <c r="A2111" s="6">
        <v>45245.645833333336</v>
      </c>
      <c r="B2111" s="7">
        <v>9</v>
      </c>
      <c r="C2111" t="str">
        <f>IF(WEEKDAY(Tableau13[[#This Row],[Données]],11)&gt;5,"W","S")</f>
        <v>S</v>
      </c>
      <c r="D2111" t="str" cm="1">
        <f t="array" ref="D2111">_xlfn.IFS(
AND(Tableau13[[#This Row],[Jours]]="W",Tableau13[[#This Row],[Colonne1]]="HC"),"Talon",
Tableau13[[#This Row],[Colonne1]]="HP","Consommation normale",
E2111="HC","Talon")</f>
        <v>Consommation normale</v>
      </c>
      <c r="E2111" s="3" t="str">
        <f>IF(OR(Tableau13[[#This Row],[Données]]-INT(Tableau13[[#This Row],[Données]])&lt;$J$2,Tableau13[[#This Row],[Données]]-INT(Tableau13[[#This Row],[Données]])&gt;=$I$2),"HC","HP")</f>
        <v>HP</v>
      </c>
      <c r="F2111" t="str">
        <f>IF(AND(Tableau13[[#This Row],[Jours]]="W",Tableau13[[#This Row],[Colonne1]]="HC")=TRUE, "Talon","Conso normale")</f>
        <v>Conso normale</v>
      </c>
    </row>
    <row r="2112" spans="1:6">
      <c r="A2112" s="6">
        <v>45245.652777777781</v>
      </c>
      <c r="B2112" s="7">
        <v>8.3333333300000003</v>
      </c>
      <c r="C2112" t="str">
        <f>IF(WEEKDAY(Tableau13[[#This Row],[Données]],11)&gt;5,"W","S")</f>
        <v>S</v>
      </c>
      <c r="D2112" t="str" cm="1">
        <f t="array" ref="D2112">_xlfn.IFS(
AND(Tableau13[[#This Row],[Jours]]="W",Tableau13[[#This Row],[Colonne1]]="HC"),"Talon",
Tableau13[[#This Row],[Colonne1]]="HP","Consommation normale",
E2112="HC","Talon")</f>
        <v>Consommation normale</v>
      </c>
      <c r="E2112" s="3" t="str">
        <f>IF(OR(Tableau13[[#This Row],[Données]]-INT(Tableau13[[#This Row],[Données]])&lt;$J$2,Tableau13[[#This Row],[Données]]-INT(Tableau13[[#This Row],[Données]])&gt;=$I$2),"HC","HP")</f>
        <v>HP</v>
      </c>
      <c r="F2112" t="str">
        <f>IF(AND(Tableau13[[#This Row],[Jours]]="W",Tableau13[[#This Row],[Colonne1]]="HC")=TRUE, "Talon","Conso normale")</f>
        <v>Conso normale</v>
      </c>
    </row>
    <row r="2113" spans="1:6">
      <c r="A2113" s="6">
        <v>45245.659722222219</v>
      </c>
      <c r="B2113" s="7">
        <v>8.1666666699999997</v>
      </c>
      <c r="C2113" t="str">
        <f>IF(WEEKDAY(Tableau13[[#This Row],[Données]],11)&gt;5,"W","S")</f>
        <v>S</v>
      </c>
      <c r="D2113" t="str" cm="1">
        <f t="array" ref="D2113">_xlfn.IFS(
AND(Tableau13[[#This Row],[Jours]]="W",Tableau13[[#This Row],[Colonne1]]="HC"),"Talon",
Tableau13[[#This Row],[Colonne1]]="HP","Consommation normale",
E2113="HC","Talon")</f>
        <v>Consommation normale</v>
      </c>
      <c r="E2113" s="3" t="str">
        <f>IF(OR(Tableau13[[#This Row],[Données]]-INT(Tableau13[[#This Row],[Données]])&lt;$J$2,Tableau13[[#This Row],[Données]]-INT(Tableau13[[#This Row],[Données]])&gt;=$I$2),"HC","HP")</f>
        <v>HP</v>
      </c>
      <c r="F2113" t="str">
        <f>IF(AND(Tableau13[[#This Row],[Jours]]="W",Tableau13[[#This Row],[Colonne1]]="HC")=TRUE, "Talon","Conso normale")</f>
        <v>Conso normale</v>
      </c>
    </row>
    <row r="2114" spans="1:6">
      <c r="A2114" s="6">
        <v>45245.666666666664</v>
      </c>
      <c r="B2114" s="7">
        <v>8.5833333300000003</v>
      </c>
      <c r="C2114" t="str">
        <f>IF(WEEKDAY(Tableau13[[#This Row],[Données]],11)&gt;5,"W","S")</f>
        <v>S</v>
      </c>
      <c r="D2114" t="str" cm="1">
        <f t="array" ref="D2114">_xlfn.IFS(
AND(Tableau13[[#This Row],[Jours]]="W",Tableau13[[#This Row],[Colonne1]]="HC"),"Talon",
Tableau13[[#This Row],[Colonne1]]="HP","Consommation normale",
E2114="HC","Talon")</f>
        <v>Consommation normale</v>
      </c>
      <c r="E2114" s="3" t="str">
        <f>IF(OR(Tableau13[[#This Row],[Données]]-INT(Tableau13[[#This Row],[Données]])&lt;$J$2,Tableau13[[#This Row],[Données]]-INT(Tableau13[[#This Row],[Données]])&gt;=$I$2),"HC","HP")</f>
        <v>HP</v>
      </c>
      <c r="F2114" t="str">
        <f>IF(AND(Tableau13[[#This Row],[Jours]]="W",Tableau13[[#This Row],[Colonne1]]="HC")=TRUE, "Talon","Conso normale")</f>
        <v>Conso normale</v>
      </c>
    </row>
    <row r="2115" spans="1:6">
      <c r="A2115" s="6">
        <v>45245.673611111109</v>
      </c>
      <c r="B2115" s="7">
        <v>9</v>
      </c>
      <c r="C2115" t="str">
        <f>IF(WEEKDAY(Tableau13[[#This Row],[Données]],11)&gt;5,"W","S")</f>
        <v>S</v>
      </c>
      <c r="D2115" t="str" cm="1">
        <f t="array" ref="D2115">_xlfn.IFS(
AND(Tableau13[[#This Row],[Jours]]="W",Tableau13[[#This Row],[Colonne1]]="HC"),"Talon",
Tableau13[[#This Row],[Colonne1]]="HP","Consommation normale",
E2115="HC","Talon")</f>
        <v>Consommation normale</v>
      </c>
      <c r="E2115" s="3" t="str">
        <f>IF(OR(Tableau13[[#This Row],[Données]]-INT(Tableau13[[#This Row],[Données]])&lt;$J$2,Tableau13[[#This Row],[Données]]-INT(Tableau13[[#This Row],[Données]])&gt;=$I$2),"HC","HP")</f>
        <v>HP</v>
      </c>
      <c r="F2115" t="str">
        <f>IF(AND(Tableau13[[#This Row],[Jours]]="W",Tableau13[[#This Row],[Colonne1]]="HC")=TRUE, "Talon","Conso normale")</f>
        <v>Conso normale</v>
      </c>
    </row>
    <row r="2116" spans="1:6">
      <c r="A2116" s="6">
        <v>45245.680555555555</v>
      </c>
      <c r="B2116" s="7">
        <v>9</v>
      </c>
      <c r="C2116" t="str">
        <f>IF(WEEKDAY(Tableau13[[#This Row],[Données]],11)&gt;5,"W","S")</f>
        <v>S</v>
      </c>
      <c r="D2116" t="str" cm="1">
        <f t="array" ref="D2116">_xlfn.IFS(
AND(Tableau13[[#This Row],[Jours]]="W",Tableau13[[#This Row],[Colonne1]]="HC"),"Talon",
Tableau13[[#This Row],[Colonne1]]="HP","Consommation normale",
E2116="HC","Talon")</f>
        <v>Consommation normale</v>
      </c>
      <c r="E2116" s="3" t="str">
        <f>IF(OR(Tableau13[[#This Row],[Données]]-INT(Tableau13[[#This Row],[Données]])&lt;$J$2,Tableau13[[#This Row],[Données]]-INT(Tableau13[[#This Row],[Données]])&gt;=$I$2),"HC","HP")</f>
        <v>HP</v>
      </c>
      <c r="F2116" t="str">
        <f>IF(AND(Tableau13[[#This Row],[Jours]]="W",Tableau13[[#This Row],[Colonne1]]="HC")=TRUE, "Talon","Conso normale")</f>
        <v>Conso normale</v>
      </c>
    </row>
    <row r="2117" spans="1:6">
      <c r="A2117" s="6">
        <v>45245.6875</v>
      </c>
      <c r="B2117" s="7">
        <v>8.5833333300000003</v>
      </c>
      <c r="C2117" t="str">
        <f>IF(WEEKDAY(Tableau13[[#This Row],[Données]],11)&gt;5,"W","S")</f>
        <v>S</v>
      </c>
      <c r="D2117" t="str" cm="1">
        <f t="array" ref="D2117">_xlfn.IFS(
AND(Tableau13[[#This Row],[Jours]]="W",Tableau13[[#This Row],[Colonne1]]="HC"),"Talon",
Tableau13[[#This Row],[Colonne1]]="HP","Consommation normale",
E2117="HC","Talon")</f>
        <v>Consommation normale</v>
      </c>
      <c r="E2117" s="3" t="str">
        <f>IF(OR(Tableau13[[#This Row],[Données]]-INT(Tableau13[[#This Row],[Données]])&lt;$J$2,Tableau13[[#This Row],[Données]]-INT(Tableau13[[#This Row],[Données]])&gt;=$I$2),"HC","HP")</f>
        <v>HP</v>
      </c>
      <c r="F2117" t="str">
        <f>IF(AND(Tableau13[[#This Row],[Jours]]="W",Tableau13[[#This Row],[Colonne1]]="HC")=TRUE, "Talon","Conso normale")</f>
        <v>Conso normale</v>
      </c>
    </row>
    <row r="2118" spans="1:6">
      <c r="A2118" s="6">
        <v>45245.694444444445</v>
      </c>
      <c r="B2118" s="7">
        <v>8.25</v>
      </c>
      <c r="C2118" t="str">
        <f>IF(WEEKDAY(Tableau13[[#This Row],[Données]],11)&gt;5,"W","S")</f>
        <v>S</v>
      </c>
      <c r="D2118" t="str" cm="1">
        <f t="array" ref="D2118">_xlfn.IFS(
AND(Tableau13[[#This Row],[Jours]]="W",Tableau13[[#This Row],[Colonne1]]="HC"),"Talon",
Tableau13[[#This Row],[Colonne1]]="HP","Consommation normale",
E2118="HC","Talon")</f>
        <v>Consommation normale</v>
      </c>
      <c r="E2118" s="3" t="str">
        <f>IF(OR(Tableau13[[#This Row],[Données]]-INT(Tableau13[[#This Row],[Données]])&lt;$J$2,Tableau13[[#This Row],[Données]]-INT(Tableau13[[#This Row],[Données]])&gt;=$I$2),"HC","HP")</f>
        <v>HP</v>
      </c>
      <c r="F2118" t="str">
        <f>IF(AND(Tableau13[[#This Row],[Jours]]="W",Tableau13[[#This Row],[Colonne1]]="HC")=TRUE, "Talon","Conso normale")</f>
        <v>Conso normale</v>
      </c>
    </row>
    <row r="2119" spans="1:6">
      <c r="A2119" s="6">
        <v>45245.701388888891</v>
      </c>
      <c r="B2119" s="7">
        <v>7.4166666699999997</v>
      </c>
      <c r="C2119" t="str">
        <f>IF(WEEKDAY(Tableau13[[#This Row],[Données]],11)&gt;5,"W","S")</f>
        <v>S</v>
      </c>
      <c r="D2119" t="str" cm="1">
        <f t="array" ref="D2119">_xlfn.IFS(
AND(Tableau13[[#This Row],[Jours]]="W",Tableau13[[#This Row],[Colonne1]]="HC"),"Talon",
Tableau13[[#This Row],[Colonne1]]="HP","Consommation normale",
E2119="HC","Talon")</f>
        <v>Consommation normale</v>
      </c>
      <c r="E2119" s="3" t="str">
        <f>IF(OR(Tableau13[[#This Row],[Données]]-INT(Tableau13[[#This Row],[Données]])&lt;$J$2,Tableau13[[#This Row],[Données]]-INT(Tableau13[[#This Row],[Données]])&gt;=$I$2),"HC","HP")</f>
        <v>HP</v>
      </c>
      <c r="F2119" t="str">
        <f>IF(AND(Tableau13[[#This Row],[Jours]]="W",Tableau13[[#This Row],[Colonne1]]="HC")=TRUE, "Talon","Conso normale")</f>
        <v>Conso normale</v>
      </c>
    </row>
    <row r="2120" spans="1:6">
      <c r="A2120" s="6">
        <v>45245.708333333336</v>
      </c>
      <c r="B2120" s="7">
        <v>7.6666666699999997</v>
      </c>
      <c r="C2120" t="str">
        <f>IF(WEEKDAY(Tableau13[[#This Row],[Données]],11)&gt;5,"W","S")</f>
        <v>S</v>
      </c>
      <c r="D2120" t="str" cm="1">
        <f t="array" ref="D2120">_xlfn.IFS(
AND(Tableau13[[#This Row],[Jours]]="W",Tableau13[[#This Row],[Colonne1]]="HC"),"Talon",
Tableau13[[#This Row],[Colonne1]]="HP","Consommation normale",
E2120="HC","Talon")</f>
        <v>Consommation normale</v>
      </c>
      <c r="E2120" s="3" t="str">
        <f>IF(OR(Tableau13[[#This Row],[Données]]-INT(Tableau13[[#This Row],[Données]])&lt;$J$2,Tableau13[[#This Row],[Données]]-INT(Tableau13[[#This Row],[Données]])&gt;=$I$2),"HC","HP")</f>
        <v>HP</v>
      </c>
      <c r="F2120" t="str">
        <f>IF(AND(Tableau13[[#This Row],[Jours]]="W",Tableau13[[#This Row],[Colonne1]]="HC")=TRUE, "Talon","Conso normale")</f>
        <v>Conso normale</v>
      </c>
    </row>
    <row r="2121" spans="1:6">
      <c r="A2121" s="6">
        <v>45245.715277777781</v>
      </c>
      <c r="B2121" s="7">
        <v>7.9166666699999997</v>
      </c>
      <c r="C2121" t="str">
        <f>IF(WEEKDAY(Tableau13[[#This Row],[Données]],11)&gt;5,"W","S")</f>
        <v>S</v>
      </c>
      <c r="D2121" t="str" cm="1">
        <f t="array" ref="D2121">_xlfn.IFS(
AND(Tableau13[[#This Row],[Jours]]="W",Tableau13[[#This Row],[Colonne1]]="HC"),"Talon",
Tableau13[[#This Row],[Colonne1]]="HP","Consommation normale",
E2121="HC","Talon")</f>
        <v>Consommation normale</v>
      </c>
      <c r="E2121" s="3" t="str">
        <f>IF(OR(Tableau13[[#This Row],[Données]]-INT(Tableau13[[#This Row],[Données]])&lt;$J$2,Tableau13[[#This Row],[Données]]-INT(Tableau13[[#This Row],[Données]])&gt;=$I$2),"HC","HP")</f>
        <v>HP</v>
      </c>
      <c r="F2121" t="str">
        <f>IF(AND(Tableau13[[#This Row],[Jours]]="W",Tableau13[[#This Row],[Colonne1]]="HC")=TRUE, "Talon","Conso normale")</f>
        <v>Conso normale</v>
      </c>
    </row>
    <row r="2122" spans="1:6">
      <c r="A2122" s="6">
        <v>45245.722222222219</v>
      </c>
      <c r="B2122" s="7">
        <v>8</v>
      </c>
      <c r="C2122" t="str">
        <f>IF(WEEKDAY(Tableau13[[#This Row],[Données]],11)&gt;5,"W","S")</f>
        <v>S</v>
      </c>
      <c r="D2122" t="str" cm="1">
        <f t="array" ref="D2122">_xlfn.IFS(
AND(Tableau13[[#This Row],[Jours]]="W",Tableau13[[#This Row],[Colonne1]]="HC"),"Talon",
Tableau13[[#This Row],[Colonne1]]="HP","Consommation normale",
E2122="HC","Talon")</f>
        <v>Consommation normale</v>
      </c>
      <c r="E2122" s="3" t="str">
        <f>IF(OR(Tableau13[[#This Row],[Données]]-INT(Tableau13[[#This Row],[Données]])&lt;$J$2,Tableau13[[#This Row],[Données]]-INT(Tableau13[[#This Row],[Données]])&gt;=$I$2),"HC","HP")</f>
        <v>HP</v>
      </c>
      <c r="F2122" t="str">
        <f>IF(AND(Tableau13[[#This Row],[Jours]]="W",Tableau13[[#This Row],[Colonne1]]="HC")=TRUE, "Talon","Conso normale")</f>
        <v>Conso normale</v>
      </c>
    </row>
    <row r="2123" spans="1:6">
      <c r="A2123" s="6">
        <v>45245.729166666664</v>
      </c>
      <c r="B2123" s="7">
        <v>8.4166666699999997</v>
      </c>
      <c r="C2123" t="str">
        <f>IF(WEEKDAY(Tableau13[[#This Row],[Données]],11)&gt;5,"W","S")</f>
        <v>S</v>
      </c>
      <c r="D2123" t="str" cm="1">
        <f t="array" ref="D2123">_xlfn.IFS(
AND(Tableau13[[#This Row],[Jours]]="W",Tableau13[[#This Row],[Colonne1]]="HC"),"Talon",
Tableau13[[#This Row],[Colonne1]]="HP","Consommation normale",
E2123="HC","Talon")</f>
        <v>Consommation normale</v>
      </c>
      <c r="E2123" s="3" t="str">
        <f>IF(OR(Tableau13[[#This Row],[Données]]-INT(Tableau13[[#This Row],[Données]])&lt;$J$2,Tableau13[[#This Row],[Données]]-INT(Tableau13[[#This Row],[Données]])&gt;=$I$2),"HC","HP")</f>
        <v>HP</v>
      </c>
      <c r="F2123" t="str">
        <f>IF(AND(Tableau13[[#This Row],[Jours]]="W",Tableau13[[#This Row],[Colonne1]]="HC")=TRUE, "Talon","Conso normale")</f>
        <v>Conso normale</v>
      </c>
    </row>
    <row r="2124" spans="1:6">
      <c r="A2124" s="6">
        <v>45245.736111111109</v>
      </c>
      <c r="B2124" s="7">
        <v>8.6666666699999997</v>
      </c>
      <c r="C2124" t="str">
        <f>IF(WEEKDAY(Tableau13[[#This Row],[Données]],11)&gt;5,"W","S")</f>
        <v>S</v>
      </c>
      <c r="D2124" t="str" cm="1">
        <f t="array" ref="D2124">_xlfn.IFS(
AND(Tableau13[[#This Row],[Jours]]="W",Tableau13[[#This Row],[Colonne1]]="HC"),"Talon",
Tableau13[[#This Row],[Colonne1]]="HP","Consommation normale",
E2124="HC","Talon")</f>
        <v>Consommation normale</v>
      </c>
      <c r="E2124" s="3" t="str">
        <f>IF(OR(Tableau13[[#This Row],[Données]]-INT(Tableau13[[#This Row],[Données]])&lt;$J$2,Tableau13[[#This Row],[Données]]-INT(Tableau13[[#This Row],[Données]])&gt;=$I$2),"HC","HP")</f>
        <v>HP</v>
      </c>
      <c r="F2124" t="str">
        <f>IF(AND(Tableau13[[#This Row],[Jours]]="W",Tableau13[[#This Row],[Colonne1]]="HC")=TRUE, "Talon","Conso normale")</f>
        <v>Conso normale</v>
      </c>
    </row>
    <row r="2125" spans="1:6">
      <c r="A2125" s="6">
        <v>45245.743055555555</v>
      </c>
      <c r="B2125" s="7">
        <v>8.8333333300000003</v>
      </c>
      <c r="C2125" t="str">
        <f>IF(WEEKDAY(Tableau13[[#This Row],[Données]],11)&gt;5,"W","S")</f>
        <v>S</v>
      </c>
      <c r="D2125" t="str" cm="1">
        <f t="array" ref="D2125">_xlfn.IFS(
AND(Tableau13[[#This Row],[Jours]]="W",Tableau13[[#This Row],[Colonne1]]="HC"),"Talon",
Tableau13[[#This Row],[Colonne1]]="HP","Consommation normale",
E2125="HC","Talon")</f>
        <v>Consommation normale</v>
      </c>
      <c r="E2125" s="3" t="str">
        <f>IF(OR(Tableau13[[#This Row],[Données]]-INT(Tableau13[[#This Row],[Données]])&lt;$J$2,Tableau13[[#This Row],[Données]]-INT(Tableau13[[#This Row],[Données]])&gt;=$I$2),"HC","HP")</f>
        <v>HP</v>
      </c>
      <c r="F2125" t="str">
        <f>IF(AND(Tableau13[[#This Row],[Jours]]="W",Tableau13[[#This Row],[Colonne1]]="HC")=TRUE, "Talon","Conso normale")</f>
        <v>Conso normale</v>
      </c>
    </row>
    <row r="2126" spans="1:6">
      <c r="A2126" s="6">
        <v>45245.75</v>
      </c>
      <c r="B2126" s="7">
        <v>9.3333333300000003</v>
      </c>
      <c r="C2126" t="str">
        <f>IF(WEEKDAY(Tableau13[[#This Row],[Données]],11)&gt;5,"W","S")</f>
        <v>S</v>
      </c>
      <c r="D2126" t="str" cm="1">
        <f t="array" ref="D2126">_xlfn.IFS(
AND(Tableau13[[#This Row],[Jours]]="W",Tableau13[[#This Row],[Colonne1]]="HC"),"Talon",
Tableau13[[#This Row],[Colonne1]]="HP","Consommation normale",
E2126="HC","Talon")</f>
        <v>Consommation normale</v>
      </c>
      <c r="E2126" s="3" t="str">
        <f>IF(OR(Tableau13[[#This Row],[Données]]-INT(Tableau13[[#This Row],[Données]])&lt;$J$2,Tableau13[[#This Row],[Données]]-INT(Tableau13[[#This Row],[Données]])&gt;=$I$2),"HC","HP")</f>
        <v>HP</v>
      </c>
      <c r="F2126" t="str">
        <f>IF(AND(Tableau13[[#This Row],[Jours]]="W",Tableau13[[#This Row],[Colonne1]]="HC")=TRUE, "Talon","Conso normale")</f>
        <v>Conso normale</v>
      </c>
    </row>
    <row r="2127" spans="1:6">
      <c r="A2127" s="6">
        <v>45245.756944444445</v>
      </c>
      <c r="B2127" s="7">
        <v>9.5</v>
      </c>
      <c r="C2127" t="str">
        <f>IF(WEEKDAY(Tableau13[[#This Row],[Données]],11)&gt;5,"W","S")</f>
        <v>S</v>
      </c>
      <c r="D2127" t="str" cm="1">
        <f t="array" ref="D2127">_xlfn.IFS(
AND(Tableau13[[#This Row],[Jours]]="W",Tableau13[[#This Row],[Colonne1]]="HC"),"Talon",
Tableau13[[#This Row],[Colonne1]]="HP","Consommation normale",
E2127="HC","Talon")</f>
        <v>Consommation normale</v>
      </c>
      <c r="E2127" s="3" t="str">
        <f>IF(OR(Tableau13[[#This Row],[Données]]-INT(Tableau13[[#This Row],[Données]])&lt;$J$2,Tableau13[[#This Row],[Données]]-INT(Tableau13[[#This Row],[Données]])&gt;=$I$2),"HC","HP")</f>
        <v>HP</v>
      </c>
      <c r="F2127" t="str">
        <f>IF(AND(Tableau13[[#This Row],[Jours]]="W",Tableau13[[#This Row],[Colonne1]]="HC")=TRUE, "Talon","Conso normale")</f>
        <v>Conso normale</v>
      </c>
    </row>
    <row r="2128" spans="1:6">
      <c r="A2128" s="6">
        <v>45245.763888888891</v>
      </c>
      <c r="B2128" s="7">
        <v>9</v>
      </c>
      <c r="C2128" t="str">
        <f>IF(WEEKDAY(Tableau13[[#This Row],[Données]],11)&gt;5,"W","S")</f>
        <v>S</v>
      </c>
      <c r="D2128" t="str" cm="1">
        <f t="array" ref="D2128">_xlfn.IFS(
AND(Tableau13[[#This Row],[Jours]]="W",Tableau13[[#This Row],[Colonne1]]="HC"),"Talon",
Tableau13[[#This Row],[Colonne1]]="HP","Consommation normale",
E2128="HC","Talon")</f>
        <v>Consommation normale</v>
      </c>
      <c r="E2128" s="3" t="str">
        <f>IF(OR(Tableau13[[#This Row],[Données]]-INT(Tableau13[[#This Row],[Données]])&lt;$J$2,Tableau13[[#This Row],[Données]]-INT(Tableau13[[#This Row],[Données]])&gt;=$I$2),"HC","HP")</f>
        <v>HP</v>
      </c>
      <c r="F2128" t="str">
        <f>IF(AND(Tableau13[[#This Row],[Jours]]="W",Tableau13[[#This Row],[Colonne1]]="HC")=TRUE, "Talon","Conso normale")</f>
        <v>Conso normale</v>
      </c>
    </row>
    <row r="2129" spans="1:6">
      <c r="A2129" s="6">
        <v>45245.770833333336</v>
      </c>
      <c r="B2129" s="7">
        <v>8.8333333300000003</v>
      </c>
      <c r="C2129" t="str">
        <f>IF(WEEKDAY(Tableau13[[#This Row],[Données]],11)&gt;5,"W","S")</f>
        <v>S</v>
      </c>
      <c r="D2129" t="str" cm="1">
        <f t="array" ref="D2129">_xlfn.IFS(
AND(Tableau13[[#This Row],[Jours]]="W",Tableau13[[#This Row],[Colonne1]]="HC"),"Talon",
Tableau13[[#This Row],[Colonne1]]="HP","Consommation normale",
E2129="HC","Talon")</f>
        <v>Consommation normale</v>
      </c>
      <c r="E2129" s="3" t="str">
        <f>IF(OR(Tableau13[[#This Row],[Données]]-INT(Tableau13[[#This Row],[Données]])&lt;$J$2,Tableau13[[#This Row],[Données]]-INT(Tableau13[[#This Row],[Données]])&gt;=$I$2),"HC","HP")</f>
        <v>HP</v>
      </c>
      <c r="F2129" t="str">
        <f>IF(AND(Tableau13[[#This Row],[Jours]]="W",Tableau13[[#This Row],[Colonne1]]="HC")=TRUE, "Talon","Conso normale")</f>
        <v>Conso normale</v>
      </c>
    </row>
    <row r="2130" spans="1:6">
      <c r="A2130" s="6">
        <v>45245.777777777781</v>
      </c>
      <c r="B2130" s="7">
        <v>8.9166666699999997</v>
      </c>
      <c r="C2130" t="str">
        <f>IF(WEEKDAY(Tableau13[[#This Row],[Données]],11)&gt;5,"W","S")</f>
        <v>S</v>
      </c>
      <c r="D2130" t="str" cm="1">
        <f t="array" ref="D2130">_xlfn.IFS(
AND(Tableau13[[#This Row],[Jours]]="W",Tableau13[[#This Row],[Colonne1]]="HC"),"Talon",
Tableau13[[#This Row],[Colonne1]]="HP","Consommation normale",
E2130="HC","Talon")</f>
        <v>Consommation normale</v>
      </c>
      <c r="E2130" s="3" t="str">
        <f>IF(OR(Tableau13[[#This Row],[Données]]-INT(Tableau13[[#This Row],[Données]])&lt;$J$2,Tableau13[[#This Row],[Données]]-INT(Tableau13[[#This Row],[Données]])&gt;=$I$2),"HC","HP")</f>
        <v>HP</v>
      </c>
      <c r="F2130" t="str">
        <f>IF(AND(Tableau13[[#This Row],[Jours]]="W",Tableau13[[#This Row],[Colonne1]]="HC")=TRUE, "Talon","Conso normale")</f>
        <v>Conso normale</v>
      </c>
    </row>
    <row r="2131" spans="1:6">
      <c r="A2131" s="6">
        <v>45245.784722222219</v>
      </c>
      <c r="B2131" s="7">
        <v>8.4166666699999997</v>
      </c>
      <c r="C2131" t="str">
        <f>IF(WEEKDAY(Tableau13[[#This Row],[Données]],11)&gt;5,"W","S")</f>
        <v>S</v>
      </c>
      <c r="D2131" t="str" cm="1">
        <f t="array" ref="D2131">_xlfn.IFS(
AND(Tableau13[[#This Row],[Jours]]="W",Tableau13[[#This Row],[Colonne1]]="HC"),"Talon",
Tableau13[[#This Row],[Colonne1]]="HP","Consommation normale",
E2131="HC","Talon")</f>
        <v>Consommation normale</v>
      </c>
      <c r="E2131" s="3" t="str">
        <f>IF(OR(Tableau13[[#This Row],[Données]]-INT(Tableau13[[#This Row],[Données]])&lt;$J$2,Tableau13[[#This Row],[Données]]-INT(Tableau13[[#This Row],[Données]])&gt;=$I$2),"HC","HP")</f>
        <v>HP</v>
      </c>
      <c r="F2131" t="str">
        <f>IF(AND(Tableau13[[#This Row],[Jours]]="W",Tableau13[[#This Row],[Colonne1]]="HC")=TRUE, "Talon","Conso normale")</f>
        <v>Conso normale</v>
      </c>
    </row>
    <row r="2132" spans="1:6">
      <c r="A2132" s="6">
        <v>45245.791666666664</v>
      </c>
      <c r="B2132" s="7">
        <v>8.0833333300000003</v>
      </c>
      <c r="C2132" t="str">
        <f>IF(WEEKDAY(Tableau13[[#This Row],[Données]],11)&gt;5,"W","S")</f>
        <v>S</v>
      </c>
      <c r="D2132" t="str" cm="1">
        <f t="array" ref="D2132">_xlfn.IFS(
AND(Tableau13[[#This Row],[Jours]]="W",Tableau13[[#This Row],[Colonne1]]="HC"),"Talon",
Tableau13[[#This Row],[Colonne1]]="HP","Consommation normale",
E2132="HC","Talon")</f>
        <v>Consommation normale</v>
      </c>
      <c r="E2132" s="3" t="str">
        <f>IF(OR(Tableau13[[#This Row],[Données]]-INT(Tableau13[[#This Row],[Données]])&lt;$J$2,Tableau13[[#This Row],[Données]]-INT(Tableau13[[#This Row],[Données]])&gt;=$I$2),"HC","HP")</f>
        <v>HP</v>
      </c>
      <c r="F2132" t="str">
        <f>IF(AND(Tableau13[[#This Row],[Jours]]="W",Tableau13[[#This Row],[Colonne1]]="HC")=TRUE, "Talon","Conso normale")</f>
        <v>Conso normale</v>
      </c>
    </row>
    <row r="2133" spans="1:6">
      <c r="A2133" s="6">
        <v>45245.798611111109</v>
      </c>
      <c r="B2133" s="7">
        <v>8.4166666699999997</v>
      </c>
      <c r="C2133" t="str">
        <f>IF(WEEKDAY(Tableau13[[#This Row],[Données]],11)&gt;5,"W","S")</f>
        <v>S</v>
      </c>
      <c r="D2133" t="str" cm="1">
        <f t="array" ref="D2133">_xlfn.IFS(
AND(Tableau13[[#This Row],[Jours]]="W",Tableau13[[#This Row],[Colonne1]]="HC"),"Talon",
Tableau13[[#This Row],[Colonne1]]="HP","Consommation normale",
E2133="HC","Talon")</f>
        <v>Consommation normale</v>
      </c>
      <c r="E2133" s="3" t="str">
        <f>IF(OR(Tableau13[[#This Row],[Données]]-INT(Tableau13[[#This Row],[Données]])&lt;$J$2,Tableau13[[#This Row],[Données]]-INT(Tableau13[[#This Row],[Données]])&gt;=$I$2),"HC","HP")</f>
        <v>HP</v>
      </c>
      <c r="F2133" t="str">
        <f>IF(AND(Tableau13[[#This Row],[Jours]]="W",Tableau13[[#This Row],[Colonne1]]="HC")=TRUE, "Talon","Conso normale")</f>
        <v>Conso normale</v>
      </c>
    </row>
    <row r="2134" spans="1:6">
      <c r="A2134" s="6">
        <v>45245.805555555555</v>
      </c>
      <c r="B2134" s="7">
        <v>8.5833333300000003</v>
      </c>
      <c r="C2134" t="str">
        <f>IF(WEEKDAY(Tableau13[[#This Row],[Données]],11)&gt;5,"W","S")</f>
        <v>S</v>
      </c>
      <c r="D2134" t="str" cm="1">
        <f t="array" ref="D2134">_xlfn.IFS(
AND(Tableau13[[#This Row],[Jours]]="W",Tableau13[[#This Row],[Colonne1]]="HC"),"Talon",
Tableau13[[#This Row],[Colonne1]]="HP","Consommation normale",
E2134="HC","Talon")</f>
        <v>Consommation normale</v>
      </c>
      <c r="E2134" s="3" t="str">
        <f>IF(OR(Tableau13[[#This Row],[Données]]-INT(Tableau13[[#This Row],[Données]])&lt;$J$2,Tableau13[[#This Row],[Données]]-INT(Tableau13[[#This Row],[Données]])&gt;=$I$2),"HC","HP")</f>
        <v>HP</v>
      </c>
      <c r="F2134" t="str">
        <f>IF(AND(Tableau13[[#This Row],[Jours]]="W",Tableau13[[#This Row],[Colonne1]]="HC")=TRUE, "Talon","Conso normale")</f>
        <v>Conso normale</v>
      </c>
    </row>
    <row r="2135" spans="1:6">
      <c r="A2135" s="6">
        <v>45245.8125</v>
      </c>
      <c r="B2135" s="7">
        <v>8.75</v>
      </c>
      <c r="C2135" t="str">
        <f>IF(WEEKDAY(Tableau13[[#This Row],[Données]],11)&gt;5,"W","S")</f>
        <v>S</v>
      </c>
      <c r="D2135" t="str" cm="1">
        <f t="array" ref="D2135">_xlfn.IFS(
AND(Tableau13[[#This Row],[Jours]]="W",Tableau13[[#This Row],[Colonne1]]="HC"),"Talon",
Tableau13[[#This Row],[Colonne1]]="HP","Consommation normale",
E2135="HC","Talon")</f>
        <v>Consommation normale</v>
      </c>
      <c r="E2135" s="3" t="str">
        <f>IF(OR(Tableau13[[#This Row],[Données]]-INT(Tableau13[[#This Row],[Données]])&lt;$J$2,Tableau13[[#This Row],[Données]]-INT(Tableau13[[#This Row],[Données]])&gt;=$I$2),"HC","HP")</f>
        <v>HP</v>
      </c>
      <c r="F2135" t="str">
        <f>IF(AND(Tableau13[[#This Row],[Jours]]="W",Tableau13[[#This Row],[Colonne1]]="HC")=TRUE, "Talon","Conso normale")</f>
        <v>Conso normale</v>
      </c>
    </row>
    <row r="2136" spans="1:6">
      <c r="A2136" s="6">
        <v>45245.819444444445</v>
      </c>
      <c r="B2136" s="7">
        <v>8.5833333300000003</v>
      </c>
      <c r="C2136" t="str">
        <f>IF(WEEKDAY(Tableau13[[#This Row],[Données]],11)&gt;5,"W","S")</f>
        <v>S</v>
      </c>
      <c r="D2136" t="str" cm="1">
        <f t="array" ref="D2136">_xlfn.IFS(
AND(Tableau13[[#This Row],[Jours]]="W",Tableau13[[#This Row],[Colonne1]]="HC"),"Talon",
Tableau13[[#This Row],[Colonne1]]="HP","Consommation normale",
E2136="HC","Talon")</f>
        <v>Consommation normale</v>
      </c>
      <c r="E2136" s="3" t="str">
        <f>IF(OR(Tableau13[[#This Row],[Données]]-INT(Tableau13[[#This Row],[Données]])&lt;$J$2,Tableau13[[#This Row],[Données]]-INT(Tableau13[[#This Row],[Données]])&gt;=$I$2),"HC","HP")</f>
        <v>HP</v>
      </c>
      <c r="F2136" t="str">
        <f>IF(AND(Tableau13[[#This Row],[Jours]]="W",Tableau13[[#This Row],[Colonne1]]="HC")=TRUE, "Talon","Conso normale")</f>
        <v>Conso normale</v>
      </c>
    </row>
    <row r="2137" spans="1:6">
      <c r="A2137" s="6">
        <v>45245.826388888891</v>
      </c>
      <c r="B2137" s="7">
        <v>8.3333333300000003</v>
      </c>
      <c r="C2137" t="str">
        <f>IF(WEEKDAY(Tableau13[[#This Row],[Données]],11)&gt;5,"W","S")</f>
        <v>S</v>
      </c>
      <c r="D2137" t="str" cm="1">
        <f t="array" ref="D2137">_xlfn.IFS(
AND(Tableau13[[#This Row],[Jours]]="W",Tableau13[[#This Row],[Colonne1]]="HC"),"Talon",
Tableau13[[#This Row],[Colonne1]]="HP","Consommation normale",
E2137="HC","Talon")</f>
        <v>Consommation normale</v>
      </c>
      <c r="E2137" s="3" t="str">
        <f>IF(OR(Tableau13[[#This Row],[Données]]-INT(Tableau13[[#This Row],[Données]])&lt;$J$2,Tableau13[[#This Row],[Données]]-INT(Tableau13[[#This Row],[Données]])&gt;=$I$2),"HC","HP")</f>
        <v>HP</v>
      </c>
      <c r="F2137" t="str">
        <f>IF(AND(Tableau13[[#This Row],[Jours]]="W",Tableau13[[#This Row],[Colonne1]]="HC")=TRUE, "Talon","Conso normale")</f>
        <v>Conso normale</v>
      </c>
    </row>
    <row r="2138" spans="1:6">
      <c r="A2138" s="6">
        <v>45245.833333333336</v>
      </c>
      <c r="B2138" s="7">
        <v>7.75</v>
      </c>
      <c r="C2138" t="str">
        <f>IF(WEEKDAY(Tableau13[[#This Row],[Données]],11)&gt;5,"W","S")</f>
        <v>S</v>
      </c>
      <c r="D2138" t="str" cm="1">
        <f t="array" ref="D2138">_xlfn.IFS(
AND(Tableau13[[#This Row],[Jours]]="W",Tableau13[[#This Row],[Colonne1]]="HC"),"Talon",
Tableau13[[#This Row],[Colonne1]]="HP","Consommation normale",
E2138="HC","Talon")</f>
        <v>Consommation normale</v>
      </c>
      <c r="E2138" s="3" t="str">
        <f>IF(OR(Tableau13[[#This Row],[Données]]-INT(Tableau13[[#This Row],[Données]])&lt;$J$2,Tableau13[[#This Row],[Données]]-INT(Tableau13[[#This Row],[Données]])&gt;=$I$2),"HC","HP")</f>
        <v>HP</v>
      </c>
      <c r="F2138" t="str">
        <f>IF(AND(Tableau13[[#This Row],[Jours]]="W",Tableau13[[#This Row],[Colonne1]]="HC")=TRUE, "Talon","Conso normale")</f>
        <v>Conso normale</v>
      </c>
    </row>
    <row r="2139" spans="1:6">
      <c r="A2139" s="6">
        <v>45245.840277777781</v>
      </c>
      <c r="B2139" s="7">
        <v>7.8333333300000003</v>
      </c>
      <c r="C2139" t="str">
        <f>IF(WEEKDAY(Tableau13[[#This Row],[Données]],11)&gt;5,"W","S")</f>
        <v>S</v>
      </c>
      <c r="D2139" t="str" cm="1">
        <f t="array" ref="D2139">_xlfn.IFS(
AND(Tableau13[[#This Row],[Jours]]="W",Tableau13[[#This Row],[Colonne1]]="HC"),"Talon",
Tableau13[[#This Row],[Colonne1]]="HP","Consommation normale",
E2139="HC","Talon")</f>
        <v>Consommation normale</v>
      </c>
      <c r="E2139" s="3" t="str">
        <f>IF(OR(Tableau13[[#This Row],[Données]]-INT(Tableau13[[#This Row],[Données]])&lt;$J$2,Tableau13[[#This Row],[Données]]-INT(Tableau13[[#This Row],[Données]])&gt;=$I$2),"HC","HP")</f>
        <v>HP</v>
      </c>
      <c r="F2139" t="str">
        <f>IF(AND(Tableau13[[#This Row],[Jours]]="W",Tableau13[[#This Row],[Colonne1]]="HC")=TRUE, "Talon","Conso normale")</f>
        <v>Conso normale</v>
      </c>
    </row>
    <row r="2140" spans="1:6">
      <c r="A2140" s="6">
        <v>45245.847222222219</v>
      </c>
      <c r="B2140" s="7">
        <v>7.8333333300000003</v>
      </c>
      <c r="C2140" t="str">
        <f>IF(WEEKDAY(Tableau13[[#This Row],[Données]],11)&gt;5,"W","S")</f>
        <v>S</v>
      </c>
      <c r="D2140" t="str" cm="1">
        <f t="array" ref="D2140">_xlfn.IFS(
AND(Tableau13[[#This Row],[Jours]]="W",Tableau13[[#This Row],[Colonne1]]="HC"),"Talon",
Tableau13[[#This Row],[Colonne1]]="HP","Consommation normale",
E2140="HC","Talon")</f>
        <v>Consommation normale</v>
      </c>
      <c r="E2140" s="3" t="str">
        <f>IF(OR(Tableau13[[#This Row],[Données]]-INT(Tableau13[[#This Row],[Données]])&lt;$J$2,Tableau13[[#This Row],[Données]]-INT(Tableau13[[#This Row],[Données]])&gt;=$I$2),"HC","HP")</f>
        <v>HP</v>
      </c>
      <c r="F2140" t="str">
        <f>IF(AND(Tableau13[[#This Row],[Jours]]="W",Tableau13[[#This Row],[Colonne1]]="HC")=TRUE, "Talon","Conso normale")</f>
        <v>Conso normale</v>
      </c>
    </row>
    <row r="2141" spans="1:6">
      <c r="A2141" s="6">
        <v>45245.854166666664</v>
      </c>
      <c r="B2141" s="7">
        <v>7.3333333300000003</v>
      </c>
      <c r="C2141" t="str">
        <f>IF(WEEKDAY(Tableau13[[#This Row],[Données]],11)&gt;5,"W","S")</f>
        <v>S</v>
      </c>
      <c r="D2141" t="str" cm="1">
        <f t="array" ref="D2141">_xlfn.IFS(
AND(Tableau13[[#This Row],[Jours]]="W",Tableau13[[#This Row],[Colonne1]]="HC"),"Talon",
Tableau13[[#This Row],[Colonne1]]="HP","Consommation normale",
E2141="HC","Talon")</f>
        <v>Consommation normale</v>
      </c>
      <c r="E2141" s="3" t="str">
        <f>IF(OR(Tableau13[[#This Row],[Données]]-INT(Tableau13[[#This Row],[Données]])&lt;$J$2,Tableau13[[#This Row],[Données]]-INT(Tableau13[[#This Row],[Données]])&gt;=$I$2),"HC","HP")</f>
        <v>HP</v>
      </c>
      <c r="F2141" t="str">
        <f>IF(AND(Tableau13[[#This Row],[Jours]]="W",Tableau13[[#This Row],[Colonne1]]="HC")=TRUE, "Talon","Conso normale")</f>
        <v>Conso normale</v>
      </c>
    </row>
    <row r="2142" spans="1:6">
      <c r="A2142" s="6">
        <v>45245.861111111109</v>
      </c>
      <c r="B2142" s="7">
        <v>7.4166666699999997</v>
      </c>
      <c r="C2142" t="str">
        <f>IF(WEEKDAY(Tableau13[[#This Row],[Données]],11)&gt;5,"W","S")</f>
        <v>S</v>
      </c>
      <c r="D2142" t="str" cm="1">
        <f t="array" ref="D2142">_xlfn.IFS(
AND(Tableau13[[#This Row],[Jours]]="W",Tableau13[[#This Row],[Colonne1]]="HC"),"Talon",
Tableau13[[#This Row],[Colonne1]]="HP","Consommation normale",
E2142="HC","Talon")</f>
        <v>Consommation normale</v>
      </c>
      <c r="E2142" s="3" t="str">
        <f>IF(OR(Tableau13[[#This Row],[Données]]-INT(Tableau13[[#This Row],[Données]])&lt;$J$2,Tableau13[[#This Row],[Données]]-INT(Tableau13[[#This Row],[Données]])&gt;=$I$2),"HC","HP")</f>
        <v>HP</v>
      </c>
      <c r="F2142" t="str">
        <f>IF(AND(Tableau13[[#This Row],[Jours]]="W",Tableau13[[#This Row],[Colonne1]]="HC")=TRUE, "Talon","Conso normale")</f>
        <v>Conso normale</v>
      </c>
    </row>
    <row r="2143" spans="1:6">
      <c r="A2143" s="6">
        <v>45245.868055555555</v>
      </c>
      <c r="B2143" s="7">
        <v>7.5</v>
      </c>
      <c r="C2143" t="str">
        <f>IF(WEEKDAY(Tableau13[[#This Row],[Données]],11)&gt;5,"W","S")</f>
        <v>S</v>
      </c>
      <c r="D2143" t="str" cm="1">
        <f t="array" ref="D2143">_xlfn.IFS(
AND(Tableau13[[#This Row],[Jours]]="W",Tableau13[[#This Row],[Colonne1]]="HC"),"Talon",
Tableau13[[#This Row],[Colonne1]]="HP","Consommation normale",
E2143="HC","Talon")</f>
        <v>Consommation normale</v>
      </c>
      <c r="E2143" s="3" t="str">
        <f>IF(OR(Tableau13[[#This Row],[Données]]-INT(Tableau13[[#This Row],[Données]])&lt;$J$2,Tableau13[[#This Row],[Données]]-INT(Tableau13[[#This Row],[Données]])&gt;=$I$2),"HC","HP")</f>
        <v>HP</v>
      </c>
      <c r="F2143" t="str">
        <f>IF(AND(Tableau13[[#This Row],[Jours]]="W",Tableau13[[#This Row],[Colonne1]]="HC")=TRUE, "Talon","Conso normale")</f>
        <v>Conso normale</v>
      </c>
    </row>
    <row r="2144" spans="1:6">
      <c r="A2144" s="6">
        <v>45245.875</v>
      </c>
      <c r="B2144" s="7">
        <v>7.5</v>
      </c>
      <c r="C2144" t="str">
        <f>IF(WEEKDAY(Tableau13[[#This Row],[Données]],11)&gt;5,"W","S")</f>
        <v>S</v>
      </c>
      <c r="D2144" t="str" cm="1">
        <f t="array" ref="D2144">_xlfn.IFS(
AND(Tableau13[[#This Row],[Jours]]="W",Tableau13[[#This Row],[Colonne1]]="HC"),"Talon",
Tableau13[[#This Row],[Colonne1]]="HP","Consommation normale",
E2144="HC","Talon")</f>
        <v>Consommation normale</v>
      </c>
      <c r="E2144" s="3" t="str">
        <f>IF(OR(Tableau13[[#This Row],[Données]]-INT(Tableau13[[#This Row],[Données]])&lt;$J$2,Tableau13[[#This Row],[Données]]-INT(Tableau13[[#This Row],[Données]])&gt;=$I$2),"HC","HP")</f>
        <v>HP</v>
      </c>
      <c r="F2144" t="str">
        <f>IF(AND(Tableau13[[#This Row],[Jours]]="W",Tableau13[[#This Row],[Colonne1]]="HC")=TRUE, "Talon","Conso normale")</f>
        <v>Conso normale</v>
      </c>
    </row>
    <row r="2145" spans="1:6">
      <c r="A2145" s="6">
        <v>45245.881944444445</v>
      </c>
      <c r="B2145" s="7">
        <v>7.6666666699999997</v>
      </c>
      <c r="C2145" t="str">
        <f>IF(WEEKDAY(Tableau13[[#This Row],[Données]],11)&gt;5,"W","S")</f>
        <v>S</v>
      </c>
      <c r="D2145" t="str" cm="1">
        <f t="array" ref="D2145">_xlfn.IFS(
AND(Tableau13[[#This Row],[Jours]]="W",Tableau13[[#This Row],[Colonne1]]="HC"),"Talon",
Tableau13[[#This Row],[Colonne1]]="HP","Consommation normale",
E2145="HC","Talon")</f>
        <v>Consommation normale</v>
      </c>
      <c r="E2145" s="3" t="str">
        <f>IF(OR(Tableau13[[#This Row],[Données]]-INT(Tableau13[[#This Row],[Données]])&lt;$J$2,Tableau13[[#This Row],[Données]]-INT(Tableau13[[#This Row],[Données]])&gt;=$I$2),"HC","HP")</f>
        <v>HP</v>
      </c>
      <c r="F2145" t="str">
        <f>IF(AND(Tableau13[[#This Row],[Jours]]="W",Tableau13[[#This Row],[Colonne1]]="HC")=TRUE, "Talon","Conso normale")</f>
        <v>Conso normale</v>
      </c>
    </row>
    <row r="2146" spans="1:6">
      <c r="A2146" s="6">
        <v>45245.888888888891</v>
      </c>
      <c r="B2146" s="7">
        <v>7.3333333300000003</v>
      </c>
      <c r="C2146" t="str">
        <f>IF(WEEKDAY(Tableau13[[#This Row],[Données]],11)&gt;5,"W","S")</f>
        <v>S</v>
      </c>
      <c r="D2146" t="str" cm="1">
        <f t="array" ref="D2146">_xlfn.IFS(
AND(Tableau13[[#This Row],[Jours]]="W",Tableau13[[#This Row],[Colonne1]]="HC"),"Talon",
Tableau13[[#This Row],[Colonne1]]="HP","Consommation normale",
E2146="HC","Talon")</f>
        <v>Consommation normale</v>
      </c>
      <c r="E2146" s="3" t="str">
        <f>IF(OR(Tableau13[[#This Row],[Données]]-INT(Tableau13[[#This Row],[Données]])&lt;$J$2,Tableau13[[#This Row],[Données]]-INT(Tableau13[[#This Row],[Données]])&gt;=$I$2),"HC","HP")</f>
        <v>HP</v>
      </c>
      <c r="F2146" t="str">
        <f>IF(AND(Tableau13[[#This Row],[Jours]]="W",Tableau13[[#This Row],[Colonne1]]="HC")=TRUE, "Talon","Conso normale")</f>
        <v>Conso normale</v>
      </c>
    </row>
    <row r="2147" spans="1:6">
      <c r="A2147" s="6">
        <v>45245.895833333336</v>
      </c>
      <c r="B2147" s="7">
        <v>8.0833333300000003</v>
      </c>
      <c r="C2147" t="str">
        <f>IF(WEEKDAY(Tableau13[[#This Row],[Données]],11)&gt;5,"W","S")</f>
        <v>S</v>
      </c>
      <c r="D2147" t="str" cm="1">
        <f t="array" ref="D2147">_xlfn.IFS(
AND(Tableau13[[#This Row],[Jours]]="W",Tableau13[[#This Row],[Colonne1]]="HC"),"Talon",
Tableau13[[#This Row],[Colonne1]]="HP","Consommation normale",
E2147="HC","Talon")</f>
        <v>Consommation normale</v>
      </c>
      <c r="E2147" s="3" t="str">
        <f>IF(OR(Tableau13[[#This Row],[Données]]-INT(Tableau13[[#This Row],[Données]])&lt;$J$2,Tableau13[[#This Row],[Données]]-INT(Tableau13[[#This Row],[Données]])&gt;=$I$2),"HC","HP")</f>
        <v>HP</v>
      </c>
      <c r="F2147" t="str">
        <f>IF(AND(Tableau13[[#This Row],[Jours]]="W",Tableau13[[#This Row],[Colonne1]]="HC")=TRUE, "Talon","Conso normale")</f>
        <v>Conso normale</v>
      </c>
    </row>
    <row r="2148" spans="1:6">
      <c r="A2148" s="6">
        <v>45245.902777777781</v>
      </c>
      <c r="B2148" s="7">
        <v>8.3333333300000003</v>
      </c>
      <c r="C2148" t="str">
        <f>IF(WEEKDAY(Tableau13[[#This Row],[Données]],11)&gt;5,"W","S")</f>
        <v>S</v>
      </c>
      <c r="D2148" t="str" cm="1">
        <f t="array" ref="D2148">_xlfn.IFS(
AND(Tableau13[[#This Row],[Jours]]="W",Tableau13[[#This Row],[Colonne1]]="HC"),"Talon",
Tableau13[[#This Row],[Colonne1]]="HP","Consommation normale",
E2148="HC","Talon")</f>
        <v>Consommation normale</v>
      </c>
      <c r="E2148" s="3" t="str">
        <f>IF(OR(Tableau13[[#This Row],[Données]]-INT(Tableau13[[#This Row],[Données]])&lt;$J$2,Tableau13[[#This Row],[Données]]-INT(Tableau13[[#This Row],[Données]])&gt;=$I$2),"HC","HP")</f>
        <v>HP</v>
      </c>
      <c r="F2148" t="str">
        <f>IF(AND(Tableau13[[#This Row],[Jours]]="W",Tableau13[[#This Row],[Colonne1]]="HC")=TRUE, "Talon","Conso normale")</f>
        <v>Conso normale</v>
      </c>
    </row>
    <row r="2149" spans="1:6">
      <c r="A2149" s="6">
        <v>45245.909722222219</v>
      </c>
      <c r="B2149" s="7">
        <v>7.8333333300000003</v>
      </c>
      <c r="C2149" t="str">
        <f>IF(WEEKDAY(Tableau13[[#This Row],[Données]],11)&gt;5,"W","S")</f>
        <v>S</v>
      </c>
      <c r="D2149" t="str" cm="1">
        <f t="array" ref="D2149">_xlfn.IFS(
AND(Tableau13[[#This Row],[Jours]]="W",Tableau13[[#This Row],[Colonne1]]="HC"),"Talon",
Tableau13[[#This Row],[Colonne1]]="HP","Consommation normale",
E2149="HC","Talon")</f>
        <v>Consommation normale</v>
      </c>
      <c r="E2149" s="3" t="str">
        <f>IF(OR(Tableau13[[#This Row],[Données]]-INT(Tableau13[[#This Row],[Données]])&lt;$J$2,Tableau13[[#This Row],[Données]]-INT(Tableau13[[#This Row],[Données]])&gt;=$I$2),"HC","HP")</f>
        <v>HP</v>
      </c>
      <c r="F2149" t="str">
        <f>IF(AND(Tableau13[[#This Row],[Jours]]="W",Tableau13[[#This Row],[Colonne1]]="HC")=TRUE, "Talon","Conso normale")</f>
        <v>Conso normale</v>
      </c>
    </row>
    <row r="2150" spans="1:6">
      <c r="A2150" s="6">
        <v>45245.916666666664</v>
      </c>
      <c r="B2150" s="7">
        <v>8</v>
      </c>
      <c r="C2150" t="str">
        <f>IF(WEEKDAY(Tableau13[[#This Row],[Données]],11)&gt;5,"W","S")</f>
        <v>S</v>
      </c>
      <c r="D2150" t="str" cm="1">
        <f t="array" ref="D2150">_xlfn.IFS(
AND(Tableau13[[#This Row],[Jours]]="W",Tableau13[[#This Row],[Colonne1]]="HC"),"Talon",
Tableau13[[#This Row],[Colonne1]]="HP","Consommation normale",
E2150="HC","Talon")</f>
        <v>Consommation normale</v>
      </c>
      <c r="E2150" s="3" t="str">
        <f>IF(OR(Tableau13[[#This Row],[Données]]-INT(Tableau13[[#This Row],[Données]])&lt;$J$2,Tableau13[[#This Row],[Données]]-INT(Tableau13[[#This Row],[Données]])&gt;=$I$2),"HC","HP")</f>
        <v>HP</v>
      </c>
      <c r="F2150" t="str">
        <f>IF(AND(Tableau13[[#This Row],[Jours]]="W",Tableau13[[#This Row],[Colonne1]]="HC")=TRUE, "Talon","Conso normale")</f>
        <v>Conso normale</v>
      </c>
    </row>
    <row r="2151" spans="1:6">
      <c r="A2151" s="6">
        <v>45245.923611111109</v>
      </c>
      <c r="B2151" s="7">
        <v>8.8333333300000003</v>
      </c>
      <c r="C2151" t="str">
        <f>IF(WEEKDAY(Tableau13[[#This Row],[Données]],11)&gt;5,"W","S")</f>
        <v>S</v>
      </c>
      <c r="D2151" t="str" cm="1">
        <f t="array" ref="D2151">_xlfn.IFS(
AND(Tableau13[[#This Row],[Jours]]="W",Tableau13[[#This Row],[Colonne1]]="HC"),"Talon",
Tableau13[[#This Row],[Colonne1]]="HP","Consommation normale",
E2151="HC","Talon")</f>
        <v>Talon</v>
      </c>
      <c r="E2151" s="3" t="str">
        <f>IF(OR(Tableau13[[#This Row],[Données]]-INT(Tableau13[[#This Row],[Données]])&lt;$J$2,Tableau13[[#This Row],[Données]]-INT(Tableau13[[#This Row],[Données]])&gt;=$I$2),"HC","HP")</f>
        <v>HC</v>
      </c>
      <c r="F2151" t="str">
        <f>IF(AND(Tableau13[[#This Row],[Jours]]="W",Tableau13[[#This Row],[Colonne1]]="HC")=TRUE, "Talon","Conso normale")</f>
        <v>Conso normale</v>
      </c>
    </row>
    <row r="2152" spans="1:6">
      <c r="A2152" s="6">
        <v>45245.930555555555</v>
      </c>
      <c r="B2152" s="7">
        <v>8.5833333300000003</v>
      </c>
      <c r="C2152" t="str">
        <f>IF(WEEKDAY(Tableau13[[#This Row],[Données]],11)&gt;5,"W","S")</f>
        <v>S</v>
      </c>
      <c r="D2152" t="str" cm="1">
        <f t="array" ref="D2152">_xlfn.IFS(
AND(Tableau13[[#This Row],[Jours]]="W",Tableau13[[#This Row],[Colonne1]]="HC"),"Talon",
Tableau13[[#This Row],[Colonne1]]="HP","Consommation normale",
E2152="HC","Talon")</f>
        <v>Talon</v>
      </c>
      <c r="E2152" s="3" t="str">
        <f>IF(OR(Tableau13[[#This Row],[Données]]-INT(Tableau13[[#This Row],[Données]])&lt;$J$2,Tableau13[[#This Row],[Données]]-INT(Tableau13[[#This Row],[Données]])&gt;=$I$2),"HC","HP")</f>
        <v>HC</v>
      </c>
      <c r="F2152" t="str">
        <f>IF(AND(Tableau13[[#This Row],[Jours]]="W",Tableau13[[#This Row],[Colonne1]]="HC")=TRUE, "Talon","Conso normale")</f>
        <v>Conso normale</v>
      </c>
    </row>
    <row r="2153" spans="1:6">
      <c r="A2153" s="6">
        <v>45245.9375</v>
      </c>
      <c r="B2153" s="7">
        <v>8.5833333300000003</v>
      </c>
      <c r="C2153" t="str">
        <f>IF(WEEKDAY(Tableau13[[#This Row],[Données]],11)&gt;5,"W","S")</f>
        <v>S</v>
      </c>
      <c r="D2153" t="str" cm="1">
        <f t="array" ref="D2153">_xlfn.IFS(
AND(Tableau13[[#This Row],[Jours]]="W",Tableau13[[#This Row],[Colonne1]]="HC"),"Talon",
Tableau13[[#This Row],[Colonne1]]="HP","Consommation normale",
E2153="HC","Talon")</f>
        <v>Talon</v>
      </c>
      <c r="E2153" s="3" t="str">
        <f>IF(OR(Tableau13[[#This Row],[Données]]-INT(Tableau13[[#This Row],[Données]])&lt;$J$2,Tableau13[[#This Row],[Données]]-INT(Tableau13[[#This Row],[Données]])&gt;=$I$2),"HC","HP")</f>
        <v>HC</v>
      </c>
      <c r="F2153" t="str">
        <f>IF(AND(Tableau13[[#This Row],[Jours]]="W",Tableau13[[#This Row],[Colonne1]]="HC")=TRUE, "Talon","Conso normale")</f>
        <v>Conso normale</v>
      </c>
    </row>
    <row r="2154" spans="1:6">
      <c r="A2154" s="6">
        <v>45245.944444444445</v>
      </c>
      <c r="B2154" s="7">
        <v>9</v>
      </c>
      <c r="C2154" t="str">
        <f>IF(WEEKDAY(Tableau13[[#This Row],[Données]],11)&gt;5,"W","S")</f>
        <v>S</v>
      </c>
      <c r="D2154" t="str" cm="1">
        <f t="array" ref="D2154">_xlfn.IFS(
AND(Tableau13[[#This Row],[Jours]]="W",Tableau13[[#This Row],[Colonne1]]="HC"),"Talon",
Tableau13[[#This Row],[Colonne1]]="HP","Consommation normale",
E2154="HC","Talon")</f>
        <v>Talon</v>
      </c>
      <c r="E2154" s="3" t="str">
        <f>IF(OR(Tableau13[[#This Row],[Données]]-INT(Tableau13[[#This Row],[Données]])&lt;$J$2,Tableau13[[#This Row],[Données]]-INT(Tableau13[[#This Row],[Données]])&gt;=$I$2),"HC","HP")</f>
        <v>HC</v>
      </c>
      <c r="F2154" t="str">
        <f>IF(AND(Tableau13[[#This Row],[Jours]]="W",Tableau13[[#This Row],[Colonne1]]="HC")=TRUE, "Talon","Conso normale")</f>
        <v>Conso normale</v>
      </c>
    </row>
    <row r="2155" spans="1:6">
      <c r="A2155" s="6">
        <v>45245.951388888891</v>
      </c>
      <c r="B2155" s="7">
        <v>9</v>
      </c>
      <c r="C2155" t="str">
        <f>IF(WEEKDAY(Tableau13[[#This Row],[Données]],11)&gt;5,"W","S")</f>
        <v>S</v>
      </c>
      <c r="D2155" t="str" cm="1">
        <f t="array" ref="D2155">_xlfn.IFS(
AND(Tableau13[[#This Row],[Jours]]="W",Tableau13[[#This Row],[Colonne1]]="HC"),"Talon",
Tableau13[[#This Row],[Colonne1]]="HP","Consommation normale",
E2155="HC","Talon")</f>
        <v>Talon</v>
      </c>
      <c r="E2155" s="3" t="str">
        <f>IF(OR(Tableau13[[#This Row],[Données]]-INT(Tableau13[[#This Row],[Données]])&lt;$J$2,Tableau13[[#This Row],[Données]]-INT(Tableau13[[#This Row],[Données]])&gt;=$I$2),"HC","HP")</f>
        <v>HC</v>
      </c>
      <c r="F2155" t="str">
        <f>IF(AND(Tableau13[[#This Row],[Jours]]="W",Tableau13[[#This Row],[Colonne1]]="HC")=TRUE, "Talon","Conso normale")</f>
        <v>Conso normale</v>
      </c>
    </row>
    <row r="2156" spans="1:6">
      <c r="A2156" s="6">
        <v>45245.958333333336</v>
      </c>
      <c r="B2156" s="7">
        <v>8.6666666699999997</v>
      </c>
      <c r="C2156" t="str">
        <f>IF(WEEKDAY(Tableau13[[#This Row],[Données]],11)&gt;5,"W","S")</f>
        <v>S</v>
      </c>
      <c r="D2156" t="str" cm="1">
        <f t="array" ref="D2156">_xlfn.IFS(
AND(Tableau13[[#This Row],[Jours]]="W",Tableau13[[#This Row],[Colonne1]]="HC"),"Talon",
Tableau13[[#This Row],[Colonne1]]="HP","Consommation normale",
E2156="HC","Talon")</f>
        <v>Talon</v>
      </c>
      <c r="E2156" s="3" t="str">
        <f>IF(OR(Tableau13[[#This Row],[Données]]-INT(Tableau13[[#This Row],[Données]])&lt;$J$2,Tableau13[[#This Row],[Données]]-INT(Tableau13[[#This Row],[Données]])&gt;=$I$2),"HC","HP")</f>
        <v>HC</v>
      </c>
      <c r="F2156" t="str">
        <f>IF(AND(Tableau13[[#This Row],[Jours]]="W",Tableau13[[#This Row],[Colonne1]]="HC")=TRUE, "Talon","Conso normale")</f>
        <v>Conso normale</v>
      </c>
    </row>
    <row r="2157" spans="1:6">
      <c r="A2157" s="6">
        <v>45245.965277777781</v>
      </c>
      <c r="B2157" s="7">
        <v>8.0833333300000003</v>
      </c>
      <c r="C2157" t="str">
        <f>IF(WEEKDAY(Tableau13[[#This Row],[Données]],11)&gt;5,"W","S")</f>
        <v>S</v>
      </c>
      <c r="D2157" t="str" cm="1">
        <f t="array" ref="D2157">_xlfn.IFS(
AND(Tableau13[[#This Row],[Jours]]="W",Tableau13[[#This Row],[Colonne1]]="HC"),"Talon",
Tableau13[[#This Row],[Colonne1]]="HP","Consommation normale",
E2157="HC","Talon")</f>
        <v>Talon</v>
      </c>
      <c r="E2157" s="3" t="str">
        <f>IF(OR(Tableau13[[#This Row],[Données]]-INT(Tableau13[[#This Row],[Données]])&lt;$J$2,Tableau13[[#This Row],[Données]]-INT(Tableau13[[#This Row],[Données]])&gt;=$I$2),"HC","HP")</f>
        <v>HC</v>
      </c>
      <c r="F2157" t="str">
        <f>IF(AND(Tableau13[[#This Row],[Jours]]="W",Tableau13[[#This Row],[Colonne1]]="HC")=TRUE, "Talon","Conso normale")</f>
        <v>Conso normale</v>
      </c>
    </row>
    <row r="2158" spans="1:6">
      <c r="A2158" s="6">
        <v>45245.972222222219</v>
      </c>
      <c r="B2158" s="7">
        <v>8.0833333300000003</v>
      </c>
      <c r="C2158" t="str">
        <f>IF(WEEKDAY(Tableau13[[#This Row],[Données]],11)&gt;5,"W","S")</f>
        <v>S</v>
      </c>
      <c r="D2158" t="str" cm="1">
        <f t="array" ref="D2158">_xlfn.IFS(
AND(Tableau13[[#This Row],[Jours]]="W",Tableau13[[#This Row],[Colonne1]]="HC"),"Talon",
Tableau13[[#This Row],[Colonne1]]="HP","Consommation normale",
E2158="HC","Talon")</f>
        <v>Talon</v>
      </c>
      <c r="E2158" s="3" t="str">
        <f>IF(OR(Tableau13[[#This Row],[Données]]-INT(Tableau13[[#This Row],[Données]])&lt;$J$2,Tableau13[[#This Row],[Données]]-INT(Tableau13[[#This Row],[Données]])&gt;=$I$2),"HC","HP")</f>
        <v>HC</v>
      </c>
      <c r="F2158" t="str">
        <f>IF(AND(Tableau13[[#This Row],[Jours]]="W",Tableau13[[#This Row],[Colonne1]]="HC")=TRUE, "Talon","Conso normale")</f>
        <v>Conso normale</v>
      </c>
    </row>
    <row r="2159" spans="1:6">
      <c r="A2159" s="6">
        <v>45245.979166666664</v>
      </c>
      <c r="B2159" s="7">
        <v>8.1666666699999997</v>
      </c>
      <c r="C2159" t="str">
        <f>IF(WEEKDAY(Tableau13[[#This Row],[Données]],11)&gt;5,"W","S")</f>
        <v>S</v>
      </c>
      <c r="D2159" t="str" cm="1">
        <f t="array" ref="D2159">_xlfn.IFS(
AND(Tableau13[[#This Row],[Jours]]="W",Tableau13[[#This Row],[Colonne1]]="HC"),"Talon",
Tableau13[[#This Row],[Colonne1]]="HP","Consommation normale",
E2159="HC","Talon")</f>
        <v>Talon</v>
      </c>
      <c r="E2159" s="3" t="str">
        <f>IF(OR(Tableau13[[#This Row],[Données]]-INT(Tableau13[[#This Row],[Données]])&lt;$J$2,Tableau13[[#This Row],[Données]]-INT(Tableau13[[#This Row],[Données]])&gt;=$I$2),"HC","HP")</f>
        <v>HC</v>
      </c>
      <c r="F2159" t="str">
        <f>IF(AND(Tableau13[[#This Row],[Jours]]="W",Tableau13[[#This Row],[Colonne1]]="HC")=TRUE, "Talon","Conso normale")</f>
        <v>Conso normale</v>
      </c>
    </row>
    <row r="2160" spans="1:6">
      <c r="A2160" s="6">
        <v>45245.986111111109</v>
      </c>
      <c r="B2160" s="7">
        <v>8.0833333300000003</v>
      </c>
      <c r="C2160" t="str">
        <f>IF(WEEKDAY(Tableau13[[#This Row],[Données]],11)&gt;5,"W","S")</f>
        <v>S</v>
      </c>
      <c r="D2160" t="str" cm="1">
        <f t="array" ref="D2160">_xlfn.IFS(
AND(Tableau13[[#This Row],[Jours]]="W",Tableau13[[#This Row],[Colonne1]]="HC"),"Talon",
Tableau13[[#This Row],[Colonne1]]="HP","Consommation normale",
E2160="HC","Talon")</f>
        <v>Talon</v>
      </c>
      <c r="E2160" s="3" t="str">
        <f>IF(OR(Tableau13[[#This Row],[Données]]-INT(Tableau13[[#This Row],[Données]])&lt;$J$2,Tableau13[[#This Row],[Données]]-INT(Tableau13[[#This Row],[Données]])&gt;=$I$2),"HC","HP")</f>
        <v>HC</v>
      </c>
      <c r="F2160" t="str">
        <f>IF(AND(Tableau13[[#This Row],[Jours]]="W",Tableau13[[#This Row],[Colonne1]]="HC")=TRUE, "Talon","Conso normale")</f>
        <v>Conso normale</v>
      </c>
    </row>
    <row r="2161" spans="1:6">
      <c r="A2161" s="6">
        <v>45245.993055555555</v>
      </c>
      <c r="B2161" s="7">
        <v>7.8333333300000003</v>
      </c>
      <c r="C2161" t="str">
        <f>IF(WEEKDAY(Tableau13[[#This Row],[Données]],11)&gt;5,"W","S")</f>
        <v>S</v>
      </c>
      <c r="D2161" t="str" cm="1">
        <f t="array" ref="D2161">_xlfn.IFS(
AND(Tableau13[[#This Row],[Jours]]="W",Tableau13[[#This Row],[Colonne1]]="HC"),"Talon",
Tableau13[[#This Row],[Colonne1]]="HP","Consommation normale",
E2161="HC","Talon")</f>
        <v>Talon</v>
      </c>
      <c r="E2161" s="3" t="str">
        <f>IF(OR(Tableau13[[#This Row],[Données]]-INT(Tableau13[[#This Row],[Données]])&lt;$J$2,Tableau13[[#This Row],[Données]]-INT(Tableau13[[#This Row],[Données]])&gt;=$I$2),"HC","HP")</f>
        <v>HC</v>
      </c>
      <c r="F2161" t="str">
        <f>IF(AND(Tableau13[[#This Row],[Jours]]="W",Tableau13[[#This Row],[Colonne1]]="HC")=TRUE, "Talon","Conso normale")</f>
        <v>Conso normale</v>
      </c>
    </row>
    <row r="2162" spans="1:6">
      <c r="A2162" s="6">
        <v>45246</v>
      </c>
      <c r="B2162" s="7">
        <v>7.3333333300000003</v>
      </c>
      <c r="C2162" t="str">
        <f>IF(WEEKDAY(Tableau13[[#This Row],[Données]],11)&gt;5,"W","S")</f>
        <v>S</v>
      </c>
      <c r="D2162" t="str" cm="1">
        <f t="array" ref="D2162">_xlfn.IFS(
AND(Tableau13[[#This Row],[Jours]]="W",Tableau13[[#This Row],[Colonne1]]="HC"),"Talon",
Tableau13[[#This Row],[Colonne1]]="HP","Consommation normale",
E2162="HC","Talon")</f>
        <v>Talon</v>
      </c>
      <c r="E2162" s="3" t="str">
        <f>IF(OR(Tableau13[[#This Row],[Données]]-INT(Tableau13[[#This Row],[Données]])&lt;$J$2,Tableau13[[#This Row],[Données]]-INT(Tableau13[[#This Row],[Données]])&gt;=$I$2),"HC","HP")</f>
        <v>HC</v>
      </c>
      <c r="F2162" t="str">
        <f>IF(AND(Tableau13[[#This Row],[Jours]]="W",Tableau13[[#This Row],[Colonne1]]="HC")=TRUE, "Talon","Conso normale")</f>
        <v>Conso normale</v>
      </c>
    </row>
    <row r="2163" spans="1:6">
      <c r="A2163" s="6">
        <v>45246.006944444445</v>
      </c>
      <c r="B2163" s="7">
        <v>6.9166666699999997</v>
      </c>
      <c r="C2163" t="str">
        <f>IF(WEEKDAY(Tableau13[[#This Row],[Données]],11)&gt;5,"W","S")</f>
        <v>S</v>
      </c>
      <c r="D2163" t="str" cm="1">
        <f t="array" ref="D2163">_xlfn.IFS(
AND(Tableau13[[#This Row],[Jours]]="W",Tableau13[[#This Row],[Colonne1]]="HC"),"Talon",
Tableau13[[#This Row],[Colonne1]]="HP","Consommation normale",
E2163="HC","Talon")</f>
        <v>Talon</v>
      </c>
      <c r="E2163" s="3" t="str">
        <f>IF(OR(Tableau13[[#This Row],[Données]]-INT(Tableau13[[#This Row],[Données]])&lt;$J$2,Tableau13[[#This Row],[Données]]-INT(Tableau13[[#This Row],[Données]])&gt;=$I$2),"HC","HP")</f>
        <v>HC</v>
      </c>
      <c r="F2163" t="str">
        <f>IF(AND(Tableau13[[#This Row],[Jours]]="W",Tableau13[[#This Row],[Colonne1]]="HC")=TRUE, "Talon","Conso normale")</f>
        <v>Conso normale</v>
      </c>
    </row>
    <row r="2164" spans="1:6">
      <c r="A2164" s="6">
        <v>45246.013888888891</v>
      </c>
      <c r="B2164" s="7">
        <v>7.9166666699999997</v>
      </c>
      <c r="C2164" t="str">
        <f>IF(WEEKDAY(Tableau13[[#This Row],[Données]],11)&gt;5,"W","S")</f>
        <v>S</v>
      </c>
      <c r="D2164" t="str" cm="1">
        <f t="array" ref="D2164">_xlfn.IFS(
AND(Tableau13[[#This Row],[Jours]]="W",Tableau13[[#This Row],[Colonne1]]="HC"),"Talon",
Tableau13[[#This Row],[Colonne1]]="HP","Consommation normale",
E2164="HC","Talon")</f>
        <v>Talon</v>
      </c>
      <c r="E2164" s="3" t="str">
        <f>IF(OR(Tableau13[[#This Row],[Données]]-INT(Tableau13[[#This Row],[Données]])&lt;$J$2,Tableau13[[#This Row],[Données]]-INT(Tableau13[[#This Row],[Données]])&gt;=$I$2),"HC","HP")</f>
        <v>HC</v>
      </c>
      <c r="F2164" t="str">
        <f>IF(AND(Tableau13[[#This Row],[Jours]]="W",Tableau13[[#This Row],[Colonne1]]="HC")=TRUE, "Talon","Conso normale")</f>
        <v>Conso normale</v>
      </c>
    </row>
    <row r="2165" spans="1:6">
      <c r="A2165" s="6">
        <v>45246.020833333336</v>
      </c>
      <c r="B2165" s="7">
        <v>8.5833333300000003</v>
      </c>
      <c r="C2165" t="str">
        <f>IF(WEEKDAY(Tableau13[[#This Row],[Données]],11)&gt;5,"W","S")</f>
        <v>S</v>
      </c>
      <c r="D2165" t="str" cm="1">
        <f t="array" ref="D2165">_xlfn.IFS(
AND(Tableau13[[#This Row],[Jours]]="W",Tableau13[[#This Row],[Colonne1]]="HC"),"Talon",
Tableau13[[#This Row],[Colonne1]]="HP","Consommation normale",
E2165="HC","Talon")</f>
        <v>Talon</v>
      </c>
      <c r="E2165" s="3" t="str">
        <f>IF(OR(Tableau13[[#This Row],[Données]]-INT(Tableau13[[#This Row],[Données]])&lt;$J$2,Tableau13[[#This Row],[Données]]-INT(Tableau13[[#This Row],[Données]])&gt;=$I$2),"HC","HP")</f>
        <v>HC</v>
      </c>
      <c r="F2165" t="str">
        <f>IF(AND(Tableau13[[#This Row],[Jours]]="W",Tableau13[[#This Row],[Colonne1]]="HC")=TRUE, "Talon","Conso normale")</f>
        <v>Conso normale</v>
      </c>
    </row>
    <row r="2166" spans="1:6">
      <c r="A2166" s="6">
        <v>45246.027777777781</v>
      </c>
      <c r="B2166" s="7">
        <v>8.25</v>
      </c>
      <c r="C2166" t="str">
        <f>IF(WEEKDAY(Tableau13[[#This Row],[Données]],11)&gt;5,"W","S")</f>
        <v>S</v>
      </c>
      <c r="D2166" t="str" cm="1">
        <f t="array" ref="D2166">_xlfn.IFS(
AND(Tableau13[[#This Row],[Jours]]="W",Tableau13[[#This Row],[Colonne1]]="HC"),"Talon",
Tableau13[[#This Row],[Colonne1]]="HP","Consommation normale",
E2166="HC","Talon")</f>
        <v>Talon</v>
      </c>
      <c r="E2166" s="3" t="str">
        <f>IF(OR(Tableau13[[#This Row],[Données]]-INT(Tableau13[[#This Row],[Données]])&lt;$J$2,Tableau13[[#This Row],[Données]]-INT(Tableau13[[#This Row],[Données]])&gt;=$I$2),"HC","HP")</f>
        <v>HC</v>
      </c>
      <c r="F2166" t="str">
        <f>IF(AND(Tableau13[[#This Row],[Jours]]="W",Tableau13[[#This Row],[Colonne1]]="HC")=TRUE, "Talon","Conso normale")</f>
        <v>Conso normale</v>
      </c>
    </row>
    <row r="2167" spans="1:6">
      <c r="A2167" s="6">
        <v>45246.034722222219</v>
      </c>
      <c r="B2167" s="7">
        <v>7.5</v>
      </c>
      <c r="C2167" t="str">
        <f>IF(WEEKDAY(Tableau13[[#This Row],[Données]],11)&gt;5,"W","S")</f>
        <v>S</v>
      </c>
      <c r="D2167" t="str" cm="1">
        <f t="array" ref="D2167">_xlfn.IFS(
AND(Tableau13[[#This Row],[Jours]]="W",Tableau13[[#This Row],[Colonne1]]="HC"),"Talon",
Tableau13[[#This Row],[Colonne1]]="HP","Consommation normale",
E2167="HC","Talon")</f>
        <v>Talon</v>
      </c>
      <c r="E2167" s="3" t="str">
        <f>IF(OR(Tableau13[[#This Row],[Données]]-INT(Tableau13[[#This Row],[Données]])&lt;$J$2,Tableau13[[#This Row],[Données]]-INT(Tableau13[[#This Row],[Données]])&gt;=$I$2),"HC","HP")</f>
        <v>HC</v>
      </c>
      <c r="F2167" t="str">
        <f>IF(AND(Tableau13[[#This Row],[Jours]]="W",Tableau13[[#This Row],[Colonne1]]="HC")=TRUE, "Talon","Conso normale")</f>
        <v>Conso normale</v>
      </c>
    </row>
    <row r="2168" spans="1:6">
      <c r="A2168" s="6">
        <v>45246.041666666664</v>
      </c>
      <c r="B2168" s="7">
        <v>7.0833333300000003</v>
      </c>
      <c r="C2168" t="str">
        <f>IF(WEEKDAY(Tableau13[[#This Row],[Données]],11)&gt;5,"W","S")</f>
        <v>S</v>
      </c>
      <c r="D2168" t="str" cm="1">
        <f t="array" ref="D2168">_xlfn.IFS(
AND(Tableau13[[#This Row],[Jours]]="W",Tableau13[[#This Row],[Colonne1]]="HC"),"Talon",
Tableau13[[#This Row],[Colonne1]]="HP","Consommation normale",
E2168="HC","Talon")</f>
        <v>Talon</v>
      </c>
      <c r="E2168" s="3" t="str">
        <f>IF(OR(Tableau13[[#This Row],[Données]]-INT(Tableau13[[#This Row],[Données]])&lt;$J$2,Tableau13[[#This Row],[Données]]-INT(Tableau13[[#This Row],[Données]])&gt;=$I$2),"HC","HP")</f>
        <v>HC</v>
      </c>
      <c r="F2168" t="str">
        <f>IF(AND(Tableau13[[#This Row],[Jours]]="W",Tableau13[[#This Row],[Colonne1]]="HC")=TRUE, "Talon","Conso normale")</f>
        <v>Conso normale</v>
      </c>
    </row>
    <row r="2169" spans="1:6">
      <c r="A2169" s="6">
        <v>45246.048611111109</v>
      </c>
      <c r="B2169" s="7">
        <v>7.1666666699999997</v>
      </c>
      <c r="C2169" t="str">
        <f>IF(WEEKDAY(Tableau13[[#This Row],[Données]],11)&gt;5,"W","S")</f>
        <v>S</v>
      </c>
      <c r="D2169" t="str" cm="1">
        <f t="array" ref="D2169">_xlfn.IFS(
AND(Tableau13[[#This Row],[Jours]]="W",Tableau13[[#This Row],[Colonne1]]="HC"),"Talon",
Tableau13[[#This Row],[Colonne1]]="HP","Consommation normale",
E2169="HC","Talon")</f>
        <v>Talon</v>
      </c>
      <c r="E2169" s="3" t="str">
        <f>IF(OR(Tableau13[[#This Row],[Données]]-INT(Tableau13[[#This Row],[Données]])&lt;$J$2,Tableau13[[#This Row],[Données]]-INT(Tableau13[[#This Row],[Données]])&gt;=$I$2),"HC","HP")</f>
        <v>HC</v>
      </c>
      <c r="F2169" t="str">
        <f>IF(AND(Tableau13[[#This Row],[Jours]]="W",Tableau13[[#This Row],[Colonne1]]="HC")=TRUE, "Talon","Conso normale")</f>
        <v>Conso normale</v>
      </c>
    </row>
    <row r="2170" spans="1:6">
      <c r="A2170" s="6">
        <v>45246.055555555555</v>
      </c>
      <c r="B2170" s="7">
        <v>6.6666666699999997</v>
      </c>
      <c r="C2170" t="str">
        <f>IF(WEEKDAY(Tableau13[[#This Row],[Données]],11)&gt;5,"W","S")</f>
        <v>S</v>
      </c>
      <c r="D2170" t="str" cm="1">
        <f t="array" ref="D2170">_xlfn.IFS(
AND(Tableau13[[#This Row],[Jours]]="W",Tableau13[[#This Row],[Colonne1]]="HC"),"Talon",
Tableau13[[#This Row],[Colonne1]]="HP","Consommation normale",
E2170="HC","Talon")</f>
        <v>Talon</v>
      </c>
      <c r="E2170" s="3" t="str">
        <f>IF(OR(Tableau13[[#This Row],[Données]]-INT(Tableau13[[#This Row],[Données]])&lt;$J$2,Tableau13[[#This Row],[Données]]-INT(Tableau13[[#This Row],[Données]])&gt;=$I$2),"HC","HP")</f>
        <v>HC</v>
      </c>
      <c r="F2170" t="str">
        <f>IF(AND(Tableau13[[#This Row],[Jours]]="W",Tableau13[[#This Row],[Colonne1]]="HC")=TRUE, "Talon","Conso normale")</f>
        <v>Conso normale</v>
      </c>
    </row>
    <row r="2171" spans="1:6">
      <c r="A2171" s="6">
        <v>45246.0625</v>
      </c>
      <c r="B2171" s="7">
        <v>7.0833333300000003</v>
      </c>
      <c r="C2171" t="str">
        <f>IF(WEEKDAY(Tableau13[[#This Row],[Données]],11)&gt;5,"W","S")</f>
        <v>S</v>
      </c>
      <c r="D2171" t="str" cm="1">
        <f t="array" ref="D2171">_xlfn.IFS(
AND(Tableau13[[#This Row],[Jours]]="W",Tableau13[[#This Row],[Colonne1]]="HC"),"Talon",
Tableau13[[#This Row],[Colonne1]]="HP","Consommation normale",
E2171="HC","Talon")</f>
        <v>Talon</v>
      </c>
      <c r="E2171" s="3" t="str">
        <f>IF(OR(Tableau13[[#This Row],[Données]]-INT(Tableau13[[#This Row],[Données]])&lt;$J$2,Tableau13[[#This Row],[Données]]-INT(Tableau13[[#This Row],[Données]])&gt;=$I$2),"HC","HP")</f>
        <v>HC</v>
      </c>
      <c r="F2171" t="str">
        <f>IF(AND(Tableau13[[#This Row],[Jours]]="W",Tableau13[[#This Row],[Colonne1]]="HC")=TRUE, "Talon","Conso normale")</f>
        <v>Conso normale</v>
      </c>
    </row>
    <row r="2172" spans="1:6">
      <c r="A2172" s="6">
        <v>45246.069444444445</v>
      </c>
      <c r="B2172" s="7">
        <v>6.9166666699999997</v>
      </c>
      <c r="C2172" t="str">
        <f>IF(WEEKDAY(Tableau13[[#This Row],[Données]],11)&gt;5,"W","S")</f>
        <v>S</v>
      </c>
      <c r="D2172" t="str" cm="1">
        <f t="array" ref="D2172">_xlfn.IFS(
AND(Tableau13[[#This Row],[Jours]]="W",Tableau13[[#This Row],[Colonne1]]="HC"),"Talon",
Tableau13[[#This Row],[Colonne1]]="HP","Consommation normale",
E2172="HC","Talon")</f>
        <v>Talon</v>
      </c>
      <c r="E2172" s="3" t="str">
        <f>IF(OR(Tableau13[[#This Row],[Données]]-INT(Tableau13[[#This Row],[Données]])&lt;$J$2,Tableau13[[#This Row],[Données]]-INT(Tableau13[[#This Row],[Données]])&gt;=$I$2),"HC","HP")</f>
        <v>HC</v>
      </c>
      <c r="F2172" t="str">
        <f>IF(AND(Tableau13[[#This Row],[Jours]]="W",Tableau13[[#This Row],[Colonne1]]="HC")=TRUE, "Talon","Conso normale")</f>
        <v>Conso normale</v>
      </c>
    </row>
    <row r="2173" spans="1:6">
      <c r="A2173" s="6">
        <v>45246.076388888891</v>
      </c>
      <c r="B2173" s="7">
        <v>8</v>
      </c>
      <c r="C2173" t="str">
        <f>IF(WEEKDAY(Tableau13[[#This Row],[Données]],11)&gt;5,"W","S")</f>
        <v>S</v>
      </c>
      <c r="D2173" t="str" cm="1">
        <f t="array" ref="D2173">_xlfn.IFS(
AND(Tableau13[[#This Row],[Jours]]="W",Tableau13[[#This Row],[Colonne1]]="HC"),"Talon",
Tableau13[[#This Row],[Colonne1]]="HP","Consommation normale",
E2173="HC","Talon")</f>
        <v>Talon</v>
      </c>
      <c r="E2173" s="3" t="str">
        <f>IF(OR(Tableau13[[#This Row],[Données]]-INT(Tableau13[[#This Row],[Données]])&lt;$J$2,Tableau13[[#This Row],[Données]]-INT(Tableau13[[#This Row],[Données]])&gt;=$I$2),"HC","HP")</f>
        <v>HC</v>
      </c>
      <c r="F2173" t="str">
        <f>IF(AND(Tableau13[[#This Row],[Jours]]="W",Tableau13[[#This Row],[Colonne1]]="HC")=TRUE, "Talon","Conso normale")</f>
        <v>Conso normale</v>
      </c>
    </row>
    <row r="2174" spans="1:6">
      <c r="A2174" s="6">
        <v>45246.083333333336</v>
      </c>
      <c r="B2174" s="7">
        <v>7.8333333300000003</v>
      </c>
      <c r="C2174" t="str">
        <f>IF(WEEKDAY(Tableau13[[#This Row],[Données]],11)&gt;5,"W","S")</f>
        <v>S</v>
      </c>
      <c r="D2174" t="str" cm="1">
        <f t="array" ref="D2174">_xlfn.IFS(
AND(Tableau13[[#This Row],[Jours]]="W",Tableau13[[#This Row],[Colonne1]]="HC"),"Talon",
Tableau13[[#This Row],[Colonne1]]="HP","Consommation normale",
E2174="HC","Talon")</f>
        <v>Talon</v>
      </c>
      <c r="E2174" s="3" t="str">
        <f>IF(OR(Tableau13[[#This Row],[Données]]-INT(Tableau13[[#This Row],[Données]])&lt;$J$2,Tableau13[[#This Row],[Données]]-INT(Tableau13[[#This Row],[Données]])&gt;=$I$2),"HC","HP")</f>
        <v>HC</v>
      </c>
      <c r="F2174" t="str">
        <f>IF(AND(Tableau13[[#This Row],[Jours]]="W",Tableau13[[#This Row],[Colonne1]]="HC")=TRUE, "Talon","Conso normale")</f>
        <v>Conso normale</v>
      </c>
    </row>
    <row r="2175" spans="1:6">
      <c r="A2175" s="6">
        <v>45246.090277777781</v>
      </c>
      <c r="B2175" s="7">
        <v>7.9166666699999997</v>
      </c>
      <c r="C2175" t="str">
        <f>IF(WEEKDAY(Tableau13[[#This Row],[Données]],11)&gt;5,"W","S")</f>
        <v>S</v>
      </c>
      <c r="D2175" t="str" cm="1">
        <f t="array" ref="D2175">_xlfn.IFS(
AND(Tableau13[[#This Row],[Jours]]="W",Tableau13[[#This Row],[Colonne1]]="HC"),"Talon",
Tableau13[[#This Row],[Colonne1]]="HP","Consommation normale",
E2175="HC","Talon")</f>
        <v>Talon</v>
      </c>
      <c r="E2175" s="3" t="str">
        <f>IF(OR(Tableau13[[#This Row],[Données]]-INT(Tableau13[[#This Row],[Données]])&lt;$J$2,Tableau13[[#This Row],[Données]]-INT(Tableau13[[#This Row],[Données]])&gt;=$I$2),"HC","HP")</f>
        <v>HC</v>
      </c>
      <c r="F2175" t="str">
        <f>IF(AND(Tableau13[[#This Row],[Jours]]="W",Tableau13[[#This Row],[Colonne1]]="HC")=TRUE, "Talon","Conso normale")</f>
        <v>Conso normale</v>
      </c>
    </row>
    <row r="2176" spans="1:6">
      <c r="A2176" s="6">
        <v>45246.097222222219</v>
      </c>
      <c r="B2176" s="7">
        <v>7.25</v>
      </c>
      <c r="C2176" t="str">
        <f>IF(WEEKDAY(Tableau13[[#This Row],[Données]],11)&gt;5,"W","S")</f>
        <v>S</v>
      </c>
      <c r="D2176" t="str" cm="1">
        <f t="array" ref="D2176">_xlfn.IFS(
AND(Tableau13[[#This Row],[Jours]]="W",Tableau13[[#This Row],[Colonne1]]="HC"),"Talon",
Tableau13[[#This Row],[Colonne1]]="HP","Consommation normale",
E2176="HC","Talon")</f>
        <v>Talon</v>
      </c>
      <c r="E2176" s="3" t="str">
        <f>IF(OR(Tableau13[[#This Row],[Données]]-INT(Tableau13[[#This Row],[Données]])&lt;$J$2,Tableau13[[#This Row],[Données]]-INT(Tableau13[[#This Row],[Données]])&gt;=$I$2),"HC","HP")</f>
        <v>HC</v>
      </c>
      <c r="F2176" t="str">
        <f>IF(AND(Tableau13[[#This Row],[Jours]]="W",Tableau13[[#This Row],[Colonne1]]="HC")=TRUE, "Talon","Conso normale")</f>
        <v>Conso normale</v>
      </c>
    </row>
    <row r="2177" spans="1:6">
      <c r="A2177" s="6">
        <v>45246.104166666664</v>
      </c>
      <c r="B2177" s="7">
        <v>7.9166666699999997</v>
      </c>
      <c r="C2177" t="str">
        <f>IF(WEEKDAY(Tableau13[[#This Row],[Données]],11)&gt;5,"W","S")</f>
        <v>S</v>
      </c>
      <c r="D2177" t="str" cm="1">
        <f t="array" ref="D2177">_xlfn.IFS(
AND(Tableau13[[#This Row],[Jours]]="W",Tableau13[[#This Row],[Colonne1]]="HC"),"Talon",
Tableau13[[#This Row],[Colonne1]]="HP","Consommation normale",
E2177="HC","Talon")</f>
        <v>Talon</v>
      </c>
      <c r="E2177" s="3" t="str">
        <f>IF(OR(Tableau13[[#This Row],[Données]]-INT(Tableau13[[#This Row],[Données]])&lt;$J$2,Tableau13[[#This Row],[Données]]-INT(Tableau13[[#This Row],[Données]])&gt;=$I$2),"HC","HP")</f>
        <v>HC</v>
      </c>
      <c r="F2177" t="str">
        <f>IF(AND(Tableau13[[#This Row],[Jours]]="W",Tableau13[[#This Row],[Colonne1]]="HC")=TRUE, "Talon","Conso normale")</f>
        <v>Conso normale</v>
      </c>
    </row>
    <row r="2178" spans="1:6">
      <c r="A2178" s="6">
        <v>45246.111111111109</v>
      </c>
      <c r="B2178" s="7">
        <v>7.0833333300000003</v>
      </c>
      <c r="C2178" t="str">
        <f>IF(WEEKDAY(Tableau13[[#This Row],[Données]],11)&gt;5,"W","S")</f>
        <v>S</v>
      </c>
      <c r="D2178" t="str" cm="1">
        <f t="array" ref="D2178">_xlfn.IFS(
AND(Tableau13[[#This Row],[Jours]]="W",Tableau13[[#This Row],[Colonne1]]="HC"),"Talon",
Tableau13[[#This Row],[Colonne1]]="HP","Consommation normale",
E2178="HC","Talon")</f>
        <v>Talon</v>
      </c>
      <c r="E2178" s="3" t="str">
        <f>IF(OR(Tableau13[[#This Row],[Données]]-INT(Tableau13[[#This Row],[Données]])&lt;$J$2,Tableau13[[#This Row],[Données]]-INT(Tableau13[[#This Row],[Données]])&gt;=$I$2),"HC","HP")</f>
        <v>HC</v>
      </c>
      <c r="F2178" t="str">
        <f>IF(AND(Tableau13[[#This Row],[Jours]]="W",Tableau13[[#This Row],[Colonne1]]="HC")=TRUE, "Talon","Conso normale")</f>
        <v>Conso normale</v>
      </c>
    </row>
    <row r="2179" spans="1:6">
      <c r="A2179" s="6">
        <v>45246.118055555555</v>
      </c>
      <c r="B2179" s="7">
        <v>6.75</v>
      </c>
      <c r="C2179" t="str">
        <f>IF(WEEKDAY(Tableau13[[#This Row],[Données]],11)&gt;5,"W","S")</f>
        <v>S</v>
      </c>
      <c r="D2179" t="str" cm="1">
        <f t="array" ref="D2179">_xlfn.IFS(
AND(Tableau13[[#This Row],[Jours]]="W",Tableau13[[#This Row],[Colonne1]]="HC"),"Talon",
Tableau13[[#This Row],[Colonne1]]="HP","Consommation normale",
E2179="HC","Talon")</f>
        <v>Talon</v>
      </c>
      <c r="E2179" s="3" t="str">
        <f>IF(OR(Tableau13[[#This Row],[Données]]-INT(Tableau13[[#This Row],[Données]])&lt;$J$2,Tableau13[[#This Row],[Données]]-INT(Tableau13[[#This Row],[Données]])&gt;=$I$2),"HC","HP")</f>
        <v>HC</v>
      </c>
      <c r="F2179" t="str">
        <f>IF(AND(Tableau13[[#This Row],[Jours]]="W",Tableau13[[#This Row],[Colonne1]]="HC")=TRUE, "Talon","Conso normale")</f>
        <v>Conso normale</v>
      </c>
    </row>
    <row r="2180" spans="1:6">
      <c r="A2180" s="6">
        <v>45246.125</v>
      </c>
      <c r="B2180" s="7">
        <v>6.8333333300000003</v>
      </c>
      <c r="C2180" t="str">
        <f>IF(WEEKDAY(Tableau13[[#This Row],[Données]],11)&gt;5,"W","S")</f>
        <v>S</v>
      </c>
      <c r="D2180" t="str" cm="1">
        <f t="array" ref="D2180">_xlfn.IFS(
AND(Tableau13[[#This Row],[Jours]]="W",Tableau13[[#This Row],[Colonne1]]="HC"),"Talon",
Tableau13[[#This Row],[Colonne1]]="HP","Consommation normale",
E2180="HC","Talon")</f>
        <v>Talon</v>
      </c>
      <c r="E2180" s="3" t="str">
        <f>IF(OR(Tableau13[[#This Row],[Données]]-INT(Tableau13[[#This Row],[Données]])&lt;$J$2,Tableau13[[#This Row],[Données]]-INT(Tableau13[[#This Row],[Données]])&gt;=$I$2),"HC","HP")</f>
        <v>HC</v>
      </c>
      <c r="F2180" t="str">
        <f>IF(AND(Tableau13[[#This Row],[Jours]]="W",Tableau13[[#This Row],[Colonne1]]="HC")=TRUE, "Talon","Conso normale")</f>
        <v>Conso normale</v>
      </c>
    </row>
    <row r="2181" spans="1:6">
      <c r="A2181" s="6">
        <v>45246.131944444445</v>
      </c>
      <c r="B2181" s="7">
        <v>6.75</v>
      </c>
      <c r="C2181" t="str">
        <f>IF(WEEKDAY(Tableau13[[#This Row],[Données]],11)&gt;5,"W","S")</f>
        <v>S</v>
      </c>
      <c r="D2181" t="str" cm="1">
        <f t="array" ref="D2181">_xlfn.IFS(
AND(Tableau13[[#This Row],[Jours]]="W",Tableau13[[#This Row],[Colonne1]]="HC"),"Talon",
Tableau13[[#This Row],[Colonne1]]="HP","Consommation normale",
E2181="HC","Talon")</f>
        <v>Talon</v>
      </c>
      <c r="E2181" s="3" t="str">
        <f>IF(OR(Tableau13[[#This Row],[Données]]-INT(Tableau13[[#This Row],[Données]])&lt;$J$2,Tableau13[[#This Row],[Données]]-INT(Tableau13[[#This Row],[Données]])&gt;=$I$2),"HC","HP")</f>
        <v>HC</v>
      </c>
      <c r="F2181" t="str">
        <f>IF(AND(Tableau13[[#This Row],[Jours]]="W",Tableau13[[#This Row],[Colonne1]]="HC")=TRUE, "Talon","Conso normale")</f>
        <v>Conso normale</v>
      </c>
    </row>
    <row r="2182" spans="1:6">
      <c r="A2182" s="6">
        <v>45246.138888888891</v>
      </c>
      <c r="B2182" s="7">
        <v>6.6666666699999997</v>
      </c>
      <c r="C2182" t="str">
        <f>IF(WEEKDAY(Tableau13[[#This Row],[Données]],11)&gt;5,"W","S")</f>
        <v>S</v>
      </c>
      <c r="D2182" t="str" cm="1">
        <f t="array" ref="D2182">_xlfn.IFS(
AND(Tableau13[[#This Row],[Jours]]="W",Tableau13[[#This Row],[Colonne1]]="HC"),"Talon",
Tableau13[[#This Row],[Colonne1]]="HP","Consommation normale",
E2182="HC","Talon")</f>
        <v>Talon</v>
      </c>
      <c r="E2182" s="3" t="str">
        <f>IF(OR(Tableau13[[#This Row],[Données]]-INT(Tableau13[[#This Row],[Données]])&lt;$J$2,Tableau13[[#This Row],[Données]]-INT(Tableau13[[#This Row],[Données]])&gt;=$I$2),"HC","HP")</f>
        <v>HC</v>
      </c>
      <c r="F2182" t="str">
        <f>IF(AND(Tableau13[[#This Row],[Jours]]="W",Tableau13[[#This Row],[Colonne1]]="HC")=TRUE, "Talon","Conso normale")</f>
        <v>Conso normale</v>
      </c>
    </row>
    <row r="2183" spans="1:6">
      <c r="A2183" s="6">
        <v>45246.145833333336</v>
      </c>
      <c r="B2183" s="7">
        <v>8.5833333300000003</v>
      </c>
      <c r="C2183" t="str">
        <f>IF(WEEKDAY(Tableau13[[#This Row],[Données]],11)&gt;5,"W","S")</f>
        <v>S</v>
      </c>
      <c r="D2183" t="str" cm="1">
        <f t="array" ref="D2183">_xlfn.IFS(
AND(Tableau13[[#This Row],[Jours]]="W",Tableau13[[#This Row],[Colonne1]]="HC"),"Talon",
Tableau13[[#This Row],[Colonne1]]="HP","Consommation normale",
E2183="HC","Talon")</f>
        <v>Talon</v>
      </c>
      <c r="E2183" s="3" t="str">
        <f>IF(OR(Tableau13[[#This Row],[Données]]-INT(Tableau13[[#This Row],[Données]])&lt;$J$2,Tableau13[[#This Row],[Données]]-INT(Tableau13[[#This Row],[Données]])&gt;=$I$2),"HC","HP")</f>
        <v>HC</v>
      </c>
      <c r="F2183" t="str">
        <f>IF(AND(Tableau13[[#This Row],[Jours]]="W",Tableau13[[#This Row],[Colonne1]]="HC")=TRUE, "Talon","Conso normale")</f>
        <v>Conso normale</v>
      </c>
    </row>
    <row r="2184" spans="1:6">
      <c r="A2184" s="6">
        <v>45246.152777777781</v>
      </c>
      <c r="B2184" s="7">
        <v>8.9166666699999997</v>
      </c>
      <c r="C2184" t="str">
        <f>IF(WEEKDAY(Tableau13[[#This Row],[Données]],11)&gt;5,"W","S")</f>
        <v>S</v>
      </c>
      <c r="D2184" t="str" cm="1">
        <f t="array" ref="D2184">_xlfn.IFS(
AND(Tableau13[[#This Row],[Jours]]="W",Tableau13[[#This Row],[Colonne1]]="HC"),"Talon",
Tableau13[[#This Row],[Colonne1]]="HP","Consommation normale",
E2184="HC","Talon")</f>
        <v>Talon</v>
      </c>
      <c r="E2184" s="3" t="str">
        <f>IF(OR(Tableau13[[#This Row],[Données]]-INT(Tableau13[[#This Row],[Données]])&lt;$J$2,Tableau13[[#This Row],[Données]]-INT(Tableau13[[#This Row],[Données]])&gt;=$I$2),"HC","HP")</f>
        <v>HC</v>
      </c>
      <c r="F2184" t="str">
        <f>IF(AND(Tableau13[[#This Row],[Jours]]="W",Tableau13[[#This Row],[Colonne1]]="HC")=TRUE, "Talon","Conso normale")</f>
        <v>Conso normale</v>
      </c>
    </row>
    <row r="2185" spans="1:6">
      <c r="A2185" s="6">
        <v>45246.159722222219</v>
      </c>
      <c r="B2185" s="7">
        <v>7.8333333300000003</v>
      </c>
      <c r="C2185" t="str">
        <f>IF(WEEKDAY(Tableau13[[#This Row],[Données]],11)&gt;5,"W","S")</f>
        <v>S</v>
      </c>
      <c r="D2185" t="str" cm="1">
        <f t="array" ref="D2185">_xlfn.IFS(
AND(Tableau13[[#This Row],[Jours]]="W",Tableau13[[#This Row],[Colonne1]]="HC"),"Talon",
Tableau13[[#This Row],[Colonne1]]="HP","Consommation normale",
E2185="HC","Talon")</f>
        <v>Talon</v>
      </c>
      <c r="E2185" s="3" t="str">
        <f>IF(OR(Tableau13[[#This Row],[Données]]-INT(Tableau13[[#This Row],[Données]])&lt;$J$2,Tableau13[[#This Row],[Données]]-INT(Tableau13[[#This Row],[Données]])&gt;=$I$2),"HC","HP")</f>
        <v>HC</v>
      </c>
      <c r="F2185" t="str">
        <f>IF(AND(Tableau13[[#This Row],[Jours]]="W",Tableau13[[#This Row],[Colonne1]]="HC")=TRUE, "Talon","Conso normale")</f>
        <v>Conso normale</v>
      </c>
    </row>
    <row r="2186" spans="1:6">
      <c r="A2186" s="6">
        <v>45246.166666666664</v>
      </c>
      <c r="B2186" s="7">
        <v>7.5</v>
      </c>
      <c r="C2186" t="str">
        <f>IF(WEEKDAY(Tableau13[[#This Row],[Données]],11)&gt;5,"W","S")</f>
        <v>S</v>
      </c>
      <c r="D2186" t="str" cm="1">
        <f t="array" ref="D2186">_xlfn.IFS(
AND(Tableau13[[#This Row],[Jours]]="W",Tableau13[[#This Row],[Colonne1]]="HC"),"Talon",
Tableau13[[#This Row],[Colonne1]]="HP","Consommation normale",
E2186="HC","Talon")</f>
        <v>Talon</v>
      </c>
      <c r="E2186" s="3" t="str">
        <f>IF(OR(Tableau13[[#This Row],[Données]]-INT(Tableau13[[#This Row],[Données]])&lt;$J$2,Tableau13[[#This Row],[Données]]-INT(Tableau13[[#This Row],[Données]])&gt;=$I$2),"HC","HP")</f>
        <v>HC</v>
      </c>
      <c r="F2186" t="str">
        <f>IF(AND(Tableau13[[#This Row],[Jours]]="W",Tableau13[[#This Row],[Colonne1]]="HC")=TRUE, "Talon","Conso normale")</f>
        <v>Conso normale</v>
      </c>
    </row>
    <row r="2187" spans="1:6">
      <c r="A2187" s="6">
        <v>45246.173611111109</v>
      </c>
      <c r="B2187" s="7">
        <v>7</v>
      </c>
      <c r="C2187" t="str">
        <f>IF(WEEKDAY(Tableau13[[#This Row],[Données]],11)&gt;5,"W","S")</f>
        <v>S</v>
      </c>
      <c r="D2187" t="str" cm="1">
        <f t="array" ref="D2187">_xlfn.IFS(
AND(Tableau13[[#This Row],[Jours]]="W",Tableau13[[#This Row],[Colonne1]]="HC"),"Talon",
Tableau13[[#This Row],[Colonne1]]="HP","Consommation normale",
E2187="HC","Talon")</f>
        <v>Talon</v>
      </c>
      <c r="E2187" s="3" t="str">
        <f>IF(OR(Tableau13[[#This Row],[Données]]-INT(Tableau13[[#This Row],[Données]])&lt;$J$2,Tableau13[[#This Row],[Données]]-INT(Tableau13[[#This Row],[Données]])&gt;=$I$2),"HC","HP")</f>
        <v>HC</v>
      </c>
      <c r="F2187" t="str">
        <f>IF(AND(Tableau13[[#This Row],[Jours]]="W",Tableau13[[#This Row],[Colonne1]]="HC")=TRUE, "Talon","Conso normale")</f>
        <v>Conso normale</v>
      </c>
    </row>
    <row r="2188" spans="1:6">
      <c r="A2188" s="6">
        <v>45246.180555555555</v>
      </c>
      <c r="B2188" s="7">
        <v>7.9166666699999997</v>
      </c>
      <c r="C2188" t="str">
        <f>IF(WEEKDAY(Tableau13[[#This Row],[Données]],11)&gt;5,"W","S")</f>
        <v>S</v>
      </c>
      <c r="D2188" t="str" cm="1">
        <f t="array" ref="D2188">_xlfn.IFS(
AND(Tableau13[[#This Row],[Jours]]="W",Tableau13[[#This Row],[Colonne1]]="HC"),"Talon",
Tableau13[[#This Row],[Colonne1]]="HP","Consommation normale",
E2188="HC","Talon")</f>
        <v>Talon</v>
      </c>
      <c r="E2188" s="3" t="str">
        <f>IF(OR(Tableau13[[#This Row],[Données]]-INT(Tableau13[[#This Row],[Données]])&lt;$J$2,Tableau13[[#This Row],[Données]]-INT(Tableau13[[#This Row],[Données]])&gt;=$I$2),"HC","HP")</f>
        <v>HC</v>
      </c>
      <c r="F2188" t="str">
        <f>IF(AND(Tableau13[[#This Row],[Jours]]="W",Tableau13[[#This Row],[Colonne1]]="HC")=TRUE, "Talon","Conso normale")</f>
        <v>Conso normale</v>
      </c>
    </row>
    <row r="2189" spans="1:6">
      <c r="A2189" s="6">
        <v>45246.1875</v>
      </c>
      <c r="B2189" s="7">
        <v>8.25</v>
      </c>
      <c r="C2189" t="str">
        <f>IF(WEEKDAY(Tableau13[[#This Row],[Données]],11)&gt;5,"W","S")</f>
        <v>S</v>
      </c>
      <c r="D2189" t="str" cm="1">
        <f t="array" ref="D2189">_xlfn.IFS(
AND(Tableau13[[#This Row],[Jours]]="W",Tableau13[[#This Row],[Colonne1]]="HC"),"Talon",
Tableau13[[#This Row],[Colonne1]]="HP","Consommation normale",
E2189="HC","Talon")</f>
        <v>Talon</v>
      </c>
      <c r="E2189" s="3" t="str">
        <f>IF(OR(Tableau13[[#This Row],[Données]]-INT(Tableau13[[#This Row],[Données]])&lt;$J$2,Tableau13[[#This Row],[Données]]-INT(Tableau13[[#This Row],[Données]])&gt;=$I$2),"HC","HP")</f>
        <v>HC</v>
      </c>
      <c r="F2189" t="str">
        <f>IF(AND(Tableau13[[#This Row],[Jours]]="W",Tableau13[[#This Row],[Colonne1]]="HC")=TRUE, "Talon","Conso normale")</f>
        <v>Conso normale</v>
      </c>
    </row>
    <row r="2190" spans="1:6">
      <c r="A2190" s="6">
        <v>45246.194444444445</v>
      </c>
      <c r="B2190" s="7">
        <v>8.5833333300000003</v>
      </c>
      <c r="C2190" t="str">
        <f>IF(WEEKDAY(Tableau13[[#This Row],[Données]],11)&gt;5,"W","S")</f>
        <v>S</v>
      </c>
      <c r="D2190" t="str" cm="1">
        <f t="array" ref="D2190">_xlfn.IFS(
AND(Tableau13[[#This Row],[Jours]]="W",Tableau13[[#This Row],[Colonne1]]="HC"),"Talon",
Tableau13[[#This Row],[Colonne1]]="HP","Consommation normale",
E2190="HC","Talon")</f>
        <v>Talon</v>
      </c>
      <c r="E2190" s="3" t="str">
        <f>IF(OR(Tableau13[[#This Row],[Données]]-INT(Tableau13[[#This Row],[Données]])&lt;$J$2,Tableau13[[#This Row],[Données]]-INT(Tableau13[[#This Row],[Données]])&gt;=$I$2),"HC","HP")</f>
        <v>HC</v>
      </c>
      <c r="F2190" t="str">
        <f>IF(AND(Tableau13[[#This Row],[Jours]]="W",Tableau13[[#This Row],[Colonne1]]="HC")=TRUE, "Talon","Conso normale")</f>
        <v>Conso normale</v>
      </c>
    </row>
    <row r="2191" spans="1:6">
      <c r="A2191" s="6">
        <v>45246.201388888891</v>
      </c>
      <c r="B2191" s="7">
        <v>7.75</v>
      </c>
      <c r="C2191" t="str">
        <f>IF(WEEKDAY(Tableau13[[#This Row],[Données]],11)&gt;5,"W","S")</f>
        <v>S</v>
      </c>
      <c r="D2191" t="str" cm="1">
        <f t="array" ref="D2191">_xlfn.IFS(
AND(Tableau13[[#This Row],[Jours]]="W",Tableau13[[#This Row],[Colonne1]]="HC"),"Talon",
Tableau13[[#This Row],[Colonne1]]="HP","Consommation normale",
E2191="HC","Talon")</f>
        <v>Talon</v>
      </c>
      <c r="E2191" s="3" t="str">
        <f>IF(OR(Tableau13[[#This Row],[Données]]-INT(Tableau13[[#This Row],[Données]])&lt;$J$2,Tableau13[[#This Row],[Données]]-INT(Tableau13[[#This Row],[Données]])&gt;=$I$2),"HC","HP")</f>
        <v>HC</v>
      </c>
      <c r="F2191" t="str">
        <f>IF(AND(Tableau13[[#This Row],[Jours]]="W",Tableau13[[#This Row],[Colonne1]]="HC")=TRUE, "Talon","Conso normale")</f>
        <v>Conso normale</v>
      </c>
    </row>
    <row r="2192" spans="1:6">
      <c r="A2192" s="6">
        <v>45246.208333333336</v>
      </c>
      <c r="B2192" s="7">
        <v>7.6666666699999997</v>
      </c>
      <c r="C2192" t="str">
        <f>IF(WEEKDAY(Tableau13[[#This Row],[Données]],11)&gt;5,"W","S")</f>
        <v>S</v>
      </c>
      <c r="D2192" t="str" cm="1">
        <f t="array" ref="D2192">_xlfn.IFS(
AND(Tableau13[[#This Row],[Jours]]="W",Tableau13[[#This Row],[Colonne1]]="HC"),"Talon",
Tableau13[[#This Row],[Colonne1]]="HP","Consommation normale",
E2192="HC","Talon")</f>
        <v>Talon</v>
      </c>
      <c r="E2192" s="3" t="str">
        <f>IF(OR(Tableau13[[#This Row],[Données]]-INT(Tableau13[[#This Row],[Données]])&lt;$J$2,Tableau13[[#This Row],[Données]]-INT(Tableau13[[#This Row],[Données]])&gt;=$I$2),"HC","HP")</f>
        <v>HC</v>
      </c>
      <c r="F2192" t="str">
        <f>IF(AND(Tableau13[[#This Row],[Jours]]="W",Tableau13[[#This Row],[Colonne1]]="HC")=TRUE, "Talon","Conso normale")</f>
        <v>Conso normale</v>
      </c>
    </row>
    <row r="2193" spans="1:6">
      <c r="A2193" s="6">
        <v>45246.215277777781</v>
      </c>
      <c r="B2193" s="7">
        <v>9.75</v>
      </c>
      <c r="C2193" t="str">
        <f>IF(WEEKDAY(Tableau13[[#This Row],[Données]],11)&gt;5,"W","S")</f>
        <v>S</v>
      </c>
      <c r="D2193" t="str" cm="1">
        <f t="array" ref="D2193">_xlfn.IFS(
AND(Tableau13[[#This Row],[Jours]]="W",Tableau13[[#This Row],[Colonne1]]="HC"),"Talon",
Tableau13[[#This Row],[Colonne1]]="HP","Consommation normale",
E2193="HC","Talon")</f>
        <v>Talon</v>
      </c>
      <c r="E2193" s="3" t="str">
        <f>IF(OR(Tableau13[[#This Row],[Données]]-INT(Tableau13[[#This Row],[Données]])&lt;$J$2,Tableau13[[#This Row],[Données]]-INT(Tableau13[[#This Row],[Données]])&gt;=$I$2),"HC","HP")</f>
        <v>HC</v>
      </c>
      <c r="F2193" t="str">
        <f>IF(AND(Tableau13[[#This Row],[Jours]]="W",Tableau13[[#This Row],[Colonne1]]="HC")=TRUE, "Talon","Conso normale")</f>
        <v>Conso normale</v>
      </c>
    </row>
    <row r="2194" spans="1:6">
      <c r="A2194" s="6">
        <v>45246.222222222219</v>
      </c>
      <c r="B2194" s="7">
        <v>9.8333333300000003</v>
      </c>
      <c r="C2194" t="str">
        <f>IF(WEEKDAY(Tableau13[[#This Row],[Données]],11)&gt;5,"W","S")</f>
        <v>S</v>
      </c>
      <c r="D2194" t="str" cm="1">
        <f t="array" ref="D2194">_xlfn.IFS(
AND(Tableau13[[#This Row],[Jours]]="W",Tableau13[[#This Row],[Colonne1]]="HC"),"Talon",
Tableau13[[#This Row],[Colonne1]]="HP","Consommation normale",
E2194="HC","Talon")</f>
        <v>Talon</v>
      </c>
      <c r="E2194" s="3" t="str">
        <f>IF(OR(Tableau13[[#This Row],[Données]]-INT(Tableau13[[#This Row],[Données]])&lt;$J$2,Tableau13[[#This Row],[Données]]-INT(Tableau13[[#This Row],[Données]])&gt;=$I$2),"HC","HP")</f>
        <v>HC</v>
      </c>
      <c r="F2194" t="str">
        <f>IF(AND(Tableau13[[#This Row],[Jours]]="W",Tableau13[[#This Row],[Colonne1]]="HC")=TRUE, "Talon","Conso normale")</f>
        <v>Conso normale</v>
      </c>
    </row>
    <row r="2195" spans="1:6">
      <c r="A2195" s="6">
        <v>45246.229166666664</v>
      </c>
      <c r="B2195" s="7">
        <v>9.5833333300000003</v>
      </c>
      <c r="C2195" t="str">
        <f>IF(WEEKDAY(Tableau13[[#This Row],[Données]],11)&gt;5,"W","S")</f>
        <v>S</v>
      </c>
      <c r="D2195" t="str" cm="1">
        <f t="array" ref="D2195">_xlfn.IFS(
AND(Tableau13[[#This Row],[Jours]]="W",Tableau13[[#This Row],[Colonne1]]="HC"),"Talon",
Tableau13[[#This Row],[Colonne1]]="HP","Consommation normale",
E2195="HC","Talon")</f>
        <v>Talon</v>
      </c>
      <c r="E2195" s="3" t="str">
        <f>IF(OR(Tableau13[[#This Row],[Données]]-INT(Tableau13[[#This Row],[Données]])&lt;$J$2,Tableau13[[#This Row],[Données]]-INT(Tableau13[[#This Row],[Données]])&gt;=$I$2),"HC","HP")</f>
        <v>HC</v>
      </c>
      <c r="F2195" t="str">
        <f>IF(AND(Tableau13[[#This Row],[Jours]]="W",Tableau13[[#This Row],[Colonne1]]="HC")=TRUE, "Talon","Conso normale")</f>
        <v>Conso normale</v>
      </c>
    </row>
    <row r="2196" spans="1:6">
      <c r="A2196" s="6">
        <v>45246.236111111109</v>
      </c>
      <c r="B2196" s="7">
        <v>9.4166666699999997</v>
      </c>
      <c r="C2196" t="str">
        <f>IF(WEEKDAY(Tableau13[[#This Row],[Données]],11)&gt;5,"W","S")</f>
        <v>S</v>
      </c>
      <c r="D2196" t="str" cm="1">
        <f t="array" ref="D2196">_xlfn.IFS(
AND(Tableau13[[#This Row],[Jours]]="W",Tableau13[[#This Row],[Colonne1]]="HC"),"Talon",
Tableau13[[#This Row],[Colonne1]]="HP","Consommation normale",
E2196="HC","Talon")</f>
        <v>Talon</v>
      </c>
      <c r="E2196" s="3" t="str">
        <f>IF(OR(Tableau13[[#This Row],[Données]]-INT(Tableau13[[#This Row],[Données]])&lt;$J$2,Tableau13[[#This Row],[Données]]-INT(Tableau13[[#This Row],[Données]])&gt;=$I$2),"HC","HP")</f>
        <v>HC</v>
      </c>
      <c r="F2196" t="str">
        <f>IF(AND(Tableau13[[#This Row],[Jours]]="W",Tableau13[[#This Row],[Colonne1]]="HC")=TRUE, "Talon","Conso normale")</f>
        <v>Conso normale</v>
      </c>
    </row>
    <row r="2197" spans="1:6">
      <c r="A2197" s="6">
        <v>45246.243055555555</v>
      </c>
      <c r="B2197" s="7">
        <v>9</v>
      </c>
      <c r="C2197" t="str">
        <f>IF(WEEKDAY(Tableau13[[#This Row],[Données]],11)&gt;5,"W","S")</f>
        <v>S</v>
      </c>
      <c r="D2197" t="str" cm="1">
        <f t="array" ref="D2197">_xlfn.IFS(
AND(Tableau13[[#This Row],[Jours]]="W",Tableau13[[#This Row],[Colonne1]]="HC"),"Talon",
Tableau13[[#This Row],[Colonne1]]="HP","Consommation normale",
E2197="HC","Talon")</f>
        <v>Talon</v>
      </c>
      <c r="E2197" s="3" t="str">
        <f>IF(OR(Tableau13[[#This Row],[Données]]-INT(Tableau13[[#This Row],[Données]])&lt;$J$2,Tableau13[[#This Row],[Données]]-INT(Tableau13[[#This Row],[Données]])&gt;=$I$2),"HC","HP")</f>
        <v>HC</v>
      </c>
      <c r="F2197" t="str">
        <f>IF(AND(Tableau13[[#This Row],[Jours]]="W",Tableau13[[#This Row],[Colonne1]]="HC")=TRUE, "Talon","Conso normale")</f>
        <v>Conso normale</v>
      </c>
    </row>
    <row r="2198" spans="1:6">
      <c r="A2198" s="6">
        <v>45246.25</v>
      </c>
      <c r="B2198" s="7">
        <v>10.41666667</v>
      </c>
      <c r="C2198" t="str">
        <f>IF(WEEKDAY(Tableau13[[#This Row],[Données]],11)&gt;5,"W","S")</f>
        <v>S</v>
      </c>
      <c r="D2198" t="str" cm="1">
        <f t="array" ref="D2198">_xlfn.IFS(
AND(Tableau13[[#This Row],[Jours]]="W",Tableau13[[#This Row],[Colonne1]]="HC"),"Talon",
Tableau13[[#This Row],[Colonne1]]="HP","Consommation normale",
E2198="HC","Talon")</f>
        <v>Consommation normale</v>
      </c>
      <c r="E2198" s="3" t="str">
        <f>IF(OR(Tableau13[[#This Row],[Données]]-INT(Tableau13[[#This Row],[Données]])&lt;$J$2,Tableau13[[#This Row],[Données]]-INT(Tableau13[[#This Row],[Données]])&gt;=$I$2),"HC","HP")</f>
        <v>HP</v>
      </c>
      <c r="F2198" t="str">
        <f>IF(AND(Tableau13[[#This Row],[Jours]]="W",Tableau13[[#This Row],[Colonne1]]="HC")=TRUE, "Talon","Conso normale")</f>
        <v>Conso normale</v>
      </c>
    </row>
    <row r="2199" spans="1:6">
      <c r="A2199" s="6">
        <v>45246.256944444445</v>
      </c>
      <c r="B2199" s="7">
        <v>9.25</v>
      </c>
      <c r="C2199" t="str">
        <f>IF(WEEKDAY(Tableau13[[#This Row],[Données]],11)&gt;5,"W","S")</f>
        <v>S</v>
      </c>
      <c r="D2199" t="str" cm="1">
        <f t="array" ref="D2199">_xlfn.IFS(
AND(Tableau13[[#This Row],[Jours]]="W",Tableau13[[#This Row],[Colonne1]]="HC"),"Talon",
Tableau13[[#This Row],[Colonne1]]="HP","Consommation normale",
E2199="HC","Talon")</f>
        <v>Consommation normale</v>
      </c>
      <c r="E2199" s="3" t="str">
        <f>IF(OR(Tableau13[[#This Row],[Données]]-INT(Tableau13[[#This Row],[Données]])&lt;$J$2,Tableau13[[#This Row],[Données]]-INT(Tableau13[[#This Row],[Données]])&gt;=$I$2),"HC","HP")</f>
        <v>HP</v>
      </c>
      <c r="F2199" t="str">
        <f>IF(AND(Tableau13[[#This Row],[Jours]]="W",Tableau13[[#This Row],[Colonne1]]="HC")=TRUE, "Talon","Conso normale")</f>
        <v>Conso normale</v>
      </c>
    </row>
    <row r="2200" spans="1:6">
      <c r="A2200" s="6">
        <v>45246.263888888891</v>
      </c>
      <c r="B2200" s="7">
        <v>8.9166666699999997</v>
      </c>
      <c r="C2200" t="str">
        <f>IF(WEEKDAY(Tableau13[[#This Row],[Données]],11)&gt;5,"W","S")</f>
        <v>S</v>
      </c>
      <c r="D2200" t="str" cm="1">
        <f t="array" ref="D2200">_xlfn.IFS(
AND(Tableau13[[#This Row],[Jours]]="W",Tableau13[[#This Row],[Colonne1]]="HC"),"Talon",
Tableau13[[#This Row],[Colonne1]]="HP","Consommation normale",
E2200="HC","Talon")</f>
        <v>Consommation normale</v>
      </c>
      <c r="E2200" s="3" t="str">
        <f>IF(OR(Tableau13[[#This Row],[Données]]-INT(Tableau13[[#This Row],[Données]])&lt;$J$2,Tableau13[[#This Row],[Données]]-INT(Tableau13[[#This Row],[Données]])&gt;=$I$2),"HC","HP")</f>
        <v>HP</v>
      </c>
      <c r="F2200" t="str">
        <f>IF(AND(Tableau13[[#This Row],[Jours]]="W",Tableau13[[#This Row],[Colonne1]]="HC")=TRUE, "Talon","Conso normale")</f>
        <v>Conso normale</v>
      </c>
    </row>
    <row r="2201" spans="1:6">
      <c r="A2201" s="6">
        <v>45246.270833333336</v>
      </c>
      <c r="B2201" s="7">
        <v>9</v>
      </c>
      <c r="C2201" t="str">
        <f>IF(WEEKDAY(Tableau13[[#This Row],[Données]],11)&gt;5,"W","S")</f>
        <v>S</v>
      </c>
      <c r="D2201" t="str" cm="1">
        <f t="array" ref="D2201">_xlfn.IFS(
AND(Tableau13[[#This Row],[Jours]]="W",Tableau13[[#This Row],[Colonne1]]="HC"),"Talon",
Tableau13[[#This Row],[Colonne1]]="HP","Consommation normale",
E2201="HC","Talon")</f>
        <v>Consommation normale</v>
      </c>
      <c r="E2201" s="3" t="str">
        <f>IF(OR(Tableau13[[#This Row],[Données]]-INT(Tableau13[[#This Row],[Données]])&lt;$J$2,Tableau13[[#This Row],[Données]]-INT(Tableau13[[#This Row],[Données]])&gt;=$I$2),"HC","HP")</f>
        <v>HP</v>
      </c>
      <c r="F2201" t="str">
        <f>IF(AND(Tableau13[[#This Row],[Jours]]="W",Tableau13[[#This Row],[Colonne1]]="HC")=TRUE, "Talon","Conso normale")</f>
        <v>Conso normale</v>
      </c>
    </row>
    <row r="2202" spans="1:6">
      <c r="A2202" s="6">
        <v>45246.277777777781</v>
      </c>
      <c r="B2202" s="7">
        <v>9</v>
      </c>
      <c r="C2202" t="str">
        <f>IF(WEEKDAY(Tableau13[[#This Row],[Données]],11)&gt;5,"W","S")</f>
        <v>S</v>
      </c>
      <c r="D2202" t="str" cm="1">
        <f t="array" ref="D2202">_xlfn.IFS(
AND(Tableau13[[#This Row],[Jours]]="W",Tableau13[[#This Row],[Colonne1]]="HC"),"Talon",
Tableau13[[#This Row],[Colonne1]]="HP","Consommation normale",
E2202="HC","Talon")</f>
        <v>Consommation normale</v>
      </c>
      <c r="E2202" s="3" t="str">
        <f>IF(OR(Tableau13[[#This Row],[Données]]-INT(Tableau13[[#This Row],[Données]])&lt;$J$2,Tableau13[[#This Row],[Données]]-INT(Tableau13[[#This Row],[Données]])&gt;=$I$2),"HC","HP")</f>
        <v>HP</v>
      </c>
      <c r="F2202" t="str">
        <f>IF(AND(Tableau13[[#This Row],[Jours]]="W",Tableau13[[#This Row],[Colonne1]]="HC")=TRUE, "Talon","Conso normale")</f>
        <v>Conso normale</v>
      </c>
    </row>
    <row r="2203" spans="1:6">
      <c r="A2203" s="6">
        <v>45246.284722222219</v>
      </c>
      <c r="B2203" s="7">
        <v>10.16666667</v>
      </c>
      <c r="C2203" t="str">
        <f>IF(WEEKDAY(Tableau13[[#This Row],[Données]],11)&gt;5,"W","S")</f>
        <v>S</v>
      </c>
      <c r="D2203" t="str" cm="1">
        <f t="array" ref="D2203">_xlfn.IFS(
AND(Tableau13[[#This Row],[Jours]]="W",Tableau13[[#This Row],[Colonne1]]="HC"),"Talon",
Tableau13[[#This Row],[Colonne1]]="HP","Consommation normale",
E2203="HC","Talon")</f>
        <v>Consommation normale</v>
      </c>
      <c r="E2203" s="3" t="str">
        <f>IF(OR(Tableau13[[#This Row],[Données]]-INT(Tableau13[[#This Row],[Données]])&lt;$J$2,Tableau13[[#This Row],[Données]]-INT(Tableau13[[#This Row],[Données]])&gt;=$I$2),"HC","HP")</f>
        <v>HP</v>
      </c>
      <c r="F2203" t="str">
        <f>IF(AND(Tableau13[[#This Row],[Jours]]="W",Tableau13[[#This Row],[Colonne1]]="HC")=TRUE, "Talon","Conso normale")</f>
        <v>Conso normale</v>
      </c>
    </row>
    <row r="2204" spans="1:6">
      <c r="A2204" s="6">
        <v>45246.291666666664</v>
      </c>
      <c r="B2204" s="7">
        <v>11.08333333</v>
      </c>
      <c r="C2204" t="str">
        <f>IF(WEEKDAY(Tableau13[[#This Row],[Données]],11)&gt;5,"W","S")</f>
        <v>S</v>
      </c>
      <c r="D2204" t="str" cm="1">
        <f t="array" ref="D2204">_xlfn.IFS(
AND(Tableau13[[#This Row],[Jours]]="W",Tableau13[[#This Row],[Colonne1]]="HC"),"Talon",
Tableau13[[#This Row],[Colonne1]]="HP","Consommation normale",
E2204="HC","Talon")</f>
        <v>Consommation normale</v>
      </c>
      <c r="E2204" s="3" t="str">
        <f>IF(OR(Tableau13[[#This Row],[Données]]-INT(Tableau13[[#This Row],[Données]])&lt;$J$2,Tableau13[[#This Row],[Données]]-INT(Tableau13[[#This Row],[Données]])&gt;=$I$2),"HC","HP")</f>
        <v>HP</v>
      </c>
      <c r="F2204" t="str">
        <f>IF(AND(Tableau13[[#This Row],[Jours]]="W",Tableau13[[#This Row],[Colonne1]]="HC")=TRUE, "Talon","Conso normale")</f>
        <v>Conso normale</v>
      </c>
    </row>
    <row r="2205" spans="1:6">
      <c r="A2205" s="6">
        <v>45246.298611111109</v>
      </c>
      <c r="B2205" s="7">
        <v>9.0833333300000003</v>
      </c>
      <c r="C2205" t="str">
        <f>IF(WEEKDAY(Tableau13[[#This Row],[Données]],11)&gt;5,"W","S")</f>
        <v>S</v>
      </c>
      <c r="D2205" t="str" cm="1">
        <f t="array" ref="D2205">_xlfn.IFS(
AND(Tableau13[[#This Row],[Jours]]="W",Tableau13[[#This Row],[Colonne1]]="HC"),"Talon",
Tableau13[[#This Row],[Colonne1]]="HP","Consommation normale",
E2205="HC","Talon")</f>
        <v>Consommation normale</v>
      </c>
      <c r="E2205" s="3" t="str">
        <f>IF(OR(Tableau13[[#This Row],[Données]]-INT(Tableau13[[#This Row],[Données]])&lt;$J$2,Tableau13[[#This Row],[Données]]-INT(Tableau13[[#This Row],[Données]])&gt;=$I$2),"HC","HP")</f>
        <v>HP</v>
      </c>
      <c r="F2205" t="str">
        <f>IF(AND(Tableau13[[#This Row],[Jours]]="W",Tableau13[[#This Row],[Colonne1]]="HC")=TRUE, "Talon","Conso normale")</f>
        <v>Conso normale</v>
      </c>
    </row>
    <row r="2206" spans="1:6">
      <c r="A2206" s="6">
        <v>45246.305555555555</v>
      </c>
      <c r="B2206" s="7">
        <v>10.41666667</v>
      </c>
      <c r="C2206" t="str">
        <f>IF(WEEKDAY(Tableau13[[#This Row],[Données]],11)&gt;5,"W","S")</f>
        <v>S</v>
      </c>
      <c r="D2206" t="str" cm="1">
        <f t="array" ref="D2206">_xlfn.IFS(
AND(Tableau13[[#This Row],[Jours]]="W",Tableau13[[#This Row],[Colonne1]]="HC"),"Talon",
Tableau13[[#This Row],[Colonne1]]="HP","Consommation normale",
E2206="HC","Talon")</f>
        <v>Consommation normale</v>
      </c>
      <c r="E2206" s="3" t="str">
        <f>IF(OR(Tableau13[[#This Row],[Données]]-INT(Tableau13[[#This Row],[Données]])&lt;$J$2,Tableau13[[#This Row],[Données]]-INT(Tableau13[[#This Row],[Données]])&gt;=$I$2),"HC","HP")</f>
        <v>HP</v>
      </c>
      <c r="F2206" t="str">
        <f>IF(AND(Tableau13[[#This Row],[Jours]]="W",Tableau13[[#This Row],[Colonne1]]="HC")=TRUE, "Talon","Conso normale")</f>
        <v>Conso normale</v>
      </c>
    </row>
    <row r="2207" spans="1:6">
      <c r="A2207" s="6">
        <v>45246.3125</v>
      </c>
      <c r="B2207" s="7">
        <v>11.58333333</v>
      </c>
      <c r="C2207" t="str">
        <f>IF(WEEKDAY(Tableau13[[#This Row],[Données]],11)&gt;5,"W","S")</f>
        <v>S</v>
      </c>
      <c r="D2207" t="str" cm="1">
        <f t="array" ref="D2207">_xlfn.IFS(
AND(Tableau13[[#This Row],[Jours]]="W",Tableau13[[#This Row],[Colonne1]]="HC"),"Talon",
Tableau13[[#This Row],[Colonne1]]="HP","Consommation normale",
E2207="HC","Talon")</f>
        <v>Consommation normale</v>
      </c>
      <c r="E2207" s="3" t="str">
        <f>IF(OR(Tableau13[[#This Row],[Données]]-INT(Tableau13[[#This Row],[Données]])&lt;$J$2,Tableau13[[#This Row],[Données]]-INT(Tableau13[[#This Row],[Données]])&gt;=$I$2),"HC","HP")</f>
        <v>HP</v>
      </c>
      <c r="F2207" t="str">
        <f>IF(AND(Tableau13[[#This Row],[Jours]]="W",Tableau13[[#This Row],[Colonne1]]="HC")=TRUE, "Talon","Conso normale")</f>
        <v>Conso normale</v>
      </c>
    </row>
    <row r="2208" spans="1:6">
      <c r="A2208" s="6">
        <v>45246.319444444445</v>
      </c>
      <c r="B2208" s="7">
        <v>12</v>
      </c>
      <c r="C2208" t="str">
        <f>IF(WEEKDAY(Tableau13[[#This Row],[Données]],11)&gt;5,"W","S")</f>
        <v>S</v>
      </c>
      <c r="D2208" t="str" cm="1">
        <f t="array" ref="D2208">_xlfn.IFS(
AND(Tableau13[[#This Row],[Jours]]="W",Tableau13[[#This Row],[Colonne1]]="HC"),"Talon",
Tableau13[[#This Row],[Colonne1]]="HP","Consommation normale",
E2208="HC","Talon")</f>
        <v>Consommation normale</v>
      </c>
      <c r="E2208" s="3" t="str">
        <f>IF(OR(Tableau13[[#This Row],[Données]]-INT(Tableau13[[#This Row],[Données]])&lt;$J$2,Tableau13[[#This Row],[Données]]-INT(Tableau13[[#This Row],[Données]])&gt;=$I$2),"HC","HP")</f>
        <v>HP</v>
      </c>
      <c r="F2208" t="str">
        <f>IF(AND(Tableau13[[#This Row],[Jours]]="W",Tableau13[[#This Row],[Colonne1]]="HC")=TRUE, "Talon","Conso normale")</f>
        <v>Conso normale</v>
      </c>
    </row>
    <row r="2209" spans="1:6">
      <c r="A2209" s="6">
        <v>45246.326388888891</v>
      </c>
      <c r="B2209" s="7">
        <v>11.75</v>
      </c>
      <c r="C2209" t="str">
        <f>IF(WEEKDAY(Tableau13[[#This Row],[Données]],11)&gt;5,"W","S")</f>
        <v>S</v>
      </c>
      <c r="D2209" t="str" cm="1">
        <f t="array" ref="D2209">_xlfn.IFS(
AND(Tableau13[[#This Row],[Jours]]="W",Tableau13[[#This Row],[Colonne1]]="HC"),"Talon",
Tableau13[[#This Row],[Colonne1]]="HP","Consommation normale",
E2209="HC","Talon")</f>
        <v>Consommation normale</v>
      </c>
      <c r="E2209" s="3" t="str">
        <f>IF(OR(Tableau13[[#This Row],[Données]]-INT(Tableau13[[#This Row],[Données]])&lt;$J$2,Tableau13[[#This Row],[Données]]-INT(Tableau13[[#This Row],[Données]])&gt;=$I$2),"HC","HP")</f>
        <v>HP</v>
      </c>
      <c r="F2209" t="str">
        <f>IF(AND(Tableau13[[#This Row],[Jours]]="W",Tableau13[[#This Row],[Colonne1]]="HC")=TRUE, "Talon","Conso normale")</f>
        <v>Conso normale</v>
      </c>
    </row>
    <row r="2210" spans="1:6">
      <c r="A2210" s="6">
        <v>45246.333333333336</v>
      </c>
      <c r="B2210" s="7">
        <v>11</v>
      </c>
      <c r="C2210" t="str">
        <f>IF(WEEKDAY(Tableau13[[#This Row],[Données]],11)&gt;5,"W","S")</f>
        <v>S</v>
      </c>
      <c r="D2210" t="str" cm="1">
        <f t="array" ref="D2210">_xlfn.IFS(
AND(Tableau13[[#This Row],[Jours]]="W",Tableau13[[#This Row],[Colonne1]]="HC"),"Talon",
Tableau13[[#This Row],[Colonne1]]="HP","Consommation normale",
E2210="HC","Talon")</f>
        <v>Consommation normale</v>
      </c>
      <c r="E2210" s="3" t="str">
        <f>IF(OR(Tableau13[[#This Row],[Données]]-INT(Tableau13[[#This Row],[Données]])&lt;$J$2,Tableau13[[#This Row],[Données]]-INT(Tableau13[[#This Row],[Données]])&gt;=$I$2),"HC","HP")</f>
        <v>HP</v>
      </c>
      <c r="F2210" t="str">
        <f>IF(AND(Tableau13[[#This Row],[Jours]]="W",Tableau13[[#This Row],[Colonne1]]="HC")=TRUE, "Talon","Conso normale")</f>
        <v>Conso normale</v>
      </c>
    </row>
    <row r="2211" spans="1:6">
      <c r="A2211" s="6">
        <v>45246.340277777781</v>
      </c>
      <c r="B2211" s="7">
        <v>10.33333333</v>
      </c>
      <c r="C2211" t="str">
        <f>IF(WEEKDAY(Tableau13[[#This Row],[Données]],11)&gt;5,"W","S")</f>
        <v>S</v>
      </c>
      <c r="D2211" t="str" cm="1">
        <f t="array" ref="D2211">_xlfn.IFS(
AND(Tableau13[[#This Row],[Jours]]="W",Tableau13[[#This Row],[Colonne1]]="HC"),"Talon",
Tableau13[[#This Row],[Colonne1]]="HP","Consommation normale",
E2211="HC","Talon")</f>
        <v>Consommation normale</v>
      </c>
      <c r="E2211" s="3" t="str">
        <f>IF(OR(Tableau13[[#This Row],[Données]]-INT(Tableau13[[#This Row],[Données]])&lt;$J$2,Tableau13[[#This Row],[Données]]-INT(Tableau13[[#This Row],[Données]])&gt;=$I$2),"HC","HP")</f>
        <v>HP</v>
      </c>
      <c r="F2211" t="str">
        <f>IF(AND(Tableau13[[#This Row],[Jours]]="W",Tableau13[[#This Row],[Colonne1]]="HC")=TRUE, "Talon","Conso normale")</f>
        <v>Conso normale</v>
      </c>
    </row>
    <row r="2212" spans="1:6">
      <c r="A2212" s="6">
        <v>45246.347222222219</v>
      </c>
      <c r="B2212" s="7">
        <v>10.33333333</v>
      </c>
      <c r="C2212" t="str">
        <f>IF(WEEKDAY(Tableau13[[#This Row],[Données]],11)&gt;5,"W","S")</f>
        <v>S</v>
      </c>
      <c r="D2212" t="str" cm="1">
        <f t="array" ref="D2212">_xlfn.IFS(
AND(Tableau13[[#This Row],[Jours]]="W",Tableau13[[#This Row],[Colonne1]]="HC"),"Talon",
Tableau13[[#This Row],[Colonne1]]="HP","Consommation normale",
E2212="HC","Talon")</f>
        <v>Consommation normale</v>
      </c>
      <c r="E2212" s="3" t="str">
        <f>IF(OR(Tableau13[[#This Row],[Données]]-INT(Tableau13[[#This Row],[Données]])&lt;$J$2,Tableau13[[#This Row],[Données]]-INT(Tableau13[[#This Row],[Données]])&gt;=$I$2),"HC","HP")</f>
        <v>HP</v>
      </c>
      <c r="F2212" t="str">
        <f>IF(AND(Tableau13[[#This Row],[Jours]]="W",Tableau13[[#This Row],[Colonne1]]="HC")=TRUE, "Talon","Conso normale")</f>
        <v>Conso normale</v>
      </c>
    </row>
    <row r="2213" spans="1:6">
      <c r="A2213" s="6">
        <v>45246.354166666664</v>
      </c>
      <c r="B2213" s="7">
        <v>10.33333333</v>
      </c>
      <c r="C2213" t="str">
        <f>IF(WEEKDAY(Tableau13[[#This Row],[Données]],11)&gt;5,"W","S")</f>
        <v>S</v>
      </c>
      <c r="D2213" t="str" cm="1">
        <f t="array" ref="D2213">_xlfn.IFS(
AND(Tableau13[[#This Row],[Jours]]="W",Tableau13[[#This Row],[Colonne1]]="HC"),"Talon",
Tableau13[[#This Row],[Colonne1]]="HP","Consommation normale",
E2213="HC","Talon")</f>
        <v>Consommation normale</v>
      </c>
      <c r="E2213" s="3" t="str">
        <f>IF(OR(Tableau13[[#This Row],[Données]]-INT(Tableau13[[#This Row],[Données]])&lt;$J$2,Tableau13[[#This Row],[Données]]-INT(Tableau13[[#This Row],[Données]])&gt;=$I$2),"HC","HP")</f>
        <v>HP</v>
      </c>
      <c r="F2213" t="str">
        <f>IF(AND(Tableau13[[#This Row],[Jours]]="W",Tableau13[[#This Row],[Colonne1]]="HC")=TRUE, "Talon","Conso normale")</f>
        <v>Conso normale</v>
      </c>
    </row>
    <row r="2214" spans="1:6">
      <c r="A2214" s="6">
        <v>45246.361111111109</v>
      </c>
      <c r="B2214" s="7">
        <v>10.66666667</v>
      </c>
      <c r="C2214" t="str">
        <f>IF(WEEKDAY(Tableau13[[#This Row],[Données]],11)&gt;5,"W","S")</f>
        <v>S</v>
      </c>
      <c r="D2214" t="str" cm="1">
        <f t="array" ref="D2214">_xlfn.IFS(
AND(Tableau13[[#This Row],[Jours]]="W",Tableau13[[#This Row],[Colonne1]]="HC"),"Talon",
Tableau13[[#This Row],[Colonne1]]="HP","Consommation normale",
E2214="HC","Talon")</f>
        <v>Consommation normale</v>
      </c>
      <c r="E2214" s="3" t="str">
        <f>IF(OR(Tableau13[[#This Row],[Données]]-INT(Tableau13[[#This Row],[Données]])&lt;$J$2,Tableau13[[#This Row],[Données]]-INT(Tableau13[[#This Row],[Données]])&gt;=$I$2),"HC","HP")</f>
        <v>HP</v>
      </c>
      <c r="F2214" t="str">
        <f>IF(AND(Tableau13[[#This Row],[Jours]]="W",Tableau13[[#This Row],[Colonne1]]="HC")=TRUE, "Talon","Conso normale")</f>
        <v>Conso normale</v>
      </c>
    </row>
    <row r="2215" spans="1:6">
      <c r="A2215" s="6">
        <v>45246.368055555555</v>
      </c>
      <c r="B2215" s="7">
        <v>10.5</v>
      </c>
      <c r="C2215" t="str">
        <f>IF(WEEKDAY(Tableau13[[#This Row],[Données]],11)&gt;5,"W","S")</f>
        <v>S</v>
      </c>
      <c r="D2215" t="str" cm="1">
        <f t="array" ref="D2215">_xlfn.IFS(
AND(Tableau13[[#This Row],[Jours]]="W",Tableau13[[#This Row],[Colonne1]]="HC"),"Talon",
Tableau13[[#This Row],[Colonne1]]="HP","Consommation normale",
E2215="HC","Talon")</f>
        <v>Consommation normale</v>
      </c>
      <c r="E2215" s="3" t="str">
        <f>IF(OR(Tableau13[[#This Row],[Données]]-INT(Tableau13[[#This Row],[Données]])&lt;$J$2,Tableau13[[#This Row],[Données]]-INT(Tableau13[[#This Row],[Données]])&gt;=$I$2),"HC","HP")</f>
        <v>HP</v>
      </c>
      <c r="F2215" t="str">
        <f>IF(AND(Tableau13[[#This Row],[Jours]]="W",Tableau13[[#This Row],[Colonne1]]="HC")=TRUE, "Talon","Conso normale")</f>
        <v>Conso normale</v>
      </c>
    </row>
    <row r="2216" spans="1:6">
      <c r="A2216" s="6">
        <v>45246.375</v>
      </c>
      <c r="B2216" s="7">
        <v>10.25</v>
      </c>
      <c r="C2216" t="str">
        <f>IF(WEEKDAY(Tableau13[[#This Row],[Données]],11)&gt;5,"W","S")</f>
        <v>S</v>
      </c>
      <c r="D2216" t="str" cm="1">
        <f t="array" ref="D2216">_xlfn.IFS(
AND(Tableau13[[#This Row],[Jours]]="W",Tableau13[[#This Row],[Colonne1]]="HC"),"Talon",
Tableau13[[#This Row],[Colonne1]]="HP","Consommation normale",
E2216="HC","Talon")</f>
        <v>Consommation normale</v>
      </c>
      <c r="E2216" s="3" t="str">
        <f>IF(OR(Tableau13[[#This Row],[Données]]-INT(Tableau13[[#This Row],[Données]])&lt;$J$2,Tableau13[[#This Row],[Données]]-INT(Tableau13[[#This Row],[Données]])&gt;=$I$2),"HC","HP")</f>
        <v>HP</v>
      </c>
      <c r="F2216" t="str">
        <f>IF(AND(Tableau13[[#This Row],[Jours]]="W",Tableau13[[#This Row],[Colonne1]]="HC")=TRUE, "Talon","Conso normale")</f>
        <v>Conso normale</v>
      </c>
    </row>
    <row r="2217" spans="1:6">
      <c r="A2217" s="6">
        <v>45246.381944444445</v>
      </c>
      <c r="B2217" s="7">
        <v>9.6666666699999997</v>
      </c>
      <c r="C2217" t="str">
        <f>IF(WEEKDAY(Tableau13[[#This Row],[Données]],11)&gt;5,"W","S")</f>
        <v>S</v>
      </c>
      <c r="D2217" t="str" cm="1">
        <f t="array" ref="D2217">_xlfn.IFS(
AND(Tableau13[[#This Row],[Jours]]="W",Tableau13[[#This Row],[Colonne1]]="HC"),"Talon",
Tableau13[[#This Row],[Colonne1]]="HP","Consommation normale",
E2217="HC","Talon")</f>
        <v>Consommation normale</v>
      </c>
      <c r="E2217" s="3" t="str">
        <f>IF(OR(Tableau13[[#This Row],[Données]]-INT(Tableau13[[#This Row],[Données]])&lt;$J$2,Tableau13[[#This Row],[Données]]-INT(Tableau13[[#This Row],[Données]])&gt;=$I$2),"HC","HP")</f>
        <v>HP</v>
      </c>
      <c r="F2217" t="str">
        <f>IF(AND(Tableau13[[#This Row],[Jours]]="W",Tableau13[[#This Row],[Colonne1]]="HC")=TRUE, "Talon","Conso normale")</f>
        <v>Conso normale</v>
      </c>
    </row>
    <row r="2218" spans="1:6">
      <c r="A2218" s="6">
        <v>45246.388888888891</v>
      </c>
      <c r="B2218" s="7">
        <v>10.08333333</v>
      </c>
      <c r="C2218" t="str">
        <f>IF(WEEKDAY(Tableau13[[#This Row],[Données]],11)&gt;5,"W","S")</f>
        <v>S</v>
      </c>
      <c r="D2218" t="str" cm="1">
        <f t="array" ref="D2218">_xlfn.IFS(
AND(Tableau13[[#This Row],[Jours]]="W",Tableau13[[#This Row],[Colonne1]]="HC"),"Talon",
Tableau13[[#This Row],[Colonne1]]="HP","Consommation normale",
E2218="HC","Talon")</f>
        <v>Consommation normale</v>
      </c>
      <c r="E2218" s="3" t="str">
        <f>IF(OR(Tableau13[[#This Row],[Données]]-INT(Tableau13[[#This Row],[Données]])&lt;$J$2,Tableau13[[#This Row],[Données]]-INT(Tableau13[[#This Row],[Données]])&gt;=$I$2),"HC","HP")</f>
        <v>HP</v>
      </c>
      <c r="F2218" t="str">
        <f>IF(AND(Tableau13[[#This Row],[Jours]]="W",Tableau13[[#This Row],[Colonne1]]="HC")=TRUE, "Talon","Conso normale")</f>
        <v>Conso normale</v>
      </c>
    </row>
    <row r="2219" spans="1:6">
      <c r="A2219" s="6">
        <v>45246.395833333336</v>
      </c>
      <c r="B2219" s="7">
        <v>10.25</v>
      </c>
      <c r="C2219" t="str">
        <f>IF(WEEKDAY(Tableau13[[#This Row],[Données]],11)&gt;5,"W","S")</f>
        <v>S</v>
      </c>
      <c r="D2219" t="str" cm="1">
        <f t="array" ref="D2219">_xlfn.IFS(
AND(Tableau13[[#This Row],[Jours]]="W",Tableau13[[#This Row],[Colonne1]]="HC"),"Talon",
Tableau13[[#This Row],[Colonne1]]="HP","Consommation normale",
E2219="HC","Talon")</f>
        <v>Consommation normale</v>
      </c>
      <c r="E2219" s="3" t="str">
        <f>IF(OR(Tableau13[[#This Row],[Données]]-INT(Tableau13[[#This Row],[Données]])&lt;$J$2,Tableau13[[#This Row],[Données]]-INT(Tableau13[[#This Row],[Données]])&gt;=$I$2),"HC","HP")</f>
        <v>HP</v>
      </c>
      <c r="F2219" t="str">
        <f>IF(AND(Tableau13[[#This Row],[Jours]]="W",Tableau13[[#This Row],[Colonne1]]="HC")=TRUE, "Talon","Conso normale")</f>
        <v>Conso normale</v>
      </c>
    </row>
    <row r="2220" spans="1:6">
      <c r="A2220" s="6">
        <v>45246.402777777781</v>
      </c>
      <c r="B2220" s="7">
        <v>9.75</v>
      </c>
      <c r="C2220" t="str">
        <f>IF(WEEKDAY(Tableau13[[#This Row],[Données]],11)&gt;5,"W","S")</f>
        <v>S</v>
      </c>
      <c r="D2220" t="str" cm="1">
        <f t="array" ref="D2220">_xlfn.IFS(
AND(Tableau13[[#This Row],[Jours]]="W",Tableau13[[#This Row],[Colonne1]]="HC"),"Talon",
Tableau13[[#This Row],[Colonne1]]="HP","Consommation normale",
E2220="HC","Talon")</f>
        <v>Consommation normale</v>
      </c>
      <c r="E2220" s="3" t="str">
        <f>IF(OR(Tableau13[[#This Row],[Données]]-INT(Tableau13[[#This Row],[Données]])&lt;$J$2,Tableau13[[#This Row],[Données]]-INT(Tableau13[[#This Row],[Données]])&gt;=$I$2),"HC","HP")</f>
        <v>HP</v>
      </c>
      <c r="F2220" t="str">
        <f>IF(AND(Tableau13[[#This Row],[Jours]]="W",Tableau13[[#This Row],[Colonne1]]="HC")=TRUE, "Talon","Conso normale")</f>
        <v>Conso normale</v>
      </c>
    </row>
    <row r="2221" spans="1:6">
      <c r="A2221" s="6">
        <v>45246.409722222219</v>
      </c>
      <c r="B2221" s="7">
        <v>9.75</v>
      </c>
      <c r="C2221" t="str">
        <f>IF(WEEKDAY(Tableau13[[#This Row],[Données]],11)&gt;5,"W","S")</f>
        <v>S</v>
      </c>
      <c r="D2221" t="str" cm="1">
        <f t="array" ref="D2221">_xlfn.IFS(
AND(Tableau13[[#This Row],[Jours]]="W",Tableau13[[#This Row],[Colonne1]]="HC"),"Talon",
Tableau13[[#This Row],[Colonne1]]="HP","Consommation normale",
E2221="HC","Talon")</f>
        <v>Consommation normale</v>
      </c>
      <c r="E2221" s="3" t="str">
        <f>IF(OR(Tableau13[[#This Row],[Données]]-INT(Tableau13[[#This Row],[Données]])&lt;$J$2,Tableau13[[#This Row],[Données]]-INT(Tableau13[[#This Row],[Données]])&gt;=$I$2),"HC","HP")</f>
        <v>HP</v>
      </c>
      <c r="F2221" t="str">
        <f>IF(AND(Tableau13[[#This Row],[Jours]]="W",Tableau13[[#This Row],[Colonne1]]="HC")=TRUE, "Talon","Conso normale")</f>
        <v>Conso normale</v>
      </c>
    </row>
    <row r="2222" spans="1:6">
      <c r="A2222" s="6">
        <v>45246.416666666664</v>
      </c>
      <c r="B2222" s="7">
        <v>9.8333333300000003</v>
      </c>
      <c r="C2222" t="str">
        <f>IF(WEEKDAY(Tableau13[[#This Row],[Données]],11)&gt;5,"W","S")</f>
        <v>S</v>
      </c>
      <c r="D2222" t="str" cm="1">
        <f t="array" ref="D2222">_xlfn.IFS(
AND(Tableau13[[#This Row],[Jours]]="W",Tableau13[[#This Row],[Colonne1]]="HC"),"Talon",
Tableau13[[#This Row],[Colonne1]]="HP","Consommation normale",
E2222="HC","Talon")</f>
        <v>Consommation normale</v>
      </c>
      <c r="E2222" s="3" t="str">
        <f>IF(OR(Tableau13[[#This Row],[Données]]-INT(Tableau13[[#This Row],[Données]])&lt;$J$2,Tableau13[[#This Row],[Données]]-INT(Tableau13[[#This Row],[Données]])&gt;=$I$2),"HC","HP")</f>
        <v>HP</v>
      </c>
      <c r="F2222" t="str">
        <f>IF(AND(Tableau13[[#This Row],[Jours]]="W",Tableau13[[#This Row],[Colonne1]]="HC")=TRUE, "Talon","Conso normale")</f>
        <v>Conso normale</v>
      </c>
    </row>
    <row r="2223" spans="1:6">
      <c r="A2223" s="6">
        <v>45246.423611111109</v>
      </c>
      <c r="B2223" s="7">
        <v>11.25</v>
      </c>
      <c r="C2223" t="str">
        <f>IF(WEEKDAY(Tableau13[[#This Row],[Données]],11)&gt;5,"W","S")</f>
        <v>S</v>
      </c>
      <c r="D2223" t="str" cm="1">
        <f t="array" ref="D2223">_xlfn.IFS(
AND(Tableau13[[#This Row],[Jours]]="W",Tableau13[[#This Row],[Colonne1]]="HC"),"Talon",
Tableau13[[#This Row],[Colonne1]]="HP","Consommation normale",
E2223="HC","Talon")</f>
        <v>Consommation normale</v>
      </c>
      <c r="E2223" s="3" t="str">
        <f>IF(OR(Tableau13[[#This Row],[Données]]-INT(Tableau13[[#This Row],[Données]])&lt;$J$2,Tableau13[[#This Row],[Données]]-INT(Tableau13[[#This Row],[Données]])&gt;=$I$2),"HC","HP")</f>
        <v>HP</v>
      </c>
      <c r="F2223" t="str">
        <f>IF(AND(Tableau13[[#This Row],[Jours]]="W",Tableau13[[#This Row],[Colonne1]]="HC")=TRUE, "Talon","Conso normale")</f>
        <v>Conso normale</v>
      </c>
    </row>
    <row r="2224" spans="1:6">
      <c r="A2224" s="6">
        <v>45246.430555555555</v>
      </c>
      <c r="B2224" s="7">
        <v>10.66666667</v>
      </c>
      <c r="C2224" t="str">
        <f>IF(WEEKDAY(Tableau13[[#This Row],[Données]],11)&gt;5,"W","S")</f>
        <v>S</v>
      </c>
      <c r="D2224" t="str" cm="1">
        <f t="array" ref="D2224">_xlfn.IFS(
AND(Tableau13[[#This Row],[Jours]]="W",Tableau13[[#This Row],[Colonne1]]="HC"),"Talon",
Tableau13[[#This Row],[Colonne1]]="HP","Consommation normale",
E2224="HC","Talon")</f>
        <v>Consommation normale</v>
      </c>
      <c r="E2224" s="3" t="str">
        <f>IF(OR(Tableau13[[#This Row],[Données]]-INT(Tableau13[[#This Row],[Données]])&lt;$J$2,Tableau13[[#This Row],[Données]]-INT(Tableau13[[#This Row],[Données]])&gt;=$I$2),"HC","HP")</f>
        <v>HP</v>
      </c>
      <c r="F2224" t="str">
        <f>IF(AND(Tableau13[[#This Row],[Jours]]="W",Tableau13[[#This Row],[Colonne1]]="HC")=TRUE, "Talon","Conso normale")</f>
        <v>Conso normale</v>
      </c>
    </row>
    <row r="2225" spans="1:6">
      <c r="A2225" s="6">
        <v>45246.4375</v>
      </c>
      <c r="B2225" s="7">
        <v>10.58333333</v>
      </c>
      <c r="C2225" t="str">
        <f>IF(WEEKDAY(Tableau13[[#This Row],[Données]],11)&gt;5,"W","S")</f>
        <v>S</v>
      </c>
      <c r="D2225" t="str" cm="1">
        <f t="array" ref="D2225">_xlfn.IFS(
AND(Tableau13[[#This Row],[Jours]]="W",Tableau13[[#This Row],[Colonne1]]="HC"),"Talon",
Tableau13[[#This Row],[Colonne1]]="HP","Consommation normale",
E2225="HC","Talon")</f>
        <v>Consommation normale</v>
      </c>
      <c r="E2225" s="3" t="str">
        <f>IF(OR(Tableau13[[#This Row],[Données]]-INT(Tableau13[[#This Row],[Données]])&lt;$J$2,Tableau13[[#This Row],[Données]]-INT(Tableau13[[#This Row],[Données]])&gt;=$I$2),"HC","HP")</f>
        <v>HP</v>
      </c>
      <c r="F2225" t="str">
        <f>IF(AND(Tableau13[[#This Row],[Jours]]="W",Tableau13[[#This Row],[Colonne1]]="HC")=TRUE, "Talon","Conso normale")</f>
        <v>Conso normale</v>
      </c>
    </row>
    <row r="2226" spans="1:6">
      <c r="A2226" s="6">
        <v>45246.444444444445</v>
      </c>
      <c r="B2226" s="7">
        <v>10.33333333</v>
      </c>
      <c r="C2226" t="str">
        <f>IF(WEEKDAY(Tableau13[[#This Row],[Données]],11)&gt;5,"W","S")</f>
        <v>S</v>
      </c>
      <c r="D2226" t="str" cm="1">
        <f t="array" ref="D2226">_xlfn.IFS(
AND(Tableau13[[#This Row],[Jours]]="W",Tableau13[[#This Row],[Colonne1]]="HC"),"Talon",
Tableau13[[#This Row],[Colonne1]]="HP","Consommation normale",
E2226="HC","Talon")</f>
        <v>Consommation normale</v>
      </c>
      <c r="E2226" s="3" t="str">
        <f>IF(OR(Tableau13[[#This Row],[Données]]-INT(Tableau13[[#This Row],[Données]])&lt;$J$2,Tableau13[[#This Row],[Données]]-INT(Tableau13[[#This Row],[Données]])&gt;=$I$2),"HC","HP")</f>
        <v>HP</v>
      </c>
      <c r="F2226" t="str">
        <f>IF(AND(Tableau13[[#This Row],[Jours]]="W",Tableau13[[#This Row],[Colonne1]]="HC")=TRUE, "Talon","Conso normale")</f>
        <v>Conso normale</v>
      </c>
    </row>
    <row r="2227" spans="1:6">
      <c r="A2227" s="6">
        <v>45246.451388888891</v>
      </c>
      <c r="B2227" s="7">
        <v>9.5833333300000003</v>
      </c>
      <c r="C2227" t="str">
        <f>IF(WEEKDAY(Tableau13[[#This Row],[Données]],11)&gt;5,"W","S")</f>
        <v>S</v>
      </c>
      <c r="D2227" t="str" cm="1">
        <f t="array" ref="D2227">_xlfn.IFS(
AND(Tableau13[[#This Row],[Jours]]="W",Tableau13[[#This Row],[Colonne1]]="HC"),"Talon",
Tableau13[[#This Row],[Colonne1]]="HP","Consommation normale",
E2227="HC","Talon")</f>
        <v>Consommation normale</v>
      </c>
      <c r="E2227" s="3" t="str">
        <f>IF(OR(Tableau13[[#This Row],[Données]]-INT(Tableau13[[#This Row],[Données]])&lt;$J$2,Tableau13[[#This Row],[Données]]-INT(Tableau13[[#This Row],[Données]])&gt;=$I$2),"HC","HP")</f>
        <v>HP</v>
      </c>
      <c r="F2227" t="str">
        <f>IF(AND(Tableau13[[#This Row],[Jours]]="W",Tableau13[[#This Row],[Colonne1]]="HC")=TRUE, "Talon","Conso normale")</f>
        <v>Conso normale</v>
      </c>
    </row>
    <row r="2228" spans="1:6">
      <c r="A2228" s="6">
        <v>45246.458333333336</v>
      </c>
      <c r="B2228" s="7">
        <v>10.08333333</v>
      </c>
      <c r="C2228" t="str">
        <f>IF(WEEKDAY(Tableau13[[#This Row],[Données]],11)&gt;5,"W","S")</f>
        <v>S</v>
      </c>
      <c r="D2228" t="str" cm="1">
        <f t="array" ref="D2228">_xlfn.IFS(
AND(Tableau13[[#This Row],[Jours]]="W",Tableau13[[#This Row],[Colonne1]]="HC"),"Talon",
Tableau13[[#This Row],[Colonne1]]="HP","Consommation normale",
E2228="HC","Talon")</f>
        <v>Consommation normale</v>
      </c>
      <c r="E2228" s="3" t="str">
        <f>IF(OR(Tableau13[[#This Row],[Données]]-INT(Tableau13[[#This Row],[Données]])&lt;$J$2,Tableau13[[#This Row],[Données]]-INT(Tableau13[[#This Row],[Données]])&gt;=$I$2),"HC","HP")</f>
        <v>HP</v>
      </c>
      <c r="F2228" t="str">
        <f>IF(AND(Tableau13[[#This Row],[Jours]]="W",Tableau13[[#This Row],[Colonne1]]="HC")=TRUE, "Talon","Conso normale")</f>
        <v>Conso normale</v>
      </c>
    </row>
    <row r="2229" spans="1:6">
      <c r="A2229" s="6">
        <v>45246.465277777781</v>
      </c>
      <c r="B2229" s="7">
        <v>10.5</v>
      </c>
      <c r="C2229" t="str">
        <f>IF(WEEKDAY(Tableau13[[#This Row],[Données]],11)&gt;5,"W","S")</f>
        <v>S</v>
      </c>
      <c r="D2229" t="str" cm="1">
        <f t="array" ref="D2229">_xlfn.IFS(
AND(Tableau13[[#This Row],[Jours]]="W",Tableau13[[#This Row],[Colonne1]]="HC"),"Talon",
Tableau13[[#This Row],[Colonne1]]="HP","Consommation normale",
E2229="HC","Talon")</f>
        <v>Consommation normale</v>
      </c>
      <c r="E2229" s="3" t="str">
        <f>IF(OR(Tableau13[[#This Row],[Données]]-INT(Tableau13[[#This Row],[Données]])&lt;$J$2,Tableau13[[#This Row],[Données]]-INT(Tableau13[[#This Row],[Données]])&gt;=$I$2),"HC","HP")</f>
        <v>HP</v>
      </c>
      <c r="F2229" t="str">
        <f>IF(AND(Tableau13[[#This Row],[Jours]]="W",Tableau13[[#This Row],[Colonne1]]="HC")=TRUE, "Talon","Conso normale")</f>
        <v>Conso normale</v>
      </c>
    </row>
    <row r="2230" spans="1:6">
      <c r="A2230" s="6">
        <v>45246.472222222219</v>
      </c>
      <c r="B2230" s="7">
        <v>10.41666667</v>
      </c>
      <c r="C2230" t="str">
        <f>IF(WEEKDAY(Tableau13[[#This Row],[Données]],11)&gt;5,"W","S")</f>
        <v>S</v>
      </c>
      <c r="D2230" t="str" cm="1">
        <f t="array" ref="D2230">_xlfn.IFS(
AND(Tableau13[[#This Row],[Jours]]="W",Tableau13[[#This Row],[Colonne1]]="HC"),"Talon",
Tableau13[[#This Row],[Colonne1]]="HP","Consommation normale",
E2230="HC","Talon")</f>
        <v>Consommation normale</v>
      </c>
      <c r="E2230" s="3" t="str">
        <f>IF(OR(Tableau13[[#This Row],[Données]]-INT(Tableau13[[#This Row],[Données]])&lt;$J$2,Tableau13[[#This Row],[Données]]-INT(Tableau13[[#This Row],[Données]])&gt;=$I$2),"HC","HP")</f>
        <v>HP</v>
      </c>
      <c r="F2230" t="str">
        <f>IF(AND(Tableau13[[#This Row],[Jours]]="W",Tableau13[[#This Row],[Colonne1]]="HC")=TRUE, "Talon","Conso normale")</f>
        <v>Conso normale</v>
      </c>
    </row>
    <row r="2231" spans="1:6">
      <c r="A2231" s="6">
        <v>45246.479166666664</v>
      </c>
      <c r="B2231" s="7">
        <v>10.25</v>
      </c>
      <c r="C2231" t="str">
        <f>IF(WEEKDAY(Tableau13[[#This Row],[Données]],11)&gt;5,"W","S")</f>
        <v>S</v>
      </c>
      <c r="D2231" t="str" cm="1">
        <f t="array" ref="D2231">_xlfn.IFS(
AND(Tableau13[[#This Row],[Jours]]="W",Tableau13[[#This Row],[Colonne1]]="HC"),"Talon",
Tableau13[[#This Row],[Colonne1]]="HP","Consommation normale",
E2231="HC","Talon")</f>
        <v>Consommation normale</v>
      </c>
      <c r="E2231" s="3" t="str">
        <f>IF(OR(Tableau13[[#This Row],[Données]]-INT(Tableau13[[#This Row],[Données]])&lt;$J$2,Tableau13[[#This Row],[Données]]-INT(Tableau13[[#This Row],[Données]])&gt;=$I$2),"HC","HP")</f>
        <v>HP</v>
      </c>
      <c r="F2231" t="str">
        <f>IF(AND(Tableau13[[#This Row],[Jours]]="W",Tableau13[[#This Row],[Colonne1]]="HC")=TRUE, "Talon","Conso normale")</f>
        <v>Conso normale</v>
      </c>
    </row>
    <row r="2232" spans="1:6">
      <c r="A2232" s="6">
        <v>45246.486111111109</v>
      </c>
      <c r="B2232" s="7">
        <v>10.25</v>
      </c>
      <c r="C2232" t="str">
        <f>IF(WEEKDAY(Tableau13[[#This Row],[Données]],11)&gt;5,"W","S")</f>
        <v>S</v>
      </c>
      <c r="D2232" t="str" cm="1">
        <f t="array" ref="D2232">_xlfn.IFS(
AND(Tableau13[[#This Row],[Jours]]="W",Tableau13[[#This Row],[Colonne1]]="HC"),"Talon",
Tableau13[[#This Row],[Colonne1]]="HP","Consommation normale",
E2232="HC","Talon")</f>
        <v>Consommation normale</v>
      </c>
      <c r="E2232" s="3" t="str">
        <f>IF(OR(Tableau13[[#This Row],[Données]]-INT(Tableau13[[#This Row],[Données]])&lt;$J$2,Tableau13[[#This Row],[Données]]-INT(Tableau13[[#This Row],[Données]])&gt;=$I$2),"HC","HP")</f>
        <v>HP</v>
      </c>
      <c r="F2232" t="str">
        <f>IF(AND(Tableau13[[#This Row],[Jours]]="W",Tableau13[[#This Row],[Colonne1]]="HC")=TRUE, "Talon","Conso normale")</f>
        <v>Conso normale</v>
      </c>
    </row>
    <row r="2233" spans="1:6">
      <c r="A2233" s="6">
        <v>45246.493055555555</v>
      </c>
      <c r="B2233" s="7">
        <v>10.25</v>
      </c>
      <c r="C2233" t="str">
        <f>IF(WEEKDAY(Tableau13[[#This Row],[Données]],11)&gt;5,"W","S")</f>
        <v>S</v>
      </c>
      <c r="D2233" t="str" cm="1">
        <f t="array" ref="D2233">_xlfn.IFS(
AND(Tableau13[[#This Row],[Jours]]="W",Tableau13[[#This Row],[Colonne1]]="HC"),"Talon",
Tableau13[[#This Row],[Colonne1]]="HP","Consommation normale",
E2233="HC","Talon")</f>
        <v>Consommation normale</v>
      </c>
      <c r="E2233" s="3" t="str">
        <f>IF(OR(Tableau13[[#This Row],[Données]]-INT(Tableau13[[#This Row],[Données]])&lt;$J$2,Tableau13[[#This Row],[Données]]-INT(Tableau13[[#This Row],[Données]])&gt;=$I$2),"HC","HP")</f>
        <v>HP</v>
      </c>
      <c r="F2233" t="str">
        <f>IF(AND(Tableau13[[#This Row],[Jours]]="W",Tableau13[[#This Row],[Colonne1]]="HC")=TRUE, "Talon","Conso normale")</f>
        <v>Conso normale</v>
      </c>
    </row>
    <row r="2234" spans="1:6">
      <c r="A2234" s="6">
        <v>45246.5</v>
      </c>
      <c r="B2234" s="7">
        <v>10.75</v>
      </c>
      <c r="C2234" t="str">
        <f>IF(WEEKDAY(Tableau13[[#This Row],[Données]],11)&gt;5,"W","S")</f>
        <v>S</v>
      </c>
      <c r="D2234" t="str" cm="1">
        <f t="array" ref="D2234">_xlfn.IFS(
AND(Tableau13[[#This Row],[Jours]]="W",Tableau13[[#This Row],[Colonne1]]="HC"),"Talon",
Tableau13[[#This Row],[Colonne1]]="HP","Consommation normale",
E2234="HC","Talon")</f>
        <v>Consommation normale</v>
      </c>
      <c r="E2234" s="3" t="str">
        <f>IF(OR(Tableau13[[#This Row],[Données]]-INT(Tableau13[[#This Row],[Données]])&lt;$J$2,Tableau13[[#This Row],[Données]]-INT(Tableau13[[#This Row],[Données]])&gt;=$I$2),"HC","HP")</f>
        <v>HP</v>
      </c>
      <c r="F2234" t="str">
        <f>IF(AND(Tableau13[[#This Row],[Jours]]="W",Tableau13[[#This Row],[Colonne1]]="HC")=TRUE, "Talon","Conso normale")</f>
        <v>Conso normale</v>
      </c>
    </row>
    <row r="2235" spans="1:6">
      <c r="A2235" s="6">
        <v>45246.506944444445</v>
      </c>
      <c r="B2235" s="7">
        <v>10.25</v>
      </c>
      <c r="C2235" t="str">
        <f>IF(WEEKDAY(Tableau13[[#This Row],[Données]],11)&gt;5,"W","S")</f>
        <v>S</v>
      </c>
      <c r="D2235" t="str" cm="1">
        <f t="array" ref="D2235">_xlfn.IFS(
AND(Tableau13[[#This Row],[Jours]]="W",Tableau13[[#This Row],[Colonne1]]="HC"),"Talon",
Tableau13[[#This Row],[Colonne1]]="HP","Consommation normale",
E2235="HC","Talon")</f>
        <v>Consommation normale</v>
      </c>
      <c r="E2235" s="3" t="str">
        <f>IF(OR(Tableau13[[#This Row],[Données]]-INT(Tableau13[[#This Row],[Données]])&lt;$J$2,Tableau13[[#This Row],[Données]]-INT(Tableau13[[#This Row],[Données]])&gt;=$I$2),"HC","HP")</f>
        <v>HP</v>
      </c>
      <c r="F2235" t="str">
        <f>IF(AND(Tableau13[[#This Row],[Jours]]="W",Tableau13[[#This Row],[Colonne1]]="HC")=TRUE, "Talon","Conso normale")</f>
        <v>Conso normale</v>
      </c>
    </row>
    <row r="2236" spans="1:6">
      <c r="A2236" s="6">
        <v>45246.513888888891</v>
      </c>
      <c r="B2236" s="7">
        <v>10.16666667</v>
      </c>
      <c r="C2236" t="str">
        <f>IF(WEEKDAY(Tableau13[[#This Row],[Données]],11)&gt;5,"W","S")</f>
        <v>S</v>
      </c>
      <c r="D2236" t="str" cm="1">
        <f t="array" ref="D2236">_xlfn.IFS(
AND(Tableau13[[#This Row],[Jours]]="W",Tableau13[[#This Row],[Colonne1]]="HC"),"Talon",
Tableau13[[#This Row],[Colonne1]]="HP","Consommation normale",
E2236="HC","Talon")</f>
        <v>Consommation normale</v>
      </c>
      <c r="E2236" s="3" t="str">
        <f>IF(OR(Tableau13[[#This Row],[Données]]-INT(Tableau13[[#This Row],[Données]])&lt;$J$2,Tableau13[[#This Row],[Données]]-INT(Tableau13[[#This Row],[Données]])&gt;=$I$2),"HC","HP")</f>
        <v>HP</v>
      </c>
      <c r="F2236" t="str">
        <f>IF(AND(Tableau13[[#This Row],[Jours]]="W",Tableau13[[#This Row],[Colonne1]]="HC")=TRUE, "Talon","Conso normale")</f>
        <v>Conso normale</v>
      </c>
    </row>
    <row r="2237" spans="1:6">
      <c r="A2237" s="6">
        <v>45246.520833333336</v>
      </c>
      <c r="B2237" s="7">
        <v>10.83333333</v>
      </c>
      <c r="C2237" t="str">
        <f>IF(WEEKDAY(Tableau13[[#This Row],[Données]],11)&gt;5,"W","S")</f>
        <v>S</v>
      </c>
      <c r="D2237" t="str" cm="1">
        <f t="array" ref="D2237">_xlfn.IFS(
AND(Tableau13[[#This Row],[Jours]]="W",Tableau13[[#This Row],[Colonne1]]="HC"),"Talon",
Tableau13[[#This Row],[Colonne1]]="HP","Consommation normale",
E2237="HC","Talon")</f>
        <v>Consommation normale</v>
      </c>
      <c r="E2237" s="3" t="str">
        <f>IF(OR(Tableau13[[#This Row],[Données]]-INT(Tableau13[[#This Row],[Données]])&lt;$J$2,Tableau13[[#This Row],[Données]]-INT(Tableau13[[#This Row],[Données]])&gt;=$I$2),"HC","HP")</f>
        <v>HP</v>
      </c>
      <c r="F2237" t="str">
        <f>IF(AND(Tableau13[[#This Row],[Jours]]="W",Tableau13[[#This Row],[Colonne1]]="HC")=TRUE, "Talon","Conso normale")</f>
        <v>Conso normale</v>
      </c>
    </row>
    <row r="2238" spans="1:6">
      <c r="A2238" s="6">
        <v>45246.527777777781</v>
      </c>
      <c r="B2238" s="7">
        <v>10.91666667</v>
      </c>
      <c r="C2238" t="str">
        <f>IF(WEEKDAY(Tableau13[[#This Row],[Données]],11)&gt;5,"W","S")</f>
        <v>S</v>
      </c>
      <c r="D2238" t="str" cm="1">
        <f t="array" ref="D2238">_xlfn.IFS(
AND(Tableau13[[#This Row],[Jours]]="W",Tableau13[[#This Row],[Colonne1]]="HC"),"Talon",
Tableau13[[#This Row],[Colonne1]]="HP","Consommation normale",
E2238="HC","Talon")</f>
        <v>Consommation normale</v>
      </c>
      <c r="E2238" s="3" t="str">
        <f>IF(OR(Tableau13[[#This Row],[Données]]-INT(Tableau13[[#This Row],[Données]])&lt;$J$2,Tableau13[[#This Row],[Données]]-INT(Tableau13[[#This Row],[Données]])&gt;=$I$2),"HC","HP")</f>
        <v>HP</v>
      </c>
      <c r="F2238" t="str">
        <f>IF(AND(Tableau13[[#This Row],[Jours]]="W",Tableau13[[#This Row],[Colonne1]]="HC")=TRUE, "Talon","Conso normale")</f>
        <v>Conso normale</v>
      </c>
    </row>
    <row r="2239" spans="1:6">
      <c r="A2239" s="6">
        <v>45246.534722222219</v>
      </c>
      <c r="B2239" s="7">
        <v>10.58333333</v>
      </c>
      <c r="C2239" t="str">
        <f>IF(WEEKDAY(Tableau13[[#This Row],[Données]],11)&gt;5,"W","S")</f>
        <v>S</v>
      </c>
      <c r="D2239" t="str" cm="1">
        <f t="array" ref="D2239">_xlfn.IFS(
AND(Tableau13[[#This Row],[Jours]]="W",Tableau13[[#This Row],[Colonne1]]="HC"),"Talon",
Tableau13[[#This Row],[Colonne1]]="HP","Consommation normale",
E2239="HC","Talon")</f>
        <v>Consommation normale</v>
      </c>
      <c r="E2239" s="3" t="str">
        <f>IF(OR(Tableau13[[#This Row],[Données]]-INT(Tableau13[[#This Row],[Données]])&lt;$J$2,Tableau13[[#This Row],[Données]]-INT(Tableau13[[#This Row],[Données]])&gt;=$I$2),"HC","HP")</f>
        <v>HP</v>
      </c>
      <c r="F2239" t="str">
        <f>IF(AND(Tableau13[[#This Row],[Jours]]="W",Tableau13[[#This Row],[Colonne1]]="HC")=TRUE, "Talon","Conso normale")</f>
        <v>Conso normale</v>
      </c>
    </row>
    <row r="2240" spans="1:6">
      <c r="A2240" s="6">
        <v>45246.541666666664</v>
      </c>
      <c r="B2240" s="7">
        <v>10</v>
      </c>
      <c r="C2240" t="str">
        <f>IF(WEEKDAY(Tableau13[[#This Row],[Données]],11)&gt;5,"W","S")</f>
        <v>S</v>
      </c>
      <c r="D2240" t="str" cm="1">
        <f t="array" ref="D2240">_xlfn.IFS(
AND(Tableau13[[#This Row],[Jours]]="W",Tableau13[[#This Row],[Colonne1]]="HC"),"Talon",
Tableau13[[#This Row],[Colonne1]]="HP","Consommation normale",
E2240="HC","Talon")</f>
        <v>Consommation normale</v>
      </c>
      <c r="E2240" s="3" t="str">
        <f>IF(OR(Tableau13[[#This Row],[Données]]-INT(Tableau13[[#This Row],[Données]])&lt;$J$2,Tableau13[[#This Row],[Données]]-INT(Tableau13[[#This Row],[Données]])&gt;=$I$2),"HC","HP")</f>
        <v>HP</v>
      </c>
      <c r="F2240" t="str">
        <f>IF(AND(Tableau13[[#This Row],[Jours]]="W",Tableau13[[#This Row],[Colonne1]]="HC")=TRUE, "Talon","Conso normale")</f>
        <v>Conso normale</v>
      </c>
    </row>
    <row r="2241" spans="1:6">
      <c r="A2241" s="6">
        <v>45246.548611111109</v>
      </c>
      <c r="B2241" s="7">
        <v>9.1666666699999997</v>
      </c>
      <c r="C2241" t="str">
        <f>IF(WEEKDAY(Tableau13[[#This Row],[Données]],11)&gt;5,"W","S")</f>
        <v>S</v>
      </c>
      <c r="D2241" t="str" cm="1">
        <f t="array" ref="D2241">_xlfn.IFS(
AND(Tableau13[[#This Row],[Jours]]="W",Tableau13[[#This Row],[Colonne1]]="HC"),"Talon",
Tableau13[[#This Row],[Colonne1]]="HP","Consommation normale",
E2241="HC","Talon")</f>
        <v>Consommation normale</v>
      </c>
      <c r="E2241" s="3" t="str">
        <f>IF(OR(Tableau13[[#This Row],[Données]]-INT(Tableau13[[#This Row],[Données]])&lt;$J$2,Tableau13[[#This Row],[Données]]-INT(Tableau13[[#This Row],[Données]])&gt;=$I$2),"HC","HP")</f>
        <v>HP</v>
      </c>
      <c r="F2241" t="str">
        <f>IF(AND(Tableau13[[#This Row],[Jours]]="W",Tableau13[[#This Row],[Colonne1]]="HC")=TRUE, "Talon","Conso normale")</f>
        <v>Conso normale</v>
      </c>
    </row>
    <row r="2242" spans="1:6">
      <c r="A2242" s="6">
        <v>45246.555555555555</v>
      </c>
      <c r="B2242" s="7">
        <v>10.5</v>
      </c>
      <c r="C2242" t="str">
        <f>IF(WEEKDAY(Tableau13[[#This Row],[Données]],11)&gt;5,"W","S")</f>
        <v>S</v>
      </c>
      <c r="D2242" t="str" cm="1">
        <f t="array" ref="D2242">_xlfn.IFS(
AND(Tableau13[[#This Row],[Jours]]="W",Tableau13[[#This Row],[Colonne1]]="HC"),"Talon",
Tableau13[[#This Row],[Colonne1]]="HP","Consommation normale",
E2242="HC","Talon")</f>
        <v>Consommation normale</v>
      </c>
      <c r="E2242" s="3" t="str">
        <f>IF(OR(Tableau13[[#This Row],[Données]]-INT(Tableau13[[#This Row],[Données]])&lt;$J$2,Tableau13[[#This Row],[Données]]-INT(Tableau13[[#This Row],[Données]])&gt;=$I$2),"HC","HP")</f>
        <v>HP</v>
      </c>
      <c r="F2242" t="str">
        <f>IF(AND(Tableau13[[#This Row],[Jours]]="W",Tableau13[[#This Row],[Colonne1]]="HC")=TRUE, "Talon","Conso normale")</f>
        <v>Conso normale</v>
      </c>
    </row>
    <row r="2243" spans="1:6">
      <c r="A2243" s="6">
        <v>45246.5625</v>
      </c>
      <c r="B2243" s="7">
        <v>9.5</v>
      </c>
      <c r="C2243" t="str">
        <f>IF(WEEKDAY(Tableau13[[#This Row],[Données]],11)&gt;5,"W","S")</f>
        <v>S</v>
      </c>
      <c r="D2243" t="str" cm="1">
        <f t="array" ref="D2243">_xlfn.IFS(
AND(Tableau13[[#This Row],[Jours]]="W",Tableau13[[#This Row],[Colonne1]]="HC"),"Talon",
Tableau13[[#This Row],[Colonne1]]="HP","Consommation normale",
E2243="HC","Talon")</f>
        <v>Consommation normale</v>
      </c>
      <c r="E2243" s="3" t="str">
        <f>IF(OR(Tableau13[[#This Row],[Données]]-INT(Tableau13[[#This Row],[Données]])&lt;$J$2,Tableau13[[#This Row],[Données]]-INT(Tableau13[[#This Row],[Données]])&gt;=$I$2),"HC","HP")</f>
        <v>HP</v>
      </c>
      <c r="F2243" t="str">
        <f>IF(AND(Tableau13[[#This Row],[Jours]]="W",Tableau13[[#This Row],[Colonne1]]="HC")=TRUE, "Talon","Conso normale")</f>
        <v>Conso normale</v>
      </c>
    </row>
    <row r="2244" spans="1:6">
      <c r="A2244" s="6">
        <v>45246.569444444445</v>
      </c>
      <c r="B2244" s="7">
        <v>9.75</v>
      </c>
      <c r="C2244" t="str">
        <f>IF(WEEKDAY(Tableau13[[#This Row],[Données]],11)&gt;5,"W","S")</f>
        <v>S</v>
      </c>
      <c r="D2244" t="str" cm="1">
        <f t="array" ref="D2244">_xlfn.IFS(
AND(Tableau13[[#This Row],[Jours]]="W",Tableau13[[#This Row],[Colonne1]]="HC"),"Talon",
Tableau13[[#This Row],[Colonne1]]="HP","Consommation normale",
E2244="HC","Talon")</f>
        <v>Consommation normale</v>
      </c>
      <c r="E2244" s="3" t="str">
        <f>IF(OR(Tableau13[[#This Row],[Données]]-INT(Tableau13[[#This Row],[Données]])&lt;$J$2,Tableau13[[#This Row],[Données]]-INT(Tableau13[[#This Row],[Données]])&gt;=$I$2),"HC","HP")</f>
        <v>HP</v>
      </c>
      <c r="F2244" t="str">
        <f>IF(AND(Tableau13[[#This Row],[Jours]]="W",Tableau13[[#This Row],[Colonne1]]="HC")=TRUE, "Talon","Conso normale")</f>
        <v>Conso normale</v>
      </c>
    </row>
    <row r="2245" spans="1:6">
      <c r="A2245" s="6">
        <v>45246.576388888891</v>
      </c>
      <c r="B2245" s="7">
        <v>10.83333333</v>
      </c>
      <c r="C2245" t="str">
        <f>IF(WEEKDAY(Tableau13[[#This Row],[Données]],11)&gt;5,"W","S")</f>
        <v>S</v>
      </c>
      <c r="D2245" t="str" cm="1">
        <f t="array" ref="D2245">_xlfn.IFS(
AND(Tableau13[[#This Row],[Jours]]="W",Tableau13[[#This Row],[Colonne1]]="HC"),"Talon",
Tableau13[[#This Row],[Colonne1]]="HP","Consommation normale",
E2245="HC","Talon")</f>
        <v>Consommation normale</v>
      </c>
      <c r="E2245" s="3" t="str">
        <f>IF(OR(Tableau13[[#This Row],[Données]]-INT(Tableau13[[#This Row],[Données]])&lt;$J$2,Tableau13[[#This Row],[Données]]-INT(Tableau13[[#This Row],[Données]])&gt;=$I$2),"HC","HP")</f>
        <v>HP</v>
      </c>
      <c r="F2245" t="str">
        <f>IF(AND(Tableau13[[#This Row],[Jours]]="W",Tableau13[[#This Row],[Colonne1]]="HC")=TRUE, "Talon","Conso normale")</f>
        <v>Conso normale</v>
      </c>
    </row>
    <row r="2246" spans="1:6">
      <c r="A2246" s="6">
        <v>45246.583333333336</v>
      </c>
      <c r="B2246" s="7">
        <v>11.33333333</v>
      </c>
      <c r="C2246" t="str">
        <f>IF(WEEKDAY(Tableau13[[#This Row],[Données]],11)&gt;5,"W","S")</f>
        <v>S</v>
      </c>
      <c r="D2246" t="str" cm="1">
        <f t="array" ref="D2246">_xlfn.IFS(
AND(Tableau13[[#This Row],[Jours]]="W",Tableau13[[#This Row],[Colonne1]]="HC"),"Talon",
Tableau13[[#This Row],[Colonne1]]="HP","Consommation normale",
E2246="HC","Talon")</f>
        <v>Consommation normale</v>
      </c>
      <c r="E2246" s="3" t="str">
        <f>IF(OR(Tableau13[[#This Row],[Données]]-INT(Tableau13[[#This Row],[Données]])&lt;$J$2,Tableau13[[#This Row],[Données]]-INT(Tableau13[[#This Row],[Données]])&gt;=$I$2),"HC","HP")</f>
        <v>HP</v>
      </c>
      <c r="F2246" t="str">
        <f>IF(AND(Tableau13[[#This Row],[Jours]]="W",Tableau13[[#This Row],[Colonne1]]="HC")=TRUE, "Talon","Conso normale")</f>
        <v>Conso normale</v>
      </c>
    </row>
    <row r="2247" spans="1:6">
      <c r="A2247" s="6">
        <v>45246.590277777781</v>
      </c>
      <c r="B2247" s="7">
        <v>11.08333333</v>
      </c>
      <c r="C2247" t="str">
        <f>IF(WEEKDAY(Tableau13[[#This Row],[Données]],11)&gt;5,"W","S")</f>
        <v>S</v>
      </c>
      <c r="D2247" t="str" cm="1">
        <f t="array" ref="D2247">_xlfn.IFS(
AND(Tableau13[[#This Row],[Jours]]="W",Tableau13[[#This Row],[Colonne1]]="HC"),"Talon",
Tableau13[[#This Row],[Colonne1]]="HP","Consommation normale",
E2247="HC","Talon")</f>
        <v>Consommation normale</v>
      </c>
      <c r="E2247" s="3" t="str">
        <f>IF(OR(Tableau13[[#This Row],[Données]]-INT(Tableau13[[#This Row],[Données]])&lt;$J$2,Tableau13[[#This Row],[Données]]-INT(Tableau13[[#This Row],[Données]])&gt;=$I$2),"HC","HP")</f>
        <v>HP</v>
      </c>
      <c r="F2247" t="str">
        <f>IF(AND(Tableau13[[#This Row],[Jours]]="W",Tableau13[[#This Row],[Colonne1]]="HC")=TRUE, "Talon","Conso normale")</f>
        <v>Conso normale</v>
      </c>
    </row>
    <row r="2248" spans="1:6">
      <c r="A2248" s="6">
        <v>45246.597222222219</v>
      </c>
      <c r="B2248" s="7">
        <v>11.75</v>
      </c>
      <c r="C2248" t="str">
        <f>IF(WEEKDAY(Tableau13[[#This Row],[Données]],11)&gt;5,"W","S")</f>
        <v>S</v>
      </c>
      <c r="D2248" t="str" cm="1">
        <f t="array" ref="D2248">_xlfn.IFS(
AND(Tableau13[[#This Row],[Jours]]="W",Tableau13[[#This Row],[Colonne1]]="HC"),"Talon",
Tableau13[[#This Row],[Colonne1]]="HP","Consommation normale",
E2248="HC","Talon")</f>
        <v>Consommation normale</v>
      </c>
      <c r="E2248" s="3" t="str">
        <f>IF(OR(Tableau13[[#This Row],[Données]]-INT(Tableau13[[#This Row],[Données]])&lt;$J$2,Tableau13[[#This Row],[Données]]-INT(Tableau13[[#This Row],[Données]])&gt;=$I$2),"HC","HP")</f>
        <v>HP</v>
      </c>
      <c r="F2248" t="str">
        <f>IF(AND(Tableau13[[#This Row],[Jours]]="W",Tableau13[[#This Row],[Colonne1]]="HC")=TRUE, "Talon","Conso normale")</f>
        <v>Conso normale</v>
      </c>
    </row>
    <row r="2249" spans="1:6">
      <c r="A2249" s="6">
        <v>45246.604166666664</v>
      </c>
      <c r="B2249" s="7">
        <v>11.5</v>
      </c>
      <c r="C2249" t="str">
        <f>IF(WEEKDAY(Tableau13[[#This Row],[Données]],11)&gt;5,"W","S")</f>
        <v>S</v>
      </c>
      <c r="D2249" t="str" cm="1">
        <f t="array" ref="D2249">_xlfn.IFS(
AND(Tableau13[[#This Row],[Jours]]="W",Tableau13[[#This Row],[Colonne1]]="HC"),"Talon",
Tableau13[[#This Row],[Colonne1]]="HP","Consommation normale",
E2249="HC","Talon")</f>
        <v>Consommation normale</v>
      </c>
      <c r="E2249" s="3" t="str">
        <f>IF(OR(Tableau13[[#This Row],[Données]]-INT(Tableau13[[#This Row],[Données]])&lt;$J$2,Tableau13[[#This Row],[Données]]-INT(Tableau13[[#This Row],[Données]])&gt;=$I$2),"HC","HP")</f>
        <v>HP</v>
      </c>
      <c r="F2249" t="str">
        <f>IF(AND(Tableau13[[#This Row],[Jours]]="W",Tableau13[[#This Row],[Colonne1]]="HC")=TRUE, "Talon","Conso normale")</f>
        <v>Conso normale</v>
      </c>
    </row>
    <row r="2250" spans="1:6">
      <c r="A2250" s="6">
        <v>45246.611111111109</v>
      </c>
      <c r="B2250" s="7">
        <v>10.25</v>
      </c>
      <c r="C2250" t="str">
        <f>IF(WEEKDAY(Tableau13[[#This Row],[Données]],11)&gt;5,"W","S")</f>
        <v>S</v>
      </c>
      <c r="D2250" t="str" cm="1">
        <f t="array" ref="D2250">_xlfn.IFS(
AND(Tableau13[[#This Row],[Jours]]="W",Tableau13[[#This Row],[Colonne1]]="HC"),"Talon",
Tableau13[[#This Row],[Colonne1]]="HP","Consommation normale",
E2250="HC","Talon")</f>
        <v>Consommation normale</v>
      </c>
      <c r="E2250" s="3" t="str">
        <f>IF(OR(Tableau13[[#This Row],[Données]]-INT(Tableau13[[#This Row],[Données]])&lt;$J$2,Tableau13[[#This Row],[Données]]-INT(Tableau13[[#This Row],[Données]])&gt;=$I$2),"HC","HP")</f>
        <v>HP</v>
      </c>
      <c r="F2250" t="str">
        <f>IF(AND(Tableau13[[#This Row],[Jours]]="W",Tableau13[[#This Row],[Colonne1]]="HC")=TRUE, "Talon","Conso normale")</f>
        <v>Conso normale</v>
      </c>
    </row>
    <row r="2251" spans="1:6">
      <c r="A2251" s="6">
        <v>45246.618055555555</v>
      </c>
      <c r="B2251" s="7">
        <v>9.8333333300000003</v>
      </c>
      <c r="C2251" t="str">
        <f>IF(WEEKDAY(Tableau13[[#This Row],[Données]],11)&gt;5,"W","S")</f>
        <v>S</v>
      </c>
      <c r="D2251" t="str" cm="1">
        <f t="array" ref="D2251">_xlfn.IFS(
AND(Tableau13[[#This Row],[Jours]]="W",Tableau13[[#This Row],[Colonne1]]="HC"),"Talon",
Tableau13[[#This Row],[Colonne1]]="HP","Consommation normale",
E2251="HC","Talon")</f>
        <v>Consommation normale</v>
      </c>
      <c r="E2251" s="3" t="str">
        <f>IF(OR(Tableau13[[#This Row],[Données]]-INT(Tableau13[[#This Row],[Données]])&lt;$J$2,Tableau13[[#This Row],[Données]]-INT(Tableau13[[#This Row],[Données]])&gt;=$I$2),"HC","HP")</f>
        <v>HP</v>
      </c>
      <c r="F2251" t="str">
        <f>IF(AND(Tableau13[[#This Row],[Jours]]="W",Tableau13[[#This Row],[Colonne1]]="HC")=TRUE, "Talon","Conso normale")</f>
        <v>Conso normale</v>
      </c>
    </row>
    <row r="2252" spans="1:6">
      <c r="A2252" s="6">
        <v>45246.625</v>
      </c>
      <c r="B2252" s="7">
        <v>10.33333333</v>
      </c>
      <c r="C2252" t="str">
        <f>IF(WEEKDAY(Tableau13[[#This Row],[Données]],11)&gt;5,"W","S")</f>
        <v>S</v>
      </c>
      <c r="D2252" t="str" cm="1">
        <f t="array" ref="D2252">_xlfn.IFS(
AND(Tableau13[[#This Row],[Jours]]="W",Tableau13[[#This Row],[Colonne1]]="HC"),"Talon",
Tableau13[[#This Row],[Colonne1]]="HP","Consommation normale",
E2252="HC","Talon")</f>
        <v>Consommation normale</v>
      </c>
      <c r="E2252" s="3" t="str">
        <f>IF(OR(Tableau13[[#This Row],[Données]]-INT(Tableau13[[#This Row],[Données]])&lt;$J$2,Tableau13[[#This Row],[Données]]-INT(Tableau13[[#This Row],[Données]])&gt;=$I$2),"HC","HP")</f>
        <v>HP</v>
      </c>
      <c r="F2252" t="str">
        <f>IF(AND(Tableau13[[#This Row],[Jours]]="W",Tableau13[[#This Row],[Colonne1]]="HC")=TRUE, "Talon","Conso normale")</f>
        <v>Conso normale</v>
      </c>
    </row>
    <row r="2253" spans="1:6">
      <c r="A2253" s="6">
        <v>45246.631944444445</v>
      </c>
      <c r="B2253" s="7">
        <v>9.6666666699999997</v>
      </c>
      <c r="C2253" t="str">
        <f>IF(WEEKDAY(Tableau13[[#This Row],[Données]],11)&gt;5,"W","S")</f>
        <v>S</v>
      </c>
      <c r="D2253" t="str" cm="1">
        <f t="array" ref="D2253">_xlfn.IFS(
AND(Tableau13[[#This Row],[Jours]]="W",Tableau13[[#This Row],[Colonne1]]="HC"),"Talon",
Tableau13[[#This Row],[Colonne1]]="HP","Consommation normale",
E2253="HC","Talon")</f>
        <v>Consommation normale</v>
      </c>
      <c r="E2253" s="3" t="str">
        <f>IF(OR(Tableau13[[#This Row],[Données]]-INT(Tableau13[[#This Row],[Données]])&lt;$J$2,Tableau13[[#This Row],[Données]]-INT(Tableau13[[#This Row],[Données]])&gt;=$I$2),"HC","HP")</f>
        <v>HP</v>
      </c>
      <c r="F2253" t="str">
        <f>IF(AND(Tableau13[[#This Row],[Jours]]="W",Tableau13[[#This Row],[Colonne1]]="HC")=TRUE, "Talon","Conso normale")</f>
        <v>Conso normale</v>
      </c>
    </row>
    <row r="2254" spans="1:6">
      <c r="A2254" s="6">
        <v>45246.638888888891</v>
      </c>
      <c r="B2254" s="7">
        <v>8.9166666699999997</v>
      </c>
      <c r="C2254" t="str">
        <f>IF(WEEKDAY(Tableau13[[#This Row],[Données]],11)&gt;5,"W","S")</f>
        <v>S</v>
      </c>
      <c r="D2254" t="str" cm="1">
        <f t="array" ref="D2254">_xlfn.IFS(
AND(Tableau13[[#This Row],[Jours]]="W",Tableau13[[#This Row],[Colonne1]]="HC"),"Talon",
Tableau13[[#This Row],[Colonne1]]="HP","Consommation normale",
E2254="HC","Talon")</f>
        <v>Consommation normale</v>
      </c>
      <c r="E2254" s="3" t="str">
        <f>IF(OR(Tableau13[[#This Row],[Données]]-INT(Tableau13[[#This Row],[Données]])&lt;$J$2,Tableau13[[#This Row],[Données]]-INT(Tableau13[[#This Row],[Données]])&gt;=$I$2),"HC","HP")</f>
        <v>HP</v>
      </c>
      <c r="F2254" t="str">
        <f>IF(AND(Tableau13[[#This Row],[Jours]]="W",Tableau13[[#This Row],[Colonne1]]="HC")=TRUE, "Talon","Conso normale")</f>
        <v>Conso normale</v>
      </c>
    </row>
    <row r="2255" spans="1:6">
      <c r="A2255" s="6">
        <v>45246.645833333336</v>
      </c>
      <c r="B2255" s="7">
        <v>8.5</v>
      </c>
      <c r="C2255" t="str">
        <f>IF(WEEKDAY(Tableau13[[#This Row],[Données]],11)&gt;5,"W","S")</f>
        <v>S</v>
      </c>
      <c r="D2255" t="str" cm="1">
        <f t="array" ref="D2255">_xlfn.IFS(
AND(Tableau13[[#This Row],[Jours]]="W",Tableau13[[#This Row],[Colonne1]]="HC"),"Talon",
Tableau13[[#This Row],[Colonne1]]="HP","Consommation normale",
E2255="HC","Talon")</f>
        <v>Consommation normale</v>
      </c>
      <c r="E2255" s="3" t="str">
        <f>IF(OR(Tableau13[[#This Row],[Données]]-INT(Tableau13[[#This Row],[Données]])&lt;$J$2,Tableau13[[#This Row],[Données]]-INT(Tableau13[[#This Row],[Données]])&gt;=$I$2),"HC","HP")</f>
        <v>HP</v>
      </c>
      <c r="F2255" t="str">
        <f>IF(AND(Tableau13[[#This Row],[Jours]]="W",Tableau13[[#This Row],[Colonne1]]="HC")=TRUE, "Talon","Conso normale")</f>
        <v>Conso normale</v>
      </c>
    </row>
    <row r="2256" spans="1:6">
      <c r="A2256" s="6">
        <v>45246.652777777781</v>
      </c>
      <c r="B2256" s="7">
        <v>8.3333333300000003</v>
      </c>
      <c r="C2256" t="str">
        <f>IF(WEEKDAY(Tableau13[[#This Row],[Données]],11)&gt;5,"W","S")</f>
        <v>S</v>
      </c>
      <c r="D2256" t="str" cm="1">
        <f t="array" ref="D2256">_xlfn.IFS(
AND(Tableau13[[#This Row],[Jours]]="W",Tableau13[[#This Row],[Colonne1]]="HC"),"Talon",
Tableau13[[#This Row],[Colonne1]]="HP","Consommation normale",
E2256="HC","Talon")</f>
        <v>Consommation normale</v>
      </c>
      <c r="E2256" s="3" t="str">
        <f>IF(OR(Tableau13[[#This Row],[Données]]-INT(Tableau13[[#This Row],[Données]])&lt;$J$2,Tableau13[[#This Row],[Données]]-INT(Tableau13[[#This Row],[Données]])&gt;=$I$2),"HC","HP")</f>
        <v>HP</v>
      </c>
      <c r="F2256" t="str">
        <f>IF(AND(Tableau13[[#This Row],[Jours]]="W",Tableau13[[#This Row],[Colonne1]]="HC")=TRUE, "Talon","Conso normale")</f>
        <v>Conso normale</v>
      </c>
    </row>
    <row r="2257" spans="1:6">
      <c r="A2257" s="6">
        <v>45246.659722222219</v>
      </c>
      <c r="B2257" s="7">
        <v>8.25</v>
      </c>
      <c r="C2257" t="str">
        <f>IF(WEEKDAY(Tableau13[[#This Row],[Données]],11)&gt;5,"W","S")</f>
        <v>S</v>
      </c>
      <c r="D2257" t="str" cm="1">
        <f t="array" ref="D2257">_xlfn.IFS(
AND(Tableau13[[#This Row],[Jours]]="W",Tableau13[[#This Row],[Colonne1]]="HC"),"Talon",
Tableau13[[#This Row],[Colonne1]]="HP","Consommation normale",
E2257="HC","Talon")</f>
        <v>Consommation normale</v>
      </c>
      <c r="E2257" s="3" t="str">
        <f>IF(OR(Tableau13[[#This Row],[Données]]-INT(Tableau13[[#This Row],[Données]])&lt;$J$2,Tableau13[[#This Row],[Données]]-INT(Tableau13[[#This Row],[Données]])&gt;=$I$2),"HC","HP")</f>
        <v>HP</v>
      </c>
      <c r="F2257" t="str">
        <f>IF(AND(Tableau13[[#This Row],[Jours]]="W",Tableau13[[#This Row],[Colonne1]]="HC")=TRUE, "Talon","Conso normale")</f>
        <v>Conso normale</v>
      </c>
    </row>
    <row r="2258" spans="1:6">
      <c r="A2258" s="6">
        <v>45246.666666666664</v>
      </c>
      <c r="B2258" s="7">
        <v>8.5</v>
      </c>
      <c r="C2258" t="str">
        <f>IF(WEEKDAY(Tableau13[[#This Row],[Données]],11)&gt;5,"W","S")</f>
        <v>S</v>
      </c>
      <c r="D2258" t="str" cm="1">
        <f t="array" ref="D2258">_xlfn.IFS(
AND(Tableau13[[#This Row],[Jours]]="W",Tableau13[[#This Row],[Colonne1]]="HC"),"Talon",
Tableau13[[#This Row],[Colonne1]]="HP","Consommation normale",
E2258="HC","Talon")</f>
        <v>Consommation normale</v>
      </c>
      <c r="E2258" s="3" t="str">
        <f>IF(OR(Tableau13[[#This Row],[Données]]-INT(Tableau13[[#This Row],[Données]])&lt;$J$2,Tableau13[[#This Row],[Données]]-INT(Tableau13[[#This Row],[Données]])&gt;=$I$2),"HC","HP")</f>
        <v>HP</v>
      </c>
      <c r="F2258" t="str">
        <f>IF(AND(Tableau13[[#This Row],[Jours]]="W",Tableau13[[#This Row],[Colonne1]]="HC")=TRUE, "Talon","Conso normale")</f>
        <v>Conso normale</v>
      </c>
    </row>
    <row r="2259" spans="1:6">
      <c r="A2259" s="6">
        <v>45246.673611111109</v>
      </c>
      <c r="B2259" s="7">
        <v>8.8333333300000003</v>
      </c>
      <c r="C2259" t="str">
        <f>IF(WEEKDAY(Tableau13[[#This Row],[Données]],11)&gt;5,"W","S")</f>
        <v>S</v>
      </c>
      <c r="D2259" t="str" cm="1">
        <f t="array" ref="D2259">_xlfn.IFS(
AND(Tableau13[[#This Row],[Jours]]="W",Tableau13[[#This Row],[Colonne1]]="HC"),"Talon",
Tableau13[[#This Row],[Colonne1]]="HP","Consommation normale",
E2259="HC","Talon")</f>
        <v>Consommation normale</v>
      </c>
      <c r="E2259" s="3" t="str">
        <f>IF(OR(Tableau13[[#This Row],[Données]]-INT(Tableau13[[#This Row],[Données]])&lt;$J$2,Tableau13[[#This Row],[Données]]-INT(Tableau13[[#This Row],[Données]])&gt;=$I$2),"HC","HP")</f>
        <v>HP</v>
      </c>
      <c r="F2259" t="str">
        <f>IF(AND(Tableau13[[#This Row],[Jours]]="W",Tableau13[[#This Row],[Colonne1]]="HC")=TRUE, "Talon","Conso normale")</f>
        <v>Conso normale</v>
      </c>
    </row>
    <row r="2260" spans="1:6">
      <c r="A2260" s="6">
        <v>45246.680555555555</v>
      </c>
      <c r="B2260" s="7">
        <v>8.0833333300000003</v>
      </c>
      <c r="C2260" t="str">
        <f>IF(WEEKDAY(Tableau13[[#This Row],[Données]],11)&gt;5,"W","S")</f>
        <v>S</v>
      </c>
      <c r="D2260" t="str" cm="1">
        <f t="array" ref="D2260">_xlfn.IFS(
AND(Tableau13[[#This Row],[Jours]]="W",Tableau13[[#This Row],[Colonne1]]="HC"),"Talon",
Tableau13[[#This Row],[Colonne1]]="HP","Consommation normale",
E2260="HC","Talon")</f>
        <v>Consommation normale</v>
      </c>
      <c r="E2260" s="3" t="str">
        <f>IF(OR(Tableau13[[#This Row],[Données]]-INT(Tableau13[[#This Row],[Données]])&lt;$J$2,Tableau13[[#This Row],[Données]]-INT(Tableau13[[#This Row],[Données]])&gt;=$I$2),"HC","HP")</f>
        <v>HP</v>
      </c>
      <c r="F2260" t="str">
        <f>IF(AND(Tableau13[[#This Row],[Jours]]="W",Tableau13[[#This Row],[Colonne1]]="HC")=TRUE, "Talon","Conso normale")</f>
        <v>Conso normale</v>
      </c>
    </row>
    <row r="2261" spans="1:6">
      <c r="A2261" s="6">
        <v>45246.6875</v>
      </c>
      <c r="B2261" s="7">
        <v>8.0833333300000003</v>
      </c>
      <c r="C2261" t="str">
        <f>IF(WEEKDAY(Tableau13[[#This Row],[Données]],11)&gt;5,"W","S")</f>
        <v>S</v>
      </c>
      <c r="D2261" t="str" cm="1">
        <f t="array" ref="D2261">_xlfn.IFS(
AND(Tableau13[[#This Row],[Jours]]="W",Tableau13[[#This Row],[Colonne1]]="HC"),"Talon",
Tableau13[[#This Row],[Colonne1]]="HP","Consommation normale",
E2261="HC","Talon")</f>
        <v>Consommation normale</v>
      </c>
      <c r="E2261" s="3" t="str">
        <f>IF(OR(Tableau13[[#This Row],[Données]]-INT(Tableau13[[#This Row],[Données]])&lt;$J$2,Tableau13[[#This Row],[Données]]-INT(Tableau13[[#This Row],[Données]])&gt;=$I$2),"HC","HP")</f>
        <v>HP</v>
      </c>
      <c r="F2261" t="str">
        <f>IF(AND(Tableau13[[#This Row],[Jours]]="W",Tableau13[[#This Row],[Colonne1]]="HC")=TRUE, "Talon","Conso normale")</f>
        <v>Conso normale</v>
      </c>
    </row>
    <row r="2262" spans="1:6">
      <c r="A2262" s="6">
        <v>45246.694444444445</v>
      </c>
      <c r="B2262" s="7">
        <v>8.1666666699999997</v>
      </c>
      <c r="C2262" t="str">
        <f>IF(WEEKDAY(Tableau13[[#This Row],[Données]],11)&gt;5,"W","S")</f>
        <v>S</v>
      </c>
      <c r="D2262" t="str" cm="1">
        <f t="array" ref="D2262">_xlfn.IFS(
AND(Tableau13[[#This Row],[Jours]]="W",Tableau13[[#This Row],[Colonne1]]="HC"),"Talon",
Tableau13[[#This Row],[Colonne1]]="HP","Consommation normale",
E2262="HC","Talon")</f>
        <v>Consommation normale</v>
      </c>
      <c r="E2262" s="3" t="str">
        <f>IF(OR(Tableau13[[#This Row],[Données]]-INT(Tableau13[[#This Row],[Données]])&lt;$J$2,Tableau13[[#This Row],[Données]]-INT(Tableau13[[#This Row],[Données]])&gt;=$I$2),"HC","HP")</f>
        <v>HP</v>
      </c>
      <c r="F2262" t="str">
        <f>IF(AND(Tableau13[[#This Row],[Jours]]="W",Tableau13[[#This Row],[Colonne1]]="HC")=TRUE, "Talon","Conso normale")</f>
        <v>Conso normale</v>
      </c>
    </row>
    <row r="2263" spans="1:6">
      <c r="A2263" s="6">
        <v>45246.701388888891</v>
      </c>
      <c r="B2263" s="7">
        <v>7.8333333300000003</v>
      </c>
      <c r="C2263" t="str">
        <f>IF(WEEKDAY(Tableau13[[#This Row],[Données]],11)&gt;5,"W","S")</f>
        <v>S</v>
      </c>
      <c r="D2263" t="str" cm="1">
        <f t="array" ref="D2263">_xlfn.IFS(
AND(Tableau13[[#This Row],[Jours]]="W",Tableau13[[#This Row],[Colonne1]]="HC"),"Talon",
Tableau13[[#This Row],[Colonne1]]="HP","Consommation normale",
E2263="HC","Talon")</f>
        <v>Consommation normale</v>
      </c>
      <c r="E2263" s="3" t="str">
        <f>IF(OR(Tableau13[[#This Row],[Données]]-INT(Tableau13[[#This Row],[Données]])&lt;$J$2,Tableau13[[#This Row],[Données]]-INT(Tableau13[[#This Row],[Données]])&gt;=$I$2),"HC","HP")</f>
        <v>HP</v>
      </c>
      <c r="F2263" t="str">
        <f>IF(AND(Tableau13[[#This Row],[Jours]]="W",Tableau13[[#This Row],[Colonne1]]="HC")=TRUE, "Talon","Conso normale")</f>
        <v>Conso normale</v>
      </c>
    </row>
    <row r="2264" spans="1:6">
      <c r="A2264" s="6">
        <v>45246.708333333336</v>
      </c>
      <c r="B2264" s="7">
        <v>8.0833333300000003</v>
      </c>
      <c r="C2264" t="str">
        <f>IF(WEEKDAY(Tableau13[[#This Row],[Données]],11)&gt;5,"W","S")</f>
        <v>S</v>
      </c>
      <c r="D2264" t="str" cm="1">
        <f t="array" ref="D2264">_xlfn.IFS(
AND(Tableau13[[#This Row],[Jours]]="W",Tableau13[[#This Row],[Colonne1]]="HC"),"Talon",
Tableau13[[#This Row],[Colonne1]]="HP","Consommation normale",
E2264="HC","Talon")</f>
        <v>Consommation normale</v>
      </c>
      <c r="E2264" s="3" t="str">
        <f>IF(OR(Tableau13[[#This Row],[Données]]-INT(Tableau13[[#This Row],[Données]])&lt;$J$2,Tableau13[[#This Row],[Données]]-INT(Tableau13[[#This Row],[Données]])&gt;=$I$2),"HC","HP")</f>
        <v>HP</v>
      </c>
      <c r="F2264" t="str">
        <f>IF(AND(Tableau13[[#This Row],[Jours]]="W",Tableau13[[#This Row],[Colonne1]]="HC")=TRUE, "Talon","Conso normale")</f>
        <v>Conso normale</v>
      </c>
    </row>
    <row r="2265" spans="1:6">
      <c r="A2265" s="6">
        <v>45246.715277777781</v>
      </c>
      <c r="B2265" s="7">
        <v>7.6666666699999997</v>
      </c>
      <c r="C2265" t="str">
        <f>IF(WEEKDAY(Tableau13[[#This Row],[Données]],11)&gt;5,"W","S")</f>
        <v>S</v>
      </c>
      <c r="D2265" t="str" cm="1">
        <f t="array" ref="D2265">_xlfn.IFS(
AND(Tableau13[[#This Row],[Jours]]="W",Tableau13[[#This Row],[Colonne1]]="HC"),"Talon",
Tableau13[[#This Row],[Colonne1]]="HP","Consommation normale",
E2265="HC","Talon")</f>
        <v>Consommation normale</v>
      </c>
      <c r="E2265" s="3" t="str">
        <f>IF(OR(Tableau13[[#This Row],[Données]]-INT(Tableau13[[#This Row],[Données]])&lt;$J$2,Tableau13[[#This Row],[Données]]-INT(Tableau13[[#This Row],[Données]])&gt;=$I$2),"HC","HP")</f>
        <v>HP</v>
      </c>
      <c r="F2265" t="str">
        <f>IF(AND(Tableau13[[#This Row],[Jours]]="W",Tableau13[[#This Row],[Colonne1]]="HC")=TRUE, "Talon","Conso normale")</f>
        <v>Conso normale</v>
      </c>
    </row>
    <row r="2266" spans="1:6">
      <c r="A2266" s="6">
        <v>45246.722222222219</v>
      </c>
      <c r="B2266" s="7">
        <v>7.5</v>
      </c>
      <c r="C2266" t="str">
        <f>IF(WEEKDAY(Tableau13[[#This Row],[Données]],11)&gt;5,"W","S")</f>
        <v>S</v>
      </c>
      <c r="D2266" t="str" cm="1">
        <f t="array" ref="D2266">_xlfn.IFS(
AND(Tableau13[[#This Row],[Jours]]="W",Tableau13[[#This Row],[Colonne1]]="HC"),"Talon",
Tableau13[[#This Row],[Colonne1]]="HP","Consommation normale",
E2266="HC","Talon")</f>
        <v>Consommation normale</v>
      </c>
      <c r="E2266" s="3" t="str">
        <f>IF(OR(Tableau13[[#This Row],[Données]]-INT(Tableau13[[#This Row],[Données]])&lt;$J$2,Tableau13[[#This Row],[Données]]-INT(Tableau13[[#This Row],[Données]])&gt;=$I$2),"HC","HP")</f>
        <v>HP</v>
      </c>
      <c r="F2266" t="str">
        <f>IF(AND(Tableau13[[#This Row],[Jours]]="W",Tableau13[[#This Row],[Colonne1]]="HC")=TRUE, "Talon","Conso normale")</f>
        <v>Conso normale</v>
      </c>
    </row>
    <row r="2267" spans="1:6">
      <c r="A2267" s="6">
        <v>45246.729166666664</v>
      </c>
      <c r="B2267" s="7">
        <v>7.75</v>
      </c>
      <c r="C2267" t="str">
        <f>IF(WEEKDAY(Tableau13[[#This Row],[Données]],11)&gt;5,"W","S")</f>
        <v>S</v>
      </c>
      <c r="D2267" t="str" cm="1">
        <f t="array" ref="D2267">_xlfn.IFS(
AND(Tableau13[[#This Row],[Jours]]="W",Tableau13[[#This Row],[Colonne1]]="HC"),"Talon",
Tableau13[[#This Row],[Colonne1]]="HP","Consommation normale",
E2267="HC","Talon")</f>
        <v>Consommation normale</v>
      </c>
      <c r="E2267" s="3" t="str">
        <f>IF(OR(Tableau13[[#This Row],[Données]]-INT(Tableau13[[#This Row],[Données]])&lt;$J$2,Tableau13[[#This Row],[Données]]-INT(Tableau13[[#This Row],[Données]])&gt;=$I$2),"HC","HP")</f>
        <v>HP</v>
      </c>
      <c r="F2267" t="str">
        <f>IF(AND(Tableau13[[#This Row],[Jours]]="W",Tableau13[[#This Row],[Colonne1]]="HC")=TRUE, "Talon","Conso normale")</f>
        <v>Conso normale</v>
      </c>
    </row>
    <row r="2268" spans="1:6">
      <c r="A2268" s="6">
        <v>45246.736111111109</v>
      </c>
      <c r="B2268" s="7">
        <v>7.6666666699999997</v>
      </c>
      <c r="C2268" t="str">
        <f>IF(WEEKDAY(Tableau13[[#This Row],[Données]],11)&gt;5,"W","S")</f>
        <v>S</v>
      </c>
      <c r="D2268" t="str" cm="1">
        <f t="array" ref="D2268">_xlfn.IFS(
AND(Tableau13[[#This Row],[Jours]]="W",Tableau13[[#This Row],[Colonne1]]="HC"),"Talon",
Tableau13[[#This Row],[Colonne1]]="HP","Consommation normale",
E2268="HC","Talon")</f>
        <v>Consommation normale</v>
      </c>
      <c r="E2268" s="3" t="str">
        <f>IF(OR(Tableau13[[#This Row],[Données]]-INT(Tableau13[[#This Row],[Données]])&lt;$J$2,Tableau13[[#This Row],[Données]]-INT(Tableau13[[#This Row],[Données]])&gt;=$I$2),"HC","HP")</f>
        <v>HP</v>
      </c>
      <c r="F2268" t="str">
        <f>IF(AND(Tableau13[[#This Row],[Jours]]="W",Tableau13[[#This Row],[Colonne1]]="HC")=TRUE, "Talon","Conso normale")</f>
        <v>Conso normale</v>
      </c>
    </row>
    <row r="2269" spans="1:6">
      <c r="A2269" s="6">
        <v>45246.743055555555</v>
      </c>
      <c r="B2269" s="7">
        <v>7.0833333300000003</v>
      </c>
      <c r="C2269" t="str">
        <f>IF(WEEKDAY(Tableau13[[#This Row],[Données]],11)&gt;5,"W","S")</f>
        <v>S</v>
      </c>
      <c r="D2269" t="str" cm="1">
        <f t="array" ref="D2269">_xlfn.IFS(
AND(Tableau13[[#This Row],[Jours]]="W",Tableau13[[#This Row],[Colonne1]]="HC"),"Talon",
Tableau13[[#This Row],[Colonne1]]="HP","Consommation normale",
E2269="HC","Talon")</f>
        <v>Consommation normale</v>
      </c>
      <c r="E2269" s="3" t="str">
        <f>IF(OR(Tableau13[[#This Row],[Données]]-INT(Tableau13[[#This Row],[Données]])&lt;$J$2,Tableau13[[#This Row],[Données]]-INT(Tableau13[[#This Row],[Données]])&gt;=$I$2),"HC","HP")</f>
        <v>HP</v>
      </c>
      <c r="F2269" t="str">
        <f>IF(AND(Tableau13[[#This Row],[Jours]]="W",Tableau13[[#This Row],[Colonne1]]="HC")=TRUE, "Talon","Conso normale")</f>
        <v>Conso normale</v>
      </c>
    </row>
    <row r="2270" spans="1:6">
      <c r="A2270" s="6">
        <v>45246.75</v>
      </c>
      <c r="B2270" s="7">
        <v>7.3333333300000003</v>
      </c>
      <c r="C2270" t="str">
        <f>IF(WEEKDAY(Tableau13[[#This Row],[Données]],11)&gt;5,"W","S")</f>
        <v>S</v>
      </c>
      <c r="D2270" t="str" cm="1">
        <f t="array" ref="D2270">_xlfn.IFS(
AND(Tableau13[[#This Row],[Jours]]="W",Tableau13[[#This Row],[Colonne1]]="HC"),"Talon",
Tableau13[[#This Row],[Colonne1]]="HP","Consommation normale",
E2270="HC","Talon")</f>
        <v>Consommation normale</v>
      </c>
      <c r="E2270" s="3" t="str">
        <f>IF(OR(Tableau13[[#This Row],[Données]]-INT(Tableau13[[#This Row],[Données]])&lt;$J$2,Tableau13[[#This Row],[Données]]-INT(Tableau13[[#This Row],[Données]])&gt;=$I$2),"HC","HP")</f>
        <v>HP</v>
      </c>
      <c r="F2270" t="str">
        <f>IF(AND(Tableau13[[#This Row],[Jours]]="W",Tableau13[[#This Row],[Colonne1]]="HC")=TRUE, "Talon","Conso normale")</f>
        <v>Conso normale</v>
      </c>
    </row>
    <row r="2271" spans="1:6">
      <c r="A2271" s="6">
        <v>45246.756944444445</v>
      </c>
      <c r="B2271" s="7">
        <v>7.5833333300000003</v>
      </c>
      <c r="C2271" t="str">
        <f>IF(WEEKDAY(Tableau13[[#This Row],[Données]],11)&gt;5,"W","S")</f>
        <v>S</v>
      </c>
      <c r="D2271" t="str" cm="1">
        <f t="array" ref="D2271">_xlfn.IFS(
AND(Tableau13[[#This Row],[Jours]]="W",Tableau13[[#This Row],[Colonne1]]="HC"),"Talon",
Tableau13[[#This Row],[Colonne1]]="HP","Consommation normale",
E2271="HC","Talon")</f>
        <v>Consommation normale</v>
      </c>
      <c r="E2271" s="3" t="str">
        <f>IF(OR(Tableau13[[#This Row],[Données]]-INT(Tableau13[[#This Row],[Données]])&lt;$J$2,Tableau13[[#This Row],[Données]]-INT(Tableau13[[#This Row],[Données]])&gt;=$I$2),"HC","HP")</f>
        <v>HP</v>
      </c>
      <c r="F2271" t="str">
        <f>IF(AND(Tableau13[[#This Row],[Jours]]="W",Tableau13[[#This Row],[Colonne1]]="HC")=TRUE, "Talon","Conso normale")</f>
        <v>Conso normale</v>
      </c>
    </row>
    <row r="2272" spans="1:6">
      <c r="A2272" s="6">
        <v>45246.763888888891</v>
      </c>
      <c r="B2272" s="7">
        <v>8.3333333300000003</v>
      </c>
      <c r="C2272" t="str">
        <f>IF(WEEKDAY(Tableau13[[#This Row],[Données]],11)&gt;5,"W","S")</f>
        <v>S</v>
      </c>
      <c r="D2272" t="str" cm="1">
        <f t="array" ref="D2272">_xlfn.IFS(
AND(Tableau13[[#This Row],[Jours]]="W",Tableau13[[#This Row],[Colonne1]]="HC"),"Talon",
Tableau13[[#This Row],[Colonne1]]="HP","Consommation normale",
E2272="HC","Talon")</f>
        <v>Consommation normale</v>
      </c>
      <c r="E2272" s="3" t="str">
        <f>IF(OR(Tableau13[[#This Row],[Données]]-INT(Tableau13[[#This Row],[Données]])&lt;$J$2,Tableau13[[#This Row],[Données]]-INT(Tableau13[[#This Row],[Données]])&gt;=$I$2),"HC","HP")</f>
        <v>HP</v>
      </c>
      <c r="F2272" t="str">
        <f>IF(AND(Tableau13[[#This Row],[Jours]]="W",Tableau13[[#This Row],[Colonne1]]="HC")=TRUE, "Talon","Conso normale")</f>
        <v>Conso normale</v>
      </c>
    </row>
    <row r="2273" spans="1:6">
      <c r="A2273" s="6">
        <v>45246.770833333336</v>
      </c>
      <c r="B2273" s="7">
        <v>7.8333333300000003</v>
      </c>
      <c r="C2273" t="str">
        <f>IF(WEEKDAY(Tableau13[[#This Row],[Données]],11)&gt;5,"W","S")</f>
        <v>S</v>
      </c>
      <c r="D2273" t="str" cm="1">
        <f t="array" ref="D2273">_xlfn.IFS(
AND(Tableau13[[#This Row],[Jours]]="W",Tableau13[[#This Row],[Colonne1]]="HC"),"Talon",
Tableau13[[#This Row],[Colonne1]]="HP","Consommation normale",
E2273="HC","Talon")</f>
        <v>Consommation normale</v>
      </c>
      <c r="E2273" s="3" t="str">
        <f>IF(OR(Tableau13[[#This Row],[Données]]-INT(Tableau13[[#This Row],[Données]])&lt;$J$2,Tableau13[[#This Row],[Données]]-INT(Tableau13[[#This Row],[Données]])&gt;=$I$2),"HC","HP")</f>
        <v>HP</v>
      </c>
      <c r="F2273" t="str">
        <f>IF(AND(Tableau13[[#This Row],[Jours]]="W",Tableau13[[#This Row],[Colonne1]]="HC")=TRUE, "Talon","Conso normale")</f>
        <v>Conso normale</v>
      </c>
    </row>
    <row r="2274" spans="1:6">
      <c r="A2274" s="6">
        <v>45246.777777777781</v>
      </c>
      <c r="B2274" s="7">
        <v>8.3333333300000003</v>
      </c>
      <c r="C2274" t="str">
        <f>IF(WEEKDAY(Tableau13[[#This Row],[Données]],11)&gt;5,"W","S")</f>
        <v>S</v>
      </c>
      <c r="D2274" t="str" cm="1">
        <f t="array" ref="D2274">_xlfn.IFS(
AND(Tableau13[[#This Row],[Jours]]="W",Tableau13[[#This Row],[Colonne1]]="HC"),"Talon",
Tableau13[[#This Row],[Colonne1]]="HP","Consommation normale",
E2274="HC","Talon")</f>
        <v>Consommation normale</v>
      </c>
      <c r="E2274" s="3" t="str">
        <f>IF(OR(Tableau13[[#This Row],[Données]]-INT(Tableau13[[#This Row],[Données]])&lt;$J$2,Tableau13[[#This Row],[Données]]-INT(Tableau13[[#This Row],[Données]])&gt;=$I$2),"HC","HP")</f>
        <v>HP</v>
      </c>
      <c r="F2274" t="str">
        <f>IF(AND(Tableau13[[#This Row],[Jours]]="W",Tableau13[[#This Row],[Colonne1]]="HC")=TRUE, "Talon","Conso normale")</f>
        <v>Conso normale</v>
      </c>
    </row>
    <row r="2275" spans="1:6">
      <c r="A2275" s="6">
        <v>45246.784722222219</v>
      </c>
      <c r="B2275" s="7">
        <v>8.3333333300000003</v>
      </c>
      <c r="C2275" t="str">
        <f>IF(WEEKDAY(Tableau13[[#This Row],[Données]],11)&gt;5,"W","S")</f>
        <v>S</v>
      </c>
      <c r="D2275" t="str" cm="1">
        <f t="array" ref="D2275">_xlfn.IFS(
AND(Tableau13[[#This Row],[Jours]]="W",Tableau13[[#This Row],[Colonne1]]="HC"),"Talon",
Tableau13[[#This Row],[Colonne1]]="HP","Consommation normale",
E2275="HC","Talon")</f>
        <v>Consommation normale</v>
      </c>
      <c r="E2275" s="3" t="str">
        <f>IF(OR(Tableau13[[#This Row],[Données]]-INT(Tableau13[[#This Row],[Données]])&lt;$J$2,Tableau13[[#This Row],[Données]]-INT(Tableau13[[#This Row],[Données]])&gt;=$I$2),"HC","HP")</f>
        <v>HP</v>
      </c>
      <c r="F2275" t="str">
        <f>IF(AND(Tableau13[[#This Row],[Jours]]="W",Tableau13[[#This Row],[Colonne1]]="HC")=TRUE, "Talon","Conso normale")</f>
        <v>Conso normale</v>
      </c>
    </row>
    <row r="2276" spans="1:6">
      <c r="A2276" s="6">
        <v>45246.791666666664</v>
      </c>
      <c r="B2276" s="7">
        <v>8.1666666699999997</v>
      </c>
      <c r="C2276" t="str">
        <f>IF(WEEKDAY(Tableau13[[#This Row],[Données]],11)&gt;5,"W","S")</f>
        <v>S</v>
      </c>
      <c r="D2276" t="str" cm="1">
        <f t="array" ref="D2276">_xlfn.IFS(
AND(Tableau13[[#This Row],[Jours]]="W",Tableau13[[#This Row],[Colonne1]]="HC"),"Talon",
Tableau13[[#This Row],[Colonne1]]="HP","Consommation normale",
E2276="HC","Talon")</f>
        <v>Consommation normale</v>
      </c>
      <c r="E2276" s="3" t="str">
        <f>IF(OR(Tableau13[[#This Row],[Données]]-INT(Tableau13[[#This Row],[Données]])&lt;$J$2,Tableau13[[#This Row],[Données]]-INT(Tableau13[[#This Row],[Données]])&gt;=$I$2),"HC","HP")</f>
        <v>HP</v>
      </c>
      <c r="F2276" t="str">
        <f>IF(AND(Tableau13[[#This Row],[Jours]]="W",Tableau13[[#This Row],[Colonne1]]="HC")=TRUE, "Talon","Conso normale")</f>
        <v>Conso normale</v>
      </c>
    </row>
    <row r="2277" spans="1:6">
      <c r="A2277" s="6">
        <v>45246.798611111109</v>
      </c>
      <c r="B2277" s="7">
        <v>7.8333333300000003</v>
      </c>
      <c r="C2277" t="str">
        <f>IF(WEEKDAY(Tableau13[[#This Row],[Données]],11)&gt;5,"W","S")</f>
        <v>S</v>
      </c>
      <c r="D2277" t="str" cm="1">
        <f t="array" ref="D2277">_xlfn.IFS(
AND(Tableau13[[#This Row],[Jours]]="W",Tableau13[[#This Row],[Colonne1]]="HC"),"Talon",
Tableau13[[#This Row],[Colonne1]]="HP","Consommation normale",
E2277="HC","Talon")</f>
        <v>Consommation normale</v>
      </c>
      <c r="E2277" s="3" t="str">
        <f>IF(OR(Tableau13[[#This Row],[Données]]-INT(Tableau13[[#This Row],[Données]])&lt;$J$2,Tableau13[[#This Row],[Données]]-INT(Tableau13[[#This Row],[Données]])&gt;=$I$2),"HC","HP")</f>
        <v>HP</v>
      </c>
      <c r="F2277" t="str">
        <f>IF(AND(Tableau13[[#This Row],[Jours]]="W",Tableau13[[#This Row],[Colonne1]]="HC")=TRUE, "Talon","Conso normale")</f>
        <v>Conso normale</v>
      </c>
    </row>
    <row r="2278" spans="1:6">
      <c r="A2278" s="6">
        <v>45246.805555555555</v>
      </c>
      <c r="B2278" s="7">
        <v>8.3333333300000003</v>
      </c>
      <c r="C2278" t="str">
        <f>IF(WEEKDAY(Tableau13[[#This Row],[Données]],11)&gt;5,"W","S")</f>
        <v>S</v>
      </c>
      <c r="D2278" t="str" cm="1">
        <f t="array" ref="D2278">_xlfn.IFS(
AND(Tableau13[[#This Row],[Jours]]="W",Tableau13[[#This Row],[Colonne1]]="HC"),"Talon",
Tableau13[[#This Row],[Colonne1]]="HP","Consommation normale",
E2278="HC","Talon")</f>
        <v>Consommation normale</v>
      </c>
      <c r="E2278" s="3" t="str">
        <f>IF(OR(Tableau13[[#This Row],[Données]]-INT(Tableau13[[#This Row],[Données]])&lt;$J$2,Tableau13[[#This Row],[Données]]-INT(Tableau13[[#This Row],[Données]])&gt;=$I$2),"HC","HP")</f>
        <v>HP</v>
      </c>
      <c r="F2278" t="str">
        <f>IF(AND(Tableau13[[#This Row],[Jours]]="W",Tableau13[[#This Row],[Colonne1]]="HC")=TRUE, "Talon","Conso normale")</f>
        <v>Conso normale</v>
      </c>
    </row>
    <row r="2279" spans="1:6">
      <c r="A2279" s="6">
        <v>45246.8125</v>
      </c>
      <c r="B2279" s="7">
        <v>7.8333333300000003</v>
      </c>
      <c r="C2279" t="str">
        <f>IF(WEEKDAY(Tableau13[[#This Row],[Données]],11)&gt;5,"W","S")</f>
        <v>S</v>
      </c>
      <c r="D2279" t="str" cm="1">
        <f t="array" ref="D2279">_xlfn.IFS(
AND(Tableau13[[#This Row],[Jours]]="W",Tableau13[[#This Row],[Colonne1]]="HC"),"Talon",
Tableau13[[#This Row],[Colonne1]]="HP","Consommation normale",
E2279="HC","Talon")</f>
        <v>Consommation normale</v>
      </c>
      <c r="E2279" s="3" t="str">
        <f>IF(OR(Tableau13[[#This Row],[Données]]-INT(Tableau13[[#This Row],[Données]])&lt;$J$2,Tableau13[[#This Row],[Données]]-INT(Tableau13[[#This Row],[Données]])&gt;=$I$2),"HC","HP")</f>
        <v>HP</v>
      </c>
      <c r="F2279" t="str">
        <f>IF(AND(Tableau13[[#This Row],[Jours]]="W",Tableau13[[#This Row],[Colonne1]]="HC")=TRUE, "Talon","Conso normale")</f>
        <v>Conso normale</v>
      </c>
    </row>
    <row r="2280" spans="1:6">
      <c r="A2280" s="6">
        <v>45246.819444444445</v>
      </c>
      <c r="B2280" s="7">
        <v>7.75</v>
      </c>
      <c r="C2280" t="str">
        <f>IF(WEEKDAY(Tableau13[[#This Row],[Données]],11)&gt;5,"W","S")</f>
        <v>S</v>
      </c>
      <c r="D2280" t="str" cm="1">
        <f t="array" ref="D2280">_xlfn.IFS(
AND(Tableau13[[#This Row],[Jours]]="W",Tableau13[[#This Row],[Colonne1]]="HC"),"Talon",
Tableau13[[#This Row],[Colonne1]]="HP","Consommation normale",
E2280="HC","Talon")</f>
        <v>Consommation normale</v>
      </c>
      <c r="E2280" s="3" t="str">
        <f>IF(OR(Tableau13[[#This Row],[Données]]-INT(Tableau13[[#This Row],[Données]])&lt;$J$2,Tableau13[[#This Row],[Données]]-INT(Tableau13[[#This Row],[Données]])&gt;=$I$2),"HC","HP")</f>
        <v>HP</v>
      </c>
      <c r="F2280" t="str">
        <f>IF(AND(Tableau13[[#This Row],[Jours]]="W",Tableau13[[#This Row],[Colonne1]]="HC")=TRUE, "Talon","Conso normale")</f>
        <v>Conso normale</v>
      </c>
    </row>
    <row r="2281" spans="1:6">
      <c r="A2281" s="6">
        <v>45246.826388888891</v>
      </c>
      <c r="B2281" s="7">
        <v>7.6666666699999997</v>
      </c>
      <c r="C2281" t="str">
        <f>IF(WEEKDAY(Tableau13[[#This Row],[Données]],11)&gt;5,"W","S")</f>
        <v>S</v>
      </c>
      <c r="D2281" t="str" cm="1">
        <f t="array" ref="D2281">_xlfn.IFS(
AND(Tableau13[[#This Row],[Jours]]="W",Tableau13[[#This Row],[Colonne1]]="HC"),"Talon",
Tableau13[[#This Row],[Colonne1]]="HP","Consommation normale",
E2281="HC","Talon")</f>
        <v>Consommation normale</v>
      </c>
      <c r="E2281" s="3" t="str">
        <f>IF(OR(Tableau13[[#This Row],[Données]]-INT(Tableau13[[#This Row],[Données]])&lt;$J$2,Tableau13[[#This Row],[Données]]-INT(Tableau13[[#This Row],[Données]])&gt;=$I$2),"HC","HP")</f>
        <v>HP</v>
      </c>
      <c r="F2281" t="str">
        <f>IF(AND(Tableau13[[#This Row],[Jours]]="W",Tableau13[[#This Row],[Colonne1]]="HC")=TRUE, "Talon","Conso normale")</f>
        <v>Conso normale</v>
      </c>
    </row>
    <row r="2282" spans="1:6">
      <c r="A2282" s="6">
        <v>45246.833333333336</v>
      </c>
      <c r="B2282" s="7">
        <v>7.75</v>
      </c>
      <c r="C2282" t="str">
        <f>IF(WEEKDAY(Tableau13[[#This Row],[Données]],11)&gt;5,"W","S")</f>
        <v>S</v>
      </c>
      <c r="D2282" t="str" cm="1">
        <f t="array" ref="D2282">_xlfn.IFS(
AND(Tableau13[[#This Row],[Jours]]="W",Tableau13[[#This Row],[Colonne1]]="HC"),"Talon",
Tableau13[[#This Row],[Colonne1]]="HP","Consommation normale",
E2282="HC","Talon")</f>
        <v>Consommation normale</v>
      </c>
      <c r="E2282" s="3" t="str">
        <f>IF(OR(Tableau13[[#This Row],[Données]]-INT(Tableau13[[#This Row],[Données]])&lt;$J$2,Tableau13[[#This Row],[Données]]-INT(Tableau13[[#This Row],[Données]])&gt;=$I$2),"HC","HP")</f>
        <v>HP</v>
      </c>
      <c r="F2282" t="str">
        <f>IF(AND(Tableau13[[#This Row],[Jours]]="W",Tableau13[[#This Row],[Colonne1]]="HC")=TRUE, "Talon","Conso normale")</f>
        <v>Conso normale</v>
      </c>
    </row>
    <row r="2283" spans="1:6">
      <c r="A2283" s="6">
        <v>45246.840277777781</v>
      </c>
      <c r="B2283" s="7">
        <v>7.9166666699999997</v>
      </c>
      <c r="C2283" t="str">
        <f>IF(WEEKDAY(Tableau13[[#This Row],[Données]],11)&gt;5,"W","S")</f>
        <v>S</v>
      </c>
      <c r="D2283" t="str" cm="1">
        <f t="array" ref="D2283">_xlfn.IFS(
AND(Tableau13[[#This Row],[Jours]]="W",Tableau13[[#This Row],[Colonne1]]="HC"),"Talon",
Tableau13[[#This Row],[Colonne1]]="HP","Consommation normale",
E2283="HC","Talon")</f>
        <v>Consommation normale</v>
      </c>
      <c r="E2283" s="3" t="str">
        <f>IF(OR(Tableau13[[#This Row],[Données]]-INT(Tableau13[[#This Row],[Données]])&lt;$J$2,Tableau13[[#This Row],[Données]]-INT(Tableau13[[#This Row],[Données]])&gt;=$I$2),"HC","HP")</f>
        <v>HP</v>
      </c>
      <c r="F2283" t="str">
        <f>IF(AND(Tableau13[[#This Row],[Jours]]="W",Tableau13[[#This Row],[Colonne1]]="HC")=TRUE, "Talon","Conso normale")</f>
        <v>Conso normale</v>
      </c>
    </row>
    <row r="2284" spans="1:6">
      <c r="A2284" s="6">
        <v>45246.847222222219</v>
      </c>
      <c r="B2284" s="7">
        <v>8</v>
      </c>
      <c r="C2284" t="str">
        <f>IF(WEEKDAY(Tableau13[[#This Row],[Données]],11)&gt;5,"W","S")</f>
        <v>S</v>
      </c>
      <c r="D2284" t="str" cm="1">
        <f t="array" ref="D2284">_xlfn.IFS(
AND(Tableau13[[#This Row],[Jours]]="W",Tableau13[[#This Row],[Colonne1]]="HC"),"Talon",
Tableau13[[#This Row],[Colonne1]]="HP","Consommation normale",
E2284="HC","Talon")</f>
        <v>Consommation normale</v>
      </c>
      <c r="E2284" s="3" t="str">
        <f>IF(OR(Tableau13[[#This Row],[Données]]-INT(Tableau13[[#This Row],[Données]])&lt;$J$2,Tableau13[[#This Row],[Données]]-INT(Tableau13[[#This Row],[Données]])&gt;=$I$2),"HC","HP")</f>
        <v>HP</v>
      </c>
      <c r="F2284" t="str">
        <f>IF(AND(Tableau13[[#This Row],[Jours]]="W",Tableau13[[#This Row],[Colonne1]]="HC")=TRUE, "Talon","Conso normale")</f>
        <v>Conso normale</v>
      </c>
    </row>
    <row r="2285" spans="1:6">
      <c r="A2285" s="6">
        <v>45246.854166666664</v>
      </c>
      <c r="B2285" s="7">
        <v>8.25</v>
      </c>
      <c r="C2285" t="str">
        <f>IF(WEEKDAY(Tableau13[[#This Row],[Données]],11)&gt;5,"W","S")</f>
        <v>S</v>
      </c>
      <c r="D2285" t="str" cm="1">
        <f t="array" ref="D2285">_xlfn.IFS(
AND(Tableau13[[#This Row],[Jours]]="W",Tableau13[[#This Row],[Colonne1]]="HC"),"Talon",
Tableau13[[#This Row],[Colonne1]]="HP","Consommation normale",
E2285="HC","Talon")</f>
        <v>Consommation normale</v>
      </c>
      <c r="E2285" s="3" t="str">
        <f>IF(OR(Tableau13[[#This Row],[Données]]-INT(Tableau13[[#This Row],[Données]])&lt;$J$2,Tableau13[[#This Row],[Données]]-INT(Tableau13[[#This Row],[Données]])&gt;=$I$2),"HC","HP")</f>
        <v>HP</v>
      </c>
      <c r="F2285" t="str">
        <f>IF(AND(Tableau13[[#This Row],[Jours]]="W",Tableau13[[#This Row],[Colonne1]]="HC")=TRUE, "Talon","Conso normale")</f>
        <v>Conso normale</v>
      </c>
    </row>
    <row r="2286" spans="1:6">
      <c r="A2286" s="6">
        <v>45246.861111111109</v>
      </c>
      <c r="B2286" s="7">
        <v>8.5833333300000003</v>
      </c>
      <c r="C2286" t="str">
        <f>IF(WEEKDAY(Tableau13[[#This Row],[Données]],11)&gt;5,"W","S")</f>
        <v>S</v>
      </c>
      <c r="D2286" t="str" cm="1">
        <f t="array" ref="D2286">_xlfn.IFS(
AND(Tableau13[[#This Row],[Jours]]="W",Tableau13[[#This Row],[Colonne1]]="HC"),"Talon",
Tableau13[[#This Row],[Colonne1]]="HP","Consommation normale",
E2286="HC","Talon")</f>
        <v>Consommation normale</v>
      </c>
      <c r="E2286" s="3" t="str">
        <f>IF(OR(Tableau13[[#This Row],[Données]]-INT(Tableau13[[#This Row],[Données]])&lt;$J$2,Tableau13[[#This Row],[Données]]-INT(Tableau13[[#This Row],[Données]])&gt;=$I$2),"HC","HP")</f>
        <v>HP</v>
      </c>
      <c r="F2286" t="str">
        <f>IF(AND(Tableau13[[#This Row],[Jours]]="W",Tableau13[[#This Row],[Colonne1]]="HC")=TRUE, "Talon","Conso normale")</f>
        <v>Conso normale</v>
      </c>
    </row>
    <row r="2287" spans="1:6">
      <c r="A2287" s="6">
        <v>45246.868055555555</v>
      </c>
      <c r="B2287" s="7">
        <v>7.1666666699999997</v>
      </c>
      <c r="C2287" t="str">
        <f>IF(WEEKDAY(Tableau13[[#This Row],[Données]],11)&gt;5,"W","S")</f>
        <v>S</v>
      </c>
      <c r="D2287" t="str" cm="1">
        <f t="array" ref="D2287">_xlfn.IFS(
AND(Tableau13[[#This Row],[Jours]]="W",Tableau13[[#This Row],[Colonne1]]="HC"),"Talon",
Tableau13[[#This Row],[Colonne1]]="HP","Consommation normale",
E2287="HC","Talon")</f>
        <v>Consommation normale</v>
      </c>
      <c r="E2287" s="3" t="str">
        <f>IF(OR(Tableau13[[#This Row],[Données]]-INT(Tableau13[[#This Row],[Données]])&lt;$J$2,Tableau13[[#This Row],[Données]]-INT(Tableau13[[#This Row],[Données]])&gt;=$I$2),"HC","HP")</f>
        <v>HP</v>
      </c>
      <c r="F2287" t="str">
        <f>IF(AND(Tableau13[[#This Row],[Jours]]="W",Tableau13[[#This Row],[Colonne1]]="HC")=TRUE, "Talon","Conso normale")</f>
        <v>Conso normale</v>
      </c>
    </row>
    <row r="2288" spans="1:6">
      <c r="A2288" s="6">
        <v>45246.875</v>
      </c>
      <c r="B2288" s="7">
        <v>6.25</v>
      </c>
      <c r="C2288" t="str">
        <f>IF(WEEKDAY(Tableau13[[#This Row],[Données]],11)&gt;5,"W","S")</f>
        <v>S</v>
      </c>
      <c r="D2288" t="str" cm="1">
        <f t="array" ref="D2288">_xlfn.IFS(
AND(Tableau13[[#This Row],[Jours]]="W",Tableau13[[#This Row],[Colonne1]]="HC"),"Talon",
Tableau13[[#This Row],[Colonne1]]="HP","Consommation normale",
E2288="HC","Talon")</f>
        <v>Consommation normale</v>
      </c>
      <c r="E2288" s="3" t="str">
        <f>IF(OR(Tableau13[[#This Row],[Données]]-INT(Tableau13[[#This Row],[Données]])&lt;$J$2,Tableau13[[#This Row],[Données]]-INT(Tableau13[[#This Row],[Données]])&gt;=$I$2),"HC","HP")</f>
        <v>HP</v>
      </c>
      <c r="F2288" t="str">
        <f>IF(AND(Tableau13[[#This Row],[Jours]]="W",Tableau13[[#This Row],[Colonne1]]="HC")=TRUE, "Talon","Conso normale")</f>
        <v>Conso normale</v>
      </c>
    </row>
    <row r="2289" spans="1:6">
      <c r="A2289" s="6">
        <v>45246.881944444445</v>
      </c>
      <c r="B2289" s="7">
        <v>6.5</v>
      </c>
      <c r="C2289" t="str">
        <f>IF(WEEKDAY(Tableau13[[#This Row],[Données]],11)&gt;5,"W","S")</f>
        <v>S</v>
      </c>
      <c r="D2289" t="str" cm="1">
        <f t="array" ref="D2289">_xlfn.IFS(
AND(Tableau13[[#This Row],[Jours]]="W",Tableau13[[#This Row],[Colonne1]]="HC"),"Talon",
Tableau13[[#This Row],[Colonne1]]="HP","Consommation normale",
E2289="HC","Talon")</f>
        <v>Consommation normale</v>
      </c>
      <c r="E2289" s="3" t="str">
        <f>IF(OR(Tableau13[[#This Row],[Données]]-INT(Tableau13[[#This Row],[Données]])&lt;$J$2,Tableau13[[#This Row],[Données]]-INT(Tableau13[[#This Row],[Données]])&gt;=$I$2),"HC","HP")</f>
        <v>HP</v>
      </c>
      <c r="F2289" t="str">
        <f>IF(AND(Tableau13[[#This Row],[Jours]]="W",Tableau13[[#This Row],[Colonne1]]="HC")=TRUE, "Talon","Conso normale")</f>
        <v>Conso normale</v>
      </c>
    </row>
    <row r="2290" spans="1:6">
      <c r="A2290" s="6">
        <v>45246.888888888891</v>
      </c>
      <c r="B2290" s="7">
        <v>6.4166666699999997</v>
      </c>
      <c r="C2290" t="str">
        <f>IF(WEEKDAY(Tableau13[[#This Row],[Données]],11)&gt;5,"W","S")</f>
        <v>S</v>
      </c>
      <c r="D2290" t="str" cm="1">
        <f t="array" ref="D2290">_xlfn.IFS(
AND(Tableau13[[#This Row],[Jours]]="W",Tableau13[[#This Row],[Colonne1]]="HC"),"Talon",
Tableau13[[#This Row],[Colonne1]]="HP","Consommation normale",
E2290="HC","Talon")</f>
        <v>Consommation normale</v>
      </c>
      <c r="E2290" s="3" t="str">
        <f>IF(OR(Tableau13[[#This Row],[Données]]-INT(Tableau13[[#This Row],[Données]])&lt;$J$2,Tableau13[[#This Row],[Données]]-INT(Tableau13[[#This Row],[Données]])&gt;=$I$2),"HC","HP")</f>
        <v>HP</v>
      </c>
      <c r="F2290" t="str">
        <f>IF(AND(Tableau13[[#This Row],[Jours]]="W",Tableau13[[#This Row],[Colonne1]]="HC")=TRUE, "Talon","Conso normale")</f>
        <v>Conso normale</v>
      </c>
    </row>
    <row r="2291" spans="1:6">
      <c r="A2291" s="6">
        <v>45246.895833333336</v>
      </c>
      <c r="B2291" s="7">
        <v>6.8333333300000003</v>
      </c>
      <c r="C2291" t="str">
        <f>IF(WEEKDAY(Tableau13[[#This Row],[Données]],11)&gt;5,"W","S")</f>
        <v>S</v>
      </c>
      <c r="D2291" t="str" cm="1">
        <f t="array" ref="D2291">_xlfn.IFS(
AND(Tableau13[[#This Row],[Jours]]="W",Tableau13[[#This Row],[Colonne1]]="HC"),"Talon",
Tableau13[[#This Row],[Colonne1]]="HP","Consommation normale",
E2291="HC","Talon")</f>
        <v>Consommation normale</v>
      </c>
      <c r="E2291" s="3" t="str">
        <f>IF(OR(Tableau13[[#This Row],[Données]]-INT(Tableau13[[#This Row],[Données]])&lt;$J$2,Tableau13[[#This Row],[Données]]-INT(Tableau13[[#This Row],[Données]])&gt;=$I$2),"HC","HP")</f>
        <v>HP</v>
      </c>
      <c r="F2291" t="str">
        <f>IF(AND(Tableau13[[#This Row],[Jours]]="W",Tableau13[[#This Row],[Colonne1]]="HC")=TRUE, "Talon","Conso normale")</f>
        <v>Conso normale</v>
      </c>
    </row>
    <row r="2292" spans="1:6">
      <c r="A2292" s="6">
        <v>45246.902777777781</v>
      </c>
      <c r="B2292" s="7">
        <v>7.75</v>
      </c>
      <c r="C2292" t="str">
        <f>IF(WEEKDAY(Tableau13[[#This Row],[Données]],11)&gt;5,"W","S")</f>
        <v>S</v>
      </c>
      <c r="D2292" t="str" cm="1">
        <f t="array" ref="D2292">_xlfn.IFS(
AND(Tableau13[[#This Row],[Jours]]="W",Tableau13[[#This Row],[Colonne1]]="HC"),"Talon",
Tableau13[[#This Row],[Colonne1]]="HP","Consommation normale",
E2292="HC","Talon")</f>
        <v>Consommation normale</v>
      </c>
      <c r="E2292" s="3" t="str">
        <f>IF(OR(Tableau13[[#This Row],[Données]]-INT(Tableau13[[#This Row],[Données]])&lt;$J$2,Tableau13[[#This Row],[Données]]-INT(Tableau13[[#This Row],[Données]])&gt;=$I$2),"HC","HP")</f>
        <v>HP</v>
      </c>
      <c r="F2292" t="str">
        <f>IF(AND(Tableau13[[#This Row],[Jours]]="W",Tableau13[[#This Row],[Colonne1]]="HC")=TRUE, "Talon","Conso normale")</f>
        <v>Conso normale</v>
      </c>
    </row>
    <row r="2293" spans="1:6">
      <c r="A2293" s="6">
        <v>45246.909722222219</v>
      </c>
      <c r="B2293" s="7">
        <v>7.75</v>
      </c>
      <c r="C2293" t="str">
        <f>IF(WEEKDAY(Tableau13[[#This Row],[Données]],11)&gt;5,"W","S")</f>
        <v>S</v>
      </c>
      <c r="D2293" t="str" cm="1">
        <f t="array" ref="D2293">_xlfn.IFS(
AND(Tableau13[[#This Row],[Jours]]="W",Tableau13[[#This Row],[Colonne1]]="HC"),"Talon",
Tableau13[[#This Row],[Colonne1]]="HP","Consommation normale",
E2293="HC","Talon")</f>
        <v>Consommation normale</v>
      </c>
      <c r="E2293" s="3" t="str">
        <f>IF(OR(Tableau13[[#This Row],[Données]]-INT(Tableau13[[#This Row],[Données]])&lt;$J$2,Tableau13[[#This Row],[Données]]-INT(Tableau13[[#This Row],[Données]])&gt;=$I$2),"HC","HP")</f>
        <v>HP</v>
      </c>
      <c r="F2293" t="str">
        <f>IF(AND(Tableau13[[#This Row],[Jours]]="W",Tableau13[[#This Row],[Colonne1]]="HC")=TRUE, "Talon","Conso normale")</f>
        <v>Conso normale</v>
      </c>
    </row>
    <row r="2294" spans="1:6">
      <c r="A2294" s="6">
        <v>45246.916666666664</v>
      </c>
      <c r="B2294" s="7">
        <v>7.5</v>
      </c>
      <c r="C2294" t="str">
        <f>IF(WEEKDAY(Tableau13[[#This Row],[Données]],11)&gt;5,"W","S")</f>
        <v>S</v>
      </c>
      <c r="D2294" t="str" cm="1">
        <f t="array" ref="D2294">_xlfn.IFS(
AND(Tableau13[[#This Row],[Jours]]="W",Tableau13[[#This Row],[Colonne1]]="HC"),"Talon",
Tableau13[[#This Row],[Colonne1]]="HP","Consommation normale",
E2294="HC","Talon")</f>
        <v>Consommation normale</v>
      </c>
      <c r="E2294" s="3" t="str">
        <f>IF(OR(Tableau13[[#This Row],[Données]]-INT(Tableau13[[#This Row],[Données]])&lt;$J$2,Tableau13[[#This Row],[Données]]-INT(Tableau13[[#This Row],[Données]])&gt;=$I$2),"HC","HP")</f>
        <v>HP</v>
      </c>
      <c r="F2294" t="str">
        <f>IF(AND(Tableau13[[#This Row],[Jours]]="W",Tableau13[[#This Row],[Colonne1]]="HC")=TRUE, "Talon","Conso normale")</f>
        <v>Conso normale</v>
      </c>
    </row>
    <row r="2295" spans="1:6">
      <c r="A2295" s="6">
        <v>45246.923611111109</v>
      </c>
      <c r="B2295" s="7">
        <v>7.0833333300000003</v>
      </c>
      <c r="C2295" t="str">
        <f>IF(WEEKDAY(Tableau13[[#This Row],[Données]],11)&gt;5,"W","S")</f>
        <v>S</v>
      </c>
      <c r="D2295" t="str" cm="1">
        <f t="array" ref="D2295">_xlfn.IFS(
AND(Tableau13[[#This Row],[Jours]]="W",Tableau13[[#This Row],[Colonne1]]="HC"),"Talon",
Tableau13[[#This Row],[Colonne1]]="HP","Consommation normale",
E2295="HC","Talon")</f>
        <v>Talon</v>
      </c>
      <c r="E2295" s="3" t="str">
        <f>IF(OR(Tableau13[[#This Row],[Données]]-INT(Tableau13[[#This Row],[Données]])&lt;$J$2,Tableau13[[#This Row],[Données]]-INT(Tableau13[[#This Row],[Données]])&gt;=$I$2),"HC","HP")</f>
        <v>HC</v>
      </c>
      <c r="F2295" t="str">
        <f>IF(AND(Tableau13[[#This Row],[Jours]]="W",Tableau13[[#This Row],[Colonne1]]="HC")=TRUE, "Talon","Conso normale")</f>
        <v>Conso normale</v>
      </c>
    </row>
    <row r="2296" spans="1:6">
      <c r="A2296" s="6">
        <v>45246.930555555555</v>
      </c>
      <c r="B2296" s="7">
        <v>6.4166666699999997</v>
      </c>
      <c r="C2296" t="str">
        <f>IF(WEEKDAY(Tableau13[[#This Row],[Données]],11)&gt;5,"W","S")</f>
        <v>S</v>
      </c>
      <c r="D2296" t="str" cm="1">
        <f t="array" ref="D2296">_xlfn.IFS(
AND(Tableau13[[#This Row],[Jours]]="W",Tableau13[[#This Row],[Colonne1]]="HC"),"Talon",
Tableau13[[#This Row],[Colonne1]]="HP","Consommation normale",
E2296="HC","Talon")</f>
        <v>Talon</v>
      </c>
      <c r="E2296" s="3" t="str">
        <f>IF(OR(Tableau13[[#This Row],[Données]]-INT(Tableau13[[#This Row],[Données]])&lt;$J$2,Tableau13[[#This Row],[Données]]-INT(Tableau13[[#This Row],[Données]])&gt;=$I$2),"HC","HP")</f>
        <v>HC</v>
      </c>
      <c r="F2296" t="str">
        <f>IF(AND(Tableau13[[#This Row],[Jours]]="W",Tableau13[[#This Row],[Colonne1]]="HC")=TRUE, "Talon","Conso normale")</f>
        <v>Conso normale</v>
      </c>
    </row>
    <row r="2297" spans="1:6">
      <c r="A2297" s="6">
        <v>45246.9375</v>
      </c>
      <c r="B2297" s="7">
        <v>6.3333333300000003</v>
      </c>
      <c r="C2297" t="str">
        <f>IF(WEEKDAY(Tableau13[[#This Row],[Données]],11)&gt;5,"W","S")</f>
        <v>S</v>
      </c>
      <c r="D2297" t="str" cm="1">
        <f t="array" ref="D2297">_xlfn.IFS(
AND(Tableau13[[#This Row],[Jours]]="W",Tableau13[[#This Row],[Colonne1]]="HC"),"Talon",
Tableau13[[#This Row],[Colonne1]]="HP","Consommation normale",
E2297="HC","Talon")</f>
        <v>Talon</v>
      </c>
      <c r="E2297" s="3" t="str">
        <f>IF(OR(Tableau13[[#This Row],[Données]]-INT(Tableau13[[#This Row],[Données]])&lt;$J$2,Tableau13[[#This Row],[Données]]-INT(Tableau13[[#This Row],[Données]])&gt;=$I$2),"HC","HP")</f>
        <v>HC</v>
      </c>
      <c r="F2297" t="str">
        <f>IF(AND(Tableau13[[#This Row],[Jours]]="W",Tableau13[[#This Row],[Colonne1]]="HC")=TRUE, "Talon","Conso normale")</f>
        <v>Conso normale</v>
      </c>
    </row>
    <row r="2298" spans="1:6">
      <c r="A2298" s="6">
        <v>45246.944444444445</v>
      </c>
      <c r="B2298" s="7">
        <v>7.0833333300000003</v>
      </c>
      <c r="C2298" t="str">
        <f>IF(WEEKDAY(Tableau13[[#This Row],[Données]],11)&gt;5,"W","S")</f>
        <v>S</v>
      </c>
      <c r="D2298" t="str" cm="1">
        <f t="array" ref="D2298">_xlfn.IFS(
AND(Tableau13[[#This Row],[Jours]]="W",Tableau13[[#This Row],[Colonne1]]="HC"),"Talon",
Tableau13[[#This Row],[Colonne1]]="HP","Consommation normale",
E2298="HC","Talon")</f>
        <v>Talon</v>
      </c>
      <c r="E2298" s="3" t="str">
        <f>IF(OR(Tableau13[[#This Row],[Données]]-INT(Tableau13[[#This Row],[Données]])&lt;$J$2,Tableau13[[#This Row],[Données]]-INT(Tableau13[[#This Row],[Données]])&gt;=$I$2),"HC","HP")</f>
        <v>HC</v>
      </c>
      <c r="F2298" t="str">
        <f>IF(AND(Tableau13[[#This Row],[Jours]]="W",Tableau13[[#This Row],[Colonne1]]="HC")=TRUE, "Talon","Conso normale")</f>
        <v>Conso normale</v>
      </c>
    </row>
    <row r="2299" spans="1:6">
      <c r="A2299" s="6">
        <v>45246.951388888891</v>
      </c>
      <c r="B2299" s="7">
        <v>7.6666666699999997</v>
      </c>
      <c r="C2299" t="str">
        <f>IF(WEEKDAY(Tableau13[[#This Row],[Données]],11)&gt;5,"W","S")</f>
        <v>S</v>
      </c>
      <c r="D2299" t="str" cm="1">
        <f t="array" ref="D2299">_xlfn.IFS(
AND(Tableau13[[#This Row],[Jours]]="W",Tableau13[[#This Row],[Colonne1]]="HC"),"Talon",
Tableau13[[#This Row],[Colonne1]]="HP","Consommation normale",
E2299="HC","Talon")</f>
        <v>Talon</v>
      </c>
      <c r="E2299" s="3" t="str">
        <f>IF(OR(Tableau13[[#This Row],[Données]]-INT(Tableau13[[#This Row],[Données]])&lt;$J$2,Tableau13[[#This Row],[Données]]-INT(Tableau13[[#This Row],[Données]])&gt;=$I$2),"HC","HP")</f>
        <v>HC</v>
      </c>
      <c r="F2299" t="str">
        <f>IF(AND(Tableau13[[#This Row],[Jours]]="W",Tableau13[[#This Row],[Colonne1]]="HC")=TRUE, "Talon","Conso normale")</f>
        <v>Conso normale</v>
      </c>
    </row>
    <row r="2300" spans="1:6">
      <c r="A2300" s="6">
        <v>45246.958333333336</v>
      </c>
      <c r="B2300" s="7">
        <v>7.9166666699999997</v>
      </c>
      <c r="C2300" t="str">
        <f>IF(WEEKDAY(Tableau13[[#This Row],[Données]],11)&gt;5,"W","S")</f>
        <v>S</v>
      </c>
      <c r="D2300" t="str" cm="1">
        <f t="array" ref="D2300">_xlfn.IFS(
AND(Tableau13[[#This Row],[Jours]]="W",Tableau13[[#This Row],[Colonne1]]="HC"),"Talon",
Tableau13[[#This Row],[Colonne1]]="HP","Consommation normale",
E2300="HC","Talon")</f>
        <v>Talon</v>
      </c>
      <c r="E2300" s="3" t="str">
        <f>IF(OR(Tableau13[[#This Row],[Données]]-INT(Tableau13[[#This Row],[Données]])&lt;$J$2,Tableau13[[#This Row],[Données]]-INT(Tableau13[[#This Row],[Données]])&gt;=$I$2),"HC","HP")</f>
        <v>HC</v>
      </c>
      <c r="F2300" t="str">
        <f>IF(AND(Tableau13[[#This Row],[Jours]]="W",Tableau13[[#This Row],[Colonne1]]="HC")=TRUE, "Talon","Conso normale")</f>
        <v>Conso normale</v>
      </c>
    </row>
    <row r="2301" spans="1:6">
      <c r="A2301" s="6">
        <v>45246.965277777781</v>
      </c>
      <c r="B2301" s="7">
        <v>7</v>
      </c>
      <c r="C2301" t="str">
        <f>IF(WEEKDAY(Tableau13[[#This Row],[Données]],11)&gt;5,"W","S")</f>
        <v>S</v>
      </c>
      <c r="D2301" t="str" cm="1">
        <f t="array" ref="D2301">_xlfn.IFS(
AND(Tableau13[[#This Row],[Jours]]="W",Tableau13[[#This Row],[Colonne1]]="HC"),"Talon",
Tableau13[[#This Row],[Colonne1]]="HP","Consommation normale",
E2301="HC","Talon")</f>
        <v>Talon</v>
      </c>
      <c r="E2301" s="3" t="str">
        <f>IF(OR(Tableau13[[#This Row],[Données]]-INT(Tableau13[[#This Row],[Données]])&lt;$J$2,Tableau13[[#This Row],[Données]]-INT(Tableau13[[#This Row],[Données]])&gt;=$I$2),"HC","HP")</f>
        <v>HC</v>
      </c>
      <c r="F2301" t="str">
        <f>IF(AND(Tableau13[[#This Row],[Jours]]="W",Tableau13[[#This Row],[Colonne1]]="HC")=TRUE, "Talon","Conso normale")</f>
        <v>Conso normale</v>
      </c>
    </row>
    <row r="2302" spans="1:6">
      <c r="A2302" s="6">
        <v>45246.972222222219</v>
      </c>
      <c r="B2302" s="7">
        <v>6.5</v>
      </c>
      <c r="C2302" t="str">
        <f>IF(WEEKDAY(Tableau13[[#This Row],[Données]],11)&gt;5,"W","S")</f>
        <v>S</v>
      </c>
      <c r="D2302" t="str" cm="1">
        <f t="array" ref="D2302">_xlfn.IFS(
AND(Tableau13[[#This Row],[Jours]]="W",Tableau13[[#This Row],[Colonne1]]="HC"),"Talon",
Tableau13[[#This Row],[Colonne1]]="HP","Consommation normale",
E2302="HC","Talon")</f>
        <v>Talon</v>
      </c>
      <c r="E2302" s="3" t="str">
        <f>IF(OR(Tableau13[[#This Row],[Données]]-INT(Tableau13[[#This Row],[Données]])&lt;$J$2,Tableau13[[#This Row],[Données]]-INT(Tableau13[[#This Row],[Données]])&gt;=$I$2),"HC","HP")</f>
        <v>HC</v>
      </c>
      <c r="F2302" t="str">
        <f>IF(AND(Tableau13[[#This Row],[Jours]]="W",Tableau13[[#This Row],[Colonne1]]="HC")=TRUE, "Talon","Conso normale")</f>
        <v>Conso normale</v>
      </c>
    </row>
    <row r="2303" spans="1:6">
      <c r="A2303" s="6">
        <v>45246.979166666664</v>
      </c>
      <c r="B2303" s="7">
        <v>6.6666666699999997</v>
      </c>
      <c r="C2303" t="str">
        <f>IF(WEEKDAY(Tableau13[[#This Row],[Données]],11)&gt;5,"W","S")</f>
        <v>S</v>
      </c>
      <c r="D2303" t="str" cm="1">
        <f t="array" ref="D2303">_xlfn.IFS(
AND(Tableau13[[#This Row],[Jours]]="W",Tableau13[[#This Row],[Colonne1]]="HC"),"Talon",
Tableau13[[#This Row],[Colonne1]]="HP","Consommation normale",
E2303="HC","Talon")</f>
        <v>Talon</v>
      </c>
      <c r="E2303" s="3" t="str">
        <f>IF(OR(Tableau13[[#This Row],[Données]]-INT(Tableau13[[#This Row],[Données]])&lt;$J$2,Tableau13[[#This Row],[Données]]-INT(Tableau13[[#This Row],[Données]])&gt;=$I$2),"HC","HP")</f>
        <v>HC</v>
      </c>
      <c r="F2303" t="str">
        <f>IF(AND(Tableau13[[#This Row],[Jours]]="W",Tableau13[[#This Row],[Colonne1]]="HC")=TRUE, "Talon","Conso normale")</f>
        <v>Conso normale</v>
      </c>
    </row>
    <row r="2304" spans="1:6">
      <c r="A2304" s="6">
        <v>45246.986111111109</v>
      </c>
      <c r="B2304" s="7">
        <v>5.9166666699999997</v>
      </c>
      <c r="C2304" t="str">
        <f>IF(WEEKDAY(Tableau13[[#This Row],[Données]],11)&gt;5,"W","S")</f>
        <v>S</v>
      </c>
      <c r="D2304" t="str" cm="1">
        <f t="array" ref="D2304">_xlfn.IFS(
AND(Tableau13[[#This Row],[Jours]]="W",Tableau13[[#This Row],[Colonne1]]="HC"),"Talon",
Tableau13[[#This Row],[Colonne1]]="HP","Consommation normale",
E2304="HC","Talon")</f>
        <v>Talon</v>
      </c>
      <c r="E2304" s="3" t="str">
        <f>IF(OR(Tableau13[[#This Row],[Données]]-INT(Tableau13[[#This Row],[Données]])&lt;$J$2,Tableau13[[#This Row],[Données]]-INT(Tableau13[[#This Row],[Données]])&gt;=$I$2),"HC","HP")</f>
        <v>HC</v>
      </c>
      <c r="F2304" t="str">
        <f>IF(AND(Tableau13[[#This Row],[Jours]]="W",Tableau13[[#This Row],[Colonne1]]="HC")=TRUE, "Talon","Conso normale")</f>
        <v>Conso normale</v>
      </c>
    </row>
    <row r="2305" spans="1:6">
      <c r="A2305" s="6">
        <v>45246.993055555555</v>
      </c>
      <c r="B2305" s="7">
        <v>6</v>
      </c>
      <c r="C2305" t="str">
        <f>IF(WEEKDAY(Tableau13[[#This Row],[Données]],11)&gt;5,"W","S")</f>
        <v>S</v>
      </c>
      <c r="D2305" t="str" cm="1">
        <f t="array" ref="D2305">_xlfn.IFS(
AND(Tableau13[[#This Row],[Jours]]="W",Tableau13[[#This Row],[Colonne1]]="HC"),"Talon",
Tableau13[[#This Row],[Colonne1]]="HP","Consommation normale",
E2305="HC","Talon")</f>
        <v>Talon</v>
      </c>
      <c r="E2305" s="3" t="str">
        <f>IF(OR(Tableau13[[#This Row],[Données]]-INT(Tableau13[[#This Row],[Données]])&lt;$J$2,Tableau13[[#This Row],[Données]]-INT(Tableau13[[#This Row],[Données]])&gt;=$I$2),"HC","HP")</f>
        <v>HC</v>
      </c>
      <c r="F2305" t="str">
        <f>IF(AND(Tableau13[[#This Row],[Jours]]="W",Tableau13[[#This Row],[Colonne1]]="HC")=TRUE, "Talon","Conso normale")</f>
        <v>Conso normale</v>
      </c>
    </row>
    <row r="2306" spans="1:6">
      <c r="A2306" s="6">
        <v>45247</v>
      </c>
      <c r="B2306" s="7">
        <v>6.3333333300000003</v>
      </c>
      <c r="C2306" t="str">
        <f>IF(WEEKDAY(Tableau13[[#This Row],[Données]],11)&gt;5,"W","S")</f>
        <v>S</v>
      </c>
      <c r="D2306" t="str" cm="1">
        <f t="array" ref="D2306">_xlfn.IFS(
AND(Tableau13[[#This Row],[Jours]]="W",Tableau13[[#This Row],[Colonne1]]="HC"),"Talon",
Tableau13[[#This Row],[Colonne1]]="HP","Consommation normale",
E2306="HC","Talon")</f>
        <v>Talon</v>
      </c>
      <c r="E2306" s="3" t="str">
        <f>IF(OR(Tableau13[[#This Row],[Données]]-INT(Tableau13[[#This Row],[Données]])&lt;$J$2,Tableau13[[#This Row],[Données]]-INT(Tableau13[[#This Row],[Données]])&gt;=$I$2),"HC","HP")</f>
        <v>HC</v>
      </c>
      <c r="F2306" t="str">
        <f>IF(AND(Tableau13[[#This Row],[Jours]]="W",Tableau13[[#This Row],[Colonne1]]="HC")=TRUE, "Talon","Conso normale")</f>
        <v>Conso normale</v>
      </c>
    </row>
    <row r="2307" spans="1:6">
      <c r="A2307" s="6">
        <v>45247.006944444445</v>
      </c>
      <c r="B2307" s="7">
        <v>7.4166666699999997</v>
      </c>
      <c r="C2307" t="str">
        <f>IF(WEEKDAY(Tableau13[[#This Row],[Données]],11)&gt;5,"W","S")</f>
        <v>S</v>
      </c>
      <c r="D2307" t="str" cm="1">
        <f t="array" ref="D2307">_xlfn.IFS(
AND(Tableau13[[#This Row],[Jours]]="W",Tableau13[[#This Row],[Colonne1]]="HC"),"Talon",
Tableau13[[#This Row],[Colonne1]]="HP","Consommation normale",
E2307="HC","Talon")</f>
        <v>Talon</v>
      </c>
      <c r="E2307" s="3" t="str">
        <f>IF(OR(Tableau13[[#This Row],[Données]]-INT(Tableau13[[#This Row],[Données]])&lt;$J$2,Tableau13[[#This Row],[Données]]-INT(Tableau13[[#This Row],[Données]])&gt;=$I$2),"HC","HP")</f>
        <v>HC</v>
      </c>
      <c r="F2307" t="str">
        <f>IF(AND(Tableau13[[#This Row],[Jours]]="W",Tableau13[[#This Row],[Colonne1]]="HC")=TRUE, "Talon","Conso normale")</f>
        <v>Conso normale</v>
      </c>
    </row>
    <row r="2308" spans="1:6">
      <c r="A2308" s="6">
        <v>45247.013888888891</v>
      </c>
      <c r="B2308" s="7">
        <v>7.75</v>
      </c>
      <c r="C2308" t="str">
        <f>IF(WEEKDAY(Tableau13[[#This Row],[Données]],11)&gt;5,"W","S")</f>
        <v>S</v>
      </c>
      <c r="D2308" t="str" cm="1">
        <f t="array" ref="D2308">_xlfn.IFS(
AND(Tableau13[[#This Row],[Jours]]="W",Tableau13[[#This Row],[Colonne1]]="HC"),"Talon",
Tableau13[[#This Row],[Colonne1]]="HP","Consommation normale",
E2308="HC","Talon")</f>
        <v>Talon</v>
      </c>
      <c r="E2308" s="3" t="str">
        <f>IF(OR(Tableau13[[#This Row],[Données]]-INT(Tableau13[[#This Row],[Données]])&lt;$J$2,Tableau13[[#This Row],[Données]]-INT(Tableau13[[#This Row],[Données]])&gt;=$I$2),"HC","HP")</f>
        <v>HC</v>
      </c>
      <c r="F2308" t="str">
        <f>IF(AND(Tableau13[[#This Row],[Jours]]="W",Tableau13[[#This Row],[Colonne1]]="HC")=TRUE, "Talon","Conso normale")</f>
        <v>Conso normale</v>
      </c>
    </row>
    <row r="2309" spans="1:6">
      <c r="A2309" s="6">
        <v>45247.020833333336</v>
      </c>
      <c r="B2309" s="7">
        <v>7.25</v>
      </c>
      <c r="C2309" t="str">
        <f>IF(WEEKDAY(Tableau13[[#This Row],[Données]],11)&gt;5,"W","S")</f>
        <v>S</v>
      </c>
      <c r="D2309" t="str" cm="1">
        <f t="array" ref="D2309">_xlfn.IFS(
AND(Tableau13[[#This Row],[Jours]]="W",Tableau13[[#This Row],[Colonne1]]="HC"),"Talon",
Tableau13[[#This Row],[Colonne1]]="HP","Consommation normale",
E2309="HC","Talon")</f>
        <v>Talon</v>
      </c>
      <c r="E2309" s="3" t="str">
        <f>IF(OR(Tableau13[[#This Row],[Données]]-INT(Tableau13[[#This Row],[Données]])&lt;$J$2,Tableau13[[#This Row],[Données]]-INT(Tableau13[[#This Row],[Données]])&gt;=$I$2),"HC","HP")</f>
        <v>HC</v>
      </c>
      <c r="F2309" t="str">
        <f>IF(AND(Tableau13[[#This Row],[Jours]]="W",Tableau13[[#This Row],[Colonne1]]="HC")=TRUE, "Talon","Conso normale")</f>
        <v>Conso normale</v>
      </c>
    </row>
    <row r="2310" spans="1:6">
      <c r="A2310" s="6">
        <v>45247.027777777781</v>
      </c>
      <c r="B2310" s="7">
        <v>6.4166666699999997</v>
      </c>
      <c r="C2310" t="str">
        <f>IF(WEEKDAY(Tableau13[[#This Row],[Données]],11)&gt;5,"W","S")</f>
        <v>S</v>
      </c>
      <c r="D2310" t="str" cm="1">
        <f t="array" ref="D2310">_xlfn.IFS(
AND(Tableau13[[#This Row],[Jours]]="W",Tableau13[[#This Row],[Colonne1]]="HC"),"Talon",
Tableau13[[#This Row],[Colonne1]]="HP","Consommation normale",
E2310="HC","Talon")</f>
        <v>Talon</v>
      </c>
      <c r="E2310" s="3" t="str">
        <f>IF(OR(Tableau13[[#This Row],[Données]]-INT(Tableau13[[#This Row],[Données]])&lt;$J$2,Tableau13[[#This Row],[Données]]-INT(Tableau13[[#This Row],[Données]])&gt;=$I$2),"HC","HP")</f>
        <v>HC</v>
      </c>
      <c r="F2310" t="str">
        <f>IF(AND(Tableau13[[#This Row],[Jours]]="W",Tableau13[[#This Row],[Colonne1]]="HC")=TRUE, "Talon","Conso normale")</f>
        <v>Conso normale</v>
      </c>
    </row>
    <row r="2311" spans="1:6">
      <c r="A2311" s="6">
        <v>45247.034722222219</v>
      </c>
      <c r="B2311" s="7">
        <v>6.4166666699999997</v>
      </c>
      <c r="C2311" t="str">
        <f>IF(WEEKDAY(Tableau13[[#This Row],[Données]],11)&gt;5,"W","S")</f>
        <v>S</v>
      </c>
      <c r="D2311" t="str" cm="1">
        <f t="array" ref="D2311">_xlfn.IFS(
AND(Tableau13[[#This Row],[Jours]]="W",Tableau13[[#This Row],[Colonne1]]="HC"),"Talon",
Tableau13[[#This Row],[Colonne1]]="HP","Consommation normale",
E2311="HC","Talon")</f>
        <v>Talon</v>
      </c>
      <c r="E2311" s="3" t="str">
        <f>IF(OR(Tableau13[[#This Row],[Données]]-INT(Tableau13[[#This Row],[Données]])&lt;$J$2,Tableau13[[#This Row],[Données]]-INT(Tableau13[[#This Row],[Données]])&gt;=$I$2),"HC","HP")</f>
        <v>HC</v>
      </c>
      <c r="F2311" t="str">
        <f>IF(AND(Tableau13[[#This Row],[Jours]]="W",Tableau13[[#This Row],[Colonne1]]="HC")=TRUE, "Talon","Conso normale")</f>
        <v>Conso normale</v>
      </c>
    </row>
    <row r="2312" spans="1:6">
      <c r="A2312" s="6">
        <v>45247.041666666664</v>
      </c>
      <c r="B2312" s="7">
        <v>6.5833333300000003</v>
      </c>
      <c r="C2312" t="str">
        <f>IF(WEEKDAY(Tableau13[[#This Row],[Données]],11)&gt;5,"W","S")</f>
        <v>S</v>
      </c>
      <c r="D2312" t="str" cm="1">
        <f t="array" ref="D2312">_xlfn.IFS(
AND(Tableau13[[#This Row],[Jours]]="W",Tableau13[[#This Row],[Colonne1]]="HC"),"Talon",
Tableau13[[#This Row],[Colonne1]]="HP","Consommation normale",
E2312="HC","Talon")</f>
        <v>Talon</v>
      </c>
      <c r="E2312" s="3" t="str">
        <f>IF(OR(Tableau13[[#This Row],[Données]]-INT(Tableau13[[#This Row],[Données]])&lt;$J$2,Tableau13[[#This Row],[Données]]-INT(Tableau13[[#This Row],[Données]])&gt;=$I$2),"HC","HP")</f>
        <v>HC</v>
      </c>
      <c r="F2312" t="str">
        <f>IF(AND(Tableau13[[#This Row],[Jours]]="W",Tableau13[[#This Row],[Colonne1]]="HC")=TRUE, "Talon","Conso normale")</f>
        <v>Conso normale</v>
      </c>
    </row>
    <row r="2313" spans="1:6">
      <c r="A2313" s="6">
        <v>45247.048611111109</v>
      </c>
      <c r="B2313" s="7">
        <v>7.5833333300000003</v>
      </c>
      <c r="C2313" t="str">
        <f>IF(WEEKDAY(Tableau13[[#This Row],[Données]],11)&gt;5,"W","S")</f>
        <v>S</v>
      </c>
      <c r="D2313" t="str" cm="1">
        <f t="array" ref="D2313">_xlfn.IFS(
AND(Tableau13[[#This Row],[Jours]]="W",Tableau13[[#This Row],[Colonne1]]="HC"),"Talon",
Tableau13[[#This Row],[Colonne1]]="HP","Consommation normale",
E2313="HC","Talon")</f>
        <v>Talon</v>
      </c>
      <c r="E2313" s="3" t="str">
        <f>IF(OR(Tableau13[[#This Row],[Données]]-INT(Tableau13[[#This Row],[Données]])&lt;$J$2,Tableau13[[#This Row],[Données]]-INT(Tableau13[[#This Row],[Données]])&gt;=$I$2),"HC","HP")</f>
        <v>HC</v>
      </c>
      <c r="F2313" t="str">
        <f>IF(AND(Tableau13[[#This Row],[Jours]]="W",Tableau13[[#This Row],[Colonne1]]="HC")=TRUE, "Talon","Conso normale")</f>
        <v>Conso normale</v>
      </c>
    </row>
    <row r="2314" spans="1:6">
      <c r="A2314" s="6">
        <v>45247.055555555555</v>
      </c>
      <c r="B2314" s="7">
        <v>7.75</v>
      </c>
      <c r="C2314" t="str">
        <f>IF(WEEKDAY(Tableau13[[#This Row],[Données]],11)&gt;5,"W","S")</f>
        <v>S</v>
      </c>
      <c r="D2314" t="str" cm="1">
        <f t="array" ref="D2314">_xlfn.IFS(
AND(Tableau13[[#This Row],[Jours]]="W",Tableau13[[#This Row],[Colonne1]]="HC"),"Talon",
Tableau13[[#This Row],[Colonne1]]="HP","Consommation normale",
E2314="HC","Talon")</f>
        <v>Talon</v>
      </c>
      <c r="E2314" s="3" t="str">
        <f>IF(OR(Tableau13[[#This Row],[Données]]-INT(Tableau13[[#This Row],[Données]])&lt;$J$2,Tableau13[[#This Row],[Données]]-INT(Tableau13[[#This Row],[Données]])&gt;=$I$2),"HC","HP")</f>
        <v>HC</v>
      </c>
      <c r="F2314" t="str">
        <f>IF(AND(Tableau13[[#This Row],[Jours]]="W",Tableau13[[#This Row],[Colonne1]]="HC")=TRUE, "Talon","Conso normale")</f>
        <v>Conso normale</v>
      </c>
    </row>
    <row r="2315" spans="1:6">
      <c r="A2315" s="6">
        <v>45247.0625</v>
      </c>
      <c r="B2315" s="7">
        <v>7.75</v>
      </c>
      <c r="C2315" t="str">
        <f>IF(WEEKDAY(Tableau13[[#This Row],[Données]],11)&gt;5,"W","S")</f>
        <v>S</v>
      </c>
      <c r="D2315" t="str" cm="1">
        <f t="array" ref="D2315">_xlfn.IFS(
AND(Tableau13[[#This Row],[Jours]]="W",Tableau13[[#This Row],[Colonne1]]="HC"),"Talon",
Tableau13[[#This Row],[Colonne1]]="HP","Consommation normale",
E2315="HC","Talon")</f>
        <v>Talon</v>
      </c>
      <c r="E2315" s="3" t="str">
        <f>IF(OR(Tableau13[[#This Row],[Données]]-INT(Tableau13[[#This Row],[Données]])&lt;$J$2,Tableau13[[#This Row],[Données]]-INT(Tableau13[[#This Row],[Données]])&gt;=$I$2),"HC","HP")</f>
        <v>HC</v>
      </c>
      <c r="F2315" t="str">
        <f>IF(AND(Tableau13[[#This Row],[Jours]]="W",Tableau13[[#This Row],[Colonne1]]="HC")=TRUE, "Talon","Conso normale")</f>
        <v>Conso normale</v>
      </c>
    </row>
    <row r="2316" spans="1:6">
      <c r="A2316" s="6">
        <v>45247.069444444445</v>
      </c>
      <c r="B2316" s="7">
        <v>7.5833333300000003</v>
      </c>
      <c r="C2316" t="str">
        <f>IF(WEEKDAY(Tableau13[[#This Row],[Données]],11)&gt;5,"W","S")</f>
        <v>S</v>
      </c>
      <c r="D2316" t="str" cm="1">
        <f t="array" ref="D2316">_xlfn.IFS(
AND(Tableau13[[#This Row],[Jours]]="W",Tableau13[[#This Row],[Colonne1]]="HC"),"Talon",
Tableau13[[#This Row],[Colonne1]]="HP","Consommation normale",
E2316="HC","Talon")</f>
        <v>Talon</v>
      </c>
      <c r="E2316" s="3" t="str">
        <f>IF(OR(Tableau13[[#This Row],[Données]]-INT(Tableau13[[#This Row],[Données]])&lt;$J$2,Tableau13[[#This Row],[Données]]-INT(Tableau13[[#This Row],[Données]])&gt;=$I$2),"HC","HP")</f>
        <v>HC</v>
      </c>
      <c r="F2316" t="str">
        <f>IF(AND(Tableau13[[#This Row],[Jours]]="W",Tableau13[[#This Row],[Colonne1]]="HC")=TRUE, "Talon","Conso normale")</f>
        <v>Conso normale</v>
      </c>
    </row>
    <row r="2317" spans="1:6">
      <c r="A2317" s="6">
        <v>45247.076388888891</v>
      </c>
      <c r="B2317" s="7">
        <v>7.5</v>
      </c>
      <c r="C2317" t="str">
        <f>IF(WEEKDAY(Tableau13[[#This Row],[Données]],11)&gt;5,"W","S")</f>
        <v>S</v>
      </c>
      <c r="D2317" t="str" cm="1">
        <f t="array" ref="D2317">_xlfn.IFS(
AND(Tableau13[[#This Row],[Jours]]="W",Tableau13[[#This Row],[Colonne1]]="HC"),"Talon",
Tableau13[[#This Row],[Colonne1]]="HP","Consommation normale",
E2317="HC","Talon")</f>
        <v>Talon</v>
      </c>
      <c r="E2317" s="3" t="str">
        <f>IF(OR(Tableau13[[#This Row],[Données]]-INT(Tableau13[[#This Row],[Données]])&lt;$J$2,Tableau13[[#This Row],[Données]]-INT(Tableau13[[#This Row],[Données]])&gt;=$I$2),"HC","HP")</f>
        <v>HC</v>
      </c>
      <c r="F2317" t="str">
        <f>IF(AND(Tableau13[[#This Row],[Jours]]="W",Tableau13[[#This Row],[Colonne1]]="HC")=TRUE, "Talon","Conso normale")</f>
        <v>Conso normale</v>
      </c>
    </row>
    <row r="2318" spans="1:6">
      <c r="A2318" s="6">
        <v>45247.083333333336</v>
      </c>
      <c r="B2318" s="7">
        <v>8.4166666699999997</v>
      </c>
      <c r="C2318" t="str">
        <f>IF(WEEKDAY(Tableau13[[#This Row],[Données]],11)&gt;5,"W","S")</f>
        <v>S</v>
      </c>
      <c r="D2318" t="str" cm="1">
        <f t="array" ref="D2318">_xlfn.IFS(
AND(Tableau13[[#This Row],[Jours]]="W",Tableau13[[#This Row],[Colonne1]]="HC"),"Talon",
Tableau13[[#This Row],[Colonne1]]="HP","Consommation normale",
E2318="HC","Talon")</f>
        <v>Talon</v>
      </c>
      <c r="E2318" s="3" t="str">
        <f>IF(OR(Tableau13[[#This Row],[Données]]-INT(Tableau13[[#This Row],[Données]])&lt;$J$2,Tableau13[[#This Row],[Données]]-INT(Tableau13[[#This Row],[Données]])&gt;=$I$2),"HC","HP")</f>
        <v>HC</v>
      </c>
      <c r="F2318" t="str">
        <f>IF(AND(Tableau13[[#This Row],[Jours]]="W",Tableau13[[#This Row],[Colonne1]]="HC")=TRUE, "Talon","Conso normale")</f>
        <v>Conso normale</v>
      </c>
    </row>
    <row r="2319" spans="1:6">
      <c r="A2319" s="6">
        <v>45247.090277777781</v>
      </c>
      <c r="B2319" s="7">
        <v>7.5</v>
      </c>
      <c r="C2319" t="str">
        <f>IF(WEEKDAY(Tableau13[[#This Row],[Données]],11)&gt;5,"W","S")</f>
        <v>S</v>
      </c>
      <c r="D2319" t="str" cm="1">
        <f t="array" ref="D2319">_xlfn.IFS(
AND(Tableau13[[#This Row],[Jours]]="W",Tableau13[[#This Row],[Colonne1]]="HC"),"Talon",
Tableau13[[#This Row],[Colonne1]]="HP","Consommation normale",
E2319="HC","Talon")</f>
        <v>Talon</v>
      </c>
      <c r="E2319" s="3" t="str">
        <f>IF(OR(Tableau13[[#This Row],[Données]]-INT(Tableau13[[#This Row],[Données]])&lt;$J$2,Tableau13[[#This Row],[Données]]-INT(Tableau13[[#This Row],[Données]])&gt;=$I$2),"HC","HP")</f>
        <v>HC</v>
      </c>
      <c r="F2319" t="str">
        <f>IF(AND(Tableau13[[#This Row],[Jours]]="W",Tableau13[[#This Row],[Colonne1]]="HC")=TRUE, "Talon","Conso normale")</f>
        <v>Conso normale</v>
      </c>
    </row>
    <row r="2320" spans="1:6">
      <c r="A2320" s="6">
        <v>45247.097222222219</v>
      </c>
      <c r="B2320" s="7">
        <v>6.8333333300000003</v>
      </c>
      <c r="C2320" t="str">
        <f>IF(WEEKDAY(Tableau13[[#This Row],[Données]],11)&gt;5,"W","S")</f>
        <v>S</v>
      </c>
      <c r="D2320" t="str" cm="1">
        <f t="array" ref="D2320">_xlfn.IFS(
AND(Tableau13[[#This Row],[Jours]]="W",Tableau13[[#This Row],[Colonne1]]="HC"),"Talon",
Tableau13[[#This Row],[Colonne1]]="HP","Consommation normale",
E2320="HC","Talon")</f>
        <v>Talon</v>
      </c>
      <c r="E2320" s="3" t="str">
        <f>IF(OR(Tableau13[[#This Row],[Données]]-INT(Tableau13[[#This Row],[Données]])&lt;$J$2,Tableau13[[#This Row],[Données]]-INT(Tableau13[[#This Row],[Données]])&gt;=$I$2),"HC","HP")</f>
        <v>HC</v>
      </c>
      <c r="F2320" t="str">
        <f>IF(AND(Tableau13[[#This Row],[Jours]]="W",Tableau13[[#This Row],[Colonne1]]="HC")=TRUE, "Talon","Conso normale")</f>
        <v>Conso normale</v>
      </c>
    </row>
    <row r="2321" spans="1:6">
      <c r="A2321" s="6">
        <v>45247.104166666664</v>
      </c>
      <c r="B2321" s="7">
        <v>6.3333333300000003</v>
      </c>
      <c r="C2321" t="str">
        <f>IF(WEEKDAY(Tableau13[[#This Row],[Données]],11)&gt;5,"W","S")</f>
        <v>S</v>
      </c>
      <c r="D2321" t="str" cm="1">
        <f t="array" ref="D2321">_xlfn.IFS(
AND(Tableau13[[#This Row],[Jours]]="W",Tableau13[[#This Row],[Colonne1]]="HC"),"Talon",
Tableau13[[#This Row],[Colonne1]]="HP","Consommation normale",
E2321="HC","Talon")</f>
        <v>Talon</v>
      </c>
      <c r="E2321" s="3" t="str">
        <f>IF(OR(Tableau13[[#This Row],[Données]]-INT(Tableau13[[#This Row],[Données]])&lt;$J$2,Tableau13[[#This Row],[Données]]-INT(Tableau13[[#This Row],[Données]])&gt;=$I$2),"HC","HP")</f>
        <v>HC</v>
      </c>
      <c r="F2321" t="str">
        <f>IF(AND(Tableau13[[#This Row],[Jours]]="W",Tableau13[[#This Row],[Colonne1]]="HC")=TRUE, "Talon","Conso normale")</f>
        <v>Conso normale</v>
      </c>
    </row>
    <row r="2322" spans="1:6">
      <c r="A2322" s="6">
        <v>45247.111111111109</v>
      </c>
      <c r="B2322" s="7">
        <v>6.5</v>
      </c>
      <c r="C2322" t="str">
        <f>IF(WEEKDAY(Tableau13[[#This Row],[Données]],11)&gt;5,"W","S")</f>
        <v>S</v>
      </c>
      <c r="D2322" t="str" cm="1">
        <f t="array" ref="D2322">_xlfn.IFS(
AND(Tableau13[[#This Row],[Jours]]="W",Tableau13[[#This Row],[Colonne1]]="HC"),"Talon",
Tableau13[[#This Row],[Colonne1]]="HP","Consommation normale",
E2322="HC","Talon")</f>
        <v>Talon</v>
      </c>
      <c r="E2322" s="3" t="str">
        <f>IF(OR(Tableau13[[#This Row],[Données]]-INT(Tableau13[[#This Row],[Données]])&lt;$J$2,Tableau13[[#This Row],[Données]]-INT(Tableau13[[#This Row],[Données]])&gt;=$I$2),"HC","HP")</f>
        <v>HC</v>
      </c>
      <c r="F2322" t="str">
        <f>IF(AND(Tableau13[[#This Row],[Jours]]="W",Tableau13[[#This Row],[Colonne1]]="HC")=TRUE, "Talon","Conso normale")</f>
        <v>Conso normale</v>
      </c>
    </row>
    <row r="2323" spans="1:6">
      <c r="A2323" s="6">
        <v>45247.118055555555</v>
      </c>
      <c r="B2323" s="7">
        <v>6.0833333300000003</v>
      </c>
      <c r="C2323" t="str">
        <f>IF(WEEKDAY(Tableau13[[#This Row],[Données]],11)&gt;5,"W","S")</f>
        <v>S</v>
      </c>
      <c r="D2323" t="str" cm="1">
        <f t="array" ref="D2323">_xlfn.IFS(
AND(Tableau13[[#This Row],[Jours]]="W",Tableau13[[#This Row],[Colonne1]]="HC"),"Talon",
Tableau13[[#This Row],[Colonne1]]="HP","Consommation normale",
E2323="HC","Talon")</f>
        <v>Talon</v>
      </c>
      <c r="E2323" s="3" t="str">
        <f>IF(OR(Tableau13[[#This Row],[Données]]-INT(Tableau13[[#This Row],[Données]])&lt;$J$2,Tableau13[[#This Row],[Données]]-INT(Tableau13[[#This Row],[Données]])&gt;=$I$2),"HC","HP")</f>
        <v>HC</v>
      </c>
      <c r="F2323" t="str">
        <f>IF(AND(Tableau13[[#This Row],[Jours]]="W",Tableau13[[#This Row],[Colonne1]]="HC")=TRUE, "Talon","Conso normale")</f>
        <v>Conso normale</v>
      </c>
    </row>
    <row r="2324" spans="1:6">
      <c r="A2324" s="6">
        <v>45247.125</v>
      </c>
      <c r="B2324" s="7">
        <v>6.5</v>
      </c>
      <c r="C2324" t="str">
        <f>IF(WEEKDAY(Tableau13[[#This Row],[Données]],11)&gt;5,"W","S")</f>
        <v>S</v>
      </c>
      <c r="D2324" t="str" cm="1">
        <f t="array" ref="D2324">_xlfn.IFS(
AND(Tableau13[[#This Row],[Jours]]="W",Tableau13[[#This Row],[Colonne1]]="HC"),"Talon",
Tableau13[[#This Row],[Colonne1]]="HP","Consommation normale",
E2324="HC","Talon")</f>
        <v>Talon</v>
      </c>
      <c r="E2324" s="3" t="str">
        <f>IF(OR(Tableau13[[#This Row],[Données]]-INT(Tableau13[[#This Row],[Données]])&lt;$J$2,Tableau13[[#This Row],[Données]]-INT(Tableau13[[#This Row],[Données]])&gt;=$I$2),"HC","HP")</f>
        <v>HC</v>
      </c>
      <c r="F2324" t="str">
        <f>IF(AND(Tableau13[[#This Row],[Jours]]="W",Tableau13[[#This Row],[Colonne1]]="HC")=TRUE, "Talon","Conso normale")</f>
        <v>Conso normale</v>
      </c>
    </row>
    <row r="2325" spans="1:6">
      <c r="A2325" s="6">
        <v>45247.131944444445</v>
      </c>
      <c r="B2325" s="7">
        <v>6.75</v>
      </c>
      <c r="C2325" t="str">
        <f>IF(WEEKDAY(Tableau13[[#This Row],[Données]],11)&gt;5,"W","S")</f>
        <v>S</v>
      </c>
      <c r="D2325" t="str" cm="1">
        <f t="array" ref="D2325">_xlfn.IFS(
AND(Tableau13[[#This Row],[Jours]]="W",Tableau13[[#This Row],[Colonne1]]="HC"),"Talon",
Tableau13[[#This Row],[Colonne1]]="HP","Consommation normale",
E2325="HC","Talon")</f>
        <v>Talon</v>
      </c>
      <c r="E2325" s="3" t="str">
        <f>IF(OR(Tableau13[[#This Row],[Données]]-INT(Tableau13[[#This Row],[Données]])&lt;$J$2,Tableau13[[#This Row],[Données]]-INT(Tableau13[[#This Row],[Données]])&gt;=$I$2),"HC","HP")</f>
        <v>HC</v>
      </c>
      <c r="F2325" t="str">
        <f>IF(AND(Tableau13[[#This Row],[Jours]]="W",Tableau13[[#This Row],[Colonne1]]="HC")=TRUE, "Talon","Conso normale")</f>
        <v>Conso normale</v>
      </c>
    </row>
    <row r="2326" spans="1:6">
      <c r="A2326" s="6">
        <v>45247.138888888891</v>
      </c>
      <c r="B2326" s="7">
        <v>6.1666666699999997</v>
      </c>
      <c r="C2326" t="str">
        <f>IF(WEEKDAY(Tableau13[[#This Row],[Données]],11)&gt;5,"W","S")</f>
        <v>S</v>
      </c>
      <c r="D2326" t="str" cm="1">
        <f t="array" ref="D2326">_xlfn.IFS(
AND(Tableau13[[#This Row],[Jours]]="W",Tableau13[[#This Row],[Colonne1]]="HC"),"Talon",
Tableau13[[#This Row],[Colonne1]]="HP","Consommation normale",
E2326="HC","Talon")</f>
        <v>Talon</v>
      </c>
      <c r="E2326" s="3" t="str">
        <f>IF(OR(Tableau13[[#This Row],[Données]]-INT(Tableau13[[#This Row],[Données]])&lt;$J$2,Tableau13[[#This Row],[Données]]-INT(Tableau13[[#This Row],[Données]])&gt;=$I$2),"HC","HP")</f>
        <v>HC</v>
      </c>
      <c r="F2326" t="str">
        <f>IF(AND(Tableau13[[#This Row],[Jours]]="W",Tableau13[[#This Row],[Colonne1]]="HC")=TRUE, "Talon","Conso normale")</f>
        <v>Conso normale</v>
      </c>
    </row>
    <row r="2327" spans="1:6">
      <c r="A2327" s="6">
        <v>45247.145833333336</v>
      </c>
      <c r="B2327" s="7">
        <v>6.8333333300000003</v>
      </c>
      <c r="C2327" t="str">
        <f>IF(WEEKDAY(Tableau13[[#This Row],[Données]],11)&gt;5,"W","S")</f>
        <v>S</v>
      </c>
      <c r="D2327" t="str" cm="1">
        <f t="array" ref="D2327">_xlfn.IFS(
AND(Tableau13[[#This Row],[Jours]]="W",Tableau13[[#This Row],[Colonne1]]="HC"),"Talon",
Tableau13[[#This Row],[Colonne1]]="HP","Consommation normale",
E2327="HC","Talon")</f>
        <v>Talon</v>
      </c>
      <c r="E2327" s="3" t="str">
        <f>IF(OR(Tableau13[[#This Row],[Données]]-INT(Tableau13[[#This Row],[Données]])&lt;$J$2,Tableau13[[#This Row],[Données]]-INT(Tableau13[[#This Row],[Données]])&gt;=$I$2),"HC","HP")</f>
        <v>HC</v>
      </c>
      <c r="F2327" t="str">
        <f>IF(AND(Tableau13[[#This Row],[Jours]]="W",Tableau13[[#This Row],[Colonne1]]="HC")=TRUE, "Talon","Conso normale")</f>
        <v>Conso normale</v>
      </c>
    </row>
    <row r="2328" spans="1:6">
      <c r="A2328" s="6">
        <v>45247.152777777781</v>
      </c>
      <c r="B2328" s="7">
        <v>7.6666666699999997</v>
      </c>
      <c r="C2328" t="str">
        <f>IF(WEEKDAY(Tableau13[[#This Row],[Données]],11)&gt;5,"W","S")</f>
        <v>S</v>
      </c>
      <c r="D2328" t="str" cm="1">
        <f t="array" ref="D2328">_xlfn.IFS(
AND(Tableau13[[#This Row],[Jours]]="W",Tableau13[[#This Row],[Colonne1]]="HC"),"Talon",
Tableau13[[#This Row],[Colonne1]]="HP","Consommation normale",
E2328="HC","Talon")</f>
        <v>Talon</v>
      </c>
      <c r="E2328" s="3" t="str">
        <f>IF(OR(Tableau13[[#This Row],[Données]]-INT(Tableau13[[#This Row],[Données]])&lt;$J$2,Tableau13[[#This Row],[Données]]-INT(Tableau13[[#This Row],[Données]])&gt;=$I$2),"HC","HP")</f>
        <v>HC</v>
      </c>
      <c r="F2328" t="str">
        <f>IF(AND(Tableau13[[#This Row],[Jours]]="W",Tableau13[[#This Row],[Colonne1]]="HC")=TRUE, "Talon","Conso normale")</f>
        <v>Conso normale</v>
      </c>
    </row>
    <row r="2329" spans="1:6">
      <c r="A2329" s="6">
        <v>45247.159722222219</v>
      </c>
      <c r="B2329" s="7">
        <v>7.4166666699999997</v>
      </c>
      <c r="C2329" t="str">
        <f>IF(WEEKDAY(Tableau13[[#This Row],[Données]],11)&gt;5,"W","S")</f>
        <v>S</v>
      </c>
      <c r="D2329" t="str" cm="1">
        <f t="array" ref="D2329">_xlfn.IFS(
AND(Tableau13[[#This Row],[Jours]]="W",Tableau13[[#This Row],[Colonne1]]="HC"),"Talon",
Tableau13[[#This Row],[Colonne1]]="HP","Consommation normale",
E2329="HC","Talon")</f>
        <v>Talon</v>
      </c>
      <c r="E2329" s="3" t="str">
        <f>IF(OR(Tableau13[[#This Row],[Données]]-INT(Tableau13[[#This Row],[Données]])&lt;$J$2,Tableau13[[#This Row],[Données]]-INT(Tableau13[[#This Row],[Données]])&gt;=$I$2),"HC","HP")</f>
        <v>HC</v>
      </c>
      <c r="F2329" t="str">
        <f>IF(AND(Tableau13[[#This Row],[Jours]]="W",Tableau13[[#This Row],[Colonne1]]="HC")=TRUE, "Talon","Conso normale")</f>
        <v>Conso normale</v>
      </c>
    </row>
    <row r="2330" spans="1:6">
      <c r="A2330" s="6">
        <v>45247.166666666664</v>
      </c>
      <c r="B2330" s="7">
        <v>7.25</v>
      </c>
      <c r="C2330" t="str">
        <f>IF(WEEKDAY(Tableau13[[#This Row],[Données]],11)&gt;5,"W","S")</f>
        <v>S</v>
      </c>
      <c r="D2330" t="str" cm="1">
        <f t="array" ref="D2330">_xlfn.IFS(
AND(Tableau13[[#This Row],[Jours]]="W",Tableau13[[#This Row],[Colonne1]]="HC"),"Talon",
Tableau13[[#This Row],[Colonne1]]="HP","Consommation normale",
E2330="HC","Talon")</f>
        <v>Talon</v>
      </c>
      <c r="E2330" s="3" t="str">
        <f>IF(OR(Tableau13[[#This Row],[Données]]-INT(Tableau13[[#This Row],[Données]])&lt;$J$2,Tableau13[[#This Row],[Données]]-INT(Tableau13[[#This Row],[Données]])&gt;=$I$2),"HC","HP")</f>
        <v>HC</v>
      </c>
      <c r="F2330" t="str">
        <f>IF(AND(Tableau13[[#This Row],[Jours]]="W",Tableau13[[#This Row],[Colonne1]]="HC")=TRUE, "Talon","Conso normale")</f>
        <v>Conso normale</v>
      </c>
    </row>
    <row r="2331" spans="1:6">
      <c r="A2331" s="6">
        <v>45247.173611111109</v>
      </c>
      <c r="B2331" s="7">
        <v>6.75</v>
      </c>
      <c r="C2331" t="str">
        <f>IF(WEEKDAY(Tableau13[[#This Row],[Données]],11)&gt;5,"W","S")</f>
        <v>S</v>
      </c>
      <c r="D2331" t="str" cm="1">
        <f t="array" ref="D2331">_xlfn.IFS(
AND(Tableau13[[#This Row],[Jours]]="W",Tableau13[[#This Row],[Colonne1]]="HC"),"Talon",
Tableau13[[#This Row],[Colonne1]]="HP","Consommation normale",
E2331="HC","Talon")</f>
        <v>Talon</v>
      </c>
      <c r="E2331" s="3" t="str">
        <f>IF(OR(Tableau13[[#This Row],[Données]]-INT(Tableau13[[#This Row],[Données]])&lt;$J$2,Tableau13[[#This Row],[Données]]-INT(Tableau13[[#This Row],[Données]])&gt;=$I$2),"HC","HP")</f>
        <v>HC</v>
      </c>
      <c r="F2331" t="str">
        <f>IF(AND(Tableau13[[#This Row],[Jours]]="W",Tableau13[[#This Row],[Colonne1]]="HC")=TRUE, "Talon","Conso normale")</f>
        <v>Conso normale</v>
      </c>
    </row>
    <row r="2332" spans="1:6">
      <c r="A2332" s="6">
        <v>45247.180555555555</v>
      </c>
      <c r="B2332" s="7">
        <v>6.75</v>
      </c>
      <c r="C2332" t="str">
        <f>IF(WEEKDAY(Tableau13[[#This Row],[Données]],11)&gt;5,"W","S")</f>
        <v>S</v>
      </c>
      <c r="D2332" t="str" cm="1">
        <f t="array" ref="D2332">_xlfn.IFS(
AND(Tableau13[[#This Row],[Jours]]="W",Tableau13[[#This Row],[Colonne1]]="HC"),"Talon",
Tableau13[[#This Row],[Colonne1]]="HP","Consommation normale",
E2332="HC","Talon")</f>
        <v>Talon</v>
      </c>
      <c r="E2332" s="3" t="str">
        <f>IF(OR(Tableau13[[#This Row],[Données]]-INT(Tableau13[[#This Row],[Données]])&lt;$J$2,Tableau13[[#This Row],[Données]]-INT(Tableau13[[#This Row],[Données]])&gt;=$I$2),"HC","HP")</f>
        <v>HC</v>
      </c>
      <c r="F2332" t="str">
        <f>IF(AND(Tableau13[[#This Row],[Jours]]="W",Tableau13[[#This Row],[Colonne1]]="HC")=TRUE, "Talon","Conso normale")</f>
        <v>Conso normale</v>
      </c>
    </row>
    <row r="2333" spans="1:6">
      <c r="A2333" s="6">
        <v>45247.1875</v>
      </c>
      <c r="B2333" s="7">
        <v>6</v>
      </c>
      <c r="C2333" t="str">
        <f>IF(WEEKDAY(Tableau13[[#This Row],[Données]],11)&gt;5,"W","S")</f>
        <v>S</v>
      </c>
      <c r="D2333" t="str" cm="1">
        <f t="array" ref="D2333">_xlfn.IFS(
AND(Tableau13[[#This Row],[Jours]]="W",Tableau13[[#This Row],[Colonne1]]="HC"),"Talon",
Tableau13[[#This Row],[Colonne1]]="HP","Consommation normale",
E2333="HC","Talon")</f>
        <v>Talon</v>
      </c>
      <c r="E2333" s="3" t="str">
        <f>IF(OR(Tableau13[[#This Row],[Données]]-INT(Tableau13[[#This Row],[Données]])&lt;$J$2,Tableau13[[#This Row],[Données]]-INT(Tableau13[[#This Row],[Données]])&gt;=$I$2),"HC","HP")</f>
        <v>HC</v>
      </c>
      <c r="F2333" t="str">
        <f>IF(AND(Tableau13[[#This Row],[Jours]]="W",Tableau13[[#This Row],[Colonne1]]="HC")=TRUE, "Talon","Conso normale")</f>
        <v>Conso normale</v>
      </c>
    </row>
    <row r="2334" spans="1:6">
      <c r="A2334" s="6">
        <v>45247.194444444445</v>
      </c>
      <c r="B2334" s="7">
        <v>5.9166666699999997</v>
      </c>
      <c r="C2334" t="str">
        <f>IF(WEEKDAY(Tableau13[[#This Row],[Données]],11)&gt;5,"W","S")</f>
        <v>S</v>
      </c>
      <c r="D2334" t="str" cm="1">
        <f t="array" ref="D2334">_xlfn.IFS(
AND(Tableau13[[#This Row],[Jours]]="W",Tableau13[[#This Row],[Colonne1]]="HC"),"Talon",
Tableau13[[#This Row],[Colonne1]]="HP","Consommation normale",
E2334="HC","Talon")</f>
        <v>Talon</v>
      </c>
      <c r="E2334" s="3" t="str">
        <f>IF(OR(Tableau13[[#This Row],[Données]]-INT(Tableau13[[#This Row],[Données]])&lt;$J$2,Tableau13[[#This Row],[Données]]-INT(Tableau13[[#This Row],[Données]])&gt;=$I$2),"HC","HP")</f>
        <v>HC</v>
      </c>
      <c r="F2334" t="str">
        <f>IF(AND(Tableau13[[#This Row],[Jours]]="W",Tableau13[[#This Row],[Colonne1]]="HC")=TRUE, "Talon","Conso normale")</f>
        <v>Conso normale</v>
      </c>
    </row>
    <row r="2335" spans="1:6">
      <c r="A2335" s="6">
        <v>45247.201388888891</v>
      </c>
      <c r="B2335" s="7">
        <v>6</v>
      </c>
      <c r="C2335" t="str">
        <f>IF(WEEKDAY(Tableau13[[#This Row],[Données]],11)&gt;5,"W","S")</f>
        <v>S</v>
      </c>
      <c r="D2335" t="str" cm="1">
        <f t="array" ref="D2335">_xlfn.IFS(
AND(Tableau13[[#This Row],[Jours]]="W",Tableau13[[#This Row],[Colonne1]]="HC"),"Talon",
Tableau13[[#This Row],[Colonne1]]="HP","Consommation normale",
E2335="HC","Talon")</f>
        <v>Talon</v>
      </c>
      <c r="E2335" s="3" t="str">
        <f>IF(OR(Tableau13[[#This Row],[Données]]-INT(Tableau13[[#This Row],[Données]])&lt;$J$2,Tableau13[[#This Row],[Données]]-INT(Tableau13[[#This Row],[Données]])&gt;=$I$2),"HC","HP")</f>
        <v>HC</v>
      </c>
      <c r="F2335" t="str">
        <f>IF(AND(Tableau13[[#This Row],[Jours]]="W",Tableau13[[#This Row],[Colonne1]]="HC")=TRUE, "Talon","Conso normale")</f>
        <v>Conso normale</v>
      </c>
    </row>
    <row r="2336" spans="1:6">
      <c r="A2336" s="6">
        <v>45247.208333333336</v>
      </c>
      <c r="B2336" s="7">
        <v>7.5833333300000003</v>
      </c>
      <c r="C2336" t="str">
        <f>IF(WEEKDAY(Tableau13[[#This Row],[Données]],11)&gt;5,"W","S")</f>
        <v>S</v>
      </c>
      <c r="D2336" t="str" cm="1">
        <f t="array" ref="D2336">_xlfn.IFS(
AND(Tableau13[[#This Row],[Jours]]="W",Tableau13[[#This Row],[Colonne1]]="HC"),"Talon",
Tableau13[[#This Row],[Colonne1]]="HP","Consommation normale",
E2336="HC","Talon")</f>
        <v>Talon</v>
      </c>
      <c r="E2336" s="3" t="str">
        <f>IF(OR(Tableau13[[#This Row],[Données]]-INT(Tableau13[[#This Row],[Données]])&lt;$J$2,Tableau13[[#This Row],[Données]]-INT(Tableau13[[#This Row],[Données]])&gt;=$I$2),"HC","HP")</f>
        <v>HC</v>
      </c>
      <c r="F2336" t="str">
        <f>IF(AND(Tableau13[[#This Row],[Jours]]="W",Tableau13[[#This Row],[Colonne1]]="HC")=TRUE, "Talon","Conso normale")</f>
        <v>Conso normale</v>
      </c>
    </row>
    <row r="2337" spans="1:6">
      <c r="A2337" s="6">
        <v>45247.215277777781</v>
      </c>
      <c r="B2337" s="7">
        <v>8.6666666699999997</v>
      </c>
      <c r="C2337" t="str">
        <f>IF(WEEKDAY(Tableau13[[#This Row],[Données]],11)&gt;5,"W","S")</f>
        <v>S</v>
      </c>
      <c r="D2337" t="str" cm="1">
        <f t="array" ref="D2337">_xlfn.IFS(
AND(Tableau13[[#This Row],[Jours]]="W",Tableau13[[#This Row],[Colonne1]]="HC"),"Talon",
Tableau13[[#This Row],[Colonne1]]="HP","Consommation normale",
E2337="HC","Talon")</f>
        <v>Talon</v>
      </c>
      <c r="E2337" s="3" t="str">
        <f>IF(OR(Tableau13[[#This Row],[Données]]-INT(Tableau13[[#This Row],[Données]])&lt;$J$2,Tableau13[[#This Row],[Données]]-INT(Tableau13[[#This Row],[Données]])&gt;=$I$2),"HC","HP")</f>
        <v>HC</v>
      </c>
      <c r="F2337" t="str">
        <f>IF(AND(Tableau13[[#This Row],[Jours]]="W",Tableau13[[#This Row],[Colonne1]]="HC")=TRUE, "Talon","Conso normale")</f>
        <v>Conso normale</v>
      </c>
    </row>
    <row r="2338" spans="1:6">
      <c r="A2338" s="6">
        <v>45247.222222222219</v>
      </c>
      <c r="B2338" s="7">
        <v>8.25</v>
      </c>
      <c r="C2338" t="str">
        <f>IF(WEEKDAY(Tableau13[[#This Row],[Données]],11)&gt;5,"W","S")</f>
        <v>S</v>
      </c>
      <c r="D2338" t="str" cm="1">
        <f t="array" ref="D2338">_xlfn.IFS(
AND(Tableau13[[#This Row],[Jours]]="W",Tableau13[[#This Row],[Colonne1]]="HC"),"Talon",
Tableau13[[#This Row],[Colonne1]]="HP","Consommation normale",
E2338="HC","Talon")</f>
        <v>Talon</v>
      </c>
      <c r="E2338" s="3" t="str">
        <f>IF(OR(Tableau13[[#This Row],[Données]]-INT(Tableau13[[#This Row],[Données]])&lt;$J$2,Tableau13[[#This Row],[Données]]-INT(Tableau13[[#This Row],[Données]])&gt;=$I$2),"HC","HP")</f>
        <v>HC</v>
      </c>
      <c r="F2338" t="str">
        <f>IF(AND(Tableau13[[#This Row],[Jours]]="W",Tableau13[[#This Row],[Colonne1]]="HC")=TRUE, "Talon","Conso normale")</f>
        <v>Conso normale</v>
      </c>
    </row>
    <row r="2339" spans="1:6">
      <c r="A2339" s="6">
        <v>45247.229166666664</v>
      </c>
      <c r="B2339" s="7">
        <v>8.3333333300000003</v>
      </c>
      <c r="C2339" t="str">
        <f>IF(WEEKDAY(Tableau13[[#This Row],[Données]],11)&gt;5,"W","S")</f>
        <v>S</v>
      </c>
      <c r="D2339" t="str" cm="1">
        <f t="array" ref="D2339">_xlfn.IFS(
AND(Tableau13[[#This Row],[Jours]]="W",Tableau13[[#This Row],[Colonne1]]="HC"),"Talon",
Tableau13[[#This Row],[Colonne1]]="HP","Consommation normale",
E2339="HC","Talon")</f>
        <v>Talon</v>
      </c>
      <c r="E2339" s="3" t="str">
        <f>IF(OR(Tableau13[[#This Row],[Données]]-INT(Tableau13[[#This Row],[Données]])&lt;$J$2,Tableau13[[#This Row],[Données]]-INT(Tableau13[[#This Row],[Données]])&gt;=$I$2),"HC","HP")</f>
        <v>HC</v>
      </c>
      <c r="F2339" t="str">
        <f>IF(AND(Tableau13[[#This Row],[Jours]]="W",Tableau13[[#This Row],[Colonne1]]="HC")=TRUE, "Talon","Conso normale")</f>
        <v>Conso normale</v>
      </c>
    </row>
    <row r="2340" spans="1:6">
      <c r="A2340" s="6">
        <v>45247.236111111109</v>
      </c>
      <c r="B2340" s="7">
        <v>9</v>
      </c>
      <c r="C2340" t="str">
        <f>IF(WEEKDAY(Tableau13[[#This Row],[Données]],11)&gt;5,"W","S")</f>
        <v>S</v>
      </c>
      <c r="D2340" t="str" cm="1">
        <f t="array" ref="D2340">_xlfn.IFS(
AND(Tableau13[[#This Row],[Jours]]="W",Tableau13[[#This Row],[Colonne1]]="HC"),"Talon",
Tableau13[[#This Row],[Colonne1]]="HP","Consommation normale",
E2340="HC","Talon")</f>
        <v>Talon</v>
      </c>
      <c r="E2340" s="3" t="str">
        <f>IF(OR(Tableau13[[#This Row],[Données]]-INT(Tableau13[[#This Row],[Données]])&lt;$J$2,Tableau13[[#This Row],[Données]]-INT(Tableau13[[#This Row],[Données]])&gt;=$I$2),"HC","HP")</f>
        <v>HC</v>
      </c>
      <c r="F2340" t="str">
        <f>IF(AND(Tableau13[[#This Row],[Jours]]="W",Tableau13[[#This Row],[Colonne1]]="HC")=TRUE, "Talon","Conso normale")</f>
        <v>Conso normale</v>
      </c>
    </row>
    <row r="2341" spans="1:6">
      <c r="A2341" s="6">
        <v>45247.243055555555</v>
      </c>
      <c r="B2341" s="7">
        <v>9.3333333300000003</v>
      </c>
      <c r="C2341" t="str">
        <f>IF(WEEKDAY(Tableau13[[#This Row],[Données]],11)&gt;5,"W","S")</f>
        <v>S</v>
      </c>
      <c r="D2341" t="str" cm="1">
        <f t="array" ref="D2341">_xlfn.IFS(
AND(Tableau13[[#This Row],[Jours]]="W",Tableau13[[#This Row],[Colonne1]]="HC"),"Talon",
Tableau13[[#This Row],[Colonne1]]="HP","Consommation normale",
E2341="HC","Talon")</f>
        <v>Talon</v>
      </c>
      <c r="E2341" s="3" t="str">
        <f>IF(OR(Tableau13[[#This Row],[Données]]-INT(Tableau13[[#This Row],[Données]])&lt;$J$2,Tableau13[[#This Row],[Données]]-INT(Tableau13[[#This Row],[Données]])&gt;=$I$2),"HC","HP")</f>
        <v>HC</v>
      </c>
      <c r="F2341" t="str">
        <f>IF(AND(Tableau13[[#This Row],[Jours]]="W",Tableau13[[#This Row],[Colonne1]]="HC")=TRUE, "Talon","Conso normale")</f>
        <v>Conso normale</v>
      </c>
    </row>
    <row r="2342" spans="1:6">
      <c r="A2342" s="6">
        <v>45247.25</v>
      </c>
      <c r="B2342" s="7">
        <v>9.8333333300000003</v>
      </c>
      <c r="C2342" t="str">
        <f>IF(WEEKDAY(Tableau13[[#This Row],[Données]],11)&gt;5,"W","S")</f>
        <v>S</v>
      </c>
      <c r="D2342" t="str" cm="1">
        <f t="array" ref="D2342">_xlfn.IFS(
AND(Tableau13[[#This Row],[Jours]]="W",Tableau13[[#This Row],[Colonne1]]="HC"),"Talon",
Tableau13[[#This Row],[Colonne1]]="HP","Consommation normale",
E2342="HC","Talon")</f>
        <v>Consommation normale</v>
      </c>
      <c r="E2342" s="3" t="str">
        <f>IF(OR(Tableau13[[#This Row],[Données]]-INT(Tableau13[[#This Row],[Données]])&lt;$J$2,Tableau13[[#This Row],[Données]]-INT(Tableau13[[#This Row],[Données]])&gt;=$I$2),"HC","HP")</f>
        <v>HP</v>
      </c>
      <c r="F2342" t="str">
        <f>IF(AND(Tableau13[[#This Row],[Jours]]="W",Tableau13[[#This Row],[Colonne1]]="HC")=TRUE, "Talon","Conso normale")</f>
        <v>Conso normale</v>
      </c>
    </row>
    <row r="2343" spans="1:6">
      <c r="A2343" s="6">
        <v>45247.256944444445</v>
      </c>
      <c r="B2343" s="7">
        <v>10.25</v>
      </c>
      <c r="C2343" t="str">
        <f>IF(WEEKDAY(Tableau13[[#This Row],[Données]],11)&gt;5,"W","S")</f>
        <v>S</v>
      </c>
      <c r="D2343" t="str" cm="1">
        <f t="array" ref="D2343">_xlfn.IFS(
AND(Tableau13[[#This Row],[Jours]]="W",Tableau13[[#This Row],[Colonne1]]="HC"),"Talon",
Tableau13[[#This Row],[Colonne1]]="HP","Consommation normale",
E2343="HC","Talon")</f>
        <v>Consommation normale</v>
      </c>
      <c r="E2343" s="3" t="str">
        <f>IF(OR(Tableau13[[#This Row],[Données]]-INT(Tableau13[[#This Row],[Données]])&lt;$J$2,Tableau13[[#This Row],[Données]]-INT(Tableau13[[#This Row],[Données]])&gt;=$I$2),"HC","HP")</f>
        <v>HP</v>
      </c>
      <c r="F2343" t="str">
        <f>IF(AND(Tableau13[[#This Row],[Jours]]="W",Tableau13[[#This Row],[Colonne1]]="HC")=TRUE, "Talon","Conso normale")</f>
        <v>Conso normale</v>
      </c>
    </row>
    <row r="2344" spans="1:6">
      <c r="A2344" s="6">
        <v>45247.263888888891</v>
      </c>
      <c r="B2344" s="7">
        <v>10.41666667</v>
      </c>
      <c r="C2344" t="str">
        <f>IF(WEEKDAY(Tableau13[[#This Row],[Données]],11)&gt;5,"W","S")</f>
        <v>S</v>
      </c>
      <c r="D2344" t="str" cm="1">
        <f t="array" ref="D2344">_xlfn.IFS(
AND(Tableau13[[#This Row],[Jours]]="W",Tableau13[[#This Row],[Colonne1]]="HC"),"Talon",
Tableau13[[#This Row],[Colonne1]]="HP","Consommation normale",
E2344="HC","Talon")</f>
        <v>Consommation normale</v>
      </c>
      <c r="E2344" s="3" t="str">
        <f>IF(OR(Tableau13[[#This Row],[Données]]-INT(Tableau13[[#This Row],[Données]])&lt;$J$2,Tableau13[[#This Row],[Données]]-INT(Tableau13[[#This Row],[Données]])&gt;=$I$2),"HC","HP")</f>
        <v>HP</v>
      </c>
      <c r="F2344" t="str">
        <f>IF(AND(Tableau13[[#This Row],[Jours]]="W",Tableau13[[#This Row],[Colonne1]]="HC")=TRUE, "Talon","Conso normale")</f>
        <v>Conso normale</v>
      </c>
    </row>
    <row r="2345" spans="1:6">
      <c r="A2345" s="6">
        <v>45247.270833333336</v>
      </c>
      <c r="B2345" s="7">
        <v>9.75</v>
      </c>
      <c r="C2345" t="str">
        <f>IF(WEEKDAY(Tableau13[[#This Row],[Données]],11)&gt;5,"W","S")</f>
        <v>S</v>
      </c>
      <c r="D2345" t="str" cm="1">
        <f t="array" ref="D2345">_xlfn.IFS(
AND(Tableau13[[#This Row],[Jours]]="W",Tableau13[[#This Row],[Colonne1]]="HC"),"Talon",
Tableau13[[#This Row],[Colonne1]]="HP","Consommation normale",
E2345="HC","Talon")</f>
        <v>Consommation normale</v>
      </c>
      <c r="E2345" s="3" t="str">
        <f>IF(OR(Tableau13[[#This Row],[Données]]-INT(Tableau13[[#This Row],[Données]])&lt;$J$2,Tableau13[[#This Row],[Données]]-INT(Tableau13[[#This Row],[Données]])&gt;=$I$2),"HC","HP")</f>
        <v>HP</v>
      </c>
      <c r="F2345" t="str">
        <f>IF(AND(Tableau13[[#This Row],[Jours]]="W",Tableau13[[#This Row],[Colonne1]]="HC")=TRUE, "Talon","Conso normale")</f>
        <v>Conso normale</v>
      </c>
    </row>
    <row r="2346" spans="1:6">
      <c r="A2346" s="6">
        <v>45247.277777777781</v>
      </c>
      <c r="B2346" s="7">
        <v>10.16666667</v>
      </c>
      <c r="C2346" t="str">
        <f>IF(WEEKDAY(Tableau13[[#This Row],[Données]],11)&gt;5,"W","S")</f>
        <v>S</v>
      </c>
      <c r="D2346" t="str" cm="1">
        <f t="array" ref="D2346">_xlfn.IFS(
AND(Tableau13[[#This Row],[Jours]]="W",Tableau13[[#This Row],[Colonne1]]="HC"),"Talon",
Tableau13[[#This Row],[Colonne1]]="HP","Consommation normale",
E2346="HC","Talon")</f>
        <v>Consommation normale</v>
      </c>
      <c r="E2346" s="3" t="str">
        <f>IF(OR(Tableau13[[#This Row],[Données]]-INT(Tableau13[[#This Row],[Données]])&lt;$J$2,Tableau13[[#This Row],[Données]]-INT(Tableau13[[#This Row],[Données]])&gt;=$I$2),"HC","HP")</f>
        <v>HP</v>
      </c>
      <c r="F2346" t="str">
        <f>IF(AND(Tableau13[[#This Row],[Jours]]="W",Tableau13[[#This Row],[Colonne1]]="HC")=TRUE, "Talon","Conso normale")</f>
        <v>Conso normale</v>
      </c>
    </row>
    <row r="2347" spans="1:6">
      <c r="A2347" s="6">
        <v>45247.284722222219</v>
      </c>
      <c r="B2347" s="7">
        <v>9.75</v>
      </c>
      <c r="C2347" t="str">
        <f>IF(WEEKDAY(Tableau13[[#This Row],[Données]],11)&gt;5,"W","S")</f>
        <v>S</v>
      </c>
      <c r="D2347" t="str" cm="1">
        <f t="array" ref="D2347">_xlfn.IFS(
AND(Tableau13[[#This Row],[Jours]]="W",Tableau13[[#This Row],[Colonne1]]="HC"),"Talon",
Tableau13[[#This Row],[Colonne1]]="HP","Consommation normale",
E2347="HC","Talon")</f>
        <v>Consommation normale</v>
      </c>
      <c r="E2347" s="3" t="str">
        <f>IF(OR(Tableau13[[#This Row],[Données]]-INT(Tableau13[[#This Row],[Données]])&lt;$J$2,Tableau13[[#This Row],[Données]]-INT(Tableau13[[#This Row],[Données]])&gt;=$I$2),"HC","HP")</f>
        <v>HP</v>
      </c>
      <c r="F2347" t="str">
        <f>IF(AND(Tableau13[[#This Row],[Jours]]="W",Tableau13[[#This Row],[Colonne1]]="HC")=TRUE, "Talon","Conso normale")</f>
        <v>Conso normale</v>
      </c>
    </row>
    <row r="2348" spans="1:6">
      <c r="A2348" s="6">
        <v>45247.291666666664</v>
      </c>
      <c r="B2348" s="7">
        <v>9.8333333300000003</v>
      </c>
      <c r="C2348" t="str">
        <f>IF(WEEKDAY(Tableau13[[#This Row],[Données]],11)&gt;5,"W","S")</f>
        <v>S</v>
      </c>
      <c r="D2348" t="str" cm="1">
        <f t="array" ref="D2348">_xlfn.IFS(
AND(Tableau13[[#This Row],[Jours]]="W",Tableau13[[#This Row],[Colonne1]]="HC"),"Talon",
Tableau13[[#This Row],[Colonne1]]="HP","Consommation normale",
E2348="HC","Talon")</f>
        <v>Consommation normale</v>
      </c>
      <c r="E2348" s="3" t="str">
        <f>IF(OR(Tableau13[[#This Row],[Données]]-INT(Tableau13[[#This Row],[Données]])&lt;$J$2,Tableau13[[#This Row],[Données]]-INT(Tableau13[[#This Row],[Données]])&gt;=$I$2),"HC","HP")</f>
        <v>HP</v>
      </c>
      <c r="F2348" t="str">
        <f>IF(AND(Tableau13[[#This Row],[Jours]]="W",Tableau13[[#This Row],[Colonne1]]="HC")=TRUE, "Talon","Conso normale")</f>
        <v>Conso normale</v>
      </c>
    </row>
    <row r="2349" spans="1:6">
      <c r="A2349" s="6">
        <v>45247.298611111109</v>
      </c>
      <c r="B2349" s="7">
        <v>9.6666666699999997</v>
      </c>
      <c r="C2349" t="str">
        <f>IF(WEEKDAY(Tableau13[[#This Row],[Données]],11)&gt;5,"W","S")</f>
        <v>S</v>
      </c>
      <c r="D2349" t="str" cm="1">
        <f t="array" ref="D2349">_xlfn.IFS(
AND(Tableau13[[#This Row],[Jours]]="W",Tableau13[[#This Row],[Colonne1]]="HC"),"Talon",
Tableau13[[#This Row],[Colonne1]]="HP","Consommation normale",
E2349="HC","Talon")</f>
        <v>Consommation normale</v>
      </c>
      <c r="E2349" s="3" t="str">
        <f>IF(OR(Tableau13[[#This Row],[Données]]-INT(Tableau13[[#This Row],[Données]])&lt;$J$2,Tableau13[[#This Row],[Données]]-INT(Tableau13[[#This Row],[Données]])&gt;=$I$2),"HC","HP")</f>
        <v>HP</v>
      </c>
      <c r="F2349" t="str">
        <f>IF(AND(Tableau13[[#This Row],[Jours]]="W",Tableau13[[#This Row],[Colonne1]]="HC")=TRUE, "Talon","Conso normale")</f>
        <v>Conso normale</v>
      </c>
    </row>
    <row r="2350" spans="1:6">
      <c r="A2350" s="6">
        <v>45247.305555555555</v>
      </c>
      <c r="B2350" s="7">
        <v>10.25</v>
      </c>
      <c r="C2350" t="str">
        <f>IF(WEEKDAY(Tableau13[[#This Row],[Données]],11)&gt;5,"W","S")</f>
        <v>S</v>
      </c>
      <c r="D2350" t="str" cm="1">
        <f t="array" ref="D2350">_xlfn.IFS(
AND(Tableau13[[#This Row],[Jours]]="W",Tableau13[[#This Row],[Colonne1]]="HC"),"Talon",
Tableau13[[#This Row],[Colonne1]]="HP","Consommation normale",
E2350="HC","Talon")</f>
        <v>Consommation normale</v>
      </c>
      <c r="E2350" s="3" t="str">
        <f>IF(OR(Tableau13[[#This Row],[Données]]-INT(Tableau13[[#This Row],[Données]])&lt;$J$2,Tableau13[[#This Row],[Données]]-INT(Tableau13[[#This Row],[Données]])&gt;=$I$2),"HC","HP")</f>
        <v>HP</v>
      </c>
      <c r="F2350" t="str">
        <f>IF(AND(Tableau13[[#This Row],[Jours]]="W",Tableau13[[#This Row],[Colonne1]]="HC")=TRUE, "Talon","Conso normale")</f>
        <v>Conso normale</v>
      </c>
    </row>
    <row r="2351" spans="1:6">
      <c r="A2351" s="6">
        <v>45247.3125</v>
      </c>
      <c r="B2351" s="7">
        <v>9.9166666699999997</v>
      </c>
      <c r="C2351" t="str">
        <f>IF(WEEKDAY(Tableau13[[#This Row],[Données]],11)&gt;5,"W","S")</f>
        <v>S</v>
      </c>
      <c r="D2351" t="str" cm="1">
        <f t="array" ref="D2351">_xlfn.IFS(
AND(Tableau13[[#This Row],[Jours]]="W",Tableau13[[#This Row],[Colonne1]]="HC"),"Talon",
Tableau13[[#This Row],[Colonne1]]="HP","Consommation normale",
E2351="HC","Talon")</f>
        <v>Consommation normale</v>
      </c>
      <c r="E2351" s="3" t="str">
        <f>IF(OR(Tableau13[[#This Row],[Données]]-INT(Tableau13[[#This Row],[Données]])&lt;$J$2,Tableau13[[#This Row],[Données]]-INT(Tableau13[[#This Row],[Données]])&gt;=$I$2),"HC","HP")</f>
        <v>HP</v>
      </c>
      <c r="F2351" t="str">
        <f>IF(AND(Tableau13[[#This Row],[Jours]]="W",Tableau13[[#This Row],[Colonne1]]="HC")=TRUE, "Talon","Conso normale")</f>
        <v>Conso normale</v>
      </c>
    </row>
    <row r="2352" spans="1:6">
      <c r="A2352" s="6">
        <v>45247.319444444445</v>
      </c>
      <c r="B2352" s="7">
        <v>11</v>
      </c>
      <c r="C2352" t="str">
        <f>IF(WEEKDAY(Tableau13[[#This Row],[Données]],11)&gt;5,"W","S")</f>
        <v>S</v>
      </c>
      <c r="D2352" t="str" cm="1">
        <f t="array" ref="D2352">_xlfn.IFS(
AND(Tableau13[[#This Row],[Jours]]="W",Tableau13[[#This Row],[Colonne1]]="HC"),"Talon",
Tableau13[[#This Row],[Colonne1]]="HP","Consommation normale",
E2352="HC","Talon")</f>
        <v>Consommation normale</v>
      </c>
      <c r="E2352" s="3" t="str">
        <f>IF(OR(Tableau13[[#This Row],[Données]]-INT(Tableau13[[#This Row],[Données]])&lt;$J$2,Tableau13[[#This Row],[Données]]-INT(Tableau13[[#This Row],[Données]])&gt;=$I$2),"HC","HP")</f>
        <v>HP</v>
      </c>
      <c r="F2352" t="str">
        <f>IF(AND(Tableau13[[#This Row],[Jours]]="W",Tableau13[[#This Row],[Colonne1]]="HC")=TRUE, "Talon","Conso normale")</f>
        <v>Conso normale</v>
      </c>
    </row>
    <row r="2353" spans="1:6">
      <c r="A2353" s="6">
        <v>45247.326388888891</v>
      </c>
      <c r="B2353" s="7">
        <v>10.66666667</v>
      </c>
      <c r="C2353" t="str">
        <f>IF(WEEKDAY(Tableau13[[#This Row],[Données]],11)&gt;5,"W","S")</f>
        <v>S</v>
      </c>
      <c r="D2353" t="str" cm="1">
        <f t="array" ref="D2353">_xlfn.IFS(
AND(Tableau13[[#This Row],[Jours]]="W",Tableau13[[#This Row],[Colonne1]]="HC"),"Talon",
Tableau13[[#This Row],[Colonne1]]="HP","Consommation normale",
E2353="HC","Talon")</f>
        <v>Consommation normale</v>
      </c>
      <c r="E2353" s="3" t="str">
        <f>IF(OR(Tableau13[[#This Row],[Données]]-INT(Tableau13[[#This Row],[Données]])&lt;$J$2,Tableau13[[#This Row],[Données]]-INT(Tableau13[[#This Row],[Données]])&gt;=$I$2),"HC","HP")</f>
        <v>HP</v>
      </c>
      <c r="F2353" t="str">
        <f>IF(AND(Tableau13[[#This Row],[Jours]]="W",Tableau13[[#This Row],[Colonne1]]="HC")=TRUE, "Talon","Conso normale")</f>
        <v>Conso normale</v>
      </c>
    </row>
    <row r="2354" spans="1:6">
      <c r="A2354" s="6">
        <v>45247.333333333336</v>
      </c>
      <c r="B2354" s="7">
        <v>10.75</v>
      </c>
      <c r="C2354" t="str">
        <f>IF(WEEKDAY(Tableau13[[#This Row],[Données]],11)&gt;5,"W","S")</f>
        <v>S</v>
      </c>
      <c r="D2354" t="str" cm="1">
        <f t="array" ref="D2354">_xlfn.IFS(
AND(Tableau13[[#This Row],[Jours]]="W",Tableau13[[#This Row],[Colonne1]]="HC"),"Talon",
Tableau13[[#This Row],[Colonne1]]="HP","Consommation normale",
E2354="HC","Talon")</f>
        <v>Consommation normale</v>
      </c>
      <c r="E2354" s="3" t="str">
        <f>IF(OR(Tableau13[[#This Row],[Données]]-INT(Tableau13[[#This Row],[Données]])&lt;$J$2,Tableau13[[#This Row],[Données]]-INT(Tableau13[[#This Row],[Données]])&gt;=$I$2),"HC","HP")</f>
        <v>HP</v>
      </c>
      <c r="F2354" t="str">
        <f>IF(AND(Tableau13[[#This Row],[Jours]]="W",Tableau13[[#This Row],[Colonne1]]="HC")=TRUE, "Talon","Conso normale")</f>
        <v>Conso normale</v>
      </c>
    </row>
    <row r="2355" spans="1:6">
      <c r="A2355" s="6">
        <v>45247.340277777781</v>
      </c>
      <c r="B2355" s="7">
        <v>10.91666667</v>
      </c>
      <c r="C2355" t="str">
        <f>IF(WEEKDAY(Tableau13[[#This Row],[Données]],11)&gt;5,"W","S")</f>
        <v>S</v>
      </c>
      <c r="D2355" t="str" cm="1">
        <f t="array" ref="D2355">_xlfn.IFS(
AND(Tableau13[[#This Row],[Jours]]="W",Tableau13[[#This Row],[Colonne1]]="HC"),"Talon",
Tableau13[[#This Row],[Colonne1]]="HP","Consommation normale",
E2355="HC","Talon")</f>
        <v>Consommation normale</v>
      </c>
      <c r="E2355" s="3" t="str">
        <f>IF(OR(Tableau13[[#This Row],[Données]]-INT(Tableau13[[#This Row],[Données]])&lt;$J$2,Tableau13[[#This Row],[Données]]-INT(Tableau13[[#This Row],[Données]])&gt;=$I$2),"HC","HP")</f>
        <v>HP</v>
      </c>
      <c r="F2355" t="str">
        <f>IF(AND(Tableau13[[#This Row],[Jours]]="W",Tableau13[[#This Row],[Colonne1]]="HC")=TRUE, "Talon","Conso normale")</f>
        <v>Conso normale</v>
      </c>
    </row>
    <row r="2356" spans="1:6">
      <c r="A2356" s="6">
        <v>45247.347222222219</v>
      </c>
      <c r="B2356" s="7">
        <v>11.33333333</v>
      </c>
      <c r="C2356" t="str">
        <f>IF(WEEKDAY(Tableau13[[#This Row],[Données]],11)&gt;5,"W","S")</f>
        <v>S</v>
      </c>
      <c r="D2356" t="str" cm="1">
        <f t="array" ref="D2356">_xlfn.IFS(
AND(Tableau13[[#This Row],[Jours]]="W",Tableau13[[#This Row],[Colonne1]]="HC"),"Talon",
Tableau13[[#This Row],[Colonne1]]="HP","Consommation normale",
E2356="HC","Talon")</f>
        <v>Consommation normale</v>
      </c>
      <c r="E2356" s="3" t="str">
        <f>IF(OR(Tableau13[[#This Row],[Données]]-INT(Tableau13[[#This Row],[Données]])&lt;$J$2,Tableau13[[#This Row],[Données]]-INT(Tableau13[[#This Row],[Données]])&gt;=$I$2),"HC","HP")</f>
        <v>HP</v>
      </c>
      <c r="F2356" t="str">
        <f>IF(AND(Tableau13[[#This Row],[Jours]]="W",Tableau13[[#This Row],[Colonne1]]="HC")=TRUE, "Talon","Conso normale")</f>
        <v>Conso normale</v>
      </c>
    </row>
    <row r="2357" spans="1:6">
      <c r="A2357" s="6">
        <v>45247.354166666664</v>
      </c>
      <c r="B2357" s="7">
        <v>11.33333333</v>
      </c>
      <c r="C2357" t="str">
        <f>IF(WEEKDAY(Tableau13[[#This Row],[Données]],11)&gt;5,"W","S")</f>
        <v>S</v>
      </c>
      <c r="D2357" t="str" cm="1">
        <f t="array" ref="D2357">_xlfn.IFS(
AND(Tableau13[[#This Row],[Jours]]="W",Tableau13[[#This Row],[Colonne1]]="HC"),"Talon",
Tableau13[[#This Row],[Colonne1]]="HP","Consommation normale",
E2357="HC","Talon")</f>
        <v>Consommation normale</v>
      </c>
      <c r="E2357" s="3" t="str">
        <f>IF(OR(Tableau13[[#This Row],[Données]]-INT(Tableau13[[#This Row],[Données]])&lt;$J$2,Tableau13[[#This Row],[Données]]-INT(Tableau13[[#This Row],[Données]])&gt;=$I$2),"HC","HP")</f>
        <v>HP</v>
      </c>
      <c r="F2357" t="str">
        <f>IF(AND(Tableau13[[#This Row],[Jours]]="W",Tableau13[[#This Row],[Colonne1]]="HC")=TRUE, "Talon","Conso normale")</f>
        <v>Conso normale</v>
      </c>
    </row>
    <row r="2358" spans="1:6">
      <c r="A2358" s="6">
        <v>45247.361111111109</v>
      </c>
      <c r="B2358" s="7">
        <v>11.16666667</v>
      </c>
      <c r="C2358" t="str">
        <f>IF(WEEKDAY(Tableau13[[#This Row],[Données]],11)&gt;5,"W","S")</f>
        <v>S</v>
      </c>
      <c r="D2358" t="str" cm="1">
        <f t="array" ref="D2358">_xlfn.IFS(
AND(Tableau13[[#This Row],[Jours]]="W",Tableau13[[#This Row],[Colonne1]]="HC"),"Talon",
Tableau13[[#This Row],[Colonne1]]="HP","Consommation normale",
E2358="HC","Talon")</f>
        <v>Consommation normale</v>
      </c>
      <c r="E2358" s="3" t="str">
        <f>IF(OR(Tableau13[[#This Row],[Données]]-INT(Tableau13[[#This Row],[Données]])&lt;$J$2,Tableau13[[#This Row],[Données]]-INT(Tableau13[[#This Row],[Données]])&gt;=$I$2),"HC","HP")</f>
        <v>HP</v>
      </c>
      <c r="F2358" t="str">
        <f>IF(AND(Tableau13[[#This Row],[Jours]]="W",Tableau13[[#This Row],[Colonne1]]="HC")=TRUE, "Talon","Conso normale")</f>
        <v>Conso normale</v>
      </c>
    </row>
    <row r="2359" spans="1:6">
      <c r="A2359" s="6">
        <v>45247.368055555555</v>
      </c>
      <c r="B2359" s="7">
        <v>11.08333333</v>
      </c>
      <c r="C2359" t="str">
        <f>IF(WEEKDAY(Tableau13[[#This Row],[Données]],11)&gt;5,"W","S")</f>
        <v>S</v>
      </c>
      <c r="D2359" t="str" cm="1">
        <f t="array" ref="D2359">_xlfn.IFS(
AND(Tableau13[[#This Row],[Jours]]="W",Tableau13[[#This Row],[Colonne1]]="HC"),"Talon",
Tableau13[[#This Row],[Colonne1]]="HP","Consommation normale",
E2359="HC","Talon")</f>
        <v>Consommation normale</v>
      </c>
      <c r="E2359" s="3" t="str">
        <f>IF(OR(Tableau13[[#This Row],[Données]]-INT(Tableau13[[#This Row],[Données]])&lt;$J$2,Tableau13[[#This Row],[Données]]-INT(Tableau13[[#This Row],[Données]])&gt;=$I$2),"HC","HP")</f>
        <v>HP</v>
      </c>
      <c r="F2359" t="str">
        <f>IF(AND(Tableau13[[#This Row],[Jours]]="W",Tableau13[[#This Row],[Colonne1]]="HC")=TRUE, "Talon","Conso normale")</f>
        <v>Conso normale</v>
      </c>
    </row>
    <row r="2360" spans="1:6">
      <c r="A2360" s="6">
        <v>45247.375</v>
      </c>
      <c r="B2360" s="7">
        <v>10.91666667</v>
      </c>
      <c r="C2360" t="str">
        <f>IF(WEEKDAY(Tableau13[[#This Row],[Données]],11)&gt;5,"W","S")</f>
        <v>S</v>
      </c>
      <c r="D2360" t="str" cm="1">
        <f t="array" ref="D2360">_xlfn.IFS(
AND(Tableau13[[#This Row],[Jours]]="W",Tableau13[[#This Row],[Colonne1]]="HC"),"Talon",
Tableau13[[#This Row],[Colonne1]]="HP","Consommation normale",
E2360="HC","Talon")</f>
        <v>Consommation normale</v>
      </c>
      <c r="E2360" s="3" t="str">
        <f>IF(OR(Tableau13[[#This Row],[Données]]-INT(Tableau13[[#This Row],[Données]])&lt;$J$2,Tableau13[[#This Row],[Données]]-INT(Tableau13[[#This Row],[Données]])&gt;=$I$2),"HC","HP")</f>
        <v>HP</v>
      </c>
      <c r="F2360" t="str">
        <f>IF(AND(Tableau13[[#This Row],[Jours]]="W",Tableau13[[#This Row],[Colonne1]]="HC")=TRUE, "Talon","Conso normale")</f>
        <v>Conso normale</v>
      </c>
    </row>
    <row r="2361" spans="1:6">
      <c r="A2361" s="6">
        <v>45247.381944444445</v>
      </c>
      <c r="B2361" s="7">
        <v>11.08333333</v>
      </c>
      <c r="C2361" t="str">
        <f>IF(WEEKDAY(Tableau13[[#This Row],[Données]],11)&gt;5,"W","S")</f>
        <v>S</v>
      </c>
      <c r="D2361" t="str" cm="1">
        <f t="array" ref="D2361">_xlfn.IFS(
AND(Tableau13[[#This Row],[Jours]]="W",Tableau13[[#This Row],[Colonne1]]="HC"),"Talon",
Tableau13[[#This Row],[Colonne1]]="HP","Consommation normale",
E2361="HC","Talon")</f>
        <v>Consommation normale</v>
      </c>
      <c r="E2361" s="3" t="str">
        <f>IF(OR(Tableau13[[#This Row],[Données]]-INT(Tableau13[[#This Row],[Données]])&lt;$J$2,Tableau13[[#This Row],[Données]]-INT(Tableau13[[#This Row],[Données]])&gt;=$I$2),"HC","HP")</f>
        <v>HP</v>
      </c>
      <c r="F2361" t="str">
        <f>IF(AND(Tableau13[[#This Row],[Jours]]="W",Tableau13[[#This Row],[Colonne1]]="HC")=TRUE, "Talon","Conso normale")</f>
        <v>Conso normale</v>
      </c>
    </row>
    <row r="2362" spans="1:6">
      <c r="A2362" s="6">
        <v>45247.388888888891</v>
      </c>
      <c r="B2362" s="7">
        <v>10.25</v>
      </c>
      <c r="C2362" t="str">
        <f>IF(WEEKDAY(Tableau13[[#This Row],[Données]],11)&gt;5,"W","S")</f>
        <v>S</v>
      </c>
      <c r="D2362" t="str" cm="1">
        <f t="array" ref="D2362">_xlfn.IFS(
AND(Tableau13[[#This Row],[Jours]]="W",Tableau13[[#This Row],[Colonne1]]="HC"),"Talon",
Tableau13[[#This Row],[Colonne1]]="HP","Consommation normale",
E2362="HC","Talon")</f>
        <v>Consommation normale</v>
      </c>
      <c r="E2362" s="3" t="str">
        <f>IF(OR(Tableau13[[#This Row],[Données]]-INT(Tableau13[[#This Row],[Données]])&lt;$J$2,Tableau13[[#This Row],[Données]]-INT(Tableau13[[#This Row],[Données]])&gt;=$I$2),"HC","HP")</f>
        <v>HP</v>
      </c>
      <c r="F2362" t="str">
        <f>IF(AND(Tableau13[[#This Row],[Jours]]="W",Tableau13[[#This Row],[Colonne1]]="HC")=TRUE, "Talon","Conso normale")</f>
        <v>Conso normale</v>
      </c>
    </row>
    <row r="2363" spans="1:6">
      <c r="A2363" s="6">
        <v>45247.395833333336</v>
      </c>
      <c r="B2363" s="7">
        <v>10.66666667</v>
      </c>
      <c r="C2363" t="str">
        <f>IF(WEEKDAY(Tableau13[[#This Row],[Données]],11)&gt;5,"W","S")</f>
        <v>S</v>
      </c>
      <c r="D2363" t="str" cm="1">
        <f t="array" ref="D2363">_xlfn.IFS(
AND(Tableau13[[#This Row],[Jours]]="W",Tableau13[[#This Row],[Colonne1]]="HC"),"Talon",
Tableau13[[#This Row],[Colonne1]]="HP","Consommation normale",
E2363="HC","Talon")</f>
        <v>Consommation normale</v>
      </c>
      <c r="E2363" s="3" t="str">
        <f>IF(OR(Tableau13[[#This Row],[Données]]-INT(Tableau13[[#This Row],[Données]])&lt;$J$2,Tableau13[[#This Row],[Données]]-INT(Tableau13[[#This Row],[Données]])&gt;=$I$2),"HC","HP")</f>
        <v>HP</v>
      </c>
      <c r="F2363" t="str">
        <f>IF(AND(Tableau13[[#This Row],[Jours]]="W",Tableau13[[#This Row],[Colonne1]]="HC")=TRUE, "Talon","Conso normale")</f>
        <v>Conso normale</v>
      </c>
    </row>
    <row r="2364" spans="1:6">
      <c r="A2364" s="6">
        <v>45247.402777777781</v>
      </c>
      <c r="B2364" s="7">
        <v>10.08333333</v>
      </c>
      <c r="C2364" t="str">
        <f>IF(WEEKDAY(Tableau13[[#This Row],[Données]],11)&gt;5,"W","S")</f>
        <v>S</v>
      </c>
      <c r="D2364" t="str" cm="1">
        <f t="array" ref="D2364">_xlfn.IFS(
AND(Tableau13[[#This Row],[Jours]]="W",Tableau13[[#This Row],[Colonne1]]="HC"),"Talon",
Tableau13[[#This Row],[Colonne1]]="HP","Consommation normale",
E2364="HC","Talon")</f>
        <v>Consommation normale</v>
      </c>
      <c r="E2364" s="3" t="str">
        <f>IF(OR(Tableau13[[#This Row],[Données]]-INT(Tableau13[[#This Row],[Données]])&lt;$J$2,Tableau13[[#This Row],[Données]]-INT(Tableau13[[#This Row],[Données]])&gt;=$I$2),"HC","HP")</f>
        <v>HP</v>
      </c>
      <c r="F2364" t="str">
        <f>IF(AND(Tableau13[[#This Row],[Jours]]="W",Tableau13[[#This Row],[Colonne1]]="HC")=TRUE, "Talon","Conso normale")</f>
        <v>Conso normale</v>
      </c>
    </row>
    <row r="2365" spans="1:6">
      <c r="A2365" s="6">
        <v>45247.409722222219</v>
      </c>
      <c r="B2365" s="7">
        <v>11.25</v>
      </c>
      <c r="C2365" t="str">
        <f>IF(WEEKDAY(Tableau13[[#This Row],[Données]],11)&gt;5,"W","S")</f>
        <v>S</v>
      </c>
      <c r="D2365" t="str" cm="1">
        <f t="array" ref="D2365">_xlfn.IFS(
AND(Tableau13[[#This Row],[Jours]]="W",Tableau13[[#This Row],[Colonne1]]="HC"),"Talon",
Tableau13[[#This Row],[Colonne1]]="HP","Consommation normale",
E2365="HC","Talon")</f>
        <v>Consommation normale</v>
      </c>
      <c r="E2365" s="3" t="str">
        <f>IF(OR(Tableau13[[#This Row],[Données]]-INT(Tableau13[[#This Row],[Données]])&lt;$J$2,Tableau13[[#This Row],[Données]]-INT(Tableau13[[#This Row],[Données]])&gt;=$I$2),"HC","HP")</f>
        <v>HP</v>
      </c>
      <c r="F2365" t="str">
        <f>IF(AND(Tableau13[[#This Row],[Jours]]="W",Tableau13[[#This Row],[Colonne1]]="HC")=TRUE, "Talon","Conso normale")</f>
        <v>Conso normale</v>
      </c>
    </row>
    <row r="2366" spans="1:6">
      <c r="A2366" s="6">
        <v>45247.416666666664</v>
      </c>
      <c r="B2366" s="7">
        <v>10.41666667</v>
      </c>
      <c r="C2366" t="str">
        <f>IF(WEEKDAY(Tableau13[[#This Row],[Données]],11)&gt;5,"W","S")</f>
        <v>S</v>
      </c>
      <c r="D2366" t="str" cm="1">
        <f t="array" ref="D2366">_xlfn.IFS(
AND(Tableau13[[#This Row],[Jours]]="W",Tableau13[[#This Row],[Colonne1]]="HC"),"Talon",
Tableau13[[#This Row],[Colonne1]]="HP","Consommation normale",
E2366="HC","Talon")</f>
        <v>Consommation normale</v>
      </c>
      <c r="E2366" s="3" t="str">
        <f>IF(OR(Tableau13[[#This Row],[Données]]-INT(Tableau13[[#This Row],[Données]])&lt;$J$2,Tableau13[[#This Row],[Données]]-INT(Tableau13[[#This Row],[Données]])&gt;=$I$2),"HC","HP")</f>
        <v>HP</v>
      </c>
      <c r="F2366" t="str">
        <f>IF(AND(Tableau13[[#This Row],[Jours]]="W",Tableau13[[#This Row],[Colonne1]]="HC")=TRUE, "Talon","Conso normale")</f>
        <v>Conso normale</v>
      </c>
    </row>
    <row r="2367" spans="1:6">
      <c r="A2367" s="6">
        <v>45247.423611111109</v>
      </c>
      <c r="B2367" s="7">
        <v>10.91666667</v>
      </c>
      <c r="C2367" t="str">
        <f>IF(WEEKDAY(Tableau13[[#This Row],[Données]],11)&gt;5,"W","S")</f>
        <v>S</v>
      </c>
      <c r="D2367" t="str" cm="1">
        <f t="array" ref="D2367">_xlfn.IFS(
AND(Tableau13[[#This Row],[Jours]]="W",Tableau13[[#This Row],[Colonne1]]="HC"),"Talon",
Tableau13[[#This Row],[Colonne1]]="HP","Consommation normale",
E2367="HC","Talon")</f>
        <v>Consommation normale</v>
      </c>
      <c r="E2367" s="3" t="str">
        <f>IF(OR(Tableau13[[#This Row],[Données]]-INT(Tableau13[[#This Row],[Données]])&lt;$J$2,Tableau13[[#This Row],[Données]]-INT(Tableau13[[#This Row],[Données]])&gt;=$I$2),"HC","HP")</f>
        <v>HP</v>
      </c>
      <c r="F2367" t="str">
        <f>IF(AND(Tableau13[[#This Row],[Jours]]="W",Tableau13[[#This Row],[Colonne1]]="HC")=TRUE, "Talon","Conso normale")</f>
        <v>Conso normale</v>
      </c>
    </row>
    <row r="2368" spans="1:6">
      <c r="A2368" s="6">
        <v>45247.430555555555</v>
      </c>
      <c r="B2368" s="7">
        <v>10.5</v>
      </c>
      <c r="C2368" t="str">
        <f>IF(WEEKDAY(Tableau13[[#This Row],[Données]],11)&gt;5,"W","S")</f>
        <v>S</v>
      </c>
      <c r="D2368" t="str" cm="1">
        <f t="array" ref="D2368">_xlfn.IFS(
AND(Tableau13[[#This Row],[Jours]]="W",Tableau13[[#This Row],[Colonne1]]="HC"),"Talon",
Tableau13[[#This Row],[Colonne1]]="HP","Consommation normale",
E2368="HC","Talon")</f>
        <v>Consommation normale</v>
      </c>
      <c r="E2368" s="3" t="str">
        <f>IF(OR(Tableau13[[#This Row],[Données]]-INT(Tableau13[[#This Row],[Données]])&lt;$J$2,Tableau13[[#This Row],[Données]]-INT(Tableau13[[#This Row],[Données]])&gt;=$I$2),"HC","HP")</f>
        <v>HP</v>
      </c>
      <c r="F2368" t="str">
        <f>IF(AND(Tableau13[[#This Row],[Jours]]="W",Tableau13[[#This Row],[Colonne1]]="HC")=TRUE, "Talon","Conso normale")</f>
        <v>Conso normale</v>
      </c>
    </row>
    <row r="2369" spans="1:6">
      <c r="A2369" s="6">
        <v>45247.4375</v>
      </c>
      <c r="B2369" s="7">
        <v>9.9166666699999997</v>
      </c>
      <c r="C2369" t="str">
        <f>IF(WEEKDAY(Tableau13[[#This Row],[Données]],11)&gt;5,"W","S")</f>
        <v>S</v>
      </c>
      <c r="D2369" t="str" cm="1">
        <f t="array" ref="D2369">_xlfn.IFS(
AND(Tableau13[[#This Row],[Jours]]="W",Tableau13[[#This Row],[Colonne1]]="HC"),"Talon",
Tableau13[[#This Row],[Colonne1]]="HP","Consommation normale",
E2369="HC","Talon")</f>
        <v>Consommation normale</v>
      </c>
      <c r="E2369" s="3" t="str">
        <f>IF(OR(Tableau13[[#This Row],[Données]]-INT(Tableau13[[#This Row],[Données]])&lt;$J$2,Tableau13[[#This Row],[Données]]-INT(Tableau13[[#This Row],[Données]])&gt;=$I$2),"HC","HP")</f>
        <v>HP</v>
      </c>
      <c r="F2369" t="str">
        <f>IF(AND(Tableau13[[#This Row],[Jours]]="W",Tableau13[[#This Row],[Colonne1]]="HC")=TRUE, "Talon","Conso normale")</f>
        <v>Conso normale</v>
      </c>
    </row>
    <row r="2370" spans="1:6">
      <c r="A2370" s="6">
        <v>45247.444444444445</v>
      </c>
      <c r="B2370" s="7">
        <v>10.16666667</v>
      </c>
      <c r="C2370" t="str">
        <f>IF(WEEKDAY(Tableau13[[#This Row],[Données]],11)&gt;5,"W","S")</f>
        <v>S</v>
      </c>
      <c r="D2370" t="str" cm="1">
        <f t="array" ref="D2370">_xlfn.IFS(
AND(Tableau13[[#This Row],[Jours]]="W",Tableau13[[#This Row],[Colonne1]]="HC"),"Talon",
Tableau13[[#This Row],[Colonne1]]="HP","Consommation normale",
E2370="HC","Talon")</f>
        <v>Consommation normale</v>
      </c>
      <c r="E2370" s="3" t="str">
        <f>IF(OR(Tableau13[[#This Row],[Données]]-INT(Tableau13[[#This Row],[Données]])&lt;$J$2,Tableau13[[#This Row],[Données]]-INT(Tableau13[[#This Row],[Données]])&gt;=$I$2),"HC","HP")</f>
        <v>HP</v>
      </c>
      <c r="F2370" t="str">
        <f>IF(AND(Tableau13[[#This Row],[Jours]]="W",Tableau13[[#This Row],[Colonne1]]="HC")=TRUE, "Talon","Conso normale")</f>
        <v>Conso normale</v>
      </c>
    </row>
    <row r="2371" spans="1:6">
      <c r="A2371" s="6">
        <v>45247.451388888891</v>
      </c>
      <c r="B2371" s="7">
        <v>10.5</v>
      </c>
      <c r="C2371" t="str">
        <f>IF(WEEKDAY(Tableau13[[#This Row],[Données]],11)&gt;5,"W","S")</f>
        <v>S</v>
      </c>
      <c r="D2371" t="str" cm="1">
        <f t="array" ref="D2371">_xlfn.IFS(
AND(Tableau13[[#This Row],[Jours]]="W",Tableau13[[#This Row],[Colonne1]]="HC"),"Talon",
Tableau13[[#This Row],[Colonne1]]="HP","Consommation normale",
E2371="HC","Talon")</f>
        <v>Consommation normale</v>
      </c>
      <c r="E2371" s="3" t="str">
        <f>IF(OR(Tableau13[[#This Row],[Données]]-INT(Tableau13[[#This Row],[Données]])&lt;$J$2,Tableau13[[#This Row],[Données]]-INT(Tableau13[[#This Row],[Données]])&gt;=$I$2),"HC","HP")</f>
        <v>HP</v>
      </c>
      <c r="F2371" t="str">
        <f>IF(AND(Tableau13[[#This Row],[Jours]]="W",Tableau13[[#This Row],[Colonne1]]="HC")=TRUE, "Talon","Conso normale")</f>
        <v>Conso normale</v>
      </c>
    </row>
    <row r="2372" spans="1:6">
      <c r="A2372" s="6">
        <v>45247.458333333336</v>
      </c>
      <c r="B2372" s="7">
        <v>9.6666666699999997</v>
      </c>
      <c r="C2372" t="str">
        <f>IF(WEEKDAY(Tableau13[[#This Row],[Données]],11)&gt;5,"W","S")</f>
        <v>S</v>
      </c>
      <c r="D2372" t="str" cm="1">
        <f t="array" ref="D2372">_xlfn.IFS(
AND(Tableau13[[#This Row],[Jours]]="W",Tableau13[[#This Row],[Colonne1]]="HC"),"Talon",
Tableau13[[#This Row],[Colonne1]]="HP","Consommation normale",
E2372="HC","Talon")</f>
        <v>Consommation normale</v>
      </c>
      <c r="E2372" s="3" t="str">
        <f>IF(OR(Tableau13[[#This Row],[Données]]-INT(Tableau13[[#This Row],[Données]])&lt;$J$2,Tableau13[[#This Row],[Données]]-INT(Tableau13[[#This Row],[Données]])&gt;=$I$2),"HC","HP")</f>
        <v>HP</v>
      </c>
      <c r="F2372" t="str">
        <f>IF(AND(Tableau13[[#This Row],[Jours]]="W",Tableau13[[#This Row],[Colonne1]]="HC")=TRUE, "Talon","Conso normale")</f>
        <v>Conso normale</v>
      </c>
    </row>
    <row r="2373" spans="1:6">
      <c r="A2373" s="6">
        <v>45247.465277777781</v>
      </c>
      <c r="B2373" s="7">
        <v>9.5</v>
      </c>
      <c r="C2373" t="str">
        <f>IF(WEEKDAY(Tableau13[[#This Row],[Données]],11)&gt;5,"W","S")</f>
        <v>S</v>
      </c>
      <c r="D2373" t="str" cm="1">
        <f t="array" ref="D2373">_xlfn.IFS(
AND(Tableau13[[#This Row],[Jours]]="W",Tableau13[[#This Row],[Colonne1]]="HC"),"Talon",
Tableau13[[#This Row],[Colonne1]]="HP","Consommation normale",
E2373="HC","Talon")</f>
        <v>Consommation normale</v>
      </c>
      <c r="E2373" s="3" t="str">
        <f>IF(OR(Tableau13[[#This Row],[Données]]-INT(Tableau13[[#This Row],[Données]])&lt;$J$2,Tableau13[[#This Row],[Données]]-INT(Tableau13[[#This Row],[Données]])&gt;=$I$2),"HC","HP")</f>
        <v>HP</v>
      </c>
      <c r="F2373" t="str">
        <f>IF(AND(Tableau13[[#This Row],[Jours]]="W",Tableau13[[#This Row],[Colonne1]]="HC")=TRUE, "Talon","Conso normale")</f>
        <v>Conso normale</v>
      </c>
    </row>
    <row r="2374" spans="1:6">
      <c r="A2374" s="6">
        <v>45247.472222222219</v>
      </c>
      <c r="B2374" s="7">
        <v>9.6666666699999997</v>
      </c>
      <c r="C2374" t="str">
        <f>IF(WEEKDAY(Tableau13[[#This Row],[Données]],11)&gt;5,"W","S")</f>
        <v>S</v>
      </c>
      <c r="D2374" t="str" cm="1">
        <f t="array" ref="D2374">_xlfn.IFS(
AND(Tableau13[[#This Row],[Jours]]="W",Tableau13[[#This Row],[Colonne1]]="HC"),"Talon",
Tableau13[[#This Row],[Colonne1]]="HP","Consommation normale",
E2374="HC","Talon")</f>
        <v>Consommation normale</v>
      </c>
      <c r="E2374" s="3" t="str">
        <f>IF(OR(Tableau13[[#This Row],[Données]]-INT(Tableau13[[#This Row],[Données]])&lt;$J$2,Tableau13[[#This Row],[Données]]-INT(Tableau13[[#This Row],[Données]])&gt;=$I$2),"HC","HP")</f>
        <v>HP</v>
      </c>
      <c r="F2374" t="str">
        <f>IF(AND(Tableau13[[#This Row],[Jours]]="W",Tableau13[[#This Row],[Colonne1]]="HC")=TRUE, "Talon","Conso normale")</f>
        <v>Conso normale</v>
      </c>
    </row>
    <row r="2375" spans="1:6">
      <c r="A2375" s="6">
        <v>45247.479166666664</v>
      </c>
      <c r="B2375" s="7">
        <v>9.5833333300000003</v>
      </c>
      <c r="C2375" t="str">
        <f>IF(WEEKDAY(Tableau13[[#This Row],[Données]],11)&gt;5,"W","S")</f>
        <v>S</v>
      </c>
      <c r="D2375" t="str" cm="1">
        <f t="array" ref="D2375">_xlfn.IFS(
AND(Tableau13[[#This Row],[Jours]]="W",Tableau13[[#This Row],[Colonne1]]="HC"),"Talon",
Tableau13[[#This Row],[Colonne1]]="HP","Consommation normale",
E2375="HC","Talon")</f>
        <v>Consommation normale</v>
      </c>
      <c r="E2375" s="3" t="str">
        <f>IF(OR(Tableau13[[#This Row],[Données]]-INT(Tableau13[[#This Row],[Données]])&lt;$J$2,Tableau13[[#This Row],[Données]]-INT(Tableau13[[#This Row],[Données]])&gt;=$I$2),"HC","HP")</f>
        <v>HP</v>
      </c>
      <c r="F2375" t="str">
        <f>IF(AND(Tableau13[[#This Row],[Jours]]="W",Tableau13[[#This Row],[Colonne1]]="HC")=TRUE, "Talon","Conso normale")</f>
        <v>Conso normale</v>
      </c>
    </row>
    <row r="2376" spans="1:6">
      <c r="A2376" s="6">
        <v>45247.486111111109</v>
      </c>
      <c r="B2376" s="7">
        <v>9.0833333300000003</v>
      </c>
      <c r="C2376" t="str">
        <f>IF(WEEKDAY(Tableau13[[#This Row],[Données]],11)&gt;5,"W","S")</f>
        <v>S</v>
      </c>
      <c r="D2376" t="str" cm="1">
        <f t="array" ref="D2376">_xlfn.IFS(
AND(Tableau13[[#This Row],[Jours]]="W",Tableau13[[#This Row],[Colonne1]]="HC"),"Talon",
Tableau13[[#This Row],[Colonne1]]="HP","Consommation normale",
E2376="HC","Talon")</f>
        <v>Consommation normale</v>
      </c>
      <c r="E2376" s="3" t="str">
        <f>IF(OR(Tableau13[[#This Row],[Données]]-INT(Tableau13[[#This Row],[Données]])&lt;$J$2,Tableau13[[#This Row],[Données]]-INT(Tableau13[[#This Row],[Données]])&gt;=$I$2),"HC","HP")</f>
        <v>HP</v>
      </c>
      <c r="F2376" t="str">
        <f>IF(AND(Tableau13[[#This Row],[Jours]]="W",Tableau13[[#This Row],[Colonne1]]="HC")=TRUE, "Talon","Conso normale")</f>
        <v>Conso normale</v>
      </c>
    </row>
    <row r="2377" spans="1:6">
      <c r="A2377" s="6">
        <v>45247.493055555555</v>
      </c>
      <c r="B2377" s="7">
        <v>8.9166666699999997</v>
      </c>
      <c r="C2377" t="str">
        <f>IF(WEEKDAY(Tableau13[[#This Row],[Données]],11)&gt;5,"W","S")</f>
        <v>S</v>
      </c>
      <c r="D2377" t="str" cm="1">
        <f t="array" ref="D2377">_xlfn.IFS(
AND(Tableau13[[#This Row],[Jours]]="W",Tableau13[[#This Row],[Colonne1]]="HC"),"Talon",
Tableau13[[#This Row],[Colonne1]]="HP","Consommation normale",
E2377="HC","Talon")</f>
        <v>Consommation normale</v>
      </c>
      <c r="E2377" s="3" t="str">
        <f>IF(OR(Tableau13[[#This Row],[Données]]-INT(Tableau13[[#This Row],[Données]])&lt;$J$2,Tableau13[[#This Row],[Données]]-INT(Tableau13[[#This Row],[Données]])&gt;=$I$2),"HC","HP")</f>
        <v>HP</v>
      </c>
      <c r="F2377" t="str">
        <f>IF(AND(Tableau13[[#This Row],[Jours]]="W",Tableau13[[#This Row],[Colonne1]]="HC")=TRUE, "Talon","Conso normale")</f>
        <v>Conso normale</v>
      </c>
    </row>
    <row r="2378" spans="1:6">
      <c r="A2378" s="6">
        <v>45247.5</v>
      </c>
      <c r="B2378" s="7">
        <v>8.75</v>
      </c>
      <c r="C2378" t="str">
        <f>IF(WEEKDAY(Tableau13[[#This Row],[Données]],11)&gt;5,"W","S")</f>
        <v>S</v>
      </c>
      <c r="D2378" t="str" cm="1">
        <f t="array" ref="D2378">_xlfn.IFS(
AND(Tableau13[[#This Row],[Jours]]="W",Tableau13[[#This Row],[Colonne1]]="HC"),"Talon",
Tableau13[[#This Row],[Colonne1]]="HP","Consommation normale",
E2378="HC","Talon")</f>
        <v>Consommation normale</v>
      </c>
      <c r="E2378" s="3" t="str">
        <f>IF(OR(Tableau13[[#This Row],[Données]]-INT(Tableau13[[#This Row],[Données]])&lt;$J$2,Tableau13[[#This Row],[Données]]-INT(Tableau13[[#This Row],[Données]])&gt;=$I$2),"HC","HP")</f>
        <v>HP</v>
      </c>
      <c r="F2378" t="str">
        <f>IF(AND(Tableau13[[#This Row],[Jours]]="W",Tableau13[[#This Row],[Colonne1]]="HC")=TRUE, "Talon","Conso normale")</f>
        <v>Conso normale</v>
      </c>
    </row>
    <row r="2379" spans="1:6">
      <c r="A2379" s="6">
        <v>45247.506944444445</v>
      </c>
      <c r="B2379" s="7">
        <v>8.5833333300000003</v>
      </c>
      <c r="C2379" t="str">
        <f>IF(WEEKDAY(Tableau13[[#This Row],[Données]],11)&gt;5,"W","S")</f>
        <v>S</v>
      </c>
      <c r="D2379" t="str" cm="1">
        <f t="array" ref="D2379">_xlfn.IFS(
AND(Tableau13[[#This Row],[Jours]]="W",Tableau13[[#This Row],[Colonne1]]="HC"),"Talon",
Tableau13[[#This Row],[Colonne1]]="HP","Consommation normale",
E2379="HC","Talon")</f>
        <v>Consommation normale</v>
      </c>
      <c r="E2379" s="3" t="str">
        <f>IF(OR(Tableau13[[#This Row],[Données]]-INT(Tableau13[[#This Row],[Données]])&lt;$J$2,Tableau13[[#This Row],[Données]]-INT(Tableau13[[#This Row],[Données]])&gt;=$I$2),"HC","HP")</f>
        <v>HP</v>
      </c>
      <c r="F2379" t="str">
        <f>IF(AND(Tableau13[[#This Row],[Jours]]="W",Tableau13[[#This Row],[Colonne1]]="HC")=TRUE, "Talon","Conso normale")</f>
        <v>Conso normale</v>
      </c>
    </row>
    <row r="2380" spans="1:6">
      <c r="A2380" s="6">
        <v>45247.513888888891</v>
      </c>
      <c r="B2380" s="7">
        <v>8.5833333300000003</v>
      </c>
      <c r="C2380" t="str">
        <f>IF(WEEKDAY(Tableau13[[#This Row],[Données]],11)&gt;5,"W","S")</f>
        <v>S</v>
      </c>
      <c r="D2380" t="str" cm="1">
        <f t="array" ref="D2380">_xlfn.IFS(
AND(Tableau13[[#This Row],[Jours]]="W",Tableau13[[#This Row],[Colonne1]]="HC"),"Talon",
Tableau13[[#This Row],[Colonne1]]="HP","Consommation normale",
E2380="HC","Talon")</f>
        <v>Consommation normale</v>
      </c>
      <c r="E2380" s="3" t="str">
        <f>IF(OR(Tableau13[[#This Row],[Données]]-INT(Tableau13[[#This Row],[Données]])&lt;$J$2,Tableau13[[#This Row],[Données]]-INT(Tableau13[[#This Row],[Données]])&gt;=$I$2),"HC","HP")</f>
        <v>HP</v>
      </c>
      <c r="F2380" t="str">
        <f>IF(AND(Tableau13[[#This Row],[Jours]]="W",Tableau13[[#This Row],[Colonne1]]="HC")=TRUE, "Talon","Conso normale")</f>
        <v>Conso normale</v>
      </c>
    </row>
    <row r="2381" spans="1:6">
      <c r="A2381" s="6">
        <v>45247.520833333336</v>
      </c>
      <c r="B2381" s="7">
        <v>8.5</v>
      </c>
      <c r="C2381" t="str">
        <f>IF(WEEKDAY(Tableau13[[#This Row],[Données]],11)&gt;5,"W","S")</f>
        <v>S</v>
      </c>
      <c r="D2381" t="str" cm="1">
        <f t="array" ref="D2381">_xlfn.IFS(
AND(Tableau13[[#This Row],[Jours]]="W",Tableau13[[#This Row],[Colonne1]]="HC"),"Talon",
Tableau13[[#This Row],[Colonne1]]="HP","Consommation normale",
E2381="HC","Talon")</f>
        <v>Consommation normale</v>
      </c>
      <c r="E2381" s="3" t="str">
        <f>IF(OR(Tableau13[[#This Row],[Données]]-INT(Tableau13[[#This Row],[Données]])&lt;$J$2,Tableau13[[#This Row],[Données]]-INT(Tableau13[[#This Row],[Données]])&gt;=$I$2),"HC","HP")</f>
        <v>HP</v>
      </c>
      <c r="F2381" t="str">
        <f>IF(AND(Tableau13[[#This Row],[Jours]]="W",Tableau13[[#This Row],[Colonne1]]="HC")=TRUE, "Talon","Conso normale")</f>
        <v>Conso normale</v>
      </c>
    </row>
    <row r="2382" spans="1:6">
      <c r="A2382" s="6">
        <v>45247.527777777781</v>
      </c>
      <c r="B2382" s="7">
        <v>8.6666666699999997</v>
      </c>
      <c r="C2382" t="str">
        <f>IF(WEEKDAY(Tableau13[[#This Row],[Données]],11)&gt;5,"W","S")</f>
        <v>S</v>
      </c>
      <c r="D2382" t="str" cm="1">
        <f t="array" ref="D2382">_xlfn.IFS(
AND(Tableau13[[#This Row],[Jours]]="W",Tableau13[[#This Row],[Colonne1]]="HC"),"Talon",
Tableau13[[#This Row],[Colonne1]]="HP","Consommation normale",
E2382="HC","Talon")</f>
        <v>Consommation normale</v>
      </c>
      <c r="E2382" s="3" t="str">
        <f>IF(OR(Tableau13[[#This Row],[Données]]-INT(Tableau13[[#This Row],[Données]])&lt;$J$2,Tableau13[[#This Row],[Données]]-INT(Tableau13[[#This Row],[Données]])&gt;=$I$2),"HC","HP")</f>
        <v>HP</v>
      </c>
      <c r="F2382" t="str">
        <f>IF(AND(Tableau13[[#This Row],[Jours]]="W",Tableau13[[#This Row],[Colonne1]]="HC")=TRUE, "Talon","Conso normale")</f>
        <v>Conso normale</v>
      </c>
    </row>
    <row r="2383" spans="1:6">
      <c r="A2383" s="6">
        <v>45247.534722222219</v>
      </c>
      <c r="B2383" s="7">
        <v>8.4166666699999997</v>
      </c>
      <c r="C2383" t="str">
        <f>IF(WEEKDAY(Tableau13[[#This Row],[Données]],11)&gt;5,"W","S")</f>
        <v>S</v>
      </c>
      <c r="D2383" t="str" cm="1">
        <f t="array" ref="D2383">_xlfn.IFS(
AND(Tableau13[[#This Row],[Jours]]="W",Tableau13[[#This Row],[Colonne1]]="HC"),"Talon",
Tableau13[[#This Row],[Colonne1]]="HP","Consommation normale",
E2383="HC","Talon")</f>
        <v>Consommation normale</v>
      </c>
      <c r="E2383" s="3" t="str">
        <f>IF(OR(Tableau13[[#This Row],[Données]]-INT(Tableau13[[#This Row],[Données]])&lt;$J$2,Tableau13[[#This Row],[Données]]-INT(Tableau13[[#This Row],[Données]])&gt;=$I$2),"HC","HP")</f>
        <v>HP</v>
      </c>
      <c r="F2383" t="str">
        <f>IF(AND(Tableau13[[#This Row],[Jours]]="W",Tableau13[[#This Row],[Colonne1]]="HC")=TRUE, "Talon","Conso normale")</f>
        <v>Conso normale</v>
      </c>
    </row>
    <row r="2384" spans="1:6">
      <c r="A2384" s="6">
        <v>45247.541666666664</v>
      </c>
      <c r="B2384" s="7">
        <v>8.75</v>
      </c>
      <c r="C2384" t="str">
        <f>IF(WEEKDAY(Tableau13[[#This Row],[Données]],11)&gt;5,"W","S")</f>
        <v>S</v>
      </c>
      <c r="D2384" t="str" cm="1">
        <f t="array" ref="D2384">_xlfn.IFS(
AND(Tableau13[[#This Row],[Jours]]="W",Tableau13[[#This Row],[Colonne1]]="HC"),"Talon",
Tableau13[[#This Row],[Colonne1]]="HP","Consommation normale",
E2384="HC","Talon")</f>
        <v>Consommation normale</v>
      </c>
      <c r="E2384" s="3" t="str">
        <f>IF(OR(Tableau13[[#This Row],[Données]]-INT(Tableau13[[#This Row],[Données]])&lt;$J$2,Tableau13[[#This Row],[Données]]-INT(Tableau13[[#This Row],[Données]])&gt;=$I$2),"HC","HP")</f>
        <v>HP</v>
      </c>
      <c r="F2384" t="str">
        <f>IF(AND(Tableau13[[#This Row],[Jours]]="W",Tableau13[[#This Row],[Colonne1]]="HC")=TRUE, "Talon","Conso normale")</f>
        <v>Conso normale</v>
      </c>
    </row>
    <row r="2385" spans="1:6">
      <c r="A2385" s="6">
        <v>45247.548611111109</v>
      </c>
      <c r="B2385" s="7">
        <v>8.9166666699999997</v>
      </c>
      <c r="C2385" t="str">
        <f>IF(WEEKDAY(Tableau13[[#This Row],[Données]],11)&gt;5,"W","S")</f>
        <v>S</v>
      </c>
      <c r="D2385" t="str" cm="1">
        <f t="array" ref="D2385">_xlfn.IFS(
AND(Tableau13[[#This Row],[Jours]]="W",Tableau13[[#This Row],[Colonne1]]="HC"),"Talon",
Tableau13[[#This Row],[Colonne1]]="HP","Consommation normale",
E2385="HC","Talon")</f>
        <v>Consommation normale</v>
      </c>
      <c r="E2385" s="3" t="str">
        <f>IF(OR(Tableau13[[#This Row],[Données]]-INT(Tableau13[[#This Row],[Données]])&lt;$J$2,Tableau13[[#This Row],[Données]]-INT(Tableau13[[#This Row],[Données]])&gt;=$I$2),"HC","HP")</f>
        <v>HP</v>
      </c>
      <c r="F2385" t="str">
        <f>IF(AND(Tableau13[[#This Row],[Jours]]="W",Tableau13[[#This Row],[Colonne1]]="HC")=TRUE, "Talon","Conso normale")</f>
        <v>Conso normale</v>
      </c>
    </row>
    <row r="2386" spans="1:6">
      <c r="A2386" s="6">
        <v>45247.555555555555</v>
      </c>
      <c r="B2386" s="7">
        <v>9.3333333300000003</v>
      </c>
      <c r="C2386" t="str">
        <f>IF(WEEKDAY(Tableau13[[#This Row],[Données]],11)&gt;5,"W","S")</f>
        <v>S</v>
      </c>
      <c r="D2386" t="str" cm="1">
        <f t="array" ref="D2386">_xlfn.IFS(
AND(Tableau13[[#This Row],[Jours]]="W",Tableau13[[#This Row],[Colonne1]]="HC"),"Talon",
Tableau13[[#This Row],[Colonne1]]="HP","Consommation normale",
E2386="HC","Talon")</f>
        <v>Consommation normale</v>
      </c>
      <c r="E2386" s="3" t="str">
        <f>IF(OR(Tableau13[[#This Row],[Données]]-INT(Tableau13[[#This Row],[Données]])&lt;$J$2,Tableau13[[#This Row],[Données]]-INT(Tableau13[[#This Row],[Données]])&gt;=$I$2),"HC","HP")</f>
        <v>HP</v>
      </c>
      <c r="F2386" t="str">
        <f>IF(AND(Tableau13[[#This Row],[Jours]]="W",Tableau13[[#This Row],[Colonne1]]="HC")=TRUE, "Talon","Conso normale")</f>
        <v>Conso normale</v>
      </c>
    </row>
    <row r="2387" spans="1:6">
      <c r="A2387" s="6">
        <v>45247.5625</v>
      </c>
      <c r="B2387" s="7">
        <v>9.0833333300000003</v>
      </c>
      <c r="C2387" t="str">
        <f>IF(WEEKDAY(Tableau13[[#This Row],[Données]],11)&gt;5,"W","S")</f>
        <v>S</v>
      </c>
      <c r="D2387" t="str" cm="1">
        <f t="array" ref="D2387">_xlfn.IFS(
AND(Tableau13[[#This Row],[Jours]]="W",Tableau13[[#This Row],[Colonne1]]="HC"),"Talon",
Tableau13[[#This Row],[Colonne1]]="HP","Consommation normale",
E2387="HC","Talon")</f>
        <v>Consommation normale</v>
      </c>
      <c r="E2387" s="3" t="str">
        <f>IF(OR(Tableau13[[#This Row],[Données]]-INT(Tableau13[[#This Row],[Données]])&lt;$J$2,Tableau13[[#This Row],[Données]]-INT(Tableau13[[#This Row],[Données]])&gt;=$I$2),"HC","HP")</f>
        <v>HP</v>
      </c>
      <c r="F2387" t="str">
        <f>IF(AND(Tableau13[[#This Row],[Jours]]="W",Tableau13[[#This Row],[Colonne1]]="HC")=TRUE, "Talon","Conso normale")</f>
        <v>Conso normale</v>
      </c>
    </row>
    <row r="2388" spans="1:6">
      <c r="A2388" s="6">
        <v>45247.569444444445</v>
      </c>
      <c r="B2388" s="7">
        <v>8.5833333300000003</v>
      </c>
      <c r="C2388" t="str">
        <f>IF(WEEKDAY(Tableau13[[#This Row],[Données]],11)&gt;5,"W","S")</f>
        <v>S</v>
      </c>
      <c r="D2388" t="str" cm="1">
        <f t="array" ref="D2388">_xlfn.IFS(
AND(Tableau13[[#This Row],[Jours]]="W",Tableau13[[#This Row],[Colonne1]]="HC"),"Talon",
Tableau13[[#This Row],[Colonne1]]="HP","Consommation normale",
E2388="HC","Talon")</f>
        <v>Consommation normale</v>
      </c>
      <c r="E2388" s="3" t="str">
        <f>IF(OR(Tableau13[[#This Row],[Données]]-INT(Tableau13[[#This Row],[Données]])&lt;$J$2,Tableau13[[#This Row],[Données]]-INT(Tableau13[[#This Row],[Données]])&gt;=$I$2),"HC","HP")</f>
        <v>HP</v>
      </c>
      <c r="F2388" t="str">
        <f>IF(AND(Tableau13[[#This Row],[Jours]]="W",Tableau13[[#This Row],[Colonne1]]="HC")=TRUE, "Talon","Conso normale")</f>
        <v>Conso normale</v>
      </c>
    </row>
    <row r="2389" spans="1:6">
      <c r="A2389" s="6">
        <v>45247.576388888891</v>
      </c>
      <c r="B2389" s="7">
        <v>8.8333333300000003</v>
      </c>
      <c r="C2389" t="str">
        <f>IF(WEEKDAY(Tableau13[[#This Row],[Données]],11)&gt;5,"W","S")</f>
        <v>S</v>
      </c>
      <c r="D2389" t="str" cm="1">
        <f t="array" ref="D2389">_xlfn.IFS(
AND(Tableau13[[#This Row],[Jours]]="W",Tableau13[[#This Row],[Colonne1]]="HC"),"Talon",
Tableau13[[#This Row],[Colonne1]]="HP","Consommation normale",
E2389="HC","Talon")</f>
        <v>Consommation normale</v>
      </c>
      <c r="E2389" s="3" t="str">
        <f>IF(OR(Tableau13[[#This Row],[Données]]-INT(Tableau13[[#This Row],[Données]])&lt;$J$2,Tableau13[[#This Row],[Données]]-INT(Tableau13[[#This Row],[Données]])&gt;=$I$2),"HC","HP")</f>
        <v>HP</v>
      </c>
      <c r="F2389" t="str">
        <f>IF(AND(Tableau13[[#This Row],[Jours]]="W",Tableau13[[#This Row],[Colonne1]]="HC")=TRUE, "Talon","Conso normale")</f>
        <v>Conso normale</v>
      </c>
    </row>
    <row r="2390" spans="1:6">
      <c r="A2390" s="6">
        <v>45247.583333333336</v>
      </c>
      <c r="B2390" s="7">
        <v>9.1666666699999997</v>
      </c>
      <c r="C2390" t="str">
        <f>IF(WEEKDAY(Tableau13[[#This Row],[Données]],11)&gt;5,"W","S")</f>
        <v>S</v>
      </c>
      <c r="D2390" t="str" cm="1">
        <f t="array" ref="D2390">_xlfn.IFS(
AND(Tableau13[[#This Row],[Jours]]="W",Tableau13[[#This Row],[Colonne1]]="HC"),"Talon",
Tableau13[[#This Row],[Colonne1]]="HP","Consommation normale",
E2390="HC","Talon")</f>
        <v>Consommation normale</v>
      </c>
      <c r="E2390" s="3" t="str">
        <f>IF(OR(Tableau13[[#This Row],[Données]]-INT(Tableau13[[#This Row],[Données]])&lt;$J$2,Tableau13[[#This Row],[Données]]-INT(Tableau13[[#This Row],[Données]])&gt;=$I$2),"HC","HP")</f>
        <v>HP</v>
      </c>
      <c r="F2390" t="str">
        <f>IF(AND(Tableau13[[#This Row],[Jours]]="W",Tableau13[[#This Row],[Colonne1]]="HC")=TRUE, "Talon","Conso normale")</f>
        <v>Conso normale</v>
      </c>
    </row>
    <row r="2391" spans="1:6">
      <c r="A2391" s="6">
        <v>45247.590277777781</v>
      </c>
      <c r="B2391" s="7">
        <v>9.4166666699999997</v>
      </c>
      <c r="C2391" t="str">
        <f>IF(WEEKDAY(Tableau13[[#This Row],[Données]],11)&gt;5,"W","S")</f>
        <v>S</v>
      </c>
      <c r="D2391" t="str" cm="1">
        <f t="array" ref="D2391">_xlfn.IFS(
AND(Tableau13[[#This Row],[Jours]]="W",Tableau13[[#This Row],[Colonne1]]="HC"),"Talon",
Tableau13[[#This Row],[Colonne1]]="HP","Consommation normale",
E2391="HC","Talon")</f>
        <v>Consommation normale</v>
      </c>
      <c r="E2391" s="3" t="str">
        <f>IF(OR(Tableau13[[#This Row],[Données]]-INT(Tableau13[[#This Row],[Données]])&lt;$J$2,Tableau13[[#This Row],[Données]]-INT(Tableau13[[#This Row],[Données]])&gt;=$I$2),"HC","HP")</f>
        <v>HP</v>
      </c>
      <c r="F2391" t="str">
        <f>IF(AND(Tableau13[[#This Row],[Jours]]="W",Tableau13[[#This Row],[Colonne1]]="HC")=TRUE, "Talon","Conso normale")</f>
        <v>Conso normale</v>
      </c>
    </row>
    <row r="2392" spans="1:6">
      <c r="A2392" s="6">
        <v>45247.597222222219</v>
      </c>
      <c r="B2392" s="7">
        <v>8.8333333300000003</v>
      </c>
      <c r="C2392" t="str">
        <f>IF(WEEKDAY(Tableau13[[#This Row],[Données]],11)&gt;5,"W","S")</f>
        <v>S</v>
      </c>
      <c r="D2392" t="str" cm="1">
        <f t="array" ref="D2392">_xlfn.IFS(
AND(Tableau13[[#This Row],[Jours]]="W",Tableau13[[#This Row],[Colonne1]]="HC"),"Talon",
Tableau13[[#This Row],[Colonne1]]="HP","Consommation normale",
E2392="HC","Talon")</f>
        <v>Consommation normale</v>
      </c>
      <c r="E2392" s="3" t="str">
        <f>IF(OR(Tableau13[[#This Row],[Données]]-INT(Tableau13[[#This Row],[Données]])&lt;$J$2,Tableau13[[#This Row],[Données]]-INT(Tableau13[[#This Row],[Données]])&gt;=$I$2),"HC","HP")</f>
        <v>HP</v>
      </c>
      <c r="F2392" t="str">
        <f>IF(AND(Tableau13[[#This Row],[Jours]]="W",Tableau13[[#This Row],[Colonne1]]="HC")=TRUE, "Talon","Conso normale")</f>
        <v>Conso normale</v>
      </c>
    </row>
    <row r="2393" spans="1:6">
      <c r="A2393" s="6">
        <v>45247.604166666664</v>
      </c>
      <c r="B2393" s="7">
        <v>8.5833333300000003</v>
      </c>
      <c r="C2393" t="str">
        <f>IF(WEEKDAY(Tableau13[[#This Row],[Données]],11)&gt;5,"W","S")</f>
        <v>S</v>
      </c>
      <c r="D2393" t="str" cm="1">
        <f t="array" ref="D2393">_xlfn.IFS(
AND(Tableau13[[#This Row],[Jours]]="W",Tableau13[[#This Row],[Colonne1]]="HC"),"Talon",
Tableau13[[#This Row],[Colonne1]]="HP","Consommation normale",
E2393="HC","Talon")</f>
        <v>Consommation normale</v>
      </c>
      <c r="E2393" s="3" t="str">
        <f>IF(OR(Tableau13[[#This Row],[Données]]-INT(Tableau13[[#This Row],[Données]])&lt;$J$2,Tableau13[[#This Row],[Données]]-INT(Tableau13[[#This Row],[Données]])&gt;=$I$2),"HC","HP")</f>
        <v>HP</v>
      </c>
      <c r="F2393" t="str">
        <f>IF(AND(Tableau13[[#This Row],[Jours]]="W",Tableau13[[#This Row],[Colonne1]]="HC")=TRUE, "Talon","Conso normale")</f>
        <v>Conso normale</v>
      </c>
    </row>
    <row r="2394" spans="1:6">
      <c r="A2394" s="6">
        <v>45247.611111111109</v>
      </c>
      <c r="B2394" s="7">
        <v>8.4166666699999997</v>
      </c>
      <c r="C2394" t="str">
        <f>IF(WEEKDAY(Tableau13[[#This Row],[Données]],11)&gt;5,"W","S")</f>
        <v>S</v>
      </c>
      <c r="D2394" t="str" cm="1">
        <f t="array" ref="D2394">_xlfn.IFS(
AND(Tableau13[[#This Row],[Jours]]="W",Tableau13[[#This Row],[Colonne1]]="HC"),"Talon",
Tableau13[[#This Row],[Colonne1]]="HP","Consommation normale",
E2394="HC","Talon")</f>
        <v>Consommation normale</v>
      </c>
      <c r="E2394" s="3" t="str">
        <f>IF(OR(Tableau13[[#This Row],[Données]]-INT(Tableau13[[#This Row],[Données]])&lt;$J$2,Tableau13[[#This Row],[Données]]-INT(Tableau13[[#This Row],[Données]])&gt;=$I$2),"HC","HP")</f>
        <v>HP</v>
      </c>
      <c r="F2394" t="str">
        <f>IF(AND(Tableau13[[#This Row],[Jours]]="W",Tableau13[[#This Row],[Colonne1]]="HC")=TRUE, "Talon","Conso normale")</f>
        <v>Conso normale</v>
      </c>
    </row>
    <row r="2395" spans="1:6">
      <c r="A2395" s="6">
        <v>45247.618055555555</v>
      </c>
      <c r="B2395" s="7">
        <v>9.1666666699999997</v>
      </c>
      <c r="C2395" t="str">
        <f>IF(WEEKDAY(Tableau13[[#This Row],[Données]],11)&gt;5,"W","S")</f>
        <v>S</v>
      </c>
      <c r="D2395" t="str" cm="1">
        <f t="array" ref="D2395">_xlfn.IFS(
AND(Tableau13[[#This Row],[Jours]]="W",Tableau13[[#This Row],[Colonne1]]="HC"),"Talon",
Tableau13[[#This Row],[Colonne1]]="HP","Consommation normale",
E2395="HC","Talon")</f>
        <v>Consommation normale</v>
      </c>
      <c r="E2395" s="3" t="str">
        <f>IF(OR(Tableau13[[#This Row],[Données]]-INT(Tableau13[[#This Row],[Données]])&lt;$J$2,Tableau13[[#This Row],[Données]]-INT(Tableau13[[#This Row],[Données]])&gt;=$I$2),"HC","HP")</f>
        <v>HP</v>
      </c>
      <c r="F2395" t="str">
        <f>IF(AND(Tableau13[[#This Row],[Jours]]="W",Tableau13[[#This Row],[Colonne1]]="HC")=TRUE, "Talon","Conso normale")</f>
        <v>Conso normale</v>
      </c>
    </row>
    <row r="2396" spans="1:6">
      <c r="A2396" s="6">
        <v>45247.625</v>
      </c>
      <c r="B2396" s="7">
        <v>9.0833333300000003</v>
      </c>
      <c r="C2396" t="str">
        <f>IF(WEEKDAY(Tableau13[[#This Row],[Données]],11)&gt;5,"W","S")</f>
        <v>S</v>
      </c>
      <c r="D2396" t="str" cm="1">
        <f t="array" ref="D2396">_xlfn.IFS(
AND(Tableau13[[#This Row],[Jours]]="W",Tableau13[[#This Row],[Colonne1]]="HC"),"Talon",
Tableau13[[#This Row],[Colonne1]]="HP","Consommation normale",
E2396="HC","Talon")</f>
        <v>Consommation normale</v>
      </c>
      <c r="E2396" s="3" t="str">
        <f>IF(OR(Tableau13[[#This Row],[Données]]-INT(Tableau13[[#This Row],[Données]])&lt;$J$2,Tableau13[[#This Row],[Données]]-INT(Tableau13[[#This Row],[Données]])&gt;=$I$2),"HC","HP")</f>
        <v>HP</v>
      </c>
      <c r="F2396" t="str">
        <f>IF(AND(Tableau13[[#This Row],[Jours]]="W",Tableau13[[#This Row],[Colonne1]]="HC")=TRUE, "Talon","Conso normale")</f>
        <v>Conso normale</v>
      </c>
    </row>
    <row r="2397" spans="1:6">
      <c r="A2397" s="6">
        <v>45247.631944444445</v>
      </c>
      <c r="B2397" s="7">
        <v>8.9166666699999997</v>
      </c>
      <c r="C2397" t="str">
        <f>IF(WEEKDAY(Tableau13[[#This Row],[Données]],11)&gt;5,"W","S")</f>
        <v>S</v>
      </c>
      <c r="D2397" t="str" cm="1">
        <f t="array" ref="D2397">_xlfn.IFS(
AND(Tableau13[[#This Row],[Jours]]="W",Tableau13[[#This Row],[Colonne1]]="HC"),"Talon",
Tableau13[[#This Row],[Colonne1]]="HP","Consommation normale",
E2397="HC","Talon")</f>
        <v>Consommation normale</v>
      </c>
      <c r="E2397" s="3" t="str">
        <f>IF(OR(Tableau13[[#This Row],[Données]]-INT(Tableau13[[#This Row],[Données]])&lt;$J$2,Tableau13[[#This Row],[Données]]-INT(Tableau13[[#This Row],[Données]])&gt;=$I$2),"HC","HP")</f>
        <v>HP</v>
      </c>
      <c r="F2397" t="str">
        <f>IF(AND(Tableau13[[#This Row],[Jours]]="W",Tableau13[[#This Row],[Colonne1]]="HC")=TRUE, "Talon","Conso normale")</f>
        <v>Conso normale</v>
      </c>
    </row>
    <row r="2398" spans="1:6">
      <c r="A2398" s="6">
        <v>45247.638888888891</v>
      </c>
      <c r="B2398" s="7">
        <v>8.5</v>
      </c>
      <c r="C2398" t="str">
        <f>IF(WEEKDAY(Tableau13[[#This Row],[Données]],11)&gt;5,"W","S")</f>
        <v>S</v>
      </c>
      <c r="D2398" t="str" cm="1">
        <f t="array" ref="D2398">_xlfn.IFS(
AND(Tableau13[[#This Row],[Jours]]="W",Tableau13[[#This Row],[Colonne1]]="HC"),"Talon",
Tableau13[[#This Row],[Colonne1]]="HP","Consommation normale",
E2398="HC","Talon")</f>
        <v>Consommation normale</v>
      </c>
      <c r="E2398" s="3" t="str">
        <f>IF(OR(Tableau13[[#This Row],[Données]]-INT(Tableau13[[#This Row],[Données]])&lt;$J$2,Tableau13[[#This Row],[Données]]-INT(Tableau13[[#This Row],[Données]])&gt;=$I$2),"HC","HP")</f>
        <v>HP</v>
      </c>
      <c r="F2398" t="str">
        <f>IF(AND(Tableau13[[#This Row],[Jours]]="W",Tableau13[[#This Row],[Colonne1]]="HC")=TRUE, "Talon","Conso normale")</f>
        <v>Conso normale</v>
      </c>
    </row>
    <row r="2399" spans="1:6">
      <c r="A2399" s="6">
        <v>45247.645833333336</v>
      </c>
      <c r="B2399" s="7">
        <v>8.8333333300000003</v>
      </c>
      <c r="C2399" t="str">
        <f>IF(WEEKDAY(Tableau13[[#This Row],[Données]],11)&gt;5,"W","S")</f>
        <v>S</v>
      </c>
      <c r="D2399" t="str" cm="1">
        <f t="array" ref="D2399">_xlfn.IFS(
AND(Tableau13[[#This Row],[Jours]]="W",Tableau13[[#This Row],[Colonne1]]="HC"),"Talon",
Tableau13[[#This Row],[Colonne1]]="HP","Consommation normale",
E2399="HC","Talon")</f>
        <v>Consommation normale</v>
      </c>
      <c r="E2399" s="3" t="str">
        <f>IF(OR(Tableau13[[#This Row],[Données]]-INT(Tableau13[[#This Row],[Données]])&lt;$J$2,Tableau13[[#This Row],[Données]]-INT(Tableau13[[#This Row],[Données]])&gt;=$I$2),"HC","HP")</f>
        <v>HP</v>
      </c>
      <c r="F2399" t="str">
        <f>IF(AND(Tableau13[[#This Row],[Jours]]="W",Tableau13[[#This Row],[Colonne1]]="HC")=TRUE, "Talon","Conso normale")</f>
        <v>Conso normale</v>
      </c>
    </row>
    <row r="2400" spans="1:6">
      <c r="A2400" s="6">
        <v>45247.652777777781</v>
      </c>
      <c r="B2400" s="7">
        <v>8.5</v>
      </c>
      <c r="C2400" t="str">
        <f>IF(WEEKDAY(Tableau13[[#This Row],[Données]],11)&gt;5,"W","S")</f>
        <v>S</v>
      </c>
      <c r="D2400" t="str" cm="1">
        <f t="array" ref="D2400">_xlfn.IFS(
AND(Tableau13[[#This Row],[Jours]]="W",Tableau13[[#This Row],[Colonne1]]="HC"),"Talon",
Tableau13[[#This Row],[Colonne1]]="HP","Consommation normale",
E2400="HC","Talon")</f>
        <v>Consommation normale</v>
      </c>
      <c r="E2400" s="3" t="str">
        <f>IF(OR(Tableau13[[#This Row],[Données]]-INT(Tableau13[[#This Row],[Données]])&lt;$J$2,Tableau13[[#This Row],[Données]]-INT(Tableau13[[#This Row],[Données]])&gt;=$I$2),"HC","HP")</f>
        <v>HP</v>
      </c>
      <c r="F2400" t="str">
        <f>IF(AND(Tableau13[[#This Row],[Jours]]="W",Tableau13[[#This Row],[Colonne1]]="HC")=TRUE, "Talon","Conso normale")</f>
        <v>Conso normale</v>
      </c>
    </row>
    <row r="2401" spans="1:6">
      <c r="A2401" s="6">
        <v>45247.659722222219</v>
      </c>
      <c r="B2401" s="7">
        <v>8.5</v>
      </c>
      <c r="C2401" t="str">
        <f>IF(WEEKDAY(Tableau13[[#This Row],[Données]],11)&gt;5,"W","S")</f>
        <v>S</v>
      </c>
      <c r="D2401" t="str" cm="1">
        <f t="array" ref="D2401">_xlfn.IFS(
AND(Tableau13[[#This Row],[Jours]]="W",Tableau13[[#This Row],[Colonne1]]="HC"),"Talon",
Tableau13[[#This Row],[Colonne1]]="HP","Consommation normale",
E2401="HC","Talon")</f>
        <v>Consommation normale</v>
      </c>
      <c r="E2401" s="3" t="str">
        <f>IF(OR(Tableau13[[#This Row],[Données]]-INT(Tableau13[[#This Row],[Données]])&lt;$J$2,Tableau13[[#This Row],[Données]]-INT(Tableau13[[#This Row],[Données]])&gt;=$I$2),"HC","HP")</f>
        <v>HP</v>
      </c>
      <c r="F2401" t="str">
        <f>IF(AND(Tableau13[[#This Row],[Jours]]="W",Tableau13[[#This Row],[Colonne1]]="HC")=TRUE, "Talon","Conso normale")</f>
        <v>Conso normale</v>
      </c>
    </row>
    <row r="2402" spans="1:6">
      <c r="A2402" s="6">
        <v>45247.666666666664</v>
      </c>
      <c r="B2402" s="7">
        <v>8.5833333300000003</v>
      </c>
      <c r="C2402" t="str">
        <f>IF(WEEKDAY(Tableau13[[#This Row],[Données]],11)&gt;5,"W","S")</f>
        <v>S</v>
      </c>
      <c r="D2402" t="str" cm="1">
        <f t="array" ref="D2402">_xlfn.IFS(
AND(Tableau13[[#This Row],[Jours]]="W",Tableau13[[#This Row],[Colonne1]]="HC"),"Talon",
Tableau13[[#This Row],[Colonne1]]="HP","Consommation normale",
E2402="HC","Talon")</f>
        <v>Consommation normale</v>
      </c>
      <c r="E2402" s="3" t="str">
        <f>IF(OR(Tableau13[[#This Row],[Données]]-INT(Tableau13[[#This Row],[Données]])&lt;$J$2,Tableau13[[#This Row],[Données]]-INT(Tableau13[[#This Row],[Données]])&gt;=$I$2),"HC","HP")</f>
        <v>HP</v>
      </c>
      <c r="F2402" t="str">
        <f>IF(AND(Tableau13[[#This Row],[Jours]]="W",Tableau13[[#This Row],[Colonne1]]="HC")=TRUE, "Talon","Conso normale")</f>
        <v>Conso normale</v>
      </c>
    </row>
    <row r="2403" spans="1:6">
      <c r="A2403" s="6">
        <v>45247.673611111109</v>
      </c>
      <c r="B2403" s="7">
        <v>8.25</v>
      </c>
      <c r="C2403" t="str">
        <f>IF(WEEKDAY(Tableau13[[#This Row],[Données]],11)&gt;5,"W","S")</f>
        <v>S</v>
      </c>
      <c r="D2403" t="str" cm="1">
        <f t="array" ref="D2403">_xlfn.IFS(
AND(Tableau13[[#This Row],[Jours]]="W",Tableau13[[#This Row],[Colonne1]]="HC"),"Talon",
Tableau13[[#This Row],[Colonne1]]="HP","Consommation normale",
E2403="HC","Talon")</f>
        <v>Consommation normale</v>
      </c>
      <c r="E2403" s="3" t="str">
        <f>IF(OR(Tableau13[[#This Row],[Données]]-INT(Tableau13[[#This Row],[Données]])&lt;$J$2,Tableau13[[#This Row],[Données]]-INT(Tableau13[[#This Row],[Données]])&gt;=$I$2),"HC","HP")</f>
        <v>HP</v>
      </c>
      <c r="F2403" t="str">
        <f>IF(AND(Tableau13[[#This Row],[Jours]]="W",Tableau13[[#This Row],[Colonne1]]="HC")=TRUE, "Talon","Conso normale")</f>
        <v>Conso normale</v>
      </c>
    </row>
    <row r="2404" spans="1:6">
      <c r="A2404" s="6">
        <v>45247.680555555555</v>
      </c>
      <c r="B2404" s="7">
        <v>8.5</v>
      </c>
      <c r="C2404" t="str">
        <f>IF(WEEKDAY(Tableau13[[#This Row],[Données]],11)&gt;5,"W","S")</f>
        <v>S</v>
      </c>
      <c r="D2404" t="str" cm="1">
        <f t="array" ref="D2404">_xlfn.IFS(
AND(Tableau13[[#This Row],[Jours]]="W",Tableau13[[#This Row],[Colonne1]]="HC"),"Talon",
Tableau13[[#This Row],[Colonne1]]="HP","Consommation normale",
E2404="HC","Talon")</f>
        <v>Consommation normale</v>
      </c>
      <c r="E2404" s="3" t="str">
        <f>IF(OR(Tableau13[[#This Row],[Données]]-INT(Tableau13[[#This Row],[Données]])&lt;$J$2,Tableau13[[#This Row],[Données]]-INT(Tableau13[[#This Row],[Données]])&gt;=$I$2),"HC","HP")</f>
        <v>HP</v>
      </c>
      <c r="F2404" t="str">
        <f>IF(AND(Tableau13[[#This Row],[Jours]]="W",Tableau13[[#This Row],[Colonne1]]="HC")=TRUE, "Talon","Conso normale")</f>
        <v>Conso normale</v>
      </c>
    </row>
    <row r="2405" spans="1:6">
      <c r="A2405" s="6">
        <v>45247.6875</v>
      </c>
      <c r="B2405" s="7">
        <v>8.3333333300000003</v>
      </c>
      <c r="C2405" t="str">
        <f>IF(WEEKDAY(Tableau13[[#This Row],[Données]],11)&gt;5,"W","S")</f>
        <v>S</v>
      </c>
      <c r="D2405" t="str" cm="1">
        <f t="array" ref="D2405">_xlfn.IFS(
AND(Tableau13[[#This Row],[Jours]]="W",Tableau13[[#This Row],[Colonne1]]="HC"),"Talon",
Tableau13[[#This Row],[Colonne1]]="HP","Consommation normale",
E2405="HC","Talon")</f>
        <v>Consommation normale</v>
      </c>
      <c r="E2405" s="3" t="str">
        <f>IF(OR(Tableau13[[#This Row],[Données]]-INT(Tableau13[[#This Row],[Données]])&lt;$J$2,Tableau13[[#This Row],[Données]]-INT(Tableau13[[#This Row],[Données]])&gt;=$I$2),"HC","HP")</f>
        <v>HP</v>
      </c>
      <c r="F2405" t="str">
        <f>IF(AND(Tableau13[[#This Row],[Jours]]="W",Tableau13[[#This Row],[Colonne1]]="HC")=TRUE, "Talon","Conso normale")</f>
        <v>Conso normale</v>
      </c>
    </row>
    <row r="2406" spans="1:6">
      <c r="A2406" s="6">
        <v>45247.694444444445</v>
      </c>
      <c r="B2406" s="7">
        <v>7.6666666699999997</v>
      </c>
      <c r="C2406" t="str">
        <f>IF(WEEKDAY(Tableau13[[#This Row],[Données]],11)&gt;5,"W","S")</f>
        <v>S</v>
      </c>
      <c r="D2406" t="str" cm="1">
        <f t="array" ref="D2406">_xlfn.IFS(
AND(Tableau13[[#This Row],[Jours]]="W",Tableau13[[#This Row],[Colonne1]]="HC"),"Talon",
Tableau13[[#This Row],[Colonne1]]="HP","Consommation normale",
E2406="HC","Talon")</f>
        <v>Consommation normale</v>
      </c>
      <c r="E2406" s="3" t="str">
        <f>IF(OR(Tableau13[[#This Row],[Données]]-INT(Tableau13[[#This Row],[Données]])&lt;$J$2,Tableau13[[#This Row],[Données]]-INT(Tableau13[[#This Row],[Données]])&gt;=$I$2),"HC","HP")</f>
        <v>HP</v>
      </c>
      <c r="F2406" t="str">
        <f>IF(AND(Tableau13[[#This Row],[Jours]]="W",Tableau13[[#This Row],[Colonne1]]="HC")=TRUE, "Talon","Conso normale")</f>
        <v>Conso normale</v>
      </c>
    </row>
    <row r="2407" spans="1:6">
      <c r="A2407" s="6">
        <v>45247.701388888891</v>
      </c>
      <c r="B2407" s="7">
        <v>8.1666666699999997</v>
      </c>
      <c r="C2407" t="str">
        <f>IF(WEEKDAY(Tableau13[[#This Row],[Données]],11)&gt;5,"W","S")</f>
        <v>S</v>
      </c>
      <c r="D2407" t="str" cm="1">
        <f t="array" ref="D2407">_xlfn.IFS(
AND(Tableau13[[#This Row],[Jours]]="W",Tableau13[[#This Row],[Colonne1]]="HC"),"Talon",
Tableau13[[#This Row],[Colonne1]]="HP","Consommation normale",
E2407="HC","Talon")</f>
        <v>Consommation normale</v>
      </c>
      <c r="E2407" s="3" t="str">
        <f>IF(OR(Tableau13[[#This Row],[Données]]-INT(Tableau13[[#This Row],[Données]])&lt;$J$2,Tableau13[[#This Row],[Données]]-INT(Tableau13[[#This Row],[Données]])&gt;=$I$2),"HC","HP")</f>
        <v>HP</v>
      </c>
      <c r="F2407" t="str">
        <f>IF(AND(Tableau13[[#This Row],[Jours]]="W",Tableau13[[#This Row],[Colonne1]]="HC")=TRUE, "Talon","Conso normale")</f>
        <v>Conso normale</v>
      </c>
    </row>
    <row r="2408" spans="1:6">
      <c r="A2408" s="6">
        <v>45247.708333333336</v>
      </c>
      <c r="B2408" s="7">
        <v>7.9166666699999997</v>
      </c>
      <c r="C2408" t="str">
        <f>IF(WEEKDAY(Tableau13[[#This Row],[Données]],11)&gt;5,"W","S")</f>
        <v>S</v>
      </c>
      <c r="D2408" t="str" cm="1">
        <f t="array" ref="D2408">_xlfn.IFS(
AND(Tableau13[[#This Row],[Jours]]="W",Tableau13[[#This Row],[Colonne1]]="HC"),"Talon",
Tableau13[[#This Row],[Colonne1]]="HP","Consommation normale",
E2408="HC","Talon")</f>
        <v>Consommation normale</v>
      </c>
      <c r="E2408" s="3" t="str">
        <f>IF(OR(Tableau13[[#This Row],[Données]]-INT(Tableau13[[#This Row],[Données]])&lt;$J$2,Tableau13[[#This Row],[Données]]-INT(Tableau13[[#This Row],[Données]])&gt;=$I$2),"HC","HP")</f>
        <v>HP</v>
      </c>
      <c r="F2408" t="str">
        <f>IF(AND(Tableau13[[#This Row],[Jours]]="W",Tableau13[[#This Row],[Colonne1]]="HC")=TRUE, "Talon","Conso normale")</f>
        <v>Conso normale</v>
      </c>
    </row>
    <row r="2409" spans="1:6">
      <c r="A2409" s="6">
        <v>45247.715277777781</v>
      </c>
      <c r="B2409" s="7">
        <v>8.3333333300000003</v>
      </c>
      <c r="C2409" t="str">
        <f>IF(WEEKDAY(Tableau13[[#This Row],[Données]],11)&gt;5,"W","S")</f>
        <v>S</v>
      </c>
      <c r="D2409" t="str" cm="1">
        <f t="array" ref="D2409">_xlfn.IFS(
AND(Tableau13[[#This Row],[Jours]]="W",Tableau13[[#This Row],[Colonne1]]="HC"),"Talon",
Tableau13[[#This Row],[Colonne1]]="HP","Consommation normale",
E2409="HC","Talon")</f>
        <v>Consommation normale</v>
      </c>
      <c r="E2409" s="3" t="str">
        <f>IF(OR(Tableau13[[#This Row],[Données]]-INT(Tableau13[[#This Row],[Données]])&lt;$J$2,Tableau13[[#This Row],[Données]]-INT(Tableau13[[#This Row],[Données]])&gt;=$I$2),"HC","HP")</f>
        <v>HP</v>
      </c>
      <c r="F2409" t="str">
        <f>IF(AND(Tableau13[[#This Row],[Jours]]="W",Tableau13[[#This Row],[Colonne1]]="HC")=TRUE, "Talon","Conso normale")</f>
        <v>Conso normale</v>
      </c>
    </row>
    <row r="2410" spans="1:6">
      <c r="A2410" s="6">
        <v>45247.722222222219</v>
      </c>
      <c r="B2410" s="7">
        <v>7.8333333300000003</v>
      </c>
      <c r="C2410" t="str">
        <f>IF(WEEKDAY(Tableau13[[#This Row],[Données]],11)&gt;5,"W","S")</f>
        <v>S</v>
      </c>
      <c r="D2410" t="str" cm="1">
        <f t="array" ref="D2410">_xlfn.IFS(
AND(Tableau13[[#This Row],[Jours]]="W",Tableau13[[#This Row],[Colonne1]]="HC"),"Talon",
Tableau13[[#This Row],[Colonne1]]="HP","Consommation normale",
E2410="HC","Talon")</f>
        <v>Consommation normale</v>
      </c>
      <c r="E2410" s="3" t="str">
        <f>IF(OR(Tableau13[[#This Row],[Données]]-INT(Tableau13[[#This Row],[Données]])&lt;$J$2,Tableau13[[#This Row],[Données]]-INT(Tableau13[[#This Row],[Données]])&gt;=$I$2),"HC","HP")</f>
        <v>HP</v>
      </c>
      <c r="F2410" t="str">
        <f>IF(AND(Tableau13[[#This Row],[Jours]]="W",Tableau13[[#This Row],[Colonne1]]="HC")=TRUE, "Talon","Conso normale")</f>
        <v>Conso normale</v>
      </c>
    </row>
    <row r="2411" spans="1:6">
      <c r="A2411" s="6">
        <v>45247.729166666664</v>
      </c>
      <c r="B2411" s="7">
        <v>7.8333333300000003</v>
      </c>
      <c r="C2411" t="str">
        <f>IF(WEEKDAY(Tableau13[[#This Row],[Données]],11)&gt;5,"W","S")</f>
        <v>S</v>
      </c>
      <c r="D2411" t="str" cm="1">
        <f t="array" ref="D2411">_xlfn.IFS(
AND(Tableau13[[#This Row],[Jours]]="W",Tableau13[[#This Row],[Colonne1]]="HC"),"Talon",
Tableau13[[#This Row],[Colonne1]]="HP","Consommation normale",
E2411="HC","Talon")</f>
        <v>Consommation normale</v>
      </c>
      <c r="E2411" s="3" t="str">
        <f>IF(OR(Tableau13[[#This Row],[Données]]-INT(Tableau13[[#This Row],[Données]])&lt;$J$2,Tableau13[[#This Row],[Données]]-INT(Tableau13[[#This Row],[Données]])&gt;=$I$2),"HC","HP")</f>
        <v>HP</v>
      </c>
      <c r="F2411" t="str">
        <f>IF(AND(Tableau13[[#This Row],[Jours]]="W",Tableau13[[#This Row],[Colonne1]]="HC")=TRUE, "Talon","Conso normale")</f>
        <v>Conso normale</v>
      </c>
    </row>
    <row r="2412" spans="1:6">
      <c r="A2412" s="6">
        <v>45247.736111111109</v>
      </c>
      <c r="B2412" s="7">
        <v>8.1666666699999997</v>
      </c>
      <c r="C2412" t="str">
        <f>IF(WEEKDAY(Tableau13[[#This Row],[Données]],11)&gt;5,"W","S")</f>
        <v>S</v>
      </c>
      <c r="D2412" t="str" cm="1">
        <f t="array" ref="D2412">_xlfn.IFS(
AND(Tableau13[[#This Row],[Jours]]="W",Tableau13[[#This Row],[Colonne1]]="HC"),"Talon",
Tableau13[[#This Row],[Colonne1]]="HP","Consommation normale",
E2412="HC","Talon")</f>
        <v>Consommation normale</v>
      </c>
      <c r="E2412" s="3" t="str">
        <f>IF(OR(Tableau13[[#This Row],[Données]]-INT(Tableau13[[#This Row],[Données]])&lt;$J$2,Tableau13[[#This Row],[Données]]-INT(Tableau13[[#This Row],[Données]])&gt;=$I$2),"HC","HP")</f>
        <v>HP</v>
      </c>
      <c r="F2412" t="str">
        <f>IF(AND(Tableau13[[#This Row],[Jours]]="W",Tableau13[[#This Row],[Colonne1]]="HC")=TRUE, "Talon","Conso normale")</f>
        <v>Conso normale</v>
      </c>
    </row>
    <row r="2413" spans="1:6">
      <c r="A2413" s="6">
        <v>45247.743055555555</v>
      </c>
      <c r="B2413" s="7">
        <v>8</v>
      </c>
      <c r="C2413" t="str">
        <f>IF(WEEKDAY(Tableau13[[#This Row],[Données]],11)&gt;5,"W","S")</f>
        <v>S</v>
      </c>
      <c r="D2413" t="str" cm="1">
        <f t="array" ref="D2413">_xlfn.IFS(
AND(Tableau13[[#This Row],[Jours]]="W",Tableau13[[#This Row],[Colonne1]]="HC"),"Talon",
Tableau13[[#This Row],[Colonne1]]="HP","Consommation normale",
E2413="HC","Talon")</f>
        <v>Consommation normale</v>
      </c>
      <c r="E2413" s="3" t="str">
        <f>IF(OR(Tableau13[[#This Row],[Données]]-INT(Tableau13[[#This Row],[Données]])&lt;$J$2,Tableau13[[#This Row],[Données]]-INT(Tableau13[[#This Row],[Données]])&gt;=$I$2),"HC","HP")</f>
        <v>HP</v>
      </c>
      <c r="F2413" t="str">
        <f>IF(AND(Tableau13[[#This Row],[Jours]]="W",Tableau13[[#This Row],[Colonne1]]="HC")=TRUE, "Talon","Conso normale")</f>
        <v>Conso normale</v>
      </c>
    </row>
    <row r="2414" spans="1:6">
      <c r="A2414" s="6">
        <v>45247.75</v>
      </c>
      <c r="B2414" s="7">
        <v>7.4166666699999997</v>
      </c>
      <c r="C2414" t="str">
        <f>IF(WEEKDAY(Tableau13[[#This Row],[Données]],11)&gt;5,"W","S")</f>
        <v>S</v>
      </c>
      <c r="D2414" t="str" cm="1">
        <f t="array" ref="D2414">_xlfn.IFS(
AND(Tableau13[[#This Row],[Jours]]="W",Tableau13[[#This Row],[Colonne1]]="HC"),"Talon",
Tableau13[[#This Row],[Colonne1]]="HP","Consommation normale",
E2414="HC","Talon")</f>
        <v>Consommation normale</v>
      </c>
      <c r="E2414" s="3" t="str">
        <f>IF(OR(Tableau13[[#This Row],[Données]]-INT(Tableau13[[#This Row],[Données]])&lt;$J$2,Tableau13[[#This Row],[Données]]-INT(Tableau13[[#This Row],[Données]])&gt;=$I$2),"HC","HP")</f>
        <v>HP</v>
      </c>
      <c r="F2414" t="str">
        <f>IF(AND(Tableau13[[#This Row],[Jours]]="W",Tableau13[[#This Row],[Colonne1]]="HC")=TRUE, "Talon","Conso normale")</f>
        <v>Conso normale</v>
      </c>
    </row>
    <row r="2415" spans="1:6">
      <c r="A2415" s="6">
        <v>45247.756944444445</v>
      </c>
      <c r="B2415" s="7">
        <v>7.25</v>
      </c>
      <c r="C2415" t="str">
        <f>IF(WEEKDAY(Tableau13[[#This Row],[Données]],11)&gt;5,"W","S")</f>
        <v>S</v>
      </c>
      <c r="D2415" t="str" cm="1">
        <f t="array" ref="D2415">_xlfn.IFS(
AND(Tableau13[[#This Row],[Jours]]="W",Tableau13[[#This Row],[Colonne1]]="HC"),"Talon",
Tableau13[[#This Row],[Colonne1]]="HP","Consommation normale",
E2415="HC","Talon")</f>
        <v>Consommation normale</v>
      </c>
      <c r="E2415" s="3" t="str">
        <f>IF(OR(Tableau13[[#This Row],[Données]]-INT(Tableau13[[#This Row],[Données]])&lt;$J$2,Tableau13[[#This Row],[Données]]-INT(Tableau13[[#This Row],[Données]])&gt;=$I$2),"HC","HP")</f>
        <v>HP</v>
      </c>
      <c r="F2415" t="str">
        <f>IF(AND(Tableau13[[#This Row],[Jours]]="W",Tableau13[[#This Row],[Colonne1]]="HC")=TRUE, "Talon","Conso normale")</f>
        <v>Conso normale</v>
      </c>
    </row>
    <row r="2416" spans="1:6">
      <c r="A2416" s="6">
        <v>45247.763888888891</v>
      </c>
      <c r="B2416" s="7">
        <v>6.25</v>
      </c>
      <c r="C2416" t="str">
        <f>IF(WEEKDAY(Tableau13[[#This Row],[Données]],11)&gt;5,"W","S")</f>
        <v>S</v>
      </c>
      <c r="D2416" t="str" cm="1">
        <f t="array" ref="D2416">_xlfn.IFS(
AND(Tableau13[[#This Row],[Jours]]="W",Tableau13[[#This Row],[Colonne1]]="HC"),"Talon",
Tableau13[[#This Row],[Colonne1]]="HP","Consommation normale",
E2416="HC","Talon")</f>
        <v>Consommation normale</v>
      </c>
      <c r="E2416" s="3" t="str">
        <f>IF(OR(Tableau13[[#This Row],[Données]]-INT(Tableau13[[#This Row],[Données]])&lt;$J$2,Tableau13[[#This Row],[Données]]-INT(Tableau13[[#This Row],[Données]])&gt;=$I$2),"HC","HP")</f>
        <v>HP</v>
      </c>
      <c r="F2416" t="str">
        <f>IF(AND(Tableau13[[#This Row],[Jours]]="W",Tableau13[[#This Row],[Colonne1]]="HC")=TRUE, "Talon","Conso normale")</f>
        <v>Conso normale</v>
      </c>
    </row>
    <row r="2417" spans="1:6">
      <c r="A2417" s="6">
        <v>45247.770833333336</v>
      </c>
      <c r="B2417" s="7">
        <v>4.1666666699999997</v>
      </c>
      <c r="C2417" t="str">
        <f>IF(WEEKDAY(Tableau13[[#This Row],[Données]],11)&gt;5,"W","S")</f>
        <v>S</v>
      </c>
      <c r="D2417" t="str" cm="1">
        <f t="array" ref="D2417">_xlfn.IFS(
AND(Tableau13[[#This Row],[Jours]]="W",Tableau13[[#This Row],[Colonne1]]="HC"),"Talon",
Tableau13[[#This Row],[Colonne1]]="HP","Consommation normale",
E2417="HC","Talon")</f>
        <v>Consommation normale</v>
      </c>
      <c r="E2417" s="3" t="str">
        <f>IF(OR(Tableau13[[#This Row],[Données]]-INT(Tableau13[[#This Row],[Données]])&lt;$J$2,Tableau13[[#This Row],[Données]]-INT(Tableau13[[#This Row],[Données]])&gt;=$I$2),"HC","HP")</f>
        <v>HP</v>
      </c>
      <c r="F2417" t="str">
        <f>IF(AND(Tableau13[[#This Row],[Jours]]="W",Tableau13[[#This Row],[Colonne1]]="HC")=TRUE, "Talon","Conso normale")</f>
        <v>Conso normale</v>
      </c>
    </row>
    <row r="2418" spans="1:6">
      <c r="A2418" s="6">
        <v>45247.777777777781</v>
      </c>
      <c r="B2418" s="7">
        <v>4.8333333300000003</v>
      </c>
      <c r="C2418" t="str">
        <f>IF(WEEKDAY(Tableau13[[#This Row],[Données]],11)&gt;5,"W","S")</f>
        <v>S</v>
      </c>
      <c r="D2418" t="str" cm="1">
        <f t="array" ref="D2418">_xlfn.IFS(
AND(Tableau13[[#This Row],[Jours]]="W",Tableau13[[#This Row],[Colonne1]]="HC"),"Talon",
Tableau13[[#This Row],[Colonne1]]="HP","Consommation normale",
E2418="HC","Talon")</f>
        <v>Consommation normale</v>
      </c>
      <c r="E2418" s="3" t="str">
        <f>IF(OR(Tableau13[[#This Row],[Données]]-INT(Tableau13[[#This Row],[Données]])&lt;$J$2,Tableau13[[#This Row],[Données]]-INT(Tableau13[[#This Row],[Données]])&gt;=$I$2),"HC","HP")</f>
        <v>HP</v>
      </c>
      <c r="F2418" t="str">
        <f>IF(AND(Tableau13[[#This Row],[Jours]]="W",Tableau13[[#This Row],[Colonne1]]="HC")=TRUE, "Talon","Conso normale")</f>
        <v>Conso normale</v>
      </c>
    </row>
    <row r="2419" spans="1:6">
      <c r="A2419" s="6">
        <v>45247.784722222219</v>
      </c>
      <c r="B2419" s="7">
        <v>5.75</v>
      </c>
      <c r="C2419" t="str">
        <f>IF(WEEKDAY(Tableau13[[#This Row],[Données]],11)&gt;5,"W","S")</f>
        <v>S</v>
      </c>
      <c r="D2419" t="str" cm="1">
        <f t="array" ref="D2419">_xlfn.IFS(
AND(Tableau13[[#This Row],[Jours]]="W",Tableau13[[#This Row],[Colonne1]]="HC"),"Talon",
Tableau13[[#This Row],[Colonne1]]="HP","Consommation normale",
E2419="HC","Talon")</f>
        <v>Consommation normale</v>
      </c>
      <c r="E2419" s="3" t="str">
        <f>IF(OR(Tableau13[[#This Row],[Données]]-INT(Tableau13[[#This Row],[Données]])&lt;$J$2,Tableau13[[#This Row],[Données]]-INT(Tableau13[[#This Row],[Données]])&gt;=$I$2),"HC","HP")</f>
        <v>HP</v>
      </c>
      <c r="F2419" t="str">
        <f>IF(AND(Tableau13[[#This Row],[Jours]]="W",Tableau13[[#This Row],[Colonne1]]="HC")=TRUE, "Talon","Conso normale")</f>
        <v>Conso normale</v>
      </c>
    </row>
    <row r="2420" spans="1:6">
      <c r="A2420" s="6">
        <v>45247.791666666664</v>
      </c>
      <c r="B2420" s="7">
        <v>6.0833333300000003</v>
      </c>
      <c r="C2420" t="str">
        <f>IF(WEEKDAY(Tableau13[[#This Row],[Données]],11)&gt;5,"W","S")</f>
        <v>S</v>
      </c>
      <c r="D2420" t="str" cm="1">
        <f t="array" ref="D2420">_xlfn.IFS(
AND(Tableau13[[#This Row],[Jours]]="W",Tableau13[[#This Row],[Colonne1]]="HC"),"Talon",
Tableau13[[#This Row],[Colonne1]]="HP","Consommation normale",
E2420="HC","Talon")</f>
        <v>Consommation normale</v>
      </c>
      <c r="E2420" s="3" t="str">
        <f>IF(OR(Tableau13[[#This Row],[Données]]-INT(Tableau13[[#This Row],[Données]])&lt;$J$2,Tableau13[[#This Row],[Données]]-INT(Tableau13[[#This Row],[Données]])&gt;=$I$2),"HC","HP")</f>
        <v>HP</v>
      </c>
      <c r="F2420" t="str">
        <f>IF(AND(Tableau13[[#This Row],[Jours]]="W",Tableau13[[#This Row],[Colonne1]]="HC")=TRUE, "Talon","Conso normale")</f>
        <v>Conso normale</v>
      </c>
    </row>
    <row r="2421" spans="1:6">
      <c r="A2421" s="6">
        <v>45247.798611111109</v>
      </c>
      <c r="B2421" s="7">
        <v>5</v>
      </c>
      <c r="C2421" t="str">
        <f>IF(WEEKDAY(Tableau13[[#This Row],[Données]],11)&gt;5,"W","S")</f>
        <v>S</v>
      </c>
      <c r="D2421" t="str" cm="1">
        <f t="array" ref="D2421">_xlfn.IFS(
AND(Tableau13[[#This Row],[Jours]]="W",Tableau13[[#This Row],[Colonne1]]="HC"),"Talon",
Tableau13[[#This Row],[Colonne1]]="HP","Consommation normale",
E2421="HC","Talon")</f>
        <v>Consommation normale</v>
      </c>
      <c r="E2421" s="3" t="str">
        <f>IF(OR(Tableau13[[#This Row],[Données]]-INT(Tableau13[[#This Row],[Données]])&lt;$J$2,Tableau13[[#This Row],[Données]]-INT(Tableau13[[#This Row],[Données]])&gt;=$I$2),"HC","HP")</f>
        <v>HP</v>
      </c>
      <c r="F2421" t="str">
        <f>IF(AND(Tableau13[[#This Row],[Jours]]="W",Tableau13[[#This Row],[Colonne1]]="HC")=TRUE, "Talon","Conso normale")</f>
        <v>Conso normale</v>
      </c>
    </row>
    <row r="2422" spans="1:6">
      <c r="A2422" s="6">
        <v>45247.805555555555</v>
      </c>
      <c r="B2422" s="7">
        <v>6.5</v>
      </c>
      <c r="C2422" t="str">
        <f>IF(WEEKDAY(Tableau13[[#This Row],[Données]],11)&gt;5,"W","S")</f>
        <v>S</v>
      </c>
      <c r="D2422" t="str" cm="1">
        <f t="array" ref="D2422">_xlfn.IFS(
AND(Tableau13[[#This Row],[Jours]]="W",Tableau13[[#This Row],[Colonne1]]="HC"),"Talon",
Tableau13[[#This Row],[Colonne1]]="HP","Consommation normale",
E2422="HC","Talon")</f>
        <v>Consommation normale</v>
      </c>
      <c r="E2422" s="3" t="str">
        <f>IF(OR(Tableau13[[#This Row],[Données]]-INT(Tableau13[[#This Row],[Données]])&lt;$J$2,Tableau13[[#This Row],[Données]]-INT(Tableau13[[#This Row],[Données]])&gt;=$I$2),"HC","HP")</f>
        <v>HP</v>
      </c>
      <c r="F2422" t="str">
        <f>IF(AND(Tableau13[[#This Row],[Jours]]="W",Tableau13[[#This Row],[Colonne1]]="HC")=TRUE, "Talon","Conso normale")</f>
        <v>Conso normale</v>
      </c>
    </row>
    <row r="2423" spans="1:6">
      <c r="A2423" s="6">
        <v>45247.8125</v>
      </c>
      <c r="B2423" s="7">
        <v>6.4166666699999997</v>
      </c>
      <c r="C2423" t="str">
        <f>IF(WEEKDAY(Tableau13[[#This Row],[Données]],11)&gt;5,"W","S")</f>
        <v>S</v>
      </c>
      <c r="D2423" t="str" cm="1">
        <f t="array" ref="D2423">_xlfn.IFS(
AND(Tableau13[[#This Row],[Jours]]="W",Tableau13[[#This Row],[Colonne1]]="HC"),"Talon",
Tableau13[[#This Row],[Colonne1]]="HP","Consommation normale",
E2423="HC","Talon")</f>
        <v>Consommation normale</v>
      </c>
      <c r="E2423" s="3" t="str">
        <f>IF(OR(Tableau13[[#This Row],[Données]]-INT(Tableau13[[#This Row],[Données]])&lt;$J$2,Tableau13[[#This Row],[Données]]-INT(Tableau13[[#This Row],[Données]])&gt;=$I$2),"HC","HP")</f>
        <v>HP</v>
      </c>
      <c r="F2423" t="str">
        <f>IF(AND(Tableau13[[#This Row],[Jours]]="W",Tableau13[[#This Row],[Colonne1]]="HC")=TRUE, "Talon","Conso normale")</f>
        <v>Conso normale</v>
      </c>
    </row>
    <row r="2424" spans="1:6">
      <c r="A2424" s="6">
        <v>45247.819444444445</v>
      </c>
      <c r="B2424" s="7">
        <v>6.4166666699999997</v>
      </c>
      <c r="C2424" t="str">
        <f>IF(WEEKDAY(Tableau13[[#This Row],[Données]],11)&gt;5,"W","S")</f>
        <v>S</v>
      </c>
      <c r="D2424" t="str" cm="1">
        <f t="array" ref="D2424">_xlfn.IFS(
AND(Tableau13[[#This Row],[Jours]]="W",Tableau13[[#This Row],[Colonne1]]="HC"),"Talon",
Tableau13[[#This Row],[Colonne1]]="HP","Consommation normale",
E2424="HC","Talon")</f>
        <v>Consommation normale</v>
      </c>
      <c r="E2424" s="3" t="str">
        <f>IF(OR(Tableau13[[#This Row],[Données]]-INT(Tableau13[[#This Row],[Données]])&lt;$J$2,Tableau13[[#This Row],[Données]]-INT(Tableau13[[#This Row],[Données]])&gt;=$I$2),"HC","HP")</f>
        <v>HP</v>
      </c>
      <c r="F2424" t="str">
        <f>IF(AND(Tableau13[[#This Row],[Jours]]="W",Tableau13[[#This Row],[Colonne1]]="HC")=TRUE, "Talon","Conso normale")</f>
        <v>Conso normale</v>
      </c>
    </row>
    <row r="2425" spans="1:6">
      <c r="A2425" s="6">
        <v>45247.826388888891</v>
      </c>
      <c r="B2425" s="7">
        <v>5.9166666699999997</v>
      </c>
      <c r="C2425" t="str">
        <f>IF(WEEKDAY(Tableau13[[#This Row],[Données]],11)&gt;5,"W","S")</f>
        <v>S</v>
      </c>
      <c r="D2425" t="str" cm="1">
        <f t="array" ref="D2425">_xlfn.IFS(
AND(Tableau13[[#This Row],[Jours]]="W",Tableau13[[#This Row],[Colonne1]]="HC"),"Talon",
Tableau13[[#This Row],[Colonne1]]="HP","Consommation normale",
E2425="HC","Talon")</f>
        <v>Consommation normale</v>
      </c>
      <c r="E2425" s="3" t="str">
        <f>IF(OR(Tableau13[[#This Row],[Données]]-INT(Tableau13[[#This Row],[Données]])&lt;$J$2,Tableau13[[#This Row],[Données]]-INT(Tableau13[[#This Row],[Données]])&gt;=$I$2),"HC","HP")</f>
        <v>HP</v>
      </c>
      <c r="F2425" t="str">
        <f>IF(AND(Tableau13[[#This Row],[Jours]]="W",Tableau13[[#This Row],[Colonne1]]="HC")=TRUE, "Talon","Conso normale")</f>
        <v>Conso normale</v>
      </c>
    </row>
    <row r="2426" spans="1:6">
      <c r="A2426" s="6">
        <v>45247.833333333336</v>
      </c>
      <c r="B2426" s="7">
        <v>5.5</v>
      </c>
      <c r="C2426" t="str">
        <f>IF(WEEKDAY(Tableau13[[#This Row],[Données]],11)&gt;5,"W","S")</f>
        <v>S</v>
      </c>
      <c r="D2426" t="str" cm="1">
        <f t="array" ref="D2426">_xlfn.IFS(
AND(Tableau13[[#This Row],[Jours]]="W",Tableau13[[#This Row],[Colonne1]]="HC"),"Talon",
Tableau13[[#This Row],[Colonne1]]="HP","Consommation normale",
E2426="HC","Talon")</f>
        <v>Consommation normale</v>
      </c>
      <c r="E2426" s="3" t="str">
        <f>IF(OR(Tableau13[[#This Row],[Données]]-INT(Tableau13[[#This Row],[Données]])&lt;$J$2,Tableau13[[#This Row],[Données]]-INT(Tableau13[[#This Row],[Données]])&gt;=$I$2),"HC","HP")</f>
        <v>HP</v>
      </c>
      <c r="F2426" t="str">
        <f>IF(AND(Tableau13[[#This Row],[Jours]]="W",Tableau13[[#This Row],[Colonne1]]="HC")=TRUE, "Talon","Conso normale")</f>
        <v>Conso normale</v>
      </c>
    </row>
    <row r="2427" spans="1:6">
      <c r="A2427" s="6">
        <v>45247.840277777781</v>
      </c>
      <c r="B2427" s="7">
        <v>5.25</v>
      </c>
      <c r="C2427" t="str">
        <f>IF(WEEKDAY(Tableau13[[#This Row],[Données]],11)&gt;5,"W","S")</f>
        <v>S</v>
      </c>
      <c r="D2427" t="str" cm="1">
        <f t="array" ref="D2427">_xlfn.IFS(
AND(Tableau13[[#This Row],[Jours]]="W",Tableau13[[#This Row],[Colonne1]]="HC"),"Talon",
Tableau13[[#This Row],[Colonne1]]="HP","Consommation normale",
E2427="HC","Talon")</f>
        <v>Consommation normale</v>
      </c>
      <c r="E2427" s="3" t="str">
        <f>IF(OR(Tableau13[[#This Row],[Données]]-INT(Tableau13[[#This Row],[Données]])&lt;$J$2,Tableau13[[#This Row],[Données]]-INT(Tableau13[[#This Row],[Données]])&gt;=$I$2),"HC","HP")</f>
        <v>HP</v>
      </c>
      <c r="F2427" t="str">
        <f>IF(AND(Tableau13[[#This Row],[Jours]]="W",Tableau13[[#This Row],[Colonne1]]="HC")=TRUE, "Talon","Conso normale")</f>
        <v>Conso normale</v>
      </c>
    </row>
    <row r="2428" spans="1:6">
      <c r="A2428" s="6">
        <v>45247.847222222219</v>
      </c>
      <c r="B2428" s="7">
        <v>4.8333333300000003</v>
      </c>
      <c r="C2428" t="str">
        <f>IF(WEEKDAY(Tableau13[[#This Row],[Données]],11)&gt;5,"W","S")</f>
        <v>S</v>
      </c>
      <c r="D2428" t="str" cm="1">
        <f t="array" ref="D2428">_xlfn.IFS(
AND(Tableau13[[#This Row],[Jours]]="W",Tableau13[[#This Row],[Colonne1]]="HC"),"Talon",
Tableau13[[#This Row],[Colonne1]]="HP","Consommation normale",
E2428="HC","Talon")</f>
        <v>Consommation normale</v>
      </c>
      <c r="E2428" s="3" t="str">
        <f>IF(OR(Tableau13[[#This Row],[Données]]-INT(Tableau13[[#This Row],[Données]])&lt;$J$2,Tableau13[[#This Row],[Données]]-INT(Tableau13[[#This Row],[Données]])&gt;=$I$2),"HC","HP")</f>
        <v>HP</v>
      </c>
      <c r="F2428" t="str">
        <f>IF(AND(Tableau13[[#This Row],[Jours]]="W",Tableau13[[#This Row],[Colonne1]]="HC")=TRUE, "Talon","Conso normale")</f>
        <v>Conso normale</v>
      </c>
    </row>
    <row r="2429" spans="1:6">
      <c r="A2429" s="6">
        <v>45247.854166666664</v>
      </c>
      <c r="B2429" s="7">
        <v>4.9166666699999997</v>
      </c>
      <c r="C2429" t="str">
        <f>IF(WEEKDAY(Tableau13[[#This Row],[Données]],11)&gt;5,"W","S")</f>
        <v>S</v>
      </c>
      <c r="D2429" t="str" cm="1">
        <f t="array" ref="D2429">_xlfn.IFS(
AND(Tableau13[[#This Row],[Jours]]="W",Tableau13[[#This Row],[Colonne1]]="HC"),"Talon",
Tableau13[[#This Row],[Colonne1]]="HP","Consommation normale",
E2429="HC","Talon")</f>
        <v>Consommation normale</v>
      </c>
      <c r="E2429" s="3" t="str">
        <f>IF(OR(Tableau13[[#This Row],[Données]]-INT(Tableau13[[#This Row],[Données]])&lt;$J$2,Tableau13[[#This Row],[Données]]-INT(Tableau13[[#This Row],[Données]])&gt;=$I$2),"HC","HP")</f>
        <v>HP</v>
      </c>
      <c r="F2429" t="str">
        <f>IF(AND(Tableau13[[#This Row],[Jours]]="W",Tableau13[[#This Row],[Colonne1]]="HC")=TRUE, "Talon","Conso normale")</f>
        <v>Conso normale</v>
      </c>
    </row>
    <row r="2430" spans="1:6">
      <c r="A2430" s="6">
        <v>45247.861111111109</v>
      </c>
      <c r="B2430" s="7">
        <v>5.9166666699999997</v>
      </c>
      <c r="C2430" t="str">
        <f>IF(WEEKDAY(Tableau13[[#This Row],[Données]],11)&gt;5,"W","S")</f>
        <v>S</v>
      </c>
      <c r="D2430" t="str" cm="1">
        <f t="array" ref="D2430">_xlfn.IFS(
AND(Tableau13[[#This Row],[Jours]]="W",Tableau13[[#This Row],[Colonne1]]="HC"),"Talon",
Tableau13[[#This Row],[Colonne1]]="HP","Consommation normale",
E2430="HC","Talon")</f>
        <v>Consommation normale</v>
      </c>
      <c r="E2430" s="3" t="str">
        <f>IF(OR(Tableau13[[#This Row],[Données]]-INT(Tableau13[[#This Row],[Données]])&lt;$J$2,Tableau13[[#This Row],[Données]]-INT(Tableau13[[#This Row],[Données]])&gt;=$I$2),"HC","HP")</f>
        <v>HP</v>
      </c>
      <c r="F2430" t="str">
        <f>IF(AND(Tableau13[[#This Row],[Jours]]="W",Tableau13[[#This Row],[Colonne1]]="HC")=TRUE, "Talon","Conso normale")</f>
        <v>Conso normale</v>
      </c>
    </row>
    <row r="2431" spans="1:6">
      <c r="A2431" s="6">
        <v>45247.868055555555</v>
      </c>
      <c r="B2431" s="7">
        <v>6.0833333300000003</v>
      </c>
      <c r="C2431" t="str">
        <f>IF(WEEKDAY(Tableau13[[#This Row],[Données]],11)&gt;5,"W","S")</f>
        <v>S</v>
      </c>
      <c r="D2431" t="str" cm="1">
        <f t="array" ref="D2431">_xlfn.IFS(
AND(Tableau13[[#This Row],[Jours]]="W",Tableau13[[#This Row],[Colonne1]]="HC"),"Talon",
Tableau13[[#This Row],[Colonne1]]="HP","Consommation normale",
E2431="HC","Talon")</f>
        <v>Consommation normale</v>
      </c>
      <c r="E2431" s="3" t="str">
        <f>IF(OR(Tableau13[[#This Row],[Données]]-INT(Tableau13[[#This Row],[Données]])&lt;$J$2,Tableau13[[#This Row],[Données]]-INT(Tableau13[[#This Row],[Données]])&gt;=$I$2),"HC","HP")</f>
        <v>HP</v>
      </c>
      <c r="F2431" t="str">
        <f>IF(AND(Tableau13[[#This Row],[Jours]]="W",Tableau13[[#This Row],[Colonne1]]="HC")=TRUE, "Talon","Conso normale")</f>
        <v>Conso normale</v>
      </c>
    </row>
    <row r="2432" spans="1:6">
      <c r="A2432" s="6">
        <v>45247.875</v>
      </c>
      <c r="B2432" s="7">
        <v>6.1666666699999997</v>
      </c>
      <c r="C2432" t="str">
        <f>IF(WEEKDAY(Tableau13[[#This Row],[Données]],11)&gt;5,"W","S")</f>
        <v>S</v>
      </c>
      <c r="D2432" t="str" cm="1">
        <f t="array" ref="D2432">_xlfn.IFS(
AND(Tableau13[[#This Row],[Jours]]="W",Tableau13[[#This Row],[Colonne1]]="HC"),"Talon",
Tableau13[[#This Row],[Colonne1]]="HP","Consommation normale",
E2432="HC","Talon")</f>
        <v>Consommation normale</v>
      </c>
      <c r="E2432" s="3" t="str">
        <f>IF(OR(Tableau13[[#This Row],[Données]]-INT(Tableau13[[#This Row],[Données]])&lt;$J$2,Tableau13[[#This Row],[Données]]-INT(Tableau13[[#This Row],[Données]])&gt;=$I$2),"HC","HP")</f>
        <v>HP</v>
      </c>
      <c r="F2432" t="str">
        <f>IF(AND(Tableau13[[#This Row],[Jours]]="W",Tableau13[[#This Row],[Colonne1]]="HC")=TRUE, "Talon","Conso normale")</f>
        <v>Conso normale</v>
      </c>
    </row>
    <row r="2433" spans="1:6">
      <c r="A2433" s="6">
        <v>45247.881944444445</v>
      </c>
      <c r="B2433" s="7">
        <v>6.1666666699999997</v>
      </c>
      <c r="C2433" t="str">
        <f>IF(WEEKDAY(Tableau13[[#This Row],[Données]],11)&gt;5,"W","S")</f>
        <v>S</v>
      </c>
      <c r="D2433" t="str" cm="1">
        <f t="array" ref="D2433">_xlfn.IFS(
AND(Tableau13[[#This Row],[Jours]]="W",Tableau13[[#This Row],[Colonne1]]="HC"),"Talon",
Tableau13[[#This Row],[Colonne1]]="HP","Consommation normale",
E2433="HC","Talon")</f>
        <v>Consommation normale</v>
      </c>
      <c r="E2433" s="3" t="str">
        <f>IF(OR(Tableau13[[#This Row],[Données]]-INT(Tableau13[[#This Row],[Données]])&lt;$J$2,Tableau13[[#This Row],[Données]]-INT(Tableau13[[#This Row],[Données]])&gt;=$I$2),"HC","HP")</f>
        <v>HP</v>
      </c>
      <c r="F2433" t="str">
        <f>IF(AND(Tableau13[[#This Row],[Jours]]="W",Tableau13[[#This Row],[Colonne1]]="HC")=TRUE, "Talon","Conso normale")</f>
        <v>Conso normale</v>
      </c>
    </row>
    <row r="2434" spans="1:6">
      <c r="A2434" s="6">
        <v>45247.888888888891</v>
      </c>
      <c r="B2434" s="7">
        <v>6.25</v>
      </c>
      <c r="C2434" t="str">
        <f>IF(WEEKDAY(Tableau13[[#This Row],[Données]],11)&gt;5,"W","S")</f>
        <v>S</v>
      </c>
      <c r="D2434" t="str" cm="1">
        <f t="array" ref="D2434">_xlfn.IFS(
AND(Tableau13[[#This Row],[Jours]]="W",Tableau13[[#This Row],[Colonne1]]="HC"),"Talon",
Tableau13[[#This Row],[Colonne1]]="HP","Consommation normale",
E2434="HC","Talon")</f>
        <v>Consommation normale</v>
      </c>
      <c r="E2434" s="3" t="str">
        <f>IF(OR(Tableau13[[#This Row],[Données]]-INT(Tableau13[[#This Row],[Données]])&lt;$J$2,Tableau13[[#This Row],[Données]]-INT(Tableau13[[#This Row],[Données]])&gt;=$I$2),"HC","HP")</f>
        <v>HP</v>
      </c>
      <c r="F2434" t="str">
        <f>IF(AND(Tableau13[[#This Row],[Jours]]="W",Tableau13[[#This Row],[Colonne1]]="HC")=TRUE, "Talon","Conso normale")</f>
        <v>Conso normale</v>
      </c>
    </row>
    <row r="2435" spans="1:6">
      <c r="A2435" s="6">
        <v>45247.895833333336</v>
      </c>
      <c r="B2435" s="7">
        <v>6.25</v>
      </c>
      <c r="C2435" t="str">
        <f>IF(WEEKDAY(Tableau13[[#This Row],[Données]],11)&gt;5,"W","S")</f>
        <v>S</v>
      </c>
      <c r="D2435" t="str" cm="1">
        <f t="array" ref="D2435">_xlfn.IFS(
AND(Tableau13[[#This Row],[Jours]]="W",Tableau13[[#This Row],[Colonne1]]="HC"),"Talon",
Tableau13[[#This Row],[Colonne1]]="HP","Consommation normale",
E2435="HC","Talon")</f>
        <v>Consommation normale</v>
      </c>
      <c r="E2435" s="3" t="str">
        <f>IF(OR(Tableau13[[#This Row],[Données]]-INT(Tableau13[[#This Row],[Données]])&lt;$J$2,Tableau13[[#This Row],[Données]]-INT(Tableau13[[#This Row],[Données]])&gt;=$I$2),"HC","HP")</f>
        <v>HP</v>
      </c>
      <c r="F2435" t="str">
        <f>IF(AND(Tableau13[[#This Row],[Jours]]="W",Tableau13[[#This Row],[Colonne1]]="HC")=TRUE, "Talon","Conso normale")</f>
        <v>Conso normale</v>
      </c>
    </row>
    <row r="2436" spans="1:6">
      <c r="A2436" s="6">
        <v>45247.902777777781</v>
      </c>
      <c r="B2436" s="7">
        <v>6.3333333300000003</v>
      </c>
      <c r="C2436" t="str">
        <f>IF(WEEKDAY(Tableau13[[#This Row],[Données]],11)&gt;5,"W","S")</f>
        <v>S</v>
      </c>
      <c r="D2436" t="str" cm="1">
        <f t="array" ref="D2436">_xlfn.IFS(
AND(Tableau13[[#This Row],[Jours]]="W",Tableau13[[#This Row],[Colonne1]]="HC"),"Talon",
Tableau13[[#This Row],[Colonne1]]="HP","Consommation normale",
E2436="HC","Talon")</f>
        <v>Consommation normale</v>
      </c>
      <c r="E2436" s="3" t="str">
        <f>IF(OR(Tableau13[[#This Row],[Données]]-INT(Tableau13[[#This Row],[Données]])&lt;$J$2,Tableau13[[#This Row],[Données]]-INT(Tableau13[[#This Row],[Données]])&gt;=$I$2),"HC","HP")</f>
        <v>HP</v>
      </c>
      <c r="F2436" t="str">
        <f>IF(AND(Tableau13[[#This Row],[Jours]]="W",Tableau13[[#This Row],[Colonne1]]="HC")=TRUE, "Talon","Conso normale")</f>
        <v>Conso normale</v>
      </c>
    </row>
    <row r="2437" spans="1:6">
      <c r="A2437" s="6">
        <v>45247.909722222219</v>
      </c>
      <c r="B2437" s="7">
        <v>4.9166666699999997</v>
      </c>
      <c r="C2437" t="str">
        <f>IF(WEEKDAY(Tableau13[[#This Row],[Données]],11)&gt;5,"W","S")</f>
        <v>S</v>
      </c>
      <c r="D2437" t="str" cm="1">
        <f t="array" ref="D2437">_xlfn.IFS(
AND(Tableau13[[#This Row],[Jours]]="W",Tableau13[[#This Row],[Colonne1]]="HC"),"Talon",
Tableau13[[#This Row],[Colonne1]]="HP","Consommation normale",
E2437="HC","Talon")</f>
        <v>Consommation normale</v>
      </c>
      <c r="E2437" s="3" t="str">
        <f>IF(OR(Tableau13[[#This Row],[Données]]-INT(Tableau13[[#This Row],[Données]])&lt;$J$2,Tableau13[[#This Row],[Données]]-INT(Tableau13[[#This Row],[Données]])&gt;=$I$2),"HC","HP")</f>
        <v>HP</v>
      </c>
      <c r="F2437" t="str">
        <f>IF(AND(Tableau13[[#This Row],[Jours]]="W",Tableau13[[#This Row],[Colonne1]]="HC")=TRUE, "Talon","Conso normale")</f>
        <v>Conso normale</v>
      </c>
    </row>
    <row r="2438" spans="1:6">
      <c r="A2438" s="6">
        <v>45247.916666666664</v>
      </c>
      <c r="B2438" s="7">
        <v>5.5</v>
      </c>
      <c r="C2438" t="str">
        <f>IF(WEEKDAY(Tableau13[[#This Row],[Données]],11)&gt;5,"W","S")</f>
        <v>S</v>
      </c>
      <c r="D2438" t="str" cm="1">
        <f t="array" ref="D2438">_xlfn.IFS(
AND(Tableau13[[#This Row],[Jours]]="W",Tableau13[[#This Row],[Colonne1]]="HC"),"Talon",
Tableau13[[#This Row],[Colonne1]]="HP","Consommation normale",
E2438="HC","Talon")</f>
        <v>Consommation normale</v>
      </c>
      <c r="E2438" s="3" t="str">
        <f>IF(OR(Tableau13[[#This Row],[Données]]-INT(Tableau13[[#This Row],[Données]])&lt;$J$2,Tableau13[[#This Row],[Données]]-INT(Tableau13[[#This Row],[Données]])&gt;=$I$2),"HC","HP")</f>
        <v>HP</v>
      </c>
      <c r="F2438" t="str">
        <f>IF(AND(Tableau13[[#This Row],[Jours]]="W",Tableau13[[#This Row],[Colonne1]]="HC")=TRUE, "Talon","Conso normale")</f>
        <v>Conso normale</v>
      </c>
    </row>
    <row r="2439" spans="1:6">
      <c r="A2439" s="6">
        <v>45247.923611111109</v>
      </c>
      <c r="B2439" s="7">
        <v>5.0833333300000003</v>
      </c>
      <c r="C2439" t="str">
        <f>IF(WEEKDAY(Tableau13[[#This Row],[Données]],11)&gt;5,"W","S")</f>
        <v>S</v>
      </c>
      <c r="D2439" t="str" cm="1">
        <f t="array" ref="D2439">_xlfn.IFS(
AND(Tableau13[[#This Row],[Jours]]="W",Tableau13[[#This Row],[Colonne1]]="HC"),"Talon",
Tableau13[[#This Row],[Colonne1]]="HP","Consommation normale",
E2439="HC","Talon")</f>
        <v>Talon</v>
      </c>
      <c r="E2439" s="3" t="str">
        <f>IF(OR(Tableau13[[#This Row],[Données]]-INT(Tableau13[[#This Row],[Données]])&lt;$J$2,Tableau13[[#This Row],[Données]]-INT(Tableau13[[#This Row],[Données]])&gt;=$I$2),"HC","HP")</f>
        <v>HC</v>
      </c>
      <c r="F2439" t="str">
        <f>IF(AND(Tableau13[[#This Row],[Jours]]="W",Tableau13[[#This Row],[Colonne1]]="HC")=TRUE, "Talon","Conso normale")</f>
        <v>Conso normale</v>
      </c>
    </row>
    <row r="2440" spans="1:6">
      <c r="A2440" s="6">
        <v>45247.930555555555</v>
      </c>
      <c r="B2440" s="7">
        <v>5.8333333300000003</v>
      </c>
      <c r="C2440" t="str">
        <f>IF(WEEKDAY(Tableau13[[#This Row],[Données]],11)&gt;5,"W","S")</f>
        <v>S</v>
      </c>
      <c r="D2440" t="str" cm="1">
        <f t="array" ref="D2440">_xlfn.IFS(
AND(Tableau13[[#This Row],[Jours]]="W",Tableau13[[#This Row],[Colonne1]]="HC"),"Talon",
Tableau13[[#This Row],[Colonne1]]="HP","Consommation normale",
E2440="HC","Talon")</f>
        <v>Talon</v>
      </c>
      <c r="E2440" s="3" t="str">
        <f>IF(OR(Tableau13[[#This Row],[Données]]-INT(Tableau13[[#This Row],[Données]])&lt;$J$2,Tableau13[[#This Row],[Données]]-INT(Tableau13[[#This Row],[Données]])&gt;=$I$2),"HC","HP")</f>
        <v>HC</v>
      </c>
      <c r="F2440" t="str">
        <f>IF(AND(Tableau13[[#This Row],[Jours]]="W",Tableau13[[#This Row],[Colonne1]]="HC")=TRUE, "Talon","Conso normale")</f>
        <v>Conso normale</v>
      </c>
    </row>
    <row r="2441" spans="1:6">
      <c r="A2441" s="6">
        <v>45247.9375</v>
      </c>
      <c r="B2441" s="7">
        <v>6.1666666699999997</v>
      </c>
      <c r="C2441" t="str">
        <f>IF(WEEKDAY(Tableau13[[#This Row],[Données]],11)&gt;5,"W","S")</f>
        <v>S</v>
      </c>
      <c r="D2441" t="str" cm="1">
        <f t="array" ref="D2441">_xlfn.IFS(
AND(Tableau13[[#This Row],[Jours]]="W",Tableau13[[#This Row],[Colonne1]]="HC"),"Talon",
Tableau13[[#This Row],[Colonne1]]="HP","Consommation normale",
E2441="HC","Talon")</f>
        <v>Talon</v>
      </c>
      <c r="E2441" s="3" t="str">
        <f>IF(OR(Tableau13[[#This Row],[Données]]-INT(Tableau13[[#This Row],[Données]])&lt;$J$2,Tableau13[[#This Row],[Données]]-INT(Tableau13[[#This Row],[Données]])&gt;=$I$2),"HC","HP")</f>
        <v>HC</v>
      </c>
      <c r="F2441" t="str">
        <f>IF(AND(Tableau13[[#This Row],[Jours]]="W",Tableau13[[#This Row],[Colonne1]]="HC")=TRUE, "Talon","Conso normale")</f>
        <v>Conso normale</v>
      </c>
    </row>
    <row r="2442" spans="1:6">
      <c r="A2442" s="6">
        <v>45247.944444444445</v>
      </c>
      <c r="B2442" s="7">
        <v>6.25</v>
      </c>
      <c r="C2442" t="str">
        <f>IF(WEEKDAY(Tableau13[[#This Row],[Données]],11)&gt;5,"W","S")</f>
        <v>S</v>
      </c>
      <c r="D2442" t="str" cm="1">
        <f t="array" ref="D2442">_xlfn.IFS(
AND(Tableau13[[#This Row],[Jours]]="W",Tableau13[[#This Row],[Colonne1]]="HC"),"Talon",
Tableau13[[#This Row],[Colonne1]]="HP","Consommation normale",
E2442="HC","Talon")</f>
        <v>Talon</v>
      </c>
      <c r="E2442" s="3" t="str">
        <f>IF(OR(Tableau13[[#This Row],[Données]]-INT(Tableau13[[#This Row],[Données]])&lt;$J$2,Tableau13[[#This Row],[Données]]-INT(Tableau13[[#This Row],[Données]])&gt;=$I$2),"HC","HP")</f>
        <v>HC</v>
      </c>
      <c r="F2442" t="str">
        <f>IF(AND(Tableau13[[#This Row],[Jours]]="W",Tableau13[[#This Row],[Colonne1]]="HC")=TRUE, "Talon","Conso normale")</f>
        <v>Conso normale</v>
      </c>
    </row>
    <row r="2443" spans="1:6">
      <c r="A2443" s="6">
        <v>45247.951388888891</v>
      </c>
      <c r="B2443" s="7">
        <v>6.1666666699999997</v>
      </c>
      <c r="C2443" t="str">
        <f>IF(WEEKDAY(Tableau13[[#This Row],[Données]],11)&gt;5,"W","S")</f>
        <v>S</v>
      </c>
      <c r="D2443" t="str" cm="1">
        <f t="array" ref="D2443">_xlfn.IFS(
AND(Tableau13[[#This Row],[Jours]]="W",Tableau13[[#This Row],[Colonne1]]="HC"),"Talon",
Tableau13[[#This Row],[Colonne1]]="HP","Consommation normale",
E2443="HC","Talon")</f>
        <v>Talon</v>
      </c>
      <c r="E2443" s="3" t="str">
        <f>IF(OR(Tableau13[[#This Row],[Données]]-INT(Tableau13[[#This Row],[Données]])&lt;$J$2,Tableau13[[#This Row],[Données]]-INT(Tableau13[[#This Row],[Données]])&gt;=$I$2),"HC","HP")</f>
        <v>HC</v>
      </c>
      <c r="F2443" t="str">
        <f>IF(AND(Tableau13[[#This Row],[Jours]]="W",Tableau13[[#This Row],[Colonne1]]="HC")=TRUE, "Talon","Conso normale")</f>
        <v>Conso normale</v>
      </c>
    </row>
    <row r="2444" spans="1:6">
      <c r="A2444" s="6">
        <v>45247.958333333336</v>
      </c>
      <c r="B2444" s="7">
        <v>6.25</v>
      </c>
      <c r="C2444" t="str">
        <f>IF(WEEKDAY(Tableau13[[#This Row],[Données]],11)&gt;5,"W","S")</f>
        <v>S</v>
      </c>
      <c r="D2444" t="str" cm="1">
        <f t="array" ref="D2444">_xlfn.IFS(
AND(Tableau13[[#This Row],[Jours]]="W",Tableau13[[#This Row],[Colonne1]]="HC"),"Talon",
Tableau13[[#This Row],[Colonne1]]="HP","Consommation normale",
E2444="HC","Talon")</f>
        <v>Talon</v>
      </c>
      <c r="E2444" s="3" t="str">
        <f>IF(OR(Tableau13[[#This Row],[Données]]-INT(Tableau13[[#This Row],[Données]])&lt;$J$2,Tableau13[[#This Row],[Données]]-INT(Tableau13[[#This Row],[Données]])&gt;=$I$2),"HC","HP")</f>
        <v>HC</v>
      </c>
      <c r="F2444" t="str">
        <f>IF(AND(Tableau13[[#This Row],[Jours]]="W",Tableau13[[#This Row],[Colonne1]]="HC")=TRUE, "Talon","Conso normale")</f>
        <v>Conso normale</v>
      </c>
    </row>
    <row r="2445" spans="1:6">
      <c r="A2445" s="6">
        <v>45247.965277777781</v>
      </c>
      <c r="B2445" s="7">
        <v>6.6666666699999997</v>
      </c>
      <c r="C2445" t="str">
        <f>IF(WEEKDAY(Tableau13[[#This Row],[Données]],11)&gt;5,"W","S")</f>
        <v>S</v>
      </c>
      <c r="D2445" t="str" cm="1">
        <f t="array" ref="D2445">_xlfn.IFS(
AND(Tableau13[[#This Row],[Jours]]="W",Tableau13[[#This Row],[Colonne1]]="HC"),"Talon",
Tableau13[[#This Row],[Colonne1]]="HP","Consommation normale",
E2445="HC","Talon")</f>
        <v>Talon</v>
      </c>
      <c r="E2445" s="3" t="str">
        <f>IF(OR(Tableau13[[#This Row],[Données]]-INT(Tableau13[[#This Row],[Données]])&lt;$J$2,Tableau13[[#This Row],[Données]]-INT(Tableau13[[#This Row],[Données]])&gt;=$I$2),"HC","HP")</f>
        <v>HC</v>
      </c>
      <c r="F2445" t="str">
        <f>IF(AND(Tableau13[[#This Row],[Jours]]="W",Tableau13[[#This Row],[Colonne1]]="HC")=TRUE, "Talon","Conso normale")</f>
        <v>Conso normale</v>
      </c>
    </row>
    <row r="2446" spans="1:6">
      <c r="A2446" s="6">
        <v>45247.972222222219</v>
      </c>
      <c r="B2446" s="7">
        <v>6.1666666699999997</v>
      </c>
      <c r="C2446" t="str">
        <f>IF(WEEKDAY(Tableau13[[#This Row],[Données]],11)&gt;5,"W","S")</f>
        <v>S</v>
      </c>
      <c r="D2446" t="str" cm="1">
        <f t="array" ref="D2446">_xlfn.IFS(
AND(Tableau13[[#This Row],[Jours]]="W",Tableau13[[#This Row],[Colonne1]]="HC"),"Talon",
Tableau13[[#This Row],[Colonne1]]="HP","Consommation normale",
E2446="HC","Talon")</f>
        <v>Talon</v>
      </c>
      <c r="E2446" s="3" t="str">
        <f>IF(OR(Tableau13[[#This Row],[Données]]-INT(Tableau13[[#This Row],[Données]])&lt;$J$2,Tableau13[[#This Row],[Données]]-INT(Tableau13[[#This Row],[Données]])&gt;=$I$2),"HC","HP")</f>
        <v>HC</v>
      </c>
      <c r="F2446" t="str">
        <f>IF(AND(Tableau13[[#This Row],[Jours]]="W",Tableau13[[#This Row],[Colonne1]]="HC")=TRUE, "Talon","Conso normale")</f>
        <v>Conso normale</v>
      </c>
    </row>
    <row r="2447" spans="1:6">
      <c r="A2447" s="6">
        <v>45247.979166666664</v>
      </c>
      <c r="B2447" s="7">
        <v>5.6666666699999997</v>
      </c>
      <c r="C2447" t="str">
        <f>IF(WEEKDAY(Tableau13[[#This Row],[Données]],11)&gt;5,"W","S")</f>
        <v>S</v>
      </c>
      <c r="D2447" t="str" cm="1">
        <f t="array" ref="D2447">_xlfn.IFS(
AND(Tableau13[[#This Row],[Jours]]="W",Tableau13[[#This Row],[Colonne1]]="HC"),"Talon",
Tableau13[[#This Row],[Colonne1]]="HP","Consommation normale",
E2447="HC","Talon")</f>
        <v>Talon</v>
      </c>
      <c r="E2447" s="3" t="str">
        <f>IF(OR(Tableau13[[#This Row],[Données]]-INT(Tableau13[[#This Row],[Données]])&lt;$J$2,Tableau13[[#This Row],[Données]]-INT(Tableau13[[#This Row],[Données]])&gt;=$I$2),"HC","HP")</f>
        <v>HC</v>
      </c>
      <c r="F2447" t="str">
        <f>IF(AND(Tableau13[[#This Row],[Jours]]="W",Tableau13[[#This Row],[Colonne1]]="HC")=TRUE, "Talon","Conso normale")</f>
        <v>Conso normale</v>
      </c>
    </row>
    <row r="2448" spans="1:6">
      <c r="A2448" s="6">
        <v>45247.986111111109</v>
      </c>
      <c r="B2448" s="7">
        <v>4.5833333300000003</v>
      </c>
      <c r="C2448" t="str">
        <f>IF(WEEKDAY(Tableau13[[#This Row],[Données]],11)&gt;5,"W","S")</f>
        <v>S</v>
      </c>
      <c r="D2448" t="str" cm="1">
        <f t="array" ref="D2448">_xlfn.IFS(
AND(Tableau13[[#This Row],[Jours]]="W",Tableau13[[#This Row],[Colonne1]]="HC"),"Talon",
Tableau13[[#This Row],[Colonne1]]="HP","Consommation normale",
E2448="HC","Talon")</f>
        <v>Talon</v>
      </c>
      <c r="E2448" s="3" t="str">
        <f>IF(OR(Tableau13[[#This Row],[Données]]-INT(Tableau13[[#This Row],[Données]])&lt;$J$2,Tableau13[[#This Row],[Données]]-INT(Tableau13[[#This Row],[Données]])&gt;=$I$2),"HC","HP")</f>
        <v>HC</v>
      </c>
      <c r="F2448" t="str">
        <f>IF(AND(Tableau13[[#This Row],[Jours]]="W",Tableau13[[#This Row],[Colonne1]]="HC")=TRUE, "Talon","Conso normale")</f>
        <v>Conso normale</v>
      </c>
    </row>
    <row r="2449" spans="1:6">
      <c r="A2449" s="6">
        <v>45247.993055555555</v>
      </c>
      <c r="B2449" s="7">
        <v>4.8333333300000003</v>
      </c>
      <c r="C2449" t="str">
        <f>IF(WEEKDAY(Tableau13[[#This Row],[Données]],11)&gt;5,"W","S")</f>
        <v>S</v>
      </c>
      <c r="D2449" t="str" cm="1">
        <f t="array" ref="D2449">_xlfn.IFS(
AND(Tableau13[[#This Row],[Jours]]="W",Tableau13[[#This Row],[Colonne1]]="HC"),"Talon",
Tableau13[[#This Row],[Colonne1]]="HP","Consommation normale",
E2449="HC","Talon")</f>
        <v>Talon</v>
      </c>
      <c r="E2449" s="3" t="str">
        <f>IF(OR(Tableau13[[#This Row],[Données]]-INT(Tableau13[[#This Row],[Données]])&lt;$J$2,Tableau13[[#This Row],[Données]]-INT(Tableau13[[#This Row],[Données]])&gt;=$I$2),"HC","HP")</f>
        <v>HC</v>
      </c>
      <c r="F2449" t="str">
        <f>IF(AND(Tableau13[[#This Row],[Jours]]="W",Tableau13[[#This Row],[Colonne1]]="HC")=TRUE, "Talon","Conso normale")</f>
        <v>Conso normale</v>
      </c>
    </row>
    <row r="2450" spans="1:6">
      <c r="A2450" s="6">
        <v>45248</v>
      </c>
      <c r="B2450" s="7">
        <v>4.25</v>
      </c>
      <c r="C2450" t="str">
        <f>IF(WEEKDAY(Tableau13[[#This Row],[Données]],11)&gt;5,"W","S")</f>
        <v>W</v>
      </c>
      <c r="D2450" t="str" cm="1">
        <f t="array" ref="D2450">_xlfn.IFS(
AND(Tableau13[[#This Row],[Jours]]="W",Tableau13[[#This Row],[Colonne1]]="HC"),"Talon",
Tableau13[[#This Row],[Colonne1]]="HP","Consommation normale",
E2450="HC","Talon")</f>
        <v>Talon</v>
      </c>
      <c r="E2450" s="3" t="str">
        <f>IF(OR(Tableau13[[#This Row],[Données]]-INT(Tableau13[[#This Row],[Données]])&lt;$J$2,Tableau13[[#This Row],[Données]]-INT(Tableau13[[#This Row],[Données]])&gt;=$I$2),"HC","HP")</f>
        <v>HC</v>
      </c>
      <c r="F2450" t="str">
        <f>IF(AND(Tableau13[[#This Row],[Jours]]="W",Tableau13[[#This Row],[Colonne1]]="HC")=TRUE, "Talon","Conso normale")</f>
        <v>Talon</v>
      </c>
    </row>
    <row r="2451" spans="1:6">
      <c r="A2451" s="6">
        <v>45248.006944444445</v>
      </c>
      <c r="B2451" s="7">
        <v>3.9166666700000001</v>
      </c>
      <c r="C2451" t="str">
        <f>IF(WEEKDAY(Tableau13[[#This Row],[Données]],11)&gt;5,"W","S")</f>
        <v>W</v>
      </c>
      <c r="D2451" t="str" cm="1">
        <f t="array" ref="D2451">_xlfn.IFS(
AND(Tableau13[[#This Row],[Jours]]="W",Tableau13[[#This Row],[Colonne1]]="HC"),"Talon",
Tableau13[[#This Row],[Colonne1]]="HP","Consommation normale",
E2451="HC","Talon")</f>
        <v>Talon</v>
      </c>
      <c r="E2451" s="3" t="str">
        <f>IF(OR(Tableau13[[#This Row],[Données]]-INT(Tableau13[[#This Row],[Données]])&lt;$J$2,Tableau13[[#This Row],[Données]]-INT(Tableau13[[#This Row],[Données]])&gt;=$I$2),"HC","HP")</f>
        <v>HC</v>
      </c>
      <c r="F2451" t="str">
        <f>IF(AND(Tableau13[[#This Row],[Jours]]="W",Tableau13[[#This Row],[Colonne1]]="HC")=TRUE, "Talon","Conso normale")</f>
        <v>Talon</v>
      </c>
    </row>
    <row r="2452" spans="1:6">
      <c r="A2452" s="6">
        <v>45248.013888888891</v>
      </c>
      <c r="B2452" s="7">
        <v>4.4166666699999997</v>
      </c>
      <c r="C2452" t="str">
        <f>IF(WEEKDAY(Tableau13[[#This Row],[Données]],11)&gt;5,"W","S")</f>
        <v>W</v>
      </c>
      <c r="D2452" t="str" cm="1">
        <f t="array" ref="D2452">_xlfn.IFS(
AND(Tableau13[[#This Row],[Jours]]="W",Tableau13[[#This Row],[Colonne1]]="HC"),"Talon",
Tableau13[[#This Row],[Colonne1]]="HP","Consommation normale",
E2452="HC","Talon")</f>
        <v>Talon</v>
      </c>
      <c r="E2452" s="3" t="str">
        <f>IF(OR(Tableau13[[#This Row],[Données]]-INT(Tableau13[[#This Row],[Données]])&lt;$J$2,Tableau13[[#This Row],[Données]]-INT(Tableau13[[#This Row],[Données]])&gt;=$I$2),"HC","HP")</f>
        <v>HC</v>
      </c>
      <c r="F2452" t="str">
        <f>IF(AND(Tableau13[[#This Row],[Jours]]="W",Tableau13[[#This Row],[Colonne1]]="HC")=TRUE, "Talon","Conso normale")</f>
        <v>Talon</v>
      </c>
    </row>
    <row r="2453" spans="1:6">
      <c r="A2453" s="6">
        <v>45248.020833333336</v>
      </c>
      <c r="B2453" s="7">
        <v>4.4166666699999997</v>
      </c>
      <c r="C2453" t="str">
        <f>IF(WEEKDAY(Tableau13[[#This Row],[Données]],11)&gt;5,"W","S")</f>
        <v>W</v>
      </c>
      <c r="D2453" t="str" cm="1">
        <f t="array" ref="D2453">_xlfn.IFS(
AND(Tableau13[[#This Row],[Jours]]="W",Tableau13[[#This Row],[Colonne1]]="HC"),"Talon",
Tableau13[[#This Row],[Colonne1]]="HP","Consommation normale",
E2453="HC","Talon")</f>
        <v>Talon</v>
      </c>
      <c r="E2453" s="3" t="str">
        <f>IF(OR(Tableau13[[#This Row],[Données]]-INT(Tableau13[[#This Row],[Données]])&lt;$J$2,Tableau13[[#This Row],[Données]]-INT(Tableau13[[#This Row],[Données]])&gt;=$I$2),"HC","HP")</f>
        <v>HC</v>
      </c>
      <c r="F2453" t="str">
        <f>IF(AND(Tableau13[[#This Row],[Jours]]="W",Tableau13[[#This Row],[Colonne1]]="HC")=TRUE, "Talon","Conso normale")</f>
        <v>Talon</v>
      </c>
    </row>
    <row r="2454" spans="1:6">
      <c r="A2454" s="6">
        <v>45248.027777777781</v>
      </c>
      <c r="B2454" s="7">
        <v>5.3333333300000003</v>
      </c>
      <c r="C2454" t="str">
        <f>IF(WEEKDAY(Tableau13[[#This Row],[Données]],11)&gt;5,"W","S")</f>
        <v>W</v>
      </c>
      <c r="D2454" t="str" cm="1">
        <f t="array" ref="D2454">_xlfn.IFS(
AND(Tableau13[[#This Row],[Jours]]="W",Tableau13[[#This Row],[Colonne1]]="HC"),"Talon",
Tableau13[[#This Row],[Colonne1]]="HP","Consommation normale",
E2454="HC","Talon")</f>
        <v>Talon</v>
      </c>
      <c r="E2454" s="3" t="str">
        <f>IF(OR(Tableau13[[#This Row],[Données]]-INT(Tableau13[[#This Row],[Données]])&lt;$J$2,Tableau13[[#This Row],[Données]]-INT(Tableau13[[#This Row],[Données]])&gt;=$I$2),"HC","HP")</f>
        <v>HC</v>
      </c>
      <c r="F2454" t="str">
        <f>IF(AND(Tableau13[[#This Row],[Jours]]="W",Tableau13[[#This Row],[Colonne1]]="HC")=TRUE, "Talon","Conso normale")</f>
        <v>Talon</v>
      </c>
    </row>
    <row r="2455" spans="1:6">
      <c r="A2455" s="6">
        <v>45248.034722222219</v>
      </c>
      <c r="B2455" s="7">
        <v>5.3333333300000003</v>
      </c>
      <c r="C2455" t="str">
        <f>IF(WEEKDAY(Tableau13[[#This Row],[Données]],11)&gt;5,"W","S")</f>
        <v>W</v>
      </c>
      <c r="D2455" t="str" cm="1">
        <f t="array" ref="D2455">_xlfn.IFS(
AND(Tableau13[[#This Row],[Jours]]="W",Tableau13[[#This Row],[Colonne1]]="HC"),"Talon",
Tableau13[[#This Row],[Colonne1]]="HP","Consommation normale",
E2455="HC","Talon")</f>
        <v>Talon</v>
      </c>
      <c r="E2455" s="3" t="str">
        <f>IF(OR(Tableau13[[#This Row],[Données]]-INT(Tableau13[[#This Row],[Données]])&lt;$J$2,Tableau13[[#This Row],[Données]]-INT(Tableau13[[#This Row],[Données]])&gt;=$I$2),"HC","HP")</f>
        <v>HC</v>
      </c>
      <c r="F2455" t="str">
        <f>IF(AND(Tableau13[[#This Row],[Jours]]="W",Tableau13[[#This Row],[Colonne1]]="HC")=TRUE, "Talon","Conso normale")</f>
        <v>Talon</v>
      </c>
    </row>
    <row r="2456" spans="1:6">
      <c r="A2456" s="6">
        <v>45248.041666666664</v>
      </c>
      <c r="B2456" s="7">
        <v>5.8333333300000003</v>
      </c>
      <c r="C2456" t="str">
        <f>IF(WEEKDAY(Tableau13[[#This Row],[Données]],11)&gt;5,"W","S")</f>
        <v>W</v>
      </c>
      <c r="D2456" t="str" cm="1">
        <f t="array" ref="D2456">_xlfn.IFS(
AND(Tableau13[[#This Row],[Jours]]="W",Tableau13[[#This Row],[Colonne1]]="HC"),"Talon",
Tableau13[[#This Row],[Colonne1]]="HP","Consommation normale",
E2456="HC","Talon")</f>
        <v>Talon</v>
      </c>
      <c r="E2456" s="3" t="str">
        <f>IF(OR(Tableau13[[#This Row],[Données]]-INT(Tableau13[[#This Row],[Données]])&lt;$J$2,Tableau13[[#This Row],[Données]]-INT(Tableau13[[#This Row],[Données]])&gt;=$I$2),"HC","HP")</f>
        <v>HC</v>
      </c>
      <c r="F2456" t="str">
        <f>IF(AND(Tableau13[[#This Row],[Jours]]="W",Tableau13[[#This Row],[Colonne1]]="HC")=TRUE, "Talon","Conso normale")</f>
        <v>Talon</v>
      </c>
    </row>
    <row r="2457" spans="1:6">
      <c r="A2457" s="6">
        <v>45248.048611111109</v>
      </c>
      <c r="B2457" s="7">
        <v>5.4166666699999997</v>
      </c>
      <c r="C2457" t="str">
        <f>IF(WEEKDAY(Tableau13[[#This Row],[Données]],11)&gt;5,"W","S")</f>
        <v>W</v>
      </c>
      <c r="D2457" t="str" cm="1">
        <f t="array" ref="D2457">_xlfn.IFS(
AND(Tableau13[[#This Row],[Jours]]="W",Tableau13[[#This Row],[Colonne1]]="HC"),"Talon",
Tableau13[[#This Row],[Colonne1]]="HP","Consommation normale",
E2457="HC","Talon")</f>
        <v>Talon</v>
      </c>
      <c r="E2457" s="3" t="str">
        <f>IF(OR(Tableau13[[#This Row],[Données]]-INT(Tableau13[[#This Row],[Données]])&lt;$J$2,Tableau13[[#This Row],[Données]]-INT(Tableau13[[#This Row],[Données]])&gt;=$I$2),"HC","HP")</f>
        <v>HC</v>
      </c>
      <c r="F2457" t="str">
        <f>IF(AND(Tableau13[[#This Row],[Jours]]="W",Tableau13[[#This Row],[Colonne1]]="HC")=TRUE, "Talon","Conso normale")</f>
        <v>Talon</v>
      </c>
    </row>
    <row r="2458" spans="1:6">
      <c r="A2458" s="6">
        <v>45248.055555555555</v>
      </c>
      <c r="B2458" s="7">
        <v>5.0833333300000003</v>
      </c>
      <c r="C2458" t="str">
        <f>IF(WEEKDAY(Tableau13[[#This Row],[Données]],11)&gt;5,"W","S")</f>
        <v>W</v>
      </c>
      <c r="D2458" t="str" cm="1">
        <f t="array" ref="D2458">_xlfn.IFS(
AND(Tableau13[[#This Row],[Jours]]="W",Tableau13[[#This Row],[Colonne1]]="HC"),"Talon",
Tableau13[[#This Row],[Colonne1]]="HP","Consommation normale",
E2458="HC","Talon")</f>
        <v>Talon</v>
      </c>
      <c r="E2458" s="3" t="str">
        <f>IF(OR(Tableau13[[#This Row],[Données]]-INT(Tableau13[[#This Row],[Données]])&lt;$J$2,Tableau13[[#This Row],[Données]]-INT(Tableau13[[#This Row],[Données]])&gt;=$I$2),"HC","HP")</f>
        <v>HC</v>
      </c>
      <c r="F2458" t="str">
        <f>IF(AND(Tableau13[[#This Row],[Jours]]="W",Tableau13[[#This Row],[Colonne1]]="HC")=TRUE, "Talon","Conso normale")</f>
        <v>Talon</v>
      </c>
    </row>
    <row r="2459" spans="1:6">
      <c r="A2459" s="6">
        <v>45248.0625</v>
      </c>
      <c r="B2459" s="7">
        <v>4.0833333300000003</v>
      </c>
      <c r="C2459" t="str">
        <f>IF(WEEKDAY(Tableau13[[#This Row],[Données]],11)&gt;5,"W","S")</f>
        <v>W</v>
      </c>
      <c r="D2459" t="str" cm="1">
        <f t="array" ref="D2459">_xlfn.IFS(
AND(Tableau13[[#This Row],[Jours]]="W",Tableau13[[#This Row],[Colonne1]]="HC"),"Talon",
Tableau13[[#This Row],[Colonne1]]="HP","Consommation normale",
E2459="HC","Talon")</f>
        <v>Talon</v>
      </c>
      <c r="E2459" s="3" t="str">
        <f>IF(OR(Tableau13[[#This Row],[Données]]-INT(Tableau13[[#This Row],[Données]])&lt;$J$2,Tableau13[[#This Row],[Données]]-INT(Tableau13[[#This Row],[Données]])&gt;=$I$2),"HC","HP")</f>
        <v>HC</v>
      </c>
      <c r="F2459" t="str">
        <f>IF(AND(Tableau13[[#This Row],[Jours]]="W",Tableau13[[#This Row],[Colonne1]]="HC")=TRUE, "Talon","Conso normale")</f>
        <v>Talon</v>
      </c>
    </row>
    <row r="2460" spans="1:6">
      <c r="A2460" s="6">
        <v>45248.069444444445</v>
      </c>
      <c r="B2460" s="7">
        <v>4</v>
      </c>
      <c r="C2460" t="str">
        <f>IF(WEEKDAY(Tableau13[[#This Row],[Données]],11)&gt;5,"W","S")</f>
        <v>W</v>
      </c>
      <c r="D2460" t="str" cm="1">
        <f t="array" ref="D2460">_xlfn.IFS(
AND(Tableau13[[#This Row],[Jours]]="W",Tableau13[[#This Row],[Colonne1]]="HC"),"Talon",
Tableau13[[#This Row],[Colonne1]]="HP","Consommation normale",
E2460="HC","Talon")</f>
        <v>Talon</v>
      </c>
      <c r="E2460" s="3" t="str">
        <f>IF(OR(Tableau13[[#This Row],[Données]]-INT(Tableau13[[#This Row],[Données]])&lt;$J$2,Tableau13[[#This Row],[Données]]-INT(Tableau13[[#This Row],[Données]])&gt;=$I$2),"HC","HP")</f>
        <v>HC</v>
      </c>
      <c r="F2460" t="str">
        <f>IF(AND(Tableau13[[#This Row],[Jours]]="W",Tableau13[[#This Row],[Colonne1]]="HC")=TRUE, "Talon","Conso normale")</f>
        <v>Talon</v>
      </c>
    </row>
    <row r="2461" spans="1:6">
      <c r="A2461" s="6">
        <v>45248.076388888891</v>
      </c>
      <c r="B2461" s="7">
        <v>2</v>
      </c>
      <c r="C2461" t="str">
        <f>IF(WEEKDAY(Tableau13[[#This Row],[Données]],11)&gt;5,"W","S")</f>
        <v>W</v>
      </c>
      <c r="D2461" t="str" cm="1">
        <f t="array" ref="D2461">_xlfn.IFS(
AND(Tableau13[[#This Row],[Jours]]="W",Tableau13[[#This Row],[Colonne1]]="HC"),"Talon",
Tableau13[[#This Row],[Colonne1]]="HP","Consommation normale",
E2461="HC","Talon")</f>
        <v>Talon</v>
      </c>
      <c r="E2461" s="3" t="str">
        <f>IF(OR(Tableau13[[#This Row],[Données]]-INT(Tableau13[[#This Row],[Données]])&lt;$J$2,Tableau13[[#This Row],[Données]]-INT(Tableau13[[#This Row],[Données]])&gt;=$I$2),"HC","HP")</f>
        <v>HC</v>
      </c>
      <c r="F2461" t="str">
        <f>IF(AND(Tableau13[[#This Row],[Jours]]="W",Tableau13[[#This Row],[Colonne1]]="HC")=TRUE, "Talon","Conso normale")</f>
        <v>Talon</v>
      </c>
    </row>
    <row r="2462" spans="1:6">
      <c r="A2462" s="6">
        <v>45248.083333333336</v>
      </c>
      <c r="B2462" s="7">
        <v>1.8333333300000001</v>
      </c>
      <c r="C2462" t="str">
        <f>IF(WEEKDAY(Tableau13[[#This Row],[Données]],11)&gt;5,"W","S")</f>
        <v>W</v>
      </c>
      <c r="D2462" t="str" cm="1">
        <f t="array" ref="D2462">_xlfn.IFS(
AND(Tableau13[[#This Row],[Jours]]="W",Tableau13[[#This Row],[Colonne1]]="HC"),"Talon",
Tableau13[[#This Row],[Colonne1]]="HP","Consommation normale",
E2462="HC","Talon")</f>
        <v>Talon</v>
      </c>
      <c r="E2462" s="3" t="str">
        <f>IF(OR(Tableau13[[#This Row],[Données]]-INT(Tableau13[[#This Row],[Données]])&lt;$J$2,Tableau13[[#This Row],[Données]]-INT(Tableau13[[#This Row],[Données]])&gt;=$I$2),"HC","HP")</f>
        <v>HC</v>
      </c>
      <c r="F2462" t="str">
        <f>IF(AND(Tableau13[[#This Row],[Jours]]="W",Tableau13[[#This Row],[Colonne1]]="HC")=TRUE, "Talon","Conso normale")</f>
        <v>Talon</v>
      </c>
    </row>
    <row r="2463" spans="1:6">
      <c r="A2463" s="6">
        <v>45248.090277777781</v>
      </c>
      <c r="B2463" s="7">
        <v>1.6666666699999999</v>
      </c>
      <c r="C2463" t="str">
        <f>IF(WEEKDAY(Tableau13[[#This Row],[Données]],11)&gt;5,"W","S")</f>
        <v>W</v>
      </c>
      <c r="D2463" t="str" cm="1">
        <f t="array" ref="D2463">_xlfn.IFS(
AND(Tableau13[[#This Row],[Jours]]="W",Tableau13[[#This Row],[Colonne1]]="HC"),"Talon",
Tableau13[[#This Row],[Colonne1]]="HP","Consommation normale",
E2463="HC","Talon")</f>
        <v>Talon</v>
      </c>
      <c r="E2463" s="3" t="str">
        <f>IF(OR(Tableau13[[#This Row],[Données]]-INT(Tableau13[[#This Row],[Données]])&lt;$J$2,Tableau13[[#This Row],[Données]]-INT(Tableau13[[#This Row],[Données]])&gt;=$I$2),"HC","HP")</f>
        <v>HC</v>
      </c>
      <c r="F2463" t="str">
        <f>IF(AND(Tableau13[[#This Row],[Jours]]="W",Tableau13[[#This Row],[Colonne1]]="HC")=TRUE, "Talon","Conso normale")</f>
        <v>Talon</v>
      </c>
    </row>
    <row r="2464" spans="1:6">
      <c r="A2464" s="6">
        <v>45248.097222222219</v>
      </c>
      <c r="B2464" s="7">
        <v>1.75</v>
      </c>
      <c r="C2464" t="str">
        <f>IF(WEEKDAY(Tableau13[[#This Row],[Données]],11)&gt;5,"W","S")</f>
        <v>W</v>
      </c>
      <c r="D2464" t="str" cm="1">
        <f t="array" ref="D2464">_xlfn.IFS(
AND(Tableau13[[#This Row],[Jours]]="W",Tableau13[[#This Row],[Colonne1]]="HC"),"Talon",
Tableau13[[#This Row],[Colonne1]]="HP","Consommation normale",
E2464="HC","Talon")</f>
        <v>Talon</v>
      </c>
      <c r="E2464" s="3" t="str">
        <f>IF(OR(Tableau13[[#This Row],[Données]]-INT(Tableau13[[#This Row],[Données]])&lt;$J$2,Tableau13[[#This Row],[Données]]-INT(Tableau13[[#This Row],[Données]])&gt;=$I$2),"HC","HP")</f>
        <v>HC</v>
      </c>
      <c r="F2464" t="str">
        <f>IF(AND(Tableau13[[#This Row],[Jours]]="W",Tableau13[[#This Row],[Colonne1]]="HC")=TRUE, "Talon","Conso normale")</f>
        <v>Talon</v>
      </c>
    </row>
    <row r="2465" spans="1:6">
      <c r="A2465" s="6">
        <v>45248.104166666664</v>
      </c>
      <c r="B2465" s="7">
        <v>1.75</v>
      </c>
      <c r="C2465" t="str">
        <f>IF(WEEKDAY(Tableau13[[#This Row],[Données]],11)&gt;5,"W","S")</f>
        <v>W</v>
      </c>
      <c r="D2465" t="str" cm="1">
        <f t="array" ref="D2465">_xlfn.IFS(
AND(Tableau13[[#This Row],[Jours]]="W",Tableau13[[#This Row],[Colonne1]]="HC"),"Talon",
Tableau13[[#This Row],[Colonne1]]="HP","Consommation normale",
E2465="HC","Talon")</f>
        <v>Talon</v>
      </c>
      <c r="E2465" s="3" t="str">
        <f>IF(OR(Tableau13[[#This Row],[Données]]-INT(Tableau13[[#This Row],[Données]])&lt;$J$2,Tableau13[[#This Row],[Données]]-INT(Tableau13[[#This Row],[Données]])&gt;=$I$2),"HC","HP")</f>
        <v>HC</v>
      </c>
      <c r="F2465" t="str">
        <f>IF(AND(Tableau13[[#This Row],[Jours]]="W",Tableau13[[#This Row],[Colonne1]]="HC")=TRUE, "Talon","Conso normale")</f>
        <v>Talon</v>
      </c>
    </row>
    <row r="2466" spans="1:6">
      <c r="A2466" s="6">
        <v>45248.111111111109</v>
      </c>
      <c r="B2466" s="7">
        <v>1.75</v>
      </c>
      <c r="C2466" t="str">
        <f>IF(WEEKDAY(Tableau13[[#This Row],[Données]],11)&gt;5,"W","S")</f>
        <v>W</v>
      </c>
      <c r="D2466" t="str" cm="1">
        <f t="array" ref="D2466">_xlfn.IFS(
AND(Tableau13[[#This Row],[Jours]]="W",Tableau13[[#This Row],[Colonne1]]="HC"),"Talon",
Tableau13[[#This Row],[Colonne1]]="HP","Consommation normale",
E2466="HC","Talon")</f>
        <v>Talon</v>
      </c>
      <c r="E2466" s="3" t="str">
        <f>IF(OR(Tableau13[[#This Row],[Données]]-INT(Tableau13[[#This Row],[Données]])&lt;$J$2,Tableau13[[#This Row],[Données]]-INT(Tableau13[[#This Row],[Données]])&gt;=$I$2),"HC","HP")</f>
        <v>HC</v>
      </c>
      <c r="F2466" t="str">
        <f>IF(AND(Tableau13[[#This Row],[Jours]]="W",Tableau13[[#This Row],[Colonne1]]="HC")=TRUE, "Talon","Conso normale")</f>
        <v>Talon</v>
      </c>
    </row>
    <row r="2467" spans="1:6">
      <c r="A2467" s="6">
        <v>45248.118055555555</v>
      </c>
      <c r="B2467" s="7">
        <v>1.75</v>
      </c>
      <c r="C2467" t="str">
        <f>IF(WEEKDAY(Tableau13[[#This Row],[Données]],11)&gt;5,"W","S")</f>
        <v>W</v>
      </c>
      <c r="D2467" t="str" cm="1">
        <f t="array" ref="D2467">_xlfn.IFS(
AND(Tableau13[[#This Row],[Jours]]="W",Tableau13[[#This Row],[Colonne1]]="HC"),"Talon",
Tableau13[[#This Row],[Colonne1]]="HP","Consommation normale",
E2467="HC","Talon")</f>
        <v>Talon</v>
      </c>
      <c r="E2467" s="3" t="str">
        <f>IF(OR(Tableau13[[#This Row],[Données]]-INT(Tableau13[[#This Row],[Données]])&lt;$J$2,Tableau13[[#This Row],[Données]]-INT(Tableau13[[#This Row],[Données]])&gt;=$I$2),"HC","HP")</f>
        <v>HC</v>
      </c>
      <c r="F2467" t="str">
        <f>IF(AND(Tableau13[[#This Row],[Jours]]="W",Tableau13[[#This Row],[Colonne1]]="HC")=TRUE, "Talon","Conso normale")</f>
        <v>Talon</v>
      </c>
    </row>
    <row r="2468" spans="1:6">
      <c r="A2468" s="6">
        <v>45248.125</v>
      </c>
      <c r="B2468" s="7">
        <v>1.8333333300000001</v>
      </c>
      <c r="C2468" t="str">
        <f>IF(WEEKDAY(Tableau13[[#This Row],[Données]],11)&gt;5,"W","S")</f>
        <v>W</v>
      </c>
      <c r="D2468" t="str" cm="1">
        <f t="array" ref="D2468">_xlfn.IFS(
AND(Tableau13[[#This Row],[Jours]]="W",Tableau13[[#This Row],[Colonne1]]="HC"),"Talon",
Tableau13[[#This Row],[Colonne1]]="HP","Consommation normale",
E2468="HC","Talon")</f>
        <v>Talon</v>
      </c>
      <c r="E2468" s="3" t="str">
        <f>IF(OR(Tableau13[[#This Row],[Données]]-INT(Tableau13[[#This Row],[Données]])&lt;$J$2,Tableau13[[#This Row],[Données]]-INT(Tableau13[[#This Row],[Données]])&gt;=$I$2),"HC","HP")</f>
        <v>HC</v>
      </c>
      <c r="F2468" t="str">
        <f>IF(AND(Tableau13[[#This Row],[Jours]]="W",Tableau13[[#This Row],[Colonne1]]="HC")=TRUE, "Talon","Conso normale")</f>
        <v>Talon</v>
      </c>
    </row>
    <row r="2469" spans="1:6">
      <c r="A2469" s="6">
        <v>45248.131944444445</v>
      </c>
      <c r="B2469" s="7">
        <v>1.9166666699999999</v>
      </c>
      <c r="C2469" t="str">
        <f>IF(WEEKDAY(Tableau13[[#This Row],[Données]],11)&gt;5,"W","S")</f>
        <v>W</v>
      </c>
      <c r="D2469" t="str" cm="1">
        <f t="array" ref="D2469">_xlfn.IFS(
AND(Tableau13[[#This Row],[Jours]]="W",Tableau13[[#This Row],[Colonne1]]="HC"),"Talon",
Tableau13[[#This Row],[Colonne1]]="HP","Consommation normale",
E2469="HC","Talon")</f>
        <v>Talon</v>
      </c>
      <c r="E2469" s="3" t="str">
        <f>IF(OR(Tableau13[[#This Row],[Données]]-INT(Tableau13[[#This Row],[Données]])&lt;$J$2,Tableau13[[#This Row],[Données]]-INT(Tableau13[[#This Row],[Données]])&gt;=$I$2),"HC","HP")</f>
        <v>HC</v>
      </c>
      <c r="F2469" t="str">
        <f>IF(AND(Tableau13[[#This Row],[Jours]]="W",Tableau13[[#This Row],[Colonne1]]="HC")=TRUE, "Talon","Conso normale")</f>
        <v>Talon</v>
      </c>
    </row>
    <row r="2470" spans="1:6">
      <c r="A2470" s="6">
        <v>45248.138888888891</v>
      </c>
      <c r="B2470" s="7">
        <v>1.6666666699999999</v>
      </c>
      <c r="C2470" t="str">
        <f>IF(WEEKDAY(Tableau13[[#This Row],[Données]],11)&gt;5,"W","S")</f>
        <v>W</v>
      </c>
      <c r="D2470" t="str" cm="1">
        <f t="array" ref="D2470">_xlfn.IFS(
AND(Tableau13[[#This Row],[Jours]]="W",Tableau13[[#This Row],[Colonne1]]="HC"),"Talon",
Tableau13[[#This Row],[Colonne1]]="HP","Consommation normale",
E2470="HC","Talon")</f>
        <v>Talon</v>
      </c>
      <c r="E2470" s="3" t="str">
        <f>IF(OR(Tableau13[[#This Row],[Données]]-INT(Tableau13[[#This Row],[Données]])&lt;$J$2,Tableau13[[#This Row],[Données]]-INT(Tableau13[[#This Row],[Données]])&gt;=$I$2),"HC","HP")</f>
        <v>HC</v>
      </c>
      <c r="F2470" t="str">
        <f>IF(AND(Tableau13[[#This Row],[Jours]]="W",Tableau13[[#This Row],[Colonne1]]="HC")=TRUE, "Talon","Conso normale")</f>
        <v>Talon</v>
      </c>
    </row>
    <row r="2471" spans="1:6">
      <c r="A2471" s="6">
        <v>45248.145833333336</v>
      </c>
      <c r="B2471" s="7">
        <v>1.8333333300000001</v>
      </c>
      <c r="C2471" t="str">
        <f>IF(WEEKDAY(Tableau13[[#This Row],[Données]],11)&gt;5,"W","S")</f>
        <v>W</v>
      </c>
      <c r="D2471" t="str" cm="1">
        <f t="array" ref="D2471">_xlfn.IFS(
AND(Tableau13[[#This Row],[Jours]]="W",Tableau13[[#This Row],[Colonne1]]="HC"),"Talon",
Tableau13[[#This Row],[Colonne1]]="HP","Consommation normale",
E2471="HC","Talon")</f>
        <v>Talon</v>
      </c>
      <c r="E2471" s="3" t="str">
        <f>IF(OR(Tableau13[[#This Row],[Données]]-INT(Tableau13[[#This Row],[Données]])&lt;$J$2,Tableau13[[#This Row],[Données]]-INT(Tableau13[[#This Row],[Données]])&gt;=$I$2),"HC","HP")</f>
        <v>HC</v>
      </c>
      <c r="F2471" t="str">
        <f>IF(AND(Tableau13[[#This Row],[Jours]]="W",Tableau13[[#This Row],[Colonne1]]="HC")=TRUE, "Talon","Conso normale")</f>
        <v>Talon</v>
      </c>
    </row>
    <row r="2472" spans="1:6">
      <c r="A2472" s="6">
        <v>45248.152777777781</v>
      </c>
      <c r="B2472" s="7">
        <v>2.5</v>
      </c>
      <c r="C2472" t="str">
        <f>IF(WEEKDAY(Tableau13[[#This Row],[Données]],11)&gt;5,"W","S")</f>
        <v>W</v>
      </c>
      <c r="D2472" t="str" cm="1">
        <f t="array" ref="D2472">_xlfn.IFS(
AND(Tableau13[[#This Row],[Jours]]="W",Tableau13[[#This Row],[Colonne1]]="HC"),"Talon",
Tableau13[[#This Row],[Colonne1]]="HP","Consommation normale",
E2472="HC","Talon")</f>
        <v>Talon</v>
      </c>
      <c r="E2472" s="3" t="str">
        <f>IF(OR(Tableau13[[#This Row],[Données]]-INT(Tableau13[[#This Row],[Données]])&lt;$J$2,Tableau13[[#This Row],[Données]]-INT(Tableau13[[#This Row],[Données]])&gt;=$I$2),"HC","HP")</f>
        <v>HC</v>
      </c>
      <c r="F2472" t="str">
        <f>IF(AND(Tableau13[[#This Row],[Jours]]="W",Tableau13[[#This Row],[Colonne1]]="HC")=TRUE, "Talon","Conso normale")</f>
        <v>Talon</v>
      </c>
    </row>
    <row r="2473" spans="1:6">
      <c r="A2473" s="6">
        <v>45248.159722222219</v>
      </c>
      <c r="B2473" s="7">
        <v>2.5833333299999999</v>
      </c>
      <c r="C2473" t="str">
        <f>IF(WEEKDAY(Tableau13[[#This Row],[Données]],11)&gt;5,"W","S")</f>
        <v>W</v>
      </c>
      <c r="D2473" t="str" cm="1">
        <f t="array" ref="D2473">_xlfn.IFS(
AND(Tableau13[[#This Row],[Jours]]="W",Tableau13[[#This Row],[Colonne1]]="HC"),"Talon",
Tableau13[[#This Row],[Colonne1]]="HP","Consommation normale",
E2473="HC","Talon")</f>
        <v>Talon</v>
      </c>
      <c r="E2473" s="3" t="str">
        <f>IF(OR(Tableau13[[#This Row],[Données]]-INT(Tableau13[[#This Row],[Données]])&lt;$J$2,Tableau13[[#This Row],[Données]]-INT(Tableau13[[#This Row],[Données]])&gt;=$I$2),"HC","HP")</f>
        <v>HC</v>
      </c>
      <c r="F2473" t="str">
        <f>IF(AND(Tableau13[[#This Row],[Jours]]="W",Tableau13[[#This Row],[Colonne1]]="HC")=TRUE, "Talon","Conso normale")</f>
        <v>Talon</v>
      </c>
    </row>
    <row r="2474" spans="1:6">
      <c r="A2474" s="6">
        <v>45248.166666666664</v>
      </c>
      <c r="B2474" s="7">
        <v>2.5833333299999999</v>
      </c>
      <c r="C2474" t="str">
        <f>IF(WEEKDAY(Tableau13[[#This Row],[Données]],11)&gt;5,"W","S")</f>
        <v>W</v>
      </c>
      <c r="D2474" t="str" cm="1">
        <f t="array" ref="D2474">_xlfn.IFS(
AND(Tableau13[[#This Row],[Jours]]="W",Tableau13[[#This Row],[Colonne1]]="HC"),"Talon",
Tableau13[[#This Row],[Colonne1]]="HP","Consommation normale",
E2474="HC","Talon")</f>
        <v>Talon</v>
      </c>
      <c r="E2474" s="3" t="str">
        <f>IF(OR(Tableau13[[#This Row],[Données]]-INT(Tableau13[[#This Row],[Données]])&lt;$J$2,Tableau13[[#This Row],[Données]]-INT(Tableau13[[#This Row],[Données]])&gt;=$I$2),"HC","HP")</f>
        <v>HC</v>
      </c>
      <c r="F2474" t="str">
        <f>IF(AND(Tableau13[[#This Row],[Jours]]="W",Tableau13[[#This Row],[Colonne1]]="HC")=TRUE, "Talon","Conso normale")</f>
        <v>Talon</v>
      </c>
    </row>
    <row r="2475" spans="1:6">
      <c r="A2475" s="6">
        <v>45248.173611111109</v>
      </c>
      <c r="B2475" s="7">
        <v>2.6666666700000001</v>
      </c>
      <c r="C2475" t="str">
        <f>IF(WEEKDAY(Tableau13[[#This Row],[Données]],11)&gt;5,"W","S")</f>
        <v>W</v>
      </c>
      <c r="D2475" t="str" cm="1">
        <f t="array" ref="D2475">_xlfn.IFS(
AND(Tableau13[[#This Row],[Jours]]="W",Tableau13[[#This Row],[Colonne1]]="HC"),"Talon",
Tableau13[[#This Row],[Colonne1]]="HP","Consommation normale",
E2475="HC","Talon")</f>
        <v>Talon</v>
      </c>
      <c r="E2475" s="3" t="str">
        <f>IF(OR(Tableau13[[#This Row],[Données]]-INT(Tableau13[[#This Row],[Données]])&lt;$J$2,Tableau13[[#This Row],[Données]]-INT(Tableau13[[#This Row],[Données]])&gt;=$I$2),"HC","HP")</f>
        <v>HC</v>
      </c>
      <c r="F2475" t="str">
        <f>IF(AND(Tableau13[[#This Row],[Jours]]="W",Tableau13[[#This Row],[Colonne1]]="HC")=TRUE, "Talon","Conso normale")</f>
        <v>Talon</v>
      </c>
    </row>
    <row r="2476" spans="1:6">
      <c r="A2476" s="6">
        <v>45248.180555555555</v>
      </c>
      <c r="B2476" s="7">
        <v>2.6666666700000001</v>
      </c>
      <c r="C2476" t="str">
        <f>IF(WEEKDAY(Tableau13[[#This Row],[Données]],11)&gt;5,"W","S")</f>
        <v>W</v>
      </c>
      <c r="D2476" t="str" cm="1">
        <f t="array" ref="D2476">_xlfn.IFS(
AND(Tableau13[[#This Row],[Jours]]="W",Tableau13[[#This Row],[Colonne1]]="HC"),"Talon",
Tableau13[[#This Row],[Colonne1]]="HP","Consommation normale",
E2476="HC","Talon")</f>
        <v>Talon</v>
      </c>
      <c r="E2476" s="3" t="str">
        <f>IF(OR(Tableau13[[#This Row],[Données]]-INT(Tableau13[[#This Row],[Données]])&lt;$J$2,Tableau13[[#This Row],[Données]]-INT(Tableau13[[#This Row],[Données]])&gt;=$I$2),"HC","HP")</f>
        <v>HC</v>
      </c>
      <c r="F2476" t="str">
        <f>IF(AND(Tableau13[[#This Row],[Jours]]="W",Tableau13[[#This Row],[Colonne1]]="HC")=TRUE, "Talon","Conso normale")</f>
        <v>Talon</v>
      </c>
    </row>
    <row r="2477" spans="1:6">
      <c r="A2477" s="6">
        <v>45248.1875</v>
      </c>
      <c r="B2477" s="7">
        <v>2.5833333299999999</v>
      </c>
      <c r="C2477" t="str">
        <f>IF(WEEKDAY(Tableau13[[#This Row],[Données]],11)&gt;5,"W","S")</f>
        <v>W</v>
      </c>
      <c r="D2477" t="str" cm="1">
        <f t="array" ref="D2477">_xlfn.IFS(
AND(Tableau13[[#This Row],[Jours]]="W",Tableau13[[#This Row],[Colonne1]]="HC"),"Talon",
Tableau13[[#This Row],[Colonne1]]="HP","Consommation normale",
E2477="HC","Talon")</f>
        <v>Talon</v>
      </c>
      <c r="E2477" s="3" t="str">
        <f>IF(OR(Tableau13[[#This Row],[Données]]-INT(Tableau13[[#This Row],[Données]])&lt;$J$2,Tableau13[[#This Row],[Données]]-INT(Tableau13[[#This Row],[Données]])&gt;=$I$2),"HC","HP")</f>
        <v>HC</v>
      </c>
      <c r="F2477" t="str">
        <f>IF(AND(Tableau13[[#This Row],[Jours]]="W",Tableau13[[#This Row],[Colonne1]]="HC")=TRUE, "Talon","Conso normale")</f>
        <v>Talon</v>
      </c>
    </row>
    <row r="2478" spans="1:6">
      <c r="A2478" s="6">
        <v>45248.194444444445</v>
      </c>
      <c r="B2478" s="7">
        <v>2.6666666700000001</v>
      </c>
      <c r="C2478" t="str">
        <f>IF(WEEKDAY(Tableau13[[#This Row],[Données]],11)&gt;5,"W","S")</f>
        <v>W</v>
      </c>
      <c r="D2478" t="str" cm="1">
        <f t="array" ref="D2478">_xlfn.IFS(
AND(Tableau13[[#This Row],[Jours]]="W",Tableau13[[#This Row],[Colonne1]]="HC"),"Talon",
Tableau13[[#This Row],[Colonne1]]="HP","Consommation normale",
E2478="HC","Talon")</f>
        <v>Talon</v>
      </c>
      <c r="E2478" s="3" t="str">
        <f>IF(OR(Tableau13[[#This Row],[Données]]-INT(Tableau13[[#This Row],[Données]])&lt;$J$2,Tableau13[[#This Row],[Données]]-INT(Tableau13[[#This Row],[Données]])&gt;=$I$2),"HC","HP")</f>
        <v>HC</v>
      </c>
      <c r="F2478" t="str">
        <f>IF(AND(Tableau13[[#This Row],[Jours]]="W",Tableau13[[#This Row],[Colonne1]]="HC")=TRUE, "Talon","Conso normale")</f>
        <v>Talon</v>
      </c>
    </row>
    <row r="2479" spans="1:6">
      <c r="A2479" s="6">
        <v>45248.201388888891</v>
      </c>
      <c r="B2479" s="7">
        <v>2.6666666700000001</v>
      </c>
      <c r="C2479" t="str">
        <f>IF(WEEKDAY(Tableau13[[#This Row],[Données]],11)&gt;5,"W","S")</f>
        <v>W</v>
      </c>
      <c r="D2479" t="str" cm="1">
        <f t="array" ref="D2479">_xlfn.IFS(
AND(Tableau13[[#This Row],[Jours]]="W",Tableau13[[#This Row],[Colonne1]]="HC"),"Talon",
Tableau13[[#This Row],[Colonne1]]="HP","Consommation normale",
E2479="HC","Talon")</f>
        <v>Talon</v>
      </c>
      <c r="E2479" s="3" t="str">
        <f>IF(OR(Tableau13[[#This Row],[Données]]-INT(Tableau13[[#This Row],[Données]])&lt;$J$2,Tableau13[[#This Row],[Données]]-INT(Tableau13[[#This Row],[Données]])&gt;=$I$2),"HC","HP")</f>
        <v>HC</v>
      </c>
      <c r="F2479" t="str">
        <f>IF(AND(Tableau13[[#This Row],[Jours]]="W",Tableau13[[#This Row],[Colonne1]]="HC")=TRUE, "Talon","Conso normale")</f>
        <v>Talon</v>
      </c>
    </row>
    <row r="2480" spans="1:6">
      <c r="A2480" s="6">
        <v>45248.208333333336</v>
      </c>
      <c r="B2480" s="7">
        <v>2.5833333299999999</v>
      </c>
      <c r="C2480" t="str">
        <f>IF(WEEKDAY(Tableau13[[#This Row],[Données]],11)&gt;5,"W","S")</f>
        <v>W</v>
      </c>
      <c r="D2480" t="str" cm="1">
        <f t="array" ref="D2480">_xlfn.IFS(
AND(Tableau13[[#This Row],[Jours]]="W",Tableau13[[#This Row],[Colonne1]]="HC"),"Talon",
Tableau13[[#This Row],[Colonne1]]="HP","Consommation normale",
E2480="HC","Talon")</f>
        <v>Talon</v>
      </c>
      <c r="E2480" s="3" t="str">
        <f>IF(OR(Tableau13[[#This Row],[Données]]-INT(Tableau13[[#This Row],[Données]])&lt;$J$2,Tableau13[[#This Row],[Données]]-INT(Tableau13[[#This Row],[Données]])&gt;=$I$2),"HC","HP")</f>
        <v>HC</v>
      </c>
      <c r="F2480" t="str">
        <f>IF(AND(Tableau13[[#This Row],[Jours]]="W",Tableau13[[#This Row],[Colonne1]]="HC")=TRUE, "Talon","Conso normale")</f>
        <v>Talon</v>
      </c>
    </row>
    <row r="2481" spans="1:6">
      <c r="A2481" s="6">
        <v>45248.215277777781</v>
      </c>
      <c r="B2481" s="7">
        <v>2.5833333299999999</v>
      </c>
      <c r="C2481" t="str">
        <f>IF(WEEKDAY(Tableau13[[#This Row],[Données]],11)&gt;5,"W","S")</f>
        <v>W</v>
      </c>
      <c r="D2481" t="str" cm="1">
        <f t="array" ref="D2481">_xlfn.IFS(
AND(Tableau13[[#This Row],[Jours]]="W",Tableau13[[#This Row],[Colonne1]]="HC"),"Talon",
Tableau13[[#This Row],[Colonne1]]="HP","Consommation normale",
E2481="HC","Talon")</f>
        <v>Talon</v>
      </c>
      <c r="E2481" s="3" t="str">
        <f>IF(OR(Tableau13[[#This Row],[Données]]-INT(Tableau13[[#This Row],[Données]])&lt;$J$2,Tableau13[[#This Row],[Données]]-INT(Tableau13[[#This Row],[Données]])&gt;=$I$2),"HC","HP")</f>
        <v>HC</v>
      </c>
      <c r="F2481" t="str">
        <f>IF(AND(Tableau13[[#This Row],[Jours]]="W",Tableau13[[#This Row],[Colonne1]]="HC")=TRUE, "Talon","Conso normale")</f>
        <v>Talon</v>
      </c>
    </row>
    <row r="2482" spans="1:6">
      <c r="A2482" s="6">
        <v>45248.222222222219</v>
      </c>
      <c r="B2482" s="7">
        <v>2.75</v>
      </c>
      <c r="C2482" t="str">
        <f>IF(WEEKDAY(Tableau13[[#This Row],[Données]],11)&gt;5,"W","S")</f>
        <v>W</v>
      </c>
      <c r="D2482" t="str" cm="1">
        <f t="array" ref="D2482">_xlfn.IFS(
AND(Tableau13[[#This Row],[Jours]]="W",Tableau13[[#This Row],[Colonne1]]="HC"),"Talon",
Tableau13[[#This Row],[Colonne1]]="HP","Consommation normale",
E2482="HC","Talon")</f>
        <v>Talon</v>
      </c>
      <c r="E2482" s="3" t="str">
        <f>IF(OR(Tableau13[[#This Row],[Données]]-INT(Tableau13[[#This Row],[Données]])&lt;$J$2,Tableau13[[#This Row],[Données]]-INT(Tableau13[[#This Row],[Données]])&gt;=$I$2),"HC","HP")</f>
        <v>HC</v>
      </c>
      <c r="F2482" t="str">
        <f>IF(AND(Tableau13[[#This Row],[Jours]]="W",Tableau13[[#This Row],[Colonne1]]="HC")=TRUE, "Talon","Conso normale")</f>
        <v>Talon</v>
      </c>
    </row>
    <row r="2483" spans="1:6">
      <c r="A2483" s="6">
        <v>45248.229166666664</v>
      </c>
      <c r="B2483" s="7">
        <v>2.6666666700000001</v>
      </c>
      <c r="C2483" t="str">
        <f>IF(WEEKDAY(Tableau13[[#This Row],[Données]],11)&gt;5,"W","S")</f>
        <v>W</v>
      </c>
      <c r="D2483" t="str" cm="1">
        <f t="array" ref="D2483">_xlfn.IFS(
AND(Tableau13[[#This Row],[Jours]]="W",Tableau13[[#This Row],[Colonne1]]="HC"),"Talon",
Tableau13[[#This Row],[Colonne1]]="HP","Consommation normale",
E2483="HC","Talon")</f>
        <v>Talon</v>
      </c>
      <c r="E2483" s="3" t="str">
        <f>IF(OR(Tableau13[[#This Row],[Données]]-INT(Tableau13[[#This Row],[Données]])&lt;$J$2,Tableau13[[#This Row],[Données]]-INT(Tableau13[[#This Row],[Données]])&gt;=$I$2),"HC","HP")</f>
        <v>HC</v>
      </c>
      <c r="F2483" t="str">
        <f>IF(AND(Tableau13[[#This Row],[Jours]]="W",Tableau13[[#This Row],[Colonne1]]="HC")=TRUE, "Talon","Conso normale")</f>
        <v>Talon</v>
      </c>
    </row>
    <row r="2484" spans="1:6">
      <c r="A2484" s="6">
        <v>45248.236111111109</v>
      </c>
      <c r="B2484" s="7">
        <v>2.6666666700000001</v>
      </c>
      <c r="C2484" t="str">
        <f>IF(WEEKDAY(Tableau13[[#This Row],[Données]],11)&gt;5,"W","S")</f>
        <v>W</v>
      </c>
      <c r="D2484" t="str" cm="1">
        <f t="array" ref="D2484">_xlfn.IFS(
AND(Tableau13[[#This Row],[Jours]]="W",Tableau13[[#This Row],[Colonne1]]="HC"),"Talon",
Tableau13[[#This Row],[Colonne1]]="HP","Consommation normale",
E2484="HC","Talon")</f>
        <v>Talon</v>
      </c>
      <c r="E2484" s="3" t="str">
        <f>IF(OR(Tableau13[[#This Row],[Données]]-INT(Tableau13[[#This Row],[Données]])&lt;$J$2,Tableau13[[#This Row],[Données]]-INT(Tableau13[[#This Row],[Données]])&gt;=$I$2),"HC","HP")</f>
        <v>HC</v>
      </c>
      <c r="F2484" t="str">
        <f>IF(AND(Tableau13[[#This Row],[Jours]]="W",Tableau13[[#This Row],[Colonne1]]="HC")=TRUE, "Talon","Conso normale")</f>
        <v>Talon</v>
      </c>
    </row>
    <row r="2485" spans="1:6">
      <c r="A2485" s="6">
        <v>45248.243055555555</v>
      </c>
      <c r="B2485" s="7">
        <v>2.5833333299999999</v>
      </c>
      <c r="C2485" t="str">
        <f>IF(WEEKDAY(Tableau13[[#This Row],[Données]],11)&gt;5,"W","S")</f>
        <v>W</v>
      </c>
      <c r="D2485" t="str" cm="1">
        <f t="array" ref="D2485">_xlfn.IFS(
AND(Tableau13[[#This Row],[Jours]]="W",Tableau13[[#This Row],[Colonne1]]="HC"),"Talon",
Tableau13[[#This Row],[Colonne1]]="HP","Consommation normale",
E2485="HC","Talon")</f>
        <v>Talon</v>
      </c>
      <c r="E2485" s="3" t="str">
        <f>IF(OR(Tableau13[[#This Row],[Données]]-INT(Tableau13[[#This Row],[Données]])&lt;$J$2,Tableau13[[#This Row],[Données]]-INT(Tableau13[[#This Row],[Données]])&gt;=$I$2),"HC","HP")</f>
        <v>HC</v>
      </c>
      <c r="F2485" t="str">
        <f>IF(AND(Tableau13[[#This Row],[Jours]]="W",Tableau13[[#This Row],[Colonne1]]="HC")=TRUE, "Talon","Conso normale")</f>
        <v>Talon</v>
      </c>
    </row>
    <row r="2486" spans="1:6">
      <c r="A2486" s="6">
        <v>45248.25</v>
      </c>
      <c r="B2486" s="7">
        <v>2.75</v>
      </c>
      <c r="C2486" t="str">
        <f>IF(WEEKDAY(Tableau13[[#This Row],[Données]],11)&gt;5,"W","S")</f>
        <v>W</v>
      </c>
      <c r="D2486" t="str" cm="1">
        <f t="array" ref="D2486">_xlfn.IFS(
AND(Tableau13[[#This Row],[Jours]]="W",Tableau13[[#This Row],[Colonne1]]="HC"),"Talon",
Tableau13[[#This Row],[Colonne1]]="HP","Consommation normale",
E2486="HC","Talon")</f>
        <v>Consommation normale</v>
      </c>
      <c r="E2486" s="3" t="str">
        <f>IF(OR(Tableau13[[#This Row],[Données]]-INT(Tableau13[[#This Row],[Données]])&lt;$J$2,Tableau13[[#This Row],[Données]]-INT(Tableau13[[#This Row],[Données]])&gt;=$I$2),"HC","HP")</f>
        <v>HP</v>
      </c>
      <c r="F2486" t="str">
        <f>IF(AND(Tableau13[[#This Row],[Jours]]="W",Tableau13[[#This Row],[Colonne1]]="HC")=TRUE, "Talon","Conso normale")</f>
        <v>Conso normale</v>
      </c>
    </row>
    <row r="2487" spans="1:6">
      <c r="A2487" s="6">
        <v>45248.256944444445</v>
      </c>
      <c r="B2487" s="7">
        <v>2.75</v>
      </c>
      <c r="C2487" t="str">
        <f>IF(WEEKDAY(Tableau13[[#This Row],[Données]],11)&gt;5,"W","S")</f>
        <v>W</v>
      </c>
      <c r="D2487" t="str" cm="1">
        <f t="array" ref="D2487">_xlfn.IFS(
AND(Tableau13[[#This Row],[Jours]]="W",Tableau13[[#This Row],[Colonne1]]="HC"),"Talon",
Tableau13[[#This Row],[Colonne1]]="HP","Consommation normale",
E2487="HC","Talon")</f>
        <v>Consommation normale</v>
      </c>
      <c r="E2487" s="3" t="str">
        <f>IF(OR(Tableau13[[#This Row],[Données]]-INT(Tableau13[[#This Row],[Données]])&lt;$J$2,Tableau13[[#This Row],[Données]]-INT(Tableau13[[#This Row],[Données]])&gt;=$I$2),"HC","HP")</f>
        <v>HP</v>
      </c>
      <c r="F2487" t="str">
        <f>IF(AND(Tableau13[[#This Row],[Jours]]="W",Tableau13[[#This Row],[Colonne1]]="HC")=TRUE, "Talon","Conso normale")</f>
        <v>Conso normale</v>
      </c>
    </row>
    <row r="2488" spans="1:6">
      <c r="A2488" s="6">
        <v>45248.263888888891</v>
      </c>
      <c r="B2488" s="7">
        <v>2.8333333299999999</v>
      </c>
      <c r="C2488" t="str">
        <f>IF(WEEKDAY(Tableau13[[#This Row],[Données]],11)&gt;5,"W","S")</f>
        <v>W</v>
      </c>
      <c r="D2488" t="str" cm="1">
        <f t="array" ref="D2488">_xlfn.IFS(
AND(Tableau13[[#This Row],[Jours]]="W",Tableau13[[#This Row],[Colonne1]]="HC"),"Talon",
Tableau13[[#This Row],[Colonne1]]="HP","Consommation normale",
E2488="HC","Talon")</f>
        <v>Consommation normale</v>
      </c>
      <c r="E2488" s="3" t="str">
        <f>IF(OR(Tableau13[[#This Row],[Données]]-INT(Tableau13[[#This Row],[Données]])&lt;$J$2,Tableau13[[#This Row],[Données]]-INT(Tableau13[[#This Row],[Données]])&gt;=$I$2),"HC","HP")</f>
        <v>HP</v>
      </c>
      <c r="F2488" t="str">
        <f>IF(AND(Tableau13[[#This Row],[Jours]]="W",Tableau13[[#This Row],[Colonne1]]="HC")=TRUE, "Talon","Conso normale")</f>
        <v>Conso normale</v>
      </c>
    </row>
    <row r="2489" spans="1:6">
      <c r="A2489" s="6">
        <v>45248.270833333336</v>
      </c>
      <c r="B2489" s="7">
        <v>2.75</v>
      </c>
      <c r="C2489" t="str">
        <f>IF(WEEKDAY(Tableau13[[#This Row],[Données]],11)&gt;5,"W","S")</f>
        <v>W</v>
      </c>
      <c r="D2489" t="str" cm="1">
        <f t="array" ref="D2489">_xlfn.IFS(
AND(Tableau13[[#This Row],[Jours]]="W",Tableau13[[#This Row],[Colonne1]]="HC"),"Talon",
Tableau13[[#This Row],[Colonne1]]="HP","Consommation normale",
E2489="HC","Talon")</f>
        <v>Consommation normale</v>
      </c>
      <c r="E2489" s="3" t="str">
        <f>IF(OR(Tableau13[[#This Row],[Données]]-INT(Tableau13[[#This Row],[Données]])&lt;$J$2,Tableau13[[#This Row],[Données]]-INT(Tableau13[[#This Row],[Données]])&gt;=$I$2),"HC","HP")</f>
        <v>HP</v>
      </c>
      <c r="F2489" t="str">
        <f>IF(AND(Tableau13[[#This Row],[Jours]]="W",Tableau13[[#This Row],[Colonne1]]="HC")=TRUE, "Talon","Conso normale")</f>
        <v>Conso normale</v>
      </c>
    </row>
    <row r="2490" spans="1:6">
      <c r="A2490" s="6">
        <v>45248.277777777781</v>
      </c>
      <c r="B2490" s="7">
        <v>2.75</v>
      </c>
      <c r="C2490" t="str">
        <f>IF(WEEKDAY(Tableau13[[#This Row],[Données]],11)&gt;5,"W","S")</f>
        <v>W</v>
      </c>
      <c r="D2490" t="str" cm="1">
        <f t="array" ref="D2490">_xlfn.IFS(
AND(Tableau13[[#This Row],[Jours]]="W",Tableau13[[#This Row],[Colonne1]]="HC"),"Talon",
Tableau13[[#This Row],[Colonne1]]="HP","Consommation normale",
E2490="HC","Talon")</f>
        <v>Consommation normale</v>
      </c>
      <c r="E2490" s="3" t="str">
        <f>IF(OR(Tableau13[[#This Row],[Données]]-INT(Tableau13[[#This Row],[Données]])&lt;$J$2,Tableau13[[#This Row],[Données]]-INT(Tableau13[[#This Row],[Données]])&gt;=$I$2),"HC","HP")</f>
        <v>HP</v>
      </c>
      <c r="F2490" t="str">
        <f>IF(AND(Tableau13[[#This Row],[Jours]]="W",Tableau13[[#This Row],[Colonne1]]="HC")=TRUE, "Talon","Conso normale")</f>
        <v>Conso normale</v>
      </c>
    </row>
    <row r="2491" spans="1:6">
      <c r="A2491" s="6">
        <v>45248.284722222219</v>
      </c>
      <c r="B2491" s="7">
        <v>2.6666666700000001</v>
      </c>
      <c r="C2491" t="str">
        <f>IF(WEEKDAY(Tableau13[[#This Row],[Données]],11)&gt;5,"W","S")</f>
        <v>W</v>
      </c>
      <c r="D2491" t="str" cm="1">
        <f t="array" ref="D2491">_xlfn.IFS(
AND(Tableau13[[#This Row],[Jours]]="W",Tableau13[[#This Row],[Colonne1]]="HC"),"Talon",
Tableau13[[#This Row],[Colonne1]]="HP","Consommation normale",
E2491="HC","Talon")</f>
        <v>Consommation normale</v>
      </c>
      <c r="E2491" s="3" t="str">
        <f>IF(OR(Tableau13[[#This Row],[Données]]-INT(Tableau13[[#This Row],[Données]])&lt;$J$2,Tableau13[[#This Row],[Données]]-INT(Tableau13[[#This Row],[Données]])&gt;=$I$2),"HC","HP")</f>
        <v>HP</v>
      </c>
      <c r="F2491" t="str">
        <f>IF(AND(Tableau13[[#This Row],[Jours]]="W",Tableau13[[#This Row],[Colonne1]]="HC")=TRUE, "Talon","Conso normale")</f>
        <v>Conso normale</v>
      </c>
    </row>
    <row r="2492" spans="1:6">
      <c r="A2492" s="6">
        <v>45248.291666666664</v>
      </c>
      <c r="B2492" s="7">
        <v>2.6666666700000001</v>
      </c>
      <c r="C2492" t="str">
        <f>IF(WEEKDAY(Tableau13[[#This Row],[Données]],11)&gt;5,"W","S")</f>
        <v>W</v>
      </c>
      <c r="D2492" t="str" cm="1">
        <f t="array" ref="D2492">_xlfn.IFS(
AND(Tableau13[[#This Row],[Jours]]="W",Tableau13[[#This Row],[Colonne1]]="HC"),"Talon",
Tableau13[[#This Row],[Colonne1]]="HP","Consommation normale",
E2492="HC","Talon")</f>
        <v>Consommation normale</v>
      </c>
      <c r="E2492" s="3" t="str">
        <f>IF(OR(Tableau13[[#This Row],[Données]]-INT(Tableau13[[#This Row],[Données]])&lt;$J$2,Tableau13[[#This Row],[Données]]-INT(Tableau13[[#This Row],[Données]])&gt;=$I$2),"HC","HP")</f>
        <v>HP</v>
      </c>
      <c r="F2492" t="str">
        <f>IF(AND(Tableau13[[#This Row],[Jours]]="W",Tableau13[[#This Row],[Colonne1]]="HC")=TRUE, "Talon","Conso normale")</f>
        <v>Conso normale</v>
      </c>
    </row>
    <row r="2493" spans="1:6">
      <c r="A2493" s="6">
        <v>45248.298611111109</v>
      </c>
      <c r="B2493" s="7">
        <v>2.6666666700000001</v>
      </c>
      <c r="C2493" t="str">
        <f>IF(WEEKDAY(Tableau13[[#This Row],[Données]],11)&gt;5,"W","S")</f>
        <v>W</v>
      </c>
      <c r="D2493" t="str" cm="1">
        <f t="array" ref="D2493">_xlfn.IFS(
AND(Tableau13[[#This Row],[Jours]]="W",Tableau13[[#This Row],[Colonne1]]="HC"),"Talon",
Tableau13[[#This Row],[Colonne1]]="HP","Consommation normale",
E2493="HC","Talon")</f>
        <v>Consommation normale</v>
      </c>
      <c r="E2493" s="3" t="str">
        <f>IF(OR(Tableau13[[#This Row],[Données]]-INT(Tableau13[[#This Row],[Données]])&lt;$J$2,Tableau13[[#This Row],[Données]]-INT(Tableau13[[#This Row],[Données]])&gt;=$I$2),"HC","HP")</f>
        <v>HP</v>
      </c>
      <c r="F2493" t="str">
        <f>IF(AND(Tableau13[[#This Row],[Jours]]="W",Tableau13[[#This Row],[Colonne1]]="HC")=TRUE, "Talon","Conso normale")</f>
        <v>Conso normale</v>
      </c>
    </row>
    <row r="2494" spans="1:6">
      <c r="A2494" s="6">
        <v>45248.305555555555</v>
      </c>
      <c r="B2494" s="7">
        <v>2.75</v>
      </c>
      <c r="C2494" t="str">
        <f>IF(WEEKDAY(Tableau13[[#This Row],[Données]],11)&gt;5,"W","S")</f>
        <v>W</v>
      </c>
      <c r="D2494" t="str" cm="1">
        <f t="array" ref="D2494">_xlfn.IFS(
AND(Tableau13[[#This Row],[Jours]]="W",Tableau13[[#This Row],[Colonne1]]="HC"),"Talon",
Tableau13[[#This Row],[Colonne1]]="HP","Consommation normale",
E2494="HC","Talon")</f>
        <v>Consommation normale</v>
      </c>
      <c r="E2494" s="3" t="str">
        <f>IF(OR(Tableau13[[#This Row],[Données]]-INT(Tableau13[[#This Row],[Données]])&lt;$J$2,Tableau13[[#This Row],[Données]]-INT(Tableau13[[#This Row],[Données]])&gt;=$I$2),"HC","HP")</f>
        <v>HP</v>
      </c>
      <c r="F2494" t="str">
        <f>IF(AND(Tableau13[[#This Row],[Jours]]="W",Tableau13[[#This Row],[Colonne1]]="HC")=TRUE, "Talon","Conso normale")</f>
        <v>Conso normale</v>
      </c>
    </row>
    <row r="2495" spans="1:6">
      <c r="A2495" s="6">
        <v>45248.3125</v>
      </c>
      <c r="B2495" s="7">
        <v>2.75</v>
      </c>
      <c r="C2495" t="str">
        <f>IF(WEEKDAY(Tableau13[[#This Row],[Données]],11)&gt;5,"W","S")</f>
        <v>W</v>
      </c>
      <c r="D2495" t="str" cm="1">
        <f t="array" ref="D2495">_xlfn.IFS(
AND(Tableau13[[#This Row],[Jours]]="W",Tableau13[[#This Row],[Colonne1]]="HC"),"Talon",
Tableau13[[#This Row],[Colonne1]]="HP","Consommation normale",
E2495="HC","Talon")</f>
        <v>Consommation normale</v>
      </c>
      <c r="E2495" s="3" t="str">
        <f>IF(OR(Tableau13[[#This Row],[Données]]-INT(Tableau13[[#This Row],[Données]])&lt;$J$2,Tableau13[[#This Row],[Données]]-INT(Tableau13[[#This Row],[Données]])&gt;=$I$2),"HC","HP")</f>
        <v>HP</v>
      </c>
      <c r="F2495" t="str">
        <f>IF(AND(Tableau13[[#This Row],[Jours]]="W",Tableau13[[#This Row],[Colonne1]]="HC")=TRUE, "Talon","Conso normale")</f>
        <v>Conso normale</v>
      </c>
    </row>
    <row r="2496" spans="1:6">
      <c r="A2496" s="6">
        <v>45248.319444444445</v>
      </c>
      <c r="B2496" s="7">
        <v>2.8333333299999999</v>
      </c>
      <c r="C2496" t="str">
        <f>IF(WEEKDAY(Tableau13[[#This Row],[Données]],11)&gt;5,"W","S")</f>
        <v>W</v>
      </c>
      <c r="D2496" t="str" cm="1">
        <f t="array" ref="D2496">_xlfn.IFS(
AND(Tableau13[[#This Row],[Jours]]="W",Tableau13[[#This Row],[Colonne1]]="HC"),"Talon",
Tableau13[[#This Row],[Colonne1]]="HP","Consommation normale",
E2496="HC","Talon")</f>
        <v>Consommation normale</v>
      </c>
      <c r="E2496" s="3" t="str">
        <f>IF(OR(Tableau13[[#This Row],[Données]]-INT(Tableau13[[#This Row],[Données]])&lt;$J$2,Tableau13[[#This Row],[Données]]-INT(Tableau13[[#This Row],[Données]])&gt;=$I$2),"HC","HP")</f>
        <v>HP</v>
      </c>
      <c r="F2496" t="str">
        <f>IF(AND(Tableau13[[#This Row],[Jours]]="W",Tableau13[[#This Row],[Colonne1]]="HC")=TRUE, "Talon","Conso normale")</f>
        <v>Conso normale</v>
      </c>
    </row>
    <row r="2497" spans="1:6">
      <c r="A2497" s="6">
        <v>45248.326388888891</v>
      </c>
      <c r="B2497" s="7">
        <v>2.8333333299999999</v>
      </c>
      <c r="C2497" t="str">
        <f>IF(WEEKDAY(Tableau13[[#This Row],[Données]],11)&gt;5,"W","S")</f>
        <v>W</v>
      </c>
      <c r="D2497" t="str" cm="1">
        <f t="array" ref="D2497">_xlfn.IFS(
AND(Tableau13[[#This Row],[Jours]]="W",Tableau13[[#This Row],[Colonne1]]="HC"),"Talon",
Tableau13[[#This Row],[Colonne1]]="HP","Consommation normale",
E2497="HC","Talon")</f>
        <v>Consommation normale</v>
      </c>
      <c r="E2497" s="3" t="str">
        <f>IF(OR(Tableau13[[#This Row],[Données]]-INT(Tableau13[[#This Row],[Données]])&lt;$J$2,Tableau13[[#This Row],[Données]]-INT(Tableau13[[#This Row],[Données]])&gt;=$I$2),"HC","HP")</f>
        <v>HP</v>
      </c>
      <c r="F2497" t="str">
        <f>IF(AND(Tableau13[[#This Row],[Jours]]="W",Tableau13[[#This Row],[Colonne1]]="HC")=TRUE, "Talon","Conso normale")</f>
        <v>Conso normale</v>
      </c>
    </row>
    <row r="2498" spans="1:6">
      <c r="A2498" s="6">
        <v>45248.333333333336</v>
      </c>
      <c r="B2498" s="7">
        <v>2.8333333299999999</v>
      </c>
      <c r="C2498" t="str">
        <f>IF(WEEKDAY(Tableau13[[#This Row],[Données]],11)&gt;5,"W","S")</f>
        <v>W</v>
      </c>
      <c r="D2498" t="str" cm="1">
        <f t="array" ref="D2498">_xlfn.IFS(
AND(Tableau13[[#This Row],[Jours]]="W",Tableau13[[#This Row],[Colonne1]]="HC"),"Talon",
Tableau13[[#This Row],[Colonne1]]="HP","Consommation normale",
E2498="HC","Talon")</f>
        <v>Consommation normale</v>
      </c>
      <c r="E2498" s="3" t="str">
        <f>IF(OR(Tableau13[[#This Row],[Données]]-INT(Tableau13[[#This Row],[Données]])&lt;$J$2,Tableau13[[#This Row],[Données]]-INT(Tableau13[[#This Row],[Données]])&gt;=$I$2),"HC","HP")</f>
        <v>HP</v>
      </c>
      <c r="F2498" t="str">
        <f>IF(AND(Tableau13[[#This Row],[Jours]]="W",Tableau13[[#This Row],[Colonne1]]="HC")=TRUE, "Talon","Conso normale")</f>
        <v>Conso normale</v>
      </c>
    </row>
    <row r="2499" spans="1:6">
      <c r="A2499" s="6">
        <v>45248.340277777781</v>
      </c>
      <c r="B2499" s="7">
        <v>2.8333333299999999</v>
      </c>
      <c r="C2499" t="str">
        <f>IF(WEEKDAY(Tableau13[[#This Row],[Données]],11)&gt;5,"W","S")</f>
        <v>W</v>
      </c>
      <c r="D2499" t="str" cm="1">
        <f t="array" ref="D2499">_xlfn.IFS(
AND(Tableau13[[#This Row],[Jours]]="W",Tableau13[[#This Row],[Colonne1]]="HC"),"Talon",
Tableau13[[#This Row],[Colonne1]]="HP","Consommation normale",
E2499="HC","Talon")</f>
        <v>Consommation normale</v>
      </c>
      <c r="E2499" s="3" t="str">
        <f>IF(OR(Tableau13[[#This Row],[Données]]-INT(Tableau13[[#This Row],[Données]])&lt;$J$2,Tableau13[[#This Row],[Données]]-INT(Tableau13[[#This Row],[Données]])&gt;=$I$2),"HC","HP")</f>
        <v>HP</v>
      </c>
      <c r="F2499" t="str">
        <f>IF(AND(Tableau13[[#This Row],[Jours]]="W",Tableau13[[#This Row],[Colonne1]]="HC")=TRUE, "Talon","Conso normale")</f>
        <v>Conso normale</v>
      </c>
    </row>
    <row r="2500" spans="1:6">
      <c r="A2500" s="6">
        <v>45248.347222222219</v>
      </c>
      <c r="B2500" s="7">
        <v>2.8333333299999999</v>
      </c>
      <c r="C2500" t="str">
        <f>IF(WEEKDAY(Tableau13[[#This Row],[Données]],11)&gt;5,"W","S")</f>
        <v>W</v>
      </c>
      <c r="D2500" t="str" cm="1">
        <f t="array" ref="D2500">_xlfn.IFS(
AND(Tableau13[[#This Row],[Jours]]="W",Tableau13[[#This Row],[Colonne1]]="HC"),"Talon",
Tableau13[[#This Row],[Colonne1]]="HP","Consommation normale",
E2500="HC","Talon")</f>
        <v>Consommation normale</v>
      </c>
      <c r="E2500" s="3" t="str">
        <f>IF(OR(Tableau13[[#This Row],[Données]]-INT(Tableau13[[#This Row],[Données]])&lt;$J$2,Tableau13[[#This Row],[Données]]-INT(Tableau13[[#This Row],[Données]])&gt;=$I$2),"HC","HP")</f>
        <v>HP</v>
      </c>
      <c r="F2500" t="str">
        <f>IF(AND(Tableau13[[#This Row],[Jours]]="W",Tableau13[[#This Row],[Colonne1]]="HC")=TRUE, "Talon","Conso normale")</f>
        <v>Conso normale</v>
      </c>
    </row>
    <row r="2501" spans="1:6">
      <c r="A2501" s="6">
        <v>45248.354166666664</v>
      </c>
      <c r="B2501" s="7">
        <v>2.75</v>
      </c>
      <c r="C2501" t="str">
        <f>IF(WEEKDAY(Tableau13[[#This Row],[Données]],11)&gt;5,"W","S")</f>
        <v>W</v>
      </c>
      <c r="D2501" t="str" cm="1">
        <f t="array" ref="D2501">_xlfn.IFS(
AND(Tableau13[[#This Row],[Jours]]="W",Tableau13[[#This Row],[Colonne1]]="HC"),"Talon",
Tableau13[[#This Row],[Colonne1]]="HP","Consommation normale",
E2501="HC","Talon")</f>
        <v>Consommation normale</v>
      </c>
      <c r="E2501" s="3" t="str">
        <f>IF(OR(Tableau13[[#This Row],[Données]]-INT(Tableau13[[#This Row],[Données]])&lt;$J$2,Tableau13[[#This Row],[Données]]-INT(Tableau13[[#This Row],[Données]])&gt;=$I$2),"HC","HP")</f>
        <v>HP</v>
      </c>
      <c r="F2501" t="str">
        <f>IF(AND(Tableau13[[#This Row],[Jours]]="W",Tableau13[[#This Row],[Colonne1]]="HC")=TRUE, "Talon","Conso normale")</f>
        <v>Conso normale</v>
      </c>
    </row>
    <row r="2502" spans="1:6">
      <c r="A2502" s="6">
        <v>45248.361111111109</v>
      </c>
      <c r="B2502" s="7">
        <v>2.6666666700000001</v>
      </c>
      <c r="C2502" t="str">
        <f>IF(WEEKDAY(Tableau13[[#This Row],[Données]],11)&gt;5,"W","S")</f>
        <v>W</v>
      </c>
      <c r="D2502" t="str" cm="1">
        <f t="array" ref="D2502">_xlfn.IFS(
AND(Tableau13[[#This Row],[Jours]]="W",Tableau13[[#This Row],[Colonne1]]="HC"),"Talon",
Tableau13[[#This Row],[Colonne1]]="HP","Consommation normale",
E2502="HC","Talon")</f>
        <v>Consommation normale</v>
      </c>
      <c r="E2502" s="3" t="str">
        <f>IF(OR(Tableau13[[#This Row],[Données]]-INT(Tableau13[[#This Row],[Données]])&lt;$J$2,Tableau13[[#This Row],[Données]]-INT(Tableau13[[#This Row],[Données]])&gt;=$I$2),"HC","HP")</f>
        <v>HP</v>
      </c>
      <c r="F2502" t="str">
        <f>IF(AND(Tableau13[[#This Row],[Jours]]="W",Tableau13[[#This Row],[Colonne1]]="HC")=TRUE, "Talon","Conso normale")</f>
        <v>Conso normale</v>
      </c>
    </row>
    <row r="2503" spans="1:6">
      <c r="A2503" s="6">
        <v>45248.368055555555</v>
      </c>
      <c r="B2503" s="7">
        <v>2.5</v>
      </c>
      <c r="C2503" t="str">
        <f>IF(WEEKDAY(Tableau13[[#This Row],[Données]],11)&gt;5,"W","S")</f>
        <v>W</v>
      </c>
      <c r="D2503" t="str" cm="1">
        <f t="array" ref="D2503">_xlfn.IFS(
AND(Tableau13[[#This Row],[Jours]]="W",Tableau13[[#This Row],[Colonne1]]="HC"),"Talon",
Tableau13[[#This Row],[Colonne1]]="HP","Consommation normale",
E2503="HC","Talon")</f>
        <v>Consommation normale</v>
      </c>
      <c r="E2503" s="3" t="str">
        <f>IF(OR(Tableau13[[#This Row],[Données]]-INT(Tableau13[[#This Row],[Données]])&lt;$J$2,Tableau13[[#This Row],[Données]]-INT(Tableau13[[#This Row],[Données]])&gt;=$I$2),"HC","HP")</f>
        <v>HP</v>
      </c>
      <c r="F2503" t="str">
        <f>IF(AND(Tableau13[[#This Row],[Jours]]="W",Tableau13[[#This Row],[Colonne1]]="HC")=TRUE, "Talon","Conso normale")</f>
        <v>Conso normale</v>
      </c>
    </row>
    <row r="2504" spans="1:6">
      <c r="A2504" s="6">
        <v>45248.375</v>
      </c>
      <c r="B2504" s="7">
        <v>2.4166666700000001</v>
      </c>
      <c r="C2504" t="str">
        <f>IF(WEEKDAY(Tableau13[[#This Row],[Données]],11)&gt;5,"W","S")</f>
        <v>W</v>
      </c>
      <c r="D2504" t="str" cm="1">
        <f t="array" ref="D2504">_xlfn.IFS(
AND(Tableau13[[#This Row],[Jours]]="W",Tableau13[[#This Row],[Colonne1]]="HC"),"Talon",
Tableau13[[#This Row],[Colonne1]]="HP","Consommation normale",
E2504="HC","Talon")</f>
        <v>Consommation normale</v>
      </c>
      <c r="E2504" s="3" t="str">
        <f>IF(OR(Tableau13[[#This Row],[Données]]-INT(Tableau13[[#This Row],[Données]])&lt;$J$2,Tableau13[[#This Row],[Données]]-INT(Tableau13[[#This Row],[Données]])&gt;=$I$2),"HC","HP")</f>
        <v>HP</v>
      </c>
      <c r="F2504" t="str">
        <f>IF(AND(Tableau13[[#This Row],[Jours]]="W",Tableau13[[#This Row],[Colonne1]]="HC")=TRUE, "Talon","Conso normale")</f>
        <v>Conso normale</v>
      </c>
    </row>
    <row r="2505" spans="1:6">
      <c r="A2505" s="6">
        <v>45248.381944444445</v>
      </c>
      <c r="B2505" s="7">
        <v>2.5833333299999999</v>
      </c>
      <c r="C2505" t="str">
        <f>IF(WEEKDAY(Tableau13[[#This Row],[Données]],11)&gt;5,"W","S")</f>
        <v>W</v>
      </c>
      <c r="D2505" t="str" cm="1">
        <f t="array" ref="D2505">_xlfn.IFS(
AND(Tableau13[[#This Row],[Jours]]="W",Tableau13[[#This Row],[Colonne1]]="HC"),"Talon",
Tableau13[[#This Row],[Colonne1]]="HP","Consommation normale",
E2505="HC","Talon")</f>
        <v>Consommation normale</v>
      </c>
      <c r="E2505" s="3" t="str">
        <f>IF(OR(Tableau13[[#This Row],[Données]]-INT(Tableau13[[#This Row],[Données]])&lt;$J$2,Tableau13[[#This Row],[Données]]-INT(Tableau13[[#This Row],[Données]])&gt;=$I$2),"HC","HP")</f>
        <v>HP</v>
      </c>
      <c r="F2505" t="str">
        <f>IF(AND(Tableau13[[#This Row],[Jours]]="W",Tableau13[[#This Row],[Colonne1]]="HC")=TRUE, "Talon","Conso normale")</f>
        <v>Conso normale</v>
      </c>
    </row>
    <row r="2506" spans="1:6">
      <c r="A2506" s="6">
        <v>45248.388888888891</v>
      </c>
      <c r="B2506" s="7">
        <v>2.5</v>
      </c>
      <c r="C2506" t="str">
        <f>IF(WEEKDAY(Tableau13[[#This Row],[Données]],11)&gt;5,"W","S")</f>
        <v>W</v>
      </c>
      <c r="D2506" t="str" cm="1">
        <f t="array" ref="D2506">_xlfn.IFS(
AND(Tableau13[[#This Row],[Jours]]="W",Tableau13[[#This Row],[Colonne1]]="HC"),"Talon",
Tableau13[[#This Row],[Colonne1]]="HP","Consommation normale",
E2506="HC","Talon")</f>
        <v>Consommation normale</v>
      </c>
      <c r="E2506" s="3" t="str">
        <f>IF(OR(Tableau13[[#This Row],[Données]]-INT(Tableau13[[#This Row],[Données]])&lt;$J$2,Tableau13[[#This Row],[Données]]-INT(Tableau13[[#This Row],[Données]])&gt;=$I$2),"HC","HP")</f>
        <v>HP</v>
      </c>
      <c r="F2506" t="str">
        <f>IF(AND(Tableau13[[#This Row],[Jours]]="W",Tableau13[[#This Row],[Colonne1]]="HC")=TRUE, "Talon","Conso normale")</f>
        <v>Conso normale</v>
      </c>
    </row>
    <row r="2507" spans="1:6">
      <c r="A2507" s="6">
        <v>45248.395833333336</v>
      </c>
      <c r="B2507" s="7">
        <v>2.4166666700000001</v>
      </c>
      <c r="C2507" t="str">
        <f>IF(WEEKDAY(Tableau13[[#This Row],[Données]],11)&gt;5,"W","S")</f>
        <v>W</v>
      </c>
      <c r="D2507" t="str" cm="1">
        <f t="array" ref="D2507">_xlfn.IFS(
AND(Tableau13[[#This Row],[Jours]]="W",Tableau13[[#This Row],[Colonne1]]="HC"),"Talon",
Tableau13[[#This Row],[Colonne1]]="HP","Consommation normale",
E2507="HC","Talon")</f>
        <v>Consommation normale</v>
      </c>
      <c r="E2507" s="3" t="str">
        <f>IF(OR(Tableau13[[#This Row],[Données]]-INT(Tableau13[[#This Row],[Données]])&lt;$J$2,Tableau13[[#This Row],[Données]]-INT(Tableau13[[#This Row],[Données]])&gt;=$I$2),"HC","HP")</f>
        <v>HP</v>
      </c>
      <c r="F2507" t="str">
        <f>IF(AND(Tableau13[[#This Row],[Jours]]="W",Tableau13[[#This Row],[Colonne1]]="HC")=TRUE, "Talon","Conso normale")</f>
        <v>Conso normale</v>
      </c>
    </row>
    <row r="2508" spans="1:6">
      <c r="A2508" s="6">
        <v>45248.402777777781</v>
      </c>
      <c r="B2508" s="7">
        <v>2.5</v>
      </c>
      <c r="C2508" t="str">
        <f>IF(WEEKDAY(Tableau13[[#This Row],[Données]],11)&gt;5,"W","S")</f>
        <v>W</v>
      </c>
      <c r="D2508" t="str" cm="1">
        <f t="array" ref="D2508">_xlfn.IFS(
AND(Tableau13[[#This Row],[Jours]]="W",Tableau13[[#This Row],[Colonne1]]="HC"),"Talon",
Tableau13[[#This Row],[Colonne1]]="HP","Consommation normale",
E2508="HC","Talon")</f>
        <v>Consommation normale</v>
      </c>
      <c r="E2508" s="3" t="str">
        <f>IF(OR(Tableau13[[#This Row],[Données]]-INT(Tableau13[[#This Row],[Données]])&lt;$J$2,Tableau13[[#This Row],[Données]]-INT(Tableau13[[#This Row],[Données]])&gt;=$I$2),"HC","HP")</f>
        <v>HP</v>
      </c>
      <c r="F2508" t="str">
        <f>IF(AND(Tableau13[[#This Row],[Jours]]="W",Tableau13[[#This Row],[Colonne1]]="HC")=TRUE, "Talon","Conso normale")</f>
        <v>Conso normale</v>
      </c>
    </row>
    <row r="2509" spans="1:6">
      <c r="A2509" s="6">
        <v>45248.409722222219</v>
      </c>
      <c r="B2509" s="7">
        <v>2.4166666700000001</v>
      </c>
      <c r="C2509" t="str">
        <f>IF(WEEKDAY(Tableau13[[#This Row],[Données]],11)&gt;5,"W","S")</f>
        <v>W</v>
      </c>
      <c r="D2509" t="str" cm="1">
        <f t="array" ref="D2509">_xlfn.IFS(
AND(Tableau13[[#This Row],[Jours]]="W",Tableau13[[#This Row],[Colonne1]]="HC"),"Talon",
Tableau13[[#This Row],[Colonne1]]="HP","Consommation normale",
E2509="HC","Talon")</f>
        <v>Consommation normale</v>
      </c>
      <c r="E2509" s="3" t="str">
        <f>IF(OR(Tableau13[[#This Row],[Données]]-INT(Tableau13[[#This Row],[Données]])&lt;$J$2,Tableau13[[#This Row],[Données]]-INT(Tableau13[[#This Row],[Données]])&gt;=$I$2),"HC","HP")</f>
        <v>HP</v>
      </c>
      <c r="F2509" t="str">
        <f>IF(AND(Tableau13[[#This Row],[Jours]]="W",Tableau13[[#This Row],[Colonne1]]="HC")=TRUE, "Talon","Conso normale")</f>
        <v>Conso normale</v>
      </c>
    </row>
    <row r="2510" spans="1:6">
      <c r="A2510" s="6">
        <v>45248.416666666664</v>
      </c>
      <c r="B2510" s="7">
        <v>2.4166666700000001</v>
      </c>
      <c r="C2510" t="str">
        <f>IF(WEEKDAY(Tableau13[[#This Row],[Données]],11)&gt;5,"W","S")</f>
        <v>W</v>
      </c>
      <c r="D2510" t="str" cm="1">
        <f t="array" ref="D2510">_xlfn.IFS(
AND(Tableau13[[#This Row],[Jours]]="W",Tableau13[[#This Row],[Colonne1]]="HC"),"Talon",
Tableau13[[#This Row],[Colonne1]]="HP","Consommation normale",
E2510="HC","Talon")</f>
        <v>Consommation normale</v>
      </c>
      <c r="E2510" s="3" t="str">
        <f>IF(OR(Tableau13[[#This Row],[Données]]-INT(Tableau13[[#This Row],[Données]])&lt;$J$2,Tableau13[[#This Row],[Données]]-INT(Tableau13[[#This Row],[Données]])&gt;=$I$2),"HC","HP")</f>
        <v>HP</v>
      </c>
      <c r="F2510" t="str">
        <f>IF(AND(Tableau13[[#This Row],[Jours]]="W",Tableau13[[#This Row],[Colonne1]]="HC")=TRUE, "Talon","Conso normale")</f>
        <v>Conso normale</v>
      </c>
    </row>
    <row r="2511" spans="1:6">
      <c r="A2511" s="6">
        <v>45248.423611111109</v>
      </c>
      <c r="B2511" s="7">
        <v>2.5</v>
      </c>
      <c r="C2511" t="str">
        <f>IF(WEEKDAY(Tableau13[[#This Row],[Données]],11)&gt;5,"W","S")</f>
        <v>W</v>
      </c>
      <c r="D2511" t="str" cm="1">
        <f t="array" ref="D2511">_xlfn.IFS(
AND(Tableau13[[#This Row],[Jours]]="W",Tableau13[[#This Row],[Colonne1]]="HC"),"Talon",
Tableau13[[#This Row],[Colonne1]]="HP","Consommation normale",
E2511="HC","Talon")</f>
        <v>Consommation normale</v>
      </c>
      <c r="E2511" s="3" t="str">
        <f>IF(OR(Tableau13[[#This Row],[Données]]-INT(Tableau13[[#This Row],[Données]])&lt;$J$2,Tableau13[[#This Row],[Données]]-INT(Tableau13[[#This Row],[Données]])&gt;=$I$2),"HC","HP")</f>
        <v>HP</v>
      </c>
      <c r="F2511" t="str">
        <f>IF(AND(Tableau13[[#This Row],[Jours]]="W",Tableau13[[#This Row],[Colonne1]]="HC")=TRUE, "Talon","Conso normale")</f>
        <v>Conso normale</v>
      </c>
    </row>
    <row r="2512" spans="1:6">
      <c r="A2512" s="6">
        <v>45248.430555555555</v>
      </c>
      <c r="B2512" s="7">
        <v>2.4166666700000001</v>
      </c>
      <c r="C2512" t="str">
        <f>IF(WEEKDAY(Tableau13[[#This Row],[Données]],11)&gt;5,"W","S")</f>
        <v>W</v>
      </c>
      <c r="D2512" t="str" cm="1">
        <f t="array" ref="D2512">_xlfn.IFS(
AND(Tableau13[[#This Row],[Jours]]="W",Tableau13[[#This Row],[Colonne1]]="HC"),"Talon",
Tableau13[[#This Row],[Colonne1]]="HP","Consommation normale",
E2512="HC","Talon")</f>
        <v>Consommation normale</v>
      </c>
      <c r="E2512" s="3" t="str">
        <f>IF(OR(Tableau13[[#This Row],[Données]]-INT(Tableau13[[#This Row],[Données]])&lt;$J$2,Tableau13[[#This Row],[Données]]-INT(Tableau13[[#This Row],[Données]])&gt;=$I$2),"HC","HP")</f>
        <v>HP</v>
      </c>
      <c r="F2512" t="str">
        <f>IF(AND(Tableau13[[#This Row],[Jours]]="W",Tableau13[[#This Row],[Colonne1]]="HC")=TRUE, "Talon","Conso normale")</f>
        <v>Conso normale</v>
      </c>
    </row>
    <row r="2513" spans="1:6">
      <c r="A2513" s="6">
        <v>45248.4375</v>
      </c>
      <c r="B2513" s="7">
        <v>2.4166666700000001</v>
      </c>
      <c r="C2513" t="str">
        <f>IF(WEEKDAY(Tableau13[[#This Row],[Données]],11)&gt;5,"W","S")</f>
        <v>W</v>
      </c>
      <c r="D2513" t="str" cm="1">
        <f t="array" ref="D2513">_xlfn.IFS(
AND(Tableau13[[#This Row],[Jours]]="W",Tableau13[[#This Row],[Colonne1]]="HC"),"Talon",
Tableau13[[#This Row],[Colonne1]]="HP","Consommation normale",
E2513="HC","Talon")</f>
        <v>Consommation normale</v>
      </c>
      <c r="E2513" s="3" t="str">
        <f>IF(OR(Tableau13[[#This Row],[Données]]-INT(Tableau13[[#This Row],[Données]])&lt;$J$2,Tableau13[[#This Row],[Données]]-INT(Tableau13[[#This Row],[Données]])&gt;=$I$2),"HC","HP")</f>
        <v>HP</v>
      </c>
      <c r="F2513" t="str">
        <f>IF(AND(Tableau13[[#This Row],[Jours]]="W",Tableau13[[#This Row],[Colonne1]]="HC")=TRUE, "Talon","Conso normale")</f>
        <v>Conso normale</v>
      </c>
    </row>
    <row r="2514" spans="1:6">
      <c r="A2514" s="6">
        <v>45248.444444444445</v>
      </c>
      <c r="B2514" s="7">
        <v>2.5</v>
      </c>
      <c r="C2514" t="str">
        <f>IF(WEEKDAY(Tableau13[[#This Row],[Données]],11)&gt;5,"W","S")</f>
        <v>W</v>
      </c>
      <c r="D2514" t="str" cm="1">
        <f t="array" ref="D2514">_xlfn.IFS(
AND(Tableau13[[#This Row],[Jours]]="W",Tableau13[[#This Row],[Colonne1]]="HC"),"Talon",
Tableau13[[#This Row],[Colonne1]]="HP","Consommation normale",
E2514="HC","Talon")</f>
        <v>Consommation normale</v>
      </c>
      <c r="E2514" s="3" t="str">
        <f>IF(OR(Tableau13[[#This Row],[Données]]-INT(Tableau13[[#This Row],[Données]])&lt;$J$2,Tableau13[[#This Row],[Données]]-INT(Tableau13[[#This Row],[Données]])&gt;=$I$2),"HC","HP")</f>
        <v>HP</v>
      </c>
      <c r="F2514" t="str">
        <f>IF(AND(Tableau13[[#This Row],[Jours]]="W",Tableau13[[#This Row],[Colonne1]]="HC")=TRUE, "Talon","Conso normale")</f>
        <v>Conso normale</v>
      </c>
    </row>
    <row r="2515" spans="1:6">
      <c r="A2515" s="6">
        <v>45248.451388888891</v>
      </c>
      <c r="B2515" s="7">
        <v>2.4166666700000001</v>
      </c>
      <c r="C2515" t="str">
        <f>IF(WEEKDAY(Tableau13[[#This Row],[Données]],11)&gt;5,"W","S")</f>
        <v>W</v>
      </c>
      <c r="D2515" t="str" cm="1">
        <f t="array" ref="D2515">_xlfn.IFS(
AND(Tableau13[[#This Row],[Jours]]="W",Tableau13[[#This Row],[Colonne1]]="HC"),"Talon",
Tableau13[[#This Row],[Colonne1]]="HP","Consommation normale",
E2515="HC","Talon")</f>
        <v>Consommation normale</v>
      </c>
      <c r="E2515" s="3" t="str">
        <f>IF(OR(Tableau13[[#This Row],[Données]]-INT(Tableau13[[#This Row],[Données]])&lt;$J$2,Tableau13[[#This Row],[Données]]-INT(Tableau13[[#This Row],[Données]])&gt;=$I$2),"HC","HP")</f>
        <v>HP</v>
      </c>
      <c r="F2515" t="str">
        <f>IF(AND(Tableau13[[#This Row],[Jours]]="W",Tableau13[[#This Row],[Colonne1]]="HC")=TRUE, "Talon","Conso normale")</f>
        <v>Conso normale</v>
      </c>
    </row>
    <row r="2516" spans="1:6">
      <c r="A2516" s="6">
        <v>45248.458333333336</v>
      </c>
      <c r="B2516" s="7">
        <v>2.5</v>
      </c>
      <c r="C2516" t="str">
        <f>IF(WEEKDAY(Tableau13[[#This Row],[Données]],11)&gt;5,"W","S")</f>
        <v>W</v>
      </c>
      <c r="D2516" t="str" cm="1">
        <f t="array" ref="D2516">_xlfn.IFS(
AND(Tableau13[[#This Row],[Jours]]="W",Tableau13[[#This Row],[Colonne1]]="HC"),"Talon",
Tableau13[[#This Row],[Colonne1]]="HP","Consommation normale",
E2516="HC","Talon")</f>
        <v>Consommation normale</v>
      </c>
      <c r="E2516" s="3" t="str">
        <f>IF(OR(Tableau13[[#This Row],[Données]]-INT(Tableau13[[#This Row],[Données]])&lt;$J$2,Tableau13[[#This Row],[Données]]-INT(Tableau13[[#This Row],[Données]])&gt;=$I$2),"HC","HP")</f>
        <v>HP</v>
      </c>
      <c r="F2516" t="str">
        <f>IF(AND(Tableau13[[#This Row],[Jours]]="W",Tableau13[[#This Row],[Colonne1]]="HC")=TRUE, "Talon","Conso normale")</f>
        <v>Conso normale</v>
      </c>
    </row>
    <row r="2517" spans="1:6">
      <c r="A2517" s="6">
        <v>45248.465277777781</v>
      </c>
      <c r="B2517" s="7">
        <v>2.4166666700000001</v>
      </c>
      <c r="C2517" t="str">
        <f>IF(WEEKDAY(Tableau13[[#This Row],[Données]],11)&gt;5,"W","S")</f>
        <v>W</v>
      </c>
      <c r="D2517" t="str" cm="1">
        <f t="array" ref="D2517">_xlfn.IFS(
AND(Tableau13[[#This Row],[Jours]]="W",Tableau13[[#This Row],[Colonne1]]="HC"),"Talon",
Tableau13[[#This Row],[Colonne1]]="HP","Consommation normale",
E2517="HC","Talon")</f>
        <v>Consommation normale</v>
      </c>
      <c r="E2517" s="3" t="str">
        <f>IF(OR(Tableau13[[#This Row],[Données]]-INT(Tableau13[[#This Row],[Données]])&lt;$J$2,Tableau13[[#This Row],[Données]]-INT(Tableau13[[#This Row],[Données]])&gt;=$I$2),"HC","HP")</f>
        <v>HP</v>
      </c>
      <c r="F2517" t="str">
        <f>IF(AND(Tableau13[[#This Row],[Jours]]="W",Tableau13[[#This Row],[Colonne1]]="HC")=TRUE, "Talon","Conso normale")</f>
        <v>Conso normale</v>
      </c>
    </row>
    <row r="2518" spans="1:6">
      <c r="A2518" s="6">
        <v>45248.472222222219</v>
      </c>
      <c r="B2518" s="7">
        <v>2.4166666700000001</v>
      </c>
      <c r="C2518" t="str">
        <f>IF(WEEKDAY(Tableau13[[#This Row],[Données]],11)&gt;5,"W","S")</f>
        <v>W</v>
      </c>
      <c r="D2518" t="str" cm="1">
        <f t="array" ref="D2518">_xlfn.IFS(
AND(Tableau13[[#This Row],[Jours]]="W",Tableau13[[#This Row],[Colonne1]]="HC"),"Talon",
Tableau13[[#This Row],[Colonne1]]="HP","Consommation normale",
E2518="HC","Talon")</f>
        <v>Consommation normale</v>
      </c>
      <c r="E2518" s="3" t="str">
        <f>IF(OR(Tableau13[[#This Row],[Données]]-INT(Tableau13[[#This Row],[Données]])&lt;$J$2,Tableau13[[#This Row],[Données]]-INT(Tableau13[[#This Row],[Données]])&gt;=$I$2),"HC","HP")</f>
        <v>HP</v>
      </c>
      <c r="F2518" t="str">
        <f>IF(AND(Tableau13[[#This Row],[Jours]]="W",Tableau13[[#This Row],[Colonne1]]="HC")=TRUE, "Talon","Conso normale")</f>
        <v>Conso normale</v>
      </c>
    </row>
    <row r="2519" spans="1:6">
      <c r="A2519" s="6">
        <v>45248.479166666664</v>
      </c>
      <c r="B2519" s="7">
        <v>2.4166666700000001</v>
      </c>
      <c r="C2519" t="str">
        <f>IF(WEEKDAY(Tableau13[[#This Row],[Données]],11)&gt;5,"W","S")</f>
        <v>W</v>
      </c>
      <c r="D2519" t="str" cm="1">
        <f t="array" ref="D2519">_xlfn.IFS(
AND(Tableau13[[#This Row],[Jours]]="W",Tableau13[[#This Row],[Colonne1]]="HC"),"Talon",
Tableau13[[#This Row],[Colonne1]]="HP","Consommation normale",
E2519="HC","Talon")</f>
        <v>Consommation normale</v>
      </c>
      <c r="E2519" s="3" t="str">
        <f>IF(OR(Tableau13[[#This Row],[Données]]-INT(Tableau13[[#This Row],[Données]])&lt;$J$2,Tableau13[[#This Row],[Données]]-INT(Tableau13[[#This Row],[Données]])&gt;=$I$2),"HC","HP")</f>
        <v>HP</v>
      </c>
      <c r="F2519" t="str">
        <f>IF(AND(Tableau13[[#This Row],[Jours]]="W",Tableau13[[#This Row],[Colonne1]]="HC")=TRUE, "Talon","Conso normale")</f>
        <v>Conso normale</v>
      </c>
    </row>
    <row r="2520" spans="1:6">
      <c r="A2520" s="6">
        <v>45248.486111111109</v>
      </c>
      <c r="B2520" s="7">
        <v>1.6666666699999999</v>
      </c>
      <c r="C2520" t="str">
        <f>IF(WEEKDAY(Tableau13[[#This Row],[Données]],11)&gt;5,"W","S")</f>
        <v>W</v>
      </c>
      <c r="D2520" t="str" cm="1">
        <f t="array" ref="D2520">_xlfn.IFS(
AND(Tableau13[[#This Row],[Jours]]="W",Tableau13[[#This Row],[Colonne1]]="HC"),"Talon",
Tableau13[[#This Row],[Colonne1]]="HP","Consommation normale",
E2520="HC","Talon")</f>
        <v>Consommation normale</v>
      </c>
      <c r="E2520" s="3" t="str">
        <f>IF(OR(Tableau13[[#This Row],[Données]]-INT(Tableau13[[#This Row],[Données]])&lt;$J$2,Tableau13[[#This Row],[Données]]-INT(Tableau13[[#This Row],[Données]])&gt;=$I$2),"HC","HP")</f>
        <v>HP</v>
      </c>
      <c r="F2520" t="str">
        <f>IF(AND(Tableau13[[#This Row],[Jours]]="W",Tableau13[[#This Row],[Colonne1]]="HC")=TRUE, "Talon","Conso normale")</f>
        <v>Conso normale</v>
      </c>
    </row>
    <row r="2521" spans="1:6">
      <c r="A2521" s="6">
        <v>45248.493055555555</v>
      </c>
      <c r="B2521" s="7">
        <v>1.5833333300000001</v>
      </c>
      <c r="C2521" t="str">
        <f>IF(WEEKDAY(Tableau13[[#This Row],[Données]],11)&gt;5,"W","S")</f>
        <v>W</v>
      </c>
      <c r="D2521" t="str" cm="1">
        <f t="array" ref="D2521">_xlfn.IFS(
AND(Tableau13[[#This Row],[Jours]]="W",Tableau13[[#This Row],[Colonne1]]="HC"),"Talon",
Tableau13[[#This Row],[Colonne1]]="HP","Consommation normale",
E2521="HC","Talon")</f>
        <v>Consommation normale</v>
      </c>
      <c r="E2521" s="3" t="str">
        <f>IF(OR(Tableau13[[#This Row],[Données]]-INT(Tableau13[[#This Row],[Données]])&lt;$J$2,Tableau13[[#This Row],[Données]]-INT(Tableau13[[#This Row],[Données]])&gt;=$I$2),"HC","HP")</f>
        <v>HP</v>
      </c>
      <c r="F2521" t="str">
        <f>IF(AND(Tableau13[[#This Row],[Jours]]="W",Tableau13[[#This Row],[Colonne1]]="HC")=TRUE, "Talon","Conso normale")</f>
        <v>Conso normale</v>
      </c>
    </row>
    <row r="2522" spans="1:6">
      <c r="A2522" s="6">
        <v>45248.5</v>
      </c>
      <c r="B2522" s="7">
        <v>1.6666666699999999</v>
      </c>
      <c r="C2522" t="str">
        <f>IF(WEEKDAY(Tableau13[[#This Row],[Données]],11)&gt;5,"W","S")</f>
        <v>W</v>
      </c>
      <c r="D2522" t="str" cm="1">
        <f t="array" ref="D2522">_xlfn.IFS(
AND(Tableau13[[#This Row],[Jours]]="W",Tableau13[[#This Row],[Colonne1]]="HC"),"Talon",
Tableau13[[#This Row],[Colonne1]]="HP","Consommation normale",
E2522="HC","Talon")</f>
        <v>Consommation normale</v>
      </c>
      <c r="E2522" s="3" t="str">
        <f>IF(OR(Tableau13[[#This Row],[Données]]-INT(Tableau13[[#This Row],[Données]])&lt;$J$2,Tableau13[[#This Row],[Données]]-INT(Tableau13[[#This Row],[Données]])&gt;=$I$2),"HC","HP")</f>
        <v>HP</v>
      </c>
      <c r="F2522" t="str">
        <f>IF(AND(Tableau13[[#This Row],[Jours]]="W",Tableau13[[#This Row],[Colonne1]]="HC")=TRUE, "Talon","Conso normale")</f>
        <v>Conso normale</v>
      </c>
    </row>
    <row r="2523" spans="1:6">
      <c r="A2523" s="6">
        <v>45248.506944444445</v>
      </c>
      <c r="B2523" s="7">
        <v>1.5833333300000001</v>
      </c>
      <c r="C2523" t="str">
        <f>IF(WEEKDAY(Tableau13[[#This Row],[Données]],11)&gt;5,"W","S")</f>
        <v>W</v>
      </c>
      <c r="D2523" t="str" cm="1">
        <f t="array" ref="D2523">_xlfn.IFS(
AND(Tableau13[[#This Row],[Jours]]="W",Tableau13[[#This Row],[Colonne1]]="HC"),"Talon",
Tableau13[[#This Row],[Colonne1]]="HP","Consommation normale",
E2523="HC","Talon")</f>
        <v>Consommation normale</v>
      </c>
      <c r="E2523" s="3" t="str">
        <f>IF(OR(Tableau13[[#This Row],[Données]]-INT(Tableau13[[#This Row],[Données]])&lt;$J$2,Tableau13[[#This Row],[Données]]-INT(Tableau13[[#This Row],[Données]])&gt;=$I$2),"HC","HP")</f>
        <v>HP</v>
      </c>
      <c r="F2523" t="str">
        <f>IF(AND(Tableau13[[#This Row],[Jours]]="W",Tableau13[[#This Row],[Colonne1]]="HC")=TRUE, "Talon","Conso normale")</f>
        <v>Conso normale</v>
      </c>
    </row>
    <row r="2524" spans="1:6">
      <c r="A2524" s="6">
        <v>45248.513888888891</v>
      </c>
      <c r="B2524" s="7">
        <v>1.8333333300000001</v>
      </c>
      <c r="C2524" t="str">
        <f>IF(WEEKDAY(Tableau13[[#This Row],[Données]],11)&gt;5,"W","S")</f>
        <v>W</v>
      </c>
      <c r="D2524" t="str" cm="1">
        <f t="array" ref="D2524">_xlfn.IFS(
AND(Tableau13[[#This Row],[Jours]]="W",Tableau13[[#This Row],[Colonne1]]="HC"),"Talon",
Tableau13[[#This Row],[Colonne1]]="HP","Consommation normale",
E2524="HC","Talon")</f>
        <v>Consommation normale</v>
      </c>
      <c r="E2524" s="3" t="str">
        <f>IF(OR(Tableau13[[#This Row],[Données]]-INT(Tableau13[[#This Row],[Données]])&lt;$J$2,Tableau13[[#This Row],[Données]]-INT(Tableau13[[#This Row],[Données]])&gt;=$I$2),"HC","HP")</f>
        <v>HP</v>
      </c>
      <c r="F2524" t="str">
        <f>IF(AND(Tableau13[[#This Row],[Jours]]="W",Tableau13[[#This Row],[Colonne1]]="HC")=TRUE, "Talon","Conso normale")</f>
        <v>Conso normale</v>
      </c>
    </row>
    <row r="2525" spans="1:6">
      <c r="A2525" s="6">
        <v>45248.520833333336</v>
      </c>
      <c r="B2525" s="7">
        <v>1.5833333300000001</v>
      </c>
      <c r="C2525" t="str">
        <f>IF(WEEKDAY(Tableau13[[#This Row],[Données]],11)&gt;5,"W","S")</f>
        <v>W</v>
      </c>
      <c r="D2525" t="str" cm="1">
        <f t="array" ref="D2525">_xlfn.IFS(
AND(Tableau13[[#This Row],[Jours]]="W",Tableau13[[#This Row],[Colonne1]]="HC"),"Talon",
Tableau13[[#This Row],[Colonne1]]="HP","Consommation normale",
E2525="HC","Talon")</f>
        <v>Consommation normale</v>
      </c>
      <c r="E2525" s="3" t="str">
        <f>IF(OR(Tableau13[[#This Row],[Données]]-INT(Tableau13[[#This Row],[Données]])&lt;$J$2,Tableau13[[#This Row],[Données]]-INT(Tableau13[[#This Row],[Données]])&gt;=$I$2),"HC","HP")</f>
        <v>HP</v>
      </c>
      <c r="F2525" t="str">
        <f>IF(AND(Tableau13[[#This Row],[Jours]]="W",Tableau13[[#This Row],[Colonne1]]="HC")=TRUE, "Talon","Conso normale")</f>
        <v>Conso normale</v>
      </c>
    </row>
    <row r="2526" spans="1:6">
      <c r="A2526" s="6">
        <v>45248.527777777781</v>
      </c>
      <c r="B2526" s="7">
        <v>1.6666666699999999</v>
      </c>
      <c r="C2526" t="str">
        <f>IF(WEEKDAY(Tableau13[[#This Row],[Données]],11)&gt;5,"W","S")</f>
        <v>W</v>
      </c>
      <c r="D2526" t="str" cm="1">
        <f t="array" ref="D2526">_xlfn.IFS(
AND(Tableau13[[#This Row],[Jours]]="W",Tableau13[[#This Row],[Colonne1]]="HC"),"Talon",
Tableau13[[#This Row],[Colonne1]]="HP","Consommation normale",
E2526="HC","Talon")</f>
        <v>Consommation normale</v>
      </c>
      <c r="E2526" s="3" t="str">
        <f>IF(OR(Tableau13[[#This Row],[Données]]-INT(Tableau13[[#This Row],[Données]])&lt;$J$2,Tableau13[[#This Row],[Données]]-INT(Tableau13[[#This Row],[Données]])&gt;=$I$2),"HC","HP")</f>
        <v>HP</v>
      </c>
      <c r="F2526" t="str">
        <f>IF(AND(Tableau13[[#This Row],[Jours]]="W",Tableau13[[#This Row],[Colonne1]]="HC")=TRUE, "Talon","Conso normale")</f>
        <v>Conso normale</v>
      </c>
    </row>
    <row r="2527" spans="1:6">
      <c r="A2527" s="6">
        <v>45248.534722222219</v>
      </c>
      <c r="B2527" s="7">
        <v>1.5833333300000001</v>
      </c>
      <c r="C2527" t="str">
        <f>IF(WEEKDAY(Tableau13[[#This Row],[Données]],11)&gt;5,"W","S")</f>
        <v>W</v>
      </c>
      <c r="D2527" t="str" cm="1">
        <f t="array" ref="D2527">_xlfn.IFS(
AND(Tableau13[[#This Row],[Jours]]="W",Tableau13[[#This Row],[Colonne1]]="HC"),"Talon",
Tableau13[[#This Row],[Colonne1]]="HP","Consommation normale",
E2527="HC","Talon")</f>
        <v>Consommation normale</v>
      </c>
      <c r="E2527" s="3" t="str">
        <f>IF(OR(Tableau13[[#This Row],[Données]]-INT(Tableau13[[#This Row],[Données]])&lt;$J$2,Tableau13[[#This Row],[Données]]-INT(Tableau13[[#This Row],[Données]])&gt;=$I$2),"HC","HP")</f>
        <v>HP</v>
      </c>
      <c r="F2527" t="str">
        <f>IF(AND(Tableau13[[#This Row],[Jours]]="W",Tableau13[[#This Row],[Colonne1]]="HC")=TRUE, "Talon","Conso normale")</f>
        <v>Conso normale</v>
      </c>
    </row>
    <row r="2528" spans="1:6">
      <c r="A2528" s="6">
        <v>45248.541666666664</v>
      </c>
      <c r="B2528" s="7">
        <v>1.5833333300000001</v>
      </c>
      <c r="C2528" t="str">
        <f>IF(WEEKDAY(Tableau13[[#This Row],[Données]],11)&gt;5,"W","S")</f>
        <v>W</v>
      </c>
      <c r="D2528" t="str" cm="1">
        <f t="array" ref="D2528">_xlfn.IFS(
AND(Tableau13[[#This Row],[Jours]]="W",Tableau13[[#This Row],[Colonne1]]="HC"),"Talon",
Tableau13[[#This Row],[Colonne1]]="HP","Consommation normale",
E2528="HC","Talon")</f>
        <v>Consommation normale</v>
      </c>
      <c r="E2528" s="3" t="str">
        <f>IF(OR(Tableau13[[#This Row],[Données]]-INT(Tableau13[[#This Row],[Données]])&lt;$J$2,Tableau13[[#This Row],[Données]]-INT(Tableau13[[#This Row],[Données]])&gt;=$I$2),"HC","HP")</f>
        <v>HP</v>
      </c>
      <c r="F2528" t="str">
        <f>IF(AND(Tableau13[[#This Row],[Jours]]="W",Tableau13[[#This Row],[Colonne1]]="HC")=TRUE, "Talon","Conso normale")</f>
        <v>Conso normale</v>
      </c>
    </row>
    <row r="2529" spans="1:6">
      <c r="A2529" s="6">
        <v>45248.548611111109</v>
      </c>
      <c r="B2529" s="7">
        <v>1.6666666699999999</v>
      </c>
      <c r="C2529" t="str">
        <f>IF(WEEKDAY(Tableau13[[#This Row],[Données]],11)&gt;5,"W","S")</f>
        <v>W</v>
      </c>
      <c r="D2529" t="str" cm="1">
        <f t="array" ref="D2529">_xlfn.IFS(
AND(Tableau13[[#This Row],[Jours]]="W",Tableau13[[#This Row],[Colonne1]]="HC"),"Talon",
Tableau13[[#This Row],[Colonne1]]="HP","Consommation normale",
E2529="HC","Talon")</f>
        <v>Consommation normale</v>
      </c>
      <c r="E2529" s="3" t="str">
        <f>IF(OR(Tableau13[[#This Row],[Données]]-INT(Tableau13[[#This Row],[Données]])&lt;$J$2,Tableau13[[#This Row],[Données]]-INT(Tableau13[[#This Row],[Données]])&gt;=$I$2),"HC","HP")</f>
        <v>HP</v>
      </c>
      <c r="F2529" t="str">
        <f>IF(AND(Tableau13[[#This Row],[Jours]]="W",Tableau13[[#This Row],[Colonne1]]="HC")=TRUE, "Talon","Conso normale")</f>
        <v>Conso normale</v>
      </c>
    </row>
    <row r="2530" spans="1:6">
      <c r="A2530" s="6">
        <v>45248.555555555555</v>
      </c>
      <c r="B2530" s="7">
        <v>1.5833333300000001</v>
      </c>
      <c r="C2530" t="str">
        <f>IF(WEEKDAY(Tableau13[[#This Row],[Données]],11)&gt;5,"W","S")</f>
        <v>W</v>
      </c>
      <c r="D2530" t="str" cm="1">
        <f t="array" ref="D2530">_xlfn.IFS(
AND(Tableau13[[#This Row],[Jours]]="W",Tableau13[[#This Row],[Colonne1]]="HC"),"Talon",
Tableau13[[#This Row],[Colonne1]]="HP","Consommation normale",
E2530="HC","Talon")</f>
        <v>Consommation normale</v>
      </c>
      <c r="E2530" s="3" t="str">
        <f>IF(OR(Tableau13[[#This Row],[Données]]-INT(Tableau13[[#This Row],[Données]])&lt;$J$2,Tableau13[[#This Row],[Données]]-INT(Tableau13[[#This Row],[Données]])&gt;=$I$2),"HC","HP")</f>
        <v>HP</v>
      </c>
      <c r="F2530" t="str">
        <f>IF(AND(Tableau13[[#This Row],[Jours]]="W",Tableau13[[#This Row],[Colonne1]]="HC")=TRUE, "Talon","Conso normale")</f>
        <v>Conso normale</v>
      </c>
    </row>
    <row r="2531" spans="1:6">
      <c r="A2531" s="6">
        <v>45248.5625</v>
      </c>
      <c r="B2531" s="7">
        <v>1.5833333300000001</v>
      </c>
      <c r="C2531" t="str">
        <f>IF(WEEKDAY(Tableau13[[#This Row],[Données]],11)&gt;5,"W","S")</f>
        <v>W</v>
      </c>
      <c r="D2531" t="str" cm="1">
        <f t="array" ref="D2531">_xlfn.IFS(
AND(Tableau13[[#This Row],[Jours]]="W",Tableau13[[#This Row],[Colonne1]]="HC"),"Talon",
Tableau13[[#This Row],[Colonne1]]="HP","Consommation normale",
E2531="HC","Talon")</f>
        <v>Consommation normale</v>
      </c>
      <c r="E2531" s="3" t="str">
        <f>IF(OR(Tableau13[[#This Row],[Données]]-INT(Tableau13[[#This Row],[Données]])&lt;$J$2,Tableau13[[#This Row],[Données]]-INT(Tableau13[[#This Row],[Données]])&gt;=$I$2),"HC","HP")</f>
        <v>HP</v>
      </c>
      <c r="F2531" t="str">
        <f>IF(AND(Tableau13[[#This Row],[Jours]]="W",Tableau13[[#This Row],[Colonne1]]="HC")=TRUE, "Talon","Conso normale")</f>
        <v>Conso normale</v>
      </c>
    </row>
    <row r="2532" spans="1:6">
      <c r="A2532" s="6">
        <v>45248.569444444445</v>
      </c>
      <c r="B2532" s="7">
        <v>1.5833333300000001</v>
      </c>
      <c r="C2532" t="str">
        <f>IF(WEEKDAY(Tableau13[[#This Row],[Données]],11)&gt;5,"W","S")</f>
        <v>W</v>
      </c>
      <c r="D2532" t="str" cm="1">
        <f t="array" ref="D2532">_xlfn.IFS(
AND(Tableau13[[#This Row],[Jours]]="W",Tableau13[[#This Row],[Colonne1]]="HC"),"Talon",
Tableau13[[#This Row],[Colonne1]]="HP","Consommation normale",
E2532="HC","Talon")</f>
        <v>Consommation normale</v>
      </c>
      <c r="E2532" s="3" t="str">
        <f>IF(OR(Tableau13[[#This Row],[Données]]-INT(Tableau13[[#This Row],[Données]])&lt;$J$2,Tableau13[[#This Row],[Données]]-INT(Tableau13[[#This Row],[Données]])&gt;=$I$2),"HC","HP")</f>
        <v>HP</v>
      </c>
      <c r="F2532" t="str">
        <f>IF(AND(Tableau13[[#This Row],[Jours]]="W",Tableau13[[#This Row],[Colonne1]]="HC")=TRUE, "Talon","Conso normale")</f>
        <v>Conso normale</v>
      </c>
    </row>
    <row r="2533" spans="1:6">
      <c r="A2533" s="6">
        <v>45248.576388888891</v>
      </c>
      <c r="B2533" s="7">
        <v>1.5833333300000001</v>
      </c>
      <c r="C2533" t="str">
        <f>IF(WEEKDAY(Tableau13[[#This Row],[Données]],11)&gt;5,"W","S")</f>
        <v>W</v>
      </c>
      <c r="D2533" t="str" cm="1">
        <f t="array" ref="D2533">_xlfn.IFS(
AND(Tableau13[[#This Row],[Jours]]="W",Tableau13[[#This Row],[Colonne1]]="HC"),"Talon",
Tableau13[[#This Row],[Colonne1]]="HP","Consommation normale",
E2533="HC","Talon")</f>
        <v>Consommation normale</v>
      </c>
      <c r="E2533" s="3" t="str">
        <f>IF(OR(Tableau13[[#This Row],[Données]]-INT(Tableau13[[#This Row],[Données]])&lt;$J$2,Tableau13[[#This Row],[Données]]-INT(Tableau13[[#This Row],[Données]])&gt;=$I$2),"HC","HP")</f>
        <v>HP</v>
      </c>
      <c r="F2533" t="str">
        <f>IF(AND(Tableau13[[#This Row],[Jours]]="W",Tableau13[[#This Row],[Colonne1]]="HC")=TRUE, "Talon","Conso normale")</f>
        <v>Conso normale</v>
      </c>
    </row>
    <row r="2534" spans="1:6">
      <c r="A2534" s="6">
        <v>45248.583333333336</v>
      </c>
      <c r="B2534" s="7">
        <v>1.5833333300000001</v>
      </c>
      <c r="C2534" t="str">
        <f>IF(WEEKDAY(Tableau13[[#This Row],[Données]],11)&gt;5,"W","S")</f>
        <v>W</v>
      </c>
      <c r="D2534" t="str" cm="1">
        <f t="array" ref="D2534">_xlfn.IFS(
AND(Tableau13[[#This Row],[Jours]]="W",Tableau13[[#This Row],[Colonne1]]="HC"),"Talon",
Tableau13[[#This Row],[Colonne1]]="HP","Consommation normale",
E2534="HC","Talon")</f>
        <v>Consommation normale</v>
      </c>
      <c r="E2534" s="3" t="str">
        <f>IF(OR(Tableau13[[#This Row],[Données]]-INT(Tableau13[[#This Row],[Données]])&lt;$J$2,Tableau13[[#This Row],[Données]]-INT(Tableau13[[#This Row],[Données]])&gt;=$I$2),"HC","HP")</f>
        <v>HP</v>
      </c>
      <c r="F2534" t="str">
        <f>IF(AND(Tableau13[[#This Row],[Jours]]="W",Tableau13[[#This Row],[Colonne1]]="HC")=TRUE, "Talon","Conso normale")</f>
        <v>Conso normale</v>
      </c>
    </row>
    <row r="2535" spans="1:6">
      <c r="A2535" s="6">
        <v>45248.590277777781</v>
      </c>
      <c r="B2535" s="7">
        <v>1.5833333300000001</v>
      </c>
      <c r="C2535" t="str">
        <f>IF(WEEKDAY(Tableau13[[#This Row],[Données]],11)&gt;5,"W","S")</f>
        <v>W</v>
      </c>
      <c r="D2535" t="str" cm="1">
        <f t="array" ref="D2535">_xlfn.IFS(
AND(Tableau13[[#This Row],[Jours]]="W",Tableau13[[#This Row],[Colonne1]]="HC"),"Talon",
Tableau13[[#This Row],[Colonne1]]="HP","Consommation normale",
E2535="HC","Talon")</f>
        <v>Consommation normale</v>
      </c>
      <c r="E2535" s="3" t="str">
        <f>IF(OR(Tableau13[[#This Row],[Données]]-INT(Tableau13[[#This Row],[Données]])&lt;$J$2,Tableau13[[#This Row],[Données]]-INT(Tableau13[[#This Row],[Données]])&gt;=$I$2),"HC","HP")</f>
        <v>HP</v>
      </c>
      <c r="F2535" t="str">
        <f>IF(AND(Tableau13[[#This Row],[Jours]]="W",Tableau13[[#This Row],[Colonne1]]="HC")=TRUE, "Talon","Conso normale")</f>
        <v>Conso normale</v>
      </c>
    </row>
    <row r="2536" spans="1:6">
      <c r="A2536" s="6">
        <v>45248.597222222219</v>
      </c>
      <c r="B2536" s="7">
        <v>1.6666666699999999</v>
      </c>
      <c r="C2536" t="str">
        <f>IF(WEEKDAY(Tableau13[[#This Row],[Données]],11)&gt;5,"W","S")</f>
        <v>W</v>
      </c>
      <c r="D2536" t="str" cm="1">
        <f t="array" ref="D2536">_xlfn.IFS(
AND(Tableau13[[#This Row],[Jours]]="W",Tableau13[[#This Row],[Colonne1]]="HC"),"Talon",
Tableau13[[#This Row],[Colonne1]]="HP","Consommation normale",
E2536="HC","Talon")</f>
        <v>Consommation normale</v>
      </c>
      <c r="E2536" s="3" t="str">
        <f>IF(OR(Tableau13[[#This Row],[Données]]-INT(Tableau13[[#This Row],[Données]])&lt;$J$2,Tableau13[[#This Row],[Données]]-INT(Tableau13[[#This Row],[Données]])&gt;=$I$2),"HC","HP")</f>
        <v>HP</v>
      </c>
      <c r="F2536" t="str">
        <f>IF(AND(Tableau13[[#This Row],[Jours]]="W",Tableau13[[#This Row],[Colonne1]]="HC")=TRUE, "Talon","Conso normale")</f>
        <v>Conso normale</v>
      </c>
    </row>
    <row r="2537" spans="1:6">
      <c r="A2537" s="6">
        <v>45248.604166666664</v>
      </c>
      <c r="B2537" s="7">
        <v>1.5833333300000001</v>
      </c>
      <c r="C2537" t="str">
        <f>IF(WEEKDAY(Tableau13[[#This Row],[Données]],11)&gt;5,"W","S")</f>
        <v>W</v>
      </c>
      <c r="D2537" t="str" cm="1">
        <f t="array" ref="D2537">_xlfn.IFS(
AND(Tableau13[[#This Row],[Jours]]="W",Tableau13[[#This Row],[Colonne1]]="HC"),"Talon",
Tableau13[[#This Row],[Colonne1]]="HP","Consommation normale",
E2537="HC","Talon")</f>
        <v>Consommation normale</v>
      </c>
      <c r="E2537" s="3" t="str">
        <f>IF(OR(Tableau13[[#This Row],[Données]]-INT(Tableau13[[#This Row],[Données]])&lt;$J$2,Tableau13[[#This Row],[Données]]-INT(Tableau13[[#This Row],[Données]])&gt;=$I$2),"HC","HP")</f>
        <v>HP</v>
      </c>
      <c r="F2537" t="str">
        <f>IF(AND(Tableau13[[#This Row],[Jours]]="W",Tableau13[[#This Row],[Colonne1]]="HC")=TRUE, "Talon","Conso normale")</f>
        <v>Conso normale</v>
      </c>
    </row>
    <row r="2538" spans="1:6">
      <c r="A2538" s="6">
        <v>45248.611111111109</v>
      </c>
      <c r="B2538" s="7">
        <v>1.6666666699999999</v>
      </c>
      <c r="C2538" t="str">
        <f>IF(WEEKDAY(Tableau13[[#This Row],[Données]],11)&gt;5,"W","S")</f>
        <v>W</v>
      </c>
      <c r="D2538" t="str" cm="1">
        <f t="array" ref="D2538">_xlfn.IFS(
AND(Tableau13[[#This Row],[Jours]]="W",Tableau13[[#This Row],[Colonne1]]="HC"),"Talon",
Tableau13[[#This Row],[Colonne1]]="HP","Consommation normale",
E2538="HC","Talon")</f>
        <v>Consommation normale</v>
      </c>
      <c r="E2538" s="3" t="str">
        <f>IF(OR(Tableau13[[#This Row],[Données]]-INT(Tableau13[[#This Row],[Données]])&lt;$J$2,Tableau13[[#This Row],[Données]]-INT(Tableau13[[#This Row],[Données]])&gt;=$I$2),"HC","HP")</f>
        <v>HP</v>
      </c>
      <c r="F2538" t="str">
        <f>IF(AND(Tableau13[[#This Row],[Jours]]="W",Tableau13[[#This Row],[Colonne1]]="HC")=TRUE, "Talon","Conso normale")</f>
        <v>Conso normale</v>
      </c>
    </row>
    <row r="2539" spans="1:6">
      <c r="A2539" s="6">
        <v>45248.618055555555</v>
      </c>
      <c r="B2539" s="7">
        <v>1.5833333300000001</v>
      </c>
      <c r="C2539" t="str">
        <f>IF(WEEKDAY(Tableau13[[#This Row],[Données]],11)&gt;5,"W","S")</f>
        <v>W</v>
      </c>
      <c r="D2539" t="str" cm="1">
        <f t="array" ref="D2539">_xlfn.IFS(
AND(Tableau13[[#This Row],[Jours]]="W",Tableau13[[#This Row],[Colonne1]]="HC"),"Talon",
Tableau13[[#This Row],[Colonne1]]="HP","Consommation normale",
E2539="HC","Talon")</f>
        <v>Consommation normale</v>
      </c>
      <c r="E2539" s="3" t="str">
        <f>IF(OR(Tableau13[[#This Row],[Données]]-INT(Tableau13[[#This Row],[Données]])&lt;$J$2,Tableau13[[#This Row],[Données]]-INT(Tableau13[[#This Row],[Données]])&gt;=$I$2),"HC","HP")</f>
        <v>HP</v>
      </c>
      <c r="F2539" t="str">
        <f>IF(AND(Tableau13[[#This Row],[Jours]]="W",Tableau13[[#This Row],[Colonne1]]="HC")=TRUE, "Talon","Conso normale")</f>
        <v>Conso normale</v>
      </c>
    </row>
    <row r="2540" spans="1:6">
      <c r="A2540" s="6">
        <v>45248.625</v>
      </c>
      <c r="B2540" s="7">
        <v>1.5833333300000001</v>
      </c>
      <c r="C2540" t="str">
        <f>IF(WEEKDAY(Tableau13[[#This Row],[Données]],11)&gt;5,"W","S")</f>
        <v>W</v>
      </c>
      <c r="D2540" t="str" cm="1">
        <f t="array" ref="D2540">_xlfn.IFS(
AND(Tableau13[[#This Row],[Jours]]="W",Tableau13[[#This Row],[Colonne1]]="HC"),"Talon",
Tableau13[[#This Row],[Colonne1]]="HP","Consommation normale",
E2540="HC","Talon")</f>
        <v>Consommation normale</v>
      </c>
      <c r="E2540" s="3" t="str">
        <f>IF(OR(Tableau13[[#This Row],[Données]]-INT(Tableau13[[#This Row],[Données]])&lt;$J$2,Tableau13[[#This Row],[Données]]-INT(Tableau13[[#This Row],[Données]])&gt;=$I$2),"HC","HP")</f>
        <v>HP</v>
      </c>
      <c r="F2540" t="str">
        <f>IF(AND(Tableau13[[#This Row],[Jours]]="W",Tableau13[[#This Row],[Colonne1]]="HC")=TRUE, "Talon","Conso normale")</f>
        <v>Conso normale</v>
      </c>
    </row>
    <row r="2541" spans="1:6">
      <c r="A2541" s="6">
        <v>45248.631944444445</v>
      </c>
      <c r="B2541" s="7">
        <v>1.5833333300000001</v>
      </c>
      <c r="C2541" t="str">
        <f>IF(WEEKDAY(Tableau13[[#This Row],[Données]],11)&gt;5,"W","S")</f>
        <v>W</v>
      </c>
      <c r="D2541" t="str" cm="1">
        <f t="array" ref="D2541">_xlfn.IFS(
AND(Tableau13[[#This Row],[Jours]]="W",Tableau13[[#This Row],[Colonne1]]="HC"),"Talon",
Tableau13[[#This Row],[Colonne1]]="HP","Consommation normale",
E2541="HC","Talon")</f>
        <v>Consommation normale</v>
      </c>
      <c r="E2541" s="3" t="str">
        <f>IF(OR(Tableau13[[#This Row],[Données]]-INT(Tableau13[[#This Row],[Données]])&lt;$J$2,Tableau13[[#This Row],[Données]]-INT(Tableau13[[#This Row],[Données]])&gt;=$I$2),"HC","HP")</f>
        <v>HP</v>
      </c>
      <c r="F2541" t="str">
        <f>IF(AND(Tableau13[[#This Row],[Jours]]="W",Tableau13[[#This Row],[Colonne1]]="HC")=TRUE, "Talon","Conso normale")</f>
        <v>Conso normale</v>
      </c>
    </row>
    <row r="2542" spans="1:6">
      <c r="A2542" s="6">
        <v>45248.638888888891</v>
      </c>
      <c r="B2542" s="7">
        <v>1.5833333300000001</v>
      </c>
      <c r="C2542" t="str">
        <f>IF(WEEKDAY(Tableau13[[#This Row],[Données]],11)&gt;5,"W","S")</f>
        <v>W</v>
      </c>
      <c r="D2542" t="str" cm="1">
        <f t="array" ref="D2542">_xlfn.IFS(
AND(Tableau13[[#This Row],[Jours]]="W",Tableau13[[#This Row],[Colonne1]]="HC"),"Talon",
Tableau13[[#This Row],[Colonne1]]="HP","Consommation normale",
E2542="HC","Talon")</f>
        <v>Consommation normale</v>
      </c>
      <c r="E2542" s="3" t="str">
        <f>IF(OR(Tableau13[[#This Row],[Données]]-INT(Tableau13[[#This Row],[Données]])&lt;$J$2,Tableau13[[#This Row],[Données]]-INT(Tableau13[[#This Row],[Données]])&gt;=$I$2),"HC","HP")</f>
        <v>HP</v>
      </c>
      <c r="F2542" t="str">
        <f>IF(AND(Tableau13[[#This Row],[Jours]]="W",Tableau13[[#This Row],[Colonne1]]="HC")=TRUE, "Talon","Conso normale")</f>
        <v>Conso normale</v>
      </c>
    </row>
    <row r="2543" spans="1:6">
      <c r="A2543" s="6">
        <v>45248.645833333336</v>
      </c>
      <c r="B2543" s="7">
        <v>1.6666666699999999</v>
      </c>
      <c r="C2543" t="str">
        <f>IF(WEEKDAY(Tableau13[[#This Row],[Données]],11)&gt;5,"W","S")</f>
        <v>W</v>
      </c>
      <c r="D2543" t="str" cm="1">
        <f t="array" ref="D2543">_xlfn.IFS(
AND(Tableau13[[#This Row],[Jours]]="W",Tableau13[[#This Row],[Colonne1]]="HC"),"Talon",
Tableau13[[#This Row],[Colonne1]]="HP","Consommation normale",
E2543="HC","Talon")</f>
        <v>Consommation normale</v>
      </c>
      <c r="E2543" s="3" t="str">
        <f>IF(OR(Tableau13[[#This Row],[Données]]-INT(Tableau13[[#This Row],[Données]])&lt;$J$2,Tableau13[[#This Row],[Données]]-INT(Tableau13[[#This Row],[Données]])&gt;=$I$2),"HC","HP")</f>
        <v>HP</v>
      </c>
      <c r="F2543" t="str">
        <f>IF(AND(Tableau13[[#This Row],[Jours]]="W",Tableau13[[#This Row],[Colonne1]]="HC")=TRUE, "Talon","Conso normale")</f>
        <v>Conso normale</v>
      </c>
    </row>
    <row r="2544" spans="1:6">
      <c r="A2544" s="6">
        <v>45248.652777777781</v>
      </c>
      <c r="B2544" s="7">
        <v>1.5833333300000001</v>
      </c>
      <c r="C2544" t="str">
        <f>IF(WEEKDAY(Tableau13[[#This Row],[Données]],11)&gt;5,"W","S")</f>
        <v>W</v>
      </c>
      <c r="D2544" t="str" cm="1">
        <f t="array" ref="D2544">_xlfn.IFS(
AND(Tableau13[[#This Row],[Jours]]="W",Tableau13[[#This Row],[Colonne1]]="HC"),"Talon",
Tableau13[[#This Row],[Colonne1]]="HP","Consommation normale",
E2544="HC","Talon")</f>
        <v>Consommation normale</v>
      </c>
      <c r="E2544" s="3" t="str">
        <f>IF(OR(Tableau13[[#This Row],[Données]]-INT(Tableau13[[#This Row],[Données]])&lt;$J$2,Tableau13[[#This Row],[Données]]-INT(Tableau13[[#This Row],[Données]])&gt;=$I$2),"HC","HP")</f>
        <v>HP</v>
      </c>
      <c r="F2544" t="str">
        <f>IF(AND(Tableau13[[#This Row],[Jours]]="W",Tableau13[[#This Row],[Colonne1]]="HC")=TRUE, "Talon","Conso normale")</f>
        <v>Conso normale</v>
      </c>
    </row>
    <row r="2545" spans="1:6">
      <c r="A2545" s="6">
        <v>45248.659722222219</v>
      </c>
      <c r="B2545" s="7">
        <v>1.6666666699999999</v>
      </c>
      <c r="C2545" t="str">
        <f>IF(WEEKDAY(Tableau13[[#This Row],[Données]],11)&gt;5,"W","S")</f>
        <v>W</v>
      </c>
      <c r="D2545" t="str" cm="1">
        <f t="array" ref="D2545">_xlfn.IFS(
AND(Tableau13[[#This Row],[Jours]]="W",Tableau13[[#This Row],[Colonne1]]="HC"),"Talon",
Tableau13[[#This Row],[Colonne1]]="HP","Consommation normale",
E2545="HC","Talon")</f>
        <v>Consommation normale</v>
      </c>
      <c r="E2545" s="3" t="str">
        <f>IF(OR(Tableau13[[#This Row],[Données]]-INT(Tableau13[[#This Row],[Données]])&lt;$J$2,Tableau13[[#This Row],[Données]]-INT(Tableau13[[#This Row],[Données]])&gt;=$I$2),"HC","HP")</f>
        <v>HP</v>
      </c>
      <c r="F2545" t="str">
        <f>IF(AND(Tableau13[[#This Row],[Jours]]="W",Tableau13[[#This Row],[Colonne1]]="HC")=TRUE, "Talon","Conso normale")</f>
        <v>Conso normale</v>
      </c>
    </row>
    <row r="2546" spans="1:6">
      <c r="A2546" s="6">
        <v>45248.666666666664</v>
      </c>
      <c r="B2546" s="7">
        <v>1.5833333300000001</v>
      </c>
      <c r="C2546" t="str">
        <f>IF(WEEKDAY(Tableau13[[#This Row],[Données]],11)&gt;5,"W","S")</f>
        <v>W</v>
      </c>
      <c r="D2546" t="str" cm="1">
        <f t="array" ref="D2546">_xlfn.IFS(
AND(Tableau13[[#This Row],[Jours]]="W",Tableau13[[#This Row],[Colonne1]]="HC"),"Talon",
Tableau13[[#This Row],[Colonne1]]="HP","Consommation normale",
E2546="HC","Talon")</f>
        <v>Consommation normale</v>
      </c>
      <c r="E2546" s="3" t="str">
        <f>IF(OR(Tableau13[[#This Row],[Données]]-INT(Tableau13[[#This Row],[Données]])&lt;$J$2,Tableau13[[#This Row],[Données]]-INT(Tableau13[[#This Row],[Données]])&gt;=$I$2),"HC","HP")</f>
        <v>HP</v>
      </c>
      <c r="F2546" t="str">
        <f>IF(AND(Tableau13[[#This Row],[Jours]]="W",Tableau13[[#This Row],[Colonne1]]="HC")=TRUE, "Talon","Conso normale")</f>
        <v>Conso normale</v>
      </c>
    </row>
    <row r="2547" spans="1:6">
      <c r="A2547" s="6">
        <v>45248.673611111109</v>
      </c>
      <c r="B2547" s="7">
        <v>1.6666666699999999</v>
      </c>
      <c r="C2547" t="str">
        <f>IF(WEEKDAY(Tableau13[[#This Row],[Données]],11)&gt;5,"W","S")</f>
        <v>W</v>
      </c>
      <c r="D2547" t="str" cm="1">
        <f t="array" ref="D2547">_xlfn.IFS(
AND(Tableau13[[#This Row],[Jours]]="W",Tableau13[[#This Row],[Colonne1]]="HC"),"Talon",
Tableau13[[#This Row],[Colonne1]]="HP","Consommation normale",
E2547="HC","Talon")</f>
        <v>Consommation normale</v>
      </c>
      <c r="E2547" s="3" t="str">
        <f>IF(OR(Tableau13[[#This Row],[Données]]-INT(Tableau13[[#This Row],[Données]])&lt;$J$2,Tableau13[[#This Row],[Données]]-INT(Tableau13[[#This Row],[Données]])&gt;=$I$2),"HC","HP")</f>
        <v>HP</v>
      </c>
      <c r="F2547" t="str">
        <f>IF(AND(Tableau13[[#This Row],[Jours]]="W",Tableau13[[#This Row],[Colonne1]]="HC")=TRUE, "Talon","Conso normale")</f>
        <v>Conso normale</v>
      </c>
    </row>
    <row r="2548" spans="1:6">
      <c r="A2548" s="6">
        <v>45248.680555555555</v>
      </c>
      <c r="B2548" s="7">
        <v>1.5833333300000001</v>
      </c>
      <c r="C2548" t="str">
        <f>IF(WEEKDAY(Tableau13[[#This Row],[Données]],11)&gt;5,"W","S")</f>
        <v>W</v>
      </c>
      <c r="D2548" t="str" cm="1">
        <f t="array" ref="D2548">_xlfn.IFS(
AND(Tableau13[[#This Row],[Jours]]="W",Tableau13[[#This Row],[Colonne1]]="HC"),"Talon",
Tableau13[[#This Row],[Colonne1]]="HP","Consommation normale",
E2548="HC","Talon")</f>
        <v>Consommation normale</v>
      </c>
      <c r="E2548" s="3" t="str">
        <f>IF(OR(Tableau13[[#This Row],[Données]]-INT(Tableau13[[#This Row],[Données]])&lt;$J$2,Tableau13[[#This Row],[Données]]-INT(Tableau13[[#This Row],[Données]])&gt;=$I$2),"HC","HP")</f>
        <v>HP</v>
      </c>
      <c r="F2548" t="str">
        <f>IF(AND(Tableau13[[#This Row],[Jours]]="W",Tableau13[[#This Row],[Colonne1]]="HC")=TRUE, "Talon","Conso normale")</f>
        <v>Conso normale</v>
      </c>
    </row>
    <row r="2549" spans="1:6">
      <c r="A2549" s="6">
        <v>45248.6875</v>
      </c>
      <c r="B2549" s="7">
        <v>1.5833333300000001</v>
      </c>
      <c r="C2549" t="str">
        <f>IF(WEEKDAY(Tableau13[[#This Row],[Données]],11)&gt;5,"W","S")</f>
        <v>W</v>
      </c>
      <c r="D2549" t="str" cm="1">
        <f t="array" ref="D2549">_xlfn.IFS(
AND(Tableau13[[#This Row],[Jours]]="W",Tableau13[[#This Row],[Colonne1]]="HC"),"Talon",
Tableau13[[#This Row],[Colonne1]]="HP","Consommation normale",
E2549="HC","Talon")</f>
        <v>Consommation normale</v>
      </c>
      <c r="E2549" s="3" t="str">
        <f>IF(OR(Tableau13[[#This Row],[Données]]-INT(Tableau13[[#This Row],[Données]])&lt;$J$2,Tableau13[[#This Row],[Données]]-INT(Tableau13[[#This Row],[Données]])&gt;=$I$2),"HC","HP")</f>
        <v>HP</v>
      </c>
      <c r="F2549" t="str">
        <f>IF(AND(Tableau13[[#This Row],[Jours]]="W",Tableau13[[#This Row],[Colonne1]]="HC")=TRUE, "Talon","Conso normale")</f>
        <v>Conso normale</v>
      </c>
    </row>
    <row r="2550" spans="1:6">
      <c r="A2550" s="6">
        <v>45248.694444444445</v>
      </c>
      <c r="B2550" s="7">
        <v>1.6666666699999999</v>
      </c>
      <c r="C2550" t="str">
        <f>IF(WEEKDAY(Tableau13[[#This Row],[Données]],11)&gt;5,"W","S")</f>
        <v>W</v>
      </c>
      <c r="D2550" t="str" cm="1">
        <f t="array" ref="D2550">_xlfn.IFS(
AND(Tableau13[[#This Row],[Jours]]="W",Tableau13[[#This Row],[Colonne1]]="HC"),"Talon",
Tableau13[[#This Row],[Colonne1]]="HP","Consommation normale",
E2550="HC","Talon")</f>
        <v>Consommation normale</v>
      </c>
      <c r="E2550" s="3" t="str">
        <f>IF(OR(Tableau13[[#This Row],[Données]]-INT(Tableau13[[#This Row],[Données]])&lt;$J$2,Tableau13[[#This Row],[Données]]-INT(Tableau13[[#This Row],[Données]])&gt;=$I$2),"HC","HP")</f>
        <v>HP</v>
      </c>
      <c r="F2550" t="str">
        <f>IF(AND(Tableau13[[#This Row],[Jours]]="W",Tableau13[[#This Row],[Colonne1]]="HC")=TRUE, "Talon","Conso normale")</f>
        <v>Conso normale</v>
      </c>
    </row>
    <row r="2551" spans="1:6">
      <c r="A2551" s="6">
        <v>45248.701388888891</v>
      </c>
      <c r="B2551" s="7">
        <v>1.5833333300000001</v>
      </c>
      <c r="C2551" t="str">
        <f>IF(WEEKDAY(Tableau13[[#This Row],[Données]],11)&gt;5,"W","S")</f>
        <v>W</v>
      </c>
      <c r="D2551" t="str" cm="1">
        <f t="array" ref="D2551">_xlfn.IFS(
AND(Tableau13[[#This Row],[Jours]]="W",Tableau13[[#This Row],[Colonne1]]="HC"),"Talon",
Tableau13[[#This Row],[Colonne1]]="HP","Consommation normale",
E2551="HC","Talon")</f>
        <v>Consommation normale</v>
      </c>
      <c r="E2551" s="3" t="str">
        <f>IF(OR(Tableau13[[#This Row],[Données]]-INT(Tableau13[[#This Row],[Données]])&lt;$J$2,Tableau13[[#This Row],[Données]]-INT(Tableau13[[#This Row],[Données]])&gt;=$I$2),"HC","HP")</f>
        <v>HP</v>
      </c>
      <c r="F2551" t="str">
        <f>IF(AND(Tableau13[[#This Row],[Jours]]="W",Tableau13[[#This Row],[Colonne1]]="HC")=TRUE, "Talon","Conso normale")</f>
        <v>Conso normale</v>
      </c>
    </row>
    <row r="2552" spans="1:6">
      <c r="A2552" s="6">
        <v>45248.708333333336</v>
      </c>
      <c r="B2552" s="7">
        <v>1.5833333300000001</v>
      </c>
      <c r="C2552" t="str">
        <f>IF(WEEKDAY(Tableau13[[#This Row],[Données]],11)&gt;5,"W","S")</f>
        <v>W</v>
      </c>
      <c r="D2552" t="str" cm="1">
        <f t="array" ref="D2552">_xlfn.IFS(
AND(Tableau13[[#This Row],[Jours]]="W",Tableau13[[#This Row],[Colonne1]]="HC"),"Talon",
Tableau13[[#This Row],[Colonne1]]="HP","Consommation normale",
E2552="HC","Talon")</f>
        <v>Consommation normale</v>
      </c>
      <c r="E2552" s="3" t="str">
        <f>IF(OR(Tableau13[[#This Row],[Données]]-INT(Tableau13[[#This Row],[Données]])&lt;$J$2,Tableau13[[#This Row],[Données]]-INT(Tableau13[[#This Row],[Données]])&gt;=$I$2),"HC","HP")</f>
        <v>HP</v>
      </c>
      <c r="F2552" t="str">
        <f>IF(AND(Tableau13[[#This Row],[Jours]]="W",Tableau13[[#This Row],[Colonne1]]="HC")=TRUE, "Talon","Conso normale")</f>
        <v>Conso normale</v>
      </c>
    </row>
    <row r="2553" spans="1:6">
      <c r="A2553" s="6">
        <v>45248.715277777781</v>
      </c>
      <c r="B2553" s="7">
        <v>1.6666666699999999</v>
      </c>
      <c r="C2553" t="str">
        <f>IF(WEEKDAY(Tableau13[[#This Row],[Données]],11)&gt;5,"W","S")</f>
        <v>W</v>
      </c>
      <c r="D2553" t="str" cm="1">
        <f t="array" ref="D2553">_xlfn.IFS(
AND(Tableau13[[#This Row],[Jours]]="W",Tableau13[[#This Row],[Colonne1]]="HC"),"Talon",
Tableau13[[#This Row],[Colonne1]]="HP","Consommation normale",
E2553="HC","Talon")</f>
        <v>Consommation normale</v>
      </c>
      <c r="E2553" s="3" t="str">
        <f>IF(OR(Tableau13[[#This Row],[Données]]-INT(Tableau13[[#This Row],[Données]])&lt;$J$2,Tableau13[[#This Row],[Données]]-INT(Tableau13[[#This Row],[Données]])&gt;=$I$2),"HC","HP")</f>
        <v>HP</v>
      </c>
      <c r="F2553" t="str">
        <f>IF(AND(Tableau13[[#This Row],[Jours]]="W",Tableau13[[#This Row],[Colonne1]]="HC")=TRUE, "Talon","Conso normale")</f>
        <v>Conso normale</v>
      </c>
    </row>
    <row r="2554" spans="1:6">
      <c r="A2554" s="6">
        <v>45248.722222222219</v>
      </c>
      <c r="B2554" s="7">
        <v>1.6666666699999999</v>
      </c>
      <c r="C2554" t="str">
        <f>IF(WEEKDAY(Tableau13[[#This Row],[Données]],11)&gt;5,"W","S")</f>
        <v>W</v>
      </c>
      <c r="D2554" t="str" cm="1">
        <f t="array" ref="D2554">_xlfn.IFS(
AND(Tableau13[[#This Row],[Jours]]="W",Tableau13[[#This Row],[Colonne1]]="HC"),"Talon",
Tableau13[[#This Row],[Colonne1]]="HP","Consommation normale",
E2554="HC","Talon")</f>
        <v>Consommation normale</v>
      </c>
      <c r="E2554" s="3" t="str">
        <f>IF(OR(Tableau13[[#This Row],[Données]]-INT(Tableau13[[#This Row],[Données]])&lt;$J$2,Tableau13[[#This Row],[Données]]-INT(Tableau13[[#This Row],[Données]])&gt;=$I$2),"HC","HP")</f>
        <v>HP</v>
      </c>
      <c r="F2554" t="str">
        <f>IF(AND(Tableau13[[#This Row],[Jours]]="W",Tableau13[[#This Row],[Colonne1]]="HC")=TRUE, "Talon","Conso normale")</f>
        <v>Conso normale</v>
      </c>
    </row>
    <row r="2555" spans="1:6">
      <c r="A2555" s="6">
        <v>45248.729166666664</v>
      </c>
      <c r="B2555" s="7">
        <v>1.5833333300000001</v>
      </c>
      <c r="C2555" t="str">
        <f>IF(WEEKDAY(Tableau13[[#This Row],[Données]],11)&gt;5,"W","S")</f>
        <v>W</v>
      </c>
      <c r="D2555" t="str" cm="1">
        <f t="array" ref="D2555">_xlfn.IFS(
AND(Tableau13[[#This Row],[Jours]]="W",Tableau13[[#This Row],[Colonne1]]="HC"),"Talon",
Tableau13[[#This Row],[Colonne1]]="HP","Consommation normale",
E2555="HC","Talon")</f>
        <v>Consommation normale</v>
      </c>
      <c r="E2555" s="3" t="str">
        <f>IF(OR(Tableau13[[#This Row],[Données]]-INT(Tableau13[[#This Row],[Données]])&lt;$J$2,Tableau13[[#This Row],[Données]]-INT(Tableau13[[#This Row],[Données]])&gt;=$I$2),"HC","HP")</f>
        <v>HP</v>
      </c>
      <c r="F2555" t="str">
        <f>IF(AND(Tableau13[[#This Row],[Jours]]="W",Tableau13[[#This Row],[Colonne1]]="HC")=TRUE, "Talon","Conso normale")</f>
        <v>Conso normale</v>
      </c>
    </row>
    <row r="2556" spans="1:6">
      <c r="A2556" s="6">
        <v>45248.736111111109</v>
      </c>
      <c r="B2556" s="7">
        <v>1.5833333300000001</v>
      </c>
      <c r="C2556" t="str">
        <f>IF(WEEKDAY(Tableau13[[#This Row],[Données]],11)&gt;5,"W","S")</f>
        <v>W</v>
      </c>
      <c r="D2556" t="str" cm="1">
        <f t="array" ref="D2556">_xlfn.IFS(
AND(Tableau13[[#This Row],[Jours]]="W",Tableau13[[#This Row],[Colonne1]]="HC"),"Talon",
Tableau13[[#This Row],[Colonne1]]="HP","Consommation normale",
E2556="HC","Talon")</f>
        <v>Consommation normale</v>
      </c>
      <c r="E2556" s="3" t="str">
        <f>IF(OR(Tableau13[[#This Row],[Données]]-INT(Tableau13[[#This Row],[Données]])&lt;$J$2,Tableau13[[#This Row],[Données]]-INT(Tableau13[[#This Row],[Données]])&gt;=$I$2),"HC","HP")</f>
        <v>HP</v>
      </c>
      <c r="F2556" t="str">
        <f>IF(AND(Tableau13[[#This Row],[Jours]]="W",Tableau13[[#This Row],[Colonne1]]="HC")=TRUE, "Talon","Conso normale")</f>
        <v>Conso normale</v>
      </c>
    </row>
    <row r="2557" spans="1:6">
      <c r="A2557" s="6">
        <v>45248.743055555555</v>
      </c>
      <c r="B2557" s="7">
        <v>1.6666666699999999</v>
      </c>
      <c r="C2557" t="str">
        <f>IF(WEEKDAY(Tableau13[[#This Row],[Données]],11)&gt;5,"W","S")</f>
        <v>W</v>
      </c>
      <c r="D2557" t="str" cm="1">
        <f t="array" ref="D2557">_xlfn.IFS(
AND(Tableau13[[#This Row],[Jours]]="W",Tableau13[[#This Row],[Colonne1]]="HC"),"Talon",
Tableau13[[#This Row],[Colonne1]]="HP","Consommation normale",
E2557="HC","Talon")</f>
        <v>Consommation normale</v>
      </c>
      <c r="E2557" s="3" t="str">
        <f>IF(OR(Tableau13[[#This Row],[Données]]-INT(Tableau13[[#This Row],[Données]])&lt;$J$2,Tableau13[[#This Row],[Données]]-INT(Tableau13[[#This Row],[Données]])&gt;=$I$2),"HC","HP")</f>
        <v>HP</v>
      </c>
      <c r="F2557" t="str">
        <f>IF(AND(Tableau13[[#This Row],[Jours]]="W",Tableau13[[#This Row],[Colonne1]]="HC")=TRUE, "Talon","Conso normale")</f>
        <v>Conso normale</v>
      </c>
    </row>
    <row r="2558" spans="1:6">
      <c r="A2558" s="6">
        <v>45248.75</v>
      </c>
      <c r="B2558" s="7">
        <v>1.5833333300000001</v>
      </c>
      <c r="C2558" t="str">
        <f>IF(WEEKDAY(Tableau13[[#This Row],[Données]],11)&gt;5,"W","S")</f>
        <v>W</v>
      </c>
      <c r="D2558" t="str" cm="1">
        <f t="array" ref="D2558">_xlfn.IFS(
AND(Tableau13[[#This Row],[Jours]]="W",Tableau13[[#This Row],[Colonne1]]="HC"),"Talon",
Tableau13[[#This Row],[Colonne1]]="HP","Consommation normale",
E2558="HC","Talon")</f>
        <v>Consommation normale</v>
      </c>
      <c r="E2558" s="3" t="str">
        <f>IF(OR(Tableau13[[#This Row],[Données]]-INT(Tableau13[[#This Row],[Données]])&lt;$J$2,Tableau13[[#This Row],[Données]]-INT(Tableau13[[#This Row],[Données]])&gt;=$I$2),"HC","HP")</f>
        <v>HP</v>
      </c>
      <c r="F2558" t="str">
        <f>IF(AND(Tableau13[[#This Row],[Jours]]="W",Tableau13[[#This Row],[Colonne1]]="HC")=TRUE, "Talon","Conso normale")</f>
        <v>Conso normale</v>
      </c>
    </row>
    <row r="2559" spans="1:6">
      <c r="A2559" s="6">
        <v>45248.756944444445</v>
      </c>
      <c r="B2559" s="7">
        <v>1.5833333300000001</v>
      </c>
      <c r="C2559" t="str">
        <f>IF(WEEKDAY(Tableau13[[#This Row],[Données]],11)&gt;5,"W","S")</f>
        <v>W</v>
      </c>
      <c r="D2559" t="str" cm="1">
        <f t="array" ref="D2559">_xlfn.IFS(
AND(Tableau13[[#This Row],[Jours]]="W",Tableau13[[#This Row],[Colonne1]]="HC"),"Talon",
Tableau13[[#This Row],[Colonne1]]="HP","Consommation normale",
E2559="HC","Talon")</f>
        <v>Consommation normale</v>
      </c>
      <c r="E2559" s="3" t="str">
        <f>IF(OR(Tableau13[[#This Row],[Données]]-INT(Tableau13[[#This Row],[Données]])&lt;$J$2,Tableau13[[#This Row],[Données]]-INT(Tableau13[[#This Row],[Données]])&gt;=$I$2),"HC","HP")</f>
        <v>HP</v>
      </c>
      <c r="F2559" t="str">
        <f>IF(AND(Tableau13[[#This Row],[Jours]]="W",Tableau13[[#This Row],[Colonne1]]="HC")=TRUE, "Talon","Conso normale")</f>
        <v>Conso normale</v>
      </c>
    </row>
    <row r="2560" spans="1:6">
      <c r="A2560" s="6">
        <v>45248.763888888891</v>
      </c>
      <c r="B2560" s="7">
        <v>1.6666666699999999</v>
      </c>
      <c r="C2560" t="str">
        <f>IF(WEEKDAY(Tableau13[[#This Row],[Données]],11)&gt;5,"W","S")</f>
        <v>W</v>
      </c>
      <c r="D2560" t="str" cm="1">
        <f t="array" ref="D2560">_xlfn.IFS(
AND(Tableau13[[#This Row],[Jours]]="W",Tableau13[[#This Row],[Colonne1]]="HC"),"Talon",
Tableau13[[#This Row],[Colonne1]]="HP","Consommation normale",
E2560="HC","Talon")</f>
        <v>Consommation normale</v>
      </c>
      <c r="E2560" s="3" t="str">
        <f>IF(OR(Tableau13[[#This Row],[Données]]-INT(Tableau13[[#This Row],[Données]])&lt;$J$2,Tableau13[[#This Row],[Données]]-INT(Tableau13[[#This Row],[Données]])&gt;=$I$2),"HC","HP")</f>
        <v>HP</v>
      </c>
      <c r="F2560" t="str">
        <f>IF(AND(Tableau13[[#This Row],[Jours]]="W",Tableau13[[#This Row],[Colonne1]]="HC")=TRUE, "Talon","Conso normale")</f>
        <v>Conso normale</v>
      </c>
    </row>
    <row r="2561" spans="1:6">
      <c r="A2561" s="6">
        <v>45248.770833333336</v>
      </c>
      <c r="B2561" s="7">
        <v>1.75</v>
      </c>
      <c r="C2561" t="str">
        <f>IF(WEEKDAY(Tableau13[[#This Row],[Données]],11)&gt;5,"W","S")</f>
        <v>W</v>
      </c>
      <c r="D2561" t="str" cm="1">
        <f t="array" ref="D2561">_xlfn.IFS(
AND(Tableau13[[#This Row],[Jours]]="W",Tableau13[[#This Row],[Colonne1]]="HC"),"Talon",
Tableau13[[#This Row],[Colonne1]]="HP","Consommation normale",
E2561="HC","Talon")</f>
        <v>Consommation normale</v>
      </c>
      <c r="E2561" s="3" t="str">
        <f>IF(OR(Tableau13[[#This Row],[Données]]-INT(Tableau13[[#This Row],[Données]])&lt;$J$2,Tableau13[[#This Row],[Données]]-INT(Tableau13[[#This Row],[Données]])&gt;=$I$2),"HC","HP")</f>
        <v>HP</v>
      </c>
      <c r="F2561" t="str">
        <f>IF(AND(Tableau13[[#This Row],[Jours]]="W",Tableau13[[#This Row],[Colonne1]]="HC")=TRUE, "Talon","Conso normale")</f>
        <v>Conso normale</v>
      </c>
    </row>
    <row r="2562" spans="1:6">
      <c r="A2562" s="6">
        <v>45248.777777777781</v>
      </c>
      <c r="B2562" s="7">
        <v>1.6666666699999999</v>
      </c>
      <c r="C2562" t="str">
        <f>IF(WEEKDAY(Tableau13[[#This Row],[Données]],11)&gt;5,"W","S")</f>
        <v>W</v>
      </c>
      <c r="D2562" t="str" cm="1">
        <f t="array" ref="D2562">_xlfn.IFS(
AND(Tableau13[[#This Row],[Jours]]="W",Tableau13[[#This Row],[Colonne1]]="HC"),"Talon",
Tableau13[[#This Row],[Colonne1]]="HP","Consommation normale",
E2562="HC","Talon")</f>
        <v>Consommation normale</v>
      </c>
      <c r="E2562" s="3" t="str">
        <f>IF(OR(Tableau13[[#This Row],[Données]]-INT(Tableau13[[#This Row],[Données]])&lt;$J$2,Tableau13[[#This Row],[Données]]-INT(Tableau13[[#This Row],[Données]])&gt;=$I$2),"HC","HP")</f>
        <v>HP</v>
      </c>
      <c r="F2562" t="str">
        <f>IF(AND(Tableau13[[#This Row],[Jours]]="W",Tableau13[[#This Row],[Colonne1]]="HC")=TRUE, "Talon","Conso normale")</f>
        <v>Conso normale</v>
      </c>
    </row>
    <row r="2563" spans="1:6">
      <c r="A2563" s="6">
        <v>45248.784722222219</v>
      </c>
      <c r="B2563" s="7">
        <v>1.6666666699999999</v>
      </c>
      <c r="C2563" t="str">
        <f>IF(WEEKDAY(Tableau13[[#This Row],[Données]],11)&gt;5,"W","S")</f>
        <v>W</v>
      </c>
      <c r="D2563" t="str" cm="1">
        <f t="array" ref="D2563">_xlfn.IFS(
AND(Tableau13[[#This Row],[Jours]]="W",Tableau13[[#This Row],[Colonne1]]="HC"),"Talon",
Tableau13[[#This Row],[Colonne1]]="HP","Consommation normale",
E2563="HC","Talon")</f>
        <v>Consommation normale</v>
      </c>
      <c r="E2563" s="3" t="str">
        <f>IF(OR(Tableau13[[#This Row],[Données]]-INT(Tableau13[[#This Row],[Données]])&lt;$J$2,Tableau13[[#This Row],[Données]]-INT(Tableau13[[#This Row],[Données]])&gt;=$I$2),"HC","HP")</f>
        <v>HP</v>
      </c>
      <c r="F2563" t="str">
        <f>IF(AND(Tableau13[[#This Row],[Jours]]="W",Tableau13[[#This Row],[Colonne1]]="HC")=TRUE, "Talon","Conso normale")</f>
        <v>Conso normale</v>
      </c>
    </row>
    <row r="2564" spans="1:6">
      <c r="A2564" s="6">
        <v>45248.791666666664</v>
      </c>
      <c r="B2564" s="7">
        <v>1.6666666699999999</v>
      </c>
      <c r="C2564" t="str">
        <f>IF(WEEKDAY(Tableau13[[#This Row],[Données]],11)&gt;5,"W","S")</f>
        <v>W</v>
      </c>
      <c r="D2564" t="str" cm="1">
        <f t="array" ref="D2564">_xlfn.IFS(
AND(Tableau13[[#This Row],[Jours]]="W",Tableau13[[#This Row],[Colonne1]]="HC"),"Talon",
Tableau13[[#This Row],[Colonne1]]="HP","Consommation normale",
E2564="HC","Talon")</f>
        <v>Consommation normale</v>
      </c>
      <c r="E2564" s="3" t="str">
        <f>IF(OR(Tableau13[[#This Row],[Données]]-INT(Tableau13[[#This Row],[Données]])&lt;$J$2,Tableau13[[#This Row],[Données]]-INT(Tableau13[[#This Row],[Données]])&gt;=$I$2),"HC","HP")</f>
        <v>HP</v>
      </c>
      <c r="F2564" t="str">
        <f>IF(AND(Tableau13[[#This Row],[Jours]]="W",Tableau13[[#This Row],[Colonne1]]="HC")=TRUE, "Talon","Conso normale")</f>
        <v>Conso normale</v>
      </c>
    </row>
    <row r="2565" spans="1:6">
      <c r="A2565" s="6">
        <v>45248.798611111109</v>
      </c>
      <c r="B2565" s="7">
        <v>1.5833333300000001</v>
      </c>
      <c r="C2565" t="str">
        <f>IF(WEEKDAY(Tableau13[[#This Row],[Données]],11)&gt;5,"W","S")</f>
        <v>W</v>
      </c>
      <c r="D2565" t="str" cm="1">
        <f t="array" ref="D2565">_xlfn.IFS(
AND(Tableau13[[#This Row],[Jours]]="W",Tableau13[[#This Row],[Colonne1]]="HC"),"Talon",
Tableau13[[#This Row],[Colonne1]]="HP","Consommation normale",
E2565="HC","Talon")</f>
        <v>Consommation normale</v>
      </c>
      <c r="E2565" s="3" t="str">
        <f>IF(OR(Tableau13[[#This Row],[Données]]-INT(Tableau13[[#This Row],[Données]])&lt;$J$2,Tableau13[[#This Row],[Données]]-INT(Tableau13[[#This Row],[Données]])&gt;=$I$2),"HC","HP")</f>
        <v>HP</v>
      </c>
      <c r="F2565" t="str">
        <f>IF(AND(Tableau13[[#This Row],[Jours]]="W",Tableau13[[#This Row],[Colonne1]]="HC")=TRUE, "Talon","Conso normale")</f>
        <v>Conso normale</v>
      </c>
    </row>
    <row r="2566" spans="1:6">
      <c r="A2566" s="6">
        <v>45248.805555555555</v>
      </c>
      <c r="B2566" s="7">
        <v>1.5833333300000001</v>
      </c>
      <c r="C2566" t="str">
        <f>IF(WEEKDAY(Tableau13[[#This Row],[Données]],11)&gt;5,"W","S")</f>
        <v>W</v>
      </c>
      <c r="D2566" t="str" cm="1">
        <f t="array" ref="D2566">_xlfn.IFS(
AND(Tableau13[[#This Row],[Jours]]="W",Tableau13[[#This Row],[Colonne1]]="HC"),"Talon",
Tableau13[[#This Row],[Colonne1]]="HP","Consommation normale",
E2566="HC","Talon")</f>
        <v>Consommation normale</v>
      </c>
      <c r="E2566" s="3" t="str">
        <f>IF(OR(Tableau13[[#This Row],[Données]]-INT(Tableau13[[#This Row],[Données]])&lt;$J$2,Tableau13[[#This Row],[Données]]-INT(Tableau13[[#This Row],[Données]])&gt;=$I$2),"HC","HP")</f>
        <v>HP</v>
      </c>
      <c r="F2566" t="str">
        <f>IF(AND(Tableau13[[#This Row],[Jours]]="W",Tableau13[[#This Row],[Colonne1]]="HC")=TRUE, "Talon","Conso normale")</f>
        <v>Conso normale</v>
      </c>
    </row>
    <row r="2567" spans="1:6">
      <c r="A2567" s="6">
        <v>45248.8125</v>
      </c>
      <c r="B2567" s="7">
        <v>1.6666666699999999</v>
      </c>
      <c r="C2567" t="str">
        <f>IF(WEEKDAY(Tableau13[[#This Row],[Données]],11)&gt;5,"W","S")</f>
        <v>W</v>
      </c>
      <c r="D2567" t="str" cm="1">
        <f t="array" ref="D2567">_xlfn.IFS(
AND(Tableau13[[#This Row],[Jours]]="W",Tableau13[[#This Row],[Colonne1]]="HC"),"Talon",
Tableau13[[#This Row],[Colonne1]]="HP","Consommation normale",
E2567="HC","Talon")</f>
        <v>Consommation normale</v>
      </c>
      <c r="E2567" s="3" t="str">
        <f>IF(OR(Tableau13[[#This Row],[Données]]-INT(Tableau13[[#This Row],[Données]])&lt;$J$2,Tableau13[[#This Row],[Données]]-INT(Tableau13[[#This Row],[Données]])&gt;=$I$2),"HC","HP")</f>
        <v>HP</v>
      </c>
      <c r="F2567" t="str">
        <f>IF(AND(Tableau13[[#This Row],[Jours]]="W",Tableau13[[#This Row],[Colonne1]]="HC")=TRUE, "Talon","Conso normale")</f>
        <v>Conso normale</v>
      </c>
    </row>
    <row r="2568" spans="1:6">
      <c r="A2568" s="6">
        <v>45248.819444444445</v>
      </c>
      <c r="B2568" s="7">
        <v>1.5833333300000001</v>
      </c>
      <c r="C2568" t="str">
        <f>IF(WEEKDAY(Tableau13[[#This Row],[Données]],11)&gt;5,"W","S")</f>
        <v>W</v>
      </c>
      <c r="D2568" t="str" cm="1">
        <f t="array" ref="D2568">_xlfn.IFS(
AND(Tableau13[[#This Row],[Jours]]="W",Tableau13[[#This Row],[Colonne1]]="HC"),"Talon",
Tableau13[[#This Row],[Colonne1]]="HP","Consommation normale",
E2568="HC","Talon")</f>
        <v>Consommation normale</v>
      </c>
      <c r="E2568" s="3" t="str">
        <f>IF(OR(Tableau13[[#This Row],[Données]]-INT(Tableau13[[#This Row],[Données]])&lt;$J$2,Tableau13[[#This Row],[Données]]-INT(Tableau13[[#This Row],[Données]])&gt;=$I$2),"HC","HP")</f>
        <v>HP</v>
      </c>
      <c r="F2568" t="str">
        <f>IF(AND(Tableau13[[#This Row],[Jours]]="W",Tableau13[[#This Row],[Colonne1]]="HC")=TRUE, "Talon","Conso normale")</f>
        <v>Conso normale</v>
      </c>
    </row>
    <row r="2569" spans="1:6">
      <c r="A2569" s="6">
        <v>45248.826388888891</v>
      </c>
      <c r="B2569" s="7">
        <v>1.6666666699999999</v>
      </c>
      <c r="C2569" t="str">
        <f>IF(WEEKDAY(Tableau13[[#This Row],[Données]],11)&gt;5,"W","S")</f>
        <v>W</v>
      </c>
      <c r="D2569" t="str" cm="1">
        <f t="array" ref="D2569">_xlfn.IFS(
AND(Tableau13[[#This Row],[Jours]]="W",Tableau13[[#This Row],[Colonne1]]="HC"),"Talon",
Tableau13[[#This Row],[Colonne1]]="HP","Consommation normale",
E2569="HC","Talon")</f>
        <v>Consommation normale</v>
      </c>
      <c r="E2569" s="3" t="str">
        <f>IF(OR(Tableau13[[#This Row],[Données]]-INT(Tableau13[[#This Row],[Données]])&lt;$J$2,Tableau13[[#This Row],[Données]]-INT(Tableau13[[#This Row],[Données]])&gt;=$I$2),"HC","HP")</f>
        <v>HP</v>
      </c>
      <c r="F2569" t="str">
        <f>IF(AND(Tableau13[[#This Row],[Jours]]="W",Tableau13[[#This Row],[Colonne1]]="HC")=TRUE, "Talon","Conso normale")</f>
        <v>Conso normale</v>
      </c>
    </row>
    <row r="2570" spans="1:6">
      <c r="A2570" s="6">
        <v>45248.833333333336</v>
      </c>
      <c r="B2570" s="7">
        <v>2</v>
      </c>
      <c r="C2570" t="str">
        <f>IF(WEEKDAY(Tableau13[[#This Row],[Données]],11)&gt;5,"W","S")</f>
        <v>W</v>
      </c>
      <c r="D2570" t="str" cm="1">
        <f t="array" ref="D2570">_xlfn.IFS(
AND(Tableau13[[#This Row],[Jours]]="W",Tableau13[[#This Row],[Colonne1]]="HC"),"Talon",
Tableau13[[#This Row],[Colonne1]]="HP","Consommation normale",
E2570="HC","Talon")</f>
        <v>Consommation normale</v>
      </c>
      <c r="E2570" s="3" t="str">
        <f>IF(OR(Tableau13[[#This Row],[Données]]-INT(Tableau13[[#This Row],[Données]])&lt;$J$2,Tableau13[[#This Row],[Données]]-INT(Tableau13[[#This Row],[Données]])&gt;=$I$2),"HC","HP")</f>
        <v>HP</v>
      </c>
      <c r="F2570" t="str">
        <f>IF(AND(Tableau13[[#This Row],[Jours]]="W",Tableau13[[#This Row],[Colonne1]]="HC")=TRUE, "Talon","Conso normale")</f>
        <v>Conso normale</v>
      </c>
    </row>
    <row r="2571" spans="1:6">
      <c r="A2571" s="6">
        <v>45248.840277777781</v>
      </c>
      <c r="B2571" s="7">
        <v>1.8333333300000001</v>
      </c>
      <c r="C2571" t="str">
        <f>IF(WEEKDAY(Tableau13[[#This Row],[Données]],11)&gt;5,"W","S")</f>
        <v>W</v>
      </c>
      <c r="D2571" t="str" cm="1">
        <f t="array" ref="D2571">_xlfn.IFS(
AND(Tableau13[[#This Row],[Jours]]="W",Tableau13[[#This Row],[Colonne1]]="HC"),"Talon",
Tableau13[[#This Row],[Colonne1]]="HP","Consommation normale",
E2571="HC","Talon")</f>
        <v>Consommation normale</v>
      </c>
      <c r="E2571" s="3" t="str">
        <f>IF(OR(Tableau13[[#This Row],[Données]]-INT(Tableau13[[#This Row],[Données]])&lt;$J$2,Tableau13[[#This Row],[Données]]-INT(Tableau13[[#This Row],[Données]])&gt;=$I$2),"HC","HP")</f>
        <v>HP</v>
      </c>
      <c r="F2571" t="str">
        <f>IF(AND(Tableau13[[#This Row],[Jours]]="W",Tableau13[[#This Row],[Colonne1]]="HC")=TRUE, "Talon","Conso normale")</f>
        <v>Conso normale</v>
      </c>
    </row>
    <row r="2572" spans="1:6">
      <c r="A2572" s="6">
        <v>45248.847222222219</v>
      </c>
      <c r="B2572" s="7">
        <v>1.6666666699999999</v>
      </c>
      <c r="C2572" t="str">
        <f>IF(WEEKDAY(Tableau13[[#This Row],[Données]],11)&gt;5,"W","S")</f>
        <v>W</v>
      </c>
      <c r="D2572" t="str" cm="1">
        <f t="array" ref="D2572">_xlfn.IFS(
AND(Tableau13[[#This Row],[Jours]]="W",Tableau13[[#This Row],[Colonne1]]="HC"),"Talon",
Tableau13[[#This Row],[Colonne1]]="HP","Consommation normale",
E2572="HC","Talon")</f>
        <v>Consommation normale</v>
      </c>
      <c r="E2572" s="3" t="str">
        <f>IF(OR(Tableau13[[#This Row],[Données]]-INT(Tableau13[[#This Row],[Données]])&lt;$J$2,Tableau13[[#This Row],[Données]]-INT(Tableau13[[#This Row],[Données]])&gt;=$I$2),"HC","HP")</f>
        <v>HP</v>
      </c>
      <c r="F2572" t="str">
        <f>IF(AND(Tableau13[[#This Row],[Jours]]="W",Tableau13[[#This Row],[Colonne1]]="HC")=TRUE, "Talon","Conso normale")</f>
        <v>Conso normale</v>
      </c>
    </row>
    <row r="2573" spans="1:6">
      <c r="A2573" s="6">
        <v>45248.854166666664</v>
      </c>
      <c r="B2573" s="7">
        <v>1.6666666699999999</v>
      </c>
      <c r="C2573" t="str">
        <f>IF(WEEKDAY(Tableau13[[#This Row],[Données]],11)&gt;5,"W","S")</f>
        <v>W</v>
      </c>
      <c r="D2573" t="str" cm="1">
        <f t="array" ref="D2573">_xlfn.IFS(
AND(Tableau13[[#This Row],[Jours]]="W",Tableau13[[#This Row],[Colonne1]]="HC"),"Talon",
Tableau13[[#This Row],[Colonne1]]="HP","Consommation normale",
E2573="HC","Talon")</f>
        <v>Consommation normale</v>
      </c>
      <c r="E2573" s="3" t="str">
        <f>IF(OR(Tableau13[[#This Row],[Données]]-INT(Tableau13[[#This Row],[Données]])&lt;$J$2,Tableau13[[#This Row],[Données]]-INT(Tableau13[[#This Row],[Données]])&gt;=$I$2),"HC","HP")</f>
        <v>HP</v>
      </c>
      <c r="F2573" t="str">
        <f>IF(AND(Tableau13[[#This Row],[Jours]]="W",Tableau13[[#This Row],[Colonne1]]="HC")=TRUE, "Talon","Conso normale")</f>
        <v>Conso normale</v>
      </c>
    </row>
    <row r="2574" spans="1:6">
      <c r="A2574" s="6">
        <v>45248.861111111109</v>
      </c>
      <c r="B2574" s="7">
        <v>1.6666666699999999</v>
      </c>
      <c r="C2574" t="str">
        <f>IF(WEEKDAY(Tableau13[[#This Row],[Données]],11)&gt;5,"W","S")</f>
        <v>W</v>
      </c>
      <c r="D2574" t="str" cm="1">
        <f t="array" ref="D2574">_xlfn.IFS(
AND(Tableau13[[#This Row],[Jours]]="W",Tableau13[[#This Row],[Colonne1]]="HC"),"Talon",
Tableau13[[#This Row],[Colonne1]]="HP","Consommation normale",
E2574="HC","Talon")</f>
        <v>Consommation normale</v>
      </c>
      <c r="E2574" s="3" t="str">
        <f>IF(OR(Tableau13[[#This Row],[Données]]-INT(Tableau13[[#This Row],[Données]])&lt;$J$2,Tableau13[[#This Row],[Données]]-INT(Tableau13[[#This Row],[Données]])&gt;=$I$2),"HC","HP")</f>
        <v>HP</v>
      </c>
      <c r="F2574" t="str">
        <f>IF(AND(Tableau13[[#This Row],[Jours]]="W",Tableau13[[#This Row],[Colonne1]]="HC")=TRUE, "Talon","Conso normale")</f>
        <v>Conso normale</v>
      </c>
    </row>
    <row r="2575" spans="1:6">
      <c r="A2575" s="6">
        <v>45248.868055555555</v>
      </c>
      <c r="B2575" s="7">
        <v>1.6666666699999999</v>
      </c>
      <c r="C2575" t="str">
        <f>IF(WEEKDAY(Tableau13[[#This Row],[Données]],11)&gt;5,"W","S")</f>
        <v>W</v>
      </c>
      <c r="D2575" t="str" cm="1">
        <f t="array" ref="D2575">_xlfn.IFS(
AND(Tableau13[[#This Row],[Jours]]="W",Tableau13[[#This Row],[Colonne1]]="HC"),"Talon",
Tableau13[[#This Row],[Colonne1]]="HP","Consommation normale",
E2575="HC","Talon")</f>
        <v>Consommation normale</v>
      </c>
      <c r="E2575" s="3" t="str">
        <f>IF(OR(Tableau13[[#This Row],[Données]]-INT(Tableau13[[#This Row],[Données]])&lt;$J$2,Tableau13[[#This Row],[Données]]-INT(Tableau13[[#This Row],[Données]])&gt;=$I$2),"HC","HP")</f>
        <v>HP</v>
      </c>
      <c r="F2575" t="str">
        <f>IF(AND(Tableau13[[#This Row],[Jours]]="W",Tableau13[[#This Row],[Colonne1]]="HC")=TRUE, "Talon","Conso normale")</f>
        <v>Conso normale</v>
      </c>
    </row>
    <row r="2576" spans="1:6">
      <c r="A2576" s="6">
        <v>45248.875</v>
      </c>
      <c r="B2576" s="7">
        <v>1.5833333300000001</v>
      </c>
      <c r="C2576" t="str">
        <f>IF(WEEKDAY(Tableau13[[#This Row],[Données]],11)&gt;5,"W","S")</f>
        <v>W</v>
      </c>
      <c r="D2576" t="str" cm="1">
        <f t="array" ref="D2576">_xlfn.IFS(
AND(Tableau13[[#This Row],[Jours]]="W",Tableau13[[#This Row],[Colonne1]]="HC"),"Talon",
Tableau13[[#This Row],[Colonne1]]="HP","Consommation normale",
E2576="HC","Talon")</f>
        <v>Consommation normale</v>
      </c>
      <c r="E2576" s="3" t="str">
        <f>IF(OR(Tableau13[[#This Row],[Données]]-INT(Tableau13[[#This Row],[Données]])&lt;$J$2,Tableau13[[#This Row],[Données]]-INT(Tableau13[[#This Row],[Données]])&gt;=$I$2),"HC","HP")</f>
        <v>HP</v>
      </c>
      <c r="F2576" t="str">
        <f>IF(AND(Tableau13[[#This Row],[Jours]]="W",Tableau13[[#This Row],[Colonne1]]="HC")=TRUE, "Talon","Conso normale")</f>
        <v>Conso normale</v>
      </c>
    </row>
    <row r="2577" spans="1:6">
      <c r="A2577" s="6">
        <v>45248.881944444445</v>
      </c>
      <c r="B2577" s="7">
        <v>1.6666666699999999</v>
      </c>
      <c r="C2577" t="str">
        <f>IF(WEEKDAY(Tableau13[[#This Row],[Données]],11)&gt;5,"W","S")</f>
        <v>W</v>
      </c>
      <c r="D2577" t="str" cm="1">
        <f t="array" ref="D2577">_xlfn.IFS(
AND(Tableau13[[#This Row],[Jours]]="W",Tableau13[[#This Row],[Colonne1]]="HC"),"Talon",
Tableau13[[#This Row],[Colonne1]]="HP","Consommation normale",
E2577="HC","Talon")</f>
        <v>Consommation normale</v>
      </c>
      <c r="E2577" s="3" t="str">
        <f>IF(OR(Tableau13[[#This Row],[Données]]-INT(Tableau13[[#This Row],[Données]])&lt;$J$2,Tableau13[[#This Row],[Données]]-INT(Tableau13[[#This Row],[Données]])&gt;=$I$2),"HC","HP")</f>
        <v>HP</v>
      </c>
      <c r="F2577" t="str">
        <f>IF(AND(Tableau13[[#This Row],[Jours]]="W",Tableau13[[#This Row],[Colonne1]]="HC")=TRUE, "Talon","Conso normale")</f>
        <v>Conso normale</v>
      </c>
    </row>
    <row r="2578" spans="1:6">
      <c r="A2578" s="6">
        <v>45248.888888888891</v>
      </c>
      <c r="B2578" s="7">
        <v>1.5833333300000001</v>
      </c>
      <c r="C2578" t="str">
        <f>IF(WEEKDAY(Tableau13[[#This Row],[Données]],11)&gt;5,"W","S")</f>
        <v>W</v>
      </c>
      <c r="D2578" t="str" cm="1">
        <f t="array" ref="D2578">_xlfn.IFS(
AND(Tableau13[[#This Row],[Jours]]="W",Tableau13[[#This Row],[Colonne1]]="HC"),"Talon",
Tableau13[[#This Row],[Colonne1]]="HP","Consommation normale",
E2578="HC","Talon")</f>
        <v>Consommation normale</v>
      </c>
      <c r="E2578" s="3" t="str">
        <f>IF(OR(Tableau13[[#This Row],[Données]]-INT(Tableau13[[#This Row],[Données]])&lt;$J$2,Tableau13[[#This Row],[Données]]-INT(Tableau13[[#This Row],[Données]])&gt;=$I$2),"HC","HP")</f>
        <v>HP</v>
      </c>
      <c r="F2578" t="str">
        <f>IF(AND(Tableau13[[#This Row],[Jours]]="W",Tableau13[[#This Row],[Colonne1]]="HC")=TRUE, "Talon","Conso normale")</f>
        <v>Conso normale</v>
      </c>
    </row>
    <row r="2579" spans="1:6">
      <c r="A2579" s="6">
        <v>45248.895833333336</v>
      </c>
      <c r="B2579" s="7">
        <v>1.6666666699999999</v>
      </c>
      <c r="C2579" t="str">
        <f>IF(WEEKDAY(Tableau13[[#This Row],[Données]],11)&gt;5,"W","S")</f>
        <v>W</v>
      </c>
      <c r="D2579" t="str" cm="1">
        <f t="array" ref="D2579">_xlfn.IFS(
AND(Tableau13[[#This Row],[Jours]]="W",Tableau13[[#This Row],[Colonne1]]="HC"),"Talon",
Tableau13[[#This Row],[Colonne1]]="HP","Consommation normale",
E2579="HC","Talon")</f>
        <v>Consommation normale</v>
      </c>
      <c r="E2579" s="3" t="str">
        <f>IF(OR(Tableau13[[#This Row],[Données]]-INT(Tableau13[[#This Row],[Données]])&lt;$J$2,Tableau13[[#This Row],[Données]]-INT(Tableau13[[#This Row],[Données]])&gt;=$I$2),"HC","HP")</f>
        <v>HP</v>
      </c>
      <c r="F2579" t="str">
        <f>IF(AND(Tableau13[[#This Row],[Jours]]="W",Tableau13[[#This Row],[Colonne1]]="HC")=TRUE, "Talon","Conso normale")</f>
        <v>Conso normale</v>
      </c>
    </row>
    <row r="2580" spans="1:6">
      <c r="A2580" s="6">
        <v>45248.902777777781</v>
      </c>
      <c r="B2580" s="7">
        <v>2</v>
      </c>
      <c r="C2580" t="str">
        <f>IF(WEEKDAY(Tableau13[[#This Row],[Données]],11)&gt;5,"W","S")</f>
        <v>W</v>
      </c>
      <c r="D2580" t="str" cm="1">
        <f t="array" ref="D2580">_xlfn.IFS(
AND(Tableau13[[#This Row],[Jours]]="W",Tableau13[[#This Row],[Colonne1]]="HC"),"Talon",
Tableau13[[#This Row],[Colonne1]]="HP","Consommation normale",
E2580="HC","Talon")</f>
        <v>Consommation normale</v>
      </c>
      <c r="E2580" s="3" t="str">
        <f>IF(OR(Tableau13[[#This Row],[Données]]-INT(Tableau13[[#This Row],[Données]])&lt;$J$2,Tableau13[[#This Row],[Données]]-INT(Tableau13[[#This Row],[Données]])&gt;=$I$2),"HC","HP")</f>
        <v>HP</v>
      </c>
      <c r="F2580" t="str">
        <f>IF(AND(Tableau13[[#This Row],[Jours]]="W",Tableau13[[#This Row],[Colonne1]]="HC")=TRUE, "Talon","Conso normale")</f>
        <v>Conso normale</v>
      </c>
    </row>
    <row r="2581" spans="1:6">
      <c r="A2581" s="6">
        <v>45248.909722222219</v>
      </c>
      <c r="B2581" s="7">
        <v>1.6666666699999999</v>
      </c>
      <c r="C2581" t="str">
        <f>IF(WEEKDAY(Tableau13[[#This Row],[Données]],11)&gt;5,"W","S")</f>
        <v>W</v>
      </c>
      <c r="D2581" t="str" cm="1">
        <f t="array" ref="D2581">_xlfn.IFS(
AND(Tableau13[[#This Row],[Jours]]="W",Tableau13[[#This Row],[Colonne1]]="HC"),"Talon",
Tableau13[[#This Row],[Colonne1]]="HP","Consommation normale",
E2581="HC","Talon")</f>
        <v>Consommation normale</v>
      </c>
      <c r="E2581" s="3" t="str">
        <f>IF(OR(Tableau13[[#This Row],[Données]]-INT(Tableau13[[#This Row],[Données]])&lt;$J$2,Tableau13[[#This Row],[Données]]-INT(Tableau13[[#This Row],[Données]])&gt;=$I$2),"HC","HP")</f>
        <v>HP</v>
      </c>
      <c r="F2581" t="str">
        <f>IF(AND(Tableau13[[#This Row],[Jours]]="W",Tableau13[[#This Row],[Colonne1]]="HC")=TRUE, "Talon","Conso normale")</f>
        <v>Conso normale</v>
      </c>
    </row>
    <row r="2582" spans="1:6">
      <c r="A2582" s="6">
        <v>45248.916666666664</v>
      </c>
      <c r="B2582" s="7">
        <v>1.6666666699999999</v>
      </c>
      <c r="C2582" t="str">
        <f>IF(WEEKDAY(Tableau13[[#This Row],[Données]],11)&gt;5,"W","S")</f>
        <v>W</v>
      </c>
      <c r="D2582" t="str" cm="1">
        <f t="array" ref="D2582">_xlfn.IFS(
AND(Tableau13[[#This Row],[Jours]]="W",Tableau13[[#This Row],[Colonne1]]="HC"),"Talon",
Tableau13[[#This Row],[Colonne1]]="HP","Consommation normale",
E2582="HC","Talon")</f>
        <v>Consommation normale</v>
      </c>
      <c r="E2582" s="3" t="str">
        <f>IF(OR(Tableau13[[#This Row],[Données]]-INT(Tableau13[[#This Row],[Données]])&lt;$J$2,Tableau13[[#This Row],[Données]]-INT(Tableau13[[#This Row],[Données]])&gt;=$I$2),"HC","HP")</f>
        <v>HP</v>
      </c>
      <c r="F2582" t="str">
        <f>IF(AND(Tableau13[[#This Row],[Jours]]="W",Tableau13[[#This Row],[Colonne1]]="HC")=TRUE, "Talon","Conso normale")</f>
        <v>Conso normale</v>
      </c>
    </row>
    <row r="2583" spans="1:6">
      <c r="A2583" s="6">
        <v>45248.923611111109</v>
      </c>
      <c r="B2583" s="7">
        <v>1.6666666699999999</v>
      </c>
      <c r="C2583" t="str">
        <f>IF(WEEKDAY(Tableau13[[#This Row],[Données]],11)&gt;5,"W","S")</f>
        <v>W</v>
      </c>
      <c r="D2583" t="str" cm="1">
        <f t="array" ref="D2583">_xlfn.IFS(
AND(Tableau13[[#This Row],[Jours]]="W",Tableau13[[#This Row],[Colonne1]]="HC"),"Talon",
Tableau13[[#This Row],[Colonne1]]="HP","Consommation normale",
E2583="HC","Talon")</f>
        <v>Talon</v>
      </c>
      <c r="E2583" s="3" t="str">
        <f>IF(OR(Tableau13[[#This Row],[Données]]-INT(Tableau13[[#This Row],[Données]])&lt;$J$2,Tableau13[[#This Row],[Données]]-INT(Tableau13[[#This Row],[Données]])&gt;=$I$2),"HC","HP")</f>
        <v>HC</v>
      </c>
      <c r="F2583" t="str">
        <f>IF(AND(Tableau13[[#This Row],[Jours]]="W",Tableau13[[#This Row],[Colonne1]]="HC")=TRUE, "Talon","Conso normale")</f>
        <v>Talon</v>
      </c>
    </row>
    <row r="2584" spans="1:6">
      <c r="A2584" s="6">
        <v>45248.930555555555</v>
      </c>
      <c r="B2584" s="7">
        <v>1.5833333300000001</v>
      </c>
      <c r="C2584" t="str">
        <f>IF(WEEKDAY(Tableau13[[#This Row],[Données]],11)&gt;5,"W","S")</f>
        <v>W</v>
      </c>
      <c r="D2584" t="str" cm="1">
        <f t="array" ref="D2584">_xlfn.IFS(
AND(Tableau13[[#This Row],[Jours]]="W",Tableau13[[#This Row],[Colonne1]]="HC"),"Talon",
Tableau13[[#This Row],[Colonne1]]="HP","Consommation normale",
E2584="HC","Talon")</f>
        <v>Talon</v>
      </c>
      <c r="E2584" s="3" t="str">
        <f>IF(OR(Tableau13[[#This Row],[Données]]-INT(Tableau13[[#This Row],[Données]])&lt;$J$2,Tableau13[[#This Row],[Données]]-INT(Tableau13[[#This Row],[Données]])&gt;=$I$2),"HC","HP")</f>
        <v>HC</v>
      </c>
      <c r="F2584" t="str">
        <f>IF(AND(Tableau13[[#This Row],[Jours]]="W",Tableau13[[#This Row],[Colonne1]]="HC")=TRUE, "Talon","Conso normale")</f>
        <v>Talon</v>
      </c>
    </row>
    <row r="2585" spans="1:6">
      <c r="A2585" s="6">
        <v>45248.9375</v>
      </c>
      <c r="B2585" s="7">
        <v>1.6666666699999999</v>
      </c>
      <c r="C2585" t="str">
        <f>IF(WEEKDAY(Tableau13[[#This Row],[Données]],11)&gt;5,"W","S")</f>
        <v>W</v>
      </c>
      <c r="D2585" t="str" cm="1">
        <f t="array" ref="D2585">_xlfn.IFS(
AND(Tableau13[[#This Row],[Jours]]="W",Tableau13[[#This Row],[Colonne1]]="HC"),"Talon",
Tableau13[[#This Row],[Colonne1]]="HP","Consommation normale",
E2585="HC","Talon")</f>
        <v>Talon</v>
      </c>
      <c r="E2585" s="3" t="str">
        <f>IF(OR(Tableau13[[#This Row],[Données]]-INT(Tableau13[[#This Row],[Données]])&lt;$J$2,Tableau13[[#This Row],[Données]]-INT(Tableau13[[#This Row],[Données]])&gt;=$I$2),"HC","HP")</f>
        <v>HC</v>
      </c>
      <c r="F2585" t="str">
        <f>IF(AND(Tableau13[[#This Row],[Jours]]="W",Tableau13[[#This Row],[Colonne1]]="HC")=TRUE, "Talon","Conso normale")</f>
        <v>Talon</v>
      </c>
    </row>
    <row r="2586" spans="1:6">
      <c r="A2586" s="6">
        <v>45248.944444444445</v>
      </c>
      <c r="B2586" s="7">
        <v>1.5833333300000001</v>
      </c>
      <c r="C2586" t="str">
        <f>IF(WEEKDAY(Tableau13[[#This Row],[Données]],11)&gt;5,"W","S")</f>
        <v>W</v>
      </c>
      <c r="D2586" t="str" cm="1">
        <f t="array" ref="D2586">_xlfn.IFS(
AND(Tableau13[[#This Row],[Jours]]="W",Tableau13[[#This Row],[Colonne1]]="HC"),"Talon",
Tableau13[[#This Row],[Colonne1]]="HP","Consommation normale",
E2586="HC","Talon")</f>
        <v>Talon</v>
      </c>
      <c r="E2586" s="3" t="str">
        <f>IF(OR(Tableau13[[#This Row],[Données]]-INT(Tableau13[[#This Row],[Données]])&lt;$J$2,Tableau13[[#This Row],[Données]]-INT(Tableau13[[#This Row],[Données]])&gt;=$I$2),"HC","HP")</f>
        <v>HC</v>
      </c>
      <c r="F2586" t="str">
        <f>IF(AND(Tableau13[[#This Row],[Jours]]="W",Tableau13[[#This Row],[Colonne1]]="HC")=TRUE, "Talon","Conso normale")</f>
        <v>Talon</v>
      </c>
    </row>
    <row r="2587" spans="1:6">
      <c r="A2587" s="6">
        <v>45248.951388888891</v>
      </c>
      <c r="B2587" s="7">
        <v>1.6666666699999999</v>
      </c>
      <c r="C2587" t="str">
        <f>IF(WEEKDAY(Tableau13[[#This Row],[Données]],11)&gt;5,"W","S")</f>
        <v>W</v>
      </c>
      <c r="D2587" t="str" cm="1">
        <f t="array" ref="D2587">_xlfn.IFS(
AND(Tableau13[[#This Row],[Jours]]="W",Tableau13[[#This Row],[Colonne1]]="HC"),"Talon",
Tableau13[[#This Row],[Colonne1]]="HP","Consommation normale",
E2587="HC","Talon")</f>
        <v>Talon</v>
      </c>
      <c r="E2587" s="3" t="str">
        <f>IF(OR(Tableau13[[#This Row],[Données]]-INT(Tableau13[[#This Row],[Données]])&lt;$J$2,Tableau13[[#This Row],[Données]]-INT(Tableau13[[#This Row],[Données]])&gt;=$I$2),"HC","HP")</f>
        <v>HC</v>
      </c>
      <c r="F2587" t="str">
        <f>IF(AND(Tableau13[[#This Row],[Jours]]="W",Tableau13[[#This Row],[Colonne1]]="HC")=TRUE, "Talon","Conso normale")</f>
        <v>Talon</v>
      </c>
    </row>
    <row r="2588" spans="1:6">
      <c r="A2588" s="6">
        <v>45248.958333333336</v>
      </c>
      <c r="B2588" s="7">
        <v>2.0833333299999999</v>
      </c>
      <c r="C2588" t="str">
        <f>IF(WEEKDAY(Tableau13[[#This Row],[Données]],11)&gt;5,"W","S")</f>
        <v>W</v>
      </c>
      <c r="D2588" t="str" cm="1">
        <f t="array" ref="D2588">_xlfn.IFS(
AND(Tableau13[[#This Row],[Jours]]="W",Tableau13[[#This Row],[Colonne1]]="HC"),"Talon",
Tableau13[[#This Row],[Colonne1]]="HP","Consommation normale",
E2588="HC","Talon")</f>
        <v>Talon</v>
      </c>
      <c r="E2588" s="3" t="str">
        <f>IF(OR(Tableau13[[#This Row],[Données]]-INT(Tableau13[[#This Row],[Données]])&lt;$J$2,Tableau13[[#This Row],[Données]]-INT(Tableau13[[#This Row],[Données]])&gt;=$I$2),"HC","HP")</f>
        <v>HC</v>
      </c>
      <c r="F2588" t="str">
        <f>IF(AND(Tableau13[[#This Row],[Jours]]="W",Tableau13[[#This Row],[Colonne1]]="HC")=TRUE, "Talon","Conso normale")</f>
        <v>Talon</v>
      </c>
    </row>
    <row r="2589" spans="1:6">
      <c r="A2589" s="6">
        <v>45248.965277777781</v>
      </c>
      <c r="B2589" s="7">
        <v>1.6666666699999999</v>
      </c>
      <c r="C2589" t="str">
        <f>IF(WEEKDAY(Tableau13[[#This Row],[Données]],11)&gt;5,"W","S")</f>
        <v>W</v>
      </c>
      <c r="D2589" t="str" cm="1">
        <f t="array" ref="D2589">_xlfn.IFS(
AND(Tableau13[[#This Row],[Jours]]="W",Tableau13[[#This Row],[Colonne1]]="HC"),"Talon",
Tableau13[[#This Row],[Colonne1]]="HP","Consommation normale",
E2589="HC","Talon")</f>
        <v>Talon</v>
      </c>
      <c r="E2589" s="3" t="str">
        <f>IF(OR(Tableau13[[#This Row],[Données]]-INT(Tableau13[[#This Row],[Données]])&lt;$J$2,Tableau13[[#This Row],[Données]]-INT(Tableau13[[#This Row],[Données]])&gt;=$I$2),"HC","HP")</f>
        <v>HC</v>
      </c>
      <c r="F2589" t="str">
        <f>IF(AND(Tableau13[[#This Row],[Jours]]="W",Tableau13[[#This Row],[Colonne1]]="HC")=TRUE, "Talon","Conso normale")</f>
        <v>Talon</v>
      </c>
    </row>
    <row r="2590" spans="1:6">
      <c r="A2590" s="6">
        <v>45248.972222222219</v>
      </c>
      <c r="B2590" s="7">
        <v>1.6666666699999999</v>
      </c>
      <c r="C2590" t="str">
        <f>IF(WEEKDAY(Tableau13[[#This Row],[Données]],11)&gt;5,"W","S")</f>
        <v>W</v>
      </c>
      <c r="D2590" t="str" cm="1">
        <f t="array" ref="D2590">_xlfn.IFS(
AND(Tableau13[[#This Row],[Jours]]="W",Tableau13[[#This Row],[Colonne1]]="HC"),"Talon",
Tableau13[[#This Row],[Colonne1]]="HP","Consommation normale",
E2590="HC","Talon")</f>
        <v>Talon</v>
      </c>
      <c r="E2590" s="3" t="str">
        <f>IF(OR(Tableau13[[#This Row],[Données]]-INT(Tableau13[[#This Row],[Données]])&lt;$J$2,Tableau13[[#This Row],[Données]]-INT(Tableau13[[#This Row],[Données]])&gt;=$I$2),"HC","HP")</f>
        <v>HC</v>
      </c>
      <c r="F2590" t="str">
        <f>IF(AND(Tableau13[[#This Row],[Jours]]="W",Tableau13[[#This Row],[Colonne1]]="HC")=TRUE, "Talon","Conso normale")</f>
        <v>Talon</v>
      </c>
    </row>
    <row r="2591" spans="1:6">
      <c r="A2591" s="6">
        <v>45248.979166666664</v>
      </c>
      <c r="B2591" s="7">
        <v>1.6666666699999999</v>
      </c>
      <c r="C2591" t="str">
        <f>IF(WEEKDAY(Tableau13[[#This Row],[Données]],11)&gt;5,"W","S")</f>
        <v>W</v>
      </c>
      <c r="D2591" t="str" cm="1">
        <f t="array" ref="D2591">_xlfn.IFS(
AND(Tableau13[[#This Row],[Jours]]="W",Tableau13[[#This Row],[Colonne1]]="HC"),"Talon",
Tableau13[[#This Row],[Colonne1]]="HP","Consommation normale",
E2591="HC","Talon")</f>
        <v>Talon</v>
      </c>
      <c r="E2591" s="3" t="str">
        <f>IF(OR(Tableau13[[#This Row],[Données]]-INT(Tableau13[[#This Row],[Données]])&lt;$J$2,Tableau13[[#This Row],[Données]]-INT(Tableau13[[#This Row],[Données]])&gt;=$I$2),"HC","HP")</f>
        <v>HC</v>
      </c>
      <c r="F2591" t="str">
        <f>IF(AND(Tableau13[[#This Row],[Jours]]="W",Tableau13[[#This Row],[Colonne1]]="HC")=TRUE, "Talon","Conso normale")</f>
        <v>Talon</v>
      </c>
    </row>
    <row r="2592" spans="1:6">
      <c r="A2592" s="6">
        <v>45248.986111111109</v>
      </c>
      <c r="B2592" s="7">
        <v>1.5833333300000001</v>
      </c>
      <c r="C2592" t="str">
        <f>IF(WEEKDAY(Tableau13[[#This Row],[Données]],11)&gt;5,"W","S")</f>
        <v>W</v>
      </c>
      <c r="D2592" t="str" cm="1">
        <f t="array" ref="D2592">_xlfn.IFS(
AND(Tableau13[[#This Row],[Jours]]="W",Tableau13[[#This Row],[Colonne1]]="HC"),"Talon",
Tableau13[[#This Row],[Colonne1]]="HP","Consommation normale",
E2592="HC","Talon")</f>
        <v>Talon</v>
      </c>
      <c r="E2592" s="3" t="str">
        <f>IF(OR(Tableau13[[#This Row],[Données]]-INT(Tableau13[[#This Row],[Données]])&lt;$J$2,Tableau13[[#This Row],[Données]]-INT(Tableau13[[#This Row],[Données]])&gt;=$I$2),"HC","HP")</f>
        <v>HC</v>
      </c>
      <c r="F2592" t="str">
        <f>IF(AND(Tableau13[[#This Row],[Jours]]="W",Tableau13[[#This Row],[Colonne1]]="HC")=TRUE, "Talon","Conso normale")</f>
        <v>Talon</v>
      </c>
    </row>
    <row r="2593" spans="1:6">
      <c r="A2593" s="6">
        <v>45248.993055555555</v>
      </c>
      <c r="B2593" s="7">
        <v>1.6666666699999999</v>
      </c>
      <c r="C2593" t="str">
        <f>IF(WEEKDAY(Tableau13[[#This Row],[Données]],11)&gt;5,"W","S")</f>
        <v>W</v>
      </c>
      <c r="D2593" t="str" cm="1">
        <f t="array" ref="D2593">_xlfn.IFS(
AND(Tableau13[[#This Row],[Jours]]="W",Tableau13[[#This Row],[Colonne1]]="HC"),"Talon",
Tableau13[[#This Row],[Colonne1]]="HP","Consommation normale",
E2593="HC","Talon")</f>
        <v>Talon</v>
      </c>
      <c r="E2593" s="3" t="str">
        <f>IF(OR(Tableau13[[#This Row],[Données]]-INT(Tableau13[[#This Row],[Données]])&lt;$J$2,Tableau13[[#This Row],[Données]]-INT(Tableau13[[#This Row],[Données]])&gt;=$I$2),"HC","HP")</f>
        <v>HC</v>
      </c>
      <c r="F2593" t="str">
        <f>IF(AND(Tableau13[[#This Row],[Jours]]="W",Tableau13[[#This Row],[Colonne1]]="HC")=TRUE, "Talon","Conso normale")</f>
        <v>Talon</v>
      </c>
    </row>
    <row r="2594" spans="1:6">
      <c r="A2594" s="6">
        <v>45249</v>
      </c>
      <c r="B2594" s="7">
        <v>2.0833333299999999</v>
      </c>
      <c r="C2594" t="str">
        <f>IF(WEEKDAY(Tableau13[[#This Row],[Données]],11)&gt;5,"W","S")</f>
        <v>W</v>
      </c>
      <c r="D2594" t="str" cm="1">
        <f t="array" ref="D2594">_xlfn.IFS(
AND(Tableau13[[#This Row],[Jours]]="W",Tableau13[[#This Row],[Colonne1]]="HC"),"Talon",
Tableau13[[#This Row],[Colonne1]]="HP","Consommation normale",
E2594="HC","Talon")</f>
        <v>Talon</v>
      </c>
      <c r="E2594" s="3" t="str">
        <f>IF(OR(Tableau13[[#This Row],[Données]]-INT(Tableau13[[#This Row],[Données]])&lt;$J$2,Tableau13[[#This Row],[Données]]-INT(Tableau13[[#This Row],[Données]])&gt;=$I$2),"HC","HP")</f>
        <v>HC</v>
      </c>
      <c r="F2594" t="str">
        <f>IF(AND(Tableau13[[#This Row],[Jours]]="W",Tableau13[[#This Row],[Colonne1]]="HC")=TRUE, "Talon","Conso normale")</f>
        <v>Talon</v>
      </c>
    </row>
    <row r="2595" spans="1:6">
      <c r="A2595" s="6">
        <v>45249.006944444445</v>
      </c>
      <c r="B2595" s="7">
        <v>2</v>
      </c>
      <c r="C2595" t="str">
        <f>IF(WEEKDAY(Tableau13[[#This Row],[Données]],11)&gt;5,"W","S")</f>
        <v>W</v>
      </c>
      <c r="D2595" t="str" cm="1">
        <f t="array" ref="D2595">_xlfn.IFS(
AND(Tableau13[[#This Row],[Jours]]="W",Tableau13[[#This Row],[Colonne1]]="HC"),"Talon",
Tableau13[[#This Row],[Colonne1]]="HP","Consommation normale",
E2595="HC","Talon")</f>
        <v>Talon</v>
      </c>
      <c r="E2595" s="3" t="str">
        <f>IF(OR(Tableau13[[#This Row],[Données]]-INT(Tableau13[[#This Row],[Données]])&lt;$J$2,Tableau13[[#This Row],[Données]]-INT(Tableau13[[#This Row],[Données]])&gt;=$I$2),"HC","HP")</f>
        <v>HC</v>
      </c>
      <c r="F2595" t="str">
        <f>IF(AND(Tableau13[[#This Row],[Jours]]="W",Tableau13[[#This Row],[Colonne1]]="HC")=TRUE, "Talon","Conso normale")</f>
        <v>Talon</v>
      </c>
    </row>
    <row r="2596" spans="1:6">
      <c r="A2596" s="6">
        <v>45249.013888888891</v>
      </c>
      <c r="B2596" s="7">
        <v>2</v>
      </c>
      <c r="C2596" t="str">
        <f>IF(WEEKDAY(Tableau13[[#This Row],[Données]],11)&gt;5,"W","S")</f>
        <v>W</v>
      </c>
      <c r="D2596" t="str" cm="1">
        <f t="array" ref="D2596">_xlfn.IFS(
AND(Tableau13[[#This Row],[Jours]]="W",Tableau13[[#This Row],[Colonne1]]="HC"),"Talon",
Tableau13[[#This Row],[Colonne1]]="HP","Consommation normale",
E2596="HC","Talon")</f>
        <v>Talon</v>
      </c>
      <c r="E2596" s="3" t="str">
        <f>IF(OR(Tableau13[[#This Row],[Données]]-INT(Tableau13[[#This Row],[Données]])&lt;$J$2,Tableau13[[#This Row],[Données]]-INT(Tableau13[[#This Row],[Données]])&gt;=$I$2),"HC","HP")</f>
        <v>HC</v>
      </c>
      <c r="F2596" t="str">
        <f>IF(AND(Tableau13[[#This Row],[Jours]]="W",Tableau13[[#This Row],[Colonne1]]="HC")=TRUE, "Talon","Conso normale")</f>
        <v>Talon</v>
      </c>
    </row>
    <row r="2597" spans="1:6">
      <c r="A2597" s="6">
        <v>45249.020833333336</v>
      </c>
      <c r="B2597" s="7">
        <v>2.0833333299999999</v>
      </c>
      <c r="C2597" t="str">
        <f>IF(WEEKDAY(Tableau13[[#This Row],[Données]],11)&gt;5,"W","S")</f>
        <v>W</v>
      </c>
      <c r="D2597" t="str" cm="1">
        <f t="array" ref="D2597">_xlfn.IFS(
AND(Tableau13[[#This Row],[Jours]]="W",Tableau13[[#This Row],[Colonne1]]="HC"),"Talon",
Tableau13[[#This Row],[Colonne1]]="HP","Consommation normale",
E2597="HC","Talon")</f>
        <v>Talon</v>
      </c>
      <c r="E2597" s="3" t="str">
        <f>IF(OR(Tableau13[[#This Row],[Données]]-INT(Tableau13[[#This Row],[Données]])&lt;$J$2,Tableau13[[#This Row],[Données]]-INT(Tableau13[[#This Row],[Données]])&gt;=$I$2),"HC","HP")</f>
        <v>HC</v>
      </c>
      <c r="F2597" t="str">
        <f>IF(AND(Tableau13[[#This Row],[Jours]]="W",Tableau13[[#This Row],[Colonne1]]="HC")=TRUE, "Talon","Conso normale")</f>
        <v>Talon</v>
      </c>
    </row>
    <row r="2598" spans="1:6">
      <c r="A2598" s="6">
        <v>45249.027777777781</v>
      </c>
      <c r="B2598" s="7">
        <v>2.1666666700000001</v>
      </c>
      <c r="C2598" t="str">
        <f>IF(WEEKDAY(Tableau13[[#This Row],[Données]],11)&gt;5,"W","S")</f>
        <v>W</v>
      </c>
      <c r="D2598" t="str" cm="1">
        <f t="array" ref="D2598">_xlfn.IFS(
AND(Tableau13[[#This Row],[Jours]]="W",Tableau13[[#This Row],[Colonne1]]="HC"),"Talon",
Tableau13[[#This Row],[Colonne1]]="HP","Consommation normale",
E2598="HC","Talon")</f>
        <v>Talon</v>
      </c>
      <c r="E2598" s="3" t="str">
        <f>IF(OR(Tableau13[[#This Row],[Données]]-INT(Tableau13[[#This Row],[Données]])&lt;$J$2,Tableau13[[#This Row],[Données]]-INT(Tableau13[[#This Row],[Données]])&gt;=$I$2),"HC","HP")</f>
        <v>HC</v>
      </c>
      <c r="F2598" t="str">
        <f>IF(AND(Tableau13[[#This Row],[Jours]]="W",Tableau13[[#This Row],[Colonne1]]="HC")=TRUE, "Talon","Conso normale")</f>
        <v>Talon</v>
      </c>
    </row>
    <row r="2599" spans="1:6">
      <c r="A2599" s="6">
        <v>45249.034722222219</v>
      </c>
      <c r="B2599" s="7">
        <v>2</v>
      </c>
      <c r="C2599" t="str">
        <f>IF(WEEKDAY(Tableau13[[#This Row],[Données]],11)&gt;5,"W","S")</f>
        <v>W</v>
      </c>
      <c r="D2599" t="str" cm="1">
        <f t="array" ref="D2599">_xlfn.IFS(
AND(Tableau13[[#This Row],[Jours]]="W",Tableau13[[#This Row],[Colonne1]]="HC"),"Talon",
Tableau13[[#This Row],[Colonne1]]="HP","Consommation normale",
E2599="HC","Talon")</f>
        <v>Talon</v>
      </c>
      <c r="E2599" s="3" t="str">
        <f>IF(OR(Tableau13[[#This Row],[Données]]-INT(Tableau13[[#This Row],[Données]])&lt;$J$2,Tableau13[[#This Row],[Données]]-INT(Tableau13[[#This Row],[Données]])&gt;=$I$2),"HC","HP")</f>
        <v>HC</v>
      </c>
      <c r="F2599" t="str">
        <f>IF(AND(Tableau13[[#This Row],[Jours]]="W",Tableau13[[#This Row],[Colonne1]]="HC")=TRUE, "Talon","Conso normale")</f>
        <v>Talon</v>
      </c>
    </row>
    <row r="2600" spans="1:6">
      <c r="A2600" s="6">
        <v>45249.041666666664</v>
      </c>
      <c r="B2600" s="7">
        <v>2</v>
      </c>
      <c r="C2600" t="str">
        <f>IF(WEEKDAY(Tableau13[[#This Row],[Données]],11)&gt;5,"W","S")</f>
        <v>W</v>
      </c>
      <c r="D2600" t="str" cm="1">
        <f t="array" ref="D2600">_xlfn.IFS(
AND(Tableau13[[#This Row],[Jours]]="W",Tableau13[[#This Row],[Colonne1]]="HC"),"Talon",
Tableau13[[#This Row],[Colonne1]]="HP","Consommation normale",
E2600="HC","Talon")</f>
        <v>Talon</v>
      </c>
      <c r="E2600" s="3" t="str">
        <f>IF(OR(Tableau13[[#This Row],[Données]]-INT(Tableau13[[#This Row],[Données]])&lt;$J$2,Tableau13[[#This Row],[Données]]-INT(Tableau13[[#This Row],[Données]])&gt;=$I$2),"HC","HP")</f>
        <v>HC</v>
      </c>
      <c r="F2600" t="str">
        <f>IF(AND(Tableau13[[#This Row],[Jours]]="W",Tableau13[[#This Row],[Colonne1]]="HC")=TRUE, "Talon","Conso normale")</f>
        <v>Talon</v>
      </c>
    </row>
    <row r="2601" spans="1:6">
      <c r="A2601" s="6">
        <v>45249.048611111109</v>
      </c>
      <c r="B2601" s="7">
        <v>2</v>
      </c>
      <c r="C2601" t="str">
        <f>IF(WEEKDAY(Tableau13[[#This Row],[Données]],11)&gt;5,"W","S")</f>
        <v>W</v>
      </c>
      <c r="D2601" t="str" cm="1">
        <f t="array" ref="D2601">_xlfn.IFS(
AND(Tableau13[[#This Row],[Jours]]="W",Tableau13[[#This Row],[Colonne1]]="HC"),"Talon",
Tableau13[[#This Row],[Colonne1]]="HP","Consommation normale",
E2601="HC","Talon")</f>
        <v>Talon</v>
      </c>
      <c r="E2601" s="3" t="str">
        <f>IF(OR(Tableau13[[#This Row],[Données]]-INT(Tableau13[[#This Row],[Données]])&lt;$J$2,Tableau13[[#This Row],[Données]]-INT(Tableau13[[#This Row],[Données]])&gt;=$I$2),"HC","HP")</f>
        <v>HC</v>
      </c>
      <c r="F2601" t="str">
        <f>IF(AND(Tableau13[[#This Row],[Jours]]="W",Tableau13[[#This Row],[Colonne1]]="HC")=TRUE, "Talon","Conso normale")</f>
        <v>Talon</v>
      </c>
    </row>
    <row r="2602" spans="1:6">
      <c r="A2602" s="6">
        <v>45249.055555555555</v>
      </c>
      <c r="B2602" s="7">
        <v>2.0833333299999999</v>
      </c>
      <c r="C2602" t="str">
        <f>IF(WEEKDAY(Tableau13[[#This Row],[Données]],11)&gt;5,"W","S")</f>
        <v>W</v>
      </c>
      <c r="D2602" t="str" cm="1">
        <f t="array" ref="D2602">_xlfn.IFS(
AND(Tableau13[[#This Row],[Jours]]="W",Tableau13[[#This Row],[Colonne1]]="HC"),"Talon",
Tableau13[[#This Row],[Colonne1]]="HP","Consommation normale",
E2602="HC","Talon")</f>
        <v>Talon</v>
      </c>
      <c r="E2602" s="3" t="str">
        <f>IF(OR(Tableau13[[#This Row],[Données]]-INT(Tableau13[[#This Row],[Données]])&lt;$J$2,Tableau13[[#This Row],[Données]]-INT(Tableau13[[#This Row],[Données]])&gt;=$I$2),"HC","HP")</f>
        <v>HC</v>
      </c>
      <c r="F2602" t="str">
        <f>IF(AND(Tableau13[[#This Row],[Jours]]="W",Tableau13[[#This Row],[Colonne1]]="HC")=TRUE, "Talon","Conso normale")</f>
        <v>Talon</v>
      </c>
    </row>
    <row r="2603" spans="1:6">
      <c r="A2603" s="6">
        <v>45249.0625</v>
      </c>
      <c r="B2603" s="7">
        <v>2.0833333299999999</v>
      </c>
      <c r="C2603" t="str">
        <f>IF(WEEKDAY(Tableau13[[#This Row],[Données]],11)&gt;5,"W","S")</f>
        <v>W</v>
      </c>
      <c r="D2603" t="str" cm="1">
        <f t="array" ref="D2603">_xlfn.IFS(
AND(Tableau13[[#This Row],[Jours]]="W",Tableau13[[#This Row],[Colonne1]]="HC"),"Talon",
Tableau13[[#This Row],[Colonne1]]="HP","Consommation normale",
E2603="HC","Talon")</f>
        <v>Talon</v>
      </c>
      <c r="E2603" s="3" t="str">
        <f>IF(OR(Tableau13[[#This Row],[Données]]-INT(Tableau13[[#This Row],[Données]])&lt;$J$2,Tableau13[[#This Row],[Données]]-INT(Tableau13[[#This Row],[Données]])&gt;=$I$2),"HC","HP")</f>
        <v>HC</v>
      </c>
      <c r="F2603" t="str">
        <f>IF(AND(Tableau13[[#This Row],[Jours]]="W",Tableau13[[#This Row],[Colonne1]]="HC")=TRUE, "Talon","Conso normale")</f>
        <v>Talon</v>
      </c>
    </row>
    <row r="2604" spans="1:6">
      <c r="A2604" s="6">
        <v>45249.069444444445</v>
      </c>
      <c r="B2604" s="7">
        <v>2.0833333299999999</v>
      </c>
      <c r="C2604" t="str">
        <f>IF(WEEKDAY(Tableau13[[#This Row],[Données]],11)&gt;5,"W","S")</f>
        <v>W</v>
      </c>
      <c r="D2604" t="str" cm="1">
        <f t="array" ref="D2604">_xlfn.IFS(
AND(Tableau13[[#This Row],[Jours]]="W",Tableau13[[#This Row],[Colonne1]]="HC"),"Talon",
Tableau13[[#This Row],[Colonne1]]="HP","Consommation normale",
E2604="HC","Talon")</f>
        <v>Talon</v>
      </c>
      <c r="E2604" s="3" t="str">
        <f>IF(OR(Tableau13[[#This Row],[Données]]-INT(Tableau13[[#This Row],[Données]])&lt;$J$2,Tableau13[[#This Row],[Données]]-INT(Tableau13[[#This Row],[Données]])&gt;=$I$2),"HC","HP")</f>
        <v>HC</v>
      </c>
      <c r="F2604" t="str">
        <f>IF(AND(Tableau13[[#This Row],[Jours]]="W",Tableau13[[#This Row],[Colonne1]]="HC")=TRUE, "Talon","Conso normale")</f>
        <v>Talon</v>
      </c>
    </row>
    <row r="2605" spans="1:6">
      <c r="A2605" s="6">
        <v>45249.076388888891</v>
      </c>
      <c r="B2605" s="7">
        <v>2.1666666700000001</v>
      </c>
      <c r="C2605" t="str">
        <f>IF(WEEKDAY(Tableau13[[#This Row],[Données]],11)&gt;5,"W","S")</f>
        <v>W</v>
      </c>
      <c r="D2605" t="str" cm="1">
        <f t="array" ref="D2605">_xlfn.IFS(
AND(Tableau13[[#This Row],[Jours]]="W",Tableau13[[#This Row],[Colonne1]]="HC"),"Talon",
Tableau13[[#This Row],[Colonne1]]="HP","Consommation normale",
E2605="HC","Talon")</f>
        <v>Talon</v>
      </c>
      <c r="E2605" s="3" t="str">
        <f>IF(OR(Tableau13[[#This Row],[Données]]-INT(Tableau13[[#This Row],[Données]])&lt;$J$2,Tableau13[[#This Row],[Données]]-INT(Tableau13[[#This Row],[Données]])&gt;=$I$2),"HC","HP")</f>
        <v>HC</v>
      </c>
      <c r="F2605" t="str">
        <f>IF(AND(Tableau13[[#This Row],[Jours]]="W",Tableau13[[#This Row],[Colonne1]]="HC")=TRUE, "Talon","Conso normale")</f>
        <v>Talon</v>
      </c>
    </row>
    <row r="2606" spans="1:6">
      <c r="A2606" s="6">
        <v>45249.083333333336</v>
      </c>
      <c r="B2606" s="7">
        <v>2.0833333299999999</v>
      </c>
      <c r="C2606" t="str">
        <f>IF(WEEKDAY(Tableau13[[#This Row],[Données]],11)&gt;5,"W","S")</f>
        <v>W</v>
      </c>
      <c r="D2606" t="str" cm="1">
        <f t="array" ref="D2606">_xlfn.IFS(
AND(Tableau13[[#This Row],[Jours]]="W",Tableau13[[#This Row],[Colonne1]]="HC"),"Talon",
Tableau13[[#This Row],[Colonne1]]="HP","Consommation normale",
E2606="HC","Talon")</f>
        <v>Talon</v>
      </c>
      <c r="E2606" s="3" t="str">
        <f>IF(OR(Tableau13[[#This Row],[Données]]-INT(Tableau13[[#This Row],[Données]])&lt;$J$2,Tableau13[[#This Row],[Données]]-INT(Tableau13[[#This Row],[Données]])&gt;=$I$2),"HC","HP")</f>
        <v>HC</v>
      </c>
      <c r="F2606" t="str">
        <f>IF(AND(Tableau13[[#This Row],[Jours]]="W",Tableau13[[#This Row],[Colonne1]]="HC")=TRUE, "Talon","Conso normale")</f>
        <v>Talon</v>
      </c>
    </row>
    <row r="2607" spans="1:6">
      <c r="A2607" s="6">
        <v>45249.090277777781</v>
      </c>
      <c r="B2607" s="7">
        <v>2.0833333299999999</v>
      </c>
      <c r="C2607" t="str">
        <f>IF(WEEKDAY(Tableau13[[#This Row],[Données]],11)&gt;5,"W","S")</f>
        <v>W</v>
      </c>
      <c r="D2607" t="str" cm="1">
        <f t="array" ref="D2607">_xlfn.IFS(
AND(Tableau13[[#This Row],[Jours]]="W",Tableau13[[#This Row],[Colonne1]]="HC"),"Talon",
Tableau13[[#This Row],[Colonne1]]="HP","Consommation normale",
E2607="HC","Talon")</f>
        <v>Talon</v>
      </c>
      <c r="E2607" s="3" t="str">
        <f>IF(OR(Tableau13[[#This Row],[Données]]-INT(Tableau13[[#This Row],[Données]])&lt;$J$2,Tableau13[[#This Row],[Données]]-INT(Tableau13[[#This Row],[Données]])&gt;=$I$2),"HC","HP")</f>
        <v>HC</v>
      </c>
      <c r="F2607" t="str">
        <f>IF(AND(Tableau13[[#This Row],[Jours]]="W",Tableau13[[#This Row],[Colonne1]]="HC")=TRUE, "Talon","Conso normale")</f>
        <v>Talon</v>
      </c>
    </row>
    <row r="2608" spans="1:6">
      <c r="A2608" s="6">
        <v>45249.097222222219</v>
      </c>
      <c r="B2608" s="7">
        <v>2</v>
      </c>
      <c r="C2608" t="str">
        <f>IF(WEEKDAY(Tableau13[[#This Row],[Données]],11)&gt;5,"W","S")</f>
        <v>W</v>
      </c>
      <c r="D2608" t="str" cm="1">
        <f t="array" ref="D2608">_xlfn.IFS(
AND(Tableau13[[#This Row],[Jours]]="W",Tableau13[[#This Row],[Colonne1]]="HC"),"Talon",
Tableau13[[#This Row],[Colonne1]]="HP","Consommation normale",
E2608="HC","Talon")</f>
        <v>Talon</v>
      </c>
      <c r="E2608" s="3" t="str">
        <f>IF(OR(Tableau13[[#This Row],[Données]]-INT(Tableau13[[#This Row],[Données]])&lt;$J$2,Tableau13[[#This Row],[Données]]-INT(Tableau13[[#This Row],[Données]])&gt;=$I$2),"HC","HP")</f>
        <v>HC</v>
      </c>
      <c r="F2608" t="str">
        <f>IF(AND(Tableau13[[#This Row],[Jours]]="W",Tableau13[[#This Row],[Colonne1]]="HC")=TRUE, "Talon","Conso normale")</f>
        <v>Talon</v>
      </c>
    </row>
    <row r="2609" spans="1:6">
      <c r="A2609" s="6">
        <v>45249.104166666664</v>
      </c>
      <c r="B2609" s="7">
        <v>2.0833333299999999</v>
      </c>
      <c r="C2609" t="str">
        <f>IF(WEEKDAY(Tableau13[[#This Row],[Données]],11)&gt;5,"W","S")</f>
        <v>W</v>
      </c>
      <c r="D2609" t="str" cm="1">
        <f t="array" ref="D2609">_xlfn.IFS(
AND(Tableau13[[#This Row],[Jours]]="W",Tableau13[[#This Row],[Colonne1]]="HC"),"Talon",
Tableau13[[#This Row],[Colonne1]]="HP","Consommation normale",
E2609="HC","Talon")</f>
        <v>Talon</v>
      </c>
      <c r="E2609" s="3" t="str">
        <f>IF(OR(Tableau13[[#This Row],[Données]]-INT(Tableau13[[#This Row],[Données]])&lt;$J$2,Tableau13[[#This Row],[Données]]-INT(Tableau13[[#This Row],[Données]])&gt;=$I$2),"HC","HP")</f>
        <v>HC</v>
      </c>
      <c r="F2609" t="str">
        <f>IF(AND(Tableau13[[#This Row],[Jours]]="W",Tableau13[[#This Row],[Colonne1]]="HC")=TRUE, "Talon","Conso normale")</f>
        <v>Talon</v>
      </c>
    </row>
    <row r="2610" spans="1:6">
      <c r="A2610" s="6">
        <v>45249.111111111109</v>
      </c>
      <c r="B2610" s="7">
        <v>2.0833333299999999</v>
      </c>
      <c r="C2610" t="str">
        <f>IF(WEEKDAY(Tableau13[[#This Row],[Données]],11)&gt;5,"W","S")</f>
        <v>W</v>
      </c>
      <c r="D2610" t="str" cm="1">
        <f t="array" ref="D2610">_xlfn.IFS(
AND(Tableau13[[#This Row],[Jours]]="W",Tableau13[[#This Row],[Colonne1]]="HC"),"Talon",
Tableau13[[#This Row],[Colonne1]]="HP","Consommation normale",
E2610="HC","Talon")</f>
        <v>Talon</v>
      </c>
      <c r="E2610" s="3" t="str">
        <f>IF(OR(Tableau13[[#This Row],[Données]]-INT(Tableau13[[#This Row],[Données]])&lt;$J$2,Tableau13[[#This Row],[Données]]-INT(Tableau13[[#This Row],[Données]])&gt;=$I$2),"HC","HP")</f>
        <v>HC</v>
      </c>
      <c r="F2610" t="str">
        <f>IF(AND(Tableau13[[#This Row],[Jours]]="W",Tableau13[[#This Row],[Colonne1]]="HC")=TRUE, "Talon","Conso normale")</f>
        <v>Talon</v>
      </c>
    </row>
    <row r="2611" spans="1:6">
      <c r="A2611" s="6">
        <v>45249.118055555555</v>
      </c>
      <c r="B2611" s="7">
        <v>2.0833333299999999</v>
      </c>
      <c r="C2611" t="str">
        <f>IF(WEEKDAY(Tableau13[[#This Row],[Données]],11)&gt;5,"W","S")</f>
        <v>W</v>
      </c>
      <c r="D2611" t="str" cm="1">
        <f t="array" ref="D2611">_xlfn.IFS(
AND(Tableau13[[#This Row],[Jours]]="W",Tableau13[[#This Row],[Colonne1]]="HC"),"Talon",
Tableau13[[#This Row],[Colonne1]]="HP","Consommation normale",
E2611="HC","Talon")</f>
        <v>Talon</v>
      </c>
      <c r="E2611" s="3" t="str">
        <f>IF(OR(Tableau13[[#This Row],[Données]]-INT(Tableau13[[#This Row],[Données]])&lt;$J$2,Tableau13[[#This Row],[Données]]-INT(Tableau13[[#This Row],[Données]])&gt;=$I$2),"HC","HP")</f>
        <v>HC</v>
      </c>
      <c r="F2611" t="str">
        <f>IF(AND(Tableau13[[#This Row],[Jours]]="W",Tableau13[[#This Row],[Colonne1]]="HC")=TRUE, "Talon","Conso normale")</f>
        <v>Talon</v>
      </c>
    </row>
    <row r="2612" spans="1:6">
      <c r="A2612" s="6">
        <v>45249.125</v>
      </c>
      <c r="B2612" s="7">
        <v>2.0833333299999999</v>
      </c>
      <c r="C2612" t="str">
        <f>IF(WEEKDAY(Tableau13[[#This Row],[Données]],11)&gt;5,"W","S")</f>
        <v>W</v>
      </c>
      <c r="D2612" t="str" cm="1">
        <f t="array" ref="D2612">_xlfn.IFS(
AND(Tableau13[[#This Row],[Jours]]="W",Tableau13[[#This Row],[Colonne1]]="HC"),"Talon",
Tableau13[[#This Row],[Colonne1]]="HP","Consommation normale",
E2612="HC","Talon")</f>
        <v>Talon</v>
      </c>
      <c r="E2612" s="3" t="str">
        <f>IF(OR(Tableau13[[#This Row],[Données]]-INT(Tableau13[[#This Row],[Données]])&lt;$J$2,Tableau13[[#This Row],[Données]]-INT(Tableau13[[#This Row],[Données]])&gt;=$I$2),"HC","HP")</f>
        <v>HC</v>
      </c>
      <c r="F2612" t="str">
        <f>IF(AND(Tableau13[[#This Row],[Jours]]="W",Tableau13[[#This Row],[Colonne1]]="HC")=TRUE, "Talon","Conso normale")</f>
        <v>Talon</v>
      </c>
    </row>
    <row r="2613" spans="1:6">
      <c r="A2613" s="6">
        <v>45249.131944444445</v>
      </c>
      <c r="B2613" s="7">
        <v>2</v>
      </c>
      <c r="C2613" t="str">
        <f>IF(WEEKDAY(Tableau13[[#This Row],[Données]],11)&gt;5,"W","S")</f>
        <v>W</v>
      </c>
      <c r="D2613" t="str" cm="1">
        <f t="array" ref="D2613">_xlfn.IFS(
AND(Tableau13[[#This Row],[Jours]]="W",Tableau13[[#This Row],[Colonne1]]="HC"),"Talon",
Tableau13[[#This Row],[Colonne1]]="HP","Consommation normale",
E2613="HC","Talon")</f>
        <v>Talon</v>
      </c>
      <c r="E2613" s="3" t="str">
        <f>IF(OR(Tableau13[[#This Row],[Données]]-INT(Tableau13[[#This Row],[Données]])&lt;$J$2,Tableau13[[#This Row],[Données]]-INT(Tableau13[[#This Row],[Données]])&gt;=$I$2),"HC","HP")</f>
        <v>HC</v>
      </c>
      <c r="F2613" t="str">
        <f>IF(AND(Tableau13[[#This Row],[Jours]]="W",Tableau13[[#This Row],[Colonne1]]="HC")=TRUE, "Talon","Conso normale")</f>
        <v>Talon</v>
      </c>
    </row>
    <row r="2614" spans="1:6">
      <c r="A2614" s="6">
        <v>45249.138888888891</v>
      </c>
      <c r="B2614" s="7">
        <v>2.0833333299999999</v>
      </c>
      <c r="C2614" t="str">
        <f>IF(WEEKDAY(Tableau13[[#This Row],[Données]],11)&gt;5,"W","S")</f>
        <v>W</v>
      </c>
      <c r="D2614" t="str" cm="1">
        <f t="array" ref="D2614">_xlfn.IFS(
AND(Tableau13[[#This Row],[Jours]]="W",Tableau13[[#This Row],[Colonne1]]="HC"),"Talon",
Tableau13[[#This Row],[Colonne1]]="HP","Consommation normale",
E2614="HC","Talon")</f>
        <v>Talon</v>
      </c>
      <c r="E2614" s="3" t="str">
        <f>IF(OR(Tableau13[[#This Row],[Données]]-INT(Tableau13[[#This Row],[Données]])&lt;$J$2,Tableau13[[#This Row],[Données]]-INT(Tableau13[[#This Row],[Données]])&gt;=$I$2),"HC","HP")</f>
        <v>HC</v>
      </c>
      <c r="F2614" t="str">
        <f>IF(AND(Tableau13[[#This Row],[Jours]]="W",Tableau13[[#This Row],[Colonne1]]="HC")=TRUE, "Talon","Conso normale")</f>
        <v>Talon</v>
      </c>
    </row>
    <row r="2615" spans="1:6">
      <c r="A2615" s="6">
        <v>45249.145833333336</v>
      </c>
      <c r="B2615" s="7">
        <v>2.0833333299999999</v>
      </c>
      <c r="C2615" t="str">
        <f>IF(WEEKDAY(Tableau13[[#This Row],[Données]],11)&gt;5,"W","S")</f>
        <v>W</v>
      </c>
      <c r="D2615" t="str" cm="1">
        <f t="array" ref="D2615">_xlfn.IFS(
AND(Tableau13[[#This Row],[Jours]]="W",Tableau13[[#This Row],[Colonne1]]="HC"),"Talon",
Tableau13[[#This Row],[Colonne1]]="HP","Consommation normale",
E2615="HC","Talon")</f>
        <v>Talon</v>
      </c>
      <c r="E2615" s="3" t="str">
        <f>IF(OR(Tableau13[[#This Row],[Données]]-INT(Tableau13[[#This Row],[Données]])&lt;$J$2,Tableau13[[#This Row],[Données]]-INT(Tableau13[[#This Row],[Données]])&gt;=$I$2),"HC","HP")</f>
        <v>HC</v>
      </c>
      <c r="F2615" t="str">
        <f>IF(AND(Tableau13[[#This Row],[Jours]]="W",Tableau13[[#This Row],[Colonne1]]="HC")=TRUE, "Talon","Conso normale")</f>
        <v>Talon</v>
      </c>
    </row>
    <row r="2616" spans="1:6">
      <c r="A2616" s="6">
        <v>45249.152777777781</v>
      </c>
      <c r="B2616" s="7">
        <v>2.1666666700000001</v>
      </c>
      <c r="C2616" t="str">
        <f>IF(WEEKDAY(Tableau13[[#This Row],[Données]],11)&gt;5,"W","S")</f>
        <v>W</v>
      </c>
      <c r="D2616" t="str" cm="1">
        <f t="array" ref="D2616">_xlfn.IFS(
AND(Tableau13[[#This Row],[Jours]]="W",Tableau13[[#This Row],[Colonne1]]="HC"),"Talon",
Tableau13[[#This Row],[Colonne1]]="HP","Consommation normale",
E2616="HC","Talon")</f>
        <v>Talon</v>
      </c>
      <c r="E2616" s="3" t="str">
        <f>IF(OR(Tableau13[[#This Row],[Données]]-INT(Tableau13[[#This Row],[Données]])&lt;$J$2,Tableau13[[#This Row],[Données]]-INT(Tableau13[[#This Row],[Données]])&gt;=$I$2),"HC","HP")</f>
        <v>HC</v>
      </c>
      <c r="F2616" t="str">
        <f>IF(AND(Tableau13[[#This Row],[Jours]]="W",Tableau13[[#This Row],[Colonne1]]="HC")=TRUE, "Talon","Conso normale")</f>
        <v>Talon</v>
      </c>
    </row>
    <row r="2617" spans="1:6">
      <c r="A2617" s="6">
        <v>45249.159722222219</v>
      </c>
      <c r="B2617" s="7">
        <v>2.0833333299999999</v>
      </c>
      <c r="C2617" t="str">
        <f>IF(WEEKDAY(Tableau13[[#This Row],[Données]],11)&gt;5,"W","S")</f>
        <v>W</v>
      </c>
      <c r="D2617" t="str" cm="1">
        <f t="array" ref="D2617">_xlfn.IFS(
AND(Tableau13[[#This Row],[Jours]]="W",Tableau13[[#This Row],[Colonne1]]="HC"),"Talon",
Tableau13[[#This Row],[Colonne1]]="HP","Consommation normale",
E2617="HC","Talon")</f>
        <v>Talon</v>
      </c>
      <c r="E2617" s="3" t="str">
        <f>IF(OR(Tableau13[[#This Row],[Données]]-INT(Tableau13[[#This Row],[Données]])&lt;$J$2,Tableau13[[#This Row],[Données]]-INT(Tableau13[[#This Row],[Données]])&gt;=$I$2),"HC","HP")</f>
        <v>HC</v>
      </c>
      <c r="F2617" t="str">
        <f>IF(AND(Tableau13[[#This Row],[Jours]]="W",Tableau13[[#This Row],[Colonne1]]="HC")=TRUE, "Talon","Conso normale")</f>
        <v>Talon</v>
      </c>
    </row>
    <row r="2618" spans="1:6">
      <c r="A2618" s="6">
        <v>45249.166666666664</v>
      </c>
      <c r="B2618" s="7">
        <v>2.0833333299999999</v>
      </c>
      <c r="C2618" t="str">
        <f>IF(WEEKDAY(Tableau13[[#This Row],[Données]],11)&gt;5,"W","S")</f>
        <v>W</v>
      </c>
      <c r="D2618" t="str" cm="1">
        <f t="array" ref="D2618">_xlfn.IFS(
AND(Tableau13[[#This Row],[Jours]]="W",Tableau13[[#This Row],[Colonne1]]="HC"),"Talon",
Tableau13[[#This Row],[Colonne1]]="HP","Consommation normale",
E2618="HC","Talon")</f>
        <v>Talon</v>
      </c>
      <c r="E2618" s="3" t="str">
        <f>IF(OR(Tableau13[[#This Row],[Données]]-INT(Tableau13[[#This Row],[Données]])&lt;$J$2,Tableau13[[#This Row],[Données]]-INT(Tableau13[[#This Row],[Données]])&gt;=$I$2),"HC","HP")</f>
        <v>HC</v>
      </c>
      <c r="F2618" t="str">
        <f>IF(AND(Tableau13[[#This Row],[Jours]]="W",Tableau13[[#This Row],[Colonne1]]="HC")=TRUE, "Talon","Conso normale")</f>
        <v>Talon</v>
      </c>
    </row>
    <row r="2619" spans="1:6">
      <c r="A2619" s="6">
        <v>45249.173611111109</v>
      </c>
      <c r="B2619" s="7">
        <v>2.1666666700000001</v>
      </c>
      <c r="C2619" t="str">
        <f>IF(WEEKDAY(Tableau13[[#This Row],[Données]],11)&gt;5,"W","S")</f>
        <v>W</v>
      </c>
      <c r="D2619" t="str" cm="1">
        <f t="array" ref="D2619">_xlfn.IFS(
AND(Tableau13[[#This Row],[Jours]]="W",Tableau13[[#This Row],[Colonne1]]="HC"),"Talon",
Tableau13[[#This Row],[Colonne1]]="HP","Consommation normale",
E2619="HC","Talon")</f>
        <v>Talon</v>
      </c>
      <c r="E2619" s="3" t="str">
        <f>IF(OR(Tableau13[[#This Row],[Données]]-INT(Tableau13[[#This Row],[Données]])&lt;$J$2,Tableau13[[#This Row],[Données]]-INT(Tableau13[[#This Row],[Données]])&gt;=$I$2),"HC","HP")</f>
        <v>HC</v>
      </c>
      <c r="F2619" t="str">
        <f>IF(AND(Tableau13[[#This Row],[Jours]]="W",Tableau13[[#This Row],[Colonne1]]="HC")=TRUE, "Talon","Conso normale")</f>
        <v>Talon</v>
      </c>
    </row>
    <row r="2620" spans="1:6">
      <c r="A2620" s="6">
        <v>45249.180555555555</v>
      </c>
      <c r="B2620" s="7">
        <v>2.0833333299999999</v>
      </c>
      <c r="C2620" t="str">
        <f>IF(WEEKDAY(Tableau13[[#This Row],[Données]],11)&gt;5,"W","S")</f>
        <v>W</v>
      </c>
      <c r="D2620" t="str" cm="1">
        <f t="array" ref="D2620">_xlfn.IFS(
AND(Tableau13[[#This Row],[Jours]]="W",Tableau13[[#This Row],[Colonne1]]="HC"),"Talon",
Tableau13[[#This Row],[Colonne1]]="HP","Consommation normale",
E2620="HC","Talon")</f>
        <v>Talon</v>
      </c>
      <c r="E2620" s="3" t="str">
        <f>IF(OR(Tableau13[[#This Row],[Données]]-INT(Tableau13[[#This Row],[Données]])&lt;$J$2,Tableau13[[#This Row],[Données]]-INT(Tableau13[[#This Row],[Données]])&gt;=$I$2),"HC","HP")</f>
        <v>HC</v>
      </c>
      <c r="F2620" t="str">
        <f>IF(AND(Tableau13[[#This Row],[Jours]]="W",Tableau13[[#This Row],[Colonne1]]="HC")=TRUE, "Talon","Conso normale")</f>
        <v>Talon</v>
      </c>
    </row>
    <row r="2621" spans="1:6">
      <c r="A2621" s="6">
        <v>45249.1875</v>
      </c>
      <c r="B2621" s="7">
        <v>2.0833333299999999</v>
      </c>
      <c r="C2621" t="str">
        <f>IF(WEEKDAY(Tableau13[[#This Row],[Données]],11)&gt;5,"W","S")</f>
        <v>W</v>
      </c>
      <c r="D2621" t="str" cm="1">
        <f t="array" ref="D2621">_xlfn.IFS(
AND(Tableau13[[#This Row],[Jours]]="W",Tableau13[[#This Row],[Colonne1]]="HC"),"Talon",
Tableau13[[#This Row],[Colonne1]]="HP","Consommation normale",
E2621="HC","Talon")</f>
        <v>Talon</v>
      </c>
      <c r="E2621" s="3" t="str">
        <f>IF(OR(Tableau13[[#This Row],[Données]]-INT(Tableau13[[#This Row],[Données]])&lt;$J$2,Tableau13[[#This Row],[Données]]-INT(Tableau13[[#This Row],[Données]])&gt;=$I$2),"HC","HP")</f>
        <v>HC</v>
      </c>
      <c r="F2621" t="str">
        <f>IF(AND(Tableau13[[#This Row],[Jours]]="W",Tableau13[[#This Row],[Colonne1]]="HC")=TRUE, "Talon","Conso normale")</f>
        <v>Talon</v>
      </c>
    </row>
    <row r="2622" spans="1:6">
      <c r="A2622" s="6">
        <v>45249.194444444445</v>
      </c>
      <c r="B2622" s="7">
        <v>2.0833333299999999</v>
      </c>
      <c r="C2622" t="str">
        <f>IF(WEEKDAY(Tableau13[[#This Row],[Données]],11)&gt;5,"W","S")</f>
        <v>W</v>
      </c>
      <c r="D2622" t="str" cm="1">
        <f t="array" ref="D2622">_xlfn.IFS(
AND(Tableau13[[#This Row],[Jours]]="W",Tableau13[[#This Row],[Colonne1]]="HC"),"Talon",
Tableau13[[#This Row],[Colonne1]]="HP","Consommation normale",
E2622="HC","Talon")</f>
        <v>Talon</v>
      </c>
      <c r="E2622" s="3" t="str">
        <f>IF(OR(Tableau13[[#This Row],[Données]]-INT(Tableau13[[#This Row],[Données]])&lt;$J$2,Tableau13[[#This Row],[Données]]-INT(Tableau13[[#This Row],[Données]])&gt;=$I$2),"HC","HP")</f>
        <v>HC</v>
      </c>
      <c r="F2622" t="str">
        <f>IF(AND(Tableau13[[#This Row],[Jours]]="W",Tableau13[[#This Row],[Colonne1]]="HC")=TRUE, "Talon","Conso normale")</f>
        <v>Talon</v>
      </c>
    </row>
    <row r="2623" spans="1:6">
      <c r="A2623" s="6">
        <v>45249.201388888891</v>
      </c>
      <c r="B2623" s="7">
        <v>2.0833333299999999</v>
      </c>
      <c r="C2623" t="str">
        <f>IF(WEEKDAY(Tableau13[[#This Row],[Données]],11)&gt;5,"W","S")</f>
        <v>W</v>
      </c>
      <c r="D2623" t="str" cm="1">
        <f t="array" ref="D2623">_xlfn.IFS(
AND(Tableau13[[#This Row],[Jours]]="W",Tableau13[[#This Row],[Colonne1]]="HC"),"Talon",
Tableau13[[#This Row],[Colonne1]]="HP","Consommation normale",
E2623="HC","Talon")</f>
        <v>Talon</v>
      </c>
      <c r="E2623" s="3" t="str">
        <f>IF(OR(Tableau13[[#This Row],[Données]]-INT(Tableau13[[#This Row],[Données]])&lt;$J$2,Tableau13[[#This Row],[Données]]-INT(Tableau13[[#This Row],[Données]])&gt;=$I$2),"HC","HP")</f>
        <v>HC</v>
      </c>
      <c r="F2623" t="str">
        <f>IF(AND(Tableau13[[#This Row],[Jours]]="W",Tableau13[[#This Row],[Colonne1]]="HC")=TRUE, "Talon","Conso normale")</f>
        <v>Talon</v>
      </c>
    </row>
    <row r="2624" spans="1:6">
      <c r="A2624" s="6">
        <v>45249.208333333336</v>
      </c>
      <c r="B2624" s="7">
        <v>2.0833333299999999</v>
      </c>
      <c r="C2624" t="str">
        <f>IF(WEEKDAY(Tableau13[[#This Row],[Données]],11)&gt;5,"W","S")</f>
        <v>W</v>
      </c>
      <c r="D2624" t="str" cm="1">
        <f t="array" ref="D2624">_xlfn.IFS(
AND(Tableau13[[#This Row],[Jours]]="W",Tableau13[[#This Row],[Colonne1]]="HC"),"Talon",
Tableau13[[#This Row],[Colonne1]]="HP","Consommation normale",
E2624="HC","Talon")</f>
        <v>Talon</v>
      </c>
      <c r="E2624" s="3" t="str">
        <f>IF(OR(Tableau13[[#This Row],[Données]]-INT(Tableau13[[#This Row],[Données]])&lt;$J$2,Tableau13[[#This Row],[Données]]-INT(Tableau13[[#This Row],[Données]])&gt;=$I$2),"HC","HP")</f>
        <v>HC</v>
      </c>
      <c r="F2624" t="str">
        <f>IF(AND(Tableau13[[#This Row],[Jours]]="W",Tableau13[[#This Row],[Colonne1]]="HC")=TRUE, "Talon","Conso normale")</f>
        <v>Talon</v>
      </c>
    </row>
    <row r="2625" spans="1:6">
      <c r="A2625" s="6">
        <v>45249.215277777781</v>
      </c>
      <c r="B2625" s="7">
        <v>2.0833333299999999</v>
      </c>
      <c r="C2625" t="str">
        <f>IF(WEEKDAY(Tableau13[[#This Row],[Données]],11)&gt;5,"W","S")</f>
        <v>W</v>
      </c>
      <c r="D2625" t="str" cm="1">
        <f t="array" ref="D2625">_xlfn.IFS(
AND(Tableau13[[#This Row],[Jours]]="W",Tableau13[[#This Row],[Colonne1]]="HC"),"Talon",
Tableau13[[#This Row],[Colonne1]]="HP","Consommation normale",
E2625="HC","Talon")</f>
        <v>Talon</v>
      </c>
      <c r="E2625" s="3" t="str">
        <f>IF(OR(Tableau13[[#This Row],[Données]]-INT(Tableau13[[#This Row],[Données]])&lt;$J$2,Tableau13[[#This Row],[Données]]-INT(Tableau13[[#This Row],[Données]])&gt;=$I$2),"HC","HP")</f>
        <v>HC</v>
      </c>
      <c r="F2625" t="str">
        <f>IF(AND(Tableau13[[#This Row],[Jours]]="W",Tableau13[[#This Row],[Colonne1]]="HC")=TRUE, "Talon","Conso normale")</f>
        <v>Talon</v>
      </c>
    </row>
    <row r="2626" spans="1:6">
      <c r="A2626" s="6">
        <v>45249.222222222219</v>
      </c>
      <c r="B2626" s="7">
        <v>2</v>
      </c>
      <c r="C2626" t="str">
        <f>IF(WEEKDAY(Tableau13[[#This Row],[Données]],11)&gt;5,"W","S")</f>
        <v>W</v>
      </c>
      <c r="D2626" t="str" cm="1">
        <f t="array" ref="D2626">_xlfn.IFS(
AND(Tableau13[[#This Row],[Jours]]="W",Tableau13[[#This Row],[Colonne1]]="HC"),"Talon",
Tableau13[[#This Row],[Colonne1]]="HP","Consommation normale",
E2626="HC","Talon")</f>
        <v>Talon</v>
      </c>
      <c r="E2626" s="3" t="str">
        <f>IF(OR(Tableau13[[#This Row],[Données]]-INT(Tableau13[[#This Row],[Données]])&lt;$J$2,Tableau13[[#This Row],[Données]]-INT(Tableau13[[#This Row],[Données]])&gt;=$I$2),"HC","HP")</f>
        <v>HC</v>
      </c>
      <c r="F2626" t="str">
        <f>IF(AND(Tableau13[[#This Row],[Jours]]="W",Tableau13[[#This Row],[Colonne1]]="HC")=TRUE, "Talon","Conso normale")</f>
        <v>Talon</v>
      </c>
    </row>
    <row r="2627" spans="1:6">
      <c r="A2627" s="6">
        <v>45249.229166666664</v>
      </c>
      <c r="B2627" s="7">
        <v>2.0833333299999999</v>
      </c>
      <c r="C2627" t="str">
        <f>IF(WEEKDAY(Tableau13[[#This Row],[Données]],11)&gt;5,"W","S")</f>
        <v>W</v>
      </c>
      <c r="D2627" t="str" cm="1">
        <f t="array" ref="D2627">_xlfn.IFS(
AND(Tableau13[[#This Row],[Jours]]="W",Tableau13[[#This Row],[Colonne1]]="HC"),"Talon",
Tableau13[[#This Row],[Colonne1]]="HP","Consommation normale",
E2627="HC","Talon")</f>
        <v>Talon</v>
      </c>
      <c r="E2627" s="3" t="str">
        <f>IF(OR(Tableau13[[#This Row],[Données]]-INT(Tableau13[[#This Row],[Données]])&lt;$J$2,Tableau13[[#This Row],[Données]]-INT(Tableau13[[#This Row],[Données]])&gt;=$I$2),"HC","HP")</f>
        <v>HC</v>
      </c>
      <c r="F2627" t="str">
        <f>IF(AND(Tableau13[[#This Row],[Jours]]="W",Tableau13[[#This Row],[Colonne1]]="HC")=TRUE, "Talon","Conso normale")</f>
        <v>Talon</v>
      </c>
    </row>
    <row r="2628" spans="1:6">
      <c r="A2628" s="6">
        <v>45249.236111111109</v>
      </c>
      <c r="B2628" s="7">
        <v>2.0833333299999999</v>
      </c>
      <c r="C2628" t="str">
        <f>IF(WEEKDAY(Tableau13[[#This Row],[Données]],11)&gt;5,"W","S")</f>
        <v>W</v>
      </c>
      <c r="D2628" t="str" cm="1">
        <f t="array" ref="D2628">_xlfn.IFS(
AND(Tableau13[[#This Row],[Jours]]="W",Tableau13[[#This Row],[Colonne1]]="HC"),"Talon",
Tableau13[[#This Row],[Colonne1]]="HP","Consommation normale",
E2628="HC","Talon")</f>
        <v>Talon</v>
      </c>
      <c r="E2628" s="3" t="str">
        <f>IF(OR(Tableau13[[#This Row],[Données]]-INT(Tableau13[[#This Row],[Données]])&lt;$J$2,Tableau13[[#This Row],[Données]]-INT(Tableau13[[#This Row],[Données]])&gt;=$I$2),"HC","HP")</f>
        <v>HC</v>
      </c>
      <c r="F2628" t="str">
        <f>IF(AND(Tableau13[[#This Row],[Jours]]="W",Tableau13[[#This Row],[Colonne1]]="HC")=TRUE, "Talon","Conso normale")</f>
        <v>Talon</v>
      </c>
    </row>
    <row r="2629" spans="1:6">
      <c r="A2629" s="6">
        <v>45249.243055555555</v>
      </c>
      <c r="B2629" s="7">
        <v>2.0833333299999999</v>
      </c>
      <c r="C2629" t="str">
        <f>IF(WEEKDAY(Tableau13[[#This Row],[Données]],11)&gt;5,"W","S")</f>
        <v>W</v>
      </c>
      <c r="D2629" t="str" cm="1">
        <f t="array" ref="D2629">_xlfn.IFS(
AND(Tableau13[[#This Row],[Jours]]="W",Tableau13[[#This Row],[Colonne1]]="HC"),"Talon",
Tableau13[[#This Row],[Colonne1]]="HP","Consommation normale",
E2629="HC","Talon")</f>
        <v>Talon</v>
      </c>
      <c r="E2629" s="3" t="str">
        <f>IF(OR(Tableau13[[#This Row],[Données]]-INT(Tableau13[[#This Row],[Données]])&lt;$J$2,Tableau13[[#This Row],[Données]]-INT(Tableau13[[#This Row],[Données]])&gt;=$I$2),"HC","HP")</f>
        <v>HC</v>
      </c>
      <c r="F2629" t="str">
        <f>IF(AND(Tableau13[[#This Row],[Jours]]="W",Tableau13[[#This Row],[Colonne1]]="HC")=TRUE, "Talon","Conso normale")</f>
        <v>Talon</v>
      </c>
    </row>
    <row r="2630" spans="1:6">
      <c r="A2630" s="6">
        <v>45249.25</v>
      </c>
      <c r="B2630" s="7">
        <v>2.25</v>
      </c>
      <c r="C2630" t="str">
        <f>IF(WEEKDAY(Tableau13[[#This Row],[Données]],11)&gt;5,"W","S")</f>
        <v>W</v>
      </c>
      <c r="D2630" t="str" cm="1">
        <f t="array" ref="D2630">_xlfn.IFS(
AND(Tableau13[[#This Row],[Jours]]="W",Tableau13[[#This Row],[Colonne1]]="HC"),"Talon",
Tableau13[[#This Row],[Colonne1]]="HP","Consommation normale",
E2630="HC","Talon")</f>
        <v>Consommation normale</v>
      </c>
      <c r="E2630" s="3" t="str">
        <f>IF(OR(Tableau13[[#This Row],[Données]]-INT(Tableau13[[#This Row],[Données]])&lt;$J$2,Tableau13[[#This Row],[Données]]-INT(Tableau13[[#This Row],[Données]])&gt;=$I$2),"HC","HP")</f>
        <v>HP</v>
      </c>
      <c r="F2630" t="str">
        <f>IF(AND(Tableau13[[#This Row],[Jours]]="W",Tableau13[[#This Row],[Colonne1]]="HC")=TRUE, "Talon","Conso normale")</f>
        <v>Conso normale</v>
      </c>
    </row>
    <row r="2631" spans="1:6">
      <c r="A2631" s="6">
        <v>45249.256944444445</v>
      </c>
      <c r="B2631" s="7">
        <v>2.25</v>
      </c>
      <c r="C2631" t="str">
        <f>IF(WEEKDAY(Tableau13[[#This Row],[Données]],11)&gt;5,"W","S")</f>
        <v>W</v>
      </c>
      <c r="D2631" t="str" cm="1">
        <f t="array" ref="D2631">_xlfn.IFS(
AND(Tableau13[[#This Row],[Jours]]="W",Tableau13[[#This Row],[Colonne1]]="HC"),"Talon",
Tableau13[[#This Row],[Colonne1]]="HP","Consommation normale",
E2631="HC","Talon")</f>
        <v>Consommation normale</v>
      </c>
      <c r="E2631" s="3" t="str">
        <f>IF(OR(Tableau13[[#This Row],[Données]]-INT(Tableau13[[#This Row],[Données]])&lt;$J$2,Tableau13[[#This Row],[Données]]-INT(Tableau13[[#This Row],[Données]])&gt;=$I$2),"HC","HP")</f>
        <v>HP</v>
      </c>
      <c r="F2631" t="str">
        <f>IF(AND(Tableau13[[#This Row],[Jours]]="W",Tableau13[[#This Row],[Colonne1]]="HC")=TRUE, "Talon","Conso normale")</f>
        <v>Conso normale</v>
      </c>
    </row>
    <row r="2632" spans="1:6">
      <c r="A2632" s="6">
        <v>45249.263888888891</v>
      </c>
      <c r="B2632" s="7">
        <v>2.1666666700000001</v>
      </c>
      <c r="C2632" t="str">
        <f>IF(WEEKDAY(Tableau13[[#This Row],[Données]],11)&gt;5,"W","S")</f>
        <v>W</v>
      </c>
      <c r="D2632" t="str" cm="1">
        <f t="array" ref="D2632">_xlfn.IFS(
AND(Tableau13[[#This Row],[Jours]]="W",Tableau13[[#This Row],[Colonne1]]="HC"),"Talon",
Tableau13[[#This Row],[Colonne1]]="HP","Consommation normale",
E2632="HC","Talon")</f>
        <v>Consommation normale</v>
      </c>
      <c r="E2632" s="3" t="str">
        <f>IF(OR(Tableau13[[#This Row],[Données]]-INT(Tableau13[[#This Row],[Données]])&lt;$J$2,Tableau13[[#This Row],[Données]]-INT(Tableau13[[#This Row],[Données]])&gt;=$I$2),"HC","HP")</f>
        <v>HP</v>
      </c>
      <c r="F2632" t="str">
        <f>IF(AND(Tableau13[[#This Row],[Jours]]="W",Tableau13[[#This Row],[Colonne1]]="HC")=TRUE, "Talon","Conso normale")</f>
        <v>Conso normale</v>
      </c>
    </row>
    <row r="2633" spans="1:6">
      <c r="A2633" s="6">
        <v>45249.270833333336</v>
      </c>
      <c r="B2633" s="7">
        <v>2.0833333299999999</v>
      </c>
      <c r="C2633" t="str">
        <f>IF(WEEKDAY(Tableau13[[#This Row],[Données]],11)&gt;5,"W","S")</f>
        <v>W</v>
      </c>
      <c r="D2633" t="str" cm="1">
        <f t="array" ref="D2633">_xlfn.IFS(
AND(Tableau13[[#This Row],[Jours]]="W",Tableau13[[#This Row],[Colonne1]]="HC"),"Talon",
Tableau13[[#This Row],[Colonne1]]="HP","Consommation normale",
E2633="HC","Talon")</f>
        <v>Consommation normale</v>
      </c>
      <c r="E2633" s="3" t="str">
        <f>IF(OR(Tableau13[[#This Row],[Données]]-INT(Tableau13[[#This Row],[Données]])&lt;$J$2,Tableau13[[#This Row],[Données]]-INT(Tableau13[[#This Row],[Données]])&gt;=$I$2),"HC","HP")</f>
        <v>HP</v>
      </c>
      <c r="F2633" t="str">
        <f>IF(AND(Tableau13[[#This Row],[Jours]]="W",Tableau13[[#This Row],[Colonne1]]="HC")=TRUE, "Talon","Conso normale")</f>
        <v>Conso normale</v>
      </c>
    </row>
    <row r="2634" spans="1:6">
      <c r="A2634" s="6">
        <v>45249.277777777781</v>
      </c>
      <c r="B2634" s="7">
        <v>2.1666666700000001</v>
      </c>
      <c r="C2634" t="str">
        <f>IF(WEEKDAY(Tableau13[[#This Row],[Données]],11)&gt;5,"W","S")</f>
        <v>W</v>
      </c>
      <c r="D2634" t="str" cm="1">
        <f t="array" ref="D2634">_xlfn.IFS(
AND(Tableau13[[#This Row],[Jours]]="W",Tableau13[[#This Row],[Colonne1]]="HC"),"Talon",
Tableau13[[#This Row],[Colonne1]]="HP","Consommation normale",
E2634="HC","Talon")</f>
        <v>Consommation normale</v>
      </c>
      <c r="E2634" s="3" t="str">
        <f>IF(OR(Tableau13[[#This Row],[Données]]-INT(Tableau13[[#This Row],[Données]])&lt;$J$2,Tableau13[[#This Row],[Données]]-INT(Tableau13[[#This Row],[Données]])&gt;=$I$2),"HC","HP")</f>
        <v>HP</v>
      </c>
      <c r="F2634" t="str">
        <f>IF(AND(Tableau13[[#This Row],[Jours]]="W",Tableau13[[#This Row],[Colonne1]]="HC")=TRUE, "Talon","Conso normale")</f>
        <v>Conso normale</v>
      </c>
    </row>
    <row r="2635" spans="1:6">
      <c r="A2635" s="6">
        <v>45249.284722222219</v>
      </c>
      <c r="B2635" s="7">
        <v>2.1666666700000001</v>
      </c>
      <c r="C2635" t="str">
        <f>IF(WEEKDAY(Tableau13[[#This Row],[Données]],11)&gt;5,"W","S")</f>
        <v>W</v>
      </c>
      <c r="D2635" t="str" cm="1">
        <f t="array" ref="D2635">_xlfn.IFS(
AND(Tableau13[[#This Row],[Jours]]="W",Tableau13[[#This Row],[Colonne1]]="HC"),"Talon",
Tableau13[[#This Row],[Colonne1]]="HP","Consommation normale",
E2635="HC","Talon")</f>
        <v>Consommation normale</v>
      </c>
      <c r="E2635" s="3" t="str">
        <f>IF(OR(Tableau13[[#This Row],[Données]]-INT(Tableau13[[#This Row],[Données]])&lt;$J$2,Tableau13[[#This Row],[Données]]-INT(Tableau13[[#This Row],[Données]])&gt;=$I$2),"HC","HP")</f>
        <v>HP</v>
      </c>
      <c r="F2635" t="str">
        <f>IF(AND(Tableau13[[#This Row],[Jours]]="W",Tableau13[[#This Row],[Colonne1]]="HC")=TRUE, "Talon","Conso normale")</f>
        <v>Conso normale</v>
      </c>
    </row>
    <row r="2636" spans="1:6">
      <c r="A2636" s="6">
        <v>45249.291666666664</v>
      </c>
      <c r="B2636" s="7">
        <v>2.1666666700000001</v>
      </c>
      <c r="C2636" t="str">
        <f>IF(WEEKDAY(Tableau13[[#This Row],[Données]],11)&gt;5,"W","S")</f>
        <v>W</v>
      </c>
      <c r="D2636" t="str" cm="1">
        <f t="array" ref="D2636">_xlfn.IFS(
AND(Tableau13[[#This Row],[Jours]]="W",Tableau13[[#This Row],[Colonne1]]="HC"),"Talon",
Tableau13[[#This Row],[Colonne1]]="HP","Consommation normale",
E2636="HC","Talon")</f>
        <v>Consommation normale</v>
      </c>
      <c r="E2636" s="3" t="str">
        <f>IF(OR(Tableau13[[#This Row],[Données]]-INT(Tableau13[[#This Row],[Données]])&lt;$J$2,Tableau13[[#This Row],[Données]]-INT(Tableau13[[#This Row],[Données]])&gt;=$I$2),"HC","HP")</f>
        <v>HP</v>
      </c>
      <c r="F2636" t="str">
        <f>IF(AND(Tableau13[[#This Row],[Jours]]="W",Tableau13[[#This Row],[Colonne1]]="HC")=TRUE, "Talon","Conso normale")</f>
        <v>Conso normale</v>
      </c>
    </row>
    <row r="2637" spans="1:6">
      <c r="A2637" s="6">
        <v>45249.298611111109</v>
      </c>
      <c r="B2637" s="7">
        <v>2.0833333299999999</v>
      </c>
      <c r="C2637" t="str">
        <f>IF(WEEKDAY(Tableau13[[#This Row],[Données]],11)&gt;5,"W","S")</f>
        <v>W</v>
      </c>
      <c r="D2637" t="str" cm="1">
        <f t="array" ref="D2637">_xlfn.IFS(
AND(Tableau13[[#This Row],[Jours]]="W",Tableau13[[#This Row],[Colonne1]]="HC"),"Talon",
Tableau13[[#This Row],[Colonne1]]="HP","Consommation normale",
E2637="HC","Talon")</f>
        <v>Consommation normale</v>
      </c>
      <c r="E2637" s="3" t="str">
        <f>IF(OR(Tableau13[[#This Row],[Données]]-INT(Tableau13[[#This Row],[Données]])&lt;$J$2,Tableau13[[#This Row],[Données]]-INT(Tableau13[[#This Row],[Données]])&gt;=$I$2),"HC","HP")</f>
        <v>HP</v>
      </c>
      <c r="F2637" t="str">
        <f>IF(AND(Tableau13[[#This Row],[Jours]]="W",Tableau13[[#This Row],[Colonne1]]="HC")=TRUE, "Talon","Conso normale")</f>
        <v>Conso normale</v>
      </c>
    </row>
    <row r="2638" spans="1:6">
      <c r="A2638" s="6">
        <v>45249.305555555555</v>
      </c>
      <c r="B2638" s="7">
        <v>2.0833333299999999</v>
      </c>
      <c r="C2638" t="str">
        <f>IF(WEEKDAY(Tableau13[[#This Row],[Données]],11)&gt;5,"W","S")</f>
        <v>W</v>
      </c>
      <c r="D2638" t="str" cm="1">
        <f t="array" ref="D2638">_xlfn.IFS(
AND(Tableau13[[#This Row],[Jours]]="W",Tableau13[[#This Row],[Colonne1]]="HC"),"Talon",
Tableau13[[#This Row],[Colonne1]]="HP","Consommation normale",
E2638="HC","Talon")</f>
        <v>Consommation normale</v>
      </c>
      <c r="E2638" s="3" t="str">
        <f>IF(OR(Tableau13[[#This Row],[Données]]-INT(Tableau13[[#This Row],[Données]])&lt;$J$2,Tableau13[[#This Row],[Données]]-INT(Tableau13[[#This Row],[Données]])&gt;=$I$2),"HC","HP")</f>
        <v>HP</v>
      </c>
      <c r="F2638" t="str">
        <f>IF(AND(Tableau13[[#This Row],[Jours]]="W",Tableau13[[#This Row],[Colonne1]]="HC")=TRUE, "Talon","Conso normale")</f>
        <v>Conso normale</v>
      </c>
    </row>
    <row r="2639" spans="1:6">
      <c r="A2639" s="6">
        <v>45249.3125</v>
      </c>
      <c r="B2639" s="7">
        <v>2.1666666700000001</v>
      </c>
      <c r="C2639" t="str">
        <f>IF(WEEKDAY(Tableau13[[#This Row],[Données]],11)&gt;5,"W","S")</f>
        <v>W</v>
      </c>
      <c r="D2639" t="str" cm="1">
        <f t="array" ref="D2639">_xlfn.IFS(
AND(Tableau13[[#This Row],[Jours]]="W",Tableau13[[#This Row],[Colonne1]]="HC"),"Talon",
Tableau13[[#This Row],[Colonne1]]="HP","Consommation normale",
E2639="HC","Talon")</f>
        <v>Consommation normale</v>
      </c>
      <c r="E2639" s="3" t="str">
        <f>IF(OR(Tableau13[[#This Row],[Données]]-INT(Tableau13[[#This Row],[Données]])&lt;$J$2,Tableau13[[#This Row],[Données]]-INT(Tableau13[[#This Row],[Données]])&gt;=$I$2),"HC","HP")</f>
        <v>HP</v>
      </c>
      <c r="F2639" t="str">
        <f>IF(AND(Tableau13[[#This Row],[Jours]]="W",Tableau13[[#This Row],[Colonne1]]="HC")=TRUE, "Talon","Conso normale")</f>
        <v>Conso normale</v>
      </c>
    </row>
    <row r="2640" spans="1:6">
      <c r="A2640" s="6">
        <v>45249.319444444445</v>
      </c>
      <c r="B2640" s="7">
        <v>2.25</v>
      </c>
      <c r="C2640" t="str">
        <f>IF(WEEKDAY(Tableau13[[#This Row],[Données]],11)&gt;5,"W","S")</f>
        <v>W</v>
      </c>
      <c r="D2640" t="str" cm="1">
        <f t="array" ref="D2640">_xlfn.IFS(
AND(Tableau13[[#This Row],[Jours]]="W",Tableau13[[#This Row],[Colonne1]]="HC"),"Talon",
Tableau13[[#This Row],[Colonne1]]="HP","Consommation normale",
E2640="HC","Talon")</f>
        <v>Consommation normale</v>
      </c>
      <c r="E2640" s="3" t="str">
        <f>IF(OR(Tableau13[[#This Row],[Données]]-INT(Tableau13[[#This Row],[Données]])&lt;$J$2,Tableau13[[#This Row],[Données]]-INT(Tableau13[[#This Row],[Données]])&gt;=$I$2),"HC","HP")</f>
        <v>HP</v>
      </c>
      <c r="F2640" t="str">
        <f>IF(AND(Tableau13[[#This Row],[Jours]]="W",Tableau13[[#This Row],[Colonne1]]="HC")=TRUE, "Talon","Conso normale")</f>
        <v>Conso normale</v>
      </c>
    </row>
    <row r="2641" spans="1:6">
      <c r="A2641" s="6">
        <v>45249.326388888891</v>
      </c>
      <c r="B2641" s="7">
        <v>2.1666666700000001</v>
      </c>
      <c r="C2641" t="str">
        <f>IF(WEEKDAY(Tableau13[[#This Row],[Données]],11)&gt;5,"W","S")</f>
        <v>W</v>
      </c>
      <c r="D2641" t="str" cm="1">
        <f t="array" ref="D2641">_xlfn.IFS(
AND(Tableau13[[#This Row],[Jours]]="W",Tableau13[[#This Row],[Colonne1]]="HC"),"Talon",
Tableau13[[#This Row],[Colonne1]]="HP","Consommation normale",
E2641="HC","Talon")</f>
        <v>Consommation normale</v>
      </c>
      <c r="E2641" s="3" t="str">
        <f>IF(OR(Tableau13[[#This Row],[Données]]-INT(Tableau13[[#This Row],[Données]])&lt;$J$2,Tableau13[[#This Row],[Données]]-INT(Tableau13[[#This Row],[Données]])&gt;=$I$2),"HC","HP")</f>
        <v>HP</v>
      </c>
      <c r="F2641" t="str">
        <f>IF(AND(Tableau13[[#This Row],[Jours]]="W",Tableau13[[#This Row],[Colonne1]]="HC")=TRUE, "Talon","Conso normale")</f>
        <v>Conso normale</v>
      </c>
    </row>
    <row r="2642" spans="1:6">
      <c r="A2642" s="6">
        <v>45249.333333333336</v>
      </c>
      <c r="B2642" s="7">
        <v>2.0833333299999999</v>
      </c>
      <c r="C2642" t="str">
        <f>IF(WEEKDAY(Tableau13[[#This Row],[Données]],11)&gt;5,"W","S")</f>
        <v>W</v>
      </c>
      <c r="D2642" t="str" cm="1">
        <f t="array" ref="D2642">_xlfn.IFS(
AND(Tableau13[[#This Row],[Jours]]="W",Tableau13[[#This Row],[Colonne1]]="HC"),"Talon",
Tableau13[[#This Row],[Colonne1]]="HP","Consommation normale",
E2642="HC","Talon")</f>
        <v>Consommation normale</v>
      </c>
      <c r="E2642" s="3" t="str">
        <f>IF(OR(Tableau13[[#This Row],[Données]]-INT(Tableau13[[#This Row],[Données]])&lt;$J$2,Tableau13[[#This Row],[Données]]-INT(Tableau13[[#This Row],[Données]])&gt;=$I$2),"HC","HP")</f>
        <v>HP</v>
      </c>
      <c r="F2642" t="str">
        <f>IF(AND(Tableau13[[#This Row],[Jours]]="W",Tableau13[[#This Row],[Colonne1]]="HC")=TRUE, "Talon","Conso normale")</f>
        <v>Conso normale</v>
      </c>
    </row>
    <row r="2643" spans="1:6">
      <c r="A2643" s="6">
        <v>45249.340277777781</v>
      </c>
      <c r="B2643" s="7">
        <v>2.0833333299999999</v>
      </c>
      <c r="C2643" t="str">
        <f>IF(WEEKDAY(Tableau13[[#This Row],[Données]],11)&gt;5,"W","S")</f>
        <v>W</v>
      </c>
      <c r="D2643" t="str" cm="1">
        <f t="array" ref="D2643">_xlfn.IFS(
AND(Tableau13[[#This Row],[Jours]]="W",Tableau13[[#This Row],[Colonne1]]="HC"),"Talon",
Tableau13[[#This Row],[Colonne1]]="HP","Consommation normale",
E2643="HC","Talon")</f>
        <v>Consommation normale</v>
      </c>
      <c r="E2643" s="3" t="str">
        <f>IF(OR(Tableau13[[#This Row],[Données]]-INT(Tableau13[[#This Row],[Données]])&lt;$J$2,Tableau13[[#This Row],[Données]]-INT(Tableau13[[#This Row],[Données]])&gt;=$I$2),"HC","HP")</f>
        <v>HP</v>
      </c>
      <c r="F2643" t="str">
        <f>IF(AND(Tableau13[[#This Row],[Jours]]="W",Tableau13[[#This Row],[Colonne1]]="HC")=TRUE, "Talon","Conso normale")</f>
        <v>Conso normale</v>
      </c>
    </row>
    <row r="2644" spans="1:6">
      <c r="A2644" s="6">
        <v>45249.347222222219</v>
      </c>
      <c r="B2644" s="7">
        <v>2.0833333299999999</v>
      </c>
      <c r="C2644" t="str">
        <f>IF(WEEKDAY(Tableau13[[#This Row],[Données]],11)&gt;5,"W","S")</f>
        <v>W</v>
      </c>
      <c r="D2644" t="str" cm="1">
        <f t="array" ref="D2644">_xlfn.IFS(
AND(Tableau13[[#This Row],[Jours]]="W",Tableau13[[#This Row],[Colonne1]]="HC"),"Talon",
Tableau13[[#This Row],[Colonne1]]="HP","Consommation normale",
E2644="HC","Talon")</f>
        <v>Consommation normale</v>
      </c>
      <c r="E2644" s="3" t="str">
        <f>IF(OR(Tableau13[[#This Row],[Données]]-INT(Tableau13[[#This Row],[Données]])&lt;$J$2,Tableau13[[#This Row],[Données]]-INT(Tableau13[[#This Row],[Données]])&gt;=$I$2),"HC","HP")</f>
        <v>HP</v>
      </c>
      <c r="F2644" t="str">
        <f>IF(AND(Tableau13[[#This Row],[Jours]]="W",Tableau13[[#This Row],[Colonne1]]="HC")=TRUE, "Talon","Conso normale")</f>
        <v>Conso normale</v>
      </c>
    </row>
    <row r="2645" spans="1:6">
      <c r="A2645" s="6">
        <v>45249.354166666664</v>
      </c>
      <c r="B2645" s="7">
        <v>2.0833333299999999</v>
      </c>
      <c r="C2645" t="str">
        <f>IF(WEEKDAY(Tableau13[[#This Row],[Données]],11)&gt;5,"W","S")</f>
        <v>W</v>
      </c>
      <c r="D2645" t="str" cm="1">
        <f t="array" ref="D2645">_xlfn.IFS(
AND(Tableau13[[#This Row],[Jours]]="W",Tableau13[[#This Row],[Colonne1]]="HC"),"Talon",
Tableau13[[#This Row],[Colonne1]]="HP","Consommation normale",
E2645="HC","Talon")</f>
        <v>Consommation normale</v>
      </c>
      <c r="E2645" s="3" t="str">
        <f>IF(OR(Tableau13[[#This Row],[Données]]-INT(Tableau13[[#This Row],[Données]])&lt;$J$2,Tableau13[[#This Row],[Données]]-INT(Tableau13[[#This Row],[Données]])&gt;=$I$2),"HC","HP")</f>
        <v>HP</v>
      </c>
      <c r="F2645" t="str">
        <f>IF(AND(Tableau13[[#This Row],[Jours]]="W",Tableau13[[#This Row],[Colonne1]]="HC")=TRUE, "Talon","Conso normale")</f>
        <v>Conso normale</v>
      </c>
    </row>
    <row r="2646" spans="1:6">
      <c r="A2646" s="6">
        <v>45249.361111111109</v>
      </c>
      <c r="B2646" s="7">
        <v>2.1666666700000001</v>
      </c>
      <c r="C2646" t="str">
        <f>IF(WEEKDAY(Tableau13[[#This Row],[Données]],11)&gt;5,"W","S")</f>
        <v>W</v>
      </c>
      <c r="D2646" t="str" cm="1">
        <f t="array" ref="D2646">_xlfn.IFS(
AND(Tableau13[[#This Row],[Jours]]="W",Tableau13[[#This Row],[Colonne1]]="HC"),"Talon",
Tableau13[[#This Row],[Colonne1]]="HP","Consommation normale",
E2646="HC","Talon")</f>
        <v>Consommation normale</v>
      </c>
      <c r="E2646" s="3" t="str">
        <f>IF(OR(Tableau13[[#This Row],[Données]]-INT(Tableau13[[#This Row],[Données]])&lt;$J$2,Tableau13[[#This Row],[Données]]-INT(Tableau13[[#This Row],[Données]])&gt;=$I$2),"HC","HP")</f>
        <v>HP</v>
      </c>
      <c r="F2646" t="str">
        <f>IF(AND(Tableau13[[#This Row],[Jours]]="W",Tableau13[[#This Row],[Colonne1]]="HC")=TRUE, "Talon","Conso normale")</f>
        <v>Conso normale</v>
      </c>
    </row>
    <row r="2647" spans="1:6">
      <c r="A2647" s="6">
        <v>45249.368055555555</v>
      </c>
      <c r="B2647" s="7">
        <v>2</v>
      </c>
      <c r="C2647" t="str">
        <f>IF(WEEKDAY(Tableau13[[#This Row],[Données]],11)&gt;5,"W","S")</f>
        <v>W</v>
      </c>
      <c r="D2647" t="str" cm="1">
        <f t="array" ref="D2647">_xlfn.IFS(
AND(Tableau13[[#This Row],[Jours]]="W",Tableau13[[#This Row],[Colonne1]]="HC"),"Talon",
Tableau13[[#This Row],[Colonne1]]="HP","Consommation normale",
E2647="HC","Talon")</f>
        <v>Consommation normale</v>
      </c>
      <c r="E2647" s="3" t="str">
        <f>IF(OR(Tableau13[[#This Row],[Données]]-INT(Tableau13[[#This Row],[Données]])&lt;$J$2,Tableau13[[#This Row],[Données]]-INT(Tableau13[[#This Row],[Données]])&gt;=$I$2),"HC","HP")</f>
        <v>HP</v>
      </c>
      <c r="F2647" t="str">
        <f>IF(AND(Tableau13[[#This Row],[Jours]]="W",Tableau13[[#This Row],[Colonne1]]="HC")=TRUE, "Talon","Conso normale")</f>
        <v>Conso normale</v>
      </c>
    </row>
    <row r="2648" spans="1:6">
      <c r="A2648" s="6">
        <v>45249.375</v>
      </c>
      <c r="B2648" s="7">
        <v>2.0833333299999999</v>
      </c>
      <c r="C2648" t="str">
        <f>IF(WEEKDAY(Tableau13[[#This Row],[Données]],11)&gt;5,"W","S")</f>
        <v>W</v>
      </c>
      <c r="D2648" t="str" cm="1">
        <f t="array" ref="D2648">_xlfn.IFS(
AND(Tableau13[[#This Row],[Jours]]="W",Tableau13[[#This Row],[Colonne1]]="HC"),"Talon",
Tableau13[[#This Row],[Colonne1]]="HP","Consommation normale",
E2648="HC","Talon")</f>
        <v>Consommation normale</v>
      </c>
      <c r="E2648" s="3" t="str">
        <f>IF(OR(Tableau13[[#This Row],[Données]]-INT(Tableau13[[#This Row],[Données]])&lt;$J$2,Tableau13[[#This Row],[Données]]-INT(Tableau13[[#This Row],[Données]])&gt;=$I$2),"HC","HP")</f>
        <v>HP</v>
      </c>
      <c r="F2648" t="str">
        <f>IF(AND(Tableau13[[#This Row],[Jours]]="W",Tableau13[[#This Row],[Colonne1]]="HC")=TRUE, "Talon","Conso normale")</f>
        <v>Conso normale</v>
      </c>
    </row>
    <row r="2649" spans="1:6">
      <c r="A2649" s="6">
        <v>45249.381944444445</v>
      </c>
      <c r="B2649" s="7">
        <v>1.75</v>
      </c>
      <c r="C2649" t="str">
        <f>IF(WEEKDAY(Tableau13[[#This Row],[Données]],11)&gt;5,"W","S")</f>
        <v>W</v>
      </c>
      <c r="D2649" t="str" cm="1">
        <f t="array" ref="D2649">_xlfn.IFS(
AND(Tableau13[[#This Row],[Jours]]="W",Tableau13[[#This Row],[Colonne1]]="HC"),"Talon",
Tableau13[[#This Row],[Colonne1]]="HP","Consommation normale",
E2649="HC","Talon")</f>
        <v>Consommation normale</v>
      </c>
      <c r="E2649" s="3" t="str">
        <f>IF(OR(Tableau13[[#This Row],[Données]]-INT(Tableau13[[#This Row],[Données]])&lt;$J$2,Tableau13[[#This Row],[Données]]-INT(Tableau13[[#This Row],[Données]])&gt;=$I$2),"HC","HP")</f>
        <v>HP</v>
      </c>
      <c r="F2649" t="str">
        <f>IF(AND(Tableau13[[#This Row],[Jours]]="W",Tableau13[[#This Row],[Colonne1]]="HC")=TRUE, "Talon","Conso normale")</f>
        <v>Conso normale</v>
      </c>
    </row>
    <row r="2650" spans="1:6">
      <c r="A2650" s="6">
        <v>45249.388888888891</v>
      </c>
      <c r="B2650" s="7">
        <v>1.6666666699999999</v>
      </c>
      <c r="C2650" t="str">
        <f>IF(WEEKDAY(Tableau13[[#This Row],[Données]],11)&gt;5,"W","S")</f>
        <v>W</v>
      </c>
      <c r="D2650" t="str" cm="1">
        <f t="array" ref="D2650">_xlfn.IFS(
AND(Tableau13[[#This Row],[Jours]]="W",Tableau13[[#This Row],[Colonne1]]="HC"),"Talon",
Tableau13[[#This Row],[Colonne1]]="HP","Consommation normale",
E2650="HC","Talon")</f>
        <v>Consommation normale</v>
      </c>
      <c r="E2650" s="3" t="str">
        <f>IF(OR(Tableau13[[#This Row],[Données]]-INT(Tableau13[[#This Row],[Données]])&lt;$J$2,Tableau13[[#This Row],[Données]]-INT(Tableau13[[#This Row],[Données]])&gt;=$I$2),"HC","HP")</f>
        <v>HP</v>
      </c>
      <c r="F2650" t="str">
        <f>IF(AND(Tableau13[[#This Row],[Jours]]="W",Tableau13[[#This Row],[Colonne1]]="HC")=TRUE, "Talon","Conso normale")</f>
        <v>Conso normale</v>
      </c>
    </row>
    <row r="2651" spans="1:6">
      <c r="A2651" s="6">
        <v>45249.395833333336</v>
      </c>
      <c r="B2651" s="7">
        <v>1.6666666699999999</v>
      </c>
      <c r="C2651" t="str">
        <f>IF(WEEKDAY(Tableau13[[#This Row],[Données]],11)&gt;5,"W","S")</f>
        <v>W</v>
      </c>
      <c r="D2651" t="str" cm="1">
        <f t="array" ref="D2651">_xlfn.IFS(
AND(Tableau13[[#This Row],[Jours]]="W",Tableau13[[#This Row],[Colonne1]]="HC"),"Talon",
Tableau13[[#This Row],[Colonne1]]="HP","Consommation normale",
E2651="HC","Talon")</f>
        <v>Consommation normale</v>
      </c>
      <c r="E2651" s="3" t="str">
        <f>IF(OR(Tableau13[[#This Row],[Données]]-INT(Tableau13[[#This Row],[Données]])&lt;$J$2,Tableau13[[#This Row],[Données]]-INT(Tableau13[[#This Row],[Données]])&gt;=$I$2),"HC","HP")</f>
        <v>HP</v>
      </c>
      <c r="F2651" t="str">
        <f>IF(AND(Tableau13[[#This Row],[Jours]]="W",Tableau13[[#This Row],[Colonne1]]="HC")=TRUE, "Talon","Conso normale")</f>
        <v>Conso normale</v>
      </c>
    </row>
    <row r="2652" spans="1:6">
      <c r="A2652" s="6">
        <v>45249.402777777781</v>
      </c>
      <c r="B2652" s="7">
        <v>1.6666666699999999</v>
      </c>
      <c r="C2652" t="str">
        <f>IF(WEEKDAY(Tableau13[[#This Row],[Données]],11)&gt;5,"W","S")</f>
        <v>W</v>
      </c>
      <c r="D2652" t="str" cm="1">
        <f t="array" ref="D2652">_xlfn.IFS(
AND(Tableau13[[#This Row],[Jours]]="W",Tableau13[[#This Row],[Colonne1]]="HC"),"Talon",
Tableau13[[#This Row],[Colonne1]]="HP","Consommation normale",
E2652="HC","Talon")</f>
        <v>Consommation normale</v>
      </c>
      <c r="E2652" s="3" t="str">
        <f>IF(OR(Tableau13[[#This Row],[Données]]-INT(Tableau13[[#This Row],[Données]])&lt;$J$2,Tableau13[[#This Row],[Données]]-INT(Tableau13[[#This Row],[Données]])&gt;=$I$2),"HC","HP")</f>
        <v>HP</v>
      </c>
      <c r="F2652" t="str">
        <f>IF(AND(Tableau13[[#This Row],[Jours]]="W",Tableau13[[#This Row],[Colonne1]]="HC")=TRUE, "Talon","Conso normale")</f>
        <v>Conso normale</v>
      </c>
    </row>
    <row r="2653" spans="1:6">
      <c r="A2653" s="6">
        <v>45249.409722222219</v>
      </c>
      <c r="B2653" s="7">
        <v>1.75</v>
      </c>
      <c r="C2653" t="str">
        <f>IF(WEEKDAY(Tableau13[[#This Row],[Données]],11)&gt;5,"W","S")</f>
        <v>W</v>
      </c>
      <c r="D2653" t="str" cm="1">
        <f t="array" ref="D2653">_xlfn.IFS(
AND(Tableau13[[#This Row],[Jours]]="W",Tableau13[[#This Row],[Colonne1]]="HC"),"Talon",
Tableau13[[#This Row],[Colonne1]]="HP","Consommation normale",
E2653="HC","Talon")</f>
        <v>Consommation normale</v>
      </c>
      <c r="E2653" s="3" t="str">
        <f>IF(OR(Tableau13[[#This Row],[Données]]-INT(Tableau13[[#This Row],[Données]])&lt;$J$2,Tableau13[[#This Row],[Données]]-INT(Tableau13[[#This Row],[Données]])&gt;=$I$2),"HC","HP")</f>
        <v>HP</v>
      </c>
      <c r="F2653" t="str">
        <f>IF(AND(Tableau13[[#This Row],[Jours]]="W",Tableau13[[#This Row],[Colonne1]]="HC")=TRUE, "Talon","Conso normale")</f>
        <v>Conso normale</v>
      </c>
    </row>
    <row r="2654" spans="1:6">
      <c r="A2654" s="6">
        <v>45249.416666666664</v>
      </c>
      <c r="B2654" s="7">
        <v>1.75</v>
      </c>
      <c r="C2654" t="str">
        <f>IF(WEEKDAY(Tableau13[[#This Row],[Données]],11)&gt;5,"W","S")</f>
        <v>W</v>
      </c>
      <c r="D2654" t="str" cm="1">
        <f t="array" ref="D2654">_xlfn.IFS(
AND(Tableau13[[#This Row],[Jours]]="W",Tableau13[[#This Row],[Colonne1]]="HC"),"Talon",
Tableau13[[#This Row],[Colonne1]]="HP","Consommation normale",
E2654="HC","Talon")</f>
        <v>Consommation normale</v>
      </c>
      <c r="E2654" s="3" t="str">
        <f>IF(OR(Tableau13[[#This Row],[Données]]-INT(Tableau13[[#This Row],[Données]])&lt;$J$2,Tableau13[[#This Row],[Données]]-INT(Tableau13[[#This Row],[Données]])&gt;=$I$2),"HC","HP")</f>
        <v>HP</v>
      </c>
      <c r="F2654" t="str">
        <f>IF(AND(Tableau13[[#This Row],[Jours]]="W",Tableau13[[#This Row],[Colonne1]]="HC")=TRUE, "Talon","Conso normale")</f>
        <v>Conso normale</v>
      </c>
    </row>
    <row r="2655" spans="1:6">
      <c r="A2655" s="6">
        <v>45249.423611111109</v>
      </c>
      <c r="B2655" s="7">
        <v>1.5833333300000001</v>
      </c>
      <c r="C2655" t="str">
        <f>IF(WEEKDAY(Tableau13[[#This Row],[Données]],11)&gt;5,"W","S")</f>
        <v>W</v>
      </c>
      <c r="D2655" t="str" cm="1">
        <f t="array" ref="D2655">_xlfn.IFS(
AND(Tableau13[[#This Row],[Jours]]="W",Tableau13[[#This Row],[Colonne1]]="HC"),"Talon",
Tableau13[[#This Row],[Colonne1]]="HP","Consommation normale",
E2655="HC","Talon")</f>
        <v>Consommation normale</v>
      </c>
      <c r="E2655" s="3" t="str">
        <f>IF(OR(Tableau13[[#This Row],[Données]]-INT(Tableau13[[#This Row],[Données]])&lt;$J$2,Tableau13[[#This Row],[Données]]-INT(Tableau13[[#This Row],[Données]])&gt;=$I$2),"HC","HP")</f>
        <v>HP</v>
      </c>
      <c r="F2655" t="str">
        <f>IF(AND(Tableau13[[#This Row],[Jours]]="W",Tableau13[[#This Row],[Colonne1]]="HC")=TRUE, "Talon","Conso normale")</f>
        <v>Conso normale</v>
      </c>
    </row>
    <row r="2656" spans="1:6">
      <c r="A2656" s="6">
        <v>45249.430555555555</v>
      </c>
      <c r="B2656" s="7">
        <v>1.6666666699999999</v>
      </c>
      <c r="C2656" t="str">
        <f>IF(WEEKDAY(Tableau13[[#This Row],[Données]],11)&gt;5,"W","S")</f>
        <v>W</v>
      </c>
      <c r="D2656" t="str" cm="1">
        <f t="array" ref="D2656">_xlfn.IFS(
AND(Tableau13[[#This Row],[Jours]]="W",Tableau13[[#This Row],[Colonne1]]="HC"),"Talon",
Tableau13[[#This Row],[Colonne1]]="HP","Consommation normale",
E2656="HC","Talon")</f>
        <v>Consommation normale</v>
      </c>
      <c r="E2656" s="3" t="str">
        <f>IF(OR(Tableau13[[#This Row],[Données]]-INT(Tableau13[[#This Row],[Données]])&lt;$J$2,Tableau13[[#This Row],[Données]]-INT(Tableau13[[#This Row],[Données]])&gt;=$I$2),"HC","HP")</f>
        <v>HP</v>
      </c>
      <c r="F2656" t="str">
        <f>IF(AND(Tableau13[[#This Row],[Jours]]="W",Tableau13[[#This Row],[Colonne1]]="HC")=TRUE, "Talon","Conso normale")</f>
        <v>Conso normale</v>
      </c>
    </row>
    <row r="2657" spans="1:6">
      <c r="A2657" s="6">
        <v>45249.4375</v>
      </c>
      <c r="B2657" s="7">
        <v>1.6666666699999999</v>
      </c>
      <c r="C2657" t="str">
        <f>IF(WEEKDAY(Tableau13[[#This Row],[Données]],11)&gt;5,"W","S")</f>
        <v>W</v>
      </c>
      <c r="D2657" t="str" cm="1">
        <f t="array" ref="D2657">_xlfn.IFS(
AND(Tableau13[[#This Row],[Jours]]="W",Tableau13[[#This Row],[Colonne1]]="HC"),"Talon",
Tableau13[[#This Row],[Colonne1]]="HP","Consommation normale",
E2657="HC","Talon")</f>
        <v>Consommation normale</v>
      </c>
      <c r="E2657" s="3" t="str">
        <f>IF(OR(Tableau13[[#This Row],[Données]]-INT(Tableau13[[#This Row],[Données]])&lt;$J$2,Tableau13[[#This Row],[Données]]-INT(Tableau13[[#This Row],[Données]])&gt;=$I$2),"HC","HP")</f>
        <v>HP</v>
      </c>
      <c r="F2657" t="str">
        <f>IF(AND(Tableau13[[#This Row],[Jours]]="W",Tableau13[[#This Row],[Colonne1]]="HC")=TRUE, "Talon","Conso normale")</f>
        <v>Conso normale</v>
      </c>
    </row>
    <row r="2658" spans="1:6">
      <c r="A2658" s="6">
        <v>45249.444444444445</v>
      </c>
      <c r="B2658" s="7">
        <v>1.75</v>
      </c>
      <c r="C2658" t="str">
        <f>IF(WEEKDAY(Tableau13[[#This Row],[Données]],11)&gt;5,"W","S")</f>
        <v>W</v>
      </c>
      <c r="D2658" t="str" cm="1">
        <f t="array" ref="D2658">_xlfn.IFS(
AND(Tableau13[[#This Row],[Jours]]="W",Tableau13[[#This Row],[Colonne1]]="HC"),"Talon",
Tableau13[[#This Row],[Colonne1]]="HP","Consommation normale",
E2658="HC","Talon")</f>
        <v>Consommation normale</v>
      </c>
      <c r="E2658" s="3" t="str">
        <f>IF(OR(Tableau13[[#This Row],[Données]]-INT(Tableau13[[#This Row],[Données]])&lt;$J$2,Tableau13[[#This Row],[Données]]-INT(Tableau13[[#This Row],[Données]])&gt;=$I$2),"HC","HP")</f>
        <v>HP</v>
      </c>
      <c r="F2658" t="str">
        <f>IF(AND(Tableau13[[#This Row],[Jours]]="W",Tableau13[[#This Row],[Colonne1]]="HC")=TRUE, "Talon","Conso normale")</f>
        <v>Conso normale</v>
      </c>
    </row>
    <row r="2659" spans="1:6">
      <c r="A2659" s="6">
        <v>45249.451388888891</v>
      </c>
      <c r="B2659" s="7">
        <v>1.6666666699999999</v>
      </c>
      <c r="C2659" t="str">
        <f>IF(WEEKDAY(Tableau13[[#This Row],[Données]],11)&gt;5,"W","S")</f>
        <v>W</v>
      </c>
      <c r="D2659" t="str" cm="1">
        <f t="array" ref="D2659">_xlfn.IFS(
AND(Tableau13[[#This Row],[Jours]]="W",Tableau13[[#This Row],[Colonne1]]="HC"),"Talon",
Tableau13[[#This Row],[Colonne1]]="HP","Consommation normale",
E2659="HC","Talon")</f>
        <v>Consommation normale</v>
      </c>
      <c r="E2659" s="3" t="str">
        <f>IF(OR(Tableau13[[#This Row],[Données]]-INT(Tableau13[[#This Row],[Données]])&lt;$J$2,Tableau13[[#This Row],[Données]]-INT(Tableau13[[#This Row],[Données]])&gt;=$I$2),"HC","HP")</f>
        <v>HP</v>
      </c>
      <c r="F2659" t="str">
        <f>IF(AND(Tableau13[[#This Row],[Jours]]="W",Tableau13[[#This Row],[Colonne1]]="HC")=TRUE, "Talon","Conso normale")</f>
        <v>Conso normale</v>
      </c>
    </row>
    <row r="2660" spans="1:6">
      <c r="A2660" s="6">
        <v>45249.458333333336</v>
      </c>
      <c r="B2660" s="7">
        <v>1.6666666699999999</v>
      </c>
      <c r="C2660" t="str">
        <f>IF(WEEKDAY(Tableau13[[#This Row],[Données]],11)&gt;5,"W","S")</f>
        <v>W</v>
      </c>
      <c r="D2660" t="str" cm="1">
        <f t="array" ref="D2660">_xlfn.IFS(
AND(Tableau13[[#This Row],[Jours]]="W",Tableau13[[#This Row],[Colonne1]]="HC"),"Talon",
Tableau13[[#This Row],[Colonne1]]="HP","Consommation normale",
E2660="HC","Talon")</f>
        <v>Consommation normale</v>
      </c>
      <c r="E2660" s="3" t="str">
        <f>IF(OR(Tableau13[[#This Row],[Données]]-INT(Tableau13[[#This Row],[Données]])&lt;$J$2,Tableau13[[#This Row],[Données]]-INT(Tableau13[[#This Row],[Données]])&gt;=$I$2),"HC","HP")</f>
        <v>HP</v>
      </c>
      <c r="F2660" t="str">
        <f>IF(AND(Tableau13[[#This Row],[Jours]]="W",Tableau13[[#This Row],[Colonne1]]="HC")=TRUE, "Talon","Conso normale")</f>
        <v>Conso normale</v>
      </c>
    </row>
    <row r="2661" spans="1:6">
      <c r="A2661" s="6">
        <v>45249.465277777781</v>
      </c>
      <c r="B2661" s="7">
        <v>1.6666666699999999</v>
      </c>
      <c r="C2661" t="str">
        <f>IF(WEEKDAY(Tableau13[[#This Row],[Données]],11)&gt;5,"W","S")</f>
        <v>W</v>
      </c>
      <c r="D2661" t="str" cm="1">
        <f t="array" ref="D2661">_xlfn.IFS(
AND(Tableau13[[#This Row],[Jours]]="W",Tableau13[[#This Row],[Colonne1]]="HC"),"Talon",
Tableau13[[#This Row],[Colonne1]]="HP","Consommation normale",
E2661="HC","Talon")</f>
        <v>Consommation normale</v>
      </c>
      <c r="E2661" s="3" t="str">
        <f>IF(OR(Tableau13[[#This Row],[Données]]-INT(Tableau13[[#This Row],[Données]])&lt;$J$2,Tableau13[[#This Row],[Données]]-INT(Tableau13[[#This Row],[Données]])&gt;=$I$2),"HC","HP")</f>
        <v>HP</v>
      </c>
      <c r="F2661" t="str">
        <f>IF(AND(Tableau13[[#This Row],[Jours]]="W",Tableau13[[#This Row],[Colonne1]]="HC")=TRUE, "Talon","Conso normale")</f>
        <v>Conso normale</v>
      </c>
    </row>
    <row r="2662" spans="1:6">
      <c r="A2662" s="6">
        <v>45249.472222222219</v>
      </c>
      <c r="B2662" s="7">
        <v>1.6666666699999999</v>
      </c>
      <c r="C2662" t="str">
        <f>IF(WEEKDAY(Tableau13[[#This Row],[Données]],11)&gt;5,"W","S")</f>
        <v>W</v>
      </c>
      <c r="D2662" t="str" cm="1">
        <f t="array" ref="D2662">_xlfn.IFS(
AND(Tableau13[[#This Row],[Jours]]="W",Tableau13[[#This Row],[Colonne1]]="HC"),"Talon",
Tableau13[[#This Row],[Colonne1]]="HP","Consommation normale",
E2662="HC","Talon")</f>
        <v>Consommation normale</v>
      </c>
      <c r="E2662" s="3" t="str">
        <f>IF(OR(Tableau13[[#This Row],[Données]]-INT(Tableau13[[#This Row],[Données]])&lt;$J$2,Tableau13[[#This Row],[Données]]-INT(Tableau13[[#This Row],[Données]])&gt;=$I$2),"HC","HP")</f>
        <v>HP</v>
      </c>
      <c r="F2662" t="str">
        <f>IF(AND(Tableau13[[#This Row],[Jours]]="W",Tableau13[[#This Row],[Colonne1]]="HC")=TRUE, "Talon","Conso normale")</f>
        <v>Conso normale</v>
      </c>
    </row>
    <row r="2663" spans="1:6">
      <c r="A2663" s="6">
        <v>45249.479166666664</v>
      </c>
      <c r="B2663" s="7">
        <v>1.6666666699999999</v>
      </c>
      <c r="C2663" t="str">
        <f>IF(WEEKDAY(Tableau13[[#This Row],[Données]],11)&gt;5,"W","S")</f>
        <v>W</v>
      </c>
      <c r="D2663" t="str" cm="1">
        <f t="array" ref="D2663">_xlfn.IFS(
AND(Tableau13[[#This Row],[Jours]]="W",Tableau13[[#This Row],[Colonne1]]="HC"),"Talon",
Tableau13[[#This Row],[Colonne1]]="HP","Consommation normale",
E2663="HC","Talon")</f>
        <v>Consommation normale</v>
      </c>
      <c r="E2663" s="3" t="str">
        <f>IF(OR(Tableau13[[#This Row],[Données]]-INT(Tableau13[[#This Row],[Données]])&lt;$J$2,Tableau13[[#This Row],[Données]]-INT(Tableau13[[#This Row],[Données]])&gt;=$I$2),"HC","HP")</f>
        <v>HP</v>
      </c>
      <c r="F2663" t="str">
        <f>IF(AND(Tableau13[[#This Row],[Jours]]="W",Tableau13[[#This Row],[Colonne1]]="HC")=TRUE, "Talon","Conso normale")</f>
        <v>Conso normale</v>
      </c>
    </row>
    <row r="2664" spans="1:6">
      <c r="A2664" s="6">
        <v>45249.486111111109</v>
      </c>
      <c r="B2664" s="7">
        <v>1.5833333300000001</v>
      </c>
      <c r="C2664" t="str">
        <f>IF(WEEKDAY(Tableau13[[#This Row],[Données]],11)&gt;5,"W","S")</f>
        <v>W</v>
      </c>
      <c r="D2664" t="str" cm="1">
        <f t="array" ref="D2664">_xlfn.IFS(
AND(Tableau13[[#This Row],[Jours]]="W",Tableau13[[#This Row],[Colonne1]]="HC"),"Talon",
Tableau13[[#This Row],[Colonne1]]="HP","Consommation normale",
E2664="HC","Talon")</f>
        <v>Consommation normale</v>
      </c>
      <c r="E2664" s="3" t="str">
        <f>IF(OR(Tableau13[[#This Row],[Données]]-INT(Tableau13[[#This Row],[Données]])&lt;$J$2,Tableau13[[#This Row],[Données]]-INT(Tableau13[[#This Row],[Données]])&gt;=$I$2),"HC","HP")</f>
        <v>HP</v>
      </c>
      <c r="F2664" t="str">
        <f>IF(AND(Tableau13[[#This Row],[Jours]]="W",Tableau13[[#This Row],[Colonne1]]="HC")=TRUE, "Talon","Conso normale")</f>
        <v>Conso normale</v>
      </c>
    </row>
    <row r="2665" spans="1:6">
      <c r="A2665" s="6">
        <v>45249.493055555555</v>
      </c>
      <c r="B2665" s="7">
        <v>1.6666666699999999</v>
      </c>
      <c r="C2665" t="str">
        <f>IF(WEEKDAY(Tableau13[[#This Row],[Données]],11)&gt;5,"W","S")</f>
        <v>W</v>
      </c>
      <c r="D2665" t="str" cm="1">
        <f t="array" ref="D2665">_xlfn.IFS(
AND(Tableau13[[#This Row],[Jours]]="W",Tableau13[[#This Row],[Colonne1]]="HC"),"Talon",
Tableau13[[#This Row],[Colonne1]]="HP","Consommation normale",
E2665="HC","Talon")</f>
        <v>Consommation normale</v>
      </c>
      <c r="E2665" s="3" t="str">
        <f>IF(OR(Tableau13[[#This Row],[Données]]-INT(Tableau13[[#This Row],[Données]])&lt;$J$2,Tableau13[[#This Row],[Données]]-INT(Tableau13[[#This Row],[Données]])&gt;=$I$2),"HC","HP")</f>
        <v>HP</v>
      </c>
      <c r="F2665" t="str">
        <f>IF(AND(Tableau13[[#This Row],[Jours]]="W",Tableau13[[#This Row],[Colonne1]]="HC")=TRUE, "Talon","Conso normale")</f>
        <v>Conso normale</v>
      </c>
    </row>
    <row r="2666" spans="1:6">
      <c r="A2666" s="6">
        <v>45249.5</v>
      </c>
      <c r="B2666" s="7">
        <v>1.75</v>
      </c>
      <c r="C2666" t="str">
        <f>IF(WEEKDAY(Tableau13[[#This Row],[Données]],11)&gt;5,"W","S")</f>
        <v>W</v>
      </c>
      <c r="D2666" t="str" cm="1">
        <f t="array" ref="D2666">_xlfn.IFS(
AND(Tableau13[[#This Row],[Jours]]="W",Tableau13[[#This Row],[Colonne1]]="HC"),"Talon",
Tableau13[[#This Row],[Colonne1]]="HP","Consommation normale",
E2666="HC","Talon")</f>
        <v>Consommation normale</v>
      </c>
      <c r="E2666" s="3" t="str">
        <f>IF(OR(Tableau13[[#This Row],[Données]]-INT(Tableau13[[#This Row],[Données]])&lt;$J$2,Tableau13[[#This Row],[Données]]-INT(Tableau13[[#This Row],[Données]])&gt;=$I$2),"HC","HP")</f>
        <v>HP</v>
      </c>
      <c r="F2666" t="str">
        <f>IF(AND(Tableau13[[#This Row],[Jours]]="W",Tableau13[[#This Row],[Colonne1]]="HC")=TRUE, "Talon","Conso normale")</f>
        <v>Conso normale</v>
      </c>
    </row>
    <row r="2667" spans="1:6">
      <c r="A2667" s="6">
        <v>45249.506944444445</v>
      </c>
      <c r="B2667" s="7">
        <v>1.6666666699999999</v>
      </c>
      <c r="C2667" t="str">
        <f>IF(WEEKDAY(Tableau13[[#This Row],[Données]],11)&gt;5,"W","S")</f>
        <v>W</v>
      </c>
      <c r="D2667" t="str" cm="1">
        <f t="array" ref="D2667">_xlfn.IFS(
AND(Tableau13[[#This Row],[Jours]]="W",Tableau13[[#This Row],[Colonne1]]="HC"),"Talon",
Tableau13[[#This Row],[Colonne1]]="HP","Consommation normale",
E2667="HC","Talon")</f>
        <v>Consommation normale</v>
      </c>
      <c r="E2667" s="3" t="str">
        <f>IF(OR(Tableau13[[#This Row],[Données]]-INT(Tableau13[[#This Row],[Données]])&lt;$J$2,Tableau13[[#This Row],[Données]]-INT(Tableau13[[#This Row],[Données]])&gt;=$I$2),"HC","HP")</f>
        <v>HP</v>
      </c>
      <c r="F2667" t="str">
        <f>IF(AND(Tableau13[[#This Row],[Jours]]="W",Tableau13[[#This Row],[Colonne1]]="HC")=TRUE, "Talon","Conso normale")</f>
        <v>Conso normale</v>
      </c>
    </row>
    <row r="2668" spans="1:6">
      <c r="A2668" s="6">
        <v>45249.513888888891</v>
      </c>
      <c r="B2668" s="7">
        <v>1.5833333300000001</v>
      </c>
      <c r="C2668" t="str">
        <f>IF(WEEKDAY(Tableau13[[#This Row],[Données]],11)&gt;5,"W","S")</f>
        <v>W</v>
      </c>
      <c r="D2668" t="str" cm="1">
        <f t="array" ref="D2668">_xlfn.IFS(
AND(Tableau13[[#This Row],[Jours]]="W",Tableau13[[#This Row],[Colonne1]]="HC"),"Talon",
Tableau13[[#This Row],[Colonne1]]="HP","Consommation normale",
E2668="HC","Talon")</f>
        <v>Consommation normale</v>
      </c>
      <c r="E2668" s="3" t="str">
        <f>IF(OR(Tableau13[[#This Row],[Données]]-INT(Tableau13[[#This Row],[Données]])&lt;$J$2,Tableau13[[#This Row],[Données]]-INT(Tableau13[[#This Row],[Données]])&gt;=$I$2),"HC","HP")</f>
        <v>HP</v>
      </c>
      <c r="F2668" t="str">
        <f>IF(AND(Tableau13[[#This Row],[Jours]]="W",Tableau13[[#This Row],[Colonne1]]="HC")=TRUE, "Talon","Conso normale")</f>
        <v>Conso normale</v>
      </c>
    </row>
    <row r="2669" spans="1:6">
      <c r="A2669" s="6">
        <v>45249.520833333336</v>
      </c>
      <c r="B2669" s="7">
        <v>1.6666666699999999</v>
      </c>
      <c r="C2669" t="str">
        <f>IF(WEEKDAY(Tableau13[[#This Row],[Données]],11)&gt;5,"W","S")</f>
        <v>W</v>
      </c>
      <c r="D2669" t="str" cm="1">
        <f t="array" ref="D2669">_xlfn.IFS(
AND(Tableau13[[#This Row],[Jours]]="W",Tableau13[[#This Row],[Colonne1]]="HC"),"Talon",
Tableau13[[#This Row],[Colonne1]]="HP","Consommation normale",
E2669="HC","Talon")</f>
        <v>Consommation normale</v>
      </c>
      <c r="E2669" s="3" t="str">
        <f>IF(OR(Tableau13[[#This Row],[Données]]-INT(Tableau13[[#This Row],[Données]])&lt;$J$2,Tableau13[[#This Row],[Données]]-INT(Tableau13[[#This Row],[Données]])&gt;=$I$2),"HC","HP")</f>
        <v>HP</v>
      </c>
      <c r="F2669" t="str">
        <f>IF(AND(Tableau13[[#This Row],[Jours]]="W",Tableau13[[#This Row],[Colonne1]]="HC")=TRUE, "Talon","Conso normale")</f>
        <v>Conso normale</v>
      </c>
    </row>
    <row r="2670" spans="1:6">
      <c r="A2670" s="6">
        <v>45249.527777777781</v>
      </c>
      <c r="B2670" s="7">
        <v>1.6666666699999999</v>
      </c>
      <c r="C2670" t="str">
        <f>IF(WEEKDAY(Tableau13[[#This Row],[Données]],11)&gt;5,"W","S")</f>
        <v>W</v>
      </c>
      <c r="D2670" t="str" cm="1">
        <f t="array" ref="D2670">_xlfn.IFS(
AND(Tableau13[[#This Row],[Jours]]="W",Tableau13[[#This Row],[Colonne1]]="HC"),"Talon",
Tableau13[[#This Row],[Colonne1]]="HP","Consommation normale",
E2670="HC","Talon")</f>
        <v>Consommation normale</v>
      </c>
      <c r="E2670" s="3" t="str">
        <f>IF(OR(Tableau13[[#This Row],[Données]]-INT(Tableau13[[#This Row],[Données]])&lt;$J$2,Tableau13[[#This Row],[Données]]-INT(Tableau13[[#This Row],[Données]])&gt;=$I$2),"HC","HP")</f>
        <v>HP</v>
      </c>
      <c r="F2670" t="str">
        <f>IF(AND(Tableau13[[#This Row],[Jours]]="W",Tableau13[[#This Row],[Colonne1]]="HC")=TRUE, "Talon","Conso normale")</f>
        <v>Conso normale</v>
      </c>
    </row>
    <row r="2671" spans="1:6">
      <c r="A2671" s="6">
        <v>45249.534722222219</v>
      </c>
      <c r="B2671" s="7">
        <v>1.5833333300000001</v>
      </c>
      <c r="C2671" t="str">
        <f>IF(WEEKDAY(Tableau13[[#This Row],[Données]],11)&gt;5,"W","S")</f>
        <v>W</v>
      </c>
      <c r="D2671" t="str" cm="1">
        <f t="array" ref="D2671">_xlfn.IFS(
AND(Tableau13[[#This Row],[Jours]]="W",Tableau13[[#This Row],[Colonne1]]="HC"),"Talon",
Tableau13[[#This Row],[Colonne1]]="HP","Consommation normale",
E2671="HC","Talon")</f>
        <v>Consommation normale</v>
      </c>
      <c r="E2671" s="3" t="str">
        <f>IF(OR(Tableau13[[#This Row],[Données]]-INT(Tableau13[[#This Row],[Données]])&lt;$J$2,Tableau13[[#This Row],[Données]]-INT(Tableau13[[#This Row],[Données]])&gt;=$I$2),"HC","HP")</f>
        <v>HP</v>
      </c>
      <c r="F2671" t="str">
        <f>IF(AND(Tableau13[[#This Row],[Jours]]="W",Tableau13[[#This Row],[Colonne1]]="HC")=TRUE, "Talon","Conso normale")</f>
        <v>Conso normale</v>
      </c>
    </row>
    <row r="2672" spans="1:6">
      <c r="A2672" s="6">
        <v>45249.541666666664</v>
      </c>
      <c r="B2672" s="7">
        <v>1.5833333300000001</v>
      </c>
      <c r="C2672" t="str">
        <f>IF(WEEKDAY(Tableau13[[#This Row],[Données]],11)&gt;5,"W","S")</f>
        <v>W</v>
      </c>
      <c r="D2672" t="str" cm="1">
        <f t="array" ref="D2672">_xlfn.IFS(
AND(Tableau13[[#This Row],[Jours]]="W",Tableau13[[#This Row],[Colonne1]]="HC"),"Talon",
Tableau13[[#This Row],[Colonne1]]="HP","Consommation normale",
E2672="HC","Talon")</f>
        <v>Consommation normale</v>
      </c>
      <c r="E2672" s="3" t="str">
        <f>IF(OR(Tableau13[[#This Row],[Données]]-INT(Tableau13[[#This Row],[Données]])&lt;$J$2,Tableau13[[#This Row],[Données]]-INT(Tableau13[[#This Row],[Données]])&gt;=$I$2),"HC","HP")</f>
        <v>HP</v>
      </c>
      <c r="F2672" t="str">
        <f>IF(AND(Tableau13[[#This Row],[Jours]]="W",Tableau13[[#This Row],[Colonne1]]="HC")=TRUE, "Talon","Conso normale")</f>
        <v>Conso normale</v>
      </c>
    </row>
    <row r="2673" spans="1:6">
      <c r="A2673" s="6">
        <v>45249.548611111109</v>
      </c>
      <c r="B2673" s="7">
        <v>1.6666666699999999</v>
      </c>
      <c r="C2673" t="str">
        <f>IF(WEEKDAY(Tableau13[[#This Row],[Données]],11)&gt;5,"W","S")</f>
        <v>W</v>
      </c>
      <c r="D2673" t="str" cm="1">
        <f t="array" ref="D2673">_xlfn.IFS(
AND(Tableau13[[#This Row],[Jours]]="W",Tableau13[[#This Row],[Colonne1]]="HC"),"Talon",
Tableau13[[#This Row],[Colonne1]]="HP","Consommation normale",
E2673="HC","Talon")</f>
        <v>Consommation normale</v>
      </c>
      <c r="E2673" s="3" t="str">
        <f>IF(OR(Tableau13[[#This Row],[Données]]-INT(Tableau13[[#This Row],[Données]])&lt;$J$2,Tableau13[[#This Row],[Données]]-INT(Tableau13[[#This Row],[Données]])&gt;=$I$2),"HC","HP")</f>
        <v>HP</v>
      </c>
      <c r="F2673" t="str">
        <f>IF(AND(Tableau13[[#This Row],[Jours]]="W",Tableau13[[#This Row],[Colonne1]]="HC")=TRUE, "Talon","Conso normale")</f>
        <v>Conso normale</v>
      </c>
    </row>
    <row r="2674" spans="1:6">
      <c r="A2674" s="6">
        <v>45249.555555555555</v>
      </c>
      <c r="B2674" s="7">
        <v>1.5833333300000001</v>
      </c>
      <c r="C2674" t="str">
        <f>IF(WEEKDAY(Tableau13[[#This Row],[Données]],11)&gt;5,"W","S")</f>
        <v>W</v>
      </c>
      <c r="D2674" t="str" cm="1">
        <f t="array" ref="D2674">_xlfn.IFS(
AND(Tableau13[[#This Row],[Jours]]="W",Tableau13[[#This Row],[Colonne1]]="HC"),"Talon",
Tableau13[[#This Row],[Colonne1]]="HP","Consommation normale",
E2674="HC","Talon")</f>
        <v>Consommation normale</v>
      </c>
      <c r="E2674" s="3" t="str">
        <f>IF(OR(Tableau13[[#This Row],[Données]]-INT(Tableau13[[#This Row],[Données]])&lt;$J$2,Tableau13[[#This Row],[Données]]-INT(Tableau13[[#This Row],[Données]])&gt;=$I$2),"HC","HP")</f>
        <v>HP</v>
      </c>
      <c r="F2674" t="str">
        <f>IF(AND(Tableau13[[#This Row],[Jours]]="W",Tableau13[[#This Row],[Colonne1]]="HC")=TRUE, "Talon","Conso normale")</f>
        <v>Conso normale</v>
      </c>
    </row>
    <row r="2675" spans="1:6">
      <c r="A2675" s="6">
        <v>45249.5625</v>
      </c>
      <c r="B2675" s="7">
        <v>1.6666666699999999</v>
      </c>
      <c r="C2675" t="str">
        <f>IF(WEEKDAY(Tableau13[[#This Row],[Données]],11)&gt;5,"W","S")</f>
        <v>W</v>
      </c>
      <c r="D2675" t="str" cm="1">
        <f t="array" ref="D2675">_xlfn.IFS(
AND(Tableau13[[#This Row],[Jours]]="W",Tableau13[[#This Row],[Colonne1]]="HC"),"Talon",
Tableau13[[#This Row],[Colonne1]]="HP","Consommation normale",
E2675="HC","Talon")</f>
        <v>Consommation normale</v>
      </c>
      <c r="E2675" s="3" t="str">
        <f>IF(OR(Tableau13[[#This Row],[Données]]-INT(Tableau13[[#This Row],[Données]])&lt;$J$2,Tableau13[[#This Row],[Données]]-INT(Tableau13[[#This Row],[Données]])&gt;=$I$2),"HC","HP")</f>
        <v>HP</v>
      </c>
      <c r="F2675" t="str">
        <f>IF(AND(Tableau13[[#This Row],[Jours]]="W",Tableau13[[#This Row],[Colonne1]]="HC")=TRUE, "Talon","Conso normale")</f>
        <v>Conso normale</v>
      </c>
    </row>
    <row r="2676" spans="1:6">
      <c r="A2676" s="6">
        <v>45249.569444444445</v>
      </c>
      <c r="B2676" s="7">
        <v>1.5833333300000001</v>
      </c>
      <c r="C2676" t="str">
        <f>IF(WEEKDAY(Tableau13[[#This Row],[Données]],11)&gt;5,"W","S")</f>
        <v>W</v>
      </c>
      <c r="D2676" t="str" cm="1">
        <f t="array" ref="D2676">_xlfn.IFS(
AND(Tableau13[[#This Row],[Jours]]="W",Tableau13[[#This Row],[Colonne1]]="HC"),"Talon",
Tableau13[[#This Row],[Colonne1]]="HP","Consommation normale",
E2676="HC","Talon")</f>
        <v>Consommation normale</v>
      </c>
      <c r="E2676" s="3" t="str">
        <f>IF(OR(Tableau13[[#This Row],[Données]]-INT(Tableau13[[#This Row],[Données]])&lt;$J$2,Tableau13[[#This Row],[Données]]-INT(Tableau13[[#This Row],[Données]])&gt;=$I$2),"HC","HP")</f>
        <v>HP</v>
      </c>
      <c r="F2676" t="str">
        <f>IF(AND(Tableau13[[#This Row],[Jours]]="W",Tableau13[[#This Row],[Colonne1]]="HC")=TRUE, "Talon","Conso normale")</f>
        <v>Conso normale</v>
      </c>
    </row>
    <row r="2677" spans="1:6">
      <c r="A2677" s="6">
        <v>45249.576388888891</v>
      </c>
      <c r="B2677" s="7">
        <v>1.5833333300000001</v>
      </c>
      <c r="C2677" t="str">
        <f>IF(WEEKDAY(Tableau13[[#This Row],[Données]],11)&gt;5,"W","S")</f>
        <v>W</v>
      </c>
      <c r="D2677" t="str" cm="1">
        <f t="array" ref="D2677">_xlfn.IFS(
AND(Tableau13[[#This Row],[Jours]]="W",Tableau13[[#This Row],[Colonne1]]="HC"),"Talon",
Tableau13[[#This Row],[Colonne1]]="HP","Consommation normale",
E2677="HC","Talon")</f>
        <v>Consommation normale</v>
      </c>
      <c r="E2677" s="3" t="str">
        <f>IF(OR(Tableau13[[#This Row],[Données]]-INT(Tableau13[[#This Row],[Données]])&lt;$J$2,Tableau13[[#This Row],[Données]]-INT(Tableau13[[#This Row],[Données]])&gt;=$I$2),"HC","HP")</f>
        <v>HP</v>
      </c>
      <c r="F2677" t="str">
        <f>IF(AND(Tableau13[[#This Row],[Jours]]="W",Tableau13[[#This Row],[Colonne1]]="HC")=TRUE, "Talon","Conso normale")</f>
        <v>Conso normale</v>
      </c>
    </row>
    <row r="2678" spans="1:6">
      <c r="A2678" s="6">
        <v>45249.583333333336</v>
      </c>
      <c r="B2678" s="7">
        <v>1.5833333300000001</v>
      </c>
      <c r="C2678" t="str">
        <f>IF(WEEKDAY(Tableau13[[#This Row],[Données]],11)&gt;5,"W","S")</f>
        <v>W</v>
      </c>
      <c r="D2678" t="str" cm="1">
        <f t="array" ref="D2678">_xlfn.IFS(
AND(Tableau13[[#This Row],[Jours]]="W",Tableau13[[#This Row],[Colonne1]]="HC"),"Talon",
Tableau13[[#This Row],[Colonne1]]="HP","Consommation normale",
E2678="HC","Talon")</f>
        <v>Consommation normale</v>
      </c>
      <c r="E2678" s="3" t="str">
        <f>IF(OR(Tableau13[[#This Row],[Données]]-INT(Tableau13[[#This Row],[Données]])&lt;$J$2,Tableau13[[#This Row],[Données]]-INT(Tableau13[[#This Row],[Données]])&gt;=$I$2),"HC","HP")</f>
        <v>HP</v>
      </c>
      <c r="F2678" t="str">
        <f>IF(AND(Tableau13[[#This Row],[Jours]]="W",Tableau13[[#This Row],[Colonne1]]="HC")=TRUE, "Talon","Conso normale")</f>
        <v>Conso normale</v>
      </c>
    </row>
    <row r="2679" spans="1:6">
      <c r="A2679" s="6">
        <v>45249.590277777781</v>
      </c>
      <c r="B2679" s="7">
        <v>1.5833333300000001</v>
      </c>
      <c r="C2679" t="str">
        <f>IF(WEEKDAY(Tableau13[[#This Row],[Données]],11)&gt;5,"W","S")</f>
        <v>W</v>
      </c>
      <c r="D2679" t="str" cm="1">
        <f t="array" ref="D2679">_xlfn.IFS(
AND(Tableau13[[#This Row],[Jours]]="W",Tableau13[[#This Row],[Colonne1]]="HC"),"Talon",
Tableau13[[#This Row],[Colonne1]]="HP","Consommation normale",
E2679="HC","Talon")</f>
        <v>Consommation normale</v>
      </c>
      <c r="E2679" s="3" t="str">
        <f>IF(OR(Tableau13[[#This Row],[Données]]-INT(Tableau13[[#This Row],[Données]])&lt;$J$2,Tableau13[[#This Row],[Données]]-INT(Tableau13[[#This Row],[Données]])&gt;=$I$2),"HC","HP")</f>
        <v>HP</v>
      </c>
      <c r="F2679" t="str">
        <f>IF(AND(Tableau13[[#This Row],[Jours]]="W",Tableau13[[#This Row],[Colonne1]]="HC")=TRUE, "Talon","Conso normale")</f>
        <v>Conso normale</v>
      </c>
    </row>
    <row r="2680" spans="1:6">
      <c r="A2680" s="6">
        <v>45249.597222222219</v>
      </c>
      <c r="B2680" s="7">
        <v>1.5</v>
      </c>
      <c r="C2680" t="str">
        <f>IF(WEEKDAY(Tableau13[[#This Row],[Données]],11)&gt;5,"W","S")</f>
        <v>W</v>
      </c>
      <c r="D2680" t="str" cm="1">
        <f t="array" ref="D2680">_xlfn.IFS(
AND(Tableau13[[#This Row],[Jours]]="W",Tableau13[[#This Row],[Colonne1]]="HC"),"Talon",
Tableau13[[#This Row],[Colonne1]]="HP","Consommation normale",
E2680="HC","Talon")</f>
        <v>Consommation normale</v>
      </c>
      <c r="E2680" s="3" t="str">
        <f>IF(OR(Tableau13[[#This Row],[Données]]-INT(Tableau13[[#This Row],[Données]])&lt;$J$2,Tableau13[[#This Row],[Données]]-INT(Tableau13[[#This Row],[Données]])&gt;=$I$2),"HC","HP")</f>
        <v>HP</v>
      </c>
      <c r="F2680" t="str">
        <f>IF(AND(Tableau13[[#This Row],[Jours]]="W",Tableau13[[#This Row],[Colonne1]]="HC")=TRUE, "Talon","Conso normale")</f>
        <v>Conso normale</v>
      </c>
    </row>
    <row r="2681" spans="1:6">
      <c r="A2681" s="6">
        <v>45249.604166666664</v>
      </c>
      <c r="B2681" s="7">
        <v>1.5833333300000001</v>
      </c>
      <c r="C2681" t="str">
        <f>IF(WEEKDAY(Tableau13[[#This Row],[Données]],11)&gt;5,"W","S")</f>
        <v>W</v>
      </c>
      <c r="D2681" t="str" cm="1">
        <f t="array" ref="D2681">_xlfn.IFS(
AND(Tableau13[[#This Row],[Jours]]="W",Tableau13[[#This Row],[Colonne1]]="HC"),"Talon",
Tableau13[[#This Row],[Colonne1]]="HP","Consommation normale",
E2681="HC","Talon")</f>
        <v>Consommation normale</v>
      </c>
      <c r="E2681" s="3" t="str">
        <f>IF(OR(Tableau13[[#This Row],[Données]]-INT(Tableau13[[#This Row],[Données]])&lt;$J$2,Tableau13[[#This Row],[Données]]-INT(Tableau13[[#This Row],[Données]])&gt;=$I$2),"HC","HP")</f>
        <v>HP</v>
      </c>
      <c r="F2681" t="str">
        <f>IF(AND(Tableau13[[#This Row],[Jours]]="W",Tableau13[[#This Row],[Colonne1]]="HC")=TRUE, "Talon","Conso normale")</f>
        <v>Conso normale</v>
      </c>
    </row>
    <row r="2682" spans="1:6">
      <c r="A2682" s="6">
        <v>45249.611111111109</v>
      </c>
      <c r="B2682" s="7">
        <v>1.5833333300000001</v>
      </c>
      <c r="C2682" t="str">
        <f>IF(WEEKDAY(Tableau13[[#This Row],[Données]],11)&gt;5,"W","S")</f>
        <v>W</v>
      </c>
      <c r="D2682" t="str" cm="1">
        <f t="array" ref="D2682">_xlfn.IFS(
AND(Tableau13[[#This Row],[Jours]]="W",Tableau13[[#This Row],[Colonne1]]="HC"),"Talon",
Tableau13[[#This Row],[Colonne1]]="HP","Consommation normale",
E2682="HC","Talon")</f>
        <v>Consommation normale</v>
      </c>
      <c r="E2682" s="3" t="str">
        <f>IF(OR(Tableau13[[#This Row],[Données]]-INT(Tableau13[[#This Row],[Données]])&lt;$J$2,Tableau13[[#This Row],[Données]]-INT(Tableau13[[#This Row],[Données]])&gt;=$I$2),"HC","HP")</f>
        <v>HP</v>
      </c>
      <c r="F2682" t="str">
        <f>IF(AND(Tableau13[[#This Row],[Jours]]="W",Tableau13[[#This Row],[Colonne1]]="HC")=TRUE, "Talon","Conso normale")</f>
        <v>Conso normale</v>
      </c>
    </row>
    <row r="2683" spans="1:6">
      <c r="A2683" s="6">
        <v>45249.618055555555</v>
      </c>
      <c r="B2683" s="7">
        <v>1.5833333300000001</v>
      </c>
      <c r="C2683" t="str">
        <f>IF(WEEKDAY(Tableau13[[#This Row],[Données]],11)&gt;5,"W","S")</f>
        <v>W</v>
      </c>
      <c r="D2683" t="str" cm="1">
        <f t="array" ref="D2683">_xlfn.IFS(
AND(Tableau13[[#This Row],[Jours]]="W",Tableau13[[#This Row],[Colonne1]]="HC"),"Talon",
Tableau13[[#This Row],[Colonne1]]="HP","Consommation normale",
E2683="HC","Talon")</f>
        <v>Consommation normale</v>
      </c>
      <c r="E2683" s="3" t="str">
        <f>IF(OR(Tableau13[[#This Row],[Données]]-INT(Tableau13[[#This Row],[Données]])&lt;$J$2,Tableau13[[#This Row],[Données]]-INT(Tableau13[[#This Row],[Données]])&gt;=$I$2),"HC","HP")</f>
        <v>HP</v>
      </c>
      <c r="F2683" t="str">
        <f>IF(AND(Tableau13[[#This Row],[Jours]]="W",Tableau13[[#This Row],[Colonne1]]="HC")=TRUE, "Talon","Conso normale")</f>
        <v>Conso normale</v>
      </c>
    </row>
    <row r="2684" spans="1:6">
      <c r="A2684" s="6">
        <v>45249.625</v>
      </c>
      <c r="B2684" s="7">
        <v>1.5833333300000001</v>
      </c>
      <c r="C2684" t="str">
        <f>IF(WEEKDAY(Tableau13[[#This Row],[Données]],11)&gt;5,"W","S")</f>
        <v>W</v>
      </c>
      <c r="D2684" t="str" cm="1">
        <f t="array" ref="D2684">_xlfn.IFS(
AND(Tableau13[[#This Row],[Jours]]="W",Tableau13[[#This Row],[Colonne1]]="HC"),"Talon",
Tableau13[[#This Row],[Colonne1]]="HP","Consommation normale",
E2684="HC","Talon")</f>
        <v>Consommation normale</v>
      </c>
      <c r="E2684" s="3" t="str">
        <f>IF(OR(Tableau13[[#This Row],[Données]]-INT(Tableau13[[#This Row],[Données]])&lt;$J$2,Tableau13[[#This Row],[Données]]-INT(Tableau13[[#This Row],[Données]])&gt;=$I$2),"HC","HP")</f>
        <v>HP</v>
      </c>
      <c r="F2684" t="str">
        <f>IF(AND(Tableau13[[#This Row],[Jours]]="W",Tableau13[[#This Row],[Colonne1]]="HC")=TRUE, "Talon","Conso normale")</f>
        <v>Conso normale</v>
      </c>
    </row>
    <row r="2685" spans="1:6">
      <c r="A2685" s="6">
        <v>45249.631944444445</v>
      </c>
      <c r="B2685" s="7">
        <v>1.5</v>
      </c>
      <c r="C2685" t="str">
        <f>IF(WEEKDAY(Tableau13[[#This Row],[Données]],11)&gt;5,"W","S")</f>
        <v>W</v>
      </c>
      <c r="D2685" t="str" cm="1">
        <f t="array" ref="D2685">_xlfn.IFS(
AND(Tableau13[[#This Row],[Jours]]="W",Tableau13[[#This Row],[Colonne1]]="HC"),"Talon",
Tableau13[[#This Row],[Colonne1]]="HP","Consommation normale",
E2685="HC","Talon")</f>
        <v>Consommation normale</v>
      </c>
      <c r="E2685" s="3" t="str">
        <f>IF(OR(Tableau13[[#This Row],[Données]]-INT(Tableau13[[#This Row],[Données]])&lt;$J$2,Tableau13[[#This Row],[Données]]-INT(Tableau13[[#This Row],[Données]])&gt;=$I$2),"HC","HP")</f>
        <v>HP</v>
      </c>
      <c r="F2685" t="str">
        <f>IF(AND(Tableau13[[#This Row],[Jours]]="W",Tableau13[[#This Row],[Colonne1]]="HC")=TRUE, "Talon","Conso normale")</f>
        <v>Conso normale</v>
      </c>
    </row>
    <row r="2686" spans="1:6">
      <c r="A2686" s="6">
        <v>45249.638888888891</v>
      </c>
      <c r="B2686" s="7">
        <v>1.5</v>
      </c>
      <c r="C2686" t="str">
        <f>IF(WEEKDAY(Tableau13[[#This Row],[Données]],11)&gt;5,"W","S")</f>
        <v>W</v>
      </c>
      <c r="D2686" t="str" cm="1">
        <f t="array" ref="D2686">_xlfn.IFS(
AND(Tableau13[[#This Row],[Jours]]="W",Tableau13[[#This Row],[Colonne1]]="HC"),"Talon",
Tableau13[[#This Row],[Colonne1]]="HP","Consommation normale",
E2686="HC","Talon")</f>
        <v>Consommation normale</v>
      </c>
      <c r="E2686" s="3" t="str">
        <f>IF(OR(Tableau13[[#This Row],[Données]]-INT(Tableau13[[#This Row],[Données]])&lt;$J$2,Tableau13[[#This Row],[Données]]-INT(Tableau13[[#This Row],[Données]])&gt;=$I$2),"HC","HP")</f>
        <v>HP</v>
      </c>
      <c r="F2686" t="str">
        <f>IF(AND(Tableau13[[#This Row],[Jours]]="W",Tableau13[[#This Row],[Colonne1]]="HC")=TRUE, "Talon","Conso normale")</f>
        <v>Conso normale</v>
      </c>
    </row>
    <row r="2687" spans="1:6">
      <c r="A2687" s="6">
        <v>45249.645833333336</v>
      </c>
      <c r="B2687" s="7">
        <v>1.5833333300000001</v>
      </c>
      <c r="C2687" t="str">
        <f>IF(WEEKDAY(Tableau13[[#This Row],[Données]],11)&gt;5,"W","S")</f>
        <v>W</v>
      </c>
      <c r="D2687" t="str" cm="1">
        <f t="array" ref="D2687">_xlfn.IFS(
AND(Tableau13[[#This Row],[Jours]]="W",Tableau13[[#This Row],[Colonne1]]="HC"),"Talon",
Tableau13[[#This Row],[Colonne1]]="HP","Consommation normale",
E2687="HC","Talon")</f>
        <v>Consommation normale</v>
      </c>
      <c r="E2687" s="3" t="str">
        <f>IF(OR(Tableau13[[#This Row],[Données]]-INT(Tableau13[[#This Row],[Données]])&lt;$J$2,Tableau13[[#This Row],[Données]]-INT(Tableau13[[#This Row],[Données]])&gt;=$I$2),"HC","HP")</f>
        <v>HP</v>
      </c>
      <c r="F2687" t="str">
        <f>IF(AND(Tableau13[[#This Row],[Jours]]="W",Tableau13[[#This Row],[Colonne1]]="HC")=TRUE, "Talon","Conso normale")</f>
        <v>Conso normale</v>
      </c>
    </row>
    <row r="2688" spans="1:6">
      <c r="A2688" s="6">
        <v>45249.652777777781</v>
      </c>
      <c r="B2688" s="7">
        <v>1.5</v>
      </c>
      <c r="C2688" t="str">
        <f>IF(WEEKDAY(Tableau13[[#This Row],[Données]],11)&gt;5,"W","S")</f>
        <v>W</v>
      </c>
      <c r="D2688" t="str" cm="1">
        <f t="array" ref="D2688">_xlfn.IFS(
AND(Tableau13[[#This Row],[Jours]]="W",Tableau13[[#This Row],[Colonne1]]="HC"),"Talon",
Tableau13[[#This Row],[Colonne1]]="HP","Consommation normale",
E2688="HC","Talon")</f>
        <v>Consommation normale</v>
      </c>
      <c r="E2688" s="3" t="str">
        <f>IF(OR(Tableau13[[#This Row],[Données]]-INT(Tableau13[[#This Row],[Données]])&lt;$J$2,Tableau13[[#This Row],[Données]]-INT(Tableau13[[#This Row],[Données]])&gt;=$I$2),"HC","HP")</f>
        <v>HP</v>
      </c>
      <c r="F2688" t="str">
        <f>IF(AND(Tableau13[[#This Row],[Jours]]="W",Tableau13[[#This Row],[Colonne1]]="HC")=TRUE, "Talon","Conso normale")</f>
        <v>Conso normale</v>
      </c>
    </row>
    <row r="2689" spans="1:6">
      <c r="A2689" s="6">
        <v>45249.659722222219</v>
      </c>
      <c r="B2689" s="7">
        <v>1.6666666699999999</v>
      </c>
      <c r="C2689" t="str">
        <f>IF(WEEKDAY(Tableau13[[#This Row],[Données]],11)&gt;5,"W","S")</f>
        <v>W</v>
      </c>
      <c r="D2689" t="str" cm="1">
        <f t="array" ref="D2689">_xlfn.IFS(
AND(Tableau13[[#This Row],[Jours]]="W",Tableau13[[#This Row],[Colonne1]]="HC"),"Talon",
Tableau13[[#This Row],[Colonne1]]="HP","Consommation normale",
E2689="HC","Talon")</f>
        <v>Consommation normale</v>
      </c>
      <c r="E2689" s="3" t="str">
        <f>IF(OR(Tableau13[[#This Row],[Données]]-INT(Tableau13[[#This Row],[Données]])&lt;$J$2,Tableau13[[#This Row],[Données]]-INT(Tableau13[[#This Row],[Données]])&gt;=$I$2),"HC","HP")</f>
        <v>HP</v>
      </c>
      <c r="F2689" t="str">
        <f>IF(AND(Tableau13[[#This Row],[Jours]]="W",Tableau13[[#This Row],[Colonne1]]="HC")=TRUE, "Talon","Conso normale")</f>
        <v>Conso normale</v>
      </c>
    </row>
    <row r="2690" spans="1:6">
      <c r="A2690" s="6">
        <v>45249.666666666664</v>
      </c>
      <c r="B2690" s="7">
        <v>1.5833333300000001</v>
      </c>
      <c r="C2690" t="str">
        <f>IF(WEEKDAY(Tableau13[[#This Row],[Données]],11)&gt;5,"W","S")</f>
        <v>W</v>
      </c>
      <c r="D2690" t="str" cm="1">
        <f t="array" ref="D2690">_xlfn.IFS(
AND(Tableau13[[#This Row],[Jours]]="W",Tableau13[[#This Row],[Colonne1]]="HC"),"Talon",
Tableau13[[#This Row],[Colonne1]]="HP","Consommation normale",
E2690="HC","Talon")</f>
        <v>Consommation normale</v>
      </c>
      <c r="E2690" s="3" t="str">
        <f>IF(OR(Tableau13[[#This Row],[Données]]-INT(Tableau13[[#This Row],[Données]])&lt;$J$2,Tableau13[[#This Row],[Données]]-INT(Tableau13[[#This Row],[Données]])&gt;=$I$2),"HC","HP")</f>
        <v>HP</v>
      </c>
      <c r="F2690" t="str">
        <f>IF(AND(Tableau13[[#This Row],[Jours]]="W",Tableau13[[#This Row],[Colonne1]]="HC")=TRUE, "Talon","Conso normale")</f>
        <v>Conso normale</v>
      </c>
    </row>
    <row r="2691" spans="1:6">
      <c r="A2691" s="6">
        <v>45249.673611111109</v>
      </c>
      <c r="B2691" s="7">
        <v>1.6666666699999999</v>
      </c>
      <c r="C2691" t="str">
        <f>IF(WEEKDAY(Tableau13[[#This Row],[Données]],11)&gt;5,"W","S")</f>
        <v>W</v>
      </c>
      <c r="D2691" t="str" cm="1">
        <f t="array" ref="D2691">_xlfn.IFS(
AND(Tableau13[[#This Row],[Jours]]="W",Tableau13[[#This Row],[Colonne1]]="HC"),"Talon",
Tableau13[[#This Row],[Colonne1]]="HP","Consommation normale",
E2691="HC","Talon")</f>
        <v>Consommation normale</v>
      </c>
      <c r="E2691" s="3" t="str">
        <f>IF(OR(Tableau13[[#This Row],[Données]]-INT(Tableau13[[#This Row],[Données]])&lt;$J$2,Tableau13[[#This Row],[Données]]-INT(Tableau13[[#This Row],[Données]])&gt;=$I$2),"HC","HP")</f>
        <v>HP</v>
      </c>
      <c r="F2691" t="str">
        <f>IF(AND(Tableau13[[#This Row],[Jours]]="W",Tableau13[[#This Row],[Colonne1]]="HC")=TRUE, "Talon","Conso normale")</f>
        <v>Conso normale</v>
      </c>
    </row>
    <row r="2692" spans="1:6">
      <c r="A2692" s="6">
        <v>45249.680555555555</v>
      </c>
      <c r="B2692" s="7">
        <v>1.5833333300000001</v>
      </c>
      <c r="C2692" t="str">
        <f>IF(WEEKDAY(Tableau13[[#This Row],[Données]],11)&gt;5,"W","S")</f>
        <v>W</v>
      </c>
      <c r="D2692" t="str" cm="1">
        <f t="array" ref="D2692">_xlfn.IFS(
AND(Tableau13[[#This Row],[Jours]]="W",Tableau13[[#This Row],[Colonne1]]="HC"),"Talon",
Tableau13[[#This Row],[Colonne1]]="HP","Consommation normale",
E2692="HC","Talon")</f>
        <v>Consommation normale</v>
      </c>
      <c r="E2692" s="3" t="str">
        <f>IF(OR(Tableau13[[#This Row],[Données]]-INT(Tableau13[[#This Row],[Données]])&lt;$J$2,Tableau13[[#This Row],[Données]]-INT(Tableau13[[#This Row],[Données]])&gt;=$I$2),"HC","HP")</f>
        <v>HP</v>
      </c>
      <c r="F2692" t="str">
        <f>IF(AND(Tableau13[[#This Row],[Jours]]="W",Tableau13[[#This Row],[Colonne1]]="HC")=TRUE, "Talon","Conso normale")</f>
        <v>Conso normale</v>
      </c>
    </row>
    <row r="2693" spans="1:6">
      <c r="A2693" s="6">
        <v>45249.6875</v>
      </c>
      <c r="B2693" s="7">
        <v>1.5</v>
      </c>
      <c r="C2693" t="str">
        <f>IF(WEEKDAY(Tableau13[[#This Row],[Données]],11)&gt;5,"W","S")</f>
        <v>W</v>
      </c>
      <c r="D2693" t="str" cm="1">
        <f t="array" ref="D2693">_xlfn.IFS(
AND(Tableau13[[#This Row],[Jours]]="W",Tableau13[[#This Row],[Colonne1]]="HC"),"Talon",
Tableau13[[#This Row],[Colonne1]]="HP","Consommation normale",
E2693="HC","Talon")</f>
        <v>Consommation normale</v>
      </c>
      <c r="E2693" s="3" t="str">
        <f>IF(OR(Tableau13[[#This Row],[Données]]-INT(Tableau13[[#This Row],[Données]])&lt;$J$2,Tableau13[[#This Row],[Données]]-INT(Tableau13[[#This Row],[Données]])&gt;=$I$2),"HC","HP")</f>
        <v>HP</v>
      </c>
      <c r="F2693" t="str">
        <f>IF(AND(Tableau13[[#This Row],[Jours]]="W",Tableau13[[#This Row],[Colonne1]]="HC")=TRUE, "Talon","Conso normale")</f>
        <v>Conso normale</v>
      </c>
    </row>
    <row r="2694" spans="1:6">
      <c r="A2694" s="6">
        <v>45249.694444444445</v>
      </c>
      <c r="B2694" s="7">
        <v>1.5833333300000001</v>
      </c>
      <c r="C2694" t="str">
        <f>IF(WEEKDAY(Tableau13[[#This Row],[Données]],11)&gt;5,"W","S")</f>
        <v>W</v>
      </c>
      <c r="D2694" t="str" cm="1">
        <f t="array" ref="D2694">_xlfn.IFS(
AND(Tableau13[[#This Row],[Jours]]="W",Tableau13[[#This Row],[Colonne1]]="HC"),"Talon",
Tableau13[[#This Row],[Colonne1]]="HP","Consommation normale",
E2694="HC","Talon")</f>
        <v>Consommation normale</v>
      </c>
      <c r="E2694" s="3" t="str">
        <f>IF(OR(Tableau13[[#This Row],[Données]]-INT(Tableau13[[#This Row],[Données]])&lt;$J$2,Tableau13[[#This Row],[Données]]-INT(Tableau13[[#This Row],[Données]])&gt;=$I$2),"HC","HP")</f>
        <v>HP</v>
      </c>
      <c r="F2694" t="str">
        <f>IF(AND(Tableau13[[#This Row],[Jours]]="W",Tableau13[[#This Row],[Colonne1]]="HC")=TRUE, "Talon","Conso normale")</f>
        <v>Conso normale</v>
      </c>
    </row>
    <row r="2695" spans="1:6">
      <c r="A2695" s="6">
        <v>45249.701388888891</v>
      </c>
      <c r="B2695" s="7">
        <v>1.5833333300000001</v>
      </c>
      <c r="C2695" t="str">
        <f>IF(WEEKDAY(Tableau13[[#This Row],[Données]],11)&gt;5,"W","S")</f>
        <v>W</v>
      </c>
      <c r="D2695" t="str" cm="1">
        <f t="array" ref="D2695">_xlfn.IFS(
AND(Tableau13[[#This Row],[Jours]]="W",Tableau13[[#This Row],[Colonne1]]="HC"),"Talon",
Tableau13[[#This Row],[Colonne1]]="HP","Consommation normale",
E2695="HC","Talon")</f>
        <v>Consommation normale</v>
      </c>
      <c r="E2695" s="3" t="str">
        <f>IF(OR(Tableau13[[#This Row],[Données]]-INT(Tableau13[[#This Row],[Données]])&lt;$J$2,Tableau13[[#This Row],[Données]]-INT(Tableau13[[#This Row],[Données]])&gt;=$I$2),"HC","HP")</f>
        <v>HP</v>
      </c>
      <c r="F2695" t="str">
        <f>IF(AND(Tableau13[[#This Row],[Jours]]="W",Tableau13[[#This Row],[Colonne1]]="HC")=TRUE, "Talon","Conso normale")</f>
        <v>Conso normale</v>
      </c>
    </row>
    <row r="2696" spans="1:6">
      <c r="A2696" s="6">
        <v>45249.708333333336</v>
      </c>
      <c r="B2696" s="7">
        <v>1.5833333300000001</v>
      </c>
      <c r="C2696" t="str">
        <f>IF(WEEKDAY(Tableau13[[#This Row],[Données]],11)&gt;5,"W","S")</f>
        <v>W</v>
      </c>
      <c r="D2696" t="str" cm="1">
        <f t="array" ref="D2696">_xlfn.IFS(
AND(Tableau13[[#This Row],[Jours]]="W",Tableau13[[#This Row],[Colonne1]]="HC"),"Talon",
Tableau13[[#This Row],[Colonne1]]="HP","Consommation normale",
E2696="HC","Talon")</f>
        <v>Consommation normale</v>
      </c>
      <c r="E2696" s="3" t="str">
        <f>IF(OR(Tableau13[[#This Row],[Données]]-INT(Tableau13[[#This Row],[Données]])&lt;$J$2,Tableau13[[#This Row],[Données]]-INT(Tableau13[[#This Row],[Données]])&gt;=$I$2),"HC","HP")</f>
        <v>HP</v>
      </c>
      <c r="F2696" t="str">
        <f>IF(AND(Tableau13[[#This Row],[Jours]]="W",Tableau13[[#This Row],[Colonne1]]="HC")=TRUE, "Talon","Conso normale")</f>
        <v>Conso normale</v>
      </c>
    </row>
    <row r="2697" spans="1:6">
      <c r="A2697" s="6">
        <v>45249.715277777781</v>
      </c>
      <c r="B2697" s="7">
        <v>1.5833333300000001</v>
      </c>
      <c r="C2697" t="str">
        <f>IF(WEEKDAY(Tableau13[[#This Row],[Données]],11)&gt;5,"W","S")</f>
        <v>W</v>
      </c>
      <c r="D2697" t="str" cm="1">
        <f t="array" ref="D2697">_xlfn.IFS(
AND(Tableau13[[#This Row],[Jours]]="W",Tableau13[[#This Row],[Colonne1]]="HC"),"Talon",
Tableau13[[#This Row],[Colonne1]]="HP","Consommation normale",
E2697="HC","Talon")</f>
        <v>Consommation normale</v>
      </c>
      <c r="E2697" s="3" t="str">
        <f>IF(OR(Tableau13[[#This Row],[Données]]-INT(Tableau13[[#This Row],[Données]])&lt;$J$2,Tableau13[[#This Row],[Données]]-INT(Tableau13[[#This Row],[Données]])&gt;=$I$2),"HC","HP")</f>
        <v>HP</v>
      </c>
      <c r="F2697" t="str">
        <f>IF(AND(Tableau13[[#This Row],[Jours]]="W",Tableau13[[#This Row],[Colonne1]]="HC")=TRUE, "Talon","Conso normale")</f>
        <v>Conso normale</v>
      </c>
    </row>
    <row r="2698" spans="1:6">
      <c r="A2698" s="6">
        <v>45249.722222222219</v>
      </c>
      <c r="B2698" s="7">
        <v>1.5833333300000001</v>
      </c>
      <c r="C2698" t="str">
        <f>IF(WEEKDAY(Tableau13[[#This Row],[Données]],11)&gt;5,"W","S")</f>
        <v>W</v>
      </c>
      <c r="D2698" t="str" cm="1">
        <f t="array" ref="D2698">_xlfn.IFS(
AND(Tableau13[[#This Row],[Jours]]="W",Tableau13[[#This Row],[Colonne1]]="HC"),"Talon",
Tableau13[[#This Row],[Colonne1]]="HP","Consommation normale",
E2698="HC","Talon")</f>
        <v>Consommation normale</v>
      </c>
      <c r="E2698" s="3" t="str">
        <f>IF(OR(Tableau13[[#This Row],[Données]]-INT(Tableau13[[#This Row],[Données]])&lt;$J$2,Tableau13[[#This Row],[Données]]-INT(Tableau13[[#This Row],[Données]])&gt;=$I$2),"HC","HP")</f>
        <v>HP</v>
      </c>
      <c r="F2698" t="str">
        <f>IF(AND(Tableau13[[#This Row],[Jours]]="W",Tableau13[[#This Row],[Colonne1]]="HC")=TRUE, "Talon","Conso normale")</f>
        <v>Conso normale</v>
      </c>
    </row>
    <row r="2699" spans="1:6">
      <c r="A2699" s="6">
        <v>45249.729166666664</v>
      </c>
      <c r="B2699" s="7">
        <v>1.6666666699999999</v>
      </c>
      <c r="C2699" t="str">
        <f>IF(WEEKDAY(Tableau13[[#This Row],[Données]],11)&gt;5,"W","S")</f>
        <v>W</v>
      </c>
      <c r="D2699" t="str" cm="1">
        <f t="array" ref="D2699">_xlfn.IFS(
AND(Tableau13[[#This Row],[Jours]]="W",Tableau13[[#This Row],[Colonne1]]="HC"),"Talon",
Tableau13[[#This Row],[Colonne1]]="HP","Consommation normale",
E2699="HC","Talon")</f>
        <v>Consommation normale</v>
      </c>
      <c r="E2699" s="3" t="str">
        <f>IF(OR(Tableau13[[#This Row],[Données]]-INT(Tableau13[[#This Row],[Données]])&lt;$J$2,Tableau13[[#This Row],[Données]]-INT(Tableau13[[#This Row],[Données]])&gt;=$I$2),"HC","HP")</f>
        <v>HP</v>
      </c>
      <c r="F2699" t="str">
        <f>IF(AND(Tableau13[[#This Row],[Jours]]="W",Tableau13[[#This Row],[Colonne1]]="HC")=TRUE, "Talon","Conso normale")</f>
        <v>Conso normale</v>
      </c>
    </row>
    <row r="2700" spans="1:6">
      <c r="A2700" s="6">
        <v>45249.736111111109</v>
      </c>
      <c r="B2700" s="7">
        <v>1.6666666699999999</v>
      </c>
      <c r="C2700" t="str">
        <f>IF(WEEKDAY(Tableau13[[#This Row],[Données]],11)&gt;5,"W","S")</f>
        <v>W</v>
      </c>
      <c r="D2700" t="str" cm="1">
        <f t="array" ref="D2700">_xlfn.IFS(
AND(Tableau13[[#This Row],[Jours]]="W",Tableau13[[#This Row],[Colonne1]]="HC"),"Talon",
Tableau13[[#This Row],[Colonne1]]="HP","Consommation normale",
E2700="HC","Talon")</f>
        <v>Consommation normale</v>
      </c>
      <c r="E2700" s="3" t="str">
        <f>IF(OR(Tableau13[[#This Row],[Données]]-INT(Tableau13[[#This Row],[Données]])&lt;$J$2,Tableau13[[#This Row],[Données]]-INT(Tableau13[[#This Row],[Données]])&gt;=$I$2),"HC","HP")</f>
        <v>HP</v>
      </c>
      <c r="F2700" t="str">
        <f>IF(AND(Tableau13[[#This Row],[Jours]]="W",Tableau13[[#This Row],[Colonne1]]="HC")=TRUE, "Talon","Conso normale")</f>
        <v>Conso normale</v>
      </c>
    </row>
    <row r="2701" spans="1:6">
      <c r="A2701" s="6">
        <v>45249.743055555555</v>
      </c>
      <c r="B2701" s="7">
        <v>1.6666666699999999</v>
      </c>
      <c r="C2701" t="str">
        <f>IF(WEEKDAY(Tableau13[[#This Row],[Données]],11)&gt;5,"W","S")</f>
        <v>W</v>
      </c>
      <c r="D2701" t="str" cm="1">
        <f t="array" ref="D2701">_xlfn.IFS(
AND(Tableau13[[#This Row],[Jours]]="W",Tableau13[[#This Row],[Colonne1]]="HC"),"Talon",
Tableau13[[#This Row],[Colonne1]]="HP","Consommation normale",
E2701="HC","Talon")</f>
        <v>Consommation normale</v>
      </c>
      <c r="E2701" s="3" t="str">
        <f>IF(OR(Tableau13[[#This Row],[Données]]-INT(Tableau13[[#This Row],[Données]])&lt;$J$2,Tableau13[[#This Row],[Données]]-INT(Tableau13[[#This Row],[Données]])&gt;=$I$2),"HC","HP")</f>
        <v>HP</v>
      </c>
      <c r="F2701" t="str">
        <f>IF(AND(Tableau13[[#This Row],[Jours]]="W",Tableau13[[#This Row],[Colonne1]]="HC")=TRUE, "Talon","Conso normale")</f>
        <v>Conso normale</v>
      </c>
    </row>
    <row r="2702" spans="1:6">
      <c r="A2702" s="6">
        <v>45249.75</v>
      </c>
      <c r="B2702" s="7">
        <v>1.6666666699999999</v>
      </c>
      <c r="C2702" t="str">
        <f>IF(WEEKDAY(Tableau13[[#This Row],[Données]],11)&gt;5,"W","S")</f>
        <v>W</v>
      </c>
      <c r="D2702" t="str" cm="1">
        <f t="array" ref="D2702">_xlfn.IFS(
AND(Tableau13[[#This Row],[Jours]]="W",Tableau13[[#This Row],[Colonne1]]="HC"),"Talon",
Tableau13[[#This Row],[Colonne1]]="HP","Consommation normale",
E2702="HC","Talon")</f>
        <v>Consommation normale</v>
      </c>
      <c r="E2702" s="3" t="str">
        <f>IF(OR(Tableau13[[#This Row],[Données]]-INT(Tableau13[[#This Row],[Données]])&lt;$J$2,Tableau13[[#This Row],[Données]]-INT(Tableau13[[#This Row],[Données]])&gt;=$I$2),"HC","HP")</f>
        <v>HP</v>
      </c>
      <c r="F2702" t="str">
        <f>IF(AND(Tableau13[[#This Row],[Jours]]="W",Tableau13[[#This Row],[Colonne1]]="HC")=TRUE, "Talon","Conso normale")</f>
        <v>Conso normale</v>
      </c>
    </row>
    <row r="2703" spans="1:6">
      <c r="A2703" s="6">
        <v>45249.756944444445</v>
      </c>
      <c r="B2703" s="7">
        <v>1.6666666699999999</v>
      </c>
      <c r="C2703" t="str">
        <f>IF(WEEKDAY(Tableau13[[#This Row],[Données]],11)&gt;5,"W","S")</f>
        <v>W</v>
      </c>
      <c r="D2703" t="str" cm="1">
        <f t="array" ref="D2703">_xlfn.IFS(
AND(Tableau13[[#This Row],[Jours]]="W",Tableau13[[#This Row],[Colonne1]]="HC"),"Talon",
Tableau13[[#This Row],[Colonne1]]="HP","Consommation normale",
E2703="HC","Talon")</f>
        <v>Consommation normale</v>
      </c>
      <c r="E2703" s="3" t="str">
        <f>IF(OR(Tableau13[[#This Row],[Données]]-INT(Tableau13[[#This Row],[Données]])&lt;$J$2,Tableau13[[#This Row],[Données]]-INT(Tableau13[[#This Row],[Données]])&gt;=$I$2),"HC","HP")</f>
        <v>HP</v>
      </c>
      <c r="F2703" t="str">
        <f>IF(AND(Tableau13[[#This Row],[Jours]]="W",Tableau13[[#This Row],[Colonne1]]="HC")=TRUE, "Talon","Conso normale")</f>
        <v>Conso normale</v>
      </c>
    </row>
    <row r="2704" spans="1:6">
      <c r="A2704" s="6">
        <v>45249.763888888891</v>
      </c>
      <c r="B2704" s="7">
        <v>1.6666666699999999</v>
      </c>
      <c r="C2704" t="str">
        <f>IF(WEEKDAY(Tableau13[[#This Row],[Données]],11)&gt;5,"W","S")</f>
        <v>W</v>
      </c>
      <c r="D2704" t="str" cm="1">
        <f t="array" ref="D2704">_xlfn.IFS(
AND(Tableau13[[#This Row],[Jours]]="W",Tableau13[[#This Row],[Colonne1]]="HC"),"Talon",
Tableau13[[#This Row],[Colonne1]]="HP","Consommation normale",
E2704="HC","Talon")</f>
        <v>Consommation normale</v>
      </c>
      <c r="E2704" s="3" t="str">
        <f>IF(OR(Tableau13[[#This Row],[Données]]-INT(Tableau13[[#This Row],[Données]])&lt;$J$2,Tableau13[[#This Row],[Données]]-INT(Tableau13[[#This Row],[Données]])&gt;=$I$2),"HC","HP")</f>
        <v>HP</v>
      </c>
      <c r="F2704" t="str">
        <f>IF(AND(Tableau13[[#This Row],[Jours]]="W",Tableau13[[#This Row],[Colonne1]]="HC")=TRUE, "Talon","Conso normale")</f>
        <v>Conso normale</v>
      </c>
    </row>
    <row r="2705" spans="1:6">
      <c r="A2705" s="6">
        <v>45249.770833333336</v>
      </c>
      <c r="B2705" s="7">
        <v>1.5833333300000001</v>
      </c>
      <c r="C2705" t="str">
        <f>IF(WEEKDAY(Tableau13[[#This Row],[Données]],11)&gt;5,"W","S")</f>
        <v>W</v>
      </c>
      <c r="D2705" t="str" cm="1">
        <f t="array" ref="D2705">_xlfn.IFS(
AND(Tableau13[[#This Row],[Jours]]="W",Tableau13[[#This Row],[Colonne1]]="HC"),"Talon",
Tableau13[[#This Row],[Colonne1]]="HP","Consommation normale",
E2705="HC","Talon")</f>
        <v>Consommation normale</v>
      </c>
      <c r="E2705" s="3" t="str">
        <f>IF(OR(Tableau13[[#This Row],[Données]]-INT(Tableau13[[#This Row],[Données]])&lt;$J$2,Tableau13[[#This Row],[Données]]-INT(Tableau13[[#This Row],[Données]])&gt;=$I$2),"HC","HP")</f>
        <v>HP</v>
      </c>
      <c r="F2705" t="str">
        <f>IF(AND(Tableau13[[#This Row],[Jours]]="W",Tableau13[[#This Row],[Colonne1]]="HC")=TRUE, "Talon","Conso normale")</f>
        <v>Conso normale</v>
      </c>
    </row>
    <row r="2706" spans="1:6">
      <c r="A2706" s="6">
        <v>45249.777777777781</v>
      </c>
      <c r="B2706" s="7">
        <v>1.5833333300000001</v>
      </c>
      <c r="C2706" t="str">
        <f>IF(WEEKDAY(Tableau13[[#This Row],[Données]],11)&gt;5,"W","S")</f>
        <v>W</v>
      </c>
      <c r="D2706" t="str" cm="1">
        <f t="array" ref="D2706">_xlfn.IFS(
AND(Tableau13[[#This Row],[Jours]]="W",Tableau13[[#This Row],[Colonne1]]="HC"),"Talon",
Tableau13[[#This Row],[Colonne1]]="HP","Consommation normale",
E2706="HC","Talon")</f>
        <v>Consommation normale</v>
      </c>
      <c r="E2706" s="3" t="str">
        <f>IF(OR(Tableau13[[#This Row],[Données]]-INT(Tableau13[[#This Row],[Données]])&lt;$J$2,Tableau13[[#This Row],[Données]]-INT(Tableau13[[#This Row],[Données]])&gt;=$I$2),"HC","HP")</f>
        <v>HP</v>
      </c>
      <c r="F2706" t="str">
        <f>IF(AND(Tableau13[[#This Row],[Jours]]="W",Tableau13[[#This Row],[Colonne1]]="HC")=TRUE, "Talon","Conso normale")</f>
        <v>Conso normale</v>
      </c>
    </row>
    <row r="2707" spans="1:6">
      <c r="A2707" s="6">
        <v>45249.784722222219</v>
      </c>
      <c r="B2707" s="7">
        <v>1.5833333300000001</v>
      </c>
      <c r="C2707" t="str">
        <f>IF(WEEKDAY(Tableau13[[#This Row],[Données]],11)&gt;5,"W","S")</f>
        <v>W</v>
      </c>
      <c r="D2707" t="str" cm="1">
        <f t="array" ref="D2707">_xlfn.IFS(
AND(Tableau13[[#This Row],[Jours]]="W",Tableau13[[#This Row],[Colonne1]]="HC"),"Talon",
Tableau13[[#This Row],[Colonne1]]="HP","Consommation normale",
E2707="HC","Talon")</f>
        <v>Consommation normale</v>
      </c>
      <c r="E2707" s="3" t="str">
        <f>IF(OR(Tableau13[[#This Row],[Données]]-INT(Tableau13[[#This Row],[Données]])&lt;$J$2,Tableau13[[#This Row],[Données]]-INT(Tableau13[[#This Row],[Données]])&gt;=$I$2),"HC","HP")</f>
        <v>HP</v>
      </c>
      <c r="F2707" t="str">
        <f>IF(AND(Tableau13[[#This Row],[Jours]]="W",Tableau13[[#This Row],[Colonne1]]="HC")=TRUE, "Talon","Conso normale")</f>
        <v>Conso normale</v>
      </c>
    </row>
    <row r="2708" spans="1:6">
      <c r="A2708" s="6">
        <v>45249.791666666664</v>
      </c>
      <c r="B2708" s="7">
        <v>1.5833333300000001</v>
      </c>
      <c r="C2708" t="str">
        <f>IF(WEEKDAY(Tableau13[[#This Row],[Données]],11)&gt;5,"W","S")</f>
        <v>W</v>
      </c>
      <c r="D2708" t="str" cm="1">
        <f t="array" ref="D2708">_xlfn.IFS(
AND(Tableau13[[#This Row],[Jours]]="W",Tableau13[[#This Row],[Colonne1]]="HC"),"Talon",
Tableau13[[#This Row],[Colonne1]]="HP","Consommation normale",
E2708="HC","Talon")</f>
        <v>Consommation normale</v>
      </c>
      <c r="E2708" s="3" t="str">
        <f>IF(OR(Tableau13[[#This Row],[Données]]-INT(Tableau13[[#This Row],[Données]])&lt;$J$2,Tableau13[[#This Row],[Données]]-INT(Tableau13[[#This Row],[Données]])&gt;=$I$2),"HC","HP")</f>
        <v>HP</v>
      </c>
      <c r="F2708" t="str">
        <f>IF(AND(Tableau13[[#This Row],[Jours]]="W",Tableau13[[#This Row],[Colonne1]]="HC")=TRUE, "Talon","Conso normale")</f>
        <v>Conso normale</v>
      </c>
    </row>
    <row r="2709" spans="1:6">
      <c r="A2709" s="6">
        <v>45249.798611111109</v>
      </c>
      <c r="B2709" s="7">
        <v>1.6666666699999999</v>
      </c>
      <c r="C2709" t="str">
        <f>IF(WEEKDAY(Tableau13[[#This Row],[Données]],11)&gt;5,"W","S")</f>
        <v>W</v>
      </c>
      <c r="D2709" t="str" cm="1">
        <f t="array" ref="D2709">_xlfn.IFS(
AND(Tableau13[[#This Row],[Jours]]="W",Tableau13[[#This Row],[Colonne1]]="HC"),"Talon",
Tableau13[[#This Row],[Colonne1]]="HP","Consommation normale",
E2709="HC","Talon")</f>
        <v>Consommation normale</v>
      </c>
      <c r="E2709" s="3" t="str">
        <f>IF(OR(Tableau13[[#This Row],[Données]]-INT(Tableau13[[#This Row],[Données]])&lt;$J$2,Tableau13[[#This Row],[Données]]-INT(Tableau13[[#This Row],[Données]])&gt;=$I$2),"HC","HP")</f>
        <v>HP</v>
      </c>
      <c r="F2709" t="str">
        <f>IF(AND(Tableau13[[#This Row],[Jours]]="W",Tableau13[[#This Row],[Colonne1]]="HC")=TRUE, "Talon","Conso normale")</f>
        <v>Conso normale</v>
      </c>
    </row>
    <row r="2710" spans="1:6">
      <c r="A2710" s="6">
        <v>45249.805555555555</v>
      </c>
      <c r="B2710" s="7">
        <v>1.6666666699999999</v>
      </c>
      <c r="C2710" t="str">
        <f>IF(WEEKDAY(Tableau13[[#This Row],[Données]],11)&gt;5,"W","S")</f>
        <v>W</v>
      </c>
      <c r="D2710" t="str" cm="1">
        <f t="array" ref="D2710">_xlfn.IFS(
AND(Tableau13[[#This Row],[Jours]]="W",Tableau13[[#This Row],[Colonne1]]="HC"),"Talon",
Tableau13[[#This Row],[Colonne1]]="HP","Consommation normale",
E2710="HC","Talon")</f>
        <v>Consommation normale</v>
      </c>
      <c r="E2710" s="3" t="str">
        <f>IF(OR(Tableau13[[#This Row],[Données]]-INT(Tableau13[[#This Row],[Données]])&lt;$J$2,Tableau13[[#This Row],[Données]]-INT(Tableau13[[#This Row],[Données]])&gt;=$I$2),"HC","HP")</f>
        <v>HP</v>
      </c>
      <c r="F2710" t="str">
        <f>IF(AND(Tableau13[[#This Row],[Jours]]="W",Tableau13[[#This Row],[Colonne1]]="HC")=TRUE, "Talon","Conso normale")</f>
        <v>Conso normale</v>
      </c>
    </row>
    <row r="2711" spans="1:6">
      <c r="A2711" s="6">
        <v>45249.8125</v>
      </c>
      <c r="B2711" s="7">
        <v>1.6666666699999999</v>
      </c>
      <c r="C2711" t="str">
        <f>IF(WEEKDAY(Tableau13[[#This Row],[Données]],11)&gt;5,"W","S")</f>
        <v>W</v>
      </c>
      <c r="D2711" t="str" cm="1">
        <f t="array" ref="D2711">_xlfn.IFS(
AND(Tableau13[[#This Row],[Jours]]="W",Tableau13[[#This Row],[Colonne1]]="HC"),"Talon",
Tableau13[[#This Row],[Colonne1]]="HP","Consommation normale",
E2711="HC","Talon")</f>
        <v>Consommation normale</v>
      </c>
      <c r="E2711" s="3" t="str">
        <f>IF(OR(Tableau13[[#This Row],[Données]]-INT(Tableau13[[#This Row],[Données]])&lt;$J$2,Tableau13[[#This Row],[Données]]-INT(Tableau13[[#This Row],[Données]])&gt;=$I$2),"HC","HP")</f>
        <v>HP</v>
      </c>
      <c r="F2711" t="str">
        <f>IF(AND(Tableau13[[#This Row],[Jours]]="W",Tableau13[[#This Row],[Colonne1]]="HC")=TRUE, "Talon","Conso normale")</f>
        <v>Conso normale</v>
      </c>
    </row>
    <row r="2712" spans="1:6">
      <c r="A2712" s="6">
        <v>45249.819444444445</v>
      </c>
      <c r="B2712" s="7">
        <v>1.6666666699999999</v>
      </c>
      <c r="C2712" t="str">
        <f>IF(WEEKDAY(Tableau13[[#This Row],[Données]],11)&gt;5,"W","S")</f>
        <v>W</v>
      </c>
      <c r="D2712" t="str" cm="1">
        <f t="array" ref="D2712">_xlfn.IFS(
AND(Tableau13[[#This Row],[Jours]]="W",Tableau13[[#This Row],[Colonne1]]="HC"),"Talon",
Tableau13[[#This Row],[Colonne1]]="HP","Consommation normale",
E2712="HC","Talon")</f>
        <v>Consommation normale</v>
      </c>
      <c r="E2712" s="3" t="str">
        <f>IF(OR(Tableau13[[#This Row],[Données]]-INT(Tableau13[[#This Row],[Données]])&lt;$J$2,Tableau13[[#This Row],[Données]]-INT(Tableau13[[#This Row],[Données]])&gt;=$I$2),"HC","HP")</f>
        <v>HP</v>
      </c>
      <c r="F2712" t="str">
        <f>IF(AND(Tableau13[[#This Row],[Jours]]="W",Tableau13[[#This Row],[Colonne1]]="HC")=TRUE, "Talon","Conso normale")</f>
        <v>Conso normale</v>
      </c>
    </row>
    <row r="2713" spans="1:6">
      <c r="A2713" s="6">
        <v>45249.826388888891</v>
      </c>
      <c r="B2713" s="7">
        <v>1.6666666699999999</v>
      </c>
      <c r="C2713" t="str">
        <f>IF(WEEKDAY(Tableau13[[#This Row],[Données]],11)&gt;5,"W","S")</f>
        <v>W</v>
      </c>
      <c r="D2713" t="str" cm="1">
        <f t="array" ref="D2713">_xlfn.IFS(
AND(Tableau13[[#This Row],[Jours]]="W",Tableau13[[#This Row],[Colonne1]]="HC"),"Talon",
Tableau13[[#This Row],[Colonne1]]="HP","Consommation normale",
E2713="HC","Talon")</f>
        <v>Consommation normale</v>
      </c>
      <c r="E2713" s="3" t="str">
        <f>IF(OR(Tableau13[[#This Row],[Données]]-INT(Tableau13[[#This Row],[Données]])&lt;$J$2,Tableau13[[#This Row],[Données]]-INT(Tableau13[[#This Row],[Données]])&gt;=$I$2),"HC","HP")</f>
        <v>HP</v>
      </c>
      <c r="F2713" t="str">
        <f>IF(AND(Tableau13[[#This Row],[Jours]]="W",Tableau13[[#This Row],[Colonne1]]="HC")=TRUE, "Talon","Conso normale")</f>
        <v>Conso normale</v>
      </c>
    </row>
    <row r="2714" spans="1:6">
      <c r="A2714" s="6">
        <v>45249.833333333336</v>
      </c>
      <c r="B2714" s="7">
        <v>1.6666666699999999</v>
      </c>
      <c r="C2714" t="str">
        <f>IF(WEEKDAY(Tableau13[[#This Row],[Données]],11)&gt;5,"W","S")</f>
        <v>W</v>
      </c>
      <c r="D2714" t="str" cm="1">
        <f t="array" ref="D2714">_xlfn.IFS(
AND(Tableau13[[#This Row],[Jours]]="W",Tableau13[[#This Row],[Colonne1]]="HC"),"Talon",
Tableau13[[#This Row],[Colonne1]]="HP","Consommation normale",
E2714="HC","Talon")</f>
        <v>Consommation normale</v>
      </c>
      <c r="E2714" s="3" t="str">
        <f>IF(OR(Tableau13[[#This Row],[Données]]-INT(Tableau13[[#This Row],[Données]])&lt;$J$2,Tableau13[[#This Row],[Données]]-INT(Tableau13[[#This Row],[Données]])&gt;=$I$2),"HC","HP")</f>
        <v>HP</v>
      </c>
      <c r="F2714" t="str">
        <f>IF(AND(Tableau13[[#This Row],[Jours]]="W",Tableau13[[#This Row],[Colonne1]]="HC")=TRUE, "Talon","Conso normale")</f>
        <v>Conso normale</v>
      </c>
    </row>
    <row r="2715" spans="1:6">
      <c r="A2715" s="6">
        <v>45249.840277777781</v>
      </c>
      <c r="B2715" s="7">
        <v>1.5833333300000001</v>
      </c>
      <c r="C2715" t="str">
        <f>IF(WEEKDAY(Tableau13[[#This Row],[Données]],11)&gt;5,"W","S")</f>
        <v>W</v>
      </c>
      <c r="D2715" t="str" cm="1">
        <f t="array" ref="D2715">_xlfn.IFS(
AND(Tableau13[[#This Row],[Jours]]="W",Tableau13[[#This Row],[Colonne1]]="HC"),"Talon",
Tableau13[[#This Row],[Colonne1]]="HP","Consommation normale",
E2715="HC","Talon")</f>
        <v>Consommation normale</v>
      </c>
      <c r="E2715" s="3" t="str">
        <f>IF(OR(Tableau13[[#This Row],[Données]]-INT(Tableau13[[#This Row],[Données]])&lt;$J$2,Tableau13[[#This Row],[Données]]-INT(Tableau13[[#This Row],[Données]])&gt;=$I$2),"HC","HP")</f>
        <v>HP</v>
      </c>
      <c r="F2715" t="str">
        <f>IF(AND(Tableau13[[#This Row],[Jours]]="W",Tableau13[[#This Row],[Colonne1]]="HC")=TRUE, "Talon","Conso normale")</f>
        <v>Conso normale</v>
      </c>
    </row>
    <row r="2716" spans="1:6">
      <c r="A2716" s="6">
        <v>45249.847222222219</v>
      </c>
      <c r="B2716" s="7">
        <v>1.6666666699999999</v>
      </c>
      <c r="C2716" t="str">
        <f>IF(WEEKDAY(Tableau13[[#This Row],[Données]],11)&gt;5,"W","S")</f>
        <v>W</v>
      </c>
      <c r="D2716" t="str" cm="1">
        <f t="array" ref="D2716">_xlfn.IFS(
AND(Tableau13[[#This Row],[Jours]]="W",Tableau13[[#This Row],[Colonne1]]="HC"),"Talon",
Tableau13[[#This Row],[Colonne1]]="HP","Consommation normale",
E2716="HC","Talon")</f>
        <v>Consommation normale</v>
      </c>
      <c r="E2716" s="3" t="str">
        <f>IF(OR(Tableau13[[#This Row],[Données]]-INT(Tableau13[[#This Row],[Données]])&lt;$J$2,Tableau13[[#This Row],[Données]]-INT(Tableau13[[#This Row],[Données]])&gt;=$I$2),"HC","HP")</f>
        <v>HP</v>
      </c>
      <c r="F2716" t="str">
        <f>IF(AND(Tableau13[[#This Row],[Jours]]="W",Tableau13[[#This Row],[Colonne1]]="HC")=TRUE, "Talon","Conso normale")</f>
        <v>Conso normale</v>
      </c>
    </row>
    <row r="2717" spans="1:6">
      <c r="A2717" s="6">
        <v>45249.854166666664</v>
      </c>
      <c r="B2717" s="7">
        <v>1.5833333300000001</v>
      </c>
      <c r="C2717" t="str">
        <f>IF(WEEKDAY(Tableau13[[#This Row],[Données]],11)&gt;5,"W","S")</f>
        <v>W</v>
      </c>
      <c r="D2717" t="str" cm="1">
        <f t="array" ref="D2717">_xlfn.IFS(
AND(Tableau13[[#This Row],[Jours]]="W",Tableau13[[#This Row],[Colonne1]]="HC"),"Talon",
Tableau13[[#This Row],[Colonne1]]="HP","Consommation normale",
E2717="HC","Talon")</f>
        <v>Consommation normale</v>
      </c>
      <c r="E2717" s="3" t="str">
        <f>IF(OR(Tableau13[[#This Row],[Données]]-INT(Tableau13[[#This Row],[Données]])&lt;$J$2,Tableau13[[#This Row],[Données]]-INT(Tableau13[[#This Row],[Données]])&gt;=$I$2),"HC","HP")</f>
        <v>HP</v>
      </c>
      <c r="F2717" t="str">
        <f>IF(AND(Tableau13[[#This Row],[Jours]]="W",Tableau13[[#This Row],[Colonne1]]="HC")=TRUE, "Talon","Conso normale")</f>
        <v>Conso normale</v>
      </c>
    </row>
    <row r="2718" spans="1:6">
      <c r="A2718" s="6">
        <v>45249.861111111109</v>
      </c>
      <c r="B2718" s="7">
        <v>1.5833333300000001</v>
      </c>
      <c r="C2718" t="str">
        <f>IF(WEEKDAY(Tableau13[[#This Row],[Données]],11)&gt;5,"W","S")</f>
        <v>W</v>
      </c>
      <c r="D2718" t="str" cm="1">
        <f t="array" ref="D2718">_xlfn.IFS(
AND(Tableau13[[#This Row],[Jours]]="W",Tableau13[[#This Row],[Colonne1]]="HC"),"Talon",
Tableau13[[#This Row],[Colonne1]]="HP","Consommation normale",
E2718="HC","Talon")</f>
        <v>Consommation normale</v>
      </c>
      <c r="E2718" s="3" t="str">
        <f>IF(OR(Tableau13[[#This Row],[Données]]-INT(Tableau13[[#This Row],[Données]])&lt;$J$2,Tableau13[[#This Row],[Données]]-INT(Tableau13[[#This Row],[Données]])&gt;=$I$2),"HC","HP")</f>
        <v>HP</v>
      </c>
      <c r="F2718" t="str">
        <f>IF(AND(Tableau13[[#This Row],[Jours]]="W",Tableau13[[#This Row],[Colonne1]]="HC")=TRUE, "Talon","Conso normale")</f>
        <v>Conso normale</v>
      </c>
    </row>
    <row r="2719" spans="1:6">
      <c r="A2719" s="6">
        <v>45249.868055555555</v>
      </c>
      <c r="B2719" s="7">
        <v>1.9166666699999999</v>
      </c>
      <c r="C2719" t="str">
        <f>IF(WEEKDAY(Tableau13[[#This Row],[Données]],11)&gt;5,"W","S")</f>
        <v>W</v>
      </c>
      <c r="D2719" t="str" cm="1">
        <f t="array" ref="D2719">_xlfn.IFS(
AND(Tableau13[[#This Row],[Jours]]="W",Tableau13[[#This Row],[Colonne1]]="HC"),"Talon",
Tableau13[[#This Row],[Colonne1]]="HP","Consommation normale",
E2719="HC","Talon")</f>
        <v>Consommation normale</v>
      </c>
      <c r="E2719" s="3" t="str">
        <f>IF(OR(Tableau13[[#This Row],[Données]]-INT(Tableau13[[#This Row],[Données]])&lt;$J$2,Tableau13[[#This Row],[Données]]-INT(Tableau13[[#This Row],[Données]])&gt;=$I$2),"HC","HP")</f>
        <v>HP</v>
      </c>
      <c r="F2719" t="str">
        <f>IF(AND(Tableau13[[#This Row],[Jours]]="W",Tableau13[[#This Row],[Colonne1]]="HC")=TRUE, "Talon","Conso normale")</f>
        <v>Conso normale</v>
      </c>
    </row>
    <row r="2720" spans="1:6">
      <c r="A2720" s="6">
        <v>45249.875</v>
      </c>
      <c r="B2720" s="7">
        <v>1.8333333300000001</v>
      </c>
      <c r="C2720" t="str">
        <f>IF(WEEKDAY(Tableau13[[#This Row],[Données]],11)&gt;5,"W","S")</f>
        <v>W</v>
      </c>
      <c r="D2720" t="str" cm="1">
        <f t="array" ref="D2720">_xlfn.IFS(
AND(Tableau13[[#This Row],[Jours]]="W",Tableau13[[#This Row],[Colonne1]]="HC"),"Talon",
Tableau13[[#This Row],[Colonne1]]="HP","Consommation normale",
E2720="HC","Talon")</f>
        <v>Consommation normale</v>
      </c>
      <c r="E2720" s="3" t="str">
        <f>IF(OR(Tableau13[[#This Row],[Données]]-INT(Tableau13[[#This Row],[Données]])&lt;$J$2,Tableau13[[#This Row],[Données]]-INT(Tableau13[[#This Row],[Données]])&gt;=$I$2),"HC","HP")</f>
        <v>HP</v>
      </c>
      <c r="F2720" t="str">
        <f>IF(AND(Tableau13[[#This Row],[Jours]]="W",Tableau13[[#This Row],[Colonne1]]="HC")=TRUE, "Talon","Conso normale")</f>
        <v>Conso normale</v>
      </c>
    </row>
    <row r="2721" spans="1:6">
      <c r="A2721" s="6">
        <v>45249.881944444445</v>
      </c>
      <c r="B2721" s="7">
        <v>1.5833333300000001</v>
      </c>
      <c r="C2721" t="str">
        <f>IF(WEEKDAY(Tableau13[[#This Row],[Données]],11)&gt;5,"W","S")</f>
        <v>W</v>
      </c>
      <c r="D2721" t="str" cm="1">
        <f t="array" ref="D2721">_xlfn.IFS(
AND(Tableau13[[#This Row],[Jours]]="W",Tableau13[[#This Row],[Colonne1]]="HC"),"Talon",
Tableau13[[#This Row],[Colonne1]]="HP","Consommation normale",
E2721="HC","Talon")</f>
        <v>Consommation normale</v>
      </c>
      <c r="E2721" s="3" t="str">
        <f>IF(OR(Tableau13[[#This Row],[Données]]-INT(Tableau13[[#This Row],[Données]])&lt;$J$2,Tableau13[[#This Row],[Données]]-INT(Tableau13[[#This Row],[Données]])&gt;=$I$2),"HC","HP")</f>
        <v>HP</v>
      </c>
      <c r="F2721" t="str">
        <f>IF(AND(Tableau13[[#This Row],[Jours]]="W",Tableau13[[#This Row],[Colonne1]]="HC")=TRUE, "Talon","Conso normale")</f>
        <v>Conso normale</v>
      </c>
    </row>
    <row r="2722" spans="1:6">
      <c r="A2722" s="6">
        <v>45249.888888888891</v>
      </c>
      <c r="B2722" s="7">
        <v>1.75</v>
      </c>
      <c r="C2722" t="str">
        <f>IF(WEEKDAY(Tableau13[[#This Row],[Données]],11)&gt;5,"W","S")</f>
        <v>W</v>
      </c>
      <c r="D2722" t="str" cm="1">
        <f t="array" ref="D2722">_xlfn.IFS(
AND(Tableau13[[#This Row],[Jours]]="W",Tableau13[[#This Row],[Colonne1]]="HC"),"Talon",
Tableau13[[#This Row],[Colonne1]]="HP","Consommation normale",
E2722="HC","Talon")</f>
        <v>Consommation normale</v>
      </c>
      <c r="E2722" s="3" t="str">
        <f>IF(OR(Tableau13[[#This Row],[Données]]-INT(Tableau13[[#This Row],[Données]])&lt;$J$2,Tableau13[[#This Row],[Données]]-INT(Tableau13[[#This Row],[Données]])&gt;=$I$2),"HC","HP")</f>
        <v>HP</v>
      </c>
      <c r="F2722" t="str">
        <f>IF(AND(Tableau13[[#This Row],[Jours]]="W",Tableau13[[#This Row],[Colonne1]]="HC")=TRUE, "Talon","Conso normale")</f>
        <v>Conso normale</v>
      </c>
    </row>
    <row r="2723" spans="1:6">
      <c r="A2723" s="6">
        <v>45249.895833333336</v>
      </c>
      <c r="B2723" s="7">
        <v>1.5833333300000001</v>
      </c>
      <c r="C2723" t="str">
        <f>IF(WEEKDAY(Tableau13[[#This Row],[Données]],11)&gt;5,"W","S")</f>
        <v>W</v>
      </c>
      <c r="D2723" t="str" cm="1">
        <f t="array" ref="D2723">_xlfn.IFS(
AND(Tableau13[[#This Row],[Jours]]="W",Tableau13[[#This Row],[Colonne1]]="HC"),"Talon",
Tableau13[[#This Row],[Colonne1]]="HP","Consommation normale",
E2723="HC","Talon")</f>
        <v>Consommation normale</v>
      </c>
      <c r="E2723" s="3" t="str">
        <f>IF(OR(Tableau13[[#This Row],[Données]]-INT(Tableau13[[#This Row],[Données]])&lt;$J$2,Tableau13[[#This Row],[Données]]-INT(Tableau13[[#This Row],[Données]])&gt;=$I$2),"HC","HP")</f>
        <v>HP</v>
      </c>
      <c r="F2723" t="str">
        <f>IF(AND(Tableau13[[#This Row],[Jours]]="W",Tableau13[[#This Row],[Colonne1]]="HC")=TRUE, "Talon","Conso normale")</f>
        <v>Conso normale</v>
      </c>
    </row>
    <row r="2724" spans="1:6">
      <c r="A2724" s="6">
        <v>45249.902777777781</v>
      </c>
      <c r="B2724" s="7">
        <v>1.5833333300000001</v>
      </c>
      <c r="C2724" t="str">
        <f>IF(WEEKDAY(Tableau13[[#This Row],[Données]],11)&gt;5,"W","S")</f>
        <v>W</v>
      </c>
      <c r="D2724" t="str" cm="1">
        <f t="array" ref="D2724">_xlfn.IFS(
AND(Tableau13[[#This Row],[Jours]]="W",Tableau13[[#This Row],[Colonne1]]="HC"),"Talon",
Tableau13[[#This Row],[Colonne1]]="HP","Consommation normale",
E2724="HC","Talon")</f>
        <v>Consommation normale</v>
      </c>
      <c r="E2724" s="3" t="str">
        <f>IF(OR(Tableau13[[#This Row],[Données]]-INT(Tableau13[[#This Row],[Données]])&lt;$J$2,Tableau13[[#This Row],[Données]]-INT(Tableau13[[#This Row],[Données]])&gt;=$I$2),"HC","HP")</f>
        <v>HP</v>
      </c>
      <c r="F2724" t="str">
        <f>IF(AND(Tableau13[[#This Row],[Jours]]="W",Tableau13[[#This Row],[Colonne1]]="HC")=TRUE, "Talon","Conso normale")</f>
        <v>Conso normale</v>
      </c>
    </row>
    <row r="2725" spans="1:6">
      <c r="A2725" s="6">
        <v>45249.909722222219</v>
      </c>
      <c r="B2725" s="7">
        <v>1.5833333300000001</v>
      </c>
      <c r="C2725" t="str">
        <f>IF(WEEKDAY(Tableau13[[#This Row],[Données]],11)&gt;5,"W","S")</f>
        <v>W</v>
      </c>
      <c r="D2725" t="str" cm="1">
        <f t="array" ref="D2725">_xlfn.IFS(
AND(Tableau13[[#This Row],[Jours]]="W",Tableau13[[#This Row],[Colonne1]]="HC"),"Talon",
Tableau13[[#This Row],[Colonne1]]="HP","Consommation normale",
E2725="HC","Talon")</f>
        <v>Consommation normale</v>
      </c>
      <c r="E2725" s="3" t="str">
        <f>IF(OR(Tableau13[[#This Row],[Données]]-INT(Tableau13[[#This Row],[Données]])&lt;$J$2,Tableau13[[#This Row],[Données]]-INT(Tableau13[[#This Row],[Données]])&gt;=$I$2),"HC","HP")</f>
        <v>HP</v>
      </c>
      <c r="F2725" t="str">
        <f>IF(AND(Tableau13[[#This Row],[Jours]]="W",Tableau13[[#This Row],[Colonne1]]="HC")=TRUE, "Talon","Conso normale")</f>
        <v>Conso normale</v>
      </c>
    </row>
    <row r="2726" spans="1:6">
      <c r="A2726" s="6">
        <v>45249.916666666664</v>
      </c>
      <c r="B2726" s="7">
        <v>1.6666666699999999</v>
      </c>
      <c r="C2726" t="str">
        <f>IF(WEEKDAY(Tableau13[[#This Row],[Données]],11)&gt;5,"W","S")</f>
        <v>W</v>
      </c>
      <c r="D2726" t="str" cm="1">
        <f t="array" ref="D2726">_xlfn.IFS(
AND(Tableau13[[#This Row],[Jours]]="W",Tableau13[[#This Row],[Colonne1]]="HC"),"Talon",
Tableau13[[#This Row],[Colonne1]]="HP","Consommation normale",
E2726="HC","Talon")</f>
        <v>Consommation normale</v>
      </c>
      <c r="E2726" s="3" t="str">
        <f>IF(OR(Tableau13[[#This Row],[Données]]-INT(Tableau13[[#This Row],[Données]])&lt;$J$2,Tableau13[[#This Row],[Données]]-INT(Tableau13[[#This Row],[Données]])&gt;=$I$2),"HC","HP")</f>
        <v>HP</v>
      </c>
      <c r="F2726" t="str">
        <f>IF(AND(Tableau13[[#This Row],[Jours]]="W",Tableau13[[#This Row],[Colonne1]]="HC")=TRUE, "Talon","Conso normale")</f>
        <v>Conso normale</v>
      </c>
    </row>
    <row r="2727" spans="1:6">
      <c r="A2727" s="6">
        <v>45249.923611111109</v>
      </c>
      <c r="B2727" s="7">
        <v>1.6666666699999999</v>
      </c>
      <c r="C2727" t="str">
        <f>IF(WEEKDAY(Tableau13[[#This Row],[Données]],11)&gt;5,"W","S")</f>
        <v>W</v>
      </c>
      <c r="D2727" t="str" cm="1">
        <f t="array" ref="D2727">_xlfn.IFS(
AND(Tableau13[[#This Row],[Jours]]="W",Tableau13[[#This Row],[Colonne1]]="HC"),"Talon",
Tableau13[[#This Row],[Colonne1]]="HP","Consommation normale",
E2727="HC","Talon")</f>
        <v>Talon</v>
      </c>
      <c r="E2727" s="3" t="str">
        <f>IF(OR(Tableau13[[#This Row],[Données]]-INT(Tableau13[[#This Row],[Données]])&lt;$J$2,Tableau13[[#This Row],[Données]]-INT(Tableau13[[#This Row],[Données]])&gt;=$I$2),"HC","HP")</f>
        <v>HC</v>
      </c>
      <c r="F2727" t="str">
        <f>IF(AND(Tableau13[[#This Row],[Jours]]="W",Tableau13[[#This Row],[Colonne1]]="HC")=TRUE, "Talon","Conso normale")</f>
        <v>Talon</v>
      </c>
    </row>
    <row r="2728" spans="1:6">
      <c r="A2728" s="6">
        <v>45249.930555555555</v>
      </c>
      <c r="B2728" s="7">
        <v>1.5833333300000001</v>
      </c>
      <c r="C2728" t="str">
        <f>IF(WEEKDAY(Tableau13[[#This Row],[Données]],11)&gt;5,"W","S")</f>
        <v>W</v>
      </c>
      <c r="D2728" t="str" cm="1">
        <f t="array" ref="D2728">_xlfn.IFS(
AND(Tableau13[[#This Row],[Jours]]="W",Tableau13[[#This Row],[Colonne1]]="HC"),"Talon",
Tableau13[[#This Row],[Colonne1]]="HP","Consommation normale",
E2728="HC","Talon")</f>
        <v>Talon</v>
      </c>
      <c r="E2728" s="3" t="str">
        <f>IF(OR(Tableau13[[#This Row],[Données]]-INT(Tableau13[[#This Row],[Données]])&lt;$J$2,Tableau13[[#This Row],[Données]]-INT(Tableau13[[#This Row],[Données]])&gt;=$I$2),"HC","HP")</f>
        <v>HC</v>
      </c>
      <c r="F2728" t="str">
        <f>IF(AND(Tableau13[[#This Row],[Jours]]="W",Tableau13[[#This Row],[Colonne1]]="HC")=TRUE, "Talon","Conso normale")</f>
        <v>Talon</v>
      </c>
    </row>
    <row r="2729" spans="1:6">
      <c r="A2729" s="6">
        <v>45249.9375</v>
      </c>
      <c r="B2729" s="7">
        <v>1.6666666699999999</v>
      </c>
      <c r="C2729" t="str">
        <f>IF(WEEKDAY(Tableau13[[#This Row],[Données]],11)&gt;5,"W","S")</f>
        <v>W</v>
      </c>
      <c r="D2729" t="str" cm="1">
        <f t="array" ref="D2729">_xlfn.IFS(
AND(Tableau13[[#This Row],[Jours]]="W",Tableau13[[#This Row],[Colonne1]]="HC"),"Talon",
Tableau13[[#This Row],[Colonne1]]="HP","Consommation normale",
E2729="HC","Talon")</f>
        <v>Talon</v>
      </c>
      <c r="E2729" s="3" t="str">
        <f>IF(OR(Tableau13[[#This Row],[Données]]-INT(Tableau13[[#This Row],[Données]])&lt;$J$2,Tableau13[[#This Row],[Données]]-INT(Tableau13[[#This Row],[Données]])&gt;=$I$2),"HC","HP")</f>
        <v>HC</v>
      </c>
      <c r="F2729" t="str">
        <f>IF(AND(Tableau13[[#This Row],[Jours]]="W",Tableau13[[#This Row],[Colonne1]]="HC")=TRUE, "Talon","Conso normale")</f>
        <v>Talon</v>
      </c>
    </row>
    <row r="2730" spans="1:6">
      <c r="A2730" s="6">
        <v>45249.944444444445</v>
      </c>
      <c r="B2730" s="7">
        <v>1.8333333300000001</v>
      </c>
      <c r="C2730" t="str">
        <f>IF(WEEKDAY(Tableau13[[#This Row],[Données]],11)&gt;5,"W","S")</f>
        <v>W</v>
      </c>
      <c r="D2730" t="str" cm="1">
        <f t="array" ref="D2730">_xlfn.IFS(
AND(Tableau13[[#This Row],[Jours]]="W",Tableau13[[#This Row],[Colonne1]]="HC"),"Talon",
Tableau13[[#This Row],[Colonne1]]="HP","Consommation normale",
E2730="HC","Talon")</f>
        <v>Talon</v>
      </c>
      <c r="E2730" s="3" t="str">
        <f>IF(OR(Tableau13[[#This Row],[Données]]-INT(Tableau13[[#This Row],[Données]])&lt;$J$2,Tableau13[[#This Row],[Données]]-INT(Tableau13[[#This Row],[Données]])&gt;=$I$2),"HC","HP")</f>
        <v>HC</v>
      </c>
      <c r="F2730" t="str">
        <f>IF(AND(Tableau13[[#This Row],[Jours]]="W",Tableau13[[#This Row],[Colonne1]]="HC")=TRUE, "Talon","Conso normale")</f>
        <v>Talon</v>
      </c>
    </row>
    <row r="2731" spans="1:6">
      <c r="A2731" s="6">
        <v>45249.951388888891</v>
      </c>
      <c r="B2731" s="7">
        <v>1.9166666699999999</v>
      </c>
      <c r="C2731" t="str">
        <f>IF(WEEKDAY(Tableau13[[#This Row],[Données]],11)&gt;5,"W","S")</f>
        <v>W</v>
      </c>
      <c r="D2731" t="str" cm="1">
        <f t="array" ref="D2731">_xlfn.IFS(
AND(Tableau13[[#This Row],[Jours]]="W",Tableau13[[#This Row],[Colonne1]]="HC"),"Talon",
Tableau13[[#This Row],[Colonne1]]="HP","Consommation normale",
E2731="HC","Talon")</f>
        <v>Talon</v>
      </c>
      <c r="E2731" s="3" t="str">
        <f>IF(OR(Tableau13[[#This Row],[Données]]-INT(Tableau13[[#This Row],[Données]])&lt;$J$2,Tableau13[[#This Row],[Données]]-INT(Tableau13[[#This Row],[Données]])&gt;=$I$2),"HC","HP")</f>
        <v>HC</v>
      </c>
      <c r="F2731" t="str">
        <f>IF(AND(Tableau13[[#This Row],[Jours]]="W",Tableau13[[#This Row],[Colonne1]]="HC")=TRUE, "Talon","Conso normale")</f>
        <v>Talon</v>
      </c>
    </row>
    <row r="2732" spans="1:6">
      <c r="A2732" s="6">
        <v>45249.958333333336</v>
      </c>
      <c r="B2732" s="7">
        <v>1.5833333300000001</v>
      </c>
      <c r="C2732" t="str">
        <f>IF(WEEKDAY(Tableau13[[#This Row],[Données]],11)&gt;5,"W","S")</f>
        <v>W</v>
      </c>
      <c r="D2732" t="str" cm="1">
        <f t="array" ref="D2732">_xlfn.IFS(
AND(Tableau13[[#This Row],[Jours]]="W",Tableau13[[#This Row],[Colonne1]]="HC"),"Talon",
Tableau13[[#This Row],[Colonne1]]="HP","Consommation normale",
E2732="HC","Talon")</f>
        <v>Talon</v>
      </c>
      <c r="E2732" s="3" t="str">
        <f>IF(OR(Tableau13[[#This Row],[Données]]-INT(Tableau13[[#This Row],[Données]])&lt;$J$2,Tableau13[[#This Row],[Données]]-INT(Tableau13[[#This Row],[Données]])&gt;=$I$2),"HC","HP")</f>
        <v>HC</v>
      </c>
      <c r="F2732" t="str">
        <f>IF(AND(Tableau13[[#This Row],[Jours]]="W",Tableau13[[#This Row],[Colonne1]]="HC")=TRUE, "Talon","Conso normale")</f>
        <v>Talon</v>
      </c>
    </row>
    <row r="2733" spans="1:6">
      <c r="A2733" s="6">
        <v>45249.965277777781</v>
      </c>
      <c r="B2733" s="7">
        <v>1.6666666699999999</v>
      </c>
      <c r="C2733" t="str">
        <f>IF(WEEKDAY(Tableau13[[#This Row],[Données]],11)&gt;5,"W","S")</f>
        <v>W</v>
      </c>
      <c r="D2733" t="str" cm="1">
        <f t="array" ref="D2733">_xlfn.IFS(
AND(Tableau13[[#This Row],[Jours]]="W",Tableau13[[#This Row],[Colonne1]]="HC"),"Talon",
Tableau13[[#This Row],[Colonne1]]="HP","Consommation normale",
E2733="HC","Talon")</f>
        <v>Talon</v>
      </c>
      <c r="E2733" s="3" t="str">
        <f>IF(OR(Tableau13[[#This Row],[Données]]-INT(Tableau13[[#This Row],[Données]])&lt;$J$2,Tableau13[[#This Row],[Données]]-INT(Tableau13[[#This Row],[Données]])&gt;=$I$2),"HC","HP")</f>
        <v>HC</v>
      </c>
      <c r="F2733" t="str">
        <f>IF(AND(Tableau13[[#This Row],[Jours]]="W",Tableau13[[#This Row],[Colonne1]]="HC")=TRUE, "Talon","Conso normale")</f>
        <v>Talon</v>
      </c>
    </row>
    <row r="2734" spans="1:6">
      <c r="A2734" s="6">
        <v>45249.972222222219</v>
      </c>
      <c r="B2734" s="7">
        <v>1.5833333300000001</v>
      </c>
      <c r="C2734" t="str">
        <f>IF(WEEKDAY(Tableau13[[#This Row],[Données]],11)&gt;5,"W","S")</f>
        <v>W</v>
      </c>
      <c r="D2734" t="str" cm="1">
        <f t="array" ref="D2734">_xlfn.IFS(
AND(Tableau13[[#This Row],[Jours]]="W",Tableau13[[#This Row],[Colonne1]]="HC"),"Talon",
Tableau13[[#This Row],[Colonne1]]="HP","Consommation normale",
E2734="HC","Talon")</f>
        <v>Talon</v>
      </c>
      <c r="E2734" s="3" t="str">
        <f>IF(OR(Tableau13[[#This Row],[Données]]-INT(Tableau13[[#This Row],[Données]])&lt;$J$2,Tableau13[[#This Row],[Données]]-INT(Tableau13[[#This Row],[Données]])&gt;=$I$2),"HC","HP")</f>
        <v>HC</v>
      </c>
      <c r="F2734" t="str">
        <f>IF(AND(Tableau13[[#This Row],[Jours]]="W",Tableau13[[#This Row],[Colonne1]]="HC")=TRUE, "Talon","Conso normale")</f>
        <v>Talon</v>
      </c>
    </row>
    <row r="2735" spans="1:6">
      <c r="A2735" s="6">
        <v>45249.979166666664</v>
      </c>
      <c r="B2735" s="7">
        <v>1.6666666699999999</v>
      </c>
      <c r="C2735" t="str">
        <f>IF(WEEKDAY(Tableau13[[#This Row],[Données]],11)&gt;5,"W","S")</f>
        <v>W</v>
      </c>
      <c r="D2735" t="str" cm="1">
        <f t="array" ref="D2735">_xlfn.IFS(
AND(Tableau13[[#This Row],[Jours]]="W",Tableau13[[#This Row],[Colonne1]]="HC"),"Talon",
Tableau13[[#This Row],[Colonne1]]="HP","Consommation normale",
E2735="HC","Talon")</f>
        <v>Talon</v>
      </c>
      <c r="E2735" s="3" t="str">
        <f>IF(OR(Tableau13[[#This Row],[Données]]-INT(Tableau13[[#This Row],[Données]])&lt;$J$2,Tableau13[[#This Row],[Données]]-INT(Tableau13[[#This Row],[Données]])&gt;=$I$2),"HC","HP")</f>
        <v>HC</v>
      </c>
      <c r="F2735" t="str">
        <f>IF(AND(Tableau13[[#This Row],[Jours]]="W",Tableau13[[#This Row],[Colonne1]]="HC")=TRUE, "Talon","Conso normale")</f>
        <v>Talon</v>
      </c>
    </row>
    <row r="2736" spans="1:6">
      <c r="A2736" s="6">
        <v>45249.986111111109</v>
      </c>
      <c r="B2736" s="7">
        <v>2.9166666700000001</v>
      </c>
      <c r="C2736" t="str">
        <f>IF(WEEKDAY(Tableau13[[#This Row],[Données]],11)&gt;5,"W","S")</f>
        <v>W</v>
      </c>
      <c r="D2736" t="str" cm="1">
        <f t="array" ref="D2736">_xlfn.IFS(
AND(Tableau13[[#This Row],[Jours]]="W",Tableau13[[#This Row],[Colonne1]]="HC"),"Talon",
Tableau13[[#This Row],[Colonne1]]="HP","Consommation normale",
E2736="HC","Talon")</f>
        <v>Talon</v>
      </c>
      <c r="E2736" s="3" t="str">
        <f>IF(OR(Tableau13[[#This Row],[Données]]-INT(Tableau13[[#This Row],[Données]])&lt;$J$2,Tableau13[[#This Row],[Données]]-INT(Tableau13[[#This Row],[Données]])&gt;=$I$2),"HC","HP")</f>
        <v>HC</v>
      </c>
      <c r="F2736" t="str">
        <f>IF(AND(Tableau13[[#This Row],[Jours]]="W",Tableau13[[#This Row],[Colonne1]]="HC")=TRUE, "Talon","Conso normale")</f>
        <v>Talon</v>
      </c>
    </row>
    <row r="2737" spans="1:6">
      <c r="A2737" s="6">
        <v>45249.993055555555</v>
      </c>
      <c r="B2737" s="7">
        <v>2.4166666700000001</v>
      </c>
      <c r="C2737" t="str">
        <f>IF(WEEKDAY(Tableau13[[#This Row],[Données]],11)&gt;5,"W","S")</f>
        <v>W</v>
      </c>
      <c r="D2737" t="str" cm="1">
        <f t="array" ref="D2737">_xlfn.IFS(
AND(Tableau13[[#This Row],[Jours]]="W",Tableau13[[#This Row],[Colonne1]]="HC"),"Talon",
Tableau13[[#This Row],[Colonne1]]="HP","Consommation normale",
E2737="HC","Talon")</f>
        <v>Talon</v>
      </c>
      <c r="E2737" s="3" t="str">
        <f>IF(OR(Tableau13[[#This Row],[Données]]-INT(Tableau13[[#This Row],[Données]])&lt;$J$2,Tableau13[[#This Row],[Données]]-INT(Tableau13[[#This Row],[Données]])&gt;=$I$2),"HC","HP")</f>
        <v>HC</v>
      </c>
      <c r="F2737" t="str">
        <f>IF(AND(Tableau13[[#This Row],[Jours]]="W",Tableau13[[#This Row],[Colonne1]]="HC")=TRUE, "Talon","Conso normale")</f>
        <v>Talon</v>
      </c>
    </row>
    <row r="2738" spans="1:6">
      <c r="A2738" s="6">
        <v>45250</v>
      </c>
      <c r="B2738" s="7">
        <v>2.5</v>
      </c>
      <c r="C2738" t="str">
        <f>IF(WEEKDAY(Tableau13[[#This Row],[Données]],11)&gt;5,"W","S")</f>
        <v>S</v>
      </c>
      <c r="D2738" t="str" cm="1">
        <f t="array" ref="D2738">_xlfn.IFS(
AND(Tableau13[[#This Row],[Jours]]="W",Tableau13[[#This Row],[Colonne1]]="HC"),"Talon",
Tableau13[[#This Row],[Colonne1]]="HP","Consommation normale",
E2738="HC","Talon")</f>
        <v>Talon</v>
      </c>
      <c r="E2738" s="3" t="str">
        <f>IF(OR(Tableau13[[#This Row],[Données]]-INT(Tableau13[[#This Row],[Données]])&lt;$J$2,Tableau13[[#This Row],[Données]]-INT(Tableau13[[#This Row],[Données]])&gt;=$I$2),"HC","HP")</f>
        <v>HC</v>
      </c>
      <c r="F2738" t="str">
        <f>IF(AND(Tableau13[[#This Row],[Jours]]="W",Tableau13[[#This Row],[Colonne1]]="HC")=TRUE, "Talon","Conso normale")</f>
        <v>Conso normale</v>
      </c>
    </row>
    <row r="2739" spans="1:6">
      <c r="A2739" s="6">
        <v>45250.006944444445</v>
      </c>
      <c r="B2739" s="7">
        <v>2.5833333299999999</v>
      </c>
      <c r="C2739" t="str">
        <f>IF(WEEKDAY(Tableau13[[#This Row],[Données]],11)&gt;5,"W","S")</f>
        <v>S</v>
      </c>
      <c r="D2739" t="str" cm="1">
        <f t="array" ref="D2739">_xlfn.IFS(
AND(Tableau13[[#This Row],[Jours]]="W",Tableau13[[#This Row],[Colonne1]]="HC"),"Talon",
Tableau13[[#This Row],[Colonne1]]="HP","Consommation normale",
E2739="HC","Talon")</f>
        <v>Talon</v>
      </c>
      <c r="E2739" s="3" t="str">
        <f>IF(OR(Tableau13[[#This Row],[Données]]-INT(Tableau13[[#This Row],[Données]])&lt;$J$2,Tableau13[[#This Row],[Données]]-INT(Tableau13[[#This Row],[Données]])&gt;=$I$2),"HC","HP")</f>
        <v>HC</v>
      </c>
      <c r="F2739" t="str">
        <f>IF(AND(Tableau13[[#This Row],[Jours]]="W",Tableau13[[#This Row],[Colonne1]]="HC")=TRUE, "Talon","Conso normale")</f>
        <v>Conso normale</v>
      </c>
    </row>
    <row r="2740" spans="1:6">
      <c r="A2740" s="6">
        <v>45250.013888888891</v>
      </c>
      <c r="B2740" s="7">
        <v>2.75</v>
      </c>
      <c r="C2740" t="str">
        <f>IF(WEEKDAY(Tableau13[[#This Row],[Données]],11)&gt;5,"W","S")</f>
        <v>S</v>
      </c>
      <c r="D2740" t="str" cm="1">
        <f t="array" ref="D2740">_xlfn.IFS(
AND(Tableau13[[#This Row],[Jours]]="W",Tableau13[[#This Row],[Colonne1]]="HC"),"Talon",
Tableau13[[#This Row],[Colonne1]]="HP","Consommation normale",
E2740="HC","Talon")</f>
        <v>Talon</v>
      </c>
      <c r="E2740" s="3" t="str">
        <f>IF(OR(Tableau13[[#This Row],[Données]]-INT(Tableau13[[#This Row],[Données]])&lt;$J$2,Tableau13[[#This Row],[Données]]-INT(Tableau13[[#This Row],[Données]])&gt;=$I$2),"HC","HP")</f>
        <v>HC</v>
      </c>
      <c r="F2740" t="str">
        <f>IF(AND(Tableau13[[#This Row],[Jours]]="W",Tableau13[[#This Row],[Colonne1]]="HC")=TRUE, "Talon","Conso normale")</f>
        <v>Conso normale</v>
      </c>
    </row>
    <row r="2741" spans="1:6">
      <c r="A2741" s="6">
        <v>45250.020833333336</v>
      </c>
      <c r="B2741" s="7">
        <v>2.4166666700000001</v>
      </c>
      <c r="C2741" t="str">
        <f>IF(WEEKDAY(Tableau13[[#This Row],[Données]],11)&gt;5,"W","S")</f>
        <v>S</v>
      </c>
      <c r="D2741" t="str" cm="1">
        <f t="array" ref="D2741">_xlfn.IFS(
AND(Tableau13[[#This Row],[Jours]]="W",Tableau13[[#This Row],[Colonne1]]="HC"),"Talon",
Tableau13[[#This Row],[Colonne1]]="HP","Consommation normale",
E2741="HC","Talon")</f>
        <v>Talon</v>
      </c>
      <c r="E2741" s="3" t="str">
        <f>IF(OR(Tableau13[[#This Row],[Données]]-INT(Tableau13[[#This Row],[Données]])&lt;$J$2,Tableau13[[#This Row],[Données]]-INT(Tableau13[[#This Row],[Données]])&gt;=$I$2),"HC","HP")</f>
        <v>HC</v>
      </c>
      <c r="F2741" t="str">
        <f>IF(AND(Tableau13[[#This Row],[Jours]]="W",Tableau13[[#This Row],[Colonne1]]="HC")=TRUE, "Talon","Conso normale")</f>
        <v>Conso normale</v>
      </c>
    </row>
    <row r="2742" spans="1:6">
      <c r="A2742" s="6">
        <v>45250.027777777781</v>
      </c>
      <c r="B2742" s="7">
        <v>2.4166666700000001</v>
      </c>
      <c r="C2742" t="str">
        <f>IF(WEEKDAY(Tableau13[[#This Row],[Données]],11)&gt;5,"W","S")</f>
        <v>S</v>
      </c>
      <c r="D2742" t="str" cm="1">
        <f t="array" ref="D2742">_xlfn.IFS(
AND(Tableau13[[#This Row],[Jours]]="W",Tableau13[[#This Row],[Colonne1]]="HC"),"Talon",
Tableau13[[#This Row],[Colonne1]]="HP","Consommation normale",
E2742="HC","Talon")</f>
        <v>Talon</v>
      </c>
      <c r="E2742" s="3" t="str">
        <f>IF(OR(Tableau13[[#This Row],[Données]]-INT(Tableau13[[#This Row],[Données]])&lt;$J$2,Tableau13[[#This Row],[Données]]-INT(Tableau13[[#This Row],[Données]])&gt;=$I$2),"HC","HP")</f>
        <v>HC</v>
      </c>
      <c r="F2742" t="str">
        <f>IF(AND(Tableau13[[#This Row],[Jours]]="W",Tableau13[[#This Row],[Colonne1]]="HC")=TRUE, "Talon","Conso normale")</f>
        <v>Conso normale</v>
      </c>
    </row>
    <row r="2743" spans="1:6">
      <c r="A2743" s="6">
        <v>45250.034722222219</v>
      </c>
      <c r="B2743" s="7">
        <v>2.4166666700000001</v>
      </c>
      <c r="C2743" t="str">
        <f>IF(WEEKDAY(Tableau13[[#This Row],[Données]],11)&gt;5,"W","S")</f>
        <v>S</v>
      </c>
      <c r="D2743" t="str" cm="1">
        <f t="array" ref="D2743">_xlfn.IFS(
AND(Tableau13[[#This Row],[Jours]]="W",Tableau13[[#This Row],[Colonne1]]="HC"),"Talon",
Tableau13[[#This Row],[Colonne1]]="HP","Consommation normale",
E2743="HC","Talon")</f>
        <v>Talon</v>
      </c>
      <c r="E2743" s="3" t="str">
        <f>IF(OR(Tableau13[[#This Row],[Données]]-INT(Tableau13[[#This Row],[Données]])&lt;$J$2,Tableau13[[#This Row],[Données]]-INT(Tableau13[[#This Row],[Données]])&gt;=$I$2),"HC","HP")</f>
        <v>HC</v>
      </c>
      <c r="F2743" t="str">
        <f>IF(AND(Tableau13[[#This Row],[Jours]]="W",Tableau13[[#This Row],[Colonne1]]="HC")=TRUE, "Talon","Conso normale")</f>
        <v>Conso normale</v>
      </c>
    </row>
    <row r="2744" spans="1:6">
      <c r="A2744" s="6">
        <v>45250.041666666664</v>
      </c>
      <c r="B2744" s="7">
        <v>2.4166666700000001</v>
      </c>
      <c r="C2744" t="str">
        <f>IF(WEEKDAY(Tableau13[[#This Row],[Données]],11)&gt;5,"W","S")</f>
        <v>S</v>
      </c>
      <c r="D2744" t="str" cm="1">
        <f t="array" ref="D2744">_xlfn.IFS(
AND(Tableau13[[#This Row],[Jours]]="W",Tableau13[[#This Row],[Colonne1]]="HC"),"Talon",
Tableau13[[#This Row],[Colonne1]]="HP","Consommation normale",
E2744="HC","Talon")</f>
        <v>Talon</v>
      </c>
      <c r="E2744" s="3" t="str">
        <f>IF(OR(Tableau13[[#This Row],[Données]]-INT(Tableau13[[#This Row],[Données]])&lt;$J$2,Tableau13[[#This Row],[Données]]-INT(Tableau13[[#This Row],[Données]])&gt;=$I$2),"HC","HP")</f>
        <v>HC</v>
      </c>
      <c r="F2744" t="str">
        <f>IF(AND(Tableau13[[#This Row],[Jours]]="W",Tableau13[[#This Row],[Colonne1]]="HC")=TRUE, "Talon","Conso normale")</f>
        <v>Conso normale</v>
      </c>
    </row>
    <row r="2745" spans="1:6">
      <c r="A2745" s="6">
        <v>45250.048611111109</v>
      </c>
      <c r="B2745" s="7">
        <v>2.6666666700000001</v>
      </c>
      <c r="C2745" t="str">
        <f>IF(WEEKDAY(Tableau13[[#This Row],[Données]],11)&gt;5,"W","S")</f>
        <v>S</v>
      </c>
      <c r="D2745" t="str" cm="1">
        <f t="array" ref="D2745">_xlfn.IFS(
AND(Tableau13[[#This Row],[Jours]]="W",Tableau13[[#This Row],[Colonne1]]="HC"),"Talon",
Tableau13[[#This Row],[Colonne1]]="HP","Consommation normale",
E2745="HC","Talon")</f>
        <v>Talon</v>
      </c>
      <c r="E2745" s="3" t="str">
        <f>IF(OR(Tableau13[[#This Row],[Données]]-INT(Tableau13[[#This Row],[Données]])&lt;$J$2,Tableau13[[#This Row],[Données]]-INT(Tableau13[[#This Row],[Données]])&gt;=$I$2),"HC","HP")</f>
        <v>HC</v>
      </c>
      <c r="F2745" t="str">
        <f>IF(AND(Tableau13[[#This Row],[Jours]]="W",Tableau13[[#This Row],[Colonne1]]="HC")=TRUE, "Talon","Conso normale")</f>
        <v>Conso normale</v>
      </c>
    </row>
    <row r="2746" spans="1:6">
      <c r="A2746" s="6">
        <v>45250.055555555555</v>
      </c>
      <c r="B2746" s="7">
        <v>2.8333333299999999</v>
      </c>
      <c r="C2746" t="str">
        <f>IF(WEEKDAY(Tableau13[[#This Row],[Données]],11)&gt;5,"W","S")</f>
        <v>S</v>
      </c>
      <c r="D2746" t="str" cm="1">
        <f t="array" ref="D2746">_xlfn.IFS(
AND(Tableau13[[#This Row],[Jours]]="W",Tableau13[[#This Row],[Colonne1]]="HC"),"Talon",
Tableau13[[#This Row],[Colonne1]]="HP","Consommation normale",
E2746="HC","Talon")</f>
        <v>Talon</v>
      </c>
      <c r="E2746" s="3" t="str">
        <f>IF(OR(Tableau13[[#This Row],[Données]]-INT(Tableau13[[#This Row],[Données]])&lt;$J$2,Tableau13[[#This Row],[Données]]-INT(Tableau13[[#This Row],[Données]])&gt;=$I$2),"HC","HP")</f>
        <v>HC</v>
      </c>
      <c r="F2746" t="str">
        <f>IF(AND(Tableau13[[#This Row],[Jours]]="W",Tableau13[[#This Row],[Colonne1]]="HC")=TRUE, "Talon","Conso normale")</f>
        <v>Conso normale</v>
      </c>
    </row>
    <row r="2747" spans="1:6">
      <c r="A2747" s="6">
        <v>45250.0625</v>
      </c>
      <c r="B2747" s="7">
        <v>2.75</v>
      </c>
      <c r="C2747" t="str">
        <f>IF(WEEKDAY(Tableau13[[#This Row],[Données]],11)&gt;5,"W","S")</f>
        <v>S</v>
      </c>
      <c r="D2747" t="str" cm="1">
        <f t="array" ref="D2747">_xlfn.IFS(
AND(Tableau13[[#This Row],[Jours]]="W",Tableau13[[#This Row],[Colonne1]]="HC"),"Talon",
Tableau13[[#This Row],[Colonne1]]="HP","Consommation normale",
E2747="HC","Talon")</f>
        <v>Talon</v>
      </c>
      <c r="E2747" s="3" t="str">
        <f>IF(OR(Tableau13[[#This Row],[Données]]-INT(Tableau13[[#This Row],[Données]])&lt;$J$2,Tableau13[[#This Row],[Données]]-INT(Tableau13[[#This Row],[Données]])&gt;=$I$2),"HC","HP")</f>
        <v>HC</v>
      </c>
      <c r="F2747" t="str">
        <f>IF(AND(Tableau13[[#This Row],[Jours]]="W",Tableau13[[#This Row],[Colonne1]]="HC")=TRUE, "Talon","Conso normale")</f>
        <v>Conso normale</v>
      </c>
    </row>
    <row r="2748" spans="1:6">
      <c r="A2748" s="6">
        <v>45250.069444444445</v>
      </c>
      <c r="B2748" s="7">
        <v>2.75</v>
      </c>
      <c r="C2748" t="str">
        <f>IF(WEEKDAY(Tableau13[[#This Row],[Données]],11)&gt;5,"W","S")</f>
        <v>S</v>
      </c>
      <c r="D2748" t="str" cm="1">
        <f t="array" ref="D2748">_xlfn.IFS(
AND(Tableau13[[#This Row],[Jours]]="W",Tableau13[[#This Row],[Colonne1]]="HC"),"Talon",
Tableau13[[#This Row],[Colonne1]]="HP","Consommation normale",
E2748="HC","Talon")</f>
        <v>Talon</v>
      </c>
      <c r="E2748" s="3" t="str">
        <f>IF(OR(Tableau13[[#This Row],[Données]]-INT(Tableau13[[#This Row],[Données]])&lt;$J$2,Tableau13[[#This Row],[Données]]-INT(Tableau13[[#This Row],[Données]])&gt;=$I$2),"HC","HP")</f>
        <v>HC</v>
      </c>
      <c r="F2748" t="str">
        <f>IF(AND(Tableau13[[#This Row],[Jours]]="W",Tableau13[[#This Row],[Colonne1]]="HC")=TRUE, "Talon","Conso normale")</f>
        <v>Conso normale</v>
      </c>
    </row>
    <row r="2749" spans="1:6">
      <c r="A2749" s="6">
        <v>45250.076388888891</v>
      </c>
      <c r="B2749" s="7">
        <v>2.8333333299999999</v>
      </c>
      <c r="C2749" t="str">
        <f>IF(WEEKDAY(Tableau13[[#This Row],[Données]],11)&gt;5,"W","S")</f>
        <v>S</v>
      </c>
      <c r="D2749" t="str" cm="1">
        <f t="array" ref="D2749">_xlfn.IFS(
AND(Tableau13[[#This Row],[Jours]]="W",Tableau13[[#This Row],[Colonne1]]="HC"),"Talon",
Tableau13[[#This Row],[Colonne1]]="HP","Consommation normale",
E2749="HC","Talon")</f>
        <v>Talon</v>
      </c>
      <c r="E2749" s="3" t="str">
        <f>IF(OR(Tableau13[[#This Row],[Données]]-INT(Tableau13[[#This Row],[Données]])&lt;$J$2,Tableau13[[#This Row],[Données]]-INT(Tableau13[[#This Row],[Données]])&gt;=$I$2),"HC","HP")</f>
        <v>HC</v>
      </c>
      <c r="F2749" t="str">
        <f>IF(AND(Tableau13[[#This Row],[Jours]]="W",Tableau13[[#This Row],[Colonne1]]="HC")=TRUE, "Talon","Conso normale")</f>
        <v>Conso normale</v>
      </c>
    </row>
    <row r="2750" spans="1:6">
      <c r="A2750" s="6">
        <v>45250.083333333336</v>
      </c>
      <c r="B2750" s="7">
        <v>2.8333333299999999</v>
      </c>
      <c r="C2750" t="str">
        <f>IF(WEEKDAY(Tableau13[[#This Row],[Données]],11)&gt;5,"W","S")</f>
        <v>S</v>
      </c>
      <c r="D2750" t="str" cm="1">
        <f t="array" ref="D2750">_xlfn.IFS(
AND(Tableau13[[#This Row],[Jours]]="W",Tableau13[[#This Row],[Colonne1]]="HC"),"Talon",
Tableau13[[#This Row],[Colonne1]]="HP","Consommation normale",
E2750="HC","Talon")</f>
        <v>Talon</v>
      </c>
      <c r="E2750" s="3" t="str">
        <f>IF(OR(Tableau13[[#This Row],[Données]]-INT(Tableau13[[#This Row],[Données]])&lt;$J$2,Tableau13[[#This Row],[Données]]-INT(Tableau13[[#This Row],[Données]])&gt;=$I$2),"HC","HP")</f>
        <v>HC</v>
      </c>
      <c r="F2750" t="str">
        <f>IF(AND(Tableau13[[#This Row],[Jours]]="W",Tableau13[[#This Row],[Colonne1]]="HC")=TRUE, "Talon","Conso normale")</f>
        <v>Conso normale</v>
      </c>
    </row>
    <row r="2751" spans="1:6">
      <c r="A2751" s="6">
        <v>45250.090277777781</v>
      </c>
      <c r="B2751" s="7">
        <v>2.6666666700000001</v>
      </c>
      <c r="C2751" t="str">
        <f>IF(WEEKDAY(Tableau13[[#This Row],[Données]],11)&gt;5,"W","S")</f>
        <v>S</v>
      </c>
      <c r="D2751" t="str" cm="1">
        <f t="array" ref="D2751">_xlfn.IFS(
AND(Tableau13[[#This Row],[Jours]]="W",Tableau13[[#This Row],[Colonne1]]="HC"),"Talon",
Tableau13[[#This Row],[Colonne1]]="HP","Consommation normale",
E2751="HC","Talon")</f>
        <v>Talon</v>
      </c>
      <c r="E2751" s="3" t="str">
        <f>IF(OR(Tableau13[[#This Row],[Données]]-INT(Tableau13[[#This Row],[Données]])&lt;$J$2,Tableau13[[#This Row],[Données]]-INT(Tableau13[[#This Row],[Données]])&gt;=$I$2),"HC","HP")</f>
        <v>HC</v>
      </c>
      <c r="F2751" t="str">
        <f>IF(AND(Tableau13[[#This Row],[Jours]]="W",Tableau13[[#This Row],[Colonne1]]="HC")=TRUE, "Talon","Conso normale")</f>
        <v>Conso normale</v>
      </c>
    </row>
    <row r="2752" spans="1:6">
      <c r="A2752" s="6">
        <v>45250.097222222219</v>
      </c>
      <c r="B2752" s="7">
        <v>2.8333333299999999</v>
      </c>
      <c r="C2752" t="str">
        <f>IF(WEEKDAY(Tableau13[[#This Row],[Données]],11)&gt;5,"W","S")</f>
        <v>S</v>
      </c>
      <c r="D2752" t="str" cm="1">
        <f t="array" ref="D2752">_xlfn.IFS(
AND(Tableau13[[#This Row],[Jours]]="W",Tableau13[[#This Row],[Colonne1]]="HC"),"Talon",
Tableau13[[#This Row],[Colonne1]]="HP","Consommation normale",
E2752="HC","Talon")</f>
        <v>Talon</v>
      </c>
      <c r="E2752" s="3" t="str">
        <f>IF(OR(Tableau13[[#This Row],[Données]]-INT(Tableau13[[#This Row],[Données]])&lt;$J$2,Tableau13[[#This Row],[Données]]-INT(Tableau13[[#This Row],[Données]])&gt;=$I$2),"HC","HP")</f>
        <v>HC</v>
      </c>
      <c r="F2752" t="str">
        <f>IF(AND(Tableau13[[#This Row],[Jours]]="W",Tableau13[[#This Row],[Colonne1]]="HC")=TRUE, "Talon","Conso normale")</f>
        <v>Conso normale</v>
      </c>
    </row>
    <row r="2753" spans="1:6">
      <c r="A2753" s="6">
        <v>45250.104166666664</v>
      </c>
      <c r="B2753" s="7">
        <v>2.75</v>
      </c>
      <c r="C2753" t="str">
        <f>IF(WEEKDAY(Tableau13[[#This Row],[Données]],11)&gt;5,"W","S")</f>
        <v>S</v>
      </c>
      <c r="D2753" t="str" cm="1">
        <f t="array" ref="D2753">_xlfn.IFS(
AND(Tableau13[[#This Row],[Jours]]="W",Tableau13[[#This Row],[Colonne1]]="HC"),"Talon",
Tableau13[[#This Row],[Colonne1]]="HP","Consommation normale",
E2753="HC","Talon")</f>
        <v>Talon</v>
      </c>
      <c r="E2753" s="3" t="str">
        <f>IF(OR(Tableau13[[#This Row],[Données]]-INT(Tableau13[[#This Row],[Données]])&lt;$J$2,Tableau13[[#This Row],[Données]]-INT(Tableau13[[#This Row],[Données]])&gt;=$I$2),"HC","HP")</f>
        <v>HC</v>
      </c>
      <c r="F2753" t="str">
        <f>IF(AND(Tableau13[[#This Row],[Jours]]="W",Tableau13[[#This Row],[Colonne1]]="HC")=TRUE, "Talon","Conso normale")</f>
        <v>Conso normale</v>
      </c>
    </row>
    <row r="2754" spans="1:6">
      <c r="A2754" s="6">
        <v>45250.111111111109</v>
      </c>
      <c r="B2754" s="7">
        <v>2.75</v>
      </c>
      <c r="C2754" t="str">
        <f>IF(WEEKDAY(Tableau13[[#This Row],[Données]],11)&gt;5,"W","S")</f>
        <v>S</v>
      </c>
      <c r="D2754" t="str" cm="1">
        <f t="array" ref="D2754">_xlfn.IFS(
AND(Tableau13[[#This Row],[Jours]]="W",Tableau13[[#This Row],[Colonne1]]="HC"),"Talon",
Tableau13[[#This Row],[Colonne1]]="HP","Consommation normale",
E2754="HC","Talon")</f>
        <v>Talon</v>
      </c>
      <c r="E2754" s="3" t="str">
        <f>IF(OR(Tableau13[[#This Row],[Données]]-INT(Tableau13[[#This Row],[Données]])&lt;$J$2,Tableau13[[#This Row],[Données]]-INT(Tableau13[[#This Row],[Données]])&gt;=$I$2),"HC","HP")</f>
        <v>HC</v>
      </c>
      <c r="F2754" t="str">
        <f>IF(AND(Tableau13[[#This Row],[Jours]]="W",Tableau13[[#This Row],[Colonne1]]="HC")=TRUE, "Talon","Conso normale")</f>
        <v>Conso normale</v>
      </c>
    </row>
    <row r="2755" spans="1:6">
      <c r="A2755" s="6">
        <v>45250.118055555555</v>
      </c>
      <c r="B2755" s="7">
        <v>2.75</v>
      </c>
      <c r="C2755" t="str">
        <f>IF(WEEKDAY(Tableau13[[#This Row],[Données]],11)&gt;5,"W","S")</f>
        <v>S</v>
      </c>
      <c r="D2755" t="str" cm="1">
        <f t="array" ref="D2755">_xlfn.IFS(
AND(Tableau13[[#This Row],[Jours]]="W",Tableau13[[#This Row],[Colonne1]]="HC"),"Talon",
Tableau13[[#This Row],[Colonne1]]="HP","Consommation normale",
E2755="HC","Talon")</f>
        <v>Talon</v>
      </c>
      <c r="E2755" s="3" t="str">
        <f>IF(OR(Tableau13[[#This Row],[Données]]-INT(Tableau13[[#This Row],[Données]])&lt;$J$2,Tableau13[[#This Row],[Données]]-INT(Tableau13[[#This Row],[Données]])&gt;=$I$2),"HC","HP")</f>
        <v>HC</v>
      </c>
      <c r="F2755" t="str">
        <f>IF(AND(Tableau13[[#This Row],[Jours]]="W",Tableau13[[#This Row],[Colonne1]]="HC")=TRUE, "Talon","Conso normale")</f>
        <v>Conso normale</v>
      </c>
    </row>
    <row r="2756" spans="1:6">
      <c r="A2756" s="6">
        <v>45250.125</v>
      </c>
      <c r="B2756" s="7">
        <v>2.75</v>
      </c>
      <c r="C2756" t="str">
        <f>IF(WEEKDAY(Tableau13[[#This Row],[Données]],11)&gt;5,"W","S")</f>
        <v>S</v>
      </c>
      <c r="D2756" t="str" cm="1">
        <f t="array" ref="D2756">_xlfn.IFS(
AND(Tableau13[[#This Row],[Jours]]="W",Tableau13[[#This Row],[Colonne1]]="HC"),"Talon",
Tableau13[[#This Row],[Colonne1]]="HP","Consommation normale",
E2756="HC","Talon")</f>
        <v>Talon</v>
      </c>
      <c r="E2756" s="3" t="str">
        <f>IF(OR(Tableau13[[#This Row],[Données]]-INT(Tableau13[[#This Row],[Données]])&lt;$J$2,Tableau13[[#This Row],[Données]]-INT(Tableau13[[#This Row],[Données]])&gt;=$I$2),"HC","HP")</f>
        <v>HC</v>
      </c>
      <c r="F2756" t="str">
        <f>IF(AND(Tableau13[[#This Row],[Jours]]="W",Tableau13[[#This Row],[Colonne1]]="HC")=TRUE, "Talon","Conso normale")</f>
        <v>Conso normale</v>
      </c>
    </row>
    <row r="2757" spans="1:6">
      <c r="A2757" s="6">
        <v>45250.131944444445</v>
      </c>
      <c r="B2757" s="7">
        <v>2.75</v>
      </c>
      <c r="C2757" t="str">
        <f>IF(WEEKDAY(Tableau13[[#This Row],[Données]],11)&gt;5,"W","S")</f>
        <v>S</v>
      </c>
      <c r="D2757" t="str" cm="1">
        <f t="array" ref="D2757">_xlfn.IFS(
AND(Tableau13[[#This Row],[Jours]]="W",Tableau13[[#This Row],[Colonne1]]="HC"),"Talon",
Tableau13[[#This Row],[Colonne1]]="HP","Consommation normale",
E2757="HC","Talon")</f>
        <v>Talon</v>
      </c>
      <c r="E2757" s="3" t="str">
        <f>IF(OR(Tableau13[[#This Row],[Données]]-INT(Tableau13[[#This Row],[Données]])&lt;$J$2,Tableau13[[#This Row],[Données]]-INT(Tableau13[[#This Row],[Données]])&gt;=$I$2),"HC","HP")</f>
        <v>HC</v>
      </c>
      <c r="F2757" t="str">
        <f>IF(AND(Tableau13[[#This Row],[Jours]]="W",Tableau13[[#This Row],[Colonne1]]="HC")=TRUE, "Talon","Conso normale")</f>
        <v>Conso normale</v>
      </c>
    </row>
    <row r="2758" spans="1:6">
      <c r="A2758" s="6">
        <v>45250.138888888891</v>
      </c>
      <c r="B2758" s="7">
        <v>2.75</v>
      </c>
      <c r="C2758" t="str">
        <f>IF(WEEKDAY(Tableau13[[#This Row],[Données]],11)&gt;5,"W","S")</f>
        <v>S</v>
      </c>
      <c r="D2758" t="str" cm="1">
        <f t="array" ref="D2758">_xlfn.IFS(
AND(Tableau13[[#This Row],[Jours]]="W",Tableau13[[#This Row],[Colonne1]]="HC"),"Talon",
Tableau13[[#This Row],[Colonne1]]="HP","Consommation normale",
E2758="HC","Talon")</f>
        <v>Talon</v>
      </c>
      <c r="E2758" s="3" t="str">
        <f>IF(OR(Tableau13[[#This Row],[Données]]-INT(Tableau13[[#This Row],[Données]])&lt;$J$2,Tableau13[[#This Row],[Données]]-INT(Tableau13[[#This Row],[Données]])&gt;=$I$2),"HC","HP")</f>
        <v>HC</v>
      </c>
      <c r="F2758" t="str">
        <f>IF(AND(Tableau13[[#This Row],[Jours]]="W",Tableau13[[#This Row],[Colonne1]]="HC")=TRUE, "Talon","Conso normale")</f>
        <v>Conso normale</v>
      </c>
    </row>
    <row r="2759" spans="1:6">
      <c r="A2759" s="6">
        <v>45250.145833333336</v>
      </c>
      <c r="B2759" s="7">
        <v>2.75</v>
      </c>
      <c r="C2759" t="str">
        <f>IF(WEEKDAY(Tableau13[[#This Row],[Données]],11)&gt;5,"W","S")</f>
        <v>S</v>
      </c>
      <c r="D2759" t="str" cm="1">
        <f t="array" ref="D2759">_xlfn.IFS(
AND(Tableau13[[#This Row],[Jours]]="W",Tableau13[[#This Row],[Colonne1]]="HC"),"Talon",
Tableau13[[#This Row],[Colonne1]]="HP","Consommation normale",
E2759="HC","Talon")</f>
        <v>Talon</v>
      </c>
      <c r="E2759" s="3" t="str">
        <f>IF(OR(Tableau13[[#This Row],[Données]]-INT(Tableau13[[#This Row],[Données]])&lt;$J$2,Tableau13[[#This Row],[Données]]-INT(Tableau13[[#This Row],[Données]])&gt;=$I$2),"HC","HP")</f>
        <v>HC</v>
      </c>
      <c r="F2759" t="str">
        <f>IF(AND(Tableau13[[#This Row],[Jours]]="W",Tableau13[[#This Row],[Colonne1]]="HC")=TRUE, "Talon","Conso normale")</f>
        <v>Conso normale</v>
      </c>
    </row>
    <row r="2760" spans="1:6">
      <c r="A2760" s="6">
        <v>45250.152777777781</v>
      </c>
      <c r="B2760" s="7">
        <v>2.75</v>
      </c>
      <c r="C2760" t="str">
        <f>IF(WEEKDAY(Tableau13[[#This Row],[Données]],11)&gt;5,"W","S")</f>
        <v>S</v>
      </c>
      <c r="D2760" t="str" cm="1">
        <f t="array" ref="D2760">_xlfn.IFS(
AND(Tableau13[[#This Row],[Jours]]="W",Tableau13[[#This Row],[Colonne1]]="HC"),"Talon",
Tableau13[[#This Row],[Colonne1]]="HP","Consommation normale",
E2760="HC","Talon")</f>
        <v>Talon</v>
      </c>
      <c r="E2760" s="3" t="str">
        <f>IF(OR(Tableau13[[#This Row],[Données]]-INT(Tableau13[[#This Row],[Données]])&lt;$J$2,Tableau13[[#This Row],[Données]]-INT(Tableau13[[#This Row],[Données]])&gt;=$I$2),"HC","HP")</f>
        <v>HC</v>
      </c>
      <c r="F2760" t="str">
        <f>IF(AND(Tableau13[[#This Row],[Jours]]="W",Tableau13[[#This Row],[Colonne1]]="HC")=TRUE, "Talon","Conso normale")</f>
        <v>Conso normale</v>
      </c>
    </row>
    <row r="2761" spans="1:6">
      <c r="A2761" s="6">
        <v>45250.159722222219</v>
      </c>
      <c r="B2761" s="7">
        <v>2.75</v>
      </c>
      <c r="C2761" t="str">
        <f>IF(WEEKDAY(Tableau13[[#This Row],[Données]],11)&gt;5,"W","S")</f>
        <v>S</v>
      </c>
      <c r="D2761" t="str" cm="1">
        <f t="array" ref="D2761">_xlfn.IFS(
AND(Tableau13[[#This Row],[Jours]]="W",Tableau13[[#This Row],[Colonne1]]="HC"),"Talon",
Tableau13[[#This Row],[Colonne1]]="HP","Consommation normale",
E2761="HC","Talon")</f>
        <v>Talon</v>
      </c>
      <c r="E2761" s="3" t="str">
        <f>IF(OR(Tableau13[[#This Row],[Données]]-INT(Tableau13[[#This Row],[Données]])&lt;$J$2,Tableau13[[#This Row],[Données]]-INT(Tableau13[[#This Row],[Données]])&gt;=$I$2),"HC","HP")</f>
        <v>HC</v>
      </c>
      <c r="F2761" t="str">
        <f>IF(AND(Tableau13[[#This Row],[Jours]]="W",Tableau13[[#This Row],[Colonne1]]="HC")=TRUE, "Talon","Conso normale")</f>
        <v>Conso normale</v>
      </c>
    </row>
    <row r="2762" spans="1:6">
      <c r="A2762" s="6">
        <v>45250.166666666664</v>
      </c>
      <c r="B2762" s="7">
        <v>2.75</v>
      </c>
      <c r="C2762" t="str">
        <f>IF(WEEKDAY(Tableau13[[#This Row],[Données]],11)&gt;5,"W","S")</f>
        <v>S</v>
      </c>
      <c r="D2762" t="str" cm="1">
        <f t="array" ref="D2762">_xlfn.IFS(
AND(Tableau13[[#This Row],[Jours]]="W",Tableau13[[#This Row],[Colonne1]]="HC"),"Talon",
Tableau13[[#This Row],[Colonne1]]="HP","Consommation normale",
E2762="HC","Talon")</f>
        <v>Talon</v>
      </c>
      <c r="E2762" s="3" t="str">
        <f>IF(OR(Tableau13[[#This Row],[Données]]-INT(Tableau13[[#This Row],[Données]])&lt;$J$2,Tableau13[[#This Row],[Données]]-INT(Tableau13[[#This Row],[Données]])&gt;=$I$2),"HC","HP")</f>
        <v>HC</v>
      </c>
      <c r="F2762" t="str">
        <f>IF(AND(Tableau13[[#This Row],[Jours]]="W",Tableau13[[#This Row],[Colonne1]]="HC")=TRUE, "Talon","Conso normale")</f>
        <v>Conso normale</v>
      </c>
    </row>
    <row r="2763" spans="1:6">
      <c r="A2763" s="6">
        <v>45250.173611111109</v>
      </c>
      <c r="B2763" s="7">
        <v>2.5</v>
      </c>
      <c r="C2763" t="str">
        <f>IF(WEEKDAY(Tableau13[[#This Row],[Données]],11)&gt;5,"W","S")</f>
        <v>S</v>
      </c>
      <c r="D2763" t="str" cm="1">
        <f t="array" ref="D2763">_xlfn.IFS(
AND(Tableau13[[#This Row],[Jours]]="W",Tableau13[[#This Row],[Colonne1]]="HC"),"Talon",
Tableau13[[#This Row],[Colonne1]]="HP","Consommation normale",
E2763="HC","Talon")</f>
        <v>Talon</v>
      </c>
      <c r="E2763" s="3" t="str">
        <f>IF(OR(Tableau13[[#This Row],[Données]]-INT(Tableau13[[#This Row],[Données]])&lt;$J$2,Tableau13[[#This Row],[Données]]-INT(Tableau13[[#This Row],[Données]])&gt;=$I$2),"HC","HP")</f>
        <v>HC</v>
      </c>
      <c r="F2763" t="str">
        <f>IF(AND(Tableau13[[#This Row],[Jours]]="W",Tableau13[[#This Row],[Colonne1]]="HC")=TRUE, "Talon","Conso normale")</f>
        <v>Conso normale</v>
      </c>
    </row>
    <row r="2764" spans="1:6">
      <c r="A2764" s="6">
        <v>45250.180555555555</v>
      </c>
      <c r="B2764" s="7">
        <v>2.4166666700000001</v>
      </c>
      <c r="C2764" t="str">
        <f>IF(WEEKDAY(Tableau13[[#This Row],[Données]],11)&gt;5,"W","S")</f>
        <v>S</v>
      </c>
      <c r="D2764" t="str" cm="1">
        <f t="array" ref="D2764">_xlfn.IFS(
AND(Tableau13[[#This Row],[Jours]]="W",Tableau13[[#This Row],[Colonne1]]="HC"),"Talon",
Tableau13[[#This Row],[Colonne1]]="HP","Consommation normale",
E2764="HC","Talon")</f>
        <v>Talon</v>
      </c>
      <c r="E2764" s="3" t="str">
        <f>IF(OR(Tableau13[[#This Row],[Données]]-INT(Tableau13[[#This Row],[Données]])&lt;$J$2,Tableau13[[#This Row],[Données]]-INT(Tableau13[[#This Row],[Données]])&gt;=$I$2),"HC","HP")</f>
        <v>HC</v>
      </c>
      <c r="F2764" t="str">
        <f>IF(AND(Tableau13[[#This Row],[Jours]]="W",Tableau13[[#This Row],[Colonne1]]="HC")=TRUE, "Talon","Conso normale")</f>
        <v>Conso normale</v>
      </c>
    </row>
    <row r="2765" spans="1:6">
      <c r="A2765" s="6">
        <v>45250.1875</v>
      </c>
      <c r="B2765" s="7">
        <v>2.4166666700000001</v>
      </c>
      <c r="C2765" t="str">
        <f>IF(WEEKDAY(Tableau13[[#This Row],[Données]],11)&gt;5,"W","S")</f>
        <v>S</v>
      </c>
      <c r="D2765" t="str" cm="1">
        <f t="array" ref="D2765">_xlfn.IFS(
AND(Tableau13[[#This Row],[Jours]]="W",Tableau13[[#This Row],[Colonne1]]="HC"),"Talon",
Tableau13[[#This Row],[Colonne1]]="HP","Consommation normale",
E2765="HC","Talon")</f>
        <v>Talon</v>
      </c>
      <c r="E2765" s="3" t="str">
        <f>IF(OR(Tableau13[[#This Row],[Données]]-INT(Tableau13[[#This Row],[Données]])&lt;$J$2,Tableau13[[#This Row],[Données]]-INT(Tableau13[[#This Row],[Données]])&gt;=$I$2),"HC","HP")</f>
        <v>HC</v>
      </c>
      <c r="F2765" t="str">
        <f>IF(AND(Tableau13[[#This Row],[Jours]]="W",Tableau13[[#This Row],[Colonne1]]="HC")=TRUE, "Talon","Conso normale")</f>
        <v>Conso normale</v>
      </c>
    </row>
    <row r="2766" spans="1:6">
      <c r="A2766" s="6">
        <v>45250.194444444445</v>
      </c>
      <c r="B2766" s="7">
        <v>2.5</v>
      </c>
      <c r="C2766" t="str">
        <f>IF(WEEKDAY(Tableau13[[#This Row],[Données]],11)&gt;5,"W","S")</f>
        <v>S</v>
      </c>
      <c r="D2766" t="str" cm="1">
        <f t="array" ref="D2766">_xlfn.IFS(
AND(Tableau13[[#This Row],[Jours]]="W",Tableau13[[#This Row],[Colonne1]]="HC"),"Talon",
Tableau13[[#This Row],[Colonne1]]="HP","Consommation normale",
E2766="HC","Talon")</f>
        <v>Talon</v>
      </c>
      <c r="E2766" s="3" t="str">
        <f>IF(OR(Tableau13[[#This Row],[Données]]-INT(Tableau13[[#This Row],[Données]])&lt;$J$2,Tableau13[[#This Row],[Données]]-INT(Tableau13[[#This Row],[Données]])&gt;=$I$2),"HC","HP")</f>
        <v>HC</v>
      </c>
      <c r="F2766" t="str">
        <f>IF(AND(Tableau13[[#This Row],[Jours]]="W",Tableau13[[#This Row],[Colonne1]]="HC")=TRUE, "Talon","Conso normale")</f>
        <v>Conso normale</v>
      </c>
    </row>
    <row r="2767" spans="1:6">
      <c r="A2767" s="6">
        <v>45250.201388888891</v>
      </c>
      <c r="B2767" s="7">
        <v>4.9166666699999997</v>
      </c>
      <c r="C2767" t="str">
        <f>IF(WEEKDAY(Tableau13[[#This Row],[Données]],11)&gt;5,"W","S")</f>
        <v>S</v>
      </c>
      <c r="D2767" t="str" cm="1">
        <f t="array" ref="D2767">_xlfn.IFS(
AND(Tableau13[[#This Row],[Jours]]="W",Tableau13[[#This Row],[Colonne1]]="HC"),"Talon",
Tableau13[[#This Row],[Colonne1]]="HP","Consommation normale",
E2767="HC","Talon")</f>
        <v>Talon</v>
      </c>
      <c r="E2767" s="3" t="str">
        <f>IF(OR(Tableau13[[#This Row],[Données]]-INT(Tableau13[[#This Row],[Données]])&lt;$J$2,Tableau13[[#This Row],[Données]]-INT(Tableau13[[#This Row],[Données]])&gt;=$I$2),"HC","HP")</f>
        <v>HC</v>
      </c>
      <c r="F2767" t="str">
        <f>IF(AND(Tableau13[[#This Row],[Jours]]="W",Tableau13[[#This Row],[Colonne1]]="HC")=TRUE, "Talon","Conso normale")</f>
        <v>Conso normale</v>
      </c>
    </row>
    <row r="2768" spans="1:6">
      <c r="A2768" s="6">
        <v>45250.208333333336</v>
      </c>
      <c r="B2768" s="7">
        <v>6.4166666699999997</v>
      </c>
      <c r="C2768" t="str">
        <f>IF(WEEKDAY(Tableau13[[#This Row],[Données]],11)&gt;5,"W","S")</f>
        <v>S</v>
      </c>
      <c r="D2768" t="str" cm="1">
        <f t="array" ref="D2768">_xlfn.IFS(
AND(Tableau13[[#This Row],[Jours]]="W",Tableau13[[#This Row],[Colonne1]]="HC"),"Talon",
Tableau13[[#This Row],[Colonne1]]="HP","Consommation normale",
E2768="HC","Talon")</f>
        <v>Talon</v>
      </c>
      <c r="E2768" s="3" t="str">
        <f>IF(OR(Tableau13[[#This Row],[Données]]-INT(Tableau13[[#This Row],[Données]])&lt;$J$2,Tableau13[[#This Row],[Données]]-INT(Tableau13[[#This Row],[Données]])&gt;=$I$2),"HC","HP")</f>
        <v>HC</v>
      </c>
      <c r="F2768" t="str">
        <f>IF(AND(Tableau13[[#This Row],[Jours]]="W",Tableau13[[#This Row],[Colonne1]]="HC")=TRUE, "Talon","Conso normale")</f>
        <v>Conso normale</v>
      </c>
    </row>
    <row r="2769" spans="1:6">
      <c r="A2769" s="6">
        <v>45250.215277777781</v>
      </c>
      <c r="B2769" s="7">
        <v>7.8333333300000003</v>
      </c>
      <c r="C2769" t="str">
        <f>IF(WEEKDAY(Tableau13[[#This Row],[Données]],11)&gt;5,"W","S")</f>
        <v>S</v>
      </c>
      <c r="D2769" t="str" cm="1">
        <f t="array" ref="D2769">_xlfn.IFS(
AND(Tableau13[[#This Row],[Jours]]="W",Tableau13[[#This Row],[Colonne1]]="HC"),"Talon",
Tableau13[[#This Row],[Colonne1]]="HP","Consommation normale",
E2769="HC","Talon")</f>
        <v>Talon</v>
      </c>
      <c r="E2769" s="3" t="str">
        <f>IF(OR(Tableau13[[#This Row],[Données]]-INT(Tableau13[[#This Row],[Données]])&lt;$J$2,Tableau13[[#This Row],[Données]]-INT(Tableau13[[#This Row],[Données]])&gt;=$I$2),"HC","HP")</f>
        <v>HC</v>
      </c>
      <c r="F2769" t="str">
        <f>IF(AND(Tableau13[[#This Row],[Jours]]="W",Tableau13[[#This Row],[Colonne1]]="HC")=TRUE, "Talon","Conso normale")</f>
        <v>Conso normale</v>
      </c>
    </row>
    <row r="2770" spans="1:6">
      <c r="A2770" s="6">
        <v>45250.222222222219</v>
      </c>
      <c r="B2770" s="7">
        <v>8</v>
      </c>
      <c r="C2770" t="str">
        <f>IF(WEEKDAY(Tableau13[[#This Row],[Données]],11)&gt;5,"W","S")</f>
        <v>S</v>
      </c>
      <c r="D2770" t="str" cm="1">
        <f t="array" ref="D2770">_xlfn.IFS(
AND(Tableau13[[#This Row],[Jours]]="W",Tableau13[[#This Row],[Colonne1]]="HC"),"Talon",
Tableau13[[#This Row],[Colonne1]]="HP","Consommation normale",
E2770="HC","Talon")</f>
        <v>Talon</v>
      </c>
      <c r="E2770" s="3" t="str">
        <f>IF(OR(Tableau13[[#This Row],[Données]]-INT(Tableau13[[#This Row],[Données]])&lt;$J$2,Tableau13[[#This Row],[Données]]-INT(Tableau13[[#This Row],[Données]])&gt;=$I$2),"HC","HP")</f>
        <v>HC</v>
      </c>
      <c r="F2770" t="str">
        <f>IF(AND(Tableau13[[#This Row],[Jours]]="W",Tableau13[[#This Row],[Colonne1]]="HC")=TRUE, "Talon","Conso normale")</f>
        <v>Conso normale</v>
      </c>
    </row>
    <row r="2771" spans="1:6">
      <c r="A2771" s="6">
        <v>45250.229166666664</v>
      </c>
      <c r="B2771" s="7">
        <v>8.25</v>
      </c>
      <c r="C2771" t="str">
        <f>IF(WEEKDAY(Tableau13[[#This Row],[Données]],11)&gt;5,"W","S")</f>
        <v>S</v>
      </c>
      <c r="D2771" t="str" cm="1">
        <f t="array" ref="D2771">_xlfn.IFS(
AND(Tableau13[[#This Row],[Jours]]="W",Tableau13[[#This Row],[Colonne1]]="HC"),"Talon",
Tableau13[[#This Row],[Colonne1]]="HP","Consommation normale",
E2771="HC","Talon")</f>
        <v>Talon</v>
      </c>
      <c r="E2771" s="3" t="str">
        <f>IF(OR(Tableau13[[#This Row],[Données]]-INT(Tableau13[[#This Row],[Données]])&lt;$J$2,Tableau13[[#This Row],[Données]]-INT(Tableau13[[#This Row],[Données]])&gt;=$I$2),"HC","HP")</f>
        <v>HC</v>
      </c>
      <c r="F2771" t="str">
        <f>IF(AND(Tableau13[[#This Row],[Jours]]="W",Tableau13[[#This Row],[Colonne1]]="HC")=TRUE, "Talon","Conso normale")</f>
        <v>Conso normale</v>
      </c>
    </row>
    <row r="2772" spans="1:6">
      <c r="A2772" s="6">
        <v>45250.236111111109</v>
      </c>
      <c r="B2772" s="7">
        <v>8</v>
      </c>
      <c r="C2772" t="str">
        <f>IF(WEEKDAY(Tableau13[[#This Row],[Données]],11)&gt;5,"W","S")</f>
        <v>S</v>
      </c>
      <c r="D2772" t="str" cm="1">
        <f t="array" ref="D2772">_xlfn.IFS(
AND(Tableau13[[#This Row],[Jours]]="W",Tableau13[[#This Row],[Colonne1]]="HC"),"Talon",
Tableau13[[#This Row],[Colonne1]]="HP","Consommation normale",
E2772="HC","Talon")</f>
        <v>Talon</v>
      </c>
      <c r="E2772" s="3" t="str">
        <f>IF(OR(Tableau13[[#This Row],[Données]]-INT(Tableau13[[#This Row],[Données]])&lt;$J$2,Tableau13[[#This Row],[Données]]-INT(Tableau13[[#This Row],[Données]])&gt;=$I$2),"HC","HP")</f>
        <v>HC</v>
      </c>
      <c r="F2772" t="str">
        <f>IF(AND(Tableau13[[#This Row],[Jours]]="W",Tableau13[[#This Row],[Colonne1]]="HC")=TRUE, "Talon","Conso normale")</f>
        <v>Conso normale</v>
      </c>
    </row>
    <row r="2773" spans="1:6">
      <c r="A2773" s="6">
        <v>45250.243055555555</v>
      </c>
      <c r="B2773" s="7">
        <v>8.1666666699999997</v>
      </c>
      <c r="C2773" t="str">
        <f>IF(WEEKDAY(Tableau13[[#This Row],[Données]],11)&gt;5,"W","S")</f>
        <v>S</v>
      </c>
      <c r="D2773" t="str" cm="1">
        <f t="array" ref="D2773">_xlfn.IFS(
AND(Tableau13[[#This Row],[Jours]]="W",Tableau13[[#This Row],[Colonne1]]="HC"),"Talon",
Tableau13[[#This Row],[Colonne1]]="HP","Consommation normale",
E2773="HC","Talon")</f>
        <v>Talon</v>
      </c>
      <c r="E2773" s="3" t="str">
        <f>IF(OR(Tableau13[[#This Row],[Données]]-INT(Tableau13[[#This Row],[Données]])&lt;$J$2,Tableau13[[#This Row],[Données]]-INT(Tableau13[[#This Row],[Données]])&gt;=$I$2),"HC","HP")</f>
        <v>HC</v>
      </c>
      <c r="F2773" t="str">
        <f>IF(AND(Tableau13[[#This Row],[Jours]]="W",Tableau13[[#This Row],[Colonne1]]="HC")=TRUE, "Talon","Conso normale")</f>
        <v>Conso normale</v>
      </c>
    </row>
    <row r="2774" spans="1:6">
      <c r="A2774" s="6">
        <v>45250.25</v>
      </c>
      <c r="B2774" s="7">
        <v>8.6666666699999997</v>
      </c>
      <c r="C2774" t="str">
        <f>IF(WEEKDAY(Tableau13[[#This Row],[Données]],11)&gt;5,"W","S")</f>
        <v>S</v>
      </c>
      <c r="D2774" t="str" cm="1">
        <f t="array" ref="D2774">_xlfn.IFS(
AND(Tableau13[[#This Row],[Jours]]="W",Tableau13[[#This Row],[Colonne1]]="HC"),"Talon",
Tableau13[[#This Row],[Colonne1]]="HP","Consommation normale",
E2774="HC","Talon")</f>
        <v>Consommation normale</v>
      </c>
      <c r="E2774" s="3" t="str">
        <f>IF(OR(Tableau13[[#This Row],[Données]]-INT(Tableau13[[#This Row],[Données]])&lt;$J$2,Tableau13[[#This Row],[Données]]-INT(Tableau13[[#This Row],[Données]])&gt;=$I$2),"HC","HP")</f>
        <v>HP</v>
      </c>
      <c r="F2774" t="str">
        <f>IF(AND(Tableau13[[#This Row],[Jours]]="W",Tableau13[[#This Row],[Colonne1]]="HC")=TRUE, "Talon","Conso normale")</f>
        <v>Conso normale</v>
      </c>
    </row>
    <row r="2775" spans="1:6">
      <c r="A2775" s="6">
        <v>45250.256944444445</v>
      </c>
      <c r="B2775" s="7">
        <v>8.5</v>
      </c>
      <c r="C2775" t="str">
        <f>IF(WEEKDAY(Tableau13[[#This Row],[Données]],11)&gt;5,"W","S")</f>
        <v>S</v>
      </c>
      <c r="D2775" t="str" cm="1">
        <f t="array" ref="D2775">_xlfn.IFS(
AND(Tableau13[[#This Row],[Jours]]="W",Tableau13[[#This Row],[Colonne1]]="HC"),"Talon",
Tableau13[[#This Row],[Colonne1]]="HP","Consommation normale",
E2775="HC","Talon")</f>
        <v>Consommation normale</v>
      </c>
      <c r="E2775" s="3" t="str">
        <f>IF(OR(Tableau13[[#This Row],[Données]]-INT(Tableau13[[#This Row],[Données]])&lt;$J$2,Tableau13[[#This Row],[Données]]-INT(Tableau13[[#This Row],[Données]])&gt;=$I$2),"HC","HP")</f>
        <v>HP</v>
      </c>
      <c r="F2775" t="str">
        <f>IF(AND(Tableau13[[#This Row],[Jours]]="W",Tableau13[[#This Row],[Colonne1]]="HC")=TRUE, "Talon","Conso normale")</f>
        <v>Conso normale</v>
      </c>
    </row>
    <row r="2776" spans="1:6">
      <c r="A2776" s="6">
        <v>45250.263888888891</v>
      </c>
      <c r="B2776" s="7">
        <v>8.4166666699999997</v>
      </c>
      <c r="C2776" t="str">
        <f>IF(WEEKDAY(Tableau13[[#This Row],[Données]],11)&gt;5,"W","S")</f>
        <v>S</v>
      </c>
      <c r="D2776" t="str" cm="1">
        <f t="array" ref="D2776">_xlfn.IFS(
AND(Tableau13[[#This Row],[Jours]]="W",Tableau13[[#This Row],[Colonne1]]="HC"),"Talon",
Tableau13[[#This Row],[Colonne1]]="HP","Consommation normale",
E2776="HC","Talon")</f>
        <v>Consommation normale</v>
      </c>
      <c r="E2776" s="3" t="str">
        <f>IF(OR(Tableau13[[#This Row],[Données]]-INT(Tableau13[[#This Row],[Données]])&lt;$J$2,Tableau13[[#This Row],[Données]]-INT(Tableau13[[#This Row],[Données]])&gt;=$I$2),"HC","HP")</f>
        <v>HP</v>
      </c>
      <c r="F2776" t="str">
        <f>IF(AND(Tableau13[[#This Row],[Jours]]="W",Tableau13[[#This Row],[Colonne1]]="HC")=TRUE, "Talon","Conso normale")</f>
        <v>Conso normale</v>
      </c>
    </row>
    <row r="2777" spans="1:6">
      <c r="A2777" s="6">
        <v>45250.270833333336</v>
      </c>
      <c r="B2777" s="7">
        <v>8.5833333300000003</v>
      </c>
      <c r="C2777" t="str">
        <f>IF(WEEKDAY(Tableau13[[#This Row],[Données]],11)&gt;5,"W","S")</f>
        <v>S</v>
      </c>
      <c r="D2777" t="str" cm="1">
        <f t="array" ref="D2777">_xlfn.IFS(
AND(Tableau13[[#This Row],[Jours]]="W",Tableau13[[#This Row],[Colonne1]]="HC"),"Talon",
Tableau13[[#This Row],[Colonne1]]="HP","Consommation normale",
E2777="HC","Talon")</f>
        <v>Consommation normale</v>
      </c>
      <c r="E2777" s="3" t="str">
        <f>IF(OR(Tableau13[[#This Row],[Données]]-INT(Tableau13[[#This Row],[Données]])&lt;$J$2,Tableau13[[#This Row],[Données]]-INT(Tableau13[[#This Row],[Données]])&gt;=$I$2),"HC","HP")</f>
        <v>HP</v>
      </c>
      <c r="F2777" t="str">
        <f>IF(AND(Tableau13[[#This Row],[Jours]]="W",Tableau13[[#This Row],[Colonne1]]="HC")=TRUE, "Talon","Conso normale")</f>
        <v>Conso normale</v>
      </c>
    </row>
    <row r="2778" spans="1:6">
      <c r="A2778" s="6">
        <v>45250.277777777781</v>
      </c>
      <c r="B2778" s="7">
        <v>9.5833333300000003</v>
      </c>
      <c r="C2778" t="str">
        <f>IF(WEEKDAY(Tableau13[[#This Row],[Données]],11)&gt;5,"W","S")</f>
        <v>S</v>
      </c>
      <c r="D2778" t="str" cm="1">
        <f t="array" ref="D2778">_xlfn.IFS(
AND(Tableau13[[#This Row],[Jours]]="W",Tableau13[[#This Row],[Colonne1]]="HC"),"Talon",
Tableau13[[#This Row],[Colonne1]]="HP","Consommation normale",
E2778="HC","Talon")</f>
        <v>Consommation normale</v>
      </c>
      <c r="E2778" s="3" t="str">
        <f>IF(OR(Tableau13[[#This Row],[Données]]-INT(Tableau13[[#This Row],[Données]])&lt;$J$2,Tableau13[[#This Row],[Données]]-INT(Tableau13[[#This Row],[Données]])&gt;=$I$2),"HC","HP")</f>
        <v>HP</v>
      </c>
      <c r="F2778" t="str">
        <f>IF(AND(Tableau13[[#This Row],[Jours]]="W",Tableau13[[#This Row],[Colonne1]]="HC")=TRUE, "Talon","Conso normale")</f>
        <v>Conso normale</v>
      </c>
    </row>
    <row r="2779" spans="1:6">
      <c r="A2779" s="6">
        <v>45250.284722222219</v>
      </c>
      <c r="B2779" s="7">
        <v>9.9166666699999997</v>
      </c>
      <c r="C2779" t="str">
        <f>IF(WEEKDAY(Tableau13[[#This Row],[Données]],11)&gt;5,"W","S")</f>
        <v>S</v>
      </c>
      <c r="D2779" t="str" cm="1">
        <f t="array" ref="D2779">_xlfn.IFS(
AND(Tableau13[[#This Row],[Jours]]="W",Tableau13[[#This Row],[Colonne1]]="HC"),"Talon",
Tableau13[[#This Row],[Colonne1]]="HP","Consommation normale",
E2779="HC","Talon")</f>
        <v>Consommation normale</v>
      </c>
      <c r="E2779" s="3" t="str">
        <f>IF(OR(Tableau13[[#This Row],[Données]]-INT(Tableau13[[#This Row],[Données]])&lt;$J$2,Tableau13[[#This Row],[Données]]-INT(Tableau13[[#This Row],[Données]])&gt;=$I$2),"HC","HP")</f>
        <v>HP</v>
      </c>
      <c r="F2779" t="str">
        <f>IF(AND(Tableau13[[#This Row],[Jours]]="W",Tableau13[[#This Row],[Colonne1]]="HC")=TRUE, "Talon","Conso normale")</f>
        <v>Conso normale</v>
      </c>
    </row>
    <row r="2780" spans="1:6">
      <c r="A2780" s="6">
        <v>45250.291666666664</v>
      </c>
      <c r="B2780" s="7">
        <v>10</v>
      </c>
      <c r="C2780" t="str">
        <f>IF(WEEKDAY(Tableau13[[#This Row],[Données]],11)&gt;5,"W","S")</f>
        <v>S</v>
      </c>
      <c r="D2780" t="str" cm="1">
        <f t="array" ref="D2780">_xlfn.IFS(
AND(Tableau13[[#This Row],[Jours]]="W",Tableau13[[#This Row],[Colonne1]]="HC"),"Talon",
Tableau13[[#This Row],[Colonne1]]="HP","Consommation normale",
E2780="HC","Talon")</f>
        <v>Consommation normale</v>
      </c>
      <c r="E2780" s="3" t="str">
        <f>IF(OR(Tableau13[[#This Row],[Données]]-INT(Tableau13[[#This Row],[Données]])&lt;$J$2,Tableau13[[#This Row],[Données]]-INT(Tableau13[[#This Row],[Données]])&gt;=$I$2),"HC","HP")</f>
        <v>HP</v>
      </c>
      <c r="F2780" t="str">
        <f>IF(AND(Tableau13[[#This Row],[Jours]]="W",Tableau13[[#This Row],[Colonne1]]="HC")=TRUE, "Talon","Conso normale")</f>
        <v>Conso normale</v>
      </c>
    </row>
    <row r="2781" spans="1:6">
      <c r="A2781" s="6">
        <v>45250.298611111109</v>
      </c>
      <c r="B2781" s="7">
        <v>10.25</v>
      </c>
      <c r="C2781" t="str">
        <f>IF(WEEKDAY(Tableau13[[#This Row],[Données]],11)&gt;5,"W","S")</f>
        <v>S</v>
      </c>
      <c r="D2781" t="str" cm="1">
        <f t="array" ref="D2781">_xlfn.IFS(
AND(Tableau13[[#This Row],[Jours]]="W",Tableau13[[#This Row],[Colonne1]]="HC"),"Talon",
Tableau13[[#This Row],[Colonne1]]="HP","Consommation normale",
E2781="HC","Talon")</f>
        <v>Consommation normale</v>
      </c>
      <c r="E2781" s="3" t="str">
        <f>IF(OR(Tableau13[[#This Row],[Données]]-INT(Tableau13[[#This Row],[Données]])&lt;$J$2,Tableau13[[#This Row],[Données]]-INT(Tableau13[[#This Row],[Données]])&gt;=$I$2),"HC","HP")</f>
        <v>HP</v>
      </c>
      <c r="F2781" t="str">
        <f>IF(AND(Tableau13[[#This Row],[Jours]]="W",Tableau13[[#This Row],[Colonne1]]="HC")=TRUE, "Talon","Conso normale")</f>
        <v>Conso normale</v>
      </c>
    </row>
    <row r="2782" spans="1:6">
      <c r="A2782" s="6">
        <v>45250.305555555555</v>
      </c>
      <c r="B2782" s="7">
        <v>10.75</v>
      </c>
      <c r="C2782" t="str">
        <f>IF(WEEKDAY(Tableau13[[#This Row],[Données]],11)&gt;5,"W","S")</f>
        <v>S</v>
      </c>
      <c r="D2782" t="str" cm="1">
        <f t="array" ref="D2782">_xlfn.IFS(
AND(Tableau13[[#This Row],[Jours]]="W",Tableau13[[#This Row],[Colonne1]]="HC"),"Talon",
Tableau13[[#This Row],[Colonne1]]="HP","Consommation normale",
E2782="HC","Talon")</f>
        <v>Consommation normale</v>
      </c>
      <c r="E2782" s="3" t="str">
        <f>IF(OR(Tableau13[[#This Row],[Données]]-INT(Tableau13[[#This Row],[Données]])&lt;$J$2,Tableau13[[#This Row],[Données]]-INT(Tableau13[[#This Row],[Données]])&gt;=$I$2),"HC","HP")</f>
        <v>HP</v>
      </c>
      <c r="F2782" t="str">
        <f>IF(AND(Tableau13[[#This Row],[Jours]]="W",Tableau13[[#This Row],[Colonne1]]="HC")=TRUE, "Talon","Conso normale")</f>
        <v>Conso normale</v>
      </c>
    </row>
    <row r="2783" spans="1:6">
      <c r="A2783" s="6">
        <v>45250.3125</v>
      </c>
      <c r="B2783" s="7">
        <v>10.83333333</v>
      </c>
      <c r="C2783" t="str">
        <f>IF(WEEKDAY(Tableau13[[#This Row],[Données]],11)&gt;5,"W","S")</f>
        <v>S</v>
      </c>
      <c r="D2783" t="str" cm="1">
        <f t="array" ref="D2783">_xlfn.IFS(
AND(Tableau13[[#This Row],[Jours]]="W",Tableau13[[#This Row],[Colonne1]]="HC"),"Talon",
Tableau13[[#This Row],[Colonne1]]="HP","Consommation normale",
E2783="HC","Talon")</f>
        <v>Consommation normale</v>
      </c>
      <c r="E2783" s="3" t="str">
        <f>IF(OR(Tableau13[[#This Row],[Données]]-INT(Tableau13[[#This Row],[Données]])&lt;$J$2,Tableau13[[#This Row],[Données]]-INT(Tableau13[[#This Row],[Données]])&gt;=$I$2),"HC","HP")</f>
        <v>HP</v>
      </c>
      <c r="F2783" t="str">
        <f>IF(AND(Tableau13[[#This Row],[Jours]]="W",Tableau13[[#This Row],[Colonne1]]="HC")=TRUE, "Talon","Conso normale")</f>
        <v>Conso normale</v>
      </c>
    </row>
    <row r="2784" spans="1:6">
      <c r="A2784" s="6">
        <v>45250.319444444445</v>
      </c>
      <c r="B2784" s="7">
        <v>9.9166666699999997</v>
      </c>
      <c r="C2784" t="str">
        <f>IF(WEEKDAY(Tableau13[[#This Row],[Données]],11)&gt;5,"W","S")</f>
        <v>S</v>
      </c>
      <c r="D2784" t="str" cm="1">
        <f t="array" ref="D2784">_xlfn.IFS(
AND(Tableau13[[#This Row],[Jours]]="W",Tableau13[[#This Row],[Colonne1]]="HC"),"Talon",
Tableau13[[#This Row],[Colonne1]]="HP","Consommation normale",
E2784="HC","Talon")</f>
        <v>Consommation normale</v>
      </c>
      <c r="E2784" s="3" t="str">
        <f>IF(OR(Tableau13[[#This Row],[Données]]-INT(Tableau13[[#This Row],[Données]])&lt;$J$2,Tableau13[[#This Row],[Données]]-INT(Tableau13[[#This Row],[Données]])&gt;=$I$2),"HC","HP")</f>
        <v>HP</v>
      </c>
      <c r="F2784" t="str">
        <f>IF(AND(Tableau13[[#This Row],[Jours]]="W",Tableau13[[#This Row],[Colonne1]]="HC")=TRUE, "Talon","Conso normale")</f>
        <v>Conso normale</v>
      </c>
    </row>
    <row r="2785" spans="1:6">
      <c r="A2785" s="6">
        <v>45250.326388888891</v>
      </c>
      <c r="B2785" s="7">
        <v>9.75</v>
      </c>
      <c r="C2785" t="str">
        <f>IF(WEEKDAY(Tableau13[[#This Row],[Données]],11)&gt;5,"W","S")</f>
        <v>S</v>
      </c>
      <c r="D2785" t="str" cm="1">
        <f t="array" ref="D2785">_xlfn.IFS(
AND(Tableau13[[#This Row],[Jours]]="W",Tableau13[[#This Row],[Colonne1]]="HC"),"Talon",
Tableau13[[#This Row],[Colonne1]]="HP","Consommation normale",
E2785="HC","Talon")</f>
        <v>Consommation normale</v>
      </c>
      <c r="E2785" s="3" t="str">
        <f>IF(OR(Tableau13[[#This Row],[Données]]-INT(Tableau13[[#This Row],[Données]])&lt;$J$2,Tableau13[[#This Row],[Données]]-INT(Tableau13[[#This Row],[Données]])&gt;=$I$2),"HC","HP")</f>
        <v>HP</v>
      </c>
      <c r="F2785" t="str">
        <f>IF(AND(Tableau13[[#This Row],[Jours]]="W",Tableau13[[#This Row],[Colonne1]]="HC")=TRUE, "Talon","Conso normale")</f>
        <v>Conso normale</v>
      </c>
    </row>
    <row r="2786" spans="1:6">
      <c r="A2786" s="6">
        <v>45250.333333333336</v>
      </c>
      <c r="B2786" s="7">
        <v>9.8333333300000003</v>
      </c>
      <c r="C2786" t="str">
        <f>IF(WEEKDAY(Tableau13[[#This Row],[Données]],11)&gt;5,"W","S")</f>
        <v>S</v>
      </c>
      <c r="D2786" t="str" cm="1">
        <f t="array" ref="D2786">_xlfn.IFS(
AND(Tableau13[[#This Row],[Jours]]="W",Tableau13[[#This Row],[Colonne1]]="HC"),"Talon",
Tableau13[[#This Row],[Colonne1]]="HP","Consommation normale",
E2786="HC","Talon")</f>
        <v>Consommation normale</v>
      </c>
      <c r="E2786" s="3" t="str">
        <f>IF(OR(Tableau13[[#This Row],[Données]]-INT(Tableau13[[#This Row],[Données]])&lt;$J$2,Tableau13[[#This Row],[Données]]-INT(Tableau13[[#This Row],[Données]])&gt;=$I$2),"HC","HP")</f>
        <v>HP</v>
      </c>
      <c r="F2786" t="str">
        <f>IF(AND(Tableau13[[#This Row],[Jours]]="W",Tableau13[[#This Row],[Colonne1]]="HC")=TRUE, "Talon","Conso normale")</f>
        <v>Conso normale</v>
      </c>
    </row>
    <row r="2787" spans="1:6">
      <c r="A2787" s="6">
        <v>45250.340277777781</v>
      </c>
      <c r="B2787" s="7">
        <v>10.16666667</v>
      </c>
      <c r="C2787" t="str">
        <f>IF(WEEKDAY(Tableau13[[#This Row],[Données]],11)&gt;5,"W","S")</f>
        <v>S</v>
      </c>
      <c r="D2787" t="str" cm="1">
        <f t="array" ref="D2787">_xlfn.IFS(
AND(Tableau13[[#This Row],[Jours]]="W",Tableau13[[#This Row],[Colonne1]]="HC"),"Talon",
Tableau13[[#This Row],[Colonne1]]="HP","Consommation normale",
E2787="HC","Talon")</f>
        <v>Consommation normale</v>
      </c>
      <c r="E2787" s="3" t="str">
        <f>IF(OR(Tableau13[[#This Row],[Données]]-INT(Tableau13[[#This Row],[Données]])&lt;$J$2,Tableau13[[#This Row],[Données]]-INT(Tableau13[[#This Row],[Données]])&gt;=$I$2),"HC","HP")</f>
        <v>HP</v>
      </c>
      <c r="F2787" t="str">
        <f>IF(AND(Tableau13[[#This Row],[Jours]]="W",Tableau13[[#This Row],[Colonne1]]="HC")=TRUE, "Talon","Conso normale")</f>
        <v>Conso normale</v>
      </c>
    </row>
    <row r="2788" spans="1:6">
      <c r="A2788" s="6">
        <v>45250.347222222219</v>
      </c>
      <c r="B2788" s="7">
        <v>10.16666667</v>
      </c>
      <c r="C2788" t="str">
        <f>IF(WEEKDAY(Tableau13[[#This Row],[Données]],11)&gt;5,"W","S")</f>
        <v>S</v>
      </c>
      <c r="D2788" t="str" cm="1">
        <f t="array" ref="D2788">_xlfn.IFS(
AND(Tableau13[[#This Row],[Jours]]="W",Tableau13[[#This Row],[Colonne1]]="HC"),"Talon",
Tableau13[[#This Row],[Colonne1]]="HP","Consommation normale",
E2788="HC","Talon")</f>
        <v>Consommation normale</v>
      </c>
      <c r="E2788" s="3" t="str">
        <f>IF(OR(Tableau13[[#This Row],[Données]]-INT(Tableau13[[#This Row],[Données]])&lt;$J$2,Tableau13[[#This Row],[Données]]-INT(Tableau13[[#This Row],[Données]])&gt;=$I$2),"HC","HP")</f>
        <v>HP</v>
      </c>
      <c r="F2788" t="str">
        <f>IF(AND(Tableau13[[#This Row],[Jours]]="W",Tableau13[[#This Row],[Colonne1]]="HC")=TRUE, "Talon","Conso normale")</f>
        <v>Conso normale</v>
      </c>
    </row>
    <row r="2789" spans="1:6">
      <c r="A2789" s="6">
        <v>45250.354166666664</v>
      </c>
      <c r="B2789" s="7">
        <v>9.6666666699999997</v>
      </c>
      <c r="C2789" t="str">
        <f>IF(WEEKDAY(Tableau13[[#This Row],[Données]],11)&gt;5,"W","S")</f>
        <v>S</v>
      </c>
      <c r="D2789" t="str" cm="1">
        <f t="array" ref="D2789">_xlfn.IFS(
AND(Tableau13[[#This Row],[Jours]]="W",Tableau13[[#This Row],[Colonne1]]="HC"),"Talon",
Tableau13[[#This Row],[Colonne1]]="HP","Consommation normale",
E2789="HC","Talon")</f>
        <v>Consommation normale</v>
      </c>
      <c r="E2789" s="3" t="str">
        <f>IF(OR(Tableau13[[#This Row],[Données]]-INT(Tableau13[[#This Row],[Données]])&lt;$J$2,Tableau13[[#This Row],[Données]]-INT(Tableau13[[#This Row],[Données]])&gt;=$I$2),"HC","HP")</f>
        <v>HP</v>
      </c>
      <c r="F2789" t="str">
        <f>IF(AND(Tableau13[[#This Row],[Jours]]="W",Tableau13[[#This Row],[Colonne1]]="HC")=TRUE, "Talon","Conso normale")</f>
        <v>Conso normale</v>
      </c>
    </row>
    <row r="2790" spans="1:6">
      <c r="A2790" s="6">
        <v>45250.361111111109</v>
      </c>
      <c r="B2790" s="7">
        <v>9.8333333300000003</v>
      </c>
      <c r="C2790" t="str">
        <f>IF(WEEKDAY(Tableau13[[#This Row],[Données]],11)&gt;5,"W","S")</f>
        <v>S</v>
      </c>
      <c r="D2790" t="str" cm="1">
        <f t="array" ref="D2790">_xlfn.IFS(
AND(Tableau13[[#This Row],[Jours]]="W",Tableau13[[#This Row],[Colonne1]]="HC"),"Talon",
Tableau13[[#This Row],[Colonne1]]="HP","Consommation normale",
E2790="HC","Talon")</f>
        <v>Consommation normale</v>
      </c>
      <c r="E2790" s="3" t="str">
        <f>IF(OR(Tableau13[[#This Row],[Données]]-INT(Tableau13[[#This Row],[Données]])&lt;$J$2,Tableau13[[#This Row],[Données]]-INT(Tableau13[[#This Row],[Données]])&gt;=$I$2),"HC","HP")</f>
        <v>HP</v>
      </c>
      <c r="F2790" t="str">
        <f>IF(AND(Tableau13[[#This Row],[Jours]]="W",Tableau13[[#This Row],[Colonne1]]="HC")=TRUE, "Talon","Conso normale")</f>
        <v>Conso normale</v>
      </c>
    </row>
    <row r="2791" spans="1:6">
      <c r="A2791" s="6">
        <v>45250.368055555555</v>
      </c>
      <c r="B2791" s="7">
        <v>9.5</v>
      </c>
      <c r="C2791" t="str">
        <f>IF(WEEKDAY(Tableau13[[#This Row],[Données]],11)&gt;5,"W","S")</f>
        <v>S</v>
      </c>
      <c r="D2791" t="str" cm="1">
        <f t="array" ref="D2791">_xlfn.IFS(
AND(Tableau13[[#This Row],[Jours]]="W",Tableau13[[#This Row],[Colonne1]]="HC"),"Talon",
Tableau13[[#This Row],[Colonne1]]="HP","Consommation normale",
E2791="HC","Talon")</f>
        <v>Consommation normale</v>
      </c>
      <c r="E2791" s="3" t="str">
        <f>IF(OR(Tableau13[[#This Row],[Données]]-INT(Tableau13[[#This Row],[Données]])&lt;$J$2,Tableau13[[#This Row],[Données]]-INT(Tableau13[[#This Row],[Données]])&gt;=$I$2),"HC","HP")</f>
        <v>HP</v>
      </c>
      <c r="F2791" t="str">
        <f>IF(AND(Tableau13[[#This Row],[Jours]]="W",Tableau13[[#This Row],[Colonne1]]="HC")=TRUE, "Talon","Conso normale")</f>
        <v>Conso normale</v>
      </c>
    </row>
    <row r="2792" spans="1:6">
      <c r="A2792" s="6">
        <v>45250.375</v>
      </c>
      <c r="B2792" s="7">
        <v>9.75</v>
      </c>
      <c r="C2792" t="str">
        <f>IF(WEEKDAY(Tableau13[[#This Row],[Données]],11)&gt;5,"W","S")</f>
        <v>S</v>
      </c>
      <c r="D2792" t="str" cm="1">
        <f t="array" ref="D2792">_xlfn.IFS(
AND(Tableau13[[#This Row],[Jours]]="W",Tableau13[[#This Row],[Colonne1]]="HC"),"Talon",
Tableau13[[#This Row],[Colonne1]]="HP","Consommation normale",
E2792="HC","Talon")</f>
        <v>Consommation normale</v>
      </c>
      <c r="E2792" s="3" t="str">
        <f>IF(OR(Tableau13[[#This Row],[Données]]-INT(Tableau13[[#This Row],[Données]])&lt;$J$2,Tableau13[[#This Row],[Données]]-INT(Tableau13[[#This Row],[Données]])&gt;=$I$2),"HC","HP")</f>
        <v>HP</v>
      </c>
      <c r="F2792" t="str">
        <f>IF(AND(Tableau13[[#This Row],[Jours]]="W",Tableau13[[#This Row],[Colonne1]]="HC")=TRUE, "Talon","Conso normale")</f>
        <v>Conso normale</v>
      </c>
    </row>
    <row r="2793" spans="1:6">
      <c r="A2793" s="6">
        <v>45250.381944444445</v>
      </c>
      <c r="B2793" s="7">
        <v>9.5833333300000003</v>
      </c>
      <c r="C2793" t="str">
        <f>IF(WEEKDAY(Tableau13[[#This Row],[Données]],11)&gt;5,"W","S")</f>
        <v>S</v>
      </c>
      <c r="D2793" t="str" cm="1">
        <f t="array" ref="D2793">_xlfn.IFS(
AND(Tableau13[[#This Row],[Jours]]="W",Tableau13[[#This Row],[Colonne1]]="HC"),"Talon",
Tableau13[[#This Row],[Colonne1]]="HP","Consommation normale",
E2793="HC","Talon")</f>
        <v>Consommation normale</v>
      </c>
      <c r="E2793" s="3" t="str">
        <f>IF(OR(Tableau13[[#This Row],[Données]]-INT(Tableau13[[#This Row],[Données]])&lt;$J$2,Tableau13[[#This Row],[Données]]-INT(Tableau13[[#This Row],[Données]])&gt;=$I$2),"HC","HP")</f>
        <v>HP</v>
      </c>
      <c r="F2793" t="str">
        <f>IF(AND(Tableau13[[#This Row],[Jours]]="W",Tableau13[[#This Row],[Colonne1]]="HC")=TRUE, "Talon","Conso normale")</f>
        <v>Conso normale</v>
      </c>
    </row>
    <row r="2794" spans="1:6">
      <c r="A2794" s="6">
        <v>45250.388888888891</v>
      </c>
      <c r="B2794" s="7">
        <v>9.5833333300000003</v>
      </c>
      <c r="C2794" t="str">
        <f>IF(WEEKDAY(Tableau13[[#This Row],[Données]],11)&gt;5,"W","S")</f>
        <v>S</v>
      </c>
      <c r="D2794" t="str" cm="1">
        <f t="array" ref="D2794">_xlfn.IFS(
AND(Tableau13[[#This Row],[Jours]]="W",Tableau13[[#This Row],[Colonne1]]="HC"),"Talon",
Tableau13[[#This Row],[Colonne1]]="HP","Consommation normale",
E2794="HC","Talon")</f>
        <v>Consommation normale</v>
      </c>
      <c r="E2794" s="3" t="str">
        <f>IF(OR(Tableau13[[#This Row],[Données]]-INT(Tableau13[[#This Row],[Données]])&lt;$J$2,Tableau13[[#This Row],[Données]]-INT(Tableau13[[#This Row],[Données]])&gt;=$I$2),"HC","HP")</f>
        <v>HP</v>
      </c>
      <c r="F2794" t="str">
        <f>IF(AND(Tableau13[[#This Row],[Jours]]="W",Tableau13[[#This Row],[Colonne1]]="HC")=TRUE, "Talon","Conso normale")</f>
        <v>Conso normale</v>
      </c>
    </row>
    <row r="2795" spans="1:6">
      <c r="A2795" s="6">
        <v>45250.395833333336</v>
      </c>
      <c r="B2795" s="7">
        <v>9.8333333300000003</v>
      </c>
      <c r="C2795" t="str">
        <f>IF(WEEKDAY(Tableau13[[#This Row],[Données]],11)&gt;5,"W","S")</f>
        <v>S</v>
      </c>
      <c r="D2795" t="str" cm="1">
        <f t="array" ref="D2795">_xlfn.IFS(
AND(Tableau13[[#This Row],[Jours]]="W",Tableau13[[#This Row],[Colonne1]]="HC"),"Talon",
Tableau13[[#This Row],[Colonne1]]="HP","Consommation normale",
E2795="HC","Talon")</f>
        <v>Consommation normale</v>
      </c>
      <c r="E2795" s="3" t="str">
        <f>IF(OR(Tableau13[[#This Row],[Données]]-INT(Tableau13[[#This Row],[Données]])&lt;$J$2,Tableau13[[#This Row],[Données]]-INT(Tableau13[[#This Row],[Données]])&gt;=$I$2),"HC","HP")</f>
        <v>HP</v>
      </c>
      <c r="F2795" t="str">
        <f>IF(AND(Tableau13[[#This Row],[Jours]]="W",Tableau13[[#This Row],[Colonne1]]="HC")=TRUE, "Talon","Conso normale")</f>
        <v>Conso normale</v>
      </c>
    </row>
    <row r="2796" spans="1:6">
      <c r="A2796" s="6">
        <v>45250.402777777781</v>
      </c>
      <c r="B2796" s="7">
        <v>9.6666666699999997</v>
      </c>
      <c r="C2796" t="str">
        <f>IF(WEEKDAY(Tableau13[[#This Row],[Données]],11)&gt;5,"W","S")</f>
        <v>S</v>
      </c>
      <c r="D2796" t="str" cm="1">
        <f t="array" ref="D2796">_xlfn.IFS(
AND(Tableau13[[#This Row],[Jours]]="W",Tableau13[[#This Row],[Colonne1]]="HC"),"Talon",
Tableau13[[#This Row],[Colonne1]]="HP","Consommation normale",
E2796="HC","Talon")</f>
        <v>Consommation normale</v>
      </c>
      <c r="E2796" s="3" t="str">
        <f>IF(OR(Tableau13[[#This Row],[Données]]-INT(Tableau13[[#This Row],[Données]])&lt;$J$2,Tableau13[[#This Row],[Données]]-INT(Tableau13[[#This Row],[Données]])&gt;=$I$2),"HC","HP")</f>
        <v>HP</v>
      </c>
      <c r="F2796" t="str">
        <f>IF(AND(Tableau13[[#This Row],[Jours]]="W",Tableau13[[#This Row],[Colonne1]]="HC")=TRUE, "Talon","Conso normale")</f>
        <v>Conso normale</v>
      </c>
    </row>
    <row r="2797" spans="1:6">
      <c r="A2797" s="6">
        <v>45250.409722222219</v>
      </c>
      <c r="B2797" s="7">
        <v>10.58333333</v>
      </c>
      <c r="C2797" t="str">
        <f>IF(WEEKDAY(Tableau13[[#This Row],[Données]],11)&gt;5,"W","S")</f>
        <v>S</v>
      </c>
      <c r="D2797" t="str" cm="1">
        <f t="array" ref="D2797">_xlfn.IFS(
AND(Tableau13[[#This Row],[Jours]]="W",Tableau13[[#This Row],[Colonne1]]="HC"),"Talon",
Tableau13[[#This Row],[Colonne1]]="HP","Consommation normale",
E2797="HC","Talon")</f>
        <v>Consommation normale</v>
      </c>
      <c r="E2797" s="3" t="str">
        <f>IF(OR(Tableau13[[#This Row],[Données]]-INT(Tableau13[[#This Row],[Données]])&lt;$J$2,Tableau13[[#This Row],[Données]]-INT(Tableau13[[#This Row],[Données]])&gt;=$I$2),"HC","HP")</f>
        <v>HP</v>
      </c>
      <c r="F2797" t="str">
        <f>IF(AND(Tableau13[[#This Row],[Jours]]="W",Tableau13[[#This Row],[Colonne1]]="HC")=TRUE, "Talon","Conso normale")</f>
        <v>Conso normale</v>
      </c>
    </row>
    <row r="2798" spans="1:6">
      <c r="A2798" s="6">
        <v>45250.416666666664</v>
      </c>
      <c r="B2798" s="7">
        <v>11.25</v>
      </c>
      <c r="C2798" t="str">
        <f>IF(WEEKDAY(Tableau13[[#This Row],[Données]],11)&gt;5,"W","S")</f>
        <v>S</v>
      </c>
      <c r="D2798" t="str" cm="1">
        <f t="array" ref="D2798">_xlfn.IFS(
AND(Tableau13[[#This Row],[Jours]]="W",Tableau13[[#This Row],[Colonne1]]="HC"),"Talon",
Tableau13[[#This Row],[Colonne1]]="HP","Consommation normale",
E2798="HC","Talon")</f>
        <v>Consommation normale</v>
      </c>
      <c r="E2798" s="3" t="str">
        <f>IF(OR(Tableau13[[#This Row],[Données]]-INT(Tableau13[[#This Row],[Données]])&lt;$J$2,Tableau13[[#This Row],[Données]]-INT(Tableau13[[#This Row],[Données]])&gt;=$I$2),"HC","HP")</f>
        <v>HP</v>
      </c>
      <c r="F2798" t="str">
        <f>IF(AND(Tableau13[[#This Row],[Jours]]="W",Tableau13[[#This Row],[Colonne1]]="HC")=TRUE, "Talon","Conso normale")</f>
        <v>Conso normale</v>
      </c>
    </row>
    <row r="2799" spans="1:6">
      <c r="A2799" s="6">
        <v>45250.423611111109</v>
      </c>
      <c r="B2799" s="7">
        <v>11.91666667</v>
      </c>
      <c r="C2799" t="str">
        <f>IF(WEEKDAY(Tableau13[[#This Row],[Données]],11)&gt;5,"W","S")</f>
        <v>S</v>
      </c>
      <c r="D2799" t="str" cm="1">
        <f t="array" ref="D2799">_xlfn.IFS(
AND(Tableau13[[#This Row],[Jours]]="W",Tableau13[[#This Row],[Colonne1]]="HC"),"Talon",
Tableau13[[#This Row],[Colonne1]]="HP","Consommation normale",
E2799="HC","Talon")</f>
        <v>Consommation normale</v>
      </c>
      <c r="E2799" s="3" t="str">
        <f>IF(OR(Tableau13[[#This Row],[Données]]-INT(Tableau13[[#This Row],[Données]])&lt;$J$2,Tableau13[[#This Row],[Données]]-INT(Tableau13[[#This Row],[Données]])&gt;=$I$2),"HC","HP")</f>
        <v>HP</v>
      </c>
      <c r="F2799" t="str">
        <f>IF(AND(Tableau13[[#This Row],[Jours]]="W",Tableau13[[#This Row],[Colonne1]]="HC")=TRUE, "Talon","Conso normale")</f>
        <v>Conso normale</v>
      </c>
    </row>
    <row r="2800" spans="1:6">
      <c r="A2800" s="6">
        <v>45250.430555555555</v>
      </c>
      <c r="B2800" s="7">
        <v>11.25</v>
      </c>
      <c r="C2800" t="str">
        <f>IF(WEEKDAY(Tableau13[[#This Row],[Données]],11)&gt;5,"W","S")</f>
        <v>S</v>
      </c>
      <c r="D2800" t="str" cm="1">
        <f t="array" ref="D2800">_xlfn.IFS(
AND(Tableau13[[#This Row],[Jours]]="W",Tableau13[[#This Row],[Colonne1]]="HC"),"Talon",
Tableau13[[#This Row],[Colonne1]]="HP","Consommation normale",
E2800="HC","Talon")</f>
        <v>Consommation normale</v>
      </c>
      <c r="E2800" s="3" t="str">
        <f>IF(OR(Tableau13[[#This Row],[Données]]-INT(Tableau13[[#This Row],[Données]])&lt;$J$2,Tableau13[[#This Row],[Données]]-INT(Tableau13[[#This Row],[Données]])&gt;=$I$2),"HC","HP")</f>
        <v>HP</v>
      </c>
      <c r="F2800" t="str">
        <f>IF(AND(Tableau13[[#This Row],[Jours]]="W",Tableau13[[#This Row],[Colonne1]]="HC")=TRUE, "Talon","Conso normale")</f>
        <v>Conso normale</v>
      </c>
    </row>
    <row r="2801" spans="1:6">
      <c r="A2801" s="6">
        <v>45250.4375</v>
      </c>
      <c r="B2801" s="7">
        <v>10</v>
      </c>
      <c r="C2801" t="str">
        <f>IF(WEEKDAY(Tableau13[[#This Row],[Données]],11)&gt;5,"W","S")</f>
        <v>S</v>
      </c>
      <c r="D2801" t="str" cm="1">
        <f t="array" ref="D2801">_xlfn.IFS(
AND(Tableau13[[#This Row],[Jours]]="W",Tableau13[[#This Row],[Colonne1]]="HC"),"Talon",
Tableau13[[#This Row],[Colonne1]]="HP","Consommation normale",
E2801="HC","Talon")</f>
        <v>Consommation normale</v>
      </c>
      <c r="E2801" s="3" t="str">
        <f>IF(OR(Tableau13[[#This Row],[Données]]-INT(Tableau13[[#This Row],[Données]])&lt;$J$2,Tableau13[[#This Row],[Données]]-INT(Tableau13[[#This Row],[Données]])&gt;=$I$2),"HC","HP")</f>
        <v>HP</v>
      </c>
      <c r="F2801" t="str">
        <f>IF(AND(Tableau13[[#This Row],[Jours]]="W",Tableau13[[#This Row],[Colonne1]]="HC")=TRUE, "Talon","Conso normale")</f>
        <v>Conso normale</v>
      </c>
    </row>
    <row r="2802" spans="1:6">
      <c r="A2802" s="6">
        <v>45250.444444444445</v>
      </c>
      <c r="B2802" s="7">
        <v>10.16666667</v>
      </c>
      <c r="C2802" t="str">
        <f>IF(WEEKDAY(Tableau13[[#This Row],[Données]],11)&gt;5,"W","S")</f>
        <v>S</v>
      </c>
      <c r="D2802" t="str" cm="1">
        <f t="array" ref="D2802">_xlfn.IFS(
AND(Tableau13[[#This Row],[Jours]]="W",Tableau13[[#This Row],[Colonne1]]="HC"),"Talon",
Tableau13[[#This Row],[Colonne1]]="HP","Consommation normale",
E2802="HC","Talon")</f>
        <v>Consommation normale</v>
      </c>
      <c r="E2802" s="3" t="str">
        <f>IF(OR(Tableau13[[#This Row],[Données]]-INT(Tableau13[[#This Row],[Données]])&lt;$J$2,Tableau13[[#This Row],[Données]]-INT(Tableau13[[#This Row],[Données]])&gt;=$I$2),"HC","HP")</f>
        <v>HP</v>
      </c>
      <c r="F2802" t="str">
        <f>IF(AND(Tableau13[[#This Row],[Jours]]="W",Tableau13[[#This Row],[Colonne1]]="HC")=TRUE, "Talon","Conso normale")</f>
        <v>Conso normale</v>
      </c>
    </row>
    <row r="2803" spans="1:6">
      <c r="A2803" s="6">
        <v>45250.451388888891</v>
      </c>
      <c r="B2803" s="7">
        <v>10.66666667</v>
      </c>
      <c r="C2803" t="str">
        <f>IF(WEEKDAY(Tableau13[[#This Row],[Données]],11)&gt;5,"W","S")</f>
        <v>S</v>
      </c>
      <c r="D2803" t="str" cm="1">
        <f t="array" ref="D2803">_xlfn.IFS(
AND(Tableau13[[#This Row],[Jours]]="W",Tableau13[[#This Row],[Colonne1]]="HC"),"Talon",
Tableau13[[#This Row],[Colonne1]]="HP","Consommation normale",
E2803="HC","Talon")</f>
        <v>Consommation normale</v>
      </c>
      <c r="E2803" s="3" t="str">
        <f>IF(OR(Tableau13[[#This Row],[Données]]-INT(Tableau13[[#This Row],[Données]])&lt;$J$2,Tableau13[[#This Row],[Données]]-INT(Tableau13[[#This Row],[Données]])&gt;=$I$2),"HC","HP")</f>
        <v>HP</v>
      </c>
      <c r="F2803" t="str">
        <f>IF(AND(Tableau13[[#This Row],[Jours]]="W",Tableau13[[#This Row],[Colonne1]]="HC")=TRUE, "Talon","Conso normale")</f>
        <v>Conso normale</v>
      </c>
    </row>
    <row r="2804" spans="1:6">
      <c r="A2804" s="6">
        <v>45250.458333333336</v>
      </c>
      <c r="B2804" s="7">
        <v>11.5</v>
      </c>
      <c r="C2804" t="str">
        <f>IF(WEEKDAY(Tableau13[[#This Row],[Données]],11)&gt;5,"W","S")</f>
        <v>S</v>
      </c>
      <c r="D2804" t="str" cm="1">
        <f t="array" ref="D2804">_xlfn.IFS(
AND(Tableau13[[#This Row],[Jours]]="W",Tableau13[[#This Row],[Colonne1]]="HC"),"Talon",
Tableau13[[#This Row],[Colonne1]]="HP","Consommation normale",
E2804="HC","Talon")</f>
        <v>Consommation normale</v>
      </c>
      <c r="E2804" s="3" t="str">
        <f>IF(OR(Tableau13[[#This Row],[Données]]-INT(Tableau13[[#This Row],[Données]])&lt;$J$2,Tableau13[[#This Row],[Données]]-INT(Tableau13[[#This Row],[Données]])&gt;=$I$2),"HC","HP")</f>
        <v>HP</v>
      </c>
      <c r="F2804" t="str">
        <f>IF(AND(Tableau13[[#This Row],[Jours]]="W",Tableau13[[#This Row],[Colonne1]]="HC")=TRUE, "Talon","Conso normale")</f>
        <v>Conso normale</v>
      </c>
    </row>
    <row r="2805" spans="1:6">
      <c r="A2805" s="6">
        <v>45250.465277777781</v>
      </c>
      <c r="B2805" s="7">
        <v>10.91666667</v>
      </c>
      <c r="C2805" t="str">
        <f>IF(WEEKDAY(Tableau13[[#This Row],[Données]],11)&gt;5,"W","S")</f>
        <v>S</v>
      </c>
      <c r="D2805" t="str" cm="1">
        <f t="array" ref="D2805">_xlfn.IFS(
AND(Tableau13[[#This Row],[Jours]]="W",Tableau13[[#This Row],[Colonne1]]="HC"),"Talon",
Tableau13[[#This Row],[Colonne1]]="HP","Consommation normale",
E2805="HC","Talon")</f>
        <v>Consommation normale</v>
      </c>
      <c r="E2805" s="3" t="str">
        <f>IF(OR(Tableau13[[#This Row],[Données]]-INT(Tableau13[[#This Row],[Données]])&lt;$J$2,Tableau13[[#This Row],[Données]]-INT(Tableau13[[#This Row],[Données]])&gt;=$I$2),"HC","HP")</f>
        <v>HP</v>
      </c>
      <c r="F2805" t="str">
        <f>IF(AND(Tableau13[[#This Row],[Jours]]="W",Tableau13[[#This Row],[Colonne1]]="HC")=TRUE, "Talon","Conso normale")</f>
        <v>Conso normale</v>
      </c>
    </row>
    <row r="2806" spans="1:6">
      <c r="A2806" s="6">
        <v>45250.472222222219</v>
      </c>
      <c r="B2806" s="7">
        <v>10</v>
      </c>
      <c r="C2806" t="str">
        <f>IF(WEEKDAY(Tableau13[[#This Row],[Données]],11)&gt;5,"W","S")</f>
        <v>S</v>
      </c>
      <c r="D2806" t="str" cm="1">
        <f t="array" ref="D2806">_xlfn.IFS(
AND(Tableau13[[#This Row],[Jours]]="W",Tableau13[[#This Row],[Colonne1]]="HC"),"Talon",
Tableau13[[#This Row],[Colonne1]]="HP","Consommation normale",
E2806="HC","Talon")</f>
        <v>Consommation normale</v>
      </c>
      <c r="E2806" s="3" t="str">
        <f>IF(OR(Tableau13[[#This Row],[Données]]-INT(Tableau13[[#This Row],[Données]])&lt;$J$2,Tableau13[[#This Row],[Données]]-INT(Tableau13[[#This Row],[Données]])&gt;=$I$2),"HC","HP")</f>
        <v>HP</v>
      </c>
      <c r="F2806" t="str">
        <f>IF(AND(Tableau13[[#This Row],[Jours]]="W",Tableau13[[#This Row],[Colonne1]]="HC")=TRUE, "Talon","Conso normale")</f>
        <v>Conso normale</v>
      </c>
    </row>
    <row r="2807" spans="1:6">
      <c r="A2807" s="6">
        <v>45250.479166666664</v>
      </c>
      <c r="B2807" s="7">
        <v>10.83333333</v>
      </c>
      <c r="C2807" t="str">
        <f>IF(WEEKDAY(Tableau13[[#This Row],[Données]],11)&gt;5,"W","S")</f>
        <v>S</v>
      </c>
      <c r="D2807" t="str" cm="1">
        <f t="array" ref="D2807">_xlfn.IFS(
AND(Tableau13[[#This Row],[Jours]]="W",Tableau13[[#This Row],[Colonne1]]="HC"),"Talon",
Tableau13[[#This Row],[Colonne1]]="HP","Consommation normale",
E2807="HC","Talon")</f>
        <v>Consommation normale</v>
      </c>
      <c r="E2807" s="3" t="str">
        <f>IF(OR(Tableau13[[#This Row],[Données]]-INT(Tableau13[[#This Row],[Données]])&lt;$J$2,Tableau13[[#This Row],[Données]]-INT(Tableau13[[#This Row],[Données]])&gt;=$I$2),"HC","HP")</f>
        <v>HP</v>
      </c>
      <c r="F2807" t="str">
        <f>IF(AND(Tableau13[[#This Row],[Jours]]="W",Tableau13[[#This Row],[Colonne1]]="HC")=TRUE, "Talon","Conso normale")</f>
        <v>Conso normale</v>
      </c>
    </row>
    <row r="2808" spans="1:6">
      <c r="A2808" s="6">
        <v>45250.486111111109</v>
      </c>
      <c r="B2808" s="7">
        <v>10.83333333</v>
      </c>
      <c r="C2808" t="str">
        <f>IF(WEEKDAY(Tableau13[[#This Row],[Données]],11)&gt;5,"W","S")</f>
        <v>S</v>
      </c>
      <c r="D2808" t="str" cm="1">
        <f t="array" ref="D2808">_xlfn.IFS(
AND(Tableau13[[#This Row],[Jours]]="W",Tableau13[[#This Row],[Colonne1]]="HC"),"Talon",
Tableau13[[#This Row],[Colonne1]]="HP","Consommation normale",
E2808="HC","Talon")</f>
        <v>Consommation normale</v>
      </c>
      <c r="E2808" s="3" t="str">
        <f>IF(OR(Tableau13[[#This Row],[Données]]-INT(Tableau13[[#This Row],[Données]])&lt;$J$2,Tableau13[[#This Row],[Données]]-INT(Tableau13[[#This Row],[Données]])&gt;=$I$2),"HC","HP")</f>
        <v>HP</v>
      </c>
      <c r="F2808" t="str">
        <f>IF(AND(Tableau13[[#This Row],[Jours]]="W",Tableau13[[#This Row],[Colonne1]]="HC")=TRUE, "Talon","Conso normale")</f>
        <v>Conso normale</v>
      </c>
    </row>
    <row r="2809" spans="1:6">
      <c r="A2809" s="6">
        <v>45250.493055555555</v>
      </c>
      <c r="B2809" s="7">
        <v>11.16666667</v>
      </c>
      <c r="C2809" t="str">
        <f>IF(WEEKDAY(Tableau13[[#This Row],[Données]],11)&gt;5,"W","S")</f>
        <v>S</v>
      </c>
      <c r="D2809" t="str" cm="1">
        <f t="array" ref="D2809">_xlfn.IFS(
AND(Tableau13[[#This Row],[Jours]]="W",Tableau13[[#This Row],[Colonne1]]="HC"),"Talon",
Tableau13[[#This Row],[Colonne1]]="HP","Consommation normale",
E2809="HC","Talon")</f>
        <v>Consommation normale</v>
      </c>
      <c r="E2809" s="3" t="str">
        <f>IF(OR(Tableau13[[#This Row],[Données]]-INT(Tableau13[[#This Row],[Données]])&lt;$J$2,Tableau13[[#This Row],[Données]]-INT(Tableau13[[#This Row],[Données]])&gt;=$I$2),"HC","HP")</f>
        <v>HP</v>
      </c>
      <c r="F2809" t="str">
        <f>IF(AND(Tableau13[[#This Row],[Jours]]="W",Tableau13[[#This Row],[Colonne1]]="HC")=TRUE, "Talon","Conso normale")</f>
        <v>Conso normale</v>
      </c>
    </row>
    <row r="2810" spans="1:6">
      <c r="A2810" s="6">
        <v>45250.5</v>
      </c>
      <c r="B2810" s="7">
        <v>10.66666667</v>
      </c>
      <c r="C2810" t="str">
        <f>IF(WEEKDAY(Tableau13[[#This Row],[Données]],11)&gt;5,"W","S")</f>
        <v>S</v>
      </c>
      <c r="D2810" t="str" cm="1">
        <f t="array" ref="D2810">_xlfn.IFS(
AND(Tableau13[[#This Row],[Jours]]="W",Tableau13[[#This Row],[Colonne1]]="HC"),"Talon",
Tableau13[[#This Row],[Colonne1]]="HP","Consommation normale",
E2810="HC","Talon")</f>
        <v>Consommation normale</v>
      </c>
      <c r="E2810" s="3" t="str">
        <f>IF(OR(Tableau13[[#This Row],[Données]]-INT(Tableau13[[#This Row],[Données]])&lt;$J$2,Tableau13[[#This Row],[Données]]-INT(Tableau13[[#This Row],[Données]])&gt;=$I$2),"HC","HP")</f>
        <v>HP</v>
      </c>
      <c r="F2810" t="str">
        <f>IF(AND(Tableau13[[#This Row],[Jours]]="W",Tableau13[[#This Row],[Colonne1]]="HC")=TRUE, "Talon","Conso normale")</f>
        <v>Conso normale</v>
      </c>
    </row>
    <row r="2811" spans="1:6">
      <c r="A2811" s="6">
        <v>45250.506944444445</v>
      </c>
      <c r="B2811" s="7">
        <v>11.25</v>
      </c>
      <c r="C2811" t="str">
        <f>IF(WEEKDAY(Tableau13[[#This Row],[Données]],11)&gt;5,"W","S")</f>
        <v>S</v>
      </c>
      <c r="D2811" t="str" cm="1">
        <f t="array" ref="D2811">_xlfn.IFS(
AND(Tableau13[[#This Row],[Jours]]="W",Tableau13[[#This Row],[Colonne1]]="HC"),"Talon",
Tableau13[[#This Row],[Colonne1]]="HP","Consommation normale",
E2811="HC","Talon")</f>
        <v>Consommation normale</v>
      </c>
      <c r="E2811" s="3" t="str">
        <f>IF(OR(Tableau13[[#This Row],[Données]]-INT(Tableau13[[#This Row],[Données]])&lt;$J$2,Tableau13[[#This Row],[Données]]-INT(Tableau13[[#This Row],[Données]])&gt;=$I$2),"HC","HP")</f>
        <v>HP</v>
      </c>
      <c r="F2811" t="str">
        <f>IF(AND(Tableau13[[#This Row],[Jours]]="W",Tableau13[[#This Row],[Colonne1]]="HC")=TRUE, "Talon","Conso normale")</f>
        <v>Conso normale</v>
      </c>
    </row>
    <row r="2812" spans="1:6">
      <c r="A2812" s="6">
        <v>45250.513888888891</v>
      </c>
      <c r="B2812" s="7">
        <v>11.33333333</v>
      </c>
      <c r="C2812" t="str">
        <f>IF(WEEKDAY(Tableau13[[#This Row],[Données]],11)&gt;5,"W","S")</f>
        <v>S</v>
      </c>
      <c r="D2812" t="str" cm="1">
        <f t="array" ref="D2812">_xlfn.IFS(
AND(Tableau13[[#This Row],[Jours]]="W",Tableau13[[#This Row],[Colonne1]]="HC"),"Talon",
Tableau13[[#This Row],[Colonne1]]="HP","Consommation normale",
E2812="HC","Talon")</f>
        <v>Consommation normale</v>
      </c>
      <c r="E2812" s="3" t="str">
        <f>IF(OR(Tableau13[[#This Row],[Données]]-INT(Tableau13[[#This Row],[Données]])&lt;$J$2,Tableau13[[#This Row],[Données]]-INT(Tableau13[[#This Row],[Données]])&gt;=$I$2),"HC","HP")</f>
        <v>HP</v>
      </c>
      <c r="F2812" t="str">
        <f>IF(AND(Tableau13[[#This Row],[Jours]]="W",Tableau13[[#This Row],[Colonne1]]="HC")=TRUE, "Talon","Conso normale")</f>
        <v>Conso normale</v>
      </c>
    </row>
    <row r="2813" spans="1:6">
      <c r="A2813" s="6">
        <v>45250.520833333336</v>
      </c>
      <c r="B2813" s="7">
        <v>11.83333333</v>
      </c>
      <c r="C2813" t="str">
        <f>IF(WEEKDAY(Tableau13[[#This Row],[Données]],11)&gt;5,"W","S")</f>
        <v>S</v>
      </c>
      <c r="D2813" t="str" cm="1">
        <f t="array" ref="D2813">_xlfn.IFS(
AND(Tableau13[[#This Row],[Jours]]="W",Tableau13[[#This Row],[Colonne1]]="HC"),"Talon",
Tableau13[[#This Row],[Colonne1]]="HP","Consommation normale",
E2813="HC","Talon")</f>
        <v>Consommation normale</v>
      </c>
      <c r="E2813" s="3" t="str">
        <f>IF(OR(Tableau13[[#This Row],[Données]]-INT(Tableau13[[#This Row],[Données]])&lt;$J$2,Tableau13[[#This Row],[Données]]-INT(Tableau13[[#This Row],[Données]])&gt;=$I$2),"HC","HP")</f>
        <v>HP</v>
      </c>
      <c r="F2813" t="str">
        <f>IF(AND(Tableau13[[#This Row],[Jours]]="W",Tableau13[[#This Row],[Colonne1]]="HC")=TRUE, "Talon","Conso normale")</f>
        <v>Conso normale</v>
      </c>
    </row>
    <row r="2814" spans="1:6">
      <c r="A2814" s="6">
        <v>45250.527777777781</v>
      </c>
      <c r="B2814" s="7">
        <v>11.66666667</v>
      </c>
      <c r="C2814" t="str">
        <f>IF(WEEKDAY(Tableau13[[#This Row],[Données]],11)&gt;5,"W","S")</f>
        <v>S</v>
      </c>
      <c r="D2814" t="str" cm="1">
        <f t="array" ref="D2814">_xlfn.IFS(
AND(Tableau13[[#This Row],[Jours]]="W",Tableau13[[#This Row],[Colonne1]]="HC"),"Talon",
Tableau13[[#This Row],[Colonne1]]="HP","Consommation normale",
E2814="HC","Talon")</f>
        <v>Consommation normale</v>
      </c>
      <c r="E2814" s="3" t="str">
        <f>IF(OR(Tableau13[[#This Row],[Données]]-INT(Tableau13[[#This Row],[Données]])&lt;$J$2,Tableau13[[#This Row],[Données]]-INT(Tableau13[[#This Row],[Données]])&gt;=$I$2),"HC","HP")</f>
        <v>HP</v>
      </c>
      <c r="F2814" t="str">
        <f>IF(AND(Tableau13[[#This Row],[Jours]]="W",Tableau13[[#This Row],[Colonne1]]="HC")=TRUE, "Talon","Conso normale")</f>
        <v>Conso normale</v>
      </c>
    </row>
    <row r="2815" spans="1:6">
      <c r="A2815" s="6">
        <v>45250.534722222219</v>
      </c>
      <c r="B2815" s="7">
        <v>11.25</v>
      </c>
      <c r="C2815" t="str">
        <f>IF(WEEKDAY(Tableau13[[#This Row],[Données]],11)&gt;5,"W","S")</f>
        <v>S</v>
      </c>
      <c r="D2815" t="str" cm="1">
        <f t="array" ref="D2815">_xlfn.IFS(
AND(Tableau13[[#This Row],[Jours]]="W",Tableau13[[#This Row],[Colonne1]]="HC"),"Talon",
Tableau13[[#This Row],[Colonne1]]="HP","Consommation normale",
E2815="HC","Talon")</f>
        <v>Consommation normale</v>
      </c>
      <c r="E2815" s="3" t="str">
        <f>IF(OR(Tableau13[[#This Row],[Données]]-INT(Tableau13[[#This Row],[Données]])&lt;$J$2,Tableau13[[#This Row],[Données]]-INT(Tableau13[[#This Row],[Données]])&gt;=$I$2),"HC","HP")</f>
        <v>HP</v>
      </c>
      <c r="F2815" t="str">
        <f>IF(AND(Tableau13[[#This Row],[Jours]]="W",Tableau13[[#This Row],[Colonne1]]="HC")=TRUE, "Talon","Conso normale")</f>
        <v>Conso normale</v>
      </c>
    </row>
    <row r="2816" spans="1:6">
      <c r="A2816" s="6">
        <v>45250.541666666664</v>
      </c>
      <c r="B2816" s="7">
        <v>10.91666667</v>
      </c>
      <c r="C2816" t="str">
        <f>IF(WEEKDAY(Tableau13[[#This Row],[Données]],11)&gt;5,"W","S")</f>
        <v>S</v>
      </c>
      <c r="D2816" t="str" cm="1">
        <f t="array" ref="D2816">_xlfn.IFS(
AND(Tableau13[[#This Row],[Jours]]="W",Tableau13[[#This Row],[Colonne1]]="HC"),"Talon",
Tableau13[[#This Row],[Colonne1]]="HP","Consommation normale",
E2816="HC","Talon")</f>
        <v>Consommation normale</v>
      </c>
      <c r="E2816" s="3" t="str">
        <f>IF(OR(Tableau13[[#This Row],[Données]]-INT(Tableau13[[#This Row],[Données]])&lt;$J$2,Tableau13[[#This Row],[Données]]-INT(Tableau13[[#This Row],[Données]])&gt;=$I$2),"HC","HP")</f>
        <v>HP</v>
      </c>
      <c r="F2816" t="str">
        <f>IF(AND(Tableau13[[#This Row],[Jours]]="W",Tableau13[[#This Row],[Colonne1]]="HC")=TRUE, "Talon","Conso normale")</f>
        <v>Conso normale</v>
      </c>
    </row>
    <row r="2817" spans="1:6">
      <c r="A2817" s="6">
        <v>45250.548611111109</v>
      </c>
      <c r="B2817" s="7">
        <v>10.33333333</v>
      </c>
      <c r="C2817" t="str">
        <f>IF(WEEKDAY(Tableau13[[#This Row],[Données]],11)&gt;5,"W","S")</f>
        <v>S</v>
      </c>
      <c r="D2817" t="str" cm="1">
        <f t="array" ref="D2817">_xlfn.IFS(
AND(Tableau13[[#This Row],[Jours]]="W",Tableau13[[#This Row],[Colonne1]]="HC"),"Talon",
Tableau13[[#This Row],[Colonne1]]="HP","Consommation normale",
E2817="HC","Talon")</f>
        <v>Consommation normale</v>
      </c>
      <c r="E2817" s="3" t="str">
        <f>IF(OR(Tableau13[[#This Row],[Données]]-INT(Tableau13[[#This Row],[Données]])&lt;$J$2,Tableau13[[#This Row],[Données]]-INT(Tableau13[[#This Row],[Données]])&gt;=$I$2),"HC","HP")</f>
        <v>HP</v>
      </c>
      <c r="F2817" t="str">
        <f>IF(AND(Tableau13[[#This Row],[Jours]]="W",Tableau13[[#This Row],[Colonne1]]="HC")=TRUE, "Talon","Conso normale")</f>
        <v>Conso normale</v>
      </c>
    </row>
    <row r="2818" spans="1:6">
      <c r="A2818" s="6">
        <v>45250.555555555555</v>
      </c>
      <c r="B2818" s="7">
        <v>11</v>
      </c>
      <c r="C2818" t="str">
        <f>IF(WEEKDAY(Tableau13[[#This Row],[Données]],11)&gt;5,"W","S")</f>
        <v>S</v>
      </c>
      <c r="D2818" t="str" cm="1">
        <f t="array" ref="D2818">_xlfn.IFS(
AND(Tableau13[[#This Row],[Jours]]="W",Tableau13[[#This Row],[Colonne1]]="HC"),"Talon",
Tableau13[[#This Row],[Colonne1]]="HP","Consommation normale",
E2818="HC","Talon")</f>
        <v>Consommation normale</v>
      </c>
      <c r="E2818" s="3" t="str">
        <f>IF(OR(Tableau13[[#This Row],[Données]]-INT(Tableau13[[#This Row],[Données]])&lt;$J$2,Tableau13[[#This Row],[Données]]-INT(Tableau13[[#This Row],[Données]])&gt;=$I$2),"HC","HP")</f>
        <v>HP</v>
      </c>
      <c r="F2818" t="str">
        <f>IF(AND(Tableau13[[#This Row],[Jours]]="W",Tableau13[[#This Row],[Colonne1]]="HC")=TRUE, "Talon","Conso normale")</f>
        <v>Conso normale</v>
      </c>
    </row>
    <row r="2819" spans="1:6">
      <c r="A2819" s="6">
        <v>45250.5625</v>
      </c>
      <c r="B2819" s="7">
        <v>10</v>
      </c>
      <c r="C2819" t="str">
        <f>IF(WEEKDAY(Tableau13[[#This Row],[Données]],11)&gt;5,"W","S")</f>
        <v>S</v>
      </c>
      <c r="D2819" t="str" cm="1">
        <f t="array" ref="D2819">_xlfn.IFS(
AND(Tableau13[[#This Row],[Jours]]="W",Tableau13[[#This Row],[Colonne1]]="HC"),"Talon",
Tableau13[[#This Row],[Colonne1]]="HP","Consommation normale",
E2819="HC","Talon")</f>
        <v>Consommation normale</v>
      </c>
      <c r="E2819" s="3" t="str">
        <f>IF(OR(Tableau13[[#This Row],[Données]]-INT(Tableau13[[#This Row],[Données]])&lt;$J$2,Tableau13[[#This Row],[Données]]-INT(Tableau13[[#This Row],[Données]])&gt;=$I$2),"HC","HP")</f>
        <v>HP</v>
      </c>
      <c r="F2819" t="str">
        <f>IF(AND(Tableau13[[#This Row],[Jours]]="W",Tableau13[[#This Row],[Colonne1]]="HC")=TRUE, "Talon","Conso normale")</f>
        <v>Conso normale</v>
      </c>
    </row>
    <row r="2820" spans="1:6">
      <c r="A2820" s="6">
        <v>45250.569444444445</v>
      </c>
      <c r="B2820" s="7">
        <v>9.5833333300000003</v>
      </c>
      <c r="C2820" t="str">
        <f>IF(WEEKDAY(Tableau13[[#This Row],[Données]],11)&gt;5,"W","S")</f>
        <v>S</v>
      </c>
      <c r="D2820" t="str" cm="1">
        <f t="array" ref="D2820">_xlfn.IFS(
AND(Tableau13[[#This Row],[Jours]]="W",Tableau13[[#This Row],[Colonne1]]="HC"),"Talon",
Tableau13[[#This Row],[Colonne1]]="HP","Consommation normale",
E2820="HC","Talon")</f>
        <v>Consommation normale</v>
      </c>
      <c r="E2820" s="3" t="str">
        <f>IF(OR(Tableau13[[#This Row],[Données]]-INT(Tableau13[[#This Row],[Données]])&lt;$J$2,Tableau13[[#This Row],[Données]]-INT(Tableau13[[#This Row],[Données]])&gt;=$I$2),"HC","HP")</f>
        <v>HP</v>
      </c>
      <c r="F2820" t="str">
        <f>IF(AND(Tableau13[[#This Row],[Jours]]="W",Tableau13[[#This Row],[Colonne1]]="HC")=TRUE, "Talon","Conso normale")</f>
        <v>Conso normale</v>
      </c>
    </row>
    <row r="2821" spans="1:6">
      <c r="A2821" s="6">
        <v>45250.576388888891</v>
      </c>
      <c r="B2821" s="7">
        <v>9.9166666699999997</v>
      </c>
      <c r="C2821" t="str">
        <f>IF(WEEKDAY(Tableau13[[#This Row],[Données]],11)&gt;5,"W","S")</f>
        <v>S</v>
      </c>
      <c r="D2821" t="str" cm="1">
        <f t="array" ref="D2821">_xlfn.IFS(
AND(Tableau13[[#This Row],[Jours]]="W",Tableau13[[#This Row],[Colonne1]]="HC"),"Talon",
Tableau13[[#This Row],[Colonne1]]="HP","Consommation normale",
E2821="HC","Talon")</f>
        <v>Consommation normale</v>
      </c>
      <c r="E2821" s="3" t="str">
        <f>IF(OR(Tableau13[[#This Row],[Données]]-INT(Tableau13[[#This Row],[Données]])&lt;$J$2,Tableau13[[#This Row],[Données]]-INT(Tableau13[[#This Row],[Données]])&gt;=$I$2),"HC","HP")</f>
        <v>HP</v>
      </c>
      <c r="F2821" t="str">
        <f>IF(AND(Tableau13[[#This Row],[Jours]]="W",Tableau13[[#This Row],[Colonne1]]="HC")=TRUE, "Talon","Conso normale")</f>
        <v>Conso normale</v>
      </c>
    </row>
    <row r="2822" spans="1:6">
      <c r="A2822" s="6">
        <v>45250.583333333336</v>
      </c>
      <c r="B2822" s="7">
        <v>9.3333333300000003</v>
      </c>
      <c r="C2822" t="str">
        <f>IF(WEEKDAY(Tableau13[[#This Row],[Données]],11)&gt;5,"W","S")</f>
        <v>S</v>
      </c>
      <c r="D2822" t="str" cm="1">
        <f t="array" ref="D2822">_xlfn.IFS(
AND(Tableau13[[#This Row],[Jours]]="W",Tableau13[[#This Row],[Colonne1]]="HC"),"Talon",
Tableau13[[#This Row],[Colonne1]]="HP","Consommation normale",
E2822="HC","Talon")</f>
        <v>Consommation normale</v>
      </c>
      <c r="E2822" s="3" t="str">
        <f>IF(OR(Tableau13[[#This Row],[Données]]-INT(Tableau13[[#This Row],[Données]])&lt;$J$2,Tableau13[[#This Row],[Données]]-INT(Tableau13[[#This Row],[Données]])&gt;=$I$2),"HC","HP")</f>
        <v>HP</v>
      </c>
      <c r="F2822" t="str">
        <f>IF(AND(Tableau13[[#This Row],[Jours]]="W",Tableau13[[#This Row],[Colonne1]]="HC")=TRUE, "Talon","Conso normale")</f>
        <v>Conso normale</v>
      </c>
    </row>
    <row r="2823" spans="1:6">
      <c r="A2823" s="6">
        <v>45250.590277777781</v>
      </c>
      <c r="B2823" s="7">
        <v>10</v>
      </c>
      <c r="C2823" t="str">
        <f>IF(WEEKDAY(Tableau13[[#This Row],[Données]],11)&gt;5,"W","S")</f>
        <v>S</v>
      </c>
      <c r="D2823" t="str" cm="1">
        <f t="array" ref="D2823">_xlfn.IFS(
AND(Tableau13[[#This Row],[Jours]]="W",Tableau13[[#This Row],[Colonne1]]="HC"),"Talon",
Tableau13[[#This Row],[Colonne1]]="HP","Consommation normale",
E2823="HC","Talon")</f>
        <v>Consommation normale</v>
      </c>
      <c r="E2823" s="3" t="str">
        <f>IF(OR(Tableau13[[#This Row],[Données]]-INT(Tableau13[[#This Row],[Données]])&lt;$J$2,Tableau13[[#This Row],[Données]]-INT(Tableau13[[#This Row],[Données]])&gt;=$I$2),"HC","HP")</f>
        <v>HP</v>
      </c>
      <c r="F2823" t="str">
        <f>IF(AND(Tableau13[[#This Row],[Jours]]="W",Tableau13[[#This Row],[Colonne1]]="HC")=TRUE, "Talon","Conso normale")</f>
        <v>Conso normale</v>
      </c>
    </row>
    <row r="2824" spans="1:6">
      <c r="A2824" s="6">
        <v>45250.597222222219</v>
      </c>
      <c r="B2824" s="7">
        <v>9.8333333300000003</v>
      </c>
      <c r="C2824" t="str">
        <f>IF(WEEKDAY(Tableau13[[#This Row],[Données]],11)&gt;5,"W","S")</f>
        <v>S</v>
      </c>
      <c r="D2824" t="str" cm="1">
        <f t="array" ref="D2824">_xlfn.IFS(
AND(Tableau13[[#This Row],[Jours]]="W",Tableau13[[#This Row],[Colonne1]]="HC"),"Talon",
Tableau13[[#This Row],[Colonne1]]="HP","Consommation normale",
E2824="HC","Talon")</f>
        <v>Consommation normale</v>
      </c>
      <c r="E2824" s="3" t="str">
        <f>IF(OR(Tableau13[[#This Row],[Données]]-INT(Tableau13[[#This Row],[Données]])&lt;$J$2,Tableau13[[#This Row],[Données]]-INT(Tableau13[[#This Row],[Données]])&gt;=$I$2),"HC","HP")</f>
        <v>HP</v>
      </c>
      <c r="F2824" t="str">
        <f>IF(AND(Tableau13[[#This Row],[Jours]]="W",Tableau13[[#This Row],[Colonne1]]="HC")=TRUE, "Talon","Conso normale")</f>
        <v>Conso normale</v>
      </c>
    </row>
    <row r="2825" spans="1:6">
      <c r="A2825" s="6">
        <v>45250.604166666664</v>
      </c>
      <c r="B2825" s="7">
        <v>10.16666667</v>
      </c>
      <c r="C2825" t="str">
        <f>IF(WEEKDAY(Tableau13[[#This Row],[Données]],11)&gt;5,"W","S")</f>
        <v>S</v>
      </c>
      <c r="D2825" t="str" cm="1">
        <f t="array" ref="D2825">_xlfn.IFS(
AND(Tableau13[[#This Row],[Jours]]="W",Tableau13[[#This Row],[Colonne1]]="HC"),"Talon",
Tableau13[[#This Row],[Colonne1]]="HP","Consommation normale",
E2825="HC","Talon")</f>
        <v>Consommation normale</v>
      </c>
      <c r="E2825" s="3" t="str">
        <f>IF(OR(Tableau13[[#This Row],[Données]]-INT(Tableau13[[#This Row],[Données]])&lt;$J$2,Tableau13[[#This Row],[Données]]-INT(Tableau13[[#This Row],[Données]])&gt;=$I$2),"HC","HP")</f>
        <v>HP</v>
      </c>
      <c r="F2825" t="str">
        <f>IF(AND(Tableau13[[#This Row],[Jours]]="W",Tableau13[[#This Row],[Colonne1]]="HC")=TRUE, "Talon","Conso normale")</f>
        <v>Conso normale</v>
      </c>
    </row>
    <row r="2826" spans="1:6">
      <c r="A2826" s="6">
        <v>45250.611111111109</v>
      </c>
      <c r="B2826" s="7">
        <v>10.16666667</v>
      </c>
      <c r="C2826" t="str">
        <f>IF(WEEKDAY(Tableau13[[#This Row],[Données]],11)&gt;5,"W","S")</f>
        <v>S</v>
      </c>
      <c r="D2826" t="str" cm="1">
        <f t="array" ref="D2826">_xlfn.IFS(
AND(Tableau13[[#This Row],[Jours]]="W",Tableau13[[#This Row],[Colonne1]]="HC"),"Talon",
Tableau13[[#This Row],[Colonne1]]="HP","Consommation normale",
E2826="HC","Talon")</f>
        <v>Consommation normale</v>
      </c>
      <c r="E2826" s="3" t="str">
        <f>IF(OR(Tableau13[[#This Row],[Données]]-INT(Tableau13[[#This Row],[Données]])&lt;$J$2,Tableau13[[#This Row],[Données]]-INT(Tableau13[[#This Row],[Données]])&gt;=$I$2),"HC","HP")</f>
        <v>HP</v>
      </c>
      <c r="F2826" t="str">
        <f>IF(AND(Tableau13[[#This Row],[Jours]]="W",Tableau13[[#This Row],[Colonne1]]="HC")=TRUE, "Talon","Conso normale")</f>
        <v>Conso normale</v>
      </c>
    </row>
    <row r="2827" spans="1:6">
      <c r="A2827" s="6">
        <v>45250.618055555555</v>
      </c>
      <c r="B2827" s="7">
        <v>10.41666667</v>
      </c>
      <c r="C2827" t="str">
        <f>IF(WEEKDAY(Tableau13[[#This Row],[Données]],11)&gt;5,"W","S")</f>
        <v>S</v>
      </c>
      <c r="D2827" t="str" cm="1">
        <f t="array" ref="D2827">_xlfn.IFS(
AND(Tableau13[[#This Row],[Jours]]="W",Tableau13[[#This Row],[Colonne1]]="HC"),"Talon",
Tableau13[[#This Row],[Colonne1]]="HP","Consommation normale",
E2827="HC","Talon")</f>
        <v>Consommation normale</v>
      </c>
      <c r="E2827" s="3" t="str">
        <f>IF(OR(Tableau13[[#This Row],[Données]]-INT(Tableau13[[#This Row],[Données]])&lt;$J$2,Tableau13[[#This Row],[Données]]-INT(Tableau13[[#This Row],[Données]])&gt;=$I$2),"HC","HP")</f>
        <v>HP</v>
      </c>
      <c r="F2827" t="str">
        <f>IF(AND(Tableau13[[#This Row],[Jours]]="W",Tableau13[[#This Row],[Colonne1]]="HC")=TRUE, "Talon","Conso normale")</f>
        <v>Conso normale</v>
      </c>
    </row>
    <row r="2828" spans="1:6">
      <c r="A2828" s="6">
        <v>45250.625</v>
      </c>
      <c r="B2828" s="7">
        <v>10.16666667</v>
      </c>
      <c r="C2828" t="str">
        <f>IF(WEEKDAY(Tableau13[[#This Row],[Données]],11)&gt;5,"W","S")</f>
        <v>S</v>
      </c>
      <c r="D2828" t="str" cm="1">
        <f t="array" ref="D2828">_xlfn.IFS(
AND(Tableau13[[#This Row],[Jours]]="W",Tableau13[[#This Row],[Colonne1]]="HC"),"Talon",
Tableau13[[#This Row],[Colonne1]]="HP","Consommation normale",
E2828="HC","Talon")</f>
        <v>Consommation normale</v>
      </c>
      <c r="E2828" s="3" t="str">
        <f>IF(OR(Tableau13[[#This Row],[Données]]-INT(Tableau13[[#This Row],[Données]])&lt;$J$2,Tableau13[[#This Row],[Données]]-INT(Tableau13[[#This Row],[Données]])&gt;=$I$2),"HC","HP")</f>
        <v>HP</v>
      </c>
      <c r="F2828" t="str">
        <f>IF(AND(Tableau13[[#This Row],[Jours]]="W",Tableau13[[#This Row],[Colonne1]]="HC")=TRUE, "Talon","Conso normale")</f>
        <v>Conso normale</v>
      </c>
    </row>
    <row r="2829" spans="1:6">
      <c r="A2829" s="6">
        <v>45250.631944444445</v>
      </c>
      <c r="B2829" s="7">
        <v>10.58333333</v>
      </c>
      <c r="C2829" t="str">
        <f>IF(WEEKDAY(Tableau13[[#This Row],[Données]],11)&gt;5,"W","S")</f>
        <v>S</v>
      </c>
      <c r="D2829" t="str" cm="1">
        <f t="array" ref="D2829">_xlfn.IFS(
AND(Tableau13[[#This Row],[Jours]]="W",Tableau13[[#This Row],[Colonne1]]="HC"),"Talon",
Tableau13[[#This Row],[Colonne1]]="HP","Consommation normale",
E2829="HC","Talon")</f>
        <v>Consommation normale</v>
      </c>
      <c r="E2829" s="3" t="str">
        <f>IF(OR(Tableau13[[#This Row],[Données]]-INT(Tableau13[[#This Row],[Données]])&lt;$J$2,Tableau13[[#This Row],[Données]]-INT(Tableau13[[#This Row],[Données]])&gt;=$I$2),"HC","HP")</f>
        <v>HP</v>
      </c>
      <c r="F2829" t="str">
        <f>IF(AND(Tableau13[[#This Row],[Jours]]="W",Tableau13[[#This Row],[Colonne1]]="HC")=TRUE, "Talon","Conso normale")</f>
        <v>Conso normale</v>
      </c>
    </row>
    <row r="2830" spans="1:6">
      <c r="A2830" s="6">
        <v>45250.638888888891</v>
      </c>
      <c r="B2830" s="7">
        <v>10.16666667</v>
      </c>
      <c r="C2830" t="str">
        <f>IF(WEEKDAY(Tableau13[[#This Row],[Données]],11)&gt;5,"W","S")</f>
        <v>S</v>
      </c>
      <c r="D2830" t="str" cm="1">
        <f t="array" ref="D2830">_xlfn.IFS(
AND(Tableau13[[#This Row],[Jours]]="W",Tableau13[[#This Row],[Colonne1]]="HC"),"Talon",
Tableau13[[#This Row],[Colonne1]]="HP","Consommation normale",
E2830="HC","Talon")</f>
        <v>Consommation normale</v>
      </c>
      <c r="E2830" s="3" t="str">
        <f>IF(OR(Tableau13[[#This Row],[Données]]-INT(Tableau13[[#This Row],[Données]])&lt;$J$2,Tableau13[[#This Row],[Données]]-INT(Tableau13[[#This Row],[Données]])&gt;=$I$2),"HC","HP")</f>
        <v>HP</v>
      </c>
      <c r="F2830" t="str">
        <f>IF(AND(Tableau13[[#This Row],[Jours]]="W",Tableau13[[#This Row],[Colonne1]]="HC")=TRUE, "Talon","Conso normale")</f>
        <v>Conso normale</v>
      </c>
    </row>
    <row r="2831" spans="1:6">
      <c r="A2831" s="6">
        <v>45250.645833333336</v>
      </c>
      <c r="B2831" s="7">
        <v>9.3333333300000003</v>
      </c>
      <c r="C2831" t="str">
        <f>IF(WEEKDAY(Tableau13[[#This Row],[Données]],11)&gt;5,"W","S")</f>
        <v>S</v>
      </c>
      <c r="D2831" t="str" cm="1">
        <f t="array" ref="D2831">_xlfn.IFS(
AND(Tableau13[[#This Row],[Jours]]="W",Tableau13[[#This Row],[Colonne1]]="HC"),"Talon",
Tableau13[[#This Row],[Colonne1]]="HP","Consommation normale",
E2831="HC","Talon")</f>
        <v>Consommation normale</v>
      </c>
      <c r="E2831" s="3" t="str">
        <f>IF(OR(Tableau13[[#This Row],[Données]]-INT(Tableau13[[#This Row],[Données]])&lt;$J$2,Tableau13[[#This Row],[Données]]-INT(Tableau13[[#This Row],[Données]])&gt;=$I$2),"HC","HP")</f>
        <v>HP</v>
      </c>
      <c r="F2831" t="str">
        <f>IF(AND(Tableau13[[#This Row],[Jours]]="W",Tableau13[[#This Row],[Colonne1]]="HC")=TRUE, "Talon","Conso normale")</f>
        <v>Conso normale</v>
      </c>
    </row>
    <row r="2832" spans="1:6">
      <c r="A2832" s="6">
        <v>45250.652777777781</v>
      </c>
      <c r="B2832" s="7">
        <v>9.0833333300000003</v>
      </c>
      <c r="C2832" t="str">
        <f>IF(WEEKDAY(Tableau13[[#This Row],[Données]],11)&gt;5,"W","S")</f>
        <v>S</v>
      </c>
      <c r="D2832" t="str" cm="1">
        <f t="array" ref="D2832">_xlfn.IFS(
AND(Tableau13[[#This Row],[Jours]]="W",Tableau13[[#This Row],[Colonne1]]="HC"),"Talon",
Tableau13[[#This Row],[Colonne1]]="HP","Consommation normale",
E2832="HC","Talon")</f>
        <v>Consommation normale</v>
      </c>
      <c r="E2832" s="3" t="str">
        <f>IF(OR(Tableau13[[#This Row],[Données]]-INT(Tableau13[[#This Row],[Données]])&lt;$J$2,Tableau13[[#This Row],[Données]]-INT(Tableau13[[#This Row],[Données]])&gt;=$I$2),"HC","HP")</f>
        <v>HP</v>
      </c>
      <c r="F2832" t="str">
        <f>IF(AND(Tableau13[[#This Row],[Jours]]="W",Tableau13[[#This Row],[Colonne1]]="HC")=TRUE, "Talon","Conso normale")</f>
        <v>Conso normale</v>
      </c>
    </row>
    <row r="2833" spans="1:6">
      <c r="A2833" s="6">
        <v>45250.659722222219</v>
      </c>
      <c r="B2833" s="7">
        <v>9</v>
      </c>
      <c r="C2833" t="str">
        <f>IF(WEEKDAY(Tableau13[[#This Row],[Données]],11)&gt;5,"W","S")</f>
        <v>S</v>
      </c>
      <c r="D2833" t="str" cm="1">
        <f t="array" ref="D2833">_xlfn.IFS(
AND(Tableau13[[#This Row],[Jours]]="W",Tableau13[[#This Row],[Colonne1]]="HC"),"Talon",
Tableau13[[#This Row],[Colonne1]]="HP","Consommation normale",
E2833="HC","Talon")</f>
        <v>Consommation normale</v>
      </c>
      <c r="E2833" s="3" t="str">
        <f>IF(OR(Tableau13[[#This Row],[Données]]-INT(Tableau13[[#This Row],[Données]])&lt;$J$2,Tableau13[[#This Row],[Données]]-INT(Tableau13[[#This Row],[Données]])&gt;=$I$2),"HC","HP")</f>
        <v>HP</v>
      </c>
      <c r="F2833" t="str">
        <f>IF(AND(Tableau13[[#This Row],[Jours]]="W",Tableau13[[#This Row],[Colonne1]]="HC")=TRUE, "Talon","Conso normale")</f>
        <v>Conso normale</v>
      </c>
    </row>
    <row r="2834" spans="1:6">
      <c r="A2834" s="6">
        <v>45250.666666666664</v>
      </c>
      <c r="B2834" s="7">
        <v>9.3333333300000003</v>
      </c>
      <c r="C2834" t="str">
        <f>IF(WEEKDAY(Tableau13[[#This Row],[Données]],11)&gt;5,"W","S")</f>
        <v>S</v>
      </c>
      <c r="D2834" t="str" cm="1">
        <f t="array" ref="D2834">_xlfn.IFS(
AND(Tableau13[[#This Row],[Jours]]="W",Tableau13[[#This Row],[Colonne1]]="HC"),"Talon",
Tableau13[[#This Row],[Colonne1]]="HP","Consommation normale",
E2834="HC","Talon")</f>
        <v>Consommation normale</v>
      </c>
      <c r="E2834" s="3" t="str">
        <f>IF(OR(Tableau13[[#This Row],[Données]]-INT(Tableau13[[#This Row],[Données]])&lt;$J$2,Tableau13[[#This Row],[Données]]-INT(Tableau13[[#This Row],[Données]])&gt;=$I$2),"HC","HP")</f>
        <v>HP</v>
      </c>
      <c r="F2834" t="str">
        <f>IF(AND(Tableau13[[#This Row],[Jours]]="W",Tableau13[[#This Row],[Colonne1]]="HC")=TRUE, "Talon","Conso normale")</f>
        <v>Conso normale</v>
      </c>
    </row>
    <row r="2835" spans="1:6">
      <c r="A2835" s="6">
        <v>45250.673611111109</v>
      </c>
      <c r="B2835" s="7">
        <v>9.0833333300000003</v>
      </c>
      <c r="C2835" t="str">
        <f>IF(WEEKDAY(Tableau13[[#This Row],[Données]],11)&gt;5,"W","S")</f>
        <v>S</v>
      </c>
      <c r="D2835" t="str" cm="1">
        <f t="array" ref="D2835">_xlfn.IFS(
AND(Tableau13[[#This Row],[Jours]]="W",Tableau13[[#This Row],[Colonne1]]="HC"),"Talon",
Tableau13[[#This Row],[Colonne1]]="HP","Consommation normale",
E2835="HC","Talon")</f>
        <v>Consommation normale</v>
      </c>
      <c r="E2835" s="3" t="str">
        <f>IF(OR(Tableau13[[#This Row],[Données]]-INT(Tableau13[[#This Row],[Données]])&lt;$J$2,Tableau13[[#This Row],[Données]]-INT(Tableau13[[#This Row],[Données]])&gt;=$I$2),"HC","HP")</f>
        <v>HP</v>
      </c>
      <c r="F2835" t="str">
        <f>IF(AND(Tableau13[[#This Row],[Jours]]="W",Tableau13[[#This Row],[Colonne1]]="HC")=TRUE, "Talon","Conso normale")</f>
        <v>Conso normale</v>
      </c>
    </row>
    <row r="2836" spans="1:6">
      <c r="A2836" s="6">
        <v>45250.680555555555</v>
      </c>
      <c r="B2836" s="7">
        <v>9.4166666699999997</v>
      </c>
      <c r="C2836" t="str">
        <f>IF(WEEKDAY(Tableau13[[#This Row],[Données]],11)&gt;5,"W","S")</f>
        <v>S</v>
      </c>
      <c r="D2836" t="str" cm="1">
        <f t="array" ref="D2836">_xlfn.IFS(
AND(Tableau13[[#This Row],[Jours]]="W",Tableau13[[#This Row],[Colonne1]]="HC"),"Talon",
Tableau13[[#This Row],[Colonne1]]="HP","Consommation normale",
E2836="HC","Talon")</f>
        <v>Consommation normale</v>
      </c>
      <c r="E2836" s="3" t="str">
        <f>IF(OR(Tableau13[[#This Row],[Données]]-INT(Tableau13[[#This Row],[Données]])&lt;$J$2,Tableau13[[#This Row],[Données]]-INT(Tableau13[[#This Row],[Données]])&gt;=$I$2),"HC","HP")</f>
        <v>HP</v>
      </c>
      <c r="F2836" t="str">
        <f>IF(AND(Tableau13[[#This Row],[Jours]]="W",Tableau13[[#This Row],[Colonne1]]="HC")=TRUE, "Talon","Conso normale")</f>
        <v>Conso normale</v>
      </c>
    </row>
    <row r="2837" spans="1:6">
      <c r="A2837" s="6">
        <v>45250.6875</v>
      </c>
      <c r="B2837" s="7">
        <v>9.8333333300000003</v>
      </c>
      <c r="C2837" t="str">
        <f>IF(WEEKDAY(Tableau13[[#This Row],[Données]],11)&gt;5,"W","S")</f>
        <v>S</v>
      </c>
      <c r="D2837" t="str" cm="1">
        <f t="array" ref="D2837">_xlfn.IFS(
AND(Tableau13[[#This Row],[Jours]]="W",Tableau13[[#This Row],[Colonne1]]="HC"),"Talon",
Tableau13[[#This Row],[Colonne1]]="HP","Consommation normale",
E2837="HC","Talon")</f>
        <v>Consommation normale</v>
      </c>
      <c r="E2837" s="3" t="str">
        <f>IF(OR(Tableau13[[#This Row],[Données]]-INT(Tableau13[[#This Row],[Données]])&lt;$J$2,Tableau13[[#This Row],[Données]]-INT(Tableau13[[#This Row],[Données]])&gt;=$I$2),"HC","HP")</f>
        <v>HP</v>
      </c>
      <c r="F2837" t="str">
        <f>IF(AND(Tableau13[[#This Row],[Jours]]="W",Tableau13[[#This Row],[Colonne1]]="HC")=TRUE, "Talon","Conso normale")</f>
        <v>Conso normale</v>
      </c>
    </row>
    <row r="2838" spans="1:6">
      <c r="A2838" s="6">
        <v>45250.694444444445</v>
      </c>
      <c r="B2838" s="7">
        <v>10.41666667</v>
      </c>
      <c r="C2838" t="str">
        <f>IF(WEEKDAY(Tableau13[[#This Row],[Données]],11)&gt;5,"W","S")</f>
        <v>S</v>
      </c>
      <c r="D2838" t="str" cm="1">
        <f t="array" ref="D2838">_xlfn.IFS(
AND(Tableau13[[#This Row],[Jours]]="W",Tableau13[[#This Row],[Colonne1]]="HC"),"Talon",
Tableau13[[#This Row],[Colonne1]]="HP","Consommation normale",
E2838="HC","Talon")</f>
        <v>Consommation normale</v>
      </c>
      <c r="E2838" s="3" t="str">
        <f>IF(OR(Tableau13[[#This Row],[Données]]-INT(Tableau13[[#This Row],[Données]])&lt;$J$2,Tableau13[[#This Row],[Données]]-INT(Tableau13[[#This Row],[Données]])&gt;=$I$2),"HC","HP")</f>
        <v>HP</v>
      </c>
      <c r="F2838" t="str">
        <f>IF(AND(Tableau13[[#This Row],[Jours]]="W",Tableau13[[#This Row],[Colonne1]]="HC")=TRUE, "Talon","Conso normale")</f>
        <v>Conso normale</v>
      </c>
    </row>
    <row r="2839" spans="1:6">
      <c r="A2839" s="6">
        <v>45250.701388888891</v>
      </c>
      <c r="B2839" s="7">
        <v>10.33333333</v>
      </c>
      <c r="C2839" t="str">
        <f>IF(WEEKDAY(Tableau13[[#This Row],[Données]],11)&gt;5,"W","S")</f>
        <v>S</v>
      </c>
      <c r="D2839" t="str" cm="1">
        <f t="array" ref="D2839">_xlfn.IFS(
AND(Tableau13[[#This Row],[Jours]]="W",Tableau13[[#This Row],[Colonne1]]="HC"),"Talon",
Tableau13[[#This Row],[Colonne1]]="HP","Consommation normale",
E2839="HC","Talon")</f>
        <v>Consommation normale</v>
      </c>
      <c r="E2839" s="3" t="str">
        <f>IF(OR(Tableau13[[#This Row],[Données]]-INT(Tableau13[[#This Row],[Données]])&lt;$J$2,Tableau13[[#This Row],[Données]]-INT(Tableau13[[#This Row],[Données]])&gt;=$I$2),"HC","HP")</f>
        <v>HP</v>
      </c>
      <c r="F2839" t="str">
        <f>IF(AND(Tableau13[[#This Row],[Jours]]="W",Tableau13[[#This Row],[Colonne1]]="HC")=TRUE, "Talon","Conso normale")</f>
        <v>Conso normale</v>
      </c>
    </row>
    <row r="2840" spans="1:6">
      <c r="A2840" s="6">
        <v>45250.708333333336</v>
      </c>
      <c r="B2840" s="7">
        <v>10</v>
      </c>
      <c r="C2840" t="str">
        <f>IF(WEEKDAY(Tableau13[[#This Row],[Données]],11)&gt;5,"W","S")</f>
        <v>S</v>
      </c>
      <c r="D2840" t="str" cm="1">
        <f t="array" ref="D2840">_xlfn.IFS(
AND(Tableau13[[#This Row],[Jours]]="W",Tableau13[[#This Row],[Colonne1]]="HC"),"Talon",
Tableau13[[#This Row],[Colonne1]]="HP","Consommation normale",
E2840="HC","Talon")</f>
        <v>Consommation normale</v>
      </c>
      <c r="E2840" s="3" t="str">
        <f>IF(OR(Tableau13[[#This Row],[Données]]-INT(Tableau13[[#This Row],[Données]])&lt;$J$2,Tableau13[[#This Row],[Données]]-INT(Tableau13[[#This Row],[Données]])&gt;=$I$2),"HC","HP")</f>
        <v>HP</v>
      </c>
      <c r="F2840" t="str">
        <f>IF(AND(Tableau13[[#This Row],[Jours]]="W",Tableau13[[#This Row],[Colonne1]]="HC")=TRUE, "Talon","Conso normale")</f>
        <v>Conso normale</v>
      </c>
    </row>
    <row r="2841" spans="1:6">
      <c r="A2841" s="6">
        <v>45250.715277777781</v>
      </c>
      <c r="B2841" s="7">
        <v>9.4166666699999997</v>
      </c>
      <c r="C2841" t="str">
        <f>IF(WEEKDAY(Tableau13[[#This Row],[Données]],11)&gt;5,"W","S")</f>
        <v>S</v>
      </c>
      <c r="D2841" t="str" cm="1">
        <f t="array" ref="D2841">_xlfn.IFS(
AND(Tableau13[[#This Row],[Jours]]="W",Tableau13[[#This Row],[Colonne1]]="HC"),"Talon",
Tableau13[[#This Row],[Colonne1]]="HP","Consommation normale",
E2841="HC","Talon")</f>
        <v>Consommation normale</v>
      </c>
      <c r="E2841" s="3" t="str">
        <f>IF(OR(Tableau13[[#This Row],[Données]]-INT(Tableau13[[#This Row],[Données]])&lt;$J$2,Tableau13[[#This Row],[Données]]-INT(Tableau13[[#This Row],[Données]])&gt;=$I$2),"HC","HP")</f>
        <v>HP</v>
      </c>
      <c r="F2841" t="str">
        <f>IF(AND(Tableau13[[#This Row],[Jours]]="W",Tableau13[[#This Row],[Colonne1]]="HC")=TRUE, "Talon","Conso normale")</f>
        <v>Conso normale</v>
      </c>
    </row>
    <row r="2842" spans="1:6">
      <c r="A2842" s="6">
        <v>45250.722222222219</v>
      </c>
      <c r="B2842" s="7">
        <v>10</v>
      </c>
      <c r="C2842" t="str">
        <f>IF(WEEKDAY(Tableau13[[#This Row],[Données]],11)&gt;5,"W","S")</f>
        <v>S</v>
      </c>
      <c r="D2842" t="str" cm="1">
        <f t="array" ref="D2842">_xlfn.IFS(
AND(Tableau13[[#This Row],[Jours]]="W",Tableau13[[#This Row],[Colonne1]]="HC"),"Talon",
Tableau13[[#This Row],[Colonne1]]="HP","Consommation normale",
E2842="HC","Talon")</f>
        <v>Consommation normale</v>
      </c>
      <c r="E2842" s="3" t="str">
        <f>IF(OR(Tableau13[[#This Row],[Données]]-INT(Tableau13[[#This Row],[Données]])&lt;$J$2,Tableau13[[#This Row],[Données]]-INT(Tableau13[[#This Row],[Données]])&gt;=$I$2),"HC","HP")</f>
        <v>HP</v>
      </c>
      <c r="F2842" t="str">
        <f>IF(AND(Tableau13[[#This Row],[Jours]]="W",Tableau13[[#This Row],[Colonne1]]="HC")=TRUE, "Talon","Conso normale")</f>
        <v>Conso normale</v>
      </c>
    </row>
    <row r="2843" spans="1:6">
      <c r="A2843" s="6">
        <v>45250.729166666664</v>
      </c>
      <c r="B2843" s="7">
        <v>9.8333333300000003</v>
      </c>
      <c r="C2843" t="str">
        <f>IF(WEEKDAY(Tableau13[[#This Row],[Données]],11)&gt;5,"W","S")</f>
        <v>S</v>
      </c>
      <c r="D2843" t="str" cm="1">
        <f t="array" ref="D2843">_xlfn.IFS(
AND(Tableau13[[#This Row],[Jours]]="W",Tableau13[[#This Row],[Colonne1]]="HC"),"Talon",
Tableau13[[#This Row],[Colonne1]]="HP","Consommation normale",
E2843="HC","Talon")</f>
        <v>Consommation normale</v>
      </c>
      <c r="E2843" s="3" t="str">
        <f>IF(OR(Tableau13[[#This Row],[Données]]-INT(Tableau13[[#This Row],[Données]])&lt;$J$2,Tableau13[[#This Row],[Données]]-INT(Tableau13[[#This Row],[Données]])&gt;=$I$2),"HC","HP")</f>
        <v>HP</v>
      </c>
      <c r="F2843" t="str">
        <f>IF(AND(Tableau13[[#This Row],[Jours]]="W",Tableau13[[#This Row],[Colonne1]]="HC")=TRUE, "Talon","Conso normale")</f>
        <v>Conso normale</v>
      </c>
    </row>
    <row r="2844" spans="1:6">
      <c r="A2844" s="6">
        <v>45250.736111111109</v>
      </c>
      <c r="B2844" s="7">
        <v>9.5</v>
      </c>
      <c r="C2844" t="str">
        <f>IF(WEEKDAY(Tableau13[[#This Row],[Données]],11)&gt;5,"W","S")</f>
        <v>S</v>
      </c>
      <c r="D2844" t="str" cm="1">
        <f t="array" ref="D2844">_xlfn.IFS(
AND(Tableau13[[#This Row],[Jours]]="W",Tableau13[[#This Row],[Colonne1]]="HC"),"Talon",
Tableau13[[#This Row],[Colonne1]]="HP","Consommation normale",
E2844="HC","Talon")</f>
        <v>Consommation normale</v>
      </c>
      <c r="E2844" s="3" t="str">
        <f>IF(OR(Tableau13[[#This Row],[Données]]-INT(Tableau13[[#This Row],[Données]])&lt;$J$2,Tableau13[[#This Row],[Données]]-INT(Tableau13[[#This Row],[Données]])&gt;=$I$2),"HC","HP")</f>
        <v>HP</v>
      </c>
      <c r="F2844" t="str">
        <f>IF(AND(Tableau13[[#This Row],[Jours]]="W",Tableau13[[#This Row],[Colonne1]]="HC")=TRUE, "Talon","Conso normale")</f>
        <v>Conso normale</v>
      </c>
    </row>
    <row r="2845" spans="1:6">
      <c r="A2845" s="6">
        <v>45250.743055555555</v>
      </c>
      <c r="B2845" s="7">
        <v>9.3333333300000003</v>
      </c>
      <c r="C2845" t="str">
        <f>IF(WEEKDAY(Tableau13[[#This Row],[Données]],11)&gt;5,"W","S")</f>
        <v>S</v>
      </c>
      <c r="D2845" t="str" cm="1">
        <f t="array" ref="D2845">_xlfn.IFS(
AND(Tableau13[[#This Row],[Jours]]="W",Tableau13[[#This Row],[Colonne1]]="HC"),"Talon",
Tableau13[[#This Row],[Colonne1]]="HP","Consommation normale",
E2845="HC","Talon")</f>
        <v>Consommation normale</v>
      </c>
      <c r="E2845" s="3" t="str">
        <f>IF(OR(Tableau13[[#This Row],[Données]]-INT(Tableau13[[#This Row],[Données]])&lt;$J$2,Tableau13[[#This Row],[Données]]-INT(Tableau13[[#This Row],[Données]])&gt;=$I$2),"HC","HP")</f>
        <v>HP</v>
      </c>
      <c r="F2845" t="str">
        <f>IF(AND(Tableau13[[#This Row],[Jours]]="W",Tableau13[[#This Row],[Colonne1]]="HC")=TRUE, "Talon","Conso normale")</f>
        <v>Conso normale</v>
      </c>
    </row>
    <row r="2846" spans="1:6">
      <c r="A2846" s="6">
        <v>45250.75</v>
      </c>
      <c r="B2846" s="7">
        <v>9.1666666699999997</v>
      </c>
      <c r="C2846" t="str">
        <f>IF(WEEKDAY(Tableau13[[#This Row],[Données]],11)&gt;5,"W","S")</f>
        <v>S</v>
      </c>
      <c r="D2846" t="str" cm="1">
        <f t="array" ref="D2846">_xlfn.IFS(
AND(Tableau13[[#This Row],[Jours]]="W",Tableau13[[#This Row],[Colonne1]]="HC"),"Talon",
Tableau13[[#This Row],[Colonne1]]="HP","Consommation normale",
E2846="HC","Talon")</f>
        <v>Consommation normale</v>
      </c>
      <c r="E2846" s="3" t="str">
        <f>IF(OR(Tableau13[[#This Row],[Données]]-INT(Tableau13[[#This Row],[Données]])&lt;$J$2,Tableau13[[#This Row],[Données]]-INT(Tableau13[[#This Row],[Données]])&gt;=$I$2),"HC","HP")</f>
        <v>HP</v>
      </c>
      <c r="F2846" t="str">
        <f>IF(AND(Tableau13[[#This Row],[Jours]]="W",Tableau13[[#This Row],[Colonne1]]="HC")=TRUE, "Talon","Conso normale")</f>
        <v>Conso normale</v>
      </c>
    </row>
    <row r="2847" spans="1:6">
      <c r="A2847" s="6">
        <v>45250.756944444445</v>
      </c>
      <c r="B2847" s="7">
        <v>8.5</v>
      </c>
      <c r="C2847" t="str">
        <f>IF(WEEKDAY(Tableau13[[#This Row],[Données]],11)&gt;5,"W","S")</f>
        <v>S</v>
      </c>
      <c r="D2847" t="str" cm="1">
        <f t="array" ref="D2847">_xlfn.IFS(
AND(Tableau13[[#This Row],[Jours]]="W",Tableau13[[#This Row],[Colonne1]]="HC"),"Talon",
Tableau13[[#This Row],[Colonne1]]="HP","Consommation normale",
E2847="HC","Talon")</f>
        <v>Consommation normale</v>
      </c>
      <c r="E2847" s="3" t="str">
        <f>IF(OR(Tableau13[[#This Row],[Données]]-INT(Tableau13[[#This Row],[Données]])&lt;$J$2,Tableau13[[#This Row],[Données]]-INT(Tableau13[[#This Row],[Données]])&gt;=$I$2),"HC","HP")</f>
        <v>HP</v>
      </c>
      <c r="F2847" t="str">
        <f>IF(AND(Tableau13[[#This Row],[Jours]]="W",Tableau13[[#This Row],[Colonne1]]="HC")=TRUE, "Talon","Conso normale")</f>
        <v>Conso normale</v>
      </c>
    </row>
    <row r="2848" spans="1:6">
      <c r="A2848" s="6">
        <v>45250.763888888891</v>
      </c>
      <c r="B2848" s="7">
        <v>9.3333333300000003</v>
      </c>
      <c r="C2848" t="str">
        <f>IF(WEEKDAY(Tableau13[[#This Row],[Données]],11)&gt;5,"W","S")</f>
        <v>S</v>
      </c>
      <c r="D2848" t="str" cm="1">
        <f t="array" ref="D2848">_xlfn.IFS(
AND(Tableau13[[#This Row],[Jours]]="W",Tableau13[[#This Row],[Colonne1]]="HC"),"Talon",
Tableau13[[#This Row],[Colonne1]]="HP","Consommation normale",
E2848="HC","Talon")</f>
        <v>Consommation normale</v>
      </c>
      <c r="E2848" s="3" t="str">
        <f>IF(OR(Tableau13[[#This Row],[Données]]-INT(Tableau13[[#This Row],[Données]])&lt;$J$2,Tableau13[[#This Row],[Données]]-INT(Tableau13[[#This Row],[Données]])&gt;=$I$2),"HC","HP")</f>
        <v>HP</v>
      </c>
      <c r="F2848" t="str">
        <f>IF(AND(Tableau13[[#This Row],[Jours]]="W",Tableau13[[#This Row],[Colonne1]]="HC")=TRUE, "Talon","Conso normale")</f>
        <v>Conso normale</v>
      </c>
    </row>
    <row r="2849" spans="1:6">
      <c r="A2849" s="6">
        <v>45250.770833333336</v>
      </c>
      <c r="B2849" s="7">
        <v>9.9166666699999997</v>
      </c>
      <c r="C2849" t="str">
        <f>IF(WEEKDAY(Tableau13[[#This Row],[Données]],11)&gt;5,"W","S")</f>
        <v>S</v>
      </c>
      <c r="D2849" t="str" cm="1">
        <f t="array" ref="D2849">_xlfn.IFS(
AND(Tableau13[[#This Row],[Jours]]="W",Tableau13[[#This Row],[Colonne1]]="HC"),"Talon",
Tableau13[[#This Row],[Colonne1]]="HP","Consommation normale",
E2849="HC","Talon")</f>
        <v>Consommation normale</v>
      </c>
      <c r="E2849" s="3" t="str">
        <f>IF(OR(Tableau13[[#This Row],[Données]]-INT(Tableau13[[#This Row],[Données]])&lt;$J$2,Tableau13[[#This Row],[Données]]-INT(Tableau13[[#This Row],[Données]])&gt;=$I$2),"HC","HP")</f>
        <v>HP</v>
      </c>
      <c r="F2849" t="str">
        <f>IF(AND(Tableau13[[#This Row],[Jours]]="W",Tableau13[[#This Row],[Colonne1]]="HC")=TRUE, "Talon","Conso normale")</f>
        <v>Conso normale</v>
      </c>
    </row>
    <row r="2850" spans="1:6">
      <c r="A2850" s="6">
        <v>45250.777777777781</v>
      </c>
      <c r="B2850" s="7">
        <v>10.16666667</v>
      </c>
      <c r="C2850" t="str">
        <f>IF(WEEKDAY(Tableau13[[#This Row],[Données]],11)&gt;5,"W","S")</f>
        <v>S</v>
      </c>
      <c r="D2850" t="str" cm="1">
        <f t="array" ref="D2850">_xlfn.IFS(
AND(Tableau13[[#This Row],[Jours]]="W",Tableau13[[#This Row],[Colonne1]]="HC"),"Talon",
Tableau13[[#This Row],[Colonne1]]="HP","Consommation normale",
E2850="HC","Talon")</f>
        <v>Consommation normale</v>
      </c>
      <c r="E2850" s="3" t="str">
        <f>IF(OR(Tableau13[[#This Row],[Données]]-INT(Tableau13[[#This Row],[Données]])&lt;$J$2,Tableau13[[#This Row],[Données]]-INT(Tableau13[[#This Row],[Données]])&gt;=$I$2),"HC","HP")</f>
        <v>HP</v>
      </c>
      <c r="F2850" t="str">
        <f>IF(AND(Tableau13[[#This Row],[Jours]]="W",Tableau13[[#This Row],[Colonne1]]="HC")=TRUE, "Talon","Conso normale")</f>
        <v>Conso normale</v>
      </c>
    </row>
    <row r="2851" spans="1:6">
      <c r="A2851" s="6">
        <v>45250.784722222219</v>
      </c>
      <c r="B2851" s="7">
        <v>9.25</v>
      </c>
      <c r="C2851" t="str">
        <f>IF(WEEKDAY(Tableau13[[#This Row],[Données]],11)&gt;5,"W","S")</f>
        <v>S</v>
      </c>
      <c r="D2851" t="str" cm="1">
        <f t="array" ref="D2851">_xlfn.IFS(
AND(Tableau13[[#This Row],[Jours]]="W",Tableau13[[#This Row],[Colonne1]]="HC"),"Talon",
Tableau13[[#This Row],[Colonne1]]="HP","Consommation normale",
E2851="HC","Talon")</f>
        <v>Consommation normale</v>
      </c>
      <c r="E2851" s="3" t="str">
        <f>IF(OR(Tableau13[[#This Row],[Données]]-INT(Tableau13[[#This Row],[Données]])&lt;$J$2,Tableau13[[#This Row],[Données]]-INT(Tableau13[[#This Row],[Données]])&gt;=$I$2),"HC","HP")</f>
        <v>HP</v>
      </c>
      <c r="F2851" t="str">
        <f>IF(AND(Tableau13[[#This Row],[Jours]]="W",Tableau13[[#This Row],[Colonne1]]="HC")=TRUE, "Talon","Conso normale")</f>
        <v>Conso normale</v>
      </c>
    </row>
    <row r="2852" spans="1:6">
      <c r="A2852" s="6">
        <v>45250.791666666664</v>
      </c>
      <c r="B2852" s="7">
        <v>8.9166666699999997</v>
      </c>
      <c r="C2852" t="str">
        <f>IF(WEEKDAY(Tableau13[[#This Row],[Données]],11)&gt;5,"W","S")</f>
        <v>S</v>
      </c>
      <c r="D2852" t="str" cm="1">
        <f t="array" ref="D2852">_xlfn.IFS(
AND(Tableau13[[#This Row],[Jours]]="W",Tableau13[[#This Row],[Colonne1]]="HC"),"Talon",
Tableau13[[#This Row],[Colonne1]]="HP","Consommation normale",
E2852="HC","Talon")</f>
        <v>Consommation normale</v>
      </c>
      <c r="E2852" s="3" t="str">
        <f>IF(OR(Tableau13[[#This Row],[Données]]-INT(Tableau13[[#This Row],[Données]])&lt;$J$2,Tableau13[[#This Row],[Données]]-INT(Tableau13[[#This Row],[Données]])&gt;=$I$2),"HC","HP")</f>
        <v>HP</v>
      </c>
      <c r="F2852" t="str">
        <f>IF(AND(Tableau13[[#This Row],[Jours]]="W",Tableau13[[#This Row],[Colonne1]]="HC")=TRUE, "Talon","Conso normale")</f>
        <v>Conso normale</v>
      </c>
    </row>
    <row r="2853" spans="1:6">
      <c r="A2853" s="6">
        <v>45250.798611111109</v>
      </c>
      <c r="B2853" s="7">
        <v>8.75</v>
      </c>
      <c r="C2853" t="str">
        <f>IF(WEEKDAY(Tableau13[[#This Row],[Données]],11)&gt;5,"W","S")</f>
        <v>S</v>
      </c>
      <c r="D2853" t="str" cm="1">
        <f t="array" ref="D2853">_xlfn.IFS(
AND(Tableau13[[#This Row],[Jours]]="W",Tableau13[[#This Row],[Colonne1]]="HC"),"Talon",
Tableau13[[#This Row],[Colonne1]]="HP","Consommation normale",
E2853="HC","Talon")</f>
        <v>Consommation normale</v>
      </c>
      <c r="E2853" s="3" t="str">
        <f>IF(OR(Tableau13[[#This Row],[Données]]-INT(Tableau13[[#This Row],[Données]])&lt;$J$2,Tableau13[[#This Row],[Données]]-INT(Tableau13[[#This Row],[Données]])&gt;=$I$2),"HC","HP")</f>
        <v>HP</v>
      </c>
      <c r="F2853" t="str">
        <f>IF(AND(Tableau13[[#This Row],[Jours]]="W",Tableau13[[#This Row],[Colonne1]]="HC")=TRUE, "Talon","Conso normale")</f>
        <v>Conso normale</v>
      </c>
    </row>
    <row r="2854" spans="1:6">
      <c r="A2854" s="6">
        <v>45250.805555555555</v>
      </c>
      <c r="B2854" s="7">
        <v>8.6666666699999997</v>
      </c>
      <c r="C2854" t="str">
        <f>IF(WEEKDAY(Tableau13[[#This Row],[Données]],11)&gt;5,"W","S")</f>
        <v>S</v>
      </c>
      <c r="D2854" t="str" cm="1">
        <f t="array" ref="D2854">_xlfn.IFS(
AND(Tableau13[[#This Row],[Jours]]="W",Tableau13[[#This Row],[Colonne1]]="HC"),"Talon",
Tableau13[[#This Row],[Colonne1]]="HP","Consommation normale",
E2854="HC","Talon")</f>
        <v>Consommation normale</v>
      </c>
      <c r="E2854" s="3" t="str">
        <f>IF(OR(Tableau13[[#This Row],[Données]]-INT(Tableau13[[#This Row],[Données]])&lt;$J$2,Tableau13[[#This Row],[Données]]-INT(Tableau13[[#This Row],[Données]])&gt;=$I$2),"HC","HP")</f>
        <v>HP</v>
      </c>
      <c r="F2854" t="str">
        <f>IF(AND(Tableau13[[#This Row],[Jours]]="W",Tableau13[[#This Row],[Colonne1]]="HC")=TRUE, "Talon","Conso normale")</f>
        <v>Conso normale</v>
      </c>
    </row>
    <row r="2855" spans="1:6">
      <c r="A2855" s="6">
        <v>45250.8125</v>
      </c>
      <c r="B2855" s="7">
        <v>9.0833333300000003</v>
      </c>
      <c r="C2855" t="str">
        <f>IF(WEEKDAY(Tableau13[[#This Row],[Données]],11)&gt;5,"W","S")</f>
        <v>S</v>
      </c>
      <c r="D2855" t="str" cm="1">
        <f t="array" ref="D2855">_xlfn.IFS(
AND(Tableau13[[#This Row],[Jours]]="W",Tableau13[[#This Row],[Colonne1]]="HC"),"Talon",
Tableau13[[#This Row],[Colonne1]]="HP","Consommation normale",
E2855="HC","Talon")</f>
        <v>Consommation normale</v>
      </c>
      <c r="E2855" s="3" t="str">
        <f>IF(OR(Tableau13[[#This Row],[Données]]-INT(Tableau13[[#This Row],[Données]])&lt;$J$2,Tableau13[[#This Row],[Données]]-INT(Tableau13[[#This Row],[Données]])&gt;=$I$2),"HC","HP")</f>
        <v>HP</v>
      </c>
      <c r="F2855" t="str">
        <f>IF(AND(Tableau13[[#This Row],[Jours]]="W",Tableau13[[#This Row],[Colonne1]]="HC")=TRUE, "Talon","Conso normale")</f>
        <v>Conso normale</v>
      </c>
    </row>
    <row r="2856" spans="1:6">
      <c r="A2856" s="6">
        <v>45250.819444444445</v>
      </c>
      <c r="B2856" s="7">
        <v>9.6666666699999997</v>
      </c>
      <c r="C2856" t="str">
        <f>IF(WEEKDAY(Tableau13[[#This Row],[Données]],11)&gt;5,"W","S")</f>
        <v>S</v>
      </c>
      <c r="D2856" t="str" cm="1">
        <f t="array" ref="D2856">_xlfn.IFS(
AND(Tableau13[[#This Row],[Jours]]="W",Tableau13[[#This Row],[Colonne1]]="HC"),"Talon",
Tableau13[[#This Row],[Colonne1]]="HP","Consommation normale",
E2856="HC","Talon")</f>
        <v>Consommation normale</v>
      </c>
      <c r="E2856" s="3" t="str">
        <f>IF(OR(Tableau13[[#This Row],[Données]]-INT(Tableau13[[#This Row],[Données]])&lt;$J$2,Tableau13[[#This Row],[Données]]-INT(Tableau13[[#This Row],[Données]])&gt;=$I$2),"HC","HP")</f>
        <v>HP</v>
      </c>
      <c r="F2856" t="str">
        <f>IF(AND(Tableau13[[#This Row],[Jours]]="W",Tableau13[[#This Row],[Colonne1]]="HC")=TRUE, "Talon","Conso normale")</f>
        <v>Conso normale</v>
      </c>
    </row>
    <row r="2857" spans="1:6">
      <c r="A2857" s="6">
        <v>45250.826388888891</v>
      </c>
      <c r="B2857" s="7">
        <v>10.16666667</v>
      </c>
      <c r="C2857" t="str">
        <f>IF(WEEKDAY(Tableau13[[#This Row],[Données]],11)&gt;5,"W","S")</f>
        <v>S</v>
      </c>
      <c r="D2857" t="str" cm="1">
        <f t="array" ref="D2857">_xlfn.IFS(
AND(Tableau13[[#This Row],[Jours]]="W",Tableau13[[#This Row],[Colonne1]]="HC"),"Talon",
Tableau13[[#This Row],[Colonne1]]="HP","Consommation normale",
E2857="HC","Talon")</f>
        <v>Consommation normale</v>
      </c>
      <c r="E2857" s="3" t="str">
        <f>IF(OR(Tableau13[[#This Row],[Données]]-INT(Tableau13[[#This Row],[Données]])&lt;$J$2,Tableau13[[#This Row],[Données]]-INT(Tableau13[[#This Row],[Données]])&gt;=$I$2),"HC","HP")</f>
        <v>HP</v>
      </c>
      <c r="F2857" t="str">
        <f>IF(AND(Tableau13[[#This Row],[Jours]]="W",Tableau13[[#This Row],[Colonne1]]="HC")=TRUE, "Talon","Conso normale")</f>
        <v>Conso normale</v>
      </c>
    </row>
    <row r="2858" spans="1:6">
      <c r="A2858" s="6">
        <v>45250.833333333336</v>
      </c>
      <c r="B2858" s="7">
        <v>9.6666666699999997</v>
      </c>
      <c r="C2858" t="str">
        <f>IF(WEEKDAY(Tableau13[[#This Row],[Données]],11)&gt;5,"W","S")</f>
        <v>S</v>
      </c>
      <c r="D2858" t="str" cm="1">
        <f t="array" ref="D2858">_xlfn.IFS(
AND(Tableau13[[#This Row],[Jours]]="W",Tableau13[[#This Row],[Colonne1]]="HC"),"Talon",
Tableau13[[#This Row],[Colonne1]]="HP","Consommation normale",
E2858="HC","Talon")</f>
        <v>Consommation normale</v>
      </c>
      <c r="E2858" s="3" t="str">
        <f>IF(OR(Tableau13[[#This Row],[Données]]-INT(Tableau13[[#This Row],[Données]])&lt;$J$2,Tableau13[[#This Row],[Données]]-INT(Tableau13[[#This Row],[Données]])&gt;=$I$2),"HC","HP")</f>
        <v>HP</v>
      </c>
      <c r="F2858" t="str">
        <f>IF(AND(Tableau13[[#This Row],[Jours]]="W",Tableau13[[#This Row],[Colonne1]]="HC")=TRUE, "Talon","Conso normale")</f>
        <v>Conso normale</v>
      </c>
    </row>
    <row r="2859" spans="1:6">
      <c r="A2859" s="6">
        <v>45250.840277777781</v>
      </c>
      <c r="B2859" s="7">
        <v>10.16666667</v>
      </c>
      <c r="C2859" t="str">
        <f>IF(WEEKDAY(Tableau13[[#This Row],[Données]],11)&gt;5,"W","S")</f>
        <v>S</v>
      </c>
      <c r="D2859" t="str" cm="1">
        <f t="array" ref="D2859">_xlfn.IFS(
AND(Tableau13[[#This Row],[Jours]]="W",Tableau13[[#This Row],[Colonne1]]="HC"),"Talon",
Tableau13[[#This Row],[Colonne1]]="HP","Consommation normale",
E2859="HC","Talon")</f>
        <v>Consommation normale</v>
      </c>
      <c r="E2859" s="3" t="str">
        <f>IF(OR(Tableau13[[#This Row],[Données]]-INT(Tableau13[[#This Row],[Données]])&lt;$J$2,Tableau13[[#This Row],[Données]]-INT(Tableau13[[#This Row],[Données]])&gt;=$I$2),"HC","HP")</f>
        <v>HP</v>
      </c>
      <c r="F2859" t="str">
        <f>IF(AND(Tableau13[[#This Row],[Jours]]="W",Tableau13[[#This Row],[Colonne1]]="HC")=TRUE, "Talon","Conso normale")</f>
        <v>Conso normale</v>
      </c>
    </row>
    <row r="2860" spans="1:6">
      <c r="A2860" s="6">
        <v>45250.847222222219</v>
      </c>
      <c r="B2860" s="7">
        <v>9.6666666699999997</v>
      </c>
      <c r="C2860" t="str">
        <f>IF(WEEKDAY(Tableau13[[#This Row],[Données]],11)&gt;5,"W","S")</f>
        <v>S</v>
      </c>
      <c r="D2860" t="str" cm="1">
        <f t="array" ref="D2860">_xlfn.IFS(
AND(Tableau13[[#This Row],[Jours]]="W",Tableau13[[#This Row],[Colonne1]]="HC"),"Talon",
Tableau13[[#This Row],[Colonne1]]="HP","Consommation normale",
E2860="HC","Talon")</f>
        <v>Consommation normale</v>
      </c>
      <c r="E2860" s="3" t="str">
        <f>IF(OR(Tableau13[[#This Row],[Données]]-INT(Tableau13[[#This Row],[Données]])&lt;$J$2,Tableau13[[#This Row],[Données]]-INT(Tableau13[[#This Row],[Données]])&gt;=$I$2),"HC","HP")</f>
        <v>HP</v>
      </c>
      <c r="F2860" t="str">
        <f>IF(AND(Tableau13[[#This Row],[Jours]]="W",Tableau13[[#This Row],[Colonne1]]="HC")=TRUE, "Talon","Conso normale")</f>
        <v>Conso normale</v>
      </c>
    </row>
    <row r="2861" spans="1:6">
      <c r="A2861" s="6">
        <v>45250.854166666664</v>
      </c>
      <c r="B2861" s="7">
        <v>9</v>
      </c>
      <c r="C2861" t="str">
        <f>IF(WEEKDAY(Tableau13[[#This Row],[Données]],11)&gt;5,"W","S")</f>
        <v>S</v>
      </c>
      <c r="D2861" t="str" cm="1">
        <f t="array" ref="D2861">_xlfn.IFS(
AND(Tableau13[[#This Row],[Jours]]="W",Tableau13[[#This Row],[Colonne1]]="HC"),"Talon",
Tableau13[[#This Row],[Colonne1]]="HP","Consommation normale",
E2861="HC","Talon")</f>
        <v>Consommation normale</v>
      </c>
      <c r="E2861" s="3" t="str">
        <f>IF(OR(Tableau13[[#This Row],[Données]]-INT(Tableau13[[#This Row],[Données]])&lt;$J$2,Tableau13[[#This Row],[Données]]-INT(Tableau13[[#This Row],[Données]])&gt;=$I$2),"HC","HP")</f>
        <v>HP</v>
      </c>
      <c r="F2861" t="str">
        <f>IF(AND(Tableau13[[#This Row],[Jours]]="W",Tableau13[[#This Row],[Colonne1]]="HC")=TRUE, "Talon","Conso normale")</f>
        <v>Conso normale</v>
      </c>
    </row>
    <row r="2862" spans="1:6">
      <c r="A2862" s="6">
        <v>45250.861111111109</v>
      </c>
      <c r="B2862" s="7">
        <v>8.6666666699999997</v>
      </c>
      <c r="C2862" t="str">
        <f>IF(WEEKDAY(Tableau13[[#This Row],[Données]],11)&gt;5,"W","S")</f>
        <v>S</v>
      </c>
      <c r="D2862" t="str" cm="1">
        <f t="array" ref="D2862">_xlfn.IFS(
AND(Tableau13[[#This Row],[Jours]]="W",Tableau13[[#This Row],[Colonne1]]="HC"),"Talon",
Tableau13[[#This Row],[Colonne1]]="HP","Consommation normale",
E2862="HC","Talon")</f>
        <v>Consommation normale</v>
      </c>
      <c r="E2862" s="3" t="str">
        <f>IF(OR(Tableau13[[#This Row],[Données]]-INT(Tableau13[[#This Row],[Données]])&lt;$J$2,Tableau13[[#This Row],[Données]]-INT(Tableau13[[#This Row],[Données]])&gt;=$I$2),"HC","HP")</f>
        <v>HP</v>
      </c>
      <c r="F2862" t="str">
        <f>IF(AND(Tableau13[[#This Row],[Jours]]="W",Tableau13[[#This Row],[Colonne1]]="HC")=TRUE, "Talon","Conso normale")</f>
        <v>Conso normale</v>
      </c>
    </row>
    <row r="2863" spans="1:6">
      <c r="A2863" s="6">
        <v>45250.868055555555</v>
      </c>
      <c r="B2863" s="7">
        <v>5.5</v>
      </c>
      <c r="C2863" t="str">
        <f>IF(WEEKDAY(Tableau13[[#This Row],[Données]],11)&gt;5,"W","S")</f>
        <v>S</v>
      </c>
      <c r="D2863" t="str" cm="1">
        <f t="array" ref="D2863">_xlfn.IFS(
AND(Tableau13[[#This Row],[Jours]]="W",Tableau13[[#This Row],[Colonne1]]="HC"),"Talon",
Tableau13[[#This Row],[Colonne1]]="HP","Consommation normale",
E2863="HC","Talon")</f>
        <v>Consommation normale</v>
      </c>
      <c r="E2863" s="3" t="str">
        <f>IF(OR(Tableau13[[#This Row],[Données]]-INT(Tableau13[[#This Row],[Données]])&lt;$J$2,Tableau13[[#This Row],[Données]]-INT(Tableau13[[#This Row],[Données]])&gt;=$I$2),"HC","HP")</f>
        <v>HP</v>
      </c>
      <c r="F2863" t="str">
        <f>IF(AND(Tableau13[[#This Row],[Jours]]="W",Tableau13[[#This Row],[Colonne1]]="HC")=TRUE, "Talon","Conso normale")</f>
        <v>Conso normale</v>
      </c>
    </row>
    <row r="2864" spans="1:6">
      <c r="A2864" s="6">
        <v>45250.875</v>
      </c>
      <c r="B2864" s="7">
        <v>2.6666666700000001</v>
      </c>
      <c r="C2864" t="str">
        <f>IF(WEEKDAY(Tableau13[[#This Row],[Données]],11)&gt;5,"W","S")</f>
        <v>S</v>
      </c>
      <c r="D2864" t="str" cm="1">
        <f t="array" ref="D2864">_xlfn.IFS(
AND(Tableau13[[#This Row],[Jours]]="W",Tableau13[[#This Row],[Colonne1]]="HC"),"Talon",
Tableau13[[#This Row],[Colonne1]]="HP","Consommation normale",
E2864="HC","Talon")</f>
        <v>Consommation normale</v>
      </c>
      <c r="E2864" s="3" t="str">
        <f>IF(OR(Tableau13[[#This Row],[Données]]-INT(Tableau13[[#This Row],[Données]])&lt;$J$2,Tableau13[[#This Row],[Données]]-INT(Tableau13[[#This Row],[Données]])&gt;=$I$2),"HC","HP")</f>
        <v>HP</v>
      </c>
      <c r="F2864" t="str">
        <f>IF(AND(Tableau13[[#This Row],[Jours]]="W",Tableau13[[#This Row],[Colonne1]]="HC")=TRUE, "Talon","Conso normale")</f>
        <v>Conso normale</v>
      </c>
    </row>
    <row r="2865" spans="1:6">
      <c r="A2865" s="6">
        <v>45250.881944444445</v>
      </c>
      <c r="B2865" s="7">
        <v>2.5</v>
      </c>
      <c r="C2865" t="str">
        <f>IF(WEEKDAY(Tableau13[[#This Row],[Données]],11)&gt;5,"W","S")</f>
        <v>S</v>
      </c>
      <c r="D2865" t="str" cm="1">
        <f t="array" ref="D2865">_xlfn.IFS(
AND(Tableau13[[#This Row],[Jours]]="W",Tableau13[[#This Row],[Colonne1]]="HC"),"Talon",
Tableau13[[#This Row],[Colonne1]]="HP","Consommation normale",
E2865="HC","Talon")</f>
        <v>Consommation normale</v>
      </c>
      <c r="E2865" s="3" t="str">
        <f>IF(OR(Tableau13[[#This Row],[Données]]-INT(Tableau13[[#This Row],[Données]])&lt;$J$2,Tableau13[[#This Row],[Données]]-INT(Tableau13[[#This Row],[Données]])&gt;=$I$2),"HC","HP")</f>
        <v>HP</v>
      </c>
      <c r="F2865" t="str">
        <f>IF(AND(Tableau13[[#This Row],[Jours]]="W",Tableau13[[#This Row],[Colonne1]]="HC")=TRUE, "Talon","Conso normale")</f>
        <v>Conso normale</v>
      </c>
    </row>
    <row r="2866" spans="1:6">
      <c r="A2866" s="6">
        <v>45250.888888888891</v>
      </c>
      <c r="B2866" s="7">
        <v>2.5</v>
      </c>
      <c r="C2866" t="str">
        <f>IF(WEEKDAY(Tableau13[[#This Row],[Données]],11)&gt;5,"W","S")</f>
        <v>S</v>
      </c>
      <c r="D2866" t="str" cm="1">
        <f t="array" ref="D2866">_xlfn.IFS(
AND(Tableau13[[#This Row],[Jours]]="W",Tableau13[[#This Row],[Colonne1]]="HC"),"Talon",
Tableau13[[#This Row],[Colonne1]]="HP","Consommation normale",
E2866="HC","Talon")</f>
        <v>Consommation normale</v>
      </c>
      <c r="E2866" s="3" t="str">
        <f>IF(OR(Tableau13[[#This Row],[Données]]-INT(Tableau13[[#This Row],[Données]])&lt;$J$2,Tableau13[[#This Row],[Données]]-INT(Tableau13[[#This Row],[Données]])&gt;=$I$2),"HC","HP")</f>
        <v>HP</v>
      </c>
      <c r="F2866" t="str">
        <f>IF(AND(Tableau13[[#This Row],[Jours]]="W",Tableau13[[#This Row],[Colonne1]]="HC")=TRUE, "Talon","Conso normale")</f>
        <v>Conso normale</v>
      </c>
    </row>
    <row r="2867" spans="1:6">
      <c r="A2867" s="6">
        <v>45250.895833333336</v>
      </c>
      <c r="B2867" s="7">
        <v>2.4166666700000001</v>
      </c>
      <c r="C2867" t="str">
        <f>IF(WEEKDAY(Tableau13[[#This Row],[Données]],11)&gt;5,"W","S")</f>
        <v>S</v>
      </c>
      <c r="D2867" t="str" cm="1">
        <f t="array" ref="D2867">_xlfn.IFS(
AND(Tableau13[[#This Row],[Jours]]="W",Tableau13[[#This Row],[Colonne1]]="HC"),"Talon",
Tableau13[[#This Row],[Colonne1]]="HP","Consommation normale",
E2867="HC","Talon")</f>
        <v>Consommation normale</v>
      </c>
      <c r="E2867" s="3" t="str">
        <f>IF(OR(Tableau13[[#This Row],[Données]]-INT(Tableau13[[#This Row],[Données]])&lt;$J$2,Tableau13[[#This Row],[Données]]-INT(Tableau13[[#This Row],[Données]])&gt;=$I$2),"HC","HP")</f>
        <v>HP</v>
      </c>
      <c r="F2867" t="str">
        <f>IF(AND(Tableau13[[#This Row],[Jours]]="W",Tableau13[[#This Row],[Colonne1]]="HC")=TRUE, "Talon","Conso normale")</f>
        <v>Conso normale</v>
      </c>
    </row>
    <row r="2868" spans="1:6">
      <c r="A2868" s="6">
        <v>45250.902777777781</v>
      </c>
      <c r="B2868" s="7">
        <v>2.5</v>
      </c>
      <c r="C2868" t="str">
        <f>IF(WEEKDAY(Tableau13[[#This Row],[Données]],11)&gt;5,"W","S")</f>
        <v>S</v>
      </c>
      <c r="D2868" t="str" cm="1">
        <f t="array" ref="D2868">_xlfn.IFS(
AND(Tableau13[[#This Row],[Jours]]="W",Tableau13[[#This Row],[Colonne1]]="HC"),"Talon",
Tableau13[[#This Row],[Colonne1]]="HP","Consommation normale",
E2868="HC","Talon")</f>
        <v>Consommation normale</v>
      </c>
      <c r="E2868" s="3" t="str">
        <f>IF(OR(Tableau13[[#This Row],[Données]]-INT(Tableau13[[#This Row],[Données]])&lt;$J$2,Tableau13[[#This Row],[Données]]-INT(Tableau13[[#This Row],[Données]])&gt;=$I$2),"HC","HP")</f>
        <v>HP</v>
      </c>
      <c r="F2868" t="str">
        <f>IF(AND(Tableau13[[#This Row],[Jours]]="W",Tableau13[[#This Row],[Colonne1]]="HC")=TRUE, "Talon","Conso normale")</f>
        <v>Conso normale</v>
      </c>
    </row>
    <row r="2869" spans="1:6">
      <c r="A2869" s="6">
        <v>45250.909722222219</v>
      </c>
      <c r="B2869" s="7">
        <v>2.5</v>
      </c>
      <c r="C2869" t="str">
        <f>IF(WEEKDAY(Tableau13[[#This Row],[Données]],11)&gt;5,"W","S")</f>
        <v>S</v>
      </c>
      <c r="D2869" t="str" cm="1">
        <f t="array" ref="D2869">_xlfn.IFS(
AND(Tableau13[[#This Row],[Jours]]="W",Tableau13[[#This Row],[Colonne1]]="HC"),"Talon",
Tableau13[[#This Row],[Colonne1]]="HP","Consommation normale",
E2869="HC","Talon")</f>
        <v>Consommation normale</v>
      </c>
      <c r="E2869" s="3" t="str">
        <f>IF(OR(Tableau13[[#This Row],[Données]]-INT(Tableau13[[#This Row],[Données]])&lt;$J$2,Tableau13[[#This Row],[Données]]-INT(Tableau13[[#This Row],[Données]])&gt;=$I$2),"HC","HP")</f>
        <v>HP</v>
      </c>
      <c r="F2869" t="str">
        <f>IF(AND(Tableau13[[#This Row],[Jours]]="W",Tableau13[[#This Row],[Colonne1]]="HC")=TRUE, "Talon","Conso normale")</f>
        <v>Conso normale</v>
      </c>
    </row>
    <row r="2870" spans="1:6">
      <c r="A2870" s="6">
        <v>45250.916666666664</v>
      </c>
      <c r="B2870" s="7">
        <v>2.4166666700000001</v>
      </c>
      <c r="C2870" t="str">
        <f>IF(WEEKDAY(Tableau13[[#This Row],[Données]],11)&gt;5,"W","S")</f>
        <v>S</v>
      </c>
      <c r="D2870" t="str" cm="1">
        <f t="array" ref="D2870">_xlfn.IFS(
AND(Tableau13[[#This Row],[Jours]]="W",Tableau13[[#This Row],[Colonne1]]="HC"),"Talon",
Tableau13[[#This Row],[Colonne1]]="HP","Consommation normale",
E2870="HC","Talon")</f>
        <v>Consommation normale</v>
      </c>
      <c r="E2870" s="3" t="str">
        <f>IF(OR(Tableau13[[#This Row],[Données]]-INT(Tableau13[[#This Row],[Données]])&lt;$J$2,Tableau13[[#This Row],[Données]]-INT(Tableau13[[#This Row],[Données]])&gt;=$I$2),"HC","HP")</f>
        <v>HP</v>
      </c>
      <c r="F2870" t="str">
        <f>IF(AND(Tableau13[[#This Row],[Jours]]="W",Tableau13[[#This Row],[Colonne1]]="HC")=TRUE, "Talon","Conso normale")</f>
        <v>Conso normale</v>
      </c>
    </row>
    <row r="2871" spans="1:6">
      <c r="A2871" s="6">
        <v>45250.923611111109</v>
      </c>
      <c r="B2871" s="7">
        <v>2.5</v>
      </c>
      <c r="C2871" t="str">
        <f>IF(WEEKDAY(Tableau13[[#This Row],[Données]],11)&gt;5,"W","S")</f>
        <v>S</v>
      </c>
      <c r="D2871" t="str" cm="1">
        <f t="array" ref="D2871">_xlfn.IFS(
AND(Tableau13[[#This Row],[Jours]]="W",Tableau13[[#This Row],[Colonne1]]="HC"),"Talon",
Tableau13[[#This Row],[Colonne1]]="HP","Consommation normale",
E2871="HC","Talon")</f>
        <v>Talon</v>
      </c>
      <c r="E2871" s="3" t="str">
        <f>IF(OR(Tableau13[[#This Row],[Données]]-INT(Tableau13[[#This Row],[Données]])&lt;$J$2,Tableau13[[#This Row],[Données]]-INT(Tableau13[[#This Row],[Données]])&gt;=$I$2),"HC","HP")</f>
        <v>HC</v>
      </c>
      <c r="F2871" t="str">
        <f>IF(AND(Tableau13[[#This Row],[Jours]]="W",Tableau13[[#This Row],[Colonne1]]="HC")=TRUE, "Talon","Conso normale")</f>
        <v>Conso normale</v>
      </c>
    </row>
    <row r="2872" spans="1:6">
      <c r="A2872" s="6">
        <v>45250.930555555555</v>
      </c>
      <c r="B2872" s="7">
        <v>2.4166666700000001</v>
      </c>
      <c r="C2872" t="str">
        <f>IF(WEEKDAY(Tableau13[[#This Row],[Données]],11)&gt;5,"W","S")</f>
        <v>S</v>
      </c>
      <c r="D2872" t="str" cm="1">
        <f t="array" ref="D2872">_xlfn.IFS(
AND(Tableau13[[#This Row],[Jours]]="W",Tableau13[[#This Row],[Colonne1]]="HC"),"Talon",
Tableau13[[#This Row],[Colonne1]]="HP","Consommation normale",
E2872="HC","Talon")</f>
        <v>Talon</v>
      </c>
      <c r="E2872" s="3" t="str">
        <f>IF(OR(Tableau13[[#This Row],[Données]]-INT(Tableau13[[#This Row],[Données]])&lt;$J$2,Tableau13[[#This Row],[Données]]-INT(Tableau13[[#This Row],[Données]])&gt;=$I$2),"HC","HP")</f>
        <v>HC</v>
      </c>
      <c r="F2872" t="str">
        <f>IF(AND(Tableau13[[#This Row],[Jours]]="W",Tableau13[[#This Row],[Colonne1]]="HC")=TRUE, "Talon","Conso normale")</f>
        <v>Conso normale</v>
      </c>
    </row>
    <row r="2873" spans="1:6">
      <c r="A2873" s="6">
        <v>45250.9375</v>
      </c>
      <c r="B2873" s="7">
        <v>2.5</v>
      </c>
      <c r="C2873" t="str">
        <f>IF(WEEKDAY(Tableau13[[#This Row],[Données]],11)&gt;5,"W","S")</f>
        <v>S</v>
      </c>
      <c r="D2873" t="str" cm="1">
        <f t="array" ref="D2873">_xlfn.IFS(
AND(Tableau13[[#This Row],[Jours]]="W",Tableau13[[#This Row],[Colonne1]]="HC"),"Talon",
Tableau13[[#This Row],[Colonne1]]="HP","Consommation normale",
E2873="HC","Talon")</f>
        <v>Talon</v>
      </c>
      <c r="E2873" s="3" t="str">
        <f>IF(OR(Tableau13[[#This Row],[Données]]-INT(Tableau13[[#This Row],[Données]])&lt;$J$2,Tableau13[[#This Row],[Données]]-INT(Tableau13[[#This Row],[Données]])&gt;=$I$2),"HC","HP")</f>
        <v>HC</v>
      </c>
      <c r="F2873" t="str">
        <f>IF(AND(Tableau13[[#This Row],[Jours]]="W",Tableau13[[#This Row],[Colonne1]]="HC")=TRUE, "Talon","Conso normale")</f>
        <v>Conso normale</v>
      </c>
    </row>
    <row r="2874" spans="1:6">
      <c r="A2874" s="6">
        <v>45250.944444444445</v>
      </c>
      <c r="B2874" s="7">
        <v>2.4166666700000001</v>
      </c>
      <c r="C2874" t="str">
        <f>IF(WEEKDAY(Tableau13[[#This Row],[Données]],11)&gt;5,"W","S")</f>
        <v>S</v>
      </c>
      <c r="D2874" t="str" cm="1">
        <f t="array" ref="D2874">_xlfn.IFS(
AND(Tableau13[[#This Row],[Jours]]="W",Tableau13[[#This Row],[Colonne1]]="HC"),"Talon",
Tableau13[[#This Row],[Colonne1]]="HP","Consommation normale",
E2874="HC","Talon")</f>
        <v>Talon</v>
      </c>
      <c r="E2874" s="3" t="str">
        <f>IF(OR(Tableau13[[#This Row],[Données]]-INT(Tableau13[[#This Row],[Données]])&lt;$J$2,Tableau13[[#This Row],[Données]]-INT(Tableau13[[#This Row],[Données]])&gt;=$I$2),"HC","HP")</f>
        <v>HC</v>
      </c>
      <c r="F2874" t="str">
        <f>IF(AND(Tableau13[[#This Row],[Jours]]="W",Tableau13[[#This Row],[Colonne1]]="HC")=TRUE, "Talon","Conso normale")</f>
        <v>Conso normale</v>
      </c>
    </row>
    <row r="2875" spans="1:6">
      <c r="A2875" s="6">
        <v>45250.951388888891</v>
      </c>
      <c r="B2875" s="7">
        <v>2.4166666700000001</v>
      </c>
      <c r="C2875" t="str">
        <f>IF(WEEKDAY(Tableau13[[#This Row],[Données]],11)&gt;5,"W","S")</f>
        <v>S</v>
      </c>
      <c r="D2875" t="str" cm="1">
        <f t="array" ref="D2875">_xlfn.IFS(
AND(Tableau13[[#This Row],[Jours]]="W",Tableau13[[#This Row],[Colonne1]]="HC"),"Talon",
Tableau13[[#This Row],[Colonne1]]="HP","Consommation normale",
E2875="HC","Talon")</f>
        <v>Talon</v>
      </c>
      <c r="E2875" s="3" t="str">
        <f>IF(OR(Tableau13[[#This Row],[Données]]-INT(Tableau13[[#This Row],[Données]])&lt;$J$2,Tableau13[[#This Row],[Données]]-INT(Tableau13[[#This Row],[Données]])&gt;=$I$2),"HC","HP")</f>
        <v>HC</v>
      </c>
      <c r="F2875" t="str">
        <f>IF(AND(Tableau13[[#This Row],[Jours]]="W",Tableau13[[#This Row],[Colonne1]]="HC")=TRUE, "Talon","Conso normale")</f>
        <v>Conso normale</v>
      </c>
    </row>
    <row r="2876" spans="1:6">
      <c r="A2876" s="6">
        <v>45250.958333333336</v>
      </c>
      <c r="B2876" s="7">
        <v>2.5</v>
      </c>
      <c r="C2876" t="str">
        <f>IF(WEEKDAY(Tableau13[[#This Row],[Données]],11)&gt;5,"W","S")</f>
        <v>S</v>
      </c>
      <c r="D2876" t="str" cm="1">
        <f t="array" ref="D2876">_xlfn.IFS(
AND(Tableau13[[#This Row],[Jours]]="W",Tableau13[[#This Row],[Colonne1]]="HC"),"Talon",
Tableau13[[#This Row],[Colonne1]]="HP","Consommation normale",
E2876="HC","Talon")</f>
        <v>Talon</v>
      </c>
      <c r="E2876" s="3" t="str">
        <f>IF(OR(Tableau13[[#This Row],[Données]]-INT(Tableau13[[#This Row],[Données]])&lt;$J$2,Tableau13[[#This Row],[Données]]-INT(Tableau13[[#This Row],[Données]])&gt;=$I$2),"HC","HP")</f>
        <v>HC</v>
      </c>
      <c r="F2876" t="str">
        <f>IF(AND(Tableau13[[#This Row],[Jours]]="W",Tableau13[[#This Row],[Colonne1]]="HC")=TRUE, "Talon","Conso normale")</f>
        <v>Conso normale</v>
      </c>
    </row>
    <row r="2877" spans="1:6">
      <c r="A2877" s="6">
        <v>45250.965277777781</v>
      </c>
      <c r="B2877" s="7">
        <v>2.5</v>
      </c>
      <c r="C2877" t="str">
        <f>IF(WEEKDAY(Tableau13[[#This Row],[Données]],11)&gt;5,"W","S")</f>
        <v>S</v>
      </c>
      <c r="D2877" t="str" cm="1">
        <f t="array" ref="D2877">_xlfn.IFS(
AND(Tableau13[[#This Row],[Jours]]="W",Tableau13[[#This Row],[Colonne1]]="HC"),"Talon",
Tableau13[[#This Row],[Colonne1]]="HP","Consommation normale",
E2877="HC","Talon")</f>
        <v>Talon</v>
      </c>
      <c r="E2877" s="3" t="str">
        <f>IF(OR(Tableau13[[#This Row],[Données]]-INT(Tableau13[[#This Row],[Données]])&lt;$J$2,Tableau13[[#This Row],[Données]]-INT(Tableau13[[#This Row],[Données]])&gt;=$I$2),"HC","HP")</f>
        <v>HC</v>
      </c>
      <c r="F2877" t="str">
        <f>IF(AND(Tableau13[[#This Row],[Jours]]="W",Tableau13[[#This Row],[Colonne1]]="HC")=TRUE, "Talon","Conso normale")</f>
        <v>Conso normale</v>
      </c>
    </row>
    <row r="2878" spans="1:6">
      <c r="A2878" s="6">
        <v>45250.972222222219</v>
      </c>
      <c r="B2878" s="7">
        <v>2.5</v>
      </c>
      <c r="C2878" t="str">
        <f>IF(WEEKDAY(Tableau13[[#This Row],[Données]],11)&gt;5,"W","S")</f>
        <v>S</v>
      </c>
      <c r="D2878" t="str" cm="1">
        <f t="array" ref="D2878">_xlfn.IFS(
AND(Tableau13[[#This Row],[Jours]]="W",Tableau13[[#This Row],[Colonne1]]="HC"),"Talon",
Tableau13[[#This Row],[Colonne1]]="HP","Consommation normale",
E2878="HC","Talon")</f>
        <v>Talon</v>
      </c>
      <c r="E2878" s="3" t="str">
        <f>IF(OR(Tableau13[[#This Row],[Données]]-INT(Tableau13[[#This Row],[Données]])&lt;$J$2,Tableau13[[#This Row],[Données]]-INT(Tableau13[[#This Row],[Données]])&gt;=$I$2),"HC","HP")</f>
        <v>HC</v>
      </c>
      <c r="F2878" t="str">
        <f>IF(AND(Tableau13[[#This Row],[Jours]]="W",Tableau13[[#This Row],[Colonne1]]="HC")=TRUE, "Talon","Conso normale")</f>
        <v>Conso normale</v>
      </c>
    </row>
    <row r="2879" spans="1:6">
      <c r="A2879" s="6">
        <v>45250.979166666664</v>
      </c>
      <c r="B2879" s="7">
        <v>2.4166666700000001</v>
      </c>
      <c r="C2879" t="str">
        <f>IF(WEEKDAY(Tableau13[[#This Row],[Données]],11)&gt;5,"W","S")</f>
        <v>S</v>
      </c>
      <c r="D2879" t="str" cm="1">
        <f t="array" ref="D2879">_xlfn.IFS(
AND(Tableau13[[#This Row],[Jours]]="W",Tableau13[[#This Row],[Colonne1]]="HC"),"Talon",
Tableau13[[#This Row],[Colonne1]]="HP","Consommation normale",
E2879="HC","Talon")</f>
        <v>Talon</v>
      </c>
      <c r="E2879" s="3" t="str">
        <f>IF(OR(Tableau13[[#This Row],[Données]]-INT(Tableau13[[#This Row],[Données]])&lt;$J$2,Tableau13[[#This Row],[Données]]-INT(Tableau13[[#This Row],[Données]])&gt;=$I$2),"HC","HP")</f>
        <v>HC</v>
      </c>
      <c r="F2879" t="str">
        <f>IF(AND(Tableau13[[#This Row],[Jours]]="W",Tableau13[[#This Row],[Colonne1]]="HC")=TRUE, "Talon","Conso normale")</f>
        <v>Conso normale</v>
      </c>
    </row>
    <row r="2880" spans="1:6">
      <c r="A2880" s="6">
        <v>45250.986111111109</v>
      </c>
      <c r="B2880" s="7">
        <v>2.5</v>
      </c>
      <c r="C2880" t="str">
        <f>IF(WEEKDAY(Tableau13[[#This Row],[Données]],11)&gt;5,"W","S")</f>
        <v>S</v>
      </c>
      <c r="D2880" t="str" cm="1">
        <f t="array" ref="D2880">_xlfn.IFS(
AND(Tableau13[[#This Row],[Jours]]="W",Tableau13[[#This Row],[Colonne1]]="HC"),"Talon",
Tableau13[[#This Row],[Colonne1]]="HP","Consommation normale",
E2880="HC","Talon")</f>
        <v>Talon</v>
      </c>
      <c r="E2880" s="3" t="str">
        <f>IF(OR(Tableau13[[#This Row],[Données]]-INT(Tableau13[[#This Row],[Données]])&lt;$J$2,Tableau13[[#This Row],[Données]]-INT(Tableau13[[#This Row],[Données]])&gt;=$I$2),"HC","HP")</f>
        <v>HC</v>
      </c>
      <c r="F2880" t="str">
        <f>IF(AND(Tableau13[[#This Row],[Jours]]="W",Tableau13[[#This Row],[Colonne1]]="HC")=TRUE, "Talon","Conso normale")</f>
        <v>Conso normale</v>
      </c>
    </row>
    <row r="2881" spans="1:6">
      <c r="A2881" s="6">
        <v>45250.993055555555</v>
      </c>
      <c r="B2881" s="7">
        <v>2.5</v>
      </c>
      <c r="C2881" t="str">
        <f>IF(WEEKDAY(Tableau13[[#This Row],[Données]],11)&gt;5,"W","S")</f>
        <v>S</v>
      </c>
      <c r="D2881" t="str" cm="1">
        <f t="array" ref="D2881">_xlfn.IFS(
AND(Tableau13[[#This Row],[Jours]]="W",Tableau13[[#This Row],[Colonne1]]="HC"),"Talon",
Tableau13[[#This Row],[Colonne1]]="HP","Consommation normale",
E2881="HC","Talon")</f>
        <v>Talon</v>
      </c>
      <c r="E2881" s="3" t="str">
        <f>IF(OR(Tableau13[[#This Row],[Données]]-INT(Tableau13[[#This Row],[Données]])&lt;$J$2,Tableau13[[#This Row],[Données]]-INT(Tableau13[[#This Row],[Données]])&gt;=$I$2),"HC","HP")</f>
        <v>HC</v>
      </c>
      <c r="F2881" t="str">
        <f>IF(AND(Tableau13[[#This Row],[Jours]]="W",Tableau13[[#This Row],[Colonne1]]="HC")=TRUE, "Talon","Conso normale")</f>
        <v>Conso normale</v>
      </c>
    </row>
    <row r="2882" spans="1:6">
      <c r="A2882" s="6">
        <v>45251</v>
      </c>
      <c r="B2882" s="7">
        <v>2.4166666700000001</v>
      </c>
      <c r="C2882" t="str">
        <f>IF(WEEKDAY(Tableau13[[#This Row],[Données]],11)&gt;5,"W","S")</f>
        <v>S</v>
      </c>
      <c r="D2882" t="str" cm="1">
        <f t="array" ref="D2882">_xlfn.IFS(
AND(Tableau13[[#This Row],[Jours]]="W",Tableau13[[#This Row],[Colonne1]]="HC"),"Talon",
Tableau13[[#This Row],[Colonne1]]="HP","Consommation normale",
E2882="HC","Talon")</f>
        <v>Talon</v>
      </c>
      <c r="E2882" s="3" t="str">
        <f>IF(OR(Tableau13[[#This Row],[Données]]-INT(Tableau13[[#This Row],[Données]])&lt;$J$2,Tableau13[[#This Row],[Données]]-INT(Tableau13[[#This Row],[Données]])&gt;=$I$2),"HC","HP")</f>
        <v>HC</v>
      </c>
      <c r="F2882" t="str">
        <f>IF(AND(Tableau13[[#This Row],[Jours]]="W",Tableau13[[#This Row],[Colonne1]]="HC")=TRUE, "Talon","Conso normale")</f>
        <v>Conso normale</v>
      </c>
    </row>
    <row r="2883" spans="1:6">
      <c r="A2883" s="6">
        <v>45251.006944444445</v>
      </c>
      <c r="B2883" s="7">
        <v>2.6666666700000001</v>
      </c>
      <c r="C2883" t="str">
        <f>IF(WEEKDAY(Tableau13[[#This Row],[Données]],11)&gt;5,"W","S")</f>
        <v>S</v>
      </c>
      <c r="D2883" t="str" cm="1">
        <f t="array" ref="D2883">_xlfn.IFS(
AND(Tableau13[[#This Row],[Jours]]="W",Tableau13[[#This Row],[Colonne1]]="HC"),"Talon",
Tableau13[[#This Row],[Colonne1]]="HP","Consommation normale",
E2883="HC","Talon")</f>
        <v>Talon</v>
      </c>
      <c r="E2883" s="3" t="str">
        <f>IF(OR(Tableau13[[#This Row],[Données]]-INT(Tableau13[[#This Row],[Données]])&lt;$J$2,Tableau13[[#This Row],[Données]]-INT(Tableau13[[#This Row],[Données]])&gt;=$I$2),"HC","HP")</f>
        <v>HC</v>
      </c>
      <c r="F2883" t="str">
        <f>IF(AND(Tableau13[[#This Row],[Jours]]="W",Tableau13[[#This Row],[Colonne1]]="HC")=TRUE, "Talon","Conso normale")</f>
        <v>Conso normale</v>
      </c>
    </row>
    <row r="2884" spans="1:6">
      <c r="A2884" s="6">
        <v>45251.013888888891</v>
      </c>
      <c r="B2884" s="7">
        <v>2.6666666700000001</v>
      </c>
      <c r="C2884" t="str">
        <f>IF(WEEKDAY(Tableau13[[#This Row],[Données]],11)&gt;5,"W","S")</f>
        <v>S</v>
      </c>
      <c r="D2884" t="str" cm="1">
        <f t="array" ref="D2884">_xlfn.IFS(
AND(Tableau13[[#This Row],[Jours]]="W",Tableau13[[#This Row],[Colonne1]]="HC"),"Talon",
Tableau13[[#This Row],[Colonne1]]="HP","Consommation normale",
E2884="HC","Talon")</f>
        <v>Talon</v>
      </c>
      <c r="E2884" s="3" t="str">
        <f>IF(OR(Tableau13[[#This Row],[Données]]-INT(Tableau13[[#This Row],[Données]])&lt;$J$2,Tableau13[[#This Row],[Données]]-INT(Tableau13[[#This Row],[Données]])&gt;=$I$2),"HC","HP")</f>
        <v>HC</v>
      </c>
      <c r="F2884" t="str">
        <f>IF(AND(Tableau13[[#This Row],[Jours]]="W",Tableau13[[#This Row],[Colonne1]]="HC")=TRUE, "Talon","Conso normale")</f>
        <v>Conso normale</v>
      </c>
    </row>
    <row r="2885" spans="1:6">
      <c r="A2885" s="6">
        <v>45251.020833333336</v>
      </c>
      <c r="B2885" s="7">
        <v>2.5</v>
      </c>
      <c r="C2885" t="str">
        <f>IF(WEEKDAY(Tableau13[[#This Row],[Données]],11)&gt;5,"W","S")</f>
        <v>S</v>
      </c>
      <c r="D2885" t="str" cm="1">
        <f t="array" ref="D2885">_xlfn.IFS(
AND(Tableau13[[#This Row],[Jours]]="W",Tableau13[[#This Row],[Colonne1]]="HC"),"Talon",
Tableau13[[#This Row],[Colonne1]]="HP","Consommation normale",
E2885="HC","Talon")</f>
        <v>Talon</v>
      </c>
      <c r="E2885" s="3" t="str">
        <f>IF(OR(Tableau13[[#This Row],[Données]]-INT(Tableau13[[#This Row],[Données]])&lt;$J$2,Tableau13[[#This Row],[Données]]-INT(Tableau13[[#This Row],[Données]])&gt;=$I$2),"HC","HP")</f>
        <v>HC</v>
      </c>
      <c r="F2885" t="str">
        <f>IF(AND(Tableau13[[#This Row],[Jours]]="W",Tableau13[[#This Row],[Colonne1]]="HC")=TRUE, "Talon","Conso normale")</f>
        <v>Conso normale</v>
      </c>
    </row>
    <row r="2886" spans="1:6">
      <c r="A2886" s="6">
        <v>45251.027777777781</v>
      </c>
      <c r="B2886" s="7">
        <v>2.5</v>
      </c>
      <c r="C2886" t="str">
        <f>IF(WEEKDAY(Tableau13[[#This Row],[Données]],11)&gt;5,"W","S")</f>
        <v>S</v>
      </c>
      <c r="D2886" t="str" cm="1">
        <f t="array" ref="D2886">_xlfn.IFS(
AND(Tableau13[[#This Row],[Jours]]="W",Tableau13[[#This Row],[Colonne1]]="HC"),"Talon",
Tableau13[[#This Row],[Colonne1]]="HP","Consommation normale",
E2886="HC","Talon")</f>
        <v>Talon</v>
      </c>
      <c r="E2886" s="3" t="str">
        <f>IF(OR(Tableau13[[#This Row],[Données]]-INT(Tableau13[[#This Row],[Données]])&lt;$J$2,Tableau13[[#This Row],[Données]]-INT(Tableau13[[#This Row],[Données]])&gt;=$I$2),"HC","HP")</f>
        <v>HC</v>
      </c>
      <c r="F2886" t="str">
        <f>IF(AND(Tableau13[[#This Row],[Jours]]="W",Tableau13[[#This Row],[Colonne1]]="HC")=TRUE, "Talon","Conso normale")</f>
        <v>Conso normale</v>
      </c>
    </row>
    <row r="2887" spans="1:6">
      <c r="A2887" s="6">
        <v>45251.034722222219</v>
      </c>
      <c r="B2887" s="7">
        <v>2.4166666700000001</v>
      </c>
      <c r="C2887" t="str">
        <f>IF(WEEKDAY(Tableau13[[#This Row],[Données]],11)&gt;5,"W","S")</f>
        <v>S</v>
      </c>
      <c r="D2887" t="str" cm="1">
        <f t="array" ref="D2887">_xlfn.IFS(
AND(Tableau13[[#This Row],[Jours]]="W",Tableau13[[#This Row],[Colonne1]]="HC"),"Talon",
Tableau13[[#This Row],[Colonne1]]="HP","Consommation normale",
E2887="HC","Talon")</f>
        <v>Talon</v>
      </c>
      <c r="E2887" s="3" t="str">
        <f>IF(OR(Tableau13[[#This Row],[Données]]-INT(Tableau13[[#This Row],[Données]])&lt;$J$2,Tableau13[[#This Row],[Données]]-INT(Tableau13[[#This Row],[Données]])&gt;=$I$2),"HC","HP")</f>
        <v>HC</v>
      </c>
      <c r="F2887" t="str">
        <f>IF(AND(Tableau13[[#This Row],[Jours]]="W",Tableau13[[#This Row],[Colonne1]]="HC")=TRUE, "Talon","Conso normale")</f>
        <v>Conso normale</v>
      </c>
    </row>
    <row r="2888" spans="1:6">
      <c r="A2888" s="6">
        <v>45251.041666666664</v>
      </c>
      <c r="B2888" s="7">
        <v>2.5</v>
      </c>
      <c r="C2888" t="str">
        <f>IF(WEEKDAY(Tableau13[[#This Row],[Données]],11)&gt;5,"W","S")</f>
        <v>S</v>
      </c>
      <c r="D2888" t="str" cm="1">
        <f t="array" ref="D2888">_xlfn.IFS(
AND(Tableau13[[#This Row],[Jours]]="W",Tableau13[[#This Row],[Colonne1]]="HC"),"Talon",
Tableau13[[#This Row],[Colonne1]]="HP","Consommation normale",
E2888="HC","Talon")</f>
        <v>Talon</v>
      </c>
      <c r="E2888" s="3" t="str">
        <f>IF(OR(Tableau13[[#This Row],[Données]]-INT(Tableau13[[#This Row],[Données]])&lt;$J$2,Tableau13[[#This Row],[Données]]-INT(Tableau13[[#This Row],[Données]])&gt;=$I$2),"HC","HP")</f>
        <v>HC</v>
      </c>
      <c r="F2888" t="str">
        <f>IF(AND(Tableau13[[#This Row],[Jours]]="W",Tableau13[[#This Row],[Colonne1]]="HC")=TRUE, "Talon","Conso normale")</f>
        <v>Conso normale</v>
      </c>
    </row>
    <row r="2889" spans="1:6">
      <c r="A2889" s="6">
        <v>45251.048611111109</v>
      </c>
      <c r="B2889" s="7">
        <v>2.4166666700000001</v>
      </c>
      <c r="C2889" t="str">
        <f>IF(WEEKDAY(Tableau13[[#This Row],[Données]],11)&gt;5,"W","S")</f>
        <v>S</v>
      </c>
      <c r="D2889" t="str" cm="1">
        <f t="array" ref="D2889">_xlfn.IFS(
AND(Tableau13[[#This Row],[Jours]]="W",Tableau13[[#This Row],[Colonne1]]="HC"),"Talon",
Tableau13[[#This Row],[Colonne1]]="HP","Consommation normale",
E2889="HC","Talon")</f>
        <v>Talon</v>
      </c>
      <c r="E2889" s="3" t="str">
        <f>IF(OR(Tableau13[[#This Row],[Données]]-INT(Tableau13[[#This Row],[Données]])&lt;$J$2,Tableau13[[#This Row],[Données]]-INT(Tableau13[[#This Row],[Données]])&gt;=$I$2),"HC","HP")</f>
        <v>HC</v>
      </c>
      <c r="F2889" t="str">
        <f>IF(AND(Tableau13[[#This Row],[Jours]]="W",Tableau13[[#This Row],[Colonne1]]="HC")=TRUE, "Talon","Conso normale")</f>
        <v>Conso normale</v>
      </c>
    </row>
    <row r="2890" spans="1:6">
      <c r="A2890" s="6">
        <v>45251.055555555555</v>
      </c>
      <c r="B2890" s="7">
        <v>2.5</v>
      </c>
      <c r="C2890" t="str">
        <f>IF(WEEKDAY(Tableau13[[#This Row],[Données]],11)&gt;5,"W","S")</f>
        <v>S</v>
      </c>
      <c r="D2890" t="str" cm="1">
        <f t="array" ref="D2890">_xlfn.IFS(
AND(Tableau13[[#This Row],[Jours]]="W",Tableau13[[#This Row],[Colonne1]]="HC"),"Talon",
Tableau13[[#This Row],[Colonne1]]="HP","Consommation normale",
E2890="HC","Talon")</f>
        <v>Talon</v>
      </c>
      <c r="E2890" s="3" t="str">
        <f>IF(OR(Tableau13[[#This Row],[Données]]-INT(Tableau13[[#This Row],[Données]])&lt;$J$2,Tableau13[[#This Row],[Données]]-INT(Tableau13[[#This Row],[Données]])&gt;=$I$2),"HC","HP")</f>
        <v>HC</v>
      </c>
      <c r="F2890" t="str">
        <f>IF(AND(Tableau13[[#This Row],[Jours]]="W",Tableau13[[#This Row],[Colonne1]]="HC")=TRUE, "Talon","Conso normale")</f>
        <v>Conso normale</v>
      </c>
    </row>
    <row r="2891" spans="1:6">
      <c r="A2891" s="6">
        <v>45251.0625</v>
      </c>
      <c r="B2891" s="7">
        <v>2.5</v>
      </c>
      <c r="C2891" t="str">
        <f>IF(WEEKDAY(Tableau13[[#This Row],[Données]],11)&gt;5,"W","S")</f>
        <v>S</v>
      </c>
      <c r="D2891" t="str" cm="1">
        <f t="array" ref="D2891">_xlfn.IFS(
AND(Tableau13[[#This Row],[Jours]]="W",Tableau13[[#This Row],[Colonne1]]="HC"),"Talon",
Tableau13[[#This Row],[Colonne1]]="HP","Consommation normale",
E2891="HC","Talon")</f>
        <v>Talon</v>
      </c>
      <c r="E2891" s="3" t="str">
        <f>IF(OR(Tableau13[[#This Row],[Données]]-INT(Tableau13[[#This Row],[Données]])&lt;$J$2,Tableau13[[#This Row],[Données]]-INT(Tableau13[[#This Row],[Données]])&gt;=$I$2),"HC","HP")</f>
        <v>HC</v>
      </c>
      <c r="F2891" t="str">
        <f>IF(AND(Tableau13[[#This Row],[Jours]]="W",Tableau13[[#This Row],[Colonne1]]="HC")=TRUE, "Talon","Conso normale")</f>
        <v>Conso normale</v>
      </c>
    </row>
    <row r="2892" spans="1:6">
      <c r="A2892" s="6">
        <v>45251.069444444445</v>
      </c>
      <c r="B2892" s="7">
        <v>2.5</v>
      </c>
      <c r="C2892" t="str">
        <f>IF(WEEKDAY(Tableau13[[#This Row],[Données]],11)&gt;5,"W","S")</f>
        <v>S</v>
      </c>
      <c r="D2892" t="str" cm="1">
        <f t="array" ref="D2892">_xlfn.IFS(
AND(Tableau13[[#This Row],[Jours]]="W",Tableau13[[#This Row],[Colonne1]]="HC"),"Talon",
Tableau13[[#This Row],[Colonne1]]="HP","Consommation normale",
E2892="HC","Talon")</f>
        <v>Talon</v>
      </c>
      <c r="E2892" s="3" t="str">
        <f>IF(OR(Tableau13[[#This Row],[Données]]-INT(Tableau13[[#This Row],[Données]])&lt;$J$2,Tableau13[[#This Row],[Données]]-INT(Tableau13[[#This Row],[Données]])&gt;=$I$2),"HC","HP")</f>
        <v>HC</v>
      </c>
      <c r="F2892" t="str">
        <f>IF(AND(Tableau13[[#This Row],[Jours]]="W",Tableau13[[#This Row],[Colonne1]]="HC")=TRUE, "Talon","Conso normale")</f>
        <v>Conso normale</v>
      </c>
    </row>
    <row r="2893" spans="1:6">
      <c r="A2893" s="6">
        <v>45251.076388888891</v>
      </c>
      <c r="B2893" s="7">
        <v>2.4166666700000001</v>
      </c>
      <c r="C2893" t="str">
        <f>IF(WEEKDAY(Tableau13[[#This Row],[Données]],11)&gt;5,"W","S")</f>
        <v>S</v>
      </c>
      <c r="D2893" t="str" cm="1">
        <f t="array" ref="D2893">_xlfn.IFS(
AND(Tableau13[[#This Row],[Jours]]="W",Tableau13[[#This Row],[Colonne1]]="HC"),"Talon",
Tableau13[[#This Row],[Colonne1]]="HP","Consommation normale",
E2893="HC","Talon")</f>
        <v>Talon</v>
      </c>
      <c r="E2893" s="3" t="str">
        <f>IF(OR(Tableau13[[#This Row],[Données]]-INT(Tableau13[[#This Row],[Données]])&lt;$J$2,Tableau13[[#This Row],[Données]]-INT(Tableau13[[#This Row],[Données]])&gt;=$I$2),"HC","HP")</f>
        <v>HC</v>
      </c>
      <c r="F2893" t="str">
        <f>IF(AND(Tableau13[[#This Row],[Jours]]="W",Tableau13[[#This Row],[Colonne1]]="HC")=TRUE, "Talon","Conso normale")</f>
        <v>Conso normale</v>
      </c>
    </row>
    <row r="2894" spans="1:6">
      <c r="A2894" s="6">
        <v>45251.083333333336</v>
      </c>
      <c r="B2894" s="7">
        <v>2.5</v>
      </c>
      <c r="C2894" t="str">
        <f>IF(WEEKDAY(Tableau13[[#This Row],[Données]],11)&gt;5,"W","S")</f>
        <v>S</v>
      </c>
      <c r="D2894" t="str" cm="1">
        <f t="array" ref="D2894">_xlfn.IFS(
AND(Tableau13[[#This Row],[Jours]]="W",Tableau13[[#This Row],[Colonne1]]="HC"),"Talon",
Tableau13[[#This Row],[Colonne1]]="HP","Consommation normale",
E2894="HC","Talon")</f>
        <v>Talon</v>
      </c>
      <c r="E2894" s="3" t="str">
        <f>IF(OR(Tableau13[[#This Row],[Données]]-INT(Tableau13[[#This Row],[Données]])&lt;$J$2,Tableau13[[#This Row],[Données]]-INT(Tableau13[[#This Row],[Données]])&gt;=$I$2),"HC","HP")</f>
        <v>HC</v>
      </c>
      <c r="F2894" t="str">
        <f>IF(AND(Tableau13[[#This Row],[Jours]]="W",Tableau13[[#This Row],[Colonne1]]="HC")=TRUE, "Talon","Conso normale")</f>
        <v>Conso normale</v>
      </c>
    </row>
    <row r="2895" spans="1:6">
      <c r="A2895" s="6">
        <v>45251.090277777781</v>
      </c>
      <c r="B2895" s="7">
        <v>2.4166666700000001</v>
      </c>
      <c r="C2895" t="str">
        <f>IF(WEEKDAY(Tableau13[[#This Row],[Données]],11)&gt;5,"W","S")</f>
        <v>S</v>
      </c>
      <c r="D2895" t="str" cm="1">
        <f t="array" ref="D2895">_xlfn.IFS(
AND(Tableau13[[#This Row],[Jours]]="W",Tableau13[[#This Row],[Colonne1]]="HC"),"Talon",
Tableau13[[#This Row],[Colonne1]]="HP","Consommation normale",
E2895="HC","Talon")</f>
        <v>Talon</v>
      </c>
      <c r="E2895" s="3" t="str">
        <f>IF(OR(Tableau13[[#This Row],[Données]]-INT(Tableau13[[#This Row],[Données]])&lt;$J$2,Tableau13[[#This Row],[Données]]-INT(Tableau13[[#This Row],[Données]])&gt;=$I$2),"HC","HP")</f>
        <v>HC</v>
      </c>
      <c r="F2895" t="str">
        <f>IF(AND(Tableau13[[#This Row],[Jours]]="W",Tableau13[[#This Row],[Colonne1]]="HC")=TRUE, "Talon","Conso normale")</f>
        <v>Conso normale</v>
      </c>
    </row>
    <row r="2896" spans="1:6">
      <c r="A2896" s="6">
        <v>45251.097222222219</v>
      </c>
      <c r="B2896" s="7">
        <v>2.4166666700000001</v>
      </c>
      <c r="C2896" t="str">
        <f>IF(WEEKDAY(Tableau13[[#This Row],[Données]],11)&gt;5,"W","S")</f>
        <v>S</v>
      </c>
      <c r="D2896" t="str" cm="1">
        <f t="array" ref="D2896">_xlfn.IFS(
AND(Tableau13[[#This Row],[Jours]]="W",Tableau13[[#This Row],[Colonne1]]="HC"),"Talon",
Tableau13[[#This Row],[Colonne1]]="HP","Consommation normale",
E2896="HC","Talon")</f>
        <v>Talon</v>
      </c>
      <c r="E2896" s="3" t="str">
        <f>IF(OR(Tableau13[[#This Row],[Données]]-INT(Tableau13[[#This Row],[Données]])&lt;$J$2,Tableau13[[#This Row],[Données]]-INT(Tableau13[[#This Row],[Données]])&gt;=$I$2),"HC","HP")</f>
        <v>HC</v>
      </c>
      <c r="F2896" t="str">
        <f>IF(AND(Tableau13[[#This Row],[Jours]]="W",Tableau13[[#This Row],[Colonne1]]="HC")=TRUE, "Talon","Conso normale")</f>
        <v>Conso normale</v>
      </c>
    </row>
    <row r="2897" spans="1:6">
      <c r="A2897" s="6">
        <v>45251.104166666664</v>
      </c>
      <c r="B2897" s="7">
        <v>2.5</v>
      </c>
      <c r="C2897" t="str">
        <f>IF(WEEKDAY(Tableau13[[#This Row],[Données]],11)&gt;5,"W","S")</f>
        <v>S</v>
      </c>
      <c r="D2897" t="str" cm="1">
        <f t="array" ref="D2897">_xlfn.IFS(
AND(Tableau13[[#This Row],[Jours]]="W",Tableau13[[#This Row],[Colonne1]]="HC"),"Talon",
Tableau13[[#This Row],[Colonne1]]="HP","Consommation normale",
E2897="HC","Talon")</f>
        <v>Talon</v>
      </c>
      <c r="E2897" s="3" t="str">
        <f>IF(OR(Tableau13[[#This Row],[Données]]-INT(Tableau13[[#This Row],[Données]])&lt;$J$2,Tableau13[[#This Row],[Données]]-INT(Tableau13[[#This Row],[Données]])&gt;=$I$2),"HC","HP")</f>
        <v>HC</v>
      </c>
      <c r="F2897" t="str">
        <f>IF(AND(Tableau13[[#This Row],[Jours]]="W",Tableau13[[#This Row],[Colonne1]]="HC")=TRUE, "Talon","Conso normale")</f>
        <v>Conso normale</v>
      </c>
    </row>
    <row r="2898" spans="1:6">
      <c r="A2898" s="6">
        <v>45251.111111111109</v>
      </c>
      <c r="B2898" s="7">
        <v>2.4166666700000001</v>
      </c>
      <c r="C2898" t="str">
        <f>IF(WEEKDAY(Tableau13[[#This Row],[Données]],11)&gt;5,"W","S")</f>
        <v>S</v>
      </c>
      <c r="D2898" t="str" cm="1">
        <f t="array" ref="D2898">_xlfn.IFS(
AND(Tableau13[[#This Row],[Jours]]="W",Tableau13[[#This Row],[Colonne1]]="HC"),"Talon",
Tableau13[[#This Row],[Colonne1]]="HP","Consommation normale",
E2898="HC","Talon")</f>
        <v>Talon</v>
      </c>
      <c r="E2898" s="3" t="str">
        <f>IF(OR(Tableau13[[#This Row],[Données]]-INT(Tableau13[[#This Row],[Données]])&lt;$J$2,Tableau13[[#This Row],[Données]]-INT(Tableau13[[#This Row],[Données]])&gt;=$I$2),"HC","HP")</f>
        <v>HC</v>
      </c>
      <c r="F2898" t="str">
        <f>IF(AND(Tableau13[[#This Row],[Jours]]="W",Tableau13[[#This Row],[Colonne1]]="HC")=TRUE, "Talon","Conso normale")</f>
        <v>Conso normale</v>
      </c>
    </row>
    <row r="2899" spans="1:6">
      <c r="A2899" s="6">
        <v>45251.118055555555</v>
      </c>
      <c r="B2899" s="7">
        <v>2.4166666700000001</v>
      </c>
      <c r="C2899" t="str">
        <f>IF(WEEKDAY(Tableau13[[#This Row],[Données]],11)&gt;5,"W","S")</f>
        <v>S</v>
      </c>
      <c r="D2899" t="str" cm="1">
        <f t="array" ref="D2899">_xlfn.IFS(
AND(Tableau13[[#This Row],[Jours]]="W",Tableau13[[#This Row],[Colonne1]]="HC"),"Talon",
Tableau13[[#This Row],[Colonne1]]="HP","Consommation normale",
E2899="HC","Talon")</f>
        <v>Talon</v>
      </c>
      <c r="E2899" s="3" t="str">
        <f>IF(OR(Tableau13[[#This Row],[Données]]-INT(Tableau13[[#This Row],[Données]])&lt;$J$2,Tableau13[[#This Row],[Données]]-INT(Tableau13[[#This Row],[Données]])&gt;=$I$2),"HC","HP")</f>
        <v>HC</v>
      </c>
      <c r="F2899" t="str">
        <f>IF(AND(Tableau13[[#This Row],[Jours]]="W",Tableau13[[#This Row],[Colonne1]]="HC")=TRUE, "Talon","Conso normale")</f>
        <v>Conso normale</v>
      </c>
    </row>
    <row r="2900" spans="1:6">
      <c r="A2900" s="6">
        <v>45251.125</v>
      </c>
      <c r="B2900" s="7">
        <v>2.5</v>
      </c>
      <c r="C2900" t="str">
        <f>IF(WEEKDAY(Tableau13[[#This Row],[Données]],11)&gt;5,"W","S")</f>
        <v>S</v>
      </c>
      <c r="D2900" t="str" cm="1">
        <f t="array" ref="D2900">_xlfn.IFS(
AND(Tableau13[[#This Row],[Jours]]="W",Tableau13[[#This Row],[Colonne1]]="HC"),"Talon",
Tableau13[[#This Row],[Colonne1]]="HP","Consommation normale",
E2900="HC","Talon")</f>
        <v>Talon</v>
      </c>
      <c r="E2900" s="3" t="str">
        <f>IF(OR(Tableau13[[#This Row],[Données]]-INT(Tableau13[[#This Row],[Données]])&lt;$J$2,Tableau13[[#This Row],[Données]]-INT(Tableau13[[#This Row],[Données]])&gt;=$I$2),"HC","HP")</f>
        <v>HC</v>
      </c>
      <c r="F2900" t="str">
        <f>IF(AND(Tableau13[[#This Row],[Jours]]="W",Tableau13[[#This Row],[Colonne1]]="HC")=TRUE, "Talon","Conso normale")</f>
        <v>Conso normale</v>
      </c>
    </row>
    <row r="2901" spans="1:6">
      <c r="A2901" s="6">
        <v>45251.131944444445</v>
      </c>
      <c r="B2901" s="7">
        <v>2.75</v>
      </c>
      <c r="C2901" t="str">
        <f>IF(WEEKDAY(Tableau13[[#This Row],[Données]],11)&gt;5,"W","S")</f>
        <v>S</v>
      </c>
      <c r="D2901" t="str" cm="1">
        <f t="array" ref="D2901">_xlfn.IFS(
AND(Tableau13[[#This Row],[Jours]]="W",Tableau13[[#This Row],[Colonne1]]="HC"),"Talon",
Tableau13[[#This Row],[Colonne1]]="HP","Consommation normale",
E2901="HC","Talon")</f>
        <v>Talon</v>
      </c>
      <c r="E2901" s="3" t="str">
        <f>IF(OR(Tableau13[[#This Row],[Données]]-INT(Tableau13[[#This Row],[Données]])&lt;$J$2,Tableau13[[#This Row],[Données]]-INT(Tableau13[[#This Row],[Données]])&gt;=$I$2),"HC","HP")</f>
        <v>HC</v>
      </c>
      <c r="F2901" t="str">
        <f>IF(AND(Tableau13[[#This Row],[Jours]]="W",Tableau13[[#This Row],[Colonne1]]="HC")=TRUE, "Talon","Conso normale")</f>
        <v>Conso normale</v>
      </c>
    </row>
    <row r="2902" spans="1:6">
      <c r="A2902" s="6">
        <v>45251.138888888891</v>
      </c>
      <c r="B2902" s="7">
        <v>2.5</v>
      </c>
      <c r="C2902" t="str">
        <f>IF(WEEKDAY(Tableau13[[#This Row],[Données]],11)&gt;5,"W","S")</f>
        <v>S</v>
      </c>
      <c r="D2902" t="str" cm="1">
        <f t="array" ref="D2902">_xlfn.IFS(
AND(Tableau13[[#This Row],[Jours]]="W",Tableau13[[#This Row],[Colonne1]]="HC"),"Talon",
Tableau13[[#This Row],[Colonne1]]="HP","Consommation normale",
E2902="HC","Talon")</f>
        <v>Talon</v>
      </c>
      <c r="E2902" s="3" t="str">
        <f>IF(OR(Tableau13[[#This Row],[Données]]-INT(Tableau13[[#This Row],[Données]])&lt;$J$2,Tableau13[[#This Row],[Données]]-INT(Tableau13[[#This Row],[Données]])&gt;=$I$2),"HC","HP")</f>
        <v>HC</v>
      </c>
      <c r="F2902" t="str">
        <f>IF(AND(Tableau13[[#This Row],[Jours]]="W",Tableau13[[#This Row],[Colonne1]]="HC")=TRUE, "Talon","Conso normale")</f>
        <v>Conso normale</v>
      </c>
    </row>
    <row r="2903" spans="1:6">
      <c r="A2903" s="6">
        <v>45251.145833333336</v>
      </c>
      <c r="B2903" s="7">
        <v>2.5</v>
      </c>
      <c r="C2903" t="str">
        <f>IF(WEEKDAY(Tableau13[[#This Row],[Données]],11)&gt;5,"W","S")</f>
        <v>S</v>
      </c>
      <c r="D2903" t="str" cm="1">
        <f t="array" ref="D2903">_xlfn.IFS(
AND(Tableau13[[#This Row],[Jours]]="W",Tableau13[[#This Row],[Colonne1]]="HC"),"Talon",
Tableau13[[#This Row],[Colonne1]]="HP","Consommation normale",
E2903="HC","Talon")</f>
        <v>Talon</v>
      </c>
      <c r="E2903" s="3" t="str">
        <f>IF(OR(Tableau13[[#This Row],[Données]]-INT(Tableau13[[#This Row],[Données]])&lt;$J$2,Tableau13[[#This Row],[Données]]-INT(Tableau13[[#This Row],[Données]])&gt;=$I$2),"HC","HP")</f>
        <v>HC</v>
      </c>
      <c r="F2903" t="str">
        <f>IF(AND(Tableau13[[#This Row],[Jours]]="W",Tableau13[[#This Row],[Colonne1]]="HC")=TRUE, "Talon","Conso normale")</f>
        <v>Conso normale</v>
      </c>
    </row>
    <row r="2904" spans="1:6">
      <c r="A2904" s="6">
        <v>45251.152777777781</v>
      </c>
      <c r="B2904" s="7">
        <v>2.5</v>
      </c>
      <c r="C2904" t="str">
        <f>IF(WEEKDAY(Tableau13[[#This Row],[Données]],11)&gt;5,"W","S")</f>
        <v>S</v>
      </c>
      <c r="D2904" t="str" cm="1">
        <f t="array" ref="D2904">_xlfn.IFS(
AND(Tableau13[[#This Row],[Jours]]="W",Tableau13[[#This Row],[Colonne1]]="HC"),"Talon",
Tableau13[[#This Row],[Colonne1]]="HP","Consommation normale",
E2904="HC","Talon")</f>
        <v>Talon</v>
      </c>
      <c r="E2904" s="3" t="str">
        <f>IF(OR(Tableau13[[#This Row],[Données]]-INT(Tableau13[[#This Row],[Données]])&lt;$J$2,Tableau13[[#This Row],[Données]]-INT(Tableau13[[#This Row],[Données]])&gt;=$I$2),"HC","HP")</f>
        <v>HC</v>
      </c>
      <c r="F2904" t="str">
        <f>IF(AND(Tableau13[[#This Row],[Jours]]="W",Tableau13[[#This Row],[Colonne1]]="HC")=TRUE, "Talon","Conso normale")</f>
        <v>Conso normale</v>
      </c>
    </row>
    <row r="2905" spans="1:6">
      <c r="A2905" s="6">
        <v>45251.159722222219</v>
      </c>
      <c r="B2905" s="7">
        <v>2.4166666700000001</v>
      </c>
      <c r="C2905" t="str">
        <f>IF(WEEKDAY(Tableau13[[#This Row],[Données]],11)&gt;5,"W","S")</f>
        <v>S</v>
      </c>
      <c r="D2905" t="str" cm="1">
        <f t="array" ref="D2905">_xlfn.IFS(
AND(Tableau13[[#This Row],[Jours]]="W",Tableau13[[#This Row],[Colonne1]]="HC"),"Talon",
Tableau13[[#This Row],[Colonne1]]="HP","Consommation normale",
E2905="HC","Talon")</f>
        <v>Talon</v>
      </c>
      <c r="E2905" s="3" t="str">
        <f>IF(OR(Tableau13[[#This Row],[Données]]-INT(Tableau13[[#This Row],[Données]])&lt;$J$2,Tableau13[[#This Row],[Données]]-INT(Tableau13[[#This Row],[Données]])&gt;=$I$2),"HC","HP")</f>
        <v>HC</v>
      </c>
      <c r="F2905" t="str">
        <f>IF(AND(Tableau13[[#This Row],[Jours]]="W",Tableau13[[#This Row],[Colonne1]]="HC")=TRUE, "Talon","Conso normale")</f>
        <v>Conso normale</v>
      </c>
    </row>
    <row r="2906" spans="1:6">
      <c r="A2906" s="6">
        <v>45251.166666666664</v>
      </c>
      <c r="B2906" s="7">
        <v>2.5</v>
      </c>
      <c r="C2906" t="str">
        <f>IF(WEEKDAY(Tableau13[[#This Row],[Données]],11)&gt;5,"W","S")</f>
        <v>S</v>
      </c>
      <c r="D2906" t="str" cm="1">
        <f t="array" ref="D2906">_xlfn.IFS(
AND(Tableau13[[#This Row],[Jours]]="W",Tableau13[[#This Row],[Colonne1]]="HC"),"Talon",
Tableau13[[#This Row],[Colonne1]]="HP","Consommation normale",
E2906="HC","Talon")</f>
        <v>Talon</v>
      </c>
      <c r="E2906" s="3" t="str">
        <f>IF(OR(Tableau13[[#This Row],[Données]]-INT(Tableau13[[#This Row],[Données]])&lt;$J$2,Tableau13[[#This Row],[Données]]-INT(Tableau13[[#This Row],[Données]])&gt;=$I$2),"HC","HP")</f>
        <v>HC</v>
      </c>
      <c r="F2906" t="str">
        <f>IF(AND(Tableau13[[#This Row],[Jours]]="W",Tableau13[[#This Row],[Colonne1]]="HC")=TRUE, "Talon","Conso normale")</f>
        <v>Conso normale</v>
      </c>
    </row>
    <row r="2907" spans="1:6">
      <c r="A2907" s="6">
        <v>45251.173611111109</v>
      </c>
      <c r="B2907" s="7">
        <v>2.4166666700000001</v>
      </c>
      <c r="C2907" t="str">
        <f>IF(WEEKDAY(Tableau13[[#This Row],[Données]],11)&gt;5,"W","S")</f>
        <v>S</v>
      </c>
      <c r="D2907" t="str" cm="1">
        <f t="array" ref="D2907">_xlfn.IFS(
AND(Tableau13[[#This Row],[Jours]]="W",Tableau13[[#This Row],[Colonne1]]="HC"),"Talon",
Tableau13[[#This Row],[Colonne1]]="HP","Consommation normale",
E2907="HC","Talon")</f>
        <v>Talon</v>
      </c>
      <c r="E2907" s="3" t="str">
        <f>IF(OR(Tableau13[[#This Row],[Données]]-INT(Tableau13[[#This Row],[Données]])&lt;$J$2,Tableau13[[#This Row],[Données]]-INT(Tableau13[[#This Row],[Données]])&gt;=$I$2),"HC","HP")</f>
        <v>HC</v>
      </c>
      <c r="F2907" t="str">
        <f>IF(AND(Tableau13[[#This Row],[Jours]]="W",Tableau13[[#This Row],[Colonne1]]="HC")=TRUE, "Talon","Conso normale")</f>
        <v>Conso normale</v>
      </c>
    </row>
    <row r="2908" spans="1:6">
      <c r="A2908" s="6">
        <v>45251.180555555555</v>
      </c>
      <c r="B2908" s="7">
        <v>2.5</v>
      </c>
      <c r="C2908" t="str">
        <f>IF(WEEKDAY(Tableau13[[#This Row],[Données]],11)&gt;5,"W","S")</f>
        <v>S</v>
      </c>
      <c r="D2908" t="str" cm="1">
        <f t="array" ref="D2908">_xlfn.IFS(
AND(Tableau13[[#This Row],[Jours]]="W",Tableau13[[#This Row],[Colonne1]]="HC"),"Talon",
Tableau13[[#This Row],[Colonne1]]="HP","Consommation normale",
E2908="HC","Talon")</f>
        <v>Talon</v>
      </c>
      <c r="E2908" s="3" t="str">
        <f>IF(OR(Tableau13[[#This Row],[Données]]-INT(Tableau13[[#This Row],[Données]])&lt;$J$2,Tableau13[[#This Row],[Données]]-INT(Tableau13[[#This Row],[Données]])&gt;=$I$2),"HC","HP")</f>
        <v>HC</v>
      </c>
      <c r="F2908" t="str">
        <f>IF(AND(Tableau13[[#This Row],[Jours]]="W",Tableau13[[#This Row],[Colonne1]]="HC")=TRUE, "Talon","Conso normale")</f>
        <v>Conso normale</v>
      </c>
    </row>
    <row r="2909" spans="1:6">
      <c r="A2909" s="6">
        <v>45251.1875</v>
      </c>
      <c r="B2909" s="7">
        <v>2.4166666700000001</v>
      </c>
      <c r="C2909" t="str">
        <f>IF(WEEKDAY(Tableau13[[#This Row],[Données]],11)&gt;5,"W","S")</f>
        <v>S</v>
      </c>
      <c r="D2909" t="str" cm="1">
        <f t="array" ref="D2909">_xlfn.IFS(
AND(Tableau13[[#This Row],[Jours]]="W",Tableau13[[#This Row],[Colonne1]]="HC"),"Talon",
Tableau13[[#This Row],[Colonne1]]="HP","Consommation normale",
E2909="HC","Talon")</f>
        <v>Talon</v>
      </c>
      <c r="E2909" s="3" t="str">
        <f>IF(OR(Tableau13[[#This Row],[Données]]-INT(Tableau13[[#This Row],[Données]])&lt;$J$2,Tableau13[[#This Row],[Données]]-INT(Tableau13[[#This Row],[Données]])&gt;=$I$2),"HC","HP")</f>
        <v>HC</v>
      </c>
      <c r="F2909" t="str">
        <f>IF(AND(Tableau13[[#This Row],[Jours]]="W",Tableau13[[#This Row],[Colonne1]]="HC")=TRUE, "Talon","Conso normale")</f>
        <v>Conso normale</v>
      </c>
    </row>
    <row r="2910" spans="1:6">
      <c r="A2910" s="6">
        <v>45251.194444444445</v>
      </c>
      <c r="B2910" s="7">
        <v>3</v>
      </c>
      <c r="C2910" t="str">
        <f>IF(WEEKDAY(Tableau13[[#This Row],[Données]],11)&gt;5,"W","S")</f>
        <v>S</v>
      </c>
      <c r="D2910" t="str" cm="1">
        <f t="array" ref="D2910">_xlfn.IFS(
AND(Tableau13[[#This Row],[Jours]]="W",Tableau13[[#This Row],[Colonne1]]="HC"),"Talon",
Tableau13[[#This Row],[Colonne1]]="HP","Consommation normale",
E2910="HC","Talon")</f>
        <v>Talon</v>
      </c>
      <c r="E2910" s="3" t="str">
        <f>IF(OR(Tableau13[[#This Row],[Données]]-INT(Tableau13[[#This Row],[Données]])&lt;$J$2,Tableau13[[#This Row],[Données]]-INT(Tableau13[[#This Row],[Données]])&gt;=$I$2),"HC","HP")</f>
        <v>HC</v>
      </c>
      <c r="F2910" t="str">
        <f>IF(AND(Tableau13[[#This Row],[Jours]]="W",Tableau13[[#This Row],[Colonne1]]="HC")=TRUE, "Talon","Conso normale")</f>
        <v>Conso normale</v>
      </c>
    </row>
    <row r="2911" spans="1:6">
      <c r="A2911" s="6">
        <v>45251.201388888891</v>
      </c>
      <c r="B2911" s="7">
        <v>4.8333333300000003</v>
      </c>
      <c r="C2911" t="str">
        <f>IF(WEEKDAY(Tableau13[[#This Row],[Données]],11)&gt;5,"W","S")</f>
        <v>S</v>
      </c>
      <c r="D2911" t="str" cm="1">
        <f t="array" ref="D2911">_xlfn.IFS(
AND(Tableau13[[#This Row],[Jours]]="W",Tableau13[[#This Row],[Colonne1]]="HC"),"Talon",
Tableau13[[#This Row],[Colonne1]]="HP","Consommation normale",
E2911="HC","Talon")</f>
        <v>Talon</v>
      </c>
      <c r="E2911" s="3" t="str">
        <f>IF(OR(Tableau13[[#This Row],[Données]]-INT(Tableau13[[#This Row],[Données]])&lt;$J$2,Tableau13[[#This Row],[Données]]-INT(Tableau13[[#This Row],[Données]])&gt;=$I$2),"HC","HP")</f>
        <v>HC</v>
      </c>
      <c r="F2911" t="str">
        <f>IF(AND(Tableau13[[#This Row],[Jours]]="W",Tableau13[[#This Row],[Colonne1]]="HC")=TRUE, "Talon","Conso normale")</f>
        <v>Conso normale</v>
      </c>
    </row>
    <row r="2912" spans="1:6">
      <c r="A2912" s="6">
        <v>45251.208333333336</v>
      </c>
      <c r="B2912" s="7">
        <v>7.4166666699999997</v>
      </c>
      <c r="C2912" t="str">
        <f>IF(WEEKDAY(Tableau13[[#This Row],[Données]],11)&gt;5,"W","S")</f>
        <v>S</v>
      </c>
      <c r="D2912" t="str" cm="1">
        <f t="array" ref="D2912">_xlfn.IFS(
AND(Tableau13[[#This Row],[Jours]]="W",Tableau13[[#This Row],[Colonne1]]="HC"),"Talon",
Tableau13[[#This Row],[Colonne1]]="HP","Consommation normale",
E2912="HC","Talon")</f>
        <v>Talon</v>
      </c>
      <c r="E2912" s="3" t="str">
        <f>IF(OR(Tableau13[[#This Row],[Données]]-INT(Tableau13[[#This Row],[Données]])&lt;$J$2,Tableau13[[#This Row],[Données]]-INT(Tableau13[[#This Row],[Données]])&gt;=$I$2),"HC","HP")</f>
        <v>HC</v>
      </c>
      <c r="F2912" t="str">
        <f>IF(AND(Tableau13[[#This Row],[Jours]]="W",Tableau13[[#This Row],[Colonne1]]="HC")=TRUE, "Talon","Conso normale")</f>
        <v>Conso normale</v>
      </c>
    </row>
    <row r="2913" spans="1:6">
      <c r="A2913" s="6">
        <v>45251.215277777781</v>
      </c>
      <c r="B2913" s="7">
        <v>8</v>
      </c>
      <c r="C2913" t="str">
        <f>IF(WEEKDAY(Tableau13[[#This Row],[Données]],11)&gt;5,"W","S")</f>
        <v>S</v>
      </c>
      <c r="D2913" t="str" cm="1">
        <f t="array" ref="D2913">_xlfn.IFS(
AND(Tableau13[[#This Row],[Jours]]="W",Tableau13[[#This Row],[Colonne1]]="HC"),"Talon",
Tableau13[[#This Row],[Colonne1]]="HP","Consommation normale",
E2913="HC","Talon")</f>
        <v>Talon</v>
      </c>
      <c r="E2913" s="3" t="str">
        <f>IF(OR(Tableau13[[#This Row],[Données]]-INT(Tableau13[[#This Row],[Données]])&lt;$J$2,Tableau13[[#This Row],[Données]]-INT(Tableau13[[#This Row],[Données]])&gt;=$I$2),"HC","HP")</f>
        <v>HC</v>
      </c>
      <c r="F2913" t="str">
        <f>IF(AND(Tableau13[[#This Row],[Jours]]="W",Tableau13[[#This Row],[Colonne1]]="HC")=TRUE, "Talon","Conso normale")</f>
        <v>Conso normale</v>
      </c>
    </row>
    <row r="2914" spans="1:6">
      <c r="A2914" s="6">
        <v>45251.222222222219</v>
      </c>
      <c r="B2914" s="7">
        <v>8.0833333300000003</v>
      </c>
      <c r="C2914" t="str">
        <f>IF(WEEKDAY(Tableau13[[#This Row],[Données]],11)&gt;5,"W","S")</f>
        <v>S</v>
      </c>
      <c r="D2914" t="str" cm="1">
        <f t="array" ref="D2914">_xlfn.IFS(
AND(Tableau13[[#This Row],[Jours]]="W",Tableau13[[#This Row],[Colonne1]]="HC"),"Talon",
Tableau13[[#This Row],[Colonne1]]="HP","Consommation normale",
E2914="HC","Talon")</f>
        <v>Talon</v>
      </c>
      <c r="E2914" s="3" t="str">
        <f>IF(OR(Tableau13[[#This Row],[Données]]-INT(Tableau13[[#This Row],[Données]])&lt;$J$2,Tableau13[[#This Row],[Données]]-INT(Tableau13[[#This Row],[Données]])&gt;=$I$2),"HC","HP")</f>
        <v>HC</v>
      </c>
      <c r="F2914" t="str">
        <f>IF(AND(Tableau13[[#This Row],[Jours]]="W",Tableau13[[#This Row],[Colonne1]]="HC")=TRUE, "Talon","Conso normale")</f>
        <v>Conso normale</v>
      </c>
    </row>
    <row r="2915" spans="1:6">
      <c r="A2915" s="6">
        <v>45251.229166666664</v>
      </c>
      <c r="B2915" s="7">
        <v>9.25</v>
      </c>
      <c r="C2915" t="str">
        <f>IF(WEEKDAY(Tableau13[[#This Row],[Données]],11)&gt;5,"W","S")</f>
        <v>S</v>
      </c>
      <c r="D2915" t="str" cm="1">
        <f t="array" ref="D2915">_xlfn.IFS(
AND(Tableau13[[#This Row],[Jours]]="W",Tableau13[[#This Row],[Colonne1]]="HC"),"Talon",
Tableau13[[#This Row],[Colonne1]]="HP","Consommation normale",
E2915="HC","Talon")</f>
        <v>Talon</v>
      </c>
      <c r="E2915" s="3" t="str">
        <f>IF(OR(Tableau13[[#This Row],[Données]]-INT(Tableau13[[#This Row],[Données]])&lt;$J$2,Tableau13[[#This Row],[Données]]-INT(Tableau13[[#This Row],[Données]])&gt;=$I$2),"HC","HP")</f>
        <v>HC</v>
      </c>
      <c r="F2915" t="str">
        <f>IF(AND(Tableau13[[#This Row],[Jours]]="W",Tableau13[[#This Row],[Colonne1]]="HC")=TRUE, "Talon","Conso normale")</f>
        <v>Conso normale</v>
      </c>
    </row>
    <row r="2916" spans="1:6">
      <c r="A2916" s="6">
        <v>45251.236111111109</v>
      </c>
      <c r="B2916" s="7">
        <v>9</v>
      </c>
      <c r="C2916" t="str">
        <f>IF(WEEKDAY(Tableau13[[#This Row],[Données]],11)&gt;5,"W","S")</f>
        <v>S</v>
      </c>
      <c r="D2916" t="str" cm="1">
        <f t="array" ref="D2916">_xlfn.IFS(
AND(Tableau13[[#This Row],[Jours]]="W",Tableau13[[#This Row],[Colonne1]]="HC"),"Talon",
Tableau13[[#This Row],[Colonne1]]="HP","Consommation normale",
E2916="HC","Talon")</f>
        <v>Talon</v>
      </c>
      <c r="E2916" s="3" t="str">
        <f>IF(OR(Tableau13[[#This Row],[Données]]-INT(Tableau13[[#This Row],[Données]])&lt;$J$2,Tableau13[[#This Row],[Données]]-INT(Tableau13[[#This Row],[Données]])&gt;=$I$2),"HC","HP")</f>
        <v>HC</v>
      </c>
      <c r="F2916" t="str">
        <f>IF(AND(Tableau13[[#This Row],[Jours]]="W",Tableau13[[#This Row],[Colonne1]]="HC")=TRUE, "Talon","Conso normale")</f>
        <v>Conso normale</v>
      </c>
    </row>
    <row r="2917" spans="1:6">
      <c r="A2917" s="6">
        <v>45251.243055555555</v>
      </c>
      <c r="B2917" s="7">
        <v>8.1666666699999997</v>
      </c>
      <c r="C2917" t="str">
        <f>IF(WEEKDAY(Tableau13[[#This Row],[Données]],11)&gt;5,"W","S")</f>
        <v>S</v>
      </c>
      <c r="D2917" t="str" cm="1">
        <f t="array" ref="D2917">_xlfn.IFS(
AND(Tableau13[[#This Row],[Jours]]="W",Tableau13[[#This Row],[Colonne1]]="HC"),"Talon",
Tableau13[[#This Row],[Colonne1]]="HP","Consommation normale",
E2917="HC","Talon")</f>
        <v>Talon</v>
      </c>
      <c r="E2917" s="3" t="str">
        <f>IF(OR(Tableau13[[#This Row],[Données]]-INT(Tableau13[[#This Row],[Données]])&lt;$J$2,Tableau13[[#This Row],[Données]]-INT(Tableau13[[#This Row],[Données]])&gt;=$I$2),"HC","HP")</f>
        <v>HC</v>
      </c>
      <c r="F2917" t="str">
        <f>IF(AND(Tableau13[[#This Row],[Jours]]="W",Tableau13[[#This Row],[Colonne1]]="HC")=TRUE, "Talon","Conso normale")</f>
        <v>Conso normale</v>
      </c>
    </row>
    <row r="2918" spans="1:6">
      <c r="A2918" s="6">
        <v>45251.25</v>
      </c>
      <c r="B2918" s="7">
        <v>8.3333333300000003</v>
      </c>
      <c r="C2918" t="str">
        <f>IF(WEEKDAY(Tableau13[[#This Row],[Données]],11)&gt;5,"W","S")</f>
        <v>S</v>
      </c>
      <c r="D2918" t="str" cm="1">
        <f t="array" ref="D2918">_xlfn.IFS(
AND(Tableau13[[#This Row],[Jours]]="W",Tableau13[[#This Row],[Colonne1]]="HC"),"Talon",
Tableau13[[#This Row],[Colonne1]]="HP","Consommation normale",
E2918="HC","Talon")</f>
        <v>Consommation normale</v>
      </c>
      <c r="E2918" s="3" t="str">
        <f>IF(OR(Tableau13[[#This Row],[Données]]-INT(Tableau13[[#This Row],[Données]])&lt;$J$2,Tableau13[[#This Row],[Données]]-INT(Tableau13[[#This Row],[Données]])&gt;=$I$2),"HC","HP")</f>
        <v>HP</v>
      </c>
      <c r="F2918" t="str">
        <f>IF(AND(Tableau13[[#This Row],[Jours]]="W",Tableau13[[#This Row],[Colonne1]]="HC")=TRUE, "Talon","Conso normale")</f>
        <v>Conso normale</v>
      </c>
    </row>
    <row r="2919" spans="1:6">
      <c r="A2919" s="6">
        <v>45251.256944444445</v>
      </c>
      <c r="B2919" s="7">
        <v>9.1666666699999997</v>
      </c>
      <c r="C2919" t="str">
        <f>IF(WEEKDAY(Tableau13[[#This Row],[Données]],11)&gt;5,"W","S")</f>
        <v>S</v>
      </c>
      <c r="D2919" t="str" cm="1">
        <f t="array" ref="D2919">_xlfn.IFS(
AND(Tableau13[[#This Row],[Jours]]="W",Tableau13[[#This Row],[Colonne1]]="HC"),"Talon",
Tableau13[[#This Row],[Colonne1]]="HP","Consommation normale",
E2919="HC","Talon")</f>
        <v>Consommation normale</v>
      </c>
      <c r="E2919" s="3" t="str">
        <f>IF(OR(Tableau13[[#This Row],[Données]]-INT(Tableau13[[#This Row],[Données]])&lt;$J$2,Tableau13[[#This Row],[Données]]-INT(Tableau13[[#This Row],[Données]])&gt;=$I$2),"HC","HP")</f>
        <v>HP</v>
      </c>
      <c r="F2919" t="str">
        <f>IF(AND(Tableau13[[#This Row],[Jours]]="W",Tableau13[[#This Row],[Colonne1]]="HC")=TRUE, "Talon","Conso normale")</f>
        <v>Conso normale</v>
      </c>
    </row>
    <row r="2920" spans="1:6">
      <c r="A2920" s="6">
        <v>45251.263888888891</v>
      </c>
      <c r="B2920" s="7">
        <v>9.0833333300000003</v>
      </c>
      <c r="C2920" t="str">
        <f>IF(WEEKDAY(Tableau13[[#This Row],[Données]],11)&gt;5,"W","S")</f>
        <v>S</v>
      </c>
      <c r="D2920" t="str" cm="1">
        <f t="array" ref="D2920">_xlfn.IFS(
AND(Tableau13[[#This Row],[Jours]]="W",Tableau13[[#This Row],[Colonne1]]="HC"),"Talon",
Tableau13[[#This Row],[Colonne1]]="HP","Consommation normale",
E2920="HC","Talon")</f>
        <v>Consommation normale</v>
      </c>
      <c r="E2920" s="3" t="str">
        <f>IF(OR(Tableau13[[#This Row],[Données]]-INT(Tableau13[[#This Row],[Données]])&lt;$J$2,Tableau13[[#This Row],[Données]]-INT(Tableau13[[#This Row],[Données]])&gt;=$I$2),"HC","HP")</f>
        <v>HP</v>
      </c>
      <c r="F2920" t="str">
        <f>IF(AND(Tableau13[[#This Row],[Jours]]="W",Tableau13[[#This Row],[Colonne1]]="HC")=TRUE, "Talon","Conso normale")</f>
        <v>Conso normale</v>
      </c>
    </row>
    <row r="2921" spans="1:6">
      <c r="A2921" s="6">
        <v>45251.270833333336</v>
      </c>
      <c r="B2921" s="7">
        <v>9.6666666699999997</v>
      </c>
      <c r="C2921" t="str">
        <f>IF(WEEKDAY(Tableau13[[#This Row],[Données]],11)&gt;5,"W","S")</f>
        <v>S</v>
      </c>
      <c r="D2921" t="str" cm="1">
        <f t="array" ref="D2921">_xlfn.IFS(
AND(Tableau13[[#This Row],[Jours]]="W",Tableau13[[#This Row],[Colonne1]]="HC"),"Talon",
Tableau13[[#This Row],[Colonne1]]="HP","Consommation normale",
E2921="HC","Talon")</f>
        <v>Consommation normale</v>
      </c>
      <c r="E2921" s="3" t="str">
        <f>IF(OR(Tableau13[[#This Row],[Données]]-INT(Tableau13[[#This Row],[Données]])&lt;$J$2,Tableau13[[#This Row],[Données]]-INT(Tableau13[[#This Row],[Données]])&gt;=$I$2),"HC","HP")</f>
        <v>HP</v>
      </c>
      <c r="F2921" t="str">
        <f>IF(AND(Tableau13[[#This Row],[Jours]]="W",Tableau13[[#This Row],[Colonne1]]="HC")=TRUE, "Talon","Conso normale")</f>
        <v>Conso normale</v>
      </c>
    </row>
    <row r="2922" spans="1:6">
      <c r="A2922" s="6">
        <v>45251.277777777781</v>
      </c>
      <c r="B2922" s="7">
        <v>10</v>
      </c>
      <c r="C2922" t="str">
        <f>IF(WEEKDAY(Tableau13[[#This Row],[Données]],11)&gt;5,"W","S")</f>
        <v>S</v>
      </c>
      <c r="D2922" t="str" cm="1">
        <f t="array" ref="D2922">_xlfn.IFS(
AND(Tableau13[[#This Row],[Jours]]="W",Tableau13[[#This Row],[Colonne1]]="HC"),"Talon",
Tableau13[[#This Row],[Colonne1]]="HP","Consommation normale",
E2922="HC","Talon")</f>
        <v>Consommation normale</v>
      </c>
      <c r="E2922" s="3" t="str">
        <f>IF(OR(Tableau13[[#This Row],[Données]]-INT(Tableau13[[#This Row],[Données]])&lt;$J$2,Tableau13[[#This Row],[Données]]-INT(Tableau13[[#This Row],[Données]])&gt;=$I$2),"HC","HP")</f>
        <v>HP</v>
      </c>
      <c r="F2922" t="str">
        <f>IF(AND(Tableau13[[#This Row],[Jours]]="W",Tableau13[[#This Row],[Colonne1]]="HC")=TRUE, "Talon","Conso normale")</f>
        <v>Conso normale</v>
      </c>
    </row>
    <row r="2923" spans="1:6">
      <c r="A2923" s="6">
        <v>45251.284722222219</v>
      </c>
      <c r="B2923" s="7">
        <v>9.5</v>
      </c>
      <c r="C2923" t="str">
        <f>IF(WEEKDAY(Tableau13[[#This Row],[Données]],11)&gt;5,"W","S")</f>
        <v>S</v>
      </c>
      <c r="D2923" t="str" cm="1">
        <f t="array" ref="D2923">_xlfn.IFS(
AND(Tableau13[[#This Row],[Jours]]="W",Tableau13[[#This Row],[Colonne1]]="HC"),"Talon",
Tableau13[[#This Row],[Colonne1]]="HP","Consommation normale",
E2923="HC","Talon")</f>
        <v>Consommation normale</v>
      </c>
      <c r="E2923" s="3" t="str">
        <f>IF(OR(Tableau13[[#This Row],[Données]]-INT(Tableau13[[#This Row],[Données]])&lt;$J$2,Tableau13[[#This Row],[Données]]-INT(Tableau13[[#This Row],[Données]])&gt;=$I$2),"HC","HP")</f>
        <v>HP</v>
      </c>
      <c r="F2923" t="str">
        <f>IF(AND(Tableau13[[#This Row],[Jours]]="W",Tableau13[[#This Row],[Colonne1]]="HC")=TRUE, "Talon","Conso normale")</f>
        <v>Conso normale</v>
      </c>
    </row>
    <row r="2924" spans="1:6">
      <c r="A2924" s="6">
        <v>45251.291666666664</v>
      </c>
      <c r="B2924" s="7">
        <v>9.4166666699999997</v>
      </c>
      <c r="C2924" t="str">
        <f>IF(WEEKDAY(Tableau13[[#This Row],[Données]],11)&gt;5,"W","S")</f>
        <v>S</v>
      </c>
      <c r="D2924" t="str" cm="1">
        <f t="array" ref="D2924">_xlfn.IFS(
AND(Tableau13[[#This Row],[Jours]]="W",Tableau13[[#This Row],[Colonne1]]="HC"),"Talon",
Tableau13[[#This Row],[Colonne1]]="HP","Consommation normale",
E2924="HC","Talon")</f>
        <v>Consommation normale</v>
      </c>
      <c r="E2924" s="3" t="str">
        <f>IF(OR(Tableau13[[#This Row],[Données]]-INT(Tableau13[[#This Row],[Données]])&lt;$J$2,Tableau13[[#This Row],[Données]]-INT(Tableau13[[#This Row],[Données]])&gt;=$I$2),"HC","HP")</f>
        <v>HP</v>
      </c>
      <c r="F2924" t="str">
        <f>IF(AND(Tableau13[[#This Row],[Jours]]="W",Tableau13[[#This Row],[Colonne1]]="HC")=TRUE, "Talon","Conso normale")</f>
        <v>Conso normale</v>
      </c>
    </row>
    <row r="2925" spans="1:6">
      <c r="A2925" s="6">
        <v>45251.298611111109</v>
      </c>
      <c r="B2925" s="7">
        <v>10.66666667</v>
      </c>
      <c r="C2925" t="str">
        <f>IF(WEEKDAY(Tableau13[[#This Row],[Données]],11)&gt;5,"W","S")</f>
        <v>S</v>
      </c>
      <c r="D2925" t="str" cm="1">
        <f t="array" ref="D2925">_xlfn.IFS(
AND(Tableau13[[#This Row],[Jours]]="W",Tableau13[[#This Row],[Colonne1]]="HC"),"Talon",
Tableau13[[#This Row],[Colonne1]]="HP","Consommation normale",
E2925="HC","Talon")</f>
        <v>Consommation normale</v>
      </c>
      <c r="E2925" s="3" t="str">
        <f>IF(OR(Tableau13[[#This Row],[Données]]-INT(Tableau13[[#This Row],[Données]])&lt;$J$2,Tableau13[[#This Row],[Données]]-INT(Tableau13[[#This Row],[Données]])&gt;=$I$2),"HC","HP")</f>
        <v>HP</v>
      </c>
      <c r="F2925" t="str">
        <f>IF(AND(Tableau13[[#This Row],[Jours]]="W",Tableau13[[#This Row],[Colonne1]]="HC")=TRUE, "Talon","Conso normale")</f>
        <v>Conso normale</v>
      </c>
    </row>
    <row r="2926" spans="1:6">
      <c r="A2926" s="6">
        <v>45251.305555555555</v>
      </c>
      <c r="B2926" s="7">
        <v>9.9166666699999997</v>
      </c>
      <c r="C2926" t="str">
        <f>IF(WEEKDAY(Tableau13[[#This Row],[Données]],11)&gt;5,"W","S")</f>
        <v>S</v>
      </c>
      <c r="D2926" t="str" cm="1">
        <f t="array" ref="D2926">_xlfn.IFS(
AND(Tableau13[[#This Row],[Jours]]="W",Tableau13[[#This Row],[Colonne1]]="HC"),"Talon",
Tableau13[[#This Row],[Colonne1]]="HP","Consommation normale",
E2926="HC","Talon")</f>
        <v>Consommation normale</v>
      </c>
      <c r="E2926" s="3" t="str">
        <f>IF(OR(Tableau13[[#This Row],[Données]]-INT(Tableau13[[#This Row],[Données]])&lt;$J$2,Tableau13[[#This Row],[Données]]-INT(Tableau13[[#This Row],[Données]])&gt;=$I$2),"HC","HP")</f>
        <v>HP</v>
      </c>
      <c r="F2926" t="str">
        <f>IF(AND(Tableau13[[#This Row],[Jours]]="W",Tableau13[[#This Row],[Colonne1]]="HC")=TRUE, "Talon","Conso normale")</f>
        <v>Conso normale</v>
      </c>
    </row>
    <row r="2927" spans="1:6">
      <c r="A2927" s="6">
        <v>45251.3125</v>
      </c>
      <c r="B2927" s="7">
        <v>10</v>
      </c>
      <c r="C2927" t="str">
        <f>IF(WEEKDAY(Tableau13[[#This Row],[Données]],11)&gt;5,"W","S")</f>
        <v>S</v>
      </c>
      <c r="D2927" t="str" cm="1">
        <f t="array" ref="D2927">_xlfn.IFS(
AND(Tableau13[[#This Row],[Jours]]="W",Tableau13[[#This Row],[Colonne1]]="HC"),"Talon",
Tableau13[[#This Row],[Colonne1]]="HP","Consommation normale",
E2927="HC","Talon")</f>
        <v>Consommation normale</v>
      </c>
      <c r="E2927" s="3" t="str">
        <f>IF(OR(Tableau13[[#This Row],[Données]]-INT(Tableau13[[#This Row],[Données]])&lt;$J$2,Tableau13[[#This Row],[Données]]-INT(Tableau13[[#This Row],[Données]])&gt;=$I$2),"HC","HP")</f>
        <v>HP</v>
      </c>
      <c r="F2927" t="str">
        <f>IF(AND(Tableau13[[#This Row],[Jours]]="W",Tableau13[[#This Row],[Colonne1]]="HC")=TRUE, "Talon","Conso normale")</f>
        <v>Conso normale</v>
      </c>
    </row>
    <row r="2928" spans="1:6">
      <c r="A2928" s="6">
        <v>45251.319444444445</v>
      </c>
      <c r="B2928" s="7">
        <v>10.08333333</v>
      </c>
      <c r="C2928" t="str">
        <f>IF(WEEKDAY(Tableau13[[#This Row],[Données]],11)&gt;5,"W","S")</f>
        <v>S</v>
      </c>
      <c r="D2928" t="str" cm="1">
        <f t="array" ref="D2928">_xlfn.IFS(
AND(Tableau13[[#This Row],[Jours]]="W",Tableau13[[#This Row],[Colonne1]]="HC"),"Talon",
Tableau13[[#This Row],[Colonne1]]="HP","Consommation normale",
E2928="HC","Talon")</f>
        <v>Consommation normale</v>
      </c>
      <c r="E2928" s="3" t="str">
        <f>IF(OR(Tableau13[[#This Row],[Données]]-INT(Tableau13[[#This Row],[Données]])&lt;$J$2,Tableau13[[#This Row],[Données]]-INT(Tableau13[[#This Row],[Données]])&gt;=$I$2),"HC","HP")</f>
        <v>HP</v>
      </c>
      <c r="F2928" t="str">
        <f>IF(AND(Tableau13[[#This Row],[Jours]]="W",Tableau13[[#This Row],[Colonne1]]="HC")=TRUE, "Talon","Conso normale")</f>
        <v>Conso normale</v>
      </c>
    </row>
    <row r="2929" spans="1:6">
      <c r="A2929" s="6">
        <v>45251.326388888891</v>
      </c>
      <c r="B2929" s="7">
        <v>9.5833333300000003</v>
      </c>
      <c r="C2929" t="str">
        <f>IF(WEEKDAY(Tableau13[[#This Row],[Données]],11)&gt;5,"W","S")</f>
        <v>S</v>
      </c>
      <c r="D2929" t="str" cm="1">
        <f t="array" ref="D2929">_xlfn.IFS(
AND(Tableau13[[#This Row],[Jours]]="W",Tableau13[[#This Row],[Colonne1]]="HC"),"Talon",
Tableau13[[#This Row],[Colonne1]]="HP","Consommation normale",
E2929="HC","Talon")</f>
        <v>Consommation normale</v>
      </c>
      <c r="E2929" s="3" t="str">
        <f>IF(OR(Tableau13[[#This Row],[Données]]-INT(Tableau13[[#This Row],[Données]])&lt;$J$2,Tableau13[[#This Row],[Données]]-INT(Tableau13[[#This Row],[Données]])&gt;=$I$2),"HC","HP")</f>
        <v>HP</v>
      </c>
      <c r="F2929" t="str">
        <f>IF(AND(Tableau13[[#This Row],[Jours]]="W",Tableau13[[#This Row],[Colonne1]]="HC")=TRUE, "Talon","Conso normale")</f>
        <v>Conso normale</v>
      </c>
    </row>
    <row r="2930" spans="1:6">
      <c r="A2930" s="6">
        <v>45251.333333333336</v>
      </c>
      <c r="B2930" s="7">
        <v>10.5</v>
      </c>
      <c r="C2930" t="str">
        <f>IF(WEEKDAY(Tableau13[[#This Row],[Données]],11)&gt;5,"W","S")</f>
        <v>S</v>
      </c>
      <c r="D2930" t="str" cm="1">
        <f t="array" ref="D2930">_xlfn.IFS(
AND(Tableau13[[#This Row],[Jours]]="W",Tableau13[[#This Row],[Colonne1]]="HC"),"Talon",
Tableau13[[#This Row],[Colonne1]]="HP","Consommation normale",
E2930="HC","Talon")</f>
        <v>Consommation normale</v>
      </c>
      <c r="E2930" s="3" t="str">
        <f>IF(OR(Tableau13[[#This Row],[Données]]-INT(Tableau13[[#This Row],[Données]])&lt;$J$2,Tableau13[[#This Row],[Données]]-INT(Tableau13[[#This Row],[Données]])&gt;=$I$2),"HC","HP")</f>
        <v>HP</v>
      </c>
      <c r="F2930" t="str">
        <f>IF(AND(Tableau13[[#This Row],[Jours]]="W",Tableau13[[#This Row],[Colonne1]]="HC")=TRUE, "Talon","Conso normale")</f>
        <v>Conso normale</v>
      </c>
    </row>
    <row r="2931" spans="1:6">
      <c r="A2931" s="6">
        <v>45251.340277777781</v>
      </c>
      <c r="B2931" s="7">
        <v>10.25</v>
      </c>
      <c r="C2931" t="str">
        <f>IF(WEEKDAY(Tableau13[[#This Row],[Données]],11)&gt;5,"W","S")</f>
        <v>S</v>
      </c>
      <c r="D2931" t="str" cm="1">
        <f t="array" ref="D2931">_xlfn.IFS(
AND(Tableau13[[#This Row],[Jours]]="W",Tableau13[[#This Row],[Colonne1]]="HC"),"Talon",
Tableau13[[#This Row],[Colonne1]]="HP","Consommation normale",
E2931="HC","Talon")</f>
        <v>Consommation normale</v>
      </c>
      <c r="E2931" s="3" t="str">
        <f>IF(OR(Tableau13[[#This Row],[Données]]-INT(Tableau13[[#This Row],[Données]])&lt;$J$2,Tableau13[[#This Row],[Données]]-INT(Tableau13[[#This Row],[Données]])&gt;=$I$2),"HC","HP")</f>
        <v>HP</v>
      </c>
      <c r="F2931" t="str">
        <f>IF(AND(Tableau13[[#This Row],[Jours]]="W",Tableau13[[#This Row],[Colonne1]]="HC")=TRUE, "Talon","Conso normale")</f>
        <v>Conso normale</v>
      </c>
    </row>
    <row r="2932" spans="1:6">
      <c r="A2932" s="6">
        <v>45251.347222222219</v>
      </c>
      <c r="B2932" s="7">
        <v>9.6666666699999997</v>
      </c>
      <c r="C2932" t="str">
        <f>IF(WEEKDAY(Tableau13[[#This Row],[Données]],11)&gt;5,"W","S")</f>
        <v>S</v>
      </c>
      <c r="D2932" t="str" cm="1">
        <f t="array" ref="D2932">_xlfn.IFS(
AND(Tableau13[[#This Row],[Jours]]="W",Tableau13[[#This Row],[Colonne1]]="HC"),"Talon",
Tableau13[[#This Row],[Colonne1]]="HP","Consommation normale",
E2932="HC","Talon")</f>
        <v>Consommation normale</v>
      </c>
      <c r="E2932" s="3" t="str">
        <f>IF(OR(Tableau13[[#This Row],[Données]]-INT(Tableau13[[#This Row],[Données]])&lt;$J$2,Tableau13[[#This Row],[Données]]-INT(Tableau13[[#This Row],[Données]])&gt;=$I$2),"HC","HP")</f>
        <v>HP</v>
      </c>
      <c r="F2932" t="str">
        <f>IF(AND(Tableau13[[#This Row],[Jours]]="W",Tableau13[[#This Row],[Colonne1]]="HC")=TRUE, "Talon","Conso normale")</f>
        <v>Conso normale</v>
      </c>
    </row>
    <row r="2933" spans="1:6">
      <c r="A2933" s="6">
        <v>45251.354166666664</v>
      </c>
      <c r="B2933" s="7">
        <v>10</v>
      </c>
      <c r="C2933" t="str">
        <f>IF(WEEKDAY(Tableau13[[#This Row],[Données]],11)&gt;5,"W","S")</f>
        <v>S</v>
      </c>
      <c r="D2933" t="str" cm="1">
        <f t="array" ref="D2933">_xlfn.IFS(
AND(Tableau13[[#This Row],[Jours]]="W",Tableau13[[#This Row],[Colonne1]]="HC"),"Talon",
Tableau13[[#This Row],[Colonne1]]="HP","Consommation normale",
E2933="HC","Talon")</f>
        <v>Consommation normale</v>
      </c>
      <c r="E2933" s="3" t="str">
        <f>IF(OR(Tableau13[[#This Row],[Données]]-INT(Tableau13[[#This Row],[Données]])&lt;$J$2,Tableau13[[#This Row],[Données]]-INT(Tableau13[[#This Row],[Données]])&gt;=$I$2),"HC","HP")</f>
        <v>HP</v>
      </c>
      <c r="F2933" t="str">
        <f>IF(AND(Tableau13[[#This Row],[Jours]]="W",Tableau13[[#This Row],[Colonne1]]="HC")=TRUE, "Talon","Conso normale")</f>
        <v>Conso normale</v>
      </c>
    </row>
    <row r="2934" spans="1:6">
      <c r="A2934" s="6">
        <v>45251.361111111109</v>
      </c>
      <c r="B2934" s="7">
        <v>10.08333333</v>
      </c>
      <c r="C2934" t="str">
        <f>IF(WEEKDAY(Tableau13[[#This Row],[Données]],11)&gt;5,"W","S")</f>
        <v>S</v>
      </c>
      <c r="D2934" t="str" cm="1">
        <f t="array" ref="D2934">_xlfn.IFS(
AND(Tableau13[[#This Row],[Jours]]="W",Tableau13[[#This Row],[Colonne1]]="HC"),"Talon",
Tableau13[[#This Row],[Colonne1]]="HP","Consommation normale",
E2934="HC","Talon")</f>
        <v>Consommation normale</v>
      </c>
      <c r="E2934" s="3" t="str">
        <f>IF(OR(Tableau13[[#This Row],[Données]]-INT(Tableau13[[#This Row],[Données]])&lt;$J$2,Tableau13[[#This Row],[Données]]-INT(Tableau13[[#This Row],[Données]])&gt;=$I$2),"HC","HP")</f>
        <v>HP</v>
      </c>
      <c r="F2934" t="str">
        <f>IF(AND(Tableau13[[#This Row],[Jours]]="W",Tableau13[[#This Row],[Colonne1]]="HC")=TRUE, "Talon","Conso normale")</f>
        <v>Conso normale</v>
      </c>
    </row>
    <row r="2935" spans="1:6">
      <c r="A2935" s="6">
        <v>45251.368055555555</v>
      </c>
      <c r="B2935" s="7">
        <v>9.5</v>
      </c>
      <c r="C2935" t="str">
        <f>IF(WEEKDAY(Tableau13[[#This Row],[Données]],11)&gt;5,"W","S")</f>
        <v>S</v>
      </c>
      <c r="D2935" t="str" cm="1">
        <f t="array" ref="D2935">_xlfn.IFS(
AND(Tableau13[[#This Row],[Jours]]="W",Tableau13[[#This Row],[Colonne1]]="HC"),"Talon",
Tableau13[[#This Row],[Colonne1]]="HP","Consommation normale",
E2935="HC","Talon")</f>
        <v>Consommation normale</v>
      </c>
      <c r="E2935" s="3" t="str">
        <f>IF(OR(Tableau13[[#This Row],[Données]]-INT(Tableau13[[#This Row],[Données]])&lt;$J$2,Tableau13[[#This Row],[Données]]-INT(Tableau13[[#This Row],[Données]])&gt;=$I$2),"HC","HP")</f>
        <v>HP</v>
      </c>
      <c r="F2935" t="str">
        <f>IF(AND(Tableau13[[#This Row],[Jours]]="W",Tableau13[[#This Row],[Colonne1]]="HC")=TRUE, "Talon","Conso normale")</f>
        <v>Conso normale</v>
      </c>
    </row>
    <row r="2936" spans="1:6">
      <c r="A2936" s="6">
        <v>45251.375</v>
      </c>
      <c r="B2936" s="7">
        <v>9.6666666699999997</v>
      </c>
      <c r="C2936" t="str">
        <f>IF(WEEKDAY(Tableau13[[#This Row],[Données]],11)&gt;5,"W","S")</f>
        <v>S</v>
      </c>
      <c r="D2936" t="str" cm="1">
        <f t="array" ref="D2936">_xlfn.IFS(
AND(Tableau13[[#This Row],[Jours]]="W",Tableau13[[#This Row],[Colonne1]]="HC"),"Talon",
Tableau13[[#This Row],[Colonne1]]="HP","Consommation normale",
E2936="HC","Talon")</f>
        <v>Consommation normale</v>
      </c>
      <c r="E2936" s="3" t="str">
        <f>IF(OR(Tableau13[[#This Row],[Données]]-INT(Tableau13[[#This Row],[Données]])&lt;$J$2,Tableau13[[#This Row],[Données]]-INT(Tableau13[[#This Row],[Données]])&gt;=$I$2),"HC","HP")</f>
        <v>HP</v>
      </c>
      <c r="F2936" t="str">
        <f>IF(AND(Tableau13[[#This Row],[Jours]]="W",Tableau13[[#This Row],[Colonne1]]="HC")=TRUE, "Talon","Conso normale")</f>
        <v>Conso normale</v>
      </c>
    </row>
    <row r="2937" spans="1:6">
      <c r="A2937" s="6">
        <v>45251.381944444445</v>
      </c>
      <c r="B2937" s="7">
        <v>10</v>
      </c>
      <c r="C2937" t="str">
        <f>IF(WEEKDAY(Tableau13[[#This Row],[Données]],11)&gt;5,"W","S")</f>
        <v>S</v>
      </c>
      <c r="D2937" t="str" cm="1">
        <f t="array" ref="D2937">_xlfn.IFS(
AND(Tableau13[[#This Row],[Jours]]="W",Tableau13[[#This Row],[Colonne1]]="HC"),"Talon",
Tableau13[[#This Row],[Colonne1]]="HP","Consommation normale",
E2937="HC","Talon")</f>
        <v>Consommation normale</v>
      </c>
      <c r="E2937" s="3" t="str">
        <f>IF(OR(Tableau13[[#This Row],[Données]]-INT(Tableau13[[#This Row],[Données]])&lt;$J$2,Tableau13[[#This Row],[Données]]-INT(Tableau13[[#This Row],[Données]])&gt;=$I$2),"HC","HP")</f>
        <v>HP</v>
      </c>
      <c r="F2937" t="str">
        <f>IF(AND(Tableau13[[#This Row],[Jours]]="W",Tableau13[[#This Row],[Colonne1]]="HC")=TRUE, "Talon","Conso normale")</f>
        <v>Conso normale</v>
      </c>
    </row>
    <row r="2938" spans="1:6">
      <c r="A2938" s="6">
        <v>45251.388888888891</v>
      </c>
      <c r="B2938" s="7">
        <v>10.25</v>
      </c>
      <c r="C2938" t="str">
        <f>IF(WEEKDAY(Tableau13[[#This Row],[Données]],11)&gt;5,"W","S")</f>
        <v>S</v>
      </c>
      <c r="D2938" t="str" cm="1">
        <f t="array" ref="D2938">_xlfn.IFS(
AND(Tableau13[[#This Row],[Jours]]="W",Tableau13[[#This Row],[Colonne1]]="HC"),"Talon",
Tableau13[[#This Row],[Colonne1]]="HP","Consommation normale",
E2938="HC","Talon")</f>
        <v>Consommation normale</v>
      </c>
      <c r="E2938" s="3" t="str">
        <f>IF(OR(Tableau13[[#This Row],[Données]]-INT(Tableau13[[#This Row],[Données]])&lt;$J$2,Tableau13[[#This Row],[Données]]-INT(Tableau13[[#This Row],[Données]])&gt;=$I$2),"HC","HP")</f>
        <v>HP</v>
      </c>
      <c r="F2938" t="str">
        <f>IF(AND(Tableau13[[#This Row],[Jours]]="W",Tableau13[[#This Row],[Colonne1]]="HC")=TRUE, "Talon","Conso normale")</f>
        <v>Conso normale</v>
      </c>
    </row>
    <row r="2939" spans="1:6">
      <c r="A2939" s="6">
        <v>45251.395833333336</v>
      </c>
      <c r="B2939" s="7">
        <v>10.33333333</v>
      </c>
      <c r="C2939" t="str">
        <f>IF(WEEKDAY(Tableau13[[#This Row],[Données]],11)&gt;5,"W","S")</f>
        <v>S</v>
      </c>
      <c r="D2939" t="str" cm="1">
        <f t="array" ref="D2939">_xlfn.IFS(
AND(Tableau13[[#This Row],[Jours]]="W",Tableau13[[#This Row],[Colonne1]]="HC"),"Talon",
Tableau13[[#This Row],[Colonne1]]="HP","Consommation normale",
E2939="HC","Talon")</f>
        <v>Consommation normale</v>
      </c>
      <c r="E2939" s="3" t="str">
        <f>IF(OR(Tableau13[[#This Row],[Données]]-INT(Tableau13[[#This Row],[Données]])&lt;$J$2,Tableau13[[#This Row],[Données]]-INT(Tableau13[[#This Row],[Données]])&gt;=$I$2),"HC","HP")</f>
        <v>HP</v>
      </c>
      <c r="F2939" t="str">
        <f>IF(AND(Tableau13[[#This Row],[Jours]]="W",Tableau13[[#This Row],[Colonne1]]="HC")=TRUE, "Talon","Conso normale")</f>
        <v>Conso normale</v>
      </c>
    </row>
    <row r="2940" spans="1:6">
      <c r="A2940" s="6">
        <v>45251.402777777781</v>
      </c>
      <c r="B2940" s="7">
        <v>10.91666667</v>
      </c>
      <c r="C2940" t="str">
        <f>IF(WEEKDAY(Tableau13[[#This Row],[Données]],11)&gt;5,"W","S")</f>
        <v>S</v>
      </c>
      <c r="D2940" t="str" cm="1">
        <f t="array" ref="D2940">_xlfn.IFS(
AND(Tableau13[[#This Row],[Jours]]="W",Tableau13[[#This Row],[Colonne1]]="HC"),"Talon",
Tableau13[[#This Row],[Colonne1]]="HP","Consommation normale",
E2940="HC","Talon")</f>
        <v>Consommation normale</v>
      </c>
      <c r="E2940" s="3" t="str">
        <f>IF(OR(Tableau13[[#This Row],[Données]]-INT(Tableau13[[#This Row],[Données]])&lt;$J$2,Tableau13[[#This Row],[Données]]-INT(Tableau13[[#This Row],[Données]])&gt;=$I$2),"HC","HP")</f>
        <v>HP</v>
      </c>
      <c r="F2940" t="str">
        <f>IF(AND(Tableau13[[#This Row],[Jours]]="W",Tableau13[[#This Row],[Colonne1]]="HC")=TRUE, "Talon","Conso normale")</f>
        <v>Conso normale</v>
      </c>
    </row>
    <row r="2941" spans="1:6">
      <c r="A2941" s="6">
        <v>45251.409722222219</v>
      </c>
      <c r="B2941" s="7">
        <v>10.83333333</v>
      </c>
      <c r="C2941" t="str">
        <f>IF(WEEKDAY(Tableau13[[#This Row],[Données]],11)&gt;5,"W","S")</f>
        <v>S</v>
      </c>
      <c r="D2941" t="str" cm="1">
        <f t="array" ref="D2941">_xlfn.IFS(
AND(Tableau13[[#This Row],[Jours]]="W",Tableau13[[#This Row],[Colonne1]]="HC"),"Talon",
Tableau13[[#This Row],[Colonne1]]="HP","Consommation normale",
E2941="HC","Talon")</f>
        <v>Consommation normale</v>
      </c>
      <c r="E2941" s="3" t="str">
        <f>IF(OR(Tableau13[[#This Row],[Données]]-INT(Tableau13[[#This Row],[Données]])&lt;$J$2,Tableau13[[#This Row],[Données]]-INT(Tableau13[[#This Row],[Données]])&gt;=$I$2),"HC","HP")</f>
        <v>HP</v>
      </c>
      <c r="F2941" t="str">
        <f>IF(AND(Tableau13[[#This Row],[Jours]]="W",Tableau13[[#This Row],[Colonne1]]="HC")=TRUE, "Talon","Conso normale")</f>
        <v>Conso normale</v>
      </c>
    </row>
    <row r="2942" spans="1:6">
      <c r="A2942" s="6">
        <v>45251.416666666664</v>
      </c>
      <c r="B2942" s="7">
        <v>11.33333333</v>
      </c>
      <c r="C2942" t="str">
        <f>IF(WEEKDAY(Tableau13[[#This Row],[Données]],11)&gt;5,"W","S")</f>
        <v>S</v>
      </c>
      <c r="D2942" t="str" cm="1">
        <f t="array" ref="D2942">_xlfn.IFS(
AND(Tableau13[[#This Row],[Jours]]="W",Tableau13[[#This Row],[Colonne1]]="HC"),"Talon",
Tableau13[[#This Row],[Colonne1]]="HP","Consommation normale",
E2942="HC","Talon")</f>
        <v>Consommation normale</v>
      </c>
      <c r="E2942" s="3" t="str">
        <f>IF(OR(Tableau13[[#This Row],[Données]]-INT(Tableau13[[#This Row],[Données]])&lt;$J$2,Tableau13[[#This Row],[Données]]-INT(Tableau13[[#This Row],[Données]])&gt;=$I$2),"HC","HP")</f>
        <v>HP</v>
      </c>
      <c r="F2942" t="str">
        <f>IF(AND(Tableau13[[#This Row],[Jours]]="W",Tableau13[[#This Row],[Colonne1]]="HC")=TRUE, "Talon","Conso normale")</f>
        <v>Conso normale</v>
      </c>
    </row>
    <row r="2943" spans="1:6">
      <c r="A2943" s="6">
        <v>45251.423611111109</v>
      </c>
      <c r="B2943" s="7">
        <v>11.5</v>
      </c>
      <c r="C2943" t="str">
        <f>IF(WEEKDAY(Tableau13[[#This Row],[Données]],11)&gt;5,"W","S")</f>
        <v>S</v>
      </c>
      <c r="D2943" t="str" cm="1">
        <f t="array" ref="D2943">_xlfn.IFS(
AND(Tableau13[[#This Row],[Jours]]="W",Tableau13[[#This Row],[Colonne1]]="HC"),"Talon",
Tableau13[[#This Row],[Colonne1]]="HP","Consommation normale",
E2943="HC","Talon")</f>
        <v>Consommation normale</v>
      </c>
      <c r="E2943" s="3" t="str">
        <f>IF(OR(Tableau13[[#This Row],[Données]]-INT(Tableau13[[#This Row],[Données]])&lt;$J$2,Tableau13[[#This Row],[Données]]-INT(Tableau13[[#This Row],[Données]])&gt;=$I$2),"HC","HP")</f>
        <v>HP</v>
      </c>
      <c r="F2943" t="str">
        <f>IF(AND(Tableau13[[#This Row],[Jours]]="W",Tableau13[[#This Row],[Colonne1]]="HC")=TRUE, "Talon","Conso normale")</f>
        <v>Conso normale</v>
      </c>
    </row>
    <row r="2944" spans="1:6">
      <c r="A2944" s="6">
        <v>45251.430555555555</v>
      </c>
      <c r="B2944" s="7">
        <v>11.75</v>
      </c>
      <c r="C2944" t="str">
        <f>IF(WEEKDAY(Tableau13[[#This Row],[Données]],11)&gt;5,"W","S")</f>
        <v>S</v>
      </c>
      <c r="D2944" t="str" cm="1">
        <f t="array" ref="D2944">_xlfn.IFS(
AND(Tableau13[[#This Row],[Jours]]="W",Tableau13[[#This Row],[Colonne1]]="HC"),"Talon",
Tableau13[[#This Row],[Colonne1]]="HP","Consommation normale",
E2944="HC","Talon")</f>
        <v>Consommation normale</v>
      </c>
      <c r="E2944" s="3" t="str">
        <f>IF(OR(Tableau13[[#This Row],[Données]]-INT(Tableau13[[#This Row],[Données]])&lt;$J$2,Tableau13[[#This Row],[Données]]-INT(Tableau13[[#This Row],[Données]])&gt;=$I$2),"HC","HP")</f>
        <v>HP</v>
      </c>
      <c r="F2944" t="str">
        <f>IF(AND(Tableau13[[#This Row],[Jours]]="W",Tableau13[[#This Row],[Colonne1]]="HC")=TRUE, "Talon","Conso normale")</f>
        <v>Conso normale</v>
      </c>
    </row>
    <row r="2945" spans="1:6">
      <c r="A2945" s="6">
        <v>45251.4375</v>
      </c>
      <c r="B2945" s="7">
        <v>11.75</v>
      </c>
      <c r="C2945" t="str">
        <f>IF(WEEKDAY(Tableau13[[#This Row],[Données]],11)&gt;5,"W","S")</f>
        <v>S</v>
      </c>
      <c r="D2945" t="str" cm="1">
        <f t="array" ref="D2945">_xlfn.IFS(
AND(Tableau13[[#This Row],[Jours]]="W",Tableau13[[#This Row],[Colonne1]]="HC"),"Talon",
Tableau13[[#This Row],[Colonne1]]="HP","Consommation normale",
E2945="HC","Talon")</f>
        <v>Consommation normale</v>
      </c>
      <c r="E2945" s="3" t="str">
        <f>IF(OR(Tableau13[[#This Row],[Données]]-INT(Tableau13[[#This Row],[Données]])&lt;$J$2,Tableau13[[#This Row],[Données]]-INT(Tableau13[[#This Row],[Données]])&gt;=$I$2),"HC","HP")</f>
        <v>HP</v>
      </c>
      <c r="F2945" t="str">
        <f>IF(AND(Tableau13[[#This Row],[Jours]]="W",Tableau13[[#This Row],[Colonne1]]="HC")=TRUE, "Talon","Conso normale")</f>
        <v>Conso normale</v>
      </c>
    </row>
    <row r="2946" spans="1:6">
      <c r="A2946" s="6">
        <v>45251.444444444445</v>
      </c>
      <c r="B2946" s="7">
        <v>10.66666667</v>
      </c>
      <c r="C2946" t="str">
        <f>IF(WEEKDAY(Tableau13[[#This Row],[Données]],11)&gt;5,"W","S")</f>
        <v>S</v>
      </c>
      <c r="D2946" t="str" cm="1">
        <f t="array" ref="D2946">_xlfn.IFS(
AND(Tableau13[[#This Row],[Jours]]="W",Tableau13[[#This Row],[Colonne1]]="HC"),"Talon",
Tableau13[[#This Row],[Colonne1]]="HP","Consommation normale",
E2946="HC","Talon")</f>
        <v>Consommation normale</v>
      </c>
      <c r="E2946" s="3" t="str">
        <f>IF(OR(Tableau13[[#This Row],[Données]]-INT(Tableau13[[#This Row],[Données]])&lt;$J$2,Tableau13[[#This Row],[Données]]-INT(Tableau13[[#This Row],[Données]])&gt;=$I$2),"HC","HP")</f>
        <v>HP</v>
      </c>
      <c r="F2946" t="str">
        <f>IF(AND(Tableau13[[#This Row],[Jours]]="W",Tableau13[[#This Row],[Colonne1]]="HC")=TRUE, "Talon","Conso normale")</f>
        <v>Conso normale</v>
      </c>
    </row>
    <row r="2947" spans="1:6">
      <c r="A2947" s="6">
        <v>45251.451388888891</v>
      </c>
      <c r="B2947" s="7">
        <v>11.16666667</v>
      </c>
      <c r="C2947" t="str">
        <f>IF(WEEKDAY(Tableau13[[#This Row],[Données]],11)&gt;5,"W","S")</f>
        <v>S</v>
      </c>
      <c r="D2947" t="str" cm="1">
        <f t="array" ref="D2947">_xlfn.IFS(
AND(Tableau13[[#This Row],[Jours]]="W",Tableau13[[#This Row],[Colonne1]]="HC"),"Talon",
Tableau13[[#This Row],[Colonne1]]="HP","Consommation normale",
E2947="HC","Talon")</f>
        <v>Consommation normale</v>
      </c>
      <c r="E2947" s="3" t="str">
        <f>IF(OR(Tableau13[[#This Row],[Données]]-INT(Tableau13[[#This Row],[Données]])&lt;$J$2,Tableau13[[#This Row],[Données]]-INT(Tableau13[[#This Row],[Données]])&gt;=$I$2),"HC","HP")</f>
        <v>HP</v>
      </c>
      <c r="F2947" t="str">
        <f>IF(AND(Tableau13[[#This Row],[Jours]]="W",Tableau13[[#This Row],[Colonne1]]="HC")=TRUE, "Talon","Conso normale")</f>
        <v>Conso normale</v>
      </c>
    </row>
    <row r="2948" spans="1:6">
      <c r="A2948" s="6">
        <v>45251.458333333336</v>
      </c>
      <c r="B2948" s="7">
        <v>12</v>
      </c>
      <c r="C2948" t="str">
        <f>IF(WEEKDAY(Tableau13[[#This Row],[Données]],11)&gt;5,"W","S")</f>
        <v>S</v>
      </c>
      <c r="D2948" t="str" cm="1">
        <f t="array" ref="D2948">_xlfn.IFS(
AND(Tableau13[[#This Row],[Jours]]="W",Tableau13[[#This Row],[Colonne1]]="HC"),"Talon",
Tableau13[[#This Row],[Colonne1]]="HP","Consommation normale",
E2948="HC","Talon")</f>
        <v>Consommation normale</v>
      </c>
      <c r="E2948" s="3" t="str">
        <f>IF(OR(Tableau13[[#This Row],[Données]]-INT(Tableau13[[#This Row],[Données]])&lt;$J$2,Tableau13[[#This Row],[Données]]-INT(Tableau13[[#This Row],[Données]])&gt;=$I$2),"HC","HP")</f>
        <v>HP</v>
      </c>
      <c r="F2948" t="str">
        <f>IF(AND(Tableau13[[#This Row],[Jours]]="W",Tableau13[[#This Row],[Colonne1]]="HC")=TRUE, "Talon","Conso normale")</f>
        <v>Conso normale</v>
      </c>
    </row>
    <row r="2949" spans="1:6">
      <c r="A2949" s="6">
        <v>45251.465277777781</v>
      </c>
      <c r="B2949" s="7">
        <v>12.16666667</v>
      </c>
      <c r="C2949" t="str">
        <f>IF(WEEKDAY(Tableau13[[#This Row],[Données]],11)&gt;5,"W","S")</f>
        <v>S</v>
      </c>
      <c r="D2949" t="str" cm="1">
        <f t="array" ref="D2949">_xlfn.IFS(
AND(Tableau13[[#This Row],[Jours]]="W",Tableau13[[#This Row],[Colonne1]]="HC"),"Talon",
Tableau13[[#This Row],[Colonne1]]="HP","Consommation normale",
E2949="HC","Talon")</f>
        <v>Consommation normale</v>
      </c>
      <c r="E2949" s="3" t="str">
        <f>IF(OR(Tableau13[[#This Row],[Données]]-INT(Tableau13[[#This Row],[Données]])&lt;$J$2,Tableau13[[#This Row],[Données]]-INT(Tableau13[[#This Row],[Données]])&gt;=$I$2),"HC","HP")</f>
        <v>HP</v>
      </c>
      <c r="F2949" t="str">
        <f>IF(AND(Tableau13[[#This Row],[Jours]]="W",Tableau13[[#This Row],[Colonne1]]="HC")=TRUE, "Talon","Conso normale")</f>
        <v>Conso normale</v>
      </c>
    </row>
    <row r="2950" spans="1:6">
      <c r="A2950" s="6">
        <v>45251.472222222219</v>
      </c>
      <c r="B2950" s="7">
        <v>11.58333333</v>
      </c>
      <c r="C2950" t="str">
        <f>IF(WEEKDAY(Tableau13[[#This Row],[Données]],11)&gt;5,"W","S")</f>
        <v>S</v>
      </c>
      <c r="D2950" t="str" cm="1">
        <f t="array" ref="D2950">_xlfn.IFS(
AND(Tableau13[[#This Row],[Jours]]="W",Tableau13[[#This Row],[Colonne1]]="HC"),"Talon",
Tableau13[[#This Row],[Colonne1]]="HP","Consommation normale",
E2950="HC","Talon")</f>
        <v>Consommation normale</v>
      </c>
      <c r="E2950" s="3" t="str">
        <f>IF(OR(Tableau13[[#This Row],[Données]]-INT(Tableau13[[#This Row],[Données]])&lt;$J$2,Tableau13[[#This Row],[Données]]-INT(Tableau13[[#This Row],[Données]])&gt;=$I$2),"HC","HP")</f>
        <v>HP</v>
      </c>
      <c r="F2950" t="str">
        <f>IF(AND(Tableau13[[#This Row],[Jours]]="W",Tableau13[[#This Row],[Colonne1]]="HC")=TRUE, "Talon","Conso normale")</f>
        <v>Conso normale</v>
      </c>
    </row>
    <row r="2951" spans="1:6">
      <c r="A2951" s="6">
        <v>45251.479166666664</v>
      </c>
      <c r="B2951" s="7">
        <v>11.83333333</v>
      </c>
      <c r="C2951" t="str">
        <f>IF(WEEKDAY(Tableau13[[#This Row],[Données]],11)&gt;5,"W","S")</f>
        <v>S</v>
      </c>
      <c r="D2951" t="str" cm="1">
        <f t="array" ref="D2951">_xlfn.IFS(
AND(Tableau13[[#This Row],[Jours]]="W",Tableau13[[#This Row],[Colonne1]]="HC"),"Talon",
Tableau13[[#This Row],[Colonne1]]="HP","Consommation normale",
E2951="HC","Talon")</f>
        <v>Consommation normale</v>
      </c>
      <c r="E2951" s="3" t="str">
        <f>IF(OR(Tableau13[[#This Row],[Données]]-INT(Tableau13[[#This Row],[Données]])&lt;$J$2,Tableau13[[#This Row],[Données]]-INT(Tableau13[[#This Row],[Données]])&gt;=$I$2),"HC","HP")</f>
        <v>HP</v>
      </c>
      <c r="F2951" t="str">
        <f>IF(AND(Tableau13[[#This Row],[Jours]]="W",Tableau13[[#This Row],[Colonne1]]="HC")=TRUE, "Talon","Conso normale")</f>
        <v>Conso normale</v>
      </c>
    </row>
    <row r="2952" spans="1:6">
      <c r="A2952" s="6">
        <v>45251.486111111109</v>
      </c>
      <c r="B2952" s="7">
        <v>11.66666667</v>
      </c>
      <c r="C2952" t="str">
        <f>IF(WEEKDAY(Tableau13[[#This Row],[Données]],11)&gt;5,"W","S")</f>
        <v>S</v>
      </c>
      <c r="D2952" t="str" cm="1">
        <f t="array" ref="D2952">_xlfn.IFS(
AND(Tableau13[[#This Row],[Jours]]="W",Tableau13[[#This Row],[Colonne1]]="HC"),"Talon",
Tableau13[[#This Row],[Colonne1]]="HP","Consommation normale",
E2952="HC","Talon")</f>
        <v>Consommation normale</v>
      </c>
      <c r="E2952" s="3" t="str">
        <f>IF(OR(Tableau13[[#This Row],[Données]]-INT(Tableau13[[#This Row],[Données]])&lt;$J$2,Tableau13[[#This Row],[Données]]-INT(Tableau13[[#This Row],[Données]])&gt;=$I$2),"HC","HP")</f>
        <v>HP</v>
      </c>
      <c r="F2952" t="str">
        <f>IF(AND(Tableau13[[#This Row],[Jours]]="W",Tableau13[[#This Row],[Colonne1]]="HC")=TRUE, "Talon","Conso normale")</f>
        <v>Conso normale</v>
      </c>
    </row>
    <row r="2953" spans="1:6">
      <c r="A2953" s="6">
        <v>45251.493055555555</v>
      </c>
      <c r="B2953" s="7">
        <v>11.16666667</v>
      </c>
      <c r="C2953" t="str">
        <f>IF(WEEKDAY(Tableau13[[#This Row],[Données]],11)&gt;5,"W","S")</f>
        <v>S</v>
      </c>
      <c r="D2953" t="str" cm="1">
        <f t="array" ref="D2953">_xlfn.IFS(
AND(Tableau13[[#This Row],[Jours]]="W",Tableau13[[#This Row],[Colonne1]]="HC"),"Talon",
Tableau13[[#This Row],[Colonne1]]="HP","Consommation normale",
E2953="HC","Talon")</f>
        <v>Consommation normale</v>
      </c>
      <c r="E2953" s="3" t="str">
        <f>IF(OR(Tableau13[[#This Row],[Données]]-INT(Tableau13[[#This Row],[Données]])&lt;$J$2,Tableau13[[#This Row],[Données]]-INT(Tableau13[[#This Row],[Données]])&gt;=$I$2),"HC","HP")</f>
        <v>HP</v>
      </c>
      <c r="F2953" t="str">
        <f>IF(AND(Tableau13[[#This Row],[Jours]]="W",Tableau13[[#This Row],[Colonne1]]="HC")=TRUE, "Talon","Conso normale")</f>
        <v>Conso normale</v>
      </c>
    </row>
    <row r="2954" spans="1:6">
      <c r="A2954" s="6">
        <v>45251.5</v>
      </c>
      <c r="B2954" s="7">
        <v>11.25</v>
      </c>
      <c r="C2954" t="str">
        <f>IF(WEEKDAY(Tableau13[[#This Row],[Données]],11)&gt;5,"W","S")</f>
        <v>S</v>
      </c>
      <c r="D2954" t="str" cm="1">
        <f t="array" ref="D2954">_xlfn.IFS(
AND(Tableau13[[#This Row],[Jours]]="W",Tableau13[[#This Row],[Colonne1]]="HC"),"Talon",
Tableau13[[#This Row],[Colonne1]]="HP","Consommation normale",
E2954="HC","Talon")</f>
        <v>Consommation normale</v>
      </c>
      <c r="E2954" s="3" t="str">
        <f>IF(OR(Tableau13[[#This Row],[Données]]-INT(Tableau13[[#This Row],[Données]])&lt;$J$2,Tableau13[[#This Row],[Données]]-INT(Tableau13[[#This Row],[Données]])&gt;=$I$2),"HC","HP")</f>
        <v>HP</v>
      </c>
      <c r="F2954" t="str">
        <f>IF(AND(Tableau13[[#This Row],[Jours]]="W",Tableau13[[#This Row],[Colonne1]]="HC")=TRUE, "Talon","Conso normale")</f>
        <v>Conso normale</v>
      </c>
    </row>
    <row r="2955" spans="1:6">
      <c r="A2955" s="6">
        <v>45251.506944444445</v>
      </c>
      <c r="B2955" s="7">
        <v>11.66666667</v>
      </c>
      <c r="C2955" t="str">
        <f>IF(WEEKDAY(Tableau13[[#This Row],[Données]],11)&gt;5,"W","S")</f>
        <v>S</v>
      </c>
      <c r="D2955" t="str" cm="1">
        <f t="array" ref="D2955">_xlfn.IFS(
AND(Tableau13[[#This Row],[Jours]]="W",Tableau13[[#This Row],[Colonne1]]="HC"),"Talon",
Tableau13[[#This Row],[Colonne1]]="HP","Consommation normale",
E2955="HC","Talon")</f>
        <v>Consommation normale</v>
      </c>
      <c r="E2955" s="3" t="str">
        <f>IF(OR(Tableau13[[#This Row],[Données]]-INT(Tableau13[[#This Row],[Données]])&lt;$J$2,Tableau13[[#This Row],[Données]]-INT(Tableau13[[#This Row],[Données]])&gt;=$I$2),"HC","HP")</f>
        <v>HP</v>
      </c>
      <c r="F2955" t="str">
        <f>IF(AND(Tableau13[[#This Row],[Jours]]="W",Tableau13[[#This Row],[Colonne1]]="HC")=TRUE, "Talon","Conso normale")</f>
        <v>Conso normale</v>
      </c>
    </row>
    <row r="2956" spans="1:6">
      <c r="A2956" s="6">
        <v>45251.513888888891</v>
      </c>
      <c r="B2956" s="7">
        <v>11.33333333</v>
      </c>
      <c r="C2956" t="str">
        <f>IF(WEEKDAY(Tableau13[[#This Row],[Données]],11)&gt;5,"W","S")</f>
        <v>S</v>
      </c>
      <c r="D2956" t="str" cm="1">
        <f t="array" ref="D2956">_xlfn.IFS(
AND(Tableau13[[#This Row],[Jours]]="W",Tableau13[[#This Row],[Colonne1]]="HC"),"Talon",
Tableau13[[#This Row],[Colonne1]]="HP","Consommation normale",
E2956="HC","Talon")</f>
        <v>Consommation normale</v>
      </c>
      <c r="E2956" s="3" t="str">
        <f>IF(OR(Tableau13[[#This Row],[Données]]-INT(Tableau13[[#This Row],[Données]])&lt;$J$2,Tableau13[[#This Row],[Données]]-INT(Tableau13[[#This Row],[Données]])&gt;=$I$2),"HC","HP")</f>
        <v>HP</v>
      </c>
      <c r="F2956" t="str">
        <f>IF(AND(Tableau13[[#This Row],[Jours]]="W",Tableau13[[#This Row],[Colonne1]]="HC")=TRUE, "Talon","Conso normale")</f>
        <v>Conso normale</v>
      </c>
    </row>
    <row r="2957" spans="1:6">
      <c r="A2957" s="6">
        <v>45251.520833333336</v>
      </c>
      <c r="B2957" s="7">
        <v>11.75</v>
      </c>
      <c r="C2957" t="str">
        <f>IF(WEEKDAY(Tableau13[[#This Row],[Données]],11)&gt;5,"W","S")</f>
        <v>S</v>
      </c>
      <c r="D2957" t="str" cm="1">
        <f t="array" ref="D2957">_xlfn.IFS(
AND(Tableau13[[#This Row],[Jours]]="W",Tableau13[[#This Row],[Colonne1]]="HC"),"Talon",
Tableau13[[#This Row],[Colonne1]]="HP","Consommation normale",
E2957="HC","Talon")</f>
        <v>Consommation normale</v>
      </c>
      <c r="E2957" s="3" t="str">
        <f>IF(OR(Tableau13[[#This Row],[Données]]-INT(Tableau13[[#This Row],[Données]])&lt;$J$2,Tableau13[[#This Row],[Données]]-INT(Tableau13[[#This Row],[Données]])&gt;=$I$2),"HC","HP")</f>
        <v>HP</v>
      </c>
      <c r="F2957" t="str">
        <f>IF(AND(Tableau13[[#This Row],[Jours]]="W",Tableau13[[#This Row],[Colonne1]]="HC")=TRUE, "Talon","Conso normale")</f>
        <v>Conso normale</v>
      </c>
    </row>
    <row r="2958" spans="1:6">
      <c r="A2958" s="6">
        <v>45251.527777777781</v>
      </c>
      <c r="B2958" s="7">
        <v>12</v>
      </c>
      <c r="C2958" t="str">
        <f>IF(WEEKDAY(Tableau13[[#This Row],[Données]],11)&gt;5,"W","S")</f>
        <v>S</v>
      </c>
      <c r="D2958" t="str" cm="1">
        <f t="array" ref="D2958">_xlfn.IFS(
AND(Tableau13[[#This Row],[Jours]]="W",Tableau13[[#This Row],[Colonne1]]="HC"),"Talon",
Tableau13[[#This Row],[Colonne1]]="HP","Consommation normale",
E2958="HC","Talon")</f>
        <v>Consommation normale</v>
      </c>
      <c r="E2958" s="3" t="str">
        <f>IF(OR(Tableau13[[#This Row],[Données]]-INT(Tableau13[[#This Row],[Données]])&lt;$J$2,Tableau13[[#This Row],[Données]]-INT(Tableau13[[#This Row],[Données]])&gt;=$I$2),"HC","HP")</f>
        <v>HP</v>
      </c>
      <c r="F2958" t="str">
        <f>IF(AND(Tableau13[[#This Row],[Jours]]="W",Tableau13[[#This Row],[Colonne1]]="HC")=TRUE, "Talon","Conso normale")</f>
        <v>Conso normale</v>
      </c>
    </row>
    <row r="2959" spans="1:6">
      <c r="A2959" s="6">
        <v>45251.534722222219</v>
      </c>
      <c r="B2959" s="7">
        <v>13.16666667</v>
      </c>
      <c r="C2959" t="str">
        <f>IF(WEEKDAY(Tableau13[[#This Row],[Données]],11)&gt;5,"W","S")</f>
        <v>S</v>
      </c>
      <c r="D2959" t="str" cm="1">
        <f t="array" ref="D2959">_xlfn.IFS(
AND(Tableau13[[#This Row],[Jours]]="W",Tableau13[[#This Row],[Colonne1]]="HC"),"Talon",
Tableau13[[#This Row],[Colonne1]]="HP","Consommation normale",
E2959="HC","Talon")</f>
        <v>Consommation normale</v>
      </c>
      <c r="E2959" s="3" t="str">
        <f>IF(OR(Tableau13[[#This Row],[Données]]-INT(Tableau13[[#This Row],[Données]])&lt;$J$2,Tableau13[[#This Row],[Données]]-INT(Tableau13[[#This Row],[Données]])&gt;=$I$2),"HC","HP")</f>
        <v>HP</v>
      </c>
      <c r="F2959" t="str">
        <f>IF(AND(Tableau13[[#This Row],[Jours]]="W",Tableau13[[#This Row],[Colonne1]]="HC")=TRUE, "Talon","Conso normale")</f>
        <v>Conso normale</v>
      </c>
    </row>
    <row r="2960" spans="1:6">
      <c r="A2960" s="6">
        <v>45251.541666666664</v>
      </c>
      <c r="B2960" s="7">
        <v>12.5</v>
      </c>
      <c r="C2960" t="str">
        <f>IF(WEEKDAY(Tableau13[[#This Row],[Données]],11)&gt;5,"W","S")</f>
        <v>S</v>
      </c>
      <c r="D2960" t="str" cm="1">
        <f t="array" ref="D2960">_xlfn.IFS(
AND(Tableau13[[#This Row],[Jours]]="W",Tableau13[[#This Row],[Colonne1]]="HC"),"Talon",
Tableau13[[#This Row],[Colonne1]]="HP","Consommation normale",
E2960="HC","Talon")</f>
        <v>Consommation normale</v>
      </c>
      <c r="E2960" s="3" t="str">
        <f>IF(OR(Tableau13[[#This Row],[Données]]-INT(Tableau13[[#This Row],[Données]])&lt;$J$2,Tableau13[[#This Row],[Données]]-INT(Tableau13[[#This Row],[Données]])&gt;=$I$2),"HC","HP")</f>
        <v>HP</v>
      </c>
      <c r="F2960" t="str">
        <f>IF(AND(Tableau13[[#This Row],[Jours]]="W",Tableau13[[#This Row],[Colonne1]]="HC")=TRUE, "Talon","Conso normale")</f>
        <v>Conso normale</v>
      </c>
    </row>
    <row r="2961" spans="1:6">
      <c r="A2961" s="6">
        <v>45251.548611111109</v>
      </c>
      <c r="B2961" s="7">
        <v>12.41666667</v>
      </c>
      <c r="C2961" t="str">
        <f>IF(WEEKDAY(Tableau13[[#This Row],[Données]],11)&gt;5,"W","S")</f>
        <v>S</v>
      </c>
      <c r="D2961" t="str" cm="1">
        <f t="array" ref="D2961">_xlfn.IFS(
AND(Tableau13[[#This Row],[Jours]]="W",Tableau13[[#This Row],[Colonne1]]="HC"),"Talon",
Tableau13[[#This Row],[Colonne1]]="HP","Consommation normale",
E2961="HC","Talon")</f>
        <v>Consommation normale</v>
      </c>
      <c r="E2961" s="3" t="str">
        <f>IF(OR(Tableau13[[#This Row],[Données]]-INT(Tableau13[[#This Row],[Données]])&lt;$J$2,Tableau13[[#This Row],[Données]]-INT(Tableau13[[#This Row],[Données]])&gt;=$I$2),"HC","HP")</f>
        <v>HP</v>
      </c>
      <c r="F2961" t="str">
        <f>IF(AND(Tableau13[[#This Row],[Jours]]="W",Tableau13[[#This Row],[Colonne1]]="HC")=TRUE, "Talon","Conso normale")</f>
        <v>Conso normale</v>
      </c>
    </row>
    <row r="2962" spans="1:6">
      <c r="A2962" s="6">
        <v>45251.555555555555</v>
      </c>
      <c r="B2962" s="7">
        <v>13</v>
      </c>
      <c r="C2962" t="str">
        <f>IF(WEEKDAY(Tableau13[[#This Row],[Données]],11)&gt;5,"W","S")</f>
        <v>S</v>
      </c>
      <c r="D2962" t="str" cm="1">
        <f t="array" ref="D2962">_xlfn.IFS(
AND(Tableau13[[#This Row],[Jours]]="W",Tableau13[[#This Row],[Colonne1]]="HC"),"Talon",
Tableau13[[#This Row],[Colonne1]]="HP","Consommation normale",
E2962="HC","Talon")</f>
        <v>Consommation normale</v>
      </c>
      <c r="E2962" s="3" t="str">
        <f>IF(OR(Tableau13[[#This Row],[Données]]-INT(Tableau13[[#This Row],[Données]])&lt;$J$2,Tableau13[[#This Row],[Données]]-INT(Tableau13[[#This Row],[Données]])&gt;=$I$2),"HC","HP")</f>
        <v>HP</v>
      </c>
      <c r="F2962" t="str">
        <f>IF(AND(Tableau13[[#This Row],[Jours]]="W",Tableau13[[#This Row],[Colonne1]]="HC")=TRUE, "Talon","Conso normale")</f>
        <v>Conso normale</v>
      </c>
    </row>
    <row r="2963" spans="1:6">
      <c r="A2963" s="6">
        <v>45251.5625</v>
      </c>
      <c r="B2963" s="7">
        <v>12.75</v>
      </c>
      <c r="C2963" t="str">
        <f>IF(WEEKDAY(Tableau13[[#This Row],[Données]],11)&gt;5,"W","S")</f>
        <v>S</v>
      </c>
      <c r="D2963" t="str" cm="1">
        <f t="array" ref="D2963">_xlfn.IFS(
AND(Tableau13[[#This Row],[Jours]]="W",Tableau13[[#This Row],[Colonne1]]="HC"),"Talon",
Tableau13[[#This Row],[Colonne1]]="HP","Consommation normale",
E2963="HC","Talon")</f>
        <v>Consommation normale</v>
      </c>
      <c r="E2963" s="3" t="str">
        <f>IF(OR(Tableau13[[#This Row],[Données]]-INT(Tableau13[[#This Row],[Données]])&lt;$J$2,Tableau13[[#This Row],[Données]]-INT(Tableau13[[#This Row],[Données]])&gt;=$I$2),"HC","HP")</f>
        <v>HP</v>
      </c>
      <c r="F2963" t="str">
        <f>IF(AND(Tableau13[[#This Row],[Jours]]="W",Tableau13[[#This Row],[Colonne1]]="HC")=TRUE, "Talon","Conso normale")</f>
        <v>Conso normale</v>
      </c>
    </row>
    <row r="2964" spans="1:6">
      <c r="A2964" s="6">
        <v>45251.569444444445</v>
      </c>
      <c r="B2964" s="7">
        <v>13.16666667</v>
      </c>
      <c r="C2964" t="str">
        <f>IF(WEEKDAY(Tableau13[[#This Row],[Données]],11)&gt;5,"W","S")</f>
        <v>S</v>
      </c>
      <c r="D2964" t="str" cm="1">
        <f t="array" ref="D2964">_xlfn.IFS(
AND(Tableau13[[#This Row],[Jours]]="W",Tableau13[[#This Row],[Colonne1]]="HC"),"Talon",
Tableau13[[#This Row],[Colonne1]]="HP","Consommation normale",
E2964="HC","Talon")</f>
        <v>Consommation normale</v>
      </c>
      <c r="E2964" s="3" t="str">
        <f>IF(OR(Tableau13[[#This Row],[Données]]-INT(Tableau13[[#This Row],[Données]])&lt;$J$2,Tableau13[[#This Row],[Données]]-INT(Tableau13[[#This Row],[Données]])&gt;=$I$2),"HC","HP")</f>
        <v>HP</v>
      </c>
      <c r="F2964" t="str">
        <f>IF(AND(Tableau13[[#This Row],[Jours]]="W",Tableau13[[#This Row],[Colonne1]]="HC")=TRUE, "Talon","Conso normale")</f>
        <v>Conso normale</v>
      </c>
    </row>
    <row r="2965" spans="1:6">
      <c r="A2965" s="6">
        <v>45251.576388888891</v>
      </c>
      <c r="B2965" s="7">
        <v>13.33333333</v>
      </c>
      <c r="C2965" t="str">
        <f>IF(WEEKDAY(Tableau13[[#This Row],[Données]],11)&gt;5,"W","S")</f>
        <v>S</v>
      </c>
      <c r="D2965" t="str" cm="1">
        <f t="array" ref="D2965">_xlfn.IFS(
AND(Tableau13[[#This Row],[Jours]]="W",Tableau13[[#This Row],[Colonne1]]="HC"),"Talon",
Tableau13[[#This Row],[Colonne1]]="HP","Consommation normale",
E2965="HC","Talon")</f>
        <v>Consommation normale</v>
      </c>
      <c r="E2965" s="3" t="str">
        <f>IF(OR(Tableau13[[#This Row],[Données]]-INT(Tableau13[[#This Row],[Données]])&lt;$J$2,Tableau13[[#This Row],[Données]]-INT(Tableau13[[#This Row],[Données]])&gt;=$I$2),"HC","HP")</f>
        <v>HP</v>
      </c>
      <c r="F2965" t="str">
        <f>IF(AND(Tableau13[[#This Row],[Jours]]="W",Tableau13[[#This Row],[Colonne1]]="HC")=TRUE, "Talon","Conso normale")</f>
        <v>Conso normale</v>
      </c>
    </row>
    <row r="2966" spans="1:6">
      <c r="A2966" s="6">
        <v>45251.583333333336</v>
      </c>
      <c r="B2966" s="7">
        <v>13.66666667</v>
      </c>
      <c r="C2966" t="str">
        <f>IF(WEEKDAY(Tableau13[[#This Row],[Données]],11)&gt;5,"W","S")</f>
        <v>S</v>
      </c>
      <c r="D2966" t="str" cm="1">
        <f t="array" ref="D2966">_xlfn.IFS(
AND(Tableau13[[#This Row],[Jours]]="W",Tableau13[[#This Row],[Colonne1]]="HC"),"Talon",
Tableau13[[#This Row],[Colonne1]]="HP","Consommation normale",
E2966="HC","Talon")</f>
        <v>Consommation normale</v>
      </c>
      <c r="E2966" s="3" t="str">
        <f>IF(OR(Tableau13[[#This Row],[Données]]-INT(Tableau13[[#This Row],[Données]])&lt;$J$2,Tableau13[[#This Row],[Données]]-INT(Tableau13[[#This Row],[Données]])&gt;=$I$2),"HC","HP")</f>
        <v>HP</v>
      </c>
      <c r="F2966" t="str">
        <f>IF(AND(Tableau13[[#This Row],[Jours]]="W",Tableau13[[#This Row],[Colonne1]]="HC")=TRUE, "Talon","Conso normale")</f>
        <v>Conso normale</v>
      </c>
    </row>
    <row r="2967" spans="1:6">
      <c r="A2967" s="6">
        <v>45251.590277777781</v>
      </c>
      <c r="B2967" s="7">
        <v>12.75</v>
      </c>
      <c r="C2967" t="str">
        <f>IF(WEEKDAY(Tableau13[[#This Row],[Données]],11)&gt;5,"W","S")</f>
        <v>S</v>
      </c>
      <c r="D2967" t="str" cm="1">
        <f t="array" ref="D2967">_xlfn.IFS(
AND(Tableau13[[#This Row],[Jours]]="W",Tableau13[[#This Row],[Colonne1]]="HC"),"Talon",
Tableau13[[#This Row],[Colonne1]]="HP","Consommation normale",
E2967="HC","Talon")</f>
        <v>Consommation normale</v>
      </c>
      <c r="E2967" s="3" t="str">
        <f>IF(OR(Tableau13[[#This Row],[Données]]-INT(Tableau13[[#This Row],[Données]])&lt;$J$2,Tableau13[[#This Row],[Données]]-INT(Tableau13[[#This Row],[Données]])&gt;=$I$2),"HC","HP")</f>
        <v>HP</v>
      </c>
      <c r="F2967" t="str">
        <f>IF(AND(Tableau13[[#This Row],[Jours]]="W",Tableau13[[#This Row],[Colonne1]]="HC")=TRUE, "Talon","Conso normale")</f>
        <v>Conso normale</v>
      </c>
    </row>
    <row r="2968" spans="1:6">
      <c r="A2968" s="6">
        <v>45251.597222222219</v>
      </c>
      <c r="B2968" s="7">
        <v>12.5</v>
      </c>
      <c r="C2968" t="str">
        <f>IF(WEEKDAY(Tableau13[[#This Row],[Données]],11)&gt;5,"W","S")</f>
        <v>S</v>
      </c>
      <c r="D2968" t="str" cm="1">
        <f t="array" ref="D2968">_xlfn.IFS(
AND(Tableau13[[#This Row],[Jours]]="W",Tableau13[[#This Row],[Colonne1]]="HC"),"Talon",
Tableau13[[#This Row],[Colonne1]]="HP","Consommation normale",
E2968="HC","Talon")</f>
        <v>Consommation normale</v>
      </c>
      <c r="E2968" s="3" t="str">
        <f>IF(OR(Tableau13[[#This Row],[Données]]-INT(Tableau13[[#This Row],[Données]])&lt;$J$2,Tableau13[[#This Row],[Données]]-INT(Tableau13[[#This Row],[Données]])&gt;=$I$2),"HC","HP")</f>
        <v>HP</v>
      </c>
      <c r="F2968" t="str">
        <f>IF(AND(Tableau13[[#This Row],[Jours]]="W",Tableau13[[#This Row],[Colonne1]]="HC")=TRUE, "Talon","Conso normale")</f>
        <v>Conso normale</v>
      </c>
    </row>
    <row r="2969" spans="1:6">
      <c r="A2969" s="6">
        <v>45251.604166666664</v>
      </c>
      <c r="B2969" s="7">
        <v>12.33333333</v>
      </c>
      <c r="C2969" t="str">
        <f>IF(WEEKDAY(Tableau13[[#This Row],[Données]],11)&gt;5,"W","S")</f>
        <v>S</v>
      </c>
      <c r="D2969" t="str" cm="1">
        <f t="array" ref="D2969">_xlfn.IFS(
AND(Tableau13[[#This Row],[Jours]]="W",Tableau13[[#This Row],[Colonne1]]="HC"),"Talon",
Tableau13[[#This Row],[Colonne1]]="HP","Consommation normale",
E2969="HC","Talon")</f>
        <v>Consommation normale</v>
      </c>
      <c r="E2969" s="3" t="str">
        <f>IF(OR(Tableau13[[#This Row],[Données]]-INT(Tableau13[[#This Row],[Données]])&lt;$J$2,Tableau13[[#This Row],[Données]]-INT(Tableau13[[#This Row],[Données]])&gt;=$I$2),"HC","HP")</f>
        <v>HP</v>
      </c>
      <c r="F2969" t="str">
        <f>IF(AND(Tableau13[[#This Row],[Jours]]="W",Tableau13[[#This Row],[Colonne1]]="HC")=TRUE, "Talon","Conso normale")</f>
        <v>Conso normale</v>
      </c>
    </row>
    <row r="2970" spans="1:6">
      <c r="A2970" s="6">
        <v>45251.611111111109</v>
      </c>
      <c r="B2970" s="7">
        <v>11.41666667</v>
      </c>
      <c r="C2970" t="str">
        <f>IF(WEEKDAY(Tableau13[[#This Row],[Données]],11)&gt;5,"W","S")</f>
        <v>S</v>
      </c>
      <c r="D2970" t="str" cm="1">
        <f t="array" ref="D2970">_xlfn.IFS(
AND(Tableau13[[#This Row],[Jours]]="W",Tableau13[[#This Row],[Colonne1]]="HC"),"Talon",
Tableau13[[#This Row],[Colonne1]]="HP","Consommation normale",
E2970="HC","Talon")</f>
        <v>Consommation normale</v>
      </c>
      <c r="E2970" s="3" t="str">
        <f>IF(OR(Tableau13[[#This Row],[Données]]-INT(Tableau13[[#This Row],[Données]])&lt;$J$2,Tableau13[[#This Row],[Données]]-INT(Tableau13[[#This Row],[Données]])&gt;=$I$2),"HC","HP")</f>
        <v>HP</v>
      </c>
      <c r="F2970" t="str">
        <f>IF(AND(Tableau13[[#This Row],[Jours]]="W",Tableau13[[#This Row],[Colonne1]]="HC")=TRUE, "Talon","Conso normale")</f>
        <v>Conso normale</v>
      </c>
    </row>
    <row r="2971" spans="1:6">
      <c r="A2971" s="6">
        <v>45251.618055555555</v>
      </c>
      <c r="B2971" s="7">
        <v>11.25</v>
      </c>
      <c r="C2971" t="str">
        <f>IF(WEEKDAY(Tableau13[[#This Row],[Données]],11)&gt;5,"W","S")</f>
        <v>S</v>
      </c>
      <c r="D2971" t="str" cm="1">
        <f t="array" ref="D2971">_xlfn.IFS(
AND(Tableau13[[#This Row],[Jours]]="W",Tableau13[[#This Row],[Colonne1]]="HC"),"Talon",
Tableau13[[#This Row],[Colonne1]]="HP","Consommation normale",
E2971="HC","Talon")</f>
        <v>Consommation normale</v>
      </c>
      <c r="E2971" s="3" t="str">
        <f>IF(OR(Tableau13[[#This Row],[Données]]-INT(Tableau13[[#This Row],[Données]])&lt;$J$2,Tableau13[[#This Row],[Données]]-INT(Tableau13[[#This Row],[Données]])&gt;=$I$2),"HC","HP")</f>
        <v>HP</v>
      </c>
      <c r="F2971" t="str">
        <f>IF(AND(Tableau13[[#This Row],[Jours]]="W",Tableau13[[#This Row],[Colonne1]]="HC")=TRUE, "Talon","Conso normale")</f>
        <v>Conso normale</v>
      </c>
    </row>
    <row r="2972" spans="1:6">
      <c r="A2972" s="6">
        <v>45251.625</v>
      </c>
      <c r="B2972" s="7">
        <v>11.33333333</v>
      </c>
      <c r="C2972" t="str">
        <f>IF(WEEKDAY(Tableau13[[#This Row],[Données]],11)&gt;5,"W","S")</f>
        <v>S</v>
      </c>
      <c r="D2972" t="str" cm="1">
        <f t="array" ref="D2972">_xlfn.IFS(
AND(Tableau13[[#This Row],[Jours]]="W",Tableau13[[#This Row],[Colonne1]]="HC"),"Talon",
Tableau13[[#This Row],[Colonne1]]="HP","Consommation normale",
E2972="HC","Talon")</f>
        <v>Consommation normale</v>
      </c>
      <c r="E2972" s="3" t="str">
        <f>IF(OR(Tableau13[[#This Row],[Données]]-INT(Tableau13[[#This Row],[Données]])&lt;$J$2,Tableau13[[#This Row],[Données]]-INT(Tableau13[[#This Row],[Données]])&gt;=$I$2),"HC","HP")</f>
        <v>HP</v>
      </c>
      <c r="F2972" t="str">
        <f>IF(AND(Tableau13[[#This Row],[Jours]]="W",Tableau13[[#This Row],[Colonne1]]="HC")=TRUE, "Talon","Conso normale")</f>
        <v>Conso normale</v>
      </c>
    </row>
    <row r="2973" spans="1:6">
      <c r="A2973" s="6">
        <v>45251.631944444445</v>
      </c>
      <c r="B2973" s="7">
        <v>10.83333333</v>
      </c>
      <c r="C2973" t="str">
        <f>IF(WEEKDAY(Tableau13[[#This Row],[Données]],11)&gt;5,"W","S")</f>
        <v>S</v>
      </c>
      <c r="D2973" t="str" cm="1">
        <f t="array" ref="D2973">_xlfn.IFS(
AND(Tableau13[[#This Row],[Jours]]="W",Tableau13[[#This Row],[Colonne1]]="HC"),"Talon",
Tableau13[[#This Row],[Colonne1]]="HP","Consommation normale",
E2973="HC","Talon")</f>
        <v>Consommation normale</v>
      </c>
      <c r="E2973" s="3" t="str">
        <f>IF(OR(Tableau13[[#This Row],[Données]]-INT(Tableau13[[#This Row],[Données]])&lt;$J$2,Tableau13[[#This Row],[Données]]-INT(Tableau13[[#This Row],[Données]])&gt;=$I$2),"HC","HP")</f>
        <v>HP</v>
      </c>
      <c r="F2973" t="str">
        <f>IF(AND(Tableau13[[#This Row],[Jours]]="W",Tableau13[[#This Row],[Colonne1]]="HC")=TRUE, "Talon","Conso normale")</f>
        <v>Conso normale</v>
      </c>
    </row>
    <row r="2974" spans="1:6">
      <c r="A2974" s="6">
        <v>45251.638888888891</v>
      </c>
      <c r="B2974" s="7">
        <v>11.75</v>
      </c>
      <c r="C2974" t="str">
        <f>IF(WEEKDAY(Tableau13[[#This Row],[Données]],11)&gt;5,"W","S")</f>
        <v>S</v>
      </c>
      <c r="D2974" t="str" cm="1">
        <f t="array" ref="D2974">_xlfn.IFS(
AND(Tableau13[[#This Row],[Jours]]="W",Tableau13[[#This Row],[Colonne1]]="HC"),"Talon",
Tableau13[[#This Row],[Colonne1]]="HP","Consommation normale",
E2974="HC","Talon")</f>
        <v>Consommation normale</v>
      </c>
      <c r="E2974" s="3" t="str">
        <f>IF(OR(Tableau13[[#This Row],[Données]]-INT(Tableau13[[#This Row],[Données]])&lt;$J$2,Tableau13[[#This Row],[Données]]-INT(Tableau13[[#This Row],[Données]])&gt;=$I$2),"HC","HP")</f>
        <v>HP</v>
      </c>
      <c r="F2974" t="str">
        <f>IF(AND(Tableau13[[#This Row],[Jours]]="W",Tableau13[[#This Row],[Colonne1]]="HC")=TRUE, "Talon","Conso normale")</f>
        <v>Conso normale</v>
      </c>
    </row>
    <row r="2975" spans="1:6">
      <c r="A2975" s="6">
        <v>45251.645833333336</v>
      </c>
      <c r="B2975" s="7">
        <v>10.83333333</v>
      </c>
      <c r="C2975" t="str">
        <f>IF(WEEKDAY(Tableau13[[#This Row],[Données]],11)&gt;5,"W","S")</f>
        <v>S</v>
      </c>
      <c r="D2975" t="str" cm="1">
        <f t="array" ref="D2975">_xlfn.IFS(
AND(Tableau13[[#This Row],[Jours]]="W",Tableau13[[#This Row],[Colonne1]]="HC"),"Talon",
Tableau13[[#This Row],[Colonne1]]="HP","Consommation normale",
E2975="HC","Talon")</f>
        <v>Consommation normale</v>
      </c>
      <c r="E2975" s="3" t="str">
        <f>IF(OR(Tableau13[[#This Row],[Données]]-INT(Tableau13[[#This Row],[Données]])&lt;$J$2,Tableau13[[#This Row],[Données]]-INT(Tableau13[[#This Row],[Données]])&gt;=$I$2),"HC","HP")</f>
        <v>HP</v>
      </c>
      <c r="F2975" t="str">
        <f>IF(AND(Tableau13[[#This Row],[Jours]]="W",Tableau13[[#This Row],[Colonne1]]="HC")=TRUE, "Talon","Conso normale")</f>
        <v>Conso normale</v>
      </c>
    </row>
    <row r="2976" spans="1:6">
      <c r="A2976" s="6">
        <v>45251.652777777781</v>
      </c>
      <c r="B2976" s="7">
        <v>11.16666667</v>
      </c>
      <c r="C2976" t="str">
        <f>IF(WEEKDAY(Tableau13[[#This Row],[Données]],11)&gt;5,"W","S")</f>
        <v>S</v>
      </c>
      <c r="D2976" t="str" cm="1">
        <f t="array" ref="D2976">_xlfn.IFS(
AND(Tableau13[[#This Row],[Jours]]="W",Tableau13[[#This Row],[Colonne1]]="HC"),"Talon",
Tableau13[[#This Row],[Colonne1]]="HP","Consommation normale",
E2976="HC","Talon")</f>
        <v>Consommation normale</v>
      </c>
      <c r="E2976" s="3" t="str">
        <f>IF(OR(Tableau13[[#This Row],[Données]]-INT(Tableau13[[#This Row],[Données]])&lt;$J$2,Tableau13[[#This Row],[Données]]-INT(Tableau13[[#This Row],[Données]])&gt;=$I$2),"HC","HP")</f>
        <v>HP</v>
      </c>
      <c r="F2976" t="str">
        <f>IF(AND(Tableau13[[#This Row],[Jours]]="W",Tableau13[[#This Row],[Colonne1]]="HC")=TRUE, "Talon","Conso normale")</f>
        <v>Conso normale</v>
      </c>
    </row>
    <row r="2977" spans="1:6">
      <c r="A2977" s="6">
        <v>45251.659722222219</v>
      </c>
      <c r="B2977" s="7">
        <v>11.16666667</v>
      </c>
      <c r="C2977" t="str">
        <f>IF(WEEKDAY(Tableau13[[#This Row],[Données]],11)&gt;5,"W","S")</f>
        <v>S</v>
      </c>
      <c r="D2977" t="str" cm="1">
        <f t="array" ref="D2977">_xlfn.IFS(
AND(Tableau13[[#This Row],[Jours]]="W",Tableau13[[#This Row],[Colonne1]]="HC"),"Talon",
Tableau13[[#This Row],[Colonne1]]="HP","Consommation normale",
E2977="HC","Talon")</f>
        <v>Consommation normale</v>
      </c>
      <c r="E2977" s="3" t="str">
        <f>IF(OR(Tableau13[[#This Row],[Données]]-INT(Tableau13[[#This Row],[Données]])&lt;$J$2,Tableau13[[#This Row],[Données]]-INT(Tableau13[[#This Row],[Données]])&gt;=$I$2),"HC","HP")</f>
        <v>HP</v>
      </c>
      <c r="F2977" t="str">
        <f>IF(AND(Tableau13[[#This Row],[Jours]]="W",Tableau13[[#This Row],[Colonne1]]="HC")=TRUE, "Talon","Conso normale")</f>
        <v>Conso normale</v>
      </c>
    </row>
    <row r="2978" spans="1:6">
      <c r="A2978" s="6">
        <v>45251.666666666664</v>
      </c>
      <c r="B2978" s="7">
        <v>11.58333333</v>
      </c>
      <c r="C2978" t="str">
        <f>IF(WEEKDAY(Tableau13[[#This Row],[Données]],11)&gt;5,"W","S")</f>
        <v>S</v>
      </c>
      <c r="D2978" t="str" cm="1">
        <f t="array" ref="D2978">_xlfn.IFS(
AND(Tableau13[[#This Row],[Jours]]="W",Tableau13[[#This Row],[Colonne1]]="HC"),"Talon",
Tableau13[[#This Row],[Colonne1]]="HP","Consommation normale",
E2978="HC","Talon")</f>
        <v>Consommation normale</v>
      </c>
      <c r="E2978" s="3" t="str">
        <f>IF(OR(Tableau13[[#This Row],[Données]]-INT(Tableau13[[#This Row],[Données]])&lt;$J$2,Tableau13[[#This Row],[Données]]-INT(Tableau13[[#This Row],[Données]])&gt;=$I$2),"HC","HP")</f>
        <v>HP</v>
      </c>
      <c r="F2978" t="str">
        <f>IF(AND(Tableau13[[#This Row],[Jours]]="W",Tableau13[[#This Row],[Colonne1]]="HC")=TRUE, "Talon","Conso normale")</f>
        <v>Conso normale</v>
      </c>
    </row>
    <row r="2979" spans="1:6">
      <c r="A2979" s="6">
        <v>45251.673611111109</v>
      </c>
      <c r="B2979" s="7">
        <v>12.08333333</v>
      </c>
      <c r="C2979" t="str">
        <f>IF(WEEKDAY(Tableau13[[#This Row],[Données]],11)&gt;5,"W","S")</f>
        <v>S</v>
      </c>
      <c r="D2979" t="str" cm="1">
        <f t="array" ref="D2979">_xlfn.IFS(
AND(Tableau13[[#This Row],[Jours]]="W",Tableau13[[#This Row],[Colonne1]]="HC"),"Talon",
Tableau13[[#This Row],[Colonne1]]="HP","Consommation normale",
E2979="HC","Talon")</f>
        <v>Consommation normale</v>
      </c>
      <c r="E2979" s="3" t="str">
        <f>IF(OR(Tableau13[[#This Row],[Données]]-INT(Tableau13[[#This Row],[Données]])&lt;$J$2,Tableau13[[#This Row],[Données]]-INT(Tableau13[[#This Row],[Données]])&gt;=$I$2),"HC","HP")</f>
        <v>HP</v>
      </c>
      <c r="F2979" t="str">
        <f>IF(AND(Tableau13[[#This Row],[Jours]]="W",Tableau13[[#This Row],[Colonne1]]="HC")=TRUE, "Talon","Conso normale")</f>
        <v>Conso normale</v>
      </c>
    </row>
    <row r="2980" spans="1:6">
      <c r="A2980" s="6">
        <v>45251.680555555555</v>
      </c>
      <c r="B2980" s="7">
        <v>11.08333333</v>
      </c>
      <c r="C2980" t="str">
        <f>IF(WEEKDAY(Tableau13[[#This Row],[Données]],11)&gt;5,"W","S")</f>
        <v>S</v>
      </c>
      <c r="D2980" t="str" cm="1">
        <f t="array" ref="D2980">_xlfn.IFS(
AND(Tableau13[[#This Row],[Jours]]="W",Tableau13[[#This Row],[Colonne1]]="HC"),"Talon",
Tableau13[[#This Row],[Colonne1]]="HP","Consommation normale",
E2980="HC","Talon")</f>
        <v>Consommation normale</v>
      </c>
      <c r="E2980" s="3" t="str">
        <f>IF(OR(Tableau13[[#This Row],[Données]]-INT(Tableau13[[#This Row],[Données]])&lt;$J$2,Tableau13[[#This Row],[Données]]-INT(Tableau13[[#This Row],[Données]])&gt;=$I$2),"HC","HP")</f>
        <v>HP</v>
      </c>
      <c r="F2980" t="str">
        <f>IF(AND(Tableau13[[#This Row],[Jours]]="W",Tableau13[[#This Row],[Colonne1]]="HC")=TRUE, "Talon","Conso normale")</f>
        <v>Conso normale</v>
      </c>
    </row>
    <row r="2981" spans="1:6">
      <c r="A2981" s="6">
        <v>45251.6875</v>
      </c>
      <c r="B2981" s="7">
        <v>11.5</v>
      </c>
      <c r="C2981" t="str">
        <f>IF(WEEKDAY(Tableau13[[#This Row],[Données]],11)&gt;5,"W","S")</f>
        <v>S</v>
      </c>
      <c r="D2981" t="str" cm="1">
        <f t="array" ref="D2981">_xlfn.IFS(
AND(Tableau13[[#This Row],[Jours]]="W",Tableau13[[#This Row],[Colonne1]]="HC"),"Talon",
Tableau13[[#This Row],[Colonne1]]="HP","Consommation normale",
E2981="HC","Talon")</f>
        <v>Consommation normale</v>
      </c>
      <c r="E2981" s="3" t="str">
        <f>IF(OR(Tableau13[[#This Row],[Données]]-INT(Tableau13[[#This Row],[Données]])&lt;$J$2,Tableau13[[#This Row],[Données]]-INT(Tableau13[[#This Row],[Données]])&gt;=$I$2),"HC","HP")</f>
        <v>HP</v>
      </c>
      <c r="F2981" t="str">
        <f>IF(AND(Tableau13[[#This Row],[Jours]]="W",Tableau13[[#This Row],[Colonne1]]="HC")=TRUE, "Talon","Conso normale")</f>
        <v>Conso normale</v>
      </c>
    </row>
    <row r="2982" spans="1:6">
      <c r="A2982" s="6">
        <v>45251.694444444445</v>
      </c>
      <c r="B2982" s="7">
        <v>11</v>
      </c>
      <c r="C2982" t="str">
        <f>IF(WEEKDAY(Tableau13[[#This Row],[Données]],11)&gt;5,"W","S")</f>
        <v>S</v>
      </c>
      <c r="D2982" t="str" cm="1">
        <f t="array" ref="D2982">_xlfn.IFS(
AND(Tableau13[[#This Row],[Jours]]="W",Tableau13[[#This Row],[Colonne1]]="HC"),"Talon",
Tableau13[[#This Row],[Colonne1]]="HP","Consommation normale",
E2982="HC","Talon")</f>
        <v>Consommation normale</v>
      </c>
      <c r="E2982" s="3" t="str">
        <f>IF(OR(Tableau13[[#This Row],[Données]]-INT(Tableau13[[#This Row],[Données]])&lt;$J$2,Tableau13[[#This Row],[Données]]-INT(Tableau13[[#This Row],[Données]])&gt;=$I$2),"HC","HP")</f>
        <v>HP</v>
      </c>
      <c r="F2982" t="str">
        <f>IF(AND(Tableau13[[#This Row],[Jours]]="W",Tableau13[[#This Row],[Colonne1]]="HC")=TRUE, "Talon","Conso normale")</f>
        <v>Conso normale</v>
      </c>
    </row>
    <row r="2983" spans="1:6">
      <c r="A2983" s="6">
        <v>45251.701388888891</v>
      </c>
      <c r="B2983" s="7">
        <v>10.83333333</v>
      </c>
      <c r="C2983" t="str">
        <f>IF(WEEKDAY(Tableau13[[#This Row],[Données]],11)&gt;5,"W","S")</f>
        <v>S</v>
      </c>
      <c r="D2983" t="str" cm="1">
        <f t="array" ref="D2983">_xlfn.IFS(
AND(Tableau13[[#This Row],[Jours]]="W",Tableau13[[#This Row],[Colonne1]]="HC"),"Talon",
Tableau13[[#This Row],[Colonne1]]="HP","Consommation normale",
E2983="HC","Talon")</f>
        <v>Consommation normale</v>
      </c>
      <c r="E2983" s="3" t="str">
        <f>IF(OR(Tableau13[[#This Row],[Données]]-INT(Tableau13[[#This Row],[Données]])&lt;$J$2,Tableau13[[#This Row],[Données]]-INT(Tableau13[[#This Row],[Données]])&gt;=$I$2),"HC","HP")</f>
        <v>HP</v>
      </c>
      <c r="F2983" t="str">
        <f>IF(AND(Tableau13[[#This Row],[Jours]]="W",Tableau13[[#This Row],[Colonne1]]="HC")=TRUE, "Talon","Conso normale")</f>
        <v>Conso normale</v>
      </c>
    </row>
    <row r="2984" spans="1:6">
      <c r="A2984" s="6">
        <v>45251.708333333336</v>
      </c>
      <c r="B2984" s="7">
        <v>10.83333333</v>
      </c>
      <c r="C2984" t="str">
        <f>IF(WEEKDAY(Tableau13[[#This Row],[Données]],11)&gt;5,"W","S")</f>
        <v>S</v>
      </c>
      <c r="D2984" t="str" cm="1">
        <f t="array" ref="D2984">_xlfn.IFS(
AND(Tableau13[[#This Row],[Jours]]="W",Tableau13[[#This Row],[Colonne1]]="HC"),"Talon",
Tableau13[[#This Row],[Colonne1]]="HP","Consommation normale",
E2984="HC","Talon")</f>
        <v>Consommation normale</v>
      </c>
      <c r="E2984" s="3" t="str">
        <f>IF(OR(Tableau13[[#This Row],[Données]]-INT(Tableau13[[#This Row],[Données]])&lt;$J$2,Tableau13[[#This Row],[Données]]-INT(Tableau13[[#This Row],[Données]])&gt;=$I$2),"HC","HP")</f>
        <v>HP</v>
      </c>
      <c r="F2984" t="str">
        <f>IF(AND(Tableau13[[#This Row],[Jours]]="W",Tableau13[[#This Row],[Colonne1]]="HC")=TRUE, "Talon","Conso normale")</f>
        <v>Conso normale</v>
      </c>
    </row>
    <row r="2985" spans="1:6">
      <c r="A2985" s="6">
        <v>45251.715277777781</v>
      </c>
      <c r="B2985" s="7">
        <v>10.75</v>
      </c>
      <c r="C2985" t="str">
        <f>IF(WEEKDAY(Tableau13[[#This Row],[Données]],11)&gt;5,"W","S")</f>
        <v>S</v>
      </c>
      <c r="D2985" t="str" cm="1">
        <f t="array" ref="D2985">_xlfn.IFS(
AND(Tableau13[[#This Row],[Jours]]="W",Tableau13[[#This Row],[Colonne1]]="HC"),"Talon",
Tableau13[[#This Row],[Colonne1]]="HP","Consommation normale",
E2985="HC","Talon")</f>
        <v>Consommation normale</v>
      </c>
      <c r="E2985" s="3" t="str">
        <f>IF(OR(Tableau13[[#This Row],[Données]]-INT(Tableau13[[#This Row],[Données]])&lt;$J$2,Tableau13[[#This Row],[Données]]-INT(Tableau13[[#This Row],[Données]])&gt;=$I$2),"HC","HP")</f>
        <v>HP</v>
      </c>
      <c r="F2985" t="str">
        <f>IF(AND(Tableau13[[#This Row],[Jours]]="W",Tableau13[[#This Row],[Colonne1]]="HC")=TRUE, "Talon","Conso normale")</f>
        <v>Conso normale</v>
      </c>
    </row>
    <row r="2986" spans="1:6">
      <c r="A2986" s="6">
        <v>45251.722222222219</v>
      </c>
      <c r="B2986" s="7">
        <v>10.66666667</v>
      </c>
      <c r="C2986" t="str">
        <f>IF(WEEKDAY(Tableau13[[#This Row],[Données]],11)&gt;5,"W","S")</f>
        <v>S</v>
      </c>
      <c r="D2986" t="str" cm="1">
        <f t="array" ref="D2986">_xlfn.IFS(
AND(Tableau13[[#This Row],[Jours]]="W",Tableau13[[#This Row],[Colonne1]]="HC"),"Talon",
Tableau13[[#This Row],[Colonne1]]="HP","Consommation normale",
E2986="HC","Talon")</f>
        <v>Consommation normale</v>
      </c>
      <c r="E2986" s="3" t="str">
        <f>IF(OR(Tableau13[[#This Row],[Données]]-INT(Tableau13[[#This Row],[Données]])&lt;$J$2,Tableau13[[#This Row],[Données]]-INT(Tableau13[[#This Row],[Données]])&gt;=$I$2),"HC","HP")</f>
        <v>HP</v>
      </c>
      <c r="F2986" t="str">
        <f>IF(AND(Tableau13[[#This Row],[Jours]]="W",Tableau13[[#This Row],[Colonne1]]="HC")=TRUE, "Talon","Conso normale")</f>
        <v>Conso normale</v>
      </c>
    </row>
    <row r="2987" spans="1:6">
      <c r="A2987" s="6">
        <v>45251.729166666664</v>
      </c>
      <c r="B2987" s="7">
        <v>10.66666667</v>
      </c>
      <c r="C2987" t="str">
        <f>IF(WEEKDAY(Tableau13[[#This Row],[Données]],11)&gt;5,"W","S")</f>
        <v>S</v>
      </c>
      <c r="D2987" t="str" cm="1">
        <f t="array" ref="D2987">_xlfn.IFS(
AND(Tableau13[[#This Row],[Jours]]="W",Tableau13[[#This Row],[Colonne1]]="HC"),"Talon",
Tableau13[[#This Row],[Colonne1]]="HP","Consommation normale",
E2987="HC","Talon")</f>
        <v>Consommation normale</v>
      </c>
      <c r="E2987" s="3" t="str">
        <f>IF(OR(Tableau13[[#This Row],[Données]]-INT(Tableau13[[#This Row],[Données]])&lt;$J$2,Tableau13[[#This Row],[Données]]-INT(Tableau13[[#This Row],[Données]])&gt;=$I$2),"HC","HP")</f>
        <v>HP</v>
      </c>
      <c r="F2987" t="str">
        <f>IF(AND(Tableau13[[#This Row],[Jours]]="W",Tableau13[[#This Row],[Colonne1]]="HC")=TRUE, "Talon","Conso normale")</f>
        <v>Conso normale</v>
      </c>
    </row>
    <row r="2988" spans="1:6">
      <c r="A2988" s="6">
        <v>45251.736111111109</v>
      </c>
      <c r="B2988" s="7">
        <v>11.25</v>
      </c>
      <c r="C2988" t="str">
        <f>IF(WEEKDAY(Tableau13[[#This Row],[Données]],11)&gt;5,"W","S")</f>
        <v>S</v>
      </c>
      <c r="D2988" t="str" cm="1">
        <f t="array" ref="D2988">_xlfn.IFS(
AND(Tableau13[[#This Row],[Jours]]="W",Tableau13[[#This Row],[Colonne1]]="HC"),"Talon",
Tableau13[[#This Row],[Colonne1]]="HP","Consommation normale",
E2988="HC","Talon")</f>
        <v>Consommation normale</v>
      </c>
      <c r="E2988" s="3" t="str">
        <f>IF(OR(Tableau13[[#This Row],[Données]]-INT(Tableau13[[#This Row],[Données]])&lt;$J$2,Tableau13[[#This Row],[Données]]-INT(Tableau13[[#This Row],[Données]])&gt;=$I$2),"HC","HP")</f>
        <v>HP</v>
      </c>
      <c r="F2988" t="str">
        <f>IF(AND(Tableau13[[#This Row],[Jours]]="W",Tableau13[[#This Row],[Colonne1]]="HC")=TRUE, "Talon","Conso normale")</f>
        <v>Conso normale</v>
      </c>
    </row>
    <row r="2989" spans="1:6">
      <c r="A2989" s="6">
        <v>45251.743055555555</v>
      </c>
      <c r="B2989" s="7">
        <v>11</v>
      </c>
      <c r="C2989" t="str">
        <f>IF(WEEKDAY(Tableau13[[#This Row],[Données]],11)&gt;5,"W","S")</f>
        <v>S</v>
      </c>
      <c r="D2989" t="str" cm="1">
        <f t="array" ref="D2989">_xlfn.IFS(
AND(Tableau13[[#This Row],[Jours]]="W",Tableau13[[#This Row],[Colonne1]]="HC"),"Talon",
Tableau13[[#This Row],[Colonne1]]="HP","Consommation normale",
E2989="HC","Talon")</f>
        <v>Consommation normale</v>
      </c>
      <c r="E2989" s="3" t="str">
        <f>IF(OR(Tableau13[[#This Row],[Données]]-INT(Tableau13[[#This Row],[Données]])&lt;$J$2,Tableau13[[#This Row],[Données]]-INT(Tableau13[[#This Row],[Données]])&gt;=$I$2),"HC","HP")</f>
        <v>HP</v>
      </c>
      <c r="F2989" t="str">
        <f>IF(AND(Tableau13[[#This Row],[Jours]]="W",Tableau13[[#This Row],[Colonne1]]="HC")=TRUE, "Talon","Conso normale")</f>
        <v>Conso normale</v>
      </c>
    </row>
    <row r="2990" spans="1:6">
      <c r="A2990" s="6">
        <v>45251.75</v>
      </c>
      <c r="B2990" s="7">
        <v>11</v>
      </c>
      <c r="C2990" t="str">
        <f>IF(WEEKDAY(Tableau13[[#This Row],[Données]],11)&gt;5,"W","S")</f>
        <v>S</v>
      </c>
      <c r="D2990" t="str" cm="1">
        <f t="array" ref="D2990">_xlfn.IFS(
AND(Tableau13[[#This Row],[Jours]]="W",Tableau13[[#This Row],[Colonne1]]="HC"),"Talon",
Tableau13[[#This Row],[Colonne1]]="HP","Consommation normale",
E2990="HC","Talon")</f>
        <v>Consommation normale</v>
      </c>
      <c r="E2990" s="3" t="str">
        <f>IF(OR(Tableau13[[#This Row],[Données]]-INT(Tableau13[[#This Row],[Données]])&lt;$J$2,Tableau13[[#This Row],[Données]]-INT(Tableau13[[#This Row],[Données]])&gt;=$I$2),"HC","HP")</f>
        <v>HP</v>
      </c>
      <c r="F2990" t="str">
        <f>IF(AND(Tableau13[[#This Row],[Jours]]="W",Tableau13[[#This Row],[Colonne1]]="HC")=TRUE, "Talon","Conso normale")</f>
        <v>Conso normale</v>
      </c>
    </row>
    <row r="2991" spans="1:6">
      <c r="A2991" s="6">
        <v>45251.756944444445</v>
      </c>
      <c r="B2991" s="7">
        <v>11.58333333</v>
      </c>
      <c r="C2991" t="str">
        <f>IF(WEEKDAY(Tableau13[[#This Row],[Données]],11)&gt;5,"W","S")</f>
        <v>S</v>
      </c>
      <c r="D2991" t="str" cm="1">
        <f t="array" ref="D2991">_xlfn.IFS(
AND(Tableau13[[#This Row],[Jours]]="W",Tableau13[[#This Row],[Colonne1]]="HC"),"Talon",
Tableau13[[#This Row],[Colonne1]]="HP","Consommation normale",
E2991="HC","Talon")</f>
        <v>Consommation normale</v>
      </c>
      <c r="E2991" s="3" t="str">
        <f>IF(OR(Tableau13[[#This Row],[Données]]-INT(Tableau13[[#This Row],[Données]])&lt;$J$2,Tableau13[[#This Row],[Données]]-INT(Tableau13[[#This Row],[Données]])&gt;=$I$2),"HC","HP")</f>
        <v>HP</v>
      </c>
      <c r="F2991" t="str">
        <f>IF(AND(Tableau13[[#This Row],[Jours]]="W",Tableau13[[#This Row],[Colonne1]]="HC")=TRUE, "Talon","Conso normale")</f>
        <v>Conso normale</v>
      </c>
    </row>
    <row r="2992" spans="1:6">
      <c r="A2992" s="6">
        <v>45251.763888888891</v>
      </c>
      <c r="B2992" s="7">
        <v>11.33333333</v>
      </c>
      <c r="C2992" t="str">
        <f>IF(WEEKDAY(Tableau13[[#This Row],[Données]],11)&gt;5,"W","S")</f>
        <v>S</v>
      </c>
      <c r="D2992" t="str" cm="1">
        <f t="array" ref="D2992">_xlfn.IFS(
AND(Tableau13[[#This Row],[Jours]]="W",Tableau13[[#This Row],[Colonne1]]="HC"),"Talon",
Tableau13[[#This Row],[Colonne1]]="HP","Consommation normale",
E2992="HC","Talon")</f>
        <v>Consommation normale</v>
      </c>
      <c r="E2992" s="3" t="str">
        <f>IF(OR(Tableau13[[#This Row],[Données]]-INT(Tableau13[[#This Row],[Données]])&lt;$J$2,Tableau13[[#This Row],[Données]]-INT(Tableau13[[#This Row],[Données]])&gt;=$I$2),"HC","HP")</f>
        <v>HP</v>
      </c>
      <c r="F2992" t="str">
        <f>IF(AND(Tableau13[[#This Row],[Jours]]="W",Tableau13[[#This Row],[Colonne1]]="HC")=TRUE, "Talon","Conso normale")</f>
        <v>Conso normale</v>
      </c>
    </row>
    <row r="2993" spans="1:6">
      <c r="A2993" s="6">
        <v>45251.770833333336</v>
      </c>
      <c r="B2993" s="7">
        <v>11.16666667</v>
      </c>
      <c r="C2993" t="str">
        <f>IF(WEEKDAY(Tableau13[[#This Row],[Données]],11)&gt;5,"W","S")</f>
        <v>S</v>
      </c>
      <c r="D2993" t="str" cm="1">
        <f t="array" ref="D2993">_xlfn.IFS(
AND(Tableau13[[#This Row],[Jours]]="W",Tableau13[[#This Row],[Colonne1]]="HC"),"Talon",
Tableau13[[#This Row],[Colonne1]]="HP","Consommation normale",
E2993="HC","Talon")</f>
        <v>Consommation normale</v>
      </c>
      <c r="E2993" s="3" t="str">
        <f>IF(OR(Tableau13[[#This Row],[Données]]-INT(Tableau13[[#This Row],[Données]])&lt;$J$2,Tableau13[[#This Row],[Données]]-INT(Tableau13[[#This Row],[Données]])&gt;=$I$2),"HC","HP")</f>
        <v>HP</v>
      </c>
      <c r="F2993" t="str">
        <f>IF(AND(Tableau13[[#This Row],[Jours]]="W",Tableau13[[#This Row],[Colonne1]]="HC")=TRUE, "Talon","Conso normale")</f>
        <v>Conso normale</v>
      </c>
    </row>
    <row r="2994" spans="1:6">
      <c r="A2994" s="6">
        <v>45251.777777777781</v>
      </c>
      <c r="B2994" s="7">
        <v>10.41666667</v>
      </c>
      <c r="C2994" t="str">
        <f>IF(WEEKDAY(Tableau13[[#This Row],[Données]],11)&gt;5,"W","S")</f>
        <v>S</v>
      </c>
      <c r="D2994" t="str" cm="1">
        <f t="array" ref="D2994">_xlfn.IFS(
AND(Tableau13[[#This Row],[Jours]]="W",Tableau13[[#This Row],[Colonne1]]="HC"),"Talon",
Tableau13[[#This Row],[Colonne1]]="HP","Consommation normale",
E2994="HC","Talon")</f>
        <v>Consommation normale</v>
      </c>
      <c r="E2994" s="3" t="str">
        <f>IF(OR(Tableau13[[#This Row],[Données]]-INT(Tableau13[[#This Row],[Données]])&lt;$J$2,Tableau13[[#This Row],[Données]]-INT(Tableau13[[#This Row],[Données]])&gt;=$I$2),"HC","HP")</f>
        <v>HP</v>
      </c>
      <c r="F2994" t="str">
        <f>IF(AND(Tableau13[[#This Row],[Jours]]="W",Tableau13[[#This Row],[Colonne1]]="HC")=TRUE, "Talon","Conso normale")</f>
        <v>Conso normale</v>
      </c>
    </row>
    <row r="2995" spans="1:6">
      <c r="A2995" s="6">
        <v>45251.784722222219</v>
      </c>
      <c r="B2995" s="7">
        <v>9.75</v>
      </c>
      <c r="C2995" t="str">
        <f>IF(WEEKDAY(Tableau13[[#This Row],[Données]],11)&gt;5,"W","S")</f>
        <v>S</v>
      </c>
      <c r="D2995" t="str" cm="1">
        <f t="array" ref="D2995">_xlfn.IFS(
AND(Tableau13[[#This Row],[Jours]]="W",Tableau13[[#This Row],[Colonne1]]="HC"),"Talon",
Tableau13[[#This Row],[Colonne1]]="HP","Consommation normale",
E2995="HC","Talon")</f>
        <v>Consommation normale</v>
      </c>
      <c r="E2995" s="3" t="str">
        <f>IF(OR(Tableau13[[#This Row],[Données]]-INT(Tableau13[[#This Row],[Données]])&lt;$J$2,Tableau13[[#This Row],[Données]]-INT(Tableau13[[#This Row],[Données]])&gt;=$I$2),"HC","HP")</f>
        <v>HP</v>
      </c>
      <c r="F2995" t="str">
        <f>IF(AND(Tableau13[[#This Row],[Jours]]="W",Tableau13[[#This Row],[Colonne1]]="HC")=TRUE, "Talon","Conso normale")</f>
        <v>Conso normale</v>
      </c>
    </row>
    <row r="2996" spans="1:6">
      <c r="A2996" s="6">
        <v>45251.791666666664</v>
      </c>
      <c r="B2996" s="7">
        <v>9.75</v>
      </c>
      <c r="C2996" t="str">
        <f>IF(WEEKDAY(Tableau13[[#This Row],[Données]],11)&gt;5,"W","S")</f>
        <v>S</v>
      </c>
      <c r="D2996" t="str" cm="1">
        <f t="array" ref="D2996">_xlfn.IFS(
AND(Tableau13[[#This Row],[Jours]]="W",Tableau13[[#This Row],[Colonne1]]="HC"),"Talon",
Tableau13[[#This Row],[Colonne1]]="HP","Consommation normale",
E2996="HC","Talon")</f>
        <v>Consommation normale</v>
      </c>
      <c r="E2996" s="3" t="str">
        <f>IF(OR(Tableau13[[#This Row],[Données]]-INT(Tableau13[[#This Row],[Données]])&lt;$J$2,Tableau13[[#This Row],[Données]]-INT(Tableau13[[#This Row],[Données]])&gt;=$I$2),"HC","HP")</f>
        <v>HP</v>
      </c>
      <c r="F2996" t="str">
        <f>IF(AND(Tableau13[[#This Row],[Jours]]="W",Tableau13[[#This Row],[Colonne1]]="HC")=TRUE, "Talon","Conso normale")</f>
        <v>Conso normale</v>
      </c>
    </row>
    <row r="2997" spans="1:6">
      <c r="A2997" s="6">
        <v>45251.798611111109</v>
      </c>
      <c r="B2997" s="7">
        <v>10.08333333</v>
      </c>
      <c r="C2997" t="str">
        <f>IF(WEEKDAY(Tableau13[[#This Row],[Données]],11)&gt;5,"W","S")</f>
        <v>S</v>
      </c>
      <c r="D2997" t="str" cm="1">
        <f t="array" ref="D2997">_xlfn.IFS(
AND(Tableau13[[#This Row],[Jours]]="W",Tableau13[[#This Row],[Colonne1]]="HC"),"Talon",
Tableau13[[#This Row],[Colonne1]]="HP","Consommation normale",
E2997="HC","Talon")</f>
        <v>Consommation normale</v>
      </c>
      <c r="E2997" s="3" t="str">
        <f>IF(OR(Tableau13[[#This Row],[Données]]-INT(Tableau13[[#This Row],[Données]])&lt;$J$2,Tableau13[[#This Row],[Données]]-INT(Tableau13[[#This Row],[Données]])&gt;=$I$2),"HC","HP")</f>
        <v>HP</v>
      </c>
      <c r="F2997" t="str">
        <f>IF(AND(Tableau13[[#This Row],[Jours]]="W",Tableau13[[#This Row],[Colonne1]]="HC")=TRUE, "Talon","Conso normale")</f>
        <v>Conso normale</v>
      </c>
    </row>
    <row r="2998" spans="1:6">
      <c r="A2998" s="6">
        <v>45251.805555555555</v>
      </c>
      <c r="B2998" s="7">
        <v>9.6666666699999997</v>
      </c>
      <c r="C2998" t="str">
        <f>IF(WEEKDAY(Tableau13[[#This Row],[Données]],11)&gt;5,"W","S")</f>
        <v>S</v>
      </c>
      <c r="D2998" t="str" cm="1">
        <f t="array" ref="D2998">_xlfn.IFS(
AND(Tableau13[[#This Row],[Jours]]="W",Tableau13[[#This Row],[Colonne1]]="HC"),"Talon",
Tableau13[[#This Row],[Colonne1]]="HP","Consommation normale",
E2998="HC","Talon")</f>
        <v>Consommation normale</v>
      </c>
      <c r="E2998" s="3" t="str">
        <f>IF(OR(Tableau13[[#This Row],[Données]]-INT(Tableau13[[#This Row],[Données]])&lt;$J$2,Tableau13[[#This Row],[Données]]-INT(Tableau13[[#This Row],[Données]])&gt;=$I$2),"HC","HP")</f>
        <v>HP</v>
      </c>
      <c r="F2998" t="str">
        <f>IF(AND(Tableau13[[#This Row],[Jours]]="W",Tableau13[[#This Row],[Colonne1]]="HC")=TRUE, "Talon","Conso normale")</f>
        <v>Conso normale</v>
      </c>
    </row>
    <row r="2999" spans="1:6">
      <c r="A2999" s="6">
        <v>45251.8125</v>
      </c>
      <c r="B2999" s="7">
        <v>10.41666667</v>
      </c>
      <c r="C2999" t="str">
        <f>IF(WEEKDAY(Tableau13[[#This Row],[Données]],11)&gt;5,"W","S")</f>
        <v>S</v>
      </c>
      <c r="D2999" t="str" cm="1">
        <f t="array" ref="D2999">_xlfn.IFS(
AND(Tableau13[[#This Row],[Jours]]="W",Tableau13[[#This Row],[Colonne1]]="HC"),"Talon",
Tableau13[[#This Row],[Colonne1]]="HP","Consommation normale",
E2999="HC","Talon")</f>
        <v>Consommation normale</v>
      </c>
      <c r="E2999" s="3" t="str">
        <f>IF(OR(Tableau13[[#This Row],[Données]]-INT(Tableau13[[#This Row],[Données]])&lt;$J$2,Tableau13[[#This Row],[Données]]-INT(Tableau13[[#This Row],[Données]])&gt;=$I$2),"HC","HP")</f>
        <v>HP</v>
      </c>
      <c r="F2999" t="str">
        <f>IF(AND(Tableau13[[#This Row],[Jours]]="W",Tableau13[[#This Row],[Colonne1]]="HC")=TRUE, "Talon","Conso normale")</f>
        <v>Conso normale</v>
      </c>
    </row>
    <row r="3000" spans="1:6">
      <c r="A3000" s="6">
        <v>45251.819444444445</v>
      </c>
      <c r="B3000" s="7">
        <v>10</v>
      </c>
      <c r="C3000" t="str">
        <f>IF(WEEKDAY(Tableau13[[#This Row],[Données]],11)&gt;5,"W","S")</f>
        <v>S</v>
      </c>
      <c r="D3000" t="str" cm="1">
        <f t="array" ref="D3000">_xlfn.IFS(
AND(Tableau13[[#This Row],[Jours]]="W",Tableau13[[#This Row],[Colonne1]]="HC"),"Talon",
Tableau13[[#This Row],[Colonne1]]="HP","Consommation normale",
E3000="HC","Talon")</f>
        <v>Consommation normale</v>
      </c>
      <c r="E3000" s="3" t="str">
        <f>IF(OR(Tableau13[[#This Row],[Données]]-INT(Tableau13[[#This Row],[Données]])&lt;$J$2,Tableau13[[#This Row],[Données]]-INT(Tableau13[[#This Row],[Données]])&gt;=$I$2),"HC","HP")</f>
        <v>HP</v>
      </c>
      <c r="F3000" t="str">
        <f>IF(AND(Tableau13[[#This Row],[Jours]]="W",Tableau13[[#This Row],[Colonne1]]="HC")=TRUE, "Talon","Conso normale")</f>
        <v>Conso normale</v>
      </c>
    </row>
    <row r="3001" spans="1:6">
      <c r="A3001" s="6">
        <v>45251.826388888891</v>
      </c>
      <c r="B3001" s="7">
        <v>8.75</v>
      </c>
      <c r="C3001" t="str">
        <f>IF(WEEKDAY(Tableau13[[#This Row],[Données]],11)&gt;5,"W","S")</f>
        <v>S</v>
      </c>
      <c r="D3001" t="str" cm="1">
        <f t="array" ref="D3001">_xlfn.IFS(
AND(Tableau13[[#This Row],[Jours]]="W",Tableau13[[#This Row],[Colonne1]]="HC"),"Talon",
Tableau13[[#This Row],[Colonne1]]="HP","Consommation normale",
E3001="HC","Talon")</f>
        <v>Consommation normale</v>
      </c>
      <c r="E3001" s="3" t="str">
        <f>IF(OR(Tableau13[[#This Row],[Données]]-INT(Tableau13[[#This Row],[Données]])&lt;$J$2,Tableau13[[#This Row],[Données]]-INT(Tableau13[[#This Row],[Données]])&gt;=$I$2),"HC","HP")</f>
        <v>HP</v>
      </c>
      <c r="F3001" t="str">
        <f>IF(AND(Tableau13[[#This Row],[Jours]]="W",Tableau13[[#This Row],[Colonne1]]="HC")=TRUE, "Talon","Conso normale")</f>
        <v>Conso normale</v>
      </c>
    </row>
    <row r="3002" spans="1:6">
      <c r="A3002" s="6">
        <v>45251.833333333336</v>
      </c>
      <c r="B3002" s="7">
        <v>8.4166666699999997</v>
      </c>
      <c r="C3002" t="str">
        <f>IF(WEEKDAY(Tableau13[[#This Row],[Données]],11)&gt;5,"W","S")</f>
        <v>S</v>
      </c>
      <c r="D3002" t="str" cm="1">
        <f t="array" ref="D3002">_xlfn.IFS(
AND(Tableau13[[#This Row],[Jours]]="W",Tableau13[[#This Row],[Colonne1]]="HC"),"Talon",
Tableau13[[#This Row],[Colonne1]]="HP","Consommation normale",
E3002="HC","Talon")</f>
        <v>Consommation normale</v>
      </c>
      <c r="E3002" s="3" t="str">
        <f>IF(OR(Tableau13[[#This Row],[Données]]-INT(Tableau13[[#This Row],[Données]])&lt;$J$2,Tableau13[[#This Row],[Données]]-INT(Tableau13[[#This Row],[Données]])&gt;=$I$2),"HC","HP")</f>
        <v>HP</v>
      </c>
      <c r="F3002" t="str">
        <f>IF(AND(Tableau13[[#This Row],[Jours]]="W",Tableau13[[#This Row],[Colonne1]]="HC")=TRUE, "Talon","Conso normale")</f>
        <v>Conso normale</v>
      </c>
    </row>
    <row r="3003" spans="1:6">
      <c r="A3003" s="6">
        <v>45251.840277777781</v>
      </c>
      <c r="B3003" s="7">
        <v>8.75</v>
      </c>
      <c r="C3003" t="str">
        <f>IF(WEEKDAY(Tableau13[[#This Row],[Données]],11)&gt;5,"W","S")</f>
        <v>S</v>
      </c>
      <c r="D3003" t="str" cm="1">
        <f t="array" ref="D3003">_xlfn.IFS(
AND(Tableau13[[#This Row],[Jours]]="W",Tableau13[[#This Row],[Colonne1]]="HC"),"Talon",
Tableau13[[#This Row],[Colonne1]]="HP","Consommation normale",
E3003="HC","Talon")</f>
        <v>Consommation normale</v>
      </c>
      <c r="E3003" s="3" t="str">
        <f>IF(OR(Tableau13[[#This Row],[Données]]-INT(Tableau13[[#This Row],[Données]])&lt;$J$2,Tableau13[[#This Row],[Données]]-INT(Tableau13[[#This Row],[Données]])&gt;=$I$2),"HC","HP")</f>
        <v>HP</v>
      </c>
      <c r="F3003" t="str">
        <f>IF(AND(Tableau13[[#This Row],[Jours]]="W",Tableau13[[#This Row],[Colonne1]]="HC")=TRUE, "Talon","Conso normale")</f>
        <v>Conso normale</v>
      </c>
    </row>
    <row r="3004" spans="1:6">
      <c r="A3004" s="6">
        <v>45251.847222222219</v>
      </c>
      <c r="B3004" s="7">
        <v>8</v>
      </c>
      <c r="C3004" t="str">
        <f>IF(WEEKDAY(Tableau13[[#This Row],[Données]],11)&gt;5,"W","S")</f>
        <v>S</v>
      </c>
      <c r="D3004" t="str" cm="1">
        <f t="array" ref="D3004">_xlfn.IFS(
AND(Tableau13[[#This Row],[Jours]]="W",Tableau13[[#This Row],[Colonne1]]="HC"),"Talon",
Tableau13[[#This Row],[Colonne1]]="HP","Consommation normale",
E3004="HC","Talon")</f>
        <v>Consommation normale</v>
      </c>
      <c r="E3004" s="3" t="str">
        <f>IF(OR(Tableau13[[#This Row],[Données]]-INT(Tableau13[[#This Row],[Données]])&lt;$J$2,Tableau13[[#This Row],[Données]]-INT(Tableau13[[#This Row],[Données]])&gt;=$I$2),"HC","HP")</f>
        <v>HP</v>
      </c>
      <c r="F3004" t="str">
        <f>IF(AND(Tableau13[[#This Row],[Jours]]="W",Tableau13[[#This Row],[Colonne1]]="HC")=TRUE, "Talon","Conso normale")</f>
        <v>Conso normale</v>
      </c>
    </row>
    <row r="3005" spans="1:6">
      <c r="A3005" s="6">
        <v>45251.854166666664</v>
      </c>
      <c r="B3005" s="7">
        <v>7</v>
      </c>
      <c r="C3005" t="str">
        <f>IF(WEEKDAY(Tableau13[[#This Row],[Données]],11)&gt;5,"W","S")</f>
        <v>S</v>
      </c>
      <c r="D3005" t="str" cm="1">
        <f t="array" ref="D3005">_xlfn.IFS(
AND(Tableau13[[#This Row],[Jours]]="W",Tableau13[[#This Row],[Colonne1]]="HC"),"Talon",
Tableau13[[#This Row],[Colonne1]]="HP","Consommation normale",
E3005="HC","Talon")</f>
        <v>Consommation normale</v>
      </c>
      <c r="E3005" s="3" t="str">
        <f>IF(OR(Tableau13[[#This Row],[Données]]-INT(Tableau13[[#This Row],[Données]])&lt;$J$2,Tableau13[[#This Row],[Données]]-INT(Tableau13[[#This Row],[Données]])&gt;=$I$2),"HC","HP")</f>
        <v>HP</v>
      </c>
      <c r="F3005" t="str">
        <f>IF(AND(Tableau13[[#This Row],[Jours]]="W",Tableau13[[#This Row],[Colonne1]]="HC")=TRUE, "Talon","Conso normale")</f>
        <v>Conso normale</v>
      </c>
    </row>
    <row r="3006" spans="1:6">
      <c r="A3006" s="6">
        <v>45251.861111111109</v>
      </c>
      <c r="B3006" s="7">
        <v>7.25</v>
      </c>
      <c r="C3006" t="str">
        <f>IF(WEEKDAY(Tableau13[[#This Row],[Données]],11)&gt;5,"W","S")</f>
        <v>S</v>
      </c>
      <c r="D3006" t="str" cm="1">
        <f t="array" ref="D3006">_xlfn.IFS(
AND(Tableau13[[#This Row],[Jours]]="W",Tableau13[[#This Row],[Colonne1]]="HC"),"Talon",
Tableau13[[#This Row],[Colonne1]]="HP","Consommation normale",
E3006="HC","Talon")</f>
        <v>Consommation normale</v>
      </c>
      <c r="E3006" s="3" t="str">
        <f>IF(OR(Tableau13[[#This Row],[Données]]-INT(Tableau13[[#This Row],[Données]])&lt;$J$2,Tableau13[[#This Row],[Données]]-INT(Tableau13[[#This Row],[Données]])&gt;=$I$2),"HC","HP")</f>
        <v>HP</v>
      </c>
      <c r="F3006" t="str">
        <f>IF(AND(Tableau13[[#This Row],[Jours]]="W",Tableau13[[#This Row],[Colonne1]]="HC")=TRUE, "Talon","Conso normale")</f>
        <v>Conso normale</v>
      </c>
    </row>
    <row r="3007" spans="1:6">
      <c r="A3007" s="6">
        <v>45251.868055555555</v>
      </c>
      <c r="B3007" s="7">
        <v>6.4166666699999997</v>
      </c>
      <c r="C3007" t="str">
        <f>IF(WEEKDAY(Tableau13[[#This Row],[Données]],11)&gt;5,"W","S")</f>
        <v>S</v>
      </c>
      <c r="D3007" t="str" cm="1">
        <f t="array" ref="D3007">_xlfn.IFS(
AND(Tableau13[[#This Row],[Jours]]="W",Tableau13[[#This Row],[Colonne1]]="HC"),"Talon",
Tableau13[[#This Row],[Colonne1]]="HP","Consommation normale",
E3007="HC","Talon")</f>
        <v>Consommation normale</v>
      </c>
      <c r="E3007" s="3" t="str">
        <f>IF(OR(Tableau13[[#This Row],[Données]]-INT(Tableau13[[#This Row],[Données]])&lt;$J$2,Tableau13[[#This Row],[Données]]-INT(Tableau13[[#This Row],[Données]])&gt;=$I$2),"HC","HP")</f>
        <v>HP</v>
      </c>
      <c r="F3007" t="str">
        <f>IF(AND(Tableau13[[#This Row],[Jours]]="W",Tableau13[[#This Row],[Colonne1]]="HC")=TRUE, "Talon","Conso normale")</f>
        <v>Conso normale</v>
      </c>
    </row>
    <row r="3008" spans="1:6">
      <c r="A3008" s="6">
        <v>45251.875</v>
      </c>
      <c r="B3008" s="7">
        <v>5.9166666699999997</v>
      </c>
      <c r="C3008" t="str">
        <f>IF(WEEKDAY(Tableau13[[#This Row],[Données]],11)&gt;5,"W","S")</f>
        <v>S</v>
      </c>
      <c r="D3008" t="str" cm="1">
        <f t="array" ref="D3008">_xlfn.IFS(
AND(Tableau13[[#This Row],[Jours]]="W",Tableau13[[#This Row],[Colonne1]]="HC"),"Talon",
Tableau13[[#This Row],[Colonne1]]="HP","Consommation normale",
E3008="HC","Talon")</f>
        <v>Consommation normale</v>
      </c>
      <c r="E3008" s="3" t="str">
        <f>IF(OR(Tableau13[[#This Row],[Données]]-INT(Tableau13[[#This Row],[Données]])&lt;$J$2,Tableau13[[#This Row],[Données]]-INT(Tableau13[[#This Row],[Données]])&gt;=$I$2),"HC","HP")</f>
        <v>HP</v>
      </c>
      <c r="F3008" t="str">
        <f>IF(AND(Tableau13[[#This Row],[Jours]]="W",Tableau13[[#This Row],[Colonne1]]="HC")=TRUE, "Talon","Conso normale")</f>
        <v>Conso normale</v>
      </c>
    </row>
    <row r="3009" spans="1:6">
      <c r="A3009" s="6">
        <v>45251.881944444445</v>
      </c>
      <c r="B3009" s="7">
        <v>5.1666666699999997</v>
      </c>
      <c r="C3009" t="str">
        <f>IF(WEEKDAY(Tableau13[[#This Row],[Données]],11)&gt;5,"W","S")</f>
        <v>S</v>
      </c>
      <c r="D3009" t="str" cm="1">
        <f t="array" ref="D3009">_xlfn.IFS(
AND(Tableau13[[#This Row],[Jours]]="W",Tableau13[[#This Row],[Colonne1]]="HC"),"Talon",
Tableau13[[#This Row],[Colonne1]]="HP","Consommation normale",
E3009="HC","Talon")</f>
        <v>Consommation normale</v>
      </c>
      <c r="E3009" s="3" t="str">
        <f>IF(OR(Tableau13[[#This Row],[Données]]-INT(Tableau13[[#This Row],[Données]])&lt;$J$2,Tableau13[[#This Row],[Données]]-INT(Tableau13[[#This Row],[Données]])&gt;=$I$2),"HC","HP")</f>
        <v>HP</v>
      </c>
      <c r="F3009" t="str">
        <f>IF(AND(Tableau13[[#This Row],[Jours]]="W",Tableau13[[#This Row],[Colonne1]]="HC")=TRUE, "Talon","Conso normale")</f>
        <v>Conso normale</v>
      </c>
    </row>
    <row r="3010" spans="1:6">
      <c r="A3010" s="6">
        <v>45251.888888888891</v>
      </c>
      <c r="B3010" s="7">
        <v>4.9166666699999997</v>
      </c>
      <c r="C3010" t="str">
        <f>IF(WEEKDAY(Tableau13[[#This Row],[Données]],11)&gt;5,"W","S")</f>
        <v>S</v>
      </c>
      <c r="D3010" t="str" cm="1">
        <f t="array" ref="D3010">_xlfn.IFS(
AND(Tableau13[[#This Row],[Jours]]="W",Tableau13[[#This Row],[Colonne1]]="HC"),"Talon",
Tableau13[[#This Row],[Colonne1]]="HP","Consommation normale",
E3010="HC","Talon")</f>
        <v>Consommation normale</v>
      </c>
      <c r="E3010" s="3" t="str">
        <f>IF(OR(Tableau13[[#This Row],[Données]]-INT(Tableau13[[#This Row],[Données]])&lt;$J$2,Tableau13[[#This Row],[Données]]-INT(Tableau13[[#This Row],[Données]])&gt;=$I$2),"HC","HP")</f>
        <v>HP</v>
      </c>
      <c r="F3010" t="str">
        <f>IF(AND(Tableau13[[#This Row],[Jours]]="W",Tableau13[[#This Row],[Colonne1]]="HC")=TRUE, "Talon","Conso normale")</f>
        <v>Conso normale</v>
      </c>
    </row>
    <row r="3011" spans="1:6">
      <c r="A3011" s="6">
        <v>45251.895833333336</v>
      </c>
      <c r="B3011" s="7">
        <v>4.9166666699999997</v>
      </c>
      <c r="C3011" t="str">
        <f>IF(WEEKDAY(Tableau13[[#This Row],[Données]],11)&gt;5,"W","S")</f>
        <v>S</v>
      </c>
      <c r="D3011" t="str" cm="1">
        <f t="array" ref="D3011">_xlfn.IFS(
AND(Tableau13[[#This Row],[Jours]]="W",Tableau13[[#This Row],[Colonne1]]="HC"),"Talon",
Tableau13[[#This Row],[Colonne1]]="HP","Consommation normale",
E3011="HC","Talon")</f>
        <v>Consommation normale</v>
      </c>
      <c r="E3011" s="3" t="str">
        <f>IF(OR(Tableau13[[#This Row],[Données]]-INT(Tableau13[[#This Row],[Données]])&lt;$J$2,Tableau13[[#This Row],[Données]]-INT(Tableau13[[#This Row],[Données]])&gt;=$I$2),"HC","HP")</f>
        <v>HP</v>
      </c>
      <c r="F3011" t="str">
        <f>IF(AND(Tableau13[[#This Row],[Jours]]="W",Tableau13[[#This Row],[Colonne1]]="HC")=TRUE, "Talon","Conso normale")</f>
        <v>Conso normale</v>
      </c>
    </row>
    <row r="3012" spans="1:6">
      <c r="A3012" s="6">
        <v>45251.902777777781</v>
      </c>
      <c r="B3012" s="7">
        <v>4.9166666699999997</v>
      </c>
      <c r="C3012" t="str">
        <f>IF(WEEKDAY(Tableau13[[#This Row],[Données]],11)&gt;5,"W","S")</f>
        <v>S</v>
      </c>
      <c r="D3012" t="str" cm="1">
        <f t="array" ref="D3012">_xlfn.IFS(
AND(Tableau13[[#This Row],[Jours]]="W",Tableau13[[#This Row],[Colonne1]]="HC"),"Talon",
Tableau13[[#This Row],[Colonne1]]="HP","Consommation normale",
E3012="HC","Talon")</f>
        <v>Consommation normale</v>
      </c>
      <c r="E3012" s="3" t="str">
        <f>IF(OR(Tableau13[[#This Row],[Données]]-INT(Tableau13[[#This Row],[Données]])&lt;$J$2,Tableau13[[#This Row],[Données]]-INT(Tableau13[[#This Row],[Données]])&gt;=$I$2),"HC","HP")</f>
        <v>HP</v>
      </c>
      <c r="F3012" t="str">
        <f>IF(AND(Tableau13[[#This Row],[Jours]]="W",Tableau13[[#This Row],[Colonne1]]="HC")=TRUE, "Talon","Conso normale")</f>
        <v>Conso normale</v>
      </c>
    </row>
    <row r="3013" spans="1:6">
      <c r="A3013" s="6">
        <v>45251.909722222219</v>
      </c>
      <c r="B3013" s="7">
        <v>4.9166666699999997</v>
      </c>
      <c r="C3013" t="str">
        <f>IF(WEEKDAY(Tableau13[[#This Row],[Données]],11)&gt;5,"W","S")</f>
        <v>S</v>
      </c>
      <c r="D3013" t="str" cm="1">
        <f t="array" ref="D3013">_xlfn.IFS(
AND(Tableau13[[#This Row],[Jours]]="W",Tableau13[[#This Row],[Colonne1]]="HC"),"Talon",
Tableau13[[#This Row],[Colonne1]]="HP","Consommation normale",
E3013="HC","Talon")</f>
        <v>Consommation normale</v>
      </c>
      <c r="E3013" s="3" t="str">
        <f>IF(OR(Tableau13[[#This Row],[Données]]-INT(Tableau13[[#This Row],[Données]])&lt;$J$2,Tableau13[[#This Row],[Données]]-INT(Tableau13[[#This Row],[Données]])&gt;=$I$2),"HC","HP")</f>
        <v>HP</v>
      </c>
      <c r="F3013" t="str">
        <f>IF(AND(Tableau13[[#This Row],[Jours]]="W",Tableau13[[#This Row],[Colonne1]]="HC")=TRUE, "Talon","Conso normale")</f>
        <v>Conso normale</v>
      </c>
    </row>
    <row r="3014" spans="1:6">
      <c r="A3014" s="6">
        <v>45251.916666666664</v>
      </c>
      <c r="B3014" s="7">
        <v>4.8333333300000003</v>
      </c>
      <c r="C3014" t="str">
        <f>IF(WEEKDAY(Tableau13[[#This Row],[Données]],11)&gt;5,"W","S")</f>
        <v>S</v>
      </c>
      <c r="D3014" t="str" cm="1">
        <f t="array" ref="D3014">_xlfn.IFS(
AND(Tableau13[[#This Row],[Jours]]="W",Tableau13[[#This Row],[Colonne1]]="HC"),"Talon",
Tableau13[[#This Row],[Colonne1]]="HP","Consommation normale",
E3014="HC","Talon")</f>
        <v>Consommation normale</v>
      </c>
      <c r="E3014" s="3" t="str">
        <f>IF(OR(Tableau13[[#This Row],[Données]]-INT(Tableau13[[#This Row],[Données]])&lt;$J$2,Tableau13[[#This Row],[Données]]-INT(Tableau13[[#This Row],[Données]])&gt;=$I$2),"HC","HP")</f>
        <v>HP</v>
      </c>
      <c r="F3014" t="str">
        <f>IF(AND(Tableau13[[#This Row],[Jours]]="W",Tableau13[[#This Row],[Colonne1]]="HC")=TRUE, "Talon","Conso normale")</f>
        <v>Conso normale</v>
      </c>
    </row>
    <row r="3015" spans="1:6">
      <c r="A3015" s="6">
        <v>45251.923611111109</v>
      </c>
      <c r="B3015" s="7">
        <v>4.9166666699999997</v>
      </c>
      <c r="C3015" t="str">
        <f>IF(WEEKDAY(Tableau13[[#This Row],[Données]],11)&gt;5,"W","S")</f>
        <v>S</v>
      </c>
      <c r="D3015" t="str" cm="1">
        <f t="array" ref="D3015">_xlfn.IFS(
AND(Tableau13[[#This Row],[Jours]]="W",Tableau13[[#This Row],[Colonne1]]="HC"),"Talon",
Tableau13[[#This Row],[Colonne1]]="HP","Consommation normale",
E3015="HC","Talon")</f>
        <v>Talon</v>
      </c>
      <c r="E3015" s="3" t="str">
        <f>IF(OR(Tableau13[[#This Row],[Données]]-INT(Tableau13[[#This Row],[Données]])&lt;$J$2,Tableau13[[#This Row],[Données]]-INT(Tableau13[[#This Row],[Données]])&gt;=$I$2),"HC","HP")</f>
        <v>HC</v>
      </c>
      <c r="F3015" t="str">
        <f>IF(AND(Tableau13[[#This Row],[Jours]]="W",Tableau13[[#This Row],[Colonne1]]="HC")=TRUE, "Talon","Conso normale")</f>
        <v>Conso normale</v>
      </c>
    </row>
    <row r="3016" spans="1:6">
      <c r="A3016" s="6">
        <v>45251.930555555555</v>
      </c>
      <c r="B3016" s="7">
        <v>4.9166666699999997</v>
      </c>
      <c r="C3016" t="str">
        <f>IF(WEEKDAY(Tableau13[[#This Row],[Données]],11)&gt;5,"W","S")</f>
        <v>S</v>
      </c>
      <c r="D3016" t="str" cm="1">
        <f t="array" ref="D3016">_xlfn.IFS(
AND(Tableau13[[#This Row],[Jours]]="W",Tableau13[[#This Row],[Colonne1]]="HC"),"Talon",
Tableau13[[#This Row],[Colonne1]]="HP","Consommation normale",
E3016="HC","Talon")</f>
        <v>Talon</v>
      </c>
      <c r="E3016" s="3" t="str">
        <f>IF(OR(Tableau13[[#This Row],[Données]]-INT(Tableau13[[#This Row],[Données]])&lt;$J$2,Tableau13[[#This Row],[Données]]-INT(Tableau13[[#This Row],[Données]])&gt;=$I$2),"HC","HP")</f>
        <v>HC</v>
      </c>
      <c r="F3016" t="str">
        <f>IF(AND(Tableau13[[#This Row],[Jours]]="W",Tableau13[[#This Row],[Colonne1]]="HC")=TRUE, "Talon","Conso normale")</f>
        <v>Conso normale</v>
      </c>
    </row>
    <row r="3017" spans="1:6">
      <c r="A3017" s="6">
        <v>45251.9375</v>
      </c>
      <c r="B3017" s="7">
        <v>4.8333333300000003</v>
      </c>
      <c r="C3017" t="str">
        <f>IF(WEEKDAY(Tableau13[[#This Row],[Données]],11)&gt;5,"W","S")</f>
        <v>S</v>
      </c>
      <c r="D3017" t="str" cm="1">
        <f t="array" ref="D3017">_xlfn.IFS(
AND(Tableau13[[#This Row],[Jours]]="W",Tableau13[[#This Row],[Colonne1]]="HC"),"Talon",
Tableau13[[#This Row],[Colonne1]]="HP","Consommation normale",
E3017="HC","Talon")</f>
        <v>Talon</v>
      </c>
      <c r="E3017" s="3" t="str">
        <f>IF(OR(Tableau13[[#This Row],[Données]]-INT(Tableau13[[#This Row],[Données]])&lt;$J$2,Tableau13[[#This Row],[Données]]-INT(Tableau13[[#This Row],[Données]])&gt;=$I$2),"HC","HP")</f>
        <v>HC</v>
      </c>
      <c r="F3017" t="str">
        <f>IF(AND(Tableau13[[#This Row],[Jours]]="W",Tableau13[[#This Row],[Colonne1]]="HC")=TRUE, "Talon","Conso normale")</f>
        <v>Conso normale</v>
      </c>
    </row>
    <row r="3018" spans="1:6">
      <c r="A3018" s="6">
        <v>45251.944444444445</v>
      </c>
      <c r="B3018" s="7">
        <v>4.9166666699999997</v>
      </c>
      <c r="C3018" t="str">
        <f>IF(WEEKDAY(Tableau13[[#This Row],[Données]],11)&gt;5,"W","S")</f>
        <v>S</v>
      </c>
      <c r="D3018" t="str" cm="1">
        <f t="array" ref="D3018">_xlfn.IFS(
AND(Tableau13[[#This Row],[Jours]]="W",Tableau13[[#This Row],[Colonne1]]="HC"),"Talon",
Tableau13[[#This Row],[Colonne1]]="HP","Consommation normale",
E3018="HC","Talon")</f>
        <v>Talon</v>
      </c>
      <c r="E3018" s="3" t="str">
        <f>IF(OR(Tableau13[[#This Row],[Données]]-INT(Tableau13[[#This Row],[Données]])&lt;$J$2,Tableau13[[#This Row],[Données]]-INT(Tableau13[[#This Row],[Données]])&gt;=$I$2),"HC","HP")</f>
        <v>HC</v>
      </c>
      <c r="F3018" t="str">
        <f>IF(AND(Tableau13[[#This Row],[Jours]]="W",Tableau13[[#This Row],[Colonne1]]="HC")=TRUE, "Talon","Conso normale")</f>
        <v>Conso normale</v>
      </c>
    </row>
    <row r="3019" spans="1:6">
      <c r="A3019" s="6">
        <v>45251.951388888891</v>
      </c>
      <c r="B3019" s="7">
        <v>4.9166666699999997</v>
      </c>
      <c r="C3019" t="str">
        <f>IF(WEEKDAY(Tableau13[[#This Row],[Données]],11)&gt;5,"W","S")</f>
        <v>S</v>
      </c>
      <c r="D3019" t="str" cm="1">
        <f t="array" ref="D3019">_xlfn.IFS(
AND(Tableau13[[#This Row],[Jours]]="W",Tableau13[[#This Row],[Colonne1]]="HC"),"Talon",
Tableau13[[#This Row],[Colonne1]]="HP","Consommation normale",
E3019="HC","Talon")</f>
        <v>Talon</v>
      </c>
      <c r="E3019" s="3" t="str">
        <f>IF(OR(Tableau13[[#This Row],[Données]]-INT(Tableau13[[#This Row],[Données]])&lt;$J$2,Tableau13[[#This Row],[Données]]-INT(Tableau13[[#This Row],[Données]])&gt;=$I$2),"HC","HP")</f>
        <v>HC</v>
      </c>
      <c r="F3019" t="str">
        <f>IF(AND(Tableau13[[#This Row],[Jours]]="W",Tableau13[[#This Row],[Colonne1]]="HC")=TRUE, "Talon","Conso normale")</f>
        <v>Conso normale</v>
      </c>
    </row>
    <row r="3020" spans="1:6">
      <c r="A3020" s="6">
        <v>45251.958333333336</v>
      </c>
      <c r="B3020" s="7">
        <v>4.9166666699999997</v>
      </c>
      <c r="C3020" t="str">
        <f>IF(WEEKDAY(Tableau13[[#This Row],[Données]],11)&gt;5,"W","S")</f>
        <v>S</v>
      </c>
      <c r="D3020" t="str" cm="1">
        <f t="array" ref="D3020">_xlfn.IFS(
AND(Tableau13[[#This Row],[Jours]]="W",Tableau13[[#This Row],[Colonne1]]="HC"),"Talon",
Tableau13[[#This Row],[Colonne1]]="HP","Consommation normale",
E3020="HC","Talon")</f>
        <v>Talon</v>
      </c>
      <c r="E3020" s="3" t="str">
        <f>IF(OR(Tableau13[[#This Row],[Données]]-INT(Tableau13[[#This Row],[Données]])&lt;$J$2,Tableau13[[#This Row],[Données]]-INT(Tableau13[[#This Row],[Données]])&gt;=$I$2),"HC","HP")</f>
        <v>HC</v>
      </c>
      <c r="F3020" t="str">
        <f>IF(AND(Tableau13[[#This Row],[Jours]]="W",Tableau13[[#This Row],[Colonne1]]="HC")=TRUE, "Talon","Conso normale")</f>
        <v>Conso normale</v>
      </c>
    </row>
    <row r="3021" spans="1:6">
      <c r="A3021" s="6">
        <v>45251.965277777781</v>
      </c>
      <c r="B3021" s="7">
        <v>4.9166666699999997</v>
      </c>
      <c r="C3021" t="str">
        <f>IF(WEEKDAY(Tableau13[[#This Row],[Données]],11)&gt;5,"W","S")</f>
        <v>S</v>
      </c>
      <c r="D3021" t="str" cm="1">
        <f t="array" ref="D3021">_xlfn.IFS(
AND(Tableau13[[#This Row],[Jours]]="W",Tableau13[[#This Row],[Colonne1]]="HC"),"Talon",
Tableau13[[#This Row],[Colonne1]]="HP","Consommation normale",
E3021="HC","Talon")</f>
        <v>Talon</v>
      </c>
      <c r="E3021" s="3" t="str">
        <f>IF(OR(Tableau13[[#This Row],[Données]]-INT(Tableau13[[#This Row],[Données]])&lt;$J$2,Tableau13[[#This Row],[Données]]-INT(Tableau13[[#This Row],[Données]])&gt;=$I$2),"HC","HP")</f>
        <v>HC</v>
      </c>
      <c r="F3021" t="str">
        <f>IF(AND(Tableau13[[#This Row],[Jours]]="W",Tableau13[[#This Row],[Colonne1]]="HC")=TRUE, "Talon","Conso normale")</f>
        <v>Conso normale</v>
      </c>
    </row>
    <row r="3022" spans="1:6">
      <c r="A3022" s="6">
        <v>45251.972222222219</v>
      </c>
      <c r="B3022" s="7">
        <v>4.9166666699999997</v>
      </c>
      <c r="C3022" t="str">
        <f>IF(WEEKDAY(Tableau13[[#This Row],[Données]],11)&gt;5,"W","S")</f>
        <v>S</v>
      </c>
      <c r="D3022" t="str" cm="1">
        <f t="array" ref="D3022">_xlfn.IFS(
AND(Tableau13[[#This Row],[Jours]]="W",Tableau13[[#This Row],[Colonne1]]="HC"),"Talon",
Tableau13[[#This Row],[Colonne1]]="HP","Consommation normale",
E3022="HC","Talon")</f>
        <v>Talon</v>
      </c>
      <c r="E3022" s="3" t="str">
        <f>IF(OR(Tableau13[[#This Row],[Données]]-INT(Tableau13[[#This Row],[Données]])&lt;$J$2,Tableau13[[#This Row],[Données]]-INT(Tableau13[[#This Row],[Données]])&gt;=$I$2),"HC","HP")</f>
        <v>HC</v>
      </c>
      <c r="F3022" t="str">
        <f>IF(AND(Tableau13[[#This Row],[Jours]]="W",Tableau13[[#This Row],[Colonne1]]="HC")=TRUE, "Talon","Conso normale")</f>
        <v>Conso normale</v>
      </c>
    </row>
    <row r="3023" spans="1:6">
      <c r="A3023" s="6">
        <v>45251.979166666664</v>
      </c>
      <c r="B3023" s="7">
        <v>4.9166666699999997</v>
      </c>
      <c r="C3023" t="str">
        <f>IF(WEEKDAY(Tableau13[[#This Row],[Données]],11)&gt;5,"W","S")</f>
        <v>S</v>
      </c>
      <c r="D3023" t="str" cm="1">
        <f t="array" ref="D3023">_xlfn.IFS(
AND(Tableau13[[#This Row],[Jours]]="W",Tableau13[[#This Row],[Colonne1]]="HC"),"Talon",
Tableau13[[#This Row],[Colonne1]]="HP","Consommation normale",
E3023="HC","Talon")</f>
        <v>Talon</v>
      </c>
      <c r="E3023" s="3" t="str">
        <f>IF(OR(Tableau13[[#This Row],[Données]]-INT(Tableau13[[#This Row],[Données]])&lt;$J$2,Tableau13[[#This Row],[Données]]-INT(Tableau13[[#This Row],[Données]])&gt;=$I$2),"HC","HP")</f>
        <v>HC</v>
      </c>
      <c r="F3023" t="str">
        <f>IF(AND(Tableau13[[#This Row],[Jours]]="W",Tableau13[[#This Row],[Colonne1]]="HC")=TRUE, "Talon","Conso normale")</f>
        <v>Conso normale</v>
      </c>
    </row>
    <row r="3024" spans="1:6">
      <c r="A3024" s="6">
        <v>45251.986111111109</v>
      </c>
      <c r="B3024" s="7">
        <v>4.9166666699999997</v>
      </c>
      <c r="C3024" t="str">
        <f>IF(WEEKDAY(Tableau13[[#This Row],[Données]],11)&gt;5,"W","S")</f>
        <v>S</v>
      </c>
      <c r="D3024" t="str" cm="1">
        <f t="array" ref="D3024">_xlfn.IFS(
AND(Tableau13[[#This Row],[Jours]]="W",Tableau13[[#This Row],[Colonne1]]="HC"),"Talon",
Tableau13[[#This Row],[Colonne1]]="HP","Consommation normale",
E3024="HC","Talon")</f>
        <v>Talon</v>
      </c>
      <c r="E3024" s="3" t="str">
        <f>IF(OR(Tableau13[[#This Row],[Données]]-INT(Tableau13[[#This Row],[Données]])&lt;$J$2,Tableau13[[#This Row],[Données]]-INT(Tableau13[[#This Row],[Données]])&gt;=$I$2),"HC","HP")</f>
        <v>HC</v>
      </c>
      <c r="F3024" t="str">
        <f>IF(AND(Tableau13[[#This Row],[Jours]]="W",Tableau13[[#This Row],[Colonne1]]="HC")=TRUE, "Talon","Conso normale")</f>
        <v>Conso normale</v>
      </c>
    </row>
    <row r="3025" spans="1:6">
      <c r="A3025" s="6">
        <v>45251.993055555555</v>
      </c>
      <c r="B3025" s="7">
        <v>4.9166666699999997</v>
      </c>
      <c r="C3025" t="str">
        <f>IF(WEEKDAY(Tableau13[[#This Row],[Données]],11)&gt;5,"W","S")</f>
        <v>S</v>
      </c>
      <c r="D3025" t="str" cm="1">
        <f t="array" ref="D3025">_xlfn.IFS(
AND(Tableau13[[#This Row],[Jours]]="W",Tableau13[[#This Row],[Colonne1]]="HC"),"Talon",
Tableau13[[#This Row],[Colonne1]]="HP","Consommation normale",
E3025="HC","Talon")</f>
        <v>Talon</v>
      </c>
      <c r="E3025" s="3" t="str">
        <f>IF(OR(Tableau13[[#This Row],[Données]]-INT(Tableau13[[#This Row],[Données]])&lt;$J$2,Tableau13[[#This Row],[Données]]-INT(Tableau13[[#This Row],[Données]])&gt;=$I$2),"HC","HP")</f>
        <v>HC</v>
      </c>
      <c r="F3025" t="str">
        <f>IF(AND(Tableau13[[#This Row],[Jours]]="W",Tableau13[[#This Row],[Colonne1]]="HC")=TRUE, "Talon","Conso normale")</f>
        <v>Conso normale</v>
      </c>
    </row>
    <row r="3026" spans="1:6">
      <c r="A3026" s="6">
        <v>45252</v>
      </c>
      <c r="B3026" s="7">
        <v>4.9166666699999997</v>
      </c>
      <c r="C3026" t="str">
        <f>IF(WEEKDAY(Tableau13[[#This Row],[Données]],11)&gt;5,"W","S")</f>
        <v>S</v>
      </c>
      <c r="D3026" t="str" cm="1">
        <f t="array" ref="D3026">_xlfn.IFS(
AND(Tableau13[[#This Row],[Jours]]="W",Tableau13[[#This Row],[Colonne1]]="HC"),"Talon",
Tableau13[[#This Row],[Colonne1]]="HP","Consommation normale",
E3026="HC","Talon")</f>
        <v>Talon</v>
      </c>
      <c r="E3026" s="3" t="str">
        <f>IF(OR(Tableau13[[#This Row],[Données]]-INT(Tableau13[[#This Row],[Données]])&lt;$J$2,Tableau13[[#This Row],[Données]]-INT(Tableau13[[#This Row],[Données]])&gt;=$I$2),"HC","HP")</f>
        <v>HC</v>
      </c>
      <c r="F3026" t="str">
        <f>IF(AND(Tableau13[[#This Row],[Jours]]="W",Tableau13[[#This Row],[Colonne1]]="HC")=TRUE, "Talon","Conso normale")</f>
        <v>Conso normale</v>
      </c>
    </row>
    <row r="3027" spans="1:6">
      <c r="A3027" s="6">
        <v>45252.006944444445</v>
      </c>
      <c r="B3027" s="7">
        <v>4.9166666699999997</v>
      </c>
      <c r="C3027" t="str">
        <f>IF(WEEKDAY(Tableau13[[#This Row],[Données]],11)&gt;5,"W","S")</f>
        <v>S</v>
      </c>
      <c r="D3027" t="str" cm="1">
        <f t="array" ref="D3027">_xlfn.IFS(
AND(Tableau13[[#This Row],[Jours]]="W",Tableau13[[#This Row],[Colonne1]]="HC"),"Talon",
Tableau13[[#This Row],[Colonne1]]="HP","Consommation normale",
E3027="HC","Talon")</f>
        <v>Talon</v>
      </c>
      <c r="E3027" s="3" t="str">
        <f>IF(OR(Tableau13[[#This Row],[Données]]-INT(Tableau13[[#This Row],[Données]])&lt;$J$2,Tableau13[[#This Row],[Données]]-INT(Tableau13[[#This Row],[Données]])&gt;=$I$2),"HC","HP")</f>
        <v>HC</v>
      </c>
      <c r="F3027" t="str">
        <f>IF(AND(Tableau13[[#This Row],[Jours]]="W",Tableau13[[#This Row],[Colonne1]]="HC")=TRUE, "Talon","Conso normale")</f>
        <v>Conso normale</v>
      </c>
    </row>
    <row r="3028" spans="1:6">
      <c r="A3028" s="6">
        <v>45252.013888888891</v>
      </c>
      <c r="B3028" s="7">
        <v>4.8333333300000003</v>
      </c>
      <c r="C3028" t="str">
        <f>IF(WEEKDAY(Tableau13[[#This Row],[Données]],11)&gt;5,"W","S")</f>
        <v>S</v>
      </c>
      <c r="D3028" t="str" cm="1">
        <f t="array" ref="D3028">_xlfn.IFS(
AND(Tableau13[[#This Row],[Jours]]="W",Tableau13[[#This Row],[Colonne1]]="HC"),"Talon",
Tableau13[[#This Row],[Colonne1]]="HP","Consommation normale",
E3028="HC","Talon")</f>
        <v>Talon</v>
      </c>
      <c r="E3028" s="3" t="str">
        <f>IF(OR(Tableau13[[#This Row],[Données]]-INT(Tableau13[[#This Row],[Données]])&lt;$J$2,Tableau13[[#This Row],[Données]]-INT(Tableau13[[#This Row],[Données]])&gt;=$I$2),"HC","HP")</f>
        <v>HC</v>
      </c>
      <c r="F3028" t="str">
        <f>IF(AND(Tableau13[[#This Row],[Jours]]="W",Tableau13[[#This Row],[Colonne1]]="HC")=TRUE, "Talon","Conso normale")</f>
        <v>Conso normale</v>
      </c>
    </row>
    <row r="3029" spans="1:6">
      <c r="A3029" s="6">
        <v>45252.020833333336</v>
      </c>
      <c r="B3029" s="7">
        <v>4.9166666699999997</v>
      </c>
      <c r="C3029" t="str">
        <f>IF(WEEKDAY(Tableau13[[#This Row],[Données]],11)&gt;5,"W","S")</f>
        <v>S</v>
      </c>
      <c r="D3029" t="str" cm="1">
        <f t="array" ref="D3029">_xlfn.IFS(
AND(Tableau13[[#This Row],[Jours]]="W",Tableau13[[#This Row],[Colonne1]]="HC"),"Talon",
Tableau13[[#This Row],[Colonne1]]="HP","Consommation normale",
E3029="HC","Talon")</f>
        <v>Talon</v>
      </c>
      <c r="E3029" s="3" t="str">
        <f>IF(OR(Tableau13[[#This Row],[Données]]-INT(Tableau13[[#This Row],[Données]])&lt;$J$2,Tableau13[[#This Row],[Données]]-INT(Tableau13[[#This Row],[Données]])&gt;=$I$2),"HC","HP")</f>
        <v>HC</v>
      </c>
      <c r="F3029" t="str">
        <f>IF(AND(Tableau13[[#This Row],[Jours]]="W",Tableau13[[#This Row],[Colonne1]]="HC")=TRUE, "Talon","Conso normale")</f>
        <v>Conso normale</v>
      </c>
    </row>
    <row r="3030" spans="1:6">
      <c r="A3030" s="6">
        <v>45252.027777777781</v>
      </c>
      <c r="B3030" s="7">
        <v>4.8333333300000003</v>
      </c>
      <c r="C3030" t="str">
        <f>IF(WEEKDAY(Tableau13[[#This Row],[Données]],11)&gt;5,"W","S")</f>
        <v>S</v>
      </c>
      <c r="D3030" t="str" cm="1">
        <f t="array" ref="D3030">_xlfn.IFS(
AND(Tableau13[[#This Row],[Jours]]="W",Tableau13[[#This Row],[Colonne1]]="HC"),"Talon",
Tableau13[[#This Row],[Colonne1]]="HP","Consommation normale",
E3030="HC","Talon")</f>
        <v>Talon</v>
      </c>
      <c r="E3030" s="3" t="str">
        <f>IF(OR(Tableau13[[#This Row],[Données]]-INT(Tableau13[[#This Row],[Données]])&lt;$J$2,Tableau13[[#This Row],[Données]]-INT(Tableau13[[#This Row],[Données]])&gt;=$I$2),"HC","HP")</f>
        <v>HC</v>
      </c>
      <c r="F3030" t="str">
        <f>IF(AND(Tableau13[[#This Row],[Jours]]="W",Tableau13[[#This Row],[Colonne1]]="HC")=TRUE, "Talon","Conso normale")</f>
        <v>Conso normale</v>
      </c>
    </row>
    <row r="3031" spans="1:6">
      <c r="A3031" s="6">
        <v>45252.034722222219</v>
      </c>
      <c r="B3031" s="7">
        <v>4.9166666699999997</v>
      </c>
      <c r="C3031" t="str">
        <f>IF(WEEKDAY(Tableau13[[#This Row],[Données]],11)&gt;5,"W","S")</f>
        <v>S</v>
      </c>
      <c r="D3031" t="str" cm="1">
        <f t="array" ref="D3031">_xlfn.IFS(
AND(Tableau13[[#This Row],[Jours]]="W",Tableau13[[#This Row],[Colonne1]]="HC"),"Talon",
Tableau13[[#This Row],[Colonne1]]="HP","Consommation normale",
E3031="HC","Talon")</f>
        <v>Talon</v>
      </c>
      <c r="E3031" s="3" t="str">
        <f>IF(OR(Tableau13[[#This Row],[Données]]-INT(Tableau13[[#This Row],[Données]])&lt;$J$2,Tableau13[[#This Row],[Données]]-INT(Tableau13[[#This Row],[Données]])&gt;=$I$2),"HC","HP")</f>
        <v>HC</v>
      </c>
      <c r="F3031" t="str">
        <f>IF(AND(Tableau13[[#This Row],[Jours]]="W",Tableau13[[#This Row],[Colonne1]]="HC")=TRUE, "Talon","Conso normale")</f>
        <v>Conso normale</v>
      </c>
    </row>
    <row r="3032" spans="1:6">
      <c r="A3032" s="6">
        <v>45252.041666666664</v>
      </c>
      <c r="B3032" s="7">
        <v>4.9166666699999997</v>
      </c>
      <c r="C3032" t="str">
        <f>IF(WEEKDAY(Tableau13[[#This Row],[Données]],11)&gt;5,"W","S")</f>
        <v>S</v>
      </c>
      <c r="D3032" t="str" cm="1">
        <f t="array" ref="D3032">_xlfn.IFS(
AND(Tableau13[[#This Row],[Jours]]="W",Tableau13[[#This Row],[Colonne1]]="HC"),"Talon",
Tableau13[[#This Row],[Colonne1]]="HP","Consommation normale",
E3032="HC","Talon")</f>
        <v>Talon</v>
      </c>
      <c r="E3032" s="3" t="str">
        <f>IF(OR(Tableau13[[#This Row],[Données]]-INT(Tableau13[[#This Row],[Données]])&lt;$J$2,Tableau13[[#This Row],[Données]]-INT(Tableau13[[#This Row],[Données]])&gt;=$I$2),"HC","HP")</f>
        <v>HC</v>
      </c>
      <c r="F3032" t="str">
        <f>IF(AND(Tableau13[[#This Row],[Jours]]="W",Tableau13[[#This Row],[Colonne1]]="HC")=TRUE, "Talon","Conso normale")</f>
        <v>Conso normale</v>
      </c>
    </row>
    <row r="3033" spans="1:6">
      <c r="A3033" s="6">
        <v>45252.048611111109</v>
      </c>
      <c r="B3033" s="7">
        <v>4.8333333300000003</v>
      </c>
      <c r="C3033" t="str">
        <f>IF(WEEKDAY(Tableau13[[#This Row],[Données]],11)&gt;5,"W","S")</f>
        <v>S</v>
      </c>
      <c r="D3033" t="str" cm="1">
        <f t="array" ref="D3033">_xlfn.IFS(
AND(Tableau13[[#This Row],[Jours]]="W",Tableau13[[#This Row],[Colonne1]]="HC"),"Talon",
Tableau13[[#This Row],[Colonne1]]="HP","Consommation normale",
E3033="HC","Talon")</f>
        <v>Talon</v>
      </c>
      <c r="E3033" s="3" t="str">
        <f>IF(OR(Tableau13[[#This Row],[Données]]-INT(Tableau13[[#This Row],[Données]])&lt;$J$2,Tableau13[[#This Row],[Données]]-INT(Tableau13[[#This Row],[Données]])&gt;=$I$2),"HC","HP")</f>
        <v>HC</v>
      </c>
      <c r="F3033" t="str">
        <f>IF(AND(Tableau13[[#This Row],[Jours]]="W",Tableau13[[#This Row],[Colonne1]]="HC")=TRUE, "Talon","Conso normale")</f>
        <v>Conso normale</v>
      </c>
    </row>
    <row r="3034" spans="1:6">
      <c r="A3034" s="6">
        <v>45252.055555555555</v>
      </c>
      <c r="B3034" s="7">
        <v>4.9166666699999997</v>
      </c>
      <c r="C3034" t="str">
        <f>IF(WEEKDAY(Tableau13[[#This Row],[Données]],11)&gt;5,"W","S")</f>
        <v>S</v>
      </c>
      <c r="D3034" t="str" cm="1">
        <f t="array" ref="D3034">_xlfn.IFS(
AND(Tableau13[[#This Row],[Jours]]="W",Tableau13[[#This Row],[Colonne1]]="HC"),"Talon",
Tableau13[[#This Row],[Colonne1]]="HP","Consommation normale",
E3034="HC","Talon")</f>
        <v>Talon</v>
      </c>
      <c r="E3034" s="3" t="str">
        <f>IF(OR(Tableau13[[#This Row],[Données]]-INT(Tableau13[[#This Row],[Données]])&lt;$J$2,Tableau13[[#This Row],[Données]]-INT(Tableau13[[#This Row],[Données]])&gt;=$I$2),"HC","HP")</f>
        <v>HC</v>
      </c>
      <c r="F3034" t="str">
        <f>IF(AND(Tableau13[[#This Row],[Jours]]="W",Tableau13[[#This Row],[Colonne1]]="HC")=TRUE, "Talon","Conso normale")</f>
        <v>Conso normale</v>
      </c>
    </row>
    <row r="3035" spans="1:6">
      <c r="A3035" s="6">
        <v>45252.0625</v>
      </c>
      <c r="B3035" s="7">
        <v>5.0833333300000003</v>
      </c>
      <c r="C3035" t="str">
        <f>IF(WEEKDAY(Tableau13[[#This Row],[Données]],11)&gt;5,"W","S")</f>
        <v>S</v>
      </c>
      <c r="D3035" t="str" cm="1">
        <f t="array" ref="D3035">_xlfn.IFS(
AND(Tableau13[[#This Row],[Jours]]="W",Tableau13[[#This Row],[Colonne1]]="HC"),"Talon",
Tableau13[[#This Row],[Colonne1]]="HP","Consommation normale",
E3035="HC","Talon")</f>
        <v>Talon</v>
      </c>
      <c r="E3035" s="3" t="str">
        <f>IF(OR(Tableau13[[#This Row],[Données]]-INT(Tableau13[[#This Row],[Données]])&lt;$J$2,Tableau13[[#This Row],[Données]]-INT(Tableau13[[#This Row],[Données]])&gt;=$I$2),"HC","HP")</f>
        <v>HC</v>
      </c>
      <c r="F3035" t="str">
        <f>IF(AND(Tableau13[[#This Row],[Jours]]="W",Tableau13[[#This Row],[Colonne1]]="HC")=TRUE, "Talon","Conso normale")</f>
        <v>Conso normale</v>
      </c>
    </row>
    <row r="3036" spans="1:6">
      <c r="A3036" s="6">
        <v>45252.069444444445</v>
      </c>
      <c r="B3036" s="7">
        <v>5.3333333300000003</v>
      </c>
      <c r="C3036" t="str">
        <f>IF(WEEKDAY(Tableau13[[#This Row],[Données]],11)&gt;5,"W","S")</f>
        <v>S</v>
      </c>
      <c r="D3036" t="str" cm="1">
        <f t="array" ref="D3036">_xlfn.IFS(
AND(Tableau13[[#This Row],[Jours]]="W",Tableau13[[#This Row],[Colonne1]]="HC"),"Talon",
Tableau13[[#This Row],[Colonne1]]="HP","Consommation normale",
E3036="HC","Talon")</f>
        <v>Talon</v>
      </c>
      <c r="E3036" s="3" t="str">
        <f>IF(OR(Tableau13[[#This Row],[Données]]-INT(Tableau13[[#This Row],[Données]])&lt;$J$2,Tableau13[[#This Row],[Données]]-INT(Tableau13[[#This Row],[Données]])&gt;=$I$2),"HC","HP")</f>
        <v>HC</v>
      </c>
      <c r="F3036" t="str">
        <f>IF(AND(Tableau13[[#This Row],[Jours]]="W",Tableau13[[#This Row],[Colonne1]]="HC")=TRUE, "Talon","Conso normale")</f>
        <v>Conso normale</v>
      </c>
    </row>
    <row r="3037" spans="1:6">
      <c r="A3037" s="6">
        <v>45252.076388888891</v>
      </c>
      <c r="B3037" s="7">
        <v>5.3333333300000003</v>
      </c>
      <c r="C3037" t="str">
        <f>IF(WEEKDAY(Tableau13[[#This Row],[Données]],11)&gt;5,"W","S")</f>
        <v>S</v>
      </c>
      <c r="D3037" t="str" cm="1">
        <f t="array" ref="D3037">_xlfn.IFS(
AND(Tableau13[[#This Row],[Jours]]="W",Tableau13[[#This Row],[Colonne1]]="HC"),"Talon",
Tableau13[[#This Row],[Colonne1]]="HP","Consommation normale",
E3037="HC","Talon")</f>
        <v>Talon</v>
      </c>
      <c r="E3037" s="3" t="str">
        <f>IF(OR(Tableau13[[#This Row],[Données]]-INT(Tableau13[[#This Row],[Données]])&lt;$J$2,Tableau13[[#This Row],[Données]]-INT(Tableau13[[#This Row],[Données]])&gt;=$I$2),"HC","HP")</f>
        <v>HC</v>
      </c>
      <c r="F3037" t="str">
        <f>IF(AND(Tableau13[[#This Row],[Jours]]="W",Tableau13[[#This Row],[Colonne1]]="HC")=TRUE, "Talon","Conso normale")</f>
        <v>Conso normale</v>
      </c>
    </row>
    <row r="3038" spans="1:6">
      <c r="A3038" s="6">
        <v>45252.083333333336</v>
      </c>
      <c r="B3038" s="7">
        <v>5.25</v>
      </c>
      <c r="C3038" t="str">
        <f>IF(WEEKDAY(Tableau13[[#This Row],[Données]],11)&gt;5,"W","S")</f>
        <v>S</v>
      </c>
      <c r="D3038" t="str" cm="1">
        <f t="array" ref="D3038">_xlfn.IFS(
AND(Tableau13[[#This Row],[Jours]]="W",Tableau13[[#This Row],[Colonne1]]="HC"),"Talon",
Tableau13[[#This Row],[Colonne1]]="HP","Consommation normale",
E3038="HC","Talon")</f>
        <v>Talon</v>
      </c>
      <c r="E3038" s="3" t="str">
        <f>IF(OR(Tableau13[[#This Row],[Données]]-INT(Tableau13[[#This Row],[Données]])&lt;$J$2,Tableau13[[#This Row],[Données]]-INT(Tableau13[[#This Row],[Données]])&gt;=$I$2),"HC","HP")</f>
        <v>HC</v>
      </c>
      <c r="F3038" t="str">
        <f>IF(AND(Tableau13[[#This Row],[Jours]]="W",Tableau13[[#This Row],[Colonne1]]="HC")=TRUE, "Talon","Conso normale")</f>
        <v>Conso normale</v>
      </c>
    </row>
    <row r="3039" spans="1:6">
      <c r="A3039" s="6">
        <v>45252.090277777781</v>
      </c>
      <c r="B3039" s="7">
        <v>5.25</v>
      </c>
      <c r="C3039" t="str">
        <f>IF(WEEKDAY(Tableau13[[#This Row],[Données]],11)&gt;5,"W","S")</f>
        <v>S</v>
      </c>
      <c r="D3039" t="str" cm="1">
        <f t="array" ref="D3039">_xlfn.IFS(
AND(Tableau13[[#This Row],[Jours]]="W",Tableau13[[#This Row],[Colonne1]]="HC"),"Talon",
Tableau13[[#This Row],[Colonne1]]="HP","Consommation normale",
E3039="HC","Talon")</f>
        <v>Talon</v>
      </c>
      <c r="E3039" s="3" t="str">
        <f>IF(OR(Tableau13[[#This Row],[Données]]-INT(Tableau13[[#This Row],[Données]])&lt;$J$2,Tableau13[[#This Row],[Données]]-INT(Tableau13[[#This Row],[Données]])&gt;=$I$2),"HC","HP")</f>
        <v>HC</v>
      </c>
      <c r="F3039" t="str">
        <f>IF(AND(Tableau13[[#This Row],[Jours]]="W",Tableau13[[#This Row],[Colonne1]]="HC")=TRUE, "Talon","Conso normale")</f>
        <v>Conso normale</v>
      </c>
    </row>
    <row r="3040" spans="1:6">
      <c r="A3040" s="6">
        <v>45252.097222222219</v>
      </c>
      <c r="B3040" s="7">
        <v>5.3333333300000003</v>
      </c>
      <c r="C3040" t="str">
        <f>IF(WEEKDAY(Tableau13[[#This Row],[Données]],11)&gt;5,"W","S")</f>
        <v>S</v>
      </c>
      <c r="D3040" t="str" cm="1">
        <f t="array" ref="D3040">_xlfn.IFS(
AND(Tableau13[[#This Row],[Jours]]="W",Tableau13[[#This Row],[Colonne1]]="HC"),"Talon",
Tableau13[[#This Row],[Colonne1]]="HP","Consommation normale",
E3040="HC","Talon")</f>
        <v>Talon</v>
      </c>
      <c r="E3040" s="3" t="str">
        <f>IF(OR(Tableau13[[#This Row],[Données]]-INT(Tableau13[[#This Row],[Données]])&lt;$J$2,Tableau13[[#This Row],[Données]]-INT(Tableau13[[#This Row],[Données]])&gt;=$I$2),"HC","HP")</f>
        <v>HC</v>
      </c>
      <c r="F3040" t="str">
        <f>IF(AND(Tableau13[[#This Row],[Jours]]="W",Tableau13[[#This Row],[Colonne1]]="HC")=TRUE, "Talon","Conso normale")</f>
        <v>Conso normale</v>
      </c>
    </row>
    <row r="3041" spans="1:6">
      <c r="A3041" s="6">
        <v>45252.104166666664</v>
      </c>
      <c r="B3041" s="7">
        <v>5.25</v>
      </c>
      <c r="C3041" t="str">
        <f>IF(WEEKDAY(Tableau13[[#This Row],[Données]],11)&gt;5,"W","S")</f>
        <v>S</v>
      </c>
      <c r="D3041" t="str" cm="1">
        <f t="array" ref="D3041">_xlfn.IFS(
AND(Tableau13[[#This Row],[Jours]]="W",Tableau13[[#This Row],[Colonne1]]="HC"),"Talon",
Tableau13[[#This Row],[Colonne1]]="HP","Consommation normale",
E3041="HC","Talon")</f>
        <v>Talon</v>
      </c>
      <c r="E3041" s="3" t="str">
        <f>IF(OR(Tableau13[[#This Row],[Données]]-INT(Tableau13[[#This Row],[Données]])&lt;$J$2,Tableau13[[#This Row],[Données]]-INT(Tableau13[[#This Row],[Données]])&gt;=$I$2),"HC","HP")</f>
        <v>HC</v>
      </c>
      <c r="F3041" t="str">
        <f>IF(AND(Tableau13[[#This Row],[Jours]]="W",Tableau13[[#This Row],[Colonne1]]="HC")=TRUE, "Talon","Conso normale")</f>
        <v>Conso normale</v>
      </c>
    </row>
    <row r="3042" spans="1:6">
      <c r="A3042" s="6">
        <v>45252.111111111109</v>
      </c>
      <c r="B3042" s="7">
        <v>5.25</v>
      </c>
      <c r="C3042" t="str">
        <f>IF(WEEKDAY(Tableau13[[#This Row],[Données]],11)&gt;5,"W","S")</f>
        <v>S</v>
      </c>
      <c r="D3042" t="str" cm="1">
        <f t="array" ref="D3042">_xlfn.IFS(
AND(Tableau13[[#This Row],[Jours]]="W",Tableau13[[#This Row],[Colonne1]]="HC"),"Talon",
Tableau13[[#This Row],[Colonne1]]="HP","Consommation normale",
E3042="HC","Talon")</f>
        <v>Talon</v>
      </c>
      <c r="E3042" s="3" t="str">
        <f>IF(OR(Tableau13[[#This Row],[Données]]-INT(Tableau13[[#This Row],[Données]])&lt;$J$2,Tableau13[[#This Row],[Données]]-INT(Tableau13[[#This Row],[Données]])&gt;=$I$2),"HC","HP")</f>
        <v>HC</v>
      </c>
      <c r="F3042" t="str">
        <f>IF(AND(Tableau13[[#This Row],[Jours]]="W",Tableau13[[#This Row],[Colonne1]]="HC")=TRUE, "Talon","Conso normale")</f>
        <v>Conso normale</v>
      </c>
    </row>
    <row r="3043" spans="1:6">
      <c r="A3043" s="6">
        <v>45252.118055555555</v>
      </c>
      <c r="B3043" s="7">
        <v>5.25</v>
      </c>
      <c r="C3043" t="str">
        <f>IF(WEEKDAY(Tableau13[[#This Row],[Données]],11)&gt;5,"W","S")</f>
        <v>S</v>
      </c>
      <c r="D3043" t="str" cm="1">
        <f t="array" ref="D3043">_xlfn.IFS(
AND(Tableau13[[#This Row],[Jours]]="W",Tableau13[[#This Row],[Colonne1]]="HC"),"Talon",
Tableau13[[#This Row],[Colonne1]]="HP","Consommation normale",
E3043="HC","Talon")</f>
        <v>Talon</v>
      </c>
      <c r="E3043" s="3" t="str">
        <f>IF(OR(Tableau13[[#This Row],[Données]]-INT(Tableau13[[#This Row],[Données]])&lt;$J$2,Tableau13[[#This Row],[Données]]-INT(Tableau13[[#This Row],[Données]])&gt;=$I$2),"HC","HP")</f>
        <v>HC</v>
      </c>
      <c r="F3043" t="str">
        <f>IF(AND(Tableau13[[#This Row],[Jours]]="W",Tableau13[[#This Row],[Colonne1]]="HC")=TRUE, "Talon","Conso normale")</f>
        <v>Conso normale</v>
      </c>
    </row>
    <row r="3044" spans="1:6">
      <c r="A3044" s="6">
        <v>45252.125</v>
      </c>
      <c r="B3044" s="7">
        <v>5.3333333300000003</v>
      </c>
      <c r="C3044" t="str">
        <f>IF(WEEKDAY(Tableau13[[#This Row],[Données]],11)&gt;5,"W","S")</f>
        <v>S</v>
      </c>
      <c r="D3044" t="str" cm="1">
        <f t="array" ref="D3044">_xlfn.IFS(
AND(Tableau13[[#This Row],[Jours]]="W",Tableau13[[#This Row],[Colonne1]]="HC"),"Talon",
Tableau13[[#This Row],[Colonne1]]="HP","Consommation normale",
E3044="HC","Talon")</f>
        <v>Talon</v>
      </c>
      <c r="E3044" s="3" t="str">
        <f>IF(OR(Tableau13[[#This Row],[Données]]-INT(Tableau13[[#This Row],[Données]])&lt;$J$2,Tableau13[[#This Row],[Données]]-INT(Tableau13[[#This Row],[Données]])&gt;=$I$2),"HC","HP")</f>
        <v>HC</v>
      </c>
      <c r="F3044" t="str">
        <f>IF(AND(Tableau13[[#This Row],[Jours]]="W",Tableau13[[#This Row],[Colonne1]]="HC")=TRUE, "Talon","Conso normale")</f>
        <v>Conso normale</v>
      </c>
    </row>
    <row r="3045" spans="1:6">
      <c r="A3045" s="6">
        <v>45252.131944444445</v>
      </c>
      <c r="B3045" s="7">
        <v>5.25</v>
      </c>
      <c r="C3045" t="str">
        <f>IF(WEEKDAY(Tableau13[[#This Row],[Données]],11)&gt;5,"W","S")</f>
        <v>S</v>
      </c>
      <c r="D3045" t="str" cm="1">
        <f t="array" ref="D3045">_xlfn.IFS(
AND(Tableau13[[#This Row],[Jours]]="W",Tableau13[[#This Row],[Colonne1]]="HC"),"Talon",
Tableau13[[#This Row],[Colonne1]]="HP","Consommation normale",
E3045="HC","Talon")</f>
        <v>Talon</v>
      </c>
      <c r="E3045" s="3" t="str">
        <f>IF(OR(Tableau13[[#This Row],[Données]]-INT(Tableau13[[#This Row],[Données]])&lt;$J$2,Tableau13[[#This Row],[Données]]-INT(Tableau13[[#This Row],[Données]])&gt;=$I$2),"HC","HP")</f>
        <v>HC</v>
      </c>
      <c r="F3045" t="str">
        <f>IF(AND(Tableau13[[#This Row],[Jours]]="W",Tableau13[[#This Row],[Colonne1]]="HC")=TRUE, "Talon","Conso normale")</f>
        <v>Conso normale</v>
      </c>
    </row>
    <row r="3046" spans="1:6">
      <c r="A3046" s="6">
        <v>45252.138888888891</v>
      </c>
      <c r="B3046" s="7">
        <v>5.4166666699999997</v>
      </c>
      <c r="C3046" t="str">
        <f>IF(WEEKDAY(Tableau13[[#This Row],[Données]],11)&gt;5,"W","S")</f>
        <v>S</v>
      </c>
      <c r="D3046" t="str" cm="1">
        <f t="array" ref="D3046">_xlfn.IFS(
AND(Tableau13[[#This Row],[Jours]]="W",Tableau13[[#This Row],[Colonne1]]="HC"),"Talon",
Tableau13[[#This Row],[Colonne1]]="HP","Consommation normale",
E3046="HC","Talon")</f>
        <v>Talon</v>
      </c>
      <c r="E3046" s="3" t="str">
        <f>IF(OR(Tableau13[[#This Row],[Données]]-INT(Tableau13[[#This Row],[Données]])&lt;$J$2,Tableau13[[#This Row],[Données]]-INT(Tableau13[[#This Row],[Données]])&gt;=$I$2),"HC","HP")</f>
        <v>HC</v>
      </c>
      <c r="F3046" t="str">
        <f>IF(AND(Tableau13[[#This Row],[Jours]]="W",Tableau13[[#This Row],[Colonne1]]="HC")=TRUE, "Talon","Conso normale")</f>
        <v>Conso normale</v>
      </c>
    </row>
    <row r="3047" spans="1:6">
      <c r="A3047" s="6">
        <v>45252.145833333336</v>
      </c>
      <c r="B3047" s="7">
        <v>5.3333333300000003</v>
      </c>
      <c r="C3047" t="str">
        <f>IF(WEEKDAY(Tableau13[[#This Row],[Données]],11)&gt;5,"W","S")</f>
        <v>S</v>
      </c>
      <c r="D3047" t="str" cm="1">
        <f t="array" ref="D3047">_xlfn.IFS(
AND(Tableau13[[#This Row],[Jours]]="W",Tableau13[[#This Row],[Colonne1]]="HC"),"Talon",
Tableau13[[#This Row],[Colonne1]]="HP","Consommation normale",
E3047="HC","Talon")</f>
        <v>Talon</v>
      </c>
      <c r="E3047" s="3" t="str">
        <f>IF(OR(Tableau13[[#This Row],[Données]]-INT(Tableau13[[#This Row],[Données]])&lt;$J$2,Tableau13[[#This Row],[Données]]-INT(Tableau13[[#This Row],[Données]])&gt;=$I$2),"HC","HP")</f>
        <v>HC</v>
      </c>
      <c r="F3047" t="str">
        <f>IF(AND(Tableau13[[#This Row],[Jours]]="W",Tableau13[[#This Row],[Colonne1]]="HC")=TRUE, "Talon","Conso normale")</f>
        <v>Conso normale</v>
      </c>
    </row>
    <row r="3048" spans="1:6">
      <c r="A3048" s="6">
        <v>45252.152777777781</v>
      </c>
      <c r="B3048" s="7">
        <v>5.25</v>
      </c>
      <c r="C3048" t="str">
        <f>IF(WEEKDAY(Tableau13[[#This Row],[Données]],11)&gt;5,"W","S")</f>
        <v>S</v>
      </c>
      <c r="D3048" t="str" cm="1">
        <f t="array" ref="D3048">_xlfn.IFS(
AND(Tableau13[[#This Row],[Jours]]="W",Tableau13[[#This Row],[Colonne1]]="HC"),"Talon",
Tableau13[[#This Row],[Colonne1]]="HP","Consommation normale",
E3048="HC","Talon")</f>
        <v>Talon</v>
      </c>
      <c r="E3048" s="3" t="str">
        <f>IF(OR(Tableau13[[#This Row],[Données]]-INT(Tableau13[[#This Row],[Données]])&lt;$J$2,Tableau13[[#This Row],[Données]]-INT(Tableau13[[#This Row],[Données]])&gt;=$I$2),"HC","HP")</f>
        <v>HC</v>
      </c>
      <c r="F3048" t="str">
        <f>IF(AND(Tableau13[[#This Row],[Jours]]="W",Tableau13[[#This Row],[Colonne1]]="HC")=TRUE, "Talon","Conso normale")</f>
        <v>Conso normale</v>
      </c>
    </row>
    <row r="3049" spans="1:6">
      <c r="A3049" s="6">
        <v>45252.159722222219</v>
      </c>
      <c r="B3049" s="7">
        <v>5.1666666699999997</v>
      </c>
      <c r="C3049" t="str">
        <f>IF(WEEKDAY(Tableau13[[#This Row],[Données]],11)&gt;5,"W","S")</f>
        <v>S</v>
      </c>
      <c r="D3049" t="str" cm="1">
        <f t="array" ref="D3049">_xlfn.IFS(
AND(Tableau13[[#This Row],[Jours]]="W",Tableau13[[#This Row],[Colonne1]]="HC"),"Talon",
Tableau13[[#This Row],[Colonne1]]="HP","Consommation normale",
E3049="HC","Talon")</f>
        <v>Talon</v>
      </c>
      <c r="E3049" s="3" t="str">
        <f>IF(OR(Tableau13[[#This Row],[Données]]-INT(Tableau13[[#This Row],[Données]])&lt;$J$2,Tableau13[[#This Row],[Données]]-INT(Tableau13[[#This Row],[Données]])&gt;=$I$2),"HC","HP")</f>
        <v>HC</v>
      </c>
      <c r="F3049" t="str">
        <f>IF(AND(Tableau13[[#This Row],[Jours]]="W",Tableau13[[#This Row],[Colonne1]]="HC")=TRUE, "Talon","Conso normale")</f>
        <v>Conso normale</v>
      </c>
    </row>
    <row r="3050" spans="1:6">
      <c r="A3050" s="6">
        <v>45252.166666666664</v>
      </c>
      <c r="B3050" s="7">
        <v>5.25</v>
      </c>
      <c r="C3050" t="str">
        <f>IF(WEEKDAY(Tableau13[[#This Row],[Données]],11)&gt;5,"W","S")</f>
        <v>S</v>
      </c>
      <c r="D3050" t="str" cm="1">
        <f t="array" ref="D3050">_xlfn.IFS(
AND(Tableau13[[#This Row],[Jours]]="W",Tableau13[[#This Row],[Colonne1]]="HC"),"Talon",
Tableau13[[#This Row],[Colonne1]]="HP","Consommation normale",
E3050="HC","Talon")</f>
        <v>Talon</v>
      </c>
      <c r="E3050" s="3" t="str">
        <f>IF(OR(Tableau13[[#This Row],[Données]]-INT(Tableau13[[#This Row],[Données]])&lt;$J$2,Tableau13[[#This Row],[Données]]-INT(Tableau13[[#This Row],[Données]])&gt;=$I$2),"HC","HP")</f>
        <v>HC</v>
      </c>
      <c r="F3050" t="str">
        <f>IF(AND(Tableau13[[#This Row],[Jours]]="W",Tableau13[[#This Row],[Colonne1]]="HC")=TRUE, "Talon","Conso normale")</f>
        <v>Conso normale</v>
      </c>
    </row>
    <row r="3051" spans="1:6">
      <c r="A3051" s="6">
        <v>45252.173611111109</v>
      </c>
      <c r="B3051" s="7">
        <v>5.25</v>
      </c>
      <c r="C3051" t="str">
        <f>IF(WEEKDAY(Tableau13[[#This Row],[Données]],11)&gt;5,"W","S")</f>
        <v>S</v>
      </c>
      <c r="D3051" t="str" cm="1">
        <f t="array" ref="D3051">_xlfn.IFS(
AND(Tableau13[[#This Row],[Jours]]="W",Tableau13[[#This Row],[Colonne1]]="HC"),"Talon",
Tableau13[[#This Row],[Colonne1]]="HP","Consommation normale",
E3051="HC","Talon")</f>
        <v>Talon</v>
      </c>
      <c r="E3051" s="3" t="str">
        <f>IF(OR(Tableau13[[#This Row],[Données]]-INT(Tableau13[[#This Row],[Données]])&lt;$J$2,Tableau13[[#This Row],[Données]]-INT(Tableau13[[#This Row],[Données]])&gt;=$I$2),"HC","HP")</f>
        <v>HC</v>
      </c>
      <c r="F3051" t="str">
        <f>IF(AND(Tableau13[[#This Row],[Jours]]="W",Tableau13[[#This Row],[Colonne1]]="HC")=TRUE, "Talon","Conso normale")</f>
        <v>Conso normale</v>
      </c>
    </row>
    <row r="3052" spans="1:6">
      <c r="A3052" s="6">
        <v>45252.180555555555</v>
      </c>
      <c r="B3052" s="7">
        <v>5.3333333300000003</v>
      </c>
      <c r="C3052" t="str">
        <f>IF(WEEKDAY(Tableau13[[#This Row],[Données]],11)&gt;5,"W","S")</f>
        <v>S</v>
      </c>
      <c r="D3052" t="str" cm="1">
        <f t="array" ref="D3052">_xlfn.IFS(
AND(Tableau13[[#This Row],[Jours]]="W",Tableau13[[#This Row],[Colonne1]]="HC"),"Talon",
Tableau13[[#This Row],[Colonne1]]="HP","Consommation normale",
E3052="HC","Talon")</f>
        <v>Talon</v>
      </c>
      <c r="E3052" s="3" t="str">
        <f>IF(OR(Tableau13[[#This Row],[Données]]-INT(Tableau13[[#This Row],[Données]])&lt;$J$2,Tableau13[[#This Row],[Données]]-INT(Tableau13[[#This Row],[Données]])&gt;=$I$2),"HC","HP")</f>
        <v>HC</v>
      </c>
      <c r="F3052" t="str">
        <f>IF(AND(Tableau13[[#This Row],[Jours]]="W",Tableau13[[#This Row],[Colonne1]]="HC")=TRUE, "Talon","Conso normale")</f>
        <v>Conso normale</v>
      </c>
    </row>
    <row r="3053" spans="1:6">
      <c r="A3053" s="6">
        <v>45252.1875</v>
      </c>
      <c r="B3053" s="7">
        <v>5.25</v>
      </c>
      <c r="C3053" t="str">
        <f>IF(WEEKDAY(Tableau13[[#This Row],[Données]],11)&gt;5,"W","S")</f>
        <v>S</v>
      </c>
      <c r="D3053" t="str" cm="1">
        <f t="array" ref="D3053">_xlfn.IFS(
AND(Tableau13[[#This Row],[Jours]]="W",Tableau13[[#This Row],[Colonne1]]="HC"),"Talon",
Tableau13[[#This Row],[Colonne1]]="HP","Consommation normale",
E3053="HC","Talon")</f>
        <v>Talon</v>
      </c>
      <c r="E3053" s="3" t="str">
        <f>IF(OR(Tableau13[[#This Row],[Données]]-INT(Tableau13[[#This Row],[Données]])&lt;$J$2,Tableau13[[#This Row],[Données]]-INT(Tableau13[[#This Row],[Données]])&gt;=$I$2),"HC","HP")</f>
        <v>HC</v>
      </c>
      <c r="F3053" t="str">
        <f>IF(AND(Tableau13[[#This Row],[Jours]]="W",Tableau13[[#This Row],[Colonne1]]="HC")=TRUE, "Talon","Conso normale")</f>
        <v>Conso normale</v>
      </c>
    </row>
    <row r="3054" spans="1:6">
      <c r="A3054" s="6">
        <v>45252.194444444445</v>
      </c>
      <c r="B3054" s="7">
        <v>5.5833333300000003</v>
      </c>
      <c r="C3054" t="str">
        <f>IF(WEEKDAY(Tableau13[[#This Row],[Données]],11)&gt;5,"W","S")</f>
        <v>S</v>
      </c>
      <c r="D3054" t="str" cm="1">
        <f t="array" ref="D3054">_xlfn.IFS(
AND(Tableau13[[#This Row],[Jours]]="W",Tableau13[[#This Row],[Colonne1]]="HC"),"Talon",
Tableau13[[#This Row],[Colonne1]]="HP","Consommation normale",
E3054="HC","Talon")</f>
        <v>Talon</v>
      </c>
      <c r="E3054" s="3" t="str">
        <f>IF(OR(Tableau13[[#This Row],[Données]]-INT(Tableau13[[#This Row],[Données]])&lt;$J$2,Tableau13[[#This Row],[Données]]-INT(Tableau13[[#This Row],[Données]])&gt;=$I$2),"HC","HP")</f>
        <v>HC</v>
      </c>
      <c r="F3054" t="str">
        <f>IF(AND(Tableau13[[#This Row],[Jours]]="W",Tableau13[[#This Row],[Colonne1]]="HC")=TRUE, "Talon","Conso normale")</f>
        <v>Conso normale</v>
      </c>
    </row>
    <row r="3055" spans="1:6">
      <c r="A3055" s="6">
        <v>45252.201388888891</v>
      </c>
      <c r="B3055" s="7">
        <v>6.5833333300000003</v>
      </c>
      <c r="C3055" t="str">
        <f>IF(WEEKDAY(Tableau13[[#This Row],[Données]],11)&gt;5,"W","S")</f>
        <v>S</v>
      </c>
      <c r="D3055" t="str" cm="1">
        <f t="array" ref="D3055">_xlfn.IFS(
AND(Tableau13[[#This Row],[Jours]]="W",Tableau13[[#This Row],[Colonne1]]="HC"),"Talon",
Tableau13[[#This Row],[Colonne1]]="HP","Consommation normale",
E3055="HC","Talon")</f>
        <v>Talon</v>
      </c>
      <c r="E3055" s="3" t="str">
        <f>IF(OR(Tableau13[[#This Row],[Données]]-INT(Tableau13[[#This Row],[Données]])&lt;$J$2,Tableau13[[#This Row],[Données]]-INT(Tableau13[[#This Row],[Données]])&gt;=$I$2),"HC","HP")</f>
        <v>HC</v>
      </c>
      <c r="F3055" t="str">
        <f>IF(AND(Tableau13[[#This Row],[Jours]]="W",Tableau13[[#This Row],[Colonne1]]="HC")=TRUE, "Talon","Conso normale")</f>
        <v>Conso normale</v>
      </c>
    </row>
    <row r="3056" spans="1:6">
      <c r="A3056" s="6">
        <v>45252.208333333336</v>
      </c>
      <c r="B3056" s="7">
        <v>7.8333333300000003</v>
      </c>
      <c r="C3056" t="str">
        <f>IF(WEEKDAY(Tableau13[[#This Row],[Données]],11)&gt;5,"W","S")</f>
        <v>S</v>
      </c>
      <c r="D3056" t="str" cm="1">
        <f t="array" ref="D3056">_xlfn.IFS(
AND(Tableau13[[#This Row],[Jours]]="W",Tableau13[[#This Row],[Colonne1]]="HC"),"Talon",
Tableau13[[#This Row],[Colonne1]]="HP","Consommation normale",
E3056="HC","Talon")</f>
        <v>Talon</v>
      </c>
      <c r="E3056" s="3" t="str">
        <f>IF(OR(Tableau13[[#This Row],[Données]]-INT(Tableau13[[#This Row],[Données]])&lt;$J$2,Tableau13[[#This Row],[Données]]-INT(Tableau13[[#This Row],[Données]])&gt;=$I$2),"HC","HP")</f>
        <v>HC</v>
      </c>
      <c r="F3056" t="str">
        <f>IF(AND(Tableau13[[#This Row],[Jours]]="W",Tableau13[[#This Row],[Colonne1]]="HC")=TRUE, "Talon","Conso normale")</f>
        <v>Conso normale</v>
      </c>
    </row>
    <row r="3057" spans="1:6">
      <c r="A3057" s="6">
        <v>45252.215277777781</v>
      </c>
      <c r="B3057" s="7">
        <v>8.6666666699999997</v>
      </c>
      <c r="C3057" t="str">
        <f>IF(WEEKDAY(Tableau13[[#This Row],[Données]],11)&gt;5,"W","S")</f>
        <v>S</v>
      </c>
      <c r="D3057" t="str" cm="1">
        <f t="array" ref="D3057">_xlfn.IFS(
AND(Tableau13[[#This Row],[Jours]]="W",Tableau13[[#This Row],[Colonne1]]="HC"),"Talon",
Tableau13[[#This Row],[Colonne1]]="HP","Consommation normale",
E3057="HC","Talon")</f>
        <v>Talon</v>
      </c>
      <c r="E3057" s="3" t="str">
        <f>IF(OR(Tableau13[[#This Row],[Données]]-INT(Tableau13[[#This Row],[Données]])&lt;$J$2,Tableau13[[#This Row],[Données]]-INT(Tableau13[[#This Row],[Données]])&gt;=$I$2),"HC","HP")</f>
        <v>HC</v>
      </c>
      <c r="F3057" t="str">
        <f>IF(AND(Tableau13[[#This Row],[Jours]]="W",Tableau13[[#This Row],[Colonne1]]="HC")=TRUE, "Talon","Conso normale")</f>
        <v>Conso normale</v>
      </c>
    </row>
    <row r="3058" spans="1:6">
      <c r="A3058" s="6">
        <v>45252.222222222219</v>
      </c>
      <c r="B3058" s="7">
        <v>8.75</v>
      </c>
      <c r="C3058" t="str">
        <f>IF(WEEKDAY(Tableau13[[#This Row],[Données]],11)&gt;5,"W","S")</f>
        <v>S</v>
      </c>
      <c r="D3058" t="str" cm="1">
        <f t="array" ref="D3058">_xlfn.IFS(
AND(Tableau13[[#This Row],[Jours]]="W",Tableau13[[#This Row],[Colonne1]]="HC"),"Talon",
Tableau13[[#This Row],[Colonne1]]="HP","Consommation normale",
E3058="HC","Talon")</f>
        <v>Talon</v>
      </c>
      <c r="E3058" s="3" t="str">
        <f>IF(OR(Tableau13[[#This Row],[Données]]-INT(Tableau13[[#This Row],[Données]])&lt;$J$2,Tableau13[[#This Row],[Données]]-INT(Tableau13[[#This Row],[Données]])&gt;=$I$2),"HC","HP")</f>
        <v>HC</v>
      </c>
      <c r="F3058" t="str">
        <f>IF(AND(Tableau13[[#This Row],[Jours]]="W",Tableau13[[#This Row],[Colonne1]]="HC")=TRUE, "Talon","Conso normale")</f>
        <v>Conso normale</v>
      </c>
    </row>
    <row r="3059" spans="1:6">
      <c r="A3059" s="6">
        <v>45252.229166666664</v>
      </c>
      <c r="B3059" s="7">
        <v>8.1666666699999997</v>
      </c>
      <c r="C3059" t="str">
        <f>IF(WEEKDAY(Tableau13[[#This Row],[Données]],11)&gt;5,"W","S")</f>
        <v>S</v>
      </c>
      <c r="D3059" t="str" cm="1">
        <f t="array" ref="D3059">_xlfn.IFS(
AND(Tableau13[[#This Row],[Jours]]="W",Tableau13[[#This Row],[Colonne1]]="HC"),"Talon",
Tableau13[[#This Row],[Colonne1]]="HP","Consommation normale",
E3059="HC","Talon")</f>
        <v>Talon</v>
      </c>
      <c r="E3059" s="3" t="str">
        <f>IF(OR(Tableau13[[#This Row],[Données]]-INT(Tableau13[[#This Row],[Données]])&lt;$J$2,Tableau13[[#This Row],[Données]]-INT(Tableau13[[#This Row],[Données]])&gt;=$I$2),"HC","HP")</f>
        <v>HC</v>
      </c>
      <c r="F3059" t="str">
        <f>IF(AND(Tableau13[[#This Row],[Jours]]="W",Tableau13[[#This Row],[Colonne1]]="HC")=TRUE, "Talon","Conso normale")</f>
        <v>Conso normale</v>
      </c>
    </row>
    <row r="3060" spans="1:6">
      <c r="A3060" s="6">
        <v>45252.236111111109</v>
      </c>
      <c r="B3060" s="7">
        <v>8.0833333300000003</v>
      </c>
      <c r="C3060" t="str">
        <f>IF(WEEKDAY(Tableau13[[#This Row],[Données]],11)&gt;5,"W","S")</f>
        <v>S</v>
      </c>
      <c r="D3060" t="str" cm="1">
        <f t="array" ref="D3060">_xlfn.IFS(
AND(Tableau13[[#This Row],[Jours]]="W",Tableau13[[#This Row],[Colonne1]]="HC"),"Talon",
Tableau13[[#This Row],[Colonne1]]="HP","Consommation normale",
E3060="HC","Talon")</f>
        <v>Talon</v>
      </c>
      <c r="E3060" s="3" t="str">
        <f>IF(OR(Tableau13[[#This Row],[Données]]-INT(Tableau13[[#This Row],[Données]])&lt;$J$2,Tableau13[[#This Row],[Données]]-INT(Tableau13[[#This Row],[Données]])&gt;=$I$2),"HC","HP")</f>
        <v>HC</v>
      </c>
      <c r="F3060" t="str">
        <f>IF(AND(Tableau13[[#This Row],[Jours]]="W",Tableau13[[#This Row],[Colonne1]]="HC")=TRUE, "Talon","Conso normale")</f>
        <v>Conso normale</v>
      </c>
    </row>
    <row r="3061" spans="1:6">
      <c r="A3061" s="6">
        <v>45252.243055555555</v>
      </c>
      <c r="B3061" s="7">
        <v>8.5833333300000003</v>
      </c>
      <c r="C3061" t="str">
        <f>IF(WEEKDAY(Tableau13[[#This Row],[Données]],11)&gt;5,"W","S")</f>
        <v>S</v>
      </c>
      <c r="D3061" t="str" cm="1">
        <f t="array" ref="D3061">_xlfn.IFS(
AND(Tableau13[[#This Row],[Jours]]="W",Tableau13[[#This Row],[Colonne1]]="HC"),"Talon",
Tableau13[[#This Row],[Colonne1]]="HP","Consommation normale",
E3061="HC","Talon")</f>
        <v>Talon</v>
      </c>
      <c r="E3061" s="3" t="str">
        <f>IF(OR(Tableau13[[#This Row],[Données]]-INT(Tableau13[[#This Row],[Données]])&lt;$J$2,Tableau13[[#This Row],[Données]]-INT(Tableau13[[#This Row],[Données]])&gt;=$I$2),"HC","HP")</f>
        <v>HC</v>
      </c>
      <c r="F3061" t="str">
        <f>IF(AND(Tableau13[[#This Row],[Jours]]="W",Tableau13[[#This Row],[Colonne1]]="HC")=TRUE, "Talon","Conso normale")</f>
        <v>Conso normale</v>
      </c>
    </row>
    <row r="3062" spans="1:6">
      <c r="A3062" s="6">
        <v>45252.25</v>
      </c>
      <c r="B3062" s="7">
        <v>9.8333333300000003</v>
      </c>
      <c r="C3062" t="str">
        <f>IF(WEEKDAY(Tableau13[[#This Row],[Données]],11)&gt;5,"W","S")</f>
        <v>S</v>
      </c>
      <c r="D3062" t="str" cm="1">
        <f t="array" ref="D3062">_xlfn.IFS(
AND(Tableau13[[#This Row],[Jours]]="W",Tableau13[[#This Row],[Colonne1]]="HC"),"Talon",
Tableau13[[#This Row],[Colonne1]]="HP","Consommation normale",
E3062="HC","Talon")</f>
        <v>Consommation normale</v>
      </c>
      <c r="E3062" s="3" t="str">
        <f>IF(OR(Tableau13[[#This Row],[Données]]-INT(Tableau13[[#This Row],[Données]])&lt;$J$2,Tableau13[[#This Row],[Données]]-INT(Tableau13[[#This Row],[Données]])&gt;=$I$2),"HC","HP")</f>
        <v>HP</v>
      </c>
      <c r="F3062" t="str">
        <f>IF(AND(Tableau13[[#This Row],[Jours]]="W",Tableau13[[#This Row],[Colonne1]]="HC")=TRUE, "Talon","Conso normale")</f>
        <v>Conso normale</v>
      </c>
    </row>
    <row r="3063" spans="1:6">
      <c r="A3063" s="6">
        <v>45252.256944444445</v>
      </c>
      <c r="B3063" s="7">
        <v>10.25</v>
      </c>
      <c r="C3063" t="str">
        <f>IF(WEEKDAY(Tableau13[[#This Row],[Données]],11)&gt;5,"W","S")</f>
        <v>S</v>
      </c>
      <c r="D3063" t="str" cm="1">
        <f t="array" ref="D3063">_xlfn.IFS(
AND(Tableau13[[#This Row],[Jours]]="W",Tableau13[[#This Row],[Colonne1]]="HC"),"Talon",
Tableau13[[#This Row],[Colonne1]]="HP","Consommation normale",
E3063="HC","Talon")</f>
        <v>Consommation normale</v>
      </c>
      <c r="E3063" s="3" t="str">
        <f>IF(OR(Tableau13[[#This Row],[Données]]-INT(Tableau13[[#This Row],[Données]])&lt;$J$2,Tableau13[[#This Row],[Données]]-INT(Tableau13[[#This Row],[Données]])&gt;=$I$2),"HC","HP")</f>
        <v>HP</v>
      </c>
      <c r="F3063" t="str">
        <f>IF(AND(Tableau13[[#This Row],[Jours]]="W",Tableau13[[#This Row],[Colonne1]]="HC")=TRUE, "Talon","Conso normale")</f>
        <v>Conso normale</v>
      </c>
    </row>
    <row r="3064" spans="1:6">
      <c r="A3064" s="6">
        <v>45252.263888888891</v>
      </c>
      <c r="B3064" s="7">
        <v>10.33333333</v>
      </c>
      <c r="C3064" t="str">
        <f>IF(WEEKDAY(Tableau13[[#This Row],[Données]],11)&gt;5,"W","S")</f>
        <v>S</v>
      </c>
      <c r="D3064" t="str" cm="1">
        <f t="array" ref="D3064">_xlfn.IFS(
AND(Tableau13[[#This Row],[Jours]]="W",Tableau13[[#This Row],[Colonne1]]="HC"),"Talon",
Tableau13[[#This Row],[Colonne1]]="HP","Consommation normale",
E3064="HC","Talon")</f>
        <v>Consommation normale</v>
      </c>
      <c r="E3064" s="3" t="str">
        <f>IF(OR(Tableau13[[#This Row],[Données]]-INT(Tableau13[[#This Row],[Données]])&lt;$J$2,Tableau13[[#This Row],[Données]]-INT(Tableau13[[#This Row],[Données]])&gt;=$I$2),"HC","HP")</f>
        <v>HP</v>
      </c>
      <c r="F3064" t="str">
        <f>IF(AND(Tableau13[[#This Row],[Jours]]="W",Tableau13[[#This Row],[Colonne1]]="HC")=TRUE, "Talon","Conso normale")</f>
        <v>Conso normale</v>
      </c>
    </row>
    <row r="3065" spans="1:6">
      <c r="A3065" s="6">
        <v>45252.270833333336</v>
      </c>
      <c r="B3065" s="7">
        <v>10.33333333</v>
      </c>
      <c r="C3065" t="str">
        <f>IF(WEEKDAY(Tableau13[[#This Row],[Données]],11)&gt;5,"W","S")</f>
        <v>S</v>
      </c>
      <c r="D3065" t="str" cm="1">
        <f t="array" ref="D3065">_xlfn.IFS(
AND(Tableau13[[#This Row],[Jours]]="W",Tableau13[[#This Row],[Colonne1]]="HC"),"Talon",
Tableau13[[#This Row],[Colonne1]]="HP","Consommation normale",
E3065="HC","Talon")</f>
        <v>Consommation normale</v>
      </c>
      <c r="E3065" s="3" t="str">
        <f>IF(OR(Tableau13[[#This Row],[Données]]-INT(Tableau13[[#This Row],[Données]])&lt;$J$2,Tableau13[[#This Row],[Données]]-INT(Tableau13[[#This Row],[Données]])&gt;=$I$2),"HC","HP")</f>
        <v>HP</v>
      </c>
      <c r="F3065" t="str">
        <f>IF(AND(Tableau13[[#This Row],[Jours]]="W",Tableau13[[#This Row],[Colonne1]]="HC")=TRUE, "Talon","Conso normale")</f>
        <v>Conso normale</v>
      </c>
    </row>
    <row r="3066" spans="1:6">
      <c r="A3066" s="6">
        <v>45252.277777777781</v>
      </c>
      <c r="B3066" s="7">
        <v>10.58333333</v>
      </c>
      <c r="C3066" t="str">
        <f>IF(WEEKDAY(Tableau13[[#This Row],[Données]],11)&gt;5,"W","S")</f>
        <v>S</v>
      </c>
      <c r="D3066" t="str" cm="1">
        <f t="array" ref="D3066">_xlfn.IFS(
AND(Tableau13[[#This Row],[Jours]]="W",Tableau13[[#This Row],[Colonne1]]="HC"),"Talon",
Tableau13[[#This Row],[Colonne1]]="HP","Consommation normale",
E3066="HC","Talon")</f>
        <v>Consommation normale</v>
      </c>
      <c r="E3066" s="3" t="str">
        <f>IF(OR(Tableau13[[#This Row],[Données]]-INT(Tableau13[[#This Row],[Données]])&lt;$J$2,Tableau13[[#This Row],[Données]]-INT(Tableau13[[#This Row],[Données]])&gt;=$I$2),"HC","HP")</f>
        <v>HP</v>
      </c>
      <c r="F3066" t="str">
        <f>IF(AND(Tableau13[[#This Row],[Jours]]="W",Tableau13[[#This Row],[Colonne1]]="HC")=TRUE, "Talon","Conso normale")</f>
        <v>Conso normale</v>
      </c>
    </row>
    <row r="3067" spans="1:6">
      <c r="A3067" s="6">
        <v>45252.284722222219</v>
      </c>
      <c r="B3067" s="7">
        <v>10.58333333</v>
      </c>
      <c r="C3067" t="str">
        <f>IF(WEEKDAY(Tableau13[[#This Row],[Données]],11)&gt;5,"W","S")</f>
        <v>S</v>
      </c>
      <c r="D3067" t="str" cm="1">
        <f t="array" ref="D3067">_xlfn.IFS(
AND(Tableau13[[#This Row],[Jours]]="W",Tableau13[[#This Row],[Colonne1]]="HC"),"Talon",
Tableau13[[#This Row],[Colonne1]]="HP","Consommation normale",
E3067="HC","Talon")</f>
        <v>Consommation normale</v>
      </c>
      <c r="E3067" s="3" t="str">
        <f>IF(OR(Tableau13[[#This Row],[Données]]-INT(Tableau13[[#This Row],[Données]])&lt;$J$2,Tableau13[[#This Row],[Données]]-INT(Tableau13[[#This Row],[Données]])&gt;=$I$2),"HC","HP")</f>
        <v>HP</v>
      </c>
      <c r="F3067" t="str">
        <f>IF(AND(Tableau13[[#This Row],[Jours]]="W",Tableau13[[#This Row],[Colonne1]]="HC")=TRUE, "Talon","Conso normale")</f>
        <v>Conso normale</v>
      </c>
    </row>
    <row r="3068" spans="1:6">
      <c r="A3068" s="6">
        <v>45252.291666666664</v>
      </c>
      <c r="B3068" s="7">
        <v>10.83333333</v>
      </c>
      <c r="C3068" t="str">
        <f>IF(WEEKDAY(Tableau13[[#This Row],[Données]],11)&gt;5,"W","S")</f>
        <v>S</v>
      </c>
      <c r="D3068" t="str" cm="1">
        <f t="array" ref="D3068">_xlfn.IFS(
AND(Tableau13[[#This Row],[Jours]]="W",Tableau13[[#This Row],[Colonne1]]="HC"),"Talon",
Tableau13[[#This Row],[Colonne1]]="HP","Consommation normale",
E3068="HC","Talon")</f>
        <v>Consommation normale</v>
      </c>
      <c r="E3068" s="3" t="str">
        <f>IF(OR(Tableau13[[#This Row],[Données]]-INT(Tableau13[[#This Row],[Données]])&lt;$J$2,Tableau13[[#This Row],[Données]]-INT(Tableau13[[#This Row],[Données]])&gt;=$I$2),"HC","HP")</f>
        <v>HP</v>
      </c>
      <c r="F3068" t="str">
        <f>IF(AND(Tableau13[[#This Row],[Jours]]="W",Tableau13[[#This Row],[Colonne1]]="HC")=TRUE, "Talon","Conso normale")</f>
        <v>Conso normale</v>
      </c>
    </row>
    <row r="3069" spans="1:6">
      <c r="A3069" s="6">
        <v>45252.298611111109</v>
      </c>
      <c r="B3069" s="7">
        <v>11.5</v>
      </c>
      <c r="C3069" t="str">
        <f>IF(WEEKDAY(Tableau13[[#This Row],[Données]],11)&gt;5,"W","S")</f>
        <v>S</v>
      </c>
      <c r="D3069" t="str" cm="1">
        <f t="array" ref="D3069">_xlfn.IFS(
AND(Tableau13[[#This Row],[Jours]]="W",Tableau13[[#This Row],[Colonne1]]="HC"),"Talon",
Tableau13[[#This Row],[Colonne1]]="HP","Consommation normale",
E3069="HC","Talon")</f>
        <v>Consommation normale</v>
      </c>
      <c r="E3069" s="3" t="str">
        <f>IF(OR(Tableau13[[#This Row],[Données]]-INT(Tableau13[[#This Row],[Données]])&lt;$J$2,Tableau13[[#This Row],[Données]]-INT(Tableau13[[#This Row],[Données]])&gt;=$I$2),"HC","HP")</f>
        <v>HP</v>
      </c>
      <c r="F3069" t="str">
        <f>IF(AND(Tableau13[[#This Row],[Jours]]="W",Tableau13[[#This Row],[Colonne1]]="HC")=TRUE, "Talon","Conso normale")</f>
        <v>Conso normale</v>
      </c>
    </row>
    <row r="3070" spans="1:6">
      <c r="A3070" s="6">
        <v>45252.305555555555</v>
      </c>
      <c r="B3070" s="7">
        <v>11.41666667</v>
      </c>
      <c r="C3070" t="str">
        <f>IF(WEEKDAY(Tableau13[[#This Row],[Données]],11)&gt;5,"W","S")</f>
        <v>S</v>
      </c>
      <c r="D3070" t="str" cm="1">
        <f t="array" ref="D3070">_xlfn.IFS(
AND(Tableau13[[#This Row],[Jours]]="W",Tableau13[[#This Row],[Colonne1]]="HC"),"Talon",
Tableau13[[#This Row],[Colonne1]]="HP","Consommation normale",
E3070="HC","Talon")</f>
        <v>Consommation normale</v>
      </c>
      <c r="E3070" s="3" t="str">
        <f>IF(OR(Tableau13[[#This Row],[Données]]-INT(Tableau13[[#This Row],[Données]])&lt;$J$2,Tableau13[[#This Row],[Données]]-INT(Tableau13[[#This Row],[Données]])&gt;=$I$2),"HC","HP")</f>
        <v>HP</v>
      </c>
      <c r="F3070" t="str">
        <f>IF(AND(Tableau13[[#This Row],[Jours]]="W",Tableau13[[#This Row],[Colonne1]]="HC")=TRUE, "Talon","Conso normale")</f>
        <v>Conso normale</v>
      </c>
    </row>
    <row r="3071" spans="1:6">
      <c r="A3071" s="6">
        <v>45252.3125</v>
      </c>
      <c r="B3071" s="7">
        <v>11.33333333</v>
      </c>
      <c r="C3071" t="str">
        <f>IF(WEEKDAY(Tableau13[[#This Row],[Données]],11)&gt;5,"W","S")</f>
        <v>S</v>
      </c>
      <c r="D3071" t="str" cm="1">
        <f t="array" ref="D3071">_xlfn.IFS(
AND(Tableau13[[#This Row],[Jours]]="W",Tableau13[[#This Row],[Colonne1]]="HC"),"Talon",
Tableau13[[#This Row],[Colonne1]]="HP","Consommation normale",
E3071="HC","Talon")</f>
        <v>Consommation normale</v>
      </c>
      <c r="E3071" s="3" t="str">
        <f>IF(OR(Tableau13[[#This Row],[Données]]-INT(Tableau13[[#This Row],[Données]])&lt;$J$2,Tableau13[[#This Row],[Données]]-INT(Tableau13[[#This Row],[Données]])&gt;=$I$2),"HC","HP")</f>
        <v>HP</v>
      </c>
      <c r="F3071" t="str">
        <f>IF(AND(Tableau13[[#This Row],[Jours]]="W",Tableau13[[#This Row],[Colonne1]]="HC")=TRUE, "Talon","Conso normale")</f>
        <v>Conso normale</v>
      </c>
    </row>
    <row r="3072" spans="1:6">
      <c r="A3072" s="6">
        <v>45252.319444444445</v>
      </c>
      <c r="B3072" s="7">
        <v>10.83333333</v>
      </c>
      <c r="C3072" t="str">
        <f>IF(WEEKDAY(Tableau13[[#This Row],[Données]],11)&gt;5,"W","S")</f>
        <v>S</v>
      </c>
      <c r="D3072" t="str" cm="1">
        <f t="array" ref="D3072">_xlfn.IFS(
AND(Tableau13[[#This Row],[Jours]]="W",Tableau13[[#This Row],[Colonne1]]="HC"),"Talon",
Tableau13[[#This Row],[Colonne1]]="HP","Consommation normale",
E3072="HC","Talon")</f>
        <v>Consommation normale</v>
      </c>
      <c r="E3072" s="3" t="str">
        <f>IF(OR(Tableau13[[#This Row],[Données]]-INT(Tableau13[[#This Row],[Données]])&lt;$J$2,Tableau13[[#This Row],[Données]]-INT(Tableau13[[#This Row],[Données]])&gt;=$I$2),"HC","HP")</f>
        <v>HP</v>
      </c>
      <c r="F3072" t="str">
        <f>IF(AND(Tableau13[[#This Row],[Jours]]="W",Tableau13[[#This Row],[Colonne1]]="HC")=TRUE, "Talon","Conso normale")</f>
        <v>Conso normale</v>
      </c>
    </row>
    <row r="3073" spans="1:6">
      <c r="A3073" s="6">
        <v>45252.326388888891</v>
      </c>
      <c r="B3073" s="7">
        <v>11.08333333</v>
      </c>
      <c r="C3073" t="str">
        <f>IF(WEEKDAY(Tableau13[[#This Row],[Données]],11)&gt;5,"W","S")</f>
        <v>S</v>
      </c>
      <c r="D3073" t="str" cm="1">
        <f t="array" ref="D3073">_xlfn.IFS(
AND(Tableau13[[#This Row],[Jours]]="W",Tableau13[[#This Row],[Colonne1]]="HC"),"Talon",
Tableau13[[#This Row],[Colonne1]]="HP","Consommation normale",
E3073="HC","Talon")</f>
        <v>Consommation normale</v>
      </c>
      <c r="E3073" s="3" t="str">
        <f>IF(OR(Tableau13[[#This Row],[Données]]-INT(Tableau13[[#This Row],[Données]])&lt;$J$2,Tableau13[[#This Row],[Données]]-INT(Tableau13[[#This Row],[Données]])&gt;=$I$2),"HC","HP")</f>
        <v>HP</v>
      </c>
      <c r="F3073" t="str">
        <f>IF(AND(Tableau13[[#This Row],[Jours]]="W",Tableau13[[#This Row],[Colonne1]]="HC")=TRUE, "Talon","Conso normale")</f>
        <v>Conso normale</v>
      </c>
    </row>
    <row r="3074" spans="1:6">
      <c r="A3074" s="6">
        <v>45252.333333333336</v>
      </c>
      <c r="B3074" s="7">
        <v>11.25</v>
      </c>
      <c r="C3074" t="str">
        <f>IF(WEEKDAY(Tableau13[[#This Row],[Données]],11)&gt;5,"W","S")</f>
        <v>S</v>
      </c>
      <c r="D3074" t="str" cm="1">
        <f t="array" ref="D3074">_xlfn.IFS(
AND(Tableau13[[#This Row],[Jours]]="W",Tableau13[[#This Row],[Colonne1]]="HC"),"Talon",
Tableau13[[#This Row],[Colonne1]]="HP","Consommation normale",
E3074="HC","Talon")</f>
        <v>Consommation normale</v>
      </c>
      <c r="E3074" s="3" t="str">
        <f>IF(OR(Tableau13[[#This Row],[Données]]-INT(Tableau13[[#This Row],[Données]])&lt;$J$2,Tableau13[[#This Row],[Données]]-INT(Tableau13[[#This Row],[Données]])&gt;=$I$2),"HC","HP")</f>
        <v>HP</v>
      </c>
      <c r="F3074" t="str">
        <f>IF(AND(Tableau13[[#This Row],[Jours]]="W",Tableau13[[#This Row],[Colonne1]]="HC")=TRUE, "Talon","Conso normale")</f>
        <v>Conso normale</v>
      </c>
    </row>
    <row r="3075" spans="1:6">
      <c r="A3075" s="6">
        <v>45252.340277777781</v>
      </c>
      <c r="B3075" s="7">
        <v>12</v>
      </c>
      <c r="C3075" t="str">
        <f>IF(WEEKDAY(Tableau13[[#This Row],[Données]],11)&gt;5,"W","S")</f>
        <v>S</v>
      </c>
      <c r="D3075" t="str" cm="1">
        <f t="array" ref="D3075">_xlfn.IFS(
AND(Tableau13[[#This Row],[Jours]]="W",Tableau13[[#This Row],[Colonne1]]="HC"),"Talon",
Tableau13[[#This Row],[Colonne1]]="HP","Consommation normale",
E3075="HC","Talon")</f>
        <v>Consommation normale</v>
      </c>
      <c r="E3075" s="3" t="str">
        <f>IF(OR(Tableau13[[#This Row],[Données]]-INT(Tableau13[[#This Row],[Données]])&lt;$J$2,Tableau13[[#This Row],[Données]]-INT(Tableau13[[#This Row],[Données]])&gt;=$I$2),"HC","HP")</f>
        <v>HP</v>
      </c>
      <c r="F3075" t="str">
        <f>IF(AND(Tableau13[[#This Row],[Jours]]="W",Tableau13[[#This Row],[Colonne1]]="HC")=TRUE, "Talon","Conso normale")</f>
        <v>Conso normale</v>
      </c>
    </row>
    <row r="3076" spans="1:6">
      <c r="A3076" s="6">
        <v>45252.347222222219</v>
      </c>
      <c r="B3076" s="7">
        <v>12.16666667</v>
      </c>
      <c r="C3076" t="str">
        <f>IF(WEEKDAY(Tableau13[[#This Row],[Données]],11)&gt;5,"W","S")</f>
        <v>S</v>
      </c>
      <c r="D3076" t="str" cm="1">
        <f t="array" ref="D3076">_xlfn.IFS(
AND(Tableau13[[#This Row],[Jours]]="W",Tableau13[[#This Row],[Colonne1]]="HC"),"Talon",
Tableau13[[#This Row],[Colonne1]]="HP","Consommation normale",
E3076="HC","Talon")</f>
        <v>Consommation normale</v>
      </c>
      <c r="E3076" s="3" t="str">
        <f>IF(OR(Tableau13[[#This Row],[Données]]-INT(Tableau13[[#This Row],[Données]])&lt;$J$2,Tableau13[[#This Row],[Données]]-INT(Tableau13[[#This Row],[Données]])&gt;=$I$2),"HC","HP")</f>
        <v>HP</v>
      </c>
      <c r="F3076" t="str">
        <f>IF(AND(Tableau13[[#This Row],[Jours]]="W",Tableau13[[#This Row],[Colonne1]]="HC")=TRUE, "Talon","Conso normale")</f>
        <v>Conso normale</v>
      </c>
    </row>
    <row r="3077" spans="1:6">
      <c r="A3077" s="6">
        <v>45252.354166666664</v>
      </c>
      <c r="B3077" s="7">
        <v>12.16666667</v>
      </c>
      <c r="C3077" t="str">
        <f>IF(WEEKDAY(Tableau13[[#This Row],[Données]],11)&gt;5,"W","S")</f>
        <v>S</v>
      </c>
      <c r="D3077" t="str" cm="1">
        <f t="array" ref="D3077">_xlfn.IFS(
AND(Tableau13[[#This Row],[Jours]]="W",Tableau13[[#This Row],[Colonne1]]="HC"),"Talon",
Tableau13[[#This Row],[Colonne1]]="HP","Consommation normale",
E3077="HC","Talon")</f>
        <v>Consommation normale</v>
      </c>
      <c r="E3077" s="3" t="str">
        <f>IF(OR(Tableau13[[#This Row],[Données]]-INT(Tableau13[[#This Row],[Données]])&lt;$J$2,Tableau13[[#This Row],[Données]]-INT(Tableau13[[#This Row],[Données]])&gt;=$I$2),"HC","HP")</f>
        <v>HP</v>
      </c>
      <c r="F3077" t="str">
        <f>IF(AND(Tableau13[[#This Row],[Jours]]="W",Tableau13[[#This Row],[Colonne1]]="HC")=TRUE, "Talon","Conso normale")</f>
        <v>Conso normale</v>
      </c>
    </row>
    <row r="3078" spans="1:6">
      <c r="A3078" s="6">
        <v>45252.361111111109</v>
      </c>
      <c r="B3078" s="7">
        <v>12.25</v>
      </c>
      <c r="C3078" t="str">
        <f>IF(WEEKDAY(Tableau13[[#This Row],[Données]],11)&gt;5,"W","S")</f>
        <v>S</v>
      </c>
      <c r="D3078" t="str" cm="1">
        <f t="array" ref="D3078">_xlfn.IFS(
AND(Tableau13[[#This Row],[Jours]]="W",Tableau13[[#This Row],[Colonne1]]="HC"),"Talon",
Tableau13[[#This Row],[Colonne1]]="HP","Consommation normale",
E3078="HC","Talon")</f>
        <v>Consommation normale</v>
      </c>
      <c r="E3078" s="3" t="str">
        <f>IF(OR(Tableau13[[#This Row],[Données]]-INT(Tableau13[[#This Row],[Données]])&lt;$J$2,Tableau13[[#This Row],[Données]]-INT(Tableau13[[#This Row],[Données]])&gt;=$I$2),"HC","HP")</f>
        <v>HP</v>
      </c>
      <c r="F3078" t="str">
        <f>IF(AND(Tableau13[[#This Row],[Jours]]="W",Tableau13[[#This Row],[Colonne1]]="HC")=TRUE, "Talon","Conso normale")</f>
        <v>Conso normale</v>
      </c>
    </row>
    <row r="3079" spans="1:6">
      <c r="A3079" s="6">
        <v>45252.368055555555</v>
      </c>
      <c r="B3079" s="7">
        <v>11.41666667</v>
      </c>
      <c r="C3079" t="str">
        <f>IF(WEEKDAY(Tableau13[[#This Row],[Données]],11)&gt;5,"W","S")</f>
        <v>S</v>
      </c>
      <c r="D3079" t="str" cm="1">
        <f t="array" ref="D3079">_xlfn.IFS(
AND(Tableau13[[#This Row],[Jours]]="W",Tableau13[[#This Row],[Colonne1]]="HC"),"Talon",
Tableau13[[#This Row],[Colonne1]]="HP","Consommation normale",
E3079="HC","Talon")</f>
        <v>Consommation normale</v>
      </c>
      <c r="E3079" s="3" t="str">
        <f>IF(OR(Tableau13[[#This Row],[Données]]-INT(Tableau13[[#This Row],[Données]])&lt;$J$2,Tableau13[[#This Row],[Données]]-INT(Tableau13[[#This Row],[Données]])&gt;=$I$2),"HC","HP")</f>
        <v>HP</v>
      </c>
      <c r="F3079" t="str">
        <f>IF(AND(Tableau13[[#This Row],[Jours]]="W",Tableau13[[#This Row],[Colonne1]]="HC")=TRUE, "Talon","Conso normale")</f>
        <v>Conso normale</v>
      </c>
    </row>
    <row r="3080" spans="1:6">
      <c r="A3080" s="6">
        <v>45252.375</v>
      </c>
      <c r="B3080" s="7">
        <v>11.58333333</v>
      </c>
      <c r="C3080" t="str">
        <f>IF(WEEKDAY(Tableau13[[#This Row],[Données]],11)&gt;5,"W","S")</f>
        <v>S</v>
      </c>
      <c r="D3080" t="str" cm="1">
        <f t="array" ref="D3080">_xlfn.IFS(
AND(Tableau13[[#This Row],[Jours]]="W",Tableau13[[#This Row],[Colonne1]]="HC"),"Talon",
Tableau13[[#This Row],[Colonne1]]="HP","Consommation normale",
E3080="HC","Talon")</f>
        <v>Consommation normale</v>
      </c>
      <c r="E3080" s="3" t="str">
        <f>IF(OR(Tableau13[[#This Row],[Données]]-INT(Tableau13[[#This Row],[Données]])&lt;$J$2,Tableau13[[#This Row],[Données]]-INT(Tableau13[[#This Row],[Données]])&gt;=$I$2),"HC","HP")</f>
        <v>HP</v>
      </c>
      <c r="F3080" t="str">
        <f>IF(AND(Tableau13[[#This Row],[Jours]]="W",Tableau13[[#This Row],[Colonne1]]="HC")=TRUE, "Talon","Conso normale")</f>
        <v>Conso normale</v>
      </c>
    </row>
    <row r="3081" spans="1:6">
      <c r="A3081" s="6">
        <v>45252.381944444445</v>
      </c>
      <c r="B3081" s="7">
        <v>11.08333333</v>
      </c>
      <c r="C3081" t="str">
        <f>IF(WEEKDAY(Tableau13[[#This Row],[Données]],11)&gt;5,"W","S")</f>
        <v>S</v>
      </c>
      <c r="D3081" t="str" cm="1">
        <f t="array" ref="D3081">_xlfn.IFS(
AND(Tableau13[[#This Row],[Jours]]="W",Tableau13[[#This Row],[Colonne1]]="HC"),"Talon",
Tableau13[[#This Row],[Colonne1]]="HP","Consommation normale",
E3081="HC","Talon")</f>
        <v>Consommation normale</v>
      </c>
      <c r="E3081" s="3" t="str">
        <f>IF(OR(Tableau13[[#This Row],[Données]]-INT(Tableau13[[#This Row],[Données]])&lt;$J$2,Tableau13[[#This Row],[Données]]-INT(Tableau13[[#This Row],[Données]])&gt;=$I$2),"HC","HP")</f>
        <v>HP</v>
      </c>
      <c r="F3081" t="str">
        <f>IF(AND(Tableau13[[#This Row],[Jours]]="W",Tableau13[[#This Row],[Colonne1]]="HC")=TRUE, "Talon","Conso normale")</f>
        <v>Conso normale</v>
      </c>
    </row>
    <row r="3082" spans="1:6">
      <c r="A3082" s="6">
        <v>45252.388888888891</v>
      </c>
      <c r="B3082" s="7">
        <v>11.66666667</v>
      </c>
      <c r="C3082" t="str">
        <f>IF(WEEKDAY(Tableau13[[#This Row],[Données]],11)&gt;5,"W","S")</f>
        <v>S</v>
      </c>
      <c r="D3082" t="str" cm="1">
        <f t="array" ref="D3082">_xlfn.IFS(
AND(Tableau13[[#This Row],[Jours]]="W",Tableau13[[#This Row],[Colonne1]]="HC"),"Talon",
Tableau13[[#This Row],[Colonne1]]="HP","Consommation normale",
E3082="HC","Talon")</f>
        <v>Consommation normale</v>
      </c>
      <c r="E3082" s="3" t="str">
        <f>IF(OR(Tableau13[[#This Row],[Données]]-INT(Tableau13[[#This Row],[Données]])&lt;$J$2,Tableau13[[#This Row],[Données]]-INT(Tableau13[[#This Row],[Données]])&gt;=$I$2),"HC","HP")</f>
        <v>HP</v>
      </c>
      <c r="F3082" t="str">
        <f>IF(AND(Tableau13[[#This Row],[Jours]]="W",Tableau13[[#This Row],[Colonne1]]="HC")=TRUE, "Talon","Conso normale")</f>
        <v>Conso normale</v>
      </c>
    </row>
    <row r="3083" spans="1:6">
      <c r="A3083" s="6">
        <v>45252.395833333336</v>
      </c>
      <c r="B3083" s="7">
        <v>12</v>
      </c>
      <c r="C3083" t="str">
        <f>IF(WEEKDAY(Tableau13[[#This Row],[Données]],11)&gt;5,"W","S")</f>
        <v>S</v>
      </c>
      <c r="D3083" t="str" cm="1">
        <f t="array" ref="D3083">_xlfn.IFS(
AND(Tableau13[[#This Row],[Jours]]="W",Tableau13[[#This Row],[Colonne1]]="HC"),"Talon",
Tableau13[[#This Row],[Colonne1]]="HP","Consommation normale",
E3083="HC","Talon")</f>
        <v>Consommation normale</v>
      </c>
      <c r="E3083" s="3" t="str">
        <f>IF(OR(Tableau13[[#This Row],[Données]]-INT(Tableau13[[#This Row],[Données]])&lt;$J$2,Tableau13[[#This Row],[Données]]-INT(Tableau13[[#This Row],[Données]])&gt;=$I$2),"HC","HP")</f>
        <v>HP</v>
      </c>
      <c r="F3083" t="str">
        <f>IF(AND(Tableau13[[#This Row],[Jours]]="W",Tableau13[[#This Row],[Colonne1]]="HC")=TRUE, "Talon","Conso normale")</f>
        <v>Conso normale</v>
      </c>
    </row>
    <row r="3084" spans="1:6">
      <c r="A3084" s="6">
        <v>45252.402777777781</v>
      </c>
      <c r="B3084" s="7">
        <v>11.58333333</v>
      </c>
      <c r="C3084" t="str">
        <f>IF(WEEKDAY(Tableau13[[#This Row],[Données]],11)&gt;5,"W","S")</f>
        <v>S</v>
      </c>
      <c r="D3084" t="str" cm="1">
        <f t="array" ref="D3084">_xlfn.IFS(
AND(Tableau13[[#This Row],[Jours]]="W",Tableau13[[#This Row],[Colonne1]]="HC"),"Talon",
Tableau13[[#This Row],[Colonne1]]="HP","Consommation normale",
E3084="HC","Talon")</f>
        <v>Consommation normale</v>
      </c>
      <c r="E3084" s="3" t="str">
        <f>IF(OR(Tableau13[[#This Row],[Données]]-INT(Tableau13[[#This Row],[Données]])&lt;$J$2,Tableau13[[#This Row],[Données]]-INT(Tableau13[[#This Row],[Données]])&gt;=$I$2),"HC","HP")</f>
        <v>HP</v>
      </c>
      <c r="F3084" t="str">
        <f>IF(AND(Tableau13[[#This Row],[Jours]]="W",Tableau13[[#This Row],[Colonne1]]="HC")=TRUE, "Talon","Conso normale")</f>
        <v>Conso normale</v>
      </c>
    </row>
    <row r="3085" spans="1:6">
      <c r="A3085" s="6">
        <v>45252.409722222219</v>
      </c>
      <c r="B3085" s="7">
        <v>11.66666667</v>
      </c>
      <c r="C3085" t="str">
        <f>IF(WEEKDAY(Tableau13[[#This Row],[Données]],11)&gt;5,"W","S")</f>
        <v>S</v>
      </c>
      <c r="D3085" t="str" cm="1">
        <f t="array" ref="D3085">_xlfn.IFS(
AND(Tableau13[[#This Row],[Jours]]="W",Tableau13[[#This Row],[Colonne1]]="HC"),"Talon",
Tableau13[[#This Row],[Colonne1]]="HP","Consommation normale",
E3085="HC","Talon")</f>
        <v>Consommation normale</v>
      </c>
      <c r="E3085" s="3" t="str">
        <f>IF(OR(Tableau13[[#This Row],[Données]]-INT(Tableau13[[#This Row],[Données]])&lt;$J$2,Tableau13[[#This Row],[Données]]-INT(Tableau13[[#This Row],[Données]])&gt;=$I$2),"HC","HP")</f>
        <v>HP</v>
      </c>
      <c r="F3085" t="str">
        <f>IF(AND(Tableau13[[#This Row],[Jours]]="W",Tableau13[[#This Row],[Colonne1]]="HC")=TRUE, "Talon","Conso normale")</f>
        <v>Conso normale</v>
      </c>
    </row>
    <row r="3086" spans="1:6">
      <c r="A3086" s="6">
        <v>45252.416666666664</v>
      </c>
      <c r="B3086" s="7">
        <v>11.66666667</v>
      </c>
      <c r="C3086" t="str">
        <f>IF(WEEKDAY(Tableau13[[#This Row],[Données]],11)&gt;5,"W","S")</f>
        <v>S</v>
      </c>
      <c r="D3086" t="str" cm="1">
        <f t="array" ref="D3086">_xlfn.IFS(
AND(Tableau13[[#This Row],[Jours]]="W",Tableau13[[#This Row],[Colonne1]]="HC"),"Talon",
Tableau13[[#This Row],[Colonne1]]="HP","Consommation normale",
E3086="HC","Talon")</f>
        <v>Consommation normale</v>
      </c>
      <c r="E3086" s="3" t="str">
        <f>IF(OR(Tableau13[[#This Row],[Données]]-INT(Tableau13[[#This Row],[Données]])&lt;$J$2,Tableau13[[#This Row],[Données]]-INT(Tableau13[[#This Row],[Données]])&gt;=$I$2),"HC","HP")</f>
        <v>HP</v>
      </c>
      <c r="F3086" t="str">
        <f>IF(AND(Tableau13[[#This Row],[Jours]]="W",Tableau13[[#This Row],[Colonne1]]="HC")=TRUE, "Talon","Conso normale")</f>
        <v>Conso normale</v>
      </c>
    </row>
    <row r="3087" spans="1:6">
      <c r="A3087" s="6">
        <v>45252.423611111109</v>
      </c>
      <c r="B3087" s="7">
        <v>11.58333333</v>
      </c>
      <c r="C3087" t="str">
        <f>IF(WEEKDAY(Tableau13[[#This Row],[Données]],11)&gt;5,"W","S")</f>
        <v>S</v>
      </c>
      <c r="D3087" t="str" cm="1">
        <f t="array" ref="D3087">_xlfn.IFS(
AND(Tableau13[[#This Row],[Jours]]="W",Tableau13[[#This Row],[Colonne1]]="HC"),"Talon",
Tableau13[[#This Row],[Colonne1]]="HP","Consommation normale",
E3087="HC","Talon")</f>
        <v>Consommation normale</v>
      </c>
      <c r="E3087" s="3" t="str">
        <f>IF(OR(Tableau13[[#This Row],[Données]]-INT(Tableau13[[#This Row],[Données]])&lt;$J$2,Tableau13[[#This Row],[Données]]-INT(Tableau13[[#This Row],[Données]])&gt;=$I$2),"HC","HP")</f>
        <v>HP</v>
      </c>
      <c r="F3087" t="str">
        <f>IF(AND(Tableau13[[#This Row],[Jours]]="W",Tableau13[[#This Row],[Colonne1]]="HC")=TRUE, "Talon","Conso normale")</f>
        <v>Conso normale</v>
      </c>
    </row>
    <row r="3088" spans="1:6">
      <c r="A3088" s="6">
        <v>45252.430555555555</v>
      </c>
      <c r="B3088" s="7">
        <v>12.08333333</v>
      </c>
      <c r="C3088" t="str">
        <f>IF(WEEKDAY(Tableau13[[#This Row],[Données]],11)&gt;5,"W","S")</f>
        <v>S</v>
      </c>
      <c r="D3088" t="str" cm="1">
        <f t="array" ref="D3088">_xlfn.IFS(
AND(Tableau13[[#This Row],[Jours]]="W",Tableau13[[#This Row],[Colonne1]]="HC"),"Talon",
Tableau13[[#This Row],[Colonne1]]="HP","Consommation normale",
E3088="HC","Talon")</f>
        <v>Consommation normale</v>
      </c>
      <c r="E3088" s="3" t="str">
        <f>IF(OR(Tableau13[[#This Row],[Données]]-INT(Tableau13[[#This Row],[Données]])&lt;$J$2,Tableau13[[#This Row],[Données]]-INT(Tableau13[[#This Row],[Données]])&gt;=$I$2),"HC","HP")</f>
        <v>HP</v>
      </c>
      <c r="F3088" t="str">
        <f>IF(AND(Tableau13[[#This Row],[Jours]]="W",Tableau13[[#This Row],[Colonne1]]="HC")=TRUE, "Talon","Conso normale")</f>
        <v>Conso normale</v>
      </c>
    </row>
    <row r="3089" spans="1:6">
      <c r="A3089" s="6">
        <v>45252.4375</v>
      </c>
      <c r="B3089" s="7">
        <v>12</v>
      </c>
      <c r="C3089" t="str">
        <f>IF(WEEKDAY(Tableau13[[#This Row],[Données]],11)&gt;5,"W","S")</f>
        <v>S</v>
      </c>
      <c r="D3089" t="str" cm="1">
        <f t="array" ref="D3089">_xlfn.IFS(
AND(Tableau13[[#This Row],[Jours]]="W",Tableau13[[#This Row],[Colonne1]]="HC"),"Talon",
Tableau13[[#This Row],[Colonne1]]="HP","Consommation normale",
E3089="HC","Talon")</f>
        <v>Consommation normale</v>
      </c>
      <c r="E3089" s="3" t="str">
        <f>IF(OR(Tableau13[[#This Row],[Données]]-INT(Tableau13[[#This Row],[Données]])&lt;$J$2,Tableau13[[#This Row],[Données]]-INT(Tableau13[[#This Row],[Données]])&gt;=$I$2),"HC","HP")</f>
        <v>HP</v>
      </c>
      <c r="F3089" t="str">
        <f>IF(AND(Tableau13[[#This Row],[Jours]]="W",Tableau13[[#This Row],[Colonne1]]="HC")=TRUE, "Talon","Conso normale")</f>
        <v>Conso normale</v>
      </c>
    </row>
    <row r="3090" spans="1:6">
      <c r="A3090" s="6">
        <v>45252.444444444445</v>
      </c>
      <c r="B3090" s="7">
        <v>11.41666667</v>
      </c>
      <c r="C3090" t="str">
        <f>IF(WEEKDAY(Tableau13[[#This Row],[Données]],11)&gt;5,"W","S")</f>
        <v>S</v>
      </c>
      <c r="D3090" t="str" cm="1">
        <f t="array" ref="D3090">_xlfn.IFS(
AND(Tableau13[[#This Row],[Jours]]="W",Tableau13[[#This Row],[Colonne1]]="HC"),"Talon",
Tableau13[[#This Row],[Colonne1]]="HP","Consommation normale",
E3090="HC","Talon")</f>
        <v>Consommation normale</v>
      </c>
      <c r="E3090" s="3" t="str">
        <f>IF(OR(Tableau13[[#This Row],[Données]]-INT(Tableau13[[#This Row],[Données]])&lt;$J$2,Tableau13[[#This Row],[Données]]-INT(Tableau13[[#This Row],[Données]])&gt;=$I$2),"HC","HP")</f>
        <v>HP</v>
      </c>
      <c r="F3090" t="str">
        <f>IF(AND(Tableau13[[#This Row],[Jours]]="W",Tableau13[[#This Row],[Colonne1]]="HC")=TRUE, "Talon","Conso normale")</f>
        <v>Conso normale</v>
      </c>
    </row>
    <row r="3091" spans="1:6">
      <c r="A3091" s="6">
        <v>45252.451388888891</v>
      </c>
      <c r="B3091" s="7">
        <v>10.91666667</v>
      </c>
      <c r="C3091" t="str">
        <f>IF(WEEKDAY(Tableau13[[#This Row],[Données]],11)&gt;5,"W","S")</f>
        <v>S</v>
      </c>
      <c r="D3091" t="str" cm="1">
        <f t="array" ref="D3091">_xlfn.IFS(
AND(Tableau13[[#This Row],[Jours]]="W",Tableau13[[#This Row],[Colonne1]]="HC"),"Talon",
Tableau13[[#This Row],[Colonne1]]="HP","Consommation normale",
E3091="HC","Talon")</f>
        <v>Consommation normale</v>
      </c>
      <c r="E3091" s="3" t="str">
        <f>IF(OR(Tableau13[[#This Row],[Données]]-INT(Tableau13[[#This Row],[Données]])&lt;$J$2,Tableau13[[#This Row],[Données]]-INT(Tableau13[[#This Row],[Données]])&gt;=$I$2),"HC","HP")</f>
        <v>HP</v>
      </c>
      <c r="F3091" t="str">
        <f>IF(AND(Tableau13[[#This Row],[Jours]]="W",Tableau13[[#This Row],[Colonne1]]="HC")=TRUE, "Talon","Conso normale")</f>
        <v>Conso normale</v>
      </c>
    </row>
    <row r="3092" spans="1:6">
      <c r="A3092" s="6">
        <v>45252.458333333336</v>
      </c>
      <c r="B3092" s="7">
        <v>10.58333333</v>
      </c>
      <c r="C3092" t="str">
        <f>IF(WEEKDAY(Tableau13[[#This Row],[Données]],11)&gt;5,"W","S")</f>
        <v>S</v>
      </c>
      <c r="D3092" t="str" cm="1">
        <f t="array" ref="D3092">_xlfn.IFS(
AND(Tableau13[[#This Row],[Jours]]="W",Tableau13[[#This Row],[Colonne1]]="HC"),"Talon",
Tableau13[[#This Row],[Colonne1]]="HP","Consommation normale",
E3092="HC","Talon")</f>
        <v>Consommation normale</v>
      </c>
      <c r="E3092" s="3" t="str">
        <f>IF(OR(Tableau13[[#This Row],[Données]]-INT(Tableau13[[#This Row],[Données]])&lt;$J$2,Tableau13[[#This Row],[Données]]-INT(Tableau13[[#This Row],[Données]])&gt;=$I$2),"HC","HP")</f>
        <v>HP</v>
      </c>
      <c r="F3092" t="str">
        <f>IF(AND(Tableau13[[#This Row],[Jours]]="W",Tableau13[[#This Row],[Colonne1]]="HC")=TRUE, "Talon","Conso normale")</f>
        <v>Conso normale</v>
      </c>
    </row>
    <row r="3093" spans="1:6">
      <c r="A3093" s="6">
        <v>45252.465277777781</v>
      </c>
      <c r="B3093" s="7">
        <v>10.58333333</v>
      </c>
      <c r="C3093" t="str">
        <f>IF(WEEKDAY(Tableau13[[#This Row],[Données]],11)&gt;5,"W","S")</f>
        <v>S</v>
      </c>
      <c r="D3093" t="str" cm="1">
        <f t="array" ref="D3093">_xlfn.IFS(
AND(Tableau13[[#This Row],[Jours]]="W",Tableau13[[#This Row],[Colonne1]]="HC"),"Talon",
Tableau13[[#This Row],[Colonne1]]="HP","Consommation normale",
E3093="HC","Talon")</f>
        <v>Consommation normale</v>
      </c>
      <c r="E3093" s="3" t="str">
        <f>IF(OR(Tableau13[[#This Row],[Données]]-INT(Tableau13[[#This Row],[Données]])&lt;$J$2,Tableau13[[#This Row],[Données]]-INT(Tableau13[[#This Row],[Données]])&gt;=$I$2),"HC","HP")</f>
        <v>HP</v>
      </c>
      <c r="F3093" t="str">
        <f>IF(AND(Tableau13[[#This Row],[Jours]]="W",Tableau13[[#This Row],[Colonne1]]="HC")=TRUE, "Talon","Conso normale")</f>
        <v>Conso normale</v>
      </c>
    </row>
    <row r="3094" spans="1:6">
      <c r="A3094" s="6">
        <v>45252.472222222219</v>
      </c>
      <c r="B3094" s="7">
        <v>10.16666667</v>
      </c>
      <c r="C3094" t="str">
        <f>IF(WEEKDAY(Tableau13[[#This Row],[Données]],11)&gt;5,"W","S")</f>
        <v>S</v>
      </c>
      <c r="D3094" t="str" cm="1">
        <f t="array" ref="D3094">_xlfn.IFS(
AND(Tableau13[[#This Row],[Jours]]="W",Tableau13[[#This Row],[Colonne1]]="HC"),"Talon",
Tableau13[[#This Row],[Colonne1]]="HP","Consommation normale",
E3094="HC","Talon")</f>
        <v>Consommation normale</v>
      </c>
      <c r="E3094" s="3" t="str">
        <f>IF(OR(Tableau13[[#This Row],[Données]]-INT(Tableau13[[#This Row],[Données]])&lt;$J$2,Tableau13[[#This Row],[Données]]-INT(Tableau13[[#This Row],[Données]])&gt;=$I$2),"HC","HP")</f>
        <v>HP</v>
      </c>
      <c r="F3094" t="str">
        <f>IF(AND(Tableau13[[#This Row],[Jours]]="W",Tableau13[[#This Row],[Colonne1]]="HC")=TRUE, "Talon","Conso normale")</f>
        <v>Conso normale</v>
      </c>
    </row>
    <row r="3095" spans="1:6">
      <c r="A3095" s="6">
        <v>45252.479166666664</v>
      </c>
      <c r="B3095" s="7">
        <v>10.58333333</v>
      </c>
      <c r="C3095" t="str">
        <f>IF(WEEKDAY(Tableau13[[#This Row],[Données]],11)&gt;5,"W","S")</f>
        <v>S</v>
      </c>
      <c r="D3095" t="str" cm="1">
        <f t="array" ref="D3095">_xlfn.IFS(
AND(Tableau13[[#This Row],[Jours]]="W",Tableau13[[#This Row],[Colonne1]]="HC"),"Talon",
Tableau13[[#This Row],[Colonne1]]="HP","Consommation normale",
E3095="HC","Talon")</f>
        <v>Consommation normale</v>
      </c>
      <c r="E3095" s="3" t="str">
        <f>IF(OR(Tableau13[[#This Row],[Données]]-INT(Tableau13[[#This Row],[Données]])&lt;$J$2,Tableau13[[#This Row],[Données]]-INT(Tableau13[[#This Row],[Données]])&gt;=$I$2),"HC","HP")</f>
        <v>HP</v>
      </c>
      <c r="F3095" t="str">
        <f>IF(AND(Tableau13[[#This Row],[Jours]]="W",Tableau13[[#This Row],[Colonne1]]="HC")=TRUE, "Talon","Conso normale")</f>
        <v>Conso normale</v>
      </c>
    </row>
    <row r="3096" spans="1:6">
      <c r="A3096" s="6">
        <v>45252.486111111109</v>
      </c>
      <c r="B3096" s="7">
        <v>10.08333333</v>
      </c>
      <c r="C3096" t="str">
        <f>IF(WEEKDAY(Tableau13[[#This Row],[Données]],11)&gt;5,"W","S")</f>
        <v>S</v>
      </c>
      <c r="D3096" t="str" cm="1">
        <f t="array" ref="D3096">_xlfn.IFS(
AND(Tableau13[[#This Row],[Jours]]="W",Tableau13[[#This Row],[Colonne1]]="HC"),"Talon",
Tableau13[[#This Row],[Colonne1]]="HP","Consommation normale",
E3096="HC","Talon")</f>
        <v>Consommation normale</v>
      </c>
      <c r="E3096" s="3" t="str">
        <f>IF(OR(Tableau13[[#This Row],[Données]]-INT(Tableau13[[#This Row],[Données]])&lt;$J$2,Tableau13[[#This Row],[Données]]-INT(Tableau13[[#This Row],[Données]])&gt;=$I$2),"HC","HP")</f>
        <v>HP</v>
      </c>
      <c r="F3096" t="str">
        <f>IF(AND(Tableau13[[#This Row],[Jours]]="W",Tableau13[[#This Row],[Colonne1]]="HC")=TRUE, "Talon","Conso normale")</f>
        <v>Conso normale</v>
      </c>
    </row>
    <row r="3097" spans="1:6">
      <c r="A3097" s="6">
        <v>45252.493055555555</v>
      </c>
      <c r="B3097" s="7">
        <v>10.41666667</v>
      </c>
      <c r="C3097" t="str">
        <f>IF(WEEKDAY(Tableau13[[#This Row],[Données]],11)&gt;5,"W","S")</f>
        <v>S</v>
      </c>
      <c r="D3097" t="str" cm="1">
        <f t="array" ref="D3097">_xlfn.IFS(
AND(Tableau13[[#This Row],[Jours]]="W",Tableau13[[#This Row],[Colonne1]]="HC"),"Talon",
Tableau13[[#This Row],[Colonne1]]="HP","Consommation normale",
E3097="HC","Talon")</f>
        <v>Consommation normale</v>
      </c>
      <c r="E3097" s="3" t="str">
        <f>IF(OR(Tableau13[[#This Row],[Données]]-INT(Tableau13[[#This Row],[Données]])&lt;$J$2,Tableau13[[#This Row],[Données]]-INT(Tableau13[[#This Row],[Données]])&gt;=$I$2),"HC","HP")</f>
        <v>HP</v>
      </c>
      <c r="F3097" t="str">
        <f>IF(AND(Tableau13[[#This Row],[Jours]]="W",Tableau13[[#This Row],[Colonne1]]="HC")=TRUE, "Talon","Conso normale")</f>
        <v>Conso normale</v>
      </c>
    </row>
    <row r="3098" spans="1:6">
      <c r="A3098" s="6">
        <v>45252.5</v>
      </c>
      <c r="B3098" s="7">
        <v>11.08333333</v>
      </c>
      <c r="C3098" t="str">
        <f>IF(WEEKDAY(Tableau13[[#This Row],[Données]],11)&gt;5,"W","S")</f>
        <v>S</v>
      </c>
      <c r="D3098" t="str" cm="1">
        <f t="array" ref="D3098">_xlfn.IFS(
AND(Tableau13[[#This Row],[Jours]]="W",Tableau13[[#This Row],[Colonne1]]="HC"),"Talon",
Tableau13[[#This Row],[Colonne1]]="HP","Consommation normale",
E3098="HC","Talon")</f>
        <v>Consommation normale</v>
      </c>
      <c r="E3098" s="3" t="str">
        <f>IF(OR(Tableau13[[#This Row],[Données]]-INT(Tableau13[[#This Row],[Données]])&lt;$J$2,Tableau13[[#This Row],[Données]]-INT(Tableau13[[#This Row],[Données]])&gt;=$I$2),"HC","HP")</f>
        <v>HP</v>
      </c>
      <c r="F3098" t="str">
        <f>IF(AND(Tableau13[[#This Row],[Jours]]="W",Tableau13[[#This Row],[Colonne1]]="HC")=TRUE, "Talon","Conso normale")</f>
        <v>Conso normale</v>
      </c>
    </row>
    <row r="3099" spans="1:6">
      <c r="A3099" s="6">
        <v>45252.506944444445</v>
      </c>
      <c r="B3099" s="7">
        <v>11.08333333</v>
      </c>
      <c r="C3099" t="str">
        <f>IF(WEEKDAY(Tableau13[[#This Row],[Données]],11)&gt;5,"W","S")</f>
        <v>S</v>
      </c>
      <c r="D3099" t="str" cm="1">
        <f t="array" ref="D3099">_xlfn.IFS(
AND(Tableau13[[#This Row],[Jours]]="W",Tableau13[[#This Row],[Colonne1]]="HC"),"Talon",
Tableau13[[#This Row],[Colonne1]]="HP","Consommation normale",
E3099="HC","Talon")</f>
        <v>Consommation normale</v>
      </c>
      <c r="E3099" s="3" t="str">
        <f>IF(OR(Tableau13[[#This Row],[Données]]-INT(Tableau13[[#This Row],[Données]])&lt;$J$2,Tableau13[[#This Row],[Données]]-INT(Tableau13[[#This Row],[Données]])&gt;=$I$2),"HC","HP")</f>
        <v>HP</v>
      </c>
      <c r="F3099" t="str">
        <f>IF(AND(Tableau13[[#This Row],[Jours]]="W",Tableau13[[#This Row],[Colonne1]]="HC")=TRUE, "Talon","Conso normale")</f>
        <v>Conso normale</v>
      </c>
    </row>
    <row r="3100" spans="1:6">
      <c r="A3100" s="6">
        <v>45252.513888888891</v>
      </c>
      <c r="B3100" s="7">
        <v>10.66666667</v>
      </c>
      <c r="C3100" t="str">
        <f>IF(WEEKDAY(Tableau13[[#This Row],[Données]],11)&gt;5,"W","S")</f>
        <v>S</v>
      </c>
      <c r="D3100" t="str" cm="1">
        <f t="array" ref="D3100">_xlfn.IFS(
AND(Tableau13[[#This Row],[Jours]]="W",Tableau13[[#This Row],[Colonne1]]="HC"),"Talon",
Tableau13[[#This Row],[Colonne1]]="HP","Consommation normale",
E3100="HC","Talon")</f>
        <v>Consommation normale</v>
      </c>
      <c r="E3100" s="3" t="str">
        <f>IF(OR(Tableau13[[#This Row],[Données]]-INT(Tableau13[[#This Row],[Données]])&lt;$J$2,Tableau13[[#This Row],[Données]]-INT(Tableau13[[#This Row],[Données]])&gt;=$I$2),"HC","HP")</f>
        <v>HP</v>
      </c>
      <c r="F3100" t="str">
        <f>IF(AND(Tableau13[[#This Row],[Jours]]="W",Tableau13[[#This Row],[Colonne1]]="HC")=TRUE, "Talon","Conso normale")</f>
        <v>Conso normale</v>
      </c>
    </row>
    <row r="3101" spans="1:6">
      <c r="A3101" s="6">
        <v>45252.520833333336</v>
      </c>
      <c r="B3101" s="7">
        <v>10.83333333</v>
      </c>
      <c r="C3101" t="str">
        <f>IF(WEEKDAY(Tableau13[[#This Row],[Données]],11)&gt;5,"W","S")</f>
        <v>S</v>
      </c>
      <c r="D3101" t="str" cm="1">
        <f t="array" ref="D3101">_xlfn.IFS(
AND(Tableau13[[#This Row],[Jours]]="W",Tableau13[[#This Row],[Colonne1]]="HC"),"Talon",
Tableau13[[#This Row],[Colonne1]]="HP","Consommation normale",
E3101="HC","Talon")</f>
        <v>Consommation normale</v>
      </c>
      <c r="E3101" s="3" t="str">
        <f>IF(OR(Tableau13[[#This Row],[Données]]-INT(Tableau13[[#This Row],[Données]])&lt;$J$2,Tableau13[[#This Row],[Données]]-INT(Tableau13[[#This Row],[Données]])&gt;=$I$2),"HC","HP")</f>
        <v>HP</v>
      </c>
      <c r="F3101" t="str">
        <f>IF(AND(Tableau13[[#This Row],[Jours]]="W",Tableau13[[#This Row],[Colonne1]]="HC")=TRUE, "Talon","Conso normale")</f>
        <v>Conso normale</v>
      </c>
    </row>
    <row r="3102" spans="1:6">
      <c r="A3102" s="6">
        <v>45252.527777777781</v>
      </c>
      <c r="B3102" s="7">
        <v>11.25</v>
      </c>
      <c r="C3102" t="str">
        <f>IF(WEEKDAY(Tableau13[[#This Row],[Données]],11)&gt;5,"W","S")</f>
        <v>S</v>
      </c>
      <c r="D3102" t="str" cm="1">
        <f t="array" ref="D3102">_xlfn.IFS(
AND(Tableau13[[#This Row],[Jours]]="W",Tableau13[[#This Row],[Colonne1]]="HC"),"Talon",
Tableau13[[#This Row],[Colonne1]]="HP","Consommation normale",
E3102="HC","Talon")</f>
        <v>Consommation normale</v>
      </c>
      <c r="E3102" s="3" t="str">
        <f>IF(OR(Tableau13[[#This Row],[Données]]-INT(Tableau13[[#This Row],[Données]])&lt;$J$2,Tableau13[[#This Row],[Données]]-INT(Tableau13[[#This Row],[Données]])&gt;=$I$2),"HC","HP")</f>
        <v>HP</v>
      </c>
      <c r="F3102" t="str">
        <f>IF(AND(Tableau13[[#This Row],[Jours]]="W",Tableau13[[#This Row],[Colonne1]]="HC")=TRUE, "Talon","Conso normale")</f>
        <v>Conso normale</v>
      </c>
    </row>
    <row r="3103" spans="1:6">
      <c r="A3103" s="6">
        <v>45252.534722222219</v>
      </c>
      <c r="B3103" s="7">
        <v>8.4166666699999997</v>
      </c>
      <c r="C3103" t="str">
        <f>IF(WEEKDAY(Tableau13[[#This Row],[Données]],11)&gt;5,"W","S")</f>
        <v>S</v>
      </c>
      <c r="D3103" t="str" cm="1">
        <f t="array" ref="D3103">_xlfn.IFS(
AND(Tableau13[[#This Row],[Jours]]="W",Tableau13[[#This Row],[Colonne1]]="HC"),"Talon",
Tableau13[[#This Row],[Colonne1]]="HP","Consommation normale",
E3103="HC","Talon")</f>
        <v>Consommation normale</v>
      </c>
      <c r="E3103" s="3" t="str">
        <f>IF(OR(Tableau13[[#This Row],[Données]]-INT(Tableau13[[#This Row],[Données]])&lt;$J$2,Tableau13[[#This Row],[Données]]-INT(Tableau13[[#This Row],[Données]])&gt;=$I$2),"HC","HP")</f>
        <v>HP</v>
      </c>
      <c r="F3103" t="str">
        <f>IF(AND(Tableau13[[#This Row],[Jours]]="W",Tableau13[[#This Row],[Colonne1]]="HC")=TRUE, "Talon","Conso normale")</f>
        <v>Conso normale</v>
      </c>
    </row>
    <row r="3104" spans="1:6">
      <c r="A3104" s="6">
        <v>45252.541666666664</v>
      </c>
      <c r="B3104" s="7">
        <v>7.3333333300000003</v>
      </c>
      <c r="C3104" t="str">
        <f>IF(WEEKDAY(Tableau13[[#This Row],[Données]],11)&gt;5,"W","S")</f>
        <v>S</v>
      </c>
      <c r="D3104" t="str" cm="1">
        <f t="array" ref="D3104">_xlfn.IFS(
AND(Tableau13[[#This Row],[Jours]]="W",Tableau13[[#This Row],[Colonne1]]="HC"),"Talon",
Tableau13[[#This Row],[Colonne1]]="HP","Consommation normale",
E3104="HC","Talon")</f>
        <v>Consommation normale</v>
      </c>
      <c r="E3104" s="3" t="str">
        <f>IF(OR(Tableau13[[#This Row],[Données]]-INT(Tableau13[[#This Row],[Données]])&lt;$J$2,Tableau13[[#This Row],[Données]]-INT(Tableau13[[#This Row],[Données]])&gt;=$I$2),"HC","HP")</f>
        <v>HP</v>
      </c>
      <c r="F3104" t="str">
        <f>IF(AND(Tableau13[[#This Row],[Jours]]="W",Tableau13[[#This Row],[Colonne1]]="HC")=TRUE, "Talon","Conso normale")</f>
        <v>Conso normale</v>
      </c>
    </row>
    <row r="3105" spans="1:6">
      <c r="A3105" s="6">
        <v>45252.548611111109</v>
      </c>
      <c r="B3105" s="7">
        <v>7.5833333300000003</v>
      </c>
      <c r="C3105" t="str">
        <f>IF(WEEKDAY(Tableau13[[#This Row],[Données]],11)&gt;5,"W","S")</f>
        <v>S</v>
      </c>
      <c r="D3105" t="str" cm="1">
        <f t="array" ref="D3105">_xlfn.IFS(
AND(Tableau13[[#This Row],[Jours]]="W",Tableau13[[#This Row],[Colonne1]]="HC"),"Talon",
Tableau13[[#This Row],[Colonne1]]="HP","Consommation normale",
E3105="HC","Talon")</f>
        <v>Consommation normale</v>
      </c>
      <c r="E3105" s="3" t="str">
        <f>IF(OR(Tableau13[[#This Row],[Données]]-INT(Tableau13[[#This Row],[Données]])&lt;$J$2,Tableau13[[#This Row],[Données]]-INT(Tableau13[[#This Row],[Données]])&gt;=$I$2),"HC","HP")</f>
        <v>HP</v>
      </c>
      <c r="F3105" t="str">
        <f>IF(AND(Tableau13[[#This Row],[Jours]]="W",Tableau13[[#This Row],[Colonne1]]="HC")=TRUE, "Talon","Conso normale")</f>
        <v>Conso normale</v>
      </c>
    </row>
    <row r="3106" spans="1:6">
      <c r="A3106" s="6">
        <v>45252.555555555555</v>
      </c>
      <c r="B3106" s="7">
        <v>8.0833333300000003</v>
      </c>
      <c r="C3106" t="str">
        <f>IF(WEEKDAY(Tableau13[[#This Row],[Données]],11)&gt;5,"W","S")</f>
        <v>S</v>
      </c>
      <c r="D3106" t="str" cm="1">
        <f t="array" ref="D3106">_xlfn.IFS(
AND(Tableau13[[#This Row],[Jours]]="W",Tableau13[[#This Row],[Colonne1]]="HC"),"Talon",
Tableau13[[#This Row],[Colonne1]]="HP","Consommation normale",
E3106="HC","Talon")</f>
        <v>Consommation normale</v>
      </c>
      <c r="E3106" s="3" t="str">
        <f>IF(OR(Tableau13[[#This Row],[Données]]-INT(Tableau13[[#This Row],[Données]])&lt;$J$2,Tableau13[[#This Row],[Données]]-INT(Tableau13[[#This Row],[Données]])&gt;=$I$2),"HC","HP")</f>
        <v>HP</v>
      </c>
      <c r="F3106" t="str">
        <f>IF(AND(Tableau13[[#This Row],[Jours]]="W",Tableau13[[#This Row],[Colonne1]]="HC")=TRUE, "Talon","Conso normale")</f>
        <v>Conso normale</v>
      </c>
    </row>
    <row r="3107" spans="1:6">
      <c r="A3107" s="6">
        <v>45252.5625</v>
      </c>
      <c r="B3107" s="7">
        <v>8.0833333300000003</v>
      </c>
      <c r="C3107" t="str">
        <f>IF(WEEKDAY(Tableau13[[#This Row],[Données]],11)&gt;5,"W","S")</f>
        <v>S</v>
      </c>
      <c r="D3107" t="str" cm="1">
        <f t="array" ref="D3107">_xlfn.IFS(
AND(Tableau13[[#This Row],[Jours]]="W",Tableau13[[#This Row],[Colonne1]]="HC"),"Talon",
Tableau13[[#This Row],[Colonne1]]="HP","Consommation normale",
E3107="HC","Talon")</f>
        <v>Consommation normale</v>
      </c>
      <c r="E3107" s="3" t="str">
        <f>IF(OR(Tableau13[[#This Row],[Données]]-INT(Tableau13[[#This Row],[Données]])&lt;$J$2,Tableau13[[#This Row],[Données]]-INT(Tableau13[[#This Row],[Données]])&gt;=$I$2),"HC","HP")</f>
        <v>HP</v>
      </c>
      <c r="F3107" t="str">
        <f>IF(AND(Tableau13[[#This Row],[Jours]]="W",Tableau13[[#This Row],[Colonne1]]="HC")=TRUE, "Talon","Conso normale")</f>
        <v>Conso normale</v>
      </c>
    </row>
    <row r="3108" spans="1:6">
      <c r="A3108" s="6">
        <v>45252.569444444445</v>
      </c>
      <c r="B3108" s="7">
        <v>8.8333333300000003</v>
      </c>
      <c r="C3108" t="str">
        <f>IF(WEEKDAY(Tableau13[[#This Row],[Données]],11)&gt;5,"W","S")</f>
        <v>S</v>
      </c>
      <c r="D3108" t="str" cm="1">
        <f t="array" ref="D3108">_xlfn.IFS(
AND(Tableau13[[#This Row],[Jours]]="W",Tableau13[[#This Row],[Colonne1]]="HC"),"Talon",
Tableau13[[#This Row],[Colonne1]]="HP","Consommation normale",
E3108="HC","Talon")</f>
        <v>Consommation normale</v>
      </c>
      <c r="E3108" s="3" t="str">
        <f>IF(OR(Tableau13[[#This Row],[Données]]-INT(Tableau13[[#This Row],[Données]])&lt;$J$2,Tableau13[[#This Row],[Données]]-INT(Tableau13[[#This Row],[Données]])&gt;=$I$2),"HC","HP")</f>
        <v>HP</v>
      </c>
      <c r="F3108" t="str">
        <f>IF(AND(Tableau13[[#This Row],[Jours]]="W",Tableau13[[#This Row],[Colonne1]]="HC")=TRUE, "Talon","Conso normale")</f>
        <v>Conso normale</v>
      </c>
    </row>
    <row r="3109" spans="1:6">
      <c r="A3109" s="6">
        <v>45252.576388888891</v>
      </c>
      <c r="B3109" s="7">
        <v>9.3333333300000003</v>
      </c>
      <c r="C3109" t="str">
        <f>IF(WEEKDAY(Tableau13[[#This Row],[Données]],11)&gt;5,"W","S")</f>
        <v>S</v>
      </c>
      <c r="D3109" t="str" cm="1">
        <f t="array" ref="D3109">_xlfn.IFS(
AND(Tableau13[[#This Row],[Jours]]="W",Tableau13[[#This Row],[Colonne1]]="HC"),"Talon",
Tableau13[[#This Row],[Colonne1]]="HP","Consommation normale",
E3109="HC","Talon")</f>
        <v>Consommation normale</v>
      </c>
      <c r="E3109" s="3" t="str">
        <f>IF(OR(Tableau13[[#This Row],[Données]]-INT(Tableau13[[#This Row],[Données]])&lt;$J$2,Tableau13[[#This Row],[Données]]-INT(Tableau13[[#This Row],[Données]])&gt;=$I$2),"HC","HP")</f>
        <v>HP</v>
      </c>
      <c r="F3109" t="str">
        <f>IF(AND(Tableau13[[#This Row],[Jours]]="W",Tableau13[[#This Row],[Colonne1]]="HC")=TRUE, "Talon","Conso normale")</f>
        <v>Conso normale</v>
      </c>
    </row>
    <row r="3110" spans="1:6">
      <c r="A3110" s="6">
        <v>45252.583333333336</v>
      </c>
      <c r="B3110" s="7">
        <v>9.9166666699999997</v>
      </c>
      <c r="C3110" t="str">
        <f>IF(WEEKDAY(Tableau13[[#This Row],[Données]],11)&gt;5,"W","S")</f>
        <v>S</v>
      </c>
      <c r="D3110" t="str" cm="1">
        <f t="array" ref="D3110">_xlfn.IFS(
AND(Tableau13[[#This Row],[Jours]]="W",Tableau13[[#This Row],[Colonne1]]="HC"),"Talon",
Tableau13[[#This Row],[Colonne1]]="HP","Consommation normale",
E3110="HC","Talon")</f>
        <v>Consommation normale</v>
      </c>
      <c r="E3110" s="3" t="str">
        <f>IF(OR(Tableau13[[#This Row],[Données]]-INT(Tableau13[[#This Row],[Données]])&lt;$J$2,Tableau13[[#This Row],[Données]]-INT(Tableau13[[#This Row],[Données]])&gt;=$I$2),"HC","HP")</f>
        <v>HP</v>
      </c>
      <c r="F3110" t="str">
        <f>IF(AND(Tableau13[[#This Row],[Jours]]="W",Tableau13[[#This Row],[Colonne1]]="HC")=TRUE, "Talon","Conso normale")</f>
        <v>Conso normale</v>
      </c>
    </row>
    <row r="3111" spans="1:6">
      <c r="A3111" s="6">
        <v>45252.590277777781</v>
      </c>
      <c r="B3111" s="7">
        <v>10.5</v>
      </c>
      <c r="C3111" t="str">
        <f>IF(WEEKDAY(Tableau13[[#This Row],[Données]],11)&gt;5,"W","S")</f>
        <v>S</v>
      </c>
      <c r="D3111" t="str" cm="1">
        <f t="array" ref="D3111">_xlfn.IFS(
AND(Tableau13[[#This Row],[Jours]]="W",Tableau13[[#This Row],[Colonne1]]="HC"),"Talon",
Tableau13[[#This Row],[Colonne1]]="HP","Consommation normale",
E3111="HC","Talon")</f>
        <v>Consommation normale</v>
      </c>
      <c r="E3111" s="3" t="str">
        <f>IF(OR(Tableau13[[#This Row],[Données]]-INT(Tableau13[[#This Row],[Données]])&lt;$J$2,Tableau13[[#This Row],[Données]]-INT(Tableau13[[#This Row],[Données]])&gt;=$I$2),"HC","HP")</f>
        <v>HP</v>
      </c>
      <c r="F3111" t="str">
        <f>IF(AND(Tableau13[[#This Row],[Jours]]="W",Tableau13[[#This Row],[Colonne1]]="HC")=TRUE, "Talon","Conso normale")</f>
        <v>Conso normale</v>
      </c>
    </row>
    <row r="3112" spans="1:6">
      <c r="A3112" s="6">
        <v>45252.597222222219</v>
      </c>
      <c r="B3112" s="7">
        <v>9.9166666699999997</v>
      </c>
      <c r="C3112" t="str">
        <f>IF(WEEKDAY(Tableau13[[#This Row],[Données]],11)&gt;5,"W","S")</f>
        <v>S</v>
      </c>
      <c r="D3112" t="str" cm="1">
        <f t="array" ref="D3112">_xlfn.IFS(
AND(Tableau13[[#This Row],[Jours]]="W",Tableau13[[#This Row],[Colonne1]]="HC"),"Talon",
Tableau13[[#This Row],[Colonne1]]="HP","Consommation normale",
E3112="HC","Talon")</f>
        <v>Consommation normale</v>
      </c>
      <c r="E3112" s="3" t="str">
        <f>IF(OR(Tableau13[[#This Row],[Données]]-INT(Tableau13[[#This Row],[Données]])&lt;$J$2,Tableau13[[#This Row],[Données]]-INT(Tableau13[[#This Row],[Données]])&gt;=$I$2),"HC","HP")</f>
        <v>HP</v>
      </c>
      <c r="F3112" t="str">
        <f>IF(AND(Tableau13[[#This Row],[Jours]]="W",Tableau13[[#This Row],[Colonne1]]="HC")=TRUE, "Talon","Conso normale")</f>
        <v>Conso normale</v>
      </c>
    </row>
    <row r="3113" spans="1:6">
      <c r="A3113" s="6">
        <v>45252.604166666664</v>
      </c>
      <c r="B3113" s="7">
        <v>9.3333333300000003</v>
      </c>
      <c r="C3113" t="str">
        <f>IF(WEEKDAY(Tableau13[[#This Row],[Données]],11)&gt;5,"W","S")</f>
        <v>S</v>
      </c>
      <c r="D3113" t="str" cm="1">
        <f t="array" ref="D3113">_xlfn.IFS(
AND(Tableau13[[#This Row],[Jours]]="W",Tableau13[[#This Row],[Colonne1]]="HC"),"Talon",
Tableau13[[#This Row],[Colonne1]]="HP","Consommation normale",
E3113="HC","Talon")</f>
        <v>Consommation normale</v>
      </c>
      <c r="E3113" s="3" t="str">
        <f>IF(OR(Tableau13[[#This Row],[Données]]-INT(Tableau13[[#This Row],[Données]])&lt;$J$2,Tableau13[[#This Row],[Données]]-INT(Tableau13[[#This Row],[Données]])&gt;=$I$2),"HC","HP")</f>
        <v>HP</v>
      </c>
      <c r="F3113" t="str">
        <f>IF(AND(Tableau13[[#This Row],[Jours]]="W",Tableau13[[#This Row],[Colonne1]]="HC")=TRUE, "Talon","Conso normale")</f>
        <v>Conso normale</v>
      </c>
    </row>
    <row r="3114" spans="1:6">
      <c r="A3114" s="6">
        <v>45252.611111111109</v>
      </c>
      <c r="B3114" s="7">
        <v>8.8333333300000003</v>
      </c>
      <c r="C3114" t="str">
        <f>IF(WEEKDAY(Tableau13[[#This Row],[Données]],11)&gt;5,"W","S")</f>
        <v>S</v>
      </c>
      <c r="D3114" t="str" cm="1">
        <f t="array" ref="D3114">_xlfn.IFS(
AND(Tableau13[[#This Row],[Jours]]="W",Tableau13[[#This Row],[Colonne1]]="HC"),"Talon",
Tableau13[[#This Row],[Colonne1]]="HP","Consommation normale",
E3114="HC","Talon")</f>
        <v>Consommation normale</v>
      </c>
      <c r="E3114" s="3" t="str">
        <f>IF(OR(Tableau13[[#This Row],[Données]]-INT(Tableau13[[#This Row],[Données]])&lt;$J$2,Tableau13[[#This Row],[Données]]-INT(Tableau13[[#This Row],[Données]])&gt;=$I$2),"HC","HP")</f>
        <v>HP</v>
      </c>
      <c r="F3114" t="str">
        <f>IF(AND(Tableau13[[#This Row],[Jours]]="W",Tableau13[[#This Row],[Colonne1]]="HC")=TRUE, "Talon","Conso normale")</f>
        <v>Conso normale</v>
      </c>
    </row>
    <row r="3115" spans="1:6">
      <c r="A3115" s="6">
        <v>45252.618055555555</v>
      </c>
      <c r="B3115" s="7">
        <v>9.5833333300000003</v>
      </c>
      <c r="C3115" t="str">
        <f>IF(WEEKDAY(Tableau13[[#This Row],[Données]],11)&gt;5,"W","S")</f>
        <v>S</v>
      </c>
      <c r="D3115" t="str" cm="1">
        <f t="array" ref="D3115">_xlfn.IFS(
AND(Tableau13[[#This Row],[Jours]]="W",Tableau13[[#This Row],[Colonne1]]="HC"),"Talon",
Tableau13[[#This Row],[Colonne1]]="HP","Consommation normale",
E3115="HC","Talon")</f>
        <v>Consommation normale</v>
      </c>
      <c r="E3115" s="3" t="str">
        <f>IF(OR(Tableau13[[#This Row],[Données]]-INT(Tableau13[[#This Row],[Données]])&lt;$J$2,Tableau13[[#This Row],[Données]]-INT(Tableau13[[#This Row],[Données]])&gt;=$I$2),"HC","HP")</f>
        <v>HP</v>
      </c>
      <c r="F3115" t="str">
        <f>IF(AND(Tableau13[[#This Row],[Jours]]="W",Tableau13[[#This Row],[Colonne1]]="HC")=TRUE, "Talon","Conso normale")</f>
        <v>Conso normale</v>
      </c>
    </row>
    <row r="3116" spans="1:6">
      <c r="A3116" s="6">
        <v>45252.625</v>
      </c>
      <c r="B3116" s="7">
        <v>9.4166666699999997</v>
      </c>
      <c r="C3116" t="str">
        <f>IF(WEEKDAY(Tableau13[[#This Row],[Données]],11)&gt;5,"W","S")</f>
        <v>S</v>
      </c>
      <c r="D3116" t="str" cm="1">
        <f t="array" ref="D3116">_xlfn.IFS(
AND(Tableau13[[#This Row],[Jours]]="W",Tableau13[[#This Row],[Colonne1]]="HC"),"Talon",
Tableau13[[#This Row],[Colonne1]]="HP","Consommation normale",
E3116="HC","Talon")</f>
        <v>Consommation normale</v>
      </c>
      <c r="E3116" s="3" t="str">
        <f>IF(OR(Tableau13[[#This Row],[Données]]-INT(Tableau13[[#This Row],[Données]])&lt;$J$2,Tableau13[[#This Row],[Données]]-INT(Tableau13[[#This Row],[Données]])&gt;=$I$2),"HC","HP")</f>
        <v>HP</v>
      </c>
      <c r="F3116" t="str">
        <f>IF(AND(Tableau13[[#This Row],[Jours]]="W",Tableau13[[#This Row],[Colonne1]]="HC")=TRUE, "Talon","Conso normale")</f>
        <v>Conso normale</v>
      </c>
    </row>
    <row r="3117" spans="1:6">
      <c r="A3117" s="6">
        <v>45252.631944444445</v>
      </c>
      <c r="B3117" s="7">
        <v>8.25</v>
      </c>
      <c r="C3117" t="str">
        <f>IF(WEEKDAY(Tableau13[[#This Row],[Données]],11)&gt;5,"W","S")</f>
        <v>S</v>
      </c>
      <c r="D3117" t="str" cm="1">
        <f t="array" ref="D3117">_xlfn.IFS(
AND(Tableau13[[#This Row],[Jours]]="W",Tableau13[[#This Row],[Colonne1]]="HC"),"Talon",
Tableau13[[#This Row],[Colonne1]]="HP","Consommation normale",
E3117="HC","Talon")</f>
        <v>Consommation normale</v>
      </c>
      <c r="E3117" s="3" t="str">
        <f>IF(OR(Tableau13[[#This Row],[Données]]-INT(Tableau13[[#This Row],[Données]])&lt;$J$2,Tableau13[[#This Row],[Données]]-INT(Tableau13[[#This Row],[Données]])&gt;=$I$2),"HC","HP")</f>
        <v>HP</v>
      </c>
      <c r="F3117" t="str">
        <f>IF(AND(Tableau13[[#This Row],[Jours]]="W",Tableau13[[#This Row],[Colonne1]]="HC")=TRUE, "Talon","Conso normale")</f>
        <v>Conso normale</v>
      </c>
    </row>
    <row r="3118" spans="1:6">
      <c r="A3118" s="6">
        <v>45252.638888888891</v>
      </c>
      <c r="B3118" s="7">
        <v>8.3333333300000003</v>
      </c>
      <c r="C3118" t="str">
        <f>IF(WEEKDAY(Tableau13[[#This Row],[Données]],11)&gt;5,"W","S")</f>
        <v>S</v>
      </c>
      <c r="D3118" t="str" cm="1">
        <f t="array" ref="D3118">_xlfn.IFS(
AND(Tableau13[[#This Row],[Jours]]="W",Tableau13[[#This Row],[Colonne1]]="HC"),"Talon",
Tableau13[[#This Row],[Colonne1]]="HP","Consommation normale",
E3118="HC","Talon")</f>
        <v>Consommation normale</v>
      </c>
      <c r="E3118" s="3" t="str">
        <f>IF(OR(Tableau13[[#This Row],[Données]]-INT(Tableau13[[#This Row],[Données]])&lt;$J$2,Tableau13[[#This Row],[Données]]-INT(Tableau13[[#This Row],[Données]])&gt;=$I$2),"HC","HP")</f>
        <v>HP</v>
      </c>
      <c r="F3118" t="str">
        <f>IF(AND(Tableau13[[#This Row],[Jours]]="W",Tableau13[[#This Row],[Colonne1]]="HC")=TRUE, "Talon","Conso normale")</f>
        <v>Conso normale</v>
      </c>
    </row>
    <row r="3119" spans="1:6">
      <c r="A3119" s="6">
        <v>45252.645833333336</v>
      </c>
      <c r="B3119" s="7">
        <v>8.4166666699999997</v>
      </c>
      <c r="C3119" t="str">
        <f>IF(WEEKDAY(Tableau13[[#This Row],[Données]],11)&gt;5,"W","S")</f>
        <v>S</v>
      </c>
      <c r="D3119" t="str" cm="1">
        <f t="array" ref="D3119">_xlfn.IFS(
AND(Tableau13[[#This Row],[Jours]]="W",Tableau13[[#This Row],[Colonne1]]="HC"),"Talon",
Tableau13[[#This Row],[Colonne1]]="HP","Consommation normale",
E3119="HC","Talon")</f>
        <v>Consommation normale</v>
      </c>
      <c r="E3119" s="3" t="str">
        <f>IF(OR(Tableau13[[#This Row],[Données]]-INT(Tableau13[[#This Row],[Données]])&lt;$J$2,Tableau13[[#This Row],[Données]]-INT(Tableau13[[#This Row],[Données]])&gt;=$I$2),"HC","HP")</f>
        <v>HP</v>
      </c>
      <c r="F3119" t="str">
        <f>IF(AND(Tableau13[[#This Row],[Jours]]="W",Tableau13[[#This Row],[Colonne1]]="HC")=TRUE, "Talon","Conso normale")</f>
        <v>Conso normale</v>
      </c>
    </row>
    <row r="3120" spans="1:6">
      <c r="A3120" s="6">
        <v>45252.652777777781</v>
      </c>
      <c r="B3120" s="7">
        <v>8.4166666699999997</v>
      </c>
      <c r="C3120" t="str">
        <f>IF(WEEKDAY(Tableau13[[#This Row],[Données]],11)&gt;5,"W","S")</f>
        <v>S</v>
      </c>
      <c r="D3120" t="str" cm="1">
        <f t="array" ref="D3120">_xlfn.IFS(
AND(Tableau13[[#This Row],[Jours]]="W",Tableau13[[#This Row],[Colonne1]]="HC"),"Talon",
Tableau13[[#This Row],[Colonne1]]="HP","Consommation normale",
E3120="HC","Talon")</f>
        <v>Consommation normale</v>
      </c>
      <c r="E3120" s="3" t="str">
        <f>IF(OR(Tableau13[[#This Row],[Données]]-INT(Tableau13[[#This Row],[Données]])&lt;$J$2,Tableau13[[#This Row],[Données]]-INT(Tableau13[[#This Row],[Données]])&gt;=$I$2),"HC","HP")</f>
        <v>HP</v>
      </c>
      <c r="F3120" t="str">
        <f>IF(AND(Tableau13[[#This Row],[Jours]]="W",Tableau13[[#This Row],[Colonne1]]="HC")=TRUE, "Talon","Conso normale")</f>
        <v>Conso normale</v>
      </c>
    </row>
    <row r="3121" spans="1:6">
      <c r="A3121" s="6">
        <v>45252.659722222219</v>
      </c>
      <c r="B3121" s="7">
        <v>8</v>
      </c>
      <c r="C3121" t="str">
        <f>IF(WEEKDAY(Tableau13[[#This Row],[Données]],11)&gt;5,"W","S")</f>
        <v>S</v>
      </c>
      <c r="D3121" t="str" cm="1">
        <f t="array" ref="D3121">_xlfn.IFS(
AND(Tableau13[[#This Row],[Jours]]="W",Tableau13[[#This Row],[Colonne1]]="HC"),"Talon",
Tableau13[[#This Row],[Colonne1]]="HP","Consommation normale",
E3121="HC","Talon")</f>
        <v>Consommation normale</v>
      </c>
      <c r="E3121" s="3" t="str">
        <f>IF(OR(Tableau13[[#This Row],[Données]]-INT(Tableau13[[#This Row],[Données]])&lt;$J$2,Tableau13[[#This Row],[Données]]-INT(Tableau13[[#This Row],[Données]])&gt;=$I$2),"HC","HP")</f>
        <v>HP</v>
      </c>
      <c r="F3121" t="str">
        <f>IF(AND(Tableau13[[#This Row],[Jours]]="W",Tableau13[[#This Row],[Colonne1]]="HC")=TRUE, "Talon","Conso normale")</f>
        <v>Conso normale</v>
      </c>
    </row>
    <row r="3122" spans="1:6">
      <c r="A3122" s="6">
        <v>45252.666666666664</v>
      </c>
      <c r="B3122" s="7">
        <v>7.3333333300000003</v>
      </c>
      <c r="C3122" t="str">
        <f>IF(WEEKDAY(Tableau13[[#This Row],[Données]],11)&gt;5,"W","S")</f>
        <v>S</v>
      </c>
      <c r="D3122" t="str" cm="1">
        <f t="array" ref="D3122">_xlfn.IFS(
AND(Tableau13[[#This Row],[Jours]]="W",Tableau13[[#This Row],[Colonne1]]="HC"),"Talon",
Tableau13[[#This Row],[Colonne1]]="HP","Consommation normale",
E3122="HC","Talon")</f>
        <v>Consommation normale</v>
      </c>
      <c r="E3122" s="3" t="str">
        <f>IF(OR(Tableau13[[#This Row],[Données]]-INT(Tableau13[[#This Row],[Données]])&lt;$J$2,Tableau13[[#This Row],[Données]]-INT(Tableau13[[#This Row],[Données]])&gt;=$I$2),"HC","HP")</f>
        <v>HP</v>
      </c>
      <c r="F3122" t="str">
        <f>IF(AND(Tableau13[[#This Row],[Jours]]="W",Tableau13[[#This Row],[Colonne1]]="HC")=TRUE, "Talon","Conso normale")</f>
        <v>Conso normale</v>
      </c>
    </row>
    <row r="3123" spans="1:6">
      <c r="A3123" s="6">
        <v>45252.673611111109</v>
      </c>
      <c r="B3123" s="7">
        <v>7.9166666699999997</v>
      </c>
      <c r="C3123" t="str">
        <f>IF(WEEKDAY(Tableau13[[#This Row],[Données]],11)&gt;5,"W","S")</f>
        <v>S</v>
      </c>
      <c r="D3123" t="str" cm="1">
        <f t="array" ref="D3123">_xlfn.IFS(
AND(Tableau13[[#This Row],[Jours]]="W",Tableau13[[#This Row],[Colonne1]]="HC"),"Talon",
Tableau13[[#This Row],[Colonne1]]="HP","Consommation normale",
E3123="HC","Talon")</f>
        <v>Consommation normale</v>
      </c>
      <c r="E3123" s="3" t="str">
        <f>IF(OR(Tableau13[[#This Row],[Données]]-INT(Tableau13[[#This Row],[Données]])&lt;$J$2,Tableau13[[#This Row],[Données]]-INT(Tableau13[[#This Row],[Données]])&gt;=$I$2),"HC","HP")</f>
        <v>HP</v>
      </c>
      <c r="F3123" t="str">
        <f>IF(AND(Tableau13[[#This Row],[Jours]]="W",Tableau13[[#This Row],[Colonne1]]="HC")=TRUE, "Talon","Conso normale")</f>
        <v>Conso normale</v>
      </c>
    </row>
    <row r="3124" spans="1:6">
      <c r="A3124" s="6">
        <v>45252.680555555555</v>
      </c>
      <c r="B3124" s="7">
        <v>7.9166666699999997</v>
      </c>
      <c r="C3124" t="str">
        <f>IF(WEEKDAY(Tableau13[[#This Row],[Données]],11)&gt;5,"W","S")</f>
        <v>S</v>
      </c>
      <c r="D3124" t="str" cm="1">
        <f t="array" ref="D3124">_xlfn.IFS(
AND(Tableau13[[#This Row],[Jours]]="W",Tableau13[[#This Row],[Colonne1]]="HC"),"Talon",
Tableau13[[#This Row],[Colonne1]]="HP","Consommation normale",
E3124="HC","Talon")</f>
        <v>Consommation normale</v>
      </c>
      <c r="E3124" s="3" t="str">
        <f>IF(OR(Tableau13[[#This Row],[Données]]-INT(Tableau13[[#This Row],[Données]])&lt;$J$2,Tableau13[[#This Row],[Données]]-INT(Tableau13[[#This Row],[Données]])&gt;=$I$2),"HC","HP")</f>
        <v>HP</v>
      </c>
      <c r="F3124" t="str">
        <f>IF(AND(Tableau13[[#This Row],[Jours]]="W",Tableau13[[#This Row],[Colonne1]]="HC")=TRUE, "Talon","Conso normale")</f>
        <v>Conso normale</v>
      </c>
    </row>
    <row r="3125" spans="1:6">
      <c r="A3125" s="6">
        <v>45252.6875</v>
      </c>
      <c r="B3125" s="7">
        <v>7.75</v>
      </c>
      <c r="C3125" t="str">
        <f>IF(WEEKDAY(Tableau13[[#This Row],[Données]],11)&gt;5,"W","S")</f>
        <v>S</v>
      </c>
      <c r="D3125" t="str" cm="1">
        <f t="array" ref="D3125">_xlfn.IFS(
AND(Tableau13[[#This Row],[Jours]]="W",Tableau13[[#This Row],[Colonne1]]="HC"),"Talon",
Tableau13[[#This Row],[Colonne1]]="HP","Consommation normale",
E3125="HC","Talon")</f>
        <v>Consommation normale</v>
      </c>
      <c r="E3125" s="3" t="str">
        <f>IF(OR(Tableau13[[#This Row],[Données]]-INT(Tableau13[[#This Row],[Données]])&lt;$J$2,Tableau13[[#This Row],[Données]]-INT(Tableau13[[#This Row],[Données]])&gt;=$I$2),"HC","HP")</f>
        <v>HP</v>
      </c>
      <c r="F3125" t="str">
        <f>IF(AND(Tableau13[[#This Row],[Jours]]="W",Tableau13[[#This Row],[Colonne1]]="HC")=TRUE, "Talon","Conso normale")</f>
        <v>Conso normale</v>
      </c>
    </row>
    <row r="3126" spans="1:6">
      <c r="A3126" s="6">
        <v>45252.694444444445</v>
      </c>
      <c r="B3126" s="7">
        <v>8.3333333300000003</v>
      </c>
      <c r="C3126" t="str">
        <f>IF(WEEKDAY(Tableau13[[#This Row],[Données]],11)&gt;5,"W","S")</f>
        <v>S</v>
      </c>
      <c r="D3126" t="str" cm="1">
        <f t="array" ref="D3126">_xlfn.IFS(
AND(Tableau13[[#This Row],[Jours]]="W",Tableau13[[#This Row],[Colonne1]]="HC"),"Talon",
Tableau13[[#This Row],[Colonne1]]="HP","Consommation normale",
E3126="HC","Talon")</f>
        <v>Consommation normale</v>
      </c>
      <c r="E3126" s="3" t="str">
        <f>IF(OR(Tableau13[[#This Row],[Données]]-INT(Tableau13[[#This Row],[Données]])&lt;$J$2,Tableau13[[#This Row],[Données]]-INT(Tableau13[[#This Row],[Données]])&gt;=$I$2),"HC","HP")</f>
        <v>HP</v>
      </c>
      <c r="F3126" t="str">
        <f>IF(AND(Tableau13[[#This Row],[Jours]]="W",Tableau13[[#This Row],[Colonne1]]="HC")=TRUE, "Talon","Conso normale")</f>
        <v>Conso normale</v>
      </c>
    </row>
    <row r="3127" spans="1:6">
      <c r="A3127" s="6">
        <v>45252.701388888891</v>
      </c>
      <c r="B3127" s="7">
        <v>8.3333333300000003</v>
      </c>
      <c r="C3127" t="str">
        <f>IF(WEEKDAY(Tableau13[[#This Row],[Données]],11)&gt;5,"W","S")</f>
        <v>S</v>
      </c>
      <c r="D3127" t="str" cm="1">
        <f t="array" ref="D3127">_xlfn.IFS(
AND(Tableau13[[#This Row],[Jours]]="W",Tableau13[[#This Row],[Colonne1]]="HC"),"Talon",
Tableau13[[#This Row],[Colonne1]]="HP","Consommation normale",
E3127="HC","Talon")</f>
        <v>Consommation normale</v>
      </c>
      <c r="E3127" s="3" t="str">
        <f>IF(OR(Tableau13[[#This Row],[Données]]-INT(Tableau13[[#This Row],[Données]])&lt;$J$2,Tableau13[[#This Row],[Données]]-INT(Tableau13[[#This Row],[Données]])&gt;=$I$2),"HC","HP")</f>
        <v>HP</v>
      </c>
      <c r="F3127" t="str">
        <f>IF(AND(Tableau13[[#This Row],[Jours]]="W",Tableau13[[#This Row],[Colonne1]]="HC")=TRUE, "Talon","Conso normale")</f>
        <v>Conso normale</v>
      </c>
    </row>
    <row r="3128" spans="1:6">
      <c r="A3128" s="6">
        <v>45252.708333333336</v>
      </c>
      <c r="B3128" s="7">
        <v>8.25</v>
      </c>
      <c r="C3128" t="str">
        <f>IF(WEEKDAY(Tableau13[[#This Row],[Données]],11)&gt;5,"W","S")</f>
        <v>S</v>
      </c>
      <c r="D3128" t="str" cm="1">
        <f t="array" ref="D3128">_xlfn.IFS(
AND(Tableau13[[#This Row],[Jours]]="W",Tableau13[[#This Row],[Colonne1]]="HC"),"Talon",
Tableau13[[#This Row],[Colonne1]]="HP","Consommation normale",
E3128="HC","Talon")</f>
        <v>Consommation normale</v>
      </c>
      <c r="E3128" s="3" t="str">
        <f>IF(OR(Tableau13[[#This Row],[Données]]-INT(Tableau13[[#This Row],[Données]])&lt;$J$2,Tableau13[[#This Row],[Données]]-INT(Tableau13[[#This Row],[Données]])&gt;=$I$2),"HC","HP")</f>
        <v>HP</v>
      </c>
      <c r="F3128" t="str">
        <f>IF(AND(Tableau13[[#This Row],[Jours]]="W",Tableau13[[#This Row],[Colonne1]]="HC")=TRUE, "Talon","Conso normale")</f>
        <v>Conso normale</v>
      </c>
    </row>
    <row r="3129" spans="1:6">
      <c r="A3129" s="6">
        <v>45252.715277777781</v>
      </c>
      <c r="B3129" s="7">
        <v>8</v>
      </c>
      <c r="C3129" t="str">
        <f>IF(WEEKDAY(Tableau13[[#This Row],[Données]],11)&gt;5,"W","S")</f>
        <v>S</v>
      </c>
      <c r="D3129" t="str" cm="1">
        <f t="array" ref="D3129">_xlfn.IFS(
AND(Tableau13[[#This Row],[Jours]]="W",Tableau13[[#This Row],[Colonne1]]="HC"),"Talon",
Tableau13[[#This Row],[Colonne1]]="HP","Consommation normale",
E3129="HC","Talon")</f>
        <v>Consommation normale</v>
      </c>
      <c r="E3129" s="3" t="str">
        <f>IF(OR(Tableau13[[#This Row],[Données]]-INT(Tableau13[[#This Row],[Données]])&lt;$J$2,Tableau13[[#This Row],[Données]]-INT(Tableau13[[#This Row],[Données]])&gt;=$I$2),"HC","HP")</f>
        <v>HP</v>
      </c>
      <c r="F3129" t="str">
        <f>IF(AND(Tableau13[[#This Row],[Jours]]="W",Tableau13[[#This Row],[Colonne1]]="HC")=TRUE, "Talon","Conso normale")</f>
        <v>Conso normale</v>
      </c>
    </row>
    <row r="3130" spans="1:6">
      <c r="A3130" s="6">
        <v>45252.722222222219</v>
      </c>
      <c r="B3130" s="7">
        <v>8.1666666699999997</v>
      </c>
      <c r="C3130" t="str">
        <f>IF(WEEKDAY(Tableau13[[#This Row],[Données]],11)&gt;5,"W","S")</f>
        <v>S</v>
      </c>
      <c r="D3130" t="str" cm="1">
        <f t="array" ref="D3130">_xlfn.IFS(
AND(Tableau13[[#This Row],[Jours]]="W",Tableau13[[#This Row],[Colonne1]]="HC"),"Talon",
Tableau13[[#This Row],[Colonne1]]="HP","Consommation normale",
E3130="HC","Talon")</f>
        <v>Consommation normale</v>
      </c>
      <c r="E3130" s="3" t="str">
        <f>IF(OR(Tableau13[[#This Row],[Données]]-INT(Tableau13[[#This Row],[Données]])&lt;$J$2,Tableau13[[#This Row],[Données]]-INT(Tableau13[[#This Row],[Données]])&gt;=$I$2),"HC","HP")</f>
        <v>HP</v>
      </c>
      <c r="F3130" t="str">
        <f>IF(AND(Tableau13[[#This Row],[Jours]]="W",Tableau13[[#This Row],[Colonne1]]="HC")=TRUE, "Talon","Conso normale")</f>
        <v>Conso normale</v>
      </c>
    </row>
    <row r="3131" spans="1:6">
      <c r="A3131" s="6">
        <v>45252.729166666664</v>
      </c>
      <c r="B3131" s="7">
        <v>7.6666666699999997</v>
      </c>
      <c r="C3131" t="str">
        <f>IF(WEEKDAY(Tableau13[[#This Row],[Données]],11)&gt;5,"W","S")</f>
        <v>S</v>
      </c>
      <c r="D3131" t="str" cm="1">
        <f t="array" ref="D3131">_xlfn.IFS(
AND(Tableau13[[#This Row],[Jours]]="W",Tableau13[[#This Row],[Colonne1]]="HC"),"Talon",
Tableau13[[#This Row],[Colonne1]]="HP","Consommation normale",
E3131="HC","Talon")</f>
        <v>Consommation normale</v>
      </c>
      <c r="E3131" s="3" t="str">
        <f>IF(OR(Tableau13[[#This Row],[Données]]-INT(Tableau13[[#This Row],[Données]])&lt;$J$2,Tableau13[[#This Row],[Données]]-INT(Tableau13[[#This Row],[Données]])&gt;=$I$2),"HC","HP")</f>
        <v>HP</v>
      </c>
      <c r="F3131" t="str">
        <f>IF(AND(Tableau13[[#This Row],[Jours]]="W",Tableau13[[#This Row],[Colonne1]]="HC")=TRUE, "Talon","Conso normale")</f>
        <v>Conso normale</v>
      </c>
    </row>
    <row r="3132" spans="1:6">
      <c r="A3132" s="6">
        <v>45252.736111111109</v>
      </c>
      <c r="B3132" s="7">
        <v>7.6666666699999997</v>
      </c>
      <c r="C3132" t="str">
        <f>IF(WEEKDAY(Tableau13[[#This Row],[Données]],11)&gt;5,"W","S")</f>
        <v>S</v>
      </c>
      <c r="D3132" t="str" cm="1">
        <f t="array" ref="D3132">_xlfn.IFS(
AND(Tableau13[[#This Row],[Jours]]="W",Tableau13[[#This Row],[Colonne1]]="HC"),"Talon",
Tableau13[[#This Row],[Colonne1]]="HP","Consommation normale",
E3132="HC","Talon")</f>
        <v>Consommation normale</v>
      </c>
      <c r="E3132" s="3" t="str">
        <f>IF(OR(Tableau13[[#This Row],[Données]]-INT(Tableau13[[#This Row],[Données]])&lt;$J$2,Tableau13[[#This Row],[Données]]-INT(Tableau13[[#This Row],[Données]])&gt;=$I$2),"HC","HP")</f>
        <v>HP</v>
      </c>
      <c r="F3132" t="str">
        <f>IF(AND(Tableau13[[#This Row],[Jours]]="W",Tableau13[[#This Row],[Colonne1]]="HC")=TRUE, "Talon","Conso normale")</f>
        <v>Conso normale</v>
      </c>
    </row>
    <row r="3133" spans="1:6">
      <c r="A3133" s="6">
        <v>45252.743055555555</v>
      </c>
      <c r="B3133" s="7">
        <v>8.4166666699999997</v>
      </c>
      <c r="C3133" t="str">
        <f>IF(WEEKDAY(Tableau13[[#This Row],[Données]],11)&gt;5,"W","S")</f>
        <v>S</v>
      </c>
      <c r="D3133" t="str" cm="1">
        <f t="array" ref="D3133">_xlfn.IFS(
AND(Tableau13[[#This Row],[Jours]]="W",Tableau13[[#This Row],[Colonne1]]="HC"),"Talon",
Tableau13[[#This Row],[Colonne1]]="HP","Consommation normale",
E3133="HC","Talon")</f>
        <v>Consommation normale</v>
      </c>
      <c r="E3133" s="3" t="str">
        <f>IF(OR(Tableau13[[#This Row],[Données]]-INT(Tableau13[[#This Row],[Données]])&lt;$J$2,Tableau13[[#This Row],[Données]]-INT(Tableau13[[#This Row],[Données]])&gt;=$I$2),"HC","HP")</f>
        <v>HP</v>
      </c>
      <c r="F3133" t="str">
        <f>IF(AND(Tableau13[[#This Row],[Jours]]="W",Tableau13[[#This Row],[Colonne1]]="HC")=TRUE, "Talon","Conso normale")</f>
        <v>Conso normale</v>
      </c>
    </row>
    <row r="3134" spans="1:6">
      <c r="A3134" s="6">
        <v>45252.75</v>
      </c>
      <c r="B3134" s="7">
        <v>8.1666666699999997</v>
      </c>
      <c r="C3134" t="str">
        <f>IF(WEEKDAY(Tableau13[[#This Row],[Données]],11)&gt;5,"W","S")</f>
        <v>S</v>
      </c>
      <c r="D3134" t="str" cm="1">
        <f t="array" ref="D3134">_xlfn.IFS(
AND(Tableau13[[#This Row],[Jours]]="W",Tableau13[[#This Row],[Colonne1]]="HC"),"Talon",
Tableau13[[#This Row],[Colonne1]]="HP","Consommation normale",
E3134="HC","Talon")</f>
        <v>Consommation normale</v>
      </c>
      <c r="E3134" s="3" t="str">
        <f>IF(OR(Tableau13[[#This Row],[Données]]-INT(Tableau13[[#This Row],[Données]])&lt;$J$2,Tableau13[[#This Row],[Données]]-INT(Tableau13[[#This Row],[Données]])&gt;=$I$2),"HC","HP")</f>
        <v>HP</v>
      </c>
      <c r="F3134" t="str">
        <f>IF(AND(Tableau13[[#This Row],[Jours]]="W",Tableau13[[#This Row],[Colonne1]]="HC")=TRUE, "Talon","Conso normale")</f>
        <v>Conso normale</v>
      </c>
    </row>
    <row r="3135" spans="1:6">
      <c r="A3135" s="6">
        <v>45252.756944444445</v>
      </c>
      <c r="B3135" s="7">
        <v>7.6666666699999997</v>
      </c>
      <c r="C3135" t="str">
        <f>IF(WEEKDAY(Tableau13[[#This Row],[Données]],11)&gt;5,"W","S")</f>
        <v>S</v>
      </c>
      <c r="D3135" t="str" cm="1">
        <f t="array" ref="D3135">_xlfn.IFS(
AND(Tableau13[[#This Row],[Jours]]="W",Tableau13[[#This Row],[Colonne1]]="HC"),"Talon",
Tableau13[[#This Row],[Colonne1]]="HP","Consommation normale",
E3135="HC","Talon")</f>
        <v>Consommation normale</v>
      </c>
      <c r="E3135" s="3" t="str">
        <f>IF(OR(Tableau13[[#This Row],[Données]]-INT(Tableau13[[#This Row],[Données]])&lt;$J$2,Tableau13[[#This Row],[Données]]-INT(Tableau13[[#This Row],[Données]])&gt;=$I$2),"HC","HP")</f>
        <v>HP</v>
      </c>
      <c r="F3135" t="str">
        <f>IF(AND(Tableau13[[#This Row],[Jours]]="W",Tableau13[[#This Row],[Colonne1]]="HC")=TRUE, "Talon","Conso normale")</f>
        <v>Conso normale</v>
      </c>
    </row>
    <row r="3136" spans="1:6">
      <c r="A3136" s="6">
        <v>45252.763888888891</v>
      </c>
      <c r="B3136" s="7">
        <v>7.8333333300000003</v>
      </c>
      <c r="C3136" t="str">
        <f>IF(WEEKDAY(Tableau13[[#This Row],[Données]],11)&gt;5,"W","S")</f>
        <v>S</v>
      </c>
      <c r="D3136" t="str" cm="1">
        <f t="array" ref="D3136">_xlfn.IFS(
AND(Tableau13[[#This Row],[Jours]]="W",Tableau13[[#This Row],[Colonne1]]="HC"),"Talon",
Tableau13[[#This Row],[Colonne1]]="HP","Consommation normale",
E3136="HC","Talon")</f>
        <v>Consommation normale</v>
      </c>
      <c r="E3136" s="3" t="str">
        <f>IF(OR(Tableau13[[#This Row],[Données]]-INT(Tableau13[[#This Row],[Données]])&lt;$J$2,Tableau13[[#This Row],[Données]]-INT(Tableau13[[#This Row],[Données]])&gt;=$I$2),"HC","HP")</f>
        <v>HP</v>
      </c>
      <c r="F3136" t="str">
        <f>IF(AND(Tableau13[[#This Row],[Jours]]="W",Tableau13[[#This Row],[Colonne1]]="HC")=TRUE, "Talon","Conso normale")</f>
        <v>Conso normale</v>
      </c>
    </row>
    <row r="3137" spans="1:6">
      <c r="A3137" s="6">
        <v>45252.770833333336</v>
      </c>
      <c r="B3137" s="7">
        <v>7.5833333300000003</v>
      </c>
      <c r="C3137" t="str">
        <f>IF(WEEKDAY(Tableau13[[#This Row],[Données]],11)&gt;5,"W","S")</f>
        <v>S</v>
      </c>
      <c r="D3137" t="str" cm="1">
        <f t="array" ref="D3137">_xlfn.IFS(
AND(Tableau13[[#This Row],[Jours]]="W",Tableau13[[#This Row],[Colonne1]]="HC"),"Talon",
Tableau13[[#This Row],[Colonne1]]="HP","Consommation normale",
E3137="HC","Talon")</f>
        <v>Consommation normale</v>
      </c>
      <c r="E3137" s="3" t="str">
        <f>IF(OR(Tableau13[[#This Row],[Données]]-INT(Tableau13[[#This Row],[Données]])&lt;$J$2,Tableau13[[#This Row],[Données]]-INT(Tableau13[[#This Row],[Données]])&gt;=$I$2),"HC","HP")</f>
        <v>HP</v>
      </c>
      <c r="F3137" t="str">
        <f>IF(AND(Tableau13[[#This Row],[Jours]]="W",Tableau13[[#This Row],[Colonne1]]="HC")=TRUE, "Talon","Conso normale")</f>
        <v>Conso normale</v>
      </c>
    </row>
    <row r="3138" spans="1:6">
      <c r="A3138" s="6">
        <v>45252.777777777781</v>
      </c>
      <c r="B3138" s="7">
        <v>7.5</v>
      </c>
      <c r="C3138" t="str">
        <f>IF(WEEKDAY(Tableau13[[#This Row],[Données]],11)&gt;5,"W","S")</f>
        <v>S</v>
      </c>
      <c r="D3138" t="str" cm="1">
        <f t="array" ref="D3138">_xlfn.IFS(
AND(Tableau13[[#This Row],[Jours]]="W",Tableau13[[#This Row],[Colonne1]]="HC"),"Talon",
Tableau13[[#This Row],[Colonne1]]="HP","Consommation normale",
E3138="HC","Talon")</f>
        <v>Consommation normale</v>
      </c>
      <c r="E3138" s="3" t="str">
        <f>IF(OR(Tableau13[[#This Row],[Données]]-INT(Tableau13[[#This Row],[Données]])&lt;$J$2,Tableau13[[#This Row],[Données]]-INT(Tableau13[[#This Row],[Données]])&gt;=$I$2),"HC","HP")</f>
        <v>HP</v>
      </c>
      <c r="F3138" t="str">
        <f>IF(AND(Tableau13[[#This Row],[Jours]]="W",Tableau13[[#This Row],[Colonne1]]="HC")=TRUE, "Talon","Conso normale")</f>
        <v>Conso normale</v>
      </c>
    </row>
    <row r="3139" spans="1:6">
      <c r="A3139" s="6">
        <v>45252.784722222219</v>
      </c>
      <c r="B3139" s="7">
        <v>7.8333333300000003</v>
      </c>
      <c r="C3139" t="str">
        <f>IF(WEEKDAY(Tableau13[[#This Row],[Données]],11)&gt;5,"W","S")</f>
        <v>S</v>
      </c>
      <c r="D3139" t="str" cm="1">
        <f t="array" ref="D3139">_xlfn.IFS(
AND(Tableau13[[#This Row],[Jours]]="W",Tableau13[[#This Row],[Colonne1]]="HC"),"Talon",
Tableau13[[#This Row],[Colonne1]]="HP","Consommation normale",
E3139="HC","Talon")</f>
        <v>Consommation normale</v>
      </c>
      <c r="E3139" s="3" t="str">
        <f>IF(OR(Tableau13[[#This Row],[Données]]-INT(Tableau13[[#This Row],[Données]])&lt;$J$2,Tableau13[[#This Row],[Données]]-INT(Tableau13[[#This Row],[Données]])&gt;=$I$2),"HC","HP")</f>
        <v>HP</v>
      </c>
      <c r="F3139" t="str">
        <f>IF(AND(Tableau13[[#This Row],[Jours]]="W",Tableau13[[#This Row],[Colonne1]]="HC")=TRUE, "Talon","Conso normale")</f>
        <v>Conso normale</v>
      </c>
    </row>
    <row r="3140" spans="1:6">
      <c r="A3140" s="6">
        <v>45252.791666666664</v>
      </c>
      <c r="B3140" s="7">
        <v>7.5</v>
      </c>
      <c r="C3140" t="str">
        <f>IF(WEEKDAY(Tableau13[[#This Row],[Données]],11)&gt;5,"W","S")</f>
        <v>S</v>
      </c>
      <c r="D3140" t="str" cm="1">
        <f t="array" ref="D3140">_xlfn.IFS(
AND(Tableau13[[#This Row],[Jours]]="W",Tableau13[[#This Row],[Colonne1]]="HC"),"Talon",
Tableau13[[#This Row],[Colonne1]]="HP","Consommation normale",
E3140="HC","Talon")</f>
        <v>Consommation normale</v>
      </c>
      <c r="E3140" s="3" t="str">
        <f>IF(OR(Tableau13[[#This Row],[Données]]-INT(Tableau13[[#This Row],[Données]])&lt;$J$2,Tableau13[[#This Row],[Données]]-INT(Tableau13[[#This Row],[Données]])&gt;=$I$2),"HC","HP")</f>
        <v>HP</v>
      </c>
      <c r="F3140" t="str">
        <f>IF(AND(Tableau13[[#This Row],[Jours]]="W",Tableau13[[#This Row],[Colonne1]]="HC")=TRUE, "Talon","Conso normale")</f>
        <v>Conso normale</v>
      </c>
    </row>
    <row r="3141" spans="1:6">
      <c r="A3141" s="6">
        <v>45252.798611111109</v>
      </c>
      <c r="B3141" s="7">
        <v>7.3333333300000003</v>
      </c>
      <c r="C3141" t="str">
        <f>IF(WEEKDAY(Tableau13[[#This Row],[Données]],11)&gt;5,"W","S")</f>
        <v>S</v>
      </c>
      <c r="D3141" t="str" cm="1">
        <f t="array" ref="D3141">_xlfn.IFS(
AND(Tableau13[[#This Row],[Jours]]="W",Tableau13[[#This Row],[Colonne1]]="HC"),"Talon",
Tableau13[[#This Row],[Colonne1]]="HP","Consommation normale",
E3141="HC","Talon")</f>
        <v>Consommation normale</v>
      </c>
      <c r="E3141" s="3" t="str">
        <f>IF(OR(Tableau13[[#This Row],[Données]]-INT(Tableau13[[#This Row],[Données]])&lt;$J$2,Tableau13[[#This Row],[Données]]-INT(Tableau13[[#This Row],[Données]])&gt;=$I$2),"HC","HP")</f>
        <v>HP</v>
      </c>
      <c r="F3141" t="str">
        <f>IF(AND(Tableau13[[#This Row],[Jours]]="W",Tableau13[[#This Row],[Colonne1]]="HC")=TRUE, "Talon","Conso normale")</f>
        <v>Conso normale</v>
      </c>
    </row>
    <row r="3142" spans="1:6">
      <c r="A3142" s="6">
        <v>45252.805555555555</v>
      </c>
      <c r="B3142" s="7">
        <v>8.25</v>
      </c>
      <c r="C3142" t="str">
        <f>IF(WEEKDAY(Tableau13[[#This Row],[Données]],11)&gt;5,"W","S")</f>
        <v>S</v>
      </c>
      <c r="D3142" t="str" cm="1">
        <f t="array" ref="D3142">_xlfn.IFS(
AND(Tableau13[[#This Row],[Jours]]="W",Tableau13[[#This Row],[Colonne1]]="HC"),"Talon",
Tableau13[[#This Row],[Colonne1]]="HP","Consommation normale",
E3142="HC","Talon")</f>
        <v>Consommation normale</v>
      </c>
      <c r="E3142" s="3" t="str">
        <f>IF(OR(Tableau13[[#This Row],[Données]]-INT(Tableau13[[#This Row],[Données]])&lt;$J$2,Tableau13[[#This Row],[Données]]-INT(Tableau13[[#This Row],[Données]])&gt;=$I$2),"HC","HP")</f>
        <v>HP</v>
      </c>
      <c r="F3142" t="str">
        <f>IF(AND(Tableau13[[#This Row],[Jours]]="W",Tableau13[[#This Row],[Colonne1]]="HC")=TRUE, "Talon","Conso normale")</f>
        <v>Conso normale</v>
      </c>
    </row>
    <row r="3143" spans="1:6">
      <c r="A3143" s="6">
        <v>45252.8125</v>
      </c>
      <c r="B3143" s="7">
        <v>7.9166666699999997</v>
      </c>
      <c r="C3143" t="str">
        <f>IF(WEEKDAY(Tableau13[[#This Row],[Données]],11)&gt;5,"W","S")</f>
        <v>S</v>
      </c>
      <c r="D3143" t="str" cm="1">
        <f t="array" ref="D3143">_xlfn.IFS(
AND(Tableau13[[#This Row],[Jours]]="W",Tableau13[[#This Row],[Colonne1]]="HC"),"Talon",
Tableau13[[#This Row],[Colonne1]]="HP","Consommation normale",
E3143="HC","Talon")</f>
        <v>Consommation normale</v>
      </c>
      <c r="E3143" s="3" t="str">
        <f>IF(OR(Tableau13[[#This Row],[Données]]-INT(Tableau13[[#This Row],[Données]])&lt;$J$2,Tableau13[[#This Row],[Données]]-INT(Tableau13[[#This Row],[Données]])&gt;=$I$2),"HC","HP")</f>
        <v>HP</v>
      </c>
      <c r="F3143" t="str">
        <f>IF(AND(Tableau13[[#This Row],[Jours]]="W",Tableau13[[#This Row],[Colonne1]]="HC")=TRUE, "Talon","Conso normale")</f>
        <v>Conso normale</v>
      </c>
    </row>
    <row r="3144" spans="1:6">
      <c r="A3144" s="6">
        <v>45252.819444444445</v>
      </c>
      <c r="B3144" s="7">
        <v>7.75</v>
      </c>
      <c r="C3144" t="str">
        <f>IF(WEEKDAY(Tableau13[[#This Row],[Données]],11)&gt;5,"W","S")</f>
        <v>S</v>
      </c>
      <c r="D3144" t="str" cm="1">
        <f t="array" ref="D3144">_xlfn.IFS(
AND(Tableau13[[#This Row],[Jours]]="W",Tableau13[[#This Row],[Colonne1]]="HC"),"Talon",
Tableau13[[#This Row],[Colonne1]]="HP","Consommation normale",
E3144="HC","Talon")</f>
        <v>Consommation normale</v>
      </c>
      <c r="E3144" s="3" t="str">
        <f>IF(OR(Tableau13[[#This Row],[Données]]-INT(Tableau13[[#This Row],[Données]])&lt;$J$2,Tableau13[[#This Row],[Données]]-INT(Tableau13[[#This Row],[Données]])&gt;=$I$2),"HC","HP")</f>
        <v>HP</v>
      </c>
      <c r="F3144" t="str">
        <f>IF(AND(Tableau13[[#This Row],[Jours]]="W",Tableau13[[#This Row],[Colonne1]]="HC")=TRUE, "Talon","Conso normale")</f>
        <v>Conso normale</v>
      </c>
    </row>
    <row r="3145" spans="1:6">
      <c r="A3145" s="6">
        <v>45252.826388888891</v>
      </c>
      <c r="B3145" s="7">
        <v>7.4166666699999997</v>
      </c>
      <c r="C3145" t="str">
        <f>IF(WEEKDAY(Tableau13[[#This Row],[Données]],11)&gt;5,"W","S")</f>
        <v>S</v>
      </c>
      <c r="D3145" t="str" cm="1">
        <f t="array" ref="D3145">_xlfn.IFS(
AND(Tableau13[[#This Row],[Jours]]="W",Tableau13[[#This Row],[Colonne1]]="HC"),"Talon",
Tableau13[[#This Row],[Colonne1]]="HP","Consommation normale",
E3145="HC","Talon")</f>
        <v>Consommation normale</v>
      </c>
      <c r="E3145" s="3" t="str">
        <f>IF(OR(Tableau13[[#This Row],[Données]]-INT(Tableau13[[#This Row],[Données]])&lt;$J$2,Tableau13[[#This Row],[Données]]-INT(Tableau13[[#This Row],[Données]])&gt;=$I$2),"HC","HP")</f>
        <v>HP</v>
      </c>
      <c r="F3145" t="str">
        <f>IF(AND(Tableau13[[#This Row],[Jours]]="W",Tableau13[[#This Row],[Colonne1]]="HC")=TRUE, "Talon","Conso normale")</f>
        <v>Conso normale</v>
      </c>
    </row>
    <row r="3146" spans="1:6">
      <c r="A3146" s="6">
        <v>45252.833333333336</v>
      </c>
      <c r="B3146" s="7">
        <v>7.75</v>
      </c>
      <c r="C3146" t="str">
        <f>IF(WEEKDAY(Tableau13[[#This Row],[Données]],11)&gt;5,"W","S")</f>
        <v>S</v>
      </c>
      <c r="D3146" t="str" cm="1">
        <f t="array" ref="D3146">_xlfn.IFS(
AND(Tableau13[[#This Row],[Jours]]="W",Tableau13[[#This Row],[Colonne1]]="HC"),"Talon",
Tableau13[[#This Row],[Colonne1]]="HP","Consommation normale",
E3146="HC","Talon")</f>
        <v>Consommation normale</v>
      </c>
      <c r="E3146" s="3" t="str">
        <f>IF(OR(Tableau13[[#This Row],[Données]]-INT(Tableau13[[#This Row],[Données]])&lt;$J$2,Tableau13[[#This Row],[Données]]-INT(Tableau13[[#This Row],[Données]])&gt;=$I$2),"HC","HP")</f>
        <v>HP</v>
      </c>
      <c r="F3146" t="str">
        <f>IF(AND(Tableau13[[#This Row],[Jours]]="W",Tableau13[[#This Row],[Colonne1]]="HC")=TRUE, "Talon","Conso normale")</f>
        <v>Conso normale</v>
      </c>
    </row>
    <row r="3147" spans="1:6">
      <c r="A3147" s="6">
        <v>45252.840277777781</v>
      </c>
      <c r="B3147" s="7">
        <v>7.5833333300000003</v>
      </c>
      <c r="C3147" t="str">
        <f>IF(WEEKDAY(Tableau13[[#This Row],[Données]],11)&gt;5,"W","S")</f>
        <v>S</v>
      </c>
      <c r="D3147" t="str" cm="1">
        <f t="array" ref="D3147">_xlfn.IFS(
AND(Tableau13[[#This Row],[Jours]]="W",Tableau13[[#This Row],[Colonne1]]="HC"),"Talon",
Tableau13[[#This Row],[Colonne1]]="HP","Consommation normale",
E3147="HC","Talon")</f>
        <v>Consommation normale</v>
      </c>
      <c r="E3147" s="3" t="str">
        <f>IF(OR(Tableau13[[#This Row],[Données]]-INT(Tableau13[[#This Row],[Données]])&lt;$J$2,Tableau13[[#This Row],[Données]]-INT(Tableau13[[#This Row],[Données]])&gt;=$I$2),"HC","HP")</f>
        <v>HP</v>
      </c>
      <c r="F3147" t="str">
        <f>IF(AND(Tableau13[[#This Row],[Jours]]="W",Tableau13[[#This Row],[Colonne1]]="HC")=TRUE, "Talon","Conso normale")</f>
        <v>Conso normale</v>
      </c>
    </row>
    <row r="3148" spans="1:6">
      <c r="A3148" s="6">
        <v>45252.847222222219</v>
      </c>
      <c r="B3148" s="7">
        <v>7.6666666699999997</v>
      </c>
      <c r="C3148" t="str">
        <f>IF(WEEKDAY(Tableau13[[#This Row],[Données]],11)&gt;5,"W","S")</f>
        <v>S</v>
      </c>
      <c r="D3148" t="str" cm="1">
        <f t="array" ref="D3148">_xlfn.IFS(
AND(Tableau13[[#This Row],[Jours]]="W",Tableau13[[#This Row],[Colonne1]]="HC"),"Talon",
Tableau13[[#This Row],[Colonne1]]="HP","Consommation normale",
E3148="HC","Talon")</f>
        <v>Consommation normale</v>
      </c>
      <c r="E3148" s="3" t="str">
        <f>IF(OR(Tableau13[[#This Row],[Données]]-INT(Tableau13[[#This Row],[Données]])&lt;$J$2,Tableau13[[#This Row],[Données]]-INT(Tableau13[[#This Row],[Données]])&gt;=$I$2),"HC","HP")</f>
        <v>HP</v>
      </c>
      <c r="F3148" t="str">
        <f>IF(AND(Tableau13[[#This Row],[Jours]]="W",Tableau13[[#This Row],[Colonne1]]="HC")=TRUE, "Talon","Conso normale")</f>
        <v>Conso normale</v>
      </c>
    </row>
    <row r="3149" spans="1:6">
      <c r="A3149" s="6">
        <v>45252.854166666664</v>
      </c>
      <c r="B3149" s="7">
        <v>6.9166666699999997</v>
      </c>
      <c r="C3149" t="str">
        <f>IF(WEEKDAY(Tableau13[[#This Row],[Données]],11)&gt;5,"W","S")</f>
        <v>S</v>
      </c>
      <c r="D3149" t="str" cm="1">
        <f t="array" ref="D3149">_xlfn.IFS(
AND(Tableau13[[#This Row],[Jours]]="W",Tableau13[[#This Row],[Colonne1]]="HC"),"Talon",
Tableau13[[#This Row],[Colonne1]]="HP","Consommation normale",
E3149="HC","Talon")</f>
        <v>Consommation normale</v>
      </c>
      <c r="E3149" s="3" t="str">
        <f>IF(OR(Tableau13[[#This Row],[Données]]-INT(Tableau13[[#This Row],[Données]])&lt;$J$2,Tableau13[[#This Row],[Données]]-INT(Tableau13[[#This Row],[Données]])&gt;=$I$2),"HC","HP")</f>
        <v>HP</v>
      </c>
      <c r="F3149" t="str">
        <f>IF(AND(Tableau13[[#This Row],[Jours]]="W",Tableau13[[#This Row],[Colonne1]]="HC")=TRUE, "Talon","Conso normale")</f>
        <v>Conso normale</v>
      </c>
    </row>
    <row r="3150" spans="1:6">
      <c r="A3150" s="6">
        <v>45252.861111111109</v>
      </c>
      <c r="B3150" s="7">
        <v>6</v>
      </c>
      <c r="C3150" t="str">
        <f>IF(WEEKDAY(Tableau13[[#This Row],[Données]],11)&gt;5,"W","S")</f>
        <v>S</v>
      </c>
      <c r="D3150" t="str" cm="1">
        <f t="array" ref="D3150">_xlfn.IFS(
AND(Tableau13[[#This Row],[Jours]]="W",Tableau13[[#This Row],[Colonne1]]="HC"),"Talon",
Tableau13[[#This Row],[Colonne1]]="HP","Consommation normale",
E3150="HC","Talon")</f>
        <v>Consommation normale</v>
      </c>
      <c r="E3150" s="3" t="str">
        <f>IF(OR(Tableau13[[#This Row],[Données]]-INT(Tableau13[[#This Row],[Données]])&lt;$J$2,Tableau13[[#This Row],[Données]]-INT(Tableau13[[#This Row],[Données]])&gt;=$I$2),"HC","HP")</f>
        <v>HP</v>
      </c>
      <c r="F3150" t="str">
        <f>IF(AND(Tableau13[[#This Row],[Jours]]="W",Tableau13[[#This Row],[Colonne1]]="HC")=TRUE, "Talon","Conso normale")</f>
        <v>Conso normale</v>
      </c>
    </row>
    <row r="3151" spans="1:6">
      <c r="A3151" s="6">
        <v>45252.868055555555</v>
      </c>
      <c r="B3151" s="7">
        <v>5.75</v>
      </c>
      <c r="C3151" t="str">
        <f>IF(WEEKDAY(Tableau13[[#This Row],[Données]],11)&gt;5,"W","S")</f>
        <v>S</v>
      </c>
      <c r="D3151" t="str" cm="1">
        <f t="array" ref="D3151">_xlfn.IFS(
AND(Tableau13[[#This Row],[Jours]]="W",Tableau13[[#This Row],[Colonne1]]="HC"),"Talon",
Tableau13[[#This Row],[Colonne1]]="HP","Consommation normale",
E3151="HC","Talon")</f>
        <v>Consommation normale</v>
      </c>
      <c r="E3151" s="3" t="str">
        <f>IF(OR(Tableau13[[#This Row],[Données]]-INT(Tableau13[[#This Row],[Données]])&lt;$J$2,Tableau13[[#This Row],[Données]]-INT(Tableau13[[#This Row],[Données]])&gt;=$I$2),"HC","HP")</f>
        <v>HP</v>
      </c>
      <c r="F3151" t="str">
        <f>IF(AND(Tableau13[[#This Row],[Jours]]="W",Tableau13[[#This Row],[Colonne1]]="HC")=TRUE, "Talon","Conso normale")</f>
        <v>Conso normale</v>
      </c>
    </row>
    <row r="3152" spans="1:6">
      <c r="A3152" s="6">
        <v>45252.875</v>
      </c>
      <c r="B3152" s="7">
        <v>4.75</v>
      </c>
      <c r="C3152" t="str">
        <f>IF(WEEKDAY(Tableau13[[#This Row],[Données]],11)&gt;5,"W","S")</f>
        <v>S</v>
      </c>
      <c r="D3152" t="str" cm="1">
        <f t="array" ref="D3152">_xlfn.IFS(
AND(Tableau13[[#This Row],[Jours]]="W",Tableau13[[#This Row],[Colonne1]]="HC"),"Talon",
Tableau13[[#This Row],[Colonne1]]="HP","Consommation normale",
E3152="HC","Talon")</f>
        <v>Consommation normale</v>
      </c>
      <c r="E3152" s="3" t="str">
        <f>IF(OR(Tableau13[[#This Row],[Données]]-INT(Tableau13[[#This Row],[Données]])&lt;$J$2,Tableau13[[#This Row],[Données]]-INT(Tableau13[[#This Row],[Données]])&gt;=$I$2),"HC","HP")</f>
        <v>HP</v>
      </c>
      <c r="F3152" t="str">
        <f>IF(AND(Tableau13[[#This Row],[Jours]]="W",Tableau13[[#This Row],[Colonne1]]="HC")=TRUE, "Talon","Conso normale")</f>
        <v>Conso normale</v>
      </c>
    </row>
    <row r="3153" spans="1:6">
      <c r="A3153" s="6">
        <v>45252.881944444445</v>
      </c>
      <c r="B3153" s="7">
        <v>5.0833333300000003</v>
      </c>
      <c r="C3153" t="str">
        <f>IF(WEEKDAY(Tableau13[[#This Row],[Données]],11)&gt;5,"W","S")</f>
        <v>S</v>
      </c>
      <c r="D3153" t="str" cm="1">
        <f t="array" ref="D3153">_xlfn.IFS(
AND(Tableau13[[#This Row],[Jours]]="W",Tableau13[[#This Row],[Colonne1]]="HC"),"Talon",
Tableau13[[#This Row],[Colonne1]]="HP","Consommation normale",
E3153="HC","Talon")</f>
        <v>Consommation normale</v>
      </c>
      <c r="E3153" s="3" t="str">
        <f>IF(OR(Tableau13[[#This Row],[Données]]-INT(Tableau13[[#This Row],[Données]])&lt;$J$2,Tableau13[[#This Row],[Données]]-INT(Tableau13[[#This Row],[Données]])&gt;=$I$2),"HC","HP")</f>
        <v>HP</v>
      </c>
      <c r="F3153" t="str">
        <f>IF(AND(Tableau13[[#This Row],[Jours]]="W",Tableau13[[#This Row],[Colonne1]]="HC")=TRUE, "Talon","Conso normale")</f>
        <v>Conso normale</v>
      </c>
    </row>
    <row r="3154" spans="1:6">
      <c r="A3154" s="6">
        <v>45252.888888888891</v>
      </c>
      <c r="B3154" s="7">
        <v>4.6666666699999997</v>
      </c>
      <c r="C3154" t="str">
        <f>IF(WEEKDAY(Tableau13[[#This Row],[Données]],11)&gt;5,"W","S")</f>
        <v>S</v>
      </c>
      <c r="D3154" t="str" cm="1">
        <f t="array" ref="D3154">_xlfn.IFS(
AND(Tableau13[[#This Row],[Jours]]="W",Tableau13[[#This Row],[Colonne1]]="HC"),"Talon",
Tableau13[[#This Row],[Colonne1]]="HP","Consommation normale",
E3154="HC","Talon")</f>
        <v>Consommation normale</v>
      </c>
      <c r="E3154" s="3" t="str">
        <f>IF(OR(Tableau13[[#This Row],[Données]]-INT(Tableau13[[#This Row],[Données]])&lt;$J$2,Tableau13[[#This Row],[Données]]-INT(Tableau13[[#This Row],[Données]])&gt;=$I$2),"HC","HP")</f>
        <v>HP</v>
      </c>
      <c r="F3154" t="str">
        <f>IF(AND(Tableau13[[#This Row],[Jours]]="W",Tableau13[[#This Row],[Colonne1]]="HC")=TRUE, "Talon","Conso normale")</f>
        <v>Conso normale</v>
      </c>
    </row>
    <row r="3155" spans="1:6">
      <c r="A3155" s="6">
        <v>45252.895833333336</v>
      </c>
      <c r="B3155" s="7">
        <v>4.6666666699999997</v>
      </c>
      <c r="C3155" t="str">
        <f>IF(WEEKDAY(Tableau13[[#This Row],[Données]],11)&gt;5,"W","S")</f>
        <v>S</v>
      </c>
      <c r="D3155" t="str" cm="1">
        <f t="array" ref="D3155">_xlfn.IFS(
AND(Tableau13[[#This Row],[Jours]]="W",Tableau13[[#This Row],[Colonne1]]="HC"),"Talon",
Tableau13[[#This Row],[Colonne1]]="HP","Consommation normale",
E3155="HC","Talon")</f>
        <v>Consommation normale</v>
      </c>
      <c r="E3155" s="3" t="str">
        <f>IF(OR(Tableau13[[#This Row],[Données]]-INT(Tableau13[[#This Row],[Données]])&lt;$J$2,Tableau13[[#This Row],[Données]]-INT(Tableau13[[#This Row],[Données]])&gt;=$I$2),"HC","HP")</f>
        <v>HP</v>
      </c>
      <c r="F3155" t="str">
        <f>IF(AND(Tableau13[[#This Row],[Jours]]="W",Tableau13[[#This Row],[Colonne1]]="HC")=TRUE, "Talon","Conso normale")</f>
        <v>Conso normale</v>
      </c>
    </row>
    <row r="3156" spans="1:6">
      <c r="A3156" s="6">
        <v>45252.902777777781</v>
      </c>
      <c r="B3156" s="7">
        <v>4.5</v>
      </c>
      <c r="C3156" t="str">
        <f>IF(WEEKDAY(Tableau13[[#This Row],[Données]],11)&gt;5,"W","S")</f>
        <v>S</v>
      </c>
      <c r="D3156" t="str" cm="1">
        <f t="array" ref="D3156">_xlfn.IFS(
AND(Tableau13[[#This Row],[Jours]]="W",Tableau13[[#This Row],[Colonne1]]="HC"),"Talon",
Tableau13[[#This Row],[Colonne1]]="HP","Consommation normale",
E3156="HC","Talon")</f>
        <v>Consommation normale</v>
      </c>
      <c r="E3156" s="3" t="str">
        <f>IF(OR(Tableau13[[#This Row],[Données]]-INT(Tableau13[[#This Row],[Données]])&lt;$J$2,Tableau13[[#This Row],[Données]]-INT(Tableau13[[#This Row],[Données]])&gt;=$I$2),"HC","HP")</f>
        <v>HP</v>
      </c>
      <c r="F3156" t="str">
        <f>IF(AND(Tableau13[[#This Row],[Jours]]="W",Tableau13[[#This Row],[Colonne1]]="HC")=TRUE, "Talon","Conso normale")</f>
        <v>Conso normale</v>
      </c>
    </row>
    <row r="3157" spans="1:6">
      <c r="A3157" s="6">
        <v>45252.909722222219</v>
      </c>
      <c r="B3157" s="7">
        <v>4.5833333300000003</v>
      </c>
      <c r="C3157" t="str">
        <f>IF(WEEKDAY(Tableau13[[#This Row],[Données]],11)&gt;5,"W","S")</f>
        <v>S</v>
      </c>
      <c r="D3157" t="str" cm="1">
        <f t="array" ref="D3157">_xlfn.IFS(
AND(Tableau13[[#This Row],[Jours]]="W",Tableau13[[#This Row],[Colonne1]]="HC"),"Talon",
Tableau13[[#This Row],[Colonne1]]="HP","Consommation normale",
E3157="HC","Talon")</f>
        <v>Consommation normale</v>
      </c>
      <c r="E3157" s="3" t="str">
        <f>IF(OR(Tableau13[[#This Row],[Données]]-INT(Tableau13[[#This Row],[Données]])&lt;$J$2,Tableau13[[#This Row],[Données]]-INT(Tableau13[[#This Row],[Données]])&gt;=$I$2),"HC","HP")</f>
        <v>HP</v>
      </c>
      <c r="F3157" t="str">
        <f>IF(AND(Tableau13[[#This Row],[Jours]]="W",Tableau13[[#This Row],[Colonne1]]="HC")=TRUE, "Talon","Conso normale")</f>
        <v>Conso normale</v>
      </c>
    </row>
    <row r="3158" spans="1:6">
      <c r="A3158" s="6">
        <v>45252.916666666664</v>
      </c>
      <c r="B3158" s="7">
        <v>4.5833333300000003</v>
      </c>
      <c r="C3158" t="str">
        <f>IF(WEEKDAY(Tableau13[[#This Row],[Données]],11)&gt;5,"W","S")</f>
        <v>S</v>
      </c>
      <c r="D3158" t="str" cm="1">
        <f t="array" ref="D3158">_xlfn.IFS(
AND(Tableau13[[#This Row],[Jours]]="W",Tableau13[[#This Row],[Colonne1]]="HC"),"Talon",
Tableau13[[#This Row],[Colonne1]]="HP","Consommation normale",
E3158="HC","Talon")</f>
        <v>Consommation normale</v>
      </c>
      <c r="E3158" s="3" t="str">
        <f>IF(OR(Tableau13[[#This Row],[Données]]-INT(Tableau13[[#This Row],[Données]])&lt;$J$2,Tableau13[[#This Row],[Données]]-INT(Tableau13[[#This Row],[Données]])&gt;=$I$2),"HC","HP")</f>
        <v>HP</v>
      </c>
      <c r="F3158" t="str">
        <f>IF(AND(Tableau13[[#This Row],[Jours]]="W",Tableau13[[#This Row],[Colonne1]]="HC")=TRUE, "Talon","Conso normale")</f>
        <v>Conso normale</v>
      </c>
    </row>
    <row r="3159" spans="1:6">
      <c r="A3159" s="6">
        <v>45252.923611111109</v>
      </c>
      <c r="B3159" s="7">
        <v>4.5833333300000003</v>
      </c>
      <c r="C3159" t="str">
        <f>IF(WEEKDAY(Tableau13[[#This Row],[Données]],11)&gt;5,"W","S")</f>
        <v>S</v>
      </c>
      <c r="D3159" t="str" cm="1">
        <f t="array" ref="D3159">_xlfn.IFS(
AND(Tableau13[[#This Row],[Jours]]="W",Tableau13[[#This Row],[Colonne1]]="HC"),"Talon",
Tableau13[[#This Row],[Colonne1]]="HP","Consommation normale",
E3159="HC","Talon")</f>
        <v>Talon</v>
      </c>
      <c r="E3159" s="3" t="str">
        <f>IF(OR(Tableau13[[#This Row],[Données]]-INT(Tableau13[[#This Row],[Données]])&lt;$J$2,Tableau13[[#This Row],[Données]]-INT(Tableau13[[#This Row],[Données]])&gt;=$I$2),"HC","HP")</f>
        <v>HC</v>
      </c>
      <c r="F3159" t="str">
        <f>IF(AND(Tableau13[[#This Row],[Jours]]="W",Tableau13[[#This Row],[Colonne1]]="HC")=TRUE, "Talon","Conso normale")</f>
        <v>Conso normale</v>
      </c>
    </row>
    <row r="3160" spans="1:6">
      <c r="A3160" s="6">
        <v>45252.930555555555</v>
      </c>
      <c r="B3160" s="7">
        <v>4.6666666699999997</v>
      </c>
      <c r="C3160" t="str">
        <f>IF(WEEKDAY(Tableau13[[#This Row],[Données]],11)&gt;5,"W","S")</f>
        <v>S</v>
      </c>
      <c r="D3160" t="str" cm="1">
        <f t="array" ref="D3160">_xlfn.IFS(
AND(Tableau13[[#This Row],[Jours]]="W",Tableau13[[#This Row],[Colonne1]]="HC"),"Talon",
Tableau13[[#This Row],[Colonne1]]="HP","Consommation normale",
E3160="HC","Talon")</f>
        <v>Talon</v>
      </c>
      <c r="E3160" s="3" t="str">
        <f>IF(OR(Tableau13[[#This Row],[Données]]-INT(Tableau13[[#This Row],[Données]])&lt;$J$2,Tableau13[[#This Row],[Données]]-INT(Tableau13[[#This Row],[Données]])&gt;=$I$2),"HC","HP")</f>
        <v>HC</v>
      </c>
      <c r="F3160" t="str">
        <f>IF(AND(Tableau13[[#This Row],[Jours]]="W",Tableau13[[#This Row],[Colonne1]]="HC")=TRUE, "Talon","Conso normale")</f>
        <v>Conso normale</v>
      </c>
    </row>
    <row r="3161" spans="1:6">
      <c r="A3161" s="6">
        <v>45252.9375</v>
      </c>
      <c r="B3161" s="7">
        <v>4.5</v>
      </c>
      <c r="C3161" t="str">
        <f>IF(WEEKDAY(Tableau13[[#This Row],[Données]],11)&gt;5,"W","S")</f>
        <v>S</v>
      </c>
      <c r="D3161" t="str" cm="1">
        <f t="array" ref="D3161">_xlfn.IFS(
AND(Tableau13[[#This Row],[Jours]]="W",Tableau13[[#This Row],[Colonne1]]="HC"),"Talon",
Tableau13[[#This Row],[Colonne1]]="HP","Consommation normale",
E3161="HC","Talon")</f>
        <v>Talon</v>
      </c>
      <c r="E3161" s="3" t="str">
        <f>IF(OR(Tableau13[[#This Row],[Données]]-INT(Tableau13[[#This Row],[Données]])&lt;$J$2,Tableau13[[#This Row],[Données]]-INT(Tableau13[[#This Row],[Données]])&gt;=$I$2),"HC","HP")</f>
        <v>HC</v>
      </c>
      <c r="F3161" t="str">
        <f>IF(AND(Tableau13[[#This Row],[Jours]]="W",Tableau13[[#This Row],[Colonne1]]="HC")=TRUE, "Talon","Conso normale")</f>
        <v>Conso normale</v>
      </c>
    </row>
    <row r="3162" spans="1:6">
      <c r="A3162" s="6">
        <v>45252.944444444445</v>
      </c>
      <c r="B3162" s="7">
        <v>4.5833333300000003</v>
      </c>
      <c r="C3162" t="str">
        <f>IF(WEEKDAY(Tableau13[[#This Row],[Données]],11)&gt;5,"W","S")</f>
        <v>S</v>
      </c>
      <c r="D3162" t="str" cm="1">
        <f t="array" ref="D3162">_xlfn.IFS(
AND(Tableau13[[#This Row],[Jours]]="W",Tableau13[[#This Row],[Colonne1]]="HC"),"Talon",
Tableau13[[#This Row],[Colonne1]]="HP","Consommation normale",
E3162="HC","Talon")</f>
        <v>Talon</v>
      </c>
      <c r="E3162" s="3" t="str">
        <f>IF(OR(Tableau13[[#This Row],[Données]]-INT(Tableau13[[#This Row],[Données]])&lt;$J$2,Tableau13[[#This Row],[Données]]-INT(Tableau13[[#This Row],[Données]])&gt;=$I$2),"HC","HP")</f>
        <v>HC</v>
      </c>
      <c r="F3162" t="str">
        <f>IF(AND(Tableau13[[#This Row],[Jours]]="W",Tableau13[[#This Row],[Colonne1]]="HC")=TRUE, "Talon","Conso normale")</f>
        <v>Conso normale</v>
      </c>
    </row>
    <row r="3163" spans="1:6">
      <c r="A3163" s="6">
        <v>45252.951388888891</v>
      </c>
      <c r="B3163" s="7">
        <v>5.0833333300000003</v>
      </c>
      <c r="C3163" t="str">
        <f>IF(WEEKDAY(Tableau13[[#This Row],[Données]],11)&gt;5,"W","S")</f>
        <v>S</v>
      </c>
      <c r="D3163" t="str" cm="1">
        <f t="array" ref="D3163">_xlfn.IFS(
AND(Tableau13[[#This Row],[Jours]]="W",Tableau13[[#This Row],[Colonne1]]="HC"),"Talon",
Tableau13[[#This Row],[Colonne1]]="HP","Consommation normale",
E3163="HC","Talon")</f>
        <v>Talon</v>
      </c>
      <c r="E3163" s="3" t="str">
        <f>IF(OR(Tableau13[[#This Row],[Données]]-INT(Tableau13[[#This Row],[Données]])&lt;$J$2,Tableau13[[#This Row],[Données]]-INT(Tableau13[[#This Row],[Données]])&gt;=$I$2),"HC","HP")</f>
        <v>HC</v>
      </c>
      <c r="F3163" t="str">
        <f>IF(AND(Tableau13[[#This Row],[Jours]]="W",Tableau13[[#This Row],[Colonne1]]="HC")=TRUE, "Talon","Conso normale")</f>
        <v>Conso normale</v>
      </c>
    </row>
    <row r="3164" spans="1:6">
      <c r="A3164" s="6">
        <v>45252.958333333336</v>
      </c>
      <c r="B3164" s="7">
        <v>4.5833333300000003</v>
      </c>
      <c r="C3164" t="str">
        <f>IF(WEEKDAY(Tableau13[[#This Row],[Données]],11)&gt;5,"W","S")</f>
        <v>S</v>
      </c>
      <c r="D3164" t="str" cm="1">
        <f t="array" ref="D3164">_xlfn.IFS(
AND(Tableau13[[#This Row],[Jours]]="W",Tableau13[[#This Row],[Colonne1]]="HC"),"Talon",
Tableau13[[#This Row],[Colonne1]]="HP","Consommation normale",
E3164="HC","Talon")</f>
        <v>Talon</v>
      </c>
      <c r="E3164" s="3" t="str">
        <f>IF(OR(Tableau13[[#This Row],[Données]]-INT(Tableau13[[#This Row],[Données]])&lt;$J$2,Tableau13[[#This Row],[Données]]-INT(Tableau13[[#This Row],[Données]])&gt;=$I$2),"HC","HP")</f>
        <v>HC</v>
      </c>
      <c r="F3164" t="str">
        <f>IF(AND(Tableau13[[#This Row],[Jours]]="W",Tableau13[[#This Row],[Colonne1]]="HC")=TRUE, "Talon","Conso normale")</f>
        <v>Conso normale</v>
      </c>
    </row>
    <row r="3165" spans="1:6">
      <c r="A3165" s="6">
        <v>45252.965277777781</v>
      </c>
      <c r="B3165" s="7">
        <v>4.5833333300000003</v>
      </c>
      <c r="C3165" t="str">
        <f>IF(WEEKDAY(Tableau13[[#This Row],[Données]],11)&gt;5,"W","S")</f>
        <v>S</v>
      </c>
      <c r="D3165" t="str" cm="1">
        <f t="array" ref="D3165">_xlfn.IFS(
AND(Tableau13[[#This Row],[Jours]]="W",Tableau13[[#This Row],[Colonne1]]="HC"),"Talon",
Tableau13[[#This Row],[Colonne1]]="HP","Consommation normale",
E3165="HC","Talon")</f>
        <v>Talon</v>
      </c>
      <c r="E3165" s="3" t="str">
        <f>IF(OR(Tableau13[[#This Row],[Données]]-INT(Tableau13[[#This Row],[Données]])&lt;$J$2,Tableau13[[#This Row],[Données]]-INT(Tableau13[[#This Row],[Données]])&gt;=$I$2),"HC","HP")</f>
        <v>HC</v>
      </c>
      <c r="F3165" t="str">
        <f>IF(AND(Tableau13[[#This Row],[Jours]]="W",Tableau13[[#This Row],[Colonne1]]="HC")=TRUE, "Talon","Conso normale")</f>
        <v>Conso normale</v>
      </c>
    </row>
    <row r="3166" spans="1:6">
      <c r="A3166" s="6">
        <v>45252.972222222219</v>
      </c>
      <c r="B3166" s="7">
        <v>4.5833333300000003</v>
      </c>
      <c r="C3166" t="str">
        <f>IF(WEEKDAY(Tableau13[[#This Row],[Données]],11)&gt;5,"W","S")</f>
        <v>S</v>
      </c>
      <c r="D3166" t="str" cm="1">
        <f t="array" ref="D3166">_xlfn.IFS(
AND(Tableau13[[#This Row],[Jours]]="W",Tableau13[[#This Row],[Colonne1]]="HC"),"Talon",
Tableau13[[#This Row],[Colonne1]]="HP","Consommation normale",
E3166="HC","Talon")</f>
        <v>Talon</v>
      </c>
      <c r="E3166" s="3" t="str">
        <f>IF(OR(Tableau13[[#This Row],[Données]]-INT(Tableau13[[#This Row],[Données]])&lt;$J$2,Tableau13[[#This Row],[Données]]-INT(Tableau13[[#This Row],[Données]])&gt;=$I$2),"HC","HP")</f>
        <v>HC</v>
      </c>
      <c r="F3166" t="str">
        <f>IF(AND(Tableau13[[#This Row],[Jours]]="W",Tableau13[[#This Row],[Colonne1]]="HC")=TRUE, "Talon","Conso normale")</f>
        <v>Conso normale</v>
      </c>
    </row>
    <row r="3167" spans="1:6">
      <c r="A3167" s="6">
        <v>45252.979166666664</v>
      </c>
      <c r="B3167" s="7">
        <v>4.5833333300000003</v>
      </c>
      <c r="C3167" t="str">
        <f>IF(WEEKDAY(Tableau13[[#This Row],[Données]],11)&gt;5,"W","S")</f>
        <v>S</v>
      </c>
      <c r="D3167" t="str" cm="1">
        <f t="array" ref="D3167">_xlfn.IFS(
AND(Tableau13[[#This Row],[Jours]]="W",Tableau13[[#This Row],[Colonne1]]="HC"),"Talon",
Tableau13[[#This Row],[Colonne1]]="HP","Consommation normale",
E3167="HC","Talon")</f>
        <v>Talon</v>
      </c>
      <c r="E3167" s="3" t="str">
        <f>IF(OR(Tableau13[[#This Row],[Données]]-INT(Tableau13[[#This Row],[Données]])&lt;$J$2,Tableau13[[#This Row],[Données]]-INT(Tableau13[[#This Row],[Données]])&gt;=$I$2),"HC","HP")</f>
        <v>HC</v>
      </c>
      <c r="F3167" t="str">
        <f>IF(AND(Tableau13[[#This Row],[Jours]]="W",Tableau13[[#This Row],[Colonne1]]="HC")=TRUE, "Talon","Conso normale")</f>
        <v>Conso normale</v>
      </c>
    </row>
    <row r="3168" spans="1:6">
      <c r="A3168" s="6">
        <v>45252.986111111109</v>
      </c>
      <c r="B3168" s="7">
        <v>4.5833333300000003</v>
      </c>
      <c r="C3168" t="str">
        <f>IF(WEEKDAY(Tableau13[[#This Row],[Données]],11)&gt;5,"W","S")</f>
        <v>S</v>
      </c>
      <c r="D3168" t="str" cm="1">
        <f t="array" ref="D3168">_xlfn.IFS(
AND(Tableau13[[#This Row],[Jours]]="W",Tableau13[[#This Row],[Colonne1]]="HC"),"Talon",
Tableau13[[#This Row],[Colonne1]]="HP","Consommation normale",
E3168="HC","Talon")</f>
        <v>Talon</v>
      </c>
      <c r="E3168" s="3" t="str">
        <f>IF(OR(Tableau13[[#This Row],[Données]]-INT(Tableau13[[#This Row],[Données]])&lt;$J$2,Tableau13[[#This Row],[Données]]-INT(Tableau13[[#This Row],[Données]])&gt;=$I$2),"HC","HP")</f>
        <v>HC</v>
      </c>
      <c r="F3168" t="str">
        <f>IF(AND(Tableau13[[#This Row],[Jours]]="W",Tableau13[[#This Row],[Colonne1]]="HC")=TRUE, "Talon","Conso normale")</f>
        <v>Conso normale</v>
      </c>
    </row>
    <row r="3169" spans="1:6">
      <c r="A3169" s="6">
        <v>45252.993055555555</v>
      </c>
      <c r="B3169" s="7">
        <v>4.5833333300000003</v>
      </c>
      <c r="C3169" t="str">
        <f>IF(WEEKDAY(Tableau13[[#This Row],[Données]],11)&gt;5,"W","S")</f>
        <v>S</v>
      </c>
      <c r="D3169" t="str" cm="1">
        <f t="array" ref="D3169">_xlfn.IFS(
AND(Tableau13[[#This Row],[Jours]]="W",Tableau13[[#This Row],[Colonne1]]="HC"),"Talon",
Tableau13[[#This Row],[Colonne1]]="HP","Consommation normale",
E3169="HC","Talon")</f>
        <v>Talon</v>
      </c>
      <c r="E3169" s="3" t="str">
        <f>IF(OR(Tableau13[[#This Row],[Données]]-INT(Tableau13[[#This Row],[Données]])&lt;$J$2,Tableau13[[#This Row],[Données]]-INT(Tableau13[[#This Row],[Données]])&gt;=$I$2),"HC","HP")</f>
        <v>HC</v>
      </c>
      <c r="F3169" t="str">
        <f>IF(AND(Tableau13[[#This Row],[Jours]]="W",Tableau13[[#This Row],[Colonne1]]="HC")=TRUE, "Talon","Conso normale")</f>
        <v>Conso normale</v>
      </c>
    </row>
    <row r="3170" spans="1:6">
      <c r="A3170" s="6">
        <v>45253</v>
      </c>
      <c r="B3170" s="7">
        <v>4.5833333300000003</v>
      </c>
      <c r="C3170" t="str">
        <f>IF(WEEKDAY(Tableau13[[#This Row],[Données]],11)&gt;5,"W","S")</f>
        <v>S</v>
      </c>
      <c r="D3170" t="str" cm="1">
        <f t="array" ref="D3170">_xlfn.IFS(
AND(Tableau13[[#This Row],[Jours]]="W",Tableau13[[#This Row],[Colonne1]]="HC"),"Talon",
Tableau13[[#This Row],[Colonne1]]="HP","Consommation normale",
E3170="HC","Talon")</f>
        <v>Talon</v>
      </c>
      <c r="E3170" s="3" t="str">
        <f>IF(OR(Tableau13[[#This Row],[Données]]-INT(Tableau13[[#This Row],[Données]])&lt;$J$2,Tableau13[[#This Row],[Données]]-INT(Tableau13[[#This Row],[Données]])&gt;=$I$2),"HC","HP")</f>
        <v>HC</v>
      </c>
      <c r="F3170" t="str">
        <f>IF(AND(Tableau13[[#This Row],[Jours]]="W",Tableau13[[#This Row],[Colonne1]]="HC")=TRUE, "Talon","Conso normale")</f>
        <v>Conso normale</v>
      </c>
    </row>
    <row r="3171" spans="1:6">
      <c r="A3171" s="6">
        <v>45253.006944444445</v>
      </c>
      <c r="B3171" s="7">
        <v>4.5833333300000003</v>
      </c>
      <c r="C3171" t="str">
        <f>IF(WEEKDAY(Tableau13[[#This Row],[Données]],11)&gt;5,"W","S")</f>
        <v>S</v>
      </c>
      <c r="D3171" t="str" cm="1">
        <f t="array" ref="D3171">_xlfn.IFS(
AND(Tableau13[[#This Row],[Jours]]="W",Tableau13[[#This Row],[Colonne1]]="HC"),"Talon",
Tableau13[[#This Row],[Colonne1]]="HP","Consommation normale",
E3171="HC","Talon")</f>
        <v>Talon</v>
      </c>
      <c r="E3171" s="3" t="str">
        <f>IF(OR(Tableau13[[#This Row],[Données]]-INT(Tableau13[[#This Row],[Données]])&lt;$J$2,Tableau13[[#This Row],[Données]]-INT(Tableau13[[#This Row],[Données]])&gt;=$I$2),"HC","HP")</f>
        <v>HC</v>
      </c>
      <c r="F3171" t="str">
        <f>IF(AND(Tableau13[[#This Row],[Jours]]="W",Tableau13[[#This Row],[Colonne1]]="HC")=TRUE, "Talon","Conso normale")</f>
        <v>Conso normale</v>
      </c>
    </row>
    <row r="3172" spans="1:6">
      <c r="A3172" s="6">
        <v>45253.013888888891</v>
      </c>
      <c r="B3172" s="7">
        <v>4.6666666699999997</v>
      </c>
      <c r="C3172" t="str">
        <f>IF(WEEKDAY(Tableau13[[#This Row],[Données]],11)&gt;5,"W","S")</f>
        <v>S</v>
      </c>
      <c r="D3172" t="str" cm="1">
        <f t="array" ref="D3172">_xlfn.IFS(
AND(Tableau13[[#This Row],[Jours]]="W",Tableau13[[#This Row],[Colonne1]]="HC"),"Talon",
Tableau13[[#This Row],[Colonne1]]="HP","Consommation normale",
E3172="HC","Talon")</f>
        <v>Talon</v>
      </c>
      <c r="E3172" s="3" t="str">
        <f>IF(OR(Tableau13[[#This Row],[Données]]-INT(Tableau13[[#This Row],[Données]])&lt;$J$2,Tableau13[[#This Row],[Données]]-INT(Tableau13[[#This Row],[Données]])&gt;=$I$2),"HC","HP")</f>
        <v>HC</v>
      </c>
      <c r="F3172" t="str">
        <f>IF(AND(Tableau13[[#This Row],[Jours]]="W",Tableau13[[#This Row],[Colonne1]]="HC")=TRUE, "Talon","Conso normale")</f>
        <v>Conso normale</v>
      </c>
    </row>
    <row r="3173" spans="1:6">
      <c r="A3173" s="6">
        <v>45253.020833333336</v>
      </c>
      <c r="B3173" s="7">
        <v>4.25</v>
      </c>
      <c r="C3173" t="str">
        <f>IF(WEEKDAY(Tableau13[[#This Row],[Données]],11)&gt;5,"W","S")</f>
        <v>S</v>
      </c>
      <c r="D3173" t="str" cm="1">
        <f t="array" ref="D3173">_xlfn.IFS(
AND(Tableau13[[#This Row],[Jours]]="W",Tableau13[[#This Row],[Colonne1]]="HC"),"Talon",
Tableau13[[#This Row],[Colonne1]]="HP","Consommation normale",
E3173="HC","Talon")</f>
        <v>Talon</v>
      </c>
      <c r="E3173" s="3" t="str">
        <f>IF(OR(Tableau13[[#This Row],[Données]]-INT(Tableau13[[#This Row],[Données]])&lt;$J$2,Tableau13[[#This Row],[Données]]-INT(Tableau13[[#This Row],[Données]])&gt;=$I$2),"HC","HP")</f>
        <v>HC</v>
      </c>
      <c r="F3173" t="str">
        <f>IF(AND(Tableau13[[#This Row],[Jours]]="W",Tableau13[[#This Row],[Colonne1]]="HC")=TRUE, "Talon","Conso normale")</f>
        <v>Conso normale</v>
      </c>
    </row>
    <row r="3174" spans="1:6">
      <c r="A3174" s="6">
        <v>45253.027777777781</v>
      </c>
      <c r="B3174" s="7">
        <v>4</v>
      </c>
      <c r="C3174" t="str">
        <f>IF(WEEKDAY(Tableau13[[#This Row],[Données]],11)&gt;5,"W","S")</f>
        <v>S</v>
      </c>
      <c r="D3174" t="str" cm="1">
        <f t="array" ref="D3174">_xlfn.IFS(
AND(Tableau13[[#This Row],[Jours]]="W",Tableau13[[#This Row],[Colonne1]]="HC"),"Talon",
Tableau13[[#This Row],[Colonne1]]="HP","Consommation normale",
E3174="HC","Talon")</f>
        <v>Talon</v>
      </c>
      <c r="E3174" s="3" t="str">
        <f>IF(OR(Tableau13[[#This Row],[Données]]-INT(Tableau13[[#This Row],[Données]])&lt;$J$2,Tableau13[[#This Row],[Données]]-INT(Tableau13[[#This Row],[Données]])&gt;=$I$2),"HC","HP")</f>
        <v>HC</v>
      </c>
      <c r="F3174" t="str">
        <f>IF(AND(Tableau13[[#This Row],[Jours]]="W",Tableau13[[#This Row],[Colonne1]]="HC")=TRUE, "Talon","Conso normale")</f>
        <v>Conso normale</v>
      </c>
    </row>
    <row r="3175" spans="1:6">
      <c r="A3175" s="6">
        <v>45253.034722222219</v>
      </c>
      <c r="B3175" s="7">
        <v>3.8333333299999999</v>
      </c>
      <c r="C3175" t="str">
        <f>IF(WEEKDAY(Tableau13[[#This Row],[Données]],11)&gt;5,"W","S")</f>
        <v>S</v>
      </c>
      <c r="D3175" t="str" cm="1">
        <f t="array" ref="D3175">_xlfn.IFS(
AND(Tableau13[[#This Row],[Jours]]="W",Tableau13[[#This Row],[Colonne1]]="HC"),"Talon",
Tableau13[[#This Row],[Colonne1]]="HP","Consommation normale",
E3175="HC","Talon")</f>
        <v>Talon</v>
      </c>
      <c r="E3175" s="3" t="str">
        <f>IF(OR(Tableau13[[#This Row],[Données]]-INT(Tableau13[[#This Row],[Données]])&lt;$J$2,Tableau13[[#This Row],[Données]]-INT(Tableau13[[#This Row],[Données]])&gt;=$I$2),"HC","HP")</f>
        <v>HC</v>
      </c>
      <c r="F3175" t="str">
        <f>IF(AND(Tableau13[[#This Row],[Jours]]="W",Tableau13[[#This Row],[Colonne1]]="HC")=TRUE, "Talon","Conso normale")</f>
        <v>Conso normale</v>
      </c>
    </row>
    <row r="3176" spans="1:6">
      <c r="A3176" s="6">
        <v>45253.041666666664</v>
      </c>
      <c r="B3176" s="7">
        <v>3.8333333299999999</v>
      </c>
      <c r="C3176" t="str">
        <f>IF(WEEKDAY(Tableau13[[#This Row],[Données]],11)&gt;5,"W","S")</f>
        <v>S</v>
      </c>
      <c r="D3176" t="str" cm="1">
        <f t="array" ref="D3176">_xlfn.IFS(
AND(Tableau13[[#This Row],[Jours]]="W",Tableau13[[#This Row],[Colonne1]]="HC"),"Talon",
Tableau13[[#This Row],[Colonne1]]="HP","Consommation normale",
E3176="HC","Talon")</f>
        <v>Talon</v>
      </c>
      <c r="E3176" s="3" t="str">
        <f>IF(OR(Tableau13[[#This Row],[Données]]-INT(Tableau13[[#This Row],[Données]])&lt;$J$2,Tableau13[[#This Row],[Données]]-INT(Tableau13[[#This Row],[Données]])&gt;=$I$2),"HC","HP")</f>
        <v>HC</v>
      </c>
      <c r="F3176" t="str">
        <f>IF(AND(Tableau13[[#This Row],[Jours]]="W",Tableau13[[#This Row],[Colonne1]]="HC")=TRUE, "Talon","Conso normale")</f>
        <v>Conso normale</v>
      </c>
    </row>
    <row r="3177" spans="1:6">
      <c r="A3177" s="6">
        <v>45253.048611111109</v>
      </c>
      <c r="B3177" s="7">
        <v>3.8333333299999999</v>
      </c>
      <c r="C3177" t="str">
        <f>IF(WEEKDAY(Tableau13[[#This Row],[Données]],11)&gt;5,"W","S")</f>
        <v>S</v>
      </c>
      <c r="D3177" t="str" cm="1">
        <f t="array" ref="D3177">_xlfn.IFS(
AND(Tableau13[[#This Row],[Jours]]="W",Tableau13[[#This Row],[Colonne1]]="HC"),"Talon",
Tableau13[[#This Row],[Colonne1]]="HP","Consommation normale",
E3177="HC","Talon")</f>
        <v>Talon</v>
      </c>
      <c r="E3177" s="3" t="str">
        <f>IF(OR(Tableau13[[#This Row],[Données]]-INT(Tableau13[[#This Row],[Données]])&lt;$J$2,Tableau13[[#This Row],[Données]]-INT(Tableau13[[#This Row],[Données]])&gt;=$I$2),"HC","HP")</f>
        <v>HC</v>
      </c>
      <c r="F3177" t="str">
        <f>IF(AND(Tableau13[[#This Row],[Jours]]="W",Tableau13[[#This Row],[Colonne1]]="HC")=TRUE, "Talon","Conso normale")</f>
        <v>Conso normale</v>
      </c>
    </row>
    <row r="3178" spans="1:6">
      <c r="A3178" s="6">
        <v>45253.055555555555</v>
      </c>
      <c r="B3178" s="7">
        <v>4.25</v>
      </c>
      <c r="C3178" t="str">
        <f>IF(WEEKDAY(Tableau13[[#This Row],[Données]],11)&gt;5,"W","S")</f>
        <v>S</v>
      </c>
      <c r="D3178" t="str" cm="1">
        <f t="array" ref="D3178">_xlfn.IFS(
AND(Tableau13[[#This Row],[Jours]]="W",Tableau13[[#This Row],[Colonne1]]="HC"),"Talon",
Tableau13[[#This Row],[Colonne1]]="HP","Consommation normale",
E3178="HC","Talon")</f>
        <v>Talon</v>
      </c>
      <c r="E3178" s="3" t="str">
        <f>IF(OR(Tableau13[[#This Row],[Données]]-INT(Tableau13[[#This Row],[Données]])&lt;$J$2,Tableau13[[#This Row],[Données]]-INT(Tableau13[[#This Row],[Données]])&gt;=$I$2),"HC","HP")</f>
        <v>HC</v>
      </c>
      <c r="F3178" t="str">
        <f>IF(AND(Tableau13[[#This Row],[Jours]]="W",Tableau13[[#This Row],[Colonne1]]="HC")=TRUE, "Talon","Conso normale")</f>
        <v>Conso normale</v>
      </c>
    </row>
    <row r="3179" spans="1:6">
      <c r="A3179" s="6">
        <v>45253.0625</v>
      </c>
      <c r="B3179" s="7">
        <v>3.9166666700000001</v>
      </c>
      <c r="C3179" t="str">
        <f>IF(WEEKDAY(Tableau13[[#This Row],[Données]],11)&gt;5,"W","S")</f>
        <v>S</v>
      </c>
      <c r="D3179" t="str" cm="1">
        <f t="array" ref="D3179">_xlfn.IFS(
AND(Tableau13[[#This Row],[Jours]]="W",Tableau13[[#This Row],[Colonne1]]="HC"),"Talon",
Tableau13[[#This Row],[Colonne1]]="HP","Consommation normale",
E3179="HC","Talon")</f>
        <v>Talon</v>
      </c>
      <c r="E3179" s="3" t="str">
        <f>IF(OR(Tableau13[[#This Row],[Données]]-INT(Tableau13[[#This Row],[Données]])&lt;$J$2,Tableau13[[#This Row],[Données]]-INT(Tableau13[[#This Row],[Données]])&gt;=$I$2),"HC","HP")</f>
        <v>HC</v>
      </c>
      <c r="F3179" t="str">
        <f>IF(AND(Tableau13[[#This Row],[Jours]]="W",Tableau13[[#This Row],[Colonne1]]="HC")=TRUE, "Talon","Conso normale")</f>
        <v>Conso normale</v>
      </c>
    </row>
    <row r="3180" spans="1:6">
      <c r="A3180" s="6">
        <v>45253.069444444445</v>
      </c>
      <c r="B3180" s="7">
        <v>3.9166666700000001</v>
      </c>
      <c r="C3180" t="str">
        <f>IF(WEEKDAY(Tableau13[[#This Row],[Données]],11)&gt;5,"W","S")</f>
        <v>S</v>
      </c>
      <c r="D3180" t="str" cm="1">
        <f t="array" ref="D3180">_xlfn.IFS(
AND(Tableau13[[#This Row],[Jours]]="W",Tableau13[[#This Row],[Colonne1]]="HC"),"Talon",
Tableau13[[#This Row],[Colonne1]]="HP","Consommation normale",
E3180="HC","Talon")</f>
        <v>Talon</v>
      </c>
      <c r="E3180" s="3" t="str">
        <f>IF(OR(Tableau13[[#This Row],[Données]]-INT(Tableau13[[#This Row],[Données]])&lt;$J$2,Tableau13[[#This Row],[Données]]-INT(Tableau13[[#This Row],[Données]])&gt;=$I$2),"HC","HP")</f>
        <v>HC</v>
      </c>
      <c r="F3180" t="str">
        <f>IF(AND(Tableau13[[#This Row],[Jours]]="W",Tableau13[[#This Row],[Colonne1]]="HC")=TRUE, "Talon","Conso normale")</f>
        <v>Conso normale</v>
      </c>
    </row>
    <row r="3181" spans="1:6">
      <c r="A3181" s="6">
        <v>45253.076388888891</v>
      </c>
      <c r="B3181" s="7">
        <v>3.8333333299999999</v>
      </c>
      <c r="C3181" t="str">
        <f>IF(WEEKDAY(Tableau13[[#This Row],[Données]],11)&gt;5,"W","S")</f>
        <v>S</v>
      </c>
      <c r="D3181" t="str" cm="1">
        <f t="array" ref="D3181">_xlfn.IFS(
AND(Tableau13[[#This Row],[Jours]]="W",Tableau13[[#This Row],[Colonne1]]="HC"),"Talon",
Tableau13[[#This Row],[Colonne1]]="HP","Consommation normale",
E3181="HC","Talon")</f>
        <v>Talon</v>
      </c>
      <c r="E3181" s="3" t="str">
        <f>IF(OR(Tableau13[[#This Row],[Données]]-INT(Tableau13[[#This Row],[Données]])&lt;$J$2,Tableau13[[#This Row],[Données]]-INT(Tableau13[[#This Row],[Données]])&gt;=$I$2),"HC","HP")</f>
        <v>HC</v>
      </c>
      <c r="F3181" t="str">
        <f>IF(AND(Tableau13[[#This Row],[Jours]]="W",Tableau13[[#This Row],[Colonne1]]="HC")=TRUE, "Talon","Conso normale")</f>
        <v>Conso normale</v>
      </c>
    </row>
    <row r="3182" spans="1:6">
      <c r="A3182" s="6">
        <v>45253.083333333336</v>
      </c>
      <c r="B3182" s="7">
        <v>3.75</v>
      </c>
      <c r="C3182" t="str">
        <f>IF(WEEKDAY(Tableau13[[#This Row],[Données]],11)&gt;5,"W","S")</f>
        <v>S</v>
      </c>
      <c r="D3182" t="str" cm="1">
        <f t="array" ref="D3182">_xlfn.IFS(
AND(Tableau13[[#This Row],[Jours]]="W",Tableau13[[#This Row],[Colonne1]]="HC"),"Talon",
Tableau13[[#This Row],[Colonne1]]="HP","Consommation normale",
E3182="HC","Talon")</f>
        <v>Talon</v>
      </c>
      <c r="E3182" s="3" t="str">
        <f>IF(OR(Tableau13[[#This Row],[Données]]-INT(Tableau13[[#This Row],[Données]])&lt;$J$2,Tableau13[[#This Row],[Données]]-INT(Tableau13[[#This Row],[Données]])&gt;=$I$2),"HC","HP")</f>
        <v>HC</v>
      </c>
      <c r="F3182" t="str">
        <f>IF(AND(Tableau13[[#This Row],[Jours]]="W",Tableau13[[#This Row],[Colonne1]]="HC")=TRUE, "Talon","Conso normale")</f>
        <v>Conso normale</v>
      </c>
    </row>
    <row r="3183" spans="1:6">
      <c r="A3183" s="6">
        <v>45253.090277777781</v>
      </c>
      <c r="B3183" s="7">
        <v>3.8333333299999999</v>
      </c>
      <c r="C3183" t="str">
        <f>IF(WEEKDAY(Tableau13[[#This Row],[Données]],11)&gt;5,"W","S")</f>
        <v>S</v>
      </c>
      <c r="D3183" t="str" cm="1">
        <f t="array" ref="D3183">_xlfn.IFS(
AND(Tableau13[[#This Row],[Jours]]="W",Tableau13[[#This Row],[Colonne1]]="HC"),"Talon",
Tableau13[[#This Row],[Colonne1]]="HP","Consommation normale",
E3183="HC","Talon")</f>
        <v>Talon</v>
      </c>
      <c r="E3183" s="3" t="str">
        <f>IF(OR(Tableau13[[#This Row],[Données]]-INT(Tableau13[[#This Row],[Données]])&lt;$J$2,Tableau13[[#This Row],[Données]]-INT(Tableau13[[#This Row],[Données]])&gt;=$I$2),"HC","HP")</f>
        <v>HC</v>
      </c>
      <c r="F3183" t="str">
        <f>IF(AND(Tableau13[[#This Row],[Jours]]="W",Tableau13[[#This Row],[Colonne1]]="HC")=TRUE, "Talon","Conso normale")</f>
        <v>Conso normale</v>
      </c>
    </row>
    <row r="3184" spans="1:6">
      <c r="A3184" s="6">
        <v>45253.097222222219</v>
      </c>
      <c r="B3184" s="7">
        <v>3.8333333299999999</v>
      </c>
      <c r="C3184" t="str">
        <f>IF(WEEKDAY(Tableau13[[#This Row],[Données]],11)&gt;5,"W","S")</f>
        <v>S</v>
      </c>
      <c r="D3184" t="str" cm="1">
        <f t="array" ref="D3184">_xlfn.IFS(
AND(Tableau13[[#This Row],[Jours]]="W",Tableau13[[#This Row],[Colonne1]]="HC"),"Talon",
Tableau13[[#This Row],[Colonne1]]="HP","Consommation normale",
E3184="HC","Talon")</f>
        <v>Talon</v>
      </c>
      <c r="E3184" s="3" t="str">
        <f>IF(OR(Tableau13[[#This Row],[Données]]-INT(Tableau13[[#This Row],[Données]])&lt;$J$2,Tableau13[[#This Row],[Données]]-INT(Tableau13[[#This Row],[Données]])&gt;=$I$2),"HC","HP")</f>
        <v>HC</v>
      </c>
      <c r="F3184" t="str">
        <f>IF(AND(Tableau13[[#This Row],[Jours]]="W",Tableau13[[#This Row],[Colonne1]]="HC")=TRUE, "Talon","Conso normale")</f>
        <v>Conso normale</v>
      </c>
    </row>
    <row r="3185" spans="1:6">
      <c r="A3185" s="6">
        <v>45253.104166666664</v>
      </c>
      <c r="B3185" s="7">
        <v>4.1666666699999997</v>
      </c>
      <c r="C3185" t="str">
        <f>IF(WEEKDAY(Tableau13[[#This Row],[Données]],11)&gt;5,"W","S")</f>
        <v>S</v>
      </c>
      <c r="D3185" t="str" cm="1">
        <f t="array" ref="D3185">_xlfn.IFS(
AND(Tableau13[[#This Row],[Jours]]="W",Tableau13[[#This Row],[Colonne1]]="HC"),"Talon",
Tableau13[[#This Row],[Colonne1]]="HP","Consommation normale",
E3185="HC","Talon")</f>
        <v>Talon</v>
      </c>
      <c r="E3185" s="3" t="str">
        <f>IF(OR(Tableau13[[#This Row],[Données]]-INT(Tableau13[[#This Row],[Données]])&lt;$J$2,Tableau13[[#This Row],[Données]]-INT(Tableau13[[#This Row],[Données]])&gt;=$I$2),"HC","HP")</f>
        <v>HC</v>
      </c>
      <c r="F3185" t="str">
        <f>IF(AND(Tableau13[[#This Row],[Jours]]="W",Tableau13[[#This Row],[Colonne1]]="HC")=TRUE, "Talon","Conso normale")</f>
        <v>Conso normale</v>
      </c>
    </row>
    <row r="3186" spans="1:6">
      <c r="A3186" s="6">
        <v>45253.111111111109</v>
      </c>
      <c r="B3186" s="7">
        <v>3.9166666700000001</v>
      </c>
      <c r="C3186" t="str">
        <f>IF(WEEKDAY(Tableau13[[#This Row],[Données]],11)&gt;5,"W","S")</f>
        <v>S</v>
      </c>
      <c r="D3186" t="str" cm="1">
        <f t="array" ref="D3186">_xlfn.IFS(
AND(Tableau13[[#This Row],[Jours]]="W",Tableau13[[#This Row],[Colonne1]]="HC"),"Talon",
Tableau13[[#This Row],[Colonne1]]="HP","Consommation normale",
E3186="HC","Talon")</f>
        <v>Talon</v>
      </c>
      <c r="E3186" s="3" t="str">
        <f>IF(OR(Tableau13[[#This Row],[Données]]-INT(Tableau13[[#This Row],[Données]])&lt;$J$2,Tableau13[[#This Row],[Données]]-INT(Tableau13[[#This Row],[Données]])&gt;=$I$2),"HC","HP")</f>
        <v>HC</v>
      </c>
      <c r="F3186" t="str">
        <f>IF(AND(Tableau13[[#This Row],[Jours]]="W",Tableau13[[#This Row],[Colonne1]]="HC")=TRUE, "Talon","Conso normale")</f>
        <v>Conso normale</v>
      </c>
    </row>
    <row r="3187" spans="1:6">
      <c r="A3187" s="6">
        <v>45253.118055555555</v>
      </c>
      <c r="B3187" s="7">
        <v>3.8333333299999999</v>
      </c>
      <c r="C3187" t="str">
        <f>IF(WEEKDAY(Tableau13[[#This Row],[Données]],11)&gt;5,"W","S")</f>
        <v>S</v>
      </c>
      <c r="D3187" t="str" cm="1">
        <f t="array" ref="D3187">_xlfn.IFS(
AND(Tableau13[[#This Row],[Jours]]="W",Tableau13[[#This Row],[Colonne1]]="HC"),"Talon",
Tableau13[[#This Row],[Colonne1]]="HP","Consommation normale",
E3187="HC","Talon")</f>
        <v>Talon</v>
      </c>
      <c r="E3187" s="3" t="str">
        <f>IF(OR(Tableau13[[#This Row],[Données]]-INT(Tableau13[[#This Row],[Données]])&lt;$J$2,Tableau13[[#This Row],[Données]]-INT(Tableau13[[#This Row],[Données]])&gt;=$I$2),"HC","HP")</f>
        <v>HC</v>
      </c>
      <c r="F3187" t="str">
        <f>IF(AND(Tableau13[[#This Row],[Jours]]="W",Tableau13[[#This Row],[Colonne1]]="HC")=TRUE, "Talon","Conso normale")</f>
        <v>Conso normale</v>
      </c>
    </row>
    <row r="3188" spans="1:6">
      <c r="A3188" s="6">
        <v>45253.125</v>
      </c>
      <c r="B3188" s="7">
        <v>3.8333333299999999</v>
      </c>
      <c r="C3188" t="str">
        <f>IF(WEEKDAY(Tableau13[[#This Row],[Données]],11)&gt;5,"W","S")</f>
        <v>S</v>
      </c>
      <c r="D3188" t="str" cm="1">
        <f t="array" ref="D3188">_xlfn.IFS(
AND(Tableau13[[#This Row],[Jours]]="W",Tableau13[[#This Row],[Colonne1]]="HC"),"Talon",
Tableau13[[#This Row],[Colonne1]]="HP","Consommation normale",
E3188="HC","Talon")</f>
        <v>Talon</v>
      </c>
      <c r="E3188" s="3" t="str">
        <f>IF(OR(Tableau13[[#This Row],[Données]]-INT(Tableau13[[#This Row],[Données]])&lt;$J$2,Tableau13[[#This Row],[Données]]-INT(Tableau13[[#This Row],[Données]])&gt;=$I$2),"HC","HP")</f>
        <v>HC</v>
      </c>
      <c r="F3188" t="str">
        <f>IF(AND(Tableau13[[#This Row],[Jours]]="W",Tableau13[[#This Row],[Colonne1]]="HC")=TRUE, "Talon","Conso normale")</f>
        <v>Conso normale</v>
      </c>
    </row>
    <row r="3189" spans="1:6">
      <c r="A3189" s="6">
        <v>45253.131944444445</v>
      </c>
      <c r="B3189" s="7">
        <v>3.75</v>
      </c>
      <c r="C3189" t="str">
        <f>IF(WEEKDAY(Tableau13[[#This Row],[Données]],11)&gt;5,"W","S")</f>
        <v>S</v>
      </c>
      <c r="D3189" t="str" cm="1">
        <f t="array" ref="D3189">_xlfn.IFS(
AND(Tableau13[[#This Row],[Jours]]="W",Tableau13[[#This Row],[Colonne1]]="HC"),"Talon",
Tableau13[[#This Row],[Colonne1]]="HP","Consommation normale",
E3189="HC","Talon")</f>
        <v>Talon</v>
      </c>
      <c r="E3189" s="3" t="str">
        <f>IF(OR(Tableau13[[#This Row],[Données]]-INT(Tableau13[[#This Row],[Données]])&lt;$J$2,Tableau13[[#This Row],[Données]]-INT(Tableau13[[#This Row],[Données]])&gt;=$I$2),"HC","HP")</f>
        <v>HC</v>
      </c>
      <c r="F3189" t="str">
        <f>IF(AND(Tableau13[[#This Row],[Jours]]="W",Tableau13[[#This Row],[Colonne1]]="HC")=TRUE, "Talon","Conso normale")</f>
        <v>Conso normale</v>
      </c>
    </row>
    <row r="3190" spans="1:6">
      <c r="A3190" s="6">
        <v>45253.138888888891</v>
      </c>
      <c r="B3190" s="7">
        <v>3.8333333299999999</v>
      </c>
      <c r="C3190" t="str">
        <f>IF(WEEKDAY(Tableau13[[#This Row],[Données]],11)&gt;5,"W","S")</f>
        <v>S</v>
      </c>
      <c r="D3190" t="str" cm="1">
        <f t="array" ref="D3190">_xlfn.IFS(
AND(Tableau13[[#This Row],[Jours]]="W",Tableau13[[#This Row],[Colonne1]]="HC"),"Talon",
Tableau13[[#This Row],[Colonne1]]="HP","Consommation normale",
E3190="HC","Talon")</f>
        <v>Talon</v>
      </c>
      <c r="E3190" s="3" t="str">
        <f>IF(OR(Tableau13[[#This Row],[Données]]-INT(Tableau13[[#This Row],[Données]])&lt;$J$2,Tableau13[[#This Row],[Données]]-INT(Tableau13[[#This Row],[Données]])&gt;=$I$2),"HC","HP")</f>
        <v>HC</v>
      </c>
      <c r="F3190" t="str">
        <f>IF(AND(Tableau13[[#This Row],[Jours]]="W",Tableau13[[#This Row],[Colonne1]]="HC")=TRUE, "Talon","Conso normale")</f>
        <v>Conso normale</v>
      </c>
    </row>
    <row r="3191" spans="1:6">
      <c r="A3191" s="6">
        <v>45253.145833333336</v>
      </c>
      <c r="B3191" s="7">
        <v>4</v>
      </c>
      <c r="C3191" t="str">
        <f>IF(WEEKDAY(Tableau13[[#This Row],[Données]],11)&gt;5,"W","S")</f>
        <v>S</v>
      </c>
      <c r="D3191" t="str" cm="1">
        <f t="array" ref="D3191">_xlfn.IFS(
AND(Tableau13[[#This Row],[Jours]]="W",Tableau13[[#This Row],[Colonne1]]="HC"),"Talon",
Tableau13[[#This Row],[Colonne1]]="HP","Consommation normale",
E3191="HC","Talon")</f>
        <v>Talon</v>
      </c>
      <c r="E3191" s="3" t="str">
        <f>IF(OR(Tableau13[[#This Row],[Données]]-INT(Tableau13[[#This Row],[Données]])&lt;$J$2,Tableau13[[#This Row],[Données]]-INT(Tableau13[[#This Row],[Données]])&gt;=$I$2),"HC","HP")</f>
        <v>HC</v>
      </c>
      <c r="F3191" t="str">
        <f>IF(AND(Tableau13[[#This Row],[Jours]]="W",Tableau13[[#This Row],[Colonne1]]="HC")=TRUE, "Talon","Conso normale")</f>
        <v>Conso normale</v>
      </c>
    </row>
    <row r="3192" spans="1:6">
      <c r="A3192" s="6">
        <v>45253.152777777781</v>
      </c>
      <c r="B3192" s="7">
        <v>4.3333333300000003</v>
      </c>
      <c r="C3192" t="str">
        <f>IF(WEEKDAY(Tableau13[[#This Row],[Données]],11)&gt;5,"W","S")</f>
        <v>S</v>
      </c>
      <c r="D3192" t="str" cm="1">
        <f t="array" ref="D3192">_xlfn.IFS(
AND(Tableau13[[#This Row],[Jours]]="W",Tableau13[[#This Row],[Colonne1]]="HC"),"Talon",
Tableau13[[#This Row],[Colonne1]]="HP","Consommation normale",
E3192="HC","Talon")</f>
        <v>Talon</v>
      </c>
      <c r="E3192" s="3" t="str">
        <f>IF(OR(Tableau13[[#This Row],[Données]]-INT(Tableau13[[#This Row],[Données]])&lt;$J$2,Tableau13[[#This Row],[Données]]-INT(Tableau13[[#This Row],[Données]])&gt;=$I$2),"HC","HP")</f>
        <v>HC</v>
      </c>
      <c r="F3192" t="str">
        <f>IF(AND(Tableau13[[#This Row],[Jours]]="W",Tableau13[[#This Row],[Colonne1]]="HC")=TRUE, "Talon","Conso normale")</f>
        <v>Conso normale</v>
      </c>
    </row>
    <row r="3193" spans="1:6">
      <c r="A3193" s="6">
        <v>45253.159722222219</v>
      </c>
      <c r="B3193" s="7">
        <v>4.0833333300000003</v>
      </c>
      <c r="C3193" t="str">
        <f>IF(WEEKDAY(Tableau13[[#This Row],[Données]],11)&gt;5,"W","S")</f>
        <v>S</v>
      </c>
      <c r="D3193" t="str" cm="1">
        <f t="array" ref="D3193">_xlfn.IFS(
AND(Tableau13[[#This Row],[Jours]]="W",Tableau13[[#This Row],[Colonne1]]="HC"),"Talon",
Tableau13[[#This Row],[Colonne1]]="HP","Consommation normale",
E3193="HC","Talon")</f>
        <v>Talon</v>
      </c>
      <c r="E3193" s="3" t="str">
        <f>IF(OR(Tableau13[[#This Row],[Données]]-INT(Tableau13[[#This Row],[Données]])&lt;$J$2,Tableau13[[#This Row],[Données]]-INT(Tableau13[[#This Row],[Données]])&gt;=$I$2),"HC","HP")</f>
        <v>HC</v>
      </c>
      <c r="F3193" t="str">
        <f>IF(AND(Tableau13[[#This Row],[Jours]]="W",Tableau13[[#This Row],[Colonne1]]="HC")=TRUE, "Talon","Conso normale")</f>
        <v>Conso normale</v>
      </c>
    </row>
    <row r="3194" spans="1:6">
      <c r="A3194" s="6">
        <v>45253.166666666664</v>
      </c>
      <c r="B3194" s="7">
        <v>4.25</v>
      </c>
      <c r="C3194" t="str">
        <f>IF(WEEKDAY(Tableau13[[#This Row],[Données]],11)&gt;5,"W","S")</f>
        <v>S</v>
      </c>
      <c r="D3194" t="str" cm="1">
        <f t="array" ref="D3194">_xlfn.IFS(
AND(Tableau13[[#This Row],[Jours]]="W",Tableau13[[#This Row],[Colonne1]]="HC"),"Talon",
Tableau13[[#This Row],[Colonne1]]="HP","Consommation normale",
E3194="HC","Talon")</f>
        <v>Talon</v>
      </c>
      <c r="E3194" s="3" t="str">
        <f>IF(OR(Tableau13[[#This Row],[Données]]-INT(Tableau13[[#This Row],[Données]])&lt;$J$2,Tableau13[[#This Row],[Données]]-INT(Tableau13[[#This Row],[Données]])&gt;=$I$2),"HC","HP")</f>
        <v>HC</v>
      </c>
      <c r="F3194" t="str">
        <f>IF(AND(Tableau13[[#This Row],[Jours]]="W",Tableau13[[#This Row],[Colonne1]]="HC")=TRUE, "Talon","Conso normale")</f>
        <v>Conso normale</v>
      </c>
    </row>
    <row r="3195" spans="1:6">
      <c r="A3195" s="6">
        <v>45253.173611111109</v>
      </c>
      <c r="B3195" s="7">
        <v>4.1666666699999997</v>
      </c>
      <c r="C3195" t="str">
        <f>IF(WEEKDAY(Tableau13[[#This Row],[Données]],11)&gt;5,"W","S")</f>
        <v>S</v>
      </c>
      <c r="D3195" t="str" cm="1">
        <f t="array" ref="D3195">_xlfn.IFS(
AND(Tableau13[[#This Row],[Jours]]="W",Tableau13[[#This Row],[Colonne1]]="HC"),"Talon",
Tableau13[[#This Row],[Colonne1]]="HP","Consommation normale",
E3195="HC","Talon")</f>
        <v>Talon</v>
      </c>
      <c r="E3195" s="3" t="str">
        <f>IF(OR(Tableau13[[#This Row],[Données]]-INT(Tableau13[[#This Row],[Données]])&lt;$J$2,Tableau13[[#This Row],[Données]]-INT(Tableau13[[#This Row],[Données]])&gt;=$I$2),"HC","HP")</f>
        <v>HC</v>
      </c>
      <c r="F3195" t="str">
        <f>IF(AND(Tableau13[[#This Row],[Jours]]="W",Tableau13[[#This Row],[Colonne1]]="HC")=TRUE, "Talon","Conso normale")</f>
        <v>Conso normale</v>
      </c>
    </row>
    <row r="3196" spans="1:6">
      <c r="A3196" s="6">
        <v>45253.180555555555</v>
      </c>
      <c r="B3196" s="7">
        <v>4.0833333300000003</v>
      </c>
      <c r="C3196" t="str">
        <f>IF(WEEKDAY(Tableau13[[#This Row],[Données]],11)&gt;5,"W","S")</f>
        <v>S</v>
      </c>
      <c r="D3196" t="str" cm="1">
        <f t="array" ref="D3196">_xlfn.IFS(
AND(Tableau13[[#This Row],[Jours]]="W",Tableau13[[#This Row],[Colonne1]]="HC"),"Talon",
Tableau13[[#This Row],[Colonne1]]="HP","Consommation normale",
E3196="HC","Talon")</f>
        <v>Talon</v>
      </c>
      <c r="E3196" s="3" t="str">
        <f>IF(OR(Tableau13[[#This Row],[Données]]-INT(Tableau13[[#This Row],[Données]])&lt;$J$2,Tableau13[[#This Row],[Données]]-INT(Tableau13[[#This Row],[Données]])&gt;=$I$2),"HC","HP")</f>
        <v>HC</v>
      </c>
      <c r="F3196" t="str">
        <f>IF(AND(Tableau13[[#This Row],[Jours]]="W",Tableau13[[#This Row],[Colonne1]]="HC")=TRUE, "Talon","Conso normale")</f>
        <v>Conso normale</v>
      </c>
    </row>
    <row r="3197" spans="1:6">
      <c r="A3197" s="6">
        <v>45253.1875</v>
      </c>
      <c r="B3197" s="7">
        <v>4.25</v>
      </c>
      <c r="C3197" t="str">
        <f>IF(WEEKDAY(Tableau13[[#This Row],[Données]],11)&gt;5,"W","S")</f>
        <v>S</v>
      </c>
      <c r="D3197" t="str" cm="1">
        <f t="array" ref="D3197">_xlfn.IFS(
AND(Tableau13[[#This Row],[Jours]]="W",Tableau13[[#This Row],[Colonne1]]="HC"),"Talon",
Tableau13[[#This Row],[Colonne1]]="HP","Consommation normale",
E3197="HC","Talon")</f>
        <v>Talon</v>
      </c>
      <c r="E3197" s="3" t="str">
        <f>IF(OR(Tableau13[[#This Row],[Données]]-INT(Tableau13[[#This Row],[Données]])&lt;$J$2,Tableau13[[#This Row],[Données]]-INT(Tableau13[[#This Row],[Données]])&gt;=$I$2),"HC","HP")</f>
        <v>HC</v>
      </c>
      <c r="F3197" t="str">
        <f>IF(AND(Tableau13[[#This Row],[Jours]]="W",Tableau13[[#This Row],[Colonne1]]="HC")=TRUE, "Talon","Conso normale")</f>
        <v>Conso normale</v>
      </c>
    </row>
    <row r="3198" spans="1:6">
      <c r="A3198" s="6">
        <v>45253.194444444445</v>
      </c>
      <c r="B3198" s="7">
        <v>4.8333333300000003</v>
      </c>
      <c r="C3198" t="str">
        <f>IF(WEEKDAY(Tableau13[[#This Row],[Données]],11)&gt;5,"W","S")</f>
        <v>S</v>
      </c>
      <c r="D3198" t="str" cm="1">
        <f t="array" ref="D3198">_xlfn.IFS(
AND(Tableau13[[#This Row],[Jours]]="W",Tableau13[[#This Row],[Colonne1]]="HC"),"Talon",
Tableau13[[#This Row],[Colonne1]]="HP","Consommation normale",
E3198="HC","Talon")</f>
        <v>Talon</v>
      </c>
      <c r="E3198" s="3" t="str">
        <f>IF(OR(Tableau13[[#This Row],[Données]]-INT(Tableau13[[#This Row],[Données]])&lt;$J$2,Tableau13[[#This Row],[Données]]-INT(Tableau13[[#This Row],[Données]])&gt;=$I$2),"HC","HP")</f>
        <v>HC</v>
      </c>
      <c r="F3198" t="str">
        <f>IF(AND(Tableau13[[#This Row],[Jours]]="W",Tableau13[[#This Row],[Colonne1]]="HC")=TRUE, "Talon","Conso normale")</f>
        <v>Conso normale</v>
      </c>
    </row>
    <row r="3199" spans="1:6">
      <c r="A3199" s="6">
        <v>45253.201388888891</v>
      </c>
      <c r="B3199" s="7">
        <v>4.9166666699999997</v>
      </c>
      <c r="C3199" t="str">
        <f>IF(WEEKDAY(Tableau13[[#This Row],[Données]],11)&gt;5,"W","S")</f>
        <v>S</v>
      </c>
      <c r="D3199" t="str" cm="1">
        <f t="array" ref="D3199">_xlfn.IFS(
AND(Tableau13[[#This Row],[Jours]]="W",Tableau13[[#This Row],[Colonne1]]="HC"),"Talon",
Tableau13[[#This Row],[Colonne1]]="HP","Consommation normale",
E3199="HC","Talon")</f>
        <v>Talon</v>
      </c>
      <c r="E3199" s="3" t="str">
        <f>IF(OR(Tableau13[[#This Row],[Données]]-INT(Tableau13[[#This Row],[Données]])&lt;$J$2,Tableau13[[#This Row],[Données]]-INT(Tableau13[[#This Row],[Données]])&gt;=$I$2),"HC","HP")</f>
        <v>HC</v>
      </c>
      <c r="F3199" t="str">
        <f>IF(AND(Tableau13[[#This Row],[Jours]]="W",Tableau13[[#This Row],[Colonne1]]="HC")=TRUE, "Talon","Conso normale")</f>
        <v>Conso normale</v>
      </c>
    </row>
    <row r="3200" spans="1:6">
      <c r="A3200" s="6">
        <v>45253.208333333336</v>
      </c>
      <c r="B3200" s="7">
        <v>5.5</v>
      </c>
      <c r="C3200" t="str">
        <f>IF(WEEKDAY(Tableau13[[#This Row],[Données]],11)&gt;5,"W","S")</f>
        <v>S</v>
      </c>
      <c r="D3200" t="str" cm="1">
        <f t="array" ref="D3200">_xlfn.IFS(
AND(Tableau13[[#This Row],[Jours]]="W",Tableau13[[#This Row],[Colonne1]]="HC"),"Talon",
Tableau13[[#This Row],[Colonne1]]="HP","Consommation normale",
E3200="HC","Talon")</f>
        <v>Talon</v>
      </c>
      <c r="E3200" s="3" t="str">
        <f>IF(OR(Tableau13[[#This Row],[Données]]-INT(Tableau13[[#This Row],[Données]])&lt;$J$2,Tableau13[[#This Row],[Données]]-INT(Tableau13[[#This Row],[Données]])&gt;=$I$2),"HC","HP")</f>
        <v>HC</v>
      </c>
      <c r="F3200" t="str">
        <f>IF(AND(Tableau13[[#This Row],[Jours]]="W",Tableau13[[#This Row],[Colonne1]]="HC")=TRUE, "Talon","Conso normale")</f>
        <v>Conso normale</v>
      </c>
    </row>
    <row r="3201" spans="1:6">
      <c r="A3201" s="6">
        <v>45253.215277777781</v>
      </c>
      <c r="B3201" s="7">
        <v>6</v>
      </c>
      <c r="C3201" t="str">
        <f>IF(WEEKDAY(Tableau13[[#This Row],[Données]],11)&gt;5,"W","S")</f>
        <v>S</v>
      </c>
      <c r="D3201" t="str" cm="1">
        <f t="array" ref="D3201">_xlfn.IFS(
AND(Tableau13[[#This Row],[Jours]]="W",Tableau13[[#This Row],[Colonne1]]="HC"),"Talon",
Tableau13[[#This Row],[Colonne1]]="HP","Consommation normale",
E3201="HC","Talon")</f>
        <v>Talon</v>
      </c>
      <c r="E3201" s="3" t="str">
        <f>IF(OR(Tableau13[[#This Row],[Données]]-INT(Tableau13[[#This Row],[Données]])&lt;$J$2,Tableau13[[#This Row],[Données]]-INT(Tableau13[[#This Row],[Données]])&gt;=$I$2),"HC","HP")</f>
        <v>HC</v>
      </c>
      <c r="F3201" t="str">
        <f>IF(AND(Tableau13[[#This Row],[Jours]]="W",Tableau13[[#This Row],[Colonne1]]="HC")=TRUE, "Talon","Conso normale")</f>
        <v>Conso normale</v>
      </c>
    </row>
    <row r="3202" spans="1:6">
      <c r="A3202" s="6">
        <v>45253.222222222219</v>
      </c>
      <c r="B3202" s="7">
        <v>6.5833333300000003</v>
      </c>
      <c r="C3202" t="str">
        <f>IF(WEEKDAY(Tableau13[[#This Row],[Données]],11)&gt;5,"W","S")</f>
        <v>S</v>
      </c>
      <c r="D3202" t="str" cm="1">
        <f t="array" ref="D3202">_xlfn.IFS(
AND(Tableau13[[#This Row],[Jours]]="W",Tableau13[[#This Row],[Colonne1]]="HC"),"Talon",
Tableau13[[#This Row],[Colonne1]]="HP","Consommation normale",
E3202="HC","Talon")</f>
        <v>Talon</v>
      </c>
      <c r="E3202" s="3" t="str">
        <f>IF(OR(Tableau13[[#This Row],[Données]]-INT(Tableau13[[#This Row],[Données]])&lt;$J$2,Tableau13[[#This Row],[Données]]-INT(Tableau13[[#This Row],[Données]])&gt;=$I$2),"HC","HP")</f>
        <v>HC</v>
      </c>
      <c r="F3202" t="str">
        <f>IF(AND(Tableau13[[#This Row],[Jours]]="W",Tableau13[[#This Row],[Colonne1]]="HC")=TRUE, "Talon","Conso normale")</f>
        <v>Conso normale</v>
      </c>
    </row>
    <row r="3203" spans="1:6">
      <c r="A3203" s="6">
        <v>45253.229166666664</v>
      </c>
      <c r="B3203" s="7">
        <v>7.5</v>
      </c>
      <c r="C3203" t="str">
        <f>IF(WEEKDAY(Tableau13[[#This Row],[Données]],11)&gt;5,"W","S")</f>
        <v>S</v>
      </c>
      <c r="D3203" t="str" cm="1">
        <f t="array" ref="D3203">_xlfn.IFS(
AND(Tableau13[[#This Row],[Jours]]="W",Tableau13[[#This Row],[Colonne1]]="HC"),"Talon",
Tableau13[[#This Row],[Colonne1]]="HP","Consommation normale",
E3203="HC","Talon")</f>
        <v>Talon</v>
      </c>
      <c r="E3203" s="3" t="str">
        <f>IF(OR(Tableau13[[#This Row],[Données]]-INT(Tableau13[[#This Row],[Données]])&lt;$J$2,Tableau13[[#This Row],[Données]]-INT(Tableau13[[#This Row],[Données]])&gt;=$I$2),"HC","HP")</f>
        <v>HC</v>
      </c>
      <c r="F3203" t="str">
        <f>IF(AND(Tableau13[[#This Row],[Jours]]="W",Tableau13[[#This Row],[Colonne1]]="HC")=TRUE, "Talon","Conso normale")</f>
        <v>Conso normale</v>
      </c>
    </row>
    <row r="3204" spans="1:6">
      <c r="A3204" s="6">
        <v>45253.236111111109</v>
      </c>
      <c r="B3204" s="7">
        <v>8</v>
      </c>
      <c r="C3204" t="str">
        <f>IF(WEEKDAY(Tableau13[[#This Row],[Données]],11)&gt;5,"W","S")</f>
        <v>S</v>
      </c>
      <c r="D3204" t="str" cm="1">
        <f t="array" ref="D3204">_xlfn.IFS(
AND(Tableau13[[#This Row],[Jours]]="W",Tableau13[[#This Row],[Colonne1]]="HC"),"Talon",
Tableau13[[#This Row],[Colonne1]]="HP","Consommation normale",
E3204="HC","Talon")</f>
        <v>Talon</v>
      </c>
      <c r="E3204" s="3" t="str">
        <f>IF(OR(Tableau13[[#This Row],[Données]]-INT(Tableau13[[#This Row],[Données]])&lt;$J$2,Tableau13[[#This Row],[Données]]-INT(Tableau13[[#This Row],[Données]])&gt;=$I$2),"HC","HP")</f>
        <v>HC</v>
      </c>
      <c r="F3204" t="str">
        <f>IF(AND(Tableau13[[#This Row],[Jours]]="W",Tableau13[[#This Row],[Colonne1]]="HC")=TRUE, "Talon","Conso normale")</f>
        <v>Conso normale</v>
      </c>
    </row>
    <row r="3205" spans="1:6">
      <c r="A3205" s="6">
        <v>45253.243055555555</v>
      </c>
      <c r="B3205" s="7">
        <v>8.1666666699999997</v>
      </c>
      <c r="C3205" t="str">
        <f>IF(WEEKDAY(Tableau13[[#This Row],[Données]],11)&gt;5,"W","S")</f>
        <v>S</v>
      </c>
      <c r="D3205" t="str" cm="1">
        <f t="array" ref="D3205">_xlfn.IFS(
AND(Tableau13[[#This Row],[Jours]]="W",Tableau13[[#This Row],[Colonne1]]="HC"),"Talon",
Tableau13[[#This Row],[Colonne1]]="HP","Consommation normale",
E3205="HC","Talon")</f>
        <v>Talon</v>
      </c>
      <c r="E3205" s="3" t="str">
        <f>IF(OR(Tableau13[[#This Row],[Données]]-INT(Tableau13[[#This Row],[Données]])&lt;$J$2,Tableau13[[#This Row],[Données]]-INT(Tableau13[[#This Row],[Données]])&gt;=$I$2),"HC","HP")</f>
        <v>HC</v>
      </c>
      <c r="F3205" t="str">
        <f>IF(AND(Tableau13[[#This Row],[Jours]]="W",Tableau13[[#This Row],[Colonne1]]="HC")=TRUE, "Talon","Conso normale")</f>
        <v>Conso normale</v>
      </c>
    </row>
    <row r="3206" spans="1:6">
      <c r="A3206" s="6">
        <v>45253.25</v>
      </c>
      <c r="B3206" s="7">
        <v>8.1666666699999997</v>
      </c>
      <c r="C3206" t="str">
        <f>IF(WEEKDAY(Tableau13[[#This Row],[Données]],11)&gt;5,"W","S")</f>
        <v>S</v>
      </c>
      <c r="D3206" t="str" cm="1">
        <f t="array" ref="D3206">_xlfn.IFS(
AND(Tableau13[[#This Row],[Jours]]="W",Tableau13[[#This Row],[Colonne1]]="HC"),"Talon",
Tableau13[[#This Row],[Colonne1]]="HP","Consommation normale",
E3206="HC","Talon")</f>
        <v>Consommation normale</v>
      </c>
      <c r="E3206" s="3" t="str">
        <f>IF(OR(Tableau13[[#This Row],[Données]]-INT(Tableau13[[#This Row],[Données]])&lt;$J$2,Tableau13[[#This Row],[Données]]-INT(Tableau13[[#This Row],[Données]])&gt;=$I$2),"HC","HP")</f>
        <v>HP</v>
      </c>
      <c r="F3206" t="str">
        <f>IF(AND(Tableau13[[#This Row],[Jours]]="W",Tableau13[[#This Row],[Colonne1]]="HC")=TRUE, "Talon","Conso normale")</f>
        <v>Conso normale</v>
      </c>
    </row>
    <row r="3207" spans="1:6">
      <c r="A3207" s="6">
        <v>45253.256944444445</v>
      </c>
      <c r="B3207" s="7">
        <v>8</v>
      </c>
      <c r="C3207" t="str">
        <f>IF(WEEKDAY(Tableau13[[#This Row],[Données]],11)&gt;5,"W","S")</f>
        <v>S</v>
      </c>
      <c r="D3207" t="str" cm="1">
        <f t="array" ref="D3207">_xlfn.IFS(
AND(Tableau13[[#This Row],[Jours]]="W",Tableau13[[#This Row],[Colonne1]]="HC"),"Talon",
Tableau13[[#This Row],[Colonne1]]="HP","Consommation normale",
E3207="HC","Talon")</f>
        <v>Consommation normale</v>
      </c>
      <c r="E3207" s="3" t="str">
        <f>IF(OR(Tableau13[[#This Row],[Données]]-INT(Tableau13[[#This Row],[Données]])&lt;$J$2,Tableau13[[#This Row],[Données]]-INT(Tableau13[[#This Row],[Données]])&gt;=$I$2),"HC","HP")</f>
        <v>HP</v>
      </c>
      <c r="F3207" t="str">
        <f>IF(AND(Tableau13[[#This Row],[Jours]]="W",Tableau13[[#This Row],[Colonne1]]="HC")=TRUE, "Talon","Conso normale")</f>
        <v>Conso normale</v>
      </c>
    </row>
    <row r="3208" spans="1:6">
      <c r="A3208" s="6">
        <v>45253.263888888891</v>
      </c>
      <c r="B3208" s="7">
        <v>9.4166666699999997</v>
      </c>
      <c r="C3208" t="str">
        <f>IF(WEEKDAY(Tableau13[[#This Row],[Données]],11)&gt;5,"W","S")</f>
        <v>S</v>
      </c>
      <c r="D3208" t="str" cm="1">
        <f t="array" ref="D3208">_xlfn.IFS(
AND(Tableau13[[#This Row],[Jours]]="W",Tableau13[[#This Row],[Colonne1]]="HC"),"Talon",
Tableau13[[#This Row],[Colonne1]]="HP","Consommation normale",
E3208="HC","Talon")</f>
        <v>Consommation normale</v>
      </c>
      <c r="E3208" s="3" t="str">
        <f>IF(OR(Tableau13[[#This Row],[Données]]-INT(Tableau13[[#This Row],[Données]])&lt;$J$2,Tableau13[[#This Row],[Données]]-INT(Tableau13[[#This Row],[Données]])&gt;=$I$2),"HC","HP")</f>
        <v>HP</v>
      </c>
      <c r="F3208" t="str">
        <f>IF(AND(Tableau13[[#This Row],[Jours]]="W",Tableau13[[#This Row],[Colonne1]]="HC")=TRUE, "Talon","Conso normale")</f>
        <v>Conso normale</v>
      </c>
    </row>
    <row r="3209" spans="1:6">
      <c r="A3209" s="6">
        <v>45253.270833333336</v>
      </c>
      <c r="B3209" s="7">
        <v>9.5833333300000003</v>
      </c>
      <c r="C3209" t="str">
        <f>IF(WEEKDAY(Tableau13[[#This Row],[Données]],11)&gt;5,"W","S")</f>
        <v>S</v>
      </c>
      <c r="D3209" t="str" cm="1">
        <f t="array" ref="D3209">_xlfn.IFS(
AND(Tableau13[[#This Row],[Jours]]="W",Tableau13[[#This Row],[Colonne1]]="HC"),"Talon",
Tableau13[[#This Row],[Colonne1]]="HP","Consommation normale",
E3209="HC","Talon")</f>
        <v>Consommation normale</v>
      </c>
      <c r="E3209" s="3" t="str">
        <f>IF(OR(Tableau13[[#This Row],[Données]]-INT(Tableau13[[#This Row],[Données]])&lt;$J$2,Tableau13[[#This Row],[Données]]-INT(Tableau13[[#This Row],[Données]])&gt;=$I$2),"HC","HP")</f>
        <v>HP</v>
      </c>
      <c r="F3209" t="str">
        <f>IF(AND(Tableau13[[#This Row],[Jours]]="W",Tableau13[[#This Row],[Colonne1]]="HC")=TRUE, "Talon","Conso normale")</f>
        <v>Conso normale</v>
      </c>
    </row>
    <row r="3210" spans="1:6">
      <c r="A3210" s="6">
        <v>45253.277777777781</v>
      </c>
      <c r="B3210" s="7">
        <v>8.5</v>
      </c>
      <c r="C3210" t="str">
        <f>IF(WEEKDAY(Tableau13[[#This Row],[Données]],11)&gt;5,"W","S")</f>
        <v>S</v>
      </c>
      <c r="D3210" t="str" cm="1">
        <f t="array" ref="D3210">_xlfn.IFS(
AND(Tableau13[[#This Row],[Jours]]="W",Tableau13[[#This Row],[Colonne1]]="HC"),"Talon",
Tableau13[[#This Row],[Colonne1]]="HP","Consommation normale",
E3210="HC","Talon")</f>
        <v>Consommation normale</v>
      </c>
      <c r="E3210" s="3" t="str">
        <f>IF(OR(Tableau13[[#This Row],[Données]]-INT(Tableau13[[#This Row],[Données]])&lt;$J$2,Tableau13[[#This Row],[Données]]-INT(Tableau13[[#This Row],[Données]])&gt;=$I$2),"HC","HP")</f>
        <v>HP</v>
      </c>
      <c r="F3210" t="str">
        <f>IF(AND(Tableau13[[#This Row],[Jours]]="W",Tableau13[[#This Row],[Colonne1]]="HC")=TRUE, "Talon","Conso normale")</f>
        <v>Conso normale</v>
      </c>
    </row>
    <row r="3211" spans="1:6">
      <c r="A3211" s="6">
        <v>45253.284722222219</v>
      </c>
      <c r="B3211" s="7">
        <v>9.5</v>
      </c>
      <c r="C3211" t="str">
        <f>IF(WEEKDAY(Tableau13[[#This Row],[Données]],11)&gt;5,"W","S")</f>
        <v>S</v>
      </c>
      <c r="D3211" t="str" cm="1">
        <f t="array" ref="D3211">_xlfn.IFS(
AND(Tableau13[[#This Row],[Jours]]="W",Tableau13[[#This Row],[Colonne1]]="HC"),"Talon",
Tableau13[[#This Row],[Colonne1]]="HP","Consommation normale",
E3211="HC","Talon")</f>
        <v>Consommation normale</v>
      </c>
      <c r="E3211" s="3" t="str">
        <f>IF(OR(Tableau13[[#This Row],[Données]]-INT(Tableau13[[#This Row],[Données]])&lt;$J$2,Tableau13[[#This Row],[Données]]-INT(Tableau13[[#This Row],[Données]])&gt;=$I$2),"HC","HP")</f>
        <v>HP</v>
      </c>
      <c r="F3211" t="str">
        <f>IF(AND(Tableau13[[#This Row],[Jours]]="W",Tableau13[[#This Row],[Colonne1]]="HC")=TRUE, "Talon","Conso normale")</f>
        <v>Conso normale</v>
      </c>
    </row>
    <row r="3212" spans="1:6">
      <c r="A3212" s="6">
        <v>45253.291666666664</v>
      </c>
      <c r="B3212" s="7">
        <v>9.9166666699999997</v>
      </c>
      <c r="C3212" t="str">
        <f>IF(WEEKDAY(Tableau13[[#This Row],[Données]],11)&gt;5,"W","S")</f>
        <v>S</v>
      </c>
      <c r="D3212" t="str" cm="1">
        <f t="array" ref="D3212">_xlfn.IFS(
AND(Tableau13[[#This Row],[Jours]]="W",Tableau13[[#This Row],[Colonne1]]="HC"),"Talon",
Tableau13[[#This Row],[Colonne1]]="HP","Consommation normale",
E3212="HC","Talon")</f>
        <v>Consommation normale</v>
      </c>
      <c r="E3212" s="3" t="str">
        <f>IF(OR(Tableau13[[#This Row],[Données]]-INT(Tableau13[[#This Row],[Données]])&lt;$J$2,Tableau13[[#This Row],[Données]]-INT(Tableau13[[#This Row],[Données]])&gt;=$I$2),"HC","HP")</f>
        <v>HP</v>
      </c>
      <c r="F3212" t="str">
        <f>IF(AND(Tableau13[[#This Row],[Jours]]="W",Tableau13[[#This Row],[Colonne1]]="HC")=TRUE, "Talon","Conso normale")</f>
        <v>Conso normale</v>
      </c>
    </row>
    <row r="3213" spans="1:6">
      <c r="A3213" s="6">
        <v>45253.298611111109</v>
      </c>
      <c r="B3213" s="7">
        <v>10.5</v>
      </c>
      <c r="C3213" t="str">
        <f>IF(WEEKDAY(Tableau13[[#This Row],[Données]],11)&gt;5,"W","S")</f>
        <v>S</v>
      </c>
      <c r="D3213" t="str" cm="1">
        <f t="array" ref="D3213">_xlfn.IFS(
AND(Tableau13[[#This Row],[Jours]]="W",Tableau13[[#This Row],[Colonne1]]="HC"),"Talon",
Tableau13[[#This Row],[Colonne1]]="HP","Consommation normale",
E3213="HC","Talon")</f>
        <v>Consommation normale</v>
      </c>
      <c r="E3213" s="3" t="str">
        <f>IF(OR(Tableau13[[#This Row],[Données]]-INT(Tableau13[[#This Row],[Données]])&lt;$J$2,Tableau13[[#This Row],[Données]]-INT(Tableau13[[#This Row],[Données]])&gt;=$I$2),"HC","HP")</f>
        <v>HP</v>
      </c>
      <c r="F3213" t="str">
        <f>IF(AND(Tableau13[[#This Row],[Jours]]="W",Tableau13[[#This Row],[Colonne1]]="HC")=TRUE, "Talon","Conso normale")</f>
        <v>Conso normale</v>
      </c>
    </row>
    <row r="3214" spans="1:6">
      <c r="A3214" s="6">
        <v>45253.305555555555</v>
      </c>
      <c r="B3214" s="7">
        <v>10.58333333</v>
      </c>
      <c r="C3214" t="str">
        <f>IF(WEEKDAY(Tableau13[[#This Row],[Données]],11)&gt;5,"W","S")</f>
        <v>S</v>
      </c>
      <c r="D3214" t="str" cm="1">
        <f t="array" ref="D3214">_xlfn.IFS(
AND(Tableau13[[#This Row],[Jours]]="W",Tableau13[[#This Row],[Colonne1]]="HC"),"Talon",
Tableau13[[#This Row],[Colonne1]]="HP","Consommation normale",
E3214="HC","Talon")</f>
        <v>Consommation normale</v>
      </c>
      <c r="E3214" s="3" t="str">
        <f>IF(OR(Tableau13[[#This Row],[Données]]-INT(Tableau13[[#This Row],[Données]])&lt;$J$2,Tableau13[[#This Row],[Données]]-INT(Tableau13[[#This Row],[Données]])&gt;=$I$2),"HC","HP")</f>
        <v>HP</v>
      </c>
      <c r="F3214" t="str">
        <f>IF(AND(Tableau13[[#This Row],[Jours]]="W",Tableau13[[#This Row],[Colonne1]]="HC")=TRUE, "Talon","Conso normale")</f>
        <v>Conso normale</v>
      </c>
    </row>
    <row r="3215" spans="1:6">
      <c r="A3215" s="6">
        <v>45253.3125</v>
      </c>
      <c r="B3215" s="7">
        <v>11.25</v>
      </c>
      <c r="C3215" t="str">
        <f>IF(WEEKDAY(Tableau13[[#This Row],[Données]],11)&gt;5,"W","S")</f>
        <v>S</v>
      </c>
      <c r="D3215" t="str" cm="1">
        <f t="array" ref="D3215">_xlfn.IFS(
AND(Tableau13[[#This Row],[Jours]]="W",Tableau13[[#This Row],[Colonne1]]="HC"),"Talon",
Tableau13[[#This Row],[Colonne1]]="HP","Consommation normale",
E3215="HC","Talon")</f>
        <v>Consommation normale</v>
      </c>
      <c r="E3215" s="3" t="str">
        <f>IF(OR(Tableau13[[#This Row],[Données]]-INT(Tableau13[[#This Row],[Données]])&lt;$J$2,Tableau13[[#This Row],[Données]]-INT(Tableau13[[#This Row],[Données]])&gt;=$I$2),"HC","HP")</f>
        <v>HP</v>
      </c>
      <c r="F3215" t="str">
        <f>IF(AND(Tableau13[[#This Row],[Jours]]="W",Tableau13[[#This Row],[Colonne1]]="HC")=TRUE, "Talon","Conso normale")</f>
        <v>Conso normale</v>
      </c>
    </row>
    <row r="3216" spans="1:6">
      <c r="A3216" s="6">
        <v>45253.319444444445</v>
      </c>
      <c r="B3216" s="7">
        <v>11.08333333</v>
      </c>
      <c r="C3216" t="str">
        <f>IF(WEEKDAY(Tableau13[[#This Row],[Données]],11)&gt;5,"W","S")</f>
        <v>S</v>
      </c>
      <c r="D3216" t="str" cm="1">
        <f t="array" ref="D3216">_xlfn.IFS(
AND(Tableau13[[#This Row],[Jours]]="W",Tableau13[[#This Row],[Colonne1]]="HC"),"Talon",
Tableau13[[#This Row],[Colonne1]]="HP","Consommation normale",
E3216="HC","Talon")</f>
        <v>Consommation normale</v>
      </c>
      <c r="E3216" s="3" t="str">
        <f>IF(OR(Tableau13[[#This Row],[Données]]-INT(Tableau13[[#This Row],[Données]])&lt;$J$2,Tableau13[[#This Row],[Données]]-INT(Tableau13[[#This Row],[Données]])&gt;=$I$2),"HC","HP")</f>
        <v>HP</v>
      </c>
      <c r="F3216" t="str">
        <f>IF(AND(Tableau13[[#This Row],[Jours]]="W",Tableau13[[#This Row],[Colonne1]]="HC")=TRUE, "Talon","Conso normale")</f>
        <v>Conso normale</v>
      </c>
    </row>
    <row r="3217" spans="1:6">
      <c r="A3217" s="6">
        <v>45253.326388888891</v>
      </c>
      <c r="B3217" s="7">
        <v>11.33333333</v>
      </c>
      <c r="C3217" t="str">
        <f>IF(WEEKDAY(Tableau13[[#This Row],[Données]],11)&gt;5,"W","S")</f>
        <v>S</v>
      </c>
      <c r="D3217" t="str" cm="1">
        <f t="array" ref="D3217">_xlfn.IFS(
AND(Tableau13[[#This Row],[Jours]]="W",Tableau13[[#This Row],[Colonne1]]="HC"),"Talon",
Tableau13[[#This Row],[Colonne1]]="HP","Consommation normale",
E3217="HC","Talon")</f>
        <v>Consommation normale</v>
      </c>
      <c r="E3217" s="3" t="str">
        <f>IF(OR(Tableau13[[#This Row],[Données]]-INT(Tableau13[[#This Row],[Données]])&lt;$J$2,Tableau13[[#This Row],[Données]]-INT(Tableau13[[#This Row],[Données]])&gt;=$I$2),"HC","HP")</f>
        <v>HP</v>
      </c>
      <c r="F3217" t="str">
        <f>IF(AND(Tableau13[[#This Row],[Jours]]="W",Tableau13[[#This Row],[Colonne1]]="HC")=TRUE, "Talon","Conso normale")</f>
        <v>Conso normale</v>
      </c>
    </row>
    <row r="3218" spans="1:6">
      <c r="A3218" s="6">
        <v>45253.333333333336</v>
      </c>
      <c r="B3218" s="7">
        <v>10.66666667</v>
      </c>
      <c r="C3218" t="str">
        <f>IF(WEEKDAY(Tableau13[[#This Row],[Données]],11)&gt;5,"W","S")</f>
        <v>S</v>
      </c>
      <c r="D3218" t="str" cm="1">
        <f t="array" ref="D3218">_xlfn.IFS(
AND(Tableau13[[#This Row],[Jours]]="W",Tableau13[[#This Row],[Colonne1]]="HC"),"Talon",
Tableau13[[#This Row],[Colonne1]]="HP","Consommation normale",
E3218="HC","Talon")</f>
        <v>Consommation normale</v>
      </c>
      <c r="E3218" s="3" t="str">
        <f>IF(OR(Tableau13[[#This Row],[Données]]-INT(Tableau13[[#This Row],[Données]])&lt;$J$2,Tableau13[[#This Row],[Données]]-INT(Tableau13[[#This Row],[Données]])&gt;=$I$2),"HC","HP")</f>
        <v>HP</v>
      </c>
      <c r="F3218" t="str">
        <f>IF(AND(Tableau13[[#This Row],[Jours]]="W",Tableau13[[#This Row],[Colonne1]]="HC")=TRUE, "Talon","Conso normale")</f>
        <v>Conso normale</v>
      </c>
    </row>
    <row r="3219" spans="1:6">
      <c r="A3219" s="6">
        <v>45253.340277777781</v>
      </c>
      <c r="B3219" s="7">
        <v>11</v>
      </c>
      <c r="C3219" t="str">
        <f>IF(WEEKDAY(Tableau13[[#This Row],[Données]],11)&gt;5,"W","S")</f>
        <v>S</v>
      </c>
      <c r="D3219" t="str" cm="1">
        <f t="array" ref="D3219">_xlfn.IFS(
AND(Tableau13[[#This Row],[Jours]]="W",Tableau13[[#This Row],[Colonne1]]="HC"),"Talon",
Tableau13[[#This Row],[Colonne1]]="HP","Consommation normale",
E3219="HC","Talon")</f>
        <v>Consommation normale</v>
      </c>
      <c r="E3219" s="3" t="str">
        <f>IF(OR(Tableau13[[#This Row],[Données]]-INT(Tableau13[[#This Row],[Données]])&lt;$J$2,Tableau13[[#This Row],[Données]]-INT(Tableau13[[#This Row],[Données]])&gt;=$I$2),"HC","HP")</f>
        <v>HP</v>
      </c>
      <c r="F3219" t="str">
        <f>IF(AND(Tableau13[[#This Row],[Jours]]="W",Tableau13[[#This Row],[Colonne1]]="HC")=TRUE, "Talon","Conso normale")</f>
        <v>Conso normale</v>
      </c>
    </row>
    <row r="3220" spans="1:6">
      <c r="A3220" s="6">
        <v>45253.347222222219</v>
      </c>
      <c r="B3220" s="7">
        <v>11.91666667</v>
      </c>
      <c r="C3220" t="str">
        <f>IF(WEEKDAY(Tableau13[[#This Row],[Données]],11)&gt;5,"W","S")</f>
        <v>S</v>
      </c>
      <c r="D3220" t="str" cm="1">
        <f t="array" ref="D3220">_xlfn.IFS(
AND(Tableau13[[#This Row],[Jours]]="W",Tableau13[[#This Row],[Colonne1]]="HC"),"Talon",
Tableau13[[#This Row],[Colonne1]]="HP","Consommation normale",
E3220="HC","Talon")</f>
        <v>Consommation normale</v>
      </c>
      <c r="E3220" s="3" t="str">
        <f>IF(OR(Tableau13[[#This Row],[Données]]-INT(Tableau13[[#This Row],[Données]])&lt;$J$2,Tableau13[[#This Row],[Données]]-INT(Tableau13[[#This Row],[Données]])&gt;=$I$2),"HC","HP")</f>
        <v>HP</v>
      </c>
      <c r="F3220" t="str">
        <f>IF(AND(Tableau13[[#This Row],[Jours]]="W",Tableau13[[#This Row],[Colonne1]]="HC")=TRUE, "Talon","Conso normale")</f>
        <v>Conso normale</v>
      </c>
    </row>
    <row r="3221" spans="1:6">
      <c r="A3221" s="6">
        <v>45253.354166666664</v>
      </c>
      <c r="B3221" s="7">
        <v>11.91666667</v>
      </c>
      <c r="C3221" t="str">
        <f>IF(WEEKDAY(Tableau13[[#This Row],[Données]],11)&gt;5,"W","S")</f>
        <v>S</v>
      </c>
      <c r="D3221" t="str" cm="1">
        <f t="array" ref="D3221">_xlfn.IFS(
AND(Tableau13[[#This Row],[Jours]]="W",Tableau13[[#This Row],[Colonne1]]="HC"),"Talon",
Tableau13[[#This Row],[Colonne1]]="HP","Consommation normale",
E3221="HC","Talon")</f>
        <v>Consommation normale</v>
      </c>
      <c r="E3221" s="3" t="str">
        <f>IF(OR(Tableau13[[#This Row],[Données]]-INT(Tableau13[[#This Row],[Données]])&lt;$J$2,Tableau13[[#This Row],[Données]]-INT(Tableau13[[#This Row],[Données]])&gt;=$I$2),"HC","HP")</f>
        <v>HP</v>
      </c>
      <c r="F3221" t="str">
        <f>IF(AND(Tableau13[[#This Row],[Jours]]="W",Tableau13[[#This Row],[Colonne1]]="HC")=TRUE, "Talon","Conso normale")</f>
        <v>Conso normale</v>
      </c>
    </row>
    <row r="3222" spans="1:6">
      <c r="A3222" s="6">
        <v>45253.361111111109</v>
      </c>
      <c r="B3222" s="7">
        <v>12.91666667</v>
      </c>
      <c r="C3222" t="str">
        <f>IF(WEEKDAY(Tableau13[[#This Row],[Données]],11)&gt;5,"W","S")</f>
        <v>S</v>
      </c>
      <c r="D3222" t="str" cm="1">
        <f t="array" ref="D3222">_xlfn.IFS(
AND(Tableau13[[#This Row],[Jours]]="W",Tableau13[[#This Row],[Colonne1]]="HC"),"Talon",
Tableau13[[#This Row],[Colonne1]]="HP","Consommation normale",
E3222="HC","Talon")</f>
        <v>Consommation normale</v>
      </c>
      <c r="E3222" s="3" t="str">
        <f>IF(OR(Tableau13[[#This Row],[Données]]-INT(Tableau13[[#This Row],[Données]])&lt;$J$2,Tableau13[[#This Row],[Données]]-INT(Tableau13[[#This Row],[Données]])&gt;=$I$2),"HC","HP")</f>
        <v>HP</v>
      </c>
      <c r="F3222" t="str">
        <f>IF(AND(Tableau13[[#This Row],[Jours]]="W",Tableau13[[#This Row],[Colonne1]]="HC")=TRUE, "Talon","Conso normale")</f>
        <v>Conso normale</v>
      </c>
    </row>
    <row r="3223" spans="1:6">
      <c r="A3223" s="6">
        <v>45253.368055555555</v>
      </c>
      <c r="B3223" s="7">
        <v>13</v>
      </c>
      <c r="C3223" t="str">
        <f>IF(WEEKDAY(Tableau13[[#This Row],[Données]],11)&gt;5,"W","S")</f>
        <v>S</v>
      </c>
      <c r="D3223" t="str" cm="1">
        <f t="array" ref="D3223">_xlfn.IFS(
AND(Tableau13[[#This Row],[Jours]]="W",Tableau13[[#This Row],[Colonne1]]="HC"),"Talon",
Tableau13[[#This Row],[Colonne1]]="HP","Consommation normale",
E3223="HC","Talon")</f>
        <v>Consommation normale</v>
      </c>
      <c r="E3223" s="3" t="str">
        <f>IF(OR(Tableau13[[#This Row],[Données]]-INT(Tableau13[[#This Row],[Données]])&lt;$J$2,Tableau13[[#This Row],[Données]]-INT(Tableau13[[#This Row],[Données]])&gt;=$I$2),"HC","HP")</f>
        <v>HP</v>
      </c>
      <c r="F3223" t="str">
        <f>IF(AND(Tableau13[[#This Row],[Jours]]="W",Tableau13[[#This Row],[Colonne1]]="HC")=TRUE, "Talon","Conso normale")</f>
        <v>Conso normale</v>
      </c>
    </row>
    <row r="3224" spans="1:6">
      <c r="A3224" s="6">
        <v>45253.375</v>
      </c>
      <c r="B3224" s="7">
        <v>12.08333333</v>
      </c>
      <c r="C3224" t="str">
        <f>IF(WEEKDAY(Tableau13[[#This Row],[Données]],11)&gt;5,"W","S")</f>
        <v>S</v>
      </c>
      <c r="D3224" t="str" cm="1">
        <f t="array" ref="D3224">_xlfn.IFS(
AND(Tableau13[[#This Row],[Jours]]="W",Tableau13[[#This Row],[Colonne1]]="HC"),"Talon",
Tableau13[[#This Row],[Colonne1]]="HP","Consommation normale",
E3224="HC","Talon")</f>
        <v>Consommation normale</v>
      </c>
      <c r="E3224" s="3" t="str">
        <f>IF(OR(Tableau13[[#This Row],[Données]]-INT(Tableau13[[#This Row],[Données]])&lt;$J$2,Tableau13[[#This Row],[Données]]-INT(Tableau13[[#This Row],[Données]])&gt;=$I$2),"HC","HP")</f>
        <v>HP</v>
      </c>
      <c r="F3224" t="str">
        <f>IF(AND(Tableau13[[#This Row],[Jours]]="W",Tableau13[[#This Row],[Colonne1]]="HC")=TRUE, "Talon","Conso normale")</f>
        <v>Conso normale</v>
      </c>
    </row>
    <row r="3225" spans="1:6">
      <c r="A3225" s="6">
        <v>45253.381944444445</v>
      </c>
      <c r="B3225" s="7">
        <v>11.25</v>
      </c>
      <c r="C3225" t="str">
        <f>IF(WEEKDAY(Tableau13[[#This Row],[Données]],11)&gt;5,"W","S")</f>
        <v>S</v>
      </c>
      <c r="D3225" t="str" cm="1">
        <f t="array" ref="D3225">_xlfn.IFS(
AND(Tableau13[[#This Row],[Jours]]="W",Tableau13[[#This Row],[Colonne1]]="HC"),"Talon",
Tableau13[[#This Row],[Colonne1]]="HP","Consommation normale",
E3225="HC","Talon")</f>
        <v>Consommation normale</v>
      </c>
      <c r="E3225" s="3" t="str">
        <f>IF(OR(Tableau13[[#This Row],[Données]]-INT(Tableau13[[#This Row],[Données]])&lt;$J$2,Tableau13[[#This Row],[Données]]-INT(Tableau13[[#This Row],[Données]])&gt;=$I$2),"HC","HP")</f>
        <v>HP</v>
      </c>
      <c r="F3225" t="str">
        <f>IF(AND(Tableau13[[#This Row],[Jours]]="W",Tableau13[[#This Row],[Colonne1]]="HC")=TRUE, "Talon","Conso normale")</f>
        <v>Conso normale</v>
      </c>
    </row>
    <row r="3226" spans="1:6">
      <c r="A3226" s="6">
        <v>45253.388888888891</v>
      </c>
      <c r="B3226" s="7">
        <v>11.75</v>
      </c>
      <c r="C3226" t="str">
        <f>IF(WEEKDAY(Tableau13[[#This Row],[Données]],11)&gt;5,"W","S")</f>
        <v>S</v>
      </c>
      <c r="D3226" t="str" cm="1">
        <f t="array" ref="D3226">_xlfn.IFS(
AND(Tableau13[[#This Row],[Jours]]="W",Tableau13[[#This Row],[Colonne1]]="HC"),"Talon",
Tableau13[[#This Row],[Colonne1]]="HP","Consommation normale",
E3226="HC","Talon")</f>
        <v>Consommation normale</v>
      </c>
      <c r="E3226" s="3" t="str">
        <f>IF(OR(Tableau13[[#This Row],[Données]]-INT(Tableau13[[#This Row],[Données]])&lt;$J$2,Tableau13[[#This Row],[Données]]-INT(Tableau13[[#This Row],[Données]])&gt;=$I$2),"HC","HP")</f>
        <v>HP</v>
      </c>
      <c r="F3226" t="str">
        <f>IF(AND(Tableau13[[#This Row],[Jours]]="W",Tableau13[[#This Row],[Colonne1]]="HC")=TRUE, "Talon","Conso normale")</f>
        <v>Conso normale</v>
      </c>
    </row>
    <row r="3227" spans="1:6">
      <c r="A3227" s="6">
        <v>45253.395833333336</v>
      </c>
      <c r="B3227" s="7">
        <v>11.75</v>
      </c>
      <c r="C3227" t="str">
        <f>IF(WEEKDAY(Tableau13[[#This Row],[Données]],11)&gt;5,"W","S")</f>
        <v>S</v>
      </c>
      <c r="D3227" t="str" cm="1">
        <f t="array" ref="D3227">_xlfn.IFS(
AND(Tableau13[[#This Row],[Jours]]="W",Tableau13[[#This Row],[Colonne1]]="HC"),"Talon",
Tableau13[[#This Row],[Colonne1]]="HP","Consommation normale",
E3227="HC","Talon")</f>
        <v>Consommation normale</v>
      </c>
      <c r="E3227" s="3" t="str">
        <f>IF(OR(Tableau13[[#This Row],[Données]]-INT(Tableau13[[#This Row],[Données]])&lt;$J$2,Tableau13[[#This Row],[Données]]-INT(Tableau13[[#This Row],[Données]])&gt;=$I$2),"HC","HP")</f>
        <v>HP</v>
      </c>
      <c r="F3227" t="str">
        <f>IF(AND(Tableau13[[#This Row],[Jours]]="W",Tableau13[[#This Row],[Colonne1]]="HC")=TRUE, "Talon","Conso normale")</f>
        <v>Conso normale</v>
      </c>
    </row>
    <row r="3228" spans="1:6">
      <c r="A3228" s="6">
        <v>45253.402777777781</v>
      </c>
      <c r="B3228" s="7">
        <v>10.91666667</v>
      </c>
      <c r="C3228" t="str">
        <f>IF(WEEKDAY(Tableau13[[#This Row],[Données]],11)&gt;5,"W","S")</f>
        <v>S</v>
      </c>
      <c r="D3228" t="str" cm="1">
        <f t="array" ref="D3228">_xlfn.IFS(
AND(Tableau13[[#This Row],[Jours]]="W",Tableau13[[#This Row],[Colonne1]]="HC"),"Talon",
Tableau13[[#This Row],[Colonne1]]="HP","Consommation normale",
E3228="HC","Talon")</f>
        <v>Consommation normale</v>
      </c>
      <c r="E3228" s="3" t="str">
        <f>IF(OR(Tableau13[[#This Row],[Données]]-INT(Tableau13[[#This Row],[Données]])&lt;$J$2,Tableau13[[#This Row],[Données]]-INT(Tableau13[[#This Row],[Données]])&gt;=$I$2),"HC","HP")</f>
        <v>HP</v>
      </c>
      <c r="F3228" t="str">
        <f>IF(AND(Tableau13[[#This Row],[Jours]]="W",Tableau13[[#This Row],[Colonne1]]="HC")=TRUE, "Talon","Conso normale")</f>
        <v>Conso normale</v>
      </c>
    </row>
    <row r="3229" spans="1:6">
      <c r="A3229" s="6">
        <v>45253.409722222219</v>
      </c>
      <c r="B3229" s="7">
        <v>12</v>
      </c>
      <c r="C3229" t="str">
        <f>IF(WEEKDAY(Tableau13[[#This Row],[Données]],11)&gt;5,"W","S")</f>
        <v>S</v>
      </c>
      <c r="D3229" t="str" cm="1">
        <f t="array" ref="D3229">_xlfn.IFS(
AND(Tableau13[[#This Row],[Jours]]="W",Tableau13[[#This Row],[Colonne1]]="HC"),"Talon",
Tableau13[[#This Row],[Colonne1]]="HP","Consommation normale",
E3229="HC","Talon")</f>
        <v>Consommation normale</v>
      </c>
      <c r="E3229" s="3" t="str">
        <f>IF(OR(Tableau13[[#This Row],[Données]]-INT(Tableau13[[#This Row],[Données]])&lt;$J$2,Tableau13[[#This Row],[Données]]-INT(Tableau13[[#This Row],[Données]])&gt;=$I$2),"HC","HP")</f>
        <v>HP</v>
      </c>
      <c r="F3229" t="str">
        <f>IF(AND(Tableau13[[#This Row],[Jours]]="W",Tableau13[[#This Row],[Colonne1]]="HC")=TRUE, "Talon","Conso normale")</f>
        <v>Conso normale</v>
      </c>
    </row>
    <row r="3230" spans="1:6">
      <c r="A3230" s="6">
        <v>45253.416666666664</v>
      </c>
      <c r="B3230" s="7">
        <v>11.91666667</v>
      </c>
      <c r="C3230" t="str">
        <f>IF(WEEKDAY(Tableau13[[#This Row],[Données]],11)&gt;5,"W","S")</f>
        <v>S</v>
      </c>
      <c r="D3230" t="str" cm="1">
        <f t="array" ref="D3230">_xlfn.IFS(
AND(Tableau13[[#This Row],[Jours]]="W",Tableau13[[#This Row],[Colonne1]]="HC"),"Talon",
Tableau13[[#This Row],[Colonne1]]="HP","Consommation normale",
E3230="HC","Talon")</f>
        <v>Consommation normale</v>
      </c>
      <c r="E3230" s="3" t="str">
        <f>IF(OR(Tableau13[[#This Row],[Données]]-INT(Tableau13[[#This Row],[Données]])&lt;$J$2,Tableau13[[#This Row],[Données]]-INT(Tableau13[[#This Row],[Données]])&gt;=$I$2),"HC","HP")</f>
        <v>HP</v>
      </c>
      <c r="F3230" t="str">
        <f>IF(AND(Tableau13[[#This Row],[Jours]]="W",Tableau13[[#This Row],[Colonne1]]="HC")=TRUE, "Talon","Conso normale")</f>
        <v>Conso normale</v>
      </c>
    </row>
    <row r="3231" spans="1:6">
      <c r="A3231" s="6">
        <v>45253.423611111109</v>
      </c>
      <c r="B3231" s="7">
        <v>11.5</v>
      </c>
      <c r="C3231" t="str">
        <f>IF(WEEKDAY(Tableau13[[#This Row],[Données]],11)&gt;5,"W","S")</f>
        <v>S</v>
      </c>
      <c r="D3231" t="str" cm="1">
        <f t="array" ref="D3231">_xlfn.IFS(
AND(Tableau13[[#This Row],[Jours]]="W",Tableau13[[#This Row],[Colonne1]]="HC"),"Talon",
Tableau13[[#This Row],[Colonne1]]="HP","Consommation normale",
E3231="HC","Talon")</f>
        <v>Consommation normale</v>
      </c>
      <c r="E3231" s="3" t="str">
        <f>IF(OR(Tableau13[[#This Row],[Données]]-INT(Tableau13[[#This Row],[Données]])&lt;$J$2,Tableau13[[#This Row],[Données]]-INT(Tableau13[[#This Row],[Données]])&gt;=$I$2),"HC","HP")</f>
        <v>HP</v>
      </c>
      <c r="F3231" t="str">
        <f>IF(AND(Tableau13[[#This Row],[Jours]]="W",Tableau13[[#This Row],[Colonne1]]="HC")=TRUE, "Talon","Conso normale")</f>
        <v>Conso normale</v>
      </c>
    </row>
    <row r="3232" spans="1:6">
      <c r="A3232" s="6">
        <v>45253.430555555555</v>
      </c>
      <c r="B3232" s="7">
        <v>11.91666667</v>
      </c>
      <c r="C3232" t="str">
        <f>IF(WEEKDAY(Tableau13[[#This Row],[Données]],11)&gt;5,"W","S")</f>
        <v>S</v>
      </c>
      <c r="D3232" t="str" cm="1">
        <f t="array" ref="D3232">_xlfn.IFS(
AND(Tableau13[[#This Row],[Jours]]="W",Tableau13[[#This Row],[Colonne1]]="HC"),"Talon",
Tableau13[[#This Row],[Colonne1]]="HP","Consommation normale",
E3232="HC","Talon")</f>
        <v>Consommation normale</v>
      </c>
      <c r="E3232" s="3" t="str">
        <f>IF(OR(Tableau13[[#This Row],[Données]]-INT(Tableau13[[#This Row],[Données]])&lt;$J$2,Tableau13[[#This Row],[Données]]-INT(Tableau13[[#This Row],[Données]])&gt;=$I$2),"HC","HP")</f>
        <v>HP</v>
      </c>
      <c r="F3232" t="str">
        <f>IF(AND(Tableau13[[#This Row],[Jours]]="W",Tableau13[[#This Row],[Colonne1]]="HC")=TRUE, "Talon","Conso normale")</f>
        <v>Conso normale</v>
      </c>
    </row>
    <row r="3233" spans="1:6">
      <c r="A3233" s="6">
        <v>45253.4375</v>
      </c>
      <c r="B3233" s="7">
        <v>12</v>
      </c>
      <c r="C3233" t="str">
        <f>IF(WEEKDAY(Tableau13[[#This Row],[Données]],11)&gt;5,"W","S")</f>
        <v>S</v>
      </c>
      <c r="D3233" t="str" cm="1">
        <f t="array" ref="D3233">_xlfn.IFS(
AND(Tableau13[[#This Row],[Jours]]="W",Tableau13[[#This Row],[Colonne1]]="HC"),"Talon",
Tableau13[[#This Row],[Colonne1]]="HP","Consommation normale",
E3233="HC","Talon")</f>
        <v>Consommation normale</v>
      </c>
      <c r="E3233" s="3" t="str">
        <f>IF(OR(Tableau13[[#This Row],[Données]]-INT(Tableau13[[#This Row],[Données]])&lt;$J$2,Tableau13[[#This Row],[Données]]-INT(Tableau13[[#This Row],[Données]])&gt;=$I$2),"HC","HP")</f>
        <v>HP</v>
      </c>
      <c r="F3233" t="str">
        <f>IF(AND(Tableau13[[#This Row],[Jours]]="W",Tableau13[[#This Row],[Colonne1]]="HC")=TRUE, "Talon","Conso normale")</f>
        <v>Conso normale</v>
      </c>
    </row>
    <row r="3234" spans="1:6">
      <c r="A3234" s="6">
        <v>45253.444444444445</v>
      </c>
      <c r="B3234" s="7">
        <v>12.66666667</v>
      </c>
      <c r="C3234" t="str">
        <f>IF(WEEKDAY(Tableau13[[#This Row],[Données]],11)&gt;5,"W","S")</f>
        <v>S</v>
      </c>
      <c r="D3234" t="str" cm="1">
        <f t="array" ref="D3234">_xlfn.IFS(
AND(Tableau13[[#This Row],[Jours]]="W",Tableau13[[#This Row],[Colonne1]]="HC"),"Talon",
Tableau13[[#This Row],[Colonne1]]="HP","Consommation normale",
E3234="HC","Talon")</f>
        <v>Consommation normale</v>
      </c>
      <c r="E3234" s="3" t="str">
        <f>IF(OR(Tableau13[[#This Row],[Données]]-INT(Tableau13[[#This Row],[Données]])&lt;$J$2,Tableau13[[#This Row],[Données]]-INT(Tableau13[[#This Row],[Données]])&gt;=$I$2),"HC","HP")</f>
        <v>HP</v>
      </c>
      <c r="F3234" t="str">
        <f>IF(AND(Tableau13[[#This Row],[Jours]]="W",Tableau13[[#This Row],[Colonne1]]="HC")=TRUE, "Talon","Conso normale")</f>
        <v>Conso normale</v>
      </c>
    </row>
    <row r="3235" spans="1:6">
      <c r="A3235" s="6">
        <v>45253.451388888891</v>
      </c>
      <c r="B3235" s="7">
        <v>11.66666667</v>
      </c>
      <c r="C3235" t="str">
        <f>IF(WEEKDAY(Tableau13[[#This Row],[Données]],11)&gt;5,"W","S")</f>
        <v>S</v>
      </c>
      <c r="D3235" t="str" cm="1">
        <f t="array" ref="D3235">_xlfn.IFS(
AND(Tableau13[[#This Row],[Jours]]="W",Tableau13[[#This Row],[Colonne1]]="HC"),"Talon",
Tableau13[[#This Row],[Colonne1]]="HP","Consommation normale",
E3235="HC","Talon")</f>
        <v>Consommation normale</v>
      </c>
      <c r="E3235" s="3" t="str">
        <f>IF(OR(Tableau13[[#This Row],[Données]]-INT(Tableau13[[#This Row],[Données]])&lt;$J$2,Tableau13[[#This Row],[Données]]-INT(Tableau13[[#This Row],[Données]])&gt;=$I$2),"HC","HP")</f>
        <v>HP</v>
      </c>
      <c r="F3235" t="str">
        <f>IF(AND(Tableau13[[#This Row],[Jours]]="W",Tableau13[[#This Row],[Colonne1]]="HC")=TRUE, "Talon","Conso normale")</f>
        <v>Conso normale</v>
      </c>
    </row>
    <row r="3236" spans="1:6">
      <c r="A3236" s="6">
        <v>45253.458333333336</v>
      </c>
      <c r="B3236" s="7">
        <v>12.16666667</v>
      </c>
      <c r="C3236" t="str">
        <f>IF(WEEKDAY(Tableau13[[#This Row],[Données]],11)&gt;5,"W","S")</f>
        <v>S</v>
      </c>
      <c r="D3236" t="str" cm="1">
        <f t="array" ref="D3236">_xlfn.IFS(
AND(Tableau13[[#This Row],[Jours]]="W",Tableau13[[#This Row],[Colonne1]]="HC"),"Talon",
Tableau13[[#This Row],[Colonne1]]="HP","Consommation normale",
E3236="HC","Talon")</f>
        <v>Consommation normale</v>
      </c>
      <c r="E3236" s="3" t="str">
        <f>IF(OR(Tableau13[[#This Row],[Données]]-INT(Tableau13[[#This Row],[Données]])&lt;$J$2,Tableau13[[#This Row],[Données]]-INT(Tableau13[[#This Row],[Données]])&gt;=$I$2),"HC","HP")</f>
        <v>HP</v>
      </c>
      <c r="F3236" t="str">
        <f>IF(AND(Tableau13[[#This Row],[Jours]]="W",Tableau13[[#This Row],[Colonne1]]="HC")=TRUE, "Talon","Conso normale")</f>
        <v>Conso normale</v>
      </c>
    </row>
    <row r="3237" spans="1:6">
      <c r="A3237" s="6">
        <v>45253.465277777781</v>
      </c>
      <c r="B3237" s="7">
        <v>12.41666667</v>
      </c>
      <c r="C3237" t="str">
        <f>IF(WEEKDAY(Tableau13[[#This Row],[Données]],11)&gt;5,"W","S")</f>
        <v>S</v>
      </c>
      <c r="D3237" t="str" cm="1">
        <f t="array" ref="D3237">_xlfn.IFS(
AND(Tableau13[[#This Row],[Jours]]="W",Tableau13[[#This Row],[Colonne1]]="HC"),"Talon",
Tableau13[[#This Row],[Colonne1]]="HP","Consommation normale",
E3237="HC","Talon")</f>
        <v>Consommation normale</v>
      </c>
      <c r="E3237" s="3" t="str">
        <f>IF(OR(Tableau13[[#This Row],[Données]]-INT(Tableau13[[#This Row],[Données]])&lt;$J$2,Tableau13[[#This Row],[Données]]-INT(Tableau13[[#This Row],[Données]])&gt;=$I$2),"HC","HP")</f>
        <v>HP</v>
      </c>
      <c r="F3237" t="str">
        <f>IF(AND(Tableau13[[#This Row],[Jours]]="W",Tableau13[[#This Row],[Colonne1]]="HC")=TRUE, "Talon","Conso normale")</f>
        <v>Conso normale</v>
      </c>
    </row>
    <row r="3238" spans="1:6">
      <c r="A3238" s="6">
        <v>45253.472222222219</v>
      </c>
      <c r="B3238" s="7">
        <v>13.25</v>
      </c>
      <c r="C3238" t="str">
        <f>IF(WEEKDAY(Tableau13[[#This Row],[Données]],11)&gt;5,"W","S")</f>
        <v>S</v>
      </c>
      <c r="D3238" t="str" cm="1">
        <f t="array" ref="D3238">_xlfn.IFS(
AND(Tableau13[[#This Row],[Jours]]="W",Tableau13[[#This Row],[Colonne1]]="HC"),"Talon",
Tableau13[[#This Row],[Colonne1]]="HP","Consommation normale",
E3238="HC","Talon")</f>
        <v>Consommation normale</v>
      </c>
      <c r="E3238" s="3" t="str">
        <f>IF(OR(Tableau13[[#This Row],[Données]]-INT(Tableau13[[#This Row],[Données]])&lt;$J$2,Tableau13[[#This Row],[Données]]-INT(Tableau13[[#This Row],[Données]])&gt;=$I$2),"HC","HP")</f>
        <v>HP</v>
      </c>
      <c r="F3238" t="str">
        <f>IF(AND(Tableau13[[#This Row],[Jours]]="W",Tableau13[[#This Row],[Colonne1]]="HC")=TRUE, "Talon","Conso normale")</f>
        <v>Conso normale</v>
      </c>
    </row>
    <row r="3239" spans="1:6">
      <c r="A3239" s="6">
        <v>45253.479166666664</v>
      </c>
      <c r="B3239" s="7">
        <v>12.75</v>
      </c>
      <c r="C3239" t="str">
        <f>IF(WEEKDAY(Tableau13[[#This Row],[Données]],11)&gt;5,"W","S")</f>
        <v>S</v>
      </c>
      <c r="D3239" t="str" cm="1">
        <f t="array" ref="D3239">_xlfn.IFS(
AND(Tableau13[[#This Row],[Jours]]="W",Tableau13[[#This Row],[Colonne1]]="HC"),"Talon",
Tableau13[[#This Row],[Colonne1]]="HP","Consommation normale",
E3239="HC","Talon")</f>
        <v>Consommation normale</v>
      </c>
      <c r="E3239" s="3" t="str">
        <f>IF(OR(Tableau13[[#This Row],[Données]]-INT(Tableau13[[#This Row],[Données]])&lt;$J$2,Tableau13[[#This Row],[Données]]-INT(Tableau13[[#This Row],[Données]])&gt;=$I$2),"HC","HP")</f>
        <v>HP</v>
      </c>
      <c r="F3239" t="str">
        <f>IF(AND(Tableau13[[#This Row],[Jours]]="W",Tableau13[[#This Row],[Colonne1]]="HC")=TRUE, "Talon","Conso normale")</f>
        <v>Conso normale</v>
      </c>
    </row>
    <row r="3240" spans="1:6">
      <c r="A3240" s="6">
        <v>45253.486111111109</v>
      </c>
      <c r="B3240" s="7">
        <v>12.25</v>
      </c>
      <c r="C3240" t="str">
        <f>IF(WEEKDAY(Tableau13[[#This Row],[Données]],11)&gt;5,"W","S")</f>
        <v>S</v>
      </c>
      <c r="D3240" t="str" cm="1">
        <f t="array" ref="D3240">_xlfn.IFS(
AND(Tableau13[[#This Row],[Jours]]="W",Tableau13[[#This Row],[Colonne1]]="HC"),"Talon",
Tableau13[[#This Row],[Colonne1]]="HP","Consommation normale",
E3240="HC","Talon")</f>
        <v>Consommation normale</v>
      </c>
      <c r="E3240" s="3" t="str">
        <f>IF(OR(Tableau13[[#This Row],[Données]]-INT(Tableau13[[#This Row],[Données]])&lt;$J$2,Tableau13[[#This Row],[Données]]-INT(Tableau13[[#This Row],[Données]])&gt;=$I$2),"HC","HP")</f>
        <v>HP</v>
      </c>
      <c r="F3240" t="str">
        <f>IF(AND(Tableau13[[#This Row],[Jours]]="W",Tableau13[[#This Row],[Colonne1]]="HC")=TRUE, "Talon","Conso normale")</f>
        <v>Conso normale</v>
      </c>
    </row>
    <row r="3241" spans="1:6">
      <c r="A3241" s="6">
        <v>45253.493055555555</v>
      </c>
      <c r="B3241" s="7">
        <v>12.83333333</v>
      </c>
      <c r="C3241" t="str">
        <f>IF(WEEKDAY(Tableau13[[#This Row],[Données]],11)&gt;5,"W","S")</f>
        <v>S</v>
      </c>
      <c r="D3241" t="str" cm="1">
        <f t="array" ref="D3241">_xlfn.IFS(
AND(Tableau13[[#This Row],[Jours]]="W",Tableau13[[#This Row],[Colonne1]]="HC"),"Talon",
Tableau13[[#This Row],[Colonne1]]="HP","Consommation normale",
E3241="HC","Talon")</f>
        <v>Consommation normale</v>
      </c>
      <c r="E3241" s="3" t="str">
        <f>IF(OR(Tableau13[[#This Row],[Données]]-INT(Tableau13[[#This Row],[Données]])&lt;$J$2,Tableau13[[#This Row],[Données]]-INT(Tableau13[[#This Row],[Données]])&gt;=$I$2),"HC","HP")</f>
        <v>HP</v>
      </c>
      <c r="F3241" t="str">
        <f>IF(AND(Tableau13[[#This Row],[Jours]]="W",Tableau13[[#This Row],[Colonne1]]="HC")=TRUE, "Talon","Conso normale")</f>
        <v>Conso normale</v>
      </c>
    </row>
    <row r="3242" spans="1:6">
      <c r="A3242" s="6">
        <v>45253.5</v>
      </c>
      <c r="B3242" s="7">
        <v>13.16666667</v>
      </c>
      <c r="C3242" t="str">
        <f>IF(WEEKDAY(Tableau13[[#This Row],[Données]],11)&gt;5,"W","S")</f>
        <v>S</v>
      </c>
      <c r="D3242" t="str" cm="1">
        <f t="array" ref="D3242">_xlfn.IFS(
AND(Tableau13[[#This Row],[Jours]]="W",Tableau13[[#This Row],[Colonne1]]="HC"),"Talon",
Tableau13[[#This Row],[Colonne1]]="HP","Consommation normale",
E3242="HC","Talon")</f>
        <v>Consommation normale</v>
      </c>
      <c r="E3242" s="3" t="str">
        <f>IF(OR(Tableau13[[#This Row],[Données]]-INT(Tableau13[[#This Row],[Données]])&lt;$J$2,Tableau13[[#This Row],[Données]]-INT(Tableau13[[#This Row],[Données]])&gt;=$I$2),"HC","HP")</f>
        <v>HP</v>
      </c>
      <c r="F3242" t="str">
        <f>IF(AND(Tableau13[[#This Row],[Jours]]="W",Tableau13[[#This Row],[Colonne1]]="HC")=TRUE, "Talon","Conso normale")</f>
        <v>Conso normale</v>
      </c>
    </row>
    <row r="3243" spans="1:6">
      <c r="A3243" s="6">
        <v>45253.506944444445</v>
      </c>
      <c r="B3243" s="7">
        <v>12.5</v>
      </c>
      <c r="C3243" t="str">
        <f>IF(WEEKDAY(Tableau13[[#This Row],[Données]],11)&gt;5,"W","S")</f>
        <v>S</v>
      </c>
      <c r="D3243" t="str" cm="1">
        <f t="array" ref="D3243">_xlfn.IFS(
AND(Tableau13[[#This Row],[Jours]]="W",Tableau13[[#This Row],[Colonne1]]="HC"),"Talon",
Tableau13[[#This Row],[Colonne1]]="HP","Consommation normale",
E3243="HC","Talon")</f>
        <v>Consommation normale</v>
      </c>
      <c r="E3243" s="3" t="str">
        <f>IF(OR(Tableau13[[#This Row],[Données]]-INT(Tableau13[[#This Row],[Données]])&lt;$J$2,Tableau13[[#This Row],[Données]]-INT(Tableau13[[#This Row],[Données]])&gt;=$I$2),"HC","HP")</f>
        <v>HP</v>
      </c>
      <c r="F3243" t="str">
        <f>IF(AND(Tableau13[[#This Row],[Jours]]="W",Tableau13[[#This Row],[Colonne1]]="HC")=TRUE, "Talon","Conso normale")</f>
        <v>Conso normale</v>
      </c>
    </row>
    <row r="3244" spans="1:6">
      <c r="A3244" s="6">
        <v>45253.513888888891</v>
      </c>
      <c r="B3244" s="7">
        <v>13.58333333</v>
      </c>
      <c r="C3244" t="str">
        <f>IF(WEEKDAY(Tableau13[[#This Row],[Données]],11)&gt;5,"W","S")</f>
        <v>S</v>
      </c>
      <c r="D3244" t="str" cm="1">
        <f t="array" ref="D3244">_xlfn.IFS(
AND(Tableau13[[#This Row],[Jours]]="W",Tableau13[[#This Row],[Colonne1]]="HC"),"Talon",
Tableau13[[#This Row],[Colonne1]]="HP","Consommation normale",
E3244="HC","Talon")</f>
        <v>Consommation normale</v>
      </c>
      <c r="E3244" s="3" t="str">
        <f>IF(OR(Tableau13[[#This Row],[Données]]-INT(Tableau13[[#This Row],[Données]])&lt;$J$2,Tableau13[[#This Row],[Données]]-INT(Tableau13[[#This Row],[Données]])&gt;=$I$2),"HC","HP")</f>
        <v>HP</v>
      </c>
      <c r="F3244" t="str">
        <f>IF(AND(Tableau13[[#This Row],[Jours]]="W",Tableau13[[#This Row],[Colonne1]]="HC")=TRUE, "Talon","Conso normale")</f>
        <v>Conso normale</v>
      </c>
    </row>
    <row r="3245" spans="1:6">
      <c r="A3245" s="6">
        <v>45253.520833333336</v>
      </c>
      <c r="B3245" s="7">
        <v>13.33333333</v>
      </c>
      <c r="C3245" t="str">
        <f>IF(WEEKDAY(Tableau13[[#This Row],[Données]],11)&gt;5,"W","S")</f>
        <v>S</v>
      </c>
      <c r="D3245" t="str" cm="1">
        <f t="array" ref="D3245">_xlfn.IFS(
AND(Tableau13[[#This Row],[Jours]]="W",Tableau13[[#This Row],[Colonne1]]="HC"),"Talon",
Tableau13[[#This Row],[Colonne1]]="HP","Consommation normale",
E3245="HC","Talon")</f>
        <v>Consommation normale</v>
      </c>
      <c r="E3245" s="3" t="str">
        <f>IF(OR(Tableau13[[#This Row],[Données]]-INT(Tableau13[[#This Row],[Données]])&lt;$J$2,Tableau13[[#This Row],[Données]]-INT(Tableau13[[#This Row],[Données]])&gt;=$I$2),"HC","HP")</f>
        <v>HP</v>
      </c>
      <c r="F3245" t="str">
        <f>IF(AND(Tableau13[[#This Row],[Jours]]="W",Tableau13[[#This Row],[Colonne1]]="HC")=TRUE, "Talon","Conso normale")</f>
        <v>Conso normale</v>
      </c>
    </row>
    <row r="3246" spans="1:6">
      <c r="A3246" s="6">
        <v>45253.527777777781</v>
      </c>
      <c r="B3246" s="7">
        <v>13.08333333</v>
      </c>
      <c r="C3246" t="str">
        <f>IF(WEEKDAY(Tableau13[[#This Row],[Données]],11)&gt;5,"W","S")</f>
        <v>S</v>
      </c>
      <c r="D3246" t="str" cm="1">
        <f t="array" ref="D3246">_xlfn.IFS(
AND(Tableau13[[#This Row],[Jours]]="W",Tableau13[[#This Row],[Colonne1]]="HC"),"Talon",
Tableau13[[#This Row],[Colonne1]]="HP","Consommation normale",
E3246="HC","Talon")</f>
        <v>Consommation normale</v>
      </c>
      <c r="E3246" s="3" t="str">
        <f>IF(OR(Tableau13[[#This Row],[Données]]-INT(Tableau13[[#This Row],[Données]])&lt;$J$2,Tableau13[[#This Row],[Données]]-INT(Tableau13[[#This Row],[Données]])&gt;=$I$2),"HC","HP")</f>
        <v>HP</v>
      </c>
      <c r="F3246" t="str">
        <f>IF(AND(Tableau13[[#This Row],[Jours]]="W",Tableau13[[#This Row],[Colonne1]]="HC")=TRUE, "Talon","Conso normale")</f>
        <v>Conso normale</v>
      </c>
    </row>
    <row r="3247" spans="1:6">
      <c r="A3247" s="6">
        <v>45253.534722222219</v>
      </c>
      <c r="B3247" s="7">
        <v>13.08333333</v>
      </c>
      <c r="C3247" t="str">
        <f>IF(WEEKDAY(Tableau13[[#This Row],[Données]],11)&gt;5,"W","S")</f>
        <v>S</v>
      </c>
      <c r="D3247" t="str" cm="1">
        <f t="array" ref="D3247">_xlfn.IFS(
AND(Tableau13[[#This Row],[Jours]]="W",Tableau13[[#This Row],[Colonne1]]="HC"),"Talon",
Tableau13[[#This Row],[Colonne1]]="HP","Consommation normale",
E3247="HC","Talon")</f>
        <v>Consommation normale</v>
      </c>
      <c r="E3247" s="3" t="str">
        <f>IF(OR(Tableau13[[#This Row],[Données]]-INT(Tableau13[[#This Row],[Données]])&lt;$J$2,Tableau13[[#This Row],[Données]]-INT(Tableau13[[#This Row],[Données]])&gt;=$I$2),"HC","HP")</f>
        <v>HP</v>
      </c>
      <c r="F3247" t="str">
        <f>IF(AND(Tableau13[[#This Row],[Jours]]="W",Tableau13[[#This Row],[Colonne1]]="HC")=TRUE, "Talon","Conso normale")</f>
        <v>Conso normale</v>
      </c>
    </row>
    <row r="3248" spans="1:6">
      <c r="A3248" s="6">
        <v>45253.541666666664</v>
      </c>
      <c r="B3248" s="7">
        <v>11.16666667</v>
      </c>
      <c r="C3248" t="str">
        <f>IF(WEEKDAY(Tableau13[[#This Row],[Données]],11)&gt;5,"W","S")</f>
        <v>S</v>
      </c>
      <c r="D3248" t="str" cm="1">
        <f t="array" ref="D3248">_xlfn.IFS(
AND(Tableau13[[#This Row],[Jours]]="W",Tableau13[[#This Row],[Colonne1]]="HC"),"Talon",
Tableau13[[#This Row],[Colonne1]]="HP","Consommation normale",
E3248="HC","Talon")</f>
        <v>Consommation normale</v>
      </c>
      <c r="E3248" s="3" t="str">
        <f>IF(OR(Tableau13[[#This Row],[Données]]-INT(Tableau13[[#This Row],[Données]])&lt;$J$2,Tableau13[[#This Row],[Données]]-INT(Tableau13[[#This Row],[Données]])&gt;=$I$2),"HC","HP")</f>
        <v>HP</v>
      </c>
      <c r="F3248" t="str">
        <f>IF(AND(Tableau13[[#This Row],[Jours]]="W",Tableau13[[#This Row],[Colonne1]]="HC")=TRUE, "Talon","Conso normale")</f>
        <v>Conso normale</v>
      </c>
    </row>
    <row r="3249" spans="1:6">
      <c r="A3249" s="6">
        <v>45253.548611111109</v>
      </c>
      <c r="B3249" s="7">
        <v>11.16666667</v>
      </c>
      <c r="C3249" t="str">
        <f>IF(WEEKDAY(Tableau13[[#This Row],[Données]],11)&gt;5,"W","S")</f>
        <v>S</v>
      </c>
      <c r="D3249" t="str" cm="1">
        <f t="array" ref="D3249">_xlfn.IFS(
AND(Tableau13[[#This Row],[Jours]]="W",Tableau13[[#This Row],[Colonne1]]="HC"),"Talon",
Tableau13[[#This Row],[Colonne1]]="HP","Consommation normale",
E3249="HC","Talon")</f>
        <v>Consommation normale</v>
      </c>
      <c r="E3249" s="3" t="str">
        <f>IF(OR(Tableau13[[#This Row],[Données]]-INT(Tableau13[[#This Row],[Données]])&lt;$J$2,Tableau13[[#This Row],[Données]]-INT(Tableau13[[#This Row],[Données]])&gt;=$I$2),"HC","HP")</f>
        <v>HP</v>
      </c>
      <c r="F3249" t="str">
        <f>IF(AND(Tableau13[[#This Row],[Jours]]="W",Tableau13[[#This Row],[Colonne1]]="HC")=TRUE, "Talon","Conso normale")</f>
        <v>Conso normale</v>
      </c>
    </row>
    <row r="3250" spans="1:6">
      <c r="A3250" s="6">
        <v>45253.555555555555</v>
      </c>
      <c r="B3250" s="7">
        <v>11.58333333</v>
      </c>
      <c r="C3250" t="str">
        <f>IF(WEEKDAY(Tableau13[[#This Row],[Données]],11)&gt;5,"W","S")</f>
        <v>S</v>
      </c>
      <c r="D3250" t="str" cm="1">
        <f t="array" ref="D3250">_xlfn.IFS(
AND(Tableau13[[#This Row],[Jours]]="W",Tableau13[[#This Row],[Colonne1]]="HC"),"Talon",
Tableau13[[#This Row],[Colonne1]]="HP","Consommation normale",
E3250="HC","Talon")</f>
        <v>Consommation normale</v>
      </c>
      <c r="E3250" s="3" t="str">
        <f>IF(OR(Tableau13[[#This Row],[Données]]-INT(Tableau13[[#This Row],[Données]])&lt;$J$2,Tableau13[[#This Row],[Données]]-INT(Tableau13[[#This Row],[Données]])&gt;=$I$2),"HC","HP")</f>
        <v>HP</v>
      </c>
      <c r="F3250" t="str">
        <f>IF(AND(Tableau13[[#This Row],[Jours]]="W",Tableau13[[#This Row],[Colonne1]]="HC")=TRUE, "Talon","Conso normale")</f>
        <v>Conso normale</v>
      </c>
    </row>
    <row r="3251" spans="1:6">
      <c r="A3251" s="6">
        <v>45253.5625</v>
      </c>
      <c r="B3251" s="7">
        <v>12</v>
      </c>
      <c r="C3251" t="str">
        <f>IF(WEEKDAY(Tableau13[[#This Row],[Données]],11)&gt;5,"W","S")</f>
        <v>S</v>
      </c>
      <c r="D3251" t="str" cm="1">
        <f t="array" ref="D3251">_xlfn.IFS(
AND(Tableau13[[#This Row],[Jours]]="W",Tableau13[[#This Row],[Colonne1]]="HC"),"Talon",
Tableau13[[#This Row],[Colonne1]]="HP","Consommation normale",
E3251="HC","Talon")</f>
        <v>Consommation normale</v>
      </c>
      <c r="E3251" s="3" t="str">
        <f>IF(OR(Tableau13[[#This Row],[Données]]-INT(Tableau13[[#This Row],[Données]])&lt;$J$2,Tableau13[[#This Row],[Données]]-INT(Tableau13[[#This Row],[Données]])&gt;=$I$2),"HC","HP")</f>
        <v>HP</v>
      </c>
      <c r="F3251" t="str">
        <f>IF(AND(Tableau13[[#This Row],[Jours]]="W",Tableau13[[#This Row],[Colonne1]]="HC")=TRUE, "Talon","Conso normale")</f>
        <v>Conso normale</v>
      </c>
    </row>
    <row r="3252" spans="1:6">
      <c r="A3252" s="6">
        <v>45253.569444444445</v>
      </c>
      <c r="B3252" s="7">
        <v>11.83333333</v>
      </c>
      <c r="C3252" t="str">
        <f>IF(WEEKDAY(Tableau13[[#This Row],[Données]],11)&gt;5,"W","S")</f>
        <v>S</v>
      </c>
      <c r="D3252" t="str" cm="1">
        <f t="array" ref="D3252">_xlfn.IFS(
AND(Tableau13[[#This Row],[Jours]]="W",Tableau13[[#This Row],[Colonne1]]="HC"),"Talon",
Tableau13[[#This Row],[Colonne1]]="HP","Consommation normale",
E3252="HC","Talon")</f>
        <v>Consommation normale</v>
      </c>
      <c r="E3252" s="3" t="str">
        <f>IF(OR(Tableau13[[#This Row],[Données]]-INT(Tableau13[[#This Row],[Données]])&lt;$J$2,Tableau13[[#This Row],[Données]]-INT(Tableau13[[#This Row],[Données]])&gt;=$I$2),"HC","HP")</f>
        <v>HP</v>
      </c>
      <c r="F3252" t="str">
        <f>IF(AND(Tableau13[[#This Row],[Jours]]="W",Tableau13[[#This Row],[Colonne1]]="HC")=TRUE, "Talon","Conso normale")</f>
        <v>Conso normale</v>
      </c>
    </row>
    <row r="3253" spans="1:6">
      <c r="A3253" s="6">
        <v>45253.576388888891</v>
      </c>
      <c r="B3253" s="7">
        <v>11.25</v>
      </c>
      <c r="C3253" t="str">
        <f>IF(WEEKDAY(Tableau13[[#This Row],[Données]],11)&gt;5,"W","S")</f>
        <v>S</v>
      </c>
      <c r="D3253" t="str" cm="1">
        <f t="array" ref="D3253">_xlfn.IFS(
AND(Tableau13[[#This Row],[Jours]]="W",Tableau13[[#This Row],[Colonne1]]="HC"),"Talon",
Tableau13[[#This Row],[Colonne1]]="HP","Consommation normale",
E3253="HC","Talon")</f>
        <v>Consommation normale</v>
      </c>
      <c r="E3253" s="3" t="str">
        <f>IF(OR(Tableau13[[#This Row],[Données]]-INT(Tableau13[[#This Row],[Données]])&lt;$J$2,Tableau13[[#This Row],[Données]]-INT(Tableau13[[#This Row],[Données]])&gt;=$I$2),"HC","HP")</f>
        <v>HP</v>
      </c>
      <c r="F3253" t="str">
        <f>IF(AND(Tableau13[[#This Row],[Jours]]="W",Tableau13[[#This Row],[Colonne1]]="HC")=TRUE, "Talon","Conso normale")</f>
        <v>Conso normale</v>
      </c>
    </row>
    <row r="3254" spans="1:6">
      <c r="A3254" s="6">
        <v>45253.583333333336</v>
      </c>
      <c r="B3254" s="7">
        <v>12.58333333</v>
      </c>
      <c r="C3254" t="str">
        <f>IF(WEEKDAY(Tableau13[[#This Row],[Données]],11)&gt;5,"W","S")</f>
        <v>S</v>
      </c>
      <c r="D3254" t="str" cm="1">
        <f t="array" ref="D3254">_xlfn.IFS(
AND(Tableau13[[#This Row],[Jours]]="W",Tableau13[[#This Row],[Colonne1]]="HC"),"Talon",
Tableau13[[#This Row],[Colonne1]]="HP","Consommation normale",
E3254="HC","Talon")</f>
        <v>Consommation normale</v>
      </c>
      <c r="E3254" s="3" t="str">
        <f>IF(OR(Tableau13[[#This Row],[Données]]-INT(Tableau13[[#This Row],[Données]])&lt;$J$2,Tableau13[[#This Row],[Données]]-INT(Tableau13[[#This Row],[Données]])&gt;=$I$2),"HC","HP")</f>
        <v>HP</v>
      </c>
      <c r="F3254" t="str">
        <f>IF(AND(Tableau13[[#This Row],[Jours]]="W",Tableau13[[#This Row],[Colonne1]]="HC")=TRUE, "Talon","Conso normale")</f>
        <v>Conso normale</v>
      </c>
    </row>
    <row r="3255" spans="1:6">
      <c r="A3255" s="6">
        <v>45253.590277777781</v>
      </c>
      <c r="B3255" s="7">
        <v>12.33333333</v>
      </c>
      <c r="C3255" t="str">
        <f>IF(WEEKDAY(Tableau13[[#This Row],[Données]],11)&gt;5,"W","S")</f>
        <v>S</v>
      </c>
      <c r="D3255" t="str" cm="1">
        <f t="array" ref="D3255">_xlfn.IFS(
AND(Tableau13[[#This Row],[Jours]]="W",Tableau13[[#This Row],[Colonne1]]="HC"),"Talon",
Tableau13[[#This Row],[Colonne1]]="HP","Consommation normale",
E3255="HC","Talon")</f>
        <v>Consommation normale</v>
      </c>
      <c r="E3255" s="3" t="str">
        <f>IF(OR(Tableau13[[#This Row],[Données]]-INT(Tableau13[[#This Row],[Données]])&lt;$J$2,Tableau13[[#This Row],[Données]]-INT(Tableau13[[#This Row],[Données]])&gt;=$I$2),"HC","HP")</f>
        <v>HP</v>
      </c>
      <c r="F3255" t="str">
        <f>IF(AND(Tableau13[[#This Row],[Jours]]="W",Tableau13[[#This Row],[Colonne1]]="HC")=TRUE, "Talon","Conso normale")</f>
        <v>Conso normale</v>
      </c>
    </row>
    <row r="3256" spans="1:6">
      <c r="A3256" s="6">
        <v>45253.597222222219</v>
      </c>
      <c r="B3256" s="7">
        <v>11.75</v>
      </c>
      <c r="C3256" t="str">
        <f>IF(WEEKDAY(Tableau13[[#This Row],[Données]],11)&gt;5,"W","S")</f>
        <v>S</v>
      </c>
      <c r="D3256" t="str" cm="1">
        <f t="array" ref="D3256">_xlfn.IFS(
AND(Tableau13[[#This Row],[Jours]]="W",Tableau13[[#This Row],[Colonne1]]="HC"),"Talon",
Tableau13[[#This Row],[Colonne1]]="HP","Consommation normale",
E3256="HC","Talon")</f>
        <v>Consommation normale</v>
      </c>
      <c r="E3256" s="3" t="str">
        <f>IF(OR(Tableau13[[#This Row],[Données]]-INT(Tableau13[[#This Row],[Données]])&lt;$J$2,Tableau13[[#This Row],[Données]]-INT(Tableau13[[#This Row],[Données]])&gt;=$I$2),"HC","HP")</f>
        <v>HP</v>
      </c>
      <c r="F3256" t="str">
        <f>IF(AND(Tableau13[[#This Row],[Jours]]="W",Tableau13[[#This Row],[Colonne1]]="HC")=TRUE, "Talon","Conso normale")</f>
        <v>Conso normale</v>
      </c>
    </row>
    <row r="3257" spans="1:6">
      <c r="A3257" s="6">
        <v>45253.604166666664</v>
      </c>
      <c r="B3257" s="7">
        <v>10.91666667</v>
      </c>
      <c r="C3257" t="str">
        <f>IF(WEEKDAY(Tableau13[[#This Row],[Données]],11)&gt;5,"W","S")</f>
        <v>S</v>
      </c>
      <c r="D3257" t="str" cm="1">
        <f t="array" ref="D3257">_xlfn.IFS(
AND(Tableau13[[#This Row],[Jours]]="W",Tableau13[[#This Row],[Colonne1]]="HC"),"Talon",
Tableau13[[#This Row],[Colonne1]]="HP","Consommation normale",
E3257="HC","Talon")</f>
        <v>Consommation normale</v>
      </c>
      <c r="E3257" s="3" t="str">
        <f>IF(OR(Tableau13[[#This Row],[Données]]-INT(Tableau13[[#This Row],[Données]])&lt;$J$2,Tableau13[[#This Row],[Données]]-INT(Tableau13[[#This Row],[Données]])&gt;=$I$2),"HC","HP")</f>
        <v>HP</v>
      </c>
      <c r="F3257" t="str">
        <f>IF(AND(Tableau13[[#This Row],[Jours]]="W",Tableau13[[#This Row],[Colonne1]]="HC")=TRUE, "Talon","Conso normale")</f>
        <v>Conso normale</v>
      </c>
    </row>
    <row r="3258" spans="1:6">
      <c r="A3258" s="6">
        <v>45253.611111111109</v>
      </c>
      <c r="B3258" s="7">
        <v>10.58333333</v>
      </c>
      <c r="C3258" t="str">
        <f>IF(WEEKDAY(Tableau13[[#This Row],[Données]],11)&gt;5,"W","S")</f>
        <v>S</v>
      </c>
      <c r="D3258" t="str" cm="1">
        <f t="array" ref="D3258">_xlfn.IFS(
AND(Tableau13[[#This Row],[Jours]]="W",Tableau13[[#This Row],[Colonne1]]="HC"),"Talon",
Tableau13[[#This Row],[Colonne1]]="HP","Consommation normale",
E3258="HC","Talon")</f>
        <v>Consommation normale</v>
      </c>
      <c r="E3258" s="3" t="str">
        <f>IF(OR(Tableau13[[#This Row],[Données]]-INT(Tableau13[[#This Row],[Données]])&lt;$J$2,Tableau13[[#This Row],[Données]]-INT(Tableau13[[#This Row],[Données]])&gt;=$I$2),"HC","HP")</f>
        <v>HP</v>
      </c>
      <c r="F3258" t="str">
        <f>IF(AND(Tableau13[[#This Row],[Jours]]="W",Tableau13[[#This Row],[Colonne1]]="HC")=TRUE, "Talon","Conso normale")</f>
        <v>Conso normale</v>
      </c>
    </row>
    <row r="3259" spans="1:6">
      <c r="A3259" s="6">
        <v>45253.618055555555</v>
      </c>
      <c r="B3259" s="7">
        <v>11.25</v>
      </c>
      <c r="C3259" t="str">
        <f>IF(WEEKDAY(Tableau13[[#This Row],[Données]],11)&gt;5,"W","S")</f>
        <v>S</v>
      </c>
      <c r="D3259" t="str" cm="1">
        <f t="array" ref="D3259">_xlfn.IFS(
AND(Tableau13[[#This Row],[Jours]]="W",Tableau13[[#This Row],[Colonne1]]="HC"),"Talon",
Tableau13[[#This Row],[Colonne1]]="HP","Consommation normale",
E3259="HC","Talon")</f>
        <v>Consommation normale</v>
      </c>
      <c r="E3259" s="3" t="str">
        <f>IF(OR(Tableau13[[#This Row],[Données]]-INT(Tableau13[[#This Row],[Données]])&lt;$J$2,Tableau13[[#This Row],[Données]]-INT(Tableau13[[#This Row],[Données]])&gt;=$I$2),"HC","HP")</f>
        <v>HP</v>
      </c>
      <c r="F3259" t="str">
        <f>IF(AND(Tableau13[[#This Row],[Jours]]="W",Tableau13[[#This Row],[Colonne1]]="HC")=TRUE, "Talon","Conso normale")</f>
        <v>Conso normale</v>
      </c>
    </row>
    <row r="3260" spans="1:6">
      <c r="A3260" s="6">
        <v>45253.625</v>
      </c>
      <c r="B3260" s="7">
        <v>11.08333333</v>
      </c>
      <c r="C3260" t="str">
        <f>IF(WEEKDAY(Tableau13[[#This Row],[Données]],11)&gt;5,"W","S")</f>
        <v>S</v>
      </c>
      <c r="D3260" t="str" cm="1">
        <f t="array" ref="D3260">_xlfn.IFS(
AND(Tableau13[[#This Row],[Jours]]="W",Tableau13[[#This Row],[Colonne1]]="HC"),"Talon",
Tableau13[[#This Row],[Colonne1]]="HP","Consommation normale",
E3260="HC","Talon")</f>
        <v>Consommation normale</v>
      </c>
      <c r="E3260" s="3" t="str">
        <f>IF(OR(Tableau13[[#This Row],[Données]]-INT(Tableau13[[#This Row],[Données]])&lt;$J$2,Tableau13[[#This Row],[Données]]-INT(Tableau13[[#This Row],[Données]])&gt;=$I$2),"HC","HP")</f>
        <v>HP</v>
      </c>
      <c r="F3260" t="str">
        <f>IF(AND(Tableau13[[#This Row],[Jours]]="W",Tableau13[[#This Row],[Colonne1]]="HC")=TRUE, "Talon","Conso normale")</f>
        <v>Conso normale</v>
      </c>
    </row>
    <row r="3261" spans="1:6">
      <c r="A3261" s="6">
        <v>45253.631944444445</v>
      </c>
      <c r="B3261" s="7">
        <v>10.33333333</v>
      </c>
      <c r="C3261" t="str">
        <f>IF(WEEKDAY(Tableau13[[#This Row],[Données]],11)&gt;5,"W","S")</f>
        <v>S</v>
      </c>
      <c r="D3261" t="str" cm="1">
        <f t="array" ref="D3261">_xlfn.IFS(
AND(Tableau13[[#This Row],[Jours]]="W",Tableau13[[#This Row],[Colonne1]]="HC"),"Talon",
Tableau13[[#This Row],[Colonne1]]="HP","Consommation normale",
E3261="HC","Talon")</f>
        <v>Consommation normale</v>
      </c>
      <c r="E3261" s="3" t="str">
        <f>IF(OR(Tableau13[[#This Row],[Données]]-INT(Tableau13[[#This Row],[Données]])&lt;$J$2,Tableau13[[#This Row],[Données]]-INT(Tableau13[[#This Row],[Données]])&gt;=$I$2),"HC","HP")</f>
        <v>HP</v>
      </c>
      <c r="F3261" t="str">
        <f>IF(AND(Tableau13[[#This Row],[Jours]]="W",Tableau13[[#This Row],[Colonne1]]="HC")=TRUE, "Talon","Conso normale")</f>
        <v>Conso normale</v>
      </c>
    </row>
    <row r="3262" spans="1:6">
      <c r="A3262" s="6">
        <v>45253.638888888891</v>
      </c>
      <c r="B3262" s="7">
        <v>9.75</v>
      </c>
      <c r="C3262" t="str">
        <f>IF(WEEKDAY(Tableau13[[#This Row],[Données]],11)&gt;5,"W","S")</f>
        <v>S</v>
      </c>
      <c r="D3262" t="str" cm="1">
        <f t="array" ref="D3262">_xlfn.IFS(
AND(Tableau13[[#This Row],[Jours]]="W",Tableau13[[#This Row],[Colonne1]]="HC"),"Talon",
Tableau13[[#This Row],[Colonne1]]="HP","Consommation normale",
E3262="HC","Talon")</f>
        <v>Consommation normale</v>
      </c>
      <c r="E3262" s="3" t="str">
        <f>IF(OR(Tableau13[[#This Row],[Données]]-INT(Tableau13[[#This Row],[Données]])&lt;$J$2,Tableau13[[#This Row],[Données]]-INT(Tableau13[[#This Row],[Données]])&gt;=$I$2),"HC","HP")</f>
        <v>HP</v>
      </c>
      <c r="F3262" t="str">
        <f>IF(AND(Tableau13[[#This Row],[Jours]]="W",Tableau13[[#This Row],[Colonne1]]="HC")=TRUE, "Talon","Conso normale")</f>
        <v>Conso normale</v>
      </c>
    </row>
    <row r="3263" spans="1:6">
      <c r="A3263" s="6">
        <v>45253.645833333336</v>
      </c>
      <c r="B3263" s="7">
        <v>9.3333333300000003</v>
      </c>
      <c r="C3263" t="str">
        <f>IF(WEEKDAY(Tableau13[[#This Row],[Données]],11)&gt;5,"W","S")</f>
        <v>S</v>
      </c>
      <c r="D3263" t="str" cm="1">
        <f t="array" ref="D3263">_xlfn.IFS(
AND(Tableau13[[#This Row],[Jours]]="W",Tableau13[[#This Row],[Colonne1]]="HC"),"Talon",
Tableau13[[#This Row],[Colonne1]]="HP","Consommation normale",
E3263="HC","Talon")</f>
        <v>Consommation normale</v>
      </c>
      <c r="E3263" s="3" t="str">
        <f>IF(OR(Tableau13[[#This Row],[Données]]-INT(Tableau13[[#This Row],[Données]])&lt;$J$2,Tableau13[[#This Row],[Données]]-INT(Tableau13[[#This Row],[Données]])&gt;=$I$2),"HC","HP")</f>
        <v>HP</v>
      </c>
      <c r="F3263" t="str">
        <f>IF(AND(Tableau13[[#This Row],[Jours]]="W",Tableau13[[#This Row],[Colonne1]]="HC")=TRUE, "Talon","Conso normale")</f>
        <v>Conso normale</v>
      </c>
    </row>
    <row r="3264" spans="1:6">
      <c r="A3264" s="6">
        <v>45253.652777777781</v>
      </c>
      <c r="B3264" s="7">
        <v>9.8333333300000003</v>
      </c>
      <c r="C3264" t="str">
        <f>IF(WEEKDAY(Tableau13[[#This Row],[Données]],11)&gt;5,"W","S")</f>
        <v>S</v>
      </c>
      <c r="D3264" t="str" cm="1">
        <f t="array" ref="D3264">_xlfn.IFS(
AND(Tableau13[[#This Row],[Jours]]="W",Tableau13[[#This Row],[Colonne1]]="HC"),"Talon",
Tableau13[[#This Row],[Colonne1]]="HP","Consommation normale",
E3264="HC","Talon")</f>
        <v>Consommation normale</v>
      </c>
      <c r="E3264" s="3" t="str">
        <f>IF(OR(Tableau13[[#This Row],[Données]]-INT(Tableau13[[#This Row],[Données]])&lt;$J$2,Tableau13[[#This Row],[Données]]-INT(Tableau13[[#This Row],[Données]])&gt;=$I$2),"HC","HP")</f>
        <v>HP</v>
      </c>
      <c r="F3264" t="str">
        <f>IF(AND(Tableau13[[#This Row],[Jours]]="W",Tableau13[[#This Row],[Colonne1]]="HC")=TRUE, "Talon","Conso normale")</f>
        <v>Conso normale</v>
      </c>
    </row>
    <row r="3265" spans="1:6">
      <c r="A3265" s="6">
        <v>45253.659722222219</v>
      </c>
      <c r="B3265" s="7">
        <v>9.75</v>
      </c>
      <c r="C3265" t="str">
        <f>IF(WEEKDAY(Tableau13[[#This Row],[Données]],11)&gt;5,"W","S")</f>
        <v>S</v>
      </c>
      <c r="D3265" t="str" cm="1">
        <f t="array" ref="D3265">_xlfn.IFS(
AND(Tableau13[[#This Row],[Jours]]="W",Tableau13[[#This Row],[Colonne1]]="HC"),"Talon",
Tableau13[[#This Row],[Colonne1]]="HP","Consommation normale",
E3265="HC","Talon")</f>
        <v>Consommation normale</v>
      </c>
      <c r="E3265" s="3" t="str">
        <f>IF(OR(Tableau13[[#This Row],[Données]]-INT(Tableau13[[#This Row],[Données]])&lt;$J$2,Tableau13[[#This Row],[Données]]-INT(Tableau13[[#This Row],[Données]])&gt;=$I$2),"HC","HP")</f>
        <v>HP</v>
      </c>
      <c r="F3265" t="str">
        <f>IF(AND(Tableau13[[#This Row],[Jours]]="W",Tableau13[[#This Row],[Colonne1]]="HC")=TRUE, "Talon","Conso normale")</f>
        <v>Conso normale</v>
      </c>
    </row>
    <row r="3266" spans="1:6">
      <c r="A3266" s="6">
        <v>45253.666666666664</v>
      </c>
      <c r="B3266" s="7">
        <v>10.16666667</v>
      </c>
      <c r="C3266" t="str">
        <f>IF(WEEKDAY(Tableau13[[#This Row],[Données]],11)&gt;5,"W","S")</f>
        <v>S</v>
      </c>
      <c r="D3266" t="str" cm="1">
        <f t="array" ref="D3266">_xlfn.IFS(
AND(Tableau13[[#This Row],[Jours]]="W",Tableau13[[#This Row],[Colonne1]]="HC"),"Talon",
Tableau13[[#This Row],[Colonne1]]="HP","Consommation normale",
E3266="HC","Talon")</f>
        <v>Consommation normale</v>
      </c>
      <c r="E3266" s="3" t="str">
        <f>IF(OR(Tableau13[[#This Row],[Données]]-INT(Tableau13[[#This Row],[Données]])&lt;$J$2,Tableau13[[#This Row],[Données]]-INT(Tableau13[[#This Row],[Données]])&gt;=$I$2),"HC","HP")</f>
        <v>HP</v>
      </c>
      <c r="F3266" t="str">
        <f>IF(AND(Tableau13[[#This Row],[Jours]]="W",Tableau13[[#This Row],[Colonne1]]="HC")=TRUE, "Talon","Conso normale")</f>
        <v>Conso normale</v>
      </c>
    </row>
    <row r="3267" spans="1:6">
      <c r="A3267" s="6">
        <v>45253.673611111109</v>
      </c>
      <c r="B3267" s="7">
        <v>8.8333333300000003</v>
      </c>
      <c r="C3267" t="str">
        <f>IF(WEEKDAY(Tableau13[[#This Row],[Données]],11)&gt;5,"W","S")</f>
        <v>S</v>
      </c>
      <c r="D3267" t="str" cm="1">
        <f t="array" ref="D3267">_xlfn.IFS(
AND(Tableau13[[#This Row],[Jours]]="W",Tableau13[[#This Row],[Colonne1]]="HC"),"Talon",
Tableau13[[#This Row],[Colonne1]]="HP","Consommation normale",
E3267="HC","Talon")</f>
        <v>Consommation normale</v>
      </c>
      <c r="E3267" s="3" t="str">
        <f>IF(OR(Tableau13[[#This Row],[Données]]-INT(Tableau13[[#This Row],[Données]])&lt;$J$2,Tableau13[[#This Row],[Données]]-INT(Tableau13[[#This Row],[Données]])&gt;=$I$2),"HC","HP")</f>
        <v>HP</v>
      </c>
      <c r="F3267" t="str">
        <f>IF(AND(Tableau13[[#This Row],[Jours]]="W",Tableau13[[#This Row],[Colonne1]]="HC")=TRUE, "Talon","Conso normale")</f>
        <v>Conso normale</v>
      </c>
    </row>
    <row r="3268" spans="1:6">
      <c r="A3268" s="6">
        <v>45253.680555555555</v>
      </c>
      <c r="B3268" s="7">
        <v>8.9166666699999997</v>
      </c>
      <c r="C3268" t="str">
        <f>IF(WEEKDAY(Tableau13[[#This Row],[Données]],11)&gt;5,"W","S")</f>
        <v>S</v>
      </c>
      <c r="D3268" t="str" cm="1">
        <f t="array" ref="D3268">_xlfn.IFS(
AND(Tableau13[[#This Row],[Jours]]="W",Tableau13[[#This Row],[Colonne1]]="HC"),"Talon",
Tableau13[[#This Row],[Colonne1]]="HP","Consommation normale",
E3268="HC","Talon")</f>
        <v>Consommation normale</v>
      </c>
      <c r="E3268" s="3" t="str">
        <f>IF(OR(Tableau13[[#This Row],[Données]]-INT(Tableau13[[#This Row],[Données]])&lt;$J$2,Tableau13[[#This Row],[Données]]-INT(Tableau13[[#This Row],[Données]])&gt;=$I$2),"HC","HP")</f>
        <v>HP</v>
      </c>
      <c r="F3268" t="str">
        <f>IF(AND(Tableau13[[#This Row],[Jours]]="W",Tableau13[[#This Row],[Colonne1]]="HC")=TRUE, "Talon","Conso normale")</f>
        <v>Conso normale</v>
      </c>
    </row>
    <row r="3269" spans="1:6">
      <c r="A3269" s="6">
        <v>45253.6875</v>
      </c>
      <c r="B3269" s="7">
        <v>8.6666666699999997</v>
      </c>
      <c r="C3269" t="str">
        <f>IF(WEEKDAY(Tableau13[[#This Row],[Données]],11)&gt;5,"W","S")</f>
        <v>S</v>
      </c>
      <c r="D3269" t="str" cm="1">
        <f t="array" ref="D3269">_xlfn.IFS(
AND(Tableau13[[#This Row],[Jours]]="W",Tableau13[[#This Row],[Colonne1]]="HC"),"Talon",
Tableau13[[#This Row],[Colonne1]]="HP","Consommation normale",
E3269="HC","Talon")</f>
        <v>Consommation normale</v>
      </c>
      <c r="E3269" s="3" t="str">
        <f>IF(OR(Tableau13[[#This Row],[Données]]-INT(Tableau13[[#This Row],[Données]])&lt;$J$2,Tableau13[[#This Row],[Données]]-INT(Tableau13[[#This Row],[Données]])&gt;=$I$2),"HC","HP")</f>
        <v>HP</v>
      </c>
      <c r="F3269" t="str">
        <f>IF(AND(Tableau13[[#This Row],[Jours]]="W",Tableau13[[#This Row],[Colonne1]]="HC")=TRUE, "Talon","Conso normale")</f>
        <v>Conso normale</v>
      </c>
    </row>
    <row r="3270" spans="1:6">
      <c r="A3270" s="6">
        <v>45253.694444444445</v>
      </c>
      <c r="B3270" s="7">
        <v>8.5</v>
      </c>
      <c r="C3270" t="str">
        <f>IF(WEEKDAY(Tableau13[[#This Row],[Données]],11)&gt;5,"W","S")</f>
        <v>S</v>
      </c>
      <c r="D3270" t="str" cm="1">
        <f t="array" ref="D3270">_xlfn.IFS(
AND(Tableau13[[#This Row],[Jours]]="W",Tableau13[[#This Row],[Colonne1]]="HC"),"Talon",
Tableau13[[#This Row],[Colonne1]]="HP","Consommation normale",
E3270="HC","Talon")</f>
        <v>Consommation normale</v>
      </c>
      <c r="E3270" s="3" t="str">
        <f>IF(OR(Tableau13[[#This Row],[Données]]-INT(Tableau13[[#This Row],[Données]])&lt;$J$2,Tableau13[[#This Row],[Données]]-INT(Tableau13[[#This Row],[Données]])&gt;=$I$2),"HC","HP")</f>
        <v>HP</v>
      </c>
      <c r="F3270" t="str">
        <f>IF(AND(Tableau13[[#This Row],[Jours]]="W",Tableau13[[#This Row],[Colonne1]]="HC")=TRUE, "Talon","Conso normale")</f>
        <v>Conso normale</v>
      </c>
    </row>
    <row r="3271" spans="1:6">
      <c r="A3271" s="6">
        <v>45253.701388888891</v>
      </c>
      <c r="B3271" s="7">
        <v>8.4166666699999997</v>
      </c>
      <c r="C3271" t="str">
        <f>IF(WEEKDAY(Tableau13[[#This Row],[Données]],11)&gt;5,"W","S")</f>
        <v>S</v>
      </c>
      <c r="D3271" t="str" cm="1">
        <f t="array" ref="D3271">_xlfn.IFS(
AND(Tableau13[[#This Row],[Jours]]="W",Tableau13[[#This Row],[Colonne1]]="HC"),"Talon",
Tableau13[[#This Row],[Colonne1]]="HP","Consommation normale",
E3271="HC","Talon")</f>
        <v>Consommation normale</v>
      </c>
      <c r="E3271" s="3" t="str">
        <f>IF(OR(Tableau13[[#This Row],[Données]]-INT(Tableau13[[#This Row],[Données]])&lt;$J$2,Tableau13[[#This Row],[Données]]-INT(Tableau13[[#This Row],[Données]])&gt;=$I$2),"HC","HP")</f>
        <v>HP</v>
      </c>
      <c r="F3271" t="str">
        <f>IF(AND(Tableau13[[#This Row],[Jours]]="W",Tableau13[[#This Row],[Colonne1]]="HC")=TRUE, "Talon","Conso normale")</f>
        <v>Conso normale</v>
      </c>
    </row>
    <row r="3272" spans="1:6">
      <c r="A3272" s="6">
        <v>45253.708333333336</v>
      </c>
      <c r="B3272" s="7">
        <v>8.9166666699999997</v>
      </c>
      <c r="C3272" t="str">
        <f>IF(WEEKDAY(Tableau13[[#This Row],[Données]],11)&gt;5,"W","S")</f>
        <v>S</v>
      </c>
      <c r="D3272" t="str" cm="1">
        <f t="array" ref="D3272">_xlfn.IFS(
AND(Tableau13[[#This Row],[Jours]]="W",Tableau13[[#This Row],[Colonne1]]="HC"),"Talon",
Tableau13[[#This Row],[Colonne1]]="HP","Consommation normale",
E3272="HC","Talon")</f>
        <v>Consommation normale</v>
      </c>
      <c r="E3272" s="3" t="str">
        <f>IF(OR(Tableau13[[#This Row],[Données]]-INT(Tableau13[[#This Row],[Données]])&lt;$J$2,Tableau13[[#This Row],[Données]]-INT(Tableau13[[#This Row],[Données]])&gt;=$I$2),"HC","HP")</f>
        <v>HP</v>
      </c>
      <c r="F3272" t="str">
        <f>IF(AND(Tableau13[[#This Row],[Jours]]="W",Tableau13[[#This Row],[Colonne1]]="HC")=TRUE, "Talon","Conso normale")</f>
        <v>Conso normale</v>
      </c>
    </row>
    <row r="3273" spans="1:6">
      <c r="A3273" s="6">
        <v>45253.715277777781</v>
      </c>
      <c r="B3273" s="7">
        <v>8.5</v>
      </c>
      <c r="C3273" t="str">
        <f>IF(WEEKDAY(Tableau13[[#This Row],[Données]],11)&gt;5,"W","S")</f>
        <v>S</v>
      </c>
      <c r="D3273" t="str" cm="1">
        <f t="array" ref="D3273">_xlfn.IFS(
AND(Tableau13[[#This Row],[Jours]]="W",Tableau13[[#This Row],[Colonne1]]="HC"),"Talon",
Tableau13[[#This Row],[Colonne1]]="HP","Consommation normale",
E3273="HC","Talon")</f>
        <v>Consommation normale</v>
      </c>
      <c r="E3273" s="3" t="str">
        <f>IF(OR(Tableau13[[#This Row],[Données]]-INT(Tableau13[[#This Row],[Données]])&lt;$J$2,Tableau13[[#This Row],[Données]]-INT(Tableau13[[#This Row],[Données]])&gt;=$I$2),"HC","HP")</f>
        <v>HP</v>
      </c>
      <c r="F3273" t="str">
        <f>IF(AND(Tableau13[[#This Row],[Jours]]="W",Tableau13[[#This Row],[Colonne1]]="HC")=TRUE, "Talon","Conso normale")</f>
        <v>Conso normale</v>
      </c>
    </row>
    <row r="3274" spans="1:6">
      <c r="A3274" s="6">
        <v>45253.722222222219</v>
      </c>
      <c r="B3274" s="7">
        <v>8.5833333300000003</v>
      </c>
      <c r="C3274" t="str">
        <f>IF(WEEKDAY(Tableau13[[#This Row],[Données]],11)&gt;5,"W","S")</f>
        <v>S</v>
      </c>
      <c r="D3274" t="str" cm="1">
        <f t="array" ref="D3274">_xlfn.IFS(
AND(Tableau13[[#This Row],[Jours]]="W",Tableau13[[#This Row],[Colonne1]]="HC"),"Talon",
Tableau13[[#This Row],[Colonne1]]="HP","Consommation normale",
E3274="HC","Talon")</f>
        <v>Consommation normale</v>
      </c>
      <c r="E3274" s="3" t="str">
        <f>IF(OR(Tableau13[[#This Row],[Données]]-INT(Tableau13[[#This Row],[Données]])&lt;$J$2,Tableau13[[#This Row],[Données]]-INT(Tableau13[[#This Row],[Données]])&gt;=$I$2),"HC","HP")</f>
        <v>HP</v>
      </c>
      <c r="F3274" t="str">
        <f>IF(AND(Tableau13[[#This Row],[Jours]]="W",Tableau13[[#This Row],[Colonne1]]="HC")=TRUE, "Talon","Conso normale")</f>
        <v>Conso normale</v>
      </c>
    </row>
    <row r="3275" spans="1:6">
      <c r="A3275" s="6">
        <v>45253.729166666664</v>
      </c>
      <c r="B3275" s="7">
        <v>8.5833333300000003</v>
      </c>
      <c r="C3275" t="str">
        <f>IF(WEEKDAY(Tableau13[[#This Row],[Données]],11)&gt;5,"W","S")</f>
        <v>S</v>
      </c>
      <c r="D3275" t="str" cm="1">
        <f t="array" ref="D3275">_xlfn.IFS(
AND(Tableau13[[#This Row],[Jours]]="W",Tableau13[[#This Row],[Colonne1]]="HC"),"Talon",
Tableau13[[#This Row],[Colonne1]]="HP","Consommation normale",
E3275="HC","Talon")</f>
        <v>Consommation normale</v>
      </c>
      <c r="E3275" s="3" t="str">
        <f>IF(OR(Tableau13[[#This Row],[Données]]-INT(Tableau13[[#This Row],[Données]])&lt;$J$2,Tableau13[[#This Row],[Données]]-INT(Tableau13[[#This Row],[Données]])&gt;=$I$2),"HC","HP")</f>
        <v>HP</v>
      </c>
      <c r="F3275" t="str">
        <f>IF(AND(Tableau13[[#This Row],[Jours]]="W",Tableau13[[#This Row],[Colonne1]]="HC")=TRUE, "Talon","Conso normale")</f>
        <v>Conso normale</v>
      </c>
    </row>
    <row r="3276" spans="1:6">
      <c r="A3276" s="6">
        <v>45253.736111111109</v>
      </c>
      <c r="B3276" s="7">
        <v>8.6666666699999997</v>
      </c>
      <c r="C3276" t="str">
        <f>IF(WEEKDAY(Tableau13[[#This Row],[Données]],11)&gt;5,"W","S")</f>
        <v>S</v>
      </c>
      <c r="D3276" t="str" cm="1">
        <f t="array" ref="D3276">_xlfn.IFS(
AND(Tableau13[[#This Row],[Jours]]="W",Tableau13[[#This Row],[Colonne1]]="HC"),"Talon",
Tableau13[[#This Row],[Colonne1]]="HP","Consommation normale",
E3276="HC","Talon")</f>
        <v>Consommation normale</v>
      </c>
      <c r="E3276" s="3" t="str">
        <f>IF(OR(Tableau13[[#This Row],[Données]]-INT(Tableau13[[#This Row],[Données]])&lt;$J$2,Tableau13[[#This Row],[Données]]-INT(Tableau13[[#This Row],[Données]])&gt;=$I$2),"HC","HP")</f>
        <v>HP</v>
      </c>
      <c r="F3276" t="str">
        <f>IF(AND(Tableau13[[#This Row],[Jours]]="W",Tableau13[[#This Row],[Colonne1]]="HC")=TRUE, "Talon","Conso normale")</f>
        <v>Conso normale</v>
      </c>
    </row>
    <row r="3277" spans="1:6">
      <c r="A3277" s="6">
        <v>45253.743055555555</v>
      </c>
      <c r="B3277" s="7">
        <v>8.4166666699999997</v>
      </c>
      <c r="C3277" t="str">
        <f>IF(WEEKDAY(Tableau13[[#This Row],[Données]],11)&gt;5,"W","S")</f>
        <v>S</v>
      </c>
      <c r="D3277" t="str" cm="1">
        <f t="array" ref="D3277">_xlfn.IFS(
AND(Tableau13[[#This Row],[Jours]]="W",Tableau13[[#This Row],[Colonne1]]="HC"),"Talon",
Tableau13[[#This Row],[Colonne1]]="HP","Consommation normale",
E3277="HC","Talon")</f>
        <v>Consommation normale</v>
      </c>
      <c r="E3277" s="3" t="str">
        <f>IF(OR(Tableau13[[#This Row],[Données]]-INT(Tableau13[[#This Row],[Données]])&lt;$J$2,Tableau13[[#This Row],[Données]]-INT(Tableau13[[#This Row],[Données]])&gt;=$I$2),"HC","HP")</f>
        <v>HP</v>
      </c>
      <c r="F3277" t="str">
        <f>IF(AND(Tableau13[[#This Row],[Jours]]="W",Tableau13[[#This Row],[Colonne1]]="HC")=TRUE, "Talon","Conso normale")</f>
        <v>Conso normale</v>
      </c>
    </row>
    <row r="3278" spans="1:6">
      <c r="A3278" s="6">
        <v>45253.75</v>
      </c>
      <c r="B3278" s="7">
        <v>8.5833333300000003</v>
      </c>
      <c r="C3278" t="str">
        <f>IF(WEEKDAY(Tableau13[[#This Row],[Données]],11)&gt;5,"W","S")</f>
        <v>S</v>
      </c>
      <c r="D3278" t="str" cm="1">
        <f t="array" ref="D3278">_xlfn.IFS(
AND(Tableau13[[#This Row],[Jours]]="W",Tableau13[[#This Row],[Colonne1]]="HC"),"Talon",
Tableau13[[#This Row],[Colonne1]]="HP","Consommation normale",
E3278="HC","Talon")</f>
        <v>Consommation normale</v>
      </c>
      <c r="E3278" s="3" t="str">
        <f>IF(OR(Tableau13[[#This Row],[Données]]-INT(Tableau13[[#This Row],[Données]])&lt;$J$2,Tableau13[[#This Row],[Données]]-INT(Tableau13[[#This Row],[Données]])&gt;=$I$2),"HC","HP")</f>
        <v>HP</v>
      </c>
      <c r="F3278" t="str">
        <f>IF(AND(Tableau13[[#This Row],[Jours]]="W",Tableau13[[#This Row],[Colonne1]]="HC")=TRUE, "Talon","Conso normale")</f>
        <v>Conso normale</v>
      </c>
    </row>
    <row r="3279" spans="1:6">
      <c r="A3279" s="6">
        <v>45253.756944444445</v>
      </c>
      <c r="B3279" s="7">
        <v>8.8333333300000003</v>
      </c>
      <c r="C3279" t="str">
        <f>IF(WEEKDAY(Tableau13[[#This Row],[Données]],11)&gt;5,"W","S")</f>
        <v>S</v>
      </c>
      <c r="D3279" t="str" cm="1">
        <f t="array" ref="D3279">_xlfn.IFS(
AND(Tableau13[[#This Row],[Jours]]="W",Tableau13[[#This Row],[Colonne1]]="HC"),"Talon",
Tableau13[[#This Row],[Colonne1]]="HP","Consommation normale",
E3279="HC","Talon")</f>
        <v>Consommation normale</v>
      </c>
      <c r="E3279" s="3" t="str">
        <f>IF(OR(Tableau13[[#This Row],[Données]]-INT(Tableau13[[#This Row],[Données]])&lt;$J$2,Tableau13[[#This Row],[Données]]-INT(Tableau13[[#This Row],[Données]])&gt;=$I$2),"HC","HP")</f>
        <v>HP</v>
      </c>
      <c r="F3279" t="str">
        <f>IF(AND(Tableau13[[#This Row],[Jours]]="W",Tableau13[[#This Row],[Colonne1]]="HC")=TRUE, "Talon","Conso normale")</f>
        <v>Conso normale</v>
      </c>
    </row>
    <row r="3280" spans="1:6">
      <c r="A3280" s="6">
        <v>45253.763888888891</v>
      </c>
      <c r="B3280" s="7">
        <v>8.6666666699999997</v>
      </c>
      <c r="C3280" t="str">
        <f>IF(WEEKDAY(Tableau13[[#This Row],[Données]],11)&gt;5,"W","S")</f>
        <v>S</v>
      </c>
      <c r="D3280" t="str" cm="1">
        <f t="array" ref="D3280">_xlfn.IFS(
AND(Tableau13[[#This Row],[Jours]]="W",Tableau13[[#This Row],[Colonne1]]="HC"),"Talon",
Tableau13[[#This Row],[Colonne1]]="HP","Consommation normale",
E3280="HC","Talon")</f>
        <v>Consommation normale</v>
      </c>
      <c r="E3280" s="3" t="str">
        <f>IF(OR(Tableau13[[#This Row],[Données]]-INT(Tableau13[[#This Row],[Données]])&lt;$J$2,Tableau13[[#This Row],[Données]]-INT(Tableau13[[#This Row],[Données]])&gt;=$I$2),"HC","HP")</f>
        <v>HP</v>
      </c>
      <c r="F3280" t="str">
        <f>IF(AND(Tableau13[[#This Row],[Jours]]="W",Tableau13[[#This Row],[Colonne1]]="HC")=TRUE, "Talon","Conso normale")</f>
        <v>Conso normale</v>
      </c>
    </row>
    <row r="3281" spans="1:6">
      <c r="A3281" s="6">
        <v>45253.770833333336</v>
      </c>
      <c r="B3281" s="7">
        <v>9.3333333300000003</v>
      </c>
      <c r="C3281" t="str">
        <f>IF(WEEKDAY(Tableau13[[#This Row],[Données]],11)&gt;5,"W","S")</f>
        <v>S</v>
      </c>
      <c r="D3281" t="str" cm="1">
        <f t="array" ref="D3281">_xlfn.IFS(
AND(Tableau13[[#This Row],[Jours]]="W",Tableau13[[#This Row],[Colonne1]]="HC"),"Talon",
Tableau13[[#This Row],[Colonne1]]="HP","Consommation normale",
E3281="HC","Talon")</f>
        <v>Consommation normale</v>
      </c>
      <c r="E3281" s="3" t="str">
        <f>IF(OR(Tableau13[[#This Row],[Données]]-INT(Tableau13[[#This Row],[Données]])&lt;$J$2,Tableau13[[#This Row],[Données]]-INT(Tableau13[[#This Row],[Données]])&gt;=$I$2),"HC","HP")</f>
        <v>HP</v>
      </c>
      <c r="F3281" t="str">
        <f>IF(AND(Tableau13[[#This Row],[Jours]]="W",Tableau13[[#This Row],[Colonne1]]="HC")=TRUE, "Talon","Conso normale")</f>
        <v>Conso normale</v>
      </c>
    </row>
    <row r="3282" spans="1:6">
      <c r="A3282" s="6">
        <v>45253.777777777781</v>
      </c>
      <c r="B3282" s="7">
        <v>9.25</v>
      </c>
      <c r="C3282" t="str">
        <f>IF(WEEKDAY(Tableau13[[#This Row],[Données]],11)&gt;5,"W","S")</f>
        <v>S</v>
      </c>
      <c r="D3282" t="str" cm="1">
        <f t="array" ref="D3282">_xlfn.IFS(
AND(Tableau13[[#This Row],[Jours]]="W",Tableau13[[#This Row],[Colonne1]]="HC"),"Talon",
Tableau13[[#This Row],[Colonne1]]="HP","Consommation normale",
E3282="HC","Talon")</f>
        <v>Consommation normale</v>
      </c>
      <c r="E3282" s="3" t="str">
        <f>IF(OR(Tableau13[[#This Row],[Données]]-INT(Tableau13[[#This Row],[Données]])&lt;$J$2,Tableau13[[#This Row],[Données]]-INT(Tableau13[[#This Row],[Données]])&gt;=$I$2),"HC","HP")</f>
        <v>HP</v>
      </c>
      <c r="F3282" t="str">
        <f>IF(AND(Tableau13[[#This Row],[Jours]]="W",Tableau13[[#This Row],[Colonne1]]="HC")=TRUE, "Talon","Conso normale")</f>
        <v>Conso normale</v>
      </c>
    </row>
    <row r="3283" spans="1:6">
      <c r="A3283" s="6">
        <v>45253.784722222219</v>
      </c>
      <c r="B3283" s="7">
        <v>9.3333333300000003</v>
      </c>
      <c r="C3283" t="str">
        <f>IF(WEEKDAY(Tableau13[[#This Row],[Données]],11)&gt;5,"W","S")</f>
        <v>S</v>
      </c>
      <c r="D3283" t="str" cm="1">
        <f t="array" ref="D3283">_xlfn.IFS(
AND(Tableau13[[#This Row],[Jours]]="W",Tableau13[[#This Row],[Colonne1]]="HC"),"Talon",
Tableau13[[#This Row],[Colonne1]]="HP","Consommation normale",
E3283="HC","Talon")</f>
        <v>Consommation normale</v>
      </c>
      <c r="E3283" s="3" t="str">
        <f>IF(OR(Tableau13[[#This Row],[Données]]-INT(Tableau13[[#This Row],[Données]])&lt;$J$2,Tableau13[[#This Row],[Données]]-INT(Tableau13[[#This Row],[Données]])&gt;=$I$2),"HC","HP")</f>
        <v>HP</v>
      </c>
      <c r="F3283" t="str">
        <f>IF(AND(Tableau13[[#This Row],[Jours]]="W",Tableau13[[#This Row],[Colonne1]]="HC")=TRUE, "Talon","Conso normale")</f>
        <v>Conso normale</v>
      </c>
    </row>
    <row r="3284" spans="1:6">
      <c r="A3284" s="6">
        <v>45253.791666666664</v>
      </c>
      <c r="B3284" s="7">
        <v>9.5833333300000003</v>
      </c>
      <c r="C3284" t="str">
        <f>IF(WEEKDAY(Tableau13[[#This Row],[Données]],11)&gt;5,"W","S")</f>
        <v>S</v>
      </c>
      <c r="D3284" t="str" cm="1">
        <f t="array" ref="D3284">_xlfn.IFS(
AND(Tableau13[[#This Row],[Jours]]="W",Tableau13[[#This Row],[Colonne1]]="HC"),"Talon",
Tableau13[[#This Row],[Colonne1]]="HP","Consommation normale",
E3284="HC","Talon")</f>
        <v>Consommation normale</v>
      </c>
      <c r="E3284" s="3" t="str">
        <f>IF(OR(Tableau13[[#This Row],[Données]]-INT(Tableau13[[#This Row],[Données]])&lt;$J$2,Tableau13[[#This Row],[Données]]-INT(Tableau13[[#This Row],[Données]])&gt;=$I$2),"HC","HP")</f>
        <v>HP</v>
      </c>
      <c r="F3284" t="str">
        <f>IF(AND(Tableau13[[#This Row],[Jours]]="W",Tableau13[[#This Row],[Colonne1]]="HC")=TRUE, "Talon","Conso normale")</f>
        <v>Conso normale</v>
      </c>
    </row>
    <row r="3285" spans="1:6">
      <c r="A3285" s="6">
        <v>45253.798611111109</v>
      </c>
      <c r="B3285" s="7">
        <v>8.9166666699999997</v>
      </c>
      <c r="C3285" t="str">
        <f>IF(WEEKDAY(Tableau13[[#This Row],[Données]],11)&gt;5,"W","S")</f>
        <v>S</v>
      </c>
      <c r="D3285" t="str" cm="1">
        <f t="array" ref="D3285">_xlfn.IFS(
AND(Tableau13[[#This Row],[Jours]]="W",Tableau13[[#This Row],[Colonne1]]="HC"),"Talon",
Tableau13[[#This Row],[Colonne1]]="HP","Consommation normale",
E3285="HC","Talon")</f>
        <v>Consommation normale</v>
      </c>
      <c r="E3285" s="3" t="str">
        <f>IF(OR(Tableau13[[#This Row],[Données]]-INT(Tableau13[[#This Row],[Données]])&lt;$J$2,Tableau13[[#This Row],[Données]]-INT(Tableau13[[#This Row],[Données]])&gt;=$I$2),"HC","HP")</f>
        <v>HP</v>
      </c>
      <c r="F3285" t="str">
        <f>IF(AND(Tableau13[[#This Row],[Jours]]="W",Tableau13[[#This Row],[Colonne1]]="HC")=TRUE, "Talon","Conso normale")</f>
        <v>Conso normale</v>
      </c>
    </row>
    <row r="3286" spans="1:6">
      <c r="A3286" s="6">
        <v>45253.805555555555</v>
      </c>
      <c r="B3286" s="7">
        <v>9.0833333300000003</v>
      </c>
      <c r="C3286" t="str">
        <f>IF(WEEKDAY(Tableau13[[#This Row],[Données]],11)&gt;5,"W","S")</f>
        <v>S</v>
      </c>
      <c r="D3286" t="str" cm="1">
        <f t="array" ref="D3286">_xlfn.IFS(
AND(Tableau13[[#This Row],[Jours]]="W",Tableau13[[#This Row],[Colonne1]]="HC"),"Talon",
Tableau13[[#This Row],[Colonne1]]="HP","Consommation normale",
E3286="HC","Talon")</f>
        <v>Consommation normale</v>
      </c>
      <c r="E3286" s="3" t="str">
        <f>IF(OR(Tableau13[[#This Row],[Données]]-INT(Tableau13[[#This Row],[Données]])&lt;$J$2,Tableau13[[#This Row],[Données]]-INT(Tableau13[[#This Row],[Données]])&gt;=$I$2),"HC","HP")</f>
        <v>HP</v>
      </c>
      <c r="F3286" t="str">
        <f>IF(AND(Tableau13[[#This Row],[Jours]]="W",Tableau13[[#This Row],[Colonne1]]="HC")=TRUE, "Talon","Conso normale")</f>
        <v>Conso normale</v>
      </c>
    </row>
    <row r="3287" spans="1:6">
      <c r="A3287" s="6">
        <v>45253.8125</v>
      </c>
      <c r="B3287" s="7">
        <v>9.5833333300000003</v>
      </c>
      <c r="C3287" t="str">
        <f>IF(WEEKDAY(Tableau13[[#This Row],[Données]],11)&gt;5,"W","S")</f>
        <v>S</v>
      </c>
      <c r="D3287" t="str" cm="1">
        <f t="array" ref="D3287">_xlfn.IFS(
AND(Tableau13[[#This Row],[Jours]]="W",Tableau13[[#This Row],[Colonne1]]="HC"),"Talon",
Tableau13[[#This Row],[Colonne1]]="HP","Consommation normale",
E3287="HC","Talon")</f>
        <v>Consommation normale</v>
      </c>
      <c r="E3287" s="3" t="str">
        <f>IF(OR(Tableau13[[#This Row],[Données]]-INT(Tableau13[[#This Row],[Données]])&lt;$J$2,Tableau13[[#This Row],[Données]]-INT(Tableau13[[#This Row],[Données]])&gt;=$I$2),"HC","HP")</f>
        <v>HP</v>
      </c>
      <c r="F3287" t="str">
        <f>IF(AND(Tableau13[[#This Row],[Jours]]="W",Tableau13[[#This Row],[Colonne1]]="HC")=TRUE, "Talon","Conso normale")</f>
        <v>Conso normale</v>
      </c>
    </row>
    <row r="3288" spans="1:6">
      <c r="A3288" s="6">
        <v>45253.819444444445</v>
      </c>
      <c r="B3288" s="7">
        <v>10.16666667</v>
      </c>
      <c r="C3288" t="str">
        <f>IF(WEEKDAY(Tableau13[[#This Row],[Données]],11)&gt;5,"W","S")</f>
        <v>S</v>
      </c>
      <c r="D3288" t="str" cm="1">
        <f t="array" ref="D3288">_xlfn.IFS(
AND(Tableau13[[#This Row],[Jours]]="W",Tableau13[[#This Row],[Colonne1]]="HC"),"Talon",
Tableau13[[#This Row],[Colonne1]]="HP","Consommation normale",
E3288="HC","Talon")</f>
        <v>Consommation normale</v>
      </c>
      <c r="E3288" s="3" t="str">
        <f>IF(OR(Tableau13[[#This Row],[Données]]-INT(Tableau13[[#This Row],[Données]])&lt;$J$2,Tableau13[[#This Row],[Données]]-INT(Tableau13[[#This Row],[Données]])&gt;=$I$2),"HC","HP")</f>
        <v>HP</v>
      </c>
      <c r="F3288" t="str">
        <f>IF(AND(Tableau13[[#This Row],[Jours]]="W",Tableau13[[#This Row],[Colonne1]]="HC")=TRUE, "Talon","Conso normale")</f>
        <v>Conso normale</v>
      </c>
    </row>
    <row r="3289" spans="1:6">
      <c r="A3289" s="6">
        <v>45253.826388888891</v>
      </c>
      <c r="B3289" s="7">
        <v>10.66666667</v>
      </c>
      <c r="C3289" t="str">
        <f>IF(WEEKDAY(Tableau13[[#This Row],[Données]],11)&gt;5,"W","S")</f>
        <v>S</v>
      </c>
      <c r="D3289" t="str" cm="1">
        <f t="array" ref="D3289">_xlfn.IFS(
AND(Tableau13[[#This Row],[Jours]]="W",Tableau13[[#This Row],[Colonne1]]="HC"),"Talon",
Tableau13[[#This Row],[Colonne1]]="HP","Consommation normale",
E3289="HC","Talon")</f>
        <v>Consommation normale</v>
      </c>
      <c r="E3289" s="3" t="str">
        <f>IF(OR(Tableau13[[#This Row],[Données]]-INT(Tableau13[[#This Row],[Données]])&lt;$J$2,Tableau13[[#This Row],[Données]]-INT(Tableau13[[#This Row],[Données]])&gt;=$I$2),"HC","HP")</f>
        <v>HP</v>
      </c>
      <c r="F3289" t="str">
        <f>IF(AND(Tableau13[[#This Row],[Jours]]="W",Tableau13[[#This Row],[Colonne1]]="HC")=TRUE, "Talon","Conso normale")</f>
        <v>Conso normale</v>
      </c>
    </row>
    <row r="3290" spans="1:6">
      <c r="A3290" s="6">
        <v>45253.833333333336</v>
      </c>
      <c r="B3290" s="7">
        <v>9.8333333300000003</v>
      </c>
      <c r="C3290" t="str">
        <f>IF(WEEKDAY(Tableau13[[#This Row],[Données]],11)&gt;5,"W","S")</f>
        <v>S</v>
      </c>
      <c r="D3290" t="str" cm="1">
        <f t="array" ref="D3290">_xlfn.IFS(
AND(Tableau13[[#This Row],[Jours]]="W",Tableau13[[#This Row],[Colonne1]]="HC"),"Talon",
Tableau13[[#This Row],[Colonne1]]="HP","Consommation normale",
E3290="HC","Talon")</f>
        <v>Consommation normale</v>
      </c>
      <c r="E3290" s="3" t="str">
        <f>IF(OR(Tableau13[[#This Row],[Données]]-INT(Tableau13[[#This Row],[Données]])&lt;$J$2,Tableau13[[#This Row],[Données]]-INT(Tableau13[[#This Row],[Données]])&gt;=$I$2),"HC","HP")</f>
        <v>HP</v>
      </c>
      <c r="F3290" t="str">
        <f>IF(AND(Tableau13[[#This Row],[Jours]]="W",Tableau13[[#This Row],[Colonne1]]="HC")=TRUE, "Talon","Conso normale")</f>
        <v>Conso normale</v>
      </c>
    </row>
    <row r="3291" spans="1:6">
      <c r="A3291" s="6">
        <v>45253.840277777781</v>
      </c>
      <c r="B3291" s="7">
        <v>9</v>
      </c>
      <c r="C3291" t="str">
        <f>IF(WEEKDAY(Tableau13[[#This Row],[Données]],11)&gt;5,"W","S")</f>
        <v>S</v>
      </c>
      <c r="D3291" t="str" cm="1">
        <f t="array" ref="D3291">_xlfn.IFS(
AND(Tableau13[[#This Row],[Jours]]="W",Tableau13[[#This Row],[Colonne1]]="HC"),"Talon",
Tableau13[[#This Row],[Colonne1]]="HP","Consommation normale",
E3291="HC","Talon")</f>
        <v>Consommation normale</v>
      </c>
      <c r="E3291" s="3" t="str">
        <f>IF(OR(Tableau13[[#This Row],[Données]]-INT(Tableau13[[#This Row],[Données]])&lt;$J$2,Tableau13[[#This Row],[Données]]-INT(Tableau13[[#This Row],[Données]])&gt;=$I$2),"HC","HP")</f>
        <v>HP</v>
      </c>
      <c r="F3291" t="str">
        <f>IF(AND(Tableau13[[#This Row],[Jours]]="W",Tableau13[[#This Row],[Colonne1]]="HC")=TRUE, "Talon","Conso normale")</f>
        <v>Conso normale</v>
      </c>
    </row>
    <row r="3292" spans="1:6">
      <c r="A3292" s="6">
        <v>45253.847222222219</v>
      </c>
      <c r="B3292" s="7">
        <v>8.75</v>
      </c>
      <c r="C3292" t="str">
        <f>IF(WEEKDAY(Tableau13[[#This Row],[Données]],11)&gt;5,"W","S")</f>
        <v>S</v>
      </c>
      <c r="D3292" t="str" cm="1">
        <f t="array" ref="D3292">_xlfn.IFS(
AND(Tableau13[[#This Row],[Jours]]="W",Tableau13[[#This Row],[Colonne1]]="HC"),"Talon",
Tableau13[[#This Row],[Colonne1]]="HP","Consommation normale",
E3292="HC","Talon")</f>
        <v>Consommation normale</v>
      </c>
      <c r="E3292" s="3" t="str">
        <f>IF(OR(Tableau13[[#This Row],[Données]]-INT(Tableau13[[#This Row],[Données]])&lt;$J$2,Tableau13[[#This Row],[Données]]-INT(Tableau13[[#This Row],[Données]])&gt;=$I$2),"HC","HP")</f>
        <v>HP</v>
      </c>
      <c r="F3292" t="str">
        <f>IF(AND(Tableau13[[#This Row],[Jours]]="W",Tableau13[[#This Row],[Colonne1]]="HC")=TRUE, "Talon","Conso normale")</f>
        <v>Conso normale</v>
      </c>
    </row>
    <row r="3293" spans="1:6">
      <c r="A3293" s="6">
        <v>45253.854166666664</v>
      </c>
      <c r="B3293" s="7">
        <v>8.5</v>
      </c>
      <c r="C3293" t="str">
        <f>IF(WEEKDAY(Tableau13[[#This Row],[Données]],11)&gt;5,"W","S")</f>
        <v>S</v>
      </c>
      <c r="D3293" t="str" cm="1">
        <f t="array" ref="D3293">_xlfn.IFS(
AND(Tableau13[[#This Row],[Jours]]="W",Tableau13[[#This Row],[Colonne1]]="HC"),"Talon",
Tableau13[[#This Row],[Colonne1]]="HP","Consommation normale",
E3293="HC","Talon")</f>
        <v>Consommation normale</v>
      </c>
      <c r="E3293" s="3" t="str">
        <f>IF(OR(Tableau13[[#This Row],[Données]]-INT(Tableau13[[#This Row],[Données]])&lt;$J$2,Tableau13[[#This Row],[Données]]-INT(Tableau13[[#This Row],[Données]])&gt;=$I$2),"HC","HP")</f>
        <v>HP</v>
      </c>
      <c r="F3293" t="str">
        <f>IF(AND(Tableau13[[#This Row],[Jours]]="W",Tableau13[[#This Row],[Colonne1]]="HC")=TRUE, "Talon","Conso normale")</f>
        <v>Conso normale</v>
      </c>
    </row>
    <row r="3294" spans="1:6">
      <c r="A3294" s="6">
        <v>45253.861111111109</v>
      </c>
      <c r="B3294" s="7">
        <v>6.8333333300000003</v>
      </c>
      <c r="C3294" t="str">
        <f>IF(WEEKDAY(Tableau13[[#This Row],[Données]],11)&gt;5,"W","S")</f>
        <v>S</v>
      </c>
      <c r="D3294" t="str" cm="1">
        <f t="array" ref="D3294">_xlfn.IFS(
AND(Tableau13[[#This Row],[Jours]]="W",Tableau13[[#This Row],[Colonne1]]="HC"),"Talon",
Tableau13[[#This Row],[Colonne1]]="HP","Consommation normale",
E3294="HC","Talon")</f>
        <v>Consommation normale</v>
      </c>
      <c r="E3294" s="3" t="str">
        <f>IF(OR(Tableau13[[#This Row],[Données]]-INT(Tableau13[[#This Row],[Données]])&lt;$J$2,Tableau13[[#This Row],[Données]]-INT(Tableau13[[#This Row],[Données]])&gt;=$I$2),"HC","HP")</f>
        <v>HP</v>
      </c>
      <c r="F3294" t="str">
        <f>IF(AND(Tableau13[[#This Row],[Jours]]="W",Tableau13[[#This Row],[Colonne1]]="HC")=TRUE, "Talon","Conso normale")</f>
        <v>Conso normale</v>
      </c>
    </row>
    <row r="3295" spans="1:6">
      <c r="A3295" s="6">
        <v>45253.868055555555</v>
      </c>
      <c r="B3295" s="7">
        <v>6.0833333300000003</v>
      </c>
      <c r="C3295" t="str">
        <f>IF(WEEKDAY(Tableau13[[#This Row],[Données]],11)&gt;5,"W","S")</f>
        <v>S</v>
      </c>
      <c r="D3295" t="str" cm="1">
        <f t="array" ref="D3295">_xlfn.IFS(
AND(Tableau13[[#This Row],[Jours]]="W",Tableau13[[#This Row],[Colonne1]]="HC"),"Talon",
Tableau13[[#This Row],[Colonne1]]="HP","Consommation normale",
E3295="HC","Talon")</f>
        <v>Consommation normale</v>
      </c>
      <c r="E3295" s="3" t="str">
        <f>IF(OR(Tableau13[[#This Row],[Données]]-INT(Tableau13[[#This Row],[Données]])&lt;$J$2,Tableau13[[#This Row],[Données]]-INT(Tableau13[[#This Row],[Données]])&gt;=$I$2),"HC","HP")</f>
        <v>HP</v>
      </c>
      <c r="F3295" t="str">
        <f>IF(AND(Tableau13[[#This Row],[Jours]]="W",Tableau13[[#This Row],[Colonne1]]="HC")=TRUE, "Talon","Conso normale")</f>
        <v>Conso normale</v>
      </c>
    </row>
    <row r="3296" spans="1:6">
      <c r="A3296" s="6">
        <v>45253.875</v>
      </c>
      <c r="B3296" s="7">
        <v>5</v>
      </c>
      <c r="C3296" t="str">
        <f>IF(WEEKDAY(Tableau13[[#This Row],[Données]],11)&gt;5,"W","S")</f>
        <v>S</v>
      </c>
      <c r="D3296" t="str" cm="1">
        <f t="array" ref="D3296">_xlfn.IFS(
AND(Tableau13[[#This Row],[Jours]]="W",Tableau13[[#This Row],[Colonne1]]="HC"),"Talon",
Tableau13[[#This Row],[Colonne1]]="HP","Consommation normale",
E3296="HC","Talon")</f>
        <v>Consommation normale</v>
      </c>
      <c r="E3296" s="3" t="str">
        <f>IF(OR(Tableau13[[#This Row],[Données]]-INT(Tableau13[[#This Row],[Données]])&lt;$J$2,Tableau13[[#This Row],[Données]]-INT(Tableau13[[#This Row],[Données]])&gt;=$I$2),"HC","HP")</f>
        <v>HP</v>
      </c>
      <c r="F3296" t="str">
        <f>IF(AND(Tableau13[[#This Row],[Jours]]="W",Tableau13[[#This Row],[Colonne1]]="HC")=TRUE, "Talon","Conso normale")</f>
        <v>Conso normale</v>
      </c>
    </row>
    <row r="3297" spans="1:6">
      <c r="A3297" s="6">
        <v>45253.881944444445</v>
      </c>
      <c r="B3297" s="7">
        <v>4.8333333300000003</v>
      </c>
      <c r="C3297" t="str">
        <f>IF(WEEKDAY(Tableau13[[#This Row],[Données]],11)&gt;5,"W","S")</f>
        <v>S</v>
      </c>
      <c r="D3297" t="str" cm="1">
        <f t="array" ref="D3297">_xlfn.IFS(
AND(Tableau13[[#This Row],[Jours]]="W",Tableau13[[#This Row],[Colonne1]]="HC"),"Talon",
Tableau13[[#This Row],[Colonne1]]="HP","Consommation normale",
E3297="HC","Talon")</f>
        <v>Consommation normale</v>
      </c>
      <c r="E3297" s="3" t="str">
        <f>IF(OR(Tableau13[[#This Row],[Données]]-INT(Tableau13[[#This Row],[Données]])&lt;$J$2,Tableau13[[#This Row],[Données]]-INT(Tableau13[[#This Row],[Données]])&gt;=$I$2),"HC","HP")</f>
        <v>HP</v>
      </c>
      <c r="F3297" t="str">
        <f>IF(AND(Tableau13[[#This Row],[Jours]]="W",Tableau13[[#This Row],[Colonne1]]="HC")=TRUE, "Talon","Conso normale")</f>
        <v>Conso normale</v>
      </c>
    </row>
    <row r="3298" spans="1:6">
      <c r="A3298" s="6">
        <v>45253.888888888891</v>
      </c>
      <c r="B3298" s="7">
        <v>4.5833333300000003</v>
      </c>
      <c r="C3298" t="str">
        <f>IF(WEEKDAY(Tableau13[[#This Row],[Données]],11)&gt;5,"W","S")</f>
        <v>S</v>
      </c>
      <c r="D3298" t="str" cm="1">
        <f t="array" ref="D3298">_xlfn.IFS(
AND(Tableau13[[#This Row],[Jours]]="W",Tableau13[[#This Row],[Colonne1]]="HC"),"Talon",
Tableau13[[#This Row],[Colonne1]]="HP","Consommation normale",
E3298="HC","Talon")</f>
        <v>Consommation normale</v>
      </c>
      <c r="E3298" s="3" t="str">
        <f>IF(OR(Tableau13[[#This Row],[Données]]-INT(Tableau13[[#This Row],[Données]])&lt;$J$2,Tableau13[[#This Row],[Données]]-INT(Tableau13[[#This Row],[Données]])&gt;=$I$2),"HC","HP")</f>
        <v>HP</v>
      </c>
      <c r="F3298" t="str">
        <f>IF(AND(Tableau13[[#This Row],[Jours]]="W",Tableau13[[#This Row],[Colonne1]]="HC")=TRUE, "Talon","Conso normale")</f>
        <v>Conso normale</v>
      </c>
    </row>
    <row r="3299" spans="1:6">
      <c r="A3299" s="6">
        <v>45253.895833333336</v>
      </c>
      <c r="B3299" s="7">
        <v>4.1666666699999997</v>
      </c>
      <c r="C3299" t="str">
        <f>IF(WEEKDAY(Tableau13[[#This Row],[Données]],11)&gt;5,"W","S")</f>
        <v>S</v>
      </c>
      <c r="D3299" t="str" cm="1">
        <f t="array" ref="D3299">_xlfn.IFS(
AND(Tableau13[[#This Row],[Jours]]="W",Tableau13[[#This Row],[Colonne1]]="HC"),"Talon",
Tableau13[[#This Row],[Colonne1]]="HP","Consommation normale",
E3299="HC","Talon")</f>
        <v>Consommation normale</v>
      </c>
      <c r="E3299" s="3" t="str">
        <f>IF(OR(Tableau13[[#This Row],[Données]]-INT(Tableau13[[#This Row],[Données]])&lt;$J$2,Tableau13[[#This Row],[Données]]-INT(Tableau13[[#This Row],[Données]])&gt;=$I$2),"HC","HP")</f>
        <v>HP</v>
      </c>
      <c r="F3299" t="str">
        <f>IF(AND(Tableau13[[#This Row],[Jours]]="W",Tableau13[[#This Row],[Colonne1]]="HC")=TRUE, "Talon","Conso normale")</f>
        <v>Conso normale</v>
      </c>
    </row>
    <row r="3300" spans="1:6">
      <c r="A3300" s="6">
        <v>45253.902777777781</v>
      </c>
      <c r="B3300" s="7">
        <v>4.5</v>
      </c>
      <c r="C3300" t="str">
        <f>IF(WEEKDAY(Tableau13[[#This Row],[Données]],11)&gt;5,"W","S")</f>
        <v>S</v>
      </c>
      <c r="D3300" t="str" cm="1">
        <f t="array" ref="D3300">_xlfn.IFS(
AND(Tableau13[[#This Row],[Jours]]="W",Tableau13[[#This Row],[Colonne1]]="HC"),"Talon",
Tableau13[[#This Row],[Colonne1]]="HP","Consommation normale",
E3300="HC","Talon")</f>
        <v>Consommation normale</v>
      </c>
      <c r="E3300" s="3" t="str">
        <f>IF(OR(Tableau13[[#This Row],[Données]]-INT(Tableau13[[#This Row],[Données]])&lt;$J$2,Tableau13[[#This Row],[Données]]-INT(Tableau13[[#This Row],[Données]])&gt;=$I$2),"HC","HP")</f>
        <v>HP</v>
      </c>
      <c r="F3300" t="str">
        <f>IF(AND(Tableau13[[#This Row],[Jours]]="W",Tableau13[[#This Row],[Colonne1]]="HC")=TRUE, "Talon","Conso normale")</f>
        <v>Conso normale</v>
      </c>
    </row>
    <row r="3301" spans="1:6">
      <c r="A3301" s="6">
        <v>45253.909722222219</v>
      </c>
      <c r="B3301" s="7">
        <v>4.5</v>
      </c>
      <c r="C3301" t="str">
        <f>IF(WEEKDAY(Tableau13[[#This Row],[Données]],11)&gt;5,"W","S")</f>
        <v>S</v>
      </c>
      <c r="D3301" t="str" cm="1">
        <f t="array" ref="D3301">_xlfn.IFS(
AND(Tableau13[[#This Row],[Jours]]="W",Tableau13[[#This Row],[Colonne1]]="HC"),"Talon",
Tableau13[[#This Row],[Colonne1]]="HP","Consommation normale",
E3301="HC","Talon")</f>
        <v>Consommation normale</v>
      </c>
      <c r="E3301" s="3" t="str">
        <f>IF(OR(Tableau13[[#This Row],[Données]]-INT(Tableau13[[#This Row],[Données]])&lt;$J$2,Tableau13[[#This Row],[Données]]-INT(Tableau13[[#This Row],[Données]])&gt;=$I$2),"HC","HP")</f>
        <v>HP</v>
      </c>
      <c r="F3301" t="str">
        <f>IF(AND(Tableau13[[#This Row],[Jours]]="W",Tableau13[[#This Row],[Colonne1]]="HC")=TRUE, "Talon","Conso normale")</f>
        <v>Conso normale</v>
      </c>
    </row>
    <row r="3302" spans="1:6">
      <c r="A3302" s="6">
        <v>45253.916666666664</v>
      </c>
      <c r="B3302" s="7">
        <v>4.25</v>
      </c>
      <c r="C3302" t="str">
        <f>IF(WEEKDAY(Tableau13[[#This Row],[Données]],11)&gt;5,"W","S")</f>
        <v>S</v>
      </c>
      <c r="D3302" t="str" cm="1">
        <f t="array" ref="D3302">_xlfn.IFS(
AND(Tableau13[[#This Row],[Jours]]="W",Tableau13[[#This Row],[Colonne1]]="HC"),"Talon",
Tableau13[[#This Row],[Colonne1]]="HP","Consommation normale",
E3302="HC","Talon")</f>
        <v>Consommation normale</v>
      </c>
      <c r="E3302" s="3" t="str">
        <f>IF(OR(Tableau13[[#This Row],[Données]]-INT(Tableau13[[#This Row],[Données]])&lt;$J$2,Tableau13[[#This Row],[Données]]-INT(Tableau13[[#This Row],[Données]])&gt;=$I$2),"HC","HP")</f>
        <v>HP</v>
      </c>
      <c r="F3302" t="str">
        <f>IF(AND(Tableau13[[#This Row],[Jours]]="W",Tableau13[[#This Row],[Colonne1]]="HC")=TRUE, "Talon","Conso normale")</f>
        <v>Conso normale</v>
      </c>
    </row>
    <row r="3303" spans="1:6">
      <c r="A3303" s="6">
        <v>45253.923611111109</v>
      </c>
      <c r="B3303" s="7">
        <v>4.1666666699999997</v>
      </c>
      <c r="C3303" t="str">
        <f>IF(WEEKDAY(Tableau13[[#This Row],[Données]],11)&gt;5,"W","S")</f>
        <v>S</v>
      </c>
      <c r="D3303" t="str" cm="1">
        <f t="array" ref="D3303">_xlfn.IFS(
AND(Tableau13[[#This Row],[Jours]]="W",Tableau13[[#This Row],[Colonne1]]="HC"),"Talon",
Tableau13[[#This Row],[Colonne1]]="HP","Consommation normale",
E3303="HC","Talon")</f>
        <v>Talon</v>
      </c>
      <c r="E3303" s="3" t="str">
        <f>IF(OR(Tableau13[[#This Row],[Données]]-INT(Tableau13[[#This Row],[Données]])&lt;$J$2,Tableau13[[#This Row],[Données]]-INT(Tableau13[[#This Row],[Données]])&gt;=$I$2),"HC","HP")</f>
        <v>HC</v>
      </c>
      <c r="F3303" t="str">
        <f>IF(AND(Tableau13[[#This Row],[Jours]]="W",Tableau13[[#This Row],[Colonne1]]="HC")=TRUE, "Talon","Conso normale")</f>
        <v>Conso normale</v>
      </c>
    </row>
    <row r="3304" spans="1:6">
      <c r="A3304" s="6">
        <v>45253.930555555555</v>
      </c>
      <c r="B3304" s="7">
        <v>4.3333333300000003</v>
      </c>
      <c r="C3304" t="str">
        <f>IF(WEEKDAY(Tableau13[[#This Row],[Données]],11)&gt;5,"W","S")</f>
        <v>S</v>
      </c>
      <c r="D3304" t="str" cm="1">
        <f t="array" ref="D3304">_xlfn.IFS(
AND(Tableau13[[#This Row],[Jours]]="W",Tableau13[[#This Row],[Colonne1]]="HC"),"Talon",
Tableau13[[#This Row],[Colonne1]]="HP","Consommation normale",
E3304="HC","Talon")</f>
        <v>Talon</v>
      </c>
      <c r="E3304" s="3" t="str">
        <f>IF(OR(Tableau13[[#This Row],[Données]]-INT(Tableau13[[#This Row],[Données]])&lt;$J$2,Tableau13[[#This Row],[Données]]-INT(Tableau13[[#This Row],[Données]])&gt;=$I$2),"HC","HP")</f>
        <v>HC</v>
      </c>
      <c r="F3304" t="str">
        <f>IF(AND(Tableau13[[#This Row],[Jours]]="W",Tableau13[[#This Row],[Colonne1]]="HC")=TRUE, "Talon","Conso normale")</f>
        <v>Conso normale</v>
      </c>
    </row>
    <row r="3305" spans="1:6">
      <c r="A3305" s="6">
        <v>45253.9375</v>
      </c>
      <c r="B3305" s="7">
        <v>4.25</v>
      </c>
      <c r="C3305" t="str">
        <f>IF(WEEKDAY(Tableau13[[#This Row],[Données]],11)&gt;5,"W","S")</f>
        <v>S</v>
      </c>
      <c r="D3305" t="str" cm="1">
        <f t="array" ref="D3305">_xlfn.IFS(
AND(Tableau13[[#This Row],[Jours]]="W",Tableau13[[#This Row],[Colonne1]]="HC"),"Talon",
Tableau13[[#This Row],[Colonne1]]="HP","Consommation normale",
E3305="HC","Talon")</f>
        <v>Talon</v>
      </c>
      <c r="E3305" s="3" t="str">
        <f>IF(OR(Tableau13[[#This Row],[Données]]-INT(Tableau13[[#This Row],[Données]])&lt;$J$2,Tableau13[[#This Row],[Données]]-INT(Tableau13[[#This Row],[Données]])&gt;=$I$2),"HC","HP")</f>
        <v>HC</v>
      </c>
      <c r="F3305" t="str">
        <f>IF(AND(Tableau13[[#This Row],[Jours]]="W",Tableau13[[#This Row],[Colonne1]]="HC")=TRUE, "Talon","Conso normale")</f>
        <v>Conso normale</v>
      </c>
    </row>
    <row r="3306" spans="1:6">
      <c r="A3306" s="6">
        <v>45253.944444444445</v>
      </c>
      <c r="B3306" s="7">
        <v>4.1666666699999997</v>
      </c>
      <c r="C3306" t="str">
        <f>IF(WEEKDAY(Tableau13[[#This Row],[Données]],11)&gt;5,"W","S")</f>
        <v>S</v>
      </c>
      <c r="D3306" t="str" cm="1">
        <f t="array" ref="D3306">_xlfn.IFS(
AND(Tableau13[[#This Row],[Jours]]="W",Tableau13[[#This Row],[Colonne1]]="HC"),"Talon",
Tableau13[[#This Row],[Colonne1]]="HP","Consommation normale",
E3306="HC","Talon")</f>
        <v>Talon</v>
      </c>
      <c r="E3306" s="3" t="str">
        <f>IF(OR(Tableau13[[#This Row],[Données]]-INT(Tableau13[[#This Row],[Données]])&lt;$J$2,Tableau13[[#This Row],[Données]]-INT(Tableau13[[#This Row],[Données]])&gt;=$I$2),"HC","HP")</f>
        <v>HC</v>
      </c>
      <c r="F3306" t="str">
        <f>IF(AND(Tableau13[[#This Row],[Jours]]="W",Tableau13[[#This Row],[Colonne1]]="HC")=TRUE, "Talon","Conso normale")</f>
        <v>Conso normale</v>
      </c>
    </row>
    <row r="3307" spans="1:6">
      <c r="A3307" s="6">
        <v>45253.951388888891</v>
      </c>
      <c r="B3307" s="7">
        <v>4.6666666699999997</v>
      </c>
      <c r="C3307" t="str">
        <f>IF(WEEKDAY(Tableau13[[#This Row],[Données]],11)&gt;5,"W","S")</f>
        <v>S</v>
      </c>
      <c r="D3307" t="str" cm="1">
        <f t="array" ref="D3307">_xlfn.IFS(
AND(Tableau13[[#This Row],[Jours]]="W",Tableau13[[#This Row],[Colonne1]]="HC"),"Talon",
Tableau13[[#This Row],[Colonne1]]="HP","Consommation normale",
E3307="HC","Talon")</f>
        <v>Talon</v>
      </c>
      <c r="E3307" s="3" t="str">
        <f>IF(OR(Tableau13[[#This Row],[Données]]-INT(Tableau13[[#This Row],[Données]])&lt;$J$2,Tableau13[[#This Row],[Données]]-INT(Tableau13[[#This Row],[Données]])&gt;=$I$2),"HC","HP")</f>
        <v>HC</v>
      </c>
      <c r="F3307" t="str">
        <f>IF(AND(Tableau13[[#This Row],[Jours]]="W",Tableau13[[#This Row],[Colonne1]]="HC")=TRUE, "Talon","Conso normale")</f>
        <v>Conso normale</v>
      </c>
    </row>
    <row r="3308" spans="1:6">
      <c r="A3308" s="6">
        <v>45253.958333333336</v>
      </c>
      <c r="B3308" s="7">
        <v>4.25</v>
      </c>
      <c r="C3308" t="str">
        <f>IF(WEEKDAY(Tableau13[[#This Row],[Données]],11)&gt;5,"W","S")</f>
        <v>S</v>
      </c>
      <c r="D3308" t="str" cm="1">
        <f t="array" ref="D3308">_xlfn.IFS(
AND(Tableau13[[#This Row],[Jours]]="W",Tableau13[[#This Row],[Colonne1]]="HC"),"Talon",
Tableau13[[#This Row],[Colonne1]]="HP","Consommation normale",
E3308="HC","Talon")</f>
        <v>Talon</v>
      </c>
      <c r="E3308" s="3" t="str">
        <f>IF(OR(Tableau13[[#This Row],[Données]]-INT(Tableau13[[#This Row],[Données]])&lt;$J$2,Tableau13[[#This Row],[Données]]-INT(Tableau13[[#This Row],[Données]])&gt;=$I$2),"HC","HP")</f>
        <v>HC</v>
      </c>
      <c r="F3308" t="str">
        <f>IF(AND(Tableau13[[#This Row],[Jours]]="W",Tableau13[[#This Row],[Colonne1]]="HC")=TRUE, "Talon","Conso normale")</f>
        <v>Conso normale</v>
      </c>
    </row>
    <row r="3309" spans="1:6">
      <c r="A3309" s="6">
        <v>45253.965277777781</v>
      </c>
      <c r="B3309" s="7">
        <v>4.3333333300000003</v>
      </c>
      <c r="C3309" t="str">
        <f>IF(WEEKDAY(Tableau13[[#This Row],[Données]],11)&gt;5,"W","S")</f>
        <v>S</v>
      </c>
      <c r="D3309" t="str" cm="1">
        <f t="array" ref="D3309">_xlfn.IFS(
AND(Tableau13[[#This Row],[Jours]]="W",Tableau13[[#This Row],[Colonne1]]="HC"),"Talon",
Tableau13[[#This Row],[Colonne1]]="HP","Consommation normale",
E3309="HC","Talon")</f>
        <v>Talon</v>
      </c>
      <c r="E3309" s="3" t="str">
        <f>IF(OR(Tableau13[[#This Row],[Données]]-INT(Tableau13[[#This Row],[Données]])&lt;$J$2,Tableau13[[#This Row],[Données]]-INT(Tableau13[[#This Row],[Données]])&gt;=$I$2),"HC","HP")</f>
        <v>HC</v>
      </c>
      <c r="F3309" t="str">
        <f>IF(AND(Tableau13[[#This Row],[Jours]]="W",Tableau13[[#This Row],[Colonne1]]="HC")=TRUE, "Talon","Conso normale")</f>
        <v>Conso normale</v>
      </c>
    </row>
    <row r="3310" spans="1:6">
      <c r="A3310" s="6">
        <v>45253.972222222219</v>
      </c>
      <c r="B3310" s="7">
        <v>4.5833333300000003</v>
      </c>
      <c r="C3310" t="str">
        <f>IF(WEEKDAY(Tableau13[[#This Row],[Données]],11)&gt;5,"W","S")</f>
        <v>S</v>
      </c>
      <c r="D3310" t="str" cm="1">
        <f t="array" ref="D3310">_xlfn.IFS(
AND(Tableau13[[#This Row],[Jours]]="W",Tableau13[[#This Row],[Colonne1]]="HC"),"Talon",
Tableau13[[#This Row],[Colonne1]]="HP","Consommation normale",
E3310="HC","Talon")</f>
        <v>Talon</v>
      </c>
      <c r="E3310" s="3" t="str">
        <f>IF(OR(Tableau13[[#This Row],[Données]]-INT(Tableau13[[#This Row],[Données]])&lt;$J$2,Tableau13[[#This Row],[Données]]-INT(Tableau13[[#This Row],[Données]])&gt;=$I$2),"HC","HP")</f>
        <v>HC</v>
      </c>
      <c r="F3310" t="str">
        <f>IF(AND(Tableau13[[#This Row],[Jours]]="W",Tableau13[[#This Row],[Colonne1]]="HC")=TRUE, "Talon","Conso normale")</f>
        <v>Conso normale</v>
      </c>
    </row>
    <row r="3311" spans="1:6">
      <c r="A3311" s="6">
        <v>45253.979166666664</v>
      </c>
      <c r="B3311" s="7">
        <v>4.6666666699999997</v>
      </c>
      <c r="C3311" t="str">
        <f>IF(WEEKDAY(Tableau13[[#This Row],[Données]],11)&gt;5,"W","S")</f>
        <v>S</v>
      </c>
      <c r="D3311" t="str" cm="1">
        <f t="array" ref="D3311">_xlfn.IFS(
AND(Tableau13[[#This Row],[Jours]]="W",Tableau13[[#This Row],[Colonne1]]="HC"),"Talon",
Tableau13[[#This Row],[Colonne1]]="HP","Consommation normale",
E3311="HC","Talon")</f>
        <v>Talon</v>
      </c>
      <c r="E3311" s="3" t="str">
        <f>IF(OR(Tableau13[[#This Row],[Données]]-INT(Tableau13[[#This Row],[Données]])&lt;$J$2,Tableau13[[#This Row],[Données]]-INT(Tableau13[[#This Row],[Données]])&gt;=$I$2),"HC","HP")</f>
        <v>HC</v>
      </c>
      <c r="F3311" t="str">
        <f>IF(AND(Tableau13[[#This Row],[Jours]]="W",Tableau13[[#This Row],[Colonne1]]="HC")=TRUE, "Talon","Conso normale")</f>
        <v>Conso normale</v>
      </c>
    </row>
    <row r="3312" spans="1:6">
      <c r="A3312" s="6">
        <v>45253.986111111109</v>
      </c>
      <c r="B3312" s="7">
        <v>4.5833333300000003</v>
      </c>
      <c r="C3312" t="str">
        <f>IF(WEEKDAY(Tableau13[[#This Row],[Données]],11)&gt;5,"W","S")</f>
        <v>S</v>
      </c>
      <c r="D3312" t="str" cm="1">
        <f t="array" ref="D3312">_xlfn.IFS(
AND(Tableau13[[#This Row],[Jours]]="W",Tableau13[[#This Row],[Colonne1]]="HC"),"Talon",
Tableau13[[#This Row],[Colonne1]]="HP","Consommation normale",
E3312="HC","Talon")</f>
        <v>Talon</v>
      </c>
      <c r="E3312" s="3" t="str">
        <f>IF(OR(Tableau13[[#This Row],[Données]]-INT(Tableau13[[#This Row],[Données]])&lt;$J$2,Tableau13[[#This Row],[Données]]-INT(Tableau13[[#This Row],[Données]])&gt;=$I$2),"HC","HP")</f>
        <v>HC</v>
      </c>
      <c r="F3312" t="str">
        <f>IF(AND(Tableau13[[#This Row],[Jours]]="W",Tableau13[[#This Row],[Colonne1]]="HC")=TRUE, "Talon","Conso normale")</f>
        <v>Conso normale</v>
      </c>
    </row>
    <row r="3313" spans="1:6">
      <c r="A3313" s="6">
        <v>45253.993055555555</v>
      </c>
      <c r="B3313" s="7">
        <v>4.6666666699999997</v>
      </c>
      <c r="C3313" t="str">
        <f>IF(WEEKDAY(Tableau13[[#This Row],[Données]],11)&gt;5,"W","S")</f>
        <v>S</v>
      </c>
      <c r="D3313" t="str" cm="1">
        <f t="array" ref="D3313">_xlfn.IFS(
AND(Tableau13[[#This Row],[Jours]]="W",Tableau13[[#This Row],[Colonne1]]="HC"),"Talon",
Tableau13[[#This Row],[Colonne1]]="HP","Consommation normale",
E3313="HC","Talon")</f>
        <v>Talon</v>
      </c>
      <c r="E3313" s="3" t="str">
        <f>IF(OR(Tableau13[[#This Row],[Données]]-INT(Tableau13[[#This Row],[Données]])&lt;$J$2,Tableau13[[#This Row],[Données]]-INT(Tableau13[[#This Row],[Données]])&gt;=$I$2),"HC","HP")</f>
        <v>HC</v>
      </c>
      <c r="F3313" t="str">
        <f>IF(AND(Tableau13[[#This Row],[Jours]]="W",Tableau13[[#This Row],[Colonne1]]="HC")=TRUE, "Talon","Conso normale")</f>
        <v>Conso normale</v>
      </c>
    </row>
    <row r="3314" spans="1:6">
      <c r="A3314" s="6">
        <v>45254</v>
      </c>
      <c r="B3314" s="7">
        <v>4.5</v>
      </c>
      <c r="C3314" t="str">
        <f>IF(WEEKDAY(Tableau13[[#This Row],[Données]],11)&gt;5,"W","S")</f>
        <v>S</v>
      </c>
      <c r="D3314" t="str" cm="1">
        <f t="array" ref="D3314">_xlfn.IFS(
AND(Tableau13[[#This Row],[Jours]]="W",Tableau13[[#This Row],[Colonne1]]="HC"),"Talon",
Tableau13[[#This Row],[Colonne1]]="HP","Consommation normale",
E3314="HC","Talon")</f>
        <v>Talon</v>
      </c>
      <c r="E3314" s="3" t="str">
        <f>IF(OR(Tableau13[[#This Row],[Données]]-INT(Tableau13[[#This Row],[Données]])&lt;$J$2,Tableau13[[#This Row],[Données]]-INT(Tableau13[[#This Row],[Données]])&gt;=$I$2),"HC","HP")</f>
        <v>HC</v>
      </c>
      <c r="F3314" t="str">
        <f>IF(AND(Tableau13[[#This Row],[Jours]]="W",Tableau13[[#This Row],[Colonne1]]="HC")=TRUE, "Talon","Conso normale")</f>
        <v>Conso normale</v>
      </c>
    </row>
    <row r="3315" spans="1:6">
      <c r="A3315" s="6">
        <v>45254.006944444445</v>
      </c>
      <c r="B3315" s="7">
        <v>4.75</v>
      </c>
      <c r="C3315" t="str">
        <f>IF(WEEKDAY(Tableau13[[#This Row],[Données]],11)&gt;5,"W","S")</f>
        <v>S</v>
      </c>
      <c r="D3315" t="str" cm="1">
        <f t="array" ref="D3315">_xlfn.IFS(
AND(Tableau13[[#This Row],[Jours]]="W",Tableau13[[#This Row],[Colonne1]]="HC"),"Talon",
Tableau13[[#This Row],[Colonne1]]="HP","Consommation normale",
E3315="HC","Talon")</f>
        <v>Talon</v>
      </c>
      <c r="E3315" s="3" t="str">
        <f>IF(OR(Tableau13[[#This Row],[Données]]-INT(Tableau13[[#This Row],[Données]])&lt;$J$2,Tableau13[[#This Row],[Données]]-INT(Tableau13[[#This Row],[Données]])&gt;=$I$2),"HC","HP")</f>
        <v>HC</v>
      </c>
      <c r="F3315" t="str">
        <f>IF(AND(Tableau13[[#This Row],[Jours]]="W",Tableau13[[#This Row],[Colonne1]]="HC")=TRUE, "Talon","Conso normale")</f>
        <v>Conso normale</v>
      </c>
    </row>
    <row r="3316" spans="1:6">
      <c r="A3316" s="6">
        <v>45254.013888888891</v>
      </c>
      <c r="B3316" s="7">
        <v>4.5</v>
      </c>
      <c r="C3316" t="str">
        <f>IF(WEEKDAY(Tableau13[[#This Row],[Données]],11)&gt;5,"W","S")</f>
        <v>S</v>
      </c>
      <c r="D3316" t="str" cm="1">
        <f t="array" ref="D3316">_xlfn.IFS(
AND(Tableau13[[#This Row],[Jours]]="W",Tableau13[[#This Row],[Colonne1]]="HC"),"Talon",
Tableau13[[#This Row],[Colonne1]]="HP","Consommation normale",
E3316="HC","Talon")</f>
        <v>Talon</v>
      </c>
      <c r="E3316" s="3" t="str">
        <f>IF(OR(Tableau13[[#This Row],[Données]]-INT(Tableau13[[#This Row],[Données]])&lt;$J$2,Tableau13[[#This Row],[Données]]-INT(Tableau13[[#This Row],[Données]])&gt;=$I$2),"HC","HP")</f>
        <v>HC</v>
      </c>
      <c r="F3316" t="str">
        <f>IF(AND(Tableau13[[#This Row],[Jours]]="W",Tableau13[[#This Row],[Colonne1]]="HC")=TRUE, "Talon","Conso normale")</f>
        <v>Conso normale</v>
      </c>
    </row>
    <row r="3317" spans="1:6">
      <c r="A3317" s="6">
        <v>45254.020833333336</v>
      </c>
      <c r="B3317" s="7">
        <v>4.6666666699999997</v>
      </c>
      <c r="C3317" t="str">
        <f>IF(WEEKDAY(Tableau13[[#This Row],[Données]],11)&gt;5,"W","S")</f>
        <v>S</v>
      </c>
      <c r="D3317" t="str" cm="1">
        <f t="array" ref="D3317">_xlfn.IFS(
AND(Tableau13[[#This Row],[Jours]]="W",Tableau13[[#This Row],[Colonne1]]="HC"),"Talon",
Tableau13[[#This Row],[Colonne1]]="HP","Consommation normale",
E3317="HC","Talon")</f>
        <v>Talon</v>
      </c>
      <c r="E3317" s="3" t="str">
        <f>IF(OR(Tableau13[[#This Row],[Données]]-INT(Tableau13[[#This Row],[Données]])&lt;$J$2,Tableau13[[#This Row],[Données]]-INT(Tableau13[[#This Row],[Données]])&gt;=$I$2),"HC","HP")</f>
        <v>HC</v>
      </c>
      <c r="F3317" t="str">
        <f>IF(AND(Tableau13[[#This Row],[Jours]]="W",Tableau13[[#This Row],[Colonne1]]="HC")=TRUE, "Talon","Conso normale")</f>
        <v>Conso normale</v>
      </c>
    </row>
    <row r="3318" spans="1:6">
      <c r="A3318" s="6">
        <v>45254.027777777781</v>
      </c>
      <c r="B3318" s="7">
        <v>4.5833333300000003</v>
      </c>
      <c r="C3318" t="str">
        <f>IF(WEEKDAY(Tableau13[[#This Row],[Données]],11)&gt;5,"W","S")</f>
        <v>S</v>
      </c>
      <c r="D3318" t="str" cm="1">
        <f t="array" ref="D3318">_xlfn.IFS(
AND(Tableau13[[#This Row],[Jours]]="W",Tableau13[[#This Row],[Colonne1]]="HC"),"Talon",
Tableau13[[#This Row],[Colonne1]]="HP","Consommation normale",
E3318="HC","Talon")</f>
        <v>Talon</v>
      </c>
      <c r="E3318" s="3" t="str">
        <f>IF(OR(Tableau13[[#This Row],[Données]]-INT(Tableau13[[#This Row],[Données]])&lt;$J$2,Tableau13[[#This Row],[Données]]-INT(Tableau13[[#This Row],[Données]])&gt;=$I$2),"HC","HP")</f>
        <v>HC</v>
      </c>
      <c r="F3318" t="str">
        <f>IF(AND(Tableau13[[#This Row],[Jours]]="W",Tableau13[[#This Row],[Colonne1]]="HC")=TRUE, "Talon","Conso normale")</f>
        <v>Conso normale</v>
      </c>
    </row>
    <row r="3319" spans="1:6">
      <c r="A3319" s="6">
        <v>45254.034722222219</v>
      </c>
      <c r="B3319" s="7">
        <v>4.6666666699999997</v>
      </c>
      <c r="C3319" t="str">
        <f>IF(WEEKDAY(Tableau13[[#This Row],[Données]],11)&gt;5,"W","S")</f>
        <v>S</v>
      </c>
      <c r="D3319" t="str" cm="1">
        <f t="array" ref="D3319">_xlfn.IFS(
AND(Tableau13[[#This Row],[Jours]]="W",Tableau13[[#This Row],[Colonne1]]="HC"),"Talon",
Tableau13[[#This Row],[Colonne1]]="HP","Consommation normale",
E3319="HC","Talon")</f>
        <v>Talon</v>
      </c>
      <c r="E3319" s="3" t="str">
        <f>IF(OR(Tableau13[[#This Row],[Données]]-INT(Tableau13[[#This Row],[Données]])&lt;$J$2,Tableau13[[#This Row],[Données]]-INT(Tableau13[[#This Row],[Données]])&gt;=$I$2),"HC","HP")</f>
        <v>HC</v>
      </c>
      <c r="F3319" t="str">
        <f>IF(AND(Tableau13[[#This Row],[Jours]]="W",Tableau13[[#This Row],[Colonne1]]="HC")=TRUE, "Talon","Conso normale")</f>
        <v>Conso normale</v>
      </c>
    </row>
    <row r="3320" spans="1:6">
      <c r="A3320" s="6">
        <v>45254.041666666664</v>
      </c>
      <c r="B3320" s="7">
        <v>4.75</v>
      </c>
      <c r="C3320" t="str">
        <f>IF(WEEKDAY(Tableau13[[#This Row],[Données]],11)&gt;5,"W","S")</f>
        <v>S</v>
      </c>
      <c r="D3320" t="str" cm="1">
        <f t="array" ref="D3320">_xlfn.IFS(
AND(Tableau13[[#This Row],[Jours]]="W",Tableau13[[#This Row],[Colonne1]]="HC"),"Talon",
Tableau13[[#This Row],[Colonne1]]="HP","Consommation normale",
E3320="HC","Talon")</f>
        <v>Talon</v>
      </c>
      <c r="E3320" s="3" t="str">
        <f>IF(OR(Tableau13[[#This Row],[Données]]-INT(Tableau13[[#This Row],[Données]])&lt;$J$2,Tableau13[[#This Row],[Données]]-INT(Tableau13[[#This Row],[Données]])&gt;=$I$2),"HC","HP")</f>
        <v>HC</v>
      </c>
      <c r="F3320" t="str">
        <f>IF(AND(Tableau13[[#This Row],[Jours]]="W",Tableau13[[#This Row],[Colonne1]]="HC")=TRUE, "Talon","Conso normale")</f>
        <v>Conso normale</v>
      </c>
    </row>
    <row r="3321" spans="1:6">
      <c r="A3321" s="6">
        <v>45254.048611111109</v>
      </c>
      <c r="B3321" s="7">
        <v>4.5833333300000003</v>
      </c>
      <c r="C3321" t="str">
        <f>IF(WEEKDAY(Tableau13[[#This Row],[Données]],11)&gt;5,"W","S")</f>
        <v>S</v>
      </c>
      <c r="D3321" t="str" cm="1">
        <f t="array" ref="D3321">_xlfn.IFS(
AND(Tableau13[[#This Row],[Jours]]="W",Tableau13[[#This Row],[Colonne1]]="HC"),"Talon",
Tableau13[[#This Row],[Colonne1]]="HP","Consommation normale",
E3321="HC","Talon")</f>
        <v>Talon</v>
      </c>
      <c r="E3321" s="3" t="str">
        <f>IF(OR(Tableau13[[#This Row],[Données]]-INT(Tableau13[[#This Row],[Données]])&lt;$J$2,Tableau13[[#This Row],[Données]]-INT(Tableau13[[#This Row],[Données]])&gt;=$I$2),"HC","HP")</f>
        <v>HC</v>
      </c>
      <c r="F3321" t="str">
        <f>IF(AND(Tableau13[[#This Row],[Jours]]="W",Tableau13[[#This Row],[Colonne1]]="HC")=TRUE, "Talon","Conso normale")</f>
        <v>Conso normale</v>
      </c>
    </row>
    <row r="3322" spans="1:6">
      <c r="A3322" s="6">
        <v>45254.055555555555</v>
      </c>
      <c r="B3322" s="7">
        <v>4.6666666699999997</v>
      </c>
      <c r="C3322" t="str">
        <f>IF(WEEKDAY(Tableau13[[#This Row],[Données]],11)&gt;5,"W","S")</f>
        <v>S</v>
      </c>
      <c r="D3322" t="str" cm="1">
        <f t="array" ref="D3322">_xlfn.IFS(
AND(Tableau13[[#This Row],[Jours]]="W",Tableau13[[#This Row],[Colonne1]]="HC"),"Talon",
Tableau13[[#This Row],[Colonne1]]="HP","Consommation normale",
E3322="HC","Talon")</f>
        <v>Talon</v>
      </c>
      <c r="E3322" s="3" t="str">
        <f>IF(OR(Tableau13[[#This Row],[Données]]-INT(Tableau13[[#This Row],[Données]])&lt;$J$2,Tableau13[[#This Row],[Données]]-INT(Tableau13[[#This Row],[Données]])&gt;=$I$2),"HC","HP")</f>
        <v>HC</v>
      </c>
      <c r="F3322" t="str">
        <f>IF(AND(Tableau13[[#This Row],[Jours]]="W",Tableau13[[#This Row],[Colonne1]]="HC")=TRUE, "Talon","Conso normale")</f>
        <v>Conso normale</v>
      </c>
    </row>
    <row r="3323" spans="1:6">
      <c r="A3323" s="6">
        <v>45254.0625</v>
      </c>
      <c r="B3323" s="7">
        <v>4.5833333300000003</v>
      </c>
      <c r="C3323" t="str">
        <f>IF(WEEKDAY(Tableau13[[#This Row],[Données]],11)&gt;5,"W","S")</f>
        <v>S</v>
      </c>
      <c r="D3323" t="str" cm="1">
        <f t="array" ref="D3323">_xlfn.IFS(
AND(Tableau13[[#This Row],[Jours]]="W",Tableau13[[#This Row],[Colonne1]]="HC"),"Talon",
Tableau13[[#This Row],[Colonne1]]="HP","Consommation normale",
E3323="HC","Talon")</f>
        <v>Talon</v>
      </c>
      <c r="E3323" s="3" t="str">
        <f>IF(OR(Tableau13[[#This Row],[Données]]-INT(Tableau13[[#This Row],[Données]])&lt;$J$2,Tableau13[[#This Row],[Données]]-INT(Tableau13[[#This Row],[Données]])&gt;=$I$2),"HC","HP")</f>
        <v>HC</v>
      </c>
      <c r="F3323" t="str">
        <f>IF(AND(Tableau13[[#This Row],[Jours]]="W",Tableau13[[#This Row],[Colonne1]]="HC")=TRUE, "Talon","Conso normale")</f>
        <v>Conso normale</v>
      </c>
    </row>
    <row r="3324" spans="1:6">
      <c r="A3324" s="6">
        <v>45254.069444444445</v>
      </c>
      <c r="B3324" s="7">
        <v>4.6666666699999997</v>
      </c>
      <c r="C3324" t="str">
        <f>IF(WEEKDAY(Tableau13[[#This Row],[Données]],11)&gt;5,"W","S")</f>
        <v>S</v>
      </c>
      <c r="D3324" t="str" cm="1">
        <f t="array" ref="D3324">_xlfn.IFS(
AND(Tableau13[[#This Row],[Jours]]="W",Tableau13[[#This Row],[Colonne1]]="HC"),"Talon",
Tableau13[[#This Row],[Colonne1]]="HP","Consommation normale",
E3324="HC","Talon")</f>
        <v>Talon</v>
      </c>
      <c r="E3324" s="3" t="str">
        <f>IF(OR(Tableau13[[#This Row],[Données]]-INT(Tableau13[[#This Row],[Données]])&lt;$J$2,Tableau13[[#This Row],[Données]]-INT(Tableau13[[#This Row],[Données]])&gt;=$I$2),"HC","HP")</f>
        <v>HC</v>
      </c>
      <c r="F3324" t="str">
        <f>IF(AND(Tableau13[[#This Row],[Jours]]="W",Tableau13[[#This Row],[Colonne1]]="HC")=TRUE, "Talon","Conso normale")</f>
        <v>Conso normale</v>
      </c>
    </row>
    <row r="3325" spans="1:6">
      <c r="A3325" s="6">
        <v>45254.076388888891</v>
      </c>
      <c r="B3325" s="7">
        <v>4.6666666699999997</v>
      </c>
      <c r="C3325" t="str">
        <f>IF(WEEKDAY(Tableau13[[#This Row],[Données]],11)&gt;5,"W","S")</f>
        <v>S</v>
      </c>
      <c r="D3325" t="str" cm="1">
        <f t="array" ref="D3325">_xlfn.IFS(
AND(Tableau13[[#This Row],[Jours]]="W",Tableau13[[#This Row],[Colonne1]]="HC"),"Talon",
Tableau13[[#This Row],[Colonne1]]="HP","Consommation normale",
E3325="HC","Talon")</f>
        <v>Talon</v>
      </c>
      <c r="E3325" s="3" t="str">
        <f>IF(OR(Tableau13[[#This Row],[Données]]-INT(Tableau13[[#This Row],[Données]])&lt;$J$2,Tableau13[[#This Row],[Données]]-INT(Tableau13[[#This Row],[Données]])&gt;=$I$2),"HC","HP")</f>
        <v>HC</v>
      </c>
      <c r="F3325" t="str">
        <f>IF(AND(Tableau13[[#This Row],[Jours]]="W",Tableau13[[#This Row],[Colonne1]]="HC")=TRUE, "Talon","Conso normale")</f>
        <v>Conso normale</v>
      </c>
    </row>
    <row r="3326" spans="1:6">
      <c r="A3326" s="6">
        <v>45254.083333333336</v>
      </c>
      <c r="B3326" s="7">
        <v>4.6666666699999997</v>
      </c>
      <c r="C3326" t="str">
        <f>IF(WEEKDAY(Tableau13[[#This Row],[Données]],11)&gt;5,"W","S")</f>
        <v>S</v>
      </c>
      <c r="D3326" t="str" cm="1">
        <f t="array" ref="D3326">_xlfn.IFS(
AND(Tableau13[[#This Row],[Jours]]="W",Tableau13[[#This Row],[Colonne1]]="HC"),"Talon",
Tableau13[[#This Row],[Colonne1]]="HP","Consommation normale",
E3326="HC","Talon")</f>
        <v>Talon</v>
      </c>
      <c r="E3326" s="3" t="str">
        <f>IF(OR(Tableau13[[#This Row],[Données]]-INT(Tableau13[[#This Row],[Données]])&lt;$J$2,Tableau13[[#This Row],[Données]]-INT(Tableau13[[#This Row],[Données]])&gt;=$I$2),"HC","HP")</f>
        <v>HC</v>
      </c>
      <c r="F3326" t="str">
        <f>IF(AND(Tableau13[[#This Row],[Jours]]="W",Tableau13[[#This Row],[Colonne1]]="HC")=TRUE, "Talon","Conso normale")</f>
        <v>Conso normale</v>
      </c>
    </row>
    <row r="3327" spans="1:6">
      <c r="A3327" s="6">
        <v>45254.090277777781</v>
      </c>
      <c r="B3327" s="7">
        <v>4.5833333300000003</v>
      </c>
      <c r="C3327" t="str">
        <f>IF(WEEKDAY(Tableau13[[#This Row],[Données]],11)&gt;5,"W","S")</f>
        <v>S</v>
      </c>
      <c r="D3327" t="str" cm="1">
        <f t="array" ref="D3327">_xlfn.IFS(
AND(Tableau13[[#This Row],[Jours]]="W",Tableau13[[#This Row],[Colonne1]]="HC"),"Talon",
Tableau13[[#This Row],[Colonne1]]="HP","Consommation normale",
E3327="HC","Talon")</f>
        <v>Talon</v>
      </c>
      <c r="E3327" s="3" t="str">
        <f>IF(OR(Tableau13[[#This Row],[Données]]-INT(Tableau13[[#This Row],[Données]])&lt;$J$2,Tableau13[[#This Row],[Données]]-INT(Tableau13[[#This Row],[Données]])&gt;=$I$2),"HC","HP")</f>
        <v>HC</v>
      </c>
      <c r="F3327" t="str">
        <f>IF(AND(Tableau13[[#This Row],[Jours]]="W",Tableau13[[#This Row],[Colonne1]]="HC")=TRUE, "Talon","Conso normale")</f>
        <v>Conso normale</v>
      </c>
    </row>
    <row r="3328" spans="1:6">
      <c r="A3328" s="6">
        <v>45254.097222222219</v>
      </c>
      <c r="B3328" s="7">
        <v>4.75</v>
      </c>
      <c r="C3328" t="str">
        <f>IF(WEEKDAY(Tableau13[[#This Row],[Données]],11)&gt;5,"W","S")</f>
        <v>S</v>
      </c>
      <c r="D3328" t="str" cm="1">
        <f t="array" ref="D3328">_xlfn.IFS(
AND(Tableau13[[#This Row],[Jours]]="W",Tableau13[[#This Row],[Colonne1]]="HC"),"Talon",
Tableau13[[#This Row],[Colonne1]]="HP","Consommation normale",
E3328="HC","Talon")</f>
        <v>Talon</v>
      </c>
      <c r="E3328" s="3" t="str">
        <f>IF(OR(Tableau13[[#This Row],[Données]]-INT(Tableau13[[#This Row],[Données]])&lt;$J$2,Tableau13[[#This Row],[Données]]-INT(Tableau13[[#This Row],[Données]])&gt;=$I$2),"HC","HP")</f>
        <v>HC</v>
      </c>
      <c r="F3328" t="str">
        <f>IF(AND(Tableau13[[#This Row],[Jours]]="W",Tableau13[[#This Row],[Colonne1]]="HC")=TRUE, "Talon","Conso normale")</f>
        <v>Conso normale</v>
      </c>
    </row>
    <row r="3329" spans="1:6">
      <c r="A3329" s="6">
        <v>45254.104166666664</v>
      </c>
      <c r="B3329" s="7">
        <v>4.5833333300000003</v>
      </c>
      <c r="C3329" t="str">
        <f>IF(WEEKDAY(Tableau13[[#This Row],[Données]],11)&gt;5,"W","S")</f>
        <v>S</v>
      </c>
      <c r="D3329" t="str" cm="1">
        <f t="array" ref="D3329">_xlfn.IFS(
AND(Tableau13[[#This Row],[Jours]]="W",Tableau13[[#This Row],[Colonne1]]="HC"),"Talon",
Tableau13[[#This Row],[Colonne1]]="HP","Consommation normale",
E3329="HC","Talon")</f>
        <v>Talon</v>
      </c>
      <c r="E3329" s="3" t="str">
        <f>IF(OR(Tableau13[[#This Row],[Données]]-INT(Tableau13[[#This Row],[Données]])&lt;$J$2,Tableau13[[#This Row],[Données]]-INT(Tableau13[[#This Row],[Données]])&gt;=$I$2),"HC","HP")</f>
        <v>HC</v>
      </c>
      <c r="F3329" t="str">
        <f>IF(AND(Tableau13[[#This Row],[Jours]]="W",Tableau13[[#This Row],[Colonne1]]="HC")=TRUE, "Talon","Conso normale")</f>
        <v>Conso normale</v>
      </c>
    </row>
    <row r="3330" spans="1:6">
      <c r="A3330" s="6">
        <v>45254.111111111109</v>
      </c>
      <c r="B3330" s="7">
        <v>4.6666666699999997</v>
      </c>
      <c r="C3330" t="str">
        <f>IF(WEEKDAY(Tableau13[[#This Row],[Données]],11)&gt;5,"W","S")</f>
        <v>S</v>
      </c>
      <c r="D3330" t="str" cm="1">
        <f t="array" ref="D3330">_xlfn.IFS(
AND(Tableau13[[#This Row],[Jours]]="W",Tableau13[[#This Row],[Colonne1]]="HC"),"Talon",
Tableau13[[#This Row],[Colonne1]]="HP","Consommation normale",
E3330="HC","Talon")</f>
        <v>Talon</v>
      </c>
      <c r="E3330" s="3" t="str">
        <f>IF(OR(Tableau13[[#This Row],[Données]]-INT(Tableau13[[#This Row],[Données]])&lt;$J$2,Tableau13[[#This Row],[Données]]-INT(Tableau13[[#This Row],[Données]])&gt;=$I$2),"HC","HP")</f>
        <v>HC</v>
      </c>
      <c r="F3330" t="str">
        <f>IF(AND(Tableau13[[#This Row],[Jours]]="W",Tableau13[[#This Row],[Colonne1]]="HC")=TRUE, "Talon","Conso normale")</f>
        <v>Conso normale</v>
      </c>
    </row>
    <row r="3331" spans="1:6">
      <c r="A3331" s="6">
        <v>45254.118055555555</v>
      </c>
      <c r="B3331" s="7">
        <v>4.5833333300000003</v>
      </c>
      <c r="C3331" t="str">
        <f>IF(WEEKDAY(Tableau13[[#This Row],[Données]],11)&gt;5,"W","S")</f>
        <v>S</v>
      </c>
      <c r="D3331" t="str" cm="1">
        <f t="array" ref="D3331">_xlfn.IFS(
AND(Tableau13[[#This Row],[Jours]]="W",Tableau13[[#This Row],[Colonne1]]="HC"),"Talon",
Tableau13[[#This Row],[Colonne1]]="HP","Consommation normale",
E3331="HC","Talon")</f>
        <v>Talon</v>
      </c>
      <c r="E3331" s="3" t="str">
        <f>IF(OR(Tableau13[[#This Row],[Données]]-INT(Tableau13[[#This Row],[Données]])&lt;$J$2,Tableau13[[#This Row],[Données]]-INT(Tableau13[[#This Row],[Données]])&gt;=$I$2),"HC","HP")</f>
        <v>HC</v>
      </c>
      <c r="F3331" t="str">
        <f>IF(AND(Tableau13[[#This Row],[Jours]]="W",Tableau13[[#This Row],[Colonne1]]="HC")=TRUE, "Talon","Conso normale")</f>
        <v>Conso normale</v>
      </c>
    </row>
    <row r="3332" spans="1:6">
      <c r="A3332" s="6">
        <v>45254.125</v>
      </c>
      <c r="B3332" s="7">
        <v>4.75</v>
      </c>
      <c r="C3332" t="str">
        <f>IF(WEEKDAY(Tableau13[[#This Row],[Données]],11)&gt;5,"W","S")</f>
        <v>S</v>
      </c>
      <c r="D3332" t="str" cm="1">
        <f t="array" ref="D3332">_xlfn.IFS(
AND(Tableau13[[#This Row],[Jours]]="W",Tableau13[[#This Row],[Colonne1]]="HC"),"Talon",
Tableau13[[#This Row],[Colonne1]]="HP","Consommation normale",
E3332="HC","Talon")</f>
        <v>Talon</v>
      </c>
      <c r="E3332" s="3" t="str">
        <f>IF(OR(Tableau13[[#This Row],[Données]]-INT(Tableau13[[#This Row],[Données]])&lt;$J$2,Tableau13[[#This Row],[Données]]-INT(Tableau13[[#This Row],[Données]])&gt;=$I$2),"HC","HP")</f>
        <v>HC</v>
      </c>
      <c r="F3332" t="str">
        <f>IF(AND(Tableau13[[#This Row],[Jours]]="W",Tableau13[[#This Row],[Colonne1]]="HC")=TRUE, "Talon","Conso normale")</f>
        <v>Conso normale</v>
      </c>
    </row>
    <row r="3333" spans="1:6">
      <c r="A3333" s="6">
        <v>45254.131944444445</v>
      </c>
      <c r="B3333" s="7">
        <v>4.5833333300000003</v>
      </c>
      <c r="C3333" t="str">
        <f>IF(WEEKDAY(Tableau13[[#This Row],[Données]],11)&gt;5,"W","S")</f>
        <v>S</v>
      </c>
      <c r="D3333" t="str" cm="1">
        <f t="array" ref="D3333">_xlfn.IFS(
AND(Tableau13[[#This Row],[Jours]]="W",Tableau13[[#This Row],[Colonne1]]="HC"),"Talon",
Tableau13[[#This Row],[Colonne1]]="HP","Consommation normale",
E3333="HC","Talon")</f>
        <v>Talon</v>
      </c>
      <c r="E3333" s="3" t="str">
        <f>IF(OR(Tableau13[[#This Row],[Données]]-INT(Tableau13[[#This Row],[Données]])&lt;$J$2,Tableau13[[#This Row],[Données]]-INT(Tableau13[[#This Row],[Données]])&gt;=$I$2),"HC","HP")</f>
        <v>HC</v>
      </c>
      <c r="F3333" t="str">
        <f>IF(AND(Tableau13[[#This Row],[Jours]]="W",Tableau13[[#This Row],[Colonne1]]="HC")=TRUE, "Talon","Conso normale")</f>
        <v>Conso normale</v>
      </c>
    </row>
    <row r="3334" spans="1:6">
      <c r="A3334" s="6">
        <v>45254.138888888891</v>
      </c>
      <c r="B3334" s="7">
        <v>4.5833333300000003</v>
      </c>
      <c r="C3334" t="str">
        <f>IF(WEEKDAY(Tableau13[[#This Row],[Données]],11)&gt;5,"W","S")</f>
        <v>S</v>
      </c>
      <c r="D3334" t="str" cm="1">
        <f t="array" ref="D3334">_xlfn.IFS(
AND(Tableau13[[#This Row],[Jours]]="W",Tableau13[[#This Row],[Colonne1]]="HC"),"Talon",
Tableau13[[#This Row],[Colonne1]]="HP","Consommation normale",
E3334="HC","Talon")</f>
        <v>Talon</v>
      </c>
      <c r="E3334" s="3" t="str">
        <f>IF(OR(Tableau13[[#This Row],[Données]]-INT(Tableau13[[#This Row],[Données]])&lt;$J$2,Tableau13[[#This Row],[Données]]-INT(Tableau13[[#This Row],[Données]])&gt;=$I$2),"HC","HP")</f>
        <v>HC</v>
      </c>
      <c r="F3334" t="str">
        <f>IF(AND(Tableau13[[#This Row],[Jours]]="W",Tableau13[[#This Row],[Colonne1]]="HC")=TRUE, "Talon","Conso normale")</f>
        <v>Conso normale</v>
      </c>
    </row>
    <row r="3335" spans="1:6">
      <c r="A3335" s="6">
        <v>45254.145833333336</v>
      </c>
      <c r="B3335" s="7">
        <v>4.5833333300000003</v>
      </c>
      <c r="C3335" t="str">
        <f>IF(WEEKDAY(Tableau13[[#This Row],[Données]],11)&gt;5,"W","S")</f>
        <v>S</v>
      </c>
      <c r="D3335" t="str" cm="1">
        <f t="array" ref="D3335">_xlfn.IFS(
AND(Tableau13[[#This Row],[Jours]]="W",Tableau13[[#This Row],[Colonne1]]="HC"),"Talon",
Tableau13[[#This Row],[Colonne1]]="HP","Consommation normale",
E3335="HC","Talon")</f>
        <v>Talon</v>
      </c>
      <c r="E3335" s="3" t="str">
        <f>IF(OR(Tableau13[[#This Row],[Données]]-INT(Tableau13[[#This Row],[Données]])&lt;$J$2,Tableau13[[#This Row],[Données]]-INT(Tableau13[[#This Row],[Données]])&gt;=$I$2),"HC","HP")</f>
        <v>HC</v>
      </c>
      <c r="F3335" t="str">
        <f>IF(AND(Tableau13[[#This Row],[Jours]]="W",Tableau13[[#This Row],[Colonne1]]="HC")=TRUE, "Talon","Conso normale")</f>
        <v>Conso normale</v>
      </c>
    </row>
    <row r="3336" spans="1:6">
      <c r="A3336" s="6">
        <v>45254.152777777781</v>
      </c>
      <c r="B3336" s="7">
        <v>4.6666666699999997</v>
      </c>
      <c r="C3336" t="str">
        <f>IF(WEEKDAY(Tableau13[[#This Row],[Données]],11)&gt;5,"W","S")</f>
        <v>S</v>
      </c>
      <c r="D3336" t="str" cm="1">
        <f t="array" ref="D3336">_xlfn.IFS(
AND(Tableau13[[#This Row],[Jours]]="W",Tableau13[[#This Row],[Colonne1]]="HC"),"Talon",
Tableau13[[#This Row],[Colonne1]]="HP","Consommation normale",
E3336="HC","Talon")</f>
        <v>Talon</v>
      </c>
      <c r="E3336" s="3" t="str">
        <f>IF(OR(Tableau13[[#This Row],[Données]]-INT(Tableau13[[#This Row],[Données]])&lt;$J$2,Tableau13[[#This Row],[Données]]-INT(Tableau13[[#This Row],[Données]])&gt;=$I$2),"HC","HP")</f>
        <v>HC</v>
      </c>
      <c r="F3336" t="str">
        <f>IF(AND(Tableau13[[#This Row],[Jours]]="W",Tableau13[[#This Row],[Colonne1]]="HC")=TRUE, "Talon","Conso normale")</f>
        <v>Conso normale</v>
      </c>
    </row>
    <row r="3337" spans="1:6">
      <c r="A3337" s="6">
        <v>45254.159722222219</v>
      </c>
      <c r="B3337" s="7">
        <v>4.5833333300000003</v>
      </c>
      <c r="C3337" t="str">
        <f>IF(WEEKDAY(Tableau13[[#This Row],[Données]],11)&gt;5,"W","S")</f>
        <v>S</v>
      </c>
      <c r="D3337" t="str" cm="1">
        <f t="array" ref="D3337">_xlfn.IFS(
AND(Tableau13[[#This Row],[Jours]]="W",Tableau13[[#This Row],[Colonne1]]="HC"),"Talon",
Tableau13[[#This Row],[Colonne1]]="HP","Consommation normale",
E3337="HC","Talon")</f>
        <v>Talon</v>
      </c>
      <c r="E3337" s="3" t="str">
        <f>IF(OR(Tableau13[[#This Row],[Données]]-INT(Tableau13[[#This Row],[Données]])&lt;$J$2,Tableau13[[#This Row],[Données]]-INT(Tableau13[[#This Row],[Données]])&gt;=$I$2),"HC","HP")</f>
        <v>HC</v>
      </c>
      <c r="F3337" t="str">
        <f>IF(AND(Tableau13[[#This Row],[Jours]]="W",Tableau13[[#This Row],[Colonne1]]="HC")=TRUE, "Talon","Conso normale")</f>
        <v>Conso normale</v>
      </c>
    </row>
    <row r="3338" spans="1:6">
      <c r="A3338" s="6">
        <v>45254.166666666664</v>
      </c>
      <c r="B3338" s="7">
        <v>4.6666666699999997</v>
      </c>
      <c r="C3338" t="str">
        <f>IF(WEEKDAY(Tableau13[[#This Row],[Données]],11)&gt;5,"W","S")</f>
        <v>S</v>
      </c>
      <c r="D3338" t="str" cm="1">
        <f t="array" ref="D3338">_xlfn.IFS(
AND(Tableau13[[#This Row],[Jours]]="W",Tableau13[[#This Row],[Colonne1]]="HC"),"Talon",
Tableau13[[#This Row],[Colonne1]]="HP","Consommation normale",
E3338="HC","Talon")</f>
        <v>Talon</v>
      </c>
      <c r="E3338" s="3" t="str">
        <f>IF(OR(Tableau13[[#This Row],[Données]]-INT(Tableau13[[#This Row],[Données]])&lt;$J$2,Tableau13[[#This Row],[Données]]-INT(Tableau13[[#This Row],[Données]])&gt;=$I$2),"HC","HP")</f>
        <v>HC</v>
      </c>
      <c r="F3338" t="str">
        <f>IF(AND(Tableau13[[#This Row],[Jours]]="W",Tableau13[[#This Row],[Colonne1]]="HC")=TRUE, "Talon","Conso normale")</f>
        <v>Conso normale</v>
      </c>
    </row>
    <row r="3339" spans="1:6">
      <c r="A3339" s="6">
        <v>45254.173611111109</v>
      </c>
      <c r="B3339" s="7">
        <v>4.5833333300000003</v>
      </c>
      <c r="C3339" t="str">
        <f>IF(WEEKDAY(Tableau13[[#This Row],[Données]],11)&gt;5,"W","S")</f>
        <v>S</v>
      </c>
      <c r="D3339" t="str" cm="1">
        <f t="array" ref="D3339">_xlfn.IFS(
AND(Tableau13[[#This Row],[Jours]]="W",Tableau13[[#This Row],[Colonne1]]="HC"),"Talon",
Tableau13[[#This Row],[Colonne1]]="HP","Consommation normale",
E3339="HC","Talon")</f>
        <v>Talon</v>
      </c>
      <c r="E3339" s="3" t="str">
        <f>IF(OR(Tableau13[[#This Row],[Données]]-INT(Tableau13[[#This Row],[Données]])&lt;$J$2,Tableau13[[#This Row],[Données]]-INT(Tableau13[[#This Row],[Données]])&gt;=$I$2),"HC","HP")</f>
        <v>HC</v>
      </c>
      <c r="F3339" t="str">
        <f>IF(AND(Tableau13[[#This Row],[Jours]]="W",Tableau13[[#This Row],[Colonne1]]="HC")=TRUE, "Talon","Conso normale")</f>
        <v>Conso normale</v>
      </c>
    </row>
    <row r="3340" spans="1:6">
      <c r="A3340" s="6">
        <v>45254.180555555555</v>
      </c>
      <c r="B3340" s="7">
        <v>4.5833333300000003</v>
      </c>
      <c r="C3340" t="str">
        <f>IF(WEEKDAY(Tableau13[[#This Row],[Données]],11)&gt;5,"W","S")</f>
        <v>S</v>
      </c>
      <c r="D3340" t="str" cm="1">
        <f t="array" ref="D3340">_xlfn.IFS(
AND(Tableau13[[#This Row],[Jours]]="W",Tableau13[[#This Row],[Colonne1]]="HC"),"Talon",
Tableau13[[#This Row],[Colonne1]]="HP","Consommation normale",
E3340="HC","Talon")</f>
        <v>Talon</v>
      </c>
      <c r="E3340" s="3" t="str">
        <f>IF(OR(Tableau13[[#This Row],[Données]]-INT(Tableau13[[#This Row],[Données]])&lt;$J$2,Tableau13[[#This Row],[Données]]-INT(Tableau13[[#This Row],[Données]])&gt;=$I$2),"HC","HP")</f>
        <v>HC</v>
      </c>
      <c r="F3340" t="str">
        <f>IF(AND(Tableau13[[#This Row],[Jours]]="W",Tableau13[[#This Row],[Colonne1]]="HC")=TRUE, "Talon","Conso normale")</f>
        <v>Conso normale</v>
      </c>
    </row>
    <row r="3341" spans="1:6">
      <c r="A3341" s="6">
        <v>45254.1875</v>
      </c>
      <c r="B3341" s="7">
        <v>4.5833333300000003</v>
      </c>
      <c r="C3341" t="str">
        <f>IF(WEEKDAY(Tableau13[[#This Row],[Données]],11)&gt;5,"W","S")</f>
        <v>S</v>
      </c>
      <c r="D3341" t="str" cm="1">
        <f t="array" ref="D3341">_xlfn.IFS(
AND(Tableau13[[#This Row],[Jours]]="W",Tableau13[[#This Row],[Colonne1]]="HC"),"Talon",
Tableau13[[#This Row],[Colonne1]]="HP","Consommation normale",
E3341="HC","Talon")</f>
        <v>Talon</v>
      </c>
      <c r="E3341" s="3" t="str">
        <f>IF(OR(Tableau13[[#This Row],[Données]]-INT(Tableau13[[#This Row],[Données]])&lt;$J$2,Tableau13[[#This Row],[Données]]-INT(Tableau13[[#This Row],[Données]])&gt;=$I$2),"HC","HP")</f>
        <v>HC</v>
      </c>
      <c r="F3341" t="str">
        <f>IF(AND(Tableau13[[#This Row],[Jours]]="W",Tableau13[[#This Row],[Colonne1]]="HC")=TRUE, "Talon","Conso normale")</f>
        <v>Conso normale</v>
      </c>
    </row>
    <row r="3342" spans="1:6">
      <c r="A3342" s="6">
        <v>45254.194444444445</v>
      </c>
      <c r="B3342" s="7">
        <v>5.1666666699999997</v>
      </c>
      <c r="C3342" t="str">
        <f>IF(WEEKDAY(Tableau13[[#This Row],[Données]],11)&gt;5,"W","S")</f>
        <v>S</v>
      </c>
      <c r="D3342" t="str" cm="1">
        <f t="array" ref="D3342">_xlfn.IFS(
AND(Tableau13[[#This Row],[Jours]]="W",Tableau13[[#This Row],[Colonne1]]="HC"),"Talon",
Tableau13[[#This Row],[Colonne1]]="HP","Consommation normale",
E3342="HC","Talon")</f>
        <v>Talon</v>
      </c>
      <c r="E3342" s="3" t="str">
        <f>IF(OR(Tableau13[[#This Row],[Données]]-INT(Tableau13[[#This Row],[Données]])&lt;$J$2,Tableau13[[#This Row],[Données]]-INT(Tableau13[[#This Row],[Données]])&gt;=$I$2),"HC","HP")</f>
        <v>HC</v>
      </c>
      <c r="F3342" t="str">
        <f>IF(AND(Tableau13[[#This Row],[Jours]]="W",Tableau13[[#This Row],[Colonne1]]="HC")=TRUE, "Talon","Conso normale")</f>
        <v>Conso normale</v>
      </c>
    </row>
    <row r="3343" spans="1:6">
      <c r="A3343" s="6">
        <v>45254.201388888891</v>
      </c>
      <c r="B3343" s="7">
        <v>5.9166666699999997</v>
      </c>
      <c r="C3343" t="str">
        <f>IF(WEEKDAY(Tableau13[[#This Row],[Données]],11)&gt;5,"W","S")</f>
        <v>S</v>
      </c>
      <c r="D3343" t="str" cm="1">
        <f t="array" ref="D3343">_xlfn.IFS(
AND(Tableau13[[#This Row],[Jours]]="W",Tableau13[[#This Row],[Colonne1]]="HC"),"Talon",
Tableau13[[#This Row],[Colonne1]]="HP","Consommation normale",
E3343="HC","Talon")</f>
        <v>Talon</v>
      </c>
      <c r="E3343" s="3" t="str">
        <f>IF(OR(Tableau13[[#This Row],[Données]]-INT(Tableau13[[#This Row],[Données]])&lt;$J$2,Tableau13[[#This Row],[Données]]-INT(Tableau13[[#This Row],[Données]])&gt;=$I$2),"HC","HP")</f>
        <v>HC</v>
      </c>
      <c r="F3343" t="str">
        <f>IF(AND(Tableau13[[#This Row],[Jours]]="W",Tableau13[[#This Row],[Colonne1]]="HC")=TRUE, "Talon","Conso normale")</f>
        <v>Conso normale</v>
      </c>
    </row>
    <row r="3344" spans="1:6">
      <c r="A3344" s="6">
        <v>45254.208333333336</v>
      </c>
      <c r="B3344" s="7">
        <v>8</v>
      </c>
      <c r="C3344" t="str">
        <f>IF(WEEKDAY(Tableau13[[#This Row],[Données]],11)&gt;5,"W","S")</f>
        <v>S</v>
      </c>
      <c r="D3344" t="str" cm="1">
        <f t="array" ref="D3344">_xlfn.IFS(
AND(Tableau13[[#This Row],[Jours]]="W",Tableau13[[#This Row],[Colonne1]]="HC"),"Talon",
Tableau13[[#This Row],[Colonne1]]="HP","Consommation normale",
E3344="HC","Talon")</f>
        <v>Talon</v>
      </c>
      <c r="E3344" s="3" t="str">
        <f>IF(OR(Tableau13[[#This Row],[Données]]-INT(Tableau13[[#This Row],[Données]])&lt;$J$2,Tableau13[[#This Row],[Données]]-INT(Tableau13[[#This Row],[Données]])&gt;=$I$2),"HC","HP")</f>
        <v>HC</v>
      </c>
      <c r="F3344" t="str">
        <f>IF(AND(Tableau13[[#This Row],[Jours]]="W",Tableau13[[#This Row],[Colonne1]]="HC")=TRUE, "Talon","Conso normale")</f>
        <v>Conso normale</v>
      </c>
    </row>
    <row r="3345" spans="1:6">
      <c r="A3345" s="6">
        <v>45254.215277777781</v>
      </c>
      <c r="B3345" s="7">
        <v>8.5</v>
      </c>
      <c r="C3345" t="str">
        <f>IF(WEEKDAY(Tableau13[[#This Row],[Données]],11)&gt;5,"W","S")</f>
        <v>S</v>
      </c>
      <c r="D3345" t="str" cm="1">
        <f t="array" ref="D3345">_xlfn.IFS(
AND(Tableau13[[#This Row],[Jours]]="W",Tableau13[[#This Row],[Colonne1]]="HC"),"Talon",
Tableau13[[#This Row],[Colonne1]]="HP","Consommation normale",
E3345="HC","Talon")</f>
        <v>Talon</v>
      </c>
      <c r="E3345" s="3" t="str">
        <f>IF(OR(Tableau13[[#This Row],[Données]]-INT(Tableau13[[#This Row],[Données]])&lt;$J$2,Tableau13[[#This Row],[Données]]-INT(Tableau13[[#This Row],[Données]])&gt;=$I$2),"HC","HP")</f>
        <v>HC</v>
      </c>
      <c r="F3345" t="str">
        <f>IF(AND(Tableau13[[#This Row],[Jours]]="W",Tableau13[[#This Row],[Colonne1]]="HC")=TRUE, "Talon","Conso normale")</f>
        <v>Conso normale</v>
      </c>
    </row>
    <row r="3346" spans="1:6">
      <c r="A3346" s="6">
        <v>45254.222222222219</v>
      </c>
      <c r="B3346" s="7">
        <v>8.5833333300000003</v>
      </c>
      <c r="C3346" t="str">
        <f>IF(WEEKDAY(Tableau13[[#This Row],[Données]],11)&gt;5,"W","S")</f>
        <v>S</v>
      </c>
      <c r="D3346" t="str" cm="1">
        <f t="array" ref="D3346">_xlfn.IFS(
AND(Tableau13[[#This Row],[Jours]]="W",Tableau13[[#This Row],[Colonne1]]="HC"),"Talon",
Tableau13[[#This Row],[Colonne1]]="HP","Consommation normale",
E3346="HC","Talon")</f>
        <v>Talon</v>
      </c>
      <c r="E3346" s="3" t="str">
        <f>IF(OR(Tableau13[[#This Row],[Données]]-INT(Tableau13[[#This Row],[Données]])&lt;$J$2,Tableau13[[#This Row],[Données]]-INT(Tableau13[[#This Row],[Données]])&gt;=$I$2),"HC","HP")</f>
        <v>HC</v>
      </c>
      <c r="F3346" t="str">
        <f>IF(AND(Tableau13[[#This Row],[Jours]]="W",Tableau13[[#This Row],[Colonne1]]="HC")=TRUE, "Talon","Conso normale")</f>
        <v>Conso normale</v>
      </c>
    </row>
    <row r="3347" spans="1:6">
      <c r="A3347" s="6">
        <v>45254.229166666664</v>
      </c>
      <c r="B3347" s="7">
        <v>8.9166666699999997</v>
      </c>
      <c r="C3347" t="str">
        <f>IF(WEEKDAY(Tableau13[[#This Row],[Données]],11)&gt;5,"W","S")</f>
        <v>S</v>
      </c>
      <c r="D3347" t="str" cm="1">
        <f t="array" ref="D3347">_xlfn.IFS(
AND(Tableau13[[#This Row],[Jours]]="W",Tableau13[[#This Row],[Colonne1]]="HC"),"Talon",
Tableau13[[#This Row],[Colonne1]]="HP","Consommation normale",
E3347="HC","Talon")</f>
        <v>Talon</v>
      </c>
      <c r="E3347" s="3" t="str">
        <f>IF(OR(Tableau13[[#This Row],[Données]]-INT(Tableau13[[#This Row],[Données]])&lt;$J$2,Tableau13[[#This Row],[Données]]-INT(Tableau13[[#This Row],[Données]])&gt;=$I$2),"HC","HP")</f>
        <v>HC</v>
      </c>
      <c r="F3347" t="str">
        <f>IF(AND(Tableau13[[#This Row],[Jours]]="W",Tableau13[[#This Row],[Colonne1]]="HC")=TRUE, "Talon","Conso normale")</f>
        <v>Conso normale</v>
      </c>
    </row>
    <row r="3348" spans="1:6">
      <c r="A3348" s="6">
        <v>45254.236111111109</v>
      </c>
      <c r="B3348" s="7">
        <v>9.1666666699999997</v>
      </c>
      <c r="C3348" t="str">
        <f>IF(WEEKDAY(Tableau13[[#This Row],[Données]],11)&gt;5,"W","S")</f>
        <v>S</v>
      </c>
      <c r="D3348" t="str" cm="1">
        <f t="array" ref="D3348">_xlfn.IFS(
AND(Tableau13[[#This Row],[Jours]]="W",Tableau13[[#This Row],[Colonne1]]="HC"),"Talon",
Tableau13[[#This Row],[Colonne1]]="HP","Consommation normale",
E3348="HC","Talon")</f>
        <v>Talon</v>
      </c>
      <c r="E3348" s="3" t="str">
        <f>IF(OR(Tableau13[[#This Row],[Données]]-INT(Tableau13[[#This Row],[Données]])&lt;$J$2,Tableau13[[#This Row],[Données]]-INT(Tableau13[[#This Row],[Données]])&gt;=$I$2),"HC","HP")</f>
        <v>HC</v>
      </c>
      <c r="F3348" t="str">
        <f>IF(AND(Tableau13[[#This Row],[Jours]]="W",Tableau13[[#This Row],[Colonne1]]="HC")=TRUE, "Talon","Conso normale")</f>
        <v>Conso normale</v>
      </c>
    </row>
    <row r="3349" spans="1:6">
      <c r="A3349" s="6">
        <v>45254.243055555555</v>
      </c>
      <c r="B3349" s="7">
        <v>9.5</v>
      </c>
      <c r="C3349" t="str">
        <f>IF(WEEKDAY(Tableau13[[#This Row],[Données]],11)&gt;5,"W","S")</f>
        <v>S</v>
      </c>
      <c r="D3349" t="str" cm="1">
        <f t="array" ref="D3349">_xlfn.IFS(
AND(Tableau13[[#This Row],[Jours]]="W",Tableau13[[#This Row],[Colonne1]]="HC"),"Talon",
Tableau13[[#This Row],[Colonne1]]="HP","Consommation normale",
E3349="HC","Talon")</f>
        <v>Talon</v>
      </c>
      <c r="E3349" s="3" t="str">
        <f>IF(OR(Tableau13[[#This Row],[Données]]-INT(Tableau13[[#This Row],[Données]])&lt;$J$2,Tableau13[[#This Row],[Données]]-INT(Tableau13[[#This Row],[Données]])&gt;=$I$2),"HC","HP")</f>
        <v>HC</v>
      </c>
      <c r="F3349" t="str">
        <f>IF(AND(Tableau13[[#This Row],[Jours]]="W",Tableau13[[#This Row],[Colonne1]]="HC")=TRUE, "Talon","Conso normale")</f>
        <v>Conso normale</v>
      </c>
    </row>
    <row r="3350" spans="1:6">
      <c r="A3350" s="6">
        <v>45254.25</v>
      </c>
      <c r="B3350" s="7">
        <v>9.5</v>
      </c>
      <c r="C3350" t="str">
        <f>IF(WEEKDAY(Tableau13[[#This Row],[Données]],11)&gt;5,"W","S")</f>
        <v>S</v>
      </c>
      <c r="D3350" t="str" cm="1">
        <f t="array" ref="D3350">_xlfn.IFS(
AND(Tableau13[[#This Row],[Jours]]="W",Tableau13[[#This Row],[Colonne1]]="HC"),"Talon",
Tableau13[[#This Row],[Colonne1]]="HP","Consommation normale",
E3350="HC","Talon")</f>
        <v>Consommation normale</v>
      </c>
      <c r="E3350" s="3" t="str">
        <f>IF(OR(Tableau13[[#This Row],[Données]]-INT(Tableau13[[#This Row],[Données]])&lt;$J$2,Tableau13[[#This Row],[Données]]-INT(Tableau13[[#This Row],[Données]])&gt;=$I$2),"HC","HP")</f>
        <v>HP</v>
      </c>
      <c r="F3350" t="str">
        <f>IF(AND(Tableau13[[#This Row],[Jours]]="W",Tableau13[[#This Row],[Colonne1]]="HC")=TRUE, "Talon","Conso normale")</f>
        <v>Conso normale</v>
      </c>
    </row>
    <row r="3351" spans="1:6">
      <c r="A3351" s="6">
        <v>45254.256944444445</v>
      </c>
      <c r="B3351" s="7">
        <v>10.08333333</v>
      </c>
      <c r="C3351" t="str">
        <f>IF(WEEKDAY(Tableau13[[#This Row],[Données]],11)&gt;5,"W","S")</f>
        <v>S</v>
      </c>
      <c r="D3351" t="str" cm="1">
        <f t="array" ref="D3351">_xlfn.IFS(
AND(Tableau13[[#This Row],[Jours]]="W",Tableau13[[#This Row],[Colonne1]]="HC"),"Talon",
Tableau13[[#This Row],[Colonne1]]="HP","Consommation normale",
E3351="HC","Talon")</f>
        <v>Consommation normale</v>
      </c>
      <c r="E3351" s="3" t="str">
        <f>IF(OR(Tableau13[[#This Row],[Données]]-INT(Tableau13[[#This Row],[Données]])&lt;$J$2,Tableau13[[#This Row],[Données]]-INT(Tableau13[[#This Row],[Données]])&gt;=$I$2),"HC","HP")</f>
        <v>HP</v>
      </c>
      <c r="F3351" t="str">
        <f>IF(AND(Tableau13[[#This Row],[Jours]]="W",Tableau13[[#This Row],[Colonne1]]="HC")=TRUE, "Talon","Conso normale")</f>
        <v>Conso normale</v>
      </c>
    </row>
    <row r="3352" spans="1:6">
      <c r="A3352" s="6">
        <v>45254.263888888891</v>
      </c>
      <c r="B3352" s="7">
        <v>9.9166666699999997</v>
      </c>
      <c r="C3352" t="str">
        <f>IF(WEEKDAY(Tableau13[[#This Row],[Données]],11)&gt;5,"W","S")</f>
        <v>S</v>
      </c>
      <c r="D3352" t="str" cm="1">
        <f t="array" ref="D3352">_xlfn.IFS(
AND(Tableau13[[#This Row],[Jours]]="W",Tableau13[[#This Row],[Colonne1]]="HC"),"Talon",
Tableau13[[#This Row],[Colonne1]]="HP","Consommation normale",
E3352="HC","Talon")</f>
        <v>Consommation normale</v>
      </c>
      <c r="E3352" s="3" t="str">
        <f>IF(OR(Tableau13[[#This Row],[Données]]-INT(Tableau13[[#This Row],[Données]])&lt;$J$2,Tableau13[[#This Row],[Données]]-INT(Tableau13[[#This Row],[Données]])&gt;=$I$2),"HC","HP")</f>
        <v>HP</v>
      </c>
      <c r="F3352" t="str">
        <f>IF(AND(Tableau13[[#This Row],[Jours]]="W",Tableau13[[#This Row],[Colonne1]]="HC")=TRUE, "Talon","Conso normale")</f>
        <v>Conso normale</v>
      </c>
    </row>
    <row r="3353" spans="1:6">
      <c r="A3353" s="6">
        <v>45254.270833333336</v>
      </c>
      <c r="B3353" s="7">
        <v>9.9166666699999997</v>
      </c>
      <c r="C3353" t="str">
        <f>IF(WEEKDAY(Tableau13[[#This Row],[Données]],11)&gt;5,"W","S")</f>
        <v>S</v>
      </c>
      <c r="D3353" t="str" cm="1">
        <f t="array" ref="D3353">_xlfn.IFS(
AND(Tableau13[[#This Row],[Jours]]="W",Tableau13[[#This Row],[Colonne1]]="HC"),"Talon",
Tableau13[[#This Row],[Colonne1]]="HP","Consommation normale",
E3353="HC","Talon")</f>
        <v>Consommation normale</v>
      </c>
      <c r="E3353" s="3" t="str">
        <f>IF(OR(Tableau13[[#This Row],[Données]]-INT(Tableau13[[#This Row],[Données]])&lt;$J$2,Tableau13[[#This Row],[Données]]-INT(Tableau13[[#This Row],[Données]])&gt;=$I$2),"HC","HP")</f>
        <v>HP</v>
      </c>
      <c r="F3353" t="str">
        <f>IF(AND(Tableau13[[#This Row],[Jours]]="W",Tableau13[[#This Row],[Colonne1]]="HC")=TRUE, "Talon","Conso normale")</f>
        <v>Conso normale</v>
      </c>
    </row>
    <row r="3354" spans="1:6">
      <c r="A3354" s="6">
        <v>45254.277777777781</v>
      </c>
      <c r="B3354" s="7">
        <v>10.33333333</v>
      </c>
      <c r="C3354" t="str">
        <f>IF(WEEKDAY(Tableau13[[#This Row],[Données]],11)&gt;5,"W","S")</f>
        <v>S</v>
      </c>
      <c r="D3354" t="str" cm="1">
        <f t="array" ref="D3354">_xlfn.IFS(
AND(Tableau13[[#This Row],[Jours]]="W",Tableau13[[#This Row],[Colonne1]]="HC"),"Talon",
Tableau13[[#This Row],[Colonne1]]="HP","Consommation normale",
E3354="HC","Talon")</f>
        <v>Consommation normale</v>
      </c>
      <c r="E3354" s="3" t="str">
        <f>IF(OR(Tableau13[[#This Row],[Données]]-INT(Tableau13[[#This Row],[Données]])&lt;$J$2,Tableau13[[#This Row],[Données]]-INT(Tableau13[[#This Row],[Données]])&gt;=$I$2),"HC","HP")</f>
        <v>HP</v>
      </c>
      <c r="F3354" t="str">
        <f>IF(AND(Tableau13[[#This Row],[Jours]]="W",Tableau13[[#This Row],[Colonne1]]="HC")=TRUE, "Talon","Conso normale")</f>
        <v>Conso normale</v>
      </c>
    </row>
    <row r="3355" spans="1:6">
      <c r="A3355" s="6">
        <v>45254.284722222219</v>
      </c>
      <c r="B3355" s="7">
        <v>10.5</v>
      </c>
      <c r="C3355" t="str">
        <f>IF(WEEKDAY(Tableau13[[#This Row],[Données]],11)&gt;5,"W","S")</f>
        <v>S</v>
      </c>
      <c r="D3355" t="str" cm="1">
        <f t="array" ref="D3355">_xlfn.IFS(
AND(Tableau13[[#This Row],[Jours]]="W",Tableau13[[#This Row],[Colonne1]]="HC"),"Talon",
Tableau13[[#This Row],[Colonne1]]="HP","Consommation normale",
E3355="HC","Talon")</f>
        <v>Consommation normale</v>
      </c>
      <c r="E3355" s="3" t="str">
        <f>IF(OR(Tableau13[[#This Row],[Données]]-INT(Tableau13[[#This Row],[Données]])&lt;$J$2,Tableau13[[#This Row],[Données]]-INT(Tableau13[[#This Row],[Données]])&gt;=$I$2),"HC","HP")</f>
        <v>HP</v>
      </c>
      <c r="F3355" t="str">
        <f>IF(AND(Tableau13[[#This Row],[Jours]]="W",Tableau13[[#This Row],[Colonne1]]="HC")=TRUE, "Talon","Conso normale")</f>
        <v>Conso normale</v>
      </c>
    </row>
    <row r="3356" spans="1:6">
      <c r="A3356" s="6">
        <v>45254.291666666664</v>
      </c>
      <c r="B3356" s="7">
        <v>10.33333333</v>
      </c>
      <c r="C3356" t="str">
        <f>IF(WEEKDAY(Tableau13[[#This Row],[Données]],11)&gt;5,"W","S")</f>
        <v>S</v>
      </c>
      <c r="D3356" t="str" cm="1">
        <f t="array" ref="D3356">_xlfn.IFS(
AND(Tableau13[[#This Row],[Jours]]="W",Tableau13[[#This Row],[Colonne1]]="HC"),"Talon",
Tableau13[[#This Row],[Colonne1]]="HP","Consommation normale",
E3356="HC","Talon")</f>
        <v>Consommation normale</v>
      </c>
      <c r="E3356" s="3" t="str">
        <f>IF(OR(Tableau13[[#This Row],[Données]]-INT(Tableau13[[#This Row],[Données]])&lt;$J$2,Tableau13[[#This Row],[Données]]-INT(Tableau13[[#This Row],[Données]])&gt;=$I$2),"HC","HP")</f>
        <v>HP</v>
      </c>
      <c r="F3356" t="str">
        <f>IF(AND(Tableau13[[#This Row],[Jours]]="W",Tableau13[[#This Row],[Colonne1]]="HC")=TRUE, "Talon","Conso normale")</f>
        <v>Conso normale</v>
      </c>
    </row>
    <row r="3357" spans="1:6">
      <c r="A3357" s="6">
        <v>45254.298611111109</v>
      </c>
      <c r="B3357" s="7">
        <v>11.83333333</v>
      </c>
      <c r="C3357" t="str">
        <f>IF(WEEKDAY(Tableau13[[#This Row],[Données]],11)&gt;5,"W","S")</f>
        <v>S</v>
      </c>
      <c r="D3357" t="str" cm="1">
        <f t="array" ref="D3357">_xlfn.IFS(
AND(Tableau13[[#This Row],[Jours]]="W",Tableau13[[#This Row],[Colonne1]]="HC"),"Talon",
Tableau13[[#This Row],[Colonne1]]="HP","Consommation normale",
E3357="HC","Talon")</f>
        <v>Consommation normale</v>
      </c>
      <c r="E3357" s="3" t="str">
        <f>IF(OR(Tableau13[[#This Row],[Données]]-INT(Tableau13[[#This Row],[Données]])&lt;$J$2,Tableau13[[#This Row],[Données]]-INT(Tableau13[[#This Row],[Données]])&gt;=$I$2),"HC","HP")</f>
        <v>HP</v>
      </c>
      <c r="F3357" t="str">
        <f>IF(AND(Tableau13[[#This Row],[Jours]]="W",Tableau13[[#This Row],[Colonne1]]="HC")=TRUE, "Talon","Conso normale")</f>
        <v>Conso normale</v>
      </c>
    </row>
    <row r="3358" spans="1:6">
      <c r="A3358" s="6">
        <v>45254.305555555555</v>
      </c>
      <c r="B3358" s="7">
        <v>12.08333333</v>
      </c>
      <c r="C3358" t="str">
        <f>IF(WEEKDAY(Tableau13[[#This Row],[Données]],11)&gt;5,"W","S")</f>
        <v>S</v>
      </c>
      <c r="D3358" t="str" cm="1">
        <f t="array" ref="D3358">_xlfn.IFS(
AND(Tableau13[[#This Row],[Jours]]="W",Tableau13[[#This Row],[Colonne1]]="HC"),"Talon",
Tableau13[[#This Row],[Colonne1]]="HP","Consommation normale",
E3358="HC","Talon")</f>
        <v>Consommation normale</v>
      </c>
      <c r="E3358" s="3" t="str">
        <f>IF(OR(Tableau13[[#This Row],[Données]]-INT(Tableau13[[#This Row],[Données]])&lt;$J$2,Tableau13[[#This Row],[Données]]-INT(Tableau13[[#This Row],[Données]])&gt;=$I$2),"HC","HP")</f>
        <v>HP</v>
      </c>
      <c r="F3358" t="str">
        <f>IF(AND(Tableau13[[#This Row],[Jours]]="W",Tableau13[[#This Row],[Colonne1]]="HC")=TRUE, "Talon","Conso normale")</f>
        <v>Conso normale</v>
      </c>
    </row>
    <row r="3359" spans="1:6">
      <c r="A3359" s="6">
        <v>45254.3125</v>
      </c>
      <c r="B3359" s="7">
        <v>12.08333333</v>
      </c>
      <c r="C3359" t="str">
        <f>IF(WEEKDAY(Tableau13[[#This Row],[Données]],11)&gt;5,"W","S")</f>
        <v>S</v>
      </c>
      <c r="D3359" t="str" cm="1">
        <f t="array" ref="D3359">_xlfn.IFS(
AND(Tableau13[[#This Row],[Jours]]="W",Tableau13[[#This Row],[Colonne1]]="HC"),"Talon",
Tableau13[[#This Row],[Colonne1]]="HP","Consommation normale",
E3359="HC","Talon")</f>
        <v>Consommation normale</v>
      </c>
      <c r="E3359" s="3" t="str">
        <f>IF(OR(Tableau13[[#This Row],[Données]]-INT(Tableau13[[#This Row],[Données]])&lt;$J$2,Tableau13[[#This Row],[Données]]-INT(Tableau13[[#This Row],[Données]])&gt;=$I$2),"HC","HP")</f>
        <v>HP</v>
      </c>
      <c r="F3359" t="str">
        <f>IF(AND(Tableau13[[#This Row],[Jours]]="W",Tableau13[[#This Row],[Colonne1]]="HC")=TRUE, "Talon","Conso normale")</f>
        <v>Conso normale</v>
      </c>
    </row>
    <row r="3360" spans="1:6">
      <c r="A3360" s="6">
        <v>45254.319444444445</v>
      </c>
      <c r="B3360" s="7">
        <v>10.83333333</v>
      </c>
      <c r="C3360" t="str">
        <f>IF(WEEKDAY(Tableau13[[#This Row],[Données]],11)&gt;5,"W","S")</f>
        <v>S</v>
      </c>
      <c r="D3360" t="str" cm="1">
        <f t="array" ref="D3360">_xlfn.IFS(
AND(Tableau13[[#This Row],[Jours]]="W",Tableau13[[#This Row],[Colonne1]]="HC"),"Talon",
Tableau13[[#This Row],[Colonne1]]="HP","Consommation normale",
E3360="HC","Talon")</f>
        <v>Consommation normale</v>
      </c>
      <c r="E3360" s="3" t="str">
        <f>IF(OR(Tableau13[[#This Row],[Données]]-INT(Tableau13[[#This Row],[Données]])&lt;$J$2,Tableau13[[#This Row],[Données]]-INT(Tableau13[[#This Row],[Données]])&gt;=$I$2),"HC","HP")</f>
        <v>HP</v>
      </c>
      <c r="F3360" t="str">
        <f>IF(AND(Tableau13[[#This Row],[Jours]]="W",Tableau13[[#This Row],[Colonne1]]="HC")=TRUE, "Talon","Conso normale")</f>
        <v>Conso normale</v>
      </c>
    </row>
    <row r="3361" spans="1:6">
      <c r="A3361" s="6">
        <v>45254.326388888891</v>
      </c>
      <c r="B3361" s="7">
        <v>11.58333333</v>
      </c>
      <c r="C3361" t="str">
        <f>IF(WEEKDAY(Tableau13[[#This Row],[Données]],11)&gt;5,"W","S")</f>
        <v>S</v>
      </c>
      <c r="D3361" t="str" cm="1">
        <f t="array" ref="D3361">_xlfn.IFS(
AND(Tableau13[[#This Row],[Jours]]="W",Tableau13[[#This Row],[Colonne1]]="HC"),"Talon",
Tableau13[[#This Row],[Colonne1]]="HP","Consommation normale",
E3361="HC","Talon")</f>
        <v>Consommation normale</v>
      </c>
      <c r="E3361" s="3" t="str">
        <f>IF(OR(Tableau13[[#This Row],[Données]]-INT(Tableau13[[#This Row],[Données]])&lt;$J$2,Tableau13[[#This Row],[Données]]-INT(Tableau13[[#This Row],[Données]])&gt;=$I$2),"HC","HP")</f>
        <v>HP</v>
      </c>
      <c r="F3361" t="str">
        <f>IF(AND(Tableau13[[#This Row],[Jours]]="W",Tableau13[[#This Row],[Colonne1]]="HC")=TRUE, "Talon","Conso normale")</f>
        <v>Conso normale</v>
      </c>
    </row>
    <row r="3362" spans="1:6">
      <c r="A3362" s="6">
        <v>45254.333333333336</v>
      </c>
      <c r="B3362" s="7">
        <v>11.58333333</v>
      </c>
      <c r="C3362" t="str">
        <f>IF(WEEKDAY(Tableau13[[#This Row],[Données]],11)&gt;5,"W","S")</f>
        <v>S</v>
      </c>
      <c r="D3362" t="str" cm="1">
        <f t="array" ref="D3362">_xlfn.IFS(
AND(Tableau13[[#This Row],[Jours]]="W",Tableau13[[#This Row],[Colonne1]]="HC"),"Talon",
Tableau13[[#This Row],[Colonne1]]="HP","Consommation normale",
E3362="HC","Talon")</f>
        <v>Consommation normale</v>
      </c>
      <c r="E3362" s="3" t="str">
        <f>IF(OR(Tableau13[[#This Row],[Données]]-INT(Tableau13[[#This Row],[Données]])&lt;$J$2,Tableau13[[#This Row],[Données]]-INT(Tableau13[[#This Row],[Données]])&gt;=$I$2),"HC","HP")</f>
        <v>HP</v>
      </c>
      <c r="F3362" t="str">
        <f>IF(AND(Tableau13[[#This Row],[Jours]]="W",Tableau13[[#This Row],[Colonne1]]="HC")=TRUE, "Talon","Conso normale")</f>
        <v>Conso normale</v>
      </c>
    </row>
    <row r="3363" spans="1:6">
      <c r="A3363" s="6">
        <v>45254.340277777781</v>
      </c>
      <c r="B3363" s="7">
        <v>12</v>
      </c>
      <c r="C3363" t="str">
        <f>IF(WEEKDAY(Tableau13[[#This Row],[Données]],11)&gt;5,"W","S")</f>
        <v>S</v>
      </c>
      <c r="D3363" t="str" cm="1">
        <f t="array" ref="D3363">_xlfn.IFS(
AND(Tableau13[[#This Row],[Jours]]="W",Tableau13[[#This Row],[Colonne1]]="HC"),"Talon",
Tableau13[[#This Row],[Colonne1]]="HP","Consommation normale",
E3363="HC","Talon")</f>
        <v>Consommation normale</v>
      </c>
      <c r="E3363" s="3" t="str">
        <f>IF(OR(Tableau13[[#This Row],[Données]]-INT(Tableau13[[#This Row],[Données]])&lt;$J$2,Tableau13[[#This Row],[Données]]-INT(Tableau13[[#This Row],[Données]])&gt;=$I$2),"HC","HP")</f>
        <v>HP</v>
      </c>
      <c r="F3363" t="str">
        <f>IF(AND(Tableau13[[#This Row],[Jours]]="W",Tableau13[[#This Row],[Colonne1]]="HC")=TRUE, "Talon","Conso normale")</f>
        <v>Conso normale</v>
      </c>
    </row>
    <row r="3364" spans="1:6">
      <c r="A3364" s="6">
        <v>45254.347222222219</v>
      </c>
      <c r="B3364" s="7">
        <v>11.5</v>
      </c>
      <c r="C3364" t="str">
        <f>IF(WEEKDAY(Tableau13[[#This Row],[Données]],11)&gt;5,"W","S")</f>
        <v>S</v>
      </c>
      <c r="D3364" t="str" cm="1">
        <f t="array" ref="D3364">_xlfn.IFS(
AND(Tableau13[[#This Row],[Jours]]="W",Tableau13[[#This Row],[Colonne1]]="HC"),"Talon",
Tableau13[[#This Row],[Colonne1]]="HP","Consommation normale",
E3364="HC","Talon")</f>
        <v>Consommation normale</v>
      </c>
      <c r="E3364" s="3" t="str">
        <f>IF(OR(Tableau13[[#This Row],[Données]]-INT(Tableau13[[#This Row],[Données]])&lt;$J$2,Tableau13[[#This Row],[Données]]-INT(Tableau13[[#This Row],[Données]])&gt;=$I$2),"HC","HP")</f>
        <v>HP</v>
      </c>
      <c r="F3364" t="str">
        <f>IF(AND(Tableau13[[#This Row],[Jours]]="W",Tableau13[[#This Row],[Colonne1]]="HC")=TRUE, "Talon","Conso normale")</f>
        <v>Conso normale</v>
      </c>
    </row>
    <row r="3365" spans="1:6">
      <c r="A3365" s="6">
        <v>45254.354166666664</v>
      </c>
      <c r="B3365" s="7">
        <v>11.83333333</v>
      </c>
      <c r="C3365" t="str">
        <f>IF(WEEKDAY(Tableau13[[#This Row],[Données]],11)&gt;5,"W","S")</f>
        <v>S</v>
      </c>
      <c r="D3365" t="str" cm="1">
        <f t="array" ref="D3365">_xlfn.IFS(
AND(Tableau13[[#This Row],[Jours]]="W",Tableau13[[#This Row],[Colonne1]]="HC"),"Talon",
Tableau13[[#This Row],[Colonne1]]="HP","Consommation normale",
E3365="HC","Talon")</f>
        <v>Consommation normale</v>
      </c>
      <c r="E3365" s="3" t="str">
        <f>IF(OR(Tableau13[[#This Row],[Données]]-INT(Tableau13[[#This Row],[Données]])&lt;$J$2,Tableau13[[#This Row],[Données]]-INT(Tableau13[[#This Row],[Données]])&gt;=$I$2),"HC","HP")</f>
        <v>HP</v>
      </c>
      <c r="F3365" t="str">
        <f>IF(AND(Tableau13[[#This Row],[Jours]]="W",Tableau13[[#This Row],[Colonne1]]="HC")=TRUE, "Talon","Conso normale")</f>
        <v>Conso normale</v>
      </c>
    </row>
    <row r="3366" spans="1:6">
      <c r="A3366" s="6">
        <v>45254.361111111109</v>
      </c>
      <c r="B3366" s="7">
        <v>12.75</v>
      </c>
      <c r="C3366" t="str">
        <f>IF(WEEKDAY(Tableau13[[#This Row],[Données]],11)&gt;5,"W","S")</f>
        <v>S</v>
      </c>
      <c r="D3366" t="str" cm="1">
        <f t="array" ref="D3366">_xlfn.IFS(
AND(Tableau13[[#This Row],[Jours]]="W",Tableau13[[#This Row],[Colonne1]]="HC"),"Talon",
Tableau13[[#This Row],[Colonne1]]="HP","Consommation normale",
E3366="HC","Talon")</f>
        <v>Consommation normale</v>
      </c>
      <c r="E3366" s="3" t="str">
        <f>IF(OR(Tableau13[[#This Row],[Données]]-INT(Tableau13[[#This Row],[Données]])&lt;$J$2,Tableau13[[#This Row],[Données]]-INT(Tableau13[[#This Row],[Données]])&gt;=$I$2),"HC","HP")</f>
        <v>HP</v>
      </c>
      <c r="F3366" t="str">
        <f>IF(AND(Tableau13[[#This Row],[Jours]]="W",Tableau13[[#This Row],[Colonne1]]="HC")=TRUE, "Talon","Conso normale")</f>
        <v>Conso normale</v>
      </c>
    </row>
    <row r="3367" spans="1:6">
      <c r="A3367" s="6">
        <v>45254.368055555555</v>
      </c>
      <c r="B3367" s="7">
        <v>11.66666667</v>
      </c>
      <c r="C3367" t="str">
        <f>IF(WEEKDAY(Tableau13[[#This Row],[Données]],11)&gt;5,"W","S")</f>
        <v>S</v>
      </c>
      <c r="D3367" t="str" cm="1">
        <f t="array" ref="D3367">_xlfn.IFS(
AND(Tableau13[[#This Row],[Jours]]="W",Tableau13[[#This Row],[Colonne1]]="HC"),"Talon",
Tableau13[[#This Row],[Colonne1]]="HP","Consommation normale",
E3367="HC","Talon")</f>
        <v>Consommation normale</v>
      </c>
      <c r="E3367" s="3" t="str">
        <f>IF(OR(Tableau13[[#This Row],[Données]]-INT(Tableau13[[#This Row],[Données]])&lt;$J$2,Tableau13[[#This Row],[Données]]-INT(Tableau13[[#This Row],[Données]])&gt;=$I$2),"HC","HP")</f>
        <v>HP</v>
      </c>
      <c r="F3367" t="str">
        <f>IF(AND(Tableau13[[#This Row],[Jours]]="W",Tableau13[[#This Row],[Colonne1]]="HC")=TRUE, "Talon","Conso normale")</f>
        <v>Conso normale</v>
      </c>
    </row>
    <row r="3368" spans="1:6">
      <c r="A3368" s="6">
        <v>45254.375</v>
      </c>
      <c r="B3368" s="7">
        <v>12</v>
      </c>
      <c r="C3368" t="str">
        <f>IF(WEEKDAY(Tableau13[[#This Row],[Données]],11)&gt;5,"W","S")</f>
        <v>S</v>
      </c>
      <c r="D3368" t="str" cm="1">
        <f t="array" ref="D3368">_xlfn.IFS(
AND(Tableau13[[#This Row],[Jours]]="W",Tableau13[[#This Row],[Colonne1]]="HC"),"Talon",
Tableau13[[#This Row],[Colonne1]]="HP","Consommation normale",
E3368="HC","Talon")</f>
        <v>Consommation normale</v>
      </c>
      <c r="E3368" s="3" t="str">
        <f>IF(OR(Tableau13[[#This Row],[Données]]-INT(Tableau13[[#This Row],[Données]])&lt;$J$2,Tableau13[[#This Row],[Données]]-INT(Tableau13[[#This Row],[Données]])&gt;=$I$2),"HC","HP")</f>
        <v>HP</v>
      </c>
      <c r="F3368" t="str">
        <f>IF(AND(Tableau13[[#This Row],[Jours]]="W",Tableau13[[#This Row],[Colonne1]]="HC")=TRUE, "Talon","Conso normale")</f>
        <v>Conso normale</v>
      </c>
    </row>
    <row r="3369" spans="1:6">
      <c r="A3369" s="6">
        <v>45254.381944444445</v>
      </c>
      <c r="B3369" s="7">
        <v>11.66666667</v>
      </c>
      <c r="C3369" t="str">
        <f>IF(WEEKDAY(Tableau13[[#This Row],[Données]],11)&gt;5,"W","S")</f>
        <v>S</v>
      </c>
      <c r="D3369" t="str" cm="1">
        <f t="array" ref="D3369">_xlfn.IFS(
AND(Tableau13[[#This Row],[Jours]]="W",Tableau13[[#This Row],[Colonne1]]="HC"),"Talon",
Tableau13[[#This Row],[Colonne1]]="HP","Consommation normale",
E3369="HC","Talon")</f>
        <v>Consommation normale</v>
      </c>
      <c r="E3369" s="3" t="str">
        <f>IF(OR(Tableau13[[#This Row],[Données]]-INT(Tableau13[[#This Row],[Données]])&lt;$J$2,Tableau13[[#This Row],[Données]]-INT(Tableau13[[#This Row],[Données]])&gt;=$I$2),"HC","HP")</f>
        <v>HP</v>
      </c>
      <c r="F3369" t="str">
        <f>IF(AND(Tableau13[[#This Row],[Jours]]="W",Tableau13[[#This Row],[Colonne1]]="HC")=TRUE, "Talon","Conso normale")</f>
        <v>Conso normale</v>
      </c>
    </row>
    <row r="3370" spans="1:6">
      <c r="A3370" s="6">
        <v>45254.388888888891</v>
      </c>
      <c r="B3370" s="7">
        <v>11.41666667</v>
      </c>
      <c r="C3370" t="str">
        <f>IF(WEEKDAY(Tableau13[[#This Row],[Données]],11)&gt;5,"W","S")</f>
        <v>S</v>
      </c>
      <c r="D3370" t="str" cm="1">
        <f t="array" ref="D3370">_xlfn.IFS(
AND(Tableau13[[#This Row],[Jours]]="W",Tableau13[[#This Row],[Colonne1]]="HC"),"Talon",
Tableau13[[#This Row],[Colonne1]]="HP","Consommation normale",
E3370="HC","Talon")</f>
        <v>Consommation normale</v>
      </c>
      <c r="E3370" s="3" t="str">
        <f>IF(OR(Tableau13[[#This Row],[Données]]-INT(Tableau13[[#This Row],[Données]])&lt;$J$2,Tableau13[[#This Row],[Données]]-INT(Tableau13[[#This Row],[Données]])&gt;=$I$2),"HC","HP")</f>
        <v>HP</v>
      </c>
      <c r="F3370" t="str">
        <f>IF(AND(Tableau13[[#This Row],[Jours]]="W",Tableau13[[#This Row],[Colonne1]]="HC")=TRUE, "Talon","Conso normale")</f>
        <v>Conso normale</v>
      </c>
    </row>
    <row r="3371" spans="1:6">
      <c r="A3371" s="6">
        <v>45254.395833333336</v>
      </c>
      <c r="B3371" s="7">
        <v>12.08333333</v>
      </c>
      <c r="C3371" t="str">
        <f>IF(WEEKDAY(Tableau13[[#This Row],[Données]],11)&gt;5,"W","S")</f>
        <v>S</v>
      </c>
      <c r="D3371" t="str" cm="1">
        <f t="array" ref="D3371">_xlfn.IFS(
AND(Tableau13[[#This Row],[Jours]]="W",Tableau13[[#This Row],[Colonne1]]="HC"),"Talon",
Tableau13[[#This Row],[Colonne1]]="HP","Consommation normale",
E3371="HC","Talon")</f>
        <v>Consommation normale</v>
      </c>
      <c r="E3371" s="3" t="str">
        <f>IF(OR(Tableau13[[#This Row],[Données]]-INT(Tableau13[[#This Row],[Données]])&lt;$J$2,Tableau13[[#This Row],[Données]]-INT(Tableau13[[#This Row],[Données]])&gt;=$I$2),"HC","HP")</f>
        <v>HP</v>
      </c>
      <c r="F3371" t="str">
        <f>IF(AND(Tableau13[[#This Row],[Jours]]="W",Tableau13[[#This Row],[Colonne1]]="HC")=TRUE, "Talon","Conso normale")</f>
        <v>Conso normale</v>
      </c>
    </row>
    <row r="3372" spans="1:6">
      <c r="A3372" s="6">
        <v>45254.402777777781</v>
      </c>
      <c r="B3372" s="7">
        <v>12</v>
      </c>
      <c r="C3372" t="str">
        <f>IF(WEEKDAY(Tableau13[[#This Row],[Données]],11)&gt;5,"W","S")</f>
        <v>S</v>
      </c>
      <c r="D3372" t="str" cm="1">
        <f t="array" ref="D3372">_xlfn.IFS(
AND(Tableau13[[#This Row],[Jours]]="W",Tableau13[[#This Row],[Colonne1]]="HC"),"Talon",
Tableau13[[#This Row],[Colonne1]]="HP","Consommation normale",
E3372="HC","Talon")</f>
        <v>Consommation normale</v>
      </c>
      <c r="E3372" s="3" t="str">
        <f>IF(OR(Tableau13[[#This Row],[Données]]-INT(Tableau13[[#This Row],[Données]])&lt;$J$2,Tableau13[[#This Row],[Données]]-INT(Tableau13[[#This Row],[Données]])&gt;=$I$2),"HC","HP")</f>
        <v>HP</v>
      </c>
      <c r="F3372" t="str">
        <f>IF(AND(Tableau13[[#This Row],[Jours]]="W",Tableau13[[#This Row],[Colonne1]]="HC")=TRUE, "Talon","Conso normale")</f>
        <v>Conso normale</v>
      </c>
    </row>
    <row r="3373" spans="1:6">
      <c r="A3373" s="6">
        <v>45254.409722222219</v>
      </c>
      <c r="B3373" s="7">
        <v>12.16666667</v>
      </c>
      <c r="C3373" t="str">
        <f>IF(WEEKDAY(Tableau13[[#This Row],[Données]],11)&gt;5,"W","S")</f>
        <v>S</v>
      </c>
      <c r="D3373" t="str" cm="1">
        <f t="array" ref="D3373">_xlfn.IFS(
AND(Tableau13[[#This Row],[Jours]]="W",Tableau13[[#This Row],[Colonne1]]="HC"),"Talon",
Tableau13[[#This Row],[Colonne1]]="HP","Consommation normale",
E3373="HC","Talon")</f>
        <v>Consommation normale</v>
      </c>
      <c r="E3373" s="3" t="str">
        <f>IF(OR(Tableau13[[#This Row],[Données]]-INT(Tableau13[[#This Row],[Données]])&lt;$J$2,Tableau13[[#This Row],[Données]]-INT(Tableau13[[#This Row],[Données]])&gt;=$I$2),"HC","HP")</f>
        <v>HP</v>
      </c>
      <c r="F3373" t="str">
        <f>IF(AND(Tableau13[[#This Row],[Jours]]="W",Tableau13[[#This Row],[Colonne1]]="HC")=TRUE, "Talon","Conso normale")</f>
        <v>Conso normale</v>
      </c>
    </row>
    <row r="3374" spans="1:6">
      <c r="A3374" s="6">
        <v>45254.416666666664</v>
      </c>
      <c r="B3374" s="7">
        <v>12.08333333</v>
      </c>
      <c r="C3374" t="str">
        <f>IF(WEEKDAY(Tableau13[[#This Row],[Données]],11)&gt;5,"W","S")</f>
        <v>S</v>
      </c>
      <c r="D3374" t="str" cm="1">
        <f t="array" ref="D3374">_xlfn.IFS(
AND(Tableau13[[#This Row],[Jours]]="W",Tableau13[[#This Row],[Colonne1]]="HC"),"Talon",
Tableau13[[#This Row],[Colonne1]]="HP","Consommation normale",
E3374="HC","Talon")</f>
        <v>Consommation normale</v>
      </c>
      <c r="E3374" s="3" t="str">
        <f>IF(OR(Tableau13[[#This Row],[Données]]-INT(Tableau13[[#This Row],[Données]])&lt;$J$2,Tableau13[[#This Row],[Données]]-INT(Tableau13[[#This Row],[Données]])&gt;=$I$2),"HC","HP")</f>
        <v>HP</v>
      </c>
      <c r="F3374" t="str">
        <f>IF(AND(Tableau13[[#This Row],[Jours]]="W",Tableau13[[#This Row],[Colonne1]]="HC")=TRUE, "Talon","Conso normale")</f>
        <v>Conso normale</v>
      </c>
    </row>
    <row r="3375" spans="1:6">
      <c r="A3375" s="6">
        <v>45254.423611111109</v>
      </c>
      <c r="B3375" s="7">
        <v>12</v>
      </c>
      <c r="C3375" t="str">
        <f>IF(WEEKDAY(Tableau13[[#This Row],[Données]],11)&gt;5,"W","S")</f>
        <v>S</v>
      </c>
      <c r="D3375" t="str" cm="1">
        <f t="array" ref="D3375">_xlfn.IFS(
AND(Tableau13[[#This Row],[Jours]]="W",Tableau13[[#This Row],[Colonne1]]="HC"),"Talon",
Tableau13[[#This Row],[Colonne1]]="HP","Consommation normale",
E3375="HC","Talon")</f>
        <v>Consommation normale</v>
      </c>
      <c r="E3375" s="3" t="str">
        <f>IF(OR(Tableau13[[#This Row],[Données]]-INT(Tableau13[[#This Row],[Données]])&lt;$J$2,Tableau13[[#This Row],[Données]]-INT(Tableau13[[#This Row],[Données]])&gt;=$I$2),"HC","HP")</f>
        <v>HP</v>
      </c>
      <c r="F3375" t="str">
        <f>IF(AND(Tableau13[[#This Row],[Jours]]="W",Tableau13[[#This Row],[Colonne1]]="HC")=TRUE, "Talon","Conso normale")</f>
        <v>Conso normale</v>
      </c>
    </row>
    <row r="3376" spans="1:6">
      <c r="A3376" s="6">
        <v>45254.430555555555</v>
      </c>
      <c r="B3376" s="7">
        <v>11.66666667</v>
      </c>
      <c r="C3376" t="str">
        <f>IF(WEEKDAY(Tableau13[[#This Row],[Données]],11)&gt;5,"W","S")</f>
        <v>S</v>
      </c>
      <c r="D3376" t="str" cm="1">
        <f t="array" ref="D3376">_xlfn.IFS(
AND(Tableau13[[#This Row],[Jours]]="W",Tableau13[[#This Row],[Colonne1]]="HC"),"Talon",
Tableau13[[#This Row],[Colonne1]]="HP","Consommation normale",
E3376="HC","Talon")</f>
        <v>Consommation normale</v>
      </c>
      <c r="E3376" s="3" t="str">
        <f>IF(OR(Tableau13[[#This Row],[Données]]-INT(Tableau13[[#This Row],[Données]])&lt;$J$2,Tableau13[[#This Row],[Données]]-INT(Tableau13[[#This Row],[Données]])&gt;=$I$2),"HC","HP")</f>
        <v>HP</v>
      </c>
      <c r="F3376" t="str">
        <f>IF(AND(Tableau13[[#This Row],[Jours]]="W",Tableau13[[#This Row],[Colonne1]]="HC")=TRUE, "Talon","Conso normale")</f>
        <v>Conso normale</v>
      </c>
    </row>
    <row r="3377" spans="1:6">
      <c r="A3377" s="6">
        <v>45254.4375</v>
      </c>
      <c r="B3377" s="7">
        <v>11.41666667</v>
      </c>
      <c r="C3377" t="str">
        <f>IF(WEEKDAY(Tableau13[[#This Row],[Données]],11)&gt;5,"W","S")</f>
        <v>S</v>
      </c>
      <c r="D3377" t="str" cm="1">
        <f t="array" ref="D3377">_xlfn.IFS(
AND(Tableau13[[#This Row],[Jours]]="W",Tableau13[[#This Row],[Colonne1]]="HC"),"Talon",
Tableau13[[#This Row],[Colonne1]]="HP","Consommation normale",
E3377="HC","Talon")</f>
        <v>Consommation normale</v>
      </c>
      <c r="E3377" s="3" t="str">
        <f>IF(OR(Tableau13[[#This Row],[Données]]-INT(Tableau13[[#This Row],[Données]])&lt;$J$2,Tableau13[[#This Row],[Données]]-INT(Tableau13[[#This Row],[Données]])&gt;=$I$2),"HC","HP")</f>
        <v>HP</v>
      </c>
      <c r="F3377" t="str">
        <f>IF(AND(Tableau13[[#This Row],[Jours]]="W",Tableau13[[#This Row],[Colonne1]]="HC")=TRUE, "Talon","Conso normale")</f>
        <v>Conso normale</v>
      </c>
    </row>
    <row r="3378" spans="1:6">
      <c r="A3378" s="6">
        <v>45254.444444444445</v>
      </c>
      <c r="B3378" s="7">
        <v>11.33333333</v>
      </c>
      <c r="C3378" t="str">
        <f>IF(WEEKDAY(Tableau13[[#This Row],[Données]],11)&gt;5,"W","S")</f>
        <v>S</v>
      </c>
      <c r="D3378" t="str" cm="1">
        <f t="array" ref="D3378">_xlfn.IFS(
AND(Tableau13[[#This Row],[Jours]]="W",Tableau13[[#This Row],[Colonne1]]="HC"),"Talon",
Tableau13[[#This Row],[Colonne1]]="HP","Consommation normale",
E3378="HC","Talon")</f>
        <v>Consommation normale</v>
      </c>
      <c r="E3378" s="3" t="str">
        <f>IF(OR(Tableau13[[#This Row],[Données]]-INT(Tableau13[[#This Row],[Données]])&lt;$J$2,Tableau13[[#This Row],[Données]]-INT(Tableau13[[#This Row],[Données]])&gt;=$I$2),"HC","HP")</f>
        <v>HP</v>
      </c>
      <c r="F3378" t="str">
        <f>IF(AND(Tableau13[[#This Row],[Jours]]="W",Tableau13[[#This Row],[Colonne1]]="HC")=TRUE, "Talon","Conso normale")</f>
        <v>Conso normale</v>
      </c>
    </row>
    <row r="3379" spans="1:6">
      <c r="A3379" s="6">
        <v>45254.451388888891</v>
      </c>
      <c r="B3379" s="7">
        <v>11.83333333</v>
      </c>
      <c r="C3379" t="str">
        <f>IF(WEEKDAY(Tableau13[[#This Row],[Données]],11)&gt;5,"W","S")</f>
        <v>S</v>
      </c>
      <c r="D3379" t="str" cm="1">
        <f t="array" ref="D3379">_xlfn.IFS(
AND(Tableau13[[#This Row],[Jours]]="W",Tableau13[[#This Row],[Colonne1]]="HC"),"Talon",
Tableau13[[#This Row],[Colonne1]]="HP","Consommation normale",
E3379="HC","Talon")</f>
        <v>Consommation normale</v>
      </c>
      <c r="E3379" s="3" t="str">
        <f>IF(OR(Tableau13[[#This Row],[Données]]-INT(Tableau13[[#This Row],[Données]])&lt;$J$2,Tableau13[[#This Row],[Données]]-INT(Tableau13[[#This Row],[Données]])&gt;=$I$2),"HC","HP")</f>
        <v>HP</v>
      </c>
      <c r="F3379" t="str">
        <f>IF(AND(Tableau13[[#This Row],[Jours]]="W",Tableau13[[#This Row],[Colonne1]]="HC")=TRUE, "Talon","Conso normale")</f>
        <v>Conso normale</v>
      </c>
    </row>
    <row r="3380" spans="1:6">
      <c r="A3380" s="6">
        <v>45254.458333333336</v>
      </c>
      <c r="B3380" s="7">
        <v>11.91666667</v>
      </c>
      <c r="C3380" t="str">
        <f>IF(WEEKDAY(Tableau13[[#This Row],[Données]],11)&gt;5,"W","S")</f>
        <v>S</v>
      </c>
      <c r="D3380" t="str" cm="1">
        <f t="array" ref="D3380">_xlfn.IFS(
AND(Tableau13[[#This Row],[Jours]]="W",Tableau13[[#This Row],[Colonne1]]="HC"),"Talon",
Tableau13[[#This Row],[Colonne1]]="HP","Consommation normale",
E3380="HC","Talon")</f>
        <v>Consommation normale</v>
      </c>
      <c r="E3380" s="3" t="str">
        <f>IF(OR(Tableau13[[#This Row],[Données]]-INT(Tableau13[[#This Row],[Données]])&lt;$J$2,Tableau13[[#This Row],[Données]]-INT(Tableau13[[#This Row],[Données]])&gt;=$I$2),"HC","HP")</f>
        <v>HP</v>
      </c>
      <c r="F3380" t="str">
        <f>IF(AND(Tableau13[[#This Row],[Jours]]="W",Tableau13[[#This Row],[Colonne1]]="HC")=TRUE, "Talon","Conso normale")</f>
        <v>Conso normale</v>
      </c>
    </row>
    <row r="3381" spans="1:6">
      <c r="A3381" s="6">
        <v>45254.465277777781</v>
      </c>
      <c r="B3381" s="7">
        <v>12.16666667</v>
      </c>
      <c r="C3381" t="str">
        <f>IF(WEEKDAY(Tableau13[[#This Row],[Données]],11)&gt;5,"W","S")</f>
        <v>S</v>
      </c>
      <c r="D3381" t="str" cm="1">
        <f t="array" ref="D3381">_xlfn.IFS(
AND(Tableau13[[#This Row],[Jours]]="W",Tableau13[[#This Row],[Colonne1]]="HC"),"Talon",
Tableau13[[#This Row],[Colonne1]]="HP","Consommation normale",
E3381="HC","Talon")</f>
        <v>Consommation normale</v>
      </c>
      <c r="E3381" s="3" t="str">
        <f>IF(OR(Tableau13[[#This Row],[Données]]-INT(Tableau13[[#This Row],[Données]])&lt;$J$2,Tableau13[[#This Row],[Données]]-INT(Tableau13[[#This Row],[Données]])&gt;=$I$2),"HC","HP")</f>
        <v>HP</v>
      </c>
      <c r="F3381" t="str">
        <f>IF(AND(Tableau13[[#This Row],[Jours]]="W",Tableau13[[#This Row],[Colonne1]]="HC")=TRUE, "Talon","Conso normale")</f>
        <v>Conso normale</v>
      </c>
    </row>
    <row r="3382" spans="1:6">
      <c r="A3382" s="6">
        <v>45254.472222222219</v>
      </c>
      <c r="B3382" s="7">
        <v>13.5</v>
      </c>
      <c r="C3382" t="str">
        <f>IF(WEEKDAY(Tableau13[[#This Row],[Données]],11)&gt;5,"W","S")</f>
        <v>S</v>
      </c>
      <c r="D3382" t="str" cm="1">
        <f t="array" ref="D3382">_xlfn.IFS(
AND(Tableau13[[#This Row],[Jours]]="W",Tableau13[[#This Row],[Colonne1]]="HC"),"Talon",
Tableau13[[#This Row],[Colonne1]]="HP","Consommation normale",
E3382="HC","Talon")</f>
        <v>Consommation normale</v>
      </c>
      <c r="E3382" s="3" t="str">
        <f>IF(OR(Tableau13[[#This Row],[Données]]-INT(Tableau13[[#This Row],[Données]])&lt;$J$2,Tableau13[[#This Row],[Données]]-INT(Tableau13[[#This Row],[Données]])&gt;=$I$2),"HC","HP")</f>
        <v>HP</v>
      </c>
      <c r="F3382" t="str">
        <f>IF(AND(Tableau13[[#This Row],[Jours]]="W",Tableau13[[#This Row],[Colonne1]]="HC")=TRUE, "Talon","Conso normale")</f>
        <v>Conso normale</v>
      </c>
    </row>
    <row r="3383" spans="1:6">
      <c r="A3383" s="6">
        <v>45254.479166666664</v>
      </c>
      <c r="B3383" s="7">
        <v>12.83333333</v>
      </c>
      <c r="C3383" t="str">
        <f>IF(WEEKDAY(Tableau13[[#This Row],[Données]],11)&gt;5,"W","S")</f>
        <v>S</v>
      </c>
      <c r="D3383" t="str" cm="1">
        <f t="array" ref="D3383">_xlfn.IFS(
AND(Tableau13[[#This Row],[Jours]]="W",Tableau13[[#This Row],[Colonne1]]="HC"),"Talon",
Tableau13[[#This Row],[Colonne1]]="HP","Consommation normale",
E3383="HC","Talon")</f>
        <v>Consommation normale</v>
      </c>
      <c r="E3383" s="3" t="str">
        <f>IF(OR(Tableau13[[#This Row],[Données]]-INT(Tableau13[[#This Row],[Données]])&lt;$J$2,Tableau13[[#This Row],[Données]]-INT(Tableau13[[#This Row],[Données]])&gt;=$I$2),"HC","HP")</f>
        <v>HP</v>
      </c>
      <c r="F3383" t="str">
        <f>IF(AND(Tableau13[[#This Row],[Jours]]="W",Tableau13[[#This Row],[Colonne1]]="HC")=TRUE, "Talon","Conso normale")</f>
        <v>Conso normale</v>
      </c>
    </row>
    <row r="3384" spans="1:6">
      <c r="A3384" s="6">
        <v>45254.486111111109</v>
      </c>
      <c r="B3384" s="7">
        <v>12.83333333</v>
      </c>
      <c r="C3384" t="str">
        <f>IF(WEEKDAY(Tableau13[[#This Row],[Données]],11)&gt;5,"W","S")</f>
        <v>S</v>
      </c>
      <c r="D3384" t="str" cm="1">
        <f t="array" ref="D3384">_xlfn.IFS(
AND(Tableau13[[#This Row],[Jours]]="W",Tableau13[[#This Row],[Colonne1]]="HC"),"Talon",
Tableau13[[#This Row],[Colonne1]]="HP","Consommation normale",
E3384="HC","Talon")</f>
        <v>Consommation normale</v>
      </c>
      <c r="E3384" s="3" t="str">
        <f>IF(OR(Tableau13[[#This Row],[Données]]-INT(Tableau13[[#This Row],[Données]])&lt;$J$2,Tableau13[[#This Row],[Données]]-INT(Tableau13[[#This Row],[Données]])&gt;=$I$2),"HC","HP")</f>
        <v>HP</v>
      </c>
      <c r="F3384" t="str">
        <f>IF(AND(Tableau13[[#This Row],[Jours]]="W",Tableau13[[#This Row],[Colonne1]]="HC")=TRUE, "Talon","Conso normale")</f>
        <v>Conso normale</v>
      </c>
    </row>
    <row r="3385" spans="1:6">
      <c r="A3385" s="6">
        <v>45254.493055555555</v>
      </c>
      <c r="B3385" s="7">
        <v>12.16666667</v>
      </c>
      <c r="C3385" t="str">
        <f>IF(WEEKDAY(Tableau13[[#This Row],[Données]],11)&gt;5,"W","S")</f>
        <v>S</v>
      </c>
      <c r="D3385" t="str" cm="1">
        <f t="array" ref="D3385">_xlfn.IFS(
AND(Tableau13[[#This Row],[Jours]]="W",Tableau13[[#This Row],[Colonne1]]="HC"),"Talon",
Tableau13[[#This Row],[Colonne1]]="HP","Consommation normale",
E3385="HC","Talon")</f>
        <v>Consommation normale</v>
      </c>
      <c r="E3385" s="3" t="str">
        <f>IF(OR(Tableau13[[#This Row],[Données]]-INT(Tableau13[[#This Row],[Données]])&lt;$J$2,Tableau13[[#This Row],[Données]]-INT(Tableau13[[#This Row],[Données]])&gt;=$I$2),"HC","HP")</f>
        <v>HP</v>
      </c>
      <c r="F3385" t="str">
        <f>IF(AND(Tableau13[[#This Row],[Jours]]="W",Tableau13[[#This Row],[Colonne1]]="HC")=TRUE, "Talon","Conso normale")</f>
        <v>Conso normale</v>
      </c>
    </row>
    <row r="3386" spans="1:6">
      <c r="A3386" s="6">
        <v>45254.5</v>
      </c>
      <c r="B3386" s="7">
        <v>11.91666667</v>
      </c>
      <c r="C3386" t="str">
        <f>IF(WEEKDAY(Tableau13[[#This Row],[Données]],11)&gt;5,"W","S")</f>
        <v>S</v>
      </c>
      <c r="D3386" t="str" cm="1">
        <f t="array" ref="D3386">_xlfn.IFS(
AND(Tableau13[[#This Row],[Jours]]="W",Tableau13[[#This Row],[Colonne1]]="HC"),"Talon",
Tableau13[[#This Row],[Colonne1]]="HP","Consommation normale",
E3386="HC","Talon")</f>
        <v>Consommation normale</v>
      </c>
      <c r="E3386" s="3" t="str">
        <f>IF(OR(Tableau13[[#This Row],[Données]]-INT(Tableau13[[#This Row],[Données]])&lt;$J$2,Tableau13[[#This Row],[Données]]-INT(Tableau13[[#This Row],[Données]])&gt;=$I$2),"HC","HP")</f>
        <v>HP</v>
      </c>
      <c r="F3386" t="str">
        <f>IF(AND(Tableau13[[#This Row],[Jours]]="W",Tableau13[[#This Row],[Colonne1]]="HC")=TRUE, "Talon","Conso normale")</f>
        <v>Conso normale</v>
      </c>
    </row>
    <row r="3387" spans="1:6">
      <c r="A3387" s="6">
        <v>45254.506944444445</v>
      </c>
      <c r="B3387" s="7">
        <v>12.25</v>
      </c>
      <c r="C3387" t="str">
        <f>IF(WEEKDAY(Tableau13[[#This Row],[Données]],11)&gt;5,"W","S")</f>
        <v>S</v>
      </c>
      <c r="D3387" t="str" cm="1">
        <f t="array" ref="D3387">_xlfn.IFS(
AND(Tableau13[[#This Row],[Jours]]="W",Tableau13[[#This Row],[Colonne1]]="HC"),"Talon",
Tableau13[[#This Row],[Colonne1]]="HP","Consommation normale",
E3387="HC","Talon")</f>
        <v>Consommation normale</v>
      </c>
      <c r="E3387" s="3" t="str">
        <f>IF(OR(Tableau13[[#This Row],[Données]]-INT(Tableau13[[#This Row],[Données]])&lt;$J$2,Tableau13[[#This Row],[Données]]-INT(Tableau13[[#This Row],[Données]])&gt;=$I$2),"HC","HP")</f>
        <v>HP</v>
      </c>
      <c r="F3387" t="str">
        <f>IF(AND(Tableau13[[#This Row],[Jours]]="W",Tableau13[[#This Row],[Colonne1]]="HC")=TRUE, "Talon","Conso normale")</f>
        <v>Conso normale</v>
      </c>
    </row>
    <row r="3388" spans="1:6">
      <c r="A3388" s="6">
        <v>45254.513888888891</v>
      </c>
      <c r="B3388" s="7">
        <v>10.83333333</v>
      </c>
      <c r="C3388" t="str">
        <f>IF(WEEKDAY(Tableau13[[#This Row],[Données]],11)&gt;5,"W","S")</f>
        <v>S</v>
      </c>
      <c r="D3388" t="str" cm="1">
        <f t="array" ref="D3388">_xlfn.IFS(
AND(Tableau13[[#This Row],[Jours]]="W",Tableau13[[#This Row],[Colonne1]]="HC"),"Talon",
Tableau13[[#This Row],[Colonne1]]="HP","Consommation normale",
E3388="HC","Talon")</f>
        <v>Consommation normale</v>
      </c>
      <c r="E3388" s="3" t="str">
        <f>IF(OR(Tableau13[[#This Row],[Données]]-INT(Tableau13[[#This Row],[Données]])&lt;$J$2,Tableau13[[#This Row],[Données]]-INT(Tableau13[[#This Row],[Données]])&gt;=$I$2),"HC","HP")</f>
        <v>HP</v>
      </c>
      <c r="F3388" t="str">
        <f>IF(AND(Tableau13[[#This Row],[Jours]]="W",Tableau13[[#This Row],[Colonne1]]="HC")=TRUE, "Talon","Conso normale")</f>
        <v>Conso normale</v>
      </c>
    </row>
    <row r="3389" spans="1:6">
      <c r="A3389" s="6">
        <v>45254.520833333336</v>
      </c>
      <c r="B3389" s="7">
        <v>10.66666667</v>
      </c>
      <c r="C3389" t="str">
        <f>IF(WEEKDAY(Tableau13[[#This Row],[Données]],11)&gt;5,"W","S")</f>
        <v>S</v>
      </c>
      <c r="D3389" t="str" cm="1">
        <f t="array" ref="D3389">_xlfn.IFS(
AND(Tableau13[[#This Row],[Jours]]="W",Tableau13[[#This Row],[Colonne1]]="HC"),"Talon",
Tableau13[[#This Row],[Colonne1]]="HP","Consommation normale",
E3389="HC","Talon")</f>
        <v>Consommation normale</v>
      </c>
      <c r="E3389" s="3" t="str">
        <f>IF(OR(Tableau13[[#This Row],[Données]]-INT(Tableau13[[#This Row],[Données]])&lt;$J$2,Tableau13[[#This Row],[Données]]-INT(Tableau13[[#This Row],[Données]])&gt;=$I$2),"HC","HP")</f>
        <v>HP</v>
      </c>
      <c r="F3389" t="str">
        <f>IF(AND(Tableau13[[#This Row],[Jours]]="W",Tableau13[[#This Row],[Colonne1]]="HC")=TRUE, "Talon","Conso normale")</f>
        <v>Conso normale</v>
      </c>
    </row>
    <row r="3390" spans="1:6">
      <c r="A3390" s="6">
        <v>45254.527777777781</v>
      </c>
      <c r="B3390" s="7">
        <v>11</v>
      </c>
      <c r="C3390" t="str">
        <f>IF(WEEKDAY(Tableau13[[#This Row],[Données]],11)&gt;5,"W","S")</f>
        <v>S</v>
      </c>
      <c r="D3390" t="str" cm="1">
        <f t="array" ref="D3390">_xlfn.IFS(
AND(Tableau13[[#This Row],[Jours]]="W",Tableau13[[#This Row],[Colonne1]]="HC"),"Talon",
Tableau13[[#This Row],[Colonne1]]="HP","Consommation normale",
E3390="HC","Talon")</f>
        <v>Consommation normale</v>
      </c>
      <c r="E3390" s="3" t="str">
        <f>IF(OR(Tableau13[[#This Row],[Données]]-INT(Tableau13[[#This Row],[Données]])&lt;$J$2,Tableau13[[#This Row],[Données]]-INT(Tableau13[[#This Row],[Données]])&gt;=$I$2),"HC","HP")</f>
        <v>HP</v>
      </c>
      <c r="F3390" t="str">
        <f>IF(AND(Tableau13[[#This Row],[Jours]]="W",Tableau13[[#This Row],[Colonne1]]="HC")=TRUE, "Talon","Conso normale")</f>
        <v>Conso normale</v>
      </c>
    </row>
    <row r="3391" spans="1:6">
      <c r="A3391" s="6">
        <v>45254.534722222219</v>
      </c>
      <c r="B3391" s="7">
        <v>9.9166666699999997</v>
      </c>
      <c r="C3391" t="str">
        <f>IF(WEEKDAY(Tableau13[[#This Row],[Données]],11)&gt;5,"W","S")</f>
        <v>S</v>
      </c>
      <c r="D3391" t="str" cm="1">
        <f t="array" ref="D3391">_xlfn.IFS(
AND(Tableau13[[#This Row],[Jours]]="W",Tableau13[[#This Row],[Colonne1]]="HC"),"Talon",
Tableau13[[#This Row],[Colonne1]]="HP","Consommation normale",
E3391="HC","Talon")</f>
        <v>Consommation normale</v>
      </c>
      <c r="E3391" s="3" t="str">
        <f>IF(OR(Tableau13[[#This Row],[Données]]-INT(Tableau13[[#This Row],[Données]])&lt;$J$2,Tableau13[[#This Row],[Données]]-INT(Tableau13[[#This Row],[Données]])&gt;=$I$2),"HC","HP")</f>
        <v>HP</v>
      </c>
      <c r="F3391" t="str">
        <f>IF(AND(Tableau13[[#This Row],[Jours]]="W",Tableau13[[#This Row],[Colonne1]]="HC")=TRUE, "Talon","Conso normale")</f>
        <v>Conso normale</v>
      </c>
    </row>
    <row r="3392" spans="1:6">
      <c r="A3392" s="6">
        <v>45254.541666666664</v>
      </c>
      <c r="B3392" s="7">
        <v>10.41666667</v>
      </c>
      <c r="C3392" t="str">
        <f>IF(WEEKDAY(Tableau13[[#This Row],[Données]],11)&gt;5,"W","S")</f>
        <v>S</v>
      </c>
      <c r="D3392" t="str" cm="1">
        <f t="array" ref="D3392">_xlfn.IFS(
AND(Tableau13[[#This Row],[Jours]]="W",Tableau13[[#This Row],[Colonne1]]="HC"),"Talon",
Tableau13[[#This Row],[Colonne1]]="HP","Consommation normale",
E3392="HC","Talon")</f>
        <v>Consommation normale</v>
      </c>
      <c r="E3392" s="3" t="str">
        <f>IF(OR(Tableau13[[#This Row],[Données]]-INT(Tableau13[[#This Row],[Données]])&lt;$J$2,Tableau13[[#This Row],[Données]]-INT(Tableau13[[#This Row],[Données]])&gt;=$I$2),"HC","HP")</f>
        <v>HP</v>
      </c>
      <c r="F3392" t="str">
        <f>IF(AND(Tableau13[[#This Row],[Jours]]="W",Tableau13[[#This Row],[Colonne1]]="HC")=TRUE, "Talon","Conso normale")</f>
        <v>Conso normale</v>
      </c>
    </row>
    <row r="3393" spans="1:6">
      <c r="A3393" s="6">
        <v>45254.548611111109</v>
      </c>
      <c r="B3393" s="7">
        <v>10.75</v>
      </c>
      <c r="C3393" t="str">
        <f>IF(WEEKDAY(Tableau13[[#This Row],[Données]],11)&gt;5,"W","S")</f>
        <v>S</v>
      </c>
      <c r="D3393" t="str" cm="1">
        <f t="array" ref="D3393">_xlfn.IFS(
AND(Tableau13[[#This Row],[Jours]]="W",Tableau13[[#This Row],[Colonne1]]="HC"),"Talon",
Tableau13[[#This Row],[Colonne1]]="HP","Consommation normale",
E3393="HC","Talon")</f>
        <v>Consommation normale</v>
      </c>
      <c r="E3393" s="3" t="str">
        <f>IF(OR(Tableau13[[#This Row],[Données]]-INT(Tableau13[[#This Row],[Données]])&lt;$J$2,Tableau13[[#This Row],[Données]]-INT(Tableau13[[#This Row],[Données]])&gt;=$I$2),"HC","HP")</f>
        <v>HP</v>
      </c>
      <c r="F3393" t="str">
        <f>IF(AND(Tableau13[[#This Row],[Jours]]="W",Tableau13[[#This Row],[Colonne1]]="HC")=TRUE, "Talon","Conso normale")</f>
        <v>Conso normale</v>
      </c>
    </row>
    <row r="3394" spans="1:6">
      <c r="A3394" s="6">
        <v>45254.555555555555</v>
      </c>
      <c r="B3394" s="7">
        <v>10.33333333</v>
      </c>
      <c r="C3394" t="str">
        <f>IF(WEEKDAY(Tableau13[[#This Row],[Données]],11)&gt;5,"W","S")</f>
        <v>S</v>
      </c>
      <c r="D3394" t="str" cm="1">
        <f t="array" ref="D3394">_xlfn.IFS(
AND(Tableau13[[#This Row],[Jours]]="W",Tableau13[[#This Row],[Colonne1]]="HC"),"Talon",
Tableau13[[#This Row],[Colonne1]]="HP","Consommation normale",
E3394="HC","Talon")</f>
        <v>Consommation normale</v>
      </c>
      <c r="E3394" s="3" t="str">
        <f>IF(OR(Tableau13[[#This Row],[Données]]-INT(Tableau13[[#This Row],[Données]])&lt;$J$2,Tableau13[[#This Row],[Données]]-INT(Tableau13[[#This Row],[Données]])&gt;=$I$2),"HC","HP")</f>
        <v>HP</v>
      </c>
      <c r="F3394" t="str">
        <f>IF(AND(Tableau13[[#This Row],[Jours]]="W",Tableau13[[#This Row],[Colonne1]]="HC")=TRUE, "Talon","Conso normale")</f>
        <v>Conso normale</v>
      </c>
    </row>
    <row r="3395" spans="1:6">
      <c r="A3395" s="6">
        <v>45254.5625</v>
      </c>
      <c r="B3395" s="7">
        <v>9.6666666699999997</v>
      </c>
      <c r="C3395" t="str">
        <f>IF(WEEKDAY(Tableau13[[#This Row],[Données]],11)&gt;5,"W","S")</f>
        <v>S</v>
      </c>
      <c r="D3395" t="str" cm="1">
        <f t="array" ref="D3395">_xlfn.IFS(
AND(Tableau13[[#This Row],[Jours]]="W",Tableau13[[#This Row],[Colonne1]]="HC"),"Talon",
Tableau13[[#This Row],[Colonne1]]="HP","Consommation normale",
E3395="HC","Talon")</f>
        <v>Consommation normale</v>
      </c>
      <c r="E3395" s="3" t="str">
        <f>IF(OR(Tableau13[[#This Row],[Données]]-INT(Tableau13[[#This Row],[Données]])&lt;$J$2,Tableau13[[#This Row],[Données]]-INT(Tableau13[[#This Row],[Données]])&gt;=$I$2),"HC","HP")</f>
        <v>HP</v>
      </c>
      <c r="F3395" t="str">
        <f>IF(AND(Tableau13[[#This Row],[Jours]]="W",Tableau13[[#This Row],[Colonne1]]="HC")=TRUE, "Talon","Conso normale")</f>
        <v>Conso normale</v>
      </c>
    </row>
    <row r="3396" spans="1:6">
      <c r="A3396" s="6">
        <v>45254.569444444445</v>
      </c>
      <c r="B3396" s="7">
        <v>9.6666666699999997</v>
      </c>
      <c r="C3396" t="str">
        <f>IF(WEEKDAY(Tableau13[[#This Row],[Données]],11)&gt;5,"W","S")</f>
        <v>S</v>
      </c>
      <c r="D3396" t="str" cm="1">
        <f t="array" ref="D3396">_xlfn.IFS(
AND(Tableau13[[#This Row],[Jours]]="W",Tableau13[[#This Row],[Colonne1]]="HC"),"Talon",
Tableau13[[#This Row],[Colonne1]]="HP","Consommation normale",
E3396="HC","Talon")</f>
        <v>Consommation normale</v>
      </c>
      <c r="E3396" s="3" t="str">
        <f>IF(OR(Tableau13[[#This Row],[Données]]-INT(Tableau13[[#This Row],[Données]])&lt;$J$2,Tableau13[[#This Row],[Données]]-INT(Tableau13[[#This Row],[Données]])&gt;=$I$2),"HC","HP")</f>
        <v>HP</v>
      </c>
      <c r="F3396" t="str">
        <f>IF(AND(Tableau13[[#This Row],[Jours]]="W",Tableau13[[#This Row],[Colonne1]]="HC")=TRUE, "Talon","Conso normale")</f>
        <v>Conso normale</v>
      </c>
    </row>
    <row r="3397" spans="1:6">
      <c r="A3397" s="6">
        <v>45254.576388888891</v>
      </c>
      <c r="B3397" s="7">
        <v>9.1666666699999997</v>
      </c>
      <c r="C3397" t="str">
        <f>IF(WEEKDAY(Tableau13[[#This Row],[Données]],11)&gt;5,"W","S")</f>
        <v>S</v>
      </c>
      <c r="D3397" t="str" cm="1">
        <f t="array" ref="D3397">_xlfn.IFS(
AND(Tableau13[[#This Row],[Jours]]="W",Tableau13[[#This Row],[Colonne1]]="HC"),"Talon",
Tableau13[[#This Row],[Colonne1]]="HP","Consommation normale",
E3397="HC","Talon")</f>
        <v>Consommation normale</v>
      </c>
      <c r="E3397" s="3" t="str">
        <f>IF(OR(Tableau13[[#This Row],[Données]]-INT(Tableau13[[#This Row],[Données]])&lt;$J$2,Tableau13[[#This Row],[Données]]-INT(Tableau13[[#This Row],[Données]])&gt;=$I$2),"HC","HP")</f>
        <v>HP</v>
      </c>
      <c r="F3397" t="str">
        <f>IF(AND(Tableau13[[#This Row],[Jours]]="W",Tableau13[[#This Row],[Colonne1]]="HC")=TRUE, "Talon","Conso normale")</f>
        <v>Conso normale</v>
      </c>
    </row>
    <row r="3398" spans="1:6">
      <c r="A3398" s="6">
        <v>45254.583333333336</v>
      </c>
      <c r="B3398" s="7">
        <v>8.3333333300000003</v>
      </c>
      <c r="C3398" t="str">
        <f>IF(WEEKDAY(Tableau13[[#This Row],[Données]],11)&gt;5,"W","S")</f>
        <v>S</v>
      </c>
      <c r="D3398" t="str" cm="1">
        <f t="array" ref="D3398">_xlfn.IFS(
AND(Tableau13[[#This Row],[Jours]]="W",Tableau13[[#This Row],[Colonne1]]="HC"),"Talon",
Tableau13[[#This Row],[Colonne1]]="HP","Consommation normale",
E3398="HC","Talon")</f>
        <v>Consommation normale</v>
      </c>
      <c r="E3398" s="3" t="str">
        <f>IF(OR(Tableau13[[#This Row],[Données]]-INT(Tableau13[[#This Row],[Données]])&lt;$J$2,Tableau13[[#This Row],[Données]]-INT(Tableau13[[#This Row],[Données]])&gt;=$I$2),"HC","HP")</f>
        <v>HP</v>
      </c>
      <c r="F3398" t="str">
        <f>IF(AND(Tableau13[[#This Row],[Jours]]="W",Tableau13[[#This Row],[Colonne1]]="HC")=TRUE, "Talon","Conso normale")</f>
        <v>Conso normale</v>
      </c>
    </row>
    <row r="3399" spans="1:6">
      <c r="A3399" s="6">
        <v>45254.590277777781</v>
      </c>
      <c r="B3399" s="7">
        <v>9.4166666699999997</v>
      </c>
      <c r="C3399" t="str">
        <f>IF(WEEKDAY(Tableau13[[#This Row],[Données]],11)&gt;5,"W","S")</f>
        <v>S</v>
      </c>
      <c r="D3399" t="str" cm="1">
        <f t="array" ref="D3399">_xlfn.IFS(
AND(Tableau13[[#This Row],[Jours]]="W",Tableau13[[#This Row],[Colonne1]]="HC"),"Talon",
Tableau13[[#This Row],[Colonne1]]="HP","Consommation normale",
E3399="HC","Talon")</f>
        <v>Consommation normale</v>
      </c>
      <c r="E3399" s="3" t="str">
        <f>IF(OR(Tableau13[[#This Row],[Données]]-INT(Tableau13[[#This Row],[Données]])&lt;$J$2,Tableau13[[#This Row],[Données]]-INT(Tableau13[[#This Row],[Données]])&gt;=$I$2),"HC","HP")</f>
        <v>HP</v>
      </c>
      <c r="F3399" t="str">
        <f>IF(AND(Tableau13[[#This Row],[Jours]]="W",Tableau13[[#This Row],[Colonne1]]="HC")=TRUE, "Talon","Conso normale")</f>
        <v>Conso normale</v>
      </c>
    </row>
    <row r="3400" spans="1:6">
      <c r="A3400" s="6">
        <v>45254.597222222219</v>
      </c>
      <c r="B3400" s="7">
        <v>9.4166666699999997</v>
      </c>
      <c r="C3400" t="str">
        <f>IF(WEEKDAY(Tableau13[[#This Row],[Données]],11)&gt;5,"W","S")</f>
        <v>S</v>
      </c>
      <c r="D3400" t="str" cm="1">
        <f t="array" ref="D3400">_xlfn.IFS(
AND(Tableau13[[#This Row],[Jours]]="W",Tableau13[[#This Row],[Colonne1]]="HC"),"Talon",
Tableau13[[#This Row],[Colonne1]]="HP","Consommation normale",
E3400="HC","Talon")</f>
        <v>Consommation normale</v>
      </c>
      <c r="E3400" s="3" t="str">
        <f>IF(OR(Tableau13[[#This Row],[Données]]-INT(Tableau13[[#This Row],[Données]])&lt;$J$2,Tableau13[[#This Row],[Données]]-INT(Tableau13[[#This Row],[Données]])&gt;=$I$2),"HC","HP")</f>
        <v>HP</v>
      </c>
      <c r="F3400" t="str">
        <f>IF(AND(Tableau13[[#This Row],[Jours]]="W",Tableau13[[#This Row],[Colonne1]]="HC")=TRUE, "Talon","Conso normale")</f>
        <v>Conso normale</v>
      </c>
    </row>
    <row r="3401" spans="1:6">
      <c r="A3401" s="6">
        <v>45254.604166666664</v>
      </c>
      <c r="B3401" s="7">
        <v>9.1666666699999997</v>
      </c>
      <c r="C3401" t="str">
        <f>IF(WEEKDAY(Tableau13[[#This Row],[Données]],11)&gt;5,"W","S")</f>
        <v>S</v>
      </c>
      <c r="D3401" t="str" cm="1">
        <f t="array" ref="D3401">_xlfn.IFS(
AND(Tableau13[[#This Row],[Jours]]="W",Tableau13[[#This Row],[Colonne1]]="HC"),"Talon",
Tableau13[[#This Row],[Colonne1]]="HP","Consommation normale",
E3401="HC","Talon")</f>
        <v>Consommation normale</v>
      </c>
      <c r="E3401" s="3" t="str">
        <f>IF(OR(Tableau13[[#This Row],[Données]]-INT(Tableau13[[#This Row],[Données]])&lt;$J$2,Tableau13[[#This Row],[Données]]-INT(Tableau13[[#This Row],[Données]])&gt;=$I$2),"HC","HP")</f>
        <v>HP</v>
      </c>
      <c r="F3401" t="str">
        <f>IF(AND(Tableau13[[#This Row],[Jours]]="W",Tableau13[[#This Row],[Colonne1]]="HC")=TRUE, "Talon","Conso normale")</f>
        <v>Conso normale</v>
      </c>
    </row>
    <row r="3402" spans="1:6">
      <c r="A3402" s="6">
        <v>45254.611111111109</v>
      </c>
      <c r="B3402" s="7">
        <v>9.3333333300000003</v>
      </c>
      <c r="C3402" t="str">
        <f>IF(WEEKDAY(Tableau13[[#This Row],[Données]],11)&gt;5,"W","S")</f>
        <v>S</v>
      </c>
      <c r="D3402" t="str" cm="1">
        <f t="array" ref="D3402">_xlfn.IFS(
AND(Tableau13[[#This Row],[Jours]]="W",Tableau13[[#This Row],[Colonne1]]="HC"),"Talon",
Tableau13[[#This Row],[Colonne1]]="HP","Consommation normale",
E3402="HC","Talon")</f>
        <v>Consommation normale</v>
      </c>
      <c r="E3402" s="3" t="str">
        <f>IF(OR(Tableau13[[#This Row],[Données]]-INT(Tableau13[[#This Row],[Données]])&lt;$J$2,Tableau13[[#This Row],[Données]]-INT(Tableau13[[#This Row],[Données]])&gt;=$I$2),"HC","HP")</f>
        <v>HP</v>
      </c>
      <c r="F3402" t="str">
        <f>IF(AND(Tableau13[[#This Row],[Jours]]="W",Tableau13[[#This Row],[Colonne1]]="HC")=TRUE, "Talon","Conso normale")</f>
        <v>Conso normale</v>
      </c>
    </row>
    <row r="3403" spans="1:6">
      <c r="A3403" s="6">
        <v>45254.618055555555</v>
      </c>
      <c r="B3403" s="7">
        <v>9.6666666699999997</v>
      </c>
      <c r="C3403" t="str">
        <f>IF(WEEKDAY(Tableau13[[#This Row],[Données]],11)&gt;5,"W","S")</f>
        <v>S</v>
      </c>
      <c r="D3403" t="str" cm="1">
        <f t="array" ref="D3403">_xlfn.IFS(
AND(Tableau13[[#This Row],[Jours]]="W",Tableau13[[#This Row],[Colonne1]]="HC"),"Talon",
Tableau13[[#This Row],[Colonne1]]="HP","Consommation normale",
E3403="HC","Talon")</f>
        <v>Consommation normale</v>
      </c>
      <c r="E3403" s="3" t="str">
        <f>IF(OR(Tableau13[[#This Row],[Données]]-INT(Tableau13[[#This Row],[Données]])&lt;$J$2,Tableau13[[#This Row],[Données]]-INT(Tableau13[[#This Row],[Données]])&gt;=$I$2),"HC","HP")</f>
        <v>HP</v>
      </c>
      <c r="F3403" t="str">
        <f>IF(AND(Tableau13[[#This Row],[Jours]]="W",Tableau13[[#This Row],[Colonne1]]="HC")=TRUE, "Talon","Conso normale")</f>
        <v>Conso normale</v>
      </c>
    </row>
    <row r="3404" spans="1:6">
      <c r="A3404" s="6">
        <v>45254.625</v>
      </c>
      <c r="B3404" s="7">
        <v>10.16666667</v>
      </c>
      <c r="C3404" t="str">
        <f>IF(WEEKDAY(Tableau13[[#This Row],[Données]],11)&gt;5,"W","S")</f>
        <v>S</v>
      </c>
      <c r="D3404" t="str" cm="1">
        <f t="array" ref="D3404">_xlfn.IFS(
AND(Tableau13[[#This Row],[Jours]]="W",Tableau13[[#This Row],[Colonne1]]="HC"),"Talon",
Tableau13[[#This Row],[Colonne1]]="HP","Consommation normale",
E3404="HC","Talon")</f>
        <v>Consommation normale</v>
      </c>
      <c r="E3404" s="3" t="str">
        <f>IF(OR(Tableau13[[#This Row],[Données]]-INT(Tableau13[[#This Row],[Données]])&lt;$J$2,Tableau13[[#This Row],[Données]]-INT(Tableau13[[#This Row],[Données]])&gt;=$I$2),"HC","HP")</f>
        <v>HP</v>
      </c>
      <c r="F3404" t="str">
        <f>IF(AND(Tableau13[[#This Row],[Jours]]="W",Tableau13[[#This Row],[Colonne1]]="HC")=TRUE, "Talon","Conso normale")</f>
        <v>Conso normale</v>
      </c>
    </row>
    <row r="3405" spans="1:6">
      <c r="A3405" s="6">
        <v>45254.631944444445</v>
      </c>
      <c r="B3405" s="7">
        <v>9.5</v>
      </c>
      <c r="C3405" t="str">
        <f>IF(WEEKDAY(Tableau13[[#This Row],[Données]],11)&gt;5,"W","S")</f>
        <v>S</v>
      </c>
      <c r="D3405" t="str" cm="1">
        <f t="array" ref="D3405">_xlfn.IFS(
AND(Tableau13[[#This Row],[Jours]]="W",Tableau13[[#This Row],[Colonne1]]="HC"),"Talon",
Tableau13[[#This Row],[Colonne1]]="HP","Consommation normale",
E3405="HC","Talon")</f>
        <v>Consommation normale</v>
      </c>
      <c r="E3405" s="3" t="str">
        <f>IF(OR(Tableau13[[#This Row],[Données]]-INT(Tableau13[[#This Row],[Données]])&lt;$J$2,Tableau13[[#This Row],[Données]]-INT(Tableau13[[#This Row],[Données]])&gt;=$I$2),"HC","HP")</f>
        <v>HP</v>
      </c>
      <c r="F3405" t="str">
        <f>IF(AND(Tableau13[[#This Row],[Jours]]="W",Tableau13[[#This Row],[Colonne1]]="HC")=TRUE, "Talon","Conso normale")</f>
        <v>Conso normale</v>
      </c>
    </row>
    <row r="3406" spans="1:6">
      <c r="A3406" s="6">
        <v>45254.638888888891</v>
      </c>
      <c r="B3406" s="7">
        <v>9.9166666699999997</v>
      </c>
      <c r="C3406" t="str">
        <f>IF(WEEKDAY(Tableau13[[#This Row],[Données]],11)&gt;5,"W","S")</f>
        <v>S</v>
      </c>
      <c r="D3406" t="str" cm="1">
        <f t="array" ref="D3406">_xlfn.IFS(
AND(Tableau13[[#This Row],[Jours]]="W",Tableau13[[#This Row],[Colonne1]]="HC"),"Talon",
Tableau13[[#This Row],[Colonne1]]="HP","Consommation normale",
E3406="HC","Talon")</f>
        <v>Consommation normale</v>
      </c>
      <c r="E3406" s="3" t="str">
        <f>IF(OR(Tableau13[[#This Row],[Données]]-INT(Tableau13[[#This Row],[Données]])&lt;$J$2,Tableau13[[#This Row],[Données]]-INT(Tableau13[[#This Row],[Données]])&gt;=$I$2),"HC","HP")</f>
        <v>HP</v>
      </c>
      <c r="F3406" t="str">
        <f>IF(AND(Tableau13[[#This Row],[Jours]]="W",Tableau13[[#This Row],[Colonne1]]="HC")=TRUE, "Talon","Conso normale")</f>
        <v>Conso normale</v>
      </c>
    </row>
    <row r="3407" spans="1:6">
      <c r="A3407" s="6">
        <v>45254.645833333336</v>
      </c>
      <c r="B3407" s="7">
        <v>9.75</v>
      </c>
      <c r="C3407" t="str">
        <f>IF(WEEKDAY(Tableau13[[#This Row],[Données]],11)&gt;5,"W","S")</f>
        <v>S</v>
      </c>
      <c r="D3407" t="str" cm="1">
        <f t="array" ref="D3407">_xlfn.IFS(
AND(Tableau13[[#This Row],[Jours]]="W",Tableau13[[#This Row],[Colonne1]]="HC"),"Talon",
Tableau13[[#This Row],[Colonne1]]="HP","Consommation normale",
E3407="HC","Talon")</f>
        <v>Consommation normale</v>
      </c>
      <c r="E3407" s="3" t="str">
        <f>IF(OR(Tableau13[[#This Row],[Données]]-INT(Tableau13[[#This Row],[Données]])&lt;$J$2,Tableau13[[#This Row],[Données]]-INT(Tableau13[[#This Row],[Données]])&gt;=$I$2),"HC","HP")</f>
        <v>HP</v>
      </c>
      <c r="F3407" t="str">
        <f>IF(AND(Tableau13[[#This Row],[Jours]]="W",Tableau13[[#This Row],[Colonne1]]="HC")=TRUE, "Talon","Conso normale")</f>
        <v>Conso normale</v>
      </c>
    </row>
    <row r="3408" spans="1:6">
      <c r="A3408" s="6">
        <v>45254.652777777781</v>
      </c>
      <c r="B3408" s="7">
        <v>10.25</v>
      </c>
      <c r="C3408" t="str">
        <f>IF(WEEKDAY(Tableau13[[#This Row],[Données]],11)&gt;5,"W","S")</f>
        <v>S</v>
      </c>
      <c r="D3408" t="str" cm="1">
        <f t="array" ref="D3408">_xlfn.IFS(
AND(Tableau13[[#This Row],[Jours]]="W",Tableau13[[#This Row],[Colonne1]]="HC"),"Talon",
Tableau13[[#This Row],[Colonne1]]="HP","Consommation normale",
E3408="HC","Talon")</f>
        <v>Consommation normale</v>
      </c>
      <c r="E3408" s="3" t="str">
        <f>IF(OR(Tableau13[[#This Row],[Données]]-INT(Tableau13[[#This Row],[Données]])&lt;$J$2,Tableau13[[#This Row],[Données]]-INT(Tableau13[[#This Row],[Données]])&gt;=$I$2),"HC","HP")</f>
        <v>HP</v>
      </c>
      <c r="F3408" t="str">
        <f>IF(AND(Tableau13[[#This Row],[Jours]]="W",Tableau13[[#This Row],[Colonne1]]="HC")=TRUE, "Talon","Conso normale")</f>
        <v>Conso normale</v>
      </c>
    </row>
    <row r="3409" spans="1:6">
      <c r="A3409" s="6">
        <v>45254.659722222219</v>
      </c>
      <c r="B3409" s="7">
        <v>9.9166666699999997</v>
      </c>
      <c r="C3409" t="str">
        <f>IF(WEEKDAY(Tableau13[[#This Row],[Données]],11)&gt;5,"W","S")</f>
        <v>S</v>
      </c>
      <c r="D3409" t="str" cm="1">
        <f t="array" ref="D3409">_xlfn.IFS(
AND(Tableau13[[#This Row],[Jours]]="W",Tableau13[[#This Row],[Colonne1]]="HC"),"Talon",
Tableau13[[#This Row],[Colonne1]]="HP","Consommation normale",
E3409="HC","Talon")</f>
        <v>Consommation normale</v>
      </c>
      <c r="E3409" s="3" t="str">
        <f>IF(OR(Tableau13[[#This Row],[Données]]-INT(Tableau13[[#This Row],[Données]])&lt;$J$2,Tableau13[[#This Row],[Données]]-INT(Tableau13[[#This Row],[Données]])&gt;=$I$2),"HC","HP")</f>
        <v>HP</v>
      </c>
      <c r="F3409" t="str">
        <f>IF(AND(Tableau13[[#This Row],[Jours]]="W",Tableau13[[#This Row],[Colonne1]]="HC")=TRUE, "Talon","Conso normale")</f>
        <v>Conso normale</v>
      </c>
    </row>
    <row r="3410" spans="1:6">
      <c r="A3410" s="6">
        <v>45254.666666666664</v>
      </c>
      <c r="B3410" s="7">
        <v>8.5</v>
      </c>
      <c r="C3410" t="str">
        <f>IF(WEEKDAY(Tableau13[[#This Row],[Données]],11)&gt;5,"W","S")</f>
        <v>S</v>
      </c>
      <c r="D3410" t="str" cm="1">
        <f t="array" ref="D3410">_xlfn.IFS(
AND(Tableau13[[#This Row],[Jours]]="W",Tableau13[[#This Row],[Colonne1]]="HC"),"Talon",
Tableau13[[#This Row],[Colonne1]]="HP","Consommation normale",
E3410="HC","Talon")</f>
        <v>Consommation normale</v>
      </c>
      <c r="E3410" s="3" t="str">
        <f>IF(OR(Tableau13[[#This Row],[Données]]-INT(Tableau13[[#This Row],[Données]])&lt;$J$2,Tableau13[[#This Row],[Données]]-INT(Tableau13[[#This Row],[Données]])&gt;=$I$2),"HC","HP")</f>
        <v>HP</v>
      </c>
      <c r="F3410" t="str">
        <f>IF(AND(Tableau13[[#This Row],[Jours]]="W",Tableau13[[#This Row],[Colonne1]]="HC")=TRUE, "Talon","Conso normale")</f>
        <v>Conso normale</v>
      </c>
    </row>
    <row r="3411" spans="1:6">
      <c r="A3411" s="6">
        <v>45254.673611111109</v>
      </c>
      <c r="B3411" s="7">
        <v>9.3333333300000003</v>
      </c>
      <c r="C3411" t="str">
        <f>IF(WEEKDAY(Tableau13[[#This Row],[Données]],11)&gt;5,"W","S")</f>
        <v>S</v>
      </c>
      <c r="D3411" t="str" cm="1">
        <f t="array" ref="D3411">_xlfn.IFS(
AND(Tableau13[[#This Row],[Jours]]="W",Tableau13[[#This Row],[Colonne1]]="HC"),"Talon",
Tableau13[[#This Row],[Colonne1]]="HP","Consommation normale",
E3411="HC","Talon")</f>
        <v>Consommation normale</v>
      </c>
      <c r="E3411" s="3" t="str">
        <f>IF(OR(Tableau13[[#This Row],[Données]]-INT(Tableau13[[#This Row],[Données]])&lt;$J$2,Tableau13[[#This Row],[Données]]-INT(Tableau13[[#This Row],[Données]])&gt;=$I$2),"HC","HP")</f>
        <v>HP</v>
      </c>
      <c r="F3411" t="str">
        <f>IF(AND(Tableau13[[#This Row],[Jours]]="W",Tableau13[[#This Row],[Colonne1]]="HC")=TRUE, "Talon","Conso normale")</f>
        <v>Conso normale</v>
      </c>
    </row>
    <row r="3412" spans="1:6">
      <c r="A3412" s="6">
        <v>45254.680555555555</v>
      </c>
      <c r="B3412" s="7">
        <v>8.75</v>
      </c>
      <c r="C3412" t="str">
        <f>IF(WEEKDAY(Tableau13[[#This Row],[Données]],11)&gt;5,"W","S")</f>
        <v>S</v>
      </c>
      <c r="D3412" t="str" cm="1">
        <f t="array" ref="D3412">_xlfn.IFS(
AND(Tableau13[[#This Row],[Jours]]="W",Tableau13[[#This Row],[Colonne1]]="HC"),"Talon",
Tableau13[[#This Row],[Colonne1]]="HP","Consommation normale",
E3412="HC","Talon")</f>
        <v>Consommation normale</v>
      </c>
      <c r="E3412" s="3" t="str">
        <f>IF(OR(Tableau13[[#This Row],[Données]]-INT(Tableau13[[#This Row],[Données]])&lt;$J$2,Tableau13[[#This Row],[Données]]-INT(Tableau13[[#This Row],[Données]])&gt;=$I$2),"HC","HP")</f>
        <v>HP</v>
      </c>
      <c r="F3412" t="str">
        <f>IF(AND(Tableau13[[#This Row],[Jours]]="W",Tableau13[[#This Row],[Colonne1]]="HC")=TRUE, "Talon","Conso normale")</f>
        <v>Conso normale</v>
      </c>
    </row>
    <row r="3413" spans="1:6">
      <c r="A3413" s="6">
        <v>45254.6875</v>
      </c>
      <c r="B3413" s="7">
        <v>8.3333333300000003</v>
      </c>
      <c r="C3413" t="str">
        <f>IF(WEEKDAY(Tableau13[[#This Row],[Données]],11)&gt;5,"W","S")</f>
        <v>S</v>
      </c>
      <c r="D3413" t="str" cm="1">
        <f t="array" ref="D3413">_xlfn.IFS(
AND(Tableau13[[#This Row],[Jours]]="W",Tableau13[[#This Row],[Colonne1]]="HC"),"Talon",
Tableau13[[#This Row],[Colonne1]]="HP","Consommation normale",
E3413="HC","Talon")</f>
        <v>Consommation normale</v>
      </c>
      <c r="E3413" s="3" t="str">
        <f>IF(OR(Tableau13[[#This Row],[Données]]-INT(Tableau13[[#This Row],[Données]])&lt;$J$2,Tableau13[[#This Row],[Données]]-INT(Tableau13[[#This Row],[Données]])&gt;=$I$2),"HC","HP")</f>
        <v>HP</v>
      </c>
      <c r="F3413" t="str">
        <f>IF(AND(Tableau13[[#This Row],[Jours]]="W",Tableau13[[#This Row],[Colonne1]]="HC")=TRUE, "Talon","Conso normale")</f>
        <v>Conso normale</v>
      </c>
    </row>
    <row r="3414" spans="1:6">
      <c r="A3414" s="6">
        <v>45254.694444444445</v>
      </c>
      <c r="B3414" s="7">
        <v>8.4166666699999997</v>
      </c>
      <c r="C3414" t="str">
        <f>IF(WEEKDAY(Tableau13[[#This Row],[Données]],11)&gt;5,"W","S")</f>
        <v>S</v>
      </c>
      <c r="D3414" t="str" cm="1">
        <f t="array" ref="D3414">_xlfn.IFS(
AND(Tableau13[[#This Row],[Jours]]="W",Tableau13[[#This Row],[Colonne1]]="HC"),"Talon",
Tableau13[[#This Row],[Colonne1]]="HP","Consommation normale",
E3414="HC","Talon")</f>
        <v>Consommation normale</v>
      </c>
      <c r="E3414" s="3" t="str">
        <f>IF(OR(Tableau13[[#This Row],[Données]]-INT(Tableau13[[#This Row],[Données]])&lt;$J$2,Tableau13[[#This Row],[Données]]-INT(Tableau13[[#This Row],[Données]])&gt;=$I$2),"HC","HP")</f>
        <v>HP</v>
      </c>
      <c r="F3414" t="str">
        <f>IF(AND(Tableau13[[#This Row],[Jours]]="W",Tableau13[[#This Row],[Colonne1]]="HC")=TRUE, "Talon","Conso normale")</f>
        <v>Conso normale</v>
      </c>
    </row>
    <row r="3415" spans="1:6">
      <c r="A3415" s="6">
        <v>45254.701388888891</v>
      </c>
      <c r="B3415" s="7">
        <v>8.4166666699999997</v>
      </c>
      <c r="C3415" t="str">
        <f>IF(WEEKDAY(Tableau13[[#This Row],[Données]],11)&gt;5,"W","S")</f>
        <v>S</v>
      </c>
      <c r="D3415" t="str" cm="1">
        <f t="array" ref="D3415">_xlfn.IFS(
AND(Tableau13[[#This Row],[Jours]]="W",Tableau13[[#This Row],[Colonne1]]="HC"),"Talon",
Tableau13[[#This Row],[Colonne1]]="HP","Consommation normale",
E3415="HC","Talon")</f>
        <v>Consommation normale</v>
      </c>
      <c r="E3415" s="3" t="str">
        <f>IF(OR(Tableau13[[#This Row],[Données]]-INT(Tableau13[[#This Row],[Données]])&lt;$J$2,Tableau13[[#This Row],[Données]]-INT(Tableau13[[#This Row],[Données]])&gt;=$I$2),"HC","HP")</f>
        <v>HP</v>
      </c>
      <c r="F3415" t="str">
        <f>IF(AND(Tableau13[[#This Row],[Jours]]="W",Tableau13[[#This Row],[Colonne1]]="HC")=TRUE, "Talon","Conso normale")</f>
        <v>Conso normale</v>
      </c>
    </row>
    <row r="3416" spans="1:6">
      <c r="A3416" s="6">
        <v>45254.708333333336</v>
      </c>
      <c r="B3416" s="7">
        <v>8.9166666699999997</v>
      </c>
      <c r="C3416" t="str">
        <f>IF(WEEKDAY(Tableau13[[#This Row],[Données]],11)&gt;5,"W","S")</f>
        <v>S</v>
      </c>
      <c r="D3416" t="str" cm="1">
        <f t="array" ref="D3416">_xlfn.IFS(
AND(Tableau13[[#This Row],[Jours]]="W",Tableau13[[#This Row],[Colonne1]]="HC"),"Talon",
Tableau13[[#This Row],[Colonne1]]="HP","Consommation normale",
E3416="HC","Talon")</f>
        <v>Consommation normale</v>
      </c>
      <c r="E3416" s="3" t="str">
        <f>IF(OR(Tableau13[[#This Row],[Données]]-INT(Tableau13[[#This Row],[Données]])&lt;$J$2,Tableau13[[#This Row],[Données]]-INT(Tableau13[[#This Row],[Données]])&gt;=$I$2),"HC","HP")</f>
        <v>HP</v>
      </c>
      <c r="F3416" t="str">
        <f>IF(AND(Tableau13[[#This Row],[Jours]]="W",Tableau13[[#This Row],[Colonne1]]="HC")=TRUE, "Talon","Conso normale")</f>
        <v>Conso normale</v>
      </c>
    </row>
    <row r="3417" spans="1:6">
      <c r="A3417" s="6">
        <v>45254.715277777781</v>
      </c>
      <c r="B3417" s="7">
        <v>8.75</v>
      </c>
      <c r="C3417" t="str">
        <f>IF(WEEKDAY(Tableau13[[#This Row],[Données]],11)&gt;5,"W","S")</f>
        <v>S</v>
      </c>
      <c r="D3417" t="str" cm="1">
        <f t="array" ref="D3417">_xlfn.IFS(
AND(Tableau13[[#This Row],[Jours]]="W",Tableau13[[#This Row],[Colonne1]]="HC"),"Talon",
Tableau13[[#This Row],[Colonne1]]="HP","Consommation normale",
E3417="HC","Talon")</f>
        <v>Consommation normale</v>
      </c>
      <c r="E3417" s="3" t="str">
        <f>IF(OR(Tableau13[[#This Row],[Données]]-INT(Tableau13[[#This Row],[Données]])&lt;$J$2,Tableau13[[#This Row],[Données]]-INT(Tableau13[[#This Row],[Données]])&gt;=$I$2),"HC","HP")</f>
        <v>HP</v>
      </c>
      <c r="F3417" t="str">
        <f>IF(AND(Tableau13[[#This Row],[Jours]]="W",Tableau13[[#This Row],[Colonne1]]="HC")=TRUE, "Talon","Conso normale")</f>
        <v>Conso normale</v>
      </c>
    </row>
    <row r="3418" spans="1:6">
      <c r="A3418" s="6">
        <v>45254.722222222219</v>
      </c>
      <c r="B3418" s="7">
        <v>9.4166666699999997</v>
      </c>
      <c r="C3418" t="str">
        <f>IF(WEEKDAY(Tableau13[[#This Row],[Données]],11)&gt;5,"W","S")</f>
        <v>S</v>
      </c>
      <c r="D3418" t="str" cm="1">
        <f t="array" ref="D3418">_xlfn.IFS(
AND(Tableau13[[#This Row],[Jours]]="W",Tableau13[[#This Row],[Colonne1]]="HC"),"Talon",
Tableau13[[#This Row],[Colonne1]]="HP","Consommation normale",
E3418="HC","Talon")</f>
        <v>Consommation normale</v>
      </c>
      <c r="E3418" s="3" t="str">
        <f>IF(OR(Tableau13[[#This Row],[Données]]-INT(Tableau13[[#This Row],[Données]])&lt;$J$2,Tableau13[[#This Row],[Données]]-INT(Tableau13[[#This Row],[Données]])&gt;=$I$2),"HC","HP")</f>
        <v>HP</v>
      </c>
      <c r="F3418" t="str">
        <f>IF(AND(Tableau13[[#This Row],[Jours]]="W",Tableau13[[#This Row],[Colonne1]]="HC")=TRUE, "Talon","Conso normale")</f>
        <v>Conso normale</v>
      </c>
    </row>
    <row r="3419" spans="1:6">
      <c r="A3419" s="6">
        <v>45254.729166666664</v>
      </c>
      <c r="B3419" s="7">
        <v>8.9166666699999997</v>
      </c>
      <c r="C3419" t="str">
        <f>IF(WEEKDAY(Tableau13[[#This Row],[Données]],11)&gt;5,"W","S")</f>
        <v>S</v>
      </c>
      <c r="D3419" t="str" cm="1">
        <f t="array" ref="D3419">_xlfn.IFS(
AND(Tableau13[[#This Row],[Jours]]="W",Tableau13[[#This Row],[Colonne1]]="HC"),"Talon",
Tableau13[[#This Row],[Colonne1]]="HP","Consommation normale",
E3419="HC","Talon")</f>
        <v>Consommation normale</v>
      </c>
      <c r="E3419" s="3" t="str">
        <f>IF(OR(Tableau13[[#This Row],[Données]]-INT(Tableau13[[#This Row],[Données]])&lt;$J$2,Tableau13[[#This Row],[Données]]-INT(Tableau13[[#This Row],[Données]])&gt;=$I$2),"HC","HP")</f>
        <v>HP</v>
      </c>
      <c r="F3419" t="str">
        <f>IF(AND(Tableau13[[#This Row],[Jours]]="W",Tableau13[[#This Row],[Colonne1]]="HC")=TRUE, "Talon","Conso normale")</f>
        <v>Conso normale</v>
      </c>
    </row>
    <row r="3420" spans="1:6">
      <c r="A3420" s="6">
        <v>45254.736111111109</v>
      </c>
      <c r="B3420" s="7">
        <v>8.5</v>
      </c>
      <c r="C3420" t="str">
        <f>IF(WEEKDAY(Tableau13[[#This Row],[Données]],11)&gt;5,"W","S")</f>
        <v>S</v>
      </c>
      <c r="D3420" t="str" cm="1">
        <f t="array" ref="D3420">_xlfn.IFS(
AND(Tableau13[[#This Row],[Jours]]="W",Tableau13[[#This Row],[Colonne1]]="HC"),"Talon",
Tableau13[[#This Row],[Colonne1]]="HP","Consommation normale",
E3420="HC","Talon")</f>
        <v>Consommation normale</v>
      </c>
      <c r="E3420" s="3" t="str">
        <f>IF(OR(Tableau13[[#This Row],[Données]]-INT(Tableau13[[#This Row],[Données]])&lt;$J$2,Tableau13[[#This Row],[Données]]-INT(Tableau13[[#This Row],[Données]])&gt;=$I$2),"HC","HP")</f>
        <v>HP</v>
      </c>
      <c r="F3420" t="str">
        <f>IF(AND(Tableau13[[#This Row],[Jours]]="W",Tableau13[[#This Row],[Colonne1]]="HC")=TRUE, "Talon","Conso normale")</f>
        <v>Conso normale</v>
      </c>
    </row>
    <row r="3421" spans="1:6">
      <c r="A3421" s="6">
        <v>45254.743055555555</v>
      </c>
      <c r="B3421" s="7">
        <v>8.6666666699999997</v>
      </c>
      <c r="C3421" t="str">
        <f>IF(WEEKDAY(Tableau13[[#This Row],[Données]],11)&gt;5,"W","S")</f>
        <v>S</v>
      </c>
      <c r="D3421" t="str" cm="1">
        <f t="array" ref="D3421">_xlfn.IFS(
AND(Tableau13[[#This Row],[Jours]]="W",Tableau13[[#This Row],[Colonne1]]="HC"),"Talon",
Tableau13[[#This Row],[Colonne1]]="HP","Consommation normale",
E3421="HC","Talon")</f>
        <v>Consommation normale</v>
      </c>
      <c r="E3421" s="3" t="str">
        <f>IF(OR(Tableau13[[#This Row],[Données]]-INT(Tableau13[[#This Row],[Données]])&lt;$J$2,Tableau13[[#This Row],[Données]]-INT(Tableau13[[#This Row],[Données]])&gt;=$I$2),"HC","HP")</f>
        <v>HP</v>
      </c>
      <c r="F3421" t="str">
        <f>IF(AND(Tableau13[[#This Row],[Jours]]="W",Tableau13[[#This Row],[Colonne1]]="HC")=TRUE, "Talon","Conso normale")</f>
        <v>Conso normale</v>
      </c>
    </row>
    <row r="3422" spans="1:6">
      <c r="A3422" s="6">
        <v>45254.75</v>
      </c>
      <c r="B3422" s="7">
        <v>8.4166666699999997</v>
      </c>
      <c r="C3422" t="str">
        <f>IF(WEEKDAY(Tableau13[[#This Row],[Données]],11)&gt;5,"W","S")</f>
        <v>S</v>
      </c>
      <c r="D3422" t="str" cm="1">
        <f t="array" ref="D3422">_xlfn.IFS(
AND(Tableau13[[#This Row],[Jours]]="W",Tableau13[[#This Row],[Colonne1]]="HC"),"Talon",
Tableau13[[#This Row],[Colonne1]]="HP","Consommation normale",
E3422="HC","Talon")</f>
        <v>Consommation normale</v>
      </c>
      <c r="E3422" s="3" t="str">
        <f>IF(OR(Tableau13[[#This Row],[Données]]-INT(Tableau13[[#This Row],[Données]])&lt;$J$2,Tableau13[[#This Row],[Données]]-INT(Tableau13[[#This Row],[Données]])&gt;=$I$2),"HC","HP")</f>
        <v>HP</v>
      </c>
      <c r="F3422" t="str">
        <f>IF(AND(Tableau13[[#This Row],[Jours]]="W",Tableau13[[#This Row],[Colonne1]]="HC")=TRUE, "Talon","Conso normale")</f>
        <v>Conso normale</v>
      </c>
    </row>
    <row r="3423" spans="1:6">
      <c r="A3423" s="6">
        <v>45254.756944444445</v>
      </c>
      <c r="B3423" s="7">
        <v>8.5</v>
      </c>
      <c r="C3423" t="str">
        <f>IF(WEEKDAY(Tableau13[[#This Row],[Données]],11)&gt;5,"W","S")</f>
        <v>S</v>
      </c>
      <c r="D3423" t="str" cm="1">
        <f t="array" ref="D3423">_xlfn.IFS(
AND(Tableau13[[#This Row],[Jours]]="W",Tableau13[[#This Row],[Colonne1]]="HC"),"Talon",
Tableau13[[#This Row],[Colonne1]]="HP","Consommation normale",
E3423="HC","Talon")</f>
        <v>Consommation normale</v>
      </c>
      <c r="E3423" s="3" t="str">
        <f>IF(OR(Tableau13[[#This Row],[Données]]-INT(Tableau13[[#This Row],[Données]])&lt;$J$2,Tableau13[[#This Row],[Données]]-INT(Tableau13[[#This Row],[Données]])&gt;=$I$2),"HC","HP")</f>
        <v>HP</v>
      </c>
      <c r="F3423" t="str">
        <f>IF(AND(Tableau13[[#This Row],[Jours]]="W",Tableau13[[#This Row],[Colonne1]]="HC")=TRUE, "Talon","Conso normale")</f>
        <v>Conso normale</v>
      </c>
    </row>
    <row r="3424" spans="1:6">
      <c r="A3424" s="6">
        <v>45254.763888888891</v>
      </c>
      <c r="B3424" s="7">
        <v>7.9166666699999997</v>
      </c>
      <c r="C3424" t="str">
        <f>IF(WEEKDAY(Tableau13[[#This Row],[Données]],11)&gt;5,"W","S")</f>
        <v>S</v>
      </c>
      <c r="D3424" t="str" cm="1">
        <f t="array" ref="D3424">_xlfn.IFS(
AND(Tableau13[[#This Row],[Jours]]="W",Tableau13[[#This Row],[Colonne1]]="HC"),"Talon",
Tableau13[[#This Row],[Colonne1]]="HP","Consommation normale",
E3424="HC","Talon")</f>
        <v>Consommation normale</v>
      </c>
      <c r="E3424" s="3" t="str">
        <f>IF(OR(Tableau13[[#This Row],[Données]]-INT(Tableau13[[#This Row],[Données]])&lt;$J$2,Tableau13[[#This Row],[Données]]-INT(Tableau13[[#This Row],[Données]])&gt;=$I$2),"HC","HP")</f>
        <v>HP</v>
      </c>
      <c r="F3424" t="str">
        <f>IF(AND(Tableau13[[#This Row],[Jours]]="W",Tableau13[[#This Row],[Colonne1]]="HC")=TRUE, "Talon","Conso normale")</f>
        <v>Conso normale</v>
      </c>
    </row>
    <row r="3425" spans="1:6">
      <c r="A3425" s="6">
        <v>45254.770833333336</v>
      </c>
      <c r="B3425" s="7">
        <v>7.0833333300000003</v>
      </c>
      <c r="C3425" t="str">
        <f>IF(WEEKDAY(Tableau13[[#This Row],[Données]],11)&gt;5,"W","S")</f>
        <v>S</v>
      </c>
      <c r="D3425" t="str" cm="1">
        <f t="array" ref="D3425">_xlfn.IFS(
AND(Tableau13[[#This Row],[Jours]]="W",Tableau13[[#This Row],[Colonne1]]="HC"),"Talon",
Tableau13[[#This Row],[Colonne1]]="HP","Consommation normale",
E3425="HC","Talon")</f>
        <v>Consommation normale</v>
      </c>
      <c r="E3425" s="3" t="str">
        <f>IF(OR(Tableau13[[#This Row],[Données]]-INT(Tableau13[[#This Row],[Données]])&lt;$J$2,Tableau13[[#This Row],[Données]]-INT(Tableau13[[#This Row],[Données]])&gt;=$I$2),"HC","HP")</f>
        <v>HP</v>
      </c>
      <c r="F3425" t="str">
        <f>IF(AND(Tableau13[[#This Row],[Jours]]="W",Tableau13[[#This Row],[Colonne1]]="HC")=TRUE, "Talon","Conso normale")</f>
        <v>Conso normale</v>
      </c>
    </row>
    <row r="3426" spans="1:6">
      <c r="A3426" s="6">
        <v>45254.777777777781</v>
      </c>
      <c r="B3426" s="7">
        <v>6.1666666699999997</v>
      </c>
      <c r="C3426" t="str">
        <f>IF(WEEKDAY(Tableau13[[#This Row],[Données]],11)&gt;5,"W","S")</f>
        <v>S</v>
      </c>
      <c r="D3426" t="str" cm="1">
        <f t="array" ref="D3426">_xlfn.IFS(
AND(Tableau13[[#This Row],[Jours]]="W",Tableau13[[#This Row],[Colonne1]]="HC"),"Talon",
Tableau13[[#This Row],[Colonne1]]="HP","Consommation normale",
E3426="HC","Talon")</f>
        <v>Consommation normale</v>
      </c>
      <c r="E3426" s="3" t="str">
        <f>IF(OR(Tableau13[[#This Row],[Données]]-INT(Tableau13[[#This Row],[Données]])&lt;$J$2,Tableau13[[#This Row],[Données]]-INT(Tableau13[[#This Row],[Données]])&gt;=$I$2),"HC","HP")</f>
        <v>HP</v>
      </c>
      <c r="F3426" t="str">
        <f>IF(AND(Tableau13[[#This Row],[Jours]]="W",Tableau13[[#This Row],[Colonne1]]="HC")=TRUE, "Talon","Conso normale")</f>
        <v>Conso normale</v>
      </c>
    </row>
    <row r="3427" spans="1:6">
      <c r="A3427" s="6">
        <v>45254.784722222219</v>
      </c>
      <c r="B3427" s="7">
        <v>6.6666666699999997</v>
      </c>
      <c r="C3427" t="str">
        <f>IF(WEEKDAY(Tableau13[[#This Row],[Données]],11)&gt;5,"W","S")</f>
        <v>S</v>
      </c>
      <c r="D3427" t="str" cm="1">
        <f t="array" ref="D3427">_xlfn.IFS(
AND(Tableau13[[#This Row],[Jours]]="W",Tableau13[[#This Row],[Colonne1]]="HC"),"Talon",
Tableau13[[#This Row],[Colonne1]]="HP","Consommation normale",
E3427="HC","Talon")</f>
        <v>Consommation normale</v>
      </c>
      <c r="E3427" s="3" t="str">
        <f>IF(OR(Tableau13[[#This Row],[Données]]-INT(Tableau13[[#This Row],[Données]])&lt;$J$2,Tableau13[[#This Row],[Données]]-INT(Tableau13[[#This Row],[Données]])&gt;=$I$2),"HC","HP")</f>
        <v>HP</v>
      </c>
      <c r="F3427" t="str">
        <f>IF(AND(Tableau13[[#This Row],[Jours]]="W",Tableau13[[#This Row],[Colonne1]]="HC")=TRUE, "Talon","Conso normale")</f>
        <v>Conso normale</v>
      </c>
    </row>
    <row r="3428" spans="1:6">
      <c r="A3428" s="6">
        <v>45254.791666666664</v>
      </c>
      <c r="B3428" s="7">
        <v>5.5</v>
      </c>
      <c r="C3428" t="str">
        <f>IF(WEEKDAY(Tableau13[[#This Row],[Données]],11)&gt;5,"W","S")</f>
        <v>S</v>
      </c>
      <c r="D3428" t="str" cm="1">
        <f t="array" ref="D3428">_xlfn.IFS(
AND(Tableau13[[#This Row],[Jours]]="W",Tableau13[[#This Row],[Colonne1]]="HC"),"Talon",
Tableau13[[#This Row],[Colonne1]]="HP","Consommation normale",
E3428="HC","Talon")</f>
        <v>Consommation normale</v>
      </c>
      <c r="E3428" s="3" t="str">
        <f>IF(OR(Tableau13[[#This Row],[Données]]-INT(Tableau13[[#This Row],[Données]])&lt;$J$2,Tableau13[[#This Row],[Données]]-INT(Tableau13[[#This Row],[Données]])&gt;=$I$2),"HC","HP")</f>
        <v>HP</v>
      </c>
      <c r="F3428" t="str">
        <f>IF(AND(Tableau13[[#This Row],[Jours]]="W",Tableau13[[#This Row],[Colonne1]]="HC")=TRUE, "Talon","Conso normale")</f>
        <v>Conso normale</v>
      </c>
    </row>
    <row r="3429" spans="1:6">
      <c r="A3429" s="6">
        <v>45254.798611111109</v>
      </c>
      <c r="B3429" s="7">
        <v>4.9166666699999997</v>
      </c>
      <c r="C3429" t="str">
        <f>IF(WEEKDAY(Tableau13[[#This Row],[Données]],11)&gt;5,"W","S")</f>
        <v>S</v>
      </c>
      <c r="D3429" t="str" cm="1">
        <f t="array" ref="D3429">_xlfn.IFS(
AND(Tableau13[[#This Row],[Jours]]="W",Tableau13[[#This Row],[Colonne1]]="HC"),"Talon",
Tableau13[[#This Row],[Colonne1]]="HP","Consommation normale",
E3429="HC","Talon")</f>
        <v>Consommation normale</v>
      </c>
      <c r="E3429" s="3" t="str">
        <f>IF(OR(Tableau13[[#This Row],[Données]]-INT(Tableau13[[#This Row],[Données]])&lt;$J$2,Tableau13[[#This Row],[Données]]-INT(Tableau13[[#This Row],[Données]])&gt;=$I$2),"HC","HP")</f>
        <v>HP</v>
      </c>
      <c r="F3429" t="str">
        <f>IF(AND(Tableau13[[#This Row],[Jours]]="W",Tableau13[[#This Row],[Colonne1]]="HC")=TRUE, "Talon","Conso normale")</f>
        <v>Conso normale</v>
      </c>
    </row>
    <row r="3430" spans="1:6">
      <c r="A3430" s="6">
        <v>45254.805555555555</v>
      </c>
      <c r="B3430" s="7">
        <v>4.75</v>
      </c>
      <c r="C3430" t="str">
        <f>IF(WEEKDAY(Tableau13[[#This Row],[Données]],11)&gt;5,"W","S")</f>
        <v>S</v>
      </c>
      <c r="D3430" t="str" cm="1">
        <f t="array" ref="D3430">_xlfn.IFS(
AND(Tableau13[[#This Row],[Jours]]="W",Tableau13[[#This Row],[Colonne1]]="HC"),"Talon",
Tableau13[[#This Row],[Colonne1]]="HP","Consommation normale",
E3430="HC","Talon")</f>
        <v>Consommation normale</v>
      </c>
      <c r="E3430" s="3" t="str">
        <f>IF(OR(Tableau13[[#This Row],[Données]]-INT(Tableau13[[#This Row],[Données]])&lt;$J$2,Tableau13[[#This Row],[Données]]-INT(Tableau13[[#This Row],[Données]])&gt;=$I$2),"HC","HP")</f>
        <v>HP</v>
      </c>
      <c r="F3430" t="str">
        <f>IF(AND(Tableau13[[#This Row],[Jours]]="W",Tableau13[[#This Row],[Colonne1]]="HC")=TRUE, "Talon","Conso normale")</f>
        <v>Conso normale</v>
      </c>
    </row>
    <row r="3431" spans="1:6">
      <c r="A3431" s="6">
        <v>45254.8125</v>
      </c>
      <c r="B3431" s="7">
        <v>5.25</v>
      </c>
      <c r="C3431" t="str">
        <f>IF(WEEKDAY(Tableau13[[#This Row],[Données]],11)&gt;5,"W","S")</f>
        <v>S</v>
      </c>
      <c r="D3431" t="str" cm="1">
        <f t="array" ref="D3431">_xlfn.IFS(
AND(Tableau13[[#This Row],[Jours]]="W",Tableau13[[#This Row],[Colonne1]]="HC"),"Talon",
Tableau13[[#This Row],[Colonne1]]="HP","Consommation normale",
E3431="HC","Talon")</f>
        <v>Consommation normale</v>
      </c>
      <c r="E3431" s="3" t="str">
        <f>IF(OR(Tableau13[[#This Row],[Données]]-INT(Tableau13[[#This Row],[Données]])&lt;$J$2,Tableau13[[#This Row],[Données]]-INT(Tableau13[[#This Row],[Données]])&gt;=$I$2),"HC","HP")</f>
        <v>HP</v>
      </c>
      <c r="F3431" t="str">
        <f>IF(AND(Tableau13[[#This Row],[Jours]]="W",Tableau13[[#This Row],[Colonne1]]="HC")=TRUE, "Talon","Conso normale")</f>
        <v>Conso normale</v>
      </c>
    </row>
    <row r="3432" spans="1:6">
      <c r="A3432" s="6">
        <v>45254.819444444445</v>
      </c>
      <c r="B3432" s="7">
        <v>5.4166666699999997</v>
      </c>
      <c r="C3432" t="str">
        <f>IF(WEEKDAY(Tableau13[[#This Row],[Données]],11)&gt;5,"W","S")</f>
        <v>S</v>
      </c>
      <c r="D3432" t="str" cm="1">
        <f t="array" ref="D3432">_xlfn.IFS(
AND(Tableau13[[#This Row],[Jours]]="W",Tableau13[[#This Row],[Colonne1]]="HC"),"Talon",
Tableau13[[#This Row],[Colonne1]]="HP","Consommation normale",
E3432="HC","Talon")</f>
        <v>Consommation normale</v>
      </c>
      <c r="E3432" s="3" t="str">
        <f>IF(OR(Tableau13[[#This Row],[Données]]-INT(Tableau13[[#This Row],[Données]])&lt;$J$2,Tableau13[[#This Row],[Données]]-INT(Tableau13[[#This Row],[Données]])&gt;=$I$2),"HC","HP")</f>
        <v>HP</v>
      </c>
      <c r="F3432" t="str">
        <f>IF(AND(Tableau13[[#This Row],[Jours]]="W",Tableau13[[#This Row],[Colonne1]]="HC")=TRUE, "Talon","Conso normale")</f>
        <v>Conso normale</v>
      </c>
    </row>
    <row r="3433" spans="1:6">
      <c r="A3433" s="6">
        <v>45254.826388888891</v>
      </c>
      <c r="B3433" s="7">
        <v>5.25</v>
      </c>
      <c r="C3433" t="str">
        <f>IF(WEEKDAY(Tableau13[[#This Row],[Données]],11)&gt;5,"W","S")</f>
        <v>S</v>
      </c>
      <c r="D3433" t="str" cm="1">
        <f t="array" ref="D3433">_xlfn.IFS(
AND(Tableau13[[#This Row],[Jours]]="W",Tableau13[[#This Row],[Colonne1]]="HC"),"Talon",
Tableau13[[#This Row],[Colonne1]]="HP","Consommation normale",
E3433="HC","Talon")</f>
        <v>Consommation normale</v>
      </c>
      <c r="E3433" s="3" t="str">
        <f>IF(OR(Tableau13[[#This Row],[Données]]-INT(Tableau13[[#This Row],[Données]])&lt;$J$2,Tableau13[[#This Row],[Données]]-INT(Tableau13[[#This Row],[Données]])&gt;=$I$2),"HC","HP")</f>
        <v>HP</v>
      </c>
      <c r="F3433" t="str">
        <f>IF(AND(Tableau13[[#This Row],[Jours]]="W",Tableau13[[#This Row],[Colonne1]]="HC")=TRUE, "Talon","Conso normale")</f>
        <v>Conso normale</v>
      </c>
    </row>
    <row r="3434" spans="1:6">
      <c r="A3434" s="6">
        <v>45254.833333333336</v>
      </c>
      <c r="B3434" s="7">
        <v>5.3333333300000003</v>
      </c>
      <c r="C3434" t="str">
        <f>IF(WEEKDAY(Tableau13[[#This Row],[Données]],11)&gt;5,"W","S")</f>
        <v>S</v>
      </c>
      <c r="D3434" t="str" cm="1">
        <f t="array" ref="D3434">_xlfn.IFS(
AND(Tableau13[[#This Row],[Jours]]="W",Tableau13[[#This Row],[Colonne1]]="HC"),"Talon",
Tableau13[[#This Row],[Colonne1]]="HP","Consommation normale",
E3434="HC","Talon")</f>
        <v>Consommation normale</v>
      </c>
      <c r="E3434" s="3" t="str">
        <f>IF(OR(Tableau13[[#This Row],[Données]]-INT(Tableau13[[#This Row],[Données]])&lt;$J$2,Tableau13[[#This Row],[Données]]-INT(Tableau13[[#This Row],[Données]])&gt;=$I$2),"HC","HP")</f>
        <v>HP</v>
      </c>
      <c r="F3434" t="str">
        <f>IF(AND(Tableau13[[#This Row],[Jours]]="W",Tableau13[[#This Row],[Colonne1]]="HC")=TRUE, "Talon","Conso normale")</f>
        <v>Conso normale</v>
      </c>
    </row>
    <row r="3435" spans="1:6">
      <c r="A3435" s="6">
        <v>45254.840277777781</v>
      </c>
      <c r="B3435" s="7">
        <v>4.9166666699999997</v>
      </c>
      <c r="C3435" t="str">
        <f>IF(WEEKDAY(Tableau13[[#This Row],[Données]],11)&gt;5,"W","S")</f>
        <v>S</v>
      </c>
      <c r="D3435" t="str" cm="1">
        <f t="array" ref="D3435">_xlfn.IFS(
AND(Tableau13[[#This Row],[Jours]]="W",Tableau13[[#This Row],[Colonne1]]="HC"),"Talon",
Tableau13[[#This Row],[Colonne1]]="HP","Consommation normale",
E3435="HC","Talon")</f>
        <v>Consommation normale</v>
      </c>
      <c r="E3435" s="3" t="str">
        <f>IF(OR(Tableau13[[#This Row],[Données]]-INT(Tableau13[[#This Row],[Données]])&lt;$J$2,Tableau13[[#This Row],[Données]]-INT(Tableau13[[#This Row],[Données]])&gt;=$I$2),"HC","HP")</f>
        <v>HP</v>
      </c>
      <c r="F3435" t="str">
        <f>IF(AND(Tableau13[[#This Row],[Jours]]="W",Tableau13[[#This Row],[Colonne1]]="HC")=TRUE, "Talon","Conso normale")</f>
        <v>Conso normale</v>
      </c>
    </row>
    <row r="3436" spans="1:6">
      <c r="A3436" s="6">
        <v>45254.847222222219</v>
      </c>
      <c r="B3436" s="7">
        <v>4.1666666699999997</v>
      </c>
      <c r="C3436" t="str">
        <f>IF(WEEKDAY(Tableau13[[#This Row],[Données]],11)&gt;5,"W","S")</f>
        <v>S</v>
      </c>
      <c r="D3436" t="str" cm="1">
        <f t="array" ref="D3436">_xlfn.IFS(
AND(Tableau13[[#This Row],[Jours]]="W",Tableau13[[#This Row],[Colonne1]]="HC"),"Talon",
Tableau13[[#This Row],[Colonne1]]="HP","Consommation normale",
E3436="HC","Talon")</f>
        <v>Consommation normale</v>
      </c>
      <c r="E3436" s="3" t="str">
        <f>IF(OR(Tableau13[[#This Row],[Données]]-INT(Tableau13[[#This Row],[Données]])&lt;$J$2,Tableau13[[#This Row],[Données]]-INT(Tableau13[[#This Row],[Données]])&gt;=$I$2),"HC","HP")</f>
        <v>HP</v>
      </c>
      <c r="F3436" t="str">
        <f>IF(AND(Tableau13[[#This Row],[Jours]]="W",Tableau13[[#This Row],[Colonne1]]="HC")=TRUE, "Talon","Conso normale")</f>
        <v>Conso normale</v>
      </c>
    </row>
    <row r="3437" spans="1:6">
      <c r="A3437" s="6">
        <v>45254.854166666664</v>
      </c>
      <c r="B3437" s="7">
        <v>4.1666666699999997</v>
      </c>
      <c r="C3437" t="str">
        <f>IF(WEEKDAY(Tableau13[[#This Row],[Données]],11)&gt;5,"W","S")</f>
        <v>S</v>
      </c>
      <c r="D3437" t="str" cm="1">
        <f t="array" ref="D3437">_xlfn.IFS(
AND(Tableau13[[#This Row],[Jours]]="W",Tableau13[[#This Row],[Colonne1]]="HC"),"Talon",
Tableau13[[#This Row],[Colonne1]]="HP","Consommation normale",
E3437="HC","Talon")</f>
        <v>Consommation normale</v>
      </c>
      <c r="E3437" s="3" t="str">
        <f>IF(OR(Tableau13[[#This Row],[Données]]-INT(Tableau13[[#This Row],[Données]])&lt;$J$2,Tableau13[[#This Row],[Données]]-INT(Tableau13[[#This Row],[Données]])&gt;=$I$2),"HC","HP")</f>
        <v>HP</v>
      </c>
      <c r="F3437" t="str">
        <f>IF(AND(Tableau13[[#This Row],[Jours]]="W",Tableau13[[#This Row],[Colonne1]]="HC")=TRUE, "Talon","Conso normale")</f>
        <v>Conso normale</v>
      </c>
    </row>
    <row r="3438" spans="1:6">
      <c r="A3438" s="6">
        <v>45254.861111111109</v>
      </c>
      <c r="B3438" s="7">
        <v>4</v>
      </c>
      <c r="C3438" t="str">
        <f>IF(WEEKDAY(Tableau13[[#This Row],[Données]],11)&gt;5,"W","S")</f>
        <v>S</v>
      </c>
      <c r="D3438" t="str" cm="1">
        <f t="array" ref="D3438">_xlfn.IFS(
AND(Tableau13[[#This Row],[Jours]]="W",Tableau13[[#This Row],[Colonne1]]="HC"),"Talon",
Tableau13[[#This Row],[Colonne1]]="HP","Consommation normale",
E3438="HC","Talon")</f>
        <v>Consommation normale</v>
      </c>
      <c r="E3438" s="3" t="str">
        <f>IF(OR(Tableau13[[#This Row],[Données]]-INT(Tableau13[[#This Row],[Données]])&lt;$J$2,Tableau13[[#This Row],[Données]]-INT(Tableau13[[#This Row],[Données]])&gt;=$I$2),"HC","HP")</f>
        <v>HP</v>
      </c>
      <c r="F3438" t="str">
        <f>IF(AND(Tableau13[[#This Row],[Jours]]="W",Tableau13[[#This Row],[Colonne1]]="HC")=TRUE, "Talon","Conso normale")</f>
        <v>Conso normale</v>
      </c>
    </row>
    <row r="3439" spans="1:6">
      <c r="A3439" s="6">
        <v>45254.868055555555</v>
      </c>
      <c r="B3439" s="7">
        <v>4.5</v>
      </c>
      <c r="C3439" t="str">
        <f>IF(WEEKDAY(Tableau13[[#This Row],[Données]],11)&gt;5,"W","S")</f>
        <v>S</v>
      </c>
      <c r="D3439" t="str" cm="1">
        <f t="array" ref="D3439">_xlfn.IFS(
AND(Tableau13[[#This Row],[Jours]]="W",Tableau13[[#This Row],[Colonne1]]="HC"),"Talon",
Tableau13[[#This Row],[Colonne1]]="HP","Consommation normale",
E3439="HC","Talon")</f>
        <v>Consommation normale</v>
      </c>
      <c r="E3439" s="3" t="str">
        <f>IF(OR(Tableau13[[#This Row],[Données]]-INT(Tableau13[[#This Row],[Données]])&lt;$J$2,Tableau13[[#This Row],[Données]]-INT(Tableau13[[#This Row],[Données]])&gt;=$I$2),"HC","HP")</f>
        <v>HP</v>
      </c>
      <c r="F3439" t="str">
        <f>IF(AND(Tableau13[[#This Row],[Jours]]="W",Tableau13[[#This Row],[Colonne1]]="HC")=TRUE, "Talon","Conso normale")</f>
        <v>Conso normale</v>
      </c>
    </row>
    <row r="3440" spans="1:6">
      <c r="A3440" s="6">
        <v>45254.875</v>
      </c>
      <c r="B3440" s="7">
        <v>4.5</v>
      </c>
      <c r="C3440" t="str">
        <f>IF(WEEKDAY(Tableau13[[#This Row],[Données]],11)&gt;5,"W","S")</f>
        <v>S</v>
      </c>
      <c r="D3440" t="str" cm="1">
        <f t="array" ref="D3440">_xlfn.IFS(
AND(Tableau13[[#This Row],[Jours]]="W",Tableau13[[#This Row],[Colonne1]]="HC"),"Talon",
Tableau13[[#This Row],[Colonne1]]="HP","Consommation normale",
E3440="HC","Talon")</f>
        <v>Consommation normale</v>
      </c>
      <c r="E3440" s="3" t="str">
        <f>IF(OR(Tableau13[[#This Row],[Données]]-INT(Tableau13[[#This Row],[Données]])&lt;$J$2,Tableau13[[#This Row],[Données]]-INT(Tableau13[[#This Row],[Données]])&gt;=$I$2),"HC","HP")</f>
        <v>HP</v>
      </c>
      <c r="F3440" t="str">
        <f>IF(AND(Tableau13[[#This Row],[Jours]]="W",Tableau13[[#This Row],[Colonne1]]="HC")=TRUE, "Talon","Conso normale")</f>
        <v>Conso normale</v>
      </c>
    </row>
    <row r="3441" spans="1:6">
      <c r="A3441" s="6">
        <v>45254.881944444445</v>
      </c>
      <c r="B3441" s="7">
        <v>4.1666666699999997</v>
      </c>
      <c r="C3441" t="str">
        <f>IF(WEEKDAY(Tableau13[[#This Row],[Données]],11)&gt;5,"W","S")</f>
        <v>S</v>
      </c>
      <c r="D3441" t="str" cm="1">
        <f t="array" ref="D3441">_xlfn.IFS(
AND(Tableau13[[#This Row],[Jours]]="W",Tableau13[[#This Row],[Colonne1]]="HC"),"Talon",
Tableau13[[#This Row],[Colonne1]]="HP","Consommation normale",
E3441="HC","Talon")</f>
        <v>Consommation normale</v>
      </c>
      <c r="E3441" s="3" t="str">
        <f>IF(OR(Tableau13[[#This Row],[Données]]-INT(Tableau13[[#This Row],[Données]])&lt;$J$2,Tableau13[[#This Row],[Données]]-INT(Tableau13[[#This Row],[Données]])&gt;=$I$2),"HC","HP")</f>
        <v>HP</v>
      </c>
      <c r="F3441" t="str">
        <f>IF(AND(Tableau13[[#This Row],[Jours]]="W",Tableau13[[#This Row],[Colonne1]]="HC")=TRUE, "Talon","Conso normale")</f>
        <v>Conso normale</v>
      </c>
    </row>
    <row r="3442" spans="1:6">
      <c r="A3442" s="6">
        <v>45254.888888888891</v>
      </c>
      <c r="B3442" s="7">
        <v>3.9166666700000001</v>
      </c>
      <c r="C3442" t="str">
        <f>IF(WEEKDAY(Tableau13[[#This Row],[Données]],11)&gt;5,"W","S")</f>
        <v>S</v>
      </c>
      <c r="D3442" t="str" cm="1">
        <f t="array" ref="D3442">_xlfn.IFS(
AND(Tableau13[[#This Row],[Jours]]="W",Tableau13[[#This Row],[Colonne1]]="HC"),"Talon",
Tableau13[[#This Row],[Colonne1]]="HP","Consommation normale",
E3442="HC","Talon")</f>
        <v>Consommation normale</v>
      </c>
      <c r="E3442" s="3" t="str">
        <f>IF(OR(Tableau13[[#This Row],[Données]]-INT(Tableau13[[#This Row],[Données]])&lt;$J$2,Tableau13[[#This Row],[Données]]-INT(Tableau13[[#This Row],[Données]])&gt;=$I$2),"HC","HP")</f>
        <v>HP</v>
      </c>
      <c r="F3442" t="str">
        <f>IF(AND(Tableau13[[#This Row],[Jours]]="W",Tableau13[[#This Row],[Colonne1]]="HC")=TRUE, "Talon","Conso normale")</f>
        <v>Conso normale</v>
      </c>
    </row>
    <row r="3443" spans="1:6">
      <c r="A3443" s="6">
        <v>45254.895833333336</v>
      </c>
      <c r="B3443" s="7">
        <v>4</v>
      </c>
      <c r="C3443" t="str">
        <f>IF(WEEKDAY(Tableau13[[#This Row],[Données]],11)&gt;5,"W","S")</f>
        <v>S</v>
      </c>
      <c r="D3443" t="str" cm="1">
        <f t="array" ref="D3443">_xlfn.IFS(
AND(Tableau13[[#This Row],[Jours]]="W",Tableau13[[#This Row],[Colonne1]]="HC"),"Talon",
Tableau13[[#This Row],[Colonne1]]="HP","Consommation normale",
E3443="HC","Talon")</f>
        <v>Consommation normale</v>
      </c>
      <c r="E3443" s="3" t="str">
        <f>IF(OR(Tableau13[[#This Row],[Données]]-INT(Tableau13[[#This Row],[Données]])&lt;$J$2,Tableau13[[#This Row],[Données]]-INT(Tableau13[[#This Row],[Données]])&gt;=$I$2),"HC","HP")</f>
        <v>HP</v>
      </c>
      <c r="F3443" t="str">
        <f>IF(AND(Tableau13[[#This Row],[Jours]]="W",Tableau13[[#This Row],[Colonne1]]="HC")=TRUE, "Talon","Conso normale")</f>
        <v>Conso normale</v>
      </c>
    </row>
    <row r="3444" spans="1:6">
      <c r="A3444" s="6">
        <v>45254.902777777781</v>
      </c>
      <c r="B3444" s="7">
        <v>4</v>
      </c>
      <c r="C3444" t="str">
        <f>IF(WEEKDAY(Tableau13[[#This Row],[Données]],11)&gt;5,"W","S")</f>
        <v>S</v>
      </c>
      <c r="D3444" t="str" cm="1">
        <f t="array" ref="D3444">_xlfn.IFS(
AND(Tableau13[[#This Row],[Jours]]="W",Tableau13[[#This Row],[Colonne1]]="HC"),"Talon",
Tableau13[[#This Row],[Colonne1]]="HP","Consommation normale",
E3444="HC","Talon")</f>
        <v>Consommation normale</v>
      </c>
      <c r="E3444" s="3" t="str">
        <f>IF(OR(Tableau13[[#This Row],[Données]]-INT(Tableau13[[#This Row],[Données]])&lt;$J$2,Tableau13[[#This Row],[Données]]-INT(Tableau13[[#This Row],[Données]])&gt;=$I$2),"HC","HP")</f>
        <v>HP</v>
      </c>
      <c r="F3444" t="str">
        <f>IF(AND(Tableau13[[#This Row],[Jours]]="W",Tableau13[[#This Row],[Colonne1]]="HC")=TRUE, "Talon","Conso normale")</f>
        <v>Conso normale</v>
      </c>
    </row>
    <row r="3445" spans="1:6">
      <c r="A3445" s="6">
        <v>45254.909722222219</v>
      </c>
      <c r="B3445" s="7">
        <v>4</v>
      </c>
      <c r="C3445" t="str">
        <f>IF(WEEKDAY(Tableau13[[#This Row],[Données]],11)&gt;5,"W","S")</f>
        <v>S</v>
      </c>
      <c r="D3445" t="str" cm="1">
        <f t="array" ref="D3445">_xlfn.IFS(
AND(Tableau13[[#This Row],[Jours]]="W",Tableau13[[#This Row],[Colonne1]]="HC"),"Talon",
Tableau13[[#This Row],[Colonne1]]="HP","Consommation normale",
E3445="HC","Talon")</f>
        <v>Consommation normale</v>
      </c>
      <c r="E3445" s="3" t="str">
        <f>IF(OR(Tableau13[[#This Row],[Données]]-INT(Tableau13[[#This Row],[Données]])&lt;$J$2,Tableau13[[#This Row],[Données]]-INT(Tableau13[[#This Row],[Données]])&gt;=$I$2),"HC","HP")</f>
        <v>HP</v>
      </c>
      <c r="F3445" t="str">
        <f>IF(AND(Tableau13[[#This Row],[Jours]]="W",Tableau13[[#This Row],[Colonne1]]="HC")=TRUE, "Talon","Conso normale")</f>
        <v>Conso normale</v>
      </c>
    </row>
    <row r="3446" spans="1:6">
      <c r="A3446" s="6">
        <v>45254.916666666664</v>
      </c>
      <c r="B3446" s="7">
        <v>4</v>
      </c>
      <c r="C3446" t="str">
        <f>IF(WEEKDAY(Tableau13[[#This Row],[Données]],11)&gt;5,"W","S")</f>
        <v>S</v>
      </c>
      <c r="D3446" t="str" cm="1">
        <f t="array" ref="D3446">_xlfn.IFS(
AND(Tableau13[[#This Row],[Jours]]="W",Tableau13[[#This Row],[Colonne1]]="HC"),"Talon",
Tableau13[[#This Row],[Colonne1]]="HP","Consommation normale",
E3446="HC","Talon")</f>
        <v>Consommation normale</v>
      </c>
      <c r="E3446" s="3" t="str">
        <f>IF(OR(Tableau13[[#This Row],[Données]]-INT(Tableau13[[#This Row],[Données]])&lt;$J$2,Tableau13[[#This Row],[Données]]-INT(Tableau13[[#This Row],[Données]])&gt;=$I$2),"HC","HP")</f>
        <v>HP</v>
      </c>
      <c r="F3446" t="str">
        <f>IF(AND(Tableau13[[#This Row],[Jours]]="W",Tableau13[[#This Row],[Colonne1]]="HC")=TRUE, "Talon","Conso normale")</f>
        <v>Conso normale</v>
      </c>
    </row>
    <row r="3447" spans="1:6">
      <c r="A3447" s="6">
        <v>45254.923611111109</v>
      </c>
      <c r="B3447" s="7">
        <v>4.0833333300000003</v>
      </c>
      <c r="C3447" t="str">
        <f>IF(WEEKDAY(Tableau13[[#This Row],[Données]],11)&gt;5,"W","S")</f>
        <v>S</v>
      </c>
      <c r="D3447" t="str" cm="1">
        <f t="array" ref="D3447">_xlfn.IFS(
AND(Tableau13[[#This Row],[Jours]]="W",Tableau13[[#This Row],[Colonne1]]="HC"),"Talon",
Tableau13[[#This Row],[Colonne1]]="HP","Consommation normale",
E3447="HC","Talon")</f>
        <v>Talon</v>
      </c>
      <c r="E3447" s="3" t="str">
        <f>IF(OR(Tableau13[[#This Row],[Données]]-INT(Tableau13[[#This Row],[Données]])&lt;$J$2,Tableau13[[#This Row],[Données]]-INT(Tableau13[[#This Row],[Données]])&gt;=$I$2),"HC","HP")</f>
        <v>HC</v>
      </c>
      <c r="F3447" t="str">
        <f>IF(AND(Tableau13[[#This Row],[Jours]]="W",Tableau13[[#This Row],[Colonne1]]="HC")=TRUE, "Talon","Conso normale")</f>
        <v>Conso normale</v>
      </c>
    </row>
    <row r="3448" spans="1:6">
      <c r="A3448" s="6">
        <v>45254.930555555555</v>
      </c>
      <c r="B3448" s="7">
        <v>4.3333333300000003</v>
      </c>
      <c r="C3448" t="str">
        <f>IF(WEEKDAY(Tableau13[[#This Row],[Données]],11)&gt;5,"W","S")</f>
        <v>S</v>
      </c>
      <c r="D3448" t="str" cm="1">
        <f t="array" ref="D3448">_xlfn.IFS(
AND(Tableau13[[#This Row],[Jours]]="W",Tableau13[[#This Row],[Colonne1]]="HC"),"Talon",
Tableau13[[#This Row],[Colonne1]]="HP","Consommation normale",
E3448="HC","Talon")</f>
        <v>Talon</v>
      </c>
      <c r="E3448" s="3" t="str">
        <f>IF(OR(Tableau13[[#This Row],[Données]]-INT(Tableau13[[#This Row],[Données]])&lt;$J$2,Tableau13[[#This Row],[Données]]-INT(Tableau13[[#This Row],[Données]])&gt;=$I$2),"HC","HP")</f>
        <v>HC</v>
      </c>
      <c r="F3448" t="str">
        <f>IF(AND(Tableau13[[#This Row],[Jours]]="W",Tableau13[[#This Row],[Colonne1]]="HC")=TRUE, "Talon","Conso normale")</f>
        <v>Conso normale</v>
      </c>
    </row>
    <row r="3449" spans="1:6">
      <c r="A3449" s="6">
        <v>45254.9375</v>
      </c>
      <c r="B3449" s="7">
        <v>4.25</v>
      </c>
      <c r="C3449" t="str">
        <f>IF(WEEKDAY(Tableau13[[#This Row],[Données]],11)&gt;5,"W","S")</f>
        <v>S</v>
      </c>
      <c r="D3449" t="str" cm="1">
        <f t="array" ref="D3449">_xlfn.IFS(
AND(Tableau13[[#This Row],[Jours]]="W",Tableau13[[#This Row],[Colonne1]]="HC"),"Talon",
Tableau13[[#This Row],[Colonne1]]="HP","Consommation normale",
E3449="HC","Talon")</f>
        <v>Talon</v>
      </c>
      <c r="E3449" s="3" t="str">
        <f>IF(OR(Tableau13[[#This Row],[Données]]-INT(Tableau13[[#This Row],[Données]])&lt;$J$2,Tableau13[[#This Row],[Données]]-INT(Tableau13[[#This Row],[Données]])&gt;=$I$2),"HC","HP")</f>
        <v>HC</v>
      </c>
      <c r="F3449" t="str">
        <f>IF(AND(Tableau13[[#This Row],[Jours]]="W",Tableau13[[#This Row],[Colonne1]]="HC")=TRUE, "Talon","Conso normale")</f>
        <v>Conso normale</v>
      </c>
    </row>
    <row r="3450" spans="1:6">
      <c r="A3450" s="6">
        <v>45254.944444444445</v>
      </c>
      <c r="B3450" s="7">
        <v>3.9166666700000001</v>
      </c>
      <c r="C3450" t="str">
        <f>IF(WEEKDAY(Tableau13[[#This Row],[Données]],11)&gt;5,"W","S")</f>
        <v>S</v>
      </c>
      <c r="D3450" t="str" cm="1">
        <f t="array" ref="D3450">_xlfn.IFS(
AND(Tableau13[[#This Row],[Jours]]="W",Tableau13[[#This Row],[Colonne1]]="HC"),"Talon",
Tableau13[[#This Row],[Colonne1]]="HP","Consommation normale",
E3450="HC","Talon")</f>
        <v>Talon</v>
      </c>
      <c r="E3450" s="3" t="str">
        <f>IF(OR(Tableau13[[#This Row],[Données]]-INT(Tableau13[[#This Row],[Données]])&lt;$J$2,Tableau13[[#This Row],[Données]]-INT(Tableau13[[#This Row],[Données]])&gt;=$I$2),"HC","HP")</f>
        <v>HC</v>
      </c>
      <c r="F3450" t="str">
        <f>IF(AND(Tableau13[[#This Row],[Jours]]="W",Tableau13[[#This Row],[Colonne1]]="HC")=TRUE, "Talon","Conso normale")</f>
        <v>Conso normale</v>
      </c>
    </row>
    <row r="3451" spans="1:6">
      <c r="A3451" s="6">
        <v>45254.951388888891</v>
      </c>
      <c r="B3451" s="7">
        <v>3.9166666700000001</v>
      </c>
      <c r="C3451" t="str">
        <f>IF(WEEKDAY(Tableau13[[#This Row],[Données]],11)&gt;5,"W","S")</f>
        <v>S</v>
      </c>
      <c r="D3451" t="str" cm="1">
        <f t="array" ref="D3451">_xlfn.IFS(
AND(Tableau13[[#This Row],[Jours]]="W",Tableau13[[#This Row],[Colonne1]]="HC"),"Talon",
Tableau13[[#This Row],[Colonne1]]="HP","Consommation normale",
E3451="HC","Talon")</f>
        <v>Talon</v>
      </c>
      <c r="E3451" s="3" t="str">
        <f>IF(OR(Tableau13[[#This Row],[Données]]-INT(Tableau13[[#This Row],[Données]])&lt;$J$2,Tableau13[[#This Row],[Données]]-INT(Tableau13[[#This Row],[Données]])&gt;=$I$2),"HC","HP")</f>
        <v>HC</v>
      </c>
      <c r="F3451" t="str">
        <f>IF(AND(Tableau13[[#This Row],[Jours]]="W",Tableau13[[#This Row],[Colonne1]]="HC")=TRUE, "Talon","Conso normale")</f>
        <v>Conso normale</v>
      </c>
    </row>
    <row r="3452" spans="1:6">
      <c r="A3452" s="6">
        <v>45254.958333333336</v>
      </c>
      <c r="B3452" s="7">
        <v>4</v>
      </c>
      <c r="C3452" t="str">
        <f>IF(WEEKDAY(Tableau13[[#This Row],[Données]],11)&gt;5,"W","S")</f>
        <v>S</v>
      </c>
      <c r="D3452" t="str" cm="1">
        <f t="array" ref="D3452">_xlfn.IFS(
AND(Tableau13[[#This Row],[Jours]]="W",Tableau13[[#This Row],[Colonne1]]="HC"),"Talon",
Tableau13[[#This Row],[Colonne1]]="HP","Consommation normale",
E3452="HC","Talon")</f>
        <v>Talon</v>
      </c>
      <c r="E3452" s="3" t="str">
        <f>IF(OR(Tableau13[[#This Row],[Données]]-INT(Tableau13[[#This Row],[Données]])&lt;$J$2,Tableau13[[#This Row],[Données]]-INT(Tableau13[[#This Row],[Données]])&gt;=$I$2),"HC","HP")</f>
        <v>HC</v>
      </c>
      <c r="F3452" t="str">
        <f>IF(AND(Tableau13[[#This Row],[Jours]]="W",Tableau13[[#This Row],[Colonne1]]="HC")=TRUE, "Talon","Conso normale")</f>
        <v>Conso normale</v>
      </c>
    </row>
    <row r="3453" spans="1:6">
      <c r="A3453" s="6">
        <v>45254.965277777781</v>
      </c>
      <c r="B3453" s="7">
        <v>4.0833333300000003</v>
      </c>
      <c r="C3453" t="str">
        <f>IF(WEEKDAY(Tableau13[[#This Row],[Données]],11)&gt;5,"W","S")</f>
        <v>S</v>
      </c>
      <c r="D3453" t="str" cm="1">
        <f t="array" ref="D3453">_xlfn.IFS(
AND(Tableau13[[#This Row],[Jours]]="W",Tableau13[[#This Row],[Colonne1]]="HC"),"Talon",
Tableau13[[#This Row],[Colonne1]]="HP","Consommation normale",
E3453="HC","Talon")</f>
        <v>Talon</v>
      </c>
      <c r="E3453" s="3" t="str">
        <f>IF(OR(Tableau13[[#This Row],[Données]]-INT(Tableau13[[#This Row],[Données]])&lt;$J$2,Tableau13[[#This Row],[Données]]-INT(Tableau13[[#This Row],[Données]])&gt;=$I$2),"HC","HP")</f>
        <v>HC</v>
      </c>
      <c r="F3453" t="str">
        <f>IF(AND(Tableau13[[#This Row],[Jours]]="W",Tableau13[[#This Row],[Colonne1]]="HC")=TRUE, "Talon","Conso normale")</f>
        <v>Conso normale</v>
      </c>
    </row>
    <row r="3454" spans="1:6">
      <c r="A3454" s="6">
        <v>45254.972222222219</v>
      </c>
      <c r="B3454" s="7">
        <v>4.25</v>
      </c>
      <c r="C3454" t="str">
        <f>IF(WEEKDAY(Tableau13[[#This Row],[Données]],11)&gt;5,"W","S")</f>
        <v>S</v>
      </c>
      <c r="D3454" t="str" cm="1">
        <f t="array" ref="D3454">_xlfn.IFS(
AND(Tableau13[[#This Row],[Jours]]="W",Tableau13[[#This Row],[Colonne1]]="HC"),"Talon",
Tableau13[[#This Row],[Colonne1]]="HP","Consommation normale",
E3454="HC","Talon")</f>
        <v>Talon</v>
      </c>
      <c r="E3454" s="3" t="str">
        <f>IF(OR(Tableau13[[#This Row],[Données]]-INT(Tableau13[[#This Row],[Données]])&lt;$J$2,Tableau13[[#This Row],[Données]]-INT(Tableau13[[#This Row],[Données]])&gt;=$I$2),"HC","HP")</f>
        <v>HC</v>
      </c>
      <c r="F3454" t="str">
        <f>IF(AND(Tableau13[[#This Row],[Jours]]="W",Tableau13[[#This Row],[Colonne1]]="HC")=TRUE, "Talon","Conso normale")</f>
        <v>Conso normale</v>
      </c>
    </row>
    <row r="3455" spans="1:6">
      <c r="A3455" s="6">
        <v>45254.979166666664</v>
      </c>
      <c r="B3455" s="7">
        <v>4.25</v>
      </c>
      <c r="C3455" t="str">
        <f>IF(WEEKDAY(Tableau13[[#This Row],[Données]],11)&gt;5,"W","S")</f>
        <v>S</v>
      </c>
      <c r="D3455" t="str" cm="1">
        <f t="array" ref="D3455">_xlfn.IFS(
AND(Tableau13[[#This Row],[Jours]]="W",Tableau13[[#This Row],[Colonne1]]="HC"),"Talon",
Tableau13[[#This Row],[Colonne1]]="HP","Consommation normale",
E3455="HC","Talon")</f>
        <v>Talon</v>
      </c>
      <c r="E3455" s="3" t="str">
        <f>IF(OR(Tableau13[[#This Row],[Données]]-INT(Tableau13[[#This Row],[Données]])&lt;$J$2,Tableau13[[#This Row],[Données]]-INT(Tableau13[[#This Row],[Données]])&gt;=$I$2),"HC","HP")</f>
        <v>HC</v>
      </c>
      <c r="F3455" t="str">
        <f>IF(AND(Tableau13[[#This Row],[Jours]]="W",Tableau13[[#This Row],[Colonne1]]="HC")=TRUE, "Talon","Conso normale")</f>
        <v>Conso normale</v>
      </c>
    </row>
    <row r="3456" spans="1:6">
      <c r="A3456" s="6">
        <v>45254.986111111109</v>
      </c>
      <c r="B3456" s="7">
        <v>3.3333333299999999</v>
      </c>
      <c r="C3456" t="str">
        <f>IF(WEEKDAY(Tableau13[[#This Row],[Données]],11)&gt;5,"W","S")</f>
        <v>S</v>
      </c>
      <c r="D3456" t="str" cm="1">
        <f t="array" ref="D3456">_xlfn.IFS(
AND(Tableau13[[#This Row],[Jours]]="W",Tableau13[[#This Row],[Colonne1]]="HC"),"Talon",
Tableau13[[#This Row],[Colonne1]]="HP","Consommation normale",
E3456="HC","Talon")</f>
        <v>Talon</v>
      </c>
      <c r="E3456" s="3" t="str">
        <f>IF(OR(Tableau13[[#This Row],[Données]]-INT(Tableau13[[#This Row],[Données]])&lt;$J$2,Tableau13[[#This Row],[Données]]-INT(Tableau13[[#This Row],[Données]])&gt;=$I$2),"HC","HP")</f>
        <v>HC</v>
      </c>
      <c r="F3456" t="str">
        <f>IF(AND(Tableau13[[#This Row],[Jours]]="W",Tableau13[[#This Row],[Colonne1]]="HC")=TRUE, "Talon","Conso normale")</f>
        <v>Conso normale</v>
      </c>
    </row>
    <row r="3457" spans="1:6">
      <c r="A3457" s="6">
        <v>45254.993055555555</v>
      </c>
      <c r="B3457" s="7">
        <v>3.4166666700000001</v>
      </c>
      <c r="C3457" t="str">
        <f>IF(WEEKDAY(Tableau13[[#This Row],[Données]],11)&gt;5,"W","S")</f>
        <v>S</v>
      </c>
      <c r="D3457" t="str" cm="1">
        <f t="array" ref="D3457">_xlfn.IFS(
AND(Tableau13[[#This Row],[Jours]]="W",Tableau13[[#This Row],[Colonne1]]="HC"),"Talon",
Tableau13[[#This Row],[Colonne1]]="HP","Consommation normale",
E3457="HC","Talon")</f>
        <v>Talon</v>
      </c>
      <c r="E3457" s="3" t="str">
        <f>IF(OR(Tableau13[[#This Row],[Données]]-INT(Tableau13[[#This Row],[Données]])&lt;$J$2,Tableau13[[#This Row],[Données]]-INT(Tableau13[[#This Row],[Données]])&gt;=$I$2),"HC","HP")</f>
        <v>HC</v>
      </c>
      <c r="F3457" t="str">
        <f>IF(AND(Tableau13[[#This Row],[Jours]]="W",Tableau13[[#This Row],[Colonne1]]="HC")=TRUE, "Talon","Conso normale")</f>
        <v>Conso normale</v>
      </c>
    </row>
    <row r="3458" spans="1:6">
      <c r="A3458" s="6">
        <v>45255</v>
      </c>
      <c r="B3458" s="7">
        <v>3.5</v>
      </c>
      <c r="C3458" t="str">
        <f>IF(WEEKDAY(Tableau13[[#This Row],[Données]],11)&gt;5,"W","S")</f>
        <v>W</v>
      </c>
      <c r="D3458" t="str" cm="1">
        <f t="array" ref="D3458">_xlfn.IFS(
AND(Tableau13[[#This Row],[Jours]]="W",Tableau13[[#This Row],[Colonne1]]="HC"),"Talon",
Tableau13[[#This Row],[Colonne1]]="HP","Consommation normale",
E3458="HC","Talon")</f>
        <v>Talon</v>
      </c>
      <c r="E3458" s="3" t="str">
        <f>IF(OR(Tableau13[[#This Row],[Données]]-INT(Tableau13[[#This Row],[Données]])&lt;$J$2,Tableau13[[#This Row],[Données]]-INT(Tableau13[[#This Row],[Données]])&gt;=$I$2),"HC","HP")</f>
        <v>HC</v>
      </c>
      <c r="F3458" t="str">
        <f>IF(AND(Tableau13[[#This Row],[Jours]]="W",Tableau13[[#This Row],[Colonne1]]="HC")=TRUE, "Talon","Conso normale")</f>
        <v>Talon</v>
      </c>
    </row>
    <row r="3459" spans="1:6">
      <c r="A3459" s="6">
        <v>45255.006944444445</v>
      </c>
      <c r="B3459" s="7">
        <v>3.4166666700000001</v>
      </c>
      <c r="C3459" t="str">
        <f>IF(WEEKDAY(Tableau13[[#This Row],[Données]],11)&gt;5,"W","S")</f>
        <v>W</v>
      </c>
      <c r="D3459" t="str" cm="1">
        <f t="array" ref="D3459">_xlfn.IFS(
AND(Tableau13[[#This Row],[Jours]]="W",Tableau13[[#This Row],[Colonne1]]="HC"),"Talon",
Tableau13[[#This Row],[Colonne1]]="HP","Consommation normale",
E3459="HC","Talon")</f>
        <v>Talon</v>
      </c>
      <c r="E3459" s="3" t="str">
        <f>IF(OR(Tableau13[[#This Row],[Données]]-INT(Tableau13[[#This Row],[Données]])&lt;$J$2,Tableau13[[#This Row],[Données]]-INT(Tableau13[[#This Row],[Données]])&gt;=$I$2),"HC","HP")</f>
        <v>HC</v>
      </c>
      <c r="F3459" t="str">
        <f>IF(AND(Tableau13[[#This Row],[Jours]]="W",Tableau13[[#This Row],[Colonne1]]="HC")=TRUE, "Talon","Conso normale")</f>
        <v>Talon</v>
      </c>
    </row>
    <row r="3460" spans="1:6">
      <c r="A3460" s="6">
        <v>45255.013888888891</v>
      </c>
      <c r="B3460" s="7">
        <v>3.4166666700000001</v>
      </c>
      <c r="C3460" t="str">
        <f>IF(WEEKDAY(Tableau13[[#This Row],[Données]],11)&gt;5,"W","S")</f>
        <v>W</v>
      </c>
      <c r="D3460" t="str" cm="1">
        <f t="array" ref="D3460">_xlfn.IFS(
AND(Tableau13[[#This Row],[Jours]]="W",Tableau13[[#This Row],[Colonne1]]="HC"),"Talon",
Tableau13[[#This Row],[Colonne1]]="HP","Consommation normale",
E3460="HC","Talon")</f>
        <v>Talon</v>
      </c>
      <c r="E3460" s="3" t="str">
        <f>IF(OR(Tableau13[[#This Row],[Données]]-INT(Tableau13[[#This Row],[Données]])&lt;$J$2,Tableau13[[#This Row],[Données]]-INT(Tableau13[[#This Row],[Données]])&gt;=$I$2),"HC","HP")</f>
        <v>HC</v>
      </c>
      <c r="F3460" t="str">
        <f>IF(AND(Tableau13[[#This Row],[Jours]]="W",Tableau13[[#This Row],[Colonne1]]="HC")=TRUE, "Talon","Conso normale")</f>
        <v>Talon</v>
      </c>
    </row>
    <row r="3461" spans="1:6">
      <c r="A3461" s="6">
        <v>45255.020833333336</v>
      </c>
      <c r="B3461" s="7">
        <v>3.4166666700000001</v>
      </c>
      <c r="C3461" t="str">
        <f>IF(WEEKDAY(Tableau13[[#This Row],[Données]],11)&gt;5,"W","S")</f>
        <v>W</v>
      </c>
      <c r="D3461" t="str" cm="1">
        <f t="array" ref="D3461">_xlfn.IFS(
AND(Tableau13[[#This Row],[Jours]]="W",Tableau13[[#This Row],[Colonne1]]="HC"),"Talon",
Tableau13[[#This Row],[Colonne1]]="HP","Consommation normale",
E3461="HC","Talon")</f>
        <v>Talon</v>
      </c>
      <c r="E3461" s="3" t="str">
        <f>IF(OR(Tableau13[[#This Row],[Données]]-INT(Tableau13[[#This Row],[Données]])&lt;$J$2,Tableau13[[#This Row],[Données]]-INT(Tableau13[[#This Row],[Données]])&gt;=$I$2),"HC","HP")</f>
        <v>HC</v>
      </c>
      <c r="F3461" t="str">
        <f>IF(AND(Tableau13[[#This Row],[Jours]]="W",Tableau13[[#This Row],[Colonne1]]="HC")=TRUE, "Talon","Conso normale")</f>
        <v>Talon</v>
      </c>
    </row>
    <row r="3462" spans="1:6">
      <c r="A3462" s="6">
        <v>45255.027777777781</v>
      </c>
      <c r="B3462" s="7">
        <v>3.4166666700000001</v>
      </c>
      <c r="C3462" t="str">
        <f>IF(WEEKDAY(Tableau13[[#This Row],[Données]],11)&gt;5,"W","S")</f>
        <v>W</v>
      </c>
      <c r="D3462" t="str" cm="1">
        <f t="array" ref="D3462">_xlfn.IFS(
AND(Tableau13[[#This Row],[Jours]]="W",Tableau13[[#This Row],[Colonne1]]="HC"),"Talon",
Tableau13[[#This Row],[Colonne1]]="HP","Consommation normale",
E3462="HC","Talon")</f>
        <v>Talon</v>
      </c>
      <c r="E3462" s="3" t="str">
        <f>IF(OR(Tableau13[[#This Row],[Données]]-INT(Tableau13[[#This Row],[Données]])&lt;$J$2,Tableau13[[#This Row],[Données]]-INT(Tableau13[[#This Row],[Données]])&gt;=$I$2),"HC","HP")</f>
        <v>HC</v>
      </c>
      <c r="F3462" t="str">
        <f>IF(AND(Tableau13[[#This Row],[Jours]]="W",Tableau13[[#This Row],[Colonne1]]="HC")=TRUE, "Talon","Conso normale")</f>
        <v>Talon</v>
      </c>
    </row>
    <row r="3463" spans="1:6">
      <c r="A3463" s="6">
        <v>45255.034722222219</v>
      </c>
      <c r="B3463" s="7">
        <v>3.4166666700000001</v>
      </c>
      <c r="C3463" t="str">
        <f>IF(WEEKDAY(Tableau13[[#This Row],[Données]],11)&gt;5,"W","S")</f>
        <v>W</v>
      </c>
      <c r="D3463" t="str" cm="1">
        <f t="array" ref="D3463">_xlfn.IFS(
AND(Tableau13[[#This Row],[Jours]]="W",Tableau13[[#This Row],[Colonne1]]="HC"),"Talon",
Tableau13[[#This Row],[Colonne1]]="HP","Consommation normale",
E3463="HC","Talon")</f>
        <v>Talon</v>
      </c>
      <c r="E3463" s="3" t="str">
        <f>IF(OR(Tableau13[[#This Row],[Données]]-INT(Tableau13[[#This Row],[Données]])&lt;$J$2,Tableau13[[#This Row],[Données]]-INT(Tableau13[[#This Row],[Données]])&gt;=$I$2),"HC","HP")</f>
        <v>HC</v>
      </c>
      <c r="F3463" t="str">
        <f>IF(AND(Tableau13[[#This Row],[Jours]]="W",Tableau13[[#This Row],[Colonne1]]="HC")=TRUE, "Talon","Conso normale")</f>
        <v>Talon</v>
      </c>
    </row>
    <row r="3464" spans="1:6">
      <c r="A3464" s="6">
        <v>45255.041666666664</v>
      </c>
      <c r="B3464" s="7">
        <v>3.5</v>
      </c>
      <c r="C3464" t="str">
        <f>IF(WEEKDAY(Tableau13[[#This Row],[Données]],11)&gt;5,"W","S")</f>
        <v>W</v>
      </c>
      <c r="D3464" t="str" cm="1">
        <f t="array" ref="D3464">_xlfn.IFS(
AND(Tableau13[[#This Row],[Jours]]="W",Tableau13[[#This Row],[Colonne1]]="HC"),"Talon",
Tableau13[[#This Row],[Colonne1]]="HP","Consommation normale",
E3464="HC","Talon")</f>
        <v>Talon</v>
      </c>
      <c r="E3464" s="3" t="str">
        <f>IF(OR(Tableau13[[#This Row],[Données]]-INT(Tableau13[[#This Row],[Données]])&lt;$J$2,Tableau13[[#This Row],[Données]]-INT(Tableau13[[#This Row],[Données]])&gt;=$I$2),"HC","HP")</f>
        <v>HC</v>
      </c>
      <c r="F3464" t="str">
        <f>IF(AND(Tableau13[[#This Row],[Jours]]="W",Tableau13[[#This Row],[Colonne1]]="HC")=TRUE, "Talon","Conso normale")</f>
        <v>Talon</v>
      </c>
    </row>
    <row r="3465" spans="1:6">
      <c r="A3465" s="6">
        <v>45255.048611111109</v>
      </c>
      <c r="B3465" s="7">
        <v>3.4166666700000001</v>
      </c>
      <c r="C3465" t="str">
        <f>IF(WEEKDAY(Tableau13[[#This Row],[Données]],11)&gt;5,"W","S")</f>
        <v>W</v>
      </c>
      <c r="D3465" t="str" cm="1">
        <f t="array" ref="D3465">_xlfn.IFS(
AND(Tableau13[[#This Row],[Jours]]="W",Tableau13[[#This Row],[Colonne1]]="HC"),"Talon",
Tableau13[[#This Row],[Colonne1]]="HP","Consommation normale",
E3465="HC","Talon")</f>
        <v>Talon</v>
      </c>
      <c r="E3465" s="3" t="str">
        <f>IF(OR(Tableau13[[#This Row],[Données]]-INT(Tableau13[[#This Row],[Données]])&lt;$J$2,Tableau13[[#This Row],[Données]]-INT(Tableau13[[#This Row],[Données]])&gt;=$I$2),"HC","HP")</f>
        <v>HC</v>
      </c>
      <c r="F3465" t="str">
        <f>IF(AND(Tableau13[[#This Row],[Jours]]="W",Tableau13[[#This Row],[Colonne1]]="HC")=TRUE, "Talon","Conso normale")</f>
        <v>Talon</v>
      </c>
    </row>
    <row r="3466" spans="1:6">
      <c r="A3466" s="6">
        <v>45255.055555555555</v>
      </c>
      <c r="B3466" s="7">
        <v>3.5</v>
      </c>
      <c r="C3466" t="str">
        <f>IF(WEEKDAY(Tableau13[[#This Row],[Données]],11)&gt;5,"W","S")</f>
        <v>W</v>
      </c>
      <c r="D3466" t="str" cm="1">
        <f t="array" ref="D3466">_xlfn.IFS(
AND(Tableau13[[#This Row],[Jours]]="W",Tableau13[[#This Row],[Colonne1]]="HC"),"Talon",
Tableau13[[#This Row],[Colonne1]]="HP","Consommation normale",
E3466="HC","Talon")</f>
        <v>Talon</v>
      </c>
      <c r="E3466" s="3" t="str">
        <f>IF(OR(Tableau13[[#This Row],[Données]]-INT(Tableau13[[#This Row],[Données]])&lt;$J$2,Tableau13[[#This Row],[Données]]-INT(Tableau13[[#This Row],[Données]])&gt;=$I$2),"HC","HP")</f>
        <v>HC</v>
      </c>
      <c r="F3466" t="str">
        <f>IF(AND(Tableau13[[#This Row],[Jours]]="W",Tableau13[[#This Row],[Colonne1]]="HC")=TRUE, "Talon","Conso normale")</f>
        <v>Talon</v>
      </c>
    </row>
    <row r="3467" spans="1:6">
      <c r="A3467" s="6">
        <v>45255.0625</v>
      </c>
      <c r="B3467" s="7">
        <v>3.4166666700000001</v>
      </c>
      <c r="C3467" t="str">
        <f>IF(WEEKDAY(Tableau13[[#This Row],[Données]],11)&gt;5,"W","S")</f>
        <v>W</v>
      </c>
      <c r="D3467" t="str" cm="1">
        <f t="array" ref="D3467">_xlfn.IFS(
AND(Tableau13[[#This Row],[Jours]]="W",Tableau13[[#This Row],[Colonne1]]="HC"),"Talon",
Tableau13[[#This Row],[Colonne1]]="HP","Consommation normale",
E3467="HC","Talon")</f>
        <v>Talon</v>
      </c>
      <c r="E3467" s="3" t="str">
        <f>IF(OR(Tableau13[[#This Row],[Données]]-INT(Tableau13[[#This Row],[Données]])&lt;$J$2,Tableau13[[#This Row],[Données]]-INT(Tableau13[[#This Row],[Données]])&gt;=$I$2),"HC","HP")</f>
        <v>HC</v>
      </c>
      <c r="F3467" t="str">
        <f>IF(AND(Tableau13[[#This Row],[Jours]]="W",Tableau13[[#This Row],[Colonne1]]="HC")=TRUE, "Talon","Conso normale")</f>
        <v>Talon</v>
      </c>
    </row>
    <row r="3468" spans="1:6">
      <c r="A3468" s="6">
        <v>45255.069444444445</v>
      </c>
      <c r="B3468" s="7">
        <v>3.4166666700000001</v>
      </c>
      <c r="C3468" t="str">
        <f>IF(WEEKDAY(Tableau13[[#This Row],[Données]],11)&gt;5,"W","S")</f>
        <v>W</v>
      </c>
      <c r="D3468" t="str" cm="1">
        <f t="array" ref="D3468">_xlfn.IFS(
AND(Tableau13[[#This Row],[Jours]]="W",Tableau13[[#This Row],[Colonne1]]="HC"),"Talon",
Tableau13[[#This Row],[Colonne1]]="HP","Consommation normale",
E3468="HC","Talon")</f>
        <v>Talon</v>
      </c>
      <c r="E3468" s="3" t="str">
        <f>IF(OR(Tableau13[[#This Row],[Données]]-INT(Tableau13[[#This Row],[Données]])&lt;$J$2,Tableau13[[#This Row],[Données]]-INT(Tableau13[[#This Row],[Données]])&gt;=$I$2),"HC","HP")</f>
        <v>HC</v>
      </c>
      <c r="F3468" t="str">
        <f>IF(AND(Tableau13[[#This Row],[Jours]]="W",Tableau13[[#This Row],[Colonne1]]="HC")=TRUE, "Talon","Conso normale")</f>
        <v>Talon</v>
      </c>
    </row>
    <row r="3469" spans="1:6">
      <c r="A3469" s="6">
        <v>45255.076388888891</v>
      </c>
      <c r="B3469" s="7">
        <v>3.4166666700000001</v>
      </c>
      <c r="C3469" t="str">
        <f>IF(WEEKDAY(Tableau13[[#This Row],[Données]],11)&gt;5,"W","S")</f>
        <v>W</v>
      </c>
      <c r="D3469" t="str" cm="1">
        <f t="array" ref="D3469">_xlfn.IFS(
AND(Tableau13[[#This Row],[Jours]]="W",Tableau13[[#This Row],[Colonne1]]="HC"),"Talon",
Tableau13[[#This Row],[Colonne1]]="HP","Consommation normale",
E3469="HC","Talon")</f>
        <v>Talon</v>
      </c>
      <c r="E3469" s="3" t="str">
        <f>IF(OR(Tableau13[[#This Row],[Données]]-INT(Tableau13[[#This Row],[Données]])&lt;$J$2,Tableau13[[#This Row],[Données]]-INT(Tableau13[[#This Row],[Données]])&gt;=$I$2),"HC","HP")</f>
        <v>HC</v>
      </c>
      <c r="F3469" t="str">
        <f>IF(AND(Tableau13[[#This Row],[Jours]]="W",Tableau13[[#This Row],[Colonne1]]="HC")=TRUE, "Talon","Conso normale")</f>
        <v>Talon</v>
      </c>
    </row>
    <row r="3470" spans="1:6">
      <c r="A3470" s="6">
        <v>45255.083333333336</v>
      </c>
      <c r="B3470" s="7">
        <v>3.4166666700000001</v>
      </c>
      <c r="C3470" t="str">
        <f>IF(WEEKDAY(Tableau13[[#This Row],[Données]],11)&gt;5,"W","S")</f>
        <v>W</v>
      </c>
      <c r="D3470" t="str" cm="1">
        <f t="array" ref="D3470">_xlfn.IFS(
AND(Tableau13[[#This Row],[Jours]]="W",Tableau13[[#This Row],[Colonne1]]="HC"),"Talon",
Tableau13[[#This Row],[Colonne1]]="HP","Consommation normale",
E3470="HC","Talon")</f>
        <v>Talon</v>
      </c>
      <c r="E3470" s="3" t="str">
        <f>IF(OR(Tableau13[[#This Row],[Données]]-INT(Tableau13[[#This Row],[Données]])&lt;$J$2,Tableau13[[#This Row],[Données]]-INT(Tableau13[[#This Row],[Données]])&gt;=$I$2),"HC","HP")</f>
        <v>HC</v>
      </c>
      <c r="F3470" t="str">
        <f>IF(AND(Tableau13[[#This Row],[Jours]]="W",Tableau13[[#This Row],[Colonne1]]="HC")=TRUE, "Talon","Conso normale")</f>
        <v>Talon</v>
      </c>
    </row>
    <row r="3471" spans="1:6">
      <c r="A3471" s="6">
        <v>45255.090277777781</v>
      </c>
      <c r="B3471" s="7">
        <v>3.3333333299999999</v>
      </c>
      <c r="C3471" t="str">
        <f>IF(WEEKDAY(Tableau13[[#This Row],[Données]],11)&gt;5,"W","S")</f>
        <v>W</v>
      </c>
      <c r="D3471" t="str" cm="1">
        <f t="array" ref="D3471">_xlfn.IFS(
AND(Tableau13[[#This Row],[Jours]]="W",Tableau13[[#This Row],[Colonne1]]="HC"),"Talon",
Tableau13[[#This Row],[Colonne1]]="HP","Consommation normale",
E3471="HC","Talon")</f>
        <v>Talon</v>
      </c>
      <c r="E3471" s="3" t="str">
        <f>IF(OR(Tableau13[[#This Row],[Données]]-INT(Tableau13[[#This Row],[Données]])&lt;$J$2,Tableau13[[#This Row],[Données]]-INT(Tableau13[[#This Row],[Données]])&gt;=$I$2),"HC","HP")</f>
        <v>HC</v>
      </c>
      <c r="F3471" t="str">
        <f>IF(AND(Tableau13[[#This Row],[Jours]]="W",Tableau13[[#This Row],[Colonne1]]="HC")=TRUE, "Talon","Conso normale")</f>
        <v>Talon</v>
      </c>
    </row>
    <row r="3472" spans="1:6">
      <c r="A3472" s="6">
        <v>45255.097222222219</v>
      </c>
      <c r="B3472" s="7">
        <v>3.4166666700000001</v>
      </c>
      <c r="C3472" t="str">
        <f>IF(WEEKDAY(Tableau13[[#This Row],[Données]],11)&gt;5,"W","S")</f>
        <v>W</v>
      </c>
      <c r="D3472" t="str" cm="1">
        <f t="array" ref="D3472">_xlfn.IFS(
AND(Tableau13[[#This Row],[Jours]]="W",Tableau13[[#This Row],[Colonne1]]="HC"),"Talon",
Tableau13[[#This Row],[Colonne1]]="HP","Consommation normale",
E3472="HC","Talon")</f>
        <v>Talon</v>
      </c>
      <c r="E3472" s="3" t="str">
        <f>IF(OR(Tableau13[[#This Row],[Données]]-INT(Tableau13[[#This Row],[Données]])&lt;$J$2,Tableau13[[#This Row],[Données]]-INT(Tableau13[[#This Row],[Données]])&gt;=$I$2),"HC","HP")</f>
        <v>HC</v>
      </c>
      <c r="F3472" t="str">
        <f>IF(AND(Tableau13[[#This Row],[Jours]]="W",Tableau13[[#This Row],[Colonne1]]="HC")=TRUE, "Talon","Conso normale")</f>
        <v>Talon</v>
      </c>
    </row>
    <row r="3473" spans="1:6">
      <c r="A3473" s="6">
        <v>45255.104166666664</v>
      </c>
      <c r="B3473" s="7">
        <v>3.5</v>
      </c>
      <c r="C3473" t="str">
        <f>IF(WEEKDAY(Tableau13[[#This Row],[Données]],11)&gt;5,"W","S")</f>
        <v>W</v>
      </c>
      <c r="D3473" t="str" cm="1">
        <f t="array" ref="D3473">_xlfn.IFS(
AND(Tableau13[[#This Row],[Jours]]="W",Tableau13[[#This Row],[Colonne1]]="HC"),"Talon",
Tableau13[[#This Row],[Colonne1]]="HP","Consommation normale",
E3473="HC","Talon")</f>
        <v>Talon</v>
      </c>
      <c r="E3473" s="3" t="str">
        <f>IF(OR(Tableau13[[#This Row],[Données]]-INT(Tableau13[[#This Row],[Données]])&lt;$J$2,Tableau13[[#This Row],[Données]]-INT(Tableau13[[#This Row],[Données]])&gt;=$I$2),"HC","HP")</f>
        <v>HC</v>
      </c>
      <c r="F3473" t="str">
        <f>IF(AND(Tableau13[[#This Row],[Jours]]="W",Tableau13[[#This Row],[Colonne1]]="HC")=TRUE, "Talon","Conso normale")</f>
        <v>Talon</v>
      </c>
    </row>
    <row r="3474" spans="1:6">
      <c r="A3474" s="6">
        <v>45255.111111111109</v>
      </c>
      <c r="B3474" s="7">
        <v>3.4166666700000001</v>
      </c>
      <c r="C3474" t="str">
        <f>IF(WEEKDAY(Tableau13[[#This Row],[Données]],11)&gt;5,"W","S")</f>
        <v>W</v>
      </c>
      <c r="D3474" t="str" cm="1">
        <f t="array" ref="D3474">_xlfn.IFS(
AND(Tableau13[[#This Row],[Jours]]="W",Tableau13[[#This Row],[Colonne1]]="HC"),"Talon",
Tableau13[[#This Row],[Colonne1]]="HP","Consommation normale",
E3474="HC","Talon")</f>
        <v>Talon</v>
      </c>
      <c r="E3474" s="3" t="str">
        <f>IF(OR(Tableau13[[#This Row],[Données]]-INT(Tableau13[[#This Row],[Données]])&lt;$J$2,Tableau13[[#This Row],[Données]]-INT(Tableau13[[#This Row],[Données]])&gt;=$I$2),"HC","HP")</f>
        <v>HC</v>
      </c>
      <c r="F3474" t="str">
        <f>IF(AND(Tableau13[[#This Row],[Jours]]="W",Tableau13[[#This Row],[Colonne1]]="HC")=TRUE, "Talon","Conso normale")</f>
        <v>Talon</v>
      </c>
    </row>
    <row r="3475" spans="1:6">
      <c r="A3475" s="6">
        <v>45255.118055555555</v>
      </c>
      <c r="B3475" s="7">
        <v>3.3333333299999999</v>
      </c>
      <c r="C3475" t="str">
        <f>IF(WEEKDAY(Tableau13[[#This Row],[Données]],11)&gt;5,"W","S")</f>
        <v>W</v>
      </c>
      <c r="D3475" t="str" cm="1">
        <f t="array" ref="D3475">_xlfn.IFS(
AND(Tableau13[[#This Row],[Jours]]="W",Tableau13[[#This Row],[Colonne1]]="HC"),"Talon",
Tableau13[[#This Row],[Colonne1]]="HP","Consommation normale",
E3475="HC","Talon")</f>
        <v>Talon</v>
      </c>
      <c r="E3475" s="3" t="str">
        <f>IF(OR(Tableau13[[#This Row],[Données]]-INT(Tableau13[[#This Row],[Données]])&lt;$J$2,Tableau13[[#This Row],[Données]]-INT(Tableau13[[#This Row],[Données]])&gt;=$I$2),"HC","HP")</f>
        <v>HC</v>
      </c>
      <c r="F3475" t="str">
        <f>IF(AND(Tableau13[[#This Row],[Jours]]="W",Tableau13[[#This Row],[Colonne1]]="HC")=TRUE, "Talon","Conso normale")</f>
        <v>Talon</v>
      </c>
    </row>
    <row r="3476" spans="1:6">
      <c r="A3476" s="6">
        <v>45255.125</v>
      </c>
      <c r="B3476" s="7">
        <v>3.4166666700000001</v>
      </c>
      <c r="C3476" t="str">
        <f>IF(WEEKDAY(Tableau13[[#This Row],[Données]],11)&gt;5,"W","S")</f>
        <v>W</v>
      </c>
      <c r="D3476" t="str" cm="1">
        <f t="array" ref="D3476">_xlfn.IFS(
AND(Tableau13[[#This Row],[Jours]]="W",Tableau13[[#This Row],[Colonne1]]="HC"),"Talon",
Tableau13[[#This Row],[Colonne1]]="HP","Consommation normale",
E3476="HC","Talon")</f>
        <v>Talon</v>
      </c>
      <c r="E3476" s="3" t="str">
        <f>IF(OR(Tableau13[[#This Row],[Données]]-INT(Tableau13[[#This Row],[Données]])&lt;$J$2,Tableau13[[#This Row],[Données]]-INT(Tableau13[[#This Row],[Données]])&gt;=$I$2),"HC","HP")</f>
        <v>HC</v>
      </c>
      <c r="F3476" t="str">
        <f>IF(AND(Tableau13[[#This Row],[Jours]]="W",Tableau13[[#This Row],[Colonne1]]="HC")=TRUE, "Talon","Conso normale")</f>
        <v>Talon</v>
      </c>
    </row>
    <row r="3477" spans="1:6">
      <c r="A3477" s="6">
        <v>45255.131944444445</v>
      </c>
      <c r="B3477" s="7">
        <v>3.5</v>
      </c>
      <c r="C3477" t="str">
        <f>IF(WEEKDAY(Tableau13[[#This Row],[Données]],11)&gt;5,"W","S")</f>
        <v>W</v>
      </c>
      <c r="D3477" t="str" cm="1">
        <f t="array" ref="D3477">_xlfn.IFS(
AND(Tableau13[[#This Row],[Jours]]="W",Tableau13[[#This Row],[Colonne1]]="HC"),"Talon",
Tableau13[[#This Row],[Colonne1]]="HP","Consommation normale",
E3477="HC","Talon")</f>
        <v>Talon</v>
      </c>
      <c r="E3477" s="3" t="str">
        <f>IF(OR(Tableau13[[#This Row],[Données]]-INT(Tableau13[[#This Row],[Données]])&lt;$J$2,Tableau13[[#This Row],[Données]]-INT(Tableau13[[#This Row],[Données]])&gt;=$I$2),"HC","HP")</f>
        <v>HC</v>
      </c>
      <c r="F3477" t="str">
        <f>IF(AND(Tableau13[[#This Row],[Jours]]="W",Tableau13[[#This Row],[Colonne1]]="HC")=TRUE, "Talon","Conso normale")</f>
        <v>Talon</v>
      </c>
    </row>
    <row r="3478" spans="1:6">
      <c r="A3478" s="6">
        <v>45255.138888888891</v>
      </c>
      <c r="B3478" s="7">
        <v>3.4166666700000001</v>
      </c>
      <c r="C3478" t="str">
        <f>IF(WEEKDAY(Tableau13[[#This Row],[Données]],11)&gt;5,"W","S")</f>
        <v>W</v>
      </c>
      <c r="D3478" t="str" cm="1">
        <f t="array" ref="D3478">_xlfn.IFS(
AND(Tableau13[[#This Row],[Jours]]="W",Tableau13[[#This Row],[Colonne1]]="HC"),"Talon",
Tableau13[[#This Row],[Colonne1]]="HP","Consommation normale",
E3478="HC","Talon")</f>
        <v>Talon</v>
      </c>
      <c r="E3478" s="3" t="str">
        <f>IF(OR(Tableau13[[#This Row],[Données]]-INT(Tableau13[[#This Row],[Données]])&lt;$J$2,Tableau13[[#This Row],[Données]]-INT(Tableau13[[#This Row],[Données]])&gt;=$I$2),"HC","HP")</f>
        <v>HC</v>
      </c>
      <c r="F3478" t="str">
        <f>IF(AND(Tableau13[[#This Row],[Jours]]="W",Tableau13[[#This Row],[Colonne1]]="HC")=TRUE, "Talon","Conso normale")</f>
        <v>Talon</v>
      </c>
    </row>
    <row r="3479" spans="1:6">
      <c r="A3479" s="6">
        <v>45255.145833333336</v>
      </c>
      <c r="B3479" s="7">
        <v>3.4166666700000001</v>
      </c>
      <c r="C3479" t="str">
        <f>IF(WEEKDAY(Tableau13[[#This Row],[Données]],11)&gt;5,"W","S")</f>
        <v>W</v>
      </c>
      <c r="D3479" t="str" cm="1">
        <f t="array" ref="D3479">_xlfn.IFS(
AND(Tableau13[[#This Row],[Jours]]="W",Tableau13[[#This Row],[Colonne1]]="HC"),"Talon",
Tableau13[[#This Row],[Colonne1]]="HP","Consommation normale",
E3479="HC","Talon")</f>
        <v>Talon</v>
      </c>
      <c r="E3479" s="3" t="str">
        <f>IF(OR(Tableau13[[#This Row],[Données]]-INT(Tableau13[[#This Row],[Données]])&lt;$J$2,Tableau13[[#This Row],[Données]]-INT(Tableau13[[#This Row],[Données]])&gt;=$I$2),"HC","HP")</f>
        <v>HC</v>
      </c>
      <c r="F3479" t="str">
        <f>IF(AND(Tableau13[[#This Row],[Jours]]="W",Tableau13[[#This Row],[Colonne1]]="HC")=TRUE, "Talon","Conso normale")</f>
        <v>Talon</v>
      </c>
    </row>
    <row r="3480" spans="1:6">
      <c r="A3480" s="6">
        <v>45255.152777777781</v>
      </c>
      <c r="B3480" s="7">
        <v>4.25</v>
      </c>
      <c r="C3480" t="str">
        <f>IF(WEEKDAY(Tableau13[[#This Row],[Données]],11)&gt;5,"W","S")</f>
        <v>W</v>
      </c>
      <c r="D3480" t="str" cm="1">
        <f t="array" ref="D3480">_xlfn.IFS(
AND(Tableau13[[#This Row],[Jours]]="W",Tableau13[[#This Row],[Colonne1]]="HC"),"Talon",
Tableau13[[#This Row],[Colonne1]]="HP","Consommation normale",
E3480="HC","Talon")</f>
        <v>Talon</v>
      </c>
      <c r="E3480" s="3" t="str">
        <f>IF(OR(Tableau13[[#This Row],[Données]]-INT(Tableau13[[#This Row],[Données]])&lt;$J$2,Tableau13[[#This Row],[Données]]-INT(Tableau13[[#This Row],[Données]])&gt;=$I$2),"HC","HP")</f>
        <v>HC</v>
      </c>
      <c r="F3480" t="str">
        <f>IF(AND(Tableau13[[#This Row],[Jours]]="W",Tableau13[[#This Row],[Colonne1]]="HC")=TRUE, "Talon","Conso normale")</f>
        <v>Talon</v>
      </c>
    </row>
    <row r="3481" spans="1:6">
      <c r="A3481" s="6">
        <v>45255.159722222219</v>
      </c>
      <c r="B3481" s="7">
        <v>4.25</v>
      </c>
      <c r="C3481" t="str">
        <f>IF(WEEKDAY(Tableau13[[#This Row],[Données]],11)&gt;5,"W","S")</f>
        <v>W</v>
      </c>
      <c r="D3481" t="str" cm="1">
        <f t="array" ref="D3481">_xlfn.IFS(
AND(Tableau13[[#This Row],[Jours]]="W",Tableau13[[#This Row],[Colonne1]]="HC"),"Talon",
Tableau13[[#This Row],[Colonne1]]="HP","Consommation normale",
E3481="HC","Talon")</f>
        <v>Talon</v>
      </c>
      <c r="E3481" s="3" t="str">
        <f>IF(OR(Tableau13[[#This Row],[Données]]-INT(Tableau13[[#This Row],[Données]])&lt;$J$2,Tableau13[[#This Row],[Données]]-INT(Tableau13[[#This Row],[Données]])&gt;=$I$2),"HC","HP")</f>
        <v>HC</v>
      </c>
      <c r="F3481" t="str">
        <f>IF(AND(Tableau13[[#This Row],[Jours]]="W",Tableau13[[#This Row],[Colonne1]]="HC")=TRUE, "Talon","Conso normale")</f>
        <v>Talon</v>
      </c>
    </row>
    <row r="3482" spans="1:6">
      <c r="A3482" s="6">
        <v>45255.166666666664</v>
      </c>
      <c r="B3482" s="7">
        <v>4.3333333300000003</v>
      </c>
      <c r="C3482" t="str">
        <f>IF(WEEKDAY(Tableau13[[#This Row],[Données]],11)&gt;5,"W","S")</f>
        <v>W</v>
      </c>
      <c r="D3482" t="str" cm="1">
        <f t="array" ref="D3482">_xlfn.IFS(
AND(Tableau13[[#This Row],[Jours]]="W",Tableau13[[#This Row],[Colonne1]]="HC"),"Talon",
Tableau13[[#This Row],[Colonne1]]="HP","Consommation normale",
E3482="HC","Talon")</f>
        <v>Talon</v>
      </c>
      <c r="E3482" s="3" t="str">
        <f>IF(OR(Tableau13[[#This Row],[Données]]-INT(Tableau13[[#This Row],[Données]])&lt;$J$2,Tableau13[[#This Row],[Données]]-INT(Tableau13[[#This Row],[Données]])&gt;=$I$2),"HC","HP")</f>
        <v>HC</v>
      </c>
      <c r="F3482" t="str">
        <f>IF(AND(Tableau13[[#This Row],[Jours]]="W",Tableau13[[#This Row],[Colonne1]]="HC")=TRUE, "Talon","Conso normale")</f>
        <v>Talon</v>
      </c>
    </row>
    <row r="3483" spans="1:6">
      <c r="A3483" s="6">
        <v>45255.173611111109</v>
      </c>
      <c r="B3483" s="7">
        <v>4.25</v>
      </c>
      <c r="C3483" t="str">
        <f>IF(WEEKDAY(Tableau13[[#This Row],[Données]],11)&gt;5,"W","S")</f>
        <v>W</v>
      </c>
      <c r="D3483" t="str" cm="1">
        <f t="array" ref="D3483">_xlfn.IFS(
AND(Tableau13[[#This Row],[Jours]]="W",Tableau13[[#This Row],[Colonne1]]="HC"),"Talon",
Tableau13[[#This Row],[Colonne1]]="HP","Consommation normale",
E3483="HC","Talon")</f>
        <v>Talon</v>
      </c>
      <c r="E3483" s="3" t="str">
        <f>IF(OR(Tableau13[[#This Row],[Données]]-INT(Tableau13[[#This Row],[Données]])&lt;$J$2,Tableau13[[#This Row],[Données]]-INT(Tableau13[[#This Row],[Données]])&gt;=$I$2),"HC","HP")</f>
        <v>HC</v>
      </c>
      <c r="F3483" t="str">
        <f>IF(AND(Tableau13[[#This Row],[Jours]]="W",Tableau13[[#This Row],[Colonne1]]="HC")=TRUE, "Talon","Conso normale")</f>
        <v>Talon</v>
      </c>
    </row>
    <row r="3484" spans="1:6">
      <c r="A3484" s="6">
        <v>45255.180555555555</v>
      </c>
      <c r="B3484" s="7">
        <v>4.25</v>
      </c>
      <c r="C3484" t="str">
        <f>IF(WEEKDAY(Tableau13[[#This Row],[Données]],11)&gt;5,"W","S")</f>
        <v>W</v>
      </c>
      <c r="D3484" t="str" cm="1">
        <f t="array" ref="D3484">_xlfn.IFS(
AND(Tableau13[[#This Row],[Jours]]="W",Tableau13[[#This Row],[Colonne1]]="HC"),"Talon",
Tableau13[[#This Row],[Colonne1]]="HP","Consommation normale",
E3484="HC","Talon")</f>
        <v>Talon</v>
      </c>
      <c r="E3484" s="3" t="str">
        <f>IF(OR(Tableau13[[#This Row],[Données]]-INT(Tableau13[[#This Row],[Données]])&lt;$J$2,Tableau13[[#This Row],[Données]]-INT(Tableau13[[#This Row],[Données]])&gt;=$I$2),"HC","HP")</f>
        <v>HC</v>
      </c>
      <c r="F3484" t="str">
        <f>IF(AND(Tableau13[[#This Row],[Jours]]="W",Tableau13[[#This Row],[Colonne1]]="HC")=TRUE, "Talon","Conso normale")</f>
        <v>Talon</v>
      </c>
    </row>
    <row r="3485" spans="1:6">
      <c r="A3485" s="6">
        <v>45255.1875</v>
      </c>
      <c r="B3485" s="7">
        <v>4.25</v>
      </c>
      <c r="C3485" t="str">
        <f>IF(WEEKDAY(Tableau13[[#This Row],[Données]],11)&gt;5,"W","S")</f>
        <v>W</v>
      </c>
      <c r="D3485" t="str" cm="1">
        <f t="array" ref="D3485">_xlfn.IFS(
AND(Tableau13[[#This Row],[Jours]]="W",Tableau13[[#This Row],[Colonne1]]="HC"),"Talon",
Tableau13[[#This Row],[Colonne1]]="HP","Consommation normale",
E3485="HC","Talon")</f>
        <v>Talon</v>
      </c>
      <c r="E3485" s="3" t="str">
        <f>IF(OR(Tableau13[[#This Row],[Données]]-INT(Tableau13[[#This Row],[Données]])&lt;$J$2,Tableau13[[#This Row],[Données]]-INT(Tableau13[[#This Row],[Données]])&gt;=$I$2),"HC","HP")</f>
        <v>HC</v>
      </c>
      <c r="F3485" t="str">
        <f>IF(AND(Tableau13[[#This Row],[Jours]]="W",Tableau13[[#This Row],[Colonne1]]="HC")=TRUE, "Talon","Conso normale")</f>
        <v>Talon</v>
      </c>
    </row>
    <row r="3486" spans="1:6">
      <c r="A3486" s="6">
        <v>45255.194444444445</v>
      </c>
      <c r="B3486" s="7">
        <v>4.5833333300000003</v>
      </c>
      <c r="C3486" t="str">
        <f>IF(WEEKDAY(Tableau13[[#This Row],[Données]],11)&gt;5,"W","S")</f>
        <v>W</v>
      </c>
      <c r="D3486" t="str" cm="1">
        <f t="array" ref="D3486">_xlfn.IFS(
AND(Tableau13[[#This Row],[Jours]]="W",Tableau13[[#This Row],[Colonne1]]="HC"),"Talon",
Tableau13[[#This Row],[Colonne1]]="HP","Consommation normale",
E3486="HC","Talon")</f>
        <v>Talon</v>
      </c>
      <c r="E3486" s="3" t="str">
        <f>IF(OR(Tableau13[[#This Row],[Données]]-INT(Tableau13[[#This Row],[Données]])&lt;$J$2,Tableau13[[#This Row],[Données]]-INT(Tableau13[[#This Row],[Données]])&gt;=$I$2),"HC","HP")</f>
        <v>HC</v>
      </c>
      <c r="F3486" t="str">
        <f>IF(AND(Tableau13[[#This Row],[Jours]]="W",Tableau13[[#This Row],[Colonne1]]="HC")=TRUE, "Talon","Conso normale")</f>
        <v>Talon</v>
      </c>
    </row>
    <row r="3487" spans="1:6">
      <c r="A3487" s="6">
        <v>45255.201388888891</v>
      </c>
      <c r="B3487" s="7">
        <v>5.4166666699999997</v>
      </c>
      <c r="C3487" t="str">
        <f>IF(WEEKDAY(Tableau13[[#This Row],[Données]],11)&gt;5,"W","S")</f>
        <v>W</v>
      </c>
      <c r="D3487" t="str" cm="1">
        <f t="array" ref="D3487">_xlfn.IFS(
AND(Tableau13[[#This Row],[Jours]]="W",Tableau13[[#This Row],[Colonne1]]="HC"),"Talon",
Tableau13[[#This Row],[Colonne1]]="HP","Consommation normale",
E3487="HC","Talon")</f>
        <v>Talon</v>
      </c>
      <c r="E3487" s="3" t="str">
        <f>IF(OR(Tableau13[[#This Row],[Données]]-INT(Tableau13[[#This Row],[Données]])&lt;$J$2,Tableau13[[#This Row],[Données]]-INT(Tableau13[[#This Row],[Données]])&gt;=$I$2),"HC","HP")</f>
        <v>HC</v>
      </c>
      <c r="F3487" t="str">
        <f>IF(AND(Tableau13[[#This Row],[Jours]]="W",Tableau13[[#This Row],[Colonne1]]="HC")=TRUE, "Talon","Conso normale")</f>
        <v>Talon</v>
      </c>
    </row>
    <row r="3488" spans="1:6">
      <c r="A3488" s="6">
        <v>45255.208333333336</v>
      </c>
      <c r="B3488" s="7">
        <v>6.6666666699999997</v>
      </c>
      <c r="C3488" t="str">
        <f>IF(WEEKDAY(Tableau13[[#This Row],[Données]],11)&gt;5,"W","S")</f>
        <v>W</v>
      </c>
      <c r="D3488" t="str" cm="1">
        <f t="array" ref="D3488">_xlfn.IFS(
AND(Tableau13[[#This Row],[Jours]]="W",Tableau13[[#This Row],[Colonne1]]="HC"),"Talon",
Tableau13[[#This Row],[Colonne1]]="HP","Consommation normale",
E3488="HC","Talon")</f>
        <v>Talon</v>
      </c>
      <c r="E3488" s="3" t="str">
        <f>IF(OR(Tableau13[[#This Row],[Données]]-INT(Tableau13[[#This Row],[Données]])&lt;$J$2,Tableau13[[#This Row],[Données]]-INT(Tableau13[[#This Row],[Données]])&gt;=$I$2),"HC","HP")</f>
        <v>HC</v>
      </c>
      <c r="F3488" t="str">
        <f>IF(AND(Tableau13[[#This Row],[Jours]]="W",Tableau13[[#This Row],[Colonne1]]="HC")=TRUE, "Talon","Conso normale")</f>
        <v>Talon</v>
      </c>
    </row>
    <row r="3489" spans="1:6">
      <c r="A3489" s="6">
        <v>45255.215277777781</v>
      </c>
      <c r="B3489" s="7">
        <v>7.25</v>
      </c>
      <c r="C3489" t="str">
        <f>IF(WEEKDAY(Tableau13[[#This Row],[Données]],11)&gt;5,"W","S")</f>
        <v>W</v>
      </c>
      <c r="D3489" t="str" cm="1">
        <f t="array" ref="D3489">_xlfn.IFS(
AND(Tableau13[[#This Row],[Jours]]="W",Tableau13[[#This Row],[Colonne1]]="HC"),"Talon",
Tableau13[[#This Row],[Colonne1]]="HP","Consommation normale",
E3489="HC","Talon")</f>
        <v>Talon</v>
      </c>
      <c r="E3489" s="3" t="str">
        <f>IF(OR(Tableau13[[#This Row],[Données]]-INT(Tableau13[[#This Row],[Données]])&lt;$J$2,Tableau13[[#This Row],[Données]]-INT(Tableau13[[#This Row],[Données]])&gt;=$I$2),"HC","HP")</f>
        <v>HC</v>
      </c>
      <c r="F3489" t="str">
        <f>IF(AND(Tableau13[[#This Row],[Jours]]="W",Tableau13[[#This Row],[Colonne1]]="HC")=TRUE, "Talon","Conso normale")</f>
        <v>Talon</v>
      </c>
    </row>
    <row r="3490" spans="1:6">
      <c r="A3490" s="6">
        <v>45255.222222222219</v>
      </c>
      <c r="B3490" s="7">
        <v>6.9166666699999997</v>
      </c>
      <c r="C3490" t="str">
        <f>IF(WEEKDAY(Tableau13[[#This Row],[Données]],11)&gt;5,"W","S")</f>
        <v>W</v>
      </c>
      <c r="D3490" t="str" cm="1">
        <f t="array" ref="D3490">_xlfn.IFS(
AND(Tableau13[[#This Row],[Jours]]="W",Tableau13[[#This Row],[Colonne1]]="HC"),"Talon",
Tableau13[[#This Row],[Colonne1]]="HP","Consommation normale",
E3490="HC","Talon")</f>
        <v>Talon</v>
      </c>
      <c r="E3490" s="3" t="str">
        <f>IF(OR(Tableau13[[#This Row],[Données]]-INT(Tableau13[[#This Row],[Données]])&lt;$J$2,Tableau13[[#This Row],[Données]]-INT(Tableau13[[#This Row],[Données]])&gt;=$I$2),"HC","HP")</f>
        <v>HC</v>
      </c>
      <c r="F3490" t="str">
        <f>IF(AND(Tableau13[[#This Row],[Jours]]="W",Tableau13[[#This Row],[Colonne1]]="HC")=TRUE, "Talon","Conso normale")</f>
        <v>Talon</v>
      </c>
    </row>
    <row r="3491" spans="1:6">
      <c r="A3491" s="6">
        <v>45255.229166666664</v>
      </c>
      <c r="B3491" s="7">
        <v>7.5833333300000003</v>
      </c>
      <c r="C3491" t="str">
        <f>IF(WEEKDAY(Tableau13[[#This Row],[Données]],11)&gt;5,"W","S")</f>
        <v>W</v>
      </c>
      <c r="D3491" t="str" cm="1">
        <f t="array" ref="D3491">_xlfn.IFS(
AND(Tableau13[[#This Row],[Jours]]="W",Tableau13[[#This Row],[Colonne1]]="HC"),"Talon",
Tableau13[[#This Row],[Colonne1]]="HP","Consommation normale",
E3491="HC","Talon")</f>
        <v>Talon</v>
      </c>
      <c r="E3491" s="3" t="str">
        <f>IF(OR(Tableau13[[#This Row],[Données]]-INT(Tableau13[[#This Row],[Données]])&lt;$J$2,Tableau13[[#This Row],[Données]]-INT(Tableau13[[#This Row],[Données]])&gt;=$I$2),"HC","HP")</f>
        <v>HC</v>
      </c>
      <c r="F3491" t="str">
        <f>IF(AND(Tableau13[[#This Row],[Jours]]="W",Tableau13[[#This Row],[Colonne1]]="HC")=TRUE, "Talon","Conso normale")</f>
        <v>Talon</v>
      </c>
    </row>
    <row r="3492" spans="1:6">
      <c r="A3492" s="6">
        <v>45255.236111111109</v>
      </c>
      <c r="B3492" s="7">
        <v>7.3333333300000003</v>
      </c>
      <c r="C3492" t="str">
        <f>IF(WEEKDAY(Tableau13[[#This Row],[Données]],11)&gt;5,"W","S")</f>
        <v>W</v>
      </c>
      <c r="D3492" t="str" cm="1">
        <f t="array" ref="D3492">_xlfn.IFS(
AND(Tableau13[[#This Row],[Jours]]="W",Tableau13[[#This Row],[Colonne1]]="HC"),"Talon",
Tableau13[[#This Row],[Colonne1]]="HP","Consommation normale",
E3492="HC","Talon")</f>
        <v>Talon</v>
      </c>
      <c r="E3492" s="3" t="str">
        <f>IF(OR(Tableau13[[#This Row],[Données]]-INT(Tableau13[[#This Row],[Données]])&lt;$J$2,Tableau13[[#This Row],[Données]]-INT(Tableau13[[#This Row],[Données]])&gt;=$I$2),"HC","HP")</f>
        <v>HC</v>
      </c>
      <c r="F3492" t="str">
        <f>IF(AND(Tableau13[[#This Row],[Jours]]="W",Tableau13[[#This Row],[Colonne1]]="HC")=TRUE, "Talon","Conso normale")</f>
        <v>Talon</v>
      </c>
    </row>
    <row r="3493" spans="1:6">
      <c r="A3493" s="6">
        <v>45255.243055555555</v>
      </c>
      <c r="B3493" s="7">
        <v>7.3333333300000003</v>
      </c>
      <c r="C3493" t="str">
        <f>IF(WEEKDAY(Tableau13[[#This Row],[Données]],11)&gt;5,"W","S")</f>
        <v>W</v>
      </c>
      <c r="D3493" t="str" cm="1">
        <f t="array" ref="D3493">_xlfn.IFS(
AND(Tableau13[[#This Row],[Jours]]="W",Tableau13[[#This Row],[Colonne1]]="HC"),"Talon",
Tableau13[[#This Row],[Colonne1]]="HP","Consommation normale",
E3493="HC","Talon")</f>
        <v>Talon</v>
      </c>
      <c r="E3493" s="3" t="str">
        <f>IF(OR(Tableau13[[#This Row],[Données]]-INT(Tableau13[[#This Row],[Données]])&lt;$J$2,Tableau13[[#This Row],[Données]]-INT(Tableau13[[#This Row],[Données]])&gt;=$I$2),"HC","HP")</f>
        <v>HC</v>
      </c>
      <c r="F3493" t="str">
        <f>IF(AND(Tableau13[[#This Row],[Jours]]="W",Tableau13[[#This Row],[Colonne1]]="HC")=TRUE, "Talon","Conso normale")</f>
        <v>Talon</v>
      </c>
    </row>
    <row r="3494" spans="1:6">
      <c r="A3494" s="6">
        <v>45255.25</v>
      </c>
      <c r="B3494" s="7">
        <v>7.8333333300000003</v>
      </c>
      <c r="C3494" t="str">
        <f>IF(WEEKDAY(Tableau13[[#This Row],[Données]],11)&gt;5,"W","S")</f>
        <v>W</v>
      </c>
      <c r="D3494" t="str" cm="1">
        <f t="array" ref="D3494">_xlfn.IFS(
AND(Tableau13[[#This Row],[Jours]]="W",Tableau13[[#This Row],[Colonne1]]="HC"),"Talon",
Tableau13[[#This Row],[Colonne1]]="HP","Consommation normale",
E3494="HC","Talon")</f>
        <v>Consommation normale</v>
      </c>
      <c r="E3494" s="3" t="str">
        <f>IF(OR(Tableau13[[#This Row],[Données]]-INT(Tableau13[[#This Row],[Données]])&lt;$J$2,Tableau13[[#This Row],[Données]]-INT(Tableau13[[#This Row],[Données]])&gt;=$I$2),"HC","HP")</f>
        <v>HP</v>
      </c>
      <c r="F3494" t="str">
        <f>IF(AND(Tableau13[[#This Row],[Jours]]="W",Tableau13[[#This Row],[Colonne1]]="HC")=TRUE, "Talon","Conso normale")</f>
        <v>Conso normale</v>
      </c>
    </row>
    <row r="3495" spans="1:6">
      <c r="A3495" s="6">
        <v>45255.256944444445</v>
      </c>
      <c r="B3495" s="7">
        <v>7.6666666699999997</v>
      </c>
      <c r="C3495" t="str">
        <f>IF(WEEKDAY(Tableau13[[#This Row],[Données]],11)&gt;5,"W","S")</f>
        <v>W</v>
      </c>
      <c r="D3495" t="str" cm="1">
        <f t="array" ref="D3495">_xlfn.IFS(
AND(Tableau13[[#This Row],[Jours]]="W",Tableau13[[#This Row],[Colonne1]]="HC"),"Talon",
Tableau13[[#This Row],[Colonne1]]="HP","Consommation normale",
E3495="HC","Talon")</f>
        <v>Consommation normale</v>
      </c>
      <c r="E3495" s="3" t="str">
        <f>IF(OR(Tableau13[[#This Row],[Données]]-INT(Tableau13[[#This Row],[Données]])&lt;$J$2,Tableau13[[#This Row],[Données]]-INT(Tableau13[[#This Row],[Données]])&gt;=$I$2),"HC","HP")</f>
        <v>HP</v>
      </c>
      <c r="F3495" t="str">
        <f>IF(AND(Tableau13[[#This Row],[Jours]]="W",Tableau13[[#This Row],[Colonne1]]="HC")=TRUE, "Talon","Conso normale")</f>
        <v>Conso normale</v>
      </c>
    </row>
    <row r="3496" spans="1:6">
      <c r="A3496" s="6">
        <v>45255.263888888891</v>
      </c>
      <c r="B3496" s="7">
        <v>7.6666666699999997</v>
      </c>
      <c r="C3496" t="str">
        <f>IF(WEEKDAY(Tableau13[[#This Row],[Données]],11)&gt;5,"W","S")</f>
        <v>W</v>
      </c>
      <c r="D3496" t="str" cm="1">
        <f t="array" ref="D3496">_xlfn.IFS(
AND(Tableau13[[#This Row],[Jours]]="W",Tableau13[[#This Row],[Colonne1]]="HC"),"Talon",
Tableau13[[#This Row],[Colonne1]]="HP","Consommation normale",
E3496="HC","Talon")</f>
        <v>Consommation normale</v>
      </c>
      <c r="E3496" s="3" t="str">
        <f>IF(OR(Tableau13[[#This Row],[Données]]-INT(Tableau13[[#This Row],[Données]])&lt;$J$2,Tableau13[[#This Row],[Données]]-INT(Tableau13[[#This Row],[Données]])&gt;=$I$2),"HC","HP")</f>
        <v>HP</v>
      </c>
      <c r="F3496" t="str">
        <f>IF(AND(Tableau13[[#This Row],[Jours]]="W",Tableau13[[#This Row],[Colonne1]]="HC")=TRUE, "Talon","Conso normale")</f>
        <v>Conso normale</v>
      </c>
    </row>
    <row r="3497" spans="1:6">
      <c r="A3497" s="6">
        <v>45255.270833333336</v>
      </c>
      <c r="B3497" s="7">
        <v>7.9166666699999997</v>
      </c>
      <c r="C3497" t="str">
        <f>IF(WEEKDAY(Tableau13[[#This Row],[Données]],11)&gt;5,"W","S")</f>
        <v>W</v>
      </c>
      <c r="D3497" t="str" cm="1">
        <f t="array" ref="D3497">_xlfn.IFS(
AND(Tableau13[[#This Row],[Jours]]="W",Tableau13[[#This Row],[Colonne1]]="HC"),"Talon",
Tableau13[[#This Row],[Colonne1]]="HP","Consommation normale",
E3497="HC","Talon")</f>
        <v>Consommation normale</v>
      </c>
      <c r="E3497" s="3" t="str">
        <f>IF(OR(Tableau13[[#This Row],[Données]]-INT(Tableau13[[#This Row],[Données]])&lt;$J$2,Tableau13[[#This Row],[Données]]-INT(Tableau13[[#This Row],[Données]])&gt;=$I$2),"HC","HP")</f>
        <v>HP</v>
      </c>
      <c r="F3497" t="str">
        <f>IF(AND(Tableau13[[#This Row],[Jours]]="W",Tableau13[[#This Row],[Colonne1]]="HC")=TRUE, "Talon","Conso normale")</f>
        <v>Conso normale</v>
      </c>
    </row>
    <row r="3498" spans="1:6">
      <c r="A3498" s="6">
        <v>45255.277777777781</v>
      </c>
      <c r="B3498" s="7">
        <v>7.5833333300000003</v>
      </c>
      <c r="C3498" t="str">
        <f>IF(WEEKDAY(Tableau13[[#This Row],[Données]],11)&gt;5,"W","S")</f>
        <v>W</v>
      </c>
      <c r="D3498" t="str" cm="1">
        <f t="array" ref="D3498">_xlfn.IFS(
AND(Tableau13[[#This Row],[Jours]]="W",Tableau13[[#This Row],[Colonne1]]="HC"),"Talon",
Tableau13[[#This Row],[Colonne1]]="HP","Consommation normale",
E3498="HC","Talon")</f>
        <v>Consommation normale</v>
      </c>
      <c r="E3498" s="3" t="str">
        <f>IF(OR(Tableau13[[#This Row],[Données]]-INT(Tableau13[[#This Row],[Données]])&lt;$J$2,Tableau13[[#This Row],[Données]]-INT(Tableau13[[#This Row],[Données]])&gt;=$I$2),"HC","HP")</f>
        <v>HP</v>
      </c>
      <c r="F3498" t="str">
        <f>IF(AND(Tableau13[[#This Row],[Jours]]="W",Tableau13[[#This Row],[Colonne1]]="HC")=TRUE, "Talon","Conso normale")</f>
        <v>Conso normale</v>
      </c>
    </row>
    <row r="3499" spans="1:6">
      <c r="A3499" s="6">
        <v>45255.284722222219</v>
      </c>
      <c r="B3499" s="7">
        <v>8.3333333300000003</v>
      </c>
      <c r="C3499" t="str">
        <f>IF(WEEKDAY(Tableau13[[#This Row],[Données]],11)&gt;5,"W","S")</f>
        <v>W</v>
      </c>
      <c r="D3499" t="str" cm="1">
        <f t="array" ref="D3499">_xlfn.IFS(
AND(Tableau13[[#This Row],[Jours]]="W",Tableau13[[#This Row],[Colonne1]]="HC"),"Talon",
Tableau13[[#This Row],[Colonne1]]="HP","Consommation normale",
E3499="HC","Talon")</f>
        <v>Consommation normale</v>
      </c>
      <c r="E3499" s="3" t="str">
        <f>IF(OR(Tableau13[[#This Row],[Données]]-INT(Tableau13[[#This Row],[Données]])&lt;$J$2,Tableau13[[#This Row],[Données]]-INT(Tableau13[[#This Row],[Données]])&gt;=$I$2),"HC","HP")</f>
        <v>HP</v>
      </c>
      <c r="F3499" t="str">
        <f>IF(AND(Tableau13[[#This Row],[Jours]]="W",Tableau13[[#This Row],[Colonne1]]="HC")=TRUE, "Talon","Conso normale")</f>
        <v>Conso normale</v>
      </c>
    </row>
    <row r="3500" spans="1:6">
      <c r="A3500" s="6">
        <v>45255.291666666664</v>
      </c>
      <c r="B3500" s="7">
        <v>7.5833333300000003</v>
      </c>
      <c r="C3500" t="str">
        <f>IF(WEEKDAY(Tableau13[[#This Row],[Données]],11)&gt;5,"W","S")</f>
        <v>W</v>
      </c>
      <c r="D3500" t="str" cm="1">
        <f t="array" ref="D3500">_xlfn.IFS(
AND(Tableau13[[#This Row],[Jours]]="W",Tableau13[[#This Row],[Colonne1]]="HC"),"Talon",
Tableau13[[#This Row],[Colonne1]]="HP","Consommation normale",
E3500="HC","Talon")</f>
        <v>Consommation normale</v>
      </c>
      <c r="E3500" s="3" t="str">
        <f>IF(OR(Tableau13[[#This Row],[Données]]-INT(Tableau13[[#This Row],[Données]])&lt;$J$2,Tableau13[[#This Row],[Données]]-INT(Tableau13[[#This Row],[Données]])&gt;=$I$2),"HC","HP")</f>
        <v>HP</v>
      </c>
      <c r="F3500" t="str">
        <f>IF(AND(Tableau13[[#This Row],[Jours]]="W",Tableau13[[#This Row],[Colonne1]]="HC")=TRUE, "Talon","Conso normale")</f>
        <v>Conso normale</v>
      </c>
    </row>
    <row r="3501" spans="1:6">
      <c r="A3501" s="6">
        <v>45255.298611111109</v>
      </c>
      <c r="B3501" s="7">
        <v>8.25</v>
      </c>
      <c r="C3501" t="str">
        <f>IF(WEEKDAY(Tableau13[[#This Row],[Données]],11)&gt;5,"W","S")</f>
        <v>W</v>
      </c>
      <c r="D3501" t="str" cm="1">
        <f t="array" ref="D3501">_xlfn.IFS(
AND(Tableau13[[#This Row],[Jours]]="W",Tableau13[[#This Row],[Colonne1]]="HC"),"Talon",
Tableau13[[#This Row],[Colonne1]]="HP","Consommation normale",
E3501="HC","Talon")</f>
        <v>Consommation normale</v>
      </c>
      <c r="E3501" s="3" t="str">
        <f>IF(OR(Tableau13[[#This Row],[Données]]-INT(Tableau13[[#This Row],[Données]])&lt;$J$2,Tableau13[[#This Row],[Données]]-INT(Tableau13[[#This Row],[Données]])&gt;=$I$2),"HC","HP")</f>
        <v>HP</v>
      </c>
      <c r="F3501" t="str">
        <f>IF(AND(Tableau13[[#This Row],[Jours]]="W",Tableau13[[#This Row],[Colonne1]]="HC")=TRUE, "Talon","Conso normale")</f>
        <v>Conso normale</v>
      </c>
    </row>
    <row r="3502" spans="1:6">
      <c r="A3502" s="6">
        <v>45255.305555555555</v>
      </c>
      <c r="B3502" s="7">
        <v>7.4166666699999997</v>
      </c>
      <c r="C3502" t="str">
        <f>IF(WEEKDAY(Tableau13[[#This Row],[Données]],11)&gt;5,"W","S")</f>
        <v>W</v>
      </c>
      <c r="D3502" t="str" cm="1">
        <f t="array" ref="D3502">_xlfn.IFS(
AND(Tableau13[[#This Row],[Jours]]="W",Tableau13[[#This Row],[Colonne1]]="HC"),"Talon",
Tableau13[[#This Row],[Colonne1]]="HP","Consommation normale",
E3502="HC","Talon")</f>
        <v>Consommation normale</v>
      </c>
      <c r="E3502" s="3" t="str">
        <f>IF(OR(Tableau13[[#This Row],[Données]]-INT(Tableau13[[#This Row],[Données]])&lt;$J$2,Tableau13[[#This Row],[Données]]-INT(Tableau13[[#This Row],[Données]])&gt;=$I$2),"HC","HP")</f>
        <v>HP</v>
      </c>
      <c r="F3502" t="str">
        <f>IF(AND(Tableau13[[#This Row],[Jours]]="W",Tableau13[[#This Row],[Colonne1]]="HC")=TRUE, "Talon","Conso normale")</f>
        <v>Conso normale</v>
      </c>
    </row>
    <row r="3503" spans="1:6">
      <c r="A3503" s="6">
        <v>45255.3125</v>
      </c>
      <c r="B3503" s="7">
        <v>7.1666666699999997</v>
      </c>
      <c r="C3503" t="str">
        <f>IF(WEEKDAY(Tableau13[[#This Row],[Données]],11)&gt;5,"W","S")</f>
        <v>W</v>
      </c>
      <c r="D3503" t="str" cm="1">
        <f t="array" ref="D3503">_xlfn.IFS(
AND(Tableau13[[#This Row],[Jours]]="W",Tableau13[[#This Row],[Colonne1]]="HC"),"Talon",
Tableau13[[#This Row],[Colonne1]]="HP","Consommation normale",
E3503="HC","Talon")</f>
        <v>Consommation normale</v>
      </c>
      <c r="E3503" s="3" t="str">
        <f>IF(OR(Tableau13[[#This Row],[Données]]-INT(Tableau13[[#This Row],[Données]])&lt;$J$2,Tableau13[[#This Row],[Données]]-INT(Tableau13[[#This Row],[Données]])&gt;=$I$2),"HC","HP")</f>
        <v>HP</v>
      </c>
      <c r="F3503" t="str">
        <f>IF(AND(Tableau13[[#This Row],[Jours]]="W",Tableau13[[#This Row],[Colonne1]]="HC")=TRUE, "Talon","Conso normale")</f>
        <v>Conso normale</v>
      </c>
    </row>
    <row r="3504" spans="1:6">
      <c r="A3504" s="6">
        <v>45255.319444444445</v>
      </c>
      <c r="B3504" s="7">
        <v>7.1666666699999997</v>
      </c>
      <c r="C3504" t="str">
        <f>IF(WEEKDAY(Tableau13[[#This Row],[Données]],11)&gt;5,"W","S")</f>
        <v>W</v>
      </c>
      <c r="D3504" t="str" cm="1">
        <f t="array" ref="D3504">_xlfn.IFS(
AND(Tableau13[[#This Row],[Jours]]="W",Tableau13[[#This Row],[Colonne1]]="HC"),"Talon",
Tableau13[[#This Row],[Colonne1]]="HP","Consommation normale",
E3504="HC","Talon")</f>
        <v>Consommation normale</v>
      </c>
      <c r="E3504" s="3" t="str">
        <f>IF(OR(Tableau13[[#This Row],[Données]]-INT(Tableau13[[#This Row],[Données]])&lt;$J$2,Tableau13[[#This Row],[Données]]-INT(Tableau13[[#This Row],[Données]])&gt;=$I$2),"HC","HP")</f>
        <v>HP</v>
      </c>
      <c r="F3504" t="str">
        <f>IF(AND(Tableau13[[#This Row],[Jours]]="W",Tableau13[[#This Row],[Colonne1]]="HC")=TRUE, "Talon","Conso normale")</f>
        <v>Conso normale</v>
      </c>
    </row>
    <row r="3505" spans="1:6">
      <c r="A3505" s="6">
        <v>45255.326388888891</v>
      </c>
      <c r="B3505" s="7">
        <v>7.75</v>
      </c>
      <c r="C3505" t="str">
        <f>IF(WEEKDAY(Tableau13[[#This Row],[Données]],11)&gt;5,"W","S")</f>
        <v>W</v>
      </c>
      <c r="D3505" t="str" cm="1">
        <f t="array" ref="D3505">_xlfn.IFS(
AND(Tableau13[[#This Row],[Jours]]="W",Tableau13[[#This Row],[Colonne1]]="HC"),"Talon",
Tableau13[[#This Row],[Colonne1]]="HP","Consommation normale",
E3505="HC","Talon")</f>
        <v>Consommation normale</v>
      </c>
      <c r="E3505" s="3" t="str">
        <f>IF(OR(Tableau13[[#This Row],[Données]]-INT(Tableau13[[#This Row],[Données]])&lt;$J$2,Tableau13[[#This Row],[Données]]-INT(Tableau13[[#This Row],[Données]])&gt;=$I$2),"HC","HP")</f>
        <v>HP</v>
      </c>
      <c r="F3505" t="str">
        <f>IF(AND(Tableau13[[#This Row],[Jours]]="W",Tableau13[[#This Row],[Colonne1]]="HC")=TRUE, "Talon","Conso normale")</f>
        <v>Conso normale</v>
      </c>
    </row>
    <row r="3506" spans="1:6">
      <c r="A3506" s="6">
        <v>45255.333333333336</v>
      </c>
      <c r="B3506" s="7">
        <v>7.75</v>
      </c>
      <c r="C3506" t="str">
        <f>IF(WEEKDAY(Tableau13[[#This Row],[Données]],11)&gt;5,"W","S")</f>
        <v>W</v>
      </c>
      <c r="D3506" t="str" cm="1">
        <f t="array" ref="D3506">_xlfn.IFS(
AND(Tableau13[[#This Row],[Jours]]="W",Tableau13[[#This Row],[Colonne1]]="HC"),"Talon",
Tableau13[[#This Row],[Colonne1]]="HP","Consommation normale",
E3506="HC","Talon")</f>
        <v>Consommation normale</v>
      </c>
      <c r="E3506" s="3" t="str">
        <f>IF(OR(Tableau13[[#This Row],[Données]]-INT(Tableau13[[#This Row],[Données]])&lt;$J$2,Tableau13[[#This Row],[Données]]-INT(Tableau13[[#This Row],[Données]])&gt;=$I$2),"HC","HP")</f>
        <v>HP</v>
      </c>
      <c r="F3506" t="str">
        <f>IF(AND(Tableau13[[#This Row],[Jours]]="W",Tableau13[[#This Row],[Colonne1]]="HC")=TRUE, "Talon","Conso normale")</f>
        <v>Conso normale</v>
      </c>
    </row>
    <row r="3507" spans="1:6">
      <c r="A3507" s="6">
        <v>45255.340277777781</v>
      </c>
      <c r="B3507" s="7">
        <v>7.5</v>
      </c>
      <c r="C3507" t="str">
        <f>IF(WEEKDAY(Tableau13[[#This Row],[Données]],11)&gt;5,"W","S")</f>
        <v>W</v>
      </c>
      <c r="D3507" t="str" cm="1">
        <f t="array" ref="D3507">_xlfn.IFS(
AND(Tableau13[[#This Row],[Jours]]="W",Tableau13[[#This Row],[Colonne1]]="HC"),"Talon",
Tableau13[[#This Row],[Colonne1]]="HP","Consommation normale",
E3507="HC","Talon")</f>
        <v>Consommation normale</v>
      </c>
      <c r="E3507" s="3" t="str">
        <f>IF(OR(Tableau13[[#This Row],[Données]]-INT(Tableau13[[#This Row],[Données]])&lt;$J$2,Tableau13[[#This Row],[Données]]-INT(Tableau13[[#This Row],[Données]])&gt;=$I$2),"HC","HP")</f>
        <v>HP</v>
      </c>
      <c r="F3507" t="str">
        <f>IF(AND(Tableau13[[#This Row],[Jours]]="W",Tableau13[[#This Row],[Colonne1]]="HC")=TRUE, "Talon","Conso normale")</f>
        <v>Conso normale</v>
      </c>
    </row>
    <row r="3508" spans="1:6">
      <c r="A3508" s="6">
        <v>45255.347222222219</v>
      </c>
      <c r="B3508" s="7">
        <v>7.9166666699999997</v>
      </c>
      <c r="C3508" t="str">
        <f>IF(WEEKDAY(Tableau13[[#This Row],[Données]],11)&gt;5,"W","S")</f>
        <v>W</v>
      </c>
      <c r="D3508" t="str" cm="1">
        <f t="array" ref="D3508">_xlfn.IFS(
AND(Tableau13[[#This Row],[Jours]]="W",Tableau13[[#This Row],[Colonne1]]="HC"),"Talon",
Tableau13[[#This Row],[Colonne1]]="HP","Consommation normale",
E3508="HC","Talon")</f>
        <v>Consommation normale</v>
      </c>
      <c r="E3508" s="3" t="str">
        <f>IF(OR(Tableau13[[#This Row],[Données]]-INT(Tableau13[[#This Row],[Données]])&lt;$J$2,Tableau13[[#This Row],[Données]]-INT(Tableau13[[#This Row],[Données]])&gt;=$I$2),"HC","HP")</f>
        <v>HP</v>
      </c>
      <c r="F3508" t="str">
        <f>IF(AND(Tableau13[[#This Row],[Jours]]="W",Tableau13[[#This Row],[Colonne1]]="HC")=TRUE, "Talon","Conso normale")</f>
        <v>Conso normale</v>
      </c>
    </row>
    <row r="3509" spans="1:6">
      <c r="A3509" s="6">
        <v>45255.354166666664</v>
      </c>
      <c r="B3509" s="7">
        <v>7.8333333300000003</v>
      </c>
      <c r="C3509" t="str">
        <f>IF(WEEKDAY(Tableau13[[#This Row],[Données]],11)&gt;5,"W","S")</f>
        <v>W</v>
      </c>
      <c r="D3509" t="str" cm="1">
        <f t="array" ref="D3509">_xlfn.IFS(
AND(Tableau13[[#This Row],[Jours]]="W",Tableau13[[#This Row],[Colonne1]]="HC"),"Talon",
Tableau13[[#This Row],[Colonne1]]="HP","Consommation normale",
E3509="HC","Talon")</f>
        <v>Consommation normale</v>
      </c>
      <c r="E3509" s="3" t="str">
        <f>IF(OR(Tableau13[[#This Row],[Données]]-INT(Tableau13[[#This Row],[Données]])&lt;$J$2,Tableau13[[#This Row],[Données]]-INT(Tableau13[[#This Row],[Données]])&gt;=$I$2),"HC","HP")</f>
        <v>HP</v>
      </c>
      <c r="F3509" t="str">
        <f>IF(AND(Tableau13[[#This Row],[Jours]]="W",Tableau13[[#This Row],[Colonne1]]="HC")=TRUE, "Talon","Conso normale")</f>
        <v>Conso normale</v>
      </c>
    </row>
    <row r="3510" spans="1:6">
      <c r="A3510" s="6">
        <v>45255.361111111109</v>
      </c>
      <c r="B3510" s="7">
        <v>7.5833333300000003</v>
      </c>
      <c r="C3510" t="str">
        <f>IF(WEEKDAY(Tableau13[[#This Row],[Données]],11)&gt;5,"W","S")</f>
        <v>W</v>
      </c>
      <c r="D3510" t="str" cm="1">
        <f t="array" ref="D3510">_xlfn.IFS(
AND(Tableau13[[#This Row],[Jours]]="W",Tableau13[[#This Row],[Colonne1]]="HC"),"Talon",
Tableau13[[#This Row],[Colonne1]]="HP","Consommation normale",
E3510="HC","Talon")</f>
        <v>Consommation normale</v>
      </c>
      <c r="E3510" s="3" t="str">
        <f>IF(OR(Tableau13[[#This Row],[Données]]-INT(Tableau13[[#This Row],[Données]])&lt;$J$2,Tableau13[[#This Row],[Données]]-INT(Tableau13[[#This Row],[Données]])&gt;=$I$2),"HC","HP")</f>
        <v>HP</v>
      </c>
      <c r="F3510" t="str">
        <f>IF(AND(Tableau13[[#This Row],[Jours]]="W",Tableau13[[#This Row],[Colonne1]]="HC")=TRUE, "Talon","Conso normale")</f>
        <v>Conso normale</v>
      </c>
    </row>
    <row r="3511" spans="1:6">
      <c r="A3511" s="6">
        <v>45255.368055555555</v>
      </c>
      <c r="B3511" s="7">
        <v>7.8333333300000003</v>
      </c>
      <c r="C3511" t="str">
        <f>IF(WEEKDAY(Tableau13[[#This Row],[Données]],11)&gt;5,"W","S")</f>
        <v>W</v>
      </c>
      <c r="D3511" t="str" cm="1">
        <f t="array" ref="D3511">_xlfn.IFS(
AND(Tableau13[[#This Row],[Jours]]="W",Tableau13[[#This Row],[Colonne1]]="HC"),"Talon",
Tableau13[[#This Row],[Colonne1]]="HP","Consommation normale",
E3511="HC","Talon")</f>
        <v>Consommation normale</v>
      </c>
      <c r="E3511" s="3" t="str">
        <f>IF(OR(Tableau13[[#This Row],[Données]]-INT(Tableau13[[#This Row],[Données]])&lt;$J$2,Tableau13[[#This Row],[Données]]-INT(Tableau13[[#This Row],[Données]])&gt;=$I$2),"HC","HP")</f>
        <v>HP</v>
      </c>
      <c r="F3511" t="str">
        <f>IF(AND(Tableau13[[#This Row],[Jours]]="W",Tableau13[[#This Row],[Colonne1]]="HC")=TRUE, "Talon","Conso normale")</f>
        <v>Conso normale</v>
      </c>
    </row>
    <row r="3512" spans="1:6">
      <c r="A3512" s="6">
        <v>45255.375</v>
      </c>
      <c r="B3512" s="7">
        <v>7.5833333300000003</v>
      </c>
      <c r="C3512" t="str">
        <f>IF(WEEKDAY(Tableau13[[#This Row],[Données]],11)&gt;5,"W","S")</f>
        <v>W</v>
      </c>
      <c r="D3512" t="str" cm="1">
        <f t="array" ref="D3512">_xlfn.IFS(
AND(Tableau13[[#This Row],[Jours]]="W",Tableau13[[#This Row],[Colonne1]]="HC"),"Talon",
Tableau13[[#This Row],[Colonne1]]="HP","Consommation normale",
E3512="HC","Talon")</f>
        <v>Consommation normale</v>
      </c>
      <c r="E3512" s="3" t="str">
        <f>IF(OR(Tableau13[[#This Row],[Données]]-INT(Tableau13[[#This Row],[Données]])&lt;$J$2,Tableau13[[#This Row],[Données]]-INT(Tableau13[[#This Row],[Données]])&gt;=$I$2),"HC","HP")</f>
        <v>HP</v>
      </c>
      <c r="F3512" t="str">
        <f>IF(AND(Tableau13[[#This Row],[Jours]]="W",Tableau13[[#This Row],[Colonne1]]="HC")=TRUE, "Talon","Conso normale")</f>
        <v>Conso normale</v>
      </c>
    </row>
    <row r="3513" spans="1:6">
      <c r="A3513" s="6">
        <v>45255.381944444445</v>
      </c>
      <c r="B3513" s="7">
        <v>7.9166666699999997</v>
      </c>
      <c r="C3513" t="str">
        <f>IF(WEEKDAY(Tableau13[[#This Row],[Données]],11)&gt;5,"W","S")</f>
        <v>W</v>
      </c>
      <c r="D3513" t="str" cm="1">
        <f t="array" ref="D3513">_xlfn.IFS(
AND(Tableau13[[#This Row],[Jours]]="W",Tableau13[[#This Row],[Colonne1]]="HC"),"Talon",
Tableau13[[#This Row],[Colonne1]]="HP","Consommation normale",
E3513="HC","Talon")</f>
        <v>Consommation normale</v>
      </c>
      <c r="E3513" s="3" t="str">
        <f>IF(OR(Tableau13[[#This Row],[Données]]-INT(Tableau13[[#This Row],[Données]])&lt;$J$2,Tableau13[[#This Row],[Données]]-INT(Tableau13[[#This Row],[Données]])&gt;=$I$2),"HC","HP")</f>
        <v>HP</v>
      </c>
      <c r="F3513" t="str">
        <f>IF(AND(Tableau13[[#This Row],[Jours]]="W",Tableau13[[#This Row],[Colonne1]]="HC")=TRUE, "Talon","Conso normale")</f>
        <v>Conso normale</v>
      </c>
    </row>
    <row r="3514" spans="1:6">
      <c r="A3514" s="6">
        <v>45255.388888888891</v>
      </c>
      <c r="B3514" s="7">
        <v>7.25</v>
      </c>
      <c r="C3514" t="str">
        <f>IF(WEEKDAY(Tableau13[[#This Row],[Données]],11)&gt;5,"W","S")</f>
        <v>W</v>
      </c>
      <c r="D3514" t="str" cm="1">
        <f t="array" ref="D3514">_xlfn.IFS(
AND(Tableau13[[#This Row],[Jours]]="W",Tableau13[[#This Row],[Colonne1]]="HC"),"Talon",
Tableau13[[#This Row],[Colonne1]]="HP","Consommation normale",
E3514="HC","Talon")</f>
        <v>Consommation normale</v>
      </c>
      <c r="E3514" s="3" t="str">
        <f>IF(OR(Tableau13[[#This Row],[Données]]-INT(Tableau13[[#This Row],[Données]])&lt;$J$2,Tableau13[[#This Row],[Données]]-INT(Tableau13[[#This Row],[Données]])&gt;=$I$2),"HC","HP")</f>
        <v>HP</v>
      </c>
      <c r="F3514" t="str">
        <f>IF(AND(Tableau13[[#This Row],[Jours]]="W",Tableau13[[#This Row],[Colonne1]]="HC")=TRUE, "Talon","Conso normale")</f>
        <v>Conso normale</v>
      </c>
    </row>
    <row r="3515" spans="1:6">
      <c r="A3515" s="6">
        <v>45255.395833333336</v>
      </c>
      <c r="B3515" s="7">
        <v>7.4166666699999997</v>
      </c>
      <c r="C3515" t="str">
        <f>IF(WEEKDAY(Tableau13[[#This Row],[Données]],11)&gt;5,"W","S")</f>
        <v>W</v>
      </c>
      <c r="D3515" t="str" cm="1">
        <f t="array" ref="D3515">_xlfn.IFS(
AND(Tableau13[[#This Row],[Jours]]="W",Tableau13[[#This Row],[Colonne1]]="HC"),"Talon",
Tableau13[[#This Row],[Colonne1]]="HP","Consommation normale",
E3515="HC","Talon")</f>
        <v>Consommation normale</v>
      </c>
      <c r="E3515" s="3" t="str">
        <f>IF(OR(Tableau13[[#This Row],[Données]]-INT(Tableau13[[#This Row],[Données]])&lt;$J$2,Tableau13[[#This Row],[Données]]-INT(Tableau13[[#This Row],[Données]])&gt;=$I$2),"HC","HP")</f>
        <v>HP</v>
      </c>
      <c r="F3515" t="str">
        <f>IF(AND(Tableau13[[#This Row],[Jours]]="W",Tableau13[[#This Row],[Colonne1]]="HC")=TRUE, "Talon","Conso normale")</f>
        <v>Conso normale</v>
      </c>
    </row>
    <row r="3516" spans="1:6">
      <c r="A3516" s="6">
        <v>45255.402777777781</v>
      </c>
      <c r="B3516" s="7">
        <v>7.1666666699999997</v>
      </c>
      <c r="C3516" t="str">
        <f>IF(WEEKDAY(Tableau13[[#This Row],[Données]],11)&gt;5,"W","S")</f>
        <v>W</v>
      </c>
      <c r="D3516" t="str" cm="1">
        <f t="array" ref="D3516">_xlfn.IFS(
AND(Tableau13[[#This Row],[Jours]]="W",Tableau13[[#This Row],[Colonne1]]="HC"),"Talon",
Tableau13[[#This Row],[Colonne1]]="HP","Consommation normale",
E3516="HC","Talon")</f>
        <v>Consommation normale</v>
      </c>
      <c r="E3516" s="3" t="str">
        <f>IF(OR(Tableau13[[#This Row],[Données]]-INT(Tableau13[[#This Row],[Données]])&lt;$J$2,Tableau13[[#This Row],[Données]]-INT(Tableau13[[#This Row],[Données]])&gt;=$I$2),"HC","HP")</f>
        <v>HP</v>
      </c>
      <c r="F3516" t="str">
        <f>IF(AND(Tableau13[[#This Row],[Jours]]="W",Tableau13[[#This Row],[Colonne1]]="HC")=TRUE, "Talon","Conso normale")</f>
        <v>Conso normale</v>
      </c>
    </row>
    <row r="3517" spans="1:6">
      <c r="A3517" s="6">
        <v>45255.409722222219</v>
      </c>
      <c r="B3517" s="7">
        <v>7.5</v>
      </c>
      <c r="C3517" t="str">
        <f>IF(WEEKDAY(Tableau13[[#This Row],[Données]],11)&gt;5,"W","S")</f>
        <v>W</v>
      </c>
      <c r="D3517" t="str" cm="1">
        <f t="array" ref="D3517">_xlfn.IFS(
AND(Tableau13[[#This Row],[Jours]]="W",Tableau13[[#This Row],[Colonne1]]="HC"),"Talon",
Tableau13[[#This Row],[Colonne1]]="HP","Consommation normale",
E3517="HC","Talon")</f>
        <v>Consommation normale</v>
      </c>
      <c r="E3517" s="3" t="str">
        <f>IF(OR(Tableau13[[#This Row],[Données]]-INT(Tableau13[[#This Row],[Données]])&lt;$J$2,Tableau13[[#This Row],[Données]]-INT(Tableau13[[#This Row],[Données]])&gt;=$I$2),"HC","HP")</f>
        <v>HP</v>
      </c>
      <c r="F3517" t="str">
        <f>IF(AND(Tableau13[[#This Row],[Jours]]="W",Tableau13[[#This Row],[Colonne1]]="HC")=TRUE, "Talon","Conso normale")</f>
        <v>Conso normale</v>
      </c>
    </row>
    <row r="3518" spans="1:6">
      <c r="A3518" s="6">
        <v>45255.416666666664</v>
      </c>
      <c r="B3518" s="7">
        <v>7</v>
      </c>
      <c r="C3518" t="str">
        <f>IF(WEEKDAY(Tableau13[[#This Row],[Données]],11)&gt;5,"W","S")</f>
        <v>W</v>
      </c>
      <c r="D3518" t="str" cm="1">
        <f t="array" ref="D3518">_xlfn.IFS(
AND(Tableau13[[#This Row],[Jours]]="W",Tableau13[[#This Row],[Colonne1]]="HC"),"Talon",
Tableau13[[#This Row],[Colonne1]]="HP","Consommation normale",
E3518="HC","Talon")</f>
        <v>Consommation normale</v>
      </c>
      <c r="E3518" s="3" t="str">
        <f>IF(OR(Tableau13[[#This Row],[Données]]-INT(Tableau13[[#This Row],[Données]])&lt;$J$2,Tableau13[[#This Row],[Données]]-INT(Tableau13[[#This Row],[Données]])&gt;=$I$2),"HC","HP")</f>
        <v>HP</v>
      </c>
      <c r="F3518" t="str">
        <f>IF(AND(Tableau13[[#This Row],[Jours]]="W",Tableau13[[#This Row],[Colonne1]]="HC")=TRUE, "Talon","Conso normale")</f>
        <v>Conso normale</v>
      </c>
    </row>
    <row r="3519" spans="1:6">
      <c r="A3519" s="6">
        <v>45255.423611111109</v>
      </c>
      <c r="B3519" s="7">
        <v>7.25</v>
      </c>
      <c r="C3519" t="str">
        <f>IF(WEEKDAY(Tableau13[[#This Row],[Données]],11)&gt;5,"W","S")</f>
        <v>W</v>
      </c>
      <c r="D3519" t="str" cm="1">
        <f t="array" ref="D3519">_xlfn.IFS(
AND(Tableau13[[#This Row],[Jours]]="W",Tableau13[[#This Row],[Colonne1]]="HC"),"Talon",
Tableau13[[#This Row],[Colonne1]]="HP","Consommation normale",
E3519="HC","Talon")</f>
        <v>Consommation normale</v>
      </c>
      <c r="E3519" s="3" t="str">
        <f>IF(OR(Tableau13[[#This Row],[Données]]-INT(Tableau13[[#This Row],[Données]])&lt;$J$2,Tableau13[[#This Row],[Données]]-INT(Tableau13[[#This Row],[Données]])&gt;=$I$2),"HC","HP")</f>
        <v>HP</v>
      </c>
      <c r="F3519" t="str">
        <f>IF(AND(Tableau13[[#This Row],[Jours]]="W",Tableau13[[#This Row],[Colonne1]]="HC")=TRUE, "Talon","Conso normale")</f>
        <v>Conso normale</v>
      </c>
    </row>
    <row r="3520" spans="1:6">
      <c r="A3520" s="6">
        <v>45255.430555555555</v>
      </c>
      <c r="B3520" s="7">
        <v>7.0833333300000003</v>
      </c>
      <c r="C3520" t="str">
        <f>IF(WEEKDAY(Tableau13[[#This Row],[Données]],11)&gt;5,"W","S")</f>
        <v>W</v>
      </c>
      <c r="D3520" t="str" cm="1">
        <f t="array" ref="D3520">_xlfn.IFS(
AND(Tableau13[[#This Row],[Jours]]="W",Tableau13[[#This Row],[Colonne1]]="HC"),"Talon",
Tableau13[[#This Row],[Colonne1]]="HP","Consommation normale",
E3520="HC","Talon")</f>
        <v>Consommation normale</v>
      </c>
      <c r="E3520" s="3" t="str">
        <f>IF(OR(Tableau13[[#This Row],[Données]]-INT(Tableau13[[#This Row],[Données]])&lt;$J$2,Tableau13[[#This Row],[Données]]-INT(Tableau13[[#This Row],[Données]])&gt;=$I$2),"HC","HP")</f>
        <v>HP</v>
      </c>
      <c r="F3520" t="str">
        <f>IF(AND(Tableau13[[#This Row],[Jours]]="W",Tableau13[[#This Row],[Colonne1]]="HC")=TRUE, "Talon","Conso normale")</f>
        <v>Conso normale</v>
      </c>
    </row>
    <row r="3521" spans="1:6">
      <c r="A3521" s="6">
        <v>45255.4375</v>
      </c>
      <c r="B3521" s="7">
        <v>7.3333333300000003</v>
      </c>
      <c r="C3521" t="str">
        <f>IF(WEEKDAY(Tableau13[[#This Row],[Données]],11)&gt;5,"W","S")</f>
        <v>W</v>
      </c>
      <c r="D3521" t="str" cm="1">
        <f t="array" ref="D3521">_xlfn.IFS(
AND(Tableau13[[#This Row],[Jours]]="W",Tableau13[[#This Row],[Colonne1]]="HC"),"Talon",
Tableau13[[#This Row],[Colonne1]]="HP","Consommation normale",
E3521="HC","Talon")</f>
        <v>Consommation normale</v>
      </c>
      <c r="E3521" s="3" t="str">
        <f>IF(OR(Tableau13[[#This Row],[Données]]-INT(Tableau13[[#This Row],[Données]])&lt;$J$2,Tableau13[[#This Row],[Données]]-INT(Tableau13[[#This Row],[Données]])&gt;=$I$2),"HC","HP")</f>
        <v>HP</v>
      </c>
      <c r="F3521" t="str">
        <f>IF(AND(Tableau13[[#This Row],[Jours]]="W",Tableau13[[#This Row],[Colonne1]]="HC")=TRUE, "Talon","Conso normale")</f>
        <v>Conso normale</v>
      </c>
    </row>
    <row r="3522" spans="1:6">
      <c r="A3522" s="6">
        <v>45255.444444444445</v>
      </c>
      <c r="B3522" s="7">
        <v>6.8333333300000003</v>
      </c>
      <c r="C3522" t="str">
        <f>IF(WEEKDAY(Tableau13[[#This Row],[Données]],11)&gt;5,"W","S")</f>
        <v>W</v>
      </c>
      <c r="D3522" t="str" cm="1">
        <f t="array" ref="D3522">_xlfn.IFS(
AND(Tableau13[[#This Row],[Jours]]="W",Tableau13[[#This Row],[Colonne1]]="HC"),"Talon",
Tableau13[[#This Row],[Colonne1]]="HP","Consommation normale",
E3522="HC","Talon")</f>
        <v>Consommation normale</v>
      </c>
      <c r="E3522" s="3" t="str">
        <f>IF(OR(Tableau13[[#This Row],[Données]]-INT(Tableau13[[#This Row],[Données]])&lt;$J$2,Tableau13[[#This Row],[Données]]-INT(Tableau13[[#This Row],[Données]])&gt;=$I$2),"HC","HP")</f>
        <v>HP</v>
      </c>
      <c r="F3522" t="str">
        <f>IF(AND(Tableau13[[#This Row],[Jours]]="W",Tableau13[[#This Row],[Colonne1]]="HC")=TRUE, "Talon","Conso normale")</f>
        <v>Conso normale</v>
      </c>
    </row>
    <row r="3523" spans="1:6">
      <c r="A3523" s="6">
        <v>45255.451388888891</v>
      </c>
      <c r="B3523" s="7">
        <v>7.0833333300000003</v>
      </c>
      <c r="C3523" t="str">
        <f>IF(WEEKDAY(Tableau13[[#This Row],[Données]],11)&gt;5,"W","S")</f>
        <v>W</v>
      </c>
      <c r="D3523" t="str" cm="1">
        <f t="array" ref="D3523">_xlfn.IFS(
AND(Tableau13[[#This Row],[Jours]]="W",Tableau13[[#This Row],[Colonne1]]="HC"),"Talon",
Tableau13[[#This Row],[Colonne1]]="HP","Consommation normale",
E3523="HC","Talon")</f>
        <v>Consommation normale</v>
      </c>
      <c r="E3523" s="3" t="str">
        <f>IF(OR(Tableau13[[#This Row],[Données]]-INT(Tableau13[[#This Row],[Données]])&lt;$J$2,Tableau13[[#This Row],[Données]]-INT(Tableau13[[#This Row],[Données]])&gt;=$I$2),"HC","HP")</f>
        <v>HP</v>
      </c>
      <c r="F3523" t="str">
        <f>IF(AND(Tableau13[[#This Row],[Jours]]="W",Tableau13[[#This Row],[Colonne1]]="HC")=TRUE, "Talon","Conso normale")</f>
        <v>Conso normale</v>
      </c>
    </row>
    <row r="3524" spans="1:6">
      <c r="A3524" s="6">
        <v>45255.458333333336</v>
      </c>
      <c r="B3524" s="7">
        <v>6.6666666699999997</v>
      </c>
      <c r="C3524" t="str">
        <f>IF(WEEKDAY(Tableau13[[#This Row],[Données]],11)&gt;5,"W","S")</f>
        <v>W</v>
      </c>
      <c r="D3524" t="str" cm="1">
        <f t="array" ref="D3524">_xlfn.IFS(
AND(Tableau13[[#This Row],[Jours]]="W",Tableau13[[#This Row],[Colonne1]]="HC"),"Talon",
Tableau13[[#This Row],[Colonne1]]="HP","Consommation normale",
E3524="HC","Talon")</f>
        <v>Consommation normale</v>
      </c>
      <c r="E3524" s="3" t="str">
        <f>IF(OR(Tableau13[[#This Row],[Données]]-INT(Tableau13[[#This Row],[Données]])&lt;$J$2,Tableau13[[#This Row],[Données]]-INT(Tableau13[[#This Row],[Données]])&gt;=$I$2),"HC","HP")</f>
        <v>HP</v>
      </c>
      <c r="F3524" t="str">
        <f>IF(AND(Tableau13[[#This Row],[Jours]]="W",Tableau13[[#This Row],[Colonne1]]="HC")=TRUE, "Talon","Conso normale")</f>
        <v>Conso normale</v>
      </c>
    </row>
    <row r="3525" spans="1:6">
      <c r="A3525" s="6">
        <v>45255.465277777781</v>
      </c>
      <c r="B3525" s="7">
        <v>7.25</v>
      </c>
      <c r="C3525" t="str">
        <f>IF(WEEKDAY(Tableau13[[#This Row],[Données]],11)&gt;5,"W","S")</f>
        <v>W</v>
      </c>
      <c r="D3525" t="str" cm="1">
        <f t="array" ref="D3525">_xlfn.IFS(
AND(Tableau13[[#This Row],[Jours]]="W",Tableau13[[#This Row],[Colonne1]]="HC"),"Talon",
Tableau13[[#This Row],[Colonne1]]="HP","Consommation normale",
E3525="HC","Talon")</f>
        <v>Consommation normale</v>
      </c>
      <c r="E3525" s="3" t="str">
        <f>IF(OR(Tableau13[[#This Row],[Données]]-INT(Tableau13[[#This Row],[Données]])&lt;$J$2,Tableau13[[#This Row],[Données]]-INT(Tableau13[[#This Row],[Données]])&gt;=$I$2),"HC","HP")</f>
        <v>HP</v>
      </c>
      <c r="F3525" t="str">
        <f>IF(AND(Tableau13[[#This Row],[Jours]]="W",Tableau13[[#This Row],[Colonne1]]="HC")=TRUE, "Talon","Conso normale")</f>
        <v>Conso normale</v>
      </c>
    </row>
    <row r="3526" spans="1:6">
      <c r="A3526" s="6">
        <v>45255.472222222219</v>
      </c>
      <c r="B3526" s="7">
        <v>6.6666666699999997</v>
      </c>
      <c r="C3526" t="str">
        <f>IF(WEEKDAY(Tableau13[[#This Row],[Données]],11)&gt;5,"W","S")</f>
        <v>W</v>
      </c>
      <c r="D3526" t="str" cm="1">
        <f t="array" ref="D3526">_xlfn.IFS(
AND(Tableau13[[#This Row],[Jours]]="W",Tableau13[[#This Row],[Colonne1]]="HC"),"Talon",
Tableau13[[#This Row],[Colonne1]]="HP","Consommation normale",
E3526="HC","Talon")</f>
        <v>Consommation normale</v>
      </c>
      <c r="E3526" s="3" t="str">
        <f>IF(OR(Tableau13[[#This Row],[Données]]-INT(Tableau13[[#This Row],[Données]])&lt;$J$2,Tableau13[[#This Row],[Données]]-INT(Tableau13[[#This Row],[Données]])&gt;=$I$2),"HC","HP")</f>
        <v>HP</v>
      </c>
      <c r="F3526" t="str">
        <f>IF(AND(Tableau13[[#This Row],[Jours]]="W",Tableau13[[#This Row],[Colonne1]]="HC")=TRUE, "Talon","Conso normale")</f>
        <v>Conso normale</v>
      </c>
    </row>
    <row r="3527" spans="1:6">
      <c r="A3527" s="6">
        <v>45255.479166666664</v>
      </c>
      <c r="B3527" s="7">
        <v>7.1666666699999997</v>
      </c>
      <c r="C3527" t="str">
        <f>IF(WEEKDAY(Tableau13[[#This Row],[Données]],11)&gt;5,"W","S")</f>
        <v>W</v>
      </c>
      <c r="D3527" t="str" cm="1">
        <f t="array" ref="D3527">_xlfn.IFS(
AND(Tableau13[[#This Row],[Jours]]="W",Tableau13[[#This Row],[Colonne1]]="HC"),"Talon",
Tableau13[[#This Row],[Colonne1]]="HP","Consommation normale",
E3527="HC","Talon")</f>
        <v>Consommation normale</v>
      </c>
      <c r="E3527" s="3" t="str">
        <f>IF(OR(Tableau13[[#This Row],[Données]]-INT(Tableau13[[#This Row],[Données]])&lt;$J$2,Tableau13[[#This Row],[Données]]-INT(Tableau13[[#This Row],[Données]])&gt;=$I$2),"HC","HP")</f>
        <v>HP</v>
      </c>
      <c r="F3527" t="str">
        <f>IF(AND(Tableau13[[#This Row],[Jours]]="W",Tableau13[[#This Row],[Colonne1]]="HC")=TRUE, "Talon","Conso normale")</f>
        <v>Conso normale</v>
      </c>
    </row>
    <row r="3528" spans="1:6">
      <c r="A3528" s="6">
        <v>45255.486111111109</v>
      </c>
      <c r="B3528" s="7">
        <v>6</v>
      </c>
      <c r="C3528" t="str">
        <f>IF(WEEKDAY(Tableau13[[#This Row],[Données]],11)&gt;5,"W","S")</f>
        <v>W</v>
      </c>
      <c r="D3528" t="str" cm="1">
        <f t="array" ref="D3528">_xlfn.IFS(
AND(Tableau13[[#This Row],[Jours]]="W",Tableau13[[#This Row],[Colonne1]]="HC"),"Talon",
Tableau13[[#This Row],[Colonne1]]="HP","Consommation normale",
E3528="HC","Talon")</f>
        <v>Consommation normale</v>
      </c>
      <c r="E3528" s="3" t="str">
        <f>IF(OR(Tableau13[[#This Row],[Données]]-INT(Tableau13[[#This Row],[Données]])&lt;$J$2,Tableau13[[#This Row],[Données]]-INT(Tableau13[[#This Row],[Données]])&gt;=$I$2),"HC","HP")</f>
        <v>HP</v>
      </c>
      <c r="F3528" t="str">
        <f>IF(AND(Tableau13[[#This Row],[Jours]]="W",Tableau13[[#This Row],[Colonne1]]="HC")=TRUE, "Talon","Conso normale")</f>
        <v>Conso normale</v>
      </c>
    </row>
    <row r="3529" spans="1:6">
      <c r="A3529" s="6">
        <v>45255.493055555555</v>
      </c>
      <c r="B3529" s="7">
        <v>5.5</v>
      </c>
      <c r="C3529" t="str">
        <f>IF(WEEKDAY(Tableau13[[#This Row],[Données]],11)&gt;5,"W","S")</f>
        <v>W</v>
      </c>
      <c r="D3529" t="str" cm="1">
        <f t="array" ref="D3529">_xlfn.IFS(
AND(Tableau13[[#This Row],[Jours]]="W",Tableau13[[#This Row],[Colonne1]]="HC"),"Talon",
Tableau13[[#This Row],[Colonne1]]="HP","Consommation normale",
E3529="HC","Talon")</f>
        <v>Consommation normale</v>
      </c>
      <c r="E3529" s="3" t="str">
        <f>IF(OR(Tableau13[[#This Row],[Données]]-INT(Tableau13[[#This Row],[Données]])&lt;$J$2,Tableau13[[#This Row],[Données]]-INT(Tableau13[[#This Row],[Données]])&gt;=$I$2),"HC","HP")</f>
        <v>HP</v>
      </c>
      <c r="F3529" t="str">
        <f>IF(AND(Tableau13[[#This Row],[Jours]]="W",Tableau13[[#This Row],[Colonne1]]="HC")=TRUE, "Talon","Conso normale")</f>
        <v>Conso normale</v>
      </c>
    </row>
    <row r="3530" spans="1:6">
      <c r="A3530" s="6">
        <v>45255.5</v>
      </c>
      <c r="B3530" s="7">
        <v>4.0833333300000003</v>
      </c>
      <c r="C3530" t="str">
        <f>IF(WEEKDAY(Tableau13[[#This Row],[Données]],11)&gt;5,"W","S")</f>
        <v>W</v>
      </c>
      <c r="D3530" t="str" cm="1">
        <f t="array" ref="D3530">_xlfn.IFS(
AND(Tableau13[[#This Row],[Jours]]="W",Tableau13[[#This Row],[Colonne1]]="HC"),"Talon",
Tableau13[[#This Row],[Colonne1]]="HP","Consommation normale",
E3530="HC","Talon")</f>
        <v>Consommation normale</v>
      </c>
      <c r="E3530" s="3" t="str">
        <f>IF(OR(Tableau13[[#This Row],[Données]]-INT(Tableau13[[#This Row],[Données]])&lt;$J$2,Tableau13[[#This Row],[Données]]-INT(Tableau13[[#This Row],[Données]])&gt;=$I$2),"HC","HP")</f>
        <v>HP</v>
      </c>
      <c r="F3530" t="str">
        <f>IF(AND(Tableau13[[#This Row],[Jours]]="W",Tableau13[[#This Row],[Colonne1]]="HC")=TRUE, "Talon","Conso normale")</f>
        <v>Conso normale</v>
      </c>
    </row>
    <row r="3531" spans="1:6">
      <c r="A3531" s="6">
        <v>45255.506944444445</v>
      </c>
      <c r="B3531" s="7">
        <v>3</v>
      </c>
      <c r="C3531" t="str">
        <f>IF(WEEKDAY(Tableau13[[#This Row],[Données]],11)&gt;5,"W","S")</f>
        <v>W</v>
      </c>
      <c r="D3531" t="str" cm="1">
        <f t="array" ref="D3531">_xlfn.IFS(
AND(Tableau13[[#This Row],[Jours]]="W",Tableau13[[#This Row],[Colonne1]]="HC"),"Talon",
Tableau13[[#This Row],[Colonne1]]="HP","Consommation normale",
E3531="HC","Talon")</f>
        <v>Consommation normale</v>
      </c>
      <c r="E3531" s="3" t="str">
        <f>IF(OR(Tableau13[[#This Row],[Données]]-INT(Tableau13[[#This Row],[Données]])&lt;$J$2,Tableau13[[#This Row],[Données]]-INT(Tableau13[[#This Row],[Données]])&gt;=$I$2),"HC","HP")</f>
        <v>HP</v>
      </c>
      <c r="F3531" t="str">
        <f>IF(AND(Tableau13[[#This Row],[Jours]]="W",Tableau13[[#This Row],[Colonne1]]="HC")=TRUE, "Talon","Conso normale")</f>
        <v>Conso normale</v>
      </c>
    </row>
    <row r="3532" spans="1:6">
      <c r="A3532" s="6">
        <v>45255.513888888891</v>
      </c>
      <c r="B3532" s="7">
        <v>2.75</v>
      </c>
      <c r="C3532" t="str">
        <f>IF(WEEKDAY(Tableau13[[#This Row],[Données]],11)&gt;5,"W","S")</f>
        <v>W</v>
      </c>
      <c r="D3532" t="str" cm="1">
        <f t="array" ref="D3532">_xlfn.IFS(
AND(Tableau13[[#This Row],[Jours]]="W",Tableau13[[#This Row],[Colonne1]]="HC"),"Talon",
Tableau13[[#This Row],[Colonne1]]="HP","Consommation normale",
E3532="HC","Talon")</f>
        <v>Consommation normale</v>
      </c>
      <c r="E3532" s="3" t="str">
        <f>IF(OR(Tableau13[[#This Row],[Données]]-INT(Tableau13[[#This Row],[Données]])&lt;$J$2,Tableau13[[#This Row],[Données]]-INT(Tableau13[[#This Row],[Données]])&gt;=$I$2),"HC","HP")</f>
        <v>HP</v>
      </c>
      <c r="F3532" t="str">
        <f>IF(AND(Tableau13[[#This Row],[Jours]]="W",Tableau13[[#This Row],[Colonne1]]="HC")=TRUE, "Talon","Conso normale")</f>
        <v>Conso normale</v>
      </c>
    </row>
    <row r="3533" spans="1:6">
      <c r="A3533" s="6">
        <v>45255.520833333336</v>
      </c>
      <c r="B3533" s="7">
        <v>2.8333333299999999</v>
      </c>
      <c r="C3533" t="str">
        <f>IF(WEEKDAY(Tableau13[[#This Row],[Données]],11)&gt;5,"W","S")</f>
        <v>W</v>
      </c>
      <c r="D3533" t="str" cm="1">
        <f t="array" ref="D3533">_xlfn.IFS(
AND(Tableau13[[#This Row],[Jours]]="W",Tableau13[[#This Row],[Colonne1]]="HC"),"Talon",
Tableau13[[#This Row],[Colonne1]]="HP","Consommation normale",
E3533="HC","Talon")</f>
        <v>Consommation normale</v>
      </c>
      <c r="E3533" s="3" t="str">
        <f>IF(OR(Tableau13[[#This Row],[Données]]-INT(Tableau13[[#This Row],[Données]])&lt;$J$2,Tableau13[[#This Row],[Données]]-INT(Tableau13[[#This Row],[Données]])&gt;=$I$2),"HC","HP")</f>
        <v>HP</v>
      </c>
      <c r="F3533" t="str">
        <f>IF(AND(Tableau13[[#This Row],[Jours]]="W",Tableau13[[#This Row],[Colonne1]]="HC")=TRUE, "Talon","Conso normale")</f>
        <v>Conso normale</v>
      </c>
    </row>
    <row r="3534" spans="1:6">
      <c r="A3534" s="6">
        <v>45255.527777777781</v>
      </c>
      <c r="B3534" s="7">
        <v>2.75</v>
      </c>
      <c r="C3534" t="str">
        <f>IF(WEEKDAY(Tableau13[[#This Row],[Données]],11)&gt;5,"W","S")</f>
        <v>W</v>
      </c>
      <c r="D3534" t="str" cm="1">
        <f t="array" ref="D3534">_xlfn.IFS(
AND(Tableau13[[#This Row],[Jours]]="W",Tableau13[[#This Row],[Colonne1]]="HC"),"Talon",
Tableau13[[#This Row],[Colonne1]]="HP","Consommation normale",
E3534="HC","Talon")</f>
        <v>Consommation normale</v>
      </c>
      <c r="E3534" s="3" t="str">
        <f>IF(OR(Tableau13[[#This Row],[Données]]-INT(Tableau13[[#This Row],[Données]])&lt;$J$2,Tableau13[[#This Row],[Données]]-INT(Tableau13[[#This Row],[Données]])&gt;=$I$2),"HC","HP")</f>
        <v>HP</v>
      </c>
      <c r="F3534" t="str">
        <f>IF(AND(Tableau13[[#This Row],[Jours]]="W",Tableau13[[#This Row],[Colonne1]]="HC")=TRUE, "Talon","Conso normale")</f>
        <v>Conso normale</v>
      </c>
    </row>
    <row r="3535" spans="1:6">
      <c r="A3535" s="6">
        <v>45255.534722222219</v>
      </c>
      <c r="B3535" s="7">
        <v>2.75</v>
      </c>
      <c r="C3535" t="str">
        <f>IF(WEEKDAY(Tableau13[[#This Row],[Données]],11)&gt;5,"W","S")</f>
        <v>W</v>
      </c>
      <c r="D3535" t="str" cm="1">
        <f t="array" ref="D3535">_xlfn.IFS(
AND(Tableau13[[#This Row],[Jours]]="W",Tableau13[[#This Row],[Colonne1]]="HC"),"Talon",
Tableau13[[#This Row],[Colonne1]]="HP","Consommation normale",
E3535="HC","Talon")</f>
        <v>Consommation normale</v>
      </c>
      <c r="E3535" s="3" t="str">
        <f>IF(OR(Tableau13[[#This Row],[Données]]-INT(Tableau13[[#This Row],[Données]])&lt;$J$2,Tableau13[[#This Row],[Données]]-INT(Tableau13[[#This Row],[Données]])&gt;=$I$2),"HC","HP")</f>
        <v>HP</v>
      </c>
      <c r="F3535" t="str">
        <f>IF(AND(Tableau13[[#This Row],[Jours]]="W",Tableau13[[#This Row],[Colonne1]]="HC")=TRUE, "Talon","Conso normale")</f>
        <v>Conso normale</v>
      </c>
    </row>
    <row r="3536" spans="1:6">
      <c r="A3536" s="6">
        <v>45255.541666666664</v>
      </c>
      <c r="B3536" s="7">
        <v>2.75</v>
      </c>
      <c r="C3536" t="str">
        <f>IF(WEEKDAY(Tableau13[[#This Row],[Données]],11)&gt;5,"W","S")</f>
        <v>W</v>
      </c>
      <c r="D3536" t="str" cm="1">
        <f t="array" ref="D3536">_xlfn.IFS(
AND(Tableau13[[#This Row],[Jours]]="W",Tableau13[[#This Row],[Colonne1]]="HC"),"Talon",
Tableau13[[#This Row],[Colonne1]]="HP","Consommation normale",
E3536="HC","Talon")</f>
        <v>Consommation normale</v>
      </c>
      <c r="E3536" s="3" t="str">
        <f>IF(OR(Tableau13[[#This Row],[Données]]-INT(Tableau13[[#This Row],[Données]])&lt;$J$2,Tableau13[[#This Row],[Données]]-INT(Tableau13[[#This Row],[Données]])&gt;=$I$2),"HC","HP")</f>
        <v>HP</v>
      </c>
      <c r="F3536" t="str">
        <f>IF(AND(Tableau13[[#This Row],[Jours]]="W",Tableau13[[#This Row],[Colonne1]]="HC")=TRUE, "Talon","Conso normale")</f>
        <v>Conso normale</v>
      </c>
    </row>
    <row r="3537" spans="1:6">
      <c r="A3537" s="6">
        <v>45255.548611111109</v>
      </c>
      <c r="B3537" s="7">
        <v>2.8333333299999999</v>
      </c>
      <c r="C3537" t="str">
        <f>IF(WEEKDAY(Tableau13[[#This Row],[Données]],11)&gt;5,"W","S")</f>
        <v>W</v>
      </c>
      <c r="D3537" t="str" cm="1">
        <f t="array" ref="D3537">_xlfn.IFS(
AND(Tableau13[[#This Row],[Jours]]="W",Tableau13[[#This Row],[Colonne1]]="HC"),"Talon",
Tableau13[[#This Row],[Colonne1]]="HP","Consommation normale",
E3537="HC","Talon")</f>
        <v>Consommation normale</v>
      </c>
      <c r="E3537" s="3" t="str">
        <f>IF(OR(Tableau13[[#This Row],[Données]]-INT(Tableau13[[#This Row],[Données]])&lt;$J$2,Tableau13[[#This Row],[Données]]-INT(Tableau13[[#This Row],[Données]])&gt;=$I$2),"HC","HP")</f>
        <v>HP</v>
      </c>
      <c r="F3537" t="str">
        <f>IF(AND(Tableau13[[#This Row],[Jours]]="W",Tableau13[[#This Row],[Colonne1]]="HC")=TRUE, "Talon","Conso normale")</f>
        <v>Conso normale</v>
      </c>
    </row>
    <row r="3538" spans="1:6">
      <c r="A3538" s="6">
        <v>45255.555555555555</v>
      </c>
      <c r="B3538" s="7">
        <v>2.8333333299999999</v>
      </c>
      <c r="C3538" t="str">
        <f>IF(WEEKDAY(Tableau13[[#This Row],[Données]],11)&gt;5,"W","S")</f>
        <v>W</v>
      </c>
      <c r="D3538" t="str" cm="1">
        <f t="array" ref="D3538">_xlfn.IFS(
AND(Tableau13[[#This Row],[Jours]]="W",Tableau13[[#This Row],[Colonne1]]="HC"),"Talon",
Tableau13[[#This Row],[Colonne1]]="HP","Consommation normale",
E3538="HC","Talon")</f>
        <v>Consommation normale</v>
      </c>
      <c r="E3538" s="3" t="str">
        <f>IF(OR(Tableau13[[#This Row],[Données]]-INT(Tableau13[[#This Row],[Données]])&lt;$J$2,Tableau13[[#This Row],[Données]]-INT(Tableau13[[#This Row],[Données]])&gt;=$I$2),"HC","HP")</f>
        <v>HP</v>
      </c>
      <c r="F3538" t="str">
        <f>IF(AND(Tableau13[[#This Row],[Jours]]="W",Tableau13[[#This Row],[Colonne1]]="HC")=TRUE, "Talon","Conso normale")</f>
        <v>Conso normale</v>
      </c>
    </row>
    <row r="3539" spans="1:6">
      <c r="A3539" s="6">
        <v>45255.5625</v>
      </c>
      <c r="B3539" s="7">
        <v>2.6666666700000001</v>
      </c>
      <c r="C3539" t="str">
        <f>IF(WEEKDAY(Tableau13[[#This Row],[Données]],11)&gt;5,"W","S")</f>
        <v>W</v>
      </c>
      <c r="D3539" t="str" cm="1">
        <f t="array" ref="D3539">_xlfn.IFS(
AND(Tableau13[[#This Row],[Jours]]="W",Tableau13[[#This Row],[Colonne1]]="HC"),"Talon",
Tableau13[[#This Row],[Colonne1]]="HP","Consommation normale",
E3539="HC","Talon")</f>
        <v>Consommation normale</v>
      </c>
      <c r="E3539" s="3" t="str">
        <f>IF(OR(Tableau13[[#This Row],[Données]]-INT(Tableau13[[#This Row],[Données]])&lt;$J$2,Tableau13[[#This Row],[Données]]-INT(Tableau13[[#This Row],[Données]])&gt;=$I$2),"HC","HP")</f>
        <v>HP</v>
      </c>
      <c r="F3539" t="str">
        <f>IF(AND(Tableau13[[#This Row],[Jours]]="W",Tableau13[[#This Row],[Colonne1]]="HC")=TRUE, "Talon","Conso normale")</f>
        <v>Conso normale</v>
      </c>
    </row>
    <row r="3540" spans="1:6">
      <c r="A3540" s="6">
        <v>45255.569444444445</v>
      </c>
      <c r="B3540" s="7">
        <v>2.75</v>
      </c>
      <c r="C3540" t="str">
        <f>IF(WEEKDAY(Tableau13[[#This Row],[Données]],11)&gt;5,"W","S")</f>
        <v>W</v>
      </c>
      <c r="D3540" t="str" cm="1">
        <f t="array" ref="D3540">_xlfn.IFS(
AND(Tableau13[[#This Row],[Jours]]="W",Tableau13[[#This Row],[Colonne1]]="HC"),"Talon",
Tableau13[[#This Row],[Colonne1]]="HP","Consommation normale",
E3540="HC","Talon")</f>
        <v>Consommation normale</v>
      </c>
      <c r="E3540" s="3" t="str">
        <f>IF(OR(Tableau13[[#This Row],[Données]]-INT(Tableau13[[#This Row],[Données]])&lt;$J$2,Tableau13[[#This Row],[Données]]-INT(Tableau13[[#This Row],[Données]])&gt;=$I$2),"HC","HP")</f>
        <v>HP</v>
      </c>
      <c r="F3540" t="str">
        <f>IF(AND(Tableau13[[#This Row],[Jours]]="W",Tableau13[[#This Row],[Colonne1]]="HC")=TRUE, "Talon","Conso normale")</f>
        <v>Conso normale</v>
      </c>
    </row>
    <row r="3541" spans="1:6">
      <c r="A3541" s="6">
        <v>45255.576388888891</v>
      </c>
      <c r="B3541" s="7">
        <v>2.75</v>
      </c>
      <c r="C3541" t="str">
        <f>IF(WEEKDAY(Tableau13[[#This Row],[Données]],11)&gt;5,"W","S")</f>
        <v>W</v>
      </c>
      <c r="D3541" t="str" cm="1">
        <f t="array" ref="D3541">_xlfn.IFS(
AND(Tableau13[[#This Row],[Jours]]="W",Tableau13[[#This Row],[Colonne1]]="HC"),"Talon",
Tableau13[[#This Row],[Colonne1]]="HP","Consommation normale",
E3541="HC","Talon")</f>
        <v>Consommation normale</v>
      </c>
      <c r="E3541" s="3" t="str">
        <f>IF(OR(Tableau13[[#This Row],[Données]]-INT(Tableau13[[#This Row],[Données]])&lt;$J$2,Tableau13[[#This Row],[Données]]-INT(Tableau13[[#This Row],[Données]])&gt;=$I$2),"HC","HP")</f>
        <v>HP</v>
      </c>
      <c r="F3541" t="str">
        <f>IF(AND(Tableau13[[#This Row],[Jours]]="W",Tableau13[[#This Row],[Colonne1]]="HC")=TRUE, "Talon","Conso normale")</f>
        <v>Conso normale</v>
      </c>
    </row>
    <row r="3542" spans="1:6">
      <c r="A3542" s="6">
        <v>45255.583333333336</v>
      </c>
      <c r="B3542" s="7">
        <v>2.6666666700000001</v>
      </c>
      <c r="C3542" t="str">
        <f>IF(WEEKDAY(Tableau13[[#This Row],[Données]],11)&gt;5,"W","S")</f>
        <v>W</v>
      </c>
      <c r="D3542" t="str" cm="1">
        <f t="array" ref="D3542">_xlfn.IFS(
AND(Tableau13[[#This Row],[Jours]]="W",Tableau13[[#This Row],[Colonne1]]="HC"),"Talon",
Tableau13[[#This Row],[Colonne1]]="HP","Consommation normale",
E3542="HC","Talon")</f>
        <v>Consommation normale</v>
      </c>
      <c r="E3542" s="3" t="str">
        <f>IF(OR(Tableau13[[#This Row],[Données]]-INT(Tableau13[[#This Row],[Données]])&lt;$J$2,Tableau13[[#This Row],[Données]]-INT(Tableau13[[#This Row],[Données]])&gt;=$I$2),"HC","HP")</f>
        <v>HP</v>
      </c>
      <c r="F3542" t="str">
        <f>IF(AND(Tableau13[[#This Row],[Jours]]="W",Tableau13[[#This Row],[Colonne1]]="HC")=TRUE, "Talon","Conso normale")</f>
        <v>Conso normale</v>
      </c>
    </row>
    <row r="3543" spans="1:6">
      <c r="A3543" s="6">
        <v>45255.590277777781</v>
      </c>
      <c r="B3543" s="7">
        <v>2.8333333299999999</v>
      </c>
      <c r="C3543" t="str">
        <f>IF(WEEKDAY(Tableau13[[#This Row],[Données]],11)&gt;5,"W","S")</f>
        <v>W</v>
      </c>
      <c r="D3543" t="str" cm="1">
        <f t="array" ref="D3543">_xlfn.IFS(
AND(Tableau13[[#This Row],[Jours]]="W",Tableau13[[#This Row],[Colonne1]]="HC"),"Talon",
Tableau13[[#This Row],[Colonne1]]="HP","Consommation normale",
E3543="HC","Talon")</f>
        <v>Consommation normale</v>
      </c>
      <c r="E3543" s="3" t="str">
        <f>IF(OR(Tableau13[[#This Row],[Données]]-INT(Tableau13[[#This Row],[Données]])&lt;$J$2,Tableau13[[#This Row],[Données]]-INT(Tableau13[[#This Row],[Données]])&gt;=$I$2),"HC","HP")</f>
        <v>HP</v>
      </c>
      <c r="F3543" t="str">
        <f>IF(AND(Tableau13[[#This Row],[Jours]]="W",Tableau13[[#This Row],[Colonne1]]="HC")=TRUE, "Talon","Conso normale")</f>
        <v>Conso normale</v>
      </c>
    </row>
    <row r="3544" spans="1:6">
      <c r="A3544" s="6">
        <v>45255.597222222219</v>
      </c>
      <c r="B3544" s="7">
        <v>2.75</v>
      </c>
      <c r="C3544" t="str">
        <f>IF(WEEKDAY(Tableau13[[#This Row],[Données]],11)&gt;5,"W","S")</f>
        <v>W</v>
      </c>
      <c r="D3544" t="str" cm="1">
        <f t="array" ref="D3544">_xlfn.IFS(
AND(Tableau13[[#This Row],[Jours]]="W",Tableau13[[#This Row],[Colonne1]]="HC"),"Talon",
Tableau13[[#This Row],[Colonne1]]="HP","Consommation normale",
E3544="HC","Talon")</f>
        <v>Consommation normale</v>
      </c>
      <c r="E3544" s="3" t="str">
        <f>IF(OR(Tableau13[[#This Row],[Données]]-INT(Tableau13[[#This Row],[Données]])&lt;$J$2,Tableau13[[#This Row],[Données]]-INT(Tableau13[[#This Row],[Données]])&gt;=$I$2),"HC","HP")</f>
        <v>HP</v>
      </c>
      <c r="F3544" t="str">
        <f>IF(AND(Tableau13[[#This Row],[Jours]]="W",Tableau13[[#This Row],[Colonne1]]="HC")=TRUE, "Talon","Conso normale")</f>
        <v>Conso normale</v>
      </c>
    </row>
    <row r="3545" spans="1:6">
      <c r="A3545" s="6">
        <v>45255.604166666664</v>
      </c>
      <c r="B3545" s="7">
        <v>2.75</v>
      </c>
      <c r="C3545" t="str">
        <f>IF(WEEKDAY(Tableau13[[#This Row],[Données]],11)&gt;5,"W","S")</f>
        <v>W</v>
      </c>
      <c r="D3545" t="str" cm="1">
        <f t="array" ref="D3545">_xlfn.IFS(
AND(Tableau13[[#This Row],[Jours]]="W",Tableau13[[#This Row],[Colonne1]]="HC"),"Talon",
Tableau13[[#This Row],[Colonne1]]="HP","Consommation normale",
E3545="HC","Talon")</f>
        <v>Consommation normale</v>
      </c>
      <c r="E3545" s="3" t="str">
        <f>IF(OR(Tableau13[[#This Row],[Données]]-INT(Tableau13[[#This Row],[Données]])&lt;$J$2,Tableau13[[#This Row],[Données]]-INT(Tableau13[[#This Row],[Données]])&gt;=$I$2),"HC","HP")</f>
        <v>HP</v>
      </c>
      <c r="F3545" t="str">
        <f>IF(AND(Tableau13[[#This Row],[Jours]]="W",Tableau13[[#This Row],[Colonne1]]="HC")=TRUE, "Talon","Conso normale")</f>
        <v>Conso normale</v>
      </c>
    </row>
    <row r="3546" spans="1:6">
      <c r="A3546" s="6">
        <v>45255.611111111109</v>
      </c>
      <c r="B3546" s="7">
        <v>2.6666666700000001</v>
      </c>
      <c r="C3546" t="str">
        <f>IF(WEEKDAY(Tableau13[[#This Row],[Données]],11)&gt;5,"W","S")</f>
        <v>W</v>
      </c>
      <c r="D3546" t="str" cm="1">
        <f t="array" ref="D3546">_xlfn.IFS(
AND(Tableau13[[#This Row],[Jours]]="W",Tableau13[[#This Row],[Colonne1]]="HC"),"Talon",
Tableau13[[#This Row],[Colonne1]]="HP","Consommation normale",
E3546="HC","Talon")</f>
        <v>Consommation normale</v>
      </c>
      <c r="E3546" s="3" t="str">
        <f>IF(OR(Tableau13[[#This Row],[Données]]-INT(Tableau13[[#This Row],[Données]])&lt;$J$2,Tableau13[[#This Row],[Données]]-INT(Tableau13[[#This Row],[Données]])&gt;=$I$2),"HC","HP")</f>
        <v>HP</v>
      </c>
      <c r="F3546" t="str">
        <f>IF(AND(Tableau13[[#This Row],[Jours]]="W",Tableau13[[#This Row],[Colonne1]]="HC")=TRUE, "Talon","Conso normale")</f>
        <v>Conso normale</v>
      </c>
    </row>
    <row r="3547" spans="1:6">
      <c r="A3547" s="6">
        <v>45255.618055555555</v>
      </c>
      <c r="B3547" s="7">
        <v>2.6666666700000001</v>
      </c>
      <c r="C3547" t="str">
        <f>IF(WEEKDAY(Tableau13[[#This Row],[Données]],11)&gt;5,"W","S")</f>
        <v>W</v>
      </c>
      <c r="D3547" t="str" cm="1">
        <f t="array" ref="D3547">_xlfn.IFS(
AND(Tableau13[[#This Row],[Jours]]="W",Tableau13[[#This Row],[Colonne1]]="HC"),"Talon",
Tableau13[[#This Row],[Colonne1]]="HP","Consommation normale",
E3547="HC","Talon")</f>
        <v>Consommation normale</v>
      </c>
      <c r="E3547" s="3" t="str">
        <f>IF(OR(Tableau13[[#This Row],[Données]]-INT(Tableau13[[#This Row],[Données]])&lt;$J$2,Tableau13[[#This Row],[Données]]-INT(Tableau13[[#This Row],[Données]])&gt;=$I$2),"HC","HP")</f>
        <v>HP</v>
      </c>
      <c r="F3547" t="str">
        <f>IF(AND(Tableau13[[#This Row],[Jours]]="W",Tableau13[[#This Row],[Colonne1]]="HC")=TRUE, "Talon","Conso normale")</f>
        <v>Conso normale</v>
      </c>
    </row>
    <row r="3548" spans="1:6">
      <c r="A3548" s="6">
        <v>45255.625</v>
      </c>
      <c r="B3548" s="7">
        <v>2.75</v>
      </c>
      <c r="C3548" t="str">
        <f>IF(WEEKDAY(Tableau13[[#This Row],[Données]],11)&gt;5,"W","S")</f>
        <v>W</v>
      </c>
      <c r="D3548" t="str" cm="1">
        <f t="array" ref="D3548">_xlfn.IFS(
AND(Tableau13[[#This Row],[Jours]]="W",Tableau13[[#This Row],[Colonne1]]="HC"),"Talon",
Tableau13[[#This Row],[Colonne1]]="HP","Consommation normale",
E3548="HC","Talon")</f>
        <v>Consommation normale</v>
      </c>
      <c r="E3548" s="3" t="str">
        <f>IF(OR(Tableau13[[#This Row],[Données]]-INT(Tableau13[[#This Row],[Données]])&lt;$J$2,Tableau13[[#This Row],[Données]]-INT(Tableau13[[#This Row],[Données]])&gt;=$I$2),"HC","HP")</f>
        <v>HP</v>
      </c>
      <c r="F3548" t="str">
        <f>IF(AND(Tableau13[[#This Row],[Jours]]="W",Tableau13[[#This Row],[Colonne1]]="HC")=TRUE, "Talon","Conso normale")</f>
        <v>Conso normale</v>
      </c>
    </row>
    <row r="3549" spans="1:6">
      <c r="A3549" s="6">
        <v>45255.631944444445</v>
      </c>
      <c r="B3549" s="7">
        <v>2.6666666700000001</v>
      </c>
      <c r="C3549" t="str">
        <f>IF(WEEKDAY(Tableau13[[#This Row],[Données]],11)&gt;5,"W","S")</f>
        <v>W</v>
      </c>
      <c r="D3549" t="str" cm="1">
        <f t="array" ref="D3549">_xlfn.IFS(
AND(Tableau13[[#This Row],[Jours]]="W",Tableau13[[#This Row],[Colonne1]]="HC"),"Talon",
Tableau13[[#This Row],[Colonne1]]="HP","Consommation normale",
E3549="HC","Talon")</f>
        <v>Consommation normale</v>
      </c>
      <c r="E3549" s="3" t="str">
        <f>IF(OR(Tableau13[[#This Row],[Données]]-INT(Tableau13[[#This Row],[Données]])&lt;$J$2,Tableau13[[#This Row],[Données]]-INT(Tableau13[[#This Row],[Données]])&gt;=$I$2),"HC","HP")</f>
        <v>HP</v>
      </c>
      <c r="F3549" t="str">
        <f>IF(AND(Tableau13[[#This Row],[Jours]]="W",Tableau13[[#This Row],[Colonne1]]="HC")=TRUE, "Talon","Conso normale")</f>
        <v>Conso normale</v>
      </c>
    </row>
    <row r="3550" spans="1:6">
      <c r="A3550" s="6">
        <v>45255.638888888891</v>
      </c>
      <c r="B3550" s="7">
        <v>2.6666666700000001</v>
      </c>
      <c r="C3550" t="str">
        <f>IF(WEEKDAY(Tableau13[[#This Row],[Données]],11)&gt;5,"W","S")</f>
        <v>W</v>
      </c>
      <c r="D3550" t="str" cm="1">
        <f t="array" ref="D3550">_xlfn.IFS(
AND(Tableau13[[#This Row],[Jours]]="W",Tableau13[[#This Row],[Colonne1]]="HC"),"Talon",
Tableau13[[#This Row],[Colonne1]]="HP","Consommation normale",
E3550="HC","Talon")</f>
        <v>Consommation normale</v>
      </c>
      <c r="E3550" s="3" t="str">
        <f>IF(OR(Tableau13[[#This Row],[Données]]-INT(Tableau13[[#This Row],[Données]])&lt;$J$2,Tableau13[[#This Row],[Données]]-INT(Tableau13[[#This Row],[Données]])&gt;=$I$2),"HC","HP")</f>
        <v>HP</v>
      </c>
      <c r="F3550" t="str">
        <f>IF(AND(Tableau13[[#This Row],[Jours]]="W",Tableau13[[#This Row],[Colonne1]]="HC")=TRUE, "Talon","Conso normale")</f>
        <v>Conso normale</v>
      </c>
    </row>
    <row r="3551" spans="1:6">
      <c r="A3551" s="6">
        <v>45255.645833333336</v>
      </c>
      <c r="B3551" s="7">
        <v>2.75</v>
      </c>
      <c r="C3551" t="str">
        <f>IF(WEEKDAY(Tableau13[[#This Row],[Données]],11)&gt;5,"W","S")</f>
        <v>W</v>
      </c>
      <c r="D3551" t="str" cm="1">
        <f t="array" ref="D3551">_xlfn.IFS(
AND(Tableau13[[#This Row],[Jours]]="W",Tableau13[[#This Row],[Colonne1]]="HC"),"Talon",
Tableau13[[#This Row],[Colonne1]]="HP","Consommation normale",
E3551="HC","Talon")</f>
        <v>Consommation normale</v>
      </c>
      <c r="E3551" s="3" t="str">
        <f>IF(OR(Tableau13[[#This Row],[Données]]-INT(Tableau13[[#This Row],[Données]])&lt;$J$2,Tableau13[[#This Row],[Données]]-INT(Tableau13[[#This Row],[Données]])&gt;=$I$2),"HC","HP")</f>
        <v>HP</v>
      </c>
      <c r="F3551" t="str">
        <f>IF(AND(Tableau13[[#This Row],[Jours]]="W",Tableau13[[#This Row],[Colonne1]]="HC")=TRUE, "Talon","Conso normale")</f>
        <v>Conso normale</v>
      </c>
    </row>
    <row r="3552" spans="1:6">
      <c r="A3552" s="6">
        <v>45255.652777777781</v>
      </c>
      <c r="B3552" s="7">
        <v>2.75</v>
      </c>
      <c r="C3552" t="str">
        <f>IF(WEEKDAY(Tableau13[[#This Row],[Données]],11)&gt;5,"W","S")</f>
        <v>W</v>
      </c>
      <c r="D3552" t="str" cm="1">
        <f t="array" ref="D3552">_xlfn.IFS(
AND(Tableau13[[#This Row],[Jours]]="W",Tableau13[[#This Row],[Colonne1]]="HC"),"Talon",
Tableau13[[#This Row],[Colonne1]]="HP","Consommation normale",
E3552="HC","Talon")</f>
        <v>Consommation normale</v>
      </c>
      <c r="E3552" s="3" t="str">
        <f>IF(OR(Tableau13[[#This Row],[Données]]-INT(Tableau13[[#This Row],[Données]])&lt;$J$2,Tableau13[[#This Row],[Données]]-INT(Tableau13[[#This Row],[Données]])&gt;=$I$2),"HC","HP")</f>
        <v>HP</v>
      </c>
      <c r="F3552" t="str">
        <f>IF(AND(Tableau13[[#This Row],[Jours]]="W",Tableau13[[#This Row],[Colonne1]]="HC")=TRUE, "Talon","Conso normale")</f>
        <v>Conso normale</v>
      </c>
    </row>
    <row r="3553" spans="1:6">
      <c r="A3553" s="6">
        <v>45255.659722222219</v>
      </c>
      <c r="B3553" s="7">
        <v>2.6666666700000001</v>
      </c>
      <c r="C3553" t="str">
        <f>IF(WEEKDAY(Tableau13[[#This Row],[Données]],11)&gt;5,"W","S")</f>
        <v>W</v>
      </c>
      <c r="D3553" t="str" cm="1">
        <f t="array" ref="D3553">_xlfn.IFS(
AND(Tableau13[[#This Row],[Jours]]="W",Tableau13[[#This Row],[Colonne1]]="HC"),"Talon",
Tableau13[[#This Row],[Colonne1]]="HP","Consommation normale",
E3553="HC","Talon")</f>
        <v>Consommation normale</v>
      </c>
      <c r="E3553" s="3" t="str">
        <f>IF(OR(Tableau13[[#This Row],[Données]]-INT(Tableau13[[#This Row],[Données]])&lt;$J$2,Tableau13[[#This Row],[Données]]-INT(Tableau13[[#This Row],[Données]])&gt;=$I$2),"HC","HP")</f>
        <v>HP</v>
      </c>
      <c r="F3553" t="str">
        <f>IF(AND(Tableau13[[#This Row],[Jours]]="W",Tableau13[[#This Row],[Colonne1]]="HC")=TRUE, "Talon","Conso normale")</f>
        <v>Conso normale</v>
      </c>
    </row>
    <row r="3554" spans="1:6">
      <c r="A3554" s="6">
        <v>45255.666666666664</v>
      </c>
      <c r="B3554" s="7">
        <v>2.6666666700000001</v>
      </c>
      <c r="C3554" t="str">
        <f>IF(WEEKDAY(Tableau13[[#This Row],[Données]],11)&gt;5,"W","S")</f>
        <v>W</v>
      </c>
      <c r="D3554" t="str" cm="1">
        <f t="array" ref="D3554">_xlfn.IFS(
AND(Tableau13[[#This Row],[Jours]]="W",Tableau13[[#This Row],[Colonne1]]="HC"),"Talon",
Tableau13[[#This Row],[Colonne1]]="HP","Consommation normale",
E3554="HC","Talon")</f>
        <v>Consommation normale</v>
      </c>
      <c r="E3554" s="3" t="str">
        <f>IF(OR(Tableau13[[#This Row],[Données]]-INT(Tableau13[[#This Row],[Données]])&lt;$J$2,Tableau13[[#This Row],[Données]]-INT(Tableau13[[#This Row],[Données]])&gt;=$I$2),"HC","HP")</f>
        <v>HP</v>
      </c>
      <c r="F3554" t="str">
        <f>IF(AND(Tableau13[[#This Row],[Jours]]="W",Tableau13[[#This Row],[Colonne1]]="HC")=TRUE, "Talon","Conso normale")</f>
        <v>Conso normale</v>
      </c>
    </row>
    <row r="3555" spans="1:6">
      <c r="A3555" s="6">
        <v>45255.673611111109</v>
      </c>
      <c r="B3555" s="7">
        <v>2.6666666700000001</v>
      </c>
      <c r="C3555" t="str">
        <f>IF(WEEKDAY(Tableau13[[#This Row],[Données]],11)&gt;5,"W","S")</f>
        <v>W</v>
      </c>
      <c r="D3555" t="str" cm="1">
        <f t="array" ref="D3555">_xlfn.IFS(
AND(Tableau13[[#This Row],[Jours]]="W",Tableau13[[#This Row],[Colonne1]]="HC"),"Talon",
Tableau13[[#This Row],[Colonne1]]="HP","Consommation normale",
E3555="HC","Talon")</f>
        <v>Consommation normale</v>
      </c>
      <c r="E3555" s="3" t="str">
        <f>IF(OR(Tableau13[[#This Row],[Données]]-INT(Tableau13[[#This Row],[Données]])&lt;$J$2,Tableau13[[#This Row],[Données]]-INT(Tableau13[[#This Row],[Données]])&gt;=$I$2),"HC","HP")</f>
        <v>HP</v>
      </c>
      <c r="F3555" t="str">
        <f>IF(AND(Tableau13[[#This Row],[Jours]]="W",Tableau13[[#This Row],[Colonne1]]="HC")=TRUE, "Talon","Conso normale")</f>
        <v>Conso normale</v>
      </c>
    </row>
    <row r="3556" spans="1:6">
      <c r="A3556" s="6">
        <v>45255.680555555555</v>
      </c>
      <c r="B3556" s="7">
        <v>2.8333333299999999</v>
      </c>
      <c r="C3556" t="str">
        <f>IF(WEEKDAY(Tableau13[[#This Row],[Données]],11)&gt;5,"W","S")</f>
        <v>W</v>
      </c>
      <c r="D3556" t="str" cm="1">
        <f t="array" ref="D3556">_xlfn.IFS(
AND(Tableau13[[#This Row],[Jours]]="W",Tableau13[[#This Row],[Colonne1]]="HC"),"Talon",
Tableau13[[#This Row],[Colonne1]]="HP","Consommation normale",
E3556="HC","Talon")</f>
        <v>Consommation normale</v>
      </c>
      <c r="E3556" s="3" t="str">
        <f>IF(OR(Tableau13[[#This Row],[Données]]-INT(Tableau13[[#This Row],[Données]])&lt;$J$2,Tableau13[[#This Row],[Données]]-INT(Tableau13[[#This Row],[Données]])&gt;=$I$2),"HC","HP")</f>
        <v>HP</v>
      </c>
      <c r="F3556" t="str">
        <f>IF(AND(Tableau13[[#This Row],[Jours]]="W",Tableau13[[#This Row],[Colonne1]]="HC")=TRUE, "Talon","Conso normale")</f>
        <v>Conso normale</v>
      </c>
    </row>
    <row r="3557" spans="1:6">
      <c r="A3557" s="6">
        <v>45255.6875</v>
      </c>
      <c r="B3557" s="7">
        <v>2.6666666700000001</v>
      </c>
      <c r="C3557" t="str">
        <f>IF(WEEKDAY(Tableau13[[#This Row],[Données]],11)&gt;5,"W","S")</f>
        <v>W</v>
      </c>
      <c r="D3557" t="str" cm="1">
        <f t="array" ref="D3557">_xlfn.IFS(
AND(Tableau13[[#This Row],[Jours]]="W",Tableau13[[#This Row],[Colonne1]]="HC"),"Talon",
Tableau13[[#This Row],[Colonne1]]="HP","Consommation normale",
E3557="HC","Talon")</f>
        <v>Consommation normale</v>
      </c>
      <c r="E3557" s="3" t="str">
        <f>IF(OR(Tableau13[[#This Row],[Données]]-INT(Tableau13[[#This Row],[Données]])&lt;$J$2,Tableau13[[#This Row],[Données]]-INT(Tableau13[[#This Row],[Données]])&gt;=$I$2),"HC","HP")</f>
        <v>HP</v>
      </c>
      <c r="F3557" t="str">
        <f>IF(AND(Tableau13[[#This Row],[Jours]]="W",Tableau13[[#This Row],[Colonne1]]="HC")=TRUE, "Talon","Conso normale")</f>
        <v>Conso normale</v>
      </c>
    </row>
    <row r="3558" spans="1:6">
      <c r="A3558" s="6">
        <v>45255.694444444445</v>
      </c>
      <c r="B3558" s="7">
        <v>2.6666666700000001</v>
      </c>
      <c r="C3558" t="str">
        <f>IF(WEEKDAY(Tableau13[[#This Row],[Données]],11)&gt;5,"W","S")</f>
        <v>W</v>
      </c>
      <c r="D3558" t="str" cm="1">
        <f t="array" ref="D3558">_xlfn.IFS(
AND(Tableau13[[#This Row],[Jours]]="W",Tableau13[[#This Row],[Colonne1]]="HC"),"Talon",
Tableau13[[#This Row],[Colonne1]]="HP","Consommation normale",
E3558="HC","Talon")</f>
        <v>Consommation normale</v>
      </c>
      <c r="E3558" s="3" t="str">
        <f>IF(OR(Tableau13[[#This Row],[Données]]-INT(Tableau13[[#This Row],[Données]])&lt;$J$2,Tableau13[[#This Row],[Données]]-INT(Tableau13[[#This Row],[Données]])&gt;=$I$2),"HC","HP")</f>
        <v>HP</v>
      </c>
      <c r="F3558" t="str">
        <f>IF(AND(Tableau13[[#This Row],[Jours]]="W",Tableau13[[#This Row],[Colonne1]]="HC")=TRUE, "Talon","Conso normale")</f>
        <v>Conso normale</v>
      </c>
    </row>
    <row r="3559" spans="1:6">
      <c r="A3559" s="6">
        <v>45255.701388888891</v>
      </c>
      <c r="B3559" s="7">
        <v>2.75</v>
      </c>
      <c r="C3559" t="str">
        <f>IF(WEEKDAY(Tableau13[[#This Row],[Données]],11)&gt;5,"W","S")</f>
        <v>W</v>
      </c>
      <c r="D3559" t="str" cm="1">
        <f t="array" ref="D3559">_xlfn.IFS(
AND(Tableau13[[#This Row],[Jours]]="W",Tableau13[[#This Row],[Colonne1]]="HC"),"Talon",
Tableau13[[#This Row],[Colonne1]]="HP","Consommation normale",
E3559="HC","Talon")</f>
        <v>Consommation normale</v>
      </c>
      <c r="E3559" s="3" t="str">
        <f>IF(OR(Tableau13[[#This Row],[Données]]-INT(Tableau13[[#This Row],[Données]])&lt;$J$2,Tableau13[[#This Row],[Données]]-INT(Tableau13[[#This Row],[Données]])&gt;=$I$2),"HC","HP")</f>
        <v>HP</v>
      </c>
      <c r="F3559" t="str">
        <f>IF(AND(Tableau13[[#This Row],[Jours]]="W",Tableau13[[#This Row],[Colonne1]]="HC")=TRUE, "Talon","Conso normale")</f>
        <v>Conso normale</v>
      </c>
    </row>
    <row r="3560" spans="1:6">
      <c r="A3560" s="6">
        <v>45255.708333333336</v>
      </c>
      <c r="B3560" s="7">
        <v>2.6666666700000001</v>
      </c>
      <c r="C3560" t="str">
        <f>IF(WEEKDAY(Tableau13[[#This Row],[Données]],11)&gt;5,"W","S")</f>
        <v>W</v>
      </c>
      <c r="D3560" t="str" cm="1">
        <f t="array" ref="D3560">_xlfn.IFS(
AND(Tableau13[[#This Row],[Jours]]="W",Tableau13[[#This Row],[Colonne1]]="HC"),"Talon",
Tableau13[[#This Row],[Colonne1]]="HP","Consommation normale",
E3560="HC","Talon")</f>
        <v>Consommation normale</v>
      </c>
      <c r="E3560" s="3" t="str">
        <f>IF(OR(Tableau13[[#This Row],[Données]]-INT(Tableau13[[#This Row],[Données]])&lt;$J$2,Tableau13[[#This Row],[Données]]-INT(Tableau13[[#This Row],[Données]])&gt;=$I$2),"HC","HP")</f>
        <v>HP</v>
      </c>
      <c r="F3560" t="str">
        <f>IF(AND(Tableau13[[#This Row],[Jours]]="W",Tableau13[[#This Row],[Colonne1]]="HC")=TRUE, "Talon","Conso normale")</f>
        <v>Conso normale</v>
      </c>
    </row>
    <row r="3561" spans="1:6">
      <c r="A3561" s="6">
        <v>45255.715277777781</v>
      </c>
      <c r="B3561" s="7">
        <v>2.75</v>
      </c>
      <c r="C3561" t="str">
        <f>IF(WEEKDAY(Tableau13[[#This Row],[Données]],11)&gt;5,"W","S")</f>
        <v>W</v>
      </c>
      <c r="D3561" t="str" cm="1">
        <f t="array" ref="D3561">_xlfn.IFS(
AND(Tableau13[[#This Row],[Jours]]="W",Tableau13[[#This Row],[Colonne1]]="HC"),"Talon",
Tableau13[[#This Row],[Colonne1]]="HP","Consommation normale",
E3561="HC","Talon")</f>
        <v>Consommation normale</v>
      </c>
      <c r="E3561" s="3" t="str">
        <f>IF(OR(Tableau13[[#This Row],[Données]]-INT(Tableau13[[#This Row],[Données]])&lt;$J$2,Tableau13[[#This Row],[Données]]-INT(Tableau13[[#This Row],[Données]])&gt;=$I$2),"HC","HP")</f>
        <v>HP</v>
      </c>
      <c r="F3561" t="str">
        <f>IF(AND(Tableau13[[#This Row],[Jours]]="W",Tableau13[[#This Row],[Colonne1]]="HC")=TRUE, "Talon","Conso normale")</f>
        <v>Conso normale</v>
      </c>
    </row>
    <row r="3562" spans="1:6">
      <c r="A3562" s="6">
        <v>45255.722222222219</v>
      </c>
      <c r="B3562" s="7">
        <v>2.6666666700000001</v>
      </c>
      <c r="C3562" t="str">
        <f>IF(WEEKDAY(Tableau13[[#This Row],[Données]],11)&gt;5,"W","S")</f>
        <v>W</v>
      </c>
      <c r="D3562" t="str" cm="1">
        <f t="array" ref="D3562">_xlfn.IFS(
AND(Tableau13[[#This Row],[Jours]]="W",Tableau13[[#This Row],[Colonne1]]="HC"),"Talon",
Tableau13[[#This Row],[Colonne1]]="HP","Consommation normale",
E3562="HC","Talon")</f>
        <v>Consommation normale</v>
      </c>
      <c r="E3562" s="3" t="str">
        <f>IF(OR(Tableau13[[#This Row],[Données]]-INT(Tableau13[[#This Row],[Données]])&lt;$J$2,Tableau13[[#This Row],[Données]]-INT(Tableau13[[#This Row],[Données]])&gt;=$I$2),"HC","HP")</f>
        <v>HP</v>
      </c>
      <c r="F3562" t="str">
        <f>IF(AND(Tableau13[[#This Row],[Jours]]="W",Tableau13[[#This Row],[Colonne1]]="HC")=TRUE, "Talon","Conso normale")</f>
        <v>Conso normale</v>
      </c>
    </row>
    <row r="3563" spans="1:6">
      <c r="A3563" s="6">
        <v>45255.729166666664</v>
      </c>
      <c r="B3563" s="7">
        <v>2.75</v>
      </c>
      <c r="C3563" t="str">
        <f>IF(WEEKDAY(Tableau13[[#This Row],[Données]],11)&gt;5,"W","S")</f>
        <v>W</v>
      </c>
      <c r="D3563" t="str" cm="1">
        <f t="array" ref="D3563">_xlfn.IFS(
AND(Tableau13[[#This Row],[Jours]]="W",Tableau13[[#This Row],[Colonne1]]="HC"),"Talon",
Tableau13[[#This Row],[Colonne1]]="HP","Consommation normale",
E3563="HC","Talon")</f>
        <v>Consommation normale</v>
      </c>
      <c r="E3563" s="3" t="str">
        <f>IF(OR(Tableau13[[#This Row],[Données]]-INT(Tableau13[[#This Row],[Données]])&lt;$J$2,Tableau13[[#This Row],[Données]]-INT(Tableau13[[#This Row],[Données]])&gt;=$I$2),"HC","HP")</f>
        <v>HP</v>
      </c>
      <c r="F3563" t="str">
        <f>IF(AND(Tableau13[[#This Row],[Jours]]="W",Tableau13[[#This Row],[Colonne1]]="HC")=TRUE, "Talon","Conso normale")</f>
        <v>Conso normale</v>
      </c>
    </row>
    <row r="3564" spans="1:6">
      <c r="A3564" s="6">
        <v>45255.736111111109</v>
      </c>
      <c r="B3564" s="7">
        <v>3.1666666700000001</v>
      </c>
      <c r="C3564" t="str">
        <f>IF(WEEKDAY(Tableau13[[#This Row],[Données]],11)&gt;5,"W","S")</f>
        <v>W</v>
      </c>
      <c r="D3564" t="str" cm="1">
        <f t="array" ref="D3564">_xlfn.IFS(
AND(Tableau13[[#This Row],[Jours]]="W",Tableau13[[#This Row],[Colonne1]]="HC"),"Talon",
Tableau13[[#This Row],[Colonne1]]="HP","Consommation normale",
E3564="HC","Talon")</f>
        <v>Consommation normale</v>
      </c>
      <c r="E3564" s="3" t="str">
        <f>IF(OR(Tableau13[[#This Row],[Données]]-INT(Tableau13[[#This Row],[Données]])&lt;$J$2,Tableau13[[#This Row],[Données]]-INT(Tableau13[[#This Row],[Données]])&gt;=$I$2),"HC","HP")</f>
        <v>HP</v>
      </c>
      <c r="F3564" t="str">
        <f>IF(AND(Tableau13[[#This Row],[Jours]]="W",Tableau13[[#This Row],[Colonne1]]="HC")=TRUE, "Talon","Conso normale")</f>
        <v>Conso normale</v>
      </c>
    </row>
    <row r="3565" spans="1:6">
      <c r="A3565" s="6">
        <v>45255.743055555555</v>
      </c>
      <c r="B3565" s="7">
        <v>3.0833333299999999</v>
      </c>
      <c r="C3565" t="str">
        <f>IF(WEEKDAY(Tableau13[[#This Row],[Données]],11)&gt;5,"W","S")</f>
        <v>W</v>
      </c>
      <c r="D3565" t="str" cm="1">
        <f t="array" ref="D3565">_xlfn.IFS(
AND(Tableau13[[#This Row],[Jours]]="W",Tableau13[[#This Row],[Colonne1]]="HC"),"Talon",
Tableau13[[#This Row],[Colonne1]]="HP","Consommation normale",
E3565="HC","Talon")</f>
        <v>Consommation normale</v>
      </c>
      <c r="E3565" s="3" t="str">
        <f>IF(OR(Tableau13[[#This Row],[Données]]-INT(Tableau13[[#This Row],[Données]])&lt;$J$2,Tableau13[[#This Row],[Données]]-INT(Tableau13[[#This Row],[Données]])&gt;=$I$2),"HC","HP")</f>
        <v>HP</v>
      </c>
      <c r="F3565" t="str">
        <f>IF(AND(Tableau13[[#This Row],[Jours]]="W",Tableau13[[#This Row],[Colonne1]]="HC")=TRUE, "Talon","Conso normale")</f>
        <v>Conso normale</v>
      </c>
    </row>
    <row r="3566" spans="1:6">
      <c r="A3566" s="6">
        <v>45255.75</v>
      </c>
      <c r="B3566" s="7">
        <v>3.1666666700000001</v>
      </c>
      <c r="C3566" t="str">
        <f>IF(WEEKDAY(Tableau13[[#This Row],[Données]],11)&gt;5,"W","S")</f>
        <v>W</v>
      </c>
      <c r="D3566" t="str" cm="1">
        <f t="array" ref="D3566">_xlfn.IFS(
AND(Tableau13[[#This Row],[Jours]]="W",Tableau13[[#This Row],[Colonne1]]="HC"),"Talon",
Tableau13[[#This Row],[Colonne1]]="HP","Consommation normale",
E3566="HC","Talon")</f>
        <v>Consommation normale</v>
      </c>
      <c r="E3566" s="3" t="str">
        <f>IF(OR(Tableau13[[#This Row],[Données]]-INT(Tableau13[[#This Row],[Données]])&lt;$J$2,Tableau13[[#This Row],[Données]]-INT(Tableau13[[#This Row],[Données]])&gt;=$I$2),"HC","HP")</f>
        <v>HP</v>
      </c>
      <c r="F3566" t="str">
        <f>IF(AND(Tableau13[[#This Row],[Jours]]="W",Tableau13[[#This Row],[Colonne1]]="HC")=TRUE, "Talon","Conso normale")</f>
        <v>Conso normale</v>
      </c>
    </row>
    <row r="3567" spans="1:6">
      <c r="A3567" s="6">
        <v>45255.756944444445</v>
      </c>
      <c r="B3567" s="7">
        <v>3.1666666700000001</v>
      </c>
      <c r="C3567" t="str">
        <f>IF(WEEKDAY(Tableau13[[#This Row],[Données]],11)&gt;5,"W","S")</f>
        <v>W</v>
      </c>
      <c r="D3567" t="str" cm="1">
        <f t="array" ref="D3567">_xlfn.IFS(
AND(Tableau13[[#This Row],[Jours]]="W",Tableau13[[#This Row],[Colonne1]]="HC"),"Talon",
Tableau13[[#This Row],[Colonne1]]="HP","Consommation normale",
E3567="HC","Talon")</f>
        <v>Consommation normale</v>
      </c>
      <c r="E3567" s="3" t="str">
        <f>IF(OR(Tableau13[[#This Row],[Données]]-INT(Tableau13[[#This Row],[Données]])&lt;$J$2,Tableau13[[#This Row],[Données]]-INT(Tableau13[[#This Row],[Données]])&gt;=$I$2),"HC","HP")</f>
        <v>HP</v>
      </c>
      <c r="F3567" t="str">
        <f>IF(AND(Tableau13[[#This Row],[Jours]]="W",Tableau13[[#This Row],[Colonne1]]="HC")=TRUE, "Talon","Conso normale")</f>
        <v>Conso normale</v>
      </c>
    </row>
    <row r="3568" spans="1:6">
      <c r="A3568" s="6">
        <v>45255.763888888891</v>
      </c>
      <c r="B3568" s="7">
        <v>3.0833333299999999</v>
      </c>
      <c r="C3568" t="str">
        <f>IF(WEEKDAY(Tableau13[[#This Row],[Données]],11)&gt;5,"W","S")</f>
        <v>W</v>
      </c>
      <c r="D3568" t="str" cm="1">
        <f t="array" ref="D3568">_xlfn.IFS(
AND(Tableau13[[#This Row],[Jours]]="W",Tableau13[[#This Row],[Colonne1]]="HC"),"Talon",
Tableau13[[#This Row],[Colonne1]]="HP","Consommation normale",
E3568="HC","Talon")</f>
        <v>Consommation normale</v>
      </c>
      <c r="E3568" s="3" t="str">
        <f>IF(OR(Tableau13[[#This Row],[Données]]-INT(Tableau13[[#This Row],[Données]])&lt;$J$2,Tableau13[[#This Row],[Données]]-INT(Tableau13[[#This Row],[Données]])&gt;=$I$2),"HC","HP")</f>
        <v>HP</v>
      </c>
      <c r="F3568" t="str">
        <f>IF(AND(Tableau13[[#This Row],[Jours]]="W",Tableau13[[#This Row],[Colonne1]]="HC")=TRUE, "Talon","Conso normale")</f>
        <v>Conso normale</v>
      </c>
    </row>
    <row r="3569" spans="1:6">
      <c r="A3569" s="6">
        <v>45255.770833333336</v>
      </c>
      <c r="B3569" s="7">
        <v>3.0833333299999999</v>
      </c>
      <c r="C3569" t="str">
        <f>IF(WEEKDAY(Tableau13[[#This Row],[Données]],11)&gt;5,"W","S")</f>
        <v>W</v>
      </c>
      <c r="D3569" t="str" cm="1">
        <f t="array" ref="D3569">_xlfn.IFS(
AND(Tableau13[[#This Row],[Jours]]="W",Tableau13[[#This Row],[Colonne1]]="HC"),"Talon",
Tableau13[[#This Row],[Colonne1]]="HP","Consommation normale",
E3569="HC","Talon")</f>
        <v>Consommation normale</v>
      </c>
      <c r="E3569" s="3" t="str">
        <f>IF(OR(Tableau13[[#This Row],[Données]]-INT(Tableau13[[#This Row],[Données]])&lt;$J$2,Tableau13[[#This Row],[Données]]-INT(Tableau13[[#This Row],[Données]])&gt;=$I$2),"HC","HP")</f>
        <v>HP</v>
      </c>
      <c r="F3569" t="str">
        <f>IF(AND(Tableau13[[#This Row],[Jours]]="W",Tableau13[[#This Row],[Colonne1]]="HC")=TRUE, "Talon","Conso normale")</f>
        <v>Conso normale</v>
      </c>
    </row>
    <row r="3570" spans="1:6">
      <c r="A3570" s="6">
        <v>45255.777777777781</v>
      </c>
      <c r="B3570" s="7">
        <v>3.1666666700000001</v>
      </c>
      <c r="C3570" t="str">
        <f>IF(WEEKDAY(Tableau13[[#This Row],[Données]],11)&gt;5,"W","S")</f>
        <v>W</v>
      </c>
      <c r="D3570" t="str" cm="1">
        <f t="array" ref="D3570">_xlfn.IFS(
AND(Tableau13[[#This Row],[Jours]]="W",Tableau13[[#This Row],[Colonne1]]="HC"),"Talon",
Tableau13[[#This Row],[Colonne1]]="HP","Consommation normale",
E3570="HC","Talon")</f>
        <v>Consommation normale</v>
      </c>
      <c r="E3570" s="3" t="str">
        <f>IF(OR(Tableau13[[#This Row],[Données]]-INT(Tableau13[[#This Row],[Données]])&lt;$J$2,Tableau13[[#This Row],[Données]]-INT(Tableau13[[#This Row],[Données]])&gt;=$I$2),"HC","HP")</f>
        <v>HP</v>
      </c>
      <c r="F3570" t="str">
        <f>IF(AND(Tableau13[[#This Row],[Jours]]="W",Tableau13[[#This Row],[Colonne1]]="HC")=TRUE, "Talon","Conso normale")</f>
        <v>Conso normale</v>
      </c>
    </row>
    <row r="3571" spans="1:6">
      <c r="A3571" s="6">
        <v>45255.784722222219</v>
      </c>
      <c r="B3571" s="7">
        <v>3.0833333299999999</v>
      </c>
      <c r="C3571" t="str">
        <f>IF(WEEKDAY(Tableau13[[#This Row],[Données]],11)&gt;5,"W","S")</f>
        <v>W</v>
      </c>
      <c r="D3571" t="str" cm="1">
        <f t="array" ref="D3571">_xlfn.IFS(
AND(Tableau13[[#This Row],[Jours]]="W",Tableau13[[#This Row],[Colonne1]]="HC"),"Talon",
Tableau13[[#This Row],[Colonne1]]="HP","Consommation normale",
E3571="HC","Talon")</f>
        <v>Consommation normale</v>
      </c>
      <c r="E3571" s="3" t="str">
        <f>IF(OR(Tableau13[[#This Row],[Données]]-INT(Tableau13[[#This Row],[Données]])&lt;$J$2,Tableau13[[#This Row],[Données]]-INT(Tableau13[[#This Row],[Données]])&gt;=$I$2),"HC","HP")</f>
        <v>HP</v>
      </c>
      <c r="F3571" t="str">
        <f>IF(AND(Tableau13[[#This Row],[Jours]]="W",Tableau13[[#This Row],[Colonne1]]="HC")=TRUE, "Talon","Conso normale")</f>
        <v>Conso normale</v>
      </c>
    </row>
    <row r="3572" spans="1:6">
      <c r="A3572" s="6">
        <v>45255.791666666664</v>
      </c>
      <c r="B3572" s="7">
        <v>3.0833333299999999</v>
      </c>
      <c r="C3572" t="str">
        <f>IF(WEEKDAY(Tableau13[[#This Row],[Données]],11)&gt;5,"W","S")</f>
        <v>W</v>
      </c>
      <c r="D3572" t="str" cm="1">
        <f t="array" ref="D3572">_xlfn.IFS(
AND(Tableau13[[#This Row],[Jours]]="W",Tableau13[[#This Row],[Colonne1]]="HC"),"Talon",
Tableau13[[#This Row],[Colonne1]]="HP","Consommation normale",
E3572="HC","Talon")</f>
        <v>Consommation normale</v>
      </c>
      <c r="E3572" s="3" t="str">
        <f>IF(OR(Tableau13[[#This Row],[Données]]-INT(Tableau13[[#This Row],[Données]])&lt;$J$2,Tableau13[[#This Row],[Données]]-INT(Tableau13[[#This Row],[Données]])&gt;=$I$2),"HC","HP")</f>
        <v>HP</v>
      </c>
      <c r="F3572" t="str">
        <f>IF(AND(Tableau13[[#This Row],[Jours]]="W",Tableau13[[#This Row],[Colonne1]]="HC")=TRUE, "Talon","Conso normale")</f>
        <v>Conso normale</v>
      </c>
    </row>
    <row r="3573" spans="1:6">
      <c r="A3573" s="6">
        <v>45255.798611111109</v>
      </c>
      <c r="B3573" s="7">
        <v>3.0833333299999999</v>
      </c>
      <c r="C3573" t="str">
        <f>IF(WEEKDAY(Tableau13[[#This Row],[Données]],11)&gt;5,"W","S")</f>
        <v>W</v>
      </c>
      <c r="D3573" t="str" cm="1">
        <f t="array" ref="D3573">_xlfn.IFS(
AND(Tableau13[[#This Row],[Jours]]="W",Tableau13[[#This Row],[Colonne1]]="HC"),"Talon",
Tableau13[[#This Row],[Colonne1]]="HP","Consommation normale",
E3573="HC","Talon")</f>
        <v>Consommation normale</v>
      </c>
      <c r="E3573" s="3" t="str">
        <f>IF(OR(Tableau13[[#This Row],[Données]]-INT(Tableau13[[#This Row],[Données]])&lt;$J$2,Tableau13[[#This Row],[Données]]-INT(Tableau13[[#This Row],[Données]])&gt;=$I$2),"HC","HP")</f>
        <v>HP</v>
      </c>
      <c r="F3573" t="str">
        <f>IF(AND(Tableau13[[#This Row],[Jours]]="W",Tableau13[[#This Row],[Colonne1]]="HC")=TRUE, "Talon","Conso normale")</f>
        <v>Conso normale</v>
      </c>
    </row>
    <row r="3574" spans="1:6">
      <c r="A3574" s="6">
        <v>45255.805555555555</v>
      </c>
      <c r="B3574" s="7">
        <v>3.0833333299999999</v>
      </c>
      <c r="C3574" t="str">
        <f>IF(WEEKDAY(Tableau13[[#This Row],[Données]],11)&gt;5,"W","S")</f>
        <v>W</v>
      </c>
      <c r="D3574" t="str" cm="1">
        <f t="array" ref="D3574">_xlfn.IFS(
AND(Tableau13[[#This Row],[Jours]]="W",Tableau13[[#This Row],[Colonne1]]="HC"),"Talon",
Tableau13[[#This Row],[Colonne1]]="HP","Consommation normale",
E3574="HC","Talon")</f>
        <v>Consommation normale</v>
      </c>
      <c r="E3574" s="3" t="str">
        <f>IF(OR(Tableau13[[#This Row],[Données]]-INT(Tableau13[[#This Row],[Données]])&lt;$J$2,Tableau13[[#This Row],[Données]]-INT(Tableau13[[#This Row],[Données]])&gt;=$I$2),"HC","HP")</f>
        <v>HP</v>
      </c>
      <c r="F3574" t="str">
        <f>IF(AND(Tableau13[[#This Row],[Jours]]="W",Tableau13[[#This Row],[Colonne1]]="HC")=TRUE, "Talon","Conso normale")</f>
        <v>Conso normale</v>
      </c>
    </row>
    <row r="3575" spans="1:6">
      <c r="A3575" s="6">
        <v>45255.8125</v>
      </c>
      <c r="B3575" s="7">
        <v>3.1666666700000001</v>
      </c>
      <c r="C3575" t="str">
        <f>IF(WEEKDAY(Tableau13[[#This Row],[Données]],11)&gt;5,"W","S")</f>
        <v>W</v>
      </c>
      <c r="D3575" t="str" cm="1">
        <f t="array" ref="D3575">_xlfn.IFS(
AND(Tableau13[[#This Row],[Jours]]="W",Tableau13[[#This Row],[Colonne1]]="HC"),"Talon",
Tableau13[[#This Row],[Colonne1]]="HP","Consommation normale",
E3575="HC","Talon")</f>
        <v>Consommation normale</v>
      </c>
      <c r="E3575" s="3" t="str">
        <f>IF(OR(Tableau13[[#This Row],[Données]]-INT(Tableau13[[#This Row],[Données]])&lt;$J$2,Tableau13[[#This Row],[Données]]-INT(Tableau13[[#This Row],[Données]])&gt;=$I$2),"HC","HP")</f>
        <v>HP</v>
      </c>
      <c r="F3575" t="str">
        <f>IF(AND(Tableau13[[#This Row],[Jours]]="W",Tableau13[[#This Row],[Colonne1]]="HC")=TRUE, "Talon","Conso normale")</f>
        <v>Conso normale</v>
      </c>
    </row>
    <row r="3576" spans="1:6">
      <c r="A3576" s="6">
        <v>45255.819444444445</v>
      </c>
      <c r="B3576" s="7">
        <v>3.0833333299999999</v>
      </c>
      <c r="C3576" t="str">
        <f>IF(WEEKDAY(Tableau13[[#This Row],[Données]],11)&gt;5,"W","S")</f>
        <v>W</v>
      </c>
      <c r="D3576" t="str" cm="1">
        <f t="array" ref="D3576">_xlfn.IFS(
AND(Tableau13[[#This Row],[Jours]]="W",Tableau13[[#This Row],[Colonne1]]="HC"),"Talon",
Tableau13[[#This Row],[Colonne1]]="HP","Consommation normale",
E3576="HC","Talon")</f>
        <v>Consommation normale</v>
      </c>
      <c r="E3576" s="3" t="str">
        <f>IF(OR(Tableau13[[#This Row],[Données]]-INT(Tableau13[[#This Row],[Données]])&lt;$J$2,Tableau13[[#This Row],[Données]]-INT(Tableau13[[#This Row],[Données]])&gt;=$I$2),"HC","HP")</f>
        <v>HP</v>
      </c>
      <c r="F3576" t="str">
        <f>IF(AND(Tableau13[[#This Row],[Jours]]="W",Tableau13[[#This Row],[Colonne1]]="HC")=TRUE, "Talon","Conso normale")</f>
        <v>Conso normale</v>
      </c>
    </row>
    <row r="3577" spans="1:6">
      <c r="A3577" s="6">
        <v>45255.826388888891</v>
      </c>
      <c r="B3577" s="7">
        <v>3.0833333299999999</v>
      </c>
      <c r="C3577" t="str">
        <f>IF(WEEKDAY(Tableau13[[#This Row],[Données]],11)&gt;5,"W","S")</f>
        <v>W</v>
      </c>
      <c r="D3577" t="str" cm="1">
        <f t="array" ref="D3577">_xlfn.IFS(
AND(Tableau13[[#This Row],[Jours]]="W",Tableau13[[#This Row],[Colonne1]]="HC"),"Talon",
Tableau13[[#This Row],[Colonne1]]="HP","Consommation normale",
E3577="HC","Talon")</f>
        <v>Consommation normale</v>
      </c>
      <c r="E3577" s="3" t="str">
        <f>IF(OR(Tableau13[[#This Row],[Données]]-INT(Tableau13[[#This Row],[Données]])&lt;$J$2,Tableau13[[#This Row],[Données]]-INT(Tableau13[[#This Row],[Données]])&gt;=$I$2),"HC","HP")</f>
        <v>HP</v>
      </c>
      <c r="F3577" t="str">
        <f>IF(AND(Tableau13[[#This Row],[Jours]]="W",Tableau13[[#This Row],[Colonne1]]="HC")=TRUE, "Talon","Conso normale")</f>
        <v>Conso normale</v>
      </c>
    </row>
    <row r="3578" spans="1:6">
      <c r="A3578" s="6">
        <v>45255.833333333336</v>
      </c>
      <c r="B3578" s="7">
        <v>3.0833333299999999</v>
      </c>
      <c r="C3578" t="str">
        <f>IF(WEEKDAY(Tableau13[[#This Row],[Données]],11)&gt;5,"W","S")</f>
        <v>W</v>
      </c>
      <c r="D3578" t="str" cm="1">
        <f t="array" ref="D3578">_xlfn.IFS(
AND(Tableau13[[#This Row],[Jours]]="W",Tableau13[[#This Row],[Colonne1]]="HC"),"Talon",
Tableau13[[#This Row],[Colonne1]]="HP","Consommation normale",
E3578="HC","Talon")</f>
        <v>Consommation normale</v>
      </c>
      <c r="E3578" s="3" t="str">
        <f>IF(OR(Tableau13[[#This Row],[Données]]-INT(Tableau13[[#This Row],[Données]])&lt;$J$2,Tableau13[[#This Row],[Données]]-INT(Tableau13[[#This Row],[Données]])&gt;=$I$2),"HC","HP")</f>
        <v>HP</v>
      </c>
      <c r="F3578" t="str">
        <f>IF(AND(Tableau13[[#This Row],[Jours]]="W",Tableau13[[#This Row],[Colonne1]]="HC")=TRUE, "Talon","Conso normale")</f>
        <v>Conso normale</v>
      </c>
    </row>
    <row r="3579" spans="1:6">
      <c r="A3579" s="6">
        <v>45255.840277777781</v>
      </c>
      <c r="B3579" s="7">
        <v>3.1666666700000001</v>
      </c>
      <c r="C3579" t="str">
        <f>IF(WEEKDAY(Tableau13[[#This Row],[Données]],11)&gt;5,"W","S")</f>
        <v>W</v>
      </c>
      <c r="D3579" t="str" cm="1">
        <f t="array" ref="D3579">_xlfn.IFS(
AND(Tableau13[[#This Row],[Jours]]="W",Tableau13[[#This Row],[Colonne1]]="HC"),"Talon",
Tableau13[[#This Row],[Colonne1]]="HP","Consommation normale",
E3579="HC","Talon")</f>
        <v>Consommation normale</v>
      </c>
      <c r="E3579" s="3" t="str">
        <f>IF(OR(Tableau13[[#This Row],[Données]]-INT(Tableau13[[#This Row],[Données]])&lt;$J$2,Tableau13[[#This Row],[Données]]-INT(Tableau13[[#This Row],[Données]])&gt;=$I$2),"HC","HP")</f>
        <v>HP</v>
      </c>
      <c r="F3579" t="str">
        <f>IF(AND(Tableau13[[#This Row],[Jours]]="W",Tableau13[[#This Row],[Colonne1]]="HC")=TRUE, "Talon","Conso normale")</f>
        <v>Conso normale</v>
      </c>
    </row>
    <row r="3580" spans="1:6">
      <c r="A3580" s="6">
        <v>45255.847222222219</v>
      </c>
      <c r="B3580" s="7">
        <v>3.1666666700000001</v>
      </c>
      <c r="C3580" t="str">
        <f>IF(WEEKDAY(Tableau13[[#This Row],[Données]],11)&gt;5,"W","S")</f>
        <v>W</v>
      </c>
      <c r="D3580" t="str" cm="1">
        <f t="array" ref="D3580">_xlfn.IFS(
AND(Tableau13[[#This Row],[Jours]]="W",Tableau13[[#This Row],[Colonne1]]="HC"),"Talon",
Tableau13[[#This Row],[Colonne1]]="HP","Consommation normale",
E3580="HC","Talon")</f>
        <v>Consommation normale</v>
      </c>
      <c r="E3580" s="3" t="str">
        <f>IF(OR(Tableau13[[#This Row],[Données]]-INT(Tableau13[[#This Row],[Données]])&lt;$J$2,Tableau13[[#This Row],[Données]]-INT(Tableau13[[#This Row],[Données]])&gt;=$I$2),"HC","HP")</f>
        <v>HP</v>
      </c>
      <c r="F3580" t="str">
        <f>IF(AND(Tableau13[[#This Row],[Jours]]="W",Tableau13[[#This Row],[Colonne1]]="HC")=TRUE, "Talon","Conso normale")</f>
        <v>Conso normale</v>
      </c>
    </row>
    <row r="3581" spans="1:6">
      <c r="A3581" s="6">
        <v>45255.854166666664</v>
      </c>
      <c r="B3581" s="7">
        <v>3.25</v>
      </c>
      <c r="C3581" t="str">
        <f>IF(WEEKDAY(Tableau13[[#This Row],[Données]],11)&gt;5,"W","S")</f>
        <v>W</v>
      </c>
      <c r="D3581" t="str" cm="1">
        <f t="array" ref="D3581">_xlfn.IFS(
AND(Tableau13[[#This Row],[Jours]]="W",Tableau13[[#This Row],[Colonne1]]="HC"),"Talon",
Tableau13[[#This Row],[Colonne1]]="HP","Consommation normale",
E3581="HC","Talon")</f>
        <v>Consommation normale</v>
      </c>
      <c r="E3581" s="3" t="str">
        <f>IF(OR(Tableau13[[#This Row],[Données]]-INT(Tableau13[[#This Row],[Données]])&lt;$J$2,Tableau13[[#This Row],[Données]]-INT(Tableau13[[#This Row],[Données]])&gt;=$I$2),"HC","HP")</f>
        <v>HP</v>
      </c>
      <c r="F3581" t="str">
        <f>IF(AND(Tableau13[[#This Row],[Jours]]="W",Tableau13[[#This Row],[Colonne1]]="HC")=TRUE, "Talon","Conso normale")</f>
        <v>Conso normale</v>
      </c>
    </row>
    <row r="3582" spans="1:6">
      <c r="A3582" s="6">
        <v>45255.861111111109</v>
      </c>
      <c r="B3582" s="7">
        <v>3.0833333299999999</v>
      </c>
      <c r="C3582" t="str">
        <f>IF(WEEKDAY(Tableau13[[#This Row],[Données]],11)&gt;5,"W","S")</f>
        <v>W</v>
      </c>
      <c r="D3582" t="str" cm="1">
        <f t="array" ref="D3582">_xlfn.IFS(
AND(Tableau13[[#This Row],[Jours]]="W",Tableau13[[#This Row],[Colonne1]]="HC"),"Talon",
Tableau13[[#This Row],[Colonne1]]="HP","Consommation normale",
E3582="HC","Talon")</f>
        <v>Consommation normale</v>
      </c>
      <c r="E3582" s="3" t="str">
        <f>IF(OR(Tableau13[[#This Row],[Données]]-INT(Tableau13[[#This Row],[Données]])&lt;$J$2,Tableau13[[#This Row],[Données]]-INT(Tableau13[[#This Row],[Données]])&gt;=$I$2),"HC","HP")</f>
        <v>HP</v>
      </c>
      <c r="F3582" t="str">
        <f>IF(AND(Tableau13[[#This Row],[Jours]]="W",Tableau13[[#This Row],[Colonne1]]="HC")=TRUE, "Talon","Conso normale")</f>
        <v>Conso normale</v>
      </c>
    </row>
    <row r="3583" spans="1:6">
      <c r="A3583" s="6">
        <v>45255.868055555555</v>
      </c>
      <c r="B3583" s="7">
        <v>3.0833333299999999</v>
      </c>
      <c r="C3583" t="str">
        <f>IF(WEEKDAY(Tableau13[[#This Row],[Données]],11)&gt;5,"W","S")</f>
        <v>W</v>
      </c>
      <c r="D3583" t="str" cm="1">
        <f t="array" ref="D3583">_xlfn.IFS(
AND(Tableau13[[#This Row],[Jours]]="W",Tableau13[[#This Row],[Colonne1]]="HC"),"Talon",
Tableau13[[#This Row],[Colonne1]]="HP","Consommation normale",
E3583="HC","Talon")</f>
        <v>Consommation normale</v>
      </c>
      <c r="E3583" s="3" t="str">
        <f>IF(OR(Tableau13[[#This Row],[Données]]-INT(Tableau13[[#This Row],[Données]])&lt;$J$2,Tableau13[[#This Row],[Données]]-INT(Tableau13[[#This Row],[Données]])&gt;=$I$2),"HC","HP")</f>
        <v>HP</v>
      </c>
      <c r="F3583" t="str">
        <f>IF(AND(Tableau13[[#This Row],[Jours]]="W",Tableau13[[#This Row],[Colonne1]]="HC")=TRUE, "Talon","Conso normale")</f>
        <v>Conso normale</v>
      </c>
    </row>
    <row r="3584" spans="1:6">
      <c r="A3584" s="6">
        <v>45255.875</v>
      </c>
      <c r="B3584" s="7">
        <v>3.1666666700000001</v>
      </c>
      <c r="C3584" t="str">
        <f>IF(WEEKDAY(Tableau13[[#This Row],[Données]],11)&gt;5,"W","S")</f>
        <v>W</v>
      </c>
      <c r="D3584" t="str" cm="1">
        <f t="array" ref="D3584">_xlfn.IFS(
AND(Tableau13[[#This Row],[Jours]]="W",Tableau13[[#This Row],[Colonne1]]="HC"),"Talon",
Tableau13[[#This Row],[Colonne1]]="HP","Consommation normale",
E3584="HC","Talon")</f>
        <v>Consommation normale</v>
      </c>
      <c r="E3584" s="3" t="str">
        <f>IF(OR(Tableau13[[#This Row],[Données]]-INT(Tableau13[[#This Row],[Données]])&lt;$J$2,Tableau13[[#This Row],[Données]]-INT(Tableau13[[#This Row],[Données]])&gt;=$I$2),"HC","HP")</f>
        <v>HP</v>
      </c>
      <c r="F3584" t="str">
        <f>IF(AND(Tableau13[[#This Row],[Jours]]="W",Tableau13[[#This Row],[Colonne1]]="HC")=TRUE, "Talon","Conso normale")</f>
        <v>Conso normale</v>
      </c>
    </row>
    <row r="3585" spans="1:6">
      <c r="A3585" s="6">
        <v>45255.881944444445</v>
      </c>
      <c r="B3585" s="7">
        <v>3.0833333299999999</v>
      </c>
      <c r="C3585" t="str">
        <f>IF(WEEKDAY(Tableau13[[#This Row],[Données]],11)&gt;5,"W","S")</f>
        <v>W</v>
      </c>
      <c r="D3585" t="str" cm="1">
        <f t="array" ref="D3585">_xlfn.IFS(
AND(Tableau13[[#This Row],[Jours]]="W",Tableau13[[#This Row],[Colonne1]]="HC"),"Talon",
Tableau13[[#This Row],[Colonne1]]="HP","Consommation normale",
E3585="HC","Talon")</f>
        <v>Consommation normale</v>
      </c>
      <c r="E3585" s="3" t="str">
        <f>IF(OR(Tableau13[[#This Row],[Données]]-INT(Tableau13[[#This Row],[Données]])&lt;$J$2,Tableau13[[#This Row],[Données]]-INT(Tableau13[[#This Row],[Données]])&gt;=$I$2),"HC","HP")</f>
        <v>HP</v>
      </c>
      <c r="F3585" t="str">
        <f>IF(AND(Tableau13[[#This Row],[Jours]]="W",Tableau13[[#This Row],[Colonne1]]="HC")=TRUE, "Talon","Conso normale")</f>
        <v>Conso normale</v>
      </c>
    </row>
    <row r="3586" spans="1:6">
      <c r="A3586" s="6">
        <v>45255.888888888891</v>
      </c>
      <c r="B3586" s="7">
        <v>3.0833333299999999</v>
      </c>
      <c r="C3586" t="str">
        <f>IF(WEEKDAY(Tableau13[[#This Row],[Données]],11)&gt;5,"W","S")</f>
        <v>W</v>
      </c>
      <c r="D3586" t="str" cm="1">
        <f t="array" ref="D3586">_xlfn.IFS(
AND(Tableau13[[#This Row],[Jours]]="W",Tableau13[[#This Row],[Colonne1]]="HC"),"Talon",
Tableau13[[#This Row],[Colonne1]]="HP","Consommation normale",
E3586="HC","Talon")</f>
        <v>Consommation normale</v>
      </c>
      <c r="E3586" s="3" t="str">
        <f>IF(OR(Tableau13[[#This Row],[Données]]-INT(Tableau13[[#This Row],[Données]])&lt;$J$2,Tableau13[[#This Row],[Données]]-INT(Tableau13[[#This Row],[Données]])&gt;=$I$2),"HC","HP")</f>
        <v>HP</v>
      </c>
      <c r="F3586" t="str">
        <f>IF(AND(Tableau13[[#This Row],[Jours]]="W",Tableau13[[#This Row],[Colonne1]]="HC")=TRUE, "Talon","Conso normale")</f>
        <v>Conso normale</v>
      </c>
    </row>
    <row r="3587" spans="1:6">
      <c r="A3587" s="6">
        <v>45255.895833333336</v>
      </c>
      <c r="B3587" s="7">
        <v>3.1666666700000001</v>
      </c>
      <c r="C3587" t="str">
        <f>IF(WEEKDAY(Tableau13[[#This Row],[Données]],11)&gt;5,"W","S")</f>
        <v>W</v>
      </c>
      <c r="D3587" t="str" cm="1">
        <f t="array" ref="D3587">_xlfn.IFS(
AND(Tableau13[[#This Row],[Jours]]="W",Tableau13[[#This Row],[Colonne1]]="HC"),"Talon",
Tableau13[[#This Row],[Colonne1]]="HP","Consommation normale",
E3587="HC","Talon")</f>
        <v>Consommation normale</v>
      </c>
      <c r="E3587" s="3" t="str">
        <f>IF(OR(Tableau13[[#This Row],[Données]]-INT(Tableau13[[#This Row],[Données]])&lt;$J$2,Tableau13[[#This Row],[Données]]-INT(Tableau13[[#This Row],[Données]])&gt;=$I$2),"HC","HP")</f>
        <v>HP</v>
      </c>
      <c r="F3587" t="str">
        <f>IF(AND(Tableau13[[#This Row],[Jours]]="W",Tableau13[[#This Row],[Colonne1]]="HC")=TRUE, "Talon","Conso normale")</f>
        <v>Conso normale</v>
      </c>
    </row>
    <row r="3588" spans="1:6">
      <c r="A3588" s="6">
        <v>45255.902777777781</v>
      </c>
      <c r="B3588" s="7">
        <v>3.0833333299999999</v>
      </c>
      <c r="C3588" t="str">
        <f>IF(WEEKDAY(Tableau13[[#This Row],[Données]],11)&gt;5,"W","S")</f>
        <v>W</v>
      </c>
      <c r="D3588" t="str" cm="1">
        <f t="array" ref="D3588">_xlfn.IFS(
AND(Tableau13[[#This Row],[Jours]]="W",Tableau13[[#This Row],[Colonne1]]="HC"),"Talon",
Tableau13[[#This Row],[Colonne1]]="HP","Consommation normale",
E3588="HC","Talon")</f>
        <v>Consommation normale</v>
      </c>
      <c r="E3588" s="3" t="str">
        <f>IF(OR(Tableau13[[#This Row],[Données]]-INT(Tableau13[[#This Row],[Données]])&lt;$J$2,Tableau13[[#This Row],[Données]]-INT(Tableau13[[#This Row],[Données]])&gt;=$I$2),"HC","HP")</f>
        <v>HP</v>
      </c>
      <c r="F3588" t="str">
        <f>IF(AND(Tableau13[[#This Row],[Jours]]="W",Tableau13[[#This Row],[Colonne1]]="HC")=TRUE, "Talon","Conso normale")</f>
        <v>Conso normale</v>
      </c>
    </row>
    <row r="3589" spans="1:6">
      <c r="A3589" s="6">
        <v>45255.909722222219</v>
      </c>
      <c r="B3589" s="7">
        <v>3.0833333299999999</v>
      </c>
      <c r="C3589" t="str">
        <f>IF(WEEKDAY(Tableau13[[#This Row],[Données]],11)&gt;5,"W","S")</f>
        <v>W</v>
      </c>
      <c r="D3589" t="str" cm="1">
        <f t="array" ref="D3589">_xlfn.IFS(
AND(Tableau13[[#This Row],[Jours]]="W",Tableau13[[#This Row],[Colonne1]]="HC"),"Talon",
Tableau13[[#This Row],[Colonne1]]="HP","Consommation normale",
E3589="HC","Talon")</f>
        <v>Consommation normale</v>
      </c>
      <c r="E3589" s="3" t="str">
        <f>IF(OR(Tableau13[[#This Row],[Données]]-INT(Tableau13[[#This Row],[Données]])&lt;$J$2,Tableau13[[#This Row],[Données]]-INT(Tableau13[[#This Row],[Données]])&gt;=$I$2),"HC","HP")</f>
        <v>HP</v>
      </c>
      <c r="F3589" t="str">
        <f>IF(AND(Tableau13[[#This Row],[Jours]]="W",Tableau13[[#This Row],[Colonne1]]="HC")=TRUE, "Talon","Conso normale")</f>
        <v>Conso normale</v>
      </c>
    </row>
    <row r="3590" spans="1:6">
      <c r="A3590" s="6">
        <v>45255.916666666664</v>
      </c>
      <c r="B3590" s="7">
        <v>3.1666666700000001</v>
      </c>
      <c r="C3590" t="str">
        <f>IF(WEEKDAY(Tableau13[[#This Row],[Données]],11)&gt;5,"W","S")</f>
        <v>W</v>
      </c>
      <c r="D3590" t="str" cm="1">
        <f t="array" ref="D3590">_xlfn.IFS(
AND(Tableau13[[#This Row],[Jours]]="W",Tableau13[[#This Row],[Colonne1]]="HC"),"Talon",
Tableau13[[#This Row],[Colonne1]]="HP","Consommation normale",
E3590="HC","Talon")</f>
        <v>Consommation normale</v>
      </c>
      <c r="E3590" s="3" t="str">
        <f>IF(OR(Tableau13[[#This Row],[Données]]-INT(Tableau13[[#This Row],[Données]])&lt;$J$2,Tableau13[[#This Row],[Données]]-INT(Tableau13[[#This Row],[Données]])&gt;=$I$2),"HC","HP")</f>
        <v>HP</v>
      </c>
      <c r="F3590" t="str">
        <f>IF(AND(Tableau13[[#This Row],[Jours]]="W",Tableau13[[#This Row],[Colonne1]]="HC")=TRUE, "Talon","Conso normale")</f>
        <v>Conso normale</v>
      </c>
    </row>
    <row r="3591" spans="1:6">
      <c r="A3591" s="6">
        <v>45255.923611111109</v>
      </c>
      <c r="B3591" s="7">
        <v>3.0833333299999999</v>
      </c>
      <c r="C3591" t="str">
        <f>IF(WEEKDAY(Tableau13[[#This Row],[Données]],11)&gt;5,"W","S")</f>
        <v>W</v>
      </c>
      <c r="D3591" t="str" cm="1">
        <f t="array" ref="D3591">_xlfn.IFS(
AND(Tableau13[[#This Row],[Jours]]="W",Tableau13[[#This Row],[Colonne1]]="HC"),"Talon",
Tableau13[[#This Row],[Colonne1]]="HP","Consommation normale",
E3591="HC","Talon")</f>
        <v>Talon</v>
      </c>
      <c r="E3591" s="3" t="str">
        <f>IF(OR(Tableau13[[#This Row],[Données]]-INT(Tableau13[[#This Row],[Données]])&lt;$J$2,Tableau13[[#This Row],[Données]]-INT(Tableau13[[#This Row],[Données]])&gt;=$I$2),"HC","HP")</f>
        <v>HC</v>
      </c>
      <c r="F3591" t="str">
        <f>IF(AND(Tableau13[[#This Row],[Jours]]="W",Tableau13[[#This Row],[Colonne1]]="HC")=TRUE, "Talon","Conso normale")</f>
        <v>Talon</v>
      </c>
    </row>
    <row r="3592" spans="1:6">
      <c r="A3592" s="6">
        <v>45255.930555555555</v>
      </c>
      <c r="B3592" s="7">
        <v>3.1666666700000001</v>
      </c>
      <c r="C3592" t="str">
        <f>IF(WEEKDAY(Tableau13[[#This Row],[Données]],11)&gt;5,"W","S")</f>
        <v>W</v>
      </c>
      <c r="D3592" t="str" cm="1">
        <f t="array" ref="D3592">_xlfn.IFS(
AND(Tableau13[[#This Row],[Jours]]="W",Tableau13[[#This Row],[Colonne1]]="HC"),"Talon",
Tableau13[[#This Row],[Colonne1]]="HP","Consommation normale",
E3592="HC","Talon")</f>
        <v>Talon</v>
      </c>
      <c r="E3592" s="3" t="str">
        <f>IF(OR(Tableau13[[#This Row],[Données]]-INT(Tableau13[[#This Row],[Données]])&lt;$J$2,Tableau13[[#This Row],[Données]]-INT(Tableau13[[#This Row],[Données]])&gt;=$I$2),"HC","HP")</f>
        <v>HC</v>
      </c>
      <c r="F3592" t="str">
        <f>IF(AND(Tableau13[[#This Row],[Jours]]="W",Tableau13[[#This Row],[Colonne1]]="HC")=TRUE, "Talon","Conso normale")</f>
        <v>Talon</v>
      </c>
    </row>
    <row r="3593" spans="1:6">
      <c r="A3593" s="6">
        <v>45255.9375</v>
      </c>
      <c r="B3593" s="7">
        <v>3.1666666700000001</v>
      </c>
      <c r="C3593" t="str">
        <f>IF(WEEKDAY(Tableau13[[#This Row],[Données]],11)&gt;5,"W","S")</f>
        <v>W</v>
      </c>
      <c r="D3593" t="str" cm="1">
        <f t="array" ref="D3593">_xlfn.IFS(
AND(Tableau13[[#This Row],[Jours]]="W",Tableau13[[#This Row],[Colonne1]]="HC"),"Talon",
Tableau13[[#This Row],[Colonne1]]="HP","Consommation normale",
E3593="HC","Talon")</f>
        <v>Talon</v>
      </c>
      <c r="E3593" s="3" t="str">
        <f>IF(OR(Tableau13[[#This Row],[Données]]-INT(Tableau13[[#This Row],[Données]])&lt;$J$2,Tableau13[[#This Row],[Données]]-INT(Tableau13[[#This Row],[Données]])&gt;=$I$2),"HC","HP")</f>
        <v>HC</v>
      </c>
      <c r="F3593" t="str">
        <f>IF(AND(Tableau13[[#This Row],[Jours]]="W",Tableau13[[#This Row],[Colonne1]]="HC")=TRUE, "Talon","Conso normale")</f>
        <v>Talon</v>
      </c>
    </row>
    <row r="3594" spans="1:6">
      <c r="A3594" s="6">
        <v>45255.944444444445</v>
      </c>
      <c r="B3594" s="7">
        <v>3.0833333299999999</v>
      </c>
      <c r="C3594" t="str">
        <f>IF(WEEKDAY(Tableau13[[#This Row],[Données]],11)&gt;5,"W","S")</f>
        <v>W</v>
      </c>
      <c r="D3594" t="str" cm="1">
        <f t="array" ref="D3594">_xlfn.IFS(
AND(Tableau13[[#This Row],[Jours]]="W",Tableau13[[#This Row],[Colonne1]]="HC"),"Talon",
Tableau13[[#This Row],[Colonne1]]="HP","Consommation normale",
E3594="HC","Talon")</f>
        <v>Talon</v>
      </c>
      <c r="E3594" s="3" t="str">
        <f>IF(OR(Tableau13[[#This Row],[Données]]-INT(Tableau13[[#This Row],[Données]])&lt;$J$2,Tableau13[[#This Row],[Données]]-INT(Tableau13[[#This Row],[Données]])&gt;=$I$2),"HC","HP")</f>
        <v>HC</v>
      </c>
      <c r="F3594" t="str">
        <f>IF(AND(Tableau13[[#This Row],[Jours]]="W",Tableau13[[#This Row],[Colonne1]]="HC")=TRUE, "Talon","Conso normale")</f>
        <v>Talon</v>
      </c>
    </row>
    <row r="3595" spans="1:6">
      <c r="A3595" s="6">
        <v>45255.951388888891</v>
      </c>
      <c r="B3595" s="7">
        <v>3.0833333299999999</v>
      </c>
      <c r="C3595" t="str">
        <f>IF(WEEKDAY(Tableau13[[#This Row],[Données]],11)&gt;5,"W","S")</f>
        <v>W</v>
      </c>
      <c r="D3595" t="str" cm="1">
        <f t="array" ref="D3595">_xlfn.IFS(
AND(Tableau13[[#This Row],[Jours]]="W",Tableau13[[#This Row],[Colonne1]]="HC"),"Talon",
Tableau13[[#This Row],[Colonne1]]="HP","Consommation normale",
E3595="HC","Talon")</f>
        <v>Talon</v>
      </c>
      <c r="E3595" s="3" t="str">
        <f>IF(OR(Tableau13[[#This Row],[Données]]-INT(Tableau13[[#This Row],[Données]])&lt;$J$2,Tableau13[[#This Row],[Données]]-INT(Tableau13[[#This Row],[Données]])&gt;=$I$2),"HC","HP")</f>
        <v>HC</v>
      </c>
      <c r="F3595" t="str">
        <f>IF(AND(Tableau13[[#This Row],[Jours]]="W",Tableau13[[#This Row],[Colonne1]]="HC")=TRUE, "Talon","Conso normale")</f>
        <v>Talon</v>
      </c>
    </row>
    <row r="3596" spans="1:6">
      <c r="A3596" s="6">
        <v>45255.958333333336</v>
      </c>
      <c r="B3596" s="7">
        <v>3.0833333299999999</v>
      </c>
      <c r="C3596" t="str">
        <f>IF(WEEKDAY(Tableau13[[#This Row],[Données]],11)&gt;5,"W","S")</f>
        <v>W</v>
      </c>
      <c r="D3596" t="str" cm="1">
        <f t="array" ref="D3596">_xlfn.IFS(
AND(Tableau13[[#This Row],[Jours]]="W",Tableau13[[#This Row],[Colonne1]]="HC"),"Talon",
Tableau13[[#This Row],[Colonne1]]="HP","Consommation normale",
E3596="HC","Talon")</f>
        <v>Talon</v>
      </c>
      <c r="E3596" s="3" t="str">
        <f>IF(OR(Tableau13[[#This Row],[Données]]-INT(Tableau13[[#This Row],[Données]])&lt;$J$2,Tableau13[[#This Row],[Données]]-INT(Tableau13[[#This Row],[Données]])&gt;=$I$2),"HC","HP")</f>
        <v>HC</v>
      </c>
      <c r="F3596" t="str">
        <f>IF(AND(Tableau13[[#This Row],[Jours]]="W",Tableau13[[#This Row],[Colonne1]]="HC")=TRUE, "Talon","Conso normale")</f>
        <v>Talon</v>
      </c>
    </row>
    <row r="3597" spans="1:6">
      <c r="A3597" s="6">
        <v>45255.965277777781</v>
      </c>
      <c r="B3597" s="7">
        <v>3.0833333299999999</v>
      </c>
      <c r="C3597" t="str">
        <f>IF(WEEKDAY(Tableau13[[#This Row],[Données]],11)&gt;5,"W","S")</f>
        <v>W</v>
      </c>
      <c r="D3597" t="str" cm="1">
        <f t="array" ref="D3597">_xlfn.IFS(
AND(Tableau13[[#This Row],[Jours]]="W",Tableau13[[#This Row],[Colonne1]]="HC"),"Talon",
Tableau13[[#This Row],[Colonne1]]="HP","Consommation normale",
E3597="HC","Talon")</f>
        <v>Talon</v>
      </c>
      <c r="E3597" s="3" t="str">
        <f>IF(OR(Tableau13[[#This Row],[Données]]-INT(Tableau13[[#This Row],[Données]])&lt;$J$2,Tableau13[[#This Row],[Données]]-INT(Tableau13[[#This Row],[Données]])&gt;=$I$2),"HC","HP")</f>
        <v>HC</v>
      </c>
      <c r="F3597" t="str">
        <f>IF(AND(Tableau13[[#This Row],[Jours]]="W",Tableau13[[#This Row],[Colonne1]]="HC")=TRUE, "Talon","Conso normale")</f>
        <v>Talon</v>
      </c>
    </row>
    <row r="3598" spans="1:6">
      <c r="A3598" s="6">
        <v>45255.972222222219</v>
      </c>
      <c r="B3598" s="7">
        <v>3.1666666700000001</v>
      </c>
      <c r="C3598" t="str">
        <f>IF(WEEKDAY(Tableau13[[#This Row],[Données]],11)&gt;5,"W","S")</f>
        <v>W</v>
      </c>
      <c r="D3598" t="str" cm="1">
        <f t="array" ref="D3598">_xlfn.IFS(
AND(Tableau13[[#This Row],[Jours]]="W",Tableau13[[#This Row],[Colonne1]]="HC"),"Talon",
Tableau13[[#This Row],[Colonne1]]="HP","Consommation normale",
E3598="HC","Talon")</f>
        <v>Talon</v>
      </c>
      <c r="E3598" s="3" t="str">
        <f>IF(OR(Tableau13[[#This Row],[Données]]-INT(Tableau13[[#This Row],[Données]])&lt;$J$2,Tableau13[[#This Row],[Données]]-INT(Tableau13[[#This Row],[Données]])&gt;=$I$2),"HC","HP")</f>
        <v>HC</v>
      </c>
      <c r="F3598" t="str">
        <f>IF(AND(Tableau13[[#This Row],[Jours]]="W",Tableau13[[#This Row],[Colonne1]]="HC")=TRUE, "Talon","Conso normale")</f>
        <v>Talon</v>
      </c>
    </row>
    <row r="3599" spans="1:6">
      <c r="A3599" s="6">
        <v>45255.979166666664</v>
      </c>
      <c r="B3599" s="7">
        <v>3.0833333299999999</v>
      </c>
      <c r="C3599" t="str">
        <f>IF(WEEKDAY(Tableau13[[#This Row],[Données]],11)&gt;5,"W","S")</f>
        <v>W</v>
      </c>
      <c r="D3599" t="str" cm="1">
        <f t="array" ref="D3599">_xlfn.IFS(
AND(Tableau13[[#This Row],[Jours]]="W",Tableau13[[#This Row],[Colonne1]]="HC"),"Talon",
Tableau13[[#This Row],[Colonne1]]="HP","Consommation normale",
E3599="HC","Talon")</f>
        <v>Talon</v>
      </c>
      <c r="E3599" s="3" t="str">
        <f>IF(OR(Tableau13[[#This Row],[Données]]-INT(Tableau13[[#This Row],[Données]])&lt;$J$2,Tableau13[[#This Row],[Données]]-INT(Tableau13[[#This Row],[Données]])&gt;=$I$2),"HC","HP")</f>
        <v>HC</v>
      </c>
      <c r="F3599" t="str">
        <f>IF(AND(Tableau13[[#This Row],[Jours]]="W",Tableau13[[#This Row],[Colonne1]]="HC")=TRUE, "Talon","Conso normale")</f>
        <v>Talon</v>
      </c>
    </row>
    <row r="3600" spans="1:6">
      <c r="A3600" s="6">
        <v>45255.986111111109</v>
      </c>
      <c r="B3600" s="7">
        <v>3</v>
      </c>
      <c r="C3600" t="str">
        <f>IF(WEEKDAY(Tableau13[[#This Row],[Données]],11)&gt;5,"W","S")</f>
        <v>W</v>
      </c>
      <c r="D3600" t="str" cm="1">
        <f t="array" ref="D3600">_xlfn.IFS(
AND(Tableau13[[#This Row],[Jours]]="W",Tableau13[[#This Row],[Colonne1]]="HC"),"Talon",
Tableau13[[#This Row],[Colonne1]]="HP","Consommation normale",
E3600="HC","Talon")</f>
        <v>Talon</v>
      </c>
      <c r="E3600" s="3" t="str">
        <f>IF(OR(Tableau13[[#This Row],[Données]]-INT(Tableau13[[#This Row],[Données]])&lt;$J$2,Tableau13[[#This Row],[Données]]-INT(Tableau13[[#This Row],[Données]])&gt;=$I$2),"HC","HP")</f>
        <v>HC</v>
      </c>
      <c r="F3600" t="str">
        <f>IF(AND(Tableau13[[#This Row],[Jours]]="W",Tableau13[[#This Row],[Colonne1]]="HC")=TRUE, "Talon","Conso normale")</f>
        <v>Talon</v>
      </c>
    </row>
    <row r="3601" spans="1:6">
      <c r="A3601" s="6">
        <v>45255.993055555555</v>
      </c>
      <c r="B3601" s="7">
        <v>3.1666666700000001</v>
      </c>
      <c r="C3601" t="str">
        <f>IF(WEEKDAY(Tableau13[[#This Row],[Données]],11)&gt;5,"W","S")</f>
        <v>W</v>
      </c>
      <c r="D3601" t="str" cm="1">
        <f t="array" ref="D3601">_xlfn.IFS(
AND(Tableau13[[#This Row],[Jours]]="W",Tableau13[[#This Row],[Colonne1]]="HC"),"Talon",
Tableau13[[#This Row],[Colonne1]]="HP","Consommation normale",
E3601="HC","Talon")</f>
        <v>Talon</v>
      </c>
      <c r="E3601" s="3" t="str">
        <f>IF(OR(Tableau13[[#This Row],[Données]]-INT(Tableau13[[#This Row],[Données]])&lt;$J$2,Tableau13[[#This Row],[Données]]-INT(Tableau13[[#This Row],[Données]])&gt;=$I$2),"HC","HP")</f>
        <v>HC</v>
      </c>
      <c r="F3601" t="str">
        <f>IF(AND(Tableau13[[#This Row],[Jours]]="W",Tableau13[[#This Row],[Colonne1]]="HC")=TRUE, "Talon","Conso normale")</f>
        <v>Talon</v>
      </c>
    </row>
    <row r="3602" spans="1:6">
      <c r="A3602" s="6">
        <v>45256</v>
      </c>
      <c r="B3602" s="7">
        <v>3.0833333299999999</v>
      </c>
      <c r="C3602" t="str">
        <f>IF(WEEKDAY(Tableau13[[#This Row],[Données]],11)&gt;5,"W","S")</f>
        <v>W</v>
      </c>
      <c r="D3602" t="str" cm="1">
        <f t="array" ref="D3602">_xlfn.IFS(
AND(Tableau13[[#This Row],[Jours]]="W",Tableau13[[#This Row],[Colonne1]]="HC"),"Talon",
Tableau13[[#This Row],[Colonne1]]="HP","Consommation normale",
E3602="HC","Talon")</f>
        <v>Talon</v>
      </c>
      <c r="E3602" s="3" t="str">
        <f>IF(OR(Tableau13[[#This Row],[Données]]-INT(Tableau13[[#This Row],[Données]])&lt;$J$2,Tableau13[[#This Row],[Données]]-INT(Tableau13[[#This Row],[Données]])&gt;=$I$2),"HC","HP")</f>
        <v>HC</v>
      </c>
      <c r="F3602" t="str">
        <f>IF(AND(Tableau13[[#This Row],[Jours]]="W",Tableau13[[#This Row],[Colonne1]]="HC")=TRUE, "Talon","Conso normale")</f>
        <v>Talon</v>
      </c>
    </row>
    <row r="3603" spans="1:6">
      <c r="A3603" s="6">
        <v>45256.006944444445</v>
      </c>
      <c r="B3603" s="7">
        <v>3.0833333299999999</v>
      </c>
      <c r="C3603" t="str">
        <f>IF(WEEKDAY(Tableau13[[#This Row],[Données]],11)&gt;5,"W","S")</f>
        <v>W</v>
      </c>
      <c r="D3603" t="str" cm="1">
        <f t="array" ref="D3603">_xlfn.IFS(
AND(Tableau13[[#This Row],[Jours]]="W",Tableau13[[#This Row],[Colonne1]]="HC"),"Talon",
Tableau13[[#This Row],[Colonne1]]="HP","Consommation normale",
E3603="HC","Talon")</f>
        <v>Talon</v>
      </c>
      <c r="E3603" s="3" t="str">
        <f>IF(OR(Tableau13[[#This Row],[Données]]-INT(Tableau13[[#This Row],[Données]])&lt;$J$2,Tableau13[[#This Row],[Données]]-INT(Tableau13[[#This Row],[Données]])&gt;=$I$2),"HC","HP")</f>
        <v>HC</v>
      </c>
      <c r="F3603" t="str">
        <f>IF(AND(Tableau13[[#This Row],[Jours]]="W",Tableau13[[#This Row],[Colonne1]]="HC")=TRUE, "Talon","Conso normale")</f>
        <v>Talon</v>
      </c>
    </row>
    <row r="3604" spans="1:6">
      <c r="A3604" s="6">
        <v>45256.013888888891</v>
      </c>
      <c r="B3604" s="7">
        <v>3.1666666700000001</v>
      </c>
      <c r="C3604" t="str">
        <f>IF(WEEKDAY(Tableau13[[#This Row],[Données]],11)&gt;5,"W","S")</f>
        <v>W</v>
      </c>
      <c r="D3604" t="str" cm="1">
        <f t="array" ref="D3604">_xlfn.IFS(
AND(Tableau13[[#This Row],[Jours]]="W",Tableau13[[#This Row],[Colonne1]]="HC"),"Talon",
Tableau13[[#This Row],[Colonne1]]="HP","Consommation normale",
E3604="HC","Talon")</f>
        <v>Talon</v>
      </c>
      <c r="E3604" s="3" t="str">
        <f>IF(OR(Tableau13[[#This Row],[Données]]-INT(Tableau13[[#This Row],[Données]])&lt;$J$2,Tableau13[[#This Row],[Données]]-INT(Tableau13[[#This Row],[Données]])&gt;=$I$2),"HC","HP")</f>
        <v>HC</v>
      </c>
      <c r="F3604" t="str">
        <f>IF(AND(Tableau13[[#This Row],[Jours]]="W",Tableau13[[#This Row],[Colonne1]]="HC")=TRUE, "Talon","Conso normale")</f>
        <v>Talon</v>
      </c>
    </row>
    <row r="3605" spans="1:6">
      <c r="A3605" s="6">
        <v>45256.020833333336</v>
      </c>
      <c r="B3605" s="7">
        <v>3.0833333299999999</v>
      </c>
      <c r="C3605" t="str">
        <f>IF(WEEKDAY(Tableau13[[#This Row],[Données]],11)&gt;5,"W","S")</f>
        <v>W</v>
      </c>
      <c r="D3605" t="str" cm="1">
        <f t="array" ref="D3605">_xlfn.IFS(
AND(Tableau13[[#This Row],[Jours]]="W",Tableau13[[#This Row],[Colonne1]]="HC"),"Talon",
Tableau13[[#This Row],[Colonne1]]="HP","Consommation normale",
E3605="HC","Talon")</f>
        <v>Talon</v>
      </c>
      <c r="E3605" s="3" t="str">
        <f>IF(OR(Tableau13[[#This Row],[Données]]-INT(Tableau13[[#This Row],[Données]])&lt;$J$2,Tableau13[[#This Row],[Données]]-INT(Tableau13[[#This Row],[Données]])&gt;=$I$2),"HC","HP")</f>
        <v>HC</v>
      </c>
      <c r="F3605" t="str">
        <f>IF(AND(Tableau13[[#This Row],[Jours]]="W",Tableau13[[#This Row],[Colonne1]]="HC")=TRUE, "Talon","Conso normale")</f>
        <v>Talon</v>
      </c>
    </row>
    <row r="3606" spans="1:6">
      <c r="A3606" s="6">
        <v>45256.027777777781</v>
      </c>
      <c r="B3606" s="7">
        <v>3.0833333299999999</v>
      </c>
      <c r="C3606" t="str">
        <f>IF(WEEKDAY(Tableau13[[#This Row],[Données]],11)&gt;5,"W","S")</f>
        <v>W</v>
      </c>
      <c r="D3606" t="str" cm="1">
        <f t="array" ref="D3606">_xlfn.IFS(
AND(Tableau13[[#This Row],[Jours]]="W",Tableau13[[#This Row],[Colonne1]]="HC"),"Talon",
Tableau13[[#This Row],[Colonne1]]="HP","Consommation normale",
E3606="HC","Talon")</f>
        <v>Talon</v>
      </c>
      <c r="E3606" s="3" t="str">
        <f>IF(OR(Tableau13[[#This Row],[Données]]-INT(Tableau13[[#This Row],[Données]])&lt;$J$2,Tableau13[[#This Row],[Données]]-INT(Tableau13[[#This Row],[Données]])&gt;=$I$2),"HC","HP")</f>
        <v>HC</v>
      </c>
      <c r="F3606" t="str">
        <f>IF(AND(Tableau13[[#This Row],[Jours]]="W",Tableau13[[#This Row],[Colonne1]]="HC")=TRUE, "Talon","Conso normale")</f>
        <v>Talon</v>
      </c>
    </row>
    <row r="3607" spans="1:6">
      <c r="A3607" s="6">
        <v>45256.034722222219</v>
      </c>
      <c r="B3607" s="7">
        <v>3.1666666700000001</v>
      </c>
      <c r="C3607" t="str">
        <f>IF(WEEKDAY(Tableau13[[#This Row],[Données]],11)&gt;5,"W","S")</f>
        <v>W</v>
      </c>
      <c r="D3607" t="str" cm="1">
        <f t="array" ref="D3607">_xlfn.IFS(
AND(Tableau13[[#This Row],[Jours]]="W",Tableau13[[#This Row],[Colonne1]]="HC"),"Talon",
Tableau13[[#This Row],[Colonne1]]="HP","Consommation normale",
E3607="HC","Talon")</f>
        <v>Talon</v>
      </c>
      <c r="E3607" s="3" t="str">
        <f>IF(OR(Tableau13[[#This Row],[Données]]-INT(Tableau13[[#This Row],[Données]])&lt;$J$2,Tableau13[[#This Row],[Données]]-INT(Tableau13[[#This Row],[Données]])&gt;=$I$2),"HC","HP")</f>
        <v>HC</v>
      </c>
      <c r="F3607" t="str">
        <f>IF(AND(Tableau13[[#This Row],[Jours]]="W",Tableau13[[#This Row],[Colonne1]]="HC")=TRUE, "Talon","Conso normale")</f>
        <v>Talon</v>
      </c>
    </row>
    <row r="3608" spans="1:6">
      <c r="A3608" s="6">
        <v>45256.041666666664</v>
      </c>
      <c r="B3608" s="7">
        <v>3.0833333299999999</v>
      </c>
      <c r="C3608" t="str">
        <f>IF(WEEKDAY(Tableau13[[#This Row],[Données]],11)&gt;5,"W","S")</f>
        <v>W</v>
      </c>
      <c r="D3608" t="str" cm="1">
        <f t="array" ref="D3608">_xlfn.IFS(
AND(Tableau13[[#This Row],[Jours]]="W",Tableau13[[#This Row],[Colonne1]]="HC"),"Talon",
Tableau13[[#This Row],[Colonne1]]="HP","Consommation normale",
E3608="HC","Talon")</f>
        <v>Talon</v>
      </c>
      <c r="E3608" s="3" t="str">
        <f>IF(OR(Tableau13[[#This Row],[Données]]-INT(Tableau13[[#This Row],[Données]])&lt;$J$2,Tableau13[[#This Row],[Données]]-INT(Tableau13[[#This Row],[Données]])&gt;=$I$2),"HC","HP")</f>
        <v>HC</v>
      </c>
      <c r="F3608" t="str">
        <f>IF(AND(Tableau13[[#This Row],[Jours]]="W",Tableau13[[#This Row],[Colonne1]]="HC")=TRUE, "Talon","Conso normale")</f>
        <v>Talon</v>
      </c>
    </row>
    <row r="3609" spans="1:6">
      <c r="A3609" s="6">
        <v>45256.048611111109</v>
      </c>
      <c r="B3609" s="7">
        <v>3.1666666700000001</v>
      </c>
      <c r="C3609" t="str">
        <f>IF(WEEKDAY(Tableau13[[#This Row],[Données]],11)&gt;5,"W","S")</f>
        <v>W</v>
      </c>
      <c r="D3609" t="str" cm="1">
        <f t="array" ref="D3609">_xlfn.IFS(
AND(Tableau13[[#This Row],[Jours]]="W",Tableau13[[#This Row],[Colonne1]]="HC"),"Talon",
Tableau13[[#This Row],[Colonne1]]="HP","Consommation normale",
E3609="HC","Talon")</f>
        <v>Talon</v>
      </c>
      <c r="E3609" s="3" t="str">
        <f>IF(OR(Tableau13[[#This Row],[Données]]-INT(Tableau13[[#This Row],[Données]])&lt;$J$2,Tableau13[[#This Row],[Données]]-INT(Tableau13[[#This Row],[Données]])&gt;=$I$2),"HC","HP")</f>
        <v>HC</v>
      </c>
      <c r="F3609" t="str">
        <f>IF(AND(Tableau13[[#This Row],[Jours]]="W",Tableau13[[#This Row],[Colonne1]]="HC")=TRUE, "Talon","Conso normale")</f>
        <v>Talon</v>
      </c>
    </row>
    <row r="3610" spans="1:6">
      <c r="A3610" s="6">
        <v>45256.055555555555</v>
      </c>
      <c r="B3610" s="7">
        <v>3.25</v>
      </c>
      <c r="C3610" t="str">
        <f>IF(WEEKDAY(Tableau13[[#This Row],[Données]],11)&gt;5,"W","S")</f>
        <v>W</v>
      </c>
      <c r="D3610" t="str" cm="1">
        <f t="array" ref="D3610">_xlfn.IFS(
AND(Tableau13[[#This Row],[Jours]]="W",Tableau13[[#This Row],[Colonne1]]="HC"),"Talon",
Tableau13[[#This Row],[Colonne1]]="HP","Consommation normale",
E3610="HC","Talon")</f>
        <v>Talon</v>
      </c>
      <c r="E3610" s="3" t="str">
        <f>IF(OR(Tableau13[[#This Row],[Données]]-INT(Tableau13[[#This Row],[Données]])&lt;$J$2,Tableau13[[#This Row],[Données]]-INT(Tableau13[[#This Row],[Données]])&gt;=$I$2),"HC","HP")</f>
        <v>HC</v>
      </c>
      <c r="F3610" t="str">
        <f>IF(AND(Tableau13[[#This Row],[Jours]]="W",Tableau13[[#This Row],[Colonne1]]="HC")=TRUE, "Talon","Conso normale")</f>
        <v>Talon</v>
      </c>
    </row>
    <row r="3611" spans="1:6">
      <c r="A3611" s="6">
        <v>45256.0625</v>
      </c>
      <c r="B3611" s="7">
        <v>3.0833333299999999</v>
      </c>
      <c r="C3611" t="str">
        <f>IF(WEEKDAY(Tableau13[[#This Row],[Données]],11)&gt;5,"W","S")</f>
        <v>W</v>
      </c>
      <c r="D3611" t="str" cm="1">
        <f t="array" ref="D3611">_xlfn.IFS(
AND(Tableau13[[#This Row],[Jours]]="W",Tableau13[[#This Row],[Colonne1]]="HC"),"Talon",
Tableau13[[#This Row],[Colonne1]]="HP","Consommation normale",
E3611="HC","Talon")</f>
        <v>Talon</v>
      </c>
      <c r="E3611" s="3" t="str">
        <f>IF(OR(Tableau13[[#This Row],[Données]]-INT(Tableau13[[#This Row],[Données]])&lt;$J$2,Tableau13[[#This Row],[Données]]-INT(Tableau13[[#This Row],[Données]])&gt;=$I$2),"HC","HP")</f>
        <v>HC</v>
      </c>
      <c r="F3611" t="str">
        <f>IF(AND(Tableau13[[#This Row],[Jours]]="W",Tableau13[[#This Row],[Colonne1]]="HC")=TRUE, "Talon","Conso normale")</f>
        <v>Talon</v>
      </c>
    </row>
    <row r="3612" spans="1:6">
      <c r="A3612" s="6">
        <v>45256.069444444445</v>
      </c>
      <c r="B3612" s="7">
        <v>3</v>
      </c>
      <c r="C3612" t="str">
        <f>IF(WEEKDAY(Tableau13[[#This Row],[Données]],11)&gt;5,"W","S")</f>
        <v>W</v>
      </c>
      <c r="D3612" t="str" cm="1">
        <f t="array" ref="D3612">_xlfn.IFS(
AND(Tableau13[[#This Row],[Jours]]="W",Tableau13[[#This Row],[Colonne1]]="HC"),"Talon",
Tableau13[[#This Row],[Colonne1]]="HP","Consommation normale",
E3612="HC","Talon")</f>
        <v>Talon</v>
      </c>
      <c r="E3612" s="3" t="str">
        <f>IF(OR(Tableau13[[#This Row],[Données]]-INT(Tableau13[[#This Row],[Données]])&lt;$J$2,Tableau13[[#This Row],[Données]]-INT(Tableau13[[#This Row],[Données]])&gt;=$I$2),"HC","HP")</f>
        <v>HC</v>
      </c>
      <c r="F3612" t="str">
        <f>IF(AND(Tableau13[[#This Row],[Jours]]="W",Tableau13[[#This Row],[Colonne1]]="HC")=TRUE, "Talon","Conso normale")</f>
        <v>Talon</v>
      </c>
    </row>
    <row r="3613" spans="1:6">
      <c r="A3613" s="6">
        <v>45256.076388888891</v>
      </c>
      <c r="B3613" s="7">
        <v>3.0833333299999999</v>
      </c>
      <c r="C3613" t="str">
        <f>IF(WEEKDAY(Tableau13[[#This Row],[Données]],11)&gt;5,"W","S")</f>
        <v>W</v>
      </c>
      <c r="D3613" t="str" cm="1">
        <f t="array" ref="D3613">_xlfn.IFS(
AND(Tableau13[[#This Row],[Jours]]="W",Tableau13[[#This Row],[Colonne1]]="HC"),"Talon",
Tableau13[[#This Row],[Colonne1]]="HP","Consommation normale",
E3613="HC","Talon")</f>
        <v>Talon</v>
      </c>
      <c r="E3613" s="3" t="str">
        <f>IF(OR(Tableau13[[#This Row],[Données]]-INT(Tableau13[[#This Row],[Données]])&lt;$J$2,Tableau13[[#This Row],[Données]]-INT(Tableau13[[#This Row],[Données]])&gt;=$I$2),"HC","HP")</f>
        <v>HC</v>
      </c>
      <c r="F3613" t="str">
        <f>IF(AND(Tableau13[[#This Row],[Jours]]="W",Tableau13[[#This Row],[Colonne1]]="HC")=TRUE, "Talon","Conso normale")</f>
        <v>Talon</v>
      </c>
    </row>
    <row r="3614" spans="1:6">
      <c r="A3614" s="6">
        <v>45256.083333333336</v>
      </c>
      <c r="B3614" s="7">
        <v>3.0833333299999999</v>
      </c>
      <c r="C3614" t="str">
        <f>IF(WEEKDAY(Tableau13[[#This Row],[Données]],11)&gt;5,"W","S")</f>
        <v>W</v>
      </c>
      <c r="D3614" t="str" cm="1">
        <f t="array" ref="D3614">_xlfn.IFS(
AND(Tableau13[[#This Row],[Jours]]="W",Tableau13[[#This Row],[Colonne1]]="HC"),"Talon",
Tableau13[[#This Row],[Colonne1]]="HP","Consommation normale",
E3614="HC","Talon")</f>
        <v>Talon</v>
      </c>
      <c r="E3614" s="3" t="str">
        <f>IF(OR(Tableau13[[#This Row],[Données]]-INT(Tableau13[[#This Row],[Données]])&lt;$J$2,Tableau13[[#This Row],[Données]]-INT(Tableau13[[#This Row],[Données]])&gt;=$I$2),"HC","HP")</f>
        <v>HC</v>
      </c>
      <c r="F3614" t="str">
        <f>IF(AND(Tableau13[[#This Row],[Jours]]="W",Tableau13[[#This Row],[Colonne1]]="HC")=TRUE, "Talon","Conso normale")</f>
        <v>Talon</v>
      </c>
    </row>
    <row r="3615" spans="1:6">
      <c r="A3615" s="6">
        <v>45256.090277777781</v>
      </c>
      <c r="B3615" s="7">
        <v>3.1666666700000001</v>
      </c>
      <c r="C3615" t="str">
        <f>IF(WEEKDAY(Tableau13[[#This Row],[Données]],11)&gt;5,"W","S")</f>
        <v>W</v>
      </c>
      <c r="D3615" t="str" cm="1">
        <f t="array" ref="D3615">_xlfn.IFS(
AND(Tableau13[[#This Row],[Jours]]="W",Tableau13[[#This Row],[Colonne1]]="HC"),"Talon",
Tableau13[[#This Row],[Colonne1]]="HP","Consommation normale",
E3615="HC","Talon")</f>
        <v>Talon</v>
      </c>
      <c r="E3615" s="3" t="str">
        <f>IF(OR(Tableau13[[#This Row],[Données]]-INT(Tableau13[[#This Row],[Données]])&lt;$J$2,Tableau13[[#This Row],[Données]]-INT(Tableau13[[#This Row],[Données]])&gt;=$I$2),"HC","HP")</f>
        <v>HC</v>
      </c>
      <c r="F3615" t="str">
        <f>IF(AND(Tableau13[[#This Row],[Jours]]="W",Tableau13[[#This Row],[Colonne1]]="HC")=TRUE, "Talon","Conso normale")</f>
        <v>Talon</v>
      </c>
    </row>
    <row r="3616" spans="1:6">
      <c r="A3616" s="6">
        <v>45256.097222222219</v>
      </c>
      <c r="B3616" s="7">
        <v>3.0833333299999999</v>
      </c>
      <c r="C3616" t="str">
        <f>IF(WEEKDAY(Tableau13[[#This Row],[Données]],11)&gt;5,"W","S")</f>
        <v>W</v>
      </c>
      <c r="D3616" t="str" cm="1">
        <f t="array" ref="D3616">_xlfn.IFS(
AND(Tableau13[[#This Row],[Jours]]="W",Tableau13[[#This Row],[Colonne1]]="HC"),"Talon",
Tableau13[[#This Row],[Colonne1]]="HP","Consommation normale",
E3616="HC","Talon")</f>
        <v>Talon</v>
      </c>
      <c r="E3616" s="3" t="str">
        <f>IF(OR(Tableau13[[#This Row],[Données]]-INT(Tableau13[[#This Row],[Données]])&lt;$J$2,Tableau13[[#This Row],[Données]]-INT(Tableau13[[#This Row],[Données]])&gt;=$I$2),"HC","HP")</f>
        <v>HC</v>
      </c>
      <c r="F3616" t="str">
        <f>IF(AND(Tableau13[[#This Row],[Jours]]="W",Tableau13[[#This Row],[Colonne1]]="HC")=TRUE, "Talon","Conso normale")</f>
        <v>Talon</v>
      </c>
    </row>
    <row r="3617" spans="1:6">
      <c r="A3617" s="6">
        <v>45256.104166666664</v>
      </c>
      <c r="B3617" s="7">
        <v>3.0833333299999999</v>
      </c>
      <c r="C3617" t="str">
        <f>IF(WEEKDAY(Tableau13[[#This Row],[Données]],11)&gt;5,"W","S")</f>
        <v>W</v>
      </c>
      <c r="D3617" t="str" cm="1">
        <f t="array" ref="D3617">_xlfn.IFS(
AND(Tableau13[[#This Row],[Jours]]="W",Tableau13[[#This Row],[Colonne1]]="HC"),"Talon",
Tableau13[[#This Row],[Colonne1]]="HP","Consommation normale",
E3617="HC","Talon")</f>
        <v>Talon</v>
      </c>
      <c r="E3617" s="3" t="str">
        <f>IF(OR(Tableau13[[#This Row],[Données]]-INT(Tableau13[[#This Row],[Données]])&lt;$J$2,Tableau13[[#This Row],[Données]]-INT(Tableau13[[#This Row],[Données]])&gt;=$I$2),"HC","HP")</f>
        <v>HC</v>
      </c>
      <c r="F3617" t="str">
        <f>IF(AND(Tableau13[[#This Row],[Jours]]="W",Tableau13[[#This Row],[Colonne1]]="HC")=TRUE, "Talon","Conso normale")</f>
        <v>Talon</v>
      </c>
    </row>
    <row r="3618" spans="1:6">
      <c r="A3618" s="6">
        <v>45256.111111111109</v>
      </c>
      <c r="B3618" s="7">
        <v>3.3333333299999999</v>
      </c>
      <c r="C3618" t="str">
        <f>IF(WEEKDAY(Tableau13[[#This Row],[Données]],11)&gt;5,"W","S")</f>
        <v>W</v>
      </c>
      <c r="D3618" t="str" cm="1">
        <f t="array" ref="D3618">_xlfn.IFS(
AND(Tableau13[[#This Row],[Jours]]="W",Tableau13[[#This Row],[Colonne1]]="HC"),"Talon",
Tableau13[[#This Row],[Colonne1]]="HP","Consommation normale",
E3618="HC","Talon")</f>
        <v>Talon</v>
      </c>
      <c r="E3618" s="3" t="str">
        <f>IF(OR(Tableau13[[#This Row],[Données]]-INT(Tableau13[[#This Row],[Données]])&lt;$J$2,Tableau13[[#This Row],[Données]]-INT(Tableau13[[#This Row],[Données]])&gt;=$I$2),"HC","HP")</f>
        <v>HC</v>
      </c>
      <c r="F3618" t="str">
        <f>IF(AND(Tableau13[[#This Row],[Jours]]="W",Tableau13[[#This Row],[Colonne1]]="HC")=TRUE, "Talon","Conso normale")</f>
        <v>Talon</v>
      </c>
    </row>
    <row r="3619" spans="1:6">
      <c r="A3619" s="6">
        <v>45256.118055555555</v>
      </c>
      <c r="B3619" s="7">
        <v>3.1666666700000001</v>
      </c>
      <c r="C3619" t="str">
        <f>IF(WEEKDAY(Tableau13[[#This Row],[Données]],11)&gt;5,"W","S")</f>
        <v>W</v>
      </c>
      <c r="D3619" t="str" cm="1">
        <f t="array" ref="D3619">_xlfn.IFS(
AND(Tableau13[[#This Row],[Jours]]="W",Tableau13[[#This Row],[Colonne1]]="HC"),"Talon",
Tableau13[[#This Row],[Colonne1]]="HP","Consommation normale",
E3619="HC","Talon")</f>
        <v>Talon</v>
      </c>
      <c r="E3619" s="3" t="str">
        <f>IF(OR(Tableau13[[#This Row],[Données]]-INT(Tableau13[[#This Row],[Données]])&lt;$J$2,Tableau13[[#This Row],[Données]]-INT(Tableau13[[#This Row],[Données]])&gt;=$I$2),"HC","HP")</f>
        <v>HC</v>
      </c>
      <c r="F3619" t="str">
        <f>IF(AND(Tableau13[[#This Row],[Jours]]="W",Tableau13[[#This Row],[Colonne1]]="HC")=TRUE, "Talon","Conso normale")</f>
        <v>Talon</v>
      </c>
    </row>
    <row r="3620" spans="1:6">
      <c r="A3620" s="6">
        <v>45256.125</v>
      </c>
      <c r="B3620" s="7">
        <v>3.0833333299999999</v>
      </c>
      <c r="C3620" t="str">
        <f>IF(WEEKDAY(Tableau13[[#This Row],[Données]],11)&gt;5,"W","S")</f>
        <v>W</v>
      </c>
      <c r="D3620" t="str" cm="1">
        <f t="array" ref="D3620">_xlfn.IFS(
AND(Tableau13[[#This Row],[Jours]]="W",Tableau13[[#This Row],[Colonne1]]="HC"),"Talon",
Tableau13[[#This Row],[Colonne1]]="HP","Consommation normale",
E3620="HC","Talon")</f>
        <v>Talon</v>
      </c>
      <c r="E3620" s="3" t="str">
        <f>IF(OR(Tableau13[[#This Row],[Données]]-INT(Tableau13[[#This Row],[Données]])&lt;$J$2,Tableau13[[#This Row],[Données]]-INT(Tableau13[[#This Row],[Données]])&gt;=$I$2),"HC","HP")</f>
        <v>HC</v>
      </c>
      <c r="F3620" t="str">
        <f>IF(AND(Tableau13[[#This Row],[Jours]]="W",Tableau13[[#This Row],[Colonne1]]="HC")=TRUE, "Talon","Conso normale")</f>
        <v>Talon</v>
      </c>
    </row>
    <row r="3621" spans="1:6">
      <c r="A3621" s="6">
        <v>45256.131944444445</v>
      </c>
      <c r="B3621" s="7">
        <v>3.1666666700000001</v>
      </c>
      <c r="C3621" t="str">
        <f>IF(WEEKDAY(Tableau13[[#This Row],[Données]],11)&gt;5,"W","S")</f>
        <v>W</v>
      </c>
      <c r="D3621" t="str" cm="1">
        <f t="array" ref="D3621">_xlfn.IFS(
AND(Tableau13[[#This Row],[Jours]]="W",Tableau13[[#This Row],[Colonne1]]="HC"),"Talon",
Tableau13[[#This Row],[Colonne1]]="HP","Consommation normale",
E3621="HC","Talon")</f>
        <v>Talon</v>
      </c>
      <c r="E3621" s="3" t="str">
        <f>IF(OR(Tableau13[[#This Row],[Données]]-INT(Tableau13[[#This Row],[Données]])&lt;$J$2,Tableau13[[#This Row],[Données]]-INT(Tableau13[[#This Row],[Données]])&gt;=$I$2),"HC","HP")</f>
        <v>HC</v>
      </c>
      <c r="F3621" t="str">
        <f>IF(AND(Tableau13[[#This Row],[Jours]]="W",Tableau13[[#This Row],[Colonne1]]="HC")=TRUE, "Talon","Conso normale")</f>
        <v>Talon</v>
      </c>
    </row>
    <row r="3622" spans="1:6">
      <c r="A3622" s="6">
        <v>45256.138888888891</v>
      </c>
      <c r="B3622" s="7">
        <v>3.1666666700000001</v>
      </c>
      <c r="C3622" t="str">
        <f>IF(WEEKDAY(Tableau13[[#This Row],[Données]],11)&gt;5,"W","S")</f>
        <v>W</v>
      </c>
      <c r="D3622" t="str" cm="1">
        <f t="array" ref="D3622">_xlfn.IFS(
AND(Tableau13[[#This Row],[Jours]]="W",Tableau13[[#This Row],[Colonne1]]="HC"),"Talon",
Tableau13[[#This Row],[Colonne1]]="HP","Consommation normale",
E3622="HC","Talon")</f>
        <v>Talon</v>
      </c>
      <c r="E3622" s="3" t="str">
        <f>IF(OR(Tableau13[[#This Row],[Données]]-INT(Tableau13[[#This Row],[Données]])&lt;$J$2,Tableau13[[#This Row],[Données]]-INT(Tableau13[[#This Row],[Données]])&gt;=$I$2),"HC","HP")</f>
        <v>HC</v>
      </c>
      <c r="F3622" t="str">
        <f>IF(AND(Tableau13[[#This Row],[Jours]]="W",Tableau13[[#This Row],[Colonne1]]="HC")=TRUE, "Talon","Conso normale")</f>
        <v>Talon</v>
      </c>
    </row>
    <row r="3623" spans="1:6">
      <c r="A3623" s="6">
        <v>45256.145833333336</v>
      </c>
      <c r="B3623" s="7">
        <v>3.0833333299999999</v>
      </c>
      <c r="C3623" t="str">
        <f>IF(WEEKDAY(Tableau13[[#This Row],[Données]],11)&gt;5,"W","S")</f>
        <v>W</v>
      </c>
      <c r="D3623" t="str" cm="1">
        <f t="array" ref="D3623">_xlfn.IFS(
AND(Tableau13[[#This Row],[Jours]]="W",Tableau13[[#This Row],[Colonne1]]="HC"),"Talon",
Tableau13[[#This Row],[Colonne1]]="HP","Consommation normale",
E3623="HC","Talon")</f>
        <v>Talon</v>
      </c>
      <c r="E3623" s="3" t="str">
        <f>IF(OR(Tableau13[[#This Row],[Données]]-INT(Tableau13[[#This Row],[Données]])&lt;$J$2,Tableau13[[#This Row],[Données]]-INT(Tableau13[[#This Row],[Données]])&gt;=$I$2),"HC","HP")</f>
        <v>HC</v>
      </c>
      <c r="F3623" t="str">
        <f>IF(AND(Tableau13[[#This Row],[Jours]]="W",Tableau13[[#This Row],[Colonne1]]="HC")=TRUE, "Talon","Conso normale")</f>
        <v>Talon</v>
      </c>
    </row>
    <row r="3624" spans="1:6">
      <c r="A3624" s="6">
        <v>45256.152777777781</v>
      </c>
      <c r="B3624" s="7">
        <v>3.1666666700000001</v>
      </c>
      <c r="C3624" t="str">
        <f>IF(WEEKDAY(Tableau13[[#This Row],[Données]],11)&gt;5,"W","S")</f>
        <v>W</v>
      </c>
      <c r="D3624" t="str" cm="1">
        <f t="array" ref="D3624">_xlfn.IFS(
AND(Tableau13[[#This Row],[Jours]]="W",Tableau13[[#This Row],[Colonne1]]="HC"),"Talon",
Tableau13[[#This Row],[Colonne1]]="HP","Consommation normale",
E3624="HC","Talon")</f>
        <v>Talon</v>
      </c>
      <c r="E3624" s="3" t="str">
        <f>IF(OR(Tableau13[[#This Row],[Données]]-INT(Tableau13[[#This Row],[Données]])&lt;$J$2,Tableau13[[#This Row],[Données]]-INT(Tableau13[[#This Row],[Données]])&gt;=$I$2),"HC","HP")</f>
        <v>HC</v>
      </c>
      <c r="F3624" t="str">
        <f>IF(AND(Tableau13[[#This Row],[Jours]]="W",Tableau13[[#This Row],[Colonne1]]="HC")=TRUE, "Talon","Conso normale")</f>
        <v>Talon</v>
      </c>
    </row>
    <row r="3625" spans="1:6">
      <c r="A3625" s="6">
        <v>45256.159722222219</v>
      </c>
      <c r="B3625" s="7">
        <v>3.0833333299999999</v>
      </c>
      <c r="C3625" t="str">
        <f>IF(WEEKDAY(Tableau13[[#This Row],[Données]],11)&gt;5,"W","S")</f>
        <v>W</v>
      </c>
      <c r="D3625" t="str" cm="1">
        <f t="array" ref="D3625">_xlfn.IFS(
AND(Tableau13[[#This Row],[Jours]]="W",Tableau13[[#This Row],[Colonne1]]="HC"),"Talon",
Tableau13[[#This Row],[Colonne1]]="HP","Consommation normale",
E3625="HC","Talon")</f>
        <v>Talon</v>
      </c>
      <c r="E3625" s="3" t="str">
        <f>IF(OR(Tableau13[[#This Row],[Données]]-INT(Tableau13[[#This Row],[Données]])&lt;$J$2,Tableau13[[#This Row],[Données]]-INT(Tableau13[[#This Row],[Données]])&gt;=$I$2),"HC","HP")</f>
        <v>HC</v>
      </c>
      <c r="F3625" t="str">
        <f>IF(AND(Tableau13[[#This Row],[Jours]]="W",Tableau13[[#This Row],[Colonne1]]="HC")=TRUE, "Talon","Conso normale")</f>
        <v>Talon</v>
      </c>
    </row>
    <row r="3626" spans="1:6">
      <c r="A3626" s="6">
        <v>45256.166666666664</v>
      </c>
      <c r="B3626" s="7">
        <v>3.25</v>
      </c>
      <c r="C3626" t="str">
        <f>IF(WEEKDAY(Tableau13[[#This Row],[Données]],11)&gt;5,"W","S")</f>
        <v>W</v>
      </c>
      <c r="D3626" t="str" cm="1">
        <f t="array" ref="D3626">_xlfn.IFS(
AND(Tableau13[[#This Row],[Jours]]="W",Tableau13[[#This Row],[Colonne1]]="HC"),"Talon",
Tableau13[[#This Row],[Colonne1]]="HP","Consommation normale",
E3626="HC","Talon")</f>
        <v>Talon</v>
      </c>
      <c r="E3626" s="3" t="str">
        <f>IF(OR(Tableau13[[#This Row],[Données]]-INT(Tableau13[[#This Row],[Données]])&lt;$J$2,Tableau13[[#This Row],[Données]]-INT(Tableau13[[#This Row],[Données]])&gt;=$I$2),"HC","HP")</f>
        <v>HC</v>
      </c>
      <c r="F3626" t="str">
        <f>IF(AND(Tableau13[[#This Row],[Jours]]="W",Tableau13[[#This Row],[Colonne1]]="HC")=TRUE, "Talon","Conso normale")</f>
        <v>Talon</v>
      </c>
    </row>
    <row r="3627" spans="1:6">
      <c r="A3627" s="6">
        <v>45256.173611111109</v>
      </c>
      <c r="B3627" s="7">
        <v>3.0833333299999999</v>
      </c>
      <c r="C3627" t="str">
        <f>IF(WEEKDAY(Tableau13[[#This Row],[Données]],11)&gt;5,"W","S")</f>
        <v>W</v>
      </c>
      <c r="D3627" t="str" cm="1">
        <f t="array" ref="D3627">_xlfn.IFS(
AND(Tableau13[[#This Row],[Jours]]="W",Tableau13[[#This Row],[Colonne1]]="HC"),"Talon",
Tableau13[[#This Row],[Colonne1]]="HP","Consommation normale",
E3627="HC","Talon")</f>
        <v>Talon</v>
      </c>
      <c r="E3627" s="3" t="str">
        <f>IF(OR(Tableau13[[#This Row],[Données]]-INT(Tableau13[[#This Row],[Données]])&lt;$J$2,Tableau13[[#This Row],[Données]]-INT(Tableau13[[#This Row],[Données]])&gt;=$I$2),"HC","HP")</f>
        <v>HC</v>
      </c>
      <c r="F3627" t="str">
        <f>IF(AND(Tableau13[[#This Row],[Jours]]="W",Tableau13[[#This Row],[Colonne1]]="HC")=TRUE, "Talon","Conso normale")</f>
        <v>Talon</v>
      </c>
    </row>
    <row r="3628" spans="1:6">
      <c r="A3628" s="6">
        <v>45256.180555555555</v>
      </c>
      <c r="B3628" s="7">
        <v>3.0833333299999999</v>
      </c>
      <c r="C3628" t="str">
        <f>IF(WEEKDAY(Tableau13[[#This Row],[Données]],11)&gt;5,"W","S")</f>
        <v>W</v>
      </c>
      <c r="D3628" t="str" cm="1">
        <f t="array" ref="D3628">_xlfn.IFS(
AND(Tableau13[[#This Row],[Jours]]="W",Tableau13[[#This Row],[Colonne1]]="HC"),"Talon",
Tableau13[[#This Row],[Colonne1]]="HP","Consommation normale",
E3628="HC","Talon")</f>
        <v>Talon</v>
      </c>
      <c r="E3628" s="3" t="str">
        <f>IF(OR(Tableau13[[#This Row],[Données]]-INT(Tableau13[[#This Row],[Données]])&lt;$J$2,Tableau13[[#This Row],[Données]]-INT(Tableau13[[#This Row],[Données]])&gt;=$I$2),"HC","HP")</f>
        <v>HC</v>
      </c>
      <c r="F3628" t="str">
        <f>IF(AND(Tableau13[[#This Row],[Jours]]="W",Tableau13[[#This Row],[Colonne1]]="HC")=TRUE, "Talon","Conso normale")</f>
        <v>Talon</v>
      </c>
    </row>
    <row r="3629" spans="1:6">
      <c r="A3629" s="6">
        <v>45256.1875</v>
      </c>
      <c r="B3629" s="7">
        <v>3.25</v>
      </c>
      <c r="C3629" t="str">
        <f>IF(WEEKDAY(Tableau13[[#This Row],[Données]],11)&gt;5,"W","S")</f>
        <v>W</v>
      </c>
      <c r="D3629" t="str" cm="1">
        <f t="array" ref="D3629">_xlfn.IFS(
AND(Tableau13[[#This Row],[Jours]]="W",Tableau13[[#This Row],[Colonne1]]="HC"),"Talon",
Tableau13[[#This Row],[Colonne1]]="HP","Consommation normale",
E3629="HC","Talon")</f>
        <v>Talon</v>
      </c>
      <c r="E3629" s="3" t="str">
        <f>IF(OR(Tableau13[[#This Row],[Données]]-INT(Tableau13[[#This Row],[Données]])&lt;$J$2,Tableau13[[#This Row],[Données]]-INT(Tableau13[[#This Row],[Données]])&gt;=$I$2),"HC","HP")</f>
        <v>HC</v>
      </c>
      <c r="F3629" t="str">
        <f>IF(AND(Tableau13[[#This Row],[Jours]]="W",Tableau13[[#This Row],[Colonne1]]="HC")=TRUE, "Talon","Conso normale")</f>
        <v>Talon</v>
      </c>
    </row>
    <row r="3630" spans="1:6">
      <c r="A3630" s="6">
        <v>45256.194444444445</v>
      </c>
      <c r="B3630" s="7">
        <v>3.0833333299999999</v>
      </c>
      <c r="C3630" t="str">
        <f>IF(WEEKDAY(Tableau13[[#This Row],[Données]],11)&gt;5,"W","S")</f>
        <v>W</v>
      </c>
      <c r="D3630" t="str" cm="1">
        <f t="array" ref="D3630">_xlfn.IFS(
AND(Tableau13[[#This Row],[Jours]]="W",Tableau13[[#This Row],[Colonne1]]="HC"),"Talon",
Tableau13[[#This Row],[Colonne1]]="HP","Consommation normale",
E3630="HC","Talon")</f>
        <v>Talon</v>
      </c>
      <c r="E3630" s="3" t="str">
        <f>IF(OR(Tableau13[[#This Row],[Données]]-INT(Tableau13[[#This Row],[Données]])&lt;$J$2,Tableau13[[#This Row],[Données]]-INT(Tableau13[[#This Row],[Données]])&gt;=$I$2),"HC","HP")</f>
        <v>HC</v>
      </c>
      <c r="F3630" t="str">
        <f>IF(AND(Tableau13[[#This Row],[Jours]]="W",Tableau13[[#This Row],[Colonne1]]="HC")=TRUE, "Talon","Conso normale")</f>
        <v>Talon</v>
      </c>
    </row>
    <row r="3631" spans="1:6">
      <c r="A3631" s="6">
        <v>45256.201388888891</v>
      </c>
      <c r="B3631" s="7">
        <v>3.0833333299999999</v>
      </c>
      <c r="C3631" t="str">
        <f>IF(WEEKDAY(Tableau13[[#This Row],[Données]],11)&gt;5,"W","S")</f>
        <v>W</v>
      </c>
      <c r="D3631" t="str" cm="1">
        <f t="array" ref="D3631">_xlfn.IFS(
AND(Tableau13[[#This Row],[Jours]]="W",Tableau13[[#This Row],[Colonne1]]="HC"),"Talon",
Tableau13[[#This Row],[Colonne1]]="HP","Consommation normale",
E3631="HC","Talon")</f>
        <v>Talon</v>
      </c>
      <c r="E3631" s="3" t="str">
        <f>IF(OR(Tableau13[[#This Row],[Données]]-INT(Tableau13[[#This Row],[Données]])&lt;$J$2,Tableau13[[#This Row],[Données]]-INT(Tableau13[[#This Row],[Données]])&gt;=$I$2),"HC","HP")</f>
        <v>HC</v>
      </c>
      <c r="F3631" t="str">
        <f>IF(AND(Tableau13[[#This Row],[Jours]]="W",Tableau13[[#This Row],[Colonne1]]="HC")=TRUE, "Talon","Conso normale")</f>
        <v>Talon</v>
      </c>
    </row>
    <row r="3632" spans="1:6">
      <c r="A3632" s="6">
        <v>45256.208333333336</v>
      </c>
      <c r="B3632" s="7">
        <v>3.25</v>
      </c>
      <c r="C3632" t="str">
        <f>IF(WEEKDAY(Tableau13[[#This Row],[Données]],11)&gt;5,"W","S")</f>
        <v>W</v>
      </c>
      <c r="D3632" t="str" cm="1">
        <f t="array" ref="D3632">_xlfn.IFS(
AND(Tableau13[[#This Row],[Jours]]="W",Tableau13[[#This Row],[Colonne1]]="HC"),"Talon",
Tableau13[[#This Row],[Colonne1]]="HP","Consommation normale",
E3632="HC","Talon")</f>
        <v>Talon</v>
      </c>
      <c r="E3632" s="3" t="str">
        <f>IF(OR(Tableau13[[#This Row],[Données]]-INT(Tableau13[[#This Row],[Données]])&lt;$J$2,Tableau13[[#This Row],[Données]]-INT(Tableau13[[#This Row],[Données]])&gt;=$I$2),"HC","HP")</f>
        <v>HC</v>
      </c>
      <c r="F3632" t="str">
        <f>IF(AND(Tableau13[[#This Row],[Jours]]="W",Tableau13[[#This Row],[Colonne1]]="HC")=TRUE, "Talon","Conso normale")</f>
        <v>Talon</v>
      </c>
    </row>
    <row r="3633" spans="1:6">
      <c r="A3633" s="6">
        <v>45256.215277777781</v>
      </c>
      <c r="B3633" s="7">
        <v>3.0833333299999999</v>
      </c>
      <c r="C3633" t="str">
        <f>IF(WEEKDAY(Tableau13[[#This Row],[Données]],11)&gt;5,"W","S")</f>
        <v>W</v>
      </c>
      <c r="D3633" t="str" cm="1">
        <f t="array" ref="D3633">_xlfn.IFS(
AND(Tableau13[[#This Row],[Jours]]="W",Tableau13[[#This Row],[Colonne1]]="HC"),"Talon",
Tableau13[[#This Row],[Colonne1]]="HP","Consommation normale",
E3633="HC","Talon")</f>
        <v>Talon</v>
      </c>
      <c r="E3633" s="3" t="str">
        <f>IF(OR(Tableau13[[#This Row],[Données]]-INT(Tableau13[[#This Row],[Données]])&lt;$J$2,Tableau13[[#This Row],[Données]]-INT(Tableau13[[#This Row],[Données]])&gt;=$I$2),"HC","HP")</f>
        <v>HC</v>
      </c>
      <c r="F3633" t="str">
        <f>IF(AND(Tableau13[[#This Row],[Jours]]="W",Tableau13[[#This Row],[Colonne1]]="HC")=TRUE, "Talon","Conso normale")</f>
        <v>Talon</v>
      </c>
    </row>
    <row r="3634" spans="1:6">
      <c r="A3634" s="6">
        <v>45256.222222222219</v>
      </c>
      <c r="B3634" s="7">
        <v>3.1666666700000001</v>
      </c>
      <c r="C3634" t="str">
        <f>IF(WEEKDAY(Tableau13[[#This Row],[Données]],11)&gt;5,"W","S")</f>
        <v>W</v>
      </c>
      <c r="D3634" t="str" cm="1">
        <f t="array" ref="D3634">_xlfn.IFS(
AND(Tableau13[[#This Row],[Jours]]="W",Tableau13[[#This Row],[Colonne1]]="HC"),"Talon",
Tableau13[[#This Row],[Colonne1]]="HP","Consommation normale",
E3634="HC","Talon")</f>
        <v>Talon</v>
      </c>
      <c r="E3634" s="3" t="str">
        <f>IF(OR(Tableau13[[#This Row],[Données]]-INT(Tableau13[[#This Row],[Données]])&lt;$J$2,Tableau13[[#This Row],[Données]]-INT(Tableau13[[#This Row],[Données]])&gt;=$I$2),"HC","HP")</f>
        <v>HC</v>
      </c>
      <c r="F3634" t="str">
        <f>IF(AND(Tableau13[[#This Row],[Jours]]="W",Tableau13[[#This Row],[Colonne1]]="HC")=TRUE, "Talon","Conso normale")</f>
        <v>Talon</v>
      </c>
    </row>
    <row r="3635" spans="1:6">
      <c r="A3635" s="6">
        <v>45256.229166666664</v>
      </c>
      <c r="B3635" s="7">
        <v>3.0833333299999999</v>
      </c>
      <c r="C3635" t="str">
        <f>IF(WEEKDAY(Tableau13[[#This Row],[Données]],11)&gt;5,"W","S")</f>
        <v>W</v>
      </c>
      <c r="D3635" t="str" cm="1">
        <f t="array" ref="D3635">_xlfn.IFS(
AND(Tableau13[[#This Row],[Jours]]="W",Tableau13[[#This Row],[Colonne1]]="HC"),"Talon",
Tableau13[[#This Row],[Colonne1]]="HP","Consommation normale",
E3635="HC","Talon")</f>
        <v>Talon</v>
      </c>
      <c r="E3635" s="3" t="str">
        <f>IF(OR(Tableau13[[#This Row],[Données]]-INT(Tableau13[[#This Row],[Données]])&lt;$J$2,Tableau13[[#This Row],[Données]]-INT(Tableau13[[#This Row],[Données]])&gt;=$I$2),"HC","HP")</f>
        <v>HC</v>
      </c>
      <c r="F3635" t="str">
        <f>IF(AND(Tableau13[[#This Row],[Jours]]="W",Tableau13[[#This Row],[Colonne1]]="HC")=TRUE, "Talon","Conso normale")</f>
        <v>Talon</v>
      </c>
    </row>
    <row r="3636" spans="1:6">
      <c r="A3636" s="6">
        <v>45256.236111111109</v>
      </c>
      <c r="B3636" s="7">
        <v>3</v>
      </c>
      <c r="C3636" t="str">
        <f>IF(WEEKDAY(Tableau13[[#This Row],[Données]],11)&gt;5,"W","S")</f>
        <v>W</v>
      </c>
      <c r="D3636" t="str" cm="1">
        <f t="array" ref="D3636">_xlfn.IFS(
AND(Tableau13[[#This Row],[Jours]]="W",Tableau13[[#This Row],[Colonne1]]="HC"),"Talon",
Tableau13[[#This Row],[Colonne1]]="HP","Consommation normale",
E3636="HC","Talon")</f>
        <v>Talon</v>
      </c>
      <c r="E3636" s="3" t="str">
        <f>IF(OR(Tableau13[[#This Row],[Données]]-INT(Tableau13[[#This Row],[Données]])&lt;$J$2,Tableau13[[#This Row],[Données]]-INT(Tableau13[[#This Row],[Données]])&gt;=$I$2),"HC","HP")</f>
        <v>HC</v>
      </c>
      <c r="F3636" t="str">
        <f>IF(AND(Tableau13[[#This Row],[Jours]]="W",Tableau13[[#This Row],[Colonne1]]="HC")=TRUE, "Talon","Conso normale")</f>
        <v>Talon</v>
      </c>
    </row>
    <row r="3637" spans="1:6">
      <c r="A3637" s="6">
        <v>45256.243055555555</v>
      </c>
      <c r="B3637" s="7">
        <v>3.1666666700000001</v>
      </c>
      <c r="C3637" t="str">
        <f>IF(WEEKDAY(Tableau13[[#This Row],[Données]],11)&gt;5,"W","S")</f>
        <v>W</v>
      </c>
      <c r="D3637" t="str" cm="1">
        <f t="array" ref="D3637">_xlfn.IFS(
AND(Tableau13[[#This Row],[Jours]]="W",Tableau13[[#This Row],[Colonne1]]="HC"),"Talon",
Tableau13[[#This Row],[Colonne1]]="HP","Consommation normale",
E3637="HC","Talon")</f>
        <v>Talon</v>
      </c>
      <c r="E3637" s="3" t="str">
        <f>IF(OR(Tableau13[[#This Row],[Données]]-INT(Tableau13[[#This Row],[Données]])&lt;$J$2,Tableau13[[#This Row],[Données]]-INT(Tableau13[[#This Row],[Données]])&gt;=$I$2),"HC","HP")</f>
        <v>HC</v>
      </c>
      <c r="F3637" t="str">
        <f>IF(AND(Tableau13[[#This Row],[Jours]]="W",Tableau13[[#This Row],[Colonne1]]="HC")=TRUE, "Talon","Conso normale")</f>
        <v>Talon</v>
      </c>
    </row>
    <row r="3638" spans="1:6">
      <c r="A3638" s="6">
        <v>45256.25</v>
      </c>
      <c r="B3638" s="7">
        <v>3.0833333299999999</v>
      </c>
      <c r="C3638" t="str">
        <f>IF(WEEKDAY(Tableau13[[#This Row],[Données]],11)&gt;5,"W","S")</f>
        <v>W</v>
      </c>
      <c r="D3638" t="str" cm="1">
        <f t="array" ref="D3638">_xlfn.IFS(
AND(Tableau13[[#This Row],[Jours]]="W",Tableau13[[#This Row],[Colonne1]]="HC"),"Talon",
Tableau13[[#This Row],[Colonne1]]="HP","Consommation normale",
E3638="HC","Talon")</f>
        <v>Consommation normale</v>
      </c>
      <c r="E3638" s="3" t="str">
        <f>IF(OR(Tableau13[[#This Row],[Données]]-INT(Tableau13[[#This Row],[Données]])&lt;$J$2,Tableau13[[#This Row],[Données]]-INT(Tableau13[[#This Row],[Données]])&gt;=$I$2),"HC","HP")</f>
        <v>HP</v>
      </c>
      <c r="F3638" t="str">
        <f>IF(AND(Tableau13[[#This Row],[Jours]]="W",Tableau13[[#This Row],[Colonne1]]="HC")=TRUE, "Talon","Conso normale")</f>
        <v>Conso normale</v>
      </c>
    </row>
    <row r="3639" spans="1:6">
      <c r="A3639" s="6">
        <v>45256.256944444445</v>
      </c>
      <c r="B3639" s="7">
        <v>3.0833333299999999</v>
      </c>
      <c r="C3639" t="str">
        <f>IF(WEEKDAY(Tableau13[[#This Row],[Données]],11)&gt;5,"W","S")</f>
        <v>W</v>
      </c>
      <c r="D3639" t="str" cm="1">
        <f t="array" ref="D3639">_xlfn.IFS(
AND(Tableau13[[#This Row],[Jours]]="W",Tableau13[[#This Row],[Colonne1]]="HC"),"Talon",
Tableau13[[#This Row],[Colonne1]]="HP","Consommation normale",
E3639="HC","Talon")</f>
        <v>Consommation normale</v>
      </c>
      <c r="E3639" s="3" t="str">
        <f>IF(OR(Tableau13[[#This Row],[Données]]-INT(Tableau13[[#This Row],[Données]])&lt;$J$2,Tableau13[[#This Row],[Données]]-INT(Tableau13[[#This Row],[Données]])&gt;=$I$2),"HC","HP")</f>
        <v>HP</v>
      </c>
      <c r="F3639" t="str">
        <f>IF(AND(Tableau13[[#This Row],[Jours]]="W",Tableau13[[#This Row],[Colonne1]]="HC")=TRUE, "Talon","Conso normale")</f>
        <v>Conso normale</v>
      </c>
    </row>
    <row r="3640" spans="1:6">
      <c r="A3640" s="6">
        <v>45256.263888888891</v>
      </c>
      <c r="B3640" s="7">
        <v>3.0833333299999999</v>
      </c>
      <c r="C3640" t="str">
        <f>IF(WEEKDAY(Tableau13[[#This Row],[Données]],11)&gt;5,"W","S")</f>
        <v>W</v>
      </c>
      <c r="D3640" t="str" cm="1">
        <f t="array" ref="D3640">_xlfn.IFS(
AND(Tableau13[[#This Row],[Jours]]="W",Tableau13[[#This Row],[Colonne1]]="HC"),"Talon",
Tableau13[[#This Row],[Colonne1]]="HP","Consommation normale",
E3640="HC","Talon")</f>
        <v>Consommation normale</v>
      </c>
      <c r="E3640" s="3" t="str">
        <f>IF(OR(Tableau13[[#This Row],[Données]]-INT(Tableau13[[#This Row],[Données]])&lt;$J$2,Tableau13[[#This Row],[Données]]-INT(Tableau13[[#This Row],[Données]])&gt;=$I$2),"HC","HP")</f>
        <v>HP</v>
      </c>
      <c r="F3640" t="str">
        <f>IF(AND(Tableau13[[#This Row],[Jours]]="W",Tableau13[[#This Row],[Colonne1]]="HC")=TRUE, "Talon","Conso normale")</f>
        <v>Conso normale</v>
      </c>
    </row>
    <row r="3641" spans="1:6">
      <c r="A3641" s="6">
        <v>45256.270833333336</v>
      </c>
      <c r="B3641" s="7">
        <v>3.0833333299999999</v>
      </c>
      <c r="C3641" t="str">
        <f>IF(WEEKDAY(Tableau13[[#This Row],[Données]],11)&gt;5,"W","S")</f>
        <v>W</v>
      </c>
      <c r="D3641" t="str" cm="1">
        <f t="array" ref="D3641">_xlfn.IFS(
AND(Tableau13[[#This Row],[Jours]]="W",Tableau13[[#This Row],[Colonne1]]="HC"),"Talon",
Tableau13[[#This Row],[Colonne1]]="HP","Consommation normale",
E3641="HC","Talon")</f>
        <v>Consommation normale</v>
      </c>
      <c r="E3641" s="3" t="str">
        <f>IF(OR(Tableau13[[#This Row],[Données]]-INT(Tableau13[[#This Row],[Données]])&lt;$J$2,Tableau13[[#This Row],[Données]]-INT(Tableau13[[#This Row],[Données]])&gt;=$I$2),"HC","HP")</f>
        <v>HP</v>
      </c>
      <c r="F3641" t="str">
        <f>IF(AND(Tableau13[[#This Row],[Jours]]="W",Tableau13[[#This Row],[Colonne1]]="HC")=TRUE, "Talon","Conso normale")</f>
        <v>Conso normale</v>
      </c>
    </row>
    <row r="3642" spans="1:6">
      <c r="A3642" s="6">
        <v>45256.277777777781</v>
      </c>
      <c r="B3642" s="7">
        <v>3.0833333299999999</v>
      </c>
      <c r="C3642" t="str">
        <f>IF(WEEKDAY(Tableau13[[#This Row],[Données]],11)&gt;5,"W","S")</f>
        <v>W</v>
      </c>
      <c r="D3642" t="str" cm="1">
        <f t="array" ref="D3642">_xlfn.IFS(
AND(Tableau13[[#This Row],[Jours]]="W",Tableau13[[#This Row],[Colonne1]]="HC"),"Talon",
Tableau13[[#This Row],[Colonne1]]="HP","Consommation normale",
E3642="HC","Talon")</f>
        <v>Consommation normale</v>
      </c>
      <c r="E3642" s="3" t="str">
        <f>IF(OR(Tableau13[[#This Row],[Données]]-INT(Tableau13[[#This Row],[Données]])&lt;$J$2,Tableau13[[#This Row],[Données]]-INT(Tableau13[[#This Row],[Données]])&gt;=$I$2),"HC","HP")</f>
        <v>HP</v>
      </c>
      <c r="F3642" t="str">
        <f>IF(AND(Tableau13[[#This Row],[Jours]]="W",Tableau13[[#This Row],[Colonne1]]="HC")=TRUE, "Talon","Conso normale")</f>
        <v>Conso normale</v>
      </c>
    </row>
    <row r="3643" spans="1:6">
      <c r="A3643" s="6">
        <v>45256.284722222219</v>
      </c>
      <c r="B3643" s="7">
        <v>3.0833333299999999</v>
      </c>
      <c r="C3643" t="str">
        <f>IF(WEEKDAY(Tableau13[[#This Row],[Données]],11)&gt;5,"W","S")</f>
        <v>W</v>
      </c>
      <c r="D3643" t="str" cm="1">
        <f t="array" ref="D3643">_xlfn.IFS(
AND(Tableau13[[#This Row],[Jours]]="W",Tableau13[[#This Row],[Colonne1]]="HC"),"Talon",
Tableau13[[#This Row],[Colonne1]]="HP","Consommation normale",
E3643="HC","Talon")</f>
        <v>Consommation normale</v>
      </c>
      <c r="E3643" s="3" t="str">
        <f>IF(OR(Tableau13[[#This Row],[Données]]-INT(Tableau13[[#This Row],[Données]])&lt;$J$2,Tableau13[[#This Row],[Données]]-INT(Tableau13[[#This Row],[Données]])&gt;=$I$2),"HC","HP")</f>
        <v>HP</v>
      </c>
      <c r="F3643" t="str">
        <f>IF(AND(Tableau13[[#This Row],[Jours]]="W",Tableau13[[#This Row],[Colonne1]]="HC")=TRUE, "Talon","Conso normale")</f>
        <v>Conso normale</v>
      </c>
    </row>
    <row r="3644" spans="1:6">
      <c r="A3644" s="6">
        <v>45256.291666666664</v>
      </c>
      <c r="B3644" s="7">
        <v>3.0833333299999999</v>
      </c>
      <c r="C3644" t="str">
        <f>IF(WEEKDAY(Tableau13[[#This Row],[Données]],11)&gt;5,"W","S")</f>
        <v>W</v>
      </c>
      <c r="D3644" t="str" cm="1">
        <f t="array" ref="D3644">_xlfn.IFS(
AND(Tableau13[[#This Row],[Jours]]="W",Tableau13[[#This Row],[Colonne1]]="HC"),"Talon",
Tableau13[[#This Row],[Colonne1]]="HP","Consommation normale",
E3644="HC","Talon")</f>
        <v>Consommation normale</v>
      </c>
      <c r="E3644" s="3" t="str">
        <f>IF(OR(Tableau13[[#This Row],[Données]]-INT(Tableau13[[#This Row],[Données]])&lt;$J$2,Tableau13[[#This Row],[Données]]-INT(Tableau13[[#This Row],[Données]])&gt;=$I$2),"HC","HP")</f>
        <v>HP</v>
      </c>
      <c r="F3644" t="str">
        <f>IF(AND(Tableau13[[#This Row],[Jours]]="W",Tableau13[[#This Row],[Colonne1]]="HC")=TRUE, "Talon","Conso normale")</f>
        <v>Conso normale</v>
      </c>
    </row>
    <row r="3645" spans="1:6">
      <c r="A3645" s="6">
        <v>45256.298611111109</v>
      </c>
      <c r="B3645" s="7">
        <v>3.0833333299999999</v>
      </c>
      <c r="C3645" t="str">
        <f>IF(WEEKDAY(Tableau13[[#This Row],[Données]],11)&gt;5,"W","S")</f>
        <v>W</v>
      </c>
      <c r="D3645" t="str" cm="1">
        <f t="array" ref="D3645">_xlfn.IFS(
AND(Tableau13[[#This Row],[Jours]]="W",Tableau13[[#This Row],[Colonne1]]="HC"),"Talon",
Tableau13[[#This Row],[Colonne1]]="HP","Consommation normale",
E3645="HC","Talon")</f>
        <v>Consommation normale</v>
      </c>
      <c r="E3645" s="3" t="str">
        <f>IF(OR(Tableau13[[#This Row],[Données]]-INT(Tableau13[[#This Row],[Données]])&lt;$J$2,Tableau13[[#This Row],[Données]]-INT(Tableau13[[#This Row],[Données]])&gt;=$I$2),"HC","HP")</f>
        <v>HP</v>
      </c>
      <c r="F3645" t="str">
        <f>IF(AND(Tableau13[[#This Row],[Jours]]="W",Tableau13[[#This Row],[Colonne1]]="HC")=TRUE, "Talon","Conso normale")</f>
        <v>Conso normale</v>
      </c>
    </row>
    <row r="3646" spans="1:6">
      <c r="A3646" s="6">
        <v>45256.305555555555</v>
      </c>
      <c r="B3646" s="7">
        <v>3.0833333299999999</v>
      </c>
      <c r="C3646" t="str">
        <f>IF(WEEKDAY(Tableau13[[#This Row],[Données]],11)&gt;5,"W","S")</f>
        <v>W</v>
      </c>
      <c r="D3646" t="str" cm="1">
        <f t="array" ref="D3646">_xlfn.IFS(
AND(Tableau13[[#This Row],[Jours]]="W",Tableau13[[#This Row],[Colonne1]]="HC"),"Talon",
Tableau13[[#This Row],[Colonne1]]="HP","Consommation normale",
E3646="HC","Talon")</f>
        <v>Consommation normale</v>
      </c>
      <c r="E3646" s="3" t="str">
        <f>IF(OR(Tableau13[[#This Row],[Données]]-INT(Tableau13[[#This Row],[Données]])&lt;$J$2,Tableau13[[#This Row],[Données]]-INT(Tableau13[[#This Row],[Données]])&gt;=$I$2),"HC","HP")</f>
        <v>HP</v>
      </c>
      <c r="F3646" t="str">
        <f>IF(AND(Tableau13[[#This Row],[Jours]]="W",Tableau13[[#This Row],[Colonne1]]="HC")=TRUE, "Talon","Conso normale")</f>
        <v>Conso normale</v>
      </c>
    </row>
    <row r="3647" spans="1:6">
      <c r="A3647" s="6">
        <v>45256.3125</v>
      </c>
      <c r="B3647" s="7">
        <v>3.25</v>
      </c>
      <c r="C3647" t="str">
        <f>IF(WEEKDAY(Tableau13[[#This Row],[Données]],11)&gt;5,"W","S")</f>
        <v>W</v>
      </c>
      <c r="D3647" t="str" cm="1">
        <f t="array" ref="D3647">_xlfn.IFS(
AND(Tableau13[[#This Row],[Jours]]="W",Tableau13[[#This Row],[Colonne1]]="HC"),"Talon",
Tableau13[[#This Row],[Colonne1]]="HP","Consommation normale",
E3647="HC","Talon")</f>
        <v>Consommation normale</v>
      </c>
      <c r="E3647" s="3" t="str">
        <f>IF(OR(Tableau13[[#This Row],[Données]]-INT(Tableau13[[#This Row],[Données]])&lt;$J$2,Tableau13[[#This Row],[Données]]-INT(Tableau13[[#This Row],[Données]])&gt;=$I$2),"HC","HP")</f>
        <v>HP</v>
      </c>
      <c r="F3647" t="str">
        <f>IF(AND(Tableau13[[#This Row],[Jours]]="W",Tableau13[[#This Row],[Colonne1]]="HC")=TRUE, "Talon","Conso normale")</f>
        <v>Conso normale</v>
      </c>
    </row>
    <row r="3648" spans="1:6">
      <c r="A3648" s="6">
        <v>45256.319444444445</v>
      </c>
      <c r="B3648" s="7">
        <v>3.0833333299999999</v>
      </c>
      <c r="C3648" t="str">
        <f>IF(WEEKDAY(Tableau13[[#This Row],[Données]],11)&gt;5,"W","S")</f>
        <v>W</v>
      </c>
      <c r="D3648" t="str" cm="1">
        <f t="array" ref="D3648">_xlfn.IFS(
AND(Tableau13[[#This Row],[Jours]]="W",Tableau13[[#This Row],[Colonne1]]="HC"),"Talon",
Tableau13[[#This Row],[Colonne1]]="HP","Consommation normale",
E3648="HC","Talon")</f>
        <v>Consommation normale</v>
      </c>
      <c r="E3648" s="3" t="str">
        <f>IF(OR(Tableau13[[#This Row],[Données]]-INT(Tableau13[[#This Row],[Données]])&lt;$J$2,Tableau13[[#This Row],[Données]]-INT(Tableau13[[#This Row],[Données]])&gt;=$I$2),"HC","HP")</f>
        <v>HP</v>
      </c>
      <c r="F3648" t="str">
        <f>IF(AND(Tableau13[[#This Row],[Jours]]="W",Tableau13[[#This Row],[Colonne1]]="HC")=TRUE, "Talon","Conso normale")</f>
        <v>Conso normale</v>
      </c>
    </row>
    <row r="3649" spans="1:6">
      <c r="A3649" s="6">
        <v>45256.326388888891</v>
      </c>
      <c r="B3649" s="7">
        <v>3.0833333299999999</v>
      </c>
      <c r="C3649" t="str">
        <f>IF(WEEKDAY(Tableau13[[#This Row],[Données]],11)&gt;5,"W","S")</f>
        <v>W</v>
      </c>
      <c r="D3649" t="str" cm="1">
        <f t="array" ref="D3649">_xlfn.IFS(
AND(Tableau13[[#This Row],[Jours]]="W",Tableau13[[#This Row],[Colonne1]]="HC"),"Talon",
Tableau13[[#This Row],[Colonne1]]="HP","Consommation normale",
E3649="HC","Talon")</f>
        <v>Consommation normale</v>
      </c>
      <c r="E3649" s="3" t="str">
        <f>IF(OR(Tableau13[[#This Row],[Données]]-INT(Tableau13[[#This Row],[Données]])&lt;$J$2,Tableau13[[#This Row],[Données]]-INT(Tableau13[[#This Row],[Données]])&gt;=$I$2),"HC","HP")</f>
        <v>HP</v>
      </c>
      <c r="F3649" t="str">
        <f>IF(AND(Tableau13[[#This Row],[Jours]]="W",Tableau13[[#This Row],[Colonne1]]="HC")=TRUE, "Talon","Conso normale")</f>
        <v>Conso normale</v>
      </c>
    </row>
    <row r="3650" spans="1:6">
      <c r="A3650" s="6">
        <v>45256.333333333336</v>
      </c>
      <c r="B3650" s="7">
        <v>3.1666666700000001</v>
      </c>
      <c r="C3650" t="str">
        <f>IF(WEEKDAY(Tableau13[[#This Row],[Données]],11)&gt;5,"W","S")</f>
        <v>W</v>
      </c>
      <c r="D3650" t="str" cm="1">
        <f t="array" ref="D3650">_xlfn.IFS(
AND(Tableau13[[#This Row],[Jours]]="W",Tableau13[[#This Row],[Colonne1]]="HC"),"Talon",
Tableau13[[#This Row],[Colonne1]]="HP","Consommation normale",
E3650="HC","Talon")</f>
        <v>Consommation normale</v>
      </c>
      <c r="E3650" s="3" t="str">
        <f>IF(OR(Tableau13[[#This Row],[Données]]-INT(Tableau13[[#This Row],[Données]])&lt;$J$2,Tableau13[[#This Row],[Données]]-INT(Tableau13[[#This Row],[Données]])&gt;=$I$2),"HC","HP")</f>
        <v>HP</v>
      </c>
      <c r="F3650" t="str">
        <f>IF(AND(Tableau13[[#This Row],[Jours]]="W",Tableau13[[#This Row],[Colonne1]]="HC")=TRUE, "Talon","Conso normale")</f>
        <v>Conso normale</v>
      </c>
    </row>
    <row r="3651" spans="1:6">
      <c r="A3651" s="6">
        <v>45256.340277777781</v>
      </c>
      <c r="B3651" s="7">
        <v>3.0833333299999999</v>
      </c>
      <c r="C3651" t="str">
        <f>IF(WEEKDAY(Tableau13[[#This Row],[Données]],11)&gt;5,"W","S")</f>
        <v>W</v>
      </c>
      <c r="D3651" t="str" cm="1">
        <f t="array" ref="D3651">_xlfn.IFS(
AND(Tableau13[[#This Row],[Jours]]="W",Tableau13[[#This Row],[Colonne1]]="HC"),"Talon",
Tableau13[[#This Row],[Colonne1]]="HP","Consommation normale",
E3651="HC","Talon")</f>
        <v>Consommation normale</v>
      </c>
      <c r="E3651" s="3" t="str">
        <f>IF(OR(Tableau13[[#This Row],[Données]]-INT(Tableau13[[#This Row],[Données]])&lt;$J$2,Tableau13[[#This Row],[Données]]-INT(Tableau13[[#This Row],[Données]])&gt;=$I$2),"HC","HP")</f>
        <v>HP</v>
      </c>
      <c r="F3651" t="str">
        <f>IF(AND(Tableau13[[#This Row],[Jours]]="W",Tableau13[[#This Row],[Colonne1]]="HC")=TRUE, "Talon","Conso normale")</f>
        <v>Conso normale</v>
      </c>
    </row>
    <row r="3652" spans="1:6">
      <c r="A3652" s="6">
        <v>45256.347222222219</v>
      </c>
      <c r="B3652" s="7">
        <v>3.0833333299999999</v>
      </c>
      <c r="C3652" t="str">
        <f>IF(WEEKDAY(Tableau13[[#This Row],[Données]],11)&gt;5,"W","S")</f>
        <v>W</v>
      </c>
      <c r="D3652" t="str" cm="1">
        <f t="array" ref="D3652">_xlfn.IFS(
AND(Tableau13[[#This Row],[Jours]]="W",Tableau13[[#This Row],[Colonne1]]="HC"),"Talon",
Tableau13[[#This Row],[Colonne1]]="HP","Consommation normale",
E3652="HC","Talon")</f>
        <v>Consommation normale</v>
      </c>
      <c r="E3652" s="3" t="str">
        <f>IF(OR(Tableau13[[#This Row],[Données]]-INT(Tableau13[[#This Row],[Données]])&lt;$J$2,Tableau13[[#This Row],[Données]]-INT(Tableau13[[#This Row],[Données]])&gt;=$I$2),"HC","HP")</f>
        <v>HP</v>
      </c>
      <c r="F3652" t="str">
        <f>IF(AND(Tableau13[[#This Row],[Jours]]="W",Tableau13[[#This Row],[Colonne1]]="HC")=TRUE, "Talon","Conso normale")</f>
        <v>Conso normale</v>
      </c>
    </row>
    <row r="3653" spans="1:6">
      <c r="A3653" s="6">
        <v>45256.354166666664</v>
      </c>
      <c r="B3653" s="7">
        <v>3.0833333299999999</v>
      </c>
      <c r="C3653" t="str">
        <f>IF(WEEKDAY(Tableau13[[#This Row],[Données]],11)&gt;5,"W","S")</f>
        <v>W</v>
      </c>
      <c r="D3653" t="str" cm="1">
        <f t="array" ref="D3653">_xlfn.IFS(
AND(Tableau13[[#This Row],[Jours]]="W",Tableau13[[#This Row],[Colonne1]]="HC"),"Talon",
Tableau13[[#This Row],[Colonne1]]="HP","Consommation normale",
E3653="HC","Talon")</f>
        <v>Consommation normale</v>
      </c>
      <c r="E3653" s="3" t="str">
        <f>IF(OR(Tableau13[[#This Row],[Données]]-INT(Tableau13[[#This Row],[Données]])&lt;$J$2,Tableau13[[#This Row],[Données]]-INT(Tableau13[[#This Row],[Données]])&gt;=$I$2),"HC","HP")</f>
        <v>HP</v>
      </c>
      <c r="F3653" t="str">
        <f>IF(AND(Tableau13[[#This Row],[Jours]]="W",Tableau13[[#This Row],[Colonne1]]="HC")=TRUE, "Talon","Conso normale")</f>
        <v>Conso normale</v>
      </c>
    </row>
    <row r="3654" spans="1:6">
      <c r="A3654" s="6">
        <v>45256.361111111109</v>
      </c>
      <c r="B3654" s="7">
        <v>3.25</v>
      </c>
      <c r="C3654" t="str">
        <f>IF(WEEKDAY(Tableau13[[#This Row],[Données]],11)&gt;5,"W","S")</f>
        <v>W</v>
      </c>
      <c r="D3654" t="str" cm="1">
        <f t="array" ref="D3654">_xlfn.IFS(
AND(Tableau13[[#This Row],[Jours]]="W",Tableau13[[#This Row],[Colonne1]]="HC"),"Talon",
Tableau13[[#This Row],[Colonne1]]="HP","Consommation normale",
E3654="HC","Talon")</f>
        <v>Consommation normale</v>
      </c>
      <c r="E3654" s="3" t="str">
        <f>IF(OR(Tableau13[[#This Row],[Données]]-INT(Tableau13[[#This Row],[Données]])&lt;$J$2,Tableau13[[#This Row],[Données]]-INT(Tableau13[[#This Row],[Données]])&gt;=$I$2),"HC","HP")</f>
        <v>HP</v>
      </c>
      <c r="F3654" t="str">
        <f>IF(AND(Tableau13[[#This Row],[Jours]]="W",Tableau13[[#This Row],[Colonne1]]="HC")=TRUE, "Talon","Conso normale")</f>
        <v>Conso normale</v>
      </c>
    </row>
    <row r="3655" spans="1:6">
      <c r="A3655" s="6">
        <v>45256.368055555555</v>
      </c>
      <c r="B3655" s="7">
        <v>3.0833333299999999</v>
      </c>
      <c r="C3655" t="str">
        <f>IF(WEEKDAY(Tableau13[[#This Row],[Données]],11)&gt;5,"W","S")</f>
        <v>W</v>
      </c>
      <c r="D3655" t="str" cm="1">
        <f t="array" ref="D3655">_xlfn.IFS(
AND(Tableau13[[#This Row],[Jours]]="W",Tableau13[[#This Row],[Colonne1]]="HC"),"Talon",
Tableau13[[#This Row],[Colonne1]]="HP","Consommation normale",
E3655="HC","Talon")</f>
        <v>Consommation normale</v>
      </c>
      <c r="E3655" s="3" t="str">
        <f>IF(OR(Tableau13[[#This Row],[Données]]-INT(Tableau13[[#This Row],[Données]])&lt;$J$2,Tableau13[[#This Row],[Données]]-INT(Tableau13[[#This Row],[Données]])&gt;=$I$2),"HC","HP")</f>
        <v>HP</v>
      </c>
      <c r="F3655" t="str">
        <f>IF(AND(Tableau13[[#This Row],[Jours]]="W",Tableau13[[#This Row],[Colonne1]]="HC")=TRUE, "Talon","Conso normale")</f>
        <v>Conso normale</v>
      </c>
    </row>
    <row r="3656" spans="1:6">
      <c r="A3656" s="6">
        <v>45256.375</v>
      </c>
      <c r="B3656" s="7">
        <v>3.0833333299999999</v>
      </c>
      <c r="C3656" t="str">
        <f>IF(WEEKDAY(Tableau13[[#This Row],[Données]],11)&gt;5,"W","S")</f>
        <v>W</v>
      </c>
      <c r="D3656" t="str" cm="1">
        <f t="array" ref="D3656">_xlfn.IFS(
AND(Tableau13[[#This Row],[Jours]]="W",Tableau13[[#This Row],[Colonne1]]="HC"),"Talon",
Tableau13[[#This Row],[Colonne1]]="HP","Consommation normale",
E3656="HC","Talon")</f>
        <v>Consommation normale</v>
      </c>
      <c r="E3656" s="3" t="str">
        <f>IF(OR(Tableau13[[#This Row],[Données]]-INT(Tableau13[[#This Row],[Données]])&lt;$J$2,Tableau13[[#This Row],[Données]]-INT(Tableau13[[#This Row],[Données]])&gt;=$I$2),"HC","HP")</f>
        <v>HP</v>
      </c>
      <c r="F3656" t="str">
        <f>IF(AND(Tableau13[[#This Row],[Jours]]="W",Tableau13[[#This Row],[Colonne1]]="HC")=TRUE, "Talon","Conso normale")</f>
        <v>Conso normale</v>
      </c>
    </row>
    <row r="3657" spans="1:6">
      <c r="A3657" s="6">
        <v>45256.381944444445</v>
      </c>
      <c r="B3657" s="7">
        <v>3.1666666700000001</v>
      </c>
      <c r="C3657" t="str">
        <f>IF(WEEKDAY(Tableau13[[#This Row],[Données]],11)&gt;5,"W","S")</f>
        <v>W</v>
      </c>
      <c r="D3657" t="str" cm="1">
        <f t="array" ref="D3657">_xlfn.IFS(
AND(Tableau13[[#This Row],[Jours]]="W",Tableau13[[#This Row],[Colonne1]]="HC"),"Talon",
Tableau13[[#This Row],[Colonne1]]="HP","Consommation normale",
E3657="HC","Talon")</f>
        <v>Consommation normale</v>
      </c>
      <c r="E3657" s="3" t="str">
        <f>IF(OR(Tableau13[[#This Row],[Données]]-INT(Tableau13[[#This Row],[Données]])&lt;$J$2,Tableau13[[#This Row],[Données]]-INT(Tableau13[[#This Row],[Données]])&gt;=$I$2),"HC","HP")</f>
        <v>HP</v>
      </c>
      <c r="F3657" t="str">
        <f>IF(AND(Tableau13[[#This Row],[Jours]]="W",Tableau13[[#This Row],[Colonne1]]="HC")=TRUE, "Talon","Conso normale")</f>
        <v>Conso normale</v>
      </c>
    </row>
    <row r="3658" spans="1:6">
      <c r="A3658" s="6">
        <v>45256.388888888891</v>
      </c>
      <c r="B3658" s="7">
        <v>3.0833333299999999</v>
      </c>
      <c r="C3658" t="str">
        <f>IF(WEEKDAY(Tableau13[[#This Row],[Données]],11)&gt;5,"W","S")</f>
        <v>W</v>
      </c>
      <c r="D3658" t="str" cm="1">
        <f t="array" ref="D3658">_xlfn.IFS(
AND(Tableau13[[#This Row],[Jours]]="W",Tableau13[[#This Row],[Colonne1]]="HC"),"Talon",
Tableau13[[#This Row],[Colonne1]]="HP","Consommation normale",
E3658="HC","Talon")</f>
        <v>Consommation normale</v>
      </c>
      <c r="E3658" s="3" t="str">
        <f>IF(OR(Tableau13[[#This Row],[Données]]-INT(Tableau13[[#This Row],[Données]])&lt;$J$2,Tableau13[[#This Row],[Données]]-INT(Tableau13[[#This Row],[Données]])&gt;=$I$2),"HC","HP")</f>
        <v>HP</v>
      </c>
      <c r="F3658" t="str">
        <f>IF(AND(Tableau13[[#This Row],[Jours]]="W",Tableau13[[#This Row],[Colonne1]]="HC")=TRUE, "Talon","Conso normale")</f>
        <v>Conso normale</v>
      </c>
    </row>
    <row r="3659" spans="1:6">
      <c r="A3659" s="6">
        <v>45256.395833333336</v>
      </c>
      <c r="B3659" s="7">
        <v>3.1666666700000001</v>
      </c>
      <c r="C3659" t="str">
        <f>IF(WEEKDAY(Tableau13[[#This Row],[Données]],11)&gt;5,"W","S")</f>
        <v>W</v>
      </c>
      <c r="D3659" t="str" cm="1">
        <f t="array" ref="D3659">_xlfn.IFS(
AND(Tableau13[[#This Row],[Jours]]="W",Tableau13[[#This Row],[Colonne1]]="HC"),"Talon",
Tableau13[[#This Row],[Colonne1]]="HP","Consommation normale",
E3659="HC","Talon")</f>
        <v>Consommation normale</v>
      </c>
      <c r="E3659" s="3" t="str">
        <f>IF(OR(Tableau13[[#This Row],[Données]]-INT(Tableau13[[#This Row],[Données]])&lt;$J$2,Tableau13[[#This Row],[Données]]-INT(Tableau13[[#This Row],[Données]])&gt;=$I$2),"HC","HP")</f>
        <v>HP</v>
      </c>
      <c r="F3659" t="str">
        <f>IF(AND(Tableau13[[#This Row],[Jours]]="W",Tableau13[[#This Row],[Colonne1]]="HC")=TRUE, "Talon","Conso normale")</f>
        <v>Conso normale</v>
      </c>
    </row>
    <row r="3660" spans="1:6">
      <c r="A3660" s="6">
        <v>45256.402777777781</v>
      </c>
      <c r="B3660" s="7">
        <v>3.1666666700000001</v>
      </c>
      <c r="C3660" t="str">
        <f>IF(WEEKDAY(Tableau13[[#This Row],[Données]],11)&gt;5,"W","S")</f>
        <v>W</v>
      </c>
      <c r="D3660" t="str" cm="1">
        <f t="array" ref="D3660">_xlfn.IFS(
AND(Tableau13[[#This Row],[Jours]]="W",Tableau13[[#This Row],[Colonne1]]="HC"),"Talon",
Tableau13[[#This Row],[Colonne1]]="HP","Consommation normale",
E3660="HC","Talon")</f>
        <v>Consommation normale</v>
      </c>
      <c r="E3660" s="3" t="str">
        <f>IF(OR(Tableau13[[#This Row],[Données]]-INT(Tableau13[[#This Row],[Données]])&lt;$J$2,Tableau13[[#This Row],[Données]]-INT(Tableau13[[#This Row],[Données]])&gt;=$I$2),"HC","HP")</f>
        <v>HP</v>
      </c>
      <c r="F3660" t="str">
        <f>IF(AND(Tableau13[[#This Row],[Jours]]="W",Tableau13[[#This Row],[Colonne1]]="HC")=TRUE, "Talon","Conso normale")</f>
        <v>Conso normale</v>
      </c>
    </row>
    <row r="3661" spans="1:6">
      <c r="A3661" s="6">
        <v>45256.409722222219</v>
      </c>
      <c r="B3661" s="7">
        <v>3.25</v>
      </c>
      <c r="C3661" t="str">
        <f>IF(WEEKDAY(Tableau13[[#This Row],[Données]],11)&gt;5,"W","S")</f>
        <v>W</v>
      </c>
      <c r="D3661" t="str" cm="1">
        <f t="array" ref="D3661">_xlfn.IFS(
AND(Tableau13[[#This Row],[Jours]]="W",Tableau13[[#This Row],[Colonne1]]="HC"),"Talon",
Tableau13[[#This Row],[Colonne1]]="HP","Consommation normale",
E3661="HC","Talon")</f>
        <v>Consommation normale</v>
      </c>
      <c r="E3661" s="3" t="str">
        <f>IF(OR(Tableau13[[#This Row],[Données]]-INT(Tableau13[[#This Row],[Données]])&lt;$J$2,Tableau13[[#This Row],[Données]]-INT(Tableau13[[#This Row],[Données]])&gt;=$I$2),"HC","HP")</f>
        <v>HP</v>
      </c>
      <c r="F3661" t="str">
        <f>IF(AND(Tableau13[[#This Row],[Jours]]="W",Tableau13[[#This Row],[Colonne1]]="HC")=TRUE, "Talon","Conso normale")</f>
        <v>Conso normale</v>
      </c>
    </row>
    <row r="3662" spans="1:6">
      <c r="A3662" s="6">
        <v>45256.416666666664</v>
      </c>
      <c r="B3662" s="7">
        <v>3.0833333299999999</v>
      </c>
      <c r="C3662" t="str">
        <f>IF(WEEKDAY(Tableau13[[#This Row],[Données]],11)&gt;5,"W","S")</f>
        <v>W</v>
      </c>
      <c r="D3662" t="str" cm="1">
        <f t="array" ref="D3662">_xlfn.IFS(
AND(Tableau13[[#This Row],[Jours]]="W",Tableau13[[#This Row],[Colonne1]]="HC"),"Talon",
Tableau13[[#This Row],[Colonne1]]="HP","Consommation normale",
E3662="HC","Talon")</f>
        <v>Consommation normale</v>
      </c>
      <c r="E3662" s="3" t="str">
        <f>IF(OR(Tableau13[[#This Row],[Données]]-INT(Tableau13[[#This Row],[Données]])&lt;$J$2,Tableau13[[#This Row],[Données]]-INT(Tableau13[[#This Row],[Données]])&gt;=$I$2),"HC","HP")</f>
        <v>HP</v>
      </c>
      <c r="F3662" t="str">
        <f>IF(AND(Tableau13[[#This Row],[Jours]]="W",Tableau13[[#This Row],[Colonne1]]="HC")=TRUE, "Talon","Conso normale")</f>
        <v>Conso normale</v>
      </c>
    </row>
    <row r="3663" spans="1:6">
      <c r="A3663" s="6">
        <v>45256.423611111109</v>
      </c>
      <c r="B3663" s="7">
        <v>3</v>
      </c>
      <c r="C3663" t="str">
        <f>IF(WEEKDAY(Tableau13[[#This Row],[Données]],11)&gt;5,"W","S")</f>
        <v>W</v>
      </c>
      <c r="D3663" t="str" cm="1">
        <f t="array" ref="D3663">_xlfn.IFS(
AND(Tableau13[[#This Row],[Jours]]="W",Tableau13[[#This Row],[Colonne1]]="HC"),"Talon",
Tableau13[[#This Row],[Colonne1]]="HP","Consommation normale",
E3663="HC","Talon")</f>
        <v>Consommation normale</v>
      </c>
      <c r="E3663" s="3" t="str">
        <f>IF(OR(Tableau13[[#This Row],[Données]]-INT(Tableau13[[#This Row],[Données]])&lt;$J$2,Tableau13[[#This Row],[Données]]-INT(Tableau13[[#This Row],[Données]])&gt;=$I$2),"HC","HP")</f>
        <v>HP</v>
      </c>
      <c r="F3663" t="str">
        <f>IF(AND(Tableau13[[#This Row],[Jours]]="W",Tableau13[[#This Row],[Colonne1]]="HC")=TRUE, "Talon","Conso normale")</f>
        <v>Conso normale</v>
      </c>
    </row>
    <row r="3664" spans="1:6">
      <c r="A3664" s="6">
        <v>45256.430555555555</v>
      </c>
      <c r="B3664" s="7">
        <v>2.75</v>
      </c>
      <c r="C3664" t="str">
        <f>IF(WEEKDAY(Tableau13[[#This Row],[Données]],11)&gt;5,"W","S")</f>
        <v>W</v>
      </c>
      <c r="D3664" t="str" cm="1">
        <f t="array" ref="D3664">_xlfn.IFS(
AND(Tableau13[[#This Row],[Jours]]="W",Tableau13[[#This Row],[Colonne1]]="HC"),"Talon",
Tableau13[[#This Row],[Colonne1]]="HP","Consommation normale",
E3664="HC","Talon")</f>
        <v>Consommation normale</v>
      </c>
      <c r="E3664" s="3" t="str">
        <f>IF(OR(Tableau13[[#This Row],[Données]]-INT(Tableau13[[#This Row],[Données]])&lt;$J$2,Tableau13[[#This Row],[Données]]-INT(Tableau13[[#This Row],[Données]])&gt;=$I$2),"HC","HP")</f>
        <v>HP</v>
      </c>
      <c r="F3664" t="str">
        <f>IF(AND(Tableau13[[#This Row],[Jours]]="W",Tableau13[[#This Row],[Colonne1]]="HC")=TRUE, "Talon","Conso normale")</f>
        <v>Conso normale</v>
      </c>
    </row>
    <row r="3665" spans="1:6">
      <c r="A3665" s="6">
        <v>45256.4375</v>
      </c>
      <c r="B3665" s="7">
        <v>2.8333333299999999</v>
      </c>
      <c r="C3665" t="str">
        <f>IF(WEEKDAY(Tableau13[[#This Row],[Données]],11)&gt;5,"W","S")</f>
        <v>W</v>
      </c>
      <c r="D3665" t="str" cm="1">
        <f t="array" ref="D3665">_xlfn.IFS(
AND(Tableau13[[#This Row],[Jours]]="W",Tableau13[[#This Row],[Colonne1]]="HC"),"Talon",
Tableau13[[#This Row],[Colonne1]]="HP","Consommation normale",
E3665="HC","Talon")</f>
        <v>Consommation normale</v>
      </c>
      <c r="E3665" s="3" t="str">
        <f>IF(OR(Tableau13[[#This Row],[Données]]-INT(Tableau13[[#This Row],[Données]])&lt;$J$2,Tableau13[[#This Row],[Données]]-INT(Tableau13[[#This Row],[Données]])&gt;=$I$2),"HC","HP")</f>
        <v>HP</v>
      </c>
      <c r="F3665" t="str">
        <f>IF(AND(Tableau13[[#This Row],[Jours]]="W",Tableau13[[#This Row],[Colonne1]]="HC")=TRUE, "Talon","Conso normale")</f>
        <v>Conso normale</v>
      </c>
    </row>
    <row r="3666" spans="1:6">
      <c r="A3666" s="6">
        <v>45256.444444444445</v>
      </c>
      <c r="B3666" s="7">
        <v>2.8333333299999999</v>
      </c>
      <c r="C3666" t="str">
        <f>IF(WEEKDAY(Tableau13[[#This Row],[Données]],11)&gt;5,"W","S")</f>
        <v>W</v>
      </c>
      <c r="D3666" t="str" cm="1">
        <f t="array" ref="D3666">_xlfn.IFS(
AND(Tableau13[[#This Row],[Jours]]="W",Tableau13[[#This Row],[Colonne1]]="HC"),"Talon",
Tableau13[[#This Row],[Colonne1]]="HP","Consommation normale",
E3666="HC","Talon")</f>
        <v>Consommation normale</v>
      </c>
      <c r="E3666" s="3" t="str">
        <f>IF(OR(Tableau13[[#This Row],[Données]]-INT(Tableau13[[#This Row],[Données]])&lt;$J$2,Tableau13[[#This Row],[Données]]-INT(Tableau13[[#This Row],[Données]])&gt;=$I$2),"HC","HP")</f>
        <v>HP</v>
      </c>
      <c r="F3666" t="str">
        <f>IF(AND(Tableau13[[#This Row],[Jours]]="W",Tableau13[[#This Row],[Colonne1]]="HC")=TRUE, "Talon","Conso normale")</f>
        <v>Conso normale</v>
      </c>
    </row>
    <row r="3667" spans="1:6">
      <c r="A3667" s="6">
        <v>45256.451388888891</v>
      </c>
      <c r="B3667" s="7">
        <v>2.75</v>
      </c>
      <c r="C3667" t="str">
        <f>IF(WEEKDAY(Tableau13[[#This Row],[Données]],11)&gt;5,"W","S")</f>
        <v>W</v>
      </c>
      <c r="D3667" t="str" cm="1">
        <f t="array" ref="D3667">_xlfn.IFS(
AND(Tableau13[[#This Row],[Jours]]="W",Tableau13[[#This Row],[Colonne1]]="HC"),"Talon",
Tableau13[[#This Row],[Colonne1]]="HP","Consommation normale",
E3667="HC","Talon")</f>
        <v>Consommation normale</v>
      </c>
      <c r="E3667" s="3" t="str">
        <f>IF(OR(Tableau13[[#This Row],[Données]]-INT(Tableau13[[#This Row],[Données]])&lt;$J$2,Tableau13[[#This Row],[Données]]-INT(Tableau13[[#This Row],[Données]])&gt;=$I$2),"HC","HP")</f>
        <v>HP</v>
      </c>
      <c r="F3667" t="str">
        <f>IF(AND(Tableau13[[#This Row],[Jours]]="W",Tableau13[[#This Row],[Colonne1]]="HC")=TRUE, "Talon","Conso normale")</f>
        <v>Conso normale</v>
      </c>
    </row>
    <row r="3668" spans="1:6">
      <c r="A3668" s="6">
        <v>45256.458333333336</v>
      </c>
      <c r="B3668" s="7">
        <v>2.75</v>
      </c>
      <c r="C3668" t="str">
        <f>IF(WEEKDAY(Tableau13[[#This Row],[Données]],11)&gt;5,"W","S")</f>
        <v>W</v>
      </c>
      <c r="D3668" t="str" cm="1">
        <f t="array" ref="D3668">_xlfn.IFS(
AND(Tableau13[[#This Row],[Jours]]="W",Tableau13[[#This Row],[Colonne1]]="HC"),"Talon",
Tableau13[[#This Row],[Colonne1]]="HP","Consommation normale",
E3668="HC","Talon")</f>
        <v>Consommation normale</v>
      </c>
      <c r="E3668" s="3" t="str">
        <f>IF(OR(Tableau13[[#This Row],[Données]]-INT(Tableau13[[#This Row],[Données]])&lt;$J$2,Tableau13[[#This Row],[Données]]-INT(Tableau13[[#This Row],[Données]])&gt;=$I$2),"HC","HP")</f>
        <v>HP</v>
      </c>
      <c r="F3668" t="str">
        <f>IF(AND(Tableau13[[#This Row],[Jours]]="W",Tableau13[[#This Row],[Colonne1]]="HC")=TRUE, "Talon","Conso normale")</f>
        <v>Conso normale</v>
      </c>
    </row>
    <row r="3669" spans="1:6">
      <c r="A3669" s="6">
        <v>45256.465277777781</v>
      </c>
      <c r="B3669" s="7">
        <v>2.75</v>
      </c>
      <c r="C3669" t="str">
        <f>IF(WEEKDAY(Tableau13[[#This Row],[Données]],11)&gt;5,"W","S")</f>
        <v>W</v>
      </c>
      <c r="D3669" t="str" cm="1">
        <f t="array" ref="D3669">_xlfn.IFS(
AND(Tableau13[[#This Row],[Jours]]="W",Tableau13[[#This Row],[Colonne1]]="HC"),"Talon",
Tableau13[[#This Row],[Colonne1]]="HP","Consommation normale",
E3669="HC","Talon")</f>
        <v>Consommation normale</v>
      </c>
      <c r="E3669" s="3" t="str">
        <f>IF(OR(Tableau13[[#This Row],[Données]]-INT(Tableau13[[#This Row],[Données]])&lt;$J$2,Tableau13[[#This Row],[Données]]-INT(Tableau13[[#This Row],[Données]])&gt;=$I$2),"HC","HP")</f>
        <v>HP</v>
      </c>
      <c r="F3669" t="str">
        <f>IF(AND(Tableau13[[#This Row],[Jours]]="W",Tableau13[[#This Row],[Colonne1]]="HC")=TRUE, "Talon","Conso normale")</f>
        <v>Conso normale</v>
      </c>
    </row>
    <row r="3670" spans="1:6">
      <c r="A3670" s="6">
        <v>45256.472222222219</v>
      </c>
      <c r="B3670" s="7">
        <v>2.8333333299999999</v>
      </c>
      <c r="C3670" t="str">
        <f>IF(WEEKDAY(Tableau13[[#This Row],[Données]],11)&gt;5,"W","S")</f>
        <v>W</v>
      </c>
      <c r="D3670" t="str" cm="1">
        <f t="array" ref="D3670">_xlfn.IFS(
AND(Tableau13[[#This Row],[Jours]]="W",Tableau13[[#This Row],[Colonne1]]="HC"),"Talon",
Tableau13[[#This Row],[Colonne1]]="HP","Consommation normale",
E3670="HC","Talon")</f>
        <v>Consommation normale</v>
      </c>
      <c r="E3670" s="3" t="str">
        <f>IF(OR(Tableau13[[#This Row],[Données]]-INT(Tableau13[[#This Row],[Données]])&lt;$J$2,Tableau13[[#This Row],[Données]]-INT(Tableau13[[#This Row],[Données]])&gt;=$I$2),"HC","HP")</f>
        <v>HP</v>
      </c>
      <c r="F3670" t="str">
        <f>IF(AND(Tableau13[[#This Row],[Jours]]="W",Tableau13[[#This Row],[Colonne1]]="HC")=TRUE, "Talon","Conso normale")</f>
        <v>Conso normale</v>
      </c>
    </row>
    <row r="3671" spans="1:6">
      <c r="A3671" s="6">
        <v>45256.479166666664</v>
      </c>
      <c r="B3671" s="7">
        <v>2.75</v>
      </c>
      <c r="C3671" t="str">
        <f>IF(WEEKDAY(Tableau13[[#This Row],[Données]],11)&gt;5,"W","S")</f>
        <v>W</v>
      </c>
      <c r="D3671" t="str" cm="1">
        <f t="array" ref="D3671">_xlfn.IFS(
AND(Tableau13[[#This Row],[Jours]]="W",Tableau13[[#This Row],[Colonne1]]="HC"),"Talon",
Tableau13[[#This Row],[Colonne1]]="HP","Consommation normale",
E3671="HC","Talon")</f>
        <v>Consommation normale</v>
      </c>
      <c r="E3671" s="3" t="str">
        <f>IF(OR(Tableau13[[#This Row],[Données]]-INT(Tableau13[[#This Row],[Données]])&lt;$J$2,Tableau13[[#This Row],[Données]]-INT(Tableau13[[#This Row],[Données]])&gt;=$I$2),"HC","HP")</f>
        <v>HP</v>
      </c>
      <c r="F3671" t="str">
        <f>IF(AND(Tableau13[[#This Row],[Jours]]="W",Tableau13[[#This Row],[Colonne1]]="HC")=TRUE, "Talon","Conso normale")</f>
        <v>Conso normale</v>
      </c>
    </row>
    <row r="3672" spans="1:6">
      <c r="A3672" s="6">
        <v>45256.486111111109</v>
      </c>
      <c r="B3672" s="7">
        <v>2.75</v>
      </c>
      <c r="C3672" t="str">
        <f>IF(WEEKDAY(Tableau13[[#This Row],[Données]],11)&gt;5,"W","S")</f>
        <v>W</v>
      </c>
      <c r="D3672" t="str" cm="1">
        <f t="array" ref="D3672">_xlfn.IFS(
AND(Tableau13[[#This Row],[Jours]]="W",Tableau13[[#This Row],[Colonne1]]="HC"),"Talon",
Tableau13[[#This Row],[Colonne1]]="HP","Consommation normale",
E3672="HC","Talon")</f>
        <v>Consommation normale</v>
      </c>
      <c r="E3672" s="3" t="str">
        <f>IF(OR(Tableau13[[#This Row],[Données]]-INT(Tableau13[[#This Row],[Données]])&lt;$J$2,Tableau13[[#This Row],[Données]]-INT(Tableau13[[#This Row],[Données]])&gt;=$I$2),"HC","HP")</f>
        <v>HP</v>
      </c>
      <c r="F3672" t="str">
        <f>IF(AND(Tableau13[[#This Row],[Jours]]="W",Tableau13[[#This Row],[Colonne1]]="HC")=TRUE, "Talon","Conso normale")</f>
        <v>Conso normale</v>
      </c>
    </row>
    <row r="3673" spans="1:6">
      <c r="A3673" s="6">
        <v>45256.493055555555</v>
      </c>
      <c r="B3673" s="7">
        <v>2.75</v>
      </c>
      <c r="C3673" t="str">
        <f>IF(WEEKDAY(Tableau13[[#This Row],[Données]],11)&gt;5,"W","S")</f>
        <v>W</v>
      </c>
      <c r="D3673" t="str" cm="1">
        <f t="array" ref="D3673">_xlfn.IFS(
AND(Tableau13[[#This Row],[Jours]]="W",Tableau13[[#This Row],[Colonne1]]="HC"),"Talon",
Tableau13[[#This Row],[Colonne1]]="HP","Consommation normale",
E3673="HC","Talon")</f>
        <v>Consommation normale</v>
      </c>
      <c r="E3673" s="3" t="str">
        <f>IF(OR(Tableau13[[#This Row],[Données]]-INT(Tableau13[[#This Row],[Données]])&lt;$J$2,Tableau13[[#This Row],[Données]]-INT(Tableau13[[#This Row],[Données]])&gt;=$I$2),"HC","HP")</f>
        <v>HP</v>
      </c>
      <c r="F3673" t="str">
        <f>IF(AND(Tableau13[[#This Row],[Jours]]="W",Tableau13[[#This Row],[Colonne1]]="HC")=TRUE, "Talon","Conso normale")</f>
        <v>Conso normale</v>
      </c>
    </row>
    <row r="3674" spans="1:6">
      <c r="A3674" s="6">
        <v>45256.5</v>
      </c>
      <c r="B3674" s="7">
        <v>2.8333333299999999</v>
      </c>
      <c r="C3674" t="str">
        <f>IF(WEEKDAY(Tableau13[[#This Row],[Données]],11)&gt;5,"W","S")</f>
        <v>W</v>
      </c>
      <c r="D3674" t="str" cm="1">
        <f t="array" ref="D3674">_xlfn.IFS(
AND(Tableau13[[#This Row],[Jours]]="W",Tableau13[[#This Row],[Colonne1]]="HC"),"Talon",
Tableau13[[#This Row],[Colonne1]]="HP","Consommation normale",
E3674="HC","Talon")</f>
        <v>Consommation normale</v>
      </c>
      <c r="E3674" s="3" t="str">
        <f>IF(OR(Tableau13[[#This Row],[Données]]-INT(Tableau13[[#This Row],[Données]])&lt;$J$2,Tableau13[[#This Row],[Données]]-INT(Tableau13[[#This Row],[Données]])&gt;=$I$2),"HC","HP")</f>
        <v>HP</v>
      </c>
      <c r="F3674" t="str">
        <f>IF(AND(Tableau13[[#This Row],[Jours]]="W",Tableau13[[#This Row],[Colonne1]]="HC")=TRUE, "Talon","Conso normale")</f>
        <v>Conso normale</v>
      </c>
    </row>
    <row r="3675" spans="1:6">
      <c r="A3675" s="6">
        <v>45256.506944444445</v>
      </c>
      <c r="B3675" s="7">
        <v>2.75</v>
      </c>
      <c r="C3675" t="str">
        <f>IF(WEEKDAY(Tableau13[[#This Row],[Données]],11)&gt;5,"W","S")</f>
        <v>W</v>
      </c>
      <c r="D3675" t="str" cm="1">
        <f t="array" ref="D3675">_xlfn.IFS(
AND(Tableau13[[#This Row],[Jours]]="W",Tableau13[[#This Row],[Colonne1]]="HC"),"Talon",
Tableau13[[#This Row],[Colonne1]]="HP","Consommation normale",
E3675="HC","Talon")</f>
        <v>Consommation normale</v>
      </c>
      <c r="E3675" s="3" t="str">
        <f>IF(OR(Tableau13[[#This Row],[Données]]-INT(Tableau13[[#This Row],[Données]])&lt;$J$2,Tableau13[[#This Row],[Données]]-INT(Tableau13[[#This Row],[Données]])&gt;=$I$2),"HC","HP")</f>
        <v>HP</v>
      </c>
      <c r="F3675" t="str">
        <f>IF(AND(Tableau13[[#This Row],[Jours]]="W",Tableau13[[#This Row],[Colonne1]]="HC")=TRUE, "Talon","Conso normale")</f>
        <v>Conso normale</v>
      </c>
    </row>
    <row r="3676" spans="1:6">
      <c r="A3676" s="6">
        <v>45256.513888888891</v>
      </c>
      <c r="B3676" s="7">
        <v>2.8333333299999999</v>
      </c>
      <c r="C3676" t="str">
        <f>IF(WEEKDAY(Tableau13[[#This Row],[Données]],11)&gt;5,"W","S")</f>
        <v>W</v>
      </c>
      <c r="D3676" t="str" cm="1">
        <f t="array" ref="D3676">_xlfn.IFS(
AND(Tableau13[[#This Row],[Jours]]="W",Tableau13[[#This Row],[Colonne1]]="HC"),"Talon",
Tableau13[[#This Row],[Colonne1]]="HP","Consommation normale",
E3676="HC","Talon")</f>
        <v>Consommation normale</v>
      </c>
      <c r="E3676" s="3" t="str">
        <f>IF(OR(Tableau13[[#This Row],[Données]]-INT(Tableau13[[#This Row],[Données]])&lt;$J$2,Tableau13[[#This Row],[Données]]-INT(Tableau13[[#This Row],[Données]])&gt;=$I$2),"HC","HP")</f>
        <v>HP</v>
      </c>
      <c r="F3676" t="str">
        <f>IF(AND(Tableau13[[#This Row],[Jours]]="W",Tableau13[[#This Row],[Colonne1]]="HC")=TRUE, "Talon","Conso normale")</f>
        <v>Conso normale</v>
      </c>
    </row>
    <row r="3677" spans="1:6">
      <c r="A3677" s="6">
        <v>45256.520833333336</v>
      </c>
      <c r="B3677" s="7">
        <v>2.8333333299999999</v>
      </c>
      <c r="C3677" t="str">
        <f>IF(WEEKDAY(Tableau13[[#This Row],[Données]],11)&gt;5,"W","S")</f>
        <v>W</v>
      </c>
      <c r="D3677" t="str" cm="1">
        <f t="array" ref="D3677">_xlfn.IFS(
AND(Tableau13[[#This Row],[Jours]]="W",Tableau13[[#This Row],[Colonne1]]="HC"),"Talon",
Tableau13[[#This Row],[Colonne1]]="HP","Consommation normale",
E3677="HC","Talon")</f>
        <v>Consommation normale</v>
      </c>
      <c r="E3677" s="3" t="str">
        <f>IF(OR(Tableau13[[#This Row],[Données]]-INT(Tableau13[[#This Row],[Données]])&lt;$J$2,Tableau13[[#This Row],[Données]]-INT(Tableau13[[#This Row],[Données]])&gt;=$I$2),"HC","HP")</f>
        <v>HP</v>
      </c>
      <c r="F3677" t="str">
        <f>IF(AND(Tableau13[[#This Row],[Jours]]="W",Tableau13[[#This Row],[Colonne1]]="HC")=TRUE, "Talon","Conso normale")</f>
        <v>Conso normale</v>
      </c>
    </row>
    <row r="3678" spans="1:6">
      <c r="A3678" s="6">
        <v>45256.527777777781</v>
      </c>
      <c r="B3678" s="7">
        <v>2.75</v>
      </c>
      <c r="C3678" t="str">
        <f>IF(WEEKDAY(Tableau13[[#This Row],[Données]],11)&gt;5,"W","S")</f>
        <v>W</v>
      </c>
      <c r="D3678" t="str" cm="1">
        <f t="array" ref="D3678">_xlfn.IFS(
AND(Tableau13[[#This Row],[Jours]]="W",Tableau13[[#This Row],[Colonne1]]="HC"),"Talon",
Tableau13[[#This Row],[Colonne1]]="HP","Consommation normale",
E3678="HC","Talon")</f>
        <v>Consommation normale</v>
      </c>
      <c r="E3678" s="3" t="str">
        <f>IF(OR(Tableau13[[#This Row],[Données]]-INT(Tableau13[[#This Row],[Données]])&lt;$J$2,Tableau13[[#This Row],[Données]]-INT(Tableau13[[#This Row],[Données]])&gt;=$I$2),"HC","HP")</f>
        <v>HP</v>
      </c>
      <c r="F3678" t="str">
        <f>IF(AND(Tableau13[[#This Row],[Jours]]="W",Tableau13[[#This Row],[Colonne1]]="HC")=TRUE, "Talon","Conso normale")</f>
        <v>Conso normale</v>
      </c>
    </row>
    <row r="3679" spans="1:6">
      <c r="A3679" s="6">
        <v>45256.534722222219</v>
      </c>
      <c r="B3679" s="7">
        <v>2.8333333299999999</v>
      </c>
      <c r="C3679" t="str">
        <f>IF(WEEKDAY(Tableau13[[#This Row],[Données]],11)&gt;5,"W","S")</f>
        <v>W</v>
      </c>
      <c r="D3679" t="str" cm="1">
        <f t="array" ref="D3679">_xlfn.IFS(
AND(Tableau13[[#This Row],[Jours]]="W",Tableau13[[#This Row],[Colonne1]]="HC"),"Talon",
Tableau13[[#This Row],[Colonne1]]="HP","Consommation normale",
E3679="HC","Talon")</f>
        <v>Consommation normale</v>
      </c>
      <c r="E3679" s="3" t="str">
        <f>IF(OR(Tableau13[[#This Row],[Données]]-INT(Tableau13[[#This Row],[Données]])&lt;$J$2,Tableau13[[#This Row],[Données]]-INT(Tableau13[[#This Row],[Données]])&gt;=$I$2),"HC","HP")</f>
        <v>HP</v>
      </c>
      <c r="F3679" t="str">
        <f>IF(AND(Tableau13[[#This Row],[Jours]]="W",Tableau13[[#This Row],[Colonne1]]="HC")=TRUE, "Talon","Conso normale")</f>
        <v>Conso normale</v>
      </c>
    </row>
    <row r="3680" spans="1:6">
      <c r="A3680" s="6">
        <v>45256.541666666664</v>
      </c>
      <c r="B3680" s="7">
        <v>2.8333333299999999</v>
      </c>
      <c r="C3680" t="str">
        <f>IF(WEEKDAY(Tableau13[[#This Row],[Données]],11)&gt;5,"W","S")</f>
        <v>W</v>
      </c>
      <c r="D3680" t="str" cm="1">
        <f t="array" ref="D3680">_xlfn.IFS(
AND(Tableau13[[#This Row],[Jours]]="W",Tableau13[[#This Row],[Colonne1]]="HC"),"Talon",
Tableau13[[#This Row],[Colonne1]]="HP","Consommation normale",
E3680="HC","Talon")</f>
        <v>Consommation normale</v>
      </c>
      <c r="E3680" s="3" t="str">
        <f>IF(OR(Tableau13[[#This Row],[Données]]-INT(Tableau13[[#This Row],[Données]])&lt;$J$2,Tableau13[[#This Row],[Données]]-INT(Tableau13[[#This Row],[Données]])&gt;=$I$2),"HC","HP")</f>
        <v>HP</v>
      </c>
      <c r="F3680" t="str">
        <f>IF(AND(Tableau13[[#This Row],[Jours]]="W",Tableau13[[#This Row],[Colonne1]]="HC")=TRUE, "Talon","Conso normale")</f>
        <v>Conso normale</v>
      </c>
    </row>
    <row r="3681" spans="1:6">
      <c r="A3681" s="6">
        <v>45256.548611111109</v>
      </c>
      <c r="B3681" s="7">
        <v>2.75</v>
      </c>
      <c r="C3681" t="str">
        <f>IF(WEEKDAY(Tableau13[[#This Row],[Données]],11)&gt;5,"W","S")</f>
        <v>W</v>
      </c>
      <c r="D3681" t="str" cm="1">
        <f t="array" ref="D3681">_xlfn.IFS(
AND(Tableau13[[#This Row],[Jours]]="W",Tableau13[[#This Row],[Colonne1]]="HC"),"Talon",
Tableau13[[#This Row],[Colonne1]]="HP","Consommation normale",
E3681="HC","Talon")</f>
        <v>Consommation normale</v>
      </c>
      <c r="E3681" s="3" t="str">
        <f>IF(OR(Tableau13[[#This Row],[Données]]-INT(Tableau13[[#This Row],[Données]])&lt;$J$2,Tableau13[[#This Row],[Données]]-INT(Tableau13[[#This Row],[Données]])&gt;=$I$2),"HC","HP")</f>
        <v>HP</v>
      </c>
      <c r="F3681" t="str">
        <f>IF(AND(Tableau13[[#This Row],[Jours]]="W",Tableau13[[#This Row],[Colonne1]]="HC")=TRUE, "Talon","Conso normale")</f>
        <v>Conso normale</v>
      </c>
    </row>
    <row r="3682" spans="1:6">
      <c r="A3682" s="6">
        <v>45256.555555555555</v>
      </c>
      <c r="B3682" s="7">
        <v>2.75</v>
      </c>
      <c r="C3682" t="str">
        <f>IF(WEEKDAY(Tableau13[[#This Row],[Données]],11)&gt;5,"W","S")</f>
        <v>W</v>
      </c>
      <c r="D3682" t="str" cm="1">
        <f t="array" ref="D3682">_xlfn.IFS(
AND(Tableau13[[#This Row],[Jours]]="W",Tableau13[[#This Row],[Colonne1]]="HC"),"Talon",
Tableau13[[#This Row],[Colonne1]]="HP","Consommation normale",
E3682="HC","Talon")</f>
        <v>Consommation normale</v>
      </c>
      <c r="E3682" s="3" t="str">
        <f>IF(OR(Tableau13[[#This Row],[Données]]-INT(Tableau13[[#This Row],[Données]])&lt;$J$2,Tableau13[[#This Row],[Données]]-INT(Tableau13[[#This Row],[Données]])&gt;=$I$2),"HC","HP")</f>
        <v>HP</v>
      </c>
      <c r="F3682" t="str">
        <f>IF(AND(Tableau13[[#This Row],[Jours]]="W",Tableau13[[#This Row],[Colonne1]]="HC")=TRUE, "Talon","Conso normale")</f>
        <v>Conso normale</v>
      </c>
    </row>
    <row r="3683" spans="1:6">
      <c r="A3683" s="6">
        <v>45256.5625</v>
      </c>
      <c r="B3683" s="7">
        <v>2.75</v>
      </c>
      <c r="C3683" t="str">
        <f>IF(WEEKDAY(Tableau13[[#This Row],[Données]],11)&gt;5,"W","S")</f>
        <v>W</v>
      </c>
      <c r="D3683" t="str" cm="1">
        <f t="array" ref="D3683">_xlfn.IFS(
AND(Tableau13[[#This Row],[Jours]]="W",Tableau13[[#This Row],[Colonne1]]="HC"),"Talon",
Tableau13[[#This Row],[Colonne1]]="HP","Consommation normale",
E3683="HC","Talon")</f>
        <v>Consommation normale</v>
      </c>
      <c r="E3683" s="3" t="str">
        <f>IF(OR(Tableau13[[#This Row],[Données]]-INT(Tableau13[[#This Row],[Données]])&lt;$J$2,Tableau13[[#This Row],[Données]]-INT(Tableau13[[#This Row],[Données]])&gt;=$I$2),"HC","HP")</f>
        <v>HP</v>
      </c>
      <c r="F3683" t="str">
        <f>IF(AND(Tableau13[[#This Row],[Jours]]="W",Tableau13[[#This Row],[Colonne1]]="HC")=TRUE, "Talon","Conso normale")</f>
        <v>Conso normale</v>
      </c>
    </row>
    <row r="3684" spans="1:6">
      <c r="A3684" s="6">
        <v>45256.569444444445</v>
      </c>
      <c r="B3684" s="7">
        <v>2.75</v>
      </c>
      <c r="C3684" t="str">
        <f>IF(WEEKDAY(Tableau13[[#This Row],[Données]],11)&gt;5,"W","S")</f>
        <v>W</v>
      </c>
      <c r="D3684" t="str" cm="1">
        <f t="array" ref="D3684">_xlfn.IFS(
AND(Tableau13[[#This Row],[Jours]]="W",Tableau13[[#This Row],[Colonne1]]="HC"),"Talon",
Tableau13[[#This Row],[Colonne1]]="HP","Consommation normale",
E3684="HC","Talon")</f>
        <v>Consommation normale</v>
      </c>
      <c r="E3684" s="3" t="str">
        <f>IF(OR(Tableau13[[#This Row],[Données]]-INT(Tableau13[[#This Row],[Données]])&lt;$J$2,Tableau13[[#This Row],[Données]]-INT(Tableau13[[#This Row],[Données]])&gt;=$I$2),"HC","HP")</f>
        <v>HP</v>
      </c>
      <c r="F3684" t="str">
        <f>IF(AND(Tableau13[[#This Row],[Jours]]="W",Tableau13[[#This Row],[Colonne1]]="HC")=TRUE, "Talon","Conso normale")</f>
        <v>Conso normale</v>
      </c>
    </row>
    <row r="3685" spans="1:6">
      <c r="A3685" s="6">
        <v>45256.576388888891</v>
      </c>
      <c r="B3685" s="7">
        <v>2.6666666700000001</v>
      </c>
      <c r="C3685" t="str">
        <f>IF(WEEKDAY(Tableau13[[#This Row],[Données]],11)&gt;5,"W","S")</f>
        <v>W</v>
      </c>
      <c r="D3685" t="str" cm="1">
        <f t="array" ref="D3685">_xlfn.IFS(
AND(Tableau13[[#This Row],[Jours]]="W",Tableau13[[#This Row],[Colonne1]]="HC"),"Talon",
Tableau13[[#This Row],[Colonne1]]="HP","Consommation normale",
E3685="HC","Talon")</f>
        <v>Consommation normale</v>
      </c>
      <c r="E3685" s="3" t="str">
        <f>IF(OR(Tableau13[[#This Row],[Données]]-INT(Tableau13[[#This Row],[Données]])&lt;$J$2,Tableau13[[#This Row],[Données]]-INT(Tableau13[[#This Row],[Données]])&gt;=$I$2),"HC","HP")</f>
        <v>HP</v>
      </c>
      <c r="F3685" t="str">
        <f>IF(AND(Tableau13[[#This Row],[Jours]]="W",Tableau13[[#This Row],[Colonne1]]="HC")=TRUE, "Talon","Conso normale")</f>
        <v>Conso normale</v>
      </c>
    </row>
    <row r="3686" spans="1:6">
      <c r="A3686" s="6">
        <v>45256.583333333336</v>
      </c>
      <c r="B3686" s="7">
        <v>2.75</v>
      </c>
      <c r="C3686" t="str">
        <f>IF(WEEKDAY(Tableau13[[#This Row],[Données]],11)&gt;5,"W","S")</f>
        <v>W</v>
      </c>
      <c r="D3686" t="str" cm="1">
        <f t="array" ref="D3686">_xlfn.IFS(
AND(Tableau13[[#This Row],[Jours]]="W",Tableau13[[#This Row],[Colonne1]]="HC"),"Talon",
Tableau13[[#This Row],[Colonne1]]="HP","Consommation normale",
E3686="HC","Talon")</f>
        <v>Consommation normale</v>
      </c>
      <c r="E3686" s="3" t="str">
        <f>IF(OR(Tableau13[[#This Row],[Données]]-INT(Tableau13[[#This Row],[Données]])&lt;$J$2,Tableau13[[#This Row],[Données]]-INT(Tableau13[[#This Row],[Données]])&gt;=$I$2),"HC","HP")</f>
        <v>HP</v>
      </c>
      <c r="F3686" t="str">
        <f>IF(AND(Tableau13[[#This Row],[Jours]]="W",Tableau13[[#This Row],[Colonne1]]="HC")=TRUE, "Talon","Conso normale")</f>
        <v>Conso normale</v>
      </c>
    </row>
    <row r="3687" spans="1:6">
      <c r="A3687" s="6">
        <v>45256.590277777781</v>
      </c>
      <c r="B3687" s="7">
        <v>2.6666666700000001</v>
      </c>
      <c r="C3687" t="str">
        <f>IF(WEEKDAY(Tableau13[[#This Row],[Données]],11)&gt;5,"W","S")</f>
        <v>W</v>
      </c>
      <c r="D3687" t="str" cm="1">
        <f t="array" ref="D3687">_xlfn.IFS(
AND(Tableau13[[#This Row],[Jours]]="W",Tableau13[[#This Row],[Colonne1]]="HC"),"Talon",
Tableau13[[#This Row],[Colonne1]]="HP","Consommation normale",
E3687="HC","Talon")</f>
        <v>Consommation normale</v>
      </c>
      <c r="E3687" s="3" t="str">
        <f>IF(OR(Tableau13[[#This Row],[Données]]-INT(Tableau13[[#This Row],[Données]])&lt;$J$2,Tableau13[[#This Row],[Données]]-INT(Tableau13[[#This Row],[Données]])&gt;=$I$2),"HC","HP")</f>
        <v>HP</v>
      </c>
      <c r="F3687" t="str">
        <f>IF(AND(Tableau13[[#This Row],[Jours]]="W",Tableau13[[#This Row],[Colonne1]]="HC")=TRUE, "Talon","Conso normale")</f>
        <v>Conso normale</v>
      </c>
    </row>
    <row r="3688" spans="1:6">
      <c r="A3688" s="6">
        <v>45256.597222222219</v>
      </c>
      <c r="B3688" s="7">
        <v>2.6666666700000001</v>
      </c>
      <c r="C3688" t="str">
        <f>IF(WEEKDAY(Tableau13[[#This Row],[Données]],11)&gt;5,"W","S")</f>
        <v>W</v>
      </c>
      <c r="D3688" t="str" cm="1">
        <f t="array" ref="D3688">_xlfn.IFS(
AND(Tableau13[[#This Row],[Jours]]="W",Tableau13[[#This Row],[Colonne1]]="HC"),"Talon",
Tableau13[[#This Row],[Colonne1]]="HP","Consommation normale",
E3688="HC","Talon")</f>
        <v>Consommation normale</v>
      </c>
      <c r="E3688" s="3" t="str">
        <f>IF(OR(Tableau13[[#This Row],[Données]]-INT(Tableau13[[#This Row],[Données]])&lt;$J$2,Tableau13[[#This Row],[Données]]-INT(Tableau13[[#This Row],[Données]])&gt;=$I$2),"HC","HP")</f>
        <v>HP</v>
      </c>
      <c r="F3688" t="str">
        <f>IF(AND(Tableau13[[#This Row],[Jours]]="W",Tableau13[[#This Row],[Colonne1]]="HC")=TRUE, "Talon","Conso normale")</f>
        <v>Conso normale</v>
      </c>
    </row>
    <row r="3689" spans="1:6">
      <c r="A3689" s="6">
        <v>45256.604166666664</v>
      </c>
      <c r="B3689" s="7">
        <v>2.75</v>
      </c>
      <c r="C3689" t="str">
        <f>IF(WEEKDAY(Tableau13[[#This Row],[Données]],11)&gt;5,"W","S")</f>
        <v>W</v>
      </c>
      <c r="D3689" t="str" cm="1">
        <f t="array" ref="D3689">_xlfn.IFS(
AND(Tableau13[[#This Row],[Jours]]="W",Tableau13[[#This Row],[Colonne1]]="HC"),"Talon",
Tableau13[[#This Row],[Colonne1]]="HP","Consommation normale",
E3689="HC","Talon")</f>
        <v>Consommation normale</v>
      </c>
      <c r="E3689" s="3" t="str">
        <f>IF(OR(Tableau13[[#This Row],[Données]]-INT(Tableau13[[#This Row],[Données]])&lt;$J$2,Tableau13[[#This Row],[Données]]-INT(Tableau13[[#This Row],[Données]])&gt;=$I$2),"HC","HP")</f>
        <v>HP</v>
      </c>
      <c r="F3689" t="str">
        <f>IF(AND(Tableau13[[#This Row],[Jours]]="W",Tableau13[[#This Row],[Colonne1]]="HC")=TRUE, "Talon","Conso normale")</f>
        <v>Conso normale</v>
      </c>
    </row>
    <row r="3690" spans="1:6">
      <c r="A3690" s="6">
        <v>45256.611111111109</v>
      </c>
      <c r="B3690" s="7">
        <v>2.6666666700000001</v>
      </c>
      <c r="C3690" t="str">
        <f>IF(WEEKDAY(Tableau13[[#This Row],[Données]],11)&gt;5,"W","S")</f>
        <v>W</v>
      </c>
      <c r="D3690" t="str" cm="1">
        <f t="array" ref="D3690">_xlfn.IFS(
AND(Tableau13[[#This Row],[Jours]]="W",Tableau13[[#This Row],[Colonne1]]="HC"),"Talon",
Tableau13[[#This Row],[Colonne1]]="HP","Consommation normale",
E3690="HC","Talon")</f>
        <v>Consommation normale</v>
      </c>
      <c r="E3690" s="3" t="str">
        <f>IF(OR(Tableau13[[#This Row],[Données]]-INT(Tableau13[[#This Row],[Données]])&lt;$J$2,Tableau13[[#This Row],[Données]]-INT(Tableau13[[#This Row],[Données]])&gt;=$I$2),"HC","HP")</f>
        <v>HP</v>
      </c>
      <c r="F3690" t="str">
        <f>IF(AND(Tableau13[[#This Row],[Jours]]="W",Tableau13[[#This Row],[Colonne1]]="HC")=TRUE, "Talon","Conso normale")</f>
        <v>Conso normale</v>
      </c>
    </row>
    <row r="3691" spans="1:6">
      <c r="A3691" s="6">
        <v>45256.618055555555</v>
      </c>
      <c r="B3691" s="7">
        <v>2.75</v>
      </c>
      <c r="C3691" t="str">
        <f>IF(WEEKDAY(Tableau13[[#This Row],[Données]],11)&gt;5,"W","S")</f>
        <v>W</v>
      </c>
      <c r="D3691" t="str" cm="1">
        <f t="array" ref="D3691">_xlfn.IFS(
AND(Tableau13[[#This Row],[Jours]]="W",Tableau13[[#This Row],[Colonne1]]="HC"),"Talon",
Tableau13[[#This Row],[Colonne1]]="HP","Consommation normale",
E3691="HC","Talon")</f>
        <v>Consommation normale</v>
      </c>
      <c r="E3691" s="3" t="str">
        <f>IF(OR(Tableau13[[#This Row],[Données]]-INT(Tableau13[[#This Row],[Données]])&lt;$J$2,Tableau13[[#This Row],[Données]]-INT(Tableau13[[#This Row],[Données]])&gt;=$I$2),"HC","HP")</f>
        <v>HP</v>
      </c>
      <c r="F3691" t="str">
        <f>IF(AND(Tableau13[[#This Row],[Jours]]="W",Tableau13[[#This Row],[Colonne1]]="HC")=TRUE, "Talon","Conso normale")</f>
        <v>Conso normale</v>
      </c>
    </row>
    <row r="3692" spans="1:6">
      <c r="A3692" s="6">
        <v>45256.625</v>
      </c>
      <c r="B3692" s="7">
        <v>2.75</v>
      </c>
      <c r="C3692" t="str">
        <f>IF(WEEKDAY(Tableau13[[#This Row],[Données]],11)&gt;5,"W","S")</f>
        <v>W</v>
      </c>
      <c r="D3692" t="str" cm="1">
        <f t="array" ref="D3692">_xlfn.IFS(
AND(Tableau13[[#This Row],[Jours]]="W",Tableau13[[#This Row],[Colonne1]]="HC"),"Talon",
Tableau13[[#This Row],[Colonne1]]="HP","Consommation normale",
E3692="HC","Talon")</f>
        <v>Consommation normale</v>
      </c>
      <c r="E3692" s="3" t="str">
        <f>IF(OR(Tableau13[[#This Row],[Données]]-INT(Tableau13[[#This Row],[Données]])&lt;$J$2,Tableau13[[#This Row],[Données]]-INT(Tableau13[[#This Row],[Données]])&gt;=$I$2),"HC","HP")</f>
        <v>HP</v>
      </c>
      <c r="F3692" t="str">
        <f>IF(AND(Tableau13[[#This Row],[Jours]]="W",Tableau13[[#This Row],[Colonne1]]="HC")=TRUE, "Talon","Conso normale")</f>
        <v>Conso normale</v>
      </c>
    </row>
    <row r="3693" spans="1:6">
      <c r="A3693" s="6">
        <v>45256.631944444445</v>
      </c>
      <c r="B3693" s="7">
        <v>2.75</v>
      </c>
      <c r="C3693" t="str">
        <f>IF(WEEKDAY(Tableau13[[#This Row],[Données]],11)&gt;5,"W","S")</f>
        <v>W</v>
      </c>
      <c r="D3693" t="str" cm="1">
        <f t="array" ref="D3693">_xlfn.IFS(
AND(Tableau13[[#This Row],[Jours]]="W",Tableau13[[#This Row],[Colonne1]]="HC"),"Talon",
Tableau13[[#This Row],[Colonne1]]="HP","Consommation normale",
E3693="HC","Talon")</f>
        <v>Consommation normale</v>
      </c>
      <c r="E3693" s="3" t="str">
        <f>IF(OR(Tableau13[[#This Row],[Données]]-INT(Tableau13[[#This Row],[Données]])&lt;$J$2,Tableau13[[#This Row],[Données]]-INT(Tableau13[[#This Row],[Données]])&gt;=$I$2),"HC","HP")</f>
        <v>HP</v>
      </c>
      <c r="F3693" t="str">
        <f>IF(AND(Tableau13[[#This Row],[Jours]]="W",Tableau13[[#This Row],[Colonne1]]="HC")=TRUE, "Talon","Conso normale")</f>
        <v>Conso normale</v>
      </c>
    </row>
    <row r="3694" spans="1:6">
      <c r="A3694" s="6">
        <v>45256.638888888891</v>
      </c>
      <c r="B3694" s="7">
        <v>2.6666666700000001</v>
      </c>
      <c r="C3694" t="str">
        <f>IF(WEEKDAY(Tableau13[[#This Row],[Données]],11)&gt;5,"W","S")</f>
        <v>W</v>
      </c>
      <c r="D3694" t="str" cm="1">
        <f t="array" ref="D3694">_xlfn.IFS(
AND(Tableau13[[#This Row],[Jours]]="W",Tableau13[[#This Row],[Colonne1]]="HC"),"Talon",
Tableau13[[#This Row],[Colonne1]]="HP","Consommation normale",
E3694="HC","Talon")</f>
        <v>Consommation normale</v>
      </c>
      <c r="E3694" s="3" t="str">
        <f>IF(OR(Tableau13[[#This Row],[Données]]-INT(Tableau13[[#This Row],[Données]])&lt;$J$2,Tableau13[[#This Row],[Données]]-INT(Tableau13[[#This Row],[Données]])&gt;=$I$2),"HC","HP")</f>
        <v>HP</v>
      </c>
      <c r="F3694" t="str">
        <f>IF(AND(Tableau13[[#This Row],[Jours]]="W",Tableau13[[#This Row],[Colonne1]]="HC")=TRUE, "Talon","Conso normale")</f>
        <v>Conso normale</v>
      </c>
    </row>
    <row r="3695" spans="1:6">
      <c r="A3695" s="6">
        <v>45256.645833333336</v>
      </c>
      <c r="B3695" s="7">
        <v>2.75</v>
      </c>
      <c r="C3695" t="str">
        <f>IF(WEEKDAY(Tableau13[[#This Row],[Données]],11)&gt;5,"W","S")</f>
        <v>W</v>
      </c>
      <c r="D3695" t="str" cm="1">
        <f t="array" ref="D3695">_xlfn.IFS(
AND(Tableau13[[#This Row],[Jours]]="W",Tableau13[[#This Row],[Colonne1]]="HC"),"Talon",
Tableau13[[#This Row],[Colonne1]]="HP","Consommation normale",
E3695="HC","Talon")</f>
        <v>Consommation normale</v>
      </c>
      <c r="E3695" s="3" t="str">
        <f>IF(OR(Tableau13[[#This Row],[Données]]-INT(Tableau13[[#This Row],[Données]])&lt;$J$2,Tableau13[[#This Row],[Données]]-INT(Tableau13[[#This Row],[Données]])&gt;=$I$2),"HC","HP")</f>
        <v>HP</v>
      </c>
      <c r="F3695" t="str">
        <f>IF(AND(Tableau13[[#This Row],[Jours]]="W",Tableau13[[#This Row],[Colonne1]]="HC")=TRUE, "Talon","Conso normale")</f>
        <v>Conso normale</v>
      </c>
    </row>
    <row r="3696" spans="1:6">
      <c r="A3696" s="6">
        <v>45256.652777777781</v>
      </c>
      <c r="B3696" s="7">
        <v>2.6666666700000001</v>
      </c>
      <c r="C3696" t="str">
        <f>IF(WEEKDAY(Tableau13[[#This Row],[Données]],11)&gt;5,"W","S")</f>
        <v>W</v>
      </c>
      <c r="D3696" t="str" cm="1">
        <f t="array" ref="D3696">_xlfn.IFS(
AND(Tableau13[[#This Row],[Jours]]="W",Tableau13[[#This Row],[Colonne1]]="HC"),"Talon",
Tableau13[[#This Row],[Colonne1]]="HP","Consommation normale",
E3696="HC","Talon")</f>
        <v>Consommation normale</v>
      </c>
      <c r="E3696" s="3" t="str">
        <f>IF(OR(Tableau13[[#This Row],[Données]]-INT(Tableau13[[#This Row],[Données]])&lt;$J$2,Tableau13[[#This Row],[Données]]-INT(Tableau13[[#This Row],[Données]])&gt;=$I$2),"HC","HP")</f>
        <v>HP</v>
      </c>
      <c r="F3696" t="str">
        <f>IF(AND(Tableau13[[#This Row],[Jours]]="W",Tableau13[[#This Row],[Colonne1]]="HC")=TRUE, "Talon","Conso normale")</f>
        <v>Conso normale</v>
      </c>
    </row>
    <row r="3697" spans="1:6">
      <c r="A3697" s="6">
        <v>45256.659722222219</v>
      </c>
      <c r="B3697" s="7">
        <v>2.8333333299999999</v>
      </c>
      <c r="C3697" t="str">
        <f>IF(WEEKDAY(Tableau13[[#This Row],[Données]],11)&gt;5,"W","S")</f>
        <v>W</v>
      </c>
      <c r="D3697" t="str" cm="1">
        <f t="array" ref="D3697">_xlfn.IFS(
AND(Tableau13[[#This Row],[Jours]]="W",Tableau13[[#This Row],[Colonne1]]="HC"),"Talon",
Tableau13[[#This Row],[Colonne1]]="HP","Consommation normale",
E3697="HC","Talon")</f>
        <v>Consommation normale</v>
      </c>
      <c r="E3697" s="3" t="str">
        <f>IF(OR(Tableau13[[#This Row],[Données]]-INT(Tableau13[[#This Row],[Données]])&lt;$J$2,Tableau13[[#This Row],[Données]]-INT(Tableau13[[#This Row],[Données]])&gt;=$I$2),"HC","HP")</f>
        <v>HP</v>
      </c>
      <c r="F3697" t="str">
        <f>IF(AND(Tableau13[[#This Row],[Jours]]="W",Tableau13[[#This Row],[Colonne1]]="HC")=TRUE, "Talon","Conso normale")</f>
        <v>Conso normale</v>
      </c>
    </row>
    <row r="3698" spans="1:6">
      <c r="A3698" s="6">
        <v>45256.666666666664</v>
      </c>
      <c r="B3698" s="7">
        <v>2.6666666700000001</v>
      </c>
      <c r="C3698" t="str">
        <f>IF(WEEKDAY(Tableau13[[#This Row],[Données]],11)&gt;5,"W","S")</f>
        <v>W</v>
      </c>
      <c r="D3698" t="str" cm="1">
        <f t="array" ref="D3698">_xlfn.IFS(
AND(Tableau13[[#This Row],[Jours]]="W",Tableau13[[#This Row],[Colonne1]]="HC"),"Talon",
Tableau13[[#This Row],[Colonne1]]="HP","Consommation normale",
E3698="HC","Talon")</f>
        <v>Consommation normale</v>
      </c>
      <c r="E3698" s="3" t="str">
        <f>IF(OR(Tableau13[[#This Row],[Données]]-INT(Tableau13[[#This Row],[Données]])&lt;$J$2,Tableau13[[#This Row],[Données]]-INT(Tableau13[[#This Row],[Données]])&gt;=$I$2),"HC","HP")</f>
        <v>HP</v>
      </c>
      <c r="F3698" t="str">
        <f>IF(AND(Tableau13[[#This Row],[Jours]]="W",Tableau13[[#This Row],[Colonne1]]="HC")=TRUE, "Talon","Conso normale")</f>
        <v>Conso normale</v>
      </c>
    </row>
    <row r="3699" spans="1:6">
      <c r="A3699" s="6">
        <v>45256.673611111109</v>
      </c>
      <c r="B3699" s="7">
        <v>2.6666666700000001</v>
      </c>
      <c r="C3699" t="str">
        <f>IF(WEEKDAY(Tableau13[[#This Row],[Données]],11)&gt;5,"W","S")</f>
        <v>W</v>
      </c>
      <c r="D3699" t="str" cm="1">
        <f t="array" ref="D3699">_xlfn.IFS(
AND(Tableau13[[#This Row],[Jours]]="W",Tableau13[[#This Row],[Colonne1]]="HC"),"Talon",
Tableau13[[#This Row],[Colonne1]]="HP","Consommation normale",
E3699="HC","Talon")</f>
        <v>Consommation normale</v>
      </c>
      <c r="E3699" s="3" t="str">
        <f>IF(OR(Tableau13[[#This Row],[Données]]-INT(Tableau13[[#This Row],[Données]])&lt;$J$2,Tableau13[[#This Row],[Données]]-INT(Tableau13[[#This Row],[Données]])&gt;=$I$2),"HC","HP")</f>
        <v>HP</v>
      </c>
      <c r="F3699" t="str">
        <f>IF(AND(Tableau13[[#This Row],[Jours]]="W",Tableau13[[#This Row],[Colonne1]]="HC")=TRUE, "Talon","Conso normale")</f>
        <v>Conso normale</v>
      </c>
    </row>
    <row r="3700" spans="1:6">
      <c r="A3700" s="6">
        <v>45256.680555555555</v>
      </c>
      <c r="B3700" s="7">
        <v>2.8333333299999999</v>
      </c>
      <c r="C3700" t="str">
        <f>IF(WEEKDAY(Tableau13[[#This Row],[Données]],11)&gt;5,"W","S")</f>
        <v>W</v>
      </c>
      <c r="D3700" t="str" cm="1">
        <f t="array" ref="D3700">_xlfn.IFS(
AND(Tableau13[[#This Row],[Jours]]="W",Tableau13[[#This Row],[Colonne1]]="HC"),"Talon",
Tableau13[[#This Row],[Colonne1]]="HP","Consommation normale",
E3700="HC","Talon")</f>
        <v>Consommation normale</v>
      </c>
      <c r="E3700" s="3" t="str">
        <f>IF(OR(Tableau13[[#This Row],[Données]]-INT(Tableau13[[#This Row],[Données]])&lt;$J$2,Tableau13[[#This Row],[Données]]-INT(Tableau13[[#This Row],[Données]])&gt;=$I$2),"HC","HP")</f>
        <v>HP</v>
      </c>
      <c r="F3700" t="str">
        <f>IF(AND(Tableau13[[#This Row],[Jours]]="W",Tableau13[[#This Row],[Colonne1]]="HC")=TRUE, "Talon","Conso normale")</f>
        <v>Conso normale</v>
      </c>
    </row>
    <row r="3701" spans="1:6">
      <c r="A3701" s="6">
        <v>45256.6875</v>
      </c>
      <c r="B3701" s="7">
        <v>2.6666666700000001</v>
      </c>
      <c r="C3701" t="str">
        <f>IF(WEEKDAY(Tableau13[[#This Row],[Données]],11)&gt;5,"W","S")</f>
        <v>W</v>
      </c>
      <c r="D3701" t="str" cm="1">
        <f t="array" ref="D3701">_xlfn.IFS(
AND(Tableau13[[#This Row],[Jours]]="W",Tableau13[[#This Row],[Colonne1]]="HC"),"Talon",
Tableau13[[#This Row],[Colonne1]]="HP","Consommation normale",
E3701="HC","Talon")</f>
        <v>Consommation normale</v>
      </c>
      <c r="E3701" s="3" t="str">
        <f>IF(OR(Tableau13[[#This Row],[Données]]-INT(Tableau13[[#This Row],[Données]])&lt;$J$2,Tableau13[[#This Row],[Données]]-INT(Tableau13[[#This Row],[Données]])&gt;=$I$2),"HC","HP")</f>
        <v>HP</v>
      </c>
      <c r="F3701" t="str">
        <f>IF(AND(Tableau13[[#This Row],[Jours]]="W",Tableau13[[#This Row],[Colonne1]]="HC")=TRUE, "Talon","Conso normale")</f>
        <v>Conso normale</v>
      </c>
    </row>
    <row r="3702" spans="1:6">
      <c r="A3702" s="6">
        <v>45256.694444444445</v>
      </c>
      <c r="B3702" s="7">
        <v>3.0833333299999999</v>
      </c>
      <c r="C3702" t="str">
        <f>IF(WEEKDAY(Tableau13[[#This Row],[Données]],11)&gt;5,"W","S")</f>
        <v>W</v>
      </c>
      <c r="D3702" t="str" cm="1">
        <f t="array" ref="D3702">_xlfn.IFS(
AND(Tableau13[[#This Row],[Jours]]="W",Tableau13[[#This Row],[Colonne1]]="HC"),"Talon",
Tableau13[[#This Row],[Colonne1]]="HP","Consommation normale",
E3702="HC","Talon")</f>
        <v>Consommation normale</v>
      </c>
      <c r="E3702" s="3" t="str">
        <f>IF(OR(Tableau13[[#This Row],[Données]]-INT(Tableau13[[#This Row],[Données]])&lt;$J$2,Tableau13[[#This Row],[Données]]-INT(Tableau13[[#This Row],[Données]])&gt;=$I$2),"HC","HP")</f>
        <v>HP</v>
      </c>
      <c r="F3702" t="str">
        <f>IF(AND(Tableau13[[#This Row],[Jours]]="W",Tableau13[[#This Row],[Colonne1]]="HC")=TRUE, "Talon","Conso normale")</f>
        <v>Conso normale</v>
      </c>
    </row>
    <row r="3703" spans="1:6">
      <c r="A3703" s="6">
        <v>45256.701388888891</v>
      </c>
      <c r="B3703" s="7">
        <v>3.0833333299999999</v>
      </c>
      <c r="C3703" t="str">
        <f>IF(WEEKDAY(Tableau13[[#This Row],[Données]],11)&gt;5,"W","S")</f>
        <v>W</v>
      </c>
      <c r="D3703" t="str" cm="1">
        <f t="array" ref="D3703">_xlfn.IFS(
AND(Tableau13[[#This Row],[Jours]]="W",Tableau13[[#This Row],[Colonne1]]="HC"),"Talon",
Tableau13[[#This Row],[Colonne1]]="HP","Consommation normale",
E3703="HC","Talon")</f>
        <v>Consommation normale</v>
      </c>
      <c r="E3703" s="3" t="str">
        <f>IF(OR(Tableau13[[#This Row],[Données]]-INT(Tableau13[[#This Row],[Données]])&lt;$J$2,Tableau13[[#This Row],[Données]]-INT(Tableau13[[#This Row],[Données]])&gt;=$I$2),"HC","HP")</f>
        <v>HP</v>
      </c>
      <c r="F3703" t="str">
        <f>IF(AND(Tableau13[[#This Row],[Jours]]="W",Tableau13[[#This Row],[Colonne1]]="HC")=TRUE, "Talon","Conso normale")</f>
        <v>Conso normale</v>
      </c>
    </row>
    <row r="3704" spans="1:6">
      <c r="A3704" s="6">
        <v>45256.708333333336</v>
      </c>
      <c r="B3704" s="7">
        <v>3.0833333299999999</v>
      </c>
      <c r="C3704" t="str">
        <f>IF(WEEKDAY(Tableau13[[#This Row],[Données]],11)&gt;5,"W","S")</f>
        <v>W</v>
      </c>
      <c r="D3704" t="str" cm="1">
        <f t="array" ref="D3704">_xlfn.IFS(
AND(Tableau13[[#This Row],[Jours]]="W",Tableau13[[#This Row],[Colonne1]]="HC"),"Talon",
Tableau13[[#This Row],[Colonne1]]="HP","Consommation normale",
E3704="HC","Talon")</f>
        <v>Consommation normale</v>
      </c>
      <c r="E3704" s="3" t="str">
        <f>IF(OR(Tableau13[[#This Row],[Données]]-INT(Tableau13[[#This Row],[Données]])&lt;$J$2,Tableau13[[#This Row],[Données]]-INT(Tableau13[[#This Row],[Données]])&gt;=$I$2),"HC","HP")</f>
        <v>HP</v>
      </c>
      <c r="F3704" t="str">
        <f>IF(AND(Tableau13[[#This Row],[Jours]]="W",Tableau13[[#This Row],[Colonne1]]="HC")=TRUE, "Talon","Conso normale")</f>
        <v>Conso normale</v>
      </c>
    </row>
    <row r="3705" spans="1:6">
      <c r="A3705" s="6">
        <v>45256.715277777781</v>
      </c>
      <c r="B3705" s="7">
        <v>3</v>
      </c>
      <c r="C3705" t="str">
        <f>IF(WEEKDAY(Tableau13[[#This Row],[Données]],11)&gt;5,"W","S")</f>
        <v>W</v>
      </c>
      <c r="D3705" t="str" cm="1">
        <f t="array" ref="D3705">_xlfn.IFS(
AND(Tableau13[[#This Row],[Jours]]="W",Tableau13[[#This Row],[Colonne1]]="HC"),"Talon",
Tableau13[[#This Row],[Colonne1]]="HP","Consommation normale",
E3705="HC","Talon")</f>
        <v>Consommation normale</v>
      </c>
      <c r="E3705" s="3" t="str">
        <f>IF(OR(Tableau13[[#This Row],[Données]]-INT(Tableau13[[#This Row],[Données]])&lt;$J$2,Tableau13[[#This Row],[Données]]-INT(Tableau13[[#This Row],[Données]])&gt;=$I$2),"HC","HP")</f>
        <v>HP</v>
      </c>
      <c r="F3705" t="str">
        <f>IF(AND(Tableau13[[#This Row],[Jours]]="W",Tableau13[[#This Row],[Colonne1]]="HC")=TRUE, "Talon","Conso normale")</f>
        <v>Conso normale</v>
      </c>
    </row>
    <row r="3706" spans="1:6">
      <c r="A3706" s="6">
        <v>45256.722222222219</v>
      </c>
      <c r="B3706" s="7">
        <v>3.0833333299999999</v>
      </c>
      <c r="C3706" t="str">
        <f>IF(WEEKDAY(Tableau13[[#This Row],[Données]],11)&gt;5,"W","S")</f>
        <v>W</v>
      </c>
      <c r="D3706" t="str" cm="1">
        <f t="array" ref="D3706">_xlfn.IFS(
AND(Tableau13[[#This Row],[Jours]]="W",Tableau13[[#This Row],[Colonne1]]="HC"),"Talon",
Tableau13[[#This Row],[Colonne1]]="HP","Consommation normale",
E3706="HC","Talon")</f>
        <v>Consommation normale</v>
      </c>
      <c r="E3706" s="3" t="str">
        <f>IF(OR(Tableau13[[#This Row],[Données]]-INT(Tableau13[[#This Row],[Données]])&lt;$J$2,Tableau13[[#This Row],[Données]]-INT(Tableau13[[#This Row],[Données]])&gt;=$I$2),"HC","HP")</f>
        <v>HP</v>
      </c>
      <c r="F3706" t="str">
        <f>IF(AND(Tableau13[[#This Row],[Jours]]="W",Tableau13[[#This Row],[Colonne1]]="HC")=TRUE, "Talon","Conso normale")</f>
        <v>Conso normale</v>
      </c>
    </row>
    <row r="3707" spans="1:6">
      <c r="A3707" s="6">
        <v>45256.729166666664</v>
      </c>
      <c r="B3707" s="7">
        <v>3</v>
      </c>
      <c r="C3707" t="str">
        <f>IF(WEEKDAY(Tableau13[[#This Row],[Données]],11)&gt;5,"W","S")</f>
        <v>W</v>
      </c>
      <c r="D3707" t="str" cm="1">
        <f t="array" ref="D3707">_xlfn.IFS(
AND(Tableau13[[#This Row],[Jours]]="W",Tableau13[[#This Row],[Colonne1]]="HC"),"Talon",
Tableau13[[#This Row],[Colonne1]]="HP","Consommation normale",
E3707="HC","Talon")</f>
        <v>Consommation normale</v>
      </c>
      <c r="E3707" s="3" t="str">
        <f>IF(OR(Tableau13[[#This Row],[Données]]-INT(Tableau13[[#This Row],[Données]])&lt;$J$2,Tableau13[[#This Row],[Données]]-INT(Tableau13[[#This Row],[Données]])&gt;=$I$2),"HC","HP")</f>
        <v>HP</v>
      </c>
      <c r="F3707" t="str">
        <f>IF(AND(Tableau13[[#This Row],[Jours]]="W",Tableau13[[#This Row],[Colonne1]]="HC")=TRUE, "Talon","Conso normale")</f>
        <v>Conso normale</v>
      </c>
    </row>
    <row r="3708" spans="1:6">
      <c r="A3708" s="6">
        <v>45256.736111111109</v>
      </c>
      <c r="B3708" s="7">
        <v>3.0833333299999999</v>
      </c>
      <c r="C3708" t="str">
        <f>IF(WEEKDAY(Tableau13[[#This Row],[Données]],11)&gt;5,"W","S")</f>
        <v>W</v>
      </c>
      <c r="D3708" t="str" cm="1">
        <f t="array" ref="D3708">_xlfn.IFS(
AND(Tableau13[[#This Row],[Jours]]="W",Tableau13[[#This Row],[Colonne1]]="HC"),"Talon",
Tableau13[[#This Row],[Colonne1]]="HP","Consommation normale",
E3708="HC","Talon")</f>
        <v>Consommation normale</v>
      </c>
      <c r="E3708" s="3" t="str">
        <f>IF(OR(Tableau13[[#This Row],[Données]]-INT(Tableau13[[#This Row],[Données]])&lt;$J$2,Tableau13[[#This Row],[Données]]-INT(Tableau13[[#This Row],[Données]])&gt;=$I$2),"HC","HP")</f>
        <v>HP</v>
      </c>
      <c r="F3708" t="str">
        <f>IF(AND(Tableau13[[#This Row],[Jours]]="W",Tableau13[[#This Row],[Colonne1]]="HC")=TRUE, "Talon","Conso normale")</f>
        <v>Conso normale</v>
      </c>
    </row>
    <row r="3709" spans="1:6">
      <c r="A3709" s="6">
        <v>45256.743055555555</v>
      </c>
      <c r="B3709" s="7">
        <v>3.0833333299999999</v>
      </c>
      <c r="C3709" t="str">
        <f>IF(WEEKDAY(Tableau13[[#This Row],[Données]],11)&gt;5,"W","S")</f>
        <v>W</v>
      </c>
      <c r="D3709" t="str" cm="1">
        <f t="array" ref="D3709">_xlfn.IFS(
AND(Tableau13[[#This Row],[Jours]]="W",Tableau13[[#This Row],[Colonne1]]="HC"),"Talon",
Tableau13[[#This Row],[Colonne1]]="HP","Consommation normale",
E3709="HC","Talon")</f>
        <v>Consommation normale</v>
      </c>
      <c r="E3709" s="3" t="str">
        <f>IF(OR(Tableau13[[#This Row],[Données]]-INT(Tableau13[[#This Row],[Données]])&lt;$J$2,Tableau13[[#This Row],[Données]]-INT(Tableau13[[#This Row],[Données]])&gt;=$I$2),"HC","HP")</f>
        <v>HP</v>
      </c>
      <c r="F3709" t="str">
        <f>IF(AND(Tableau13[[#This Row],[Jours]]="W",Tableau13[[#This Row],[Colonne1]]="HC")=TRUE, "Talon","Conso normale")</f>
        <v>Conso normale</v>
      </c>
    </row>
    <row r="3710" spans="1:6">
      <c r="A3710" s="6">
        <v>45256.75</v>
      </c>
      <c r="B3710" s="7">
        <v>3.0833333299999999</v>
      </c>
      <c r="C3710" t="str">
        <f>IF(WEEKDAY(Tableau13[[#This Row],[Données]],11)&gt;5,"W","S")</f>
        <v>W</v>
      </c>
      <c r="D3710" t="str" cm="1">
        <f t="array" ref="D3710">_xlfn.IFS(
AND(Tableau13[[#This Row],[Jours]]="W",Tableau13[[#This Row],[Colonne1]]="HC"),"Talon",
Tableau13[[#This Row],[Colonne1]]="HP","Consommation normale",
E3710="HC","Talon")</f>
        <v>Consommation normale</v>
      </c>
      <c r="E3710" s="3" t="str">
        <f>IF(OR(Tableau13[[#This Row],[Données]]-INT(Tableau13[[#This Row],[Données]])&lt;$J$2,Tableau13[[#This Row],[Données]]-INT(Tableau13[[#This Row],[Données]])&gt;=$I$2),"HC","HP")</f>
        <v>HP</v>
      </c>
      <c r="F3710" t="str">
        <f>IF(AND(Tableau13[[#This Row],[Jours]]="W",Tableau13[[#This Row],[Colonne1]]="HC")=TRUE, "Talon","Conso normale")</f>
        <v>Conso normale</v>
      </c>
    </row>
    <row r="3711" spans="1:6">
      <c r="A3711" s="6">
        <v>45256.756944444445</v>
      </c>
      <c r="B3711" s="7">
        <v>3.5</v>
      </c>
      <c r="C3711" t="str">
        <f>IF(WEEKDAY(Tableau13[[#This Row],[Données]],11)&gt;5,"W","S")</f>
        <v>W</v>
      </c>
      <c r="D3711" t="str" cm="1">
        <f t="array" ref="D3711">_xlfn.IFS(
AND(Tableau13[[#This Row],[Jours]]="W",Tableau13[[#This Row],[Colonne1]]="HC"),"Talon",
Tableau13[[#This Row],[Colonne1]]="HP","Consommation normale",
E3711="HC","Talon")</f>
        <v>Consommation normale</v>
      </c>
      <c r="E3711" s="3" t="str">
        <f>IF(OR(Tableau13[[#This Row],[Données]]-INT(Tableau13[[#This Row],[Données]])&lt;$J$2,Tableau13[[#This Row],[Données]]-INT(Tableau13[[#This Row],[Données]])&gt;=$I$2),"HC","HP")</f>
        <v>HP</v>
      </c>
      <c r="F3711" t="str">
        <f>IF(AND(Tableau13[[#This Row],[Jours]]="W",Tableau13[[#This Row],[Colonne1]]="HC")=TRUE, "Talon","Conso normale")</f>
        <v>Conso normale</v>
      </c>
    </row>
    <row r="3712" spans="1:6">
      <c r="A3712" s="6">
        <v>45256.763888888891</v>
      </c>
      <c r="B3712" s="7">
        <v>3.8333333299999999</v>
      </c>
      <c r="C3712" t="str">
        <f>IF(WEEKDAY(Tableau13[[#This Row],[Données]],11)&gt;5,"W","S")</f>
        <v>W</v>
      </c>
      <c r="D3712" t="str" cm="1">
        <f t="array" ref="D3712">_xlfn.IFS(
AND(Tableau13[[#This Row],[Jours]]="W",Tableau13[[#This Row],[Colonne1]]="HC"),"Talon",
Tableau13[[#This Row],[Colonne1]]="HP","Consommation normale",
E3712="HC","Talon")</f>
        <v>Consommation normale</v>
      </c>
      <c r="E3712" s="3" t="str">
        <f>IF(OR(Tableau13[[#This Row],[Données]]-INT(Tableau13[[#This Row],[Données]])&lt;$J$2,Tableau13[[#This Row],[Données]]-INT(Tableau13[[#This Row],[Données]])&gt;=$I$2),"HC","HP")</f>
        <v>HP</v>
      </c>
      <c r="F3712" t="str">
        <f>IF(AND(Tableau13[[#This Row],[Jours]]="W",Tableau13[[#This Row],[Colonne1]]="HC")=TRUE, "Talon","Conso normale")</f>
        <v>Conso normale</v>
      </c>
    </row>
    <row r="3713" spans="1:6">
      <c r="A3713" s="6">
        <v>45256.770833333336</v>
      </c>
      <c r="B3713" s="7">
        <v>3.75</v>
      </c>
      <c r="C3713" t="str">
        <f>IF(WEEKDAY(Tableau13[[#This Row],[Données]],11)&gt;5,"W","S")</f>
        <v>W</v>
      </c>
      <c r="D3713" t="str" cm="1">
        <f t="array" ref="D3713">_xlfn.IFS(
AND(Tableau13[[#This Row],[Jours]]="W",Tableau13[[#This Row],[Colonne1]]="HC"),"Talon",
Tableau13[[#This Row],[Colonne1]]="HP","Consommation normale",
E3713="HC","Talon")</f>
        <v>Consommation normale</v>
      </c>
      <c r="E3713" s="3" t="str">
        <f>IF(OR(Tableau13[[#This Row],[Données]]-INT(Tableau13[[#This Row],[Données]])&lt;$J$2,Tableau13[[#This Row],[Données]]-INT(Tableau13[[#This Row],[Données]])&gt;=$I$2),"HC","HP")</f>
        <v>HP</v>
      </c>
      <c r="F3713" t="str">
        <f>IF(AND(Tableau13[[#This Row],[Jours]]="W",Tableau13[[#This Row],[Colonne1]]="HC")=TRUE, "Talon","Conso normale")</f>
        <v>Conso normale</v>
      </c>
    </row>
    <row r="3714" spans="1:6">
      <c r="A3714" s="6">
        <v>45256.777777777781</v>
      </c>
      <c r="B3714" s="7">
        <v>3.1666666700000001</v>
      </c>
      <c r="C3714" t="str">
        <f>IF(WEEKDAY(Tableau13[[#This Row],[Données]],11)&gt;5,"W","S")</f>
        <v>W</v>
      </c>
      <c r="D3714" t="str" cm="1">
        <f t="array" ref="D3714">_xlfn.IFS(
AND(Tableau13[[#This Row],[Jours]]="W",Tableau13[[#This Row],[Colonne1]]="HC"),"Talon",
Tableau13[[#This Row],[Colonne1]]="HP","Consommation normale",
E3714="HC","Talon")</f>
        <v>Consommation normale</v>
      </c>
      <c r="E3714" s="3" t="str">
        <f>IF(OR(Tableau13[[#This Row],[Données]]-INT(Tableau13[[#This Row],[Données]])&lt;$J$2,Tableau13[[#This Row],[Données]]-INT(Tableau13[[#This Row],[Données]])&gt;=$I$2),"HC","HP")</f>
        <v>HP</v>
      </c>
      <c r="F3714" t="str">
        <f>IF(AND(Tableau13[[#This Row],[Jours]]="W",Tableau13[[#This Row],[Colonne1]]="HC")=TRUE, "Talon","Conso normale")</f>
        <v>Conso normale</v>
      </c>
    </row>
    <row r="3715" spans="1:6">
      <c r="A3715" s="6">
        <v>45256.784722222219</v>
      </c>
      <c r="B3715" s="7">
        <v>3.1666666700000001</v>
      </c>
      <c r="C3715" t="str">
        <f>IF(WEEKDAY(Tableau13[[#This Row],[Données]],11)&gt;5,"W","S")</f>
        <v>W</v>
      </c>
      <c r="D3715" t="str" cm="1">
        <f t="array" ref="D3715">_xlfn.IFS(
AND(Tableau13[[#This Row],[Jours]]="W",Tableau13[[#This Row],[Colonne1]]="HC"),"Talon",
Tableau13[[#This Row],[Colonne1]]="HP","Consommation normale",
E3715="HC","Talon")</f>
        <v>Consommation normale</v>
      </c>
      <c r="E3715" s="3" t="str">
        <f>IF(OR(Tableau13[[#This Row],[Données]]-INT(Tableau13[[#This Row],[Données]])&lt;$J$2,Tableau13[[#This Row],[Données]]-INT(Tableau13[[#This Row],[Données]])&gt;=$I$2),"HC","HP")</f>
        <v>HP</v>
      </c>
      <c r="F3715" t="str">
        <f>IF(AND(Tableau13[[#This Row],[Jours]]="W",Tableau13[[#This Row],[Colonne1]]="HC")=TRUE, "Talon","Conso normale")</f>
        <v>Conso normale</v>
      </c>
    </row>
    <row r="3716" spans="1:6">
      <c r="A3716" s="6">
        <v>45256.791666666664</v>
      </c>
      <c r="B3716" s="7">
        <v>3.0833333299999999</v>
      </c>
      <c r="C3716" t="str">
        <f>IF(WEEKDAY(Tableau13[[#This Row],[Données]],11)&gt;5,"W","S")</f>
        <v>W</v>
      </c>
      <c r="D3716" t="str" cm="1">
        <f t="array" ref="D3716">_xlfn.IFS(
AND(Tableau13[[#This Row],[Jours]]="W",Tableau13[[#This Row],[Colonne1]]="HC"),"Talon",
Tableau13[[#This Row],[Colonne1]]="HP","Consommation normale",
E3716="HC","Talon")</f>
        <v>Consommation normale</v>
      </c>
      <c r="E3716" s="3" t="str">
        <f>IF(OR(Tableau13[[#This Row],[Données]]-INT(Tableau13[[#This Row],[Données]])&lt;$J$2,Tableau13[[#This Row],[Données]]-INT(Tableau13[[#This Row],[Données]])&gt;=$I$2),"HC","HP")</f>
        <v>HP</v>
      </c>
      <c r="F3716" t="str">
        <f>IF(AND(Tableau13[[#This Row],[Jours]]="W",Tableau13[[#This Row],[Colonne1]]="HC")=TRUE, "Talon","Conso normale")</f>
        <v>Conso normale</v>
      </c>
    </row>
    <row r="3717" spans="1:6">
      <c r="A3717" s="6">
        <v>45256.798611111109</v>
      </c>
      <c r="B3717" s="7">
        <v>3.1666666700000001</v>
      </c>
      <c r="C3717" t="str">
        <f>IF(WEEKDAY(Tableau13[[#This Row],[Données]],11)&gt;5,"W","S")</f>
        <v>W</v>
      </c>
      <c r="D3717" t="str" cm="1">
        <f t="array" ref="D3717">_xlfn.IFS(
AND(Tableau13[[#This Row],[Jours]]="W",Tableau13[[#This Row],[Colonne1]]="HC"),"Talon",
Tableau13[[#This Row],[Colonne1]]="HP","Consommation normale",
E3717="HC","Talon")</f>
        <v>Consommation normale</v>
      </c>
      <c r="E3717" s="3" t="str">
        <f>IF(OR(Tableau13[[#This Row],[Données]]-INT(Tableau13[[#This Row],[Données]])&lt;$J$2,Tableau13[[#This Row],[Données]]-INT(Tableau13[[#This Row],[Données]])&gt;=$I$2),"HC","HP")</f>
        <v>HP</v>
      </c>
      <c r="F3717" t="str">
        <f>IF(AND(Tableau13[[#This Row],[Jours]]="W",Tableau13[[#This Row],[Colonne1]]="HC")=TRUE, "Talon","Conso normale")</f>
        <v>Conso normale</v>
      </c>
    </row>
    <row r="3718" spans="1:6">
      <c r="A3718" s="6">
        <v>45256.805555555555</v>
      </c>
      <c r="B3718" s="7">
        <v>3.3333333299999999</v>
      </c>
      <c r="C3718" t="str">
        <f>IF(WEEKDAY(Tableau13[[#This Row],[Données]],11)&gt;5,"W","S")</f>
        <v>W</v>
      </c>
      <c r="D3718" t="str" cm="1">
        <f t="array" ref="D3718">_xlfn.IFS(
AND(Tableau13[[#This Row],[Jours]]="W",Tableau13[[#This Row],[Colonne1]]="HC"),"Talon",
Tableau13[[#This Row],[Colonne1]]="HP","Consommation normale",
E3718="HC","Talon")</f>
        <v>Consommation normale</v>
      </c>
      <c r="E3718" s="3" t="str">
        <f>IF(OR(Tableau13[[#This Row],[Données]]-INT(Tableau13[[#This Row],[Données]])&lt;$J$2,Tableau13[[#This Row],[Données]]-INT(Tableau13[[#This Row],[Données]])&gt;=$I$2),"HC","HP")</f>
        <v>HP</v>
      </c>
      <c r="F3718" t="str">
        <f>IF(AND(Tableau13[[#This Row],[Jours]]="W",Tableau13[[#This Row],[Colonne1]]="HC")=TRUE, "Talon","Conso normale")</f>
        <v>Conso normale</v>
      </c>
    </row>
    <row r="3719" spans="1:6">
      <c r="A3719" s="6">
        <v>45256.8125</v>
      </c>
      <c r="B3719" s="7">
        <v>3.0833333299999999</v>
      </c>
      <c r="C3719" t="str">
        <f>IF(WEEKDAY(Tableau13[[#This Row],[Données]],11)&gt;5,"W","S")</f>
        <v>W</v>
      </c>
      <c r="D3719" t="str" cm="1">
        <f t="array" ref="D3719">_xlfn.IFS(
AND(Tableau13[[#This Row],[Jours]]="W",Tableau13[[#This Row],[Colonne1]]="HC"),"Talon",
Tableau13[[#This Row],[Colonne1]]="HP","Consommation normale",
E3719="HC","Talon")</f>
        <v>Consommation normale</v>
      </c>
      <c r="E3719" s="3" t="str">
        <f>IF(OR(Tableau13[[#This Row],[Données]]-INT(Tableau13[[#This Row],[Données]])&lt;$J$2,Tableau13[[#This Row],[Données]]-INT(Tableau13[[#This Row],[Données]])&gt;=$I$2),"HC","HP")</f>
        <v>HP</v>
      </c>
      <c r="F3719" t="str">
        <f>IF(AND(Tableau13[[#This Row],[Jours]]="W",Tableau13[[#This Row],[Colonne1]]="HC")=TRUE, "Talon","Conso normale")</f>
        <v>Conso normale</v>
      </c>
    </row>
    <row r="3720" spans="1:6">
      <c r="A3720" s="6">
        <v>45256.819444444445</v>
      </c>
      <c r="B3720" s="7">
        <v>3.0833333299999999</v>
      </c>
      <c r="C3720" t="str">
        <f>IF(WEEKDAY(Tableau13[[#This Row],[Données]],11)&gt;5,"W","S")</f>
        <v>W</v>
      </c>
      <c r="D3720" t="str" cm="1">
        <f t="array" ref="D3720">_xlfn.IFS(
AND(Tableau13[[#This Row],[Jours]]="W",Tableau13[[#This Row],[Colonne1]]="HC"),"Talon",
Tableau13[[#This Row],[Colonne1]]="HP","Consommation normale",
E3720="HC","Talon")</f>
        <v>Consommation normale</v>
      </c>
      <c r="E3720" s="3" t="str">
        <f>IF(OR(Tableau13[[#This Row],[Données]]-INT(Tableau13[[#This Row],[Données]])&lt;$J$2,Tableau13[[#This Row],[Données]]-INT(Tableau13[[#This Row],[Données]])&gt;=$I$2),"HC","HP")</f>
        <v>HP</v>
      </c>
      <c r="F3720" t="str">
        <f>IF(AND(Tableau13[[#This Row],[Jours]]="W",Tableau13[[#This Row],[Colonne1]]="HC")=TRUE, "Talon","Conso normale")</f>
        <v>Conso normale</v>
      </c>
    </row>
    <row r="3721" spans="1:6">
      <c r="A3721" s="6">
        <v>45256.826388888891</v>
      </c>
      <c r="B3721" s="7">
        <v>3.0833333299999999</v>
      </c>
      <c r="C3721" t="str">
        <f>IF(WEEKDAY(Tableau13[[#This Row],[Données]],11)&gt;5,"W","S")</f>
        <v>W</v>
      </c>
      <c r="D3721" t="str" cm="1">
        <f t="array" ref="D3721">_xlfn.IFS(
AND(Tableau13[[#This Row],[Jours]]="W",Tableau13[[#This Row],[Colonne1]]="HC"),"Talon",
Tableau13[[#This Row],[Colonne1]]="HP","Consommation normale",
E3721="HC","Talon")</f>
        <v>Consommation normale</v>
      </c>
      <c r="E3721" s="3" t="str">
        <f>IF(OR(Tableau13[[#This Row],[Données]]-INT(Tableau13[[#This Row],[Données]])&lt;$J$2,Tableau13[[#This Row],[Données]]-INT(Tableau13[[#This Row],[Données]])&gt;=$I$2),"HC","HP")</f>
        <v>HP</v>
      </c>
      <c r="F3721" t="str">
        <f>IF(AND(Tableau13[[#This Row],[Jours]]="W",Tableau13[[#This Row],[Colonne1]]="HC")=TRUE, "Talon","Conso normale")</f>
        <v>Conso normale</v>
      </c>
    </row>
    <row r="3722" spans="1:6">
      <c r="A3722" s="6">
        <v>45256.833333333336</v>
      </c>
      <c r="B3722" s="7">
        <v>3.1666666700000001</v>
      </c>
      <c r="C3722" t="str">
        <f>IF(WEEKDAY(Tableau13[[#This Row],[Données]],11)&gt;5,"W","S")</f>
        <v>W</v>
      </c>
      <c r="D3722" t="str" cm="1">
        <f t="array" ref="D3722">_xlfn.IFS(
AND(Tableau13[[#This Row],[Jours]]="W",Tableau13[[#This Row],[Colonne1]]="HC"),"Talon",
Tableau13[[#This Row],[Colonne1]]="HP","Consommation normale",
E3722="HC","Talon")</f>
        <v>Consommation normale</v>
      </c>
      <c r="E3722" s="3" t="str">
        <f>IF(OR(Tableau13[[#This Row],[Données]]-INT(Tableau13[[#This Row],[Données]])&lt;$J$2,Tableau13[[#This Row],[Données]]-INT(Tableau13[[#This Row],[Données]])&gt;=$I$2),"HC","HP")</f>
        <v>HP</v>
      </c>
      <c r="F3722" t="str">
        <f>IF(AND(Tableau13[[#This Row],[Jours]]="W",Tableau13[[#This Row],[Colonne1]]="HC")=TRUE, "Talon","Conso normale")</f>
        <v>Conso normale</v>
      </c>
    </row>
    <row r="3723" spans="1:6">
      <c r="A3723" s="6">
        <v>45256.840277777781</v>
      </c>
      <c r="B3723" s="7">
        <v>3.0833333299999999</v>
      </c>
      <c r="C3723" t="str">
        <f>IF(WEEKDAY(Tableau13[[#This Row],[Données]],11)&gt;5,"W","S")</f>
        <v>W</v>
      </c>
      <c r="D3723" t="str" cm="1">
        <f t="array" ref="D3723">_xlfn.IFS(
AND(Tableau13[[#This Row],[Jours]]="W",Tableau13[[#This Row],[Colonne1]]="HC"),"Talon",
Tableau13[[#This Row],[Colonne1]]="HP","Consommation normale",
E3723="HC","Talon")</f>
        <v>Consommation normale</v>
      </c>
      <c r="E3723" s="3" t="str">
        <f>IF(OR(Tableau13[[#This Row],[Données]]-INT(Tableau13[[#This Row],[Données]])&lt;$J$2,Tableau13[[#This Row],[Données]]-INT(Tableau13[[#This Row],[Données]])&gt;=$I$2),"HC","HP")</f>
        <v>HP</v>
      </c>
      <c r="F3723" t="str">
        <f>IF(AND(Tableau13[[#This Row],[Jours]]="W",Tableau13[[#This Row],[Colonne1]]="HC")=TRUE, "Talon","Conso normale")</f>
        <v>Conso normale</v>
      </c>
    </row>
    <row r="3724" spans="1:6">
      <c r="A3724" s="6">
        <v>45256.847222222219</v>
      </c>
      <c r="B3724" s="7">
        <v>3.0833333299999999</v>
      </c>
      <c r="C3724" t="str">
        <f>IF(WEEKDAY(Tableau13[[#This Row],[Données]],11)&gt;5,"W","S")</f>
        <v>W</v>
      </c>
      <c r="D3724" t="str" cm="1">
        <f t="array" ref="D3724">_xlfn.IFS(
AND(Tableau13[[#This Row],[Jours]]="W",Tableau13[[#This Row],[Colonne1]]="HC"),"Talon",
Tableau13[[#This Row],[Colonne1]]="HP","Consommation normale",
E3724="HC","Talon")</f>
        <v>Consommation normale</v>
      </c>
      <c r="E3724" s="3" t="str">
        <f>IF(OR(Tableau13[[#This Row],[Données]]-INT(Tableau13[[#This Row],[Données]])&lt;$J$2,Tableau13[[#This Row],[Données]]-INT(Tableau13[[#This Row],[Données]])&gt;=$I$2),"HC","HP")</f>
        <v>HP</v>
      </c>
      <c r="F3724" t="str">
        <f>IF(AND(Tableau13[[#This Row],[Jours]]="W",Tableau13[[#This Row],[Colonne1]]="HC")=TRUE, "Talon","Conso normale")</f>
        <v>Conso normale</v>
      </c>
    </row>
    <row r="3725" spans="1:6">
      <c r="A3725" s="6">
        <v>45256.854166666664</v>
      </c>
      <c r="B3725" s="7">
        <v>3.1666666700000001</v>
      </c>
      <c r="C3725" t="str">
        <f>IF(WEEKDAY(Tableau13[[#This Row],[Données]],11)&gt;5,"W","S")</f>
        <v>W</v>
      </c>
      <c r="D3725" t="str" cm="1">
        <f t="array" ref="D3725">_xlfn.IFS(
AND(Tableau13[[#This Row],[Jours]]="W",Tableau13[[#This Row],[Colonne1]]="HC"),"Talon",
Tableau13[[#This Row],[Colonne1]]="HP","Consommation normale",
E3725="HC","Talon")</f>
        <v>Consommation normale</v>
      </c>
      <c r="E3725" s="3" t="str">
        <f>IF(OR(Tableau13[[#This Row],[Données]]-INT(Tableau13[[#This Row],[Données]])&lt;$J$2,Tableau13[[#This Row],[Données]]-INT(Tableau13[[#This Row],[Données]])&gt;=$I$2),"HC","HP")</f>
        <v>HP</v>
      </c>
      <c r="F3725" t="str">
        <f>IF(AND(Tableau13[[#This Row],[Jours]]="W",Tableau13[[#This Row],[Colonne1]]="HC")=TRUE, "Talon","Conso normale")</f>
        <v>Conso normale</v>
      </c>
    </row>
    <row r="3726" spans="1:6">
      <c r="A3726" s="6">
        <v>45256.861111111109</v>
      </c>
      <c r="B3726" s="7">
        <v>3.1666666700000001</v>
      </c>
      <c r="C3726" t="str">
        <f>IF(WEEKDAY(Tableau13[[#This Row],[Données]],11)&gt;5,"W","S")</f>
        <v>W</v>
      </c>
      <c r="D3726" t="str" cm="1">
        <f t="array" ref="D3726">_xlfn.IFS(
AND(Tableau13[[#This Row],[Jours]]="W",Tableau13[[#This Row],[Colonne1]]="HC"),"Talon",
Tableau13[[#This Row],[Colonne1]]="HP","Consommation normale",
E3726="HC","Talon")</f>
        <v>Consommation normale</v>
      </c>
      <c r="E3726" s="3" t="str">
        <f>IF(OR(Tableau13[[#This Row],[Données]]-INT(Tableau13[[#This Row],[Données]])&lt;$J$2,Tableau13[[#This Row],[Données]]-INT(Tableau13[[#This Row],[Données]])&gt;=$I$2),"HC","HP")</f>
        <v>HP</v>
      </c>
      <c r="F3726" t="str">
        <f>IF(AND(Tableau13[[#This Row],[Jours]]="W",Tableau13[[#This Row],[Colonne1]]="HC")=TRUE, "Talon","Conso normale")</f>
        <v>Conso normale</v>
      </c>
    </row>
    <row r="3727" spans="1:6">
      <c r="A3727" s="6">
        <v>45256.868055555555</v>
      </c>
      <c r="B3727" s="7">
        <v>3.1666666700000001</v>
      </c>
      <c r="C3727" t="str">
        <f>IF(WEEKDAY(Tableau13[[#This Row],[Données]],11)&gt;5,"W","S")</f>
        <v>W</v>
      </c>
      <c r="D3727" t="str" cm="1">
        <f t="array" ref="D3727">_xlfn.IFS(
AND(Tableau13[[#This Row],[Jours]]="W",Tableau13[[#This Row],[Colonne1]]="HC"),"Talon",
Tableau13[[#This Row],[Colonne1]]="HP","Consommation normale",
E3727="HC","Talon")</f>
        <v>Consommation normale</v>
      </c>
      <c r="E3727" s="3" t="str">
        <f>IF(OR(Tableau13[[#This Row],[Données]]-INT(Tableau13[[#This Row],[Données]])&lt;$J$2,Tableau13[[#This Row],[Données]]-INT(Tableau13[[#This Row],[Données]])&gt;=$I$2),"HC","HP")</f>
        <v>HP</v>
      </c>
      <c r="F3727" t="str">
        <f>IF(AND(Tableau13[[#This Row],[Jours]]="W",Tableau13[[#This Row],[Colonne1]]="HC")=TRUE, "Talon","Conso normale")</f>
        <v>Conso normale</v>
      </c>
    </row>
    <row r="3728" spans="1:6">
      <c r="A3728" s="6">
        <v>45256.875</v>
      </c>
      <c r="B3728" s="7">
        <v>3.0833333299999999</v>
      </c>
      <c r="C3728" t="str">
        <f>IF(WEEKDAY(Tableau13[[#This Row],[Données]],11)&gt;5,"W","S")</f>
        <v>W</v>
      </c>
      <c r="D3728" t="str" cm="1">
        <f t="array" ref="D3728">_xlfn.IFS(
AND(Tableau13[[#This Row],[Jours]]="W",Tableau13[[#This Row],[Colonne1]]="HC"),"Talon",
Tableau13[[#This Row],[Colonne1]]="HP","Consommation normale",
E3728="HC","Talon")</f>
        <v>Consommation normale</v>
      </c>
      <c r="E3728" s="3" t="str">
        <f>IF(OR(Tableau13[[#This Row],[Données]]-INT(Tableau13[[#This Row],[Données]])&lt;$J$2,Tableau13[[#This Row],[Données]]-INT(Tableau13[[#This Row],[Données]])&gt;=$I$2),"HC","HP")</f>
        <v>HP</v>
      </c>
      <c r="F3728" t="str">
        <f>IF(AND(Tableau13[[#This Row],[Jours]]="W",Tableau13[[#This Row],[Colonne1]]="HC")=TRUE, "Talon","Conso normale")</f>
        <v>Conso normale</v>
      </c>
    </row>
    <row r="3729" spans="1:6">
      <c r="A3729" s="6">
        <v>45256.881944444445</v>
      </c>
      <c r="B3729" s="7">
        <v>3.0833333299999999</v>
      </c>
      <c r="C3729" t="str">
        <f>IF(WEEKDAY(Tableau13[[#This Row],[Données]],11)&gt;5,"W","S")</f>
        <v>W</v>
      </c>
      <c r="D3729" t="str" cm="1">
        <f t="array" ref="D3729">_xlfn.IFS(
AND(Tableau13[[#This Row],[Jours]]="W",Tableau13[[#This Row],[Colonne1]]="HC"),"Talon",
Tableau13[[#This Row],[Colonne1]]="HP","Consommation normale",
E3729="HC","Talon")</f>
        <v>Consommation normale</v>
      </c>
      <c r="E3729" s="3" t="str">
        <f>IF(OR(Tableau13[[#This Row],[Données]]-INT(Tableau13[[#This Row],[Données]])&lt;$J$2,Tableau13[[#This Row],[Données]]-INT(Tableau13[[#This Row],[Données]])&gt;=$I$2),"HC","HP")</f>
        <v>HP</v>
      </c>
      <c r="F3729" t="str">
        <f>IF(AND(Tableau13[[#This Row],[Jours]]="W",Tableau13[[#This Row],[Colonne1]]="HC")=TRUE, "Talon","Conso normale")</f>
        <v>Conso normale</v>
      </c>
    </row>
    <row r="3730" spans="1:6">
      <c r="A3730" s="6">
        <v>45256.888888888891</v>
      </c>
      <c r="B3730" s="7">
        <v>3.0833333299999999</v>
      </c>
      <c r="C3730" t="str">
        <f>IF(WEEKDAY(Tableau13[[#This Row],[Données]],11)&gt;5,"W","S")</f>
        <v>W</v>
      </c>
      <c r="D3730" t="str" cm="1">
        <f t="array" ref="D3730">_xlfn.IFS(
AND(Tableau13[[#This Row],[Jours]]="W",Tableau13[[#This Row],[Colonne1]]="HC"),"Talon",
Tableau13[[#This Row],[Colonne1]]="HP","Consommation normale",
E3730="HC","Talon")</f>
        <v>Consommation normale</v>
      </c>
      <c r="E3730" s="3" t="str">
        <f>IF(OR(Tableau13[[#This Row],[Données]]-INT(Tableau13[[#This Row],[Données]])&lt;$J$2,Tableau13[[#This Row],[Données]]-INT(Tableau13[[#This Row],[Données]])&gt;=$I$2),"HC","HP")</f>
        <v>HP</v>
      </c>
      <c r="F3730" t="str">
        <f>IF(AND(Tableau13[[#This Row],[Jours]]="W",Tableau13[[#This Row],[Colonne1]]="HC")=TRUE, "Talon","Conso normale")</f>
        <v>Conso normale</v>
      </c>
    </row>
    <row r="3731" spans="1:6">
      <c r="A3731" s="6">
        <v>45256.895833333336</v>
      </c>
      <c r="B3731" s="7">
        <v>3.1666666700000001</v>
      </c>
      <c r="C3731" t="str">
        <f>IF(WEEKDAY(Tableau13[[#This Row],[Données]],11)&gt;5,"W","S")</f>
        <v>W</v>
      </c>
      <c r="D3731" t="str" cm="1">
        <f t="array" ref="D3731">_xlfn.IFS(
AND(Tableau13[[#This Row],[Jours]]="W",Tableau13[[#This Row],[Colonne1]]="HC"),"Talon",
Tableau13[[#This Row],[Colonne1]]="HP","Consommation normale",
E3731="HC","Talon")</f>
        <v>Consommation normale</v>
      </c>
      <c r="E3731" s="3" t="str">
        <f>IF(OR(Tableau13[[#This Row],[Données]]-INT(Tableau13[[#This Row],[Données]])&lt;$J$2,Tableau13[[#This Row],[Données]]-INT(Tableau13[[#This Row],[Données]])&gt;=$I$2),"HC","HP")</f>
        <v>HP</v>
      </c>
      <c r="F3731" t="str">
        <f>IF(AND(Tableau13[[#This Row],[Jours]]="W",Tableau13[[#This Row],[Colonne1]]="HC")=TRUE, "Talon","Conso normale")</f>
        <v>Conso normale</v>
      </c>
    </row>
    <row r="3732" spans="1:6">
      <c r="A3732" s="6">
        <v>45256.902777777781</v>
      </c>
      <c r="B3732" s="7">
        <v>3.0833333299999999</v>
      </c>
      <c r="C3732" t="str">
        <f>IF(WEEKDAY(Tableau13[[#This Row],[Données]],11)&gt;5,"W","S")</f>
        <v>W</v>
      </c>
      <c r="D3732" t="str" cm="1">
        <f t="array" ref="D3732">_xlfn.IFS(
AND(Tableau13[[#This Row],[Jours]]="W",Tableau13[[#This Row],[Colonne1]]="HC"),"Talon",
Tableau13[[#This Row],[Colonne1]]="HP","Consommation normale",
E3732="HC","Talon")</f>
        <v>Consommation normale</v>
      </c>
      <c r="E3732" s="3" t="str">
        <f>IF(OR(Tableau13[[#This Row],[Données]]-INT(Tableau13[[#This Row],[Données]])&lt;$J$2,Tableau13[[#This Row],[Données]]-INT(Tableau13[[#This Row],[Données]])&gt;=$I$2),"HC","HP")</f>
        <v>HP</v>
      </c>
      <c r="F3732" t="str">
        <f>IF(AND(Tableau13[[#This Row],[Jours]]="W",Tableau13[[#This Row],[Colonne1]]="HC")=TRUE, "Talon","Conso normale")</f>
        <v>Conso normale</v>
      </c>
    </row>
    <row r="3733" spans="1:6">
      <c r="A3733" s="6">
        <v>45256.909722222219</v>
      </c>
      <c r="B3733" s="7">
        <v>3.1666666700000001</v>
      </c>
      <c r="C3733" t="str">
        <f>IF(WEEKDAY(Tableau13[[#This Row],[Données]],11)&gt;5,"W","S")</f>
        <v>W</v>
      </c>
      <c r="D3733" t="str" cm="1">
        <f t="array" ref="D3733">_xlfn.IFS(
AND(Tableau13[[#This Row],[Jours]]="W",Tableau13[[#This Row],[Colonne1]]="HC"),"Talon",
Tableau13[[#This Row],[Colonne1]]="HP","Consommation normale",
E3733="HC","Talon")</f>
        <v>Consommation normale</v>
      </c>
      <c r="E3733" s="3" t="str">
        <f>IF(OR(Tableau13[[#This Row],[Données]]-INT(Tableau13[[#This Row],[Données]])&lt;$J$2,Tableau13[[#This Row],[Données]]-INT(Tableau13[[#This Row],[Données]])&gt;=$I$2),"HC","HP")</f>
        <v>HP</v>
      </c>
      <c r="F3733" t="str">
        <f>IF(AND(Tableau13[[#This Row],[Jours]]="W",Tableau13[[#This Row],[Colonne1]]="HC")=TRUE, "Talon","Conso normale")</f>
        <v>Conso normale</v>
      </c>
    </row>
    <row r="3734" spans="1:6">
      <c r="A3734" s="6">
        <v>45256.916666666664</v>
      </c>
      <c r="B3734" s="7">
        <v>3.0833333299999999</v>
      </c>
      <c r="C3734" t="str">
        <f>IF(WEEKDAY(Tableau13[[#This Row],[Données]],11)&gt;5,"W","S")</f>
        <v>W</v>
      </c>
      <c r="D3734" t="str" cm="1">
        <f t="array" ref="D3734">_xlfn.IFS(
AND(Tableau13[[#This Row],[Jours]]="W",Tableau13[[#This Row],[Colonne1]]="HC"),"Talon",
Tableau13[[#This Row],[Colonne1]]="HP","Consommation normale",
E3734="HC","Talon")</f>
        <v>Consommation normale</v>
      </c>
      <c r="E3734" s="3" t="str">
        <f>IF(OR(Tableau13[[#This Row],[Données]]-INT(Tableau13[[#This Row],[Données]])&lt;$J$2,Tableau13[[#This Row],[Données]]-INT(Tableau13[[#This Row],[Données]])&gt;=$I$2),"HC","HP")</f>
        <v>HP</v>
      </c>
      <c r="F3734" t="str">
        <f>IF(AND(Tableau13[[#This Row],[Jours]]="W",Tableau13[[#This Row],[Colonne1]]="HC")=TRUE, "Talon","Conso normale")</f>
        <v>Conso normale</v>
      </c>
    </row>
    <row r="3735" spans="1:6">
      <c r="A3735" s="6">
        <v>45256.923611111109</v>
      </c>
      <c r="B3735" s="7">
        <v>3.25</v>
      </c>
      <c r="C3735" t="str">
        <f>IF(WEEKDAY(Tableau13[[#This Row],[Données]],11)&gt;5,"W","S")</f>
        <v>W</v>
      </c>
      <c r="D3735" t="str" cm="1">
        <f t="array" ref="D3735">_xlfn.IFS(
AND(Tableau13[[#This Row],[Jours]]="W",Tableau13[[#This Row],[Colonne1]]="HC"),"Talon",
Tableau13[[#This Row],[Colonne1]]="HP","Consommation normale",
E3735="HC","Talon")</f>
        <v>Talon</v>
      </c>
      <c r="E3735" s="3" t="str">
        <f>IF(OR(Tableau13[[#This Row],[Données]]-INT(Tableau13[[#This Row],[Données]])&lt;$J$2,Tableau13[[#This Row],[Données]]-INT(Tableau13[[#This Row],[Données]])&gt;=$I$2),"HC","HP")</f>
        <v>HC</v>
      </c>
      <c r="F3735" t="str">
        <f>IF(AND(Tableau13[[#This Row],[Jours]]="W",Tableau13[[#This Row],[Colonne1]]="HC")=TRUE, "Talon","Conso normale")</f>
        <v>Talon</v>
      </c>
    </row>
    <row r="3736" spans="1:6">
      <c r="A3736" s="6">
        <v>45256.930555555555</v>
      </c>
      <c r="B3736" s="7">
        <v>3.0833333299999999</v>
      </c>
      <c r="C3736" t="str">
        <f>IF(WEEKDAY(Tableau13[[#This Row],[Données]],11)&gt;5,"W","S")</f>
        <v>W</v>
      </c>
      <c r="D3736" t="str" cm="1">
        <f t="array" ref="D3736">_xlfn.IFS(
AND(Tableau13[[#This Row],[Jours]]="W",Tableau13[[#This Row],[Colonne1]]="HC"),"Talon",
Tableau13[[#This Row],[Colonne1]]="HP","Consommation normale",
E3736="HC","Talon")</f>
        <v>Talon</v>
      </c>
      <c r="E3736" s="3" t="str">
        <f>IF(OR(Tableau13[[#This Row],[Données]]-INT(Tableau13[[#This Row],[Données]])&lt;$J$2,Tableau13[[#This Row],[Données]]-INT(Tableau13[[#This Row],[Données]])&gt;=$I$2),"HC","HP")</f>
        <v>HC</v>
      </c>
      <c r="F3736" t="str">
        <f>IF(AND(Tableau13[[#This Row],[Jours]]="W",Tableau13[[#This Row],[Colonne1]]="HC")=TRUE, "Talon","Conso normale")</f>
        <v>Talon</v>
      </c>
    </row>
    <row r="3737" spans="1:6">
      <c r="A3737" s="6">
        <v>45256.9375</v>
      </c>
      <c r="B3737" s="7">
        <v>3.1666666700000001</v>
      </c>
      <c r="C3737" t="str">
        <f>IF(WEEKDAY(Tableau13[[#This Row],[Données]],11)&gt;5,"W","S")</f>
        <v>W</v>
      </c>
      <c r="D3737" t="str" cm="1">
        <f t="array" ref="D3737">_xlfn.IFS(
AND(Tableau13[[#This Row],[Jours]]="W",Tableau13[[#This Row],[Colonne1]]="HC"),"Talon",
Tableau13[[#This Row],[Colonne1]]="HP","Consommation normale",
E3737="HC","Talon")</f>
        <v>Talon</v>
      </c>
      <c r="E3737" s="3" t="str">
        <f>IF(OR(Tableau13[[#This Row],[Données]]-INT(Tableau13[[#This Row],[Données]])&lt;$J$2,Tableau13[[#This Row],[Données]]-INT(Tableau13[[#This Row],[Données]])&gt;=$I$2),"HC","HP")</f>
        <v>HC</v>
      </c>
      <c r="F3737" t="str">
        <f>IF(AND(Tableau13[[#This Row],[Jours]]="W",Tableau13[[#This Row],[Colonne1]]="HC")=TRUE, "Talon","Conso normale")</f>
        <v>Talon</v>
      </c>
    </row>
    <row r="3738" spans="1:6">
      <c r="A3738" s="6">
        <v>45256.944444444445</v>
      </c>
      <c r="B3738" s="7">
        <v>3.1666666700000001</v>
      </c>
      <c r="C3738" t="str">
        <f>IF(WEEKDAY(Tableau13[[#This Row],[Données]],11)&gt;5,"W","S")</f>
        <v>W</v>
      </c>
      <c r="D3738" t="str" cm="1">
        <f t="array" ref="D3738">_xlfn.IFS(
AND(Tableau13[[#This Row],[Jours]]="W",Tableau13[[#This Row],[Colonne1]]="HC"),"Talon",
Tableau13[[#This Row],[Colonne1]]="HP","Consommation normale",
E3738="HC","Talon")</f>
        <v>Talon</v>
      </c>
      <c r="E3738" s="3" t="str">
        <f>IF(OR(Tableau13[[#This Row],[Données]]-INT(Tableau13[[#This Row],[Données]])&lt;$J$2,Tableau13[[#This Row],[Données]]-INT(Tableau13[[#This Row],[Données]])&gt;=$I$2),"HC","HP")</f>
        <v>HC</v>
      </c>
      <c r="F3738" t="str">
        <f>IF(AND(Tableau13[[#This Row],[Jours]]="W",Tableau13[[#This Row],[Colonne1]]="HC")=TRUE, "Talon","Conso normale")</f>
        <v>Talon</v>
      </c>
    </row>
    <row r="3739" spans="1:6">
      <c r="A3739" s="6">
        <v>45256.951388888891</v>
      </c>
      <c r="B3739" s="7">
        <v>3.0833333299999999</v>
      </c>
      <c r="C3739" t="str">
        <f>IF(WEEKDAY(Tableau13[[#This Row],[Données]],11)&gt;5,"W","S")</f>
        <v>W</v>
      </c>
      <c r="D3739" t="str" cm="1">
        <f t="array" ref="D3739">_xlfn.IFS(
AND(Tableau13[[#This Row],[Jours]]="W",Tableau13[[#This Row],[Colonne1]]="HC"),"Talon",
Tableau13[[#This Row],[Colonne1]]="HP","Consommation normale",
E3739="HC","Talon")</f>
        <v>Talon</v>
      </c>
      <c r="E3739" s="3" t="str">
        <f>IF(OR(Tableau13[[#This Row],[Données]]-INT(Tableau13[[#This Row],[Données]])&lt;$J$2,Tableau13[[#This Row],[Données]]-INT(Tableau13[[#This Row],[Données]])&gt;=$I$2),"HC","HP")</f>
        <v>HC</v>
      </c>
      <c r="F3739" t="str">
        <f>IF(AND(Tableau13[[#This Row],[Jours]]="W",Tableau13[[#This Row],[Colonne1]]="HC")=TRUE, "Talon","Conso normale")</f>
        <v>Talon</v>
      </c>
    </row>
    <row r="3740" spans="1:6">
      <c r="A3740" s="6">
        <v>45256.958333333336</v>
      </c>
      <c r="B3740" s="7">
        <v>3.0833333299999999</v>
      </c>
      <c r="C3740" t="str">
        <f>IF(WEEKDAY(Tableau13[[#This Row],[Données]],11)&gt;5,"W","S")</f>
        <v>W</v>
      </c>
      <c r="D3740" t="str" cm="1">
        <f t="array" ref="D3740">_xlfn.IFS(
AND(Tableau13[[#This Row],[Jours]]="W",Tableau13[[#This Row],[Colonne1]]="HC"),"Talon",
Tableau13[[#This Row],[Colonne1]]="HP","Consommation normale",
E3740="HC","Talon")</f>
        <v>Talon</v>
      </c>
      <c r="E3740" s="3" t="str">
        <f>IF(OR(Tableau13[[#This Row],[Données]]-INT(Tableau13[[#This Row],[Données]])&lt;$J$2,Tableau13[[#This Row],[Données]]-INT(Tableau13[[#This Row],[Données]])&gt;=$I$2),"HC","HP")</f>
        <v>HC</v>
      </c>
      <c r="F3740" t="str">
        <f>IF(AND(Tableau13[[#This Row],[Jours]]="W",Tableau13[[#This Row],[Colonne1]]="HC")=TRUE, "Talon","Conso normale")</f>
        <v>Talon</v>
      </c>
    </row>
    <row r="3741" spans="1:6">
      <c r="A3741" s="6">
        <v>45256.965277777781</v>
      </c>
      <c r="B3741" s="7">
        <v>3.0833333299999999</v>
      </c>
      <c r="C3741" t="str">
        <f>IF(WEEKDAY(Tableau13[[#This Row],[Données]],11)&gt;5,"W","S")</f>
        <v>W</v>
      </c>
      <c r="D3741" t="str" cm="1">
        <f t="array" ref="D3741">_xlfn.IFS(
AND(Tableau13[[#This Row],[Jours]]="W",Tableau13[[#This Row],[Colonne1]]="HC"),"Talon",
Tableau13[[#This Row],[Colonne1]]="HP","Consommation normale",
E3741="HC","Talon")</f>
        <v>Talon</v>
      </c>
      <c r="E3741" s="3" t="str">
        <f>IF(OR(Tableau13[[#This Row],[Données]]-INT(Tableau13[[#This Row],[Données]])&lt;$J$2,Tableau13[[#This Row],[Données]]-INT(Tableau13[[#This Row],[Données]])&gt;=$I$2),"HC","HP")</f>
        <v>HC</v>
      </c>
      <c r="F3741" t="str">
        <f>IF(AND(Tableau13[[#This Row],[Jours]]="W",Tableau13[[#This Row],[Colonne1]]="HC")=TRUE, "Talon","Conso normale")</f>
        <v>Talon</v>
      </c>
    </row>
    <row r="3742" spans="1:6">
      <c r="A3742" s="6">
        <v>45256.972222222219</v>
      </c>
      <c r="B3742" s="7">
        <v>3.0833333299999999</v>
      </c>
      <c r="C3742" t="str">
        <f>IF(WEEKDAY(Tableau13[[#This Row],[Données]],11)&gt;5,"W","S")</f>
        <v>W</v>
      </c>
      <c r="D3742" t="str" cm="1">
        <f t="array" ref="D3742">_xlfn.IFS(
AND(Tableau13[[#This Row],[Jours]]="W",Tableau13[[#This Row],[Colonne1]]="HC"),"Talon",
Tableau13[[#This Row],[Colonne1]]="HP","Consommation normale",
E3742="HC","Talon")</f>
        <v>Talon</v>
      </c>
      <c r="E3742" s="3" t="str">
        <f>IF(OR(Tableau13[[#This Row],[Données]]-INT(Tableau13[[#This Row],[Données]])&lt;$J$2,Tableau13[[#This Row],[Données]]-INT(Tableau13[[#This Row],[Données]])&gt;=$I$2),"HC","HP")</f>
        <v>HC</v>
      </c>
      <c r="F3742" t="str">
        <f>IF(AND(Tableau13[[#This Row],[Jours]]="W",Tableau13[[#This Row],[Colonne1]]="HC")=TRUE, "Talon","Conso normale")</f>
        <v>Talon</v>
      </c>
    </row>
    <row r="3743" spans="1:6">
      <c r="A3743" s="6">
        <v>45256.979166666664</v>
      </c>
      <c r="B3743" s="7">
        <v>3.1666666700000001</v>
      </c>
      <c r="C3743" t="str">
        <f>IF(WEEKDAY(Tableau13[[#This Row],[Données]],11)&gt;5,"W","S")</f>
        <v>W</v>
      </c>
      <c r="D3743" t="str" cm="1">
        <f t="array" ref="D3743">_xlfn.IFS(
AND(Tableau13[[#This Row],[Jours]]="W",Tableau13[[#This Row],[Colonne1]]="HC"),"Talon",
Tableau13[[#This Row],[Colonne1]]="HP","Consommation normale",
E3743="HC","Talon")</f>
        <v>Talon</v>
      </c>
      <c r="E3743" s="3" t="str">
        <f>IF(OR(Tableau13[[#This Row],[Données]]-INT(Tableau13[[#This Row],[Données]])&lt;$J$2,Tableau13[[#This Row],[Données]]-INT(Tableau13[[#This Row],[Données]])&gt;=$I$2),"HC","HP")</f>
        <v>HC</v>
      </c>
      <c r="F3743" t="str">
        <f>IF(AND(Tableau13[[#This Row],[Jours]]="W",Tableau13[[#This Row],[Colonne1]]="HC")=TRUE, "Talon","Conso normale")</f>
        <v>Talon</v>
      </c>
    </row>
    <row r="3744" spans="1:6">
      <c r="A3744" s="6">
        <v>45256.986111111109</v>
      </c>
      <c r="B3744" s="7">
        <v>5.9166666699999997</v>
      </c>
      <c r="C3744" t="str">
        <f>IF(WEEKDAY(Tableau13[[#This Row],[Données]],11)&gt;5,"W","S")</f>
        <v>W</v>
      </c>
      <c r="D3744" t="str" cm="1">
        <f t="array" ref="D3744">_xlfn.IFS(
AND(Tableau13[[#This Row],[Jours]]="W",Tableau13[[#This Row],[Colonne1]]="HC"),"Talon",
Tableau13[[#This Row],[Colonne1]]="HP","Consommation normale",
E3744="HC","Talon")</f>
        <v>Talon</v>
      </c>
      <c r="E3744" s="3" t="str">
        <f>IF(OR(Tableau13[[#This Row],[Données]]-INT(Tableau13[[#This Row],[Données]])&lt;$J$2,Tableau13[[#This Row],[Données]]-INT(Tableau13[[#This Row],[Données]])&gt;=$I$2),"HC","HP")</f>
        <v>HC</v>
      </c>
      <c r="F3744" t="str">
        <f>IF(AND(Tableau13[[#This Row],[Jours]]="W",Tableau13[[#This Row],[Colonne1]]="HC")=TRUE, "Talon","Conso normale")</f>
        <v>Talon</v>
      </c>
    </row>
    <row r="3745" spans="1:6">
      <c r="A3745" s="6">
        <v>45256.993055555555</v>
      </c>
      <c r="B3745" s="7">
        <v>11.58333333</v>
      </c>
      <c r="C3745" t="str">
        <f>IF(WEEKDAY(Tableau13[[#This Row],[Données]],11)&gt;5,"W","S")</f>
        <v>W</v>
      </c>
      <c r="D3745" t="str" cm="1">
        <f t="array" ref="D3745">_xlfn.IFS(
AND(Tableau13[[#This Row],[Jours]]="W",Tableau13[[#This Row],[Colonne1]]="HC"),"Talon",
Tableau13[[#This Row],[Colonne1]]="HP","Consommation normale",
E3745="HC","Talon")</f>
        <v>Talon</v>
      </c>
      <c r="E3745" s="3" t="str">
        <f>IF(OR(Tableau13[[#This Row],[Données]]-INT(Tableau13[[#This Row],[Données]])&lt;$J$2,Tableau13[[#This Row],[Données]]-INT(Tableau13[[#This Row],[Données]])&gt;=$I$2),"HC","HP")</f>
        <v>HC</v>
      </c>
      <c r="F3745" t="str">
        <f>IF(AND(Tableau13[[#This Row],[Jours]]="W",Tableau13[[#This Row],[Colonne1]]="HC")=TRUE, "Talon","Conso normale")</f>
        <v>Talon</v>
      </c>
    </row>
    <row r="3746" spans="1:6">
      <c r="A3746" s="6">
        <v>45257</v>
      </c>
      <c r="B3746" s="7">
        <v>12.16666667</v>
      </c>
      <c r="C3746" t="str">
        <f>IF(WEEKDAY(Tableau13[[#This Row],[Données]],11)&gt;5,"W","S")</f>
        <v>S</v>
      </c>
      <c r="D3746" t="str" cm="1">
        <f t="array" ref="D3746">_xlfn.IFS(
AND(Tableau13[[#This Row],[Jours]]="W",Tableau13[[#This Row],[Colonne1]]="HC"),"Talon",
Tableau13[[#This Row],[Colonne1]]="HP","Consommation normale",
E3746="HC","Talon")</f>
        <v>Talon</v>
      </c>
      <c r="E3746" s="3" t="str">
        <f>IF(OR(Tableau13[[#This Row],[Données]]-INT(Tableau13[[#This Row],[Données]])&lt;$J$2,Tableau13[[#This Row],[Données]]-INT(Tableau13[[#This Row],[Données]])&gt;=$I$2),"HC","HP")</f>
        <v>HC</v>
      </c>
      <c r="F3746" t="str">
        <f>IF(AND(Tableau13[[#This Row],[Jours]]="W",Tableau13[[#This Row],[Colonne1]]="HC")=TRUE, "Talon","Conso normale")</f>
        <v>Conso normale</v>
      </c>
    </row>
    <row r="3747" spans="1:6">
      <c r="A3747" s="6">
        <v>45257.006944444445</v>
      </c>
      <c r="B3747" s="7">
        <v>4.4166666699999997</v>
      </c>
      <c r="C3747" t="str">
        <f>IF(WEEKDAY(Tableau13[[#This Row],[Données]],11)&gt;5,"W","S")</f>
        <v>S</v>
      </c>
      <c r="D3747" t="str" cm="1">
        <f t="array" ref="D3747">_xlfn.IFS(
AND(Tableau13[[#This Row],[Jours]]="W",Tableau13[[#This Row],[Colonne1]]="HC"),"Talon",
Tableau13[[#This Row],[Colonne1]]="HP","Consommation normale",
E3747="HC","Talon")</f>
        <v>Talon</v>
      </c>
      <c r="E3747" s="3" t="str">
        <f>IF(OR(Tableau13[[#This Row],[Données]]-INT(Tableau13[[#This Row],[Données]])&lt;$J$2,Tableau13[[#This Row],[Données]]-INT(Tableau13[[#This Row],[Données]])&gt;=$I$2),"HC","HP")</f>
        <v>HC</v>
      </c>
      <c r="F3747" t="str">
        <f>IF(AND(Tableau13[[#This Row],[Jours]]="W",Tableau13[[#This Row],[Colonne1]]="HC")=TRUE, "Talon","Conso normale")</f>
        <v>Conso normale</v>
      </c>
    </row>
    <row r="3748" spans="1:6">
      <c r="A3748" s="6">
        <v>45257.013888888891</v>
      </c>
      <c r="B3748" s="7">
        <v>5.5</v>
      </c>
      <c r="C3748" t="str">
        <f>IF(WEEKDAY(Tableau13[[#This Row],[Données]],11)&gt;5,"W","S")</f>
        <v>S</v>
      </c>
      <c r="D3748" t="str" cm="1">
        <f t="array" ref="D3748">_xlfn.IFS(
AND(Tableau13[[#This Row],[Jours]]="W",Tableau13[[#This Row],[Colonne1]]="HC"),"Talon",
Tableau13[[#This Row],[Colonne1]]="HP","Consommation normale",
E3748="HC","Talon")</f>
        <v>Talon</v>
      </c>
      <c r="E3748" s="3" t="str">
        <f>IF(OR(Tableau13[[#This Row],[Données]]-INT(Tableau13[[#This Row],[Données]])&lt;$J$2,Tableau13[[#This Row],[Données]]-INT(Tableau13[[#This Row],[Données]])&gt;=$I$2),"HC","HP")</f>
        <v>HC</v>
      </c>
      <c r="F3748" t="str">
        <f>IF(AND(Tableau13[[#This Row],[Jours]]="W",Tableau13[[#This Row],[Colonne1]]="HC")=TRUE, "Talon","Conso normale")</f>
        <v>Conso normale</v>
      </c>
    </row>
    <row r="3749" spans="1:6">
      <c r="A3749" s="6">
        <v>45257.020833333336</v>
      </c>
      <c r="B3749" s="7">
        <v>10.66666667</v>
      </c>
      <c r="C3749" t="str">
        <f>IF(WEEKDAY(Tableau13[[#This Row],[Données]],11)&gt;5,"W","S")</f>
        <v>S</v>
      </c>
      <c r="D3749" t="str" cm="1">
        <f t="array" ref="D3749">_xlfn.IFS(
AND(Tableau13[[#This Row],[Jours]]="W",Tableau13[[#This Row],[Colonne1]]="HC"),"Talon",
Tableau13[[#This Row],[Colonne1]]="HP","Consommation normale",
E3749="HC","Talon")</f>
        <v>Talon</v>
      </c>
      <c r="E3749" s="3" t="str">
        <f>IF(OR(Tableau13[[#This Row],[Données]]-INT(Tableau13[[#This Row],[Données]])&lt;$J$2,Tableau13[[#This Row],[Données]]-INT(Tableau13[[#This Row],[Données]])&gt;=$I$2),"HC","HP")</f>
        <v>HC</v>
      </c>
      <c r="F3749" t="str">
        <f>IF(AND(Tableau13[[#This Row],[Jours]]="W",Tableau13[[#This Row],[Colonne1]]="HC")=TRUE, "Talon","Conso normale")</f>
        <v>Conso normale</v>
      </c>
    </row>
    <row r="3750" spans="1:6">
      <c r="A3750" s="6">
        <v>45257.027777777781</v>
      </c>
      <c r="B3750" s="7">
        <v>9.6666666699999997</v>
      </c>
      <c r="C3750" t="str">
        <f>IF(WEEKDAY(Tableau13[[#This Row],[Données]],11)&gt;5,"W","S")</f>
        <v>S</v>
      </c>
      <c r="D3750" t="str" cm="1">
        <f t="array" ref="D3750">_xlfn.IFS(
AND(Tableau13[[#This Row],[Jours]]="W",Tableau13[[#This Row],[Colonne1]]="HC"),"Talon",
Tableau13[[#This Row],[Colonne1]]="HP","Consommation normale",
E3750="HC","Talon")</f>
        <v>Talon</v>
      </c>
      <c r="E3750" s="3" t="str">
        <f>IF(OR(Tableau13[[#This Row],[Données]]-INT(Tableau13[[#This Row],[Données]])&lt;$J$2,Tableau13[[#This Row],[Données]]-INT(Tableau13[[#This Row],[Données]])&gt;=$I$2),"HC","HP")</f>
        <v>HC</v>
      </c>
      <c r="F3750" t="str">
        <f>IF(AND(Tableau13[[#This Row],[Jours]]="W",Tableau13[[#This Row],[Colonne1]]="HC")=TRUE, "Talon","Conso normale")</f>
        <v>Conso normale</v>
      </c>
    </row>
    <row r="3751" spans="1:6">
      <c r="A3751" s="6">
        <v>45257.034722222219</v>
      </c>
      <c r="B3751" s="7">
        <v>6.0833333300000003</v>
      </c>
      <c r="C3751" t="str">
        <f>IF(WEEKDAY(Tableau13[[#This Row],[Données]],11)&gt;5,"W","S")</f>
        <v>S</v>
      </c>
      <c r="D3751" t="str" cm="1">
        <f t="array" ref="D3751">_xlfn.IFS(
AND(Tableau13[[#This Row],[Jours]]="W",Tableau13[[#This Row],[Colonne1]]="HC"),"Talon",
Tableau13[[#This Row],[Colonne1]]="HP","Consommation normale",
E3751="HC","Talon")</f>
        <v>Talon</v>
      </c>
      <c r="E3751" s="3" t="str">
        <f>IF(OR(Tableau13[[#This Row],[Données]]-INT(Tableau13[[#This Row],[Données]])&lt;$J$2,Tableau13[[#This Row],[Données]]-INT(Tableau13[[#This Row],[Données]])&gt;=$I$2),"HC","HP")</f>
        <v>HC</v>
      </c>
      <c r="F3751" t="str">
        <f>IF(AND(Tableau13[[#This Row],[Jours]]="W",Tableau13[[#This Row],[Colonne1]]="HC")=TRUE, "Talon","Conso normale")</f>
        <v>Conso normale</v>
      </c>
    </row>
    <row r="3752" spans="1:6">
      <c r="A3752" s="6">
        <v>45257.041666666664</v>
      </c>
      <c r="B3752" s="7">
        <v>4.3333333300000003</v>
      </c>
      <c r="C3752" t="str">
        <f>IF(WEEKDAY(Tableau13[[#This Row],[Données]],11)&gt;5,"W","S")</f>
        <v>S</v>
      </c>
      <c r="D3752" t="str" cm="1">
        <f t="array" ref="D3752">_xlfn.IFS(
AND(Tableau13[[#This Row],[Jours]]="W",Tableau13[[#This Row],[Colonne1]]="HC"),"Talon",
Tableau13[[#This Row],[Colonne1]]="HP","Consommation normale",
E3752="HC","Talon")</f>
        <v>Talon</v>
      </c>
      <c r="E3752" s="3" t="str">
        <f>IF(OR(Tableau13[[#This Row],[Données]]-INT(Tableau13[[#This Row],[Données]])&lt;$J$2,Tableau13[[#This Row],[Données]]-INT(Tableau13[[#This Row],[Données]])&gt;=$I$2),"HC","HP")</f>
        <v>HC</v>
      </c>
      <c r="F3752" t="str">
        <f>IF(AND(Tableau13[[#This Row],[Jours]]="W",Tableau13[[#This Row],[Colonne1]]="HC")=TRUE, "Talon","Conso normale")</f>
        <v>Conso normale</v>
      </c>
    </row>
    <row r="3753" spans="1:6">
      <c r="A3753" s="6">
        <v>45257.048611111109</v>
      </c>
      <c r="B3753" s="7">
        <v>6.5833333300000003</v>
      </c>
      <c r="C3753" t="str">
        <f>IF(WEEKDAY(Tableau13[[#This Row],[Données]],11)&gt;5,"W","S")</f>
        <v>S</v>
      </c>
      <c r="D3753" t="str" cm="1">
        <f t="array" ref="D3753">_xlfn.IFS(
AND(Tableau13[[#This Row],[Jours]]="W",Tableau13[[#This Row],[Colonne1]]="HC"),"Talon",
Tableau13[[#This Row],[Colonne1]]="HP","Consommation normale",
E3753="HC","Talon")</f>
        <v>Talon</v>
      </c>
      <c r="E3753" s="3" t="str">
        <f>IF(OR(Tableau13[[#This Row],[Données]]-INT(Tableau13[[#This Row],[Données]])&lt;$J$2,Tableau13[[#This Row],[Données]]-INT(Tableau13[[#This Row],[Données]])&gt;=$I$2),"HC","HP")</f>
        <v>HC</v>
      </c>
      <c r="F3753" t="str">
        <f>IF(AND(Tableau13[[#This Row],[Jours]]="W",Tableau13[[#This Row],[Colonne1]]="HC")=TRUE, "Talon","Conso normale")</f>
        <v>Conso normale</v>
      </c>
    </row>
    <row r="3754" spans="1:6">
      <c r="A3754" s="6">
        <v>45257.055555555555</v>
      </c>
      <c r="B3754" s="7">
        <v>8</v>
      </c>
      <c r="C3754" t="str">
        <f>IF(WEEKDAY(Tableau13[[#This Row],[Données]],11)&gt;5,"W","S")</f>
        <v>S</v>
      </c>
      <c r="D3754" t="str" cm="1">
        <f t="array" ref="D3754">_xlfn.IFS(
AND(Tableau13[[#This Row],[Jours]]="W",Tableau13[[#This Row],[Colonne1]]="HC"),"Talon",
Tableau13[[#This Row],[Colonne1]]="HP","Consommation normale",
E3754="HC","Talon")</f>
        <v>Talon</v>
      </c>
      <c r="E3754" s="3" t="str">
        <f>IF(OR(Tableau13[[#This Row],[Données]]-INT(Tableau13[[#This Row],[Données]])&lt;$J$2,Tableau13[[#This Row],[Données]]-INT(Tableau13[[#This Row],[Données]])&gt;=$I$2),"HC","HP")</f>
        <v>HC</v>
      </c>
      <c r="F3754" t="str">
        <f>IF(AND(Tableau13[[#This Row],[Jours]]="W",Tableau13[[#This Row],[Colonne1]]="HC")=TRUE, "Talon","Conso normale")</f>
        <v>Conso normale</v>
      </c>
    </row>
    <row r="3755" spans="1:6">
      <c r="A3755" s="6">
        <v>45257.0625</v>
      </c>
      <c r="B3755" s="7">
        <v>5.6666666699999997</v>
      </c>
      <c r="C3755" t="str">
        <f>IF(WEEKDAY(Tableau13[[#This Row],[Données]],11)&gt;5,"W","S")</f>
        <v>S</v>
      </c>
      <c r="D3755" t="str" cm="1">
        <f t="array" ref="D3755">_xlfn.IFS(
AND(Tableau13[[#This Row],[Jours]]="W",Tableau13[[#This Row],[Colonne1]]="HC"),"Talon",
Tableau13[[#This Row],[Colonne1]]="HP","Consommation normale",
E3755="HC","Talon")</f>
        <v>Talon</v>
      </c>
      <c r="E3755" s="3" t="str">
        <f>IF(OR(Tableau13[[#This Row],[Données]]-INT(Tableau13[[#This Row],[Données]])&lt;$J$2,Tableau13[[#This Row],[Données]]-INT(Tableau13[[#This Row],[Données]])&gt;=$I$2),"HC","HP")</f>
        <v>HC</v>
      </c>
      <c r="F3755" t="str">
        <f>IF(AND(Tableau13[[#This Row],[Jours]]="W",Tableau13[[#This Row],[Colonne1]]="HC")=TRUE, "Talon","Conso normale")</f>
        <v>Conso normale</v>
      </c>
    </row>
    <row r="3756" spans="1:6">
      <c r="A3756" s="6">
        <v>45257.069444444445</v>
      </c>
      <c r="B3756" s="7">
        <v>4.25</v>
      </c>
      <c r="C3756" t="str">
        <f>IF(WEEKDAY(Tableau13[[#This Row],[Données]],11)&gt;5,"W","S")</f>
        <v>S</v>
      </c>
      <c r="D3756" t="str" cm="1">
        <f t="array" ref="D3756">_xlfn.IFS(
AND(Tableau13[[#This Row],[Jours]]="W",Tableau13[[#This Row],[Colonne1]]="HC"),"Talon",
Tableau13[[#This Row],[Colonne1]]="HP","Consommation normale",
E3756="HC","Talon")</f>
        <v>Talon</v>
      </c>
      <c r="E3756" s="3" t="str">
        <f>IF(OR(Tableau13[[#This Row],[Données]]-INT(Tableau13[[#This Row],[Données]])&lt;$J$2,Tableau13[[#This Row],[Données]]-INT(Tableau13[[#This Row],[Données]])&gt;=$I$2),"HC","HP")</f>
        <v>HC</v>
      </c>
      <c r="F3756" t="str">
        <f>IF(AND(Tableau13[[#This Row],[Jours]]="W",Tableau13[[#This Row],[Colonne1]]="HC")=TRUE, "Talon","Conso normale")</f>
        <v>Conso normale</v>
      </c>
    </row>
    <row r="3757" spans="1:6">
      <c r="A3757" s="6">
        <v>45257.076388888891</v>
      </c>
      <c r="B3757" s="7">
        <v>7.4166666699999997</v>
      </c>
      <c r="C3757" t="str">
        <f>IF(WEEKDAY(Tableau13[[#This Row],[Données]],11)&gt;5,"W","S")</f>
        <v>S</v>
      </c>
      <c r="D3757" t="str" cm="1">
        <f t="array" ref="D3757">_xlfn.IFS(
AND(Tableau13[[#This Row],[Jours]]="W",Tableau13[[#This Row],[Colonne1]]="HC"),"Talon",
Tableau13[[#This Row],[Colonne1]]="HP","Consommation normale",
E3757="HC","Talon")</f>
        <v>Talon</v>
      </c>
      <c r="E3757" s="3" t="str">
        <f>IF(OR(Tableau13[[#This Row],[Données]]-INT(Tableau13[[#This Row],[Données]])&lt;$J$2,Tableau13[[#This Row],[Données]]-INT(Tableau13[[#This Row],[Données]])&gt;=$I$2),"HC","HP")</f>
        <v>HC</v>
      </c>
      <c r="F3757" t="str">
        <f>IF(AND(Tableau13[[#This Row],[Jours]]="W",Tableau13[[#This Row],[Colonne1]]="HC")=TRUE, "Talon","Conso normale")</f>
        <v>Conso normale</v>
      </c>
    </row>
    <row r="3758" spans="1:6">
      <c r="A3758" s="6">
        <v>45257.083333333336</v>
      </c>
      <c r="B3758" s="7">
        <v>10.58333333</v>
      </c>
      <c r="C3758" t="str">
        <f>IF(WEEKDAY(Tableau13[[#This Row],[Données]],11)&gt;5,"W","S")</f>
        <v>S</v>
      </c>
      <c r="D3758" t="str" cm="1">
        <f t="array" ref="D3758">_xlfn.IFS(
AND(Tableau13[[#This Row],[Jours]]="W",Tableau13[[#This Row],[Colonne1]]="HC"),"Talon",
Tableau13[[#This Row],[Colonne1]]="HP","Consommation normale",
E3758="HC","Talon")</f>
        <v>Talon</v>
      </c>
      <c r="E3758" s="3" t="str">
        <f>IF(OR(Tableau13[[#This Row],[Données]]-INT(Tableau13[[#This Row],[Données]])&lt;$J$2,Tableau13[[#This Row],[Données]]-INT(Tableau13[[#This Row],[Données]])&gt;=$I$2),"HC","HP")</f>
        <v>HC</v>
      </c>
      <c r="F3758" t="str">
        <f>IF(AND(Tableau13[[#This Row],[Jours]]="W",Tableau13[[#This Row],[Colonne1]]="HC")=TRUE, "Talon","Conso normale")</f>
        <v>Conso normale</v>
      </c>
    </row>
    <row r="3759" spans="1:6">
      <c r="A3759" s="6">
        <v>45257.090277777781</v>
      </c>
      <c r="B3759" s="7">
        <v>9.4166666699999997</v>
      </c>
      <c r="C3759" t="str">
        <f>IF(WEEKDAY(Tableau13[[#This Row],[Données]],11)&gt;5,"W","S")</f>
        <v>S</v>
      </c>
      <c r="D3759" t="str" cm="1">
        <f t="array" ref="D3759">_xlfn.IFS(
AND(Tableau13[[#This Row],[Jours]]="W",Tableau13[[#This Row],[Colonne1]]="HC"),"Talon",
Tableau13[[#This Row],[Colonne1]]="HP","Consommation normale",
E3759="HC","Talon")</f>
        <v>Talon</v>
      </c>
      <c r="E3759" s="3" t="str">
        <f>IF(OR(Tableau13[[#This Row],[Données]]-INT(Tableau13[[#This Row],[Données]])&lt;$J$2,Tableau13[[#This Row],[Données]]-INT(Tableau13[[#This Row],[Données]])&gt;=$I$2),"HC","HP")</f>
        <v>HC</v>
      </c>
      <c r="F3759" t="str">
        <f>IF(AND(Tableau13[[#This Row],[Jours]]="W",Tableau13[[#This Row],[Colonne1]]="HC")=TRUE, "Talon","Conso normale")</f>
        <v>Conso normale</v>
      </c>
    </row>
    <row r="3760" spans="1:6">
      <c r="A3760" s="6">
        <v>45257.097222222219</v>
      </c>
      <c r="B3760" s="7">
        <v>4.25</v>
      </c>
      <c r="C3760" t="str">
        <f>IF(WEEKDAY(Tableau13[[#This Row],[Données]],11)&gt;5,"W","S")</f>
        <v>S</v>
      </c>
      <c r="D3760" t="str" cm="1">
        <f t="array" ref="D3760">_xlfn.IFS(
AND(Tableau13[[#This Row],[Jours]]="W",Tableau13[[#This Row],[Colonne1]]="HC"),"Talon",
Tableau13[[#This Row],[Colonne1]]="HP","Consommation normale",
E3760="HC","Talon")</f>
        <v>Talon</v>
      </c>
      <c r="E3760" s="3" t="str">
        <f>IF(OR(Tableau13[[#This Row],[Données]]-INT(Tableau13[[#This Row],[Données]])&lt;$J$2,Tableau13[[#This Row],[Données]]-INT(Tableau13[[#This Row],[Données]])&gt;=$I$2),"HC","HP")</f>
        <v>HC</v>
      </c>
      <c r="F3760" t="str">
        <f>IF(AND(Tableau13[[#This Row],[Jours]]="W",Tableau13[[#This Row],[Colonne1]]="HC")=TRUE, "Talon","Conso normale")</f>
        <v>Conso normale</v>
      </c>
    </row>
    <row r="3761" spans="1:6">
      <c r="A3761" s="6">
        <v>45257.104166666664</v>
      </c>
      <c r="B3761" s="7">
        <v>4.6666666699999997</v>
      </c>
      <c r="C3761" t="str">
        <f>IF(WEEKDAY(Tableau13[[#This Row],[Données]],11)&gt;5,"W","S")</f>
        <v>S</v>
      </c>
      <c r="D3761" t="str" cm="1">
        <f t="array" ref="D3761">_xlfn.IFS(
AND(Tableau13[[#This Row],[Jours]]="W",Tableau13[[#This Row],[Colonne1]]="HC"),"Talon",
Tableau13[[#This Row],[Colonne1]]="HP","Consommation normale",
E3761="HC","Talon")</f>
        <v>Talon</v>
      </c>
      <c r="E3761" s="3" t="str">
        <f>IF(OR(Tableau13[[#This Row],[Données]]-INT(Tableau13[[#This Row],[Données]])&lt;$J$2,Tableau13[[#This Row],[Données]]-INT(Tableau13[[#This Row],[Données]])&gt;=$I$2),"HC","HP")</f>
        <v>HC</v>
      </c>
      <c r="F3761" t="str">
        <f>IF(AND(Tableau13[[#This Row],[Jours]]="W",Tableau13[[#This Row],[Colonne1]]="HC")=TRUE, "Talon","Conso normale")</f>
        <v>Conso normale</v>
      </c>
    </row>
    <row r="3762" spans="1:6">
      <c r="A3762" s="6">
        <v>45257.111111111109</v>
      </c>
      <c r="B3762" s="7">
        <v>5.0833333300000003</v>
      </c>
      <c r="C3762" t="str">
        <f>IF(WEEKDAY(Tableau13[[#This Row],[Données]],11)&gt;5,"W","S")</f>
        <v>S</v>
      </c>
      <c r="D3762" t="str" cm="1">
        <f t="array" ref="D3762">_xlfn.IFS(
AND(Tableau13[[#This Row],[Jours]]="W",Tableau13[[#This Row],[Colonne1]]="HC"),"Talon",
Tableau13[[#This Row],[Colonne1]]="HP","Consommation normale",
E3762="HC","Talon")</f>
        <v>Talon</v>
      </c>
      <c r="E3762" s="3" t="str">
        <f>IF(OR(Tableau13[[#This Row],[Données]]-INT(Tableau13[[#This Row],[Données]])&lt;$J$2,Tableau13[[#This Row],[Données]]-INT(Tableau13[[#This Row],[Données]])&gt;=$I$2),"HC","HP")</f>
        <v>HC</v>
      </c>
      <c r="F3762" t="str">
        <f>IF(AND(Tableau13[[#This Row],[Jours]]="W",Tableau13[[#This Row],[Colonne1]]="HC")=TRUE, "Talon","Conso normale")</f>
        <v>Conso normale</v>
      </c>
    </row>
    <row r="3763" spans="1:6">
      <c r="A3763" s="6">
        <v>45257.118055555555</v>
      </c>
      <c r="B3763" s="7">
        <v>5.0833333300000003</v>
      </c>
      <c r="C3763" t="str">
        <f>IF(WEEKDAY(Tableau13[[#This Row],[Données]],11)&gt;5,"W","S")</f>
        <v>S</v>
      </c>
      <c r="D3763" t="str" cm="1">
        <f t="array" ref="D3763">_xlfn.IFS(
AND(Tableau13[[#This Row],[Jours]]="W",Tableau13[[#This Row],[Colonne1]]="HC"),"Talon",
Tableau13[[#This Row],[Colonne1]]="HP","Consommation normale",
E3763="HC","Talon")</f>
        <v>Talon</v>
      </c>
      <c r="E3763" s="3" t="str">
        <f>IF(OR(Tableau13[[#This Row],[Données]]-INT(Tableau13[[#This Row],[Données]])&lt;$J$2,Tableau13[[#This Row],[Données]]-INT(Tableau13[[#This Row],[Données]])&gt;=$I$2),"HC","HP")</f>
        <v>HC</v>
      </c>
      <c r="F3763" t="str">
        <f>IF(AND(Tableau13[[#This Row],[Jours]]="W",Tableau13[[#This Row],[Colonne1]]="HC")=TRUE, "Talon","Conso normale")</f>
        <v>Conso normale</v>
      </c>
    </row>
    <row r="3764" spans="1:6">
      <c r="A3764" s="6">
        <v>45257.125</v>
      </c>
      <c r="B3764" s="7">
        <v>5</v>
      </c>
      <c r="C3764" t="str">
        <f>IF(WEEKDAY(Tableau13[[#This Row],[Données]],11)&gt;5,"W","S")</f>
        <v>S</v>
      </c>
      <c r="D3764" t="str" cm="1">
        <f t="array" ref="D3764">_xlfn.IFS(
AND(Tableau13[[#This Row],[Jours]]="W",Tableau13[[#This Row],[Colonne1]]="HC"),"Talon",
Tableau13[[#This Row],[Colonne1]]="HP","Consommation normale",
E3764="HC","Talon")</f>
        <v>Talon</v>
      </c>
      <c r="E3764" s="3" t="str">
        <f>IF(OR(Tableau13[[#This Row],[Données]]-INT(Tableau13[[#This Row],[Données]])&lt;$J$2,Tableau13[[#This Row],[Données]]-INT(Tableau13[[#This Row],[Données]])&gt;=$I$2),"HC","HP")</f>
        <v>HC</v>
      </c>
      <c r="F3764" t="str">
        <f>IF(AND(Tableau13[[#This Row],[Jours]]="W",Tableau13[[#This Row],[Colonne1]]="HC")=TRUE, "Talon","Conso normale")</f>
        <v>Conso normale</v>
      </c>
    </row>
    <row r="3765" spans="1:6">
      <c r="A3765" s="6">
        <v>45257.131944444445</v>
      </c>
      <c r="B3765" s="7">
        <v>5.6666666699999997</v>
      </c>
      <c r="C3765" t="str">
        <f>IF(WEEKDAY(Tableau13[[#This Row],[Données]],11)&gt;5,"W","S")</f>
        <v>S</v>
      </c>
      <c r="D3765" t="str" cm="1">
        <f t="array" ref="D3765">_xlfn.IFS(
AND(Tableau13[[#This Row],[Jours]]="W",Tableau13[[#This Row],[Colonne1]]="HC"),"Talon",
Tableau13[[#This Row],[Colonne1]]="HP","Consommation normale",
E3765="HC","Talon")</f>
        <v>Talon</v>
      </c>
      <c r="E3765" s="3" t="str">
        <f>IF(OR(Tableau13[[#This Row],[Données]]-INT(Tableau13[[#This Row],[Données]])&lt;$J$2,Tableau13[[#This Row],[Données]]-INT(Tableau13[[#This Row],[Données]])&gt;=$I$2),"HC","HP")</f>
        <v>HC</v>
      </c>
      <c r="F3765" t="str">
        <f>IF(AND(Tableau13[[#This Row],[Jours]]="W",Tableau13[[#This Row],[Colonne1]]="HC")=TRUE, "Talon","Conso normale")</f>
        <v>Conso normale</v>
      </c>
    </row>
    <row r="3766" spans="1:6">
      <c r="A3766" s="6">
        <v>45257.138888888891</v>
      </c>
      <c r="B3766" s="7">
        <v>6.1666666699999997</v>
      </c>
      <c r="C3766" t="str">
        <f>IF(WEEKDAY(Tableau13[[#This Row],[Données]],11)&gt;5,"W","S")</f>
        <v>S</v>
      </c>
      <c r="D3766" t="str" cm="1">
        <f t="array" ref="D3766">_xlfn.IFS(
AND(Tableau13[[#This Row],[Jours]]="W",Tableau13[[#This Row],[Colonne1]]="HC"),"Talon",
Tableau13[[#This Row],[Colonne1]]="HP","Consommation normale",
E3766="HC","Talon")</f>
        <v>Talon</v>
      </c>
      <c r="E3766" s="3" t="str">
        <f>IF(OR(Tableau13[[#This Row],[Données]]-INT(Tableau13[[#This Row],[Données]])&lt;$J$2,Tableau13[[#This Row],[Données]]-INT(Tableau13[[#This Row],[Données]])&gt;=$I$2),"HC","HP")</f>
        <v>HC</v>
      </c>
      <c r="F3766" t="str">
        <f>IF(AND(Tableau13[[#This Row],[Jours]]="W",Tableau13[[#This Row],[Colonne1]]="HC")=TRUE, "Talon","Conso normale")</f>
        <v>Conso normale</v>
      </c>
    </row>
    <row r="3767" spans="1:6">
      <c r="A3767" s="6">
        <v>45257.145833333336</v>
      </c>
      <c r="B3767" s="7">
        <v>6.75</v>
      </c>
      <c r="C3767" t="str">
        <f>IF(WEEKDAY(Tableau13[[#This Row],[Données]],11)&gt;5,"W","S")</f>
        <v>S</v>
      </c>
      <c r="D3767" t="str" cm="1">
        <f t="array" ref="D3767">_xlfn.IFS(
AND(Tableau13[[#This Row],[Jours]]="W",Tableau13[[#This Row],[Colonne1]]="HC"),"Talon",
Tableau13[[#This Row],[Colonne1]]="HP","Consommation normale",
E3767="HC","Talon")</f>
        <v>Talon</v>
      </c>
      <c r="E3767" s="3" t="str">
        <f>IF(OR(Tableau13[[#This Row],[Données]]-INT(Tableau13[[#This Row],[Données]])&lt;$J$2,Tableau13[[#This Row],[Données]]-INT(Tableau13[[#This Row],[Données]])&gt;=$I$2),"HC","HP")</f>
        <v>HC</v>
      </c>
      <c r="F3767" t="str">
        <f>IF(AND(Tableau13[[#This Row],[Jours]]="W",Tableau13[[#This Row],[Colonne1]]="HC")=TRUE, "Talon","Conso normale")</f>
        <v>Conso normale</v>
      </c>
    </row>
    <row r="3768" spans="1:6">
      <c r="A3768" s="6">
        <v>45257.152777777781</v>
      </c>
      <c r="B3768" s="7">
        <v>9.8333333300000003</v>
      </c>
      <c r="C3768" t="str">
        <f>IF(WEEKDAY(Tableau13[[#This Row],[Données]],11)&gt;5,"W","S")</f>
        <v>S</v>
      </c>
      <c r="D3768" t="str" cm="1">
        <f t="array" ref="D3768">_xlfn.IFS(
AND(Tableau13[[#This Row],[Jours]]="W",Tableau13[[#This Row],[Colonne1]]="HC"),"Talon",
Tableau13[[#This Row],[Colonne1]]="HP","Consommation normale",
E3768="HC","Talon")</f>
        <v>Talon</v>
      </c>
      <c r="E3768" s="3" t="str">
        <f>IF(OR(Tableau13[[#This Row],[Données]]-INT(Tableau13[[#This Row],[Données]])&lt;$J$2,Tableau13[[#This Row],[Données]]-INT(Tableau13[[#This Row],[Données]])&gt;=$I$2),"HC","HP")</f>
        <v>HC</v>
      </c>
      <c r="F3768" t="str">
        <f>IF(AND(Tableau13[[#This Row],[Jours]]="W",Tableau13[[#This Row],[Colonne1]]="HC")=TRUE, "Talon","Conso normale")</f>
        <v>Conso normale</v>
      </c>
    </row>
    <row r="3769" spans="1:6">
      <c r="A3769" s="6">
        <v>45257.159722222219</v>
      </c>
      <c r="B3769" s="7">
        <v>7.75</v>
      </c>
      <c r="C3769" t="str">
        <f>IF(WEEKDAY(Tableau13[[#This Row],[Données]],11)&gt;5,"W","S")</f>
        <v>S</v>
      </c>
      <c r="D3769" t="str" cm="1">
        <f t="array" ref="D3769">_xlfn.IFS(
AND(Tableau13[[#This Row],[Jours]]="W",Tableau13[[#This Row],[Colonne1]]="HC"),"Talon",
Tableau13[[#This Row],[Colonne1]]="HP","Consommation normale",
E3769="HC","Talon")</f>
        <v>Talon</v>
      </c>
      <c r="E3769" s="3" t="str">
        <f>IF(OR(Tableau13[[#This Row],[Données]]-INT(Tableau13[[#This Row],[Données]])&lt;$J$2,Tableau13[[#This Row],[Données]]-INT(Tableau13[[#This Row],[Données]])&gt;=$I$2),"HC","HP")</f>
        <v>HC</v>
      </c>
      <c r="F3769" t="str">
        <f>IF(AND(Tableau13[[#This Row],[Jours]]="W",Tableau13[[#This Row],[Colonne1]]="HC")=TRUE, "Talon","Conso normale")</f>
        <v>Conso normale</v>
      </c>
    </row>
    <row r="3770" spans="1:6">
      <c r="A3770" s="6">
        <v>45257.166666666664</v>
      </c>
      <c r="B3770" s="7">
        <v>4.4166666699999997</v>
      </c>
      <c r="C3770" t="str">
        <f>IF(WEEKDAY(Tableau13[[#This Row],[Données]],11)&gt;5,"W","S")</f>
        <v>S</v>
      </c>
      <c r="D3770" t="str" cm="1">
        <f t="array" ref="D3770">_xlfn.IFS(
AND(Tableau13[[#This Row],[Jours]]="W",Tableau13[[#This Row],[Colonne1]]="HC"),"Talon",
Tableau13[[#This Row],[Colonne1]]="HP","Consommation normale",
E3770="HC","Talon")</f>
        <v>Talon</v>
      </c>
      <c r="E3770" s="3" t="str">
        <f>IF(OR(Tableau13[[#This Row],[Données]]-INT(Tableau13[[#This Row],[Données]])&lt;$J$2,Tableau13[[#This Row],[Données]]-INT(Tableau13[[#This Row],[Données]])&gt;=$I$2),"HC","HP")</f>
        <v>HC</v>
      </c>
      <c r="F3770" t="str">
        <f>IF(AND(Tableau13[[#This Row],[Jours]]="W",Tableau13[[#This Row],[Colonne1]]="HC")=TRUE, "Talon","Conso normale")</f>
        <v>Conso normale</v>
      </c>
    </row>
    <row r="3771" spans="1:6">
      <c r="A3771" s="6">
        <v>45257.173611111109</v>
      </c>
      <c r="B3771" s="7">
        <v>4.25</v>
      </c>
      <c r="C3771" t="str">
        <f>IF(WEEKDAY(Tableau13[[#This Row],[Données]],11)&gt;5,"W","S")</f>
        <v>S</v>
      </c>
      <c r="D3771" t="str" cm="1">
        <f t="array" ref="D3771">_xlfn.IFS(
AND(Tableau13[[#This Row],[Jours]]="W",Tableau13[[#This Row],[Colonne1]]="HC"),"Talon",
Tableau13[[#This Row],[Colonne1]]="HP","Consommation normale",
E3771="HC","Talon")</f>
        <v>Talon</v>
      </c>
      <c r="E3771" s="3" t="str">
        <f>IF(OR(Tableau13[[#This Row],[Données]]-INT(Tableau13[[#This Row],[Données]])&lt;$J$2,Tableau13[[#This Row],[Données]]-INT(Tableau13[[#This Row],[Données]])&gt;=$I$2),"HC","HP")</f>
        <v>HC</v>
      </c>
      <c r="F3771" t="str">
        <f>IF(AND(Tableau13[[#This Row],[Jours]]="W",Tableau13[[#This Row],[Colonne1]]="HC")=TRUE, "Talon","Conso normale")</f>
        <v>Conso normale</v>
      </c>
    </row>
    <row r="3772" spans="1:6">
      <c r="A3772" s="6">
        <v>45257.180555555555</v>
      </c>
      <c r="B3772" s="7">
        <v>6.3333333300000003</v>
      </c>
      <c r="C3772" t="str">
        <f>IF(WEEKDAY(Tableau13[[#This Row],[Données]],11)&gt;5,"W","S")</f>
        <v>S</v>
      </c>
      <c r="D3772" t="str" cm="1">
        <f t="array" ref="D3772">_xlfn.IFS(
AND(Tableau13[[#This Row],[Jours]]="W",Tableau13[[#This Row],[Colonne1]]="HC"),"Talon",
Tableau13[[#This Row],[Colonne1]]="HP","Consommation normale",
E3772="HC","Talon")</f>
        <v>Talon</v>
      </c>
      <c r="E3772" s="3" t="str">
        <f>IF(OR(Tableau13[[#This Row],[Données]]-INT(Tableau13[[#This Row],[Données]])&lt;$J$2,Tableau13[[#This Row],[Données]]-INT(Tableau13[[#This Row],[Données]])&gt;=$I$2),"HC","HP")</f>
        <v>HC</v>
      </c>
      <c r="F3772" t="str">
        <f>IF(AND(Tableau13[[#This Row],[Jours]]="W",Tableau13[[#This Row],[Colonne1]]="HC")=TRUE, "Talon","Conso normale")</f>
        <v>Conso normale</v>
      </c>
    </row>
    <row r="3773" spans="1:6">
      <c r="A3773" s="6">
        <v>45257.1875</v>
      </c>
      <c r="B3773" s="7">
        <v>6.4166666699999997</v>
      </c>
      <c r="C3773" t="str">
        <f>IF(WEEKDAY(Tableau13[[#This Row],[Données]],11)&gt;5,"W","S")</f>
        <v>S</v>
      </c>
      <c r="D3773" t="str" cm="1">
        <f t="array" ref="D3773">_xlfn.IFS(
AND(Tableau13[[#This Row],[Jours]]="W",Tableau13[[#This Row],[Colonne1]]="HC"),"Talon",
Tableau13[[#This Row],[Colonne1]]="HP","Consommation normale",
E3773="HC","Talon")</f>
        <v>Talon</v>
      </c>
      <c r="E3773" s="3" t="str">
        <f>IF(OR(Tableau13[[#This Row],[Données]]-INT(Tableau13[[#This Row],[Données]])&lt;$J$2,Tableau13[[#This Row],[Données]]-INT(Tableau13[[#This Row],[Données]])&gt;=$I$2),"HC","HP")</f>
        <v>HC</v>
      </c>
      <c r="F3773" t="str">
        <f>IF(AND(Tableau13[[#This Row],[Jours]]="W",Tableau13[[#This Row],[Colonne1]]="HC")=TRUE, "Talon","Conso normale")</f>
        <v>Conso normale</v>
      </c>
    </row>
    <row r="3774" spans="1:6">
      <c r="A3774" s="6">
        <v>45257.194444444445</v>
      </c>
      <c r="B3774" s="7">
        <v>6.75</v>
      </c>
      <c r="C3774" t="str">
        <f>IF(WEEKDAY(Tableau13[[#This Row],[Données]],11)&gt;5,"W","S")</f>
        <v>S</v>
      </c>
      <c r="D3774" t="str" cm="1">
        <f t="array" ref="D3774">_xlfn.IFS(
AND(Tableau13[[#This Row],[Jours]]="W",Tableau13[[#This Row],[Colonne1]]="HC"),"Talon",
Tableau13[[#This Row],[Colonne1]]="HP","Consommation normale",
E3774="HC","Talon")</f>
        <v>Talon</v>
      </c>
      <c r="E3774" s="3" t="str">
        <f>IF(OR(Tableau13[[#This Row],[Données]]-INT(Tableau13[[#This Row],[Données]])&lt;$J$2,Tableau13[[#This Row],[Données]]-INT(Tableau13[[#This Row],[Données]])&gt;=$I$2),"HC","HP")</f>
        <v>HC</v>
      </c>
      <c r="F3774" t="str">
        <f>IF(AND(Tableau13[[#This Row],[Jours]]="W",Tableau13[[#This Row],[Colonne1]]="HC")=TRUE, "Talon","Conso normale")</f>
        <v>Conso normale</v>
      </c>
    </row>
    <row r="3775" spans="1:6">
      <c r="A3775" s="6">
        <v>45257.201388888891</v>
      </c>
      <c r="B3775" s="7">
        <v>6.4166666699999997</v>
      </c>
      <c r="C3775" t="str">
        <f>IF(WEEKDAY(Tableau13[[#This Row],[Données]],11)&gt;5,"W","S")</f>
        <v>S</v>
      </c>
      <c r="D3775" t="str" cm="1">
        <f t="array" ref="D3775">_xlfn.IFS(
AND(Tableau13[[#This Row],[Jours]]="W",Tableau13[[#This Row],[Colonne1]]="HC"),"Talon",
Tableau13[[#This Row],[Colonne1]]="HP","Consommation normale",
E3775="HC","Talon")</f>
        <v>Talon</v>
      </c>
      <c r="E3775" s="3" t="str">
        <f>IF(OR(Tableau13[[#This Row],[Données]]-INT(Tableau13[[#This Row],[Données]])&lt;$J$2,Tableau13[[#This Row],[Données]]-INT(Tableau13[[#This Row],[Données]])&gt;=$I$2),"HC","HP")</f>
        <v>HC</v>
      </c>
      <c r="F3775" t="str">
        <f>IF(AND(Tableau13[[#This Row],[Jours]]="W",Tableau13[[#This Row],[Colonne1]]="HC")=TRUE, "Talon","Conso normale")</f>
        <v>Conso normale</v>
      </c>
    </row>
    <row r="3776" spans="1:6">
      <c r="A3776" s="6">
        <v>45257.208333333336</v>
      </c>
      <c r="B3776" s="7">
        <v>7.5</v>
      </c>
      <c r="C3776" t="str">
        <f>IF(WEEKDAY(Tableau13[[#This Row],[Données]],11)&gt;5,"W","S")</f>
        <v>S</v>
      </c>
      <c r="D3776" t="str" cm="1">
        <f t="array" ref="D3776">_xlfn.IFS(
AND(Tableau13[[#This Row],[Jours]]="W",Tableau13[[#This Row],[Colonne1]]="HC"),"Talon",
Tableau13[[#This Row],[Colonne1]]="HP","Consommation normale",
E3776="HC","Talon")</f>
        <v>Talon</v>
      </c>
      <c r="E3776" s="3" t="str">
        <f>IF(OR(Tableau13[[#This Row],[Données]]-INT(Tableau13[[#This Row],[Données]])&lt;$J$2,Tableau13[[#This Row],[Données]]-INT(Tableau13[[#This Row],[Données]])&gt;=$I$2),"HC","HP")</f>
        <v>HC</v>
      </c>
      <c r="F3776" t="str">
        <f>IF(AND(Tableau13[[#This Row],[Jours]]="W",Tableau13[[#This Row],[Colonne1]]="HC")=TRUE, "Talon","Conso normale")</f>
        <v>Conso normale</v>
      </c>
    </row>
    <row r="3777" spans="1:6">
      <c r="A3777" s="6">
        <v>45257.215277777781</v>
      </c>
      <c r="B3777" s="7">
        <v>8.8333333300000003</v>
      </c>
      <c r="C3777" t="str">
        <f>IF(WEEKDAY(Tableau13[[#This Row],[Données]],11)&gt;5,"W","S")</f>
        <v>S</v>
      </c>
      <c r="D3777" t="str" cm="1">
        <f t="array" ref="D3777">_xlfn.IFS(
AND(Tableau13[[#This Row],[Jours]]="W",Tableau13[[#This Row],[Colonne1]]="HC"),"Talon",
Tableau13[[#This Row],[Colonne1]]="HP","Consommation normale",
E3777="HC","Talon")</f>
        <v>Talon</v>
      </c>
      <c r="E3777" s="3" t="str">
        <f>IF(OR(Tableau13[[#This Row],[Données]]-INT(Tableau13[[#This Row],[Données]])&lt;$J$2,Tableau13[[#This Row],[Données]]-INT(Tableau13[[#This Row],[Données]])&gt;=$I$2),"HC","HP")</f>
        <v>HC</v>
      </c>
      <c r="F3777" t="str">
        <f>IF(AND(Tableau13[[#This Row],[Jours]]="W",Tableau13[[#This Row],[Colonne1]]="HC")=TRUE, "Talon","Conso normale")</f>
        <v>Conso normale</v>
      </c>
    </row>
    <row r="3778" spans="1:6">
      <c r="A3778" s="6">
        <v>45257.222222222219</v>
      </c>
      <c r="B3778" s="7">
        <v>9.3333333300000003</v>
      </c>
      <c r="C3778" t="str">
        <f>IF(WEEKDAY(Tableau13[[#This Row],[Données]],11)&gt;5,"W","S")</f>
        <v>S</v>
      </c>
      <c r="D3778" t="str" cm="1">
        <f t="array" ref="D3778">_xlfn.IFS(
AND(Tableau13[[#This Row],[Jours]]="W",Tableau13[[#This Row],[Colonne1]]="HC"),"Talon",
Tableau13[[#This Row],[Colonne1]]="HP","Consommation normale",
E3778="HC","Talon")</f>
        <v>Talon</v>
      </c>
      <c r="E3778" s="3" t="str">
        <f>IF(OR(Tableau13[[#This Row],[Données]]-INT(Tableau13[[#This Row],[Données]])&lt;$J$2,Tableau13[[#This Row],[Données]]-INT(Tableau13[[#This Row],[Données]])&gt;=$I$2),"HC","HP")</f>
        <v>HC</v>
      </c>
      <c r="F3778" t="str">
        <f>IF(AND(Tableau13[[#This Row],[Jours]]="W",Tableau13[[#This Row],[Colonne1]]="HC")=TRUE, "Talon","Conso normale")</f>
        <v>Conso normale</v>
      </c>
    </row>
    <row r="3779" spans="1:6">
      <c r="A3779" s="6">
        <v>45257.229166666664</v>
      </c>
      <c r="B3779" s="7">
        <v>10.41666667</v>
      </c>
      <c r="C3779" t="str">
        <f>IF(WEEKDAY(Tableau13[[#This Row],[Données]],11)&gt;5,"W","S")</f>
        <v>S</v>
      </c>
      <c r="D3779" t="str" cm="1">
        <f t="array" ref="D3779">_xlfn.IFS(
AND(Tableau13[[#This Row],[Jours]]="W",Tableau13[[#This Row],[Colonne1]]="HC"),"Talon",
Tableau13[[#This Row],[Colonne1]]="HP","Consommation normale",
E3779="HC","Talon")</f>
        <v>Talon</v>
      </c>
      <c r="E3779" s="3" t="str">
        <f>IF(OR(Tableau13[[#This Row],[Données]]-INT(Tableau13[[#This Row],[Données]])&lt;$J$2,Tableau13[[#This Row],[Données]]-INT(Tableau13[[#This Row],[Données]])&gt;=$I$2),"HC","HP")</f>
        <v>HC</v>
      </c>
      <c r="F3779" t="str">
        <f>IF(AND(Tableau13[[#This Row],[Jours]]="W",Tableau13[[#This Row],[Colonne1]]="HC")=TRUE, "Talon","Conso normale")</f>
        <v>Conso normale</v>
      </c>
    </row>
    <row r="3780" spans="1:6">
      <c r="A3780" s="6">
        <v>45257.236111111109</v>
      </c>
      <c r="B3780" s="7">
        <v>9.9166666699999997</v>
      </c>
      <c r="C3780" t="str">
        <f>IF(WEEKDAY(Tableau13[[#This Row],[Données]],11)&gt;5,"W","S")</f>
        <v>S</v>
      </c>
      <c r="D3780" t="str" cm="1">
        <f t="array" ref="D3780">_xlfn.IFS(
AND(Tableau13[[#This Row],[Jours]]="W",Tableau13[[#This Row],[Colonne1]]="HC"),"Talon",
Tableau13[[#This Row],[Colonne1]]="HP","Consommation normale",
E3780="HC","Talon")</f>
        <v>Talon</v>
      </c>
      <c r="E3780" s="3" t="str">
        <f>IF(OR(Tableau13[[#This Row],[Données]]-INT(Tableau13[[#This Row],[Données]])&lt;$J$2,Tableau13[[#This Row],[Données]]-INT(Tableau13[[#This Row],[Données]])&gt;=$I$2),"HC","HP")</f>
        <v>HC</v>
      </c>
      <c r="F3780" t="str">
        <f>IF(AND(Tableau13[[#This Row],[Jours]]="W",Tableau13[[#This Row],[Colonne1]]="HC")=TRUE, "Talon","Conso normale")</f>
        <v>Conso normale</v>
      </c>
    </row>
    <row r="3781" spans="1:6">
      <c r="A3781" s="6">
        <v>45257.243055555555</v>
      </c>
      <c r="B3781" s="7">
        <v>9.6666666699999997</v>
      </c>
      <c r="C3781" t="str">
        <f>IF(WEEKDAY(Tableau13[[#This Row],[Données]],11)&gt;5,"W","S")</f>
        <v>S</v>
      </c>
      <c r="D3781" t="str" cm="1">
        <f t="array" ref="D3781">_xlfn.IFS(
AND(Tableau13[[#This Row],[Jours]]="W",Tableau13[[#This Row],[Colonne1]]="HC"),"Talon",
Tableau13[[#This Row],[Colonne1]]="HP","Consommation normale",
E3781="HC","Talon")</f>
        <v>Talon</v>
      </c>
      <c r="E3781" s="3" t="str">
        <f>IF(OR(Tableau13[[#This Row],[Données]]-INT(Tableau13[[#This Row],[Données]])&lt;$J$2,Tableau13[[#This Row],[Données]]-INT(Tableau13[[#This Row],[Données]])&gt;=$I$2),"HC","HP")</f>
        <v>HC</v>
      </c>
      <c r="F3781" t="str">
        <f>IF(AND(Tableau13[[#This Row],[Jours]]="W",Tableau13[[#This Row],[Colonne1]]="HC")=TRUE, "Talon","Conso normale")</f>
        <v>Conso normale</v>
      </c>
    </row>
    <row r="3782" spans="1:6">
      <c r="A3782" s="6">
        <v>45257.25</v>
      </c>
      <c r="B3782" s="7">
        <v>10.33333333</v>
      </c>
      <c r="C3782" t="str">
        <f>IF(WEEKDAY(Tableau13[[#This Row],[Données]],11)&gt;5,"W","S")</f>
        <v>S</v>
      </c>
      <c r="D3782" t="str" cm="1">
        <f t="array" ref="D3782">_xlfn.IFS(
AND(Tableau13[[#This Row],[Jours]]="W",Tableau13[[#This Row],[Colonne1]]="HC"),"Talon",
Tableau13[[#This Row],[Colonne1]]="HP","Consommation normale",
E3782="HC","Talon")</f>
        <v>Consommation normale</v>
      </c>
      <c r="E3782" s="3" t="str">
        <f>IF(OR(Tableau13[[#This Row],[Données]]-INT(Tableau13[[#This Row],[Données]])&lt;$J$2,Tableau13[[#This Row],[Données]]-INT(Tableau13[[#This Row],[Données]])&gt;=$I$2),"HC","HP")</f>
        <v>HP</v>
      </c>
      <c r="F3782" t="str">
        <f>IF(AND(Tableau13[[#This Row],[Jours]]="W",Tableau13[[#This Row],[Colonne1]]="HC")=TRUE, "Talon","Conso normale")</f>
        <v>Conso normale</v>
      </c>
    </row>
    <row r="3783" spans="1:6">
      <c r="A3783" s="6">
        <v>45257.256944444445</v>
      </c>
      <c r="B3783" s="7">
        <v>11</v>
      </c>
      <c r="C3783" t="str">
        <f>IF(WEEKDAY(Tableau13[[#This Row],[Données]],11)&gt;5,"W","S")</f>
        <v>S</v>
      </c>
      <c r="D3783" t="str" cm="1">
        <f t="array" ref="D3783">_xlfn.IFS(
AND(Tableau13[[#This Row],[Jours]]="W",Tableau13[[#This Row],[Colonne1]]="HC"),"Talon",
Tableau13[[#This Row],[Colonne1]]="HP","Consommation normale",
E3783="HC","Talon")</f>
        <v>Consommation normale</v>
      </c>
      <c r="E3783" s="3" t="str">
        <f>IF(OR(Tableau13[[#This Row],[Données]]-INT(Tableau13[[#This Row],[Données]])&lt;$J$2,Tableau13[[#This Row],[Données]]-INT(Tableau13[[#This Row],[Données]])&gt;=$I$2),"HC","HP")</f>
        <v>HP</v>
      </c>
      <c r="F3783" t="str">
        <f>IF(AND(Tableau13[[#This Row],[Jours]]="W",Tableau13[[#This Row],[Colonne1]]="HC")=TRUE, "Talon","Conso normale")</f>
        <v>Conso normale</v>
      </c>
    </row>
    <row r="3784" spans="1:6">
      <c r="A3784" s="6">
        <v>45257.263888888891</v>
      </c>
      <c r="B3784" s="7">
        <v>10.75</v>
      </c>
      <c r="C3784" t="str">
        <f>IF(WEEKDAY(Tableau13[[#This Row],[Données]],11)&gt;5,"W","S")</f>
        <v>S</v>
      </c>
      <c r="D3784" t="str" cm="1">
        <f t="array" ref="D3784">_xlfn.IFS(
AND(Tableau13[[#This Row],[Jours]]="W",Tableau13[[#This Row],[Colonne1]]="HC"),"Talon",
Tableau13[[#This Row],[Colonne1]]="HP","Consommation normale",
E3784="HC","Talon")</f>
        <v>Consommation normale</v>
      </c>
      <c r="E3784" s="3" t="str">
        <f>IF(OR(Tableau13[[#This Row],[Données]]-INT(Tableau13[[#This Row],[Données]])&lt;$J$2,Tableau13[[#This Row],[Données]]-INT(Tableau13[[#This Row],[Données]])&gt;=$I$2),"HC","HP")</f>
        <v>HP</v>
      </c>
      <c r="F3784" t="str">
        <f>IF(AND(Tableau13[[#This Row],[Jours]]="W",Tableau13[[#This Row],[Colonne1]]="HC")=TRUE, "Talon","Conso normale")</f>
        <v>Conso normale</v>
      </c>
    </row>
    <row r="3785" spans="1:6">
      <c r="A3785" s="6">
        <v>45257.270833333336</v>
      </c>
      <c r="B3785" s="7">
        <v>9.5</v>
      </c>
      <c r="C3785" t="str">
        <f>IF(WEEKDAY(Tableau13[[#This Row],[Données]],11)&gt;5,"W","S")</f>
        <v>S</v>
      </c>
      <c r="D3785" t="str" cm="1">
        <f t="array" ref="D3785">_xlfn.IFS(
AND(Tableau13[[#This Row],[Jours]]="W",Tableau13[[#This Row],[Colonne1]]="HC"),"Talon",
Tableau13[[#This Row],[Colonne1]]="HP","Consommation normale",
E3785="HC","Talon")</f>
        <v>Consommation normale</v>
      </c>
      <c r="E3785" s="3" t="str">
        <f>IF(OR(Tableau13[[#This Row],[Données]]-INT(Tableau13[[#This Row],[Données]])&lt;$J$2,Tableau13[[#This Row],[Données]]-INT(Tableau13[[#This Row],[Données]])&gt;=$I$2),"HC","HP")</f>
        <v>HP</v>
      </c>
      <c r="F3785" t="str">
        <f>IF(AND(Tableau13[[#This Row],[Jours]]="W",Tableau13[[#This Row],[Colonne1]]="HC")=TRUE, "Talon","Conso normale")</f>
        <v>Conso normale</v>
      </c>
    </row>
    <row r="3786" spans="1:6">
      <c r="A3786" s="6">
        <v>45257.277777777781</v>
      </c>
      <c r="B3786" s="7">
        <v>9.8333333300000003</v>
      </c>
      <c r="C3786" t="str">
        <f>IF(WEEKDAY(Tableau13[[#This Row],[Données]],11)&gt;5,"W","S")</f>
        <v>S</v>
      </c>
      <c r="D3786" t="str" cm="1">
        <f t="array" ref="D3786">_xlfn.IFS(
AND(Tableau13[[#This Row],[Jours]]="W",Tableau13[[#This Row],[Colonne1]]="HC"),"Talon",
Tableau13[[#This Row],[Colonne1]]="HP","Consommation normale",
E3786="HC","Talon")</f>
        <v>Consommation normale</v>
      </c>
      <c r="E3786" s="3" t="str">
        <f>IF(OR(Tableau13[[#This Row],[Données]]-INT(Tableau13[[#This Row],[Données]])&lt;$J$2,Tableau13[[#This Row],[Données]]-INT(Tableau13[[#This Row],[Données]])&gt;=$I$2),"HC","HP")</f>
        <v>HP</v>
      </c>
      <c r="F3786" t="str">
        <f>IF(AND(Tableau13[[#This Row],[Jours]]="W",Tableau13[[#This Row],[Colonne1]]="HC")=TRUE, "Talon","Conso normale")</f>
        <v>Conso normale</v>
      </c>
    </row>
    <row r="3787" spans="1:6">
      <c r="A3787" s="6">
        <v>45257.284722222219</v>
      </c>
      <c r="B3787" s="7">
        <v>8.8333333300000003</v>
      </c>
      <c r="C3787" t="str">
        <f>IF(WEEKDAY(Tableau13[[#This Row],[Données]],11)&gt;5,"W","S")</f>
        <v>S</v>
      </c>
      <c r="D3787" t="str" cm="1">
        <f t="array" ref="D3787">_xlfn.IFS(
AND(Tableau13[[#This Row],[Jours]]="W",Tableau13[[#This Row],[Colonne1]]="HC"),"Talon",
Tableau13[[#This Row],[Colonne1]]="HP","Consommation normale",
E3787="HC","Talon")</f>
        <v>Consommation normale</v>
      </c>
      <c r="E3787" s="3" t="str">
        <f>IF(OR(Tableau13[[#This Row],[Données]]-INT(Tableau13[[#This Row],[Données]])&lt;$J$2,Tableau13[[#This Row],[Données]]-INT(Tableau13[[#This Row],[Données]])&gt;=$I$2),"HC","HP")</f>
        <v>HP</v>
      </c>
      <c r="F3787" t="str">
        <f>IF(AND(Tableau13[[#This Row],[Jours]]="W",Tableau13[[#This Row],[Colonne1]]="HC")=TRUE, "Talon","Conso normale")</f>
        <v>Conso normale</v>
      </c>
    </row>
    <row r="3788" spans="1:6">
      <c r="A3788" s="6">
        <v>45257.291666666664</v>
      </c>
      <c r="B3788" s="7">
        <v>9</v>
      </c>
      <c r="C3788" t="str">
        <f>IF(WEEKDAY(Tableau13[[#This Row],[Données]],11)&gt;5,"W","S")</f>
        <v>S</v>
      </c>
      <c r="D3788" t="str" cm="1">
        <f t="array" ref="D3788">_xlfn.IFS(
AND(Tableau13[[#This Row],[Jours]]="W",Tableau13[[#This Row],[Colonne1]]="HC"),"Talon",
Tableau13[[#This Row],[Colonne1]]="HP","Consommation normale",
E3788="HC","Talon")</f>
        <v>Consommation normale</v>
      </c>
      <c r="E3788" s="3" t="str">
        <f>IF(OR(Tableau13[[#This Row],[Données]]-INT(Tableau13[[#This Row],[Données]])&lt;$J$2,Tableau13[[#This Row],[Données]]-INT(Tableau13[[#This Row],[Données]])&gt;=$I$2),"HC","HP")</f>
        <v>HP</v>
      </c>
      <c r="F3788" t="str">
        <f>IF(AND(Tableau13[[#This Row],[Jours]]="W",Tableau13[[#This Row],[Colonne1]]="HC")=TRUE, "Talon","Conso normale")</f>
        <v>Conso normale</v>
      </c>
    </row>
    <row r="3789" spans="1:6">
      <c r="A3789" s="6">
        <v>45257.298611111109</v>
      </c>
      <c r="B3789" s="7">
        <v>10.66666667</v>
      </c>
      <c r="C3789" t="str">
        <f>IF(WEEKDAY(Tableau13[[#This Row],[Données]],11)&gt;5,"W","S")</f>
        <v>S</v>
      </c>
      <c r="D3789" t="str" cm="1">
        <f t="array" ref="D3789">_xlfn.IFS(
AND(Tableau13[[#This Row],[Jours]]="W",Tableau13[[#This Row],[Colonne1]]="HC"),"Talon",
Tableau13[[#This Row],[Colonne1]]="HP","Consommation normale",
E3789="HC","Talon")</f>
        <v>Consommation normale</v>
      </c>
      <c r="E3789" s="3" t="str">
        <f>IF(OR(Tableau13[[#This Row],[Données]]-INT(Tableau13[[#This Row],[Données]])&lt;$J$2,Tableau13[[#This Row],[Données]]-INT(Tableau13[[#This Row],[Données]])&gt;=$I$2),"HC","HP")</f>
        <v>HP</v>
      </c>
      <c r="F3789" t="str">
        <f>IF(AND(Tableau13[[#This Row],[Jours]]="W",Tableau13[[#This Row],[Colonne1]]="HC")=TRUE, "Talon","Conso normale")</f>
        <v>Conso normale</v>
      </c>
    </row>
    <row r="3790" spans="1:6">
      <c r="A3790" s="6">
        <v>45257.305555555555</v>
      </c>
      <c r="B3790" s="7">
        <v>11</v>
      </c>
      <c r="C3790" t="str">
        <f>IF(WEEKDAY(Tableau13[[#This Row],[Données]],11)&gt;5,"W","S")</f>
        <v>S</v>
      </c>
      <c r="D3790" t="str" cm="1">
        <f t="array" ref="D3790">_xlfn.IFS(
AND(Tableau13[[#This Row],[Jours]]="W",Tableau13[[#This Row],[Colonne1]]="HC"),"Talon",
Tableau13[[#This Row],[Colonne1]]="HP","Consommation normale",
E3790="HC","Talon")</f>
        <v>Consommation normale</v>
      </c>
      <c r="E3790" s="3" t="str">
        <f>IF(OR(Tableau13[[#This Row],[Données]]-INT(Tableau13[[#This Row],[Données]])&lt;$J$2,Tableau13[[#This Row],[Données]]-INT(Tableau13[[#This Row],[Données]])&gt;=$I$2),"HC","HP")</f>
        <v>HP</v>
      </c>
      <c r="F3790" t="str">
        <f>IF(AND(Tableau13[[#This Row],[Jours]]="W",Tableau13[[#This Row],[Colonne1]]="HC")=TRUE, "Talon","Conso normale")</f>
        <v>Conso normale</v>
      </c>
    </row>
    <row r="3791" spans="1:6">
      <c r="A3791" s="6">
        <v>45257.3125</v>
      </c>
      <c r="B3791" s="7">
        <v>9.6666666699999997</v>
      </c>
      <c r="C3791" t="str">
        <f>IF(WEEKDAY(Tableau13[[#This Row],[Données]],11)&gt;5,"W","S")</f>
        <v>S</v>
      </c>
      <c r="D3791" t="str" cm="1">
        <f t="array" ref="D3791">_xlfn.IFS(
AND(Tableau13[[#This Row],[Jours]]="W",Tableau13[[#This Row],[Colonne1]]="HC"),"Talon",
Tableau13[[#This Row],[Colonne1]]="HP","Consommation normale",
E3791="HC","Talon")</f>
        <v>Consommation normale</v>
      </c>
      <c r="E3791" s="3" t="str">
        <f>IF(OR(Tableau13[[#This Row],[Données]]-INT(Tableau13[[#This Row],[Données]])&lt;$J$2,Tableau13[[#This Row],[Données]]-INT(Tableau13[[#This Row],[Données]])&gt;=$I$2),"HC","HP")</f>
        <v>HP</v>
      </c>
      <c r="F3791" t="str">
        <f>IF(AND(Tableau13[[#This Row],[Jours]]="W",Tableau13[[#This Row],[Colonne1]]="HC")=TRUE, "Talon","Conso normale")</f>
        <v>Conso normale</v>
      </c>
    </row>
    <row r="3792" spans="1:6">
      <c r="A3792" s="6">
        <v>45257.319444444445</v>
      </c>
      <c r="B3792" s="7">
        <v>10.25</v>
      </c>
      <c r="C3792" t="str">
        <f>IF(WEEKDAY(Tableau13[[#This Row],[Données]],11)&gt;5,"W","S")</f>
        <v>S</v>
      </c>
      <c r="D3792" t="str" cm="1">
        <f t="array" ref="D3792">_xlfn.IFS(
AND(Tableau13[[#This Row],[Jours]]="W",Tableau13[[#This Row],[Colonne1]]="HC"),"Talon",
Tableau13[[#This Row],[Colonne1]]="HP","Consommation normale",
E3792="HC","Talon")</f>
        <v>Consommation normale</v>
      </c>
      <c r="E3792" s="3" t="str">
        <f>IF(OR(Tableau13[[#This Row],[Données]]-INT(Tableau13[[#This Row],[Données]])&lt;$J$2,Tableau13[[#This Row],[Données]]-INT(Tableau13[[#This Row],[Données]])&gt;=$I$2),"HC","HP")</f>
        <v>HP</v>
      </c>
      <c r="F3792" t="str">
        <f>IF(AND(Tableau13[[#This Row],[Jours]]="W",Tableau13[[#This Row],[Colonne1]]="HC")=TRUE, "Talon","Conso normale")</f>
        <v>Conso normale</v>
      </c>
    </row>
    <row r="3793" spans="1:6">
      <c r="A3793" s="6">
        <v>45257.326388888891</v>
      </c>
      <c r="B3793" s="7">
        <v>10.41666667</v>
      </c>
      <c r="C3793" t="str">
        <f>IF(WEEKDAY(Tableau13[[#This Row],[Données]],11)&gt;5,"W","S")</f>
        <v>S</v>
      </c>
      <c r="D3793" t="str" cm="1">
        <f t="array" ref="D3793">_xlfn.IFS(
AND(Tableau13[[#This Row],[Jours]]="W",Tableau13[[#This Row],[Colonne1]]="HC"),"Talon",
Tableau13[[#This Row],[Colonne1]]="HP","Consommation normale",
E3793="HC","Talon")</f>
        <v>Consommation normale</v>
      </c>
      <c r="E3793" s="3" t="str">
        <f>IF(OR(Tableau13[[#This Row],[Données]]-INT(Tableau13[[#This Row],[Données]])&lt;$J$2,Tableau13[[#This Row],[Données]]-INT(Tableau13[[#This Row],[Données]])&gt;=$I$2),"HC","HP")</f>
        <v>HP</v>
      </c>
      <c r="F3793" t="str">
        <f>IF(AND(Tableau13[[#This Row],[Jours]]="W",Tableau13[[#This Row],[Colonne1]]="HC")=TRUE, "Talon","Conso normale")</f>
        <v>Conso normale</v>
      </c>
    </row>
    <row r="3794" spans="1:6">
      <c r="A3794" s="6">
        <v>45257.333333333336</v>
      </c>
      <c r="B3794" s="7">
        <v>11</v>
      </c>
      <c r="C3794" t="str">
        <f>IF(WEEKDAY(Tableau13[[#This Row],[Données]],11)&gt;5,"W","S")</f>
        <v>S</v>
      </c>
      <c r="D3794" t="str" cm="1">
        <f t="array" ref="D3794">_xlfn.IFS(
AND(Tableau13[[#This Row],[Jours]]="W",Tableau13[[#This Row],[Colonne1]]="HC"),"Talon",
Tableau13[[#This Row],[Colonne1]]="HP","Consommation normale",
E3794="HC","Talon")</f>
        <v>Consommation normale</v>
      </c>
      <c r="E3794" s="3" t="str">
        <f>IF(OR(Tableau13[[#This Row],[Données]]-INT(Tableau13[[#This Row],[Données]])&lt;$J$2,Tableau13[[#This Row],[Données]]-INT(Tableau13[[#This Row],[Données]])&gt;=$I$2),"HC","HP")</f>
        <v>HP</v>
      </c>
      <c r="F3794" t="str">
        <f>IF(AND(Tableau13[[#This Row],[Jours]]="W",Tableau13[[#This Row],[Colonne1]]="HC")=TRUE, "Talon","Conso normale")</f>
        <v>Conso normale</v>
      </c>
    </row>
    <row r="3795" spans="1:6">
      <c r="A3795" s="6">
        <v>45257.340277777781</v>
      </c>
      <c r="B3795" s="7">
        <v>12.16666667</v>
      </c>
      <c r="C3795" t="str">
        <f>IF(WEEKDAY(Tableau13[[#This Row],[Données]],11)&gt;5,"W","S")</f>
        <v>S</v>
      </c>
      <c r="D3795" t="str" cm="1">
        <f t="array" ref="D3795">_xlfn.IFS(
AND(Tableau13[[#This Row],[Jours]]="W",Tableau13[[#This Row],[Colonne1]]="HC"),"Talon",
Tableau13[[#This Row],[Colonne1]]="HP","Consommation normale",
E3795="HC","Talon")</f>
        <v>Consommation normale</v>
      </c>
      <c r="E3795" s="3" t="str">
        <f>IF(OR(Tableau13[[#This Row],[Données]]-INT(Tableau13[[#This Row],[Données]])&lt;$J$2,Tableau13[[#This Row],[Données]]-INT(Tableau13[[#This Row],[Données]])&gt;=$I$2),"HC","HP")</f>
        <v>HP</v>
      </c>
      <c r="F3795" t="str">
        <f>IF(AND(Tableau13[[#This Row],[Jours]]="W",Tableau13[[#This Row],[Colonne1]]="HC")=TRUE, "Talon","Conso normale")</f>
        <v>Conso normale</v>
      </c>
    </row>
    <row r="3796" spans="1:6">
      <c r="A3796" s="6">
        <v>45257.347222222219</v>
      </c>
      <c r="B3796" s="7">
        <v>11.25</v>
      </c>
      <c r="C3796" t="str">
        <f>IF(WEEKDAY(Tableau13[[#This Row],[Données]],11)&gt;5,"W","S")</f>
        <v>S</v>
      </c>
      <c r="D3796" t="str" cm="1">
        <f t="array" ref="D3796">_xlfn.IFS(
AND(Tableau13[[#This Row],[Jours]]="W",Tableau13[[#This Row],[Colonne1]]="HC"),"Talon",
Tableau13[[#This Row],[Colonne1]]="HP","Consommation normale",
E3796="HC","Talon")</f>
        <v>Consommation normale</v>
      </c>
      <c r="E3796" s="3" t="str">
        <f>IF(OR(Tableau13[[#This Row],[Données]]-INT(Tableau13[[#This Row],[Données]])&lt;$J$2,Tableau13[[#This Row],[Données]]-INT(Tableau13[[#This Row],[Données]])&gt;=$I$2),"HC","HP")</f>
        <v>HP</v>
      </c>
      <c r="F3796" t="str">
        <f>IF(AND(Tableau13[[#This Row],[Jours]]="W",Tableau13[[#This Row],[Colonne1]]="HC")=TRUE, "Talon","Conso normale")</f>
        <v>Conso normale</v>
      </c>
    </row>
    <row r="3797" spans="1:6">
      <c r="A3797" s="6">
        <v>45257.354166666664</v>
      </c>
      <c r="B3797" s="7">
        <v>11.75</v>
      </c>
      <c r="C3797" t="str">
        <f>IF(WEEKDAY(Tableau13[[#This Row],[Données]],11)&gt;5,"W","S")</f>
        <v>S</v>
      </c>
      <c r="D3797" t="str" cm="1">
        <f t="array" ref="D3797">_xlfn.IFS(
AND(Tableau13[[#This Row],[Jours]]="W",Tableau13[[#This Row],[Colonne1]]="HC"),"Talon",
Tableau13[[#This Row],[Colonne1]]="HP","Consommation normale",
E3797="HC","Talon")</f>
        <v>Consommation normale</v>
      </c>
      <c r="E3797" s="3" t="str">
        <f>IF(OR(Tableau13[[#This Row],[Données]]-INT(Tableau13[[#This Row],[Données]])&lt;$J$2,Tableau13[[#This Row],[Données]]-INT(Tableau13[[#This Row],[Données]])&gt;=$I$2),"HC","HP")</f>
        <v>HP</v>
      </c>
      <c r="F3797" t="str">
        <f>IF(AND(Tableau13[[#This Row],[Jours]]="W",Tableau13[[#This Row],[Colonne1]]="HC")=TRUE, "Talon","Conso normale")</f>
        <v>Conso normale</v>
      </c>
    </row>
    <row r="3798" spans="1:6">
      <c r="A3798" s="6">
        <v>45257.361111111109</v>
      </c>
      <c r="B3798" s="7">
        <v>10.75</v>
      </c>
      <c r="C3798" t="str">
        <f>IF(WEEKDAY(Tableau13[[#This Row],[Données]],11)&gt;5,"W","S")</f>
        <v>S</v>
      </c>
      <c r="D3798" t="str" cm="1">
        <f t="array" ref="D3798">_xlfn.IFS(
AND(Tableau13[[#This Row],[Jours]]="W",Tableau13[[#This Row],[Colonne1]]="HC"),"Talon",
Tableau13[[#This Row],[Colonne1]]="HP","Consommation normale",
E3798="HC","Talon")</f>
        <v>Consommation normale</v>
      </c>
      <c r="E3798" s="3" t="str">
        <f>IF(OR(Tableau13[[#This Row],[Données]]-INT(Tableau13[[#This Row],[Données]])&lt;$J$2,Tableau13[[#This Row],[Données]]-INT(Tableau13[[#This Row],[Données]])&gt;=$I$2),"HC","HP")</f>
        <v>HP</v>
      </c>
      <c r="F3798" t="str">
        <f>IF(AND(Tableau13[[#This Row],[Jours]]="W",Tableau13[[#This Row],[Colonne1]]="HC")=TRUE, "Talon","Conso normale")</f>
        <v>Conso normale</v>
      </c>
    </row>
    <row r="3799" spans="1:6">
      <c r="A3799" s="6">
        <v>45257.368055555555</v>
      </c>
      <c r="B3799" s="7">
        <v>11</v>
      </c>
      <c r="C3799" t="str">
        <f>IF(WEEKDAY(Tableau13[[#This Row],[Données]],11)&gt;5,"W","S")</f>
        <v>S</v>
      </c>
      <c r="D3799" t="str" cm="1">
        <f t="array" ref="D3799">_xlfn.IFS(
AND(Tableau13[[#This Row],[Jours]]="W",Tableau13[[#This Row],[Colonne1]]="HC"),"Talon",
Tableau13[[#This Row],[Colonne1]]="HP","Consommation normale",
E3799="HC","Talon")</f>
        <v>Consommation normale</v>
      </c>
      <c r="E3799" s="3" t="str">
        <f>IF(OR(Tableau13[[#This Row],[Données]]-INT(Tableau13[[#This Row],[Données]])&lt;$J$2,Tableau13[[#This Row],[Données]]-INT(Tableau13[[#This Row],[Données]])&gt;=$I$2),"HC","HP")</f>
        <v>HP</v>
      </c>
      <c r="F3799" t="str">
        <f>IF(AND(Tableau13[[#This Row],[Jours]]="W",Tableau13[[#This Row],[Colonne1]]="HC")=TRUE, "Talon","Conso normale")</f>
        <v>Conso normale</v>
      </c>
    </row>
    <row r="3800" spans="1:6">
      <c r="A3800" s="6">
        <v>45257.375</v>
      </c>
      <c r="B3800" s="7">
        <v>11.83333333</v>
      </c>
      <c r="C3800" t="str">
        <f>IF(WEEKDAY(Tableau13[[#This Row],[Données]],11)&gt;5,"W","S")</f>
        <v>S</v>
      </c>
      <c r="D3800" t="str" cm="1">
        <f t="array" ref="D3800">_xlfn.IFS(
AND(Tableau13[[#This Row],[Jours]]="W",Tableau13[[#This Row],[Colonne1]]="HC"),"Talon",
Tableau13[[#This Row],[Colonne1]]="HP","Consommation normale",
E3800="HC","Talon")</f>
        <v>Consommation normale</v>
      </c>
      <c r="E3800" s="3" t="str">
        <f>IF(OR(Tableau13[[#This Row],[Données]]-INT(Tableau13[[#This Row],[Données]])&lt;$J$2,Tableau13[[#This Row],[Données]]-INT(Tableau13[[#This Row],[Données]])&gt;=$I$2),"HC","HP")</f>
        <v>HP</v>
      </c>
      <c r="F3800" t="str">
        <f>IF(AND(Tableau13[[#This Row],[Jours]]="W",Tableau13[[#This Row],[Colonne1]]="HC")=TRUE, "Talon","Conso normale")</f>
        <v>Conso normale</v>
      </c>
    </row>
    <row r="3801" spans="1:6">
      <c r="A3801" s="6">
        <v>45257.381944444445</v>
      </c>
      <c r="B3801" s="7">
        <v>12.58333333</v>
      </c>
      <c r="C3801" t="str">
        <f>IF(WEEKDAY(Tableau13[[#This Row],[Données]],11)&gt;5,"W","S")</f>
        <v>S</v>
      </c>
      <c r="D3801" t="str" cm="1">
        <f t="array" ref="D3801">_xlfn.IFS(
AND(Tableau13[[#This Row],[Jours]]="W",Tableau13[[#This Row],[Colonne1]]="HC"),"Talon",
Tableau13[[#This Row],[Colonne1]]="HP","Consommation normale",
E3801="HC","Talon")</f>
        <v>Consommation normale</v>
      </c>
      <c r="E3801" s="3" t="str">
        <f>IF(OR(Tableau13[[#This Row],[Données]]-INT(Tableau13[[#This Row],[Données]])&lt;$J$2,Tableau13[[#This Row],[Données]]-INT(Tableau13[[#This Row],[Données]])&gt;=$I$2),"HC","HP")</f>
        <v>HP</v>
      </c>
      <c r="F3801" t="str">
        <f>IF(AND(Tableau13[[#This Row],[Jours]]="W",Tableau13[[#This Row],[Colonne1]]="HC")=TRUE, "Talon","Conso normale")</f>
        <v>Conso normale</v>
      </c>
    </row>
    <row r="3802" spans="1:6">
      <c r="A3802" s="6">
        <v>45257.388888888891</v>
      </c>
      <c r="B3802" s="7">
        <v>13.5</v>
      </c>
      <c r="C3802" t="str">
        <f>IF(WEEKDAY(Tableau13[[#This Row],[Données]],11)&gt;5,"W","S")</f>
        <v>S</v>
      </c>
      <c r="D3802" t="str" cm="1">
        <f t="array" ref="D3802">_xlfn.IFS(
AND(Tableau13[[#This Row],[Jours]]="W",Tableau13[[#This Row],[Colonne1]]="HC"),"Talon",
Tableau13[[#This Row],[Colonne1]]="HP","Consommation normale",
E3802="HC","Talon")</f>
        <v>Consommation normale</v>
      </c>
      <c r="E3802" s="3" t="str">
        <f>IF(OR(Tableau13[[#This Row],[Données]]-INT(Tableau13[[#This Row],[Données]])&lt;$J$2,Tableau13[[#This Row],[Données]]-INT(Tableau13[[#This Row],[Données]])&gt;=$I$2),"HC","HP")</f>
        <v>HP</v>
      </c>
      <c r="F3802" t="str">
        <f>IF(AND(Tableau13[[#This Row],[Jours]]="W",Tableau13[[#This Row],[Colonne1]]="HC")=TRUE, "Talon","Conso normale")</f>
        <v>Conso normale</v>
      </c>
    </row>
    <row r="3803" spans="1:6">
      <c r="A3803" s="6">
        <v>45257.395833333336</v>
      </c>
      <c r="B3803" s="7">
        <v>13.08333333</v>
      </c>
      <c r="C3803" t="str">
        <f>IF(WEEKDAY(Tableau13[[#This Row],[Données]],11)&gt;5,"W","S")</f>
        <v>S</v>
      </c>
      <c r="D3803" t="str" cm="1">
        <f t="array" ref="D3803">_xlfn.IFS(
AND(Tableau13[[#This Row],[Jours]]="W",Tableau13[[#This Row],[Colonne1]]="HC"),"Talon",
Tableau13[[#This Row],[Colonne1]]="HP","Consommation normale",
E3803="HC","Talon")</f>
        <v>Consommation normale</v>
      </c>
      <c r="E3803" s="3" t="str">
        <f>IF(OR(Tableau13[[#This Row],[Données]]-INT(Tableau13[[#This Row],[Données]])&lt;$J$2,Tableau13[[#This Row],[Données]]-INT(Tableau13[[#This Row],[Données]])&gt;=$I$2),"HC","HP")</f>
        <v>HP</v>
      </c>
      <c r="F3803" t="str">
        <f>IF(AND(Tableau13[[#This Row],[Jours]]="W",Tableau13[[#This Row],[Colonne1]]="HC")=TRUE, "Talon","Conso normale")</f>
        <v>Conso normale</v>
      </c>
    </row>
    <row r="3804" spans="1:6">
      <c r="A3804" s="6">
        <v>45257.402777777781</v>
      </c>
      <c r="B3804" s="7">
        <v>13.58333333</v>
      </c>
      <c r="C3804" t="str">
        <f>IF(WEEKDAY(Tableau13[[#This Row],[Données]],11)&gt;5,"W","S")</f>
        <v>S</v>
      </c>
      <c r="D3804" t="str" cm="1">
        <f t="array" ref="D3804">_xlfn.IFS(
AND(Tableau13[[#This Row],[Jours]]="W",Tableau13[[#This Row],[Colonne1]]="HC"),"Talon",
Tableau13[[#This Row],[Colonne1]]="HP","Consommation normale",
E3804="HC","Talon")</f>
        <v>Consommation normale</v>
      </c>
      <c r="E3804" s="3" t="str">
        <f>IF(OR(Tableau13[[#This Row],[Données]]-INT(Tableau13[[#This Row],[Données]])&lt;$J$2,Tableau13[[#This Row],[Données]]-INT(Tableau13[[#This Row],[Données]])&gt;=$I$2),"HC","HP")</f>
        <v>HP</v>
      </c>
      <c r="F3804" t="str">
        <f>IF(AND(Tableau13[[#This Row],[Jours]]="W",Tableau13[[#This Row],[Colonne1]]="HC")=TRUE, "Talon","Conso normale")</f>
        <v>Conso normale</v>
      </c>
    </row>
    <row r="3805" spans="1:6">
      <c r="A3805" s="6">
        <v>45257.409722222219</v>
      </c>
      <c r="B3805" s="7">
        <v>12.83333333</v>
      </c>
      <c r="C3805" t="str">
        <f>IF(WEEKDAY(Tableau13[[#This Row],[Données]],11)&gt;5,"W","S")</f>
        <v>S</v>
      </c>
      <c r="D3805" t="str" cm="1">
        <f t="array" ref="D3805">_xlfn.IFS(
AND(Tableau13[[#This Row],[Jours]]="W",Tableau13[[#This Row],[Colonne1]]="HC"),"Talon",
Tableau13[[#This Row],[Colonne1]]="HP","Consommation normale",
E3805="HC","Talon")</f>
        <v>Consommation normale</v>
      </c>
      <c r="E3805" s="3" t="str">
        <f>IF(OR(Tableau13[[#This Row],[Données]]-INT(Tableau13[[#This Row],[Données]])&lt;$J$2,Tableau13[[#This Row],[Données]]-INT(Tableau13[[#This Row],[Données]])&gt;=$I$2),"HC","HP")</f>
        <v>HP</v>
      </c>
      <c r="F3805" t="str">
        <f>IF(AND(Tableau13[[#This Row],[Jours]]="W",Tableau13[[#This Row],[Colonne1]]="HC")=TRUE, "Talon","Conso normale")</f>
        <v>Conso normale</v>
      </c>
    </row>
    <row r="3806" spans="1:6">
      <c r="A3806" s="6">
        <v>45257.416666666664</v>
      </c>
      <c r="B3806" s="7">
        <v>12.58333333</v>
      </c>
      <c r="C3806" t="str">
        <f>IF(WEEKDAY(Tableau13[[#This Row],[Données]],11)&gt;5,"W","S")</f>
        <v>S</v>
      </c>
      <c r="D3806" t="str" cm="1">
        <f t="array" ref="D3806">_xlfn.IFS(
AND(Tableau13[[#This Row],[Jours]]="W",Tableau13[[#This Row],[Colonne1]]="HC"),"Talon",
Tableau13[[#This Row],[Colonne1]]="HP","Consommation normale",
E3806="HC","Talon")</f>
        <v>Consommation normale</v>
      </c>
      <c r="E3806" s="3" t="str">
        <f>IF(OR(Tableau13[[#This Row],[Données]]-INT(Tableau13[[#This Row],[Données]])&lt;$J$2,Tableau13[[#This Row],[Données]]-INT(Tableau13[[#This Row],[Données]])&gt;=$I$2),"HC","HP")</f>
        <v>HP</v>
      </c>
      <c r="F3806" t="str">
        <f>IF(AND(Tableau13[[#This Row],[Jours]]="W",Tableau13[[#This Row],[Colonne1]]="HC")=TRUE, "Talon","Conso normale")</f>
        <v>Conso normale</v>
      </c>
    </row>
    <row r="3807" spans="1:6">
      <c r="A3807" s="6">
        <v>45257.423611111109</v>
      </c>
      <c r="B3807" s="7">
        <v>12.33333333</v>
      </c>
      <c r="C3807" t="str">
        <f>IF(WEEKDAY(Tableau13[[#This Row],[Données]],11)&gt;5,"W","S")</f>
        <v>S</v>
      </c>
      <c r="D3807" t="str" cm="1">
        <f t="array" ref="D3807">_xlfn.IFS(
AND(Tableau13[[#This Row],[Jours]]="W",Tableau13[[#This Row],[Colonne1]]="HC"),"Talon",
Tableau13[[#This Row],[Colonne1]]="HP","Consommation normale",
E3807="HC","Talon")</f>
        <v>Consommation normale</v>
      </c>
      <c r="E3807" s="3" t="str">
        <f>IF(OR(Tableau13[[#This Row],[Données]]-INT(Tableau13[[#This Row],[Données]])&lt;$J$2,Tableau13[[#This Row],[Données]]-INT(Tableau13[[#This Row],[Données]])&gt;=$I$2),"HC","HP")</f>
        <v>HP</v>
      </c>
      <c r="F3807" t="str">
        <f>IF(AND(Tableau13[[#This Row],[Jours]]="W",Tableau13[[#This Row],[Colonne1]]="HC")=TRUE, "Talon","Conso normale")</f>
        <v>Conso normale</v>
      </c>
    </row>
    <row r="3808" spans="1:6">
      <c r="A3808" s="6">
        <v>45257.430555555555</v>
      </c>
      <c r="B3808" s="7">
        <v>12.41666667</v>
      </c>
      <c r="C3808" t="str">
        <f>IF(WEEKDAY(Tableau13[[#This Row],[Données]],11)&gt;5,"W","S")</f>
        <v>S</v>
      </c>
      <c r="D3808" t="str" cm="1">
        <f t="array" ref="D3808">_xlfn.IFS(
AND(Tableau13[[#This Row],[Jours]]="W",Tableau13[[#This Row],[Colonne1]]="HC"),"Talon",
Tableau13[[#This Row],[Colonne1]]="HP","Consommation normale",
E3808="HC","Talon")</f>
        <v>Consommation normale</v>
      </c>
      <c r="E3808" s="3" t="str">
        <f>IF(OR(Tableau13[[#This Row],[Données]]-INT(Tableau13[[#This Row],[Données]])&lt;$J$2,Tableau13[[#This Row],[Données]]-INT(Tableau13[[#This Row],[Données]])&gt;=$I$2),"HC","HP")</f>
        <v>HP</v>
      </c>
      <c r="F3808" t="str">
        <f>IF(AND(Tableau13[[#This Row],[Jours]]="W",Tableau13[[#This Row],[Colonne1]]="HC")=TRUE, "Talon","Conso normale")</f>
        <v>Conso normale</v>
      </c>
    </row>
    <row r="3809" spans="1:6">
      <c r="A3809" s="6">
        <v>45257.4375</v>
      </c>
      <c r="B3809" s="7">
        <v>12.58333333</v>
      </c>
      <c r="C3809" t="str">
        <f>IF(WEEKDAY(Tableau13[[#This Row],[Données]],11)&gt;5,"W","S")</f>
        <v>S</v>
      </c>
      <c r="D3809" t="str" cm="1">
        <f t="array" ref="D3809">_xlfn.IFS(
AND(Tableau13[[#This Row],[Jours]]="W",Tableau13[[#This Row],[Colonne1]]="HC"),"Talon",
Tableau13[[#This Row],[Colonne1]]="HP","Consommation normale",
E3809="HC","Talon")</f>
        <v>Consommation normale</v>
      </c>
      <c r="E3809" s="3" t="str">
        <f>IF(OR(Tableau13[[#This Row],[Données]]-INT(Tableau13[[#This Row],[Données]])&lt;$J$2,Tableau13[[#This Row],[Données]]-INT(Tableau13[[#This Row],[Données]])&gt;=$I$2),"HC","HP")</f>
        <v>HP</v>
      </c>
      <c r="F3809" t="str">
        <f>IF(AND(Tableau13[[#This Row],[Jours]]="W",Tableau13[[#This Row],[Colonne1]]="HC")=TRUE, "Talon","Conso normale")</f>
        <v>Conso normale</v>
      </c>
    </row>
    <row r="3810" spans="1:6">
      <c r="A3810" s="6">
        <v>45257.444444444445</v>
      </c>
      <c r="B3810" s="7">
        <v>14.08333333</v>
      </c>
      <c r="C3810" t="str">
        <f>IF(WEEKDAY(Tableau13[[#This Row],[Données]],11)&gt;5,"W","S")</f>
        <v>S</v>
      </c>
      <c r="D3810" t="str" cm="1">
        <f t="array" ref="D3810">_xlfn.IFS(
AND(Tableau13[[#This Row],[Jours]]="W",Tableau13[[#This Row],[Colonne1]]="HC"),"Talon",
Tableau13[[#This Row],[Colonne1]]="HP","Consommation normale",
E3810="HC","Talon")</f>
        <v>Consommation normale</v>
      </c>
      <c r="E3810" s="3" t="str">
        <f>IF(OR(Tableau13[[#This Row],[Données]]-INT(Tableau13[[#This Row],[Données]])&lt;$J$2,Tableau13[[#This Row],[Données]]-INT(Tableau13[[#This Row],[Données]])&gt;=$I$2),"HC","HP")</f>
        <v>HP</v>
      </c>
      <c r="F3810" t="str">
        <f>IF(AND(Tableau13[[#This Row],[Jours]]="W",Tableau13[[#This Row],[Colonne1]]="HC")=TRUE, "Talon","Conso normale")</f>
        <v>Conso normale</v>
      </c>
    </row>
    <row r="3811" spans="1:6">
      <c r="A3811" s="6">
        <v>45257.451388888891</v>
      </c>
      <c r="B3811" s="7">
        <v>13</v>
      </c>
      <c r="C3811" t="str">
        <f>IF(WEEKDAY(Tableau13[[#This Row],[Données]],11)&gt;5,"W","S")</f>
        <v>S</v>
      </c>
      <c r="D3811" t="str" cm="1">
        <f t="array" ref="D3811">_xlfn.IFS(
AND(Tableau13[[#This Row],[Jours]]="W",Tableau13[[#This Row],[Colonne1]]="HC"),"Talon",
Tableau13[[#This Row],[Colonne1]]="HP","Consommation normale",
E3811="HC","Talon")</f>
        <v>Consommation normale</v>
      </c>
      <c r="E3811" s="3" t="str">
        <f>IF(OR(Tableau13[[#This Row],[Données]]-INT(Tableau13[[#This Row],[Données]])&lt;$J$2,Tableau13[[#This Row],[Données]]-INT(Tableau13[[#This Row],[Données]])&gt;=$I$2),"HC","HP")</f>
        <v>HP</v>
      </c>
      <c r="F3811" t="str">
        <f>IF(AND(Tableau13[[#This Row],[Jours]]="W",Tableau13[[#This Row],[Colonne1]]="HC")=TRUE, "Talon","Conso normale")</f>
        <v>Conso normale</v>
      </c>
    </row>
    <row r="3812" spans="1:6">
      <c r="A3812" s="6">
        <v>45257.458333333336</v>
      </c>
      <c r="B3812" s="7">
        <v>12.75</v>
      </c>
      <c r="C3812" t="str">
        <f>IF(WEEKDAY(Tableau13[[#This Row],[Données]],11)&gt;5,"W","S")</f>
        <v>S</v>
      </c>
      <c r="D3812" t="str" cm="1">
        <f t="array" ref="D3812">_xlfn.IFS(
AND(Tableau13[[#This Row],[Jours]]="W",Tableau13[[#This Row],[Colonne1]]="HC"),"Talon",
Tableau13[[#This Row],[Colonne1]]="HP","Consommation normale",
E3812="HC","Talon")</f>
        <v>Consommation normale</v>
      </c>
      <c r="E3812" s="3" t="str">
        <f>IF(OR(Tableau13[[#This Row],[Données]]-INT(Tableau13[[#This Row],[Données]])&lt;$J$2,Tableau13[[#This Row],[Données]]-INT(Tableau13[[#This Row],[Données]])&gt;=$I$2),"HC","HP")</f>
        <v>HP</v>
      </c>
      <c r="F3812" t="str">
        <f>IF(AND(Tableau13[[#This Row],[Jours]]="W",Tableau13[[#This Row],[Colonne1]]="HC")=TRUE, "Talon","Conso normale")</f>
        <v>Conso normale</v>
      </c>
    </row>
    <row r="3813" spans="1:6">
      <c r="A3813" s="6">
        <v>45257.465277777781</v>
      </c>
      <c r="B3813" s="7">
        <v>12.41666667</v>
      </c>
      <c r="C3813" t="str">
        <f>IF(WEEKDAY(Tableau13[[#This Row],[Données]],11)&gt;5,"W","S")</f>
        <v>S</v>
      </c>
      <c r="D3813" t="str" cm="1">
        <f t="array" ref="D3813">_xlfn.IFS(
AND(Tableau13[[#This Row],[Jours]]="W",Tableau13[[#This Row],[Colonne1]]="HC"),"Talon",
Tableau13[[#This Row],[Colonne1]]="HP","Consommation normale",
E3813="HC","Talon")</f>
        <v>Consommation normale</v>
      </c>
      <c r="E3813" s="3" t="str">
        <f>IF(OR(Tableau13[[#This Row],[Données]]-INT(Tableau13[[#This Row],[Données]])&lt;$J$2,Tableau13[[#This Row],[Données]]-INT(Tableau13[[#This Row],[Données]])&gt;=$I$2),"HC","HP")</f>
        <v>HP</v>
      </c>
      <c r="F3813" t="str">
        <f>IF(AND(Tableau13[[#This Row],[Jours]]="W",Tableau13[[#This Row],[Colonne1]]="HC")=TRUE, "Talon","Conso normale")</f>
        <v>Conso normale</v>
      </c>
    </row>
    <row r="3814" spans="1:6">
      <c r="A3814" s="6">
        <v>45257.472222222219</v>
      </c>
      <c r="B3814" s="7">
        <v>12.41666667</v>
      </c>
      <c r="C3814" t="str">
        <f>IF(WEEKDAY(Tableau13[[#This Row],[Données]],11)&gt;5,"W","S")</f>
        <v>S</v>
      </c>
      <c r="D3814" t="str" cm="1">
        <f t="array" ref="D3814">_xlfn.IFS(
AND(Tableau13[[#This Row],[Jours]]="W",Tableau13[[#This Row],[Colonne1]]="HC"),"Talon",
Tableau13[[#This Row],[Colonne1]]="HP","Consommation normale",
E3814="HC","Talon")</f>
        <v>Consommation normale</v>
      </c>
      <c r="E3814" s="3" t="str">
        <f>IF(OR(Tableau13[[#This Row],[Données]]-INT(Tableau13[[#This Row],[Données]])&lt;$J$2,Tableau13[[#This Row],[Données]]-INT(Tableau13[[#This Row],[Données]])&gt;=$I$2),"HC","HP")</f>
        <v>HP</v>
      </c>
      <c r="F3814" t="str">
        <f>IF(AND(Tableau13[[#This Row],[Jours]]="W",Tableau13[[#This Row],[Colonne1]]="HC")=TRUE, "Talon","Conso normale")</f>
        <v>Conso normale</v>
      </c>
    </row>
    <row r="3815" spans="1:6">
      <c r="A3815" s="6">
        <v>45257.479166666664</v>
      </c>
      <c r="B3815" s="7">
        <v>12.41666667</v>
      </c>
      <c r="C3815" t="str">
        <f>IF(WEEKDAY(Tableau13[[#This Row],[Données]],11)&gt;5,"W","S")</f>
        <v>S</v>
      </c>
      <c r="D3815" t="str" cm="1">
        <f t="array" ref="D3815">_xlfn.IFS(
AND(Tableau13[[#This Row],[Jours]]="W",Tableau13[[#This Row],[Colonne1]]="HC"),"Talon",
Tableau13[[#This Row],[Colonne1]]="HP","Consommation normale",
E3815="HC","Talon")</f>
        <v>Consommation normale</v>
      </c>
      <c r="E3815" s="3" t="str">
        <f>IF(OR(Tableau13[[#This Row],[Données]]-INT(Tableau13[[#This Row],[Données]])&lt;$J$2,Tableau13[[#This Row],[Données]]-INT(Tableau13[[#This Row],[Données]])&gt;=$I$2),"HC","HP")</f>
        <v>HP</v>
      </c>
      <c r="F3815" t="str">
        <f>IF(AND(Tableau13[[#This Row],[Jours]]="W",Tableau13[[#This Row],[Colonne1]]="HC")=TRUE, "Talon","Conso normale")</f>
        <v>Conso normale</v>
      </c>
    </row>
    <row r="3816" spans="1:6">
      <c r="A3816" s="6">
        <v>45257.486111111109</v>
      </c>
      <c r="B3816" s="7">
        <v>13.66666667</v>
      </c>
      <c r="C3816" t="str">
        <f>IF(WEEKDAY(Tableau13[[#This Row],[Données]],11)&gt;5,"W","S")</f>
        <v>S</v>
      </c>
      <c r="D3816" t="str" cm="1">
        <f t="array" ref="D3816">_xlfn.IFS(
AND(Tableau13[[#This Row],[Jours]]="W",Tableau13[[#This Row],[Colonne1]]="HC"),"Talon",
Tableau13[[#This Row],[Colonne1]]="HP","Consommation normale",
E3816="HC","Talon")</f>
        <v>Consommation normale</v>
      </c>
      <c r="E3816" s="3" t="str">
        <f>IF(OR(Tableau13[[#This Row],[Données]]-INT(Tableau13[[#This Row],[Données]])&lt;$J$2,Tableau13[[#This Row],[Données]]-INT(Tableau13[[#This Row],[Données]])&gt;=$I$2),"HC","HP")</f>
        <v>HP</v>
      </c>
      <c r="F3816" t="str">
        <f>IF(AND(Tableau13[[#This Row],[Jours]]="W",Tableau13[[#This Row],[Colonne1]]="HC")=TRUE, "Talon","Conso normale")</f>
        <v>Conso normale</v>
      </c>
    </row>
    <row r="3817" spans="1:6">
      <c r="A3817" s="6">
        <v>45257.493055555555</v>
      </c>
      <c r="B3817" s="7">
        <v>13.33333333</v>
      </c>
      <c r="C3817" t="str">
        <f>IF(WEEKDAY(Tableau13[[#This Row],[Données]],11)&gt;5,"W","S")</f>
        <v>S</v>
      </c>
      <c r="D3817" t="str" cm="1">
        <f t="array" ref="D3817">_xlfn.IFS(
AND(Tableau13[[#This Row],[Jours]]="W",Tableau13[[#This Row],[Colonne1]]="HC"),"Talon",
Tableau13[[#This Row],[Colonne1]]="HP","Consommation normale",
E3817="HC","Talon")</f>
        <v>Consommation normale</v>
      </c>
      <c r="E3817" s="3" t="str">
        <f>IF(OR(Tableau13[[#This Row],[Données]]-INT(Tableau13[[#This Row],[Données]])&lt;$J$2,Tableau13[[#This Row],[Données]]-INT(Tableau13[[#This Row],[Données]])&gt;=$I$2),"HC","HP")</f>
        <v>HP</v>
      </c>
      <c r="F3817" t="str">
        <f>IF(AND(Tableau13[[#This Row],[Jours]]="W",Tableau13[[#This Row],[Colonne1]]="HC")=TRUE, "Talon","Conso normale")</f>
        <v>Conso normale</v>
      </c>
    </row>
    <row r="3818" spans="1:6">
      <c r="A3818" s="6">
        <v>45257.5</v>
      </c>
      <c r="B3818" s="7">
        <v>13.16666667</v>
      </c>
      <c r="C3818" t="str">
        <f>IF(WEEKDAY(Tableau13[[#This Row],[Données]],11)&gt;5,"W","S")</f>
        <v>S</v>
      </c>
      <c r="D3818" t="str" cm="1">
        <f t="array" ref="D3818">_xlfn.IFS(
AND(Tableau13[[#This Row],[Jours]]="W",Tableau13[[#This Row],[Colonne1]]="HC"),"Talon",
Tableau13[[#This Row],[Colonne1]]="HP","Consommation normale",
E3818="HC","Talon")</f>
        <v>Consommation normale</v>
      </c>
      <c r="E3818" s="3" t="str">
        <f>IF(OR(Tableau13[[#This Row],[Données]]-INT(Tableau13[[#This Row],[Données]])&lt;$J$2,Tableau13[[#This Row],[Données]]-INT(Tableau13[[#This Row],[Données]])&gt;=$I$2),"HC","HP")</f>
        <v>HP</v>
      </c>
      <c r="F3818" t="str">
        <f>IF(AND(Tableau13[[#This Row],[Jours]]="W",Tableau13[[#This Row],[Colonne1]]="HC")=TRUE, "Talon","Conso normale")</f>
        <v>Conso normale</v>
      </c>
    </row>
    <row r="3819" spans="1:6">
      <c r="A3819" s="6">
        <v>45257.506944444445</v>
      </c>
      <c r="B3819" s="7">
        <v>12.83333333</v>
      </c>
      <c r="C3819" t="str">
        <f>IF(WEEKDAY(Tableau13[[#This Row],[Données]],11)&gt;5,"W","S")</f>
        <v>S</v>
      </c>
      <c r="D3819" t="str" cm="1">
        <f t="array" ref="D3819">_xlfn.IFS(
AND(Tableau13[[#This Row],[Jours]]="W",Tableau13[[#This Row],[Colonne1]]="HC"),"Talon",
Tableau13[[#This Row],[Colonne1]]="HP","Consommation normale",
E3819="HC","Talon")</f>
        <v>Consommation normale</v>
      </c>
      <c r="E3819" s="3" t="str">
        <f>IF(OR(Tableau13[[#This Row],[Données]]-INT(Tableau13[[#This Row],[Données]])&lt;$J$2,Tableau13[[#This Row],[Données]]-INT(Tableau13[[#This Row],[Données]])&gt;=$I$2),"HC","HP")</f>
        <v>HP</v>
      </c>
      <c r="F3819" t="str">
        <f>IF(AND(Tableau13[[#This Row],[Jours]]="W",Tableau13[[#This Row],[Colonne1]]="HC")=TRUE, "Talon","Conso normale")</f>
        <v>Conso normale</v>
      </c>
    </row>
    <row r="3820" spans="1:6">
      <c r="A3820" s="6">
        <v>45257.513888888891</v>
      </c>
      <c r="B3820" s="7">
        <v>12.91666667</v>
      </c>
      <c r="C3820" t="str">
        <f>IF(WEEKDAY(Tableau13[[#This Row],[Données]],11)&gt;5,"W","S")</f>
        <v>S</v>
      </c>
      <c r="D3820" t="str" cm="1">
        <f t="array" ref="D3820">_xlfn.IFS(
AND(Tableau13[[#This Row],[Jours]]="W",Tableau13[[#This Row],[Colonne1]]="HC"),"Talon",
Tableau13[[#This Row],[Colonne1]]="HP","Consommation normale",
E3820="HC","Talon")</f>
        <v>Consommation normale</v>
      </c>
      <c r="E3820" s="3" t="str">
        <f>IF(OR(Tableau13[[#This Row],[Données]]-INT(Tableau13[[#This Row],[Données]])&lt;$J$2,Tableau13[[#This Row],[Données]]-INT(Tableau13[[#This Row],[Données]])&gt;=$I$2),"HC","HP")</f>
        <v>HP</v>
      </c>
      <c r="F3820" t="str">
        <f>IF(AND(Tableau13[[#This Row],[Jours]]="W",Tableau13[[#This Row],[Colonne1]]="HC")=TRUE, "Talon","Conso normale")</f>
        <v>Conso normale</v>
      </c>
    </row>
    <row r="3821" spans="1:6">
      <c r="A3821" s="6">
        <v>45257.520833333336</v>
      </c>
      <c r="B3821" s="7">
        <v>12.16666667</v>
      </c>
      <c r="C3821" t="str">
        <f>IF(WEEKDAY(Tableau13[[#This Row],[Données]],11)&gt;5,"W","S")</f>
        <v>S</v>
      </c>
      <c r="D3821" t="str" cm="1">
        <f t="array" ref="D3821">_xlfn.IFS(
AND(Tableau13[[#This Row],[Jours]]="W",Tableau13[[#This Row],[Colonne1]]="HC"),"Talon",
Tableau13[[#This Row],[Colonne1]]="HP","Consommation normale",
E3821="HC","Talon")</f>
        <v>Consommation normale</v>
      </c>
      <c r="E3821" s="3" t="str">
        <f>IF(OR(Tableau13[[#This Row],[Données]]-INT(Tableau13[[#This Row],[Données]])&lt;$J$2,Tableau13[[#This Row],[Données]]-INT(Tableau13[[#This Row],[Données]])&gt;=$I$2),"HC","HP")</f>
        <v>HP</v>
      </c>
      <c r="F3821" t="str">
        <f>IF(AND(Tableau13[[#This Row],[Jours]]="W",Tableau13[[#This Row],[Colonne1]]="HC")=TRUE, "Talon","Conso normale")</f>
        <v>Conso normale</v>
      </c>
    </row>
    <row r="3822" spans="1:6">
      <c r="A3822" s="6">
        <v>45257.527777777781</v>
      </c>
      <c r="B3822" s="7">
        <v>12.16666667</v>
      </c>
      <c r="C3822" t="str">
        <f>IF(WEEKDAY(Tableau13[[#This Row],[Données]],11)&gt;5,"W","S")</f>
        <v>S</v>
      </c>
      <c r="D3822" t="str" cm="1">
        <f t="array" ref="D3822">_xlfn.IFS(
AND(Tableau13[[#This Row],[Jours]]="W",Tableau13[[#This Row],[Colonne1]]="HC"),"Talon",
Tableau13[[#This Row],[Colonne1]]="HP","Consommation normale",
E3822="HC","Talon")</f>
        <v>Consommation normale</v>
      </c>
      <c r="E3822" s="3" t="str">
        <f>IF(OR(Tableau13[[#This Row],[Données]]-INT(Tableau13[[#This Row],[Données]])&lt;$J$2,Tableau13[[#This Row],[Données]]-INT(Tableau13[[#This Row],[Données]])&gt;=$I$2),"HC","HP")</f>
        <v>HP</v>
      </c>
      <c r="F3822" t="str">
        <f>IF(AND(Tableau13[[#This Row],[Jours]]="W",Tableau13[[#This Row],[Colonne1]]="HC")=TRUE, "Talon","Conso normale")</f>
        <v>Conso normale</v>
      </c>
    </row>
    <row r="3823" spans="1:6">
      <c r="A3823" s="6">
        <v>45257.534722222219</v>
      </c>
      <c r="B3823" s="7">
        <v>12.08333333</v>
      </c>
      <c r="C3823" t="str">
        <f>IF(WEEKDAY(Tableau13[[#This Row],[Données]],11)&gt;5,"W","S")</f>
        <v>S</v>
      </c>
      <c r="D3823" t="str" cm="1">
        <f t="array" ref="D3823">_xlfn.IFS(
AND(Tableau13[[#This Row],[Jours]]="W",Tableau13[[#This Row],[Colonne1]]="HC"),"Talon",
Tableau13[[#This Row],[Colonne1]]="HP","Consommation normale",
E3823="HC","Talon")</f>
        <v>Consommation normale</v>
      </c>
      <c r="E3823" s="3" t="str">
        <f>IF(OR(Tableau13[[#This Row],[Données]]-INT(Tableau13[[#This Row],[Données]])&lt;$J$2,Tableau13[[#This Row],[Données]]-INT(Tableau13[[#This Row],[Données]])&gt;=$I$2),"HC","HP")</f>
        <v>HP</v>
      </c>
      <c r="F3823" t="str">
        <f>IF(AND(Tableau13[[#This Row],[Jours]]="W",Tableau13[[#This Row],[Colonne1]]="HC")=TRUE, "Talon","Conso normale")</f>
        <v>Conso normale</v>
      </c>
    </row>
    <row r="3824" spans="1:6">
      <c r="A3824" s="6">
        <v>45257.541666666664</v>
      </c>
      <c r="B3824" s="7">
        <v>12</v>
      </c>
      <c r="C3824" t="str">
        <f>IF(WEEKDAY(Tableau13[[#This Row],[Données]],11)&gt;5,"W","S")</f>
        <v>S</v>
      </c>
      <c r="D3824" t="str" cm="1">
        <f t="array" ref="D3824">_xlfn.IFS(
AND(Tableau13[[#This Row],[Jours]]="W",Tableau13[[#This Row],[Colonne1]]="HC"),"Talon",
Tableau13[[#This Row],[Colonne1]]="HP","Consommation normale",
E3824="HC","Talon")</f>
        <v>Consommation normale</v>
      </c>
      <c r="E3824" s="3" t="str">
        <f>IF(OR(Tableau13[[#This Row],[Données]]-INT(Tableau13[[#This Row],[Données]])&lt;$J$2,Tableau13[[#This Row],[Données]]-INT(Tableau13[[#This Row],[Données]])&gt;=$I$2),"HC","HP")</f>
        <v>HP</v>
      </c>
      <c r="F3824" t="str">
        <f>IF(AND(Tableau13[[#This Row],[Jours]]="W",Tableau13[[#This Row],[Colonne1]]="HC")=TRUE, "Talon","Conso normale")</f>
        <v>Conso normale</v>
      </c>
    </row>
    <row r="3825" spans="1:6">
      <c r="A3825" s="6">
        <v>45257.548611111109</v>
      </c>
      <c r="B3825" s="7">
        <v>12.66666667</v>
      </c>
      <c r="C3825" t="str">
        <f>IF(WEEKDAY(Tableau13[[#This Row],[Données]],11)&gt;5,"W","S")</f>
        <v>S</v>
      </c>
      <c r="D3825" t="str" cm="1">
        <f t="array" ref="D3825">_xlfn.IFS(
AND(Tableau13[[#This Row],[Jours]]="W",Tableau13[[#This Row],[Colonne1]]="HC"),"Talon",
Tableau13[[#This Row],[Colonne1]]="HP","Consommation normale",
E3825="HC","Talon")</f>
        <v>Consommation normale</v>
      </c>
      <c r="E3825" s="3" t="str">
        <f>IF(OR(Tableau13[[#This Row],[Données]]-INT(Tableau13[[#This Row],[Données]])&lt;$J$2,Tableau13[[#This Row],[Données]]-INT(Tableau13[[#This Row],[Données]])&gt;=$I$2),"HC","HP")</f>
        <v>HP</v>
      </c>
      <c r="F3825" t="str">
        <f>IF(AND(Tableau13[[#This Row],[Jours]]="W",Tableau13[[#This Row],[Colonne1]]="HC")=TRUE, "Talon","Conso normale")</f>
        <v>Conso normale</v>
      </c>
    </row>
    <row r="3826" spans="1:6">
      <c r="A3826" s="6">
        <v>45257.555555555555</v>
      </c>
      <c r="B3826" s="7">
        <v>12.25</v>
      </c>
      <c r="C3826" t="str">
        <f>IF(WEEKDAY(Tableau13[[#This Row],[Données]],11)&gt;5,"W","S")</f>
        <v>S</v>
      </c>
      <c r="D3826" t="str" cm="1">
        <f t="array" ref="D3826">_xlfn.IFS(
AND(Tableau13[[#This Row],[Jours]]="W",Tableau13[[#This Row],[Colonne1]]="HC"),"Talon",
Tableau13[[#This Row],[Colonne1]]="HP","Consommation normale",
E3826="HC","Talon")</f>
        <v>Consommation normale</v>
      </c>
      <c r="E3826" s="3" t="str">
        <f>IF(OR(Tableau13[[#This Row],[Données]]-INT(Tableau13[[#This Row],[Données]])&lt;$J$2,Tableau13[[#This Row],[Données]]-INT(Tableau13[[#This Row],[Données]])&gt;=$I$2),"HC","HP")</f>
        <v>HP</v>
      </c>
      <c r="F3826" t="str">
        <f>IF(AND(Tableau13[[#This Row],[Jours]]="W",Tableau13[[#This Row],[Colonne1]]="HC")=TRUE, "Talon","Conso normale")</f>
        <v>Conso normale</v>
      </c>
    </row>
    <row r="3827" spans="1:6">
      <c r="A3827" s="6">
        <v>45257.5625</v>
      </c>
      <c r="B3827" s="7">
        <v>12.91666667</v>
      </c>
      <c r="C3827" t="str">
        <f>IF(WEEKDAY(Tableau13[[#This Row],[Données]],11)&gt;5,"W","S")</f>
        <v>S</v>
      </c>
      <c r="D3827" t="str" cm="1">
        <f t="array" ref="D3827">_xlfn.IFS(
AND(Tableau13[[#This Row],[Jours]]="W",Tableau13[[#This Row],[Colonne1]]="HC"),"Talon",
Tableau13[[#This Row],[Colonne1]]="HP","Consommation normale",
E3827="HC","Talon")</f>
        <v>Consommation normale</v>
      </c>
      <c r="E3827" s="3" t="str">
        <f>IF(OR(Tableau13[[#This Row],[Données]]-INT(Tableau13[[#This Row],[Données]])&lt;$J$2,Tableau13[[#This Row],[Données]]-INT(Tableau13[[#This Row],[Données]])&gt;=$I$2),"HC","HP")</f>
        <v>HP</v>
      </c>
      <c r="F3827" t="str">
        <f>IF(AND(Tableau13[[#This Row],[Jours]]="W",Tableau13[[#This Row],[Colonne1]]="HC")=TRUE, "Talon","Conso normale")</f>
        <v>Conso normale</v>
      </c>
    </row>
    <row r="3828" spans="1:6">
      <c r="A3828" s="6">
        <v>45257.569444444445</v>
      </c>
      <c r="B3828" s="7">
        <v>13.25</v>
      </c>
      <c r="C3828" t="str">
        <f>IF(WEEKDAY(Tableau13[[#This Row],[Données]],11)&gt;5,"W","S")</f>
        <v>S</v>
      </c>
      <c r="D3828" t="str" cm="1">
        <f t="array" ref="D3828">_xlfn.IFS(
AND(Tableau13[[#This Row],[Jours]]="W",Tableau13[[#This Row],[Colonne1]]="HC"),"Talon",
Tableau13[[#This Row],[Colonne1]]="HP","Consommation normale",
E3828="HC","Talon")</f>
        <v>Consommation normale</v>
      </c>
      <c r="E3828" s="3" t="str">
        <f>IF(OR(Tableau13[[#This Row],[Données]]-INT(Tableau13[[#This Row],[Données]])&lt;$J$2,Tableau13[[#This Row],[Données]]-INT(Tableau13[[#This Row],[Données]])&gt;=$I$2),"HC","HP")</f>
        <v>HP</v>
      </c>
      <c r="F3828" t="str">
        <f>IF(AND(Tableau13[[#This Row],[Jours]]="W",Tableau13[[#This Row],[Colonne1]]="HC")=TRUE, "Talon","Conso normale")</f>
        <v>Conso normale</v>
      </c>
    </row>
    <row r="3829" spans="1:6">
      <c r="A3829" s="6">
        <v>45257.576388888891</v>
      </c>
      <c r="B3829" s="7">
        <v>12.83333333</v>
      </c>
      <c r="C3829" t="str">
        <f>IF(WEEKDAY(Tableau13[[#This Row],[Données]],11)&gt;5,"W","S")</f>
        <v>S</v>
      </c>
      <c r="D3829" t="str" cm="1">
        <f t="array" ref="D3829">_xlfn.IFS(
AND(Tableau13[[#This Row],[Jours]]="W",Tableau13[[#This Row],[Colonne1]]="HC"),"Talon",
Tableau13[[#This Row],[Colonne1]]="HP","Consommation normale",
E3829="HC","Talon")</f>
        <v>Consommation normale</v>
      </c>
      <c r="E3829" s="3" t="str">
        <f>IF(OR(Tableau13[[#This Row],[Données]]-INT(Tableau13[[#This Row],[Données]])&lt;$J$2,Tableau13[[#This Row],[Données]]-INT(Tableau13[[#This Row],[Données]])&gt;=$I$2),"HC","HP")</f>
        <v>HP</v>
      </c>
      <c r="F3829" t="str">
        <f>IF(AND(Tableau13[[#This Row],[Jours]]="W",Tableau13[[#This Row],[Colonne1]]="HC")=TRUE, "Talon","Conso normale")</f>
        <v>Conso normale</v>
      </c>
    </row>
    <row r="3830" spans="1:6">
      <c r="A3830" s="6">
        <v>45257.583333333336</v>
      </c>
      <c r="B3830" s="7">
        <v>13.16666667</v>
      </c>
      <c r="C3830" t="str">
        <f>IF(WEEKDAY(Tableau13[[#This Row],[Données]],11)&gt;5,"W","S")</f>
        <v>S</v>
      </c>
      <c r="D3830" t="str" cm="1">
        <f t="array" ref="D3830">_xlfn.IFS(
AND(Tableau13[[#This Row],[Jours]]="W",Tableau13[[#This Row],[Colonne1]]="HC"),"Talon",
Tableau13[[#This Row],[Colonne1]]="HP","Consommation normale",
E3830="HC","Talon")</f>
        <v>Consommation normale</v>
      </c>
      <c r="E3830" s="3" t="str">
        <f>IF(OR(Tableau13[[#This Row],[Données]]-INT(Tableau13[[#This Row],[Données]])&lt;$J$2,Tableau13[[#This Row],[Données]]-INT(Tableau13[[#This Row],[Données]])&gt;=$I$2),"HC","HP")</f>
        <v>HP</v>
      </c>
      <c r="F3830" t="str">
        <f>IF(AND(Tableau13[[#This Row],[Jours]]="W",Tableau13[[#This Row],[Colonne1]]="HC")=TRUE, "Talon","Conso normale")</f>
        <v>Conso normale</v>
      </c>
    </row>
    <row r="3831" spans="1:6">
      <c r="A3831" s="6">
        <v>45257.590277777781</v>
      </c>
      <c r="B3831" s="7">
        <v>13.33333333</v>
      </c>
      <c r="C3831" t="str">
        <f>IF(WEEKDAY(Tableau13[[#This Row],[Données]],11)&gt;5,"W","S")</f>
        <v>S</v>
      </c>
      <c r="D3831" t="str" cm="1">
        <f t="array" ref="D3831">_xlfn.IFS(
AND(Tableau13[[#This Row],[Jours]]="W",Tableau13[[#This Row],[Colonne1]]="HC"),"Talon",
Tableau13[[#This Row],[Colonne1]]="HP","Consommation normale",
E3831="HC","Talon")</f>
        <v>Consommation normale</v>
      </c>
      <c r="E3831" s="3" t="str">
        <f>IF(OR(Tableau13[[#This Row],[Données]]-INT(Tableau13[[#This Row],[Données]])&lt;$J$2,Tableau13[[#This Row],[Données]]-INT(Tableau13[[#This Row],[Données]])&gt;=$I$2),"HC","HP")</f>
        <v>HP</v>
      </c>
      <c r="F3831" t="str">
        <f>IF(AND(Tableau13[[#This Row],[Jours]]="W",Tableau13[[#This Row],[Colonne1]]="HC")=TRUE, "Talon","Conso normale")</f>
        <v>Conso normale</v>
      </c>
    </row>
    <row r="3832" spans="1:6">
      <c r="A3832" s="6">
        <v>45257.597222222219</v>
      </c>
      <c r="B3832" s="7">
        <v>13.83333333</v>
      </c>
      <c r="C3832" t="str">
        <f>IF(WEEKDAY(Tableau13[[#This Row],[Données]],11)&gt;5,"W","S")</f>
        <v>S</v>
      </c>
      <c r="D3832" t="str" cm="1">
        <f t="array" ref="D3832">_xlfn.IFS(
AND(Tableau13[[#This Row],[Jours]]="W",Tableau13[[#This Row],[Colonne1]]="HC"),"Talon",
Tableau13[[#This Row],[Colonne1]]="HP","Consommation normale",
E3832="HC","Talon")</f>
        <v>Consommation normale</v>
      </c>
      <c r="E3832" s="3" t="str">
        <f>IF(OR(Tableau13[[#This Row],[Données]]-INT(Tableau13[[#This Row],[Données]])&lt;$J$2,Tableau13[[#This Row],[Données]]-INT(Tableau13[[#This Row],[Données]])&gt;=$I$2),"HC","HP")</f>
        <v>HP</v>
      </c>
      <c r="F3832" t="str">
        <f>IF(AND(Tableau13[[#This Row],[Jours]]="W",Tableau13[[#This Row],[Colonne1]]="HC")=TRUE, "Talon","Conso normale")</f>
        <v>Conso normale</v>
      </c>
    </row>
    <row r="3833" spans="1:6">
      <c r="A3833" s="6">
        <v>45257.604166666664</v>
      </c>
      <c r="B3833" s="7">
        <v>13.58333333</v>
      </c>
      <c r="C3833" t="str">
        <f>IF(WEEKDAY(Tableau13[[#This Row],[Données]],11)&gt;5,"W","S")</f>
        <v>S</v>
      </c>
      <c r="D3833" t="str" cm="1">
        <f t="array" ref="D3833">_xlfn.IFS(
AND(Tableau13[[#This Row],[Jours]]="W",Tableau13[[#This Row],[Colonne1]]="HC"),"Talon",
Tableau13[[#This Row],[Colonne1]]="HP","Consommation normale",
E3833="HC","Talon")</f>
        <v>Consommation normale</v>
      </c>
      <c r="E3833" s="3" t="str">
        <f>IF(OR(Tableau13[[#This Row],[Données]]-INT(Tableau13[[#This Row],[Données]])&lt;$J$2,Tableau13[[#This Row],[Données]]-INT(Tableau13[[#This Row],[Données]])&gt;=$I$2),"HC","HP")</f>
        <v>HP</v>
      </c>
      <c r="F3833" t="str">
        <f>IF(AND(Tableau13[[#This Row],[Jours]]="W",Tableau13[[#This Row],[Colonne1]]="HC")=TRUE, "Talon","Conso normale")</f>
        <v>Conso normale</v>
      </c>
    </row>
    <row r="3834" spans="1:6">
      <c r="A3834" s="6">
        <v>45257.611111111109</v>
      </c>
      <c r="B3834" s="7">
        <v>13.58333333</v>
      </c>
      <c r="C3834" t="str">
        <f>IF(WEEKDAY(Tableau13[[#This Row],[Données]],11)&gt;5,"W","S")</f>
        <v>S</v>
      </c>
      <c r="D3834" t="str" cm="1">
        <f t="array" ref="D3834">_xlfn.IFS(
AND(Tableau13[[#This Row],[Jours]]="W",Tableau13[[#This Row],[Colonne1]]="HC"),"Talon",
Tableau13[[#This Row],[Colonne1]]="HP","Consommation normale",
E3834="HC","Talon")</f>
        <v>Consommation normale</v>
      </c>
      <c r="E3834" s="3" t="str">
        <f>IF(OR(Tableau13[[#This Row],[Données]]-INT(Tableau13[[#This Row],[Données]])&lt;$J$2,Tableau13[[#This Row],[Données]]-INT(Tableau13[[#This Row],[Données]])&gt;=$I$2),"HC","HP")</f>
        <v>HP</v>
      </c>
      <c r="F3834" t="str">
        <f>IF(AND(Tableau13[[#This Row],[Jours]]="W",Tableau13[[#This Row],[Colonne1]]="HC")=TRUE, "Talon","Conso normale")</f>
        <v>Conso normale</v>
      </c>
    </row>
    <row r="3835" spans="1:6">
      <c r="A3835" s="6">
        <v>45257.618055555555</v>
      </c>
      <c r="B3835" s="7">
        <v>13</v>
      </c>
      <c r="C3835" t="str">
        <f>IF(WEEKDAY(Tableau13[[#This Row],[Données]],11)&gt;5,"W","S")</f>
        <v>S</v>
      </c>
      <c r="D3835" t="str" cm="1">
        <f t="array" ref="D3835">_xlfn.IFS(
AND(Tableau13[[#This Row],[Jours]]="W",Tableau13[[#This Row],[Colonne1]]="HC"),"Talon",
Tableau13[[#This Row],[Colonne1]]="HP","Consommation normale",
E3835="HC","Talon")</f>
        <v>Consommation normale</v>
      </c>
      <c r="E3835" s="3" t="str">
        <f>IF(OR(Tableau13[[#This Row],[Données]]-INT(Tableau13[[#This Row],[Données]])&lt;$J$2,Tableau13[[#This Row],[Données]]-INT(Tableau13[[#This Row],[Données]])&gt;=$I$2),"HC","HP")</f>
        <v>HP</v>
      </c>
      <c r="F3835" t="str">
        <f>IF(AND(Tableau13[[#This Row],[Jours]]="W",Tableau13[[#This Row],[Colonne1]]="HC")=TRUE, "Talon","Conso normale")</f>
        <v>Conso normale</v>
      </c>
    </row>
    <row r="3836" spans="1:6">
      <c r="A3836" s="6">
        <v>45257.625</v>
      </c>
      <c r="B3836" s="7">
        <v>13</v>
      </c>
      <c r="C3836" t="str">
        <f>IF(WEEKDAY(Tableau13[[#This Row],[Données]],11)&gt;5,"W","S")</f>
        <v>S</v>
      </c>
      <c r="D3836" t="str" cm="1">
        <f t="array" ref="D3836">_xlfn.IFS(
AND(Tableau13[[#This Row],[Jours]]="W",Tableau13[[#This Row],[Colonne1]]="HC"),"Talon",
Tableau13[[#This Row],[Colonne1]]="HP","Consommation normale",
E3836="HC","Talon")</f>
        <v>Consommation normale</v>
      </c>
      <c r="E3836" s="3" t="str">
        <f>IF(OR(Tableau13[[#This Row],[Données]]-INT(Tableau13[[#This Row],[Données]])&lt;$J$2,Tableau13[[#This Row],[Données]]-INT(Tableau13[[#This Row],[Données]])&gt;=$I$2),"HC","HP")</f>
        <v>HP</v>
      </c>
      <c r="F3836" t="str">
        <f>IF(AND(Tableau13[[#This Row],[Jours]]="W",Tableau13[[#This Row],[Colonne1]]="HC")=TRUE, "Talon","Conso normale")</f>
        <v>Conso normale</v>
      </c>
    </row>
    <row r="3837" spans="1:6">
      <c r="A3837" s="6">
        <v>45257.631944444445</v>
      </c>
      <c r="B3837" s="7">
        <v>13.33333333</v>
      </c>
      <c r="C3837" t="str">
        <f>IF(WEEKDAY(Tableau13[[#This Row],[Données]],11)&gt;5,"W","S")</f>
        <v>S</v>
      </c>
      <c r="D3837" t="str" cm="1">
        <f t="array" ref="D3837">_xlfn.IFS(
AND(Tableau13[[#This Row],[Jours]]="W",Tableau13[[#This Row],[Colonne1]]="HC"),"Talon",
Tableau13[[#This Row],[Colonne1]]="HP","Consommation normale",
E3837="HC","Talon")</f>
        <v>Consommation normale</v>
      </c>
      <c r="E3837" s="3" t="str">
        <f>IF(OR(Tableau13[[#This Row],[Données]]-INT(Tableau13[[#This Row],[Données]])&lt;$J$2,Tableau13[[#This Row],[Données]]-INT(Tableau13[[#This Row],[Données]])&gt;=$I$2),"HC","HP")</f>
        <v>HP</v>
      </c>
      <c r="F3837" t="str">
        <f>IF(AND(Tableau13[[#This Row],[Jours]]="W",Tableau13[[#This Row],[Colonne1]]="HC")=TRUE, "Talon","Conso normale")</f>
        <v>Conso normale</v>
      </c>
    </row>
    <row r="3838" spans="1:6">
      <c r="A3838" s="6">
        <v>45257.638888888891</v>
      </c>
      <c r="B3838" s="7">
        <v>13.58333333</v>
      </c>
      <c r="C3838" t="str">
        <f>IF(WEEKDAY(Tableau13[[#This Row],[Données]],11)&gt;5,"W","S")</f>
        <v>S</v>
      </c>
      <c r="D3838" t="str" cm="1">
        <f t="array" ref="D3838">_xlfn.IFS(
AND(Tableau13[[#This Row],[Jours]]="W",Tableau13[[#This Row],[Colonne1]]="HC"),"Talon",
Tableau13[[#This Row],[Colonne1]]="HP","Consommation normale",
E3838="HC","Talon")</f>
        <v>Consommation normale</v>
      </c>
      <c r="E3838" s="3" t="str">
        <f>IF(OR(Tableau13[[#This Row],[Données]]-INT(Tableau13[[#This Row],[Données]])&lt;$J$2,Tableau13[[#This Row],[Données]]-INT(Tableau13[[#This Row],[Données]])&gt;=$I$2),"HC","HP")</f>
        <v>HP</v>
      </c>
      <c r="F3838" t="str">
        <f>IF(AND(Tableau13[[#This Row],[Jours]]="W",Tableau13[[#This Row],[Colonne1]]="HC")=TRUE, "Talon","Conso normale")</f>
        <v>Conso normale</v>
      </c>
    </row>
    <row r="3839" spans="1:6">
      <c r="A3839" s="6">
        <v>45257.645833333336</v>
      </c>
      <c r="B3839" s="7">
        <v>13.16666667</v>
      </c>
      <c r="C3839" t="str">
        <f>IF(WEEKDAY(Tableau13[[#This Row],[Données]],11)&gt;5,"W","S")</f>
        <v>S</v>
      </c>
      <c r="D3839" t="str" cm="1">
        <f t="array" ref="D3839">_xlfn.IFS(
AND(Tableau13[[#This Row],[Jours]]="W",Tableau13[[#This Row],[Colonne1]]="HC"),"Talon",
Tableau13[[#This Row],[Colonne1]]="HP","Consommation normale",
E3839="HC","Talon")</f>
        <v>Consommation normale</v>
      </c>
      <c r="E3839" s="3" t="str">
        <f>IF(OR(Tableau13[[#This Row],[Données]]-INT(Tableau13[[#This Row],[Données]])&lt;$J$2,Tableau13[[#This Row],[Données]]-INT(Tableau13[[#This Row],[Données]])&gt;=$I$2),"HC","HP")</f>
        <v>HP</v>
      </c>
      <c r="F3839" t="str">
        <f>IF(AND(Tableau13[[#This Row],[Jours]]="W",Tableau13[[#This Row],[Colonne1]]="HC")=TRUE, "Talon","Conso normale")</f>
        <v>Conso normale</v>
      </c>
    </row>
    <row r="3840" spans="1:6">
      <c r="A3840" s="6">
        <v>45257.652777777781</v>
      </c>
      <c r="B3840" s="7">
        <v>12.16666667</v>
      </c>
      <c r="C3840" t="str">
        <f>IF(WEEKDAY(Tableau13[[#This Row],[Données]],11)&gt;5,"W","S")</f>
        <v>S</v>
      </c>
      <c r="D3840" t="str" cm="1">
        <f t="array" ref="D3840">_xlfn.IFS(
AND(Tableau13[[#This Row],[Jours]]="W",Tableau13[[#This Row],[Colonne1]]="HC"),"Talon",
Tableau13[[#This Row],[Colonne1]]="HP","Consommation normale",
E3840="HC","Talon")</f>
        <v>Consommation normale</v>
      </c>
      <c r="E3840" s="3" t="str">
        <f>IF(OR(Tableau13[[#This Row],[Données]]-INT(Tableau13[[#This Row],[Données]])&lt;$J$2,Tableau13[[#This Row],[Données]]-INT(Tableau13[[#This Row],[Données]])&gt;=$I$2),"HC","HP")</f>
        <v>HP</v>
      </c>
      <c r="F3840" t="str">
        <f>IF(AND(Tableau13[[#This Row],[Jours]]="W",Tableau13[[#This Row],[Colonne1]]="HC")=TRUE, "Talon","Conso normale")</f>
        <v>Conso normale</v>
      </c>
    </row>
    <row r="3841" spans="1:6">
      <c r="A3841" s="6">
        <v>45257.659722222219</v>
      </c>
      <c r="B3841" s="7">
        <v>12.83333333</v>
      </c>
      <c r="C3841" t="str">
        <f>IF(WEEKDAY(Tableau13[[#This Row],[Données]],11)&gt;5,"W","S")</f>
        <v>S</v>
      </c>
      <c r="D3841" t="str" cm="1">
        <f t="array" ref="D3841">_xlfn.IFS(
AND(Tableau13[[#This Row],[Jours]]="W",Tableau13[[#This Row],[Colonne1]]="HC"),"Talon",
Tableau13[[#This Row],[Colonne1]]="HP","Consommation normale",
E3841="HC","Talon")</f>
        <v>Consommation normale</v>
      </c>
      <c r="E3841" s="3" t="str">
        <f>IF(OR(Tableau13[[#This Row],[Données]]-INT(Tableau13[[#This Row],[Données]])&lt;$J$2,Tableau13[[#This Row],[Données]]-INT(Tableau13[[#This Row],[Données]])&gt;=$I$2),"HC","HP")</f>
        <v>HP</v>
      </c>
      <c r="F3841" t="str">
        <f>IF(AND(Tableau13[[#This Row],[Jours]]="W",Tableau13[[#This Row],[Colonne1]]="HC")=TRUE, "Talon","Conso normale")</f>
        <v>Conso normale</v>
      </c>
    </row>
    <row r="3842" spans="1:6">
      <c r="A3842" s="6">
        <v>45257.666666666664</v>
      </c>
      <c r="B3842" s="7">
        <v>13.66666667</v>
      </c>
      <c r="C3842" t="str">
        <f>IF(WEEKDAY(Tableau13[[#This Row],[Données]],11)&gt;5,"W","S")</f>
        <v>S</v>
      </c>
      <c r="D3842" t="str" cm="1">
        <f t="array" ref="D3842">_xlfn.IFS(
AND(Tableau13[[#This Row],[Jours]]="W",Tableau13[[#This Row],[Colonne1]]="HC"),"Talon",
Tableau13[[#This Row],[Colonne1]]="HP","Consommation normale",
E3842="HC","Talon")</f>
        <v>Consommation normale</v>
      </c>
      <c r="E3842" s="3" t="str">
        <f>IF(OR(Tableau13[[#This Row],[Données]]-INT(Tableau13[[#This Row],[Données]])&lt;$J$2,Tableau13[[#This Row],[Données]]-INT(Tableau13[[#This Row],[Données]])&gt;=$I$2),"HC","HP")</f>
        <v>HP</v>
      </c>
      <c r="F3842" t="str">
        <f>IF(AND(Tableau13[[#This Row],[Jours]]="W",Tableau13[[#This Row],[Colonne1]]="HC")=TRUE, "Talon","Conso normale")</f>
        <v>Conso normale</v>
      </c>
    </row>
    <row r="3843" spans="1:6">
      <c r="A3843" s="6">
        <v>45257.673611111109</v>
      </c>
      <c r="B3843" s="7">
        <v>13.75</v>
      </c>
      <c r="C3843" t="str">
        <f>IF(WEEKDAY(Tableau13[[#This Row],[Données]],11)&gt;5,"W","S")</f>
        <v>S</v>
      </c>
      <c r="D3843" t="str" cm="1">
        <f t="array" ref="D3843">_xlfn.IFS(
AND(Tableau13[[#This Row],[Jours]]="W",Tableau13[[#This Row],[Colonne1]]="HC"),"Talon",
Tableau13[[#This Row],[Colonne1]]="HP","Consommation normale",
E3843="HC","Talon")</f>
        <v>Consommation normale</v>
      </c>
      <c r="E3843" s="3" t="str">
        <f>IF(OR(Tableau13[[#This Row],[Données]]-INT(Tableau13[[#This Row],[Données]])&lt;$J$2,Tableau13[[#This Row],[Données]]-INT(Tableau13[[#This Row],[Données]])&gt;=$I$2),"HC","HP")</f>
        <v>HP</v>
      </c>
      <c r="F3843" t="str">
        <f>IF(AND(Tableau13[[#This Row],[Jours]]="W",Tableau13[[#This Row],[Colonne1]]="HC")=TRUE, "Talon","Conso normale")</f>
        <v>Conso normale</v>
      </c>
    </row>
    <row r="3844" spans="1:6">
      <c r="A3844" s="6">
        <v>45257.680555555555</v>
      </c>
      <c r="B3844" s="7">
        <v>13.83333333</v>
      </c>
      <c r="C3844" t="str">
        <f>IF(WEEKDAY(Tableau13[[#This Row],[Données]],11)&gt;5,"W","S")</f>
        <v>S</v>
      </c>
      <c r="D3844" t="str" cm="1">
        <f t="array" ref="D3844">_xlfn.IFS(
AND(Tableau13[[#This Row],[Jours]]="W",Tableau13[[#This Row],[Colonne1]]="HC"),"Talon",
Tableau13[[#This Row],[Colonne1]]="HP","Consommation normale",
E3844="HC","Talon")</f>
        <v>Consommation normale</v>
      </c>
      <c r="E3844" s="3" t="str">
        <f>IF(OR(Tableau13[[#This Row],[Données]]-INT(Tableau13[[#This Row],[Données]])&lt;$J$2,Tableau13[[#This Row],[Données]]-INT(Tableau13[[#This Row],[Données]])&gt;=$I$2),"HC","HP")</f>
        <v>HP</v>
      </c>
      <c r="F3844" t="str">
        <f>IF(AND(Tableau13[[#This Row],[Jours]]="W",Tableau13[[#This Row],[Colonne1]]="HC")=TRUE, "Talon","Conso normale")</f>
        <v>Conso normale</v>
      </c>
    </row>
    <row r="3845" spans="1:6">
      <c r="A3845" s="6">
        <v>45257.6875</v>
      </c>
      <c r="B3845" s="7">
        <v>12.75</v>
      </c>
      <c r="C3845" t="str">
        <f>IF(WEEKDAY(Tableau13[[#This Row],[Données]],11)&gt;5,"W","S")</f>
        <v>S</v>
      </c>
      <c r="D3845" t="str" cm="1">
        <f t="array" ref="D3845">_xlfn.IFS(
AND(Tableau13[[#This Row],[Jours]]="W",Tableau13[[#This Row],[Colonne1]]="HC"),"Talon",
Tableau13[[#This Row],[Colonne1]]="HP","Consommation normale",
E3845="HC","Talon")</f>
        <v>Consommation normale</v>
      </c>
      <c r="E3845" s="3" t="str">
        <f>IF(OR(Tableau13[[#This Row],[Données]]-INT(Tableau13[[#This Row],[Données]])&lt;$J$2,Tableau13[[#This Row],[Données]]-INT(Tableau13[[#This Row],[Données]])&gt;=$I$2),"HC","HP")</f>
        <v>HP</v>
      </c>
      <c r="F3845" t="str">
        <f>IF(AND(Tableau13[[#This Row],[Jours]]="W",Tableau13[[#This Row],[Colonne1]]="HC")=TRUE, "Talon","Conso normale")</f>
        <v>Conso normale</v>
      </c>
    </row>
    <row r="3846" spans="1:6">
      <c r="A3846" s="6">
        <v>45257.694444444445</v>
      </c>
      <c r="B3846" s="7">
        <v>12.5</v>
      </c>
      <c r="C3846" t="str">
        <f>IF(WEEKDAY(Tableau13[[#This Row],[Données]],11)&gt;5,"W","S")</f>
        <v>S</v>
      </c>
      <c r="D3846" t="str" cm="1">
        <f t="array" ref="D3846">_xlfn.IFS(
AND(Tableau13[[#This Row],[Jours]]="W",Tableau13[[#This Row],[Colonne1]]="HC"),"Talon",
Tableau13[[#This Row],[Colonne1]]="HP","Consommation normale",
E3846="HC","Talon")</f>
        <v>Consommation normale</v>
      </c>
      <c r="E3846" s="3" t="str">
        <f>IF(OR(Tableau13[[#This Row],[Données]]-INT(Tableau13[[#This Row],[Données]])&lt;$J$2,Tableau13[[#This Row],[Données]]-INT(Tableau13[[#This Row],[Données]])&gt;=$I$2),"HC","HP")</f>
        <v>HP</v>
      </c>
      <c r="F3846" t="str">
        <f>IF(AND(Tableau13[[#This Row],[Jours]]="W",Tableau13[[#This Row],[Colonne1]]="HC")=TRUE, "Talon","Conso normale")</f>
        <v>Conso normale</v>
      </c>
    </row>
    <row r="3847" spans="1:6">
      <c r="A3847" s="6">
        <v>45257.701388888891</v>
      </c>
      <c r="B3847" s="7">
        <v>11.91666667</v>
      </c>
      <c r="C3847" t="str">
        <f>IF(WEEKDAY(Tableau13[[#This Row],[Données]],11)&gt;5,"W","S")</f>
        <v>S</v>
      </c>
      <c r="D3847" t="str" cm="1">
        <f t="array" ref="D3847">_xlfn.IFS(
AND(Tableau13[[#This Row],[Jours]]="W",Tableau13[[#This Row],[Colonne1]]="HC"),"Talon",
Tableau13[[#This Row],[Colonne1]]="HP","Consommation normale",
E3847="HC","Talon")</f>
        <v>Consommation normale</v>
      </c>
      <c r="E3847" s="3" t="str">
        <f>IF(OR(Tableau13[[#This Row],[Données]]-INT(Tableau13[[#This Row],[Données]])&lt;$J$2,Tableau13[[#This Row],[Données]]-INT(Tableau13[[#This Row],[Données]])&gt;=$I$2),"HC","HP")</f>
        <v>HP</v>
      </c>
      <c r="F3847" t="str">
        <f>IF(AND(Tableau13[[#This Row],[Jours]]="W",Tableau13[[#This Row],[Colonne1]]="HC")=TRUE, "Talon","Conso normale")</f>
        <v>Conso normale</v>
      </c>
    </row>
    <row r="3848" spans="1:6">
      <c r="A3848" s="6">
        <v>45257.708333333336</v>
      </c>
      <c r="B3848" s="7">
        <v>11.66666667</v>
      </c>
      <c r="C3848" t="str">
        <f>IF(WEEKDAY(Tableau13[[#This Row],[Données]],11)&gt;5,"W","S")</f>
        <v>S</v>
      </c>
      <c r="D3848" t="str" cm="1">
        <f t="array" ref="D3848">_xlfn.IFS(
AND(Tableau13[[#This Row],[Jours]]="W",Tableau13[[#This Row],[Colonne1]]="HC"),"Talon",
Tableau13[[#This Row],[Colonne1]]="HP","Consommation normale",
E3848="HC","Talon")</f>
        <v>Consommation normale</v>
      </c>
      <c r="E3848" s="3" t="str">
        <f>IF(OR(Tableau13[[#This Row],[Données]]-INT(Tableau13[[#This Row],[Données]])&lt;$J$2,Tableau13[[#This Row],[Données]]-INT(Tableau13[[#This Row],[Données]])&gt;=$I$2),"HC","HP")</f>
        <v>HP</v>
      </c>
      <c r="F3848" t="str">
        <f>IF(AND(Tableau13[[#This Row],[Jours]]="W",Tableau13[[#This Row],[Colonne1]]="HC")=TRUE, "Talon","Conso normale")</f>
        <v>Conso normale</v>
      </c>
    </row>
    <row r="3849" spans="1:6">
      <c r="A3849" s="6">
        <v>45257.715277777781</v>
      </c>
      <c r="B3849" s="7">
        <v>11.25</v>
      </c>
      <c r="C3849" t="str">
        <f>IF(WEEKDAY(Tableau13[[#This Row],[Données]],11)&gt;5,"W","S")</f>
        <v>S</v>
      </c>
      <c r="D3849" t="str" cm="1">
        <f t="array" ref="D3849">_xlfn.IFS(
AND(Tableau13[[#This Row],[Jours]]="W",Tableau13[[#This Row],[Colonne1]]="HC"),"Talon",
Tableau13[[#This Row],[Colonne1]]="HP","Consommation normale",
E3849="HC","Talon")</f>
        <v>Consommation normale</v>
      </c>
      <c r="E3849" s="3" t="str">
        <f>IF(OR(Tableau13[[#This Row],[Données]]-INT(Tableau13[[#This Row],[Données]])&lt;$J$2,Tableau13[[#This Row],[Données]]-INT(Tableau13[[#This Row],[Données]])&gt;=$I$2),"HC","HP")</f>
        <v>HP</v>
      </c>
      <c r="F3849" t="str">
        <f>IF(AND(Tableau13[[#This Row],[Jours]]="W",Tableau13[[#This Row],[Colonne1]]="HC")=TRUE, "Talon","Conso normale")</f>
        <v>Conso normale</v>
      </c>
    </row>
    <row r="3850" spans="1:6">
      <c r="A3850" s="6">
        <v>45257.722222222219</v>
      </c>
      <c r="B3850" s="7">
        <v>11.58333333</v>
      </c>
      <c r="C3850" t="str">
        <f>IF(WEEKDAY(Tableau13[[#This Row],[Données]],11)&gt;5,"W","S")</f>
        <v>S</v>
      </c>
      <c r="D3850" t="str" cm="1">
        <f t="array" ref="D3850">_xlfn.IFS(
AND(Tableau13[[#This Row],[Jours]]="W",Tableau13[[#This Row],[Colonne1]]="HC"),"Talon",
Tableau13[[#This Row],[Colonne1]]="HP","Consommation normale",
E3850="HC","Talon")</f>
        <v>Consommation normale</v>
      </c>
      <c r="E3850" s="3" t="str">
        <f>IF(OR(Tableau13[[#This Row],[Données]]-INT(Tableau13[[#This Row],[Données]])&lt;$J$2,Tableau13[[#This Row],[Données]]-INT(Tableau13[[#This Row],[Données]])&gt;=$I$2),"HC","HP")</f>
        <v>HP</v>
      </c>
      <c r="F3850" t="str">
        <f>IF(AND(Tableau13[[#This Row],[Jours]]="W",Tableau13[[#This Row],[Colonne1]]="HC")=TRUE, "Talon","Conso normale")</f>
        <v>Conso normale</v>
      </c>
    </row>
    <row r="3851" spans="1:6">
      <c r="A3851" s="6">
        <v>45257.729166666664</v>
      </c>
      <c r="B3851" s="7">
        <v>11.25</v>
      </c>
      <c r="C3851" t="str">
        <f>IF(WEEKDAY(Tableau13[[#This Row],[Données]],11)&gt;5,"W","S")</f>
        <v>S</v>
      </c>
      <c r="D3851" t="str" cm="1">
        <f t="array" ref="D3851">_xlfn.IFS(
AND(Tableau13[[#This Row],[Jours]]="W",Tableau13[[#This Row],[Colonne1]]="HC"),"Talon",
Tableau13[[#This Row],[Colonne1]]="HP","Consommation normale",
E3851="HC","Talon")</f>
        <v>Consommation normale</v>
      </c>
      <c r="E3851" s="3" t="str">
        <f>IF(OR(Tableau13[[#This Row],[Données]]-INT(Tableau13[[#This Row],[Données]])&lt;$J$2,Tableau13[[#This Row],[Données]]-INT(Tableau13[[#This Row],[Données]])&gt;=$I$2),"HC","HP")</f>
        <v>HP</v>
      </c>
      <c r="F3851" t="str">
        <f>IF(AND(Tableau13[[#This Row],[Jours]]="W",Tableau13[[#This Row],[Colonne1]]="HC")=TRUE, "Talon","Conso normale")</f>
        <v>Conso normale</v>
      </c>
    </row>
    <row r="3852" spans="1:6">
      <c r="A3852" s="6">
        <v>45257.736111111109</v>
      </c>
      <c r="B3852" s="7">
        <v>11.75</v>
      </c>
      <c r="C3852" t="str">
        <f>IF(WEEKDAY(Tableau13[[#This Row],[Données]],11)&gt;5,"W","S")</f>
        <v>S</v>
      </c>
      <c r="D3852" t="str" cm="1">
        <f t="array" ref="D3852">_xlfn.IFS(
AND(Tableau13[[#This Row],[Jours]]="W",Tableau13[[#This Row],[Colonne1]]="HC"),"Talon",
Tableau13[[#This Row],[Colonne1]]="HP","Consommation normale",
E3852="HC","Talon")</f>
        <v>Consommation normale</v>
      </c>
      <c r="E3852" s="3" t="str">
        <f>IF(OR(Tableau13[[#This Row],[Données]]-INT(Tableau13[[#This Row],[Données]])&lt;$J$2,Tableau13[[#This Row],[Données]]-INT(Tableau13[[#This Row],[Données]])&gt;=$I$2),"HC","HP")</f>
        <v>HP</v>
      </c>
      <c r="F3852" t="str">
        <f>IF(AND(Tableau13[[#This Row],[Jours]]="W",Tableau13[[#This Row],[Colonne1]]="HC")=TRUE, "Talon","Conso normale")</f>
        <v>Conso normale</v>
      </c>
    </row>
    <row r="3853" spans="1:6">
      <c r="A3853" s="6">
        <v>45257.743055555555</v>
      </c>
      <c r="B3853" s="7">
        <v>12</v>
      </c>
      <c r="C3853" t="str">
        <f>IF(WEEKDAY(Tableau13[[#This Row],[Données]],11)&gt;5,"W","S")</f>
        <v>S</v>
      </c>
      <c r="D3853" t="str" cm="1">
        <f t="array" ref="D3853">_xlfn.IFS(
AND(Tableau13[[#This Row],[Jours]]="W",Tableau13[[#This Row],[Colonne1]]="HC"),"Talon",
Tableau13[[#This Row],[Colonne1]]="HP","Consommation normale",
E3853="HC","Talon")</f>
        <v>Consommation normale</v>
      </c>
      <c r="E3853" s="3" t="str">
        <f>IF(OR(Tableau13[[#This Row],[Données]]-INT(Tableau13[[#This Row],[Données]])&lt;$J$2,Tableau13[[#This Row],[Données]]-INT(Tableau13[[#This Row],[Données]])&gt;=$I$2),"HC","HP")</f>
        <v>HP</v>
      </c>
      <c r="F3853" t="str">
        <f>IF(AND(Tableau13[[#This Row],[Jours]]="W",Tableau13[[#This Row],[Colonne1]]="HC")=TRUE, "Talon","Conso normale")</f>
        <v>Conso normale</v>
      </c>
    </row>
    <row r="3854" spans="1:6">
      <c r="A3854" s="6">
        <v>45257.75</v>
      </c>
      <c r="B3854" s="7">
        <v>11.91666667</v>
      </c>
      <c r="C3854" t="str">
        <f>IF(WEEKDAY(Tableau13[[#This Row],[Données]],11)&gt;5,"W","S")</f>
        <v>S</v>
      </c>
      <c r="D3854" t="str" cm="1">
        <f t="array" ref="D3854">_xlfn.IFS(
AND(Tableau13[[#This Row],[Jours]]="W",Tableau13[[#This Row],[Colonne1]]="HC"),"Talon",
Tableau13[[#This Row],[Colonne1]]="HP","Consommation normale",
E3854="HC","Talon")</f>
        <v>Consommation normale</v>
      </c>
      <c r="E3854" s="3" t="str">
        <f>IF(OR(Tableau13[[#This Row],[Données]]-INT(Tableau13[[#This Row],[Données]])&lt;$J$2,Tableau13[[#This Row],[Données]]-INT(Tableau13[[#This Row],[Données]])&gt;=$I$2),"HC","HP")</f>
        <v>HP</v>
      </c>
      <c r="F3854" t="str">
        <f>IF(AND(Tableau13[[#This Row],[Jours]]="W",Tableau13[[#This Row],[Colonne1]]="HC")=TRUE, "Talon","Conso normale")</f>
        <v>Conso normale</v>
      </c>
    </row>
    <row r="3855" spans="1:6">
      <c r="A3855" s="6">
        <v>45257.756944444445</v>
      </c>
      <c r="B3855" s="7">
        <v>11.66666667</v>
      </c>
      <c r="C3855" t="str">
        <f>IF(WEEKDAY(Tableau13[[#This Row],[Données]],11)&gt;5,"W","S")</f>
        <v>S</v>
      </c>
      <c r="D3855" t="str" cm="1">
        <f t="array" ref="D3855">_xlfn.IFS(
AND(Tableau13[[#This Row],[Jours]]="W",Tableau13[[#This Row],[Colonne1]]="HC"),"Talon",
Tableau13[[#This Row],[Colonne1]]="HP","Consommation normale",
E3855="HC","Talon")</f>
        <v>Consommation normale</v>
      </c>
      <c r="E3855" s="3" t="str">
        <f>IF(OR(Tableau13[[#This Row],[Données]]-INT(Tableau13[[#This Row],[Données]])&lt;$J$2,Tableau13[[#This Row],[Données]]-INT(Tableau13[[#This Row],[Données]])&gt;=$I$2),"HC","HP")</f>
        <v>HP</v>
      </c>
      <c r="F3855" t="str">
        <f>IF(AND(Tableau13[[#This Row],[Jours]]="W",Tableau13[[#This Row],[Colonne1]]="HC")=TRUE, "Talon","Conso normale")</f>
        <v>Conso normale</v>
      </c>
    </row>
    <row r="3856" spans="1:6">
      <c r="A3856" s="6">
        <v>45257.763888888891</v>
      </c>
      <c r="B3856" s="7">
        <v>11.33333333</v>
      </c>
      <c r="C3856" t="str">
        <f>IF(WEEKDAY(Tableau13[[#This Row],[Données]],11)&gt;5,"W","S")</f>
        <v>S</v>
      </c>
      <c r="D3856" t="str" cm="1">
        <f t="array" ref="D3856">_xlfn.IFS(
AND(Tableau13[[#This Row],[Jours]]="W",Tableau13[[#This Row],[Colonne1]]="HC"),"Talon",
Tableau13[[#This Row],[Colonne1]]="HP","Consommation normale",
E3856="HC","Talon")</f>
        <v>Consommation normale</v>
      </c>
      <c r="E3856" s="3" t="str">
        <f>IF(OR(Tableau13[[#This Row],[Données]]-INT(Tableau13[[#This Row],[Données]])&lt;$J$2,Tableau13[[#This Row],[Données]]-INT(Tableau13[[#This Row],[Données]])&gt;=$I$2),"HC","HP")</f>
        <v>HP</v>
      </c>
      <c r="F3856" t="str">
        <f>IF(AND(Tableau13[[#This Row],[Jours]]="W",Tableau13[[#This Row],[Colonne1]]="HC")=TRUE, "Talon","Conso normale")</f>
        <v>Conso normale</v>
      </c>
    </row>
    <row r="3857" spans="1:6">
      <c r="A3857" s="6">
        <v>45257.770833333336</v>
      </c>
      <c r="B3857" s="7">
        <v>11.41666667</v>
      </c>
      <c r="C3857" t="str">
        <f>IF(WEEKDAY(Tableau13[[#This Row],[Données]],11)&gt;5,"W","S")</f>
        <v>S</v>
      </c>
      <c r="D3857" t="str" cm="1">
        <f t="array" ref="D3857">_xlfn.IFS(
AND(Tableau13[[#This Row],[Jours]]="W",Tableau13[[#This Row],[Colonne1]]="HC"),"Talon",
Tableau13[[#This Row],[Colonne1]]="HP","Consommation normale",
E3857="HC","Talon")</f>
        <v>Consommation normale</v>
      </c>
      <c r="E3857" s="3" t="str">
        <f>IF(OR(Tableau13[[#This Row],[Données]]-INT(Tableau13[[#This Row],[Données]])&lt;$J$2,Tableau13[[#This Row],[Données]]-INT(Tableau13[[#This Row],[Données]])&gt;=$I$2),"HC","HP")</f>
        <v>HP</v>
      </c>
      <c r="F3857" t="str">
        <f>IF(AND(Tableau13[[#This Row],[Jours]]="W",Tableau13[[#This Row],[Colonne1]]="HC")=TRUE, "Talon","Conso normale")</f>
        <v>Conso normale</v>
      </c>
    </row>
    <row r="3858" spans="1:6">
      <c r="A3858" s="6">
        <v>45257.777777777781</v>
      </c>
      <c r="B3858" s="7">
        <v>11.66666667</v>
      </c>
      <c r="C3858" t="str">
        <f>IF(WEEKDAY(Tableau13[[#This Row],[Données]],11)&gt;5,"W","S")</f>
        <v>S</v>
      </c>
      <c r="D3858" t="str" cm="1">
        <f t="array" ref="D3858">_xlfn.IFS(
AND(Tableau13[[#This Row],[Jours]]="W",Tableau13[[#This Row],[Colonne1]]="HC"),"Talon",
Tableau13[[#This Row],[Colonne1]]="HP","Consommation normale",
E3858="HC","Talon")</f>
        <v>Consommation normale</v>
      </c>
      <c r="E3858" s="3" t="str">
        <f>IF(OR(Tableau13[[#This Row],[Données]]-INT(Tableau13[[#This Row],[Données]])&lt;$J$2,Tableau13[[#This Row],[Données]]-INT(Tableau13[[#This Row],[Données]])&gt;=$I$2),"HC","HP")</f>
        <v>HP</v>
      </c>
      <c r="F3858" t="str">
        <f>IF(AND(Tableau13[[#This Row],[Jours]]="W",Tableau13[[#This Row],[Colonne1]]="HC")=TRUE, "Talon","Conso normale")</f>
        <v>Conso normale</v>
      </c>
    </row>
    <row r="3859" spans="1:6">
      <c r="A3859" s="6">
        <v>45257.784722222219</v>
      </c>
      <c r="B3859" s="7">
        <v>11.41666667</v>
      </c>
      <c r="C3859" t="str">
        <f>IF(WEEKDAY(Tableau13[[#This Row],[Données]],11)&gt;5,"W","S")</f>
        <v>S</v>
      </c>
      <c r="D3859" t="str" cm="1">
        <f t="array" ref="D3859">_xlfn.IFS(
AND(Tableau13[[#This Row],[Jours]]="W",Tableau13[[#This Row],[Colonne1]]="HC"),"Talon",
Tableau13[[#This Row],[Colonne1]]="HP","Consommation normale",
E3859="HC","Talon")</f>
        <v>Consommation normale</v>
      </c>
      <c r="E3859" s="3" t="str">
        <f>IF(OR(Tableau13[[#This Row],[Données]]-INT(Tableau13[[#This Row],[Données]])&lt;$J$2,Tableau13[[#This Row],[Données]]-INT(Tableau13[[#This Row],[Données]])&gt;=$I$2),"HC","HP")</f>
        <v>HP</v>
      </c>
      <c r="F3859" t="str">
        <f>IF(AND(Tableau13[[#This Row],[Jours]]="W",Tableau13[[#This Row],[Colonne1]]="HC")=TRUE, "Talon","Conso normale")</f>
        <v>Conso normale</v>
      </c>
    </row>
    <row r="3860" spans="1:6">
      <c r="A3860" s="6">
        <v>45257.791666666664</v>
      </c>
      <c r="B3860" s="7">
        <v>11.25</v>
      </c>
      <c r="C3860" t="str">
        <f>IF(WEEKDAY(Tableau13[[#This Row],[Données]],11)&gt;5,"W","S")</f>
        <v>S</v>
      </c>
      <c r="D3860" t="str" cm="1">
        <f t="array" ref="D3860">_xlfn.IFS(
AND(Tableau13[[#This Row],[Jours]]="W",Tableau13[[#This Row],[Colonne1]]="HC"),"Talon",
Tableau13[[#This Row],[Colonne1]]="HP","Consommation normale",
E3860="HC","Talon")</f>
        <v>Consommation normale</v>
      </c>
      <c r="E3860" s="3" t="str">
        <f>IF(OR(Tableau13[[#This Row],[Données]]-INT(Tableau13[[#This Row],[Données]])&lt;$J$2,Tableau13[[#This Row],[Données]]-INT(Tableau13[[#This Row],[Données]])&gt;=$I$2),"HC","HP")</f>
        <v>HP</v>
      </c>
      <c r="F3860" t="str">
        <f>IF(AND(Tableau13[[#This Row],[Jours]]="W",Tableau13[[#This Row],[Colonne1]]="HC")=TRUE, "Talon","Conso normale")</f>
        <v>Conso normale</v>
      </c>
    </row>
    <row r="3861" spans="1:6">
      <c r="A3861" s="6">
        <v>45257.798611111109</v>
      </c>
      <c r="B3861" s="7">
        <v>11.91666667</v>
      </c>
      <c r="C3861" t="str">
        <f>IF(WEEKDAY(Tableau13[[#This Row],[Données]],11)&gt;5,"W","S")</f>
        <v>S</v>
      </c>
      <c r="D3861" t="str" cm="1">
        <f t="array" ref="D3861">_xlfn.IFS(
AND(Tableau13[[#This Row],[Jours]]="W",Tableau13[[#This Row],[Colonne1]]="HC"),"Talon",
Tableau13[[#This Row],[Colonne1]]="HP","Consommation normale",
E3861="HC","Talon")</f>
        <v>Consommation normale</v>
      </c>
      <c r="E3861" s="3" t="str">
        <f>IF(OR(Tableau13[[#This Row],[Données]]-INT(Tableau13[[#This Row],[Données]])&lt;$J$2,Tableau13[[#This Row],[Données]]-INT(Tableau13[[#This Row],[Données]])&gt;=$I$2),"HC","HP")</f>
        <v>HP</v>
      </c>
      <c r="F3861" t="str">
        <f>IF(AND(Tableau13[[#This Row],[Jours]]="W",Tableau13[[#This Row],[Colonne1]]="HC")=TRUE, "Talon","Conso normale")</f>
        <v>Conso normale</v>
      </c>
    </row>
    <row r="3862" spans="1:6">
      <c r="A3862" s="6">
        <v>45257.805555555555</v>
      </c>
      <c r="B3862" s="7">
        <v>11.5</v>
      </c>
      <c r="C3862" t="str">
        <f>IF(WEEKDAY(Tableau13[[#This Row],[Données]],11)&gt;5,"W","S")</f>
        <v>S</v>
      </c>
      <c r="D3862" t="str" cm="1">
        <f t="array" ref="D3862">_xlfn.IFS(
AND(Tableau13[[#This Row],[Jours]]="W",Tableau13[[#This Row],[Colonne1]]="HC"),"Talon",
Tableau13[[#This Row],[Colonne1]]="HP","Consommation normale",
E3862="HC","Talon")</f>
        <v>Consommation normale</v>
      </c>
      <c r="E3862" s="3" t="str">
        <f>IF(OR(Tableau13[[#This Row],[Données]]-INT(Tableau13[[#This Row],[Données]])&lt;$J$2,Tableau13[[#This Row],[Données]]-INT(Tableau13[[#This Row],[Données]])&gt;=$I$2),"HC","HP")</f>
        <v>HP</v>
      </c>
      <c r="F3862" t="str">
        <f>IF(AND(Tableau13[[#This Row],[Jours]]="W",Tableau13[[#This Row],[Colonne1]]="HC")=TRUE, "Talon","Conso normale")</f>
        <v>Conso normale</v>
      </c>
    </row>
    <row r="3863" spans="1:6">
      <c r="A3863" s="6">
        <v>45257.8125</v>
      </c>
      <c r="B3863" s="7">
        <v>12</v>
      </c>
      <c r="C3863" t="str">
        <f>IF(WEEKDAY(Tableau13[[#This Row],[Données]],11)&gt;5,"W","S")</f>
        <v>S</v>
      </c>
      <c r="D3863" t="str" cm="1">
        <f t="array" ref="D3863">_xlfn.IFS(
AND(Tableau13[[#This Row],[Jours]]="W",Tableau13[[#This Row],[Colonne1]]="HC"),"Talon",
Tableau13[[#This Row],[Colonne1]]="HP","Consommation normale",
E3863="HC","Talon")</f>
        <v>Consommation normale</v>
      </c>
      <c r="E3863" s="3" t="str">
        <f>IF(OR(Tableau13[[#This Row],[Données]]-INT(Tableau13[[#This Row],[Données]])&lt;$J$2,Tableau13[[#This Row],[Données]]-INT(Tableau13[[#This Row],[Données]])&gt;=$I$2),"HC","HP")</f>
        <v>HP</v>
      </c>
      <c r="F3863" t="str">
        <f>IF(AND(Tableau13[[#This Row],[Jours]]="W",Tableau13[[#This Row],[Colonne1]]="HC")=TRUE, "Talon","Conso normale")</f>
        <v>Conso normale</v>
      </c>
    </row>
    <row r="3864" spans="1:6">
      <c r="A3864" s="6">
        <v>45257.819444444445</v>
      </c>
      <c r="B3864" s="7">
        <v>11.66666667</v>
      </c>
      <c r="C3864" t="str">
        <f>IF(WEEKDAY(Tableau13[[#This Row],[Données]],11)&gt;5,"W","S")</f>
        <v>S</v>
      </c>
      <c r="D3864" t="str" cm="1">
        <f t="array" ref="D3864">_xlfn.IFS(
AND(Tableau13[[#This Row],[Jours]]="W",Tableau13[[#This Row],[Colonne1]]="HC"),"Talon",
Tableau13[[#This Row],[Colonne1]]="HP","Consommation normale",
E3864="HC","Talon")</f>
        <v>Consommation normale</v>
      </c>
      <c r="E3864" s="3" t="str">
        <f>IF(OR(Tableau13[[#This Row],[Données]]-INT(Tableau13[[#This Row],[Données]])&lt;$J$2,Tableau13[[#This Row],[Données]]-INT(Tableau13[[#This Row],[Données]])&gt;=$I$2),"HC","HP")</f>
        <v>HP</v>
      </c>
      <c r="F3864" t="str">
        <f>IF(AND(Tableau13[[#This Row],[Jours]]="W",Tableau13[[#This Row],[Colonne1]]="HC")=TRUE, "Talon","Conso normale")</f>
        <v>Conso normale</v>
      </c>
    </row>
    <row r="3865" spans="1:6">
      <c r="A3865" s="6">
        <v>45257.826388888891</v>
      </c>
      <c r="B3865" s="7">
        <v>12.08333333</v>
      </c>
      <c r="C3865" t="str">
        <f>IF(WEEKDAY(Tableau13[[#This Row],[Données]],11)&gt;5,"W","S")</f>
        <v>S</v>
      </c>
      <c r="D3865" t="str" cm="1">
        <f t="array" ref="D3865">_xlfn.IFS(
AND(Tableau13[[#This Row],[Jours]]="W",Tableau13[[#This Row],[Colonne1]]="HC"),"Talon",
Tableau13[[#This Row],[Colonne1]]="HP","Consommation normale",
E3865="HC","Talon")</f>
        <v>Consommation normale</v>
      </c>
      <c r="E3865" s="3" t="str">
        <f>IF(OR(Tableau13[[#This Row],[Données]]-INT(Tableau13[[#This Row],[Données]])&lt;$J$2,Tableau13[[#This Row],[Données]]-INT(Tableau13[[#This Row],[Données]])&gt;=$I$2),"HC","HP")</f>
        <v>HP</v>
      </c>
      <c r="F3865" t="str">
        <f>IF(AND(Tableau13[[#This Row],[Jours]]="W",Tableau13[[#This Row],[Colonne1]]="HC")=TRUE, "Talon","Conso normale")</f>
        <v>Conso normale</v>
      </c>
    </row>
    <row r="3866" spans="1:6">
      <c r="A3866" s="6">
        <v>45257.833333333336</v>
      </c>
      <c r="B3866" s="7">
        <v>10.83333333</v>
      </c>
      <c r="C3866" t="str">
        <f>IF(WEEKDAY(Tableau13[[#This Row],[Données]],11)&gt;5,"W","S")</f>
        <v>S</v>
      </c>
      <c r="D3866" t="str" cm="1">
        <f t="array" ref="D3866">_xlfn.IFS(
AND(Tableau13[[#This Row],[Jours]]="W",Tableau13[[#This Row],[Colonne1]]="HC"),"Talon",
Tableau13[[#This Row],[Colonne1]]="HP","Consommation normale",
E3866="HC","Talon")</f>
        <v>Consommation normale</v>
      </c>
      <c r="E3866" s="3" t="str">
        <f>IF(OR(Tableau13[[#This Row],[Données]]-INT(Tableau13[[#This Row],[Données]])&lt;$J$2,Tableau13[[#This Row],[Données]]-INT(Tableau13[[#This Row],[Données]])&gt;=$I$2),"HC","HP")</f>
        <v>HP</v>
      </c>
      <c r="F3866" t="str">
        <f>IF(AND(Tableau13[[#This Row],[Jours]]="W",Tableau13[[#This Row],[Colonne1]]="HC")=TRUE, "Talon","Conso normale")</f>
        <v>Conso normale</v>
      </c>
    </row>
    <row r="3867" spans="1:6">
      <c r="A3867" s="6">
        <v>45257.840277777781</v>
      </c>
      <c r="B3867" s="7">
        <v>10.58333333</v>
      </c>
      <c r="C3867" t="str">
        <f>IF(WEEKDAY(Tableau13[[#This Row],[Données]],11)&gt;5,"W","S")</f>
        <v>S</v>
      </c>
      <c r="D3867" t="str" cm="1">
        <f t="array" ref="D3867">_xlfn.IFS(
AND(Tableau13[[#This Row],[Jours]]="W",Tableau13[[#This Row],[Colonne1]]="HC"),"Talon",
Tableau13[[#This Row],[Colonne1]]="HP","Consommation normale",
E3867="HC","Talon")</f>
        <v>Consommation normale</v>
      </c>
      <c r="E3867" s="3" t="str">
        <f>IF(OR(Tableau13[[#This Row],[Données]]-INT(Tableau13[[#This Row],[Données]])&lt;$J$2,Tableau13[[#This Row],[Données]]-INT(Tableau13[[#This Row],[Données]])&gt;=$I$2),"HC","HP")</f>
        <v>HP</v>
      </c>
      <c r="F3867" t="str">
        <f>IF(AND(Tableau13[[#This Row],[Jours]]="W",Tableau13[[#This Row],[Colonne1]]="HC")=TRUE, "Talon","Conso normale")</f>
        <v>Conso normale</v>
      </c>
    </row>
    <row r="3868" spans="1:6">
      <c r="A3868" s="6">
        <v>45257.847222222219</v>
      </c>
      <c r="B3868" s="7">
        <v>11.25</v>
      </c>
      <c r="C3868" t="str">
        <f>IF(WEEKDAY(Tableau13[[#This Row],[Données]],11)&gt;5,"W","S")</f>
        <v>S</v>
      </c>
      <c r="D3868" t="str" cm="1">
        <f t="array" ref="D3868">_xlfn.IFS(
AND(Tableau13[[#This Row],[Jours]]="W",Tableau13[[#This Row],[Colonne1]]="HC"),"Talon",
Tableau13[[#This Row],[Colonne1]]="HP","Consommation normale",
E3868="HC","Talon")</f>
        <v>Consommation normale</v>
      </c>
      <c r="E3868" s="3" t="str">
        <f>IF(OR(Tableau13[[#This Row],[Données]]-INT(Tableau13[[#This Row],[Données]])&lt;$J$2,Tableau13[[#This Row],[Données]]-INT(Tableau13[[#This Row],[Données]])&gt;=$I$2),"HC","HP")</f>
        <v>HP</v>
      </c>
      <c r="F3868" t="str">
        <f>IF(AND(Tableau13[[#This Row],[Jours]]="W",Tableau13[[#This Row],[Colonne1]]="HC")=TRUE, "Talon","Conso normale")</f>
        <v>Conso normale</v>
      </c>
    </row>
    <row r="3869" spans="1:6">
      <c r="A3869" s="6">
        <v>45257.854166666664</v>
      </c>
      <c r="B3869" s="7">
        <v>11</v>
      </c>
      <c r="C3869" t="str">
        <f>IF(WEEKDAY(Tableau13[[#This Row],[Données]],11)&gt;5,"W","S")</f>
        <v>S</v>
      </c>
      <c r="D3869" t="str" cm="1">
        <f t="array" ref="D3869">_xlfn.IFS(
AND(Tableau13[[#This Row],[Jours]]="W",Tableau13[[#This Row],[Colonne1]]="HC"),"Talon",
Tableau13[[#This Row],[Colonne1]]="HP","Consommation normale",
E3869="HC","Talon")</f>
        <v>Consommation normale</v>
      </c>
      <c r="E3869" s="3" t="str">
        <f>IF(OR(Tableau13[[#This Row],[Données]]-INT(Tableau13[[#This Row],[Données]])&lt;$J$2,Tableau13[[#This Row],[Données]]-INT(Tableau13[[#This Row],[Données]])&gt;=$I$2),"HC","HP")</f>
        <v>HP</v>
      </c>
      <c r="F3869" t="str">
        <f>IF(AND(Tableau13[[#This Row],[Jours]]="W",Tableau13[[#This Row],[Colonne1]]="HC")=TRUE, "Talon","Conso normale")</f>
        <v>Conso normale</v>
      </c>
    </row>
    <row r="3870" spans="1:6">
      <c r="A3870" s="6">
        <v>45257.861111111109</v>
      </c>
      <c r="B3870" s="7">
        <v>9.9166666699999997</v>
      </c>
      <c r="C3870" t="str">
        <f>IF(WEEKDAY(Tableau13[[#This Row],[Données]],11)&gt;5,"W","S")</f>
        <v>S</v>
      </c>
      <c r="D3870" t="str" cm="1">
        <f t="array" ref="D3870">_xlfn.IFS(
AND(Tableau13[[#This Row],[Jours]]="W",Tableau13[[#This Row],[Colonne1]]="HC"),"Talon",
Tableau13[[#This Row],[Colonne1]]="HP","Consommation normale",
E3870="HC","Talon")</f>
        <v>Consommation normale</v>
      </c>
      <c r="E3870" s="3" t="str">
        <f>IF(OR(Tableau13[[#This Row],[Données]]-INT(Tableau13[[#This Row],[Données]])&lt;$J$2,Tableau13[[#This Row],[Données]]-INT(Tableau13[[#This Row],[Données]])&gt;=$I$2),"HC","HP")</f>
        <v>HP</v>
      </c>
      <c r="F3870" t="str">
        <f>IF(AND(Tableau13[[#This Row],[Jours]]="W",Tableau13[[#This Row],[Colonne1]]="HC")=TRUE, "Talon","Conso normale")</f>
        <v>Conso normale</v>
      </c>
    </row>
    <row r="3871" spans="1:6">
      <c r="A3871" s="6">
        <v>45257.868055555555</v>
      </c>
      <c r="B3871" s="7">
        <v>7.5833333300000003</v>
      </c>
      <c r="C3871" t="str">
        <f>IF(WEEKDAY(Tableau13[[#This Row],[Données]],11)&gt;5,"W","S")</f>
        <v>S</v>
      </c>
      <c r="D3871" t="str" cm="1">
        <f t="array" ref="D3871">_xlfn.IFS(
AND(Tableau13[[#This Row],[Jours]]="W",Tableau13[[#This Row],[Colonne1]]="HC"),"Talon",
Tableau13[[#This Row],[Colonne1]]="HP","Consommation normale",
E3871="HC","Talon")</f>
        <v>Consommation normale</v>
      </c>
      <c r="E3871" s="3" t="str">
        <f>IF(OR(Tableau13[[#This Row],[Données]]-INT(Tableau13[[#This Row],[Données]])&lt;$J$2,Tableau13[[#This Row],[Données]]-INT(Tableau13[[#This Row],[Données]])&gt;=$I$2),"HC","HP")</f>
        <v>HP</v>
      </c>
      <c r="F3871" t="str">
        <f>IF(AND(Tableau13[[#This Row],[Jours]]="W",Tableau13[[#This Row],[Colonne1]]="HC")=TRUE, "Talon","Conso normale")</f>
        <v>Conso normale</v>
      </c>
    </row>
    <row r="3872" spans="1:6">
      <c r="A3872" s="6">
        <v>45257.875</v>
      </c>
      <c r="B3872" s="7">
        <v>5.8333333300000003</v>
      </c>
      <c r="C3872" t="str">
        <f>IF(WEEKDAY(Tableau13[[#This Row],[Données]],11)&gt;5,"W","S")</f>
        <v>S</v>
      </c>
      <c r="D3872" t="str" cm="1">
        <f t="array" ref="D3872">_xlfn.IFS(
AND(Tableau13[[#This Row],[Jours]]="W",Tableau13[[#This Row],[Colonne1]]="HC"),"Talon",
Tableau13[[#This Row],[Colonne1]]="HP","Consommation normale",
E3872="HC","Talon")</f>
        <v>Consommation normale</v>
      </c>
      <c r="E3872" s="3" t="str">
        <f>IF(OR(Tableau13[[#This Row],[Données]]-INT(Tableau13[[#This Row],[Données]])&lt;$J$2,Tableau13[[#This Row],[Données]]-INT(Tableau13[[#This Row],[Données]])&gt;=$I$2),"HC","HP")</f>
        <v>HP</v>
      </c>
      <c r="F3872" t="str">
        <f>IF(AND(Tableau13[[#This Row],[Jours]]="W",Tableau13[[#This Row],[Colonne1]]="HC")=TRUE, "Talon","Conso normale")</f>
        <v>Conso normale</v>
      </c>
    </row>
    <row r="3873" spans="1:6">
      <c r="A3873" s="6">
        <v>45257.881944444445</v>
      </c>
      <c r="B3873" s="7">
        <v>5.4166666699999997</v>
      </c>
      <c r="C3873" t="str">
        <f>IF(WEEKDAY(Tableau13[[#This Row],[Données]],11)&gt;5,"W","S")</f>
        <v>S</v>
      </c>
      <c r="D3873" t="str" cm="1">
        <f t="array" ref="D3873">_xlfn.IFS(
AND(Tableau13[[#This Row],[Jours]]="W",Tableau13[[#This Row],[Colonne1]]="HC"),"Talon",
Tableau13[[#This Row],[Colonne1]]="HP","Consommation normale",
E3873="HC","Talon")</f>
        <v>Consommation normale</v>
      </c>
      <c r="E3873" s="3" t="str">
        <f>IF(OR(Tableau13[[#This Row],[Données]]-INT(Tableau13[[#This Row],[Données]])&lt;$J$2,Tableau13[[#This Row],[Données]]-INT(Tableau13[[#This Row],[Données]])&gt;=$I$2),"HC","HP")</f>
        <v>HP</v>
      </c>
      <c r="F3873" t="str">
        <f>IF(AND(Tableau13[[#This Row],[Jours]]="W",Tableau13[[#This Row],[Colonne1]]="HC")=TRUE, "Talon","Conso normale")</f>
        <v>Conso normale</v>
      </c>
    </row>
    <row r="3874" spans="1:6">
      <c r="A3874" s="6">
        <v>45257.888888888891</v>
      </c>
      <c r="B3874" s="7">
        <v>5.5833333300000003</v>
      </c>
      <c r="C3874" t="str">
        <f>IF(WEEKDAY(Tableau13[[#This Row],[Données]],11)&gt;5,"W","S")</f>
        <v>S</v>
      </c>
      <c r="D3874" t="str" cm="1">
        <f t="array" ref="D3874">_xlfn.IFS(
AND(Tableau13[[#This Row],[Jours]]="W",Tableau13[[#This Row],[Colonne1]]="HC"),"Talon",
Tableau13[[#This Row],[Colonne1]]="HP","Consommation normale",
E3874="HC","Talon")</f>
        <v>Consommation normale</v>
      </c>
      <c r="E3874" s="3" t="str">
        <f>IF(OR(Tableau13[[#This Row],[Données]]-INT(Tableau13[[#This Row],[Données]])&lt;$J$2,Tableau13[[#This Row],[Données]]-INT(Tableau13[[#This Row],[Données]])&gt;=$I$2),"HC","HP")</f>
        <v>HP</v>
      </c>
      <c r="F3874" t="str">
        <f>IF(AND(Tableau13[[#This Row],[Jours]]="W",Tableau13[[#This Row],[Colonne1]]="HC")=TRUE, "Talon","Conso normale")</f>
        <v>Conso normale</v>
      </c>
    </row>
    <row r="3875" spans="1:6">
      <c r="A3875" s="6">
        <v>45257.895833333336</v>
      </c>
      <c r="B3875" s="7">
        <v>5.1666666699999997</v>
      </c>
      <c r="C3875" t="str">
        <f>IF(WEEKDAY(Tableau13[[#This Row],[Données]],11)&gt;5,"W","S")</f>
        <v>S</v>
      </c>
      <c r="D3875" t="str" cm="1">
        <f t="array" ref="D3875">_xlfn.IFS(
AND(Tableau13[[#This Row],[Jours]]="W",Tableau13[[#This Row],[Colonne1]]="HC"),"Talon",
Tableau13[[#This Row],[Colonne1]]="HP","Consommation normale",
E3875="HC","Talon")</f>
        <v>Consommation normale</v>
      </c>
      <c r="E3875" s="3" t="str">
        <f>IF(OR(Tableau13[[#This Row],[Données]]-INT(Tableau13[[#This Row],[Données]])&lt;$J$2,Tableau13[[#This Row],[Données]]-INT(Tableau13[[#This Row],[Données]])&gt;=$I$2),"HC","HP")</f>
        <v>HP</v>
      </c>
      <c r="F3875" t="str">
        <f>IF(AND(Tableau13[[#This Row],[Jours]]="W",Tableau13[[#This Row],[Colonne1]]="HC")=TRUE, "Talon","Conso normale")</f>
        <v>Conso normale</v>
      </c>
    </row>
    <row r="3876" spans="1:6">
      <c r="A3876" s="6">
        <v>45257.902777777781</v>
      </c>
      <c r="B3876" s="7">
        <v>5.4166666699999997</v>
      </c>
      <c r="C3876" t="str">
        <f>IF(WEEKDAY(Tableau13[[#This Row],[Données]],11)&gt;5,"W","S")</f>
        <v>S</v>
      </c>
      <c r="D3876" t="str" cm="1">
        <f t="array" ref="D3876">_xlfn.IFS(
AND(Tableau13[[#This Row],[Jours]]="W",Tableau13[[#This Row],[Colonne1]]="HC"),"Talon",
Tableau13[[#This Row],[Colonne1]]="HP","Consommation normale",
E3876="HC","Talon")</f>
        <v>Consommation normale</v>
      </c>
      <c r="E3876" s="3" t="str">
        <f>IF(OR(Tableau13[[#This Row],[Données]]-INT(Tableau13[[#This Row],[Données]])&lt;$J$2,Tableau13[[#This Row],[Données]]-INT(Tableau13[[#This Row],[Données]])&gt;=$I$2),"HC","HP")</f>
        <v>HP</v>
      </c>
      <c r="F3876" t="str">
        <f>IF(AND(Tableau13[[#This Row],[Jours]]="W",Tableau13[[#This Row],[Colonne1]]="HC")=TRUE, "Talon","Conso normale")</f>
        <v>Conso normale</v>
      </c>
    </row>
    <row r="3877" spans="1:6">
      <c r="A3877" s="6">
        <v>45257.909722222219</v>
      </c>
      <c r="B3877" s="7">
        <v>5.4166666699999997</v>
      </c>
      <c r="C3877" t="str">
        <f>IF(WEEKDAY(Tableau13[[#This Row],[Données]],11)&gt;5,"W","S")</f>
        <v>S</v>
      </c>
      <c r="D3877" t="str" cm="1">
        <f t="array" ref="D3877">_xlfn.IFS(
AND(Tableau13[[#This Row],[Jours]]="W",Tableau13[[#This Row],[Colonne1]]="HC"),"Talon",
Tableau13[[#This Row],[Colonne1]]="HP","Consommation normale",
E3877="HC","Talon")</f>
        <v>Consommation normale</v>
      </c>
      <c r="E3877" s="3" t="str">
        <f>IF(OR(Tableau13[[#This Row],[Données]]-INT(Tableau13[[#This Row],[Données]])&lt;$J$2,Tableau13[[#This Row],[Données]]-INT(Tableau13[[#This Row],[Données]])&gt;=$I$2),"HC","HP")</f>
        <v>HP</v>
      </c>
      <c r="F3877" t="str">
        <f>IF(AND(Tableau13[[#This Row],[Jours]]="W",Tableau13[[#This Row],[Colonne1]]="HC")=TRUE, "Talon","Conso normale")</f>
        <v>Conso normale</v>
      </c>
    </row>
    <row r="3878" spans="1:6">
      <c r="A3878" s="6">
        <v>45257.916666666664</v>
      </c>
      <c r="B3878" s="7">
        <v>5.0833333300000003</v>
      </c>
      <c r="C3878" t="str">
        <f>IF(WEEKDAY(Tableau13[[#This Row],[Données]],11)&gt;5,"W","S")</f>
        <v>S</v>
      </c>
      <c r="D3878" t="str" cm="1">
        <f t="array" ref="D3878">_xlfn.IFS(
AND(Tableau13[[#This Row],[Jours]]="W",Tableau13[[#This Row],[Colonne1]]="HC"),"Talon",
Tableau13[[#This Row],[Colonne1]]="HP","Consommation normale",
E3878="HC","Talon")</f>
        <v>Consommation normale</v>
      </c>
      <c r="E3878" s="3" t="str">
        <f>IF(OR(Tableau13[[#This Row],[Données]]-INT(Tableau13[[#This Row],[Données]])&lt;$J$2,Tableau13[[#This Row],[Données]]-INT(Tableau13[[#This Row],[Données]])&gt;=$I$2),"HC","HP")</f>
        <v>HP</v>
      </c>
      <c r="F3878" t="str">
        <f>IF(AND(Tableau13[[#This Row],[Jours]]="W",Tableau13[[#This Row],[Colonne1]]="HC")=TRUE, "Talon","Conso normale")</f>
        <v>Conso normale</v>
      </c>
    </row>
    <row r="3879" spans="1:6">
      <c r="A3879" s="6">
        <v>45257.923611111109</v>
      </c>
      <c r="B3879" s="7">
        <v>5.1666666699999997</v>
      </c>
      <c r="C3879" t="str">
        <f>IF(WEEKDAY(Tableau13[[#This Row],[Données]],11)&gt;5,"W","S")</f>
        <v>S</v>
      </c>
      <c r="D3879" t="str" cm="1">
        <f t="array" ref="D3879">_xlfn.IFS(
AND(Tableau13[[#This Row],[Jours]]="W",Tableau13[[#This Row],[Colonne1]]="HC"),"Talon",
Tableau13[[#This Row],[Colonne1]]="HP","Consommation normale",
E3879="HC","Talon")</f>
        <v>Talon</v>
      </c>
      <c r="E3879" s="3" t="str">
        <f>IF(OR(Tableau13[[#This Row],[Données]]-INT(Tableau13[[#This Row],[Données]])&lt;$J$2,Tableau13[[#This Row],[Données]]-INT(Tableau13[[#This Row],[Données]])&gt;=$I$2),"HC","HP")</f>
        <v>HC</v>
      </c>
      <c r="F3879" t="str">
        <f>IF(AND(Tableau13[[#This Row],[Jours]]="W",Tableau13[[#This Row],[Colonne1]]="HC")=TRUE, "Talon","Conso normale")</f>
        <v>Conso normale</v>
      </c>
    </row>
    <row r="3880" spans="1:6">
      <c r="A3880" s="6">
        <v>45257.930555555555</v>
      </c>
      <c r="B3880" s="7">
        <v>5</v>
      </c>
      <c r="C3880" t="str">
        <f>IF(WEEKDAY(Tableau13[[#This Row],[Données]],11)&gt;5,"W","S")</f>
        <v>S</v>
      </c>
      <c r="D3880" t="str" cm="1">
        <f t="array" ref="D3880">_xlfn.IFS(
AND(Tableau13[[#This Row],[Jours]]="W",Tableau13[[#This Row],[Colonne1]]="HC"),"Talon",
Tableau13[[#This Row],[Colonne1]]="HP","Consommation normale",
E3880="HC","Talon")</f>
        <v>Talon</v>
      </c>
      <c r="E3880" s="3" t="str">
        <f>IF(OR(Tableau13[[#This Row],[Données]]-INT(Tableau13[[#This Row],[Données]])&lt;$J$2,Tableau13[[#This Row],[Données]]-INT(Tableau13[[#This Row],[Données]])&gt;=$I$2),"HC","HP")</f>
        <v>HC</v>
      </c>
      <c r="F3880" t="str">
        <f>IF(AND(Tableau13[[#This Row],[Jours]]="W",Tableau13[[#This Row],[Colonne1]]="HC")=TRUE, "Talon","Conso normale")</f>
        <v>Conso normale</v>
      </c>
    </row>
    <row r="3881" spans="1:6">
      <c r="A3881" s="6">
        <v>45257.9375</v>
      </c>
      <c r="B3881" s="7">
        <v>5</v>
      </c>
      <c r="C3881" t="str">
        <f>IF(WEEKDAY(Tableau13[[#This Row],[Données]],11)&gt;5,"W","S")</f>
        <v>S</v>
      </c>
      <c r="D3881" t="str" cm="1">
        <f t="array" ref="D3881">_xlfn.IFS(
AND(Tableau13[[#This Row],[Jours]]="W",Tableau13[[#This Row],[Colonne1]]="HC"),"Talon",
Tableau13[[#This Row],[Colonne1]]="HP","Consommation normale",
E3881="HC","Talon")</f>
        <v>Talon</v>
      </c>
      <c r="E3881" s="3" t="str">
        <f>IF(OR(Tableau13[[#This Row],[Données]]-INT(Tableau13[[#This Row],[Données]])&lt;$J$2,Tableau13[[#This Row],[Données]]-INT(Tableau13[[#This Row],[Données]])&gt;=$I$2),"HC","HP")</f>
        <v>HC</v>
      </c>
      <c r="F3881" t="str">
        <f>IF(AND(Tableau13[[#This Row],[Jours]]="W",Tableau13[[#This Row],[Colonne1]]="HC")=TRUE, "Talon","Conso normale")</f>
        <v>Conso normale</v>
      </c>
    </row>
    <row r="3882" spans="1:6">
      <c r="A3882" s="6">
        <v>45257.944444444445</v>
      </c>
      <c r="B3882" s="7">
        <v>5.1666666699999997</v>
      </c>
      <c r="C3882" t="str">
        <f>IF(WEEKDAY(Tableau13[[#This Row],[Données]],11)&gt;5,"W","S")</f>
        <v>S</v>
      </c>
      <c r="D3882" t="str" cm="1">
        <f t="array" ref="D3882">_xlfn.IFS(
AND(Tableau13[[#This Row],[Jours]]="W",Tableau13[[#This Row],[Colonne1]]="HC"),"Talon",
Tableau13[[#This Row],[Colonne1]]="HP","Consommation normale",
E3882="HC","Talon")</f>
        <v>Talon</v>
      </c>
      <c r="E3882" s="3" t="str">
        <f>IF(OR(Tableau13[[#This Row],[Données]]-INT(Tableau13[[#This Row],[Données]])&lt;$J$2,Tableau13[[#This Row],[Données]]-INT(Tableau13[[#This Row],[Données]])&gt;=$I$2),"HC","HP")</f>
        <v>HC</v>
      </c>
      <c r="F3882" t="str">
        <f>IF(AND(Tableau13[[#This Row],[Jours]]="W",Tableau13[[#This Row],[Colonne1]]="HC")=TRUE, "Talon","Conso normale")</f>
        <v>Conso normale</v>
      </c>
    </row>
    <row r="3883" spans="1:6">
      <c r="A3883" s="6">
        <v>45257.951388888891</v>
      </c>
      <c r="B3883" s="7">
        <v>5.0833333300000003</v>
      </c>
      <c r="C3883" t="str">
        <f>IF(WEEKDAY(Tableau13[[#This Row],[Données]],11)&gt;5,"W","S")</f>
        <v>S</v>
      </c>
      <c r="D3883" t="str" cm="1">
        <f t="array" ref="D3883">_xlfn.IFS(
AND(Tableau13[[#This Row],[Jours]]="W",Tableau13[[#This Row],[Colonne1]]="HC"),"Talon",
Tableau13[[#This Row],[Colonne1]]="HP","Consommation normale",
E3883="HC","Talon")</f>
        <v>Talon</v>
      </c>
      <c r="E3883" s="3" t="str">
        <f>IF(OR(Tableau13[[#This Row],[Données]]-INT(Tableau13[[#This Row],[Données]])&lt;$J$2,Tableau13[[#This Row],[Données]]-INT(Tableau13[[#This Row],[Données]])&gt;=$I$2),"HC","HP")</f>
        <v>HC</v>
      </c>
      <c r="F3883" t="str">
        <f>IF(AND(Tableau13[[#This Row],[Jours]]="W",Tableau13[[#This Row],[Colonne1]]="HC")=TRUE, "Talon","Conso normale")</f>
        <v>Conso normale</v>
      </c>
    </row>
    <row r="3884" spans="1:6">
      <c r="A3884" s="6">
        <v>45257.958333333336</v>
      </c>
      <c r="B3884" s="7">
        <v>5.0833333300000003</v>
      </c>
      <c r="C3884" t="str">
        <f>IF(WEEKDAY(Tableau13[[#This Row],[Données]],11)&gt;5,"W","S")</f>
        <v>S</v>
      </c>
      <c r="D3884" t="str" cm="1">
        <f t="array" ref="D3884">_xlfn.IFS(
AND(Tableau13[[#This Row],[Jours]]="W",Tableau13[[#This Row],[Colonne1]]="HC"),"Talon",
Tableau13[[#This Row],[Colonne1]]="HP","Consommation normale",
E3884="HC","Talon")</f>
        <v>Talon</v>
      </c>
      <c r="E3884" s="3" t="str">
        <f>IF(OR(Tableau13[[#This Row],[Données]]-INT(Tableau13[[#This Row],[Données]])&lt;$J$2,Tableau13[[#This Row],[Données]]-INT(Tableau13[[#This Row],[Données]])&gt;=$I$2),"HC","HP")</f>
        <v>HC</v>
      </c>
      <c r="F3884" t="str">
        <f>IF(AND(Tableau13[[#This Row],[Jours]]="W",Tableau13[[#This Row],[Colonne1]]="HC")=TRUE, "Talon","Conso normale")</f>
        <v>Conso normale</v>
      </c>
    </row>
    <row r="3885" spans="1:6">
      <c r="A3885" s="6">
        <v>45257.965277777781</v>
      </c>
      <c r="B3885" s="7">
        <v>5.0833333300000003</v>
      </c>
      <c r="C3885" t="str">
        <f>IF(WEEKDAY(Tableau13[[#This Row],[Données]],11)&gt;5,"W","S")</f>
        <v>S</v>
      </c>
      <c r="D3885" t="str" cm="1">
        <f t="array" ref="D3885">_xlfn.IFS(
AND(Tableau13[[#This Row],[Jours]]="W",Tableau13[[#This Row],[Colonne1]]="HC"),"Talon",
Tableau13[[#This Row],[Colonne1]]="HP","Consommation normale",
E3885="HC","Talon")</f>
        <v>Talon</v>
      </c>
      <c r="E3885" s="3" t="str">
        <f>IF(OR(Tableau13[[#This Row],[Données]]-INT(Tableau13[[#This Row],[Données]])&lt;$J$2,Tableau13[[#This Row],[Données]]-INT(Tableau13[[#This Row],[Données]])&gt;=$I$2),"HC","HP")</f>
        <v>HC</v>
      </c>
      <c r="F3885" t="str">
        <f>IF(AND(Tableau13[[#This Row],[Jours]]="W",Tableau13[[#This Row],[Colonne1]]="HC")=TRUE, "Talon","Conso normale")</f>
        <v>Conso normale</v>
      </c>
    </row>
    <row r="3886" spans="1:6">
      <c r="A3886" s="6">
        <v>45257.972222222219</v>
      </c>
      <c r="B3886" s="7">
        <v>5</v>
      </c>
      <c r="C3886" t="str">
        <f>IF(WEEKDAY(Tableau13[[#This Row],[Données]],11)&gt;5,"W","S")</f>
        <v>S</v>
      </c>
      <c r="D3886" t="str" cm="1">
        <f t="array" ref="D3886">_xlfn.IFS(
AND(Tableau13[[#This Row],[Jours]]="W",Tableau13[[#This Row],[Colonne1]]="HC"),"Talon",
Tableau13[[#This Row],[Colonne1]]="HP","Consommation normale",
E3886="HC","Talon")</f>
        <v>Talon</v>
      </c>
      <c r="E3886" s="3" t="str">
        <f>IF(OR(Tableau13[[#This Row],[Données]]-INT(Tableau13[[#This Row],[Données]])&lt;$J$2,Tableau13[[#This Row],[Données]]-INT(Tableau13[[#This Row],[Données]])&gt;=$I$2),"HC","HP")</f>
        <v>HC</v>
      </c>
      <c r="F3886" t="str">
        <f>IF(AND(Tableau13[[#This Row],[Jours]]="W",Tableau13[[#This Row],[Colonne1]]="HC")=TRUE, "Talon","Conso normale")</f>
        <v>Conso normale</v>
      </c>
    </row>
    <row r="3887" spans="1:6">
      <c r="A3887" s="6">
        <v>45257.979166666664</v>
      </c>
      <c r="B3887" s="7">
        <v>5.0833333300000003</v>
      </c>
      <c r="C3887" t="str">
        <f>IF(WEEKDAY(Tableau13[[#This Row],[Données]],11)&gt;5,"W","S")</f>
        <v>S</v>
      </c>
      <c r="D3887" t="str" cm="1">
        <f t="array" ref="D3887">_xlfn.IFS(
AND(Tableau13[[#This Row],[Jours]]="W",Tableau13[[#This Row],[Colonne1]]="HC"),"Talon",
Tableau13[[#This Row],[Colonne1]]="HP","Consommation normale",
E3887="HC","Talon")</f>
        <v>Talon</v>
      </c>
      <c r="E3887" s="3" t="str">
        <f>IF(OR(Tableau13[[#This Row],[Données]]-INT(Tableau13[[#This Row],[Données]])&lt;$J$2,Tableau13[[#This Row],[Données]]-INT(Tableau13[[#This Row],[Données]])&gt;=$I$2),"HC","HP")</f>
        <v>HC</v>
      </c>
      <c r="F3887" t="str">
        <f>IF(AND(Tableau13[[#This Row],[Jours]]="W",Tableau13[[#This Row],[Colonne1]]="HC")=TRUE, "Talon","Conso normale")</f>
        <v>Conso normale</v>
      </c>
    </row>
    <row r="3888" spans="1:6">
      <c r="A3888" s="6">
        <v>45257.986111111109</v>
      </c>
      <c r="B3888" s="7">
        <v>5</v>
      </c>
      <c r="C3888" t="str">
        <f>IF(WEEKDAY(Tableau13[[#This Row],[Données]],11)&gt;5,"W","S")</f>
        <v>S</v>
      </c>
      <c r="D3888" t="str" cm="1">
        <f t="array" ref="D3888">_xlfn.IFS(
AND(Tableau13[[#This Row],[Jours]]="W",Tableau13[[#This Row],[Colonne1]]="HC"),"Talon",
Tableau13[[#This Row],[Colonne1]]="HP","Consommation normale",
E3888="HC","Talon")</f>
        <v>Talon</v>
      </c>
      <c r="E3888" s="3" t="str">
        <f>IF(OR(Tableau13[[#This Row],[Données]]-INT(Tableau13[[#This Row],[Données]])&lt;$J$2,Tableau13[[#This Row],[Données]]-INT(Tableau13[[#This Row],[Données]])&gt;=$I$2),"HC","HP")</f>
        <v>HC</v>
      </c>
      <c r="F3888" t="str">
        <f>IF(AND(Tableau13[[#This Row],[Jours]]="W",Tableau13[[#This Row],[Colonne1]]="HC")=TRUE, "Talon","Conso normale")</f>
        <v>Conso normale</v>
      </c>
    </row>
    <row r="3889" spans="1:6">
      <c r="A3889" s="6">
        <v>45257.993055555555</v>
      </c>
      <c r="B3889" s="7">
        <v>5</v>
      </c>
      <c r="C3889" t="str">
        <f>IF(WEEKDAY(Tableau13[[#This Row],[Données]],11)&gt;5,"W","S")</f>
        <v>S</v>
      </c>
      <c r="D3889" t="str" cm="1">
        <f t="array" ref="D3889">_xlfn.IFS(
AND(Tableau13[[#This Row],[Jours]]="W",Tableau13[[#This Row],[Colonne1]]="HC"),"Talon",
Tableau13[[#This Row],[Colonne1]]="HP","Consommation normale",
E3889="HC","Talon")</f>
        <v>Talon</v>
      </c>
      <c r="E3889" s="3" t="str">
        <f>IF(OR(Tableau13[[#This Row],[Données]]-INT(Tableau13[[#This Row],[Données]])&lt;$J$2,Tableau13[[#This Row],[Données]]-INT(Tableau13[[#This Row],[Données]])&gt;=$I$2),"HC","HP")</f>
        <v>HC</v>
      </c>
      <c r="F3889" t="str">
        <f>IF(AND(Tableau13[[#This Row],[Jours]]="W",Tableau13[[#This Row],[Colonne1]]="HC")=TRUE, "Talon","Conso normale")</f>
        <v>Conso normale</v>
      </c>
    </row>
    <row r="3890" spans="1:6">
      <c r="A3890" s="6">
        <v>45258</v>
      </c>
      <c r="B3890" s="7">
        <v>5.1666666699999997</v>
      </c>
      <c r="C3890" t="str">
        <f>IF(WEEKDAY(Tableau13[[#This Row],[Données]],11)&gt;5,"W","S")</f>
        <v>S</v>
      </c>
      <c r="D3890" t="str" cm="1">
        <f t="array" ref="D3890">_xlfn.IFS(
AND(Tableau13[[#This Row],[Jours]]="W",Tableau13[[#This Row],[Colonne1]]="HC"),"Talon",
Tableau13[[#This Row],[Colonne1]]="HP","Consommation normale",
E3890="HC","Talon")</f>
        <v>Talon</v>
      </c>
      <c r="E3890" s="3" t="str">
        <f>IF(OR(Tableau13[[#This Row],[Données]]-INT(Tableau13[[#This Row],[Données]])&lt;$J$2,Tableau13[[#This Row],[Données]]-INT(Tableau13[[#This Row],[Données]])&gt;=$I$2),"HC","HP")</f>
        <v>HC</v>
      </c>
      <c r="F3890" t="str">
        <f>IF(AND(Tableau13[[#This Row],[Jours]]="W",Tableau13[[#This Row],[Colonne1]]="HC")=TRUE, "Talon","Conso normale")</f>
        <v>Conso normale</v>
      </c>
    </row>
    <row r="3891" spans="1:6">
      <c r="A3891" s="6">
        <v>45258.006944444445</v>
      </c>
      <c r="B3891" s="7">
        <v>5.0833333300000003</v>
      </c>
      <c r="C3891" t="str">
        <f>IF(WEEKDAY(Tableau13[[#This Row],[Données]],11)&gt;5,"W","S")</f>
        <v>S</v>
      </c>
      <c r="D3891" t="str" cm="1">
        <f t="array" ref="D3891">_xlfn.IFS(
AND(Tableau13[[#This Row],[Jours]]="W",Tableau13[[#This Row],[Colonne1]]="HC"),"Talon",
Tableau13[[#This Row],[Colonne1]]="HP","Consommation normale",
E3891="HC","Talon")</f>
        <v>Talon</v>
      </c>
      <c r="E3891" s="3" t="str">
        <f>IF(OR(Tableau13[[#This Row],[Données]]-INT(Tableau13[[#This Row],[Données]])&lt;$J$2,Tableau13[[#This Row],[Données]]-INT(Tableau13[[#This Row],[Données]])&gt;=$I$2),"HC","HP")</f>
        <v>HC</v>
      </c>
      <c r="F3891" t="str">
        <f>IF(AND(Tableau13[[#This Row],[Jours]]="W",Tableau13[[#This Row],[Colonne1]]="HC")=TRUE, "Talon","Conso normale")</f>
        <v>Conso normale</v>
      </c>
    </row>
    <row r="3892" spans="1:6">
      <c r="A3892" s="6">
        <v>45258.013888888891</v>
      </c>
      <c r="B3892" s="7">
        <v>5</v>
      </c>
      <c r="C3892" t="str">
        <f>IF(WEEKDAY(Tableau13[[#This Row],[Données]],11)&gt;5,"W","S")</f>
        <v>S</v>
      </c>
      <c r="D3892" t="str" cm="1">
        <f t="array" ref="D3892">_xlfn.IFS(
AND(Tableau13[[#This Row],[Jours]]="W",Tableau13[[#This Row],[Colonne1]]="HC"),"Talon",
Tableau13[[#This Row],[Colonne1]]="HP","Consommation normale",
E3892="HC","Talon")</f>
        <v>Talon</v>
      </c>
      <c r="E3892" s="3" t="str">
        <f>IF(OR(Tableau13[[#This Row],[Données]]-INT(Tableau13[[#This Row],[Données]])&lt;$J$2,Tableau13[[#This Row],[Données]]-INT(Tableau13[[#This Row],[Données]])&gt;=$I$2),"HC","HP")</f>
        <v>HC</v>
      </c>
      <c r="F3892" t="str">
        <f>IF(AND(Tableau13[[#This Row],[Jours]]="W",Tableau13[[#This Row],[Colonne1]]="HC")=TRUE, "Talon","Conso normale")</f>
        <v>Conso normale</v>
      </c>
    </row>
    <row r="3893" spans="1:6">
      <c r="A3893" s="6">
        <v>45258.020833333336</v>
      </c>
      <c r="B3893" s="7">
        <v>5.1666666699999997</v>
      </c>
      <c r="C3893" t="str">
        <f>IF(WEEKDAY(Tableau13[[#This Row],[Données]],11)&gt;5,"W","S")</f>
        <v>S</v>
      </c>
      <c r="D3893" t="str" cm="1">
        <f t="array" ref="D3893">_xlfn.IFS(
AND(Tableau13[[#This Row],[Jours]]="W",Tableau13[[#This Row],[Colonne1]]="HC"),"Talon",
Tableau13[[#This Row],[Colonne1]]="HP","Consommation normale",
E3893="HC","Talon")</f>
        <v>Talon</v>
      </c>
      <c r="E3893" s="3" t="str">
        <f>IF(OR(Tableau13[[#This Row],[Données]]-INT(Tableau13[[#This Row],[Données]])&lt;$J$2,Tableau13[[#This Row],[Données]]-INT(Tableau13[[#This Row],[Données]])&gt;=$I$2),"HC","HP")</f>
        <v>HC</v>
      </c>
      <c r="F3893" t="str">
        <f>IF(AND(Tableau13[[#This Row],[Jours]]="W",Tableau13[[#This Row],[Colonne1]]="HC")=TRUE, "Talon","Conso normale")</f>
        <v>Conso normale</v>
      </c>
    </row>
    <row r="3894" spans="1:6">
      <c r="A3894" s="6">
        <v>45258.027777777781</v>
      </c>
      <c r="B3894" s="7">
        <v>5</v>
      </c>
      <c r="C3894" t="str">
        <f>IF(WEEKDAY(Tableau13[[#This Row],[Données]],11)&gt;5,"W","S")</f>
        <v>S</v>
      </c>
      <c r="D3894" t="str" cm="1">
        <f t="array" ref="D3894">_xlfn.IFS(
AND(Tableau13[[#This Row],[Jours]]="W",Tableau13[[#This Row],[Colonne1]]="HC"),"Talon",
Tableau13[[#This Row],[Colonne1]]="HP","Consommation normale",
E3894="HC","Talon")</f>
        <v>Talon</v>
      </c>
      <c r="E3894" s="3" t="str">
        <f>IF(OR(Tableau13[[#This Row],[Données]]-INT(Tableau13[[#This Row],[Données]])&lt;$J$2,Tableau13[[#This Row],[Données]]-INT(Tableau13[[#This Row],[Données]])&gt;=$I$2),"HC","HP")</f>
        <v>HC</v>
      </c>
      <c r="F3894" t="str">
        <f>IF(AND(Tableau13[[#This Row],[Jours]]="W",Tableau13[[#This Row],[Colonne1]]="HC")=TRUE, "Talon","Conso normale")</f>
        <v>Conso normale</v>
      </c>
    </row>
    <row r="3895" spans="1:6">
      <c r="A3895" s="6">
        <v>45258.034722222219</v>
      </c>
      <c r="B3895" s="7">
        <v>5.0833333300000003</v>
      </c>
      <c r="C3895" t="str">
        <f>IF(WEEKDAY(Tableau13[[#This Row],[Données]],11)&gt;5,"W","S")</f>
        <v>S</v>
      </c>
      <c r="D3895" t="str" cm="1">
        <f t="array" ref="D3895">_xlfn.IFS(
AND(Tableau13[[#This Row],[Jours]]="W",Tableau13[[#This Row],[Colonne1]]="HC"),"Talon",
Tableau13[[#This Row],[Colonne1]]="HP","Consommation normale",
E3895="HC","Talon")</f>
        <v>Talon</v>
      </c>
      <c r="E3895" s="3" t="str">
        <f>IF(OR(Tableau13[[#This Row],[Données]]-INT(Tableau13[[#This Row],[Données]])&lt;$J$2,Tableau13[[#This Row],[Données]]-INT(Tableau13[[#This Row],[Données]])&gt;=$I$2),"HC","HP")</f>
        <v>HC</v>
      </c>
      <c r="F3895" t="str">
        <f>IF(AND(Tableau13[[#This Row],[Jours]]="W",Tableau13[[#This Row],[Colonne1]]="HC")=TRUE, "Talon","Conso normale")</f>
        <v>Conso normale</v>
      </c>
    </row>
    <row r="3896" spans="1:6">
      <c r="A3896" s="6">
        <v>45258.041666666664</v>
      </c>
      <c r="B3896" s="7">
        <v>5.0833333300000003</v>
      </c>
      <c r="C3896" t="str">
        <f>IF(WEEKDAY(Tableau13[[#This Row],[Données]],11)&gt;5,"W","S")</f>
        <v>S</v>
      </c>
      <c r="D3896" t="str" cm="1">
        <f t="array" ref="D3896">_xlfn.IFS(
AND(Tableau13[[#This Row],[Jours]]="W",Tableau13[[#This Row],[Colonne1]]="HC"),"Talon",
Tableau13[[#This Row],[Colonne1]]="HP","Consommation normale",
E3896="HC","Talon")</f>
        <v>Talon</v>
      </c>
      <c r="E3896" s="3" t="str">
        <f>IF(OR(Tableau13[[#This Row],[Données]]-INT(Tableau13[[#This Row],[Données]])&lt;$J$2,Tableau13[[#This Row],[Données]]-INT(Tableau13[[#This Row],[Données]])&gt;=$I$2),"HC","HP")</f>
        <v>HC</v>
      </c>
      <c r="F3896" t="str">
        <f>IF(AND(Tableau13[[#This Row],[Jours]]="W",Tableau13[[#This Row],[Colonne1]]="HC")=TRUE, "Talon","Conso normale")</f>
        <v>Conso normale</v>
      </c>
    </row>
    <row r="3897" spans="1:6">
      <c r="A3897" s="6">
        <v>45258.048611111109</v>
      </c>
      <c r="B3897" s="7">
        <v>5.0833333300000003</v>
      </c>
      <c r="C3897" t="str">
        <f>IF(WEEKDAY(Tableau13[[#This Row],[Données]],11)&gt;5,"W","S")</f>
        <v>S</v>
      </c>
      <c r="D3897" t="str" cm="1">
        <f t="array" ref="D3897">_xlfn.IFS(
AND(Tableau13[[#This Row],[Jours]]="W",Tableau13[[#This Row],[Colonne1]]="HC"),"Talon",
Tableau13[[#This Row],[Colonne1]]="HP","Consommation normale",
E3897="HC","Talon")</f>
        <v>Talon</v>
      </c>
      <c r="E3897" s="3" t="str">
        <f>IF(OR(Tableau13[[#This Row],[Données]]-INT(Tableau13[[#This Row],[Données]])&lt;$J$2,Tableau13[[#This Row],[Données]]-INT(Tableau13[[#This Row],[Données]])&gt;=$I$2),"HC","HP")</f>
        <v>HC</v>
      </c>
      <c r="F3897" t="str">
        <f>IF(AND(Tableau13[[#This Row],[Jours]]="W",Tableau13[[#This Row],[Colonne1]]="HC")=TRUE, "Talon","Conso normale")</f>
        <v>Conso normale</v>
      </c>
    </row>
    <row r="3898" spans="1:6">
      <c r="A3898" s="6">
        <v>45258.055555555555</v>
      </c>
      <c r="B3898" s="7">
        <v>5.0833333300000003</v>
      </c>
      <c r="C3898" t="str">
        <f>IF(WEEKDAY(Tableau13[[#This Row],[Données]],11)&gt;5,"W","S")</f>
        <v>S</v>
      </c>
      <c r="D3898" t="str" cm="1">
        <f t="array" ref="D3898">_xlfn.IFS(
AND(Tableau13[[#This Row],[Jours]]="W",Tableau13[[#This Row],[Colonne1]]="HC"),"Talon",
Tableau13[[#This Row],[Colonne1]]="HP","Consommation normale",
E3898="HC","Talon")</f>
        <v>Talon</v>
      </c>
      <c r="E3898" s="3" t="str">
        <f>IF(OR(Tableau13[[#This Row],[Données]]-INT(Tableau13[[#This Row],[Données]])&lt;$J$2,Tableau13[[#This Row],[Données]]-INT(Tableau13[[#This Row],[Données]])&gt;=$I$2),"HC","HP")</f>
        <v>HC</v>
      </c>
      <c r="F3898" t="str">
        <f>IF(AND(Tableau13[[#This Row],[Jours]]="W",Tableau13[[#This Row],[Colonne1]]="HC")=TRUE, "Talon","Conso normale")</f>
        <v>Conso normale</v>
      </c>
    </row>
    <row r="3899" spans="1:6">
      <c r="A3899" s="6">
        <v>45258.0625</v>
      </c>
      <c r="B3899" s="7">
        <v>5.0833333300000003</v>
      </c>
      <c r="C3899" t="str">
        <f>IF(WEEKDAY(Tableau13[[#This Row],[Données]],11)&gt;5,"W","S")</f>
        <v>S</v>
      </c>
      <c r="D3899" t="str" cm="1">
        <f t="array" ref="D3899">_xlfn.IFS(
AND(Tableau13[[#This Row],[Jours]]="W",Tableau13[[#This Row],[Colonne1]]="HC"),"Talon",
Tableau13[[#This Row],[Colonne1]]="HP","Consommation normale",
E3899="HC","Talon")</f>
        <v>Talon</v>
      </c>
      <c r="E3899" s="3" t="str">
        <f>IF(OR(Tableau13[[#This Row],[Données]]-INT(Tableau13[[#This Row],[Données]])&lt;$J$2,Tableau13[[#This Row],[Données]]-INT(Tableau13[[#This Row],[Données]])&gt;=$I$2),"HC","HP")</f>
        <v>HC</v>
      </c>
      <c r="F3899" t="str">
        <f>IF(AND(Tableau13[[#This Row],[Jours]]="W",Tableau13[[#This Row],[Colonne1]]="HC")=TRUE, "Talon","Conso normale")</f>
        <v>Conso normale</v>
      </c>
    </row>
    <row r="3900" spans="1:6">
      <c r="A3900" s="6">
        <v>45258.069444444445</v>
      </c>
      <c r="B3900" s="7">
        <v>5.0833333300000003</v>
      </c>
      <c r="C3900" t="str">
        <f>IF(WEEKDAY(Tableau13[[#This Row],[Données]],11)&gt;5,"W","S")</f>
        <v>S</v>
      </c>
      <c r="D3900" t="str" cm="1">
        <f t="array" ref="D3900">_xlfn.IFS(
AND(Tableau13[[#This Row],[Jours]]="W",Tableau13[[#This Row],[Colonne1]]="HC"),"Talon",
Tableau13[[#This Row],[Colonne1]]="HP","Consommation normale",
E3900="HC","Talon")</f>
        <v>Talon</v>
      </c>
      <c r="E3900" s="3" t="str">
        <f>IF(OR(Tableau13[[#This Row],[Données]]-INT(Tableau13[[#This Row],[Données]])&lt;$J$2,Tableau13[[#This Row],[Données]]-INT(Tableau13[[#This Row],[Données]])&gt;=$I$2),"HC","HP")</f>
        <v>HC</v>
      </c>
      <c r="F3900" t="str">
        <f>IF(AND(Tableau13[[#This Row],[Jours]]="W",Tableau13[[#This Row],[Colonne1]]="HC")=TRUE, "Talon","Conso normale")</f>
        <v>Conso normale</v>
      </c>
    </row>
    <row r="3901" spans="1:6">
      <c r="A3901" s="6">
        <v>45258.076388888891</v>
      </c>
      <c r="B3901" s="7">
        <v>5.0833333300000003</v>
      </c>
      <c r="C3901" t="str">
        <f>IF(WEEKDAY(Tableau13[[#This Row],[Données]],11)&gt;5,"W","S")</f>
        <v>S</v>
      </c>
      <c r="D3901" t="str" cm="1">
        <f t="array" ref="D3901">_xlfn.IFS(
AND(Tableau13[[#This Row],[Jours]]="W",Tableau13[[#This Row],[Colonne1]]="HC"),"Talon",
Tableau13[[#This Row],[Colonne1]]="HP","Consommation normale",
E3901="HC","Talon")</f>
        <v>Talon</v>
      </c>
      <c r="E3901" s="3" t="str">
        <f>IF(OR(Tableau13[[#This Row],[Données]]-INT(Tableau13[[#This Row],[Données]])&lt;$J$2,Tableau13[[#This Row],[Données]]-INT(Tableau13[[#This Row],[Données]])&gt;=$I$2),"HC","HP")</f>
        <v>HC</v>
      </c>
      <c r="F3901" t="str">
        <f>IF(AND(Tableau13[[#This Row],[Jours]]="W",Tableau13[[#This Row],[Colonne1]]="HC")=TRUE, "Talon","Conso normale")</f>
        <v>Conso normale</v>
      </c>
    </row>
    <row r="3902" spans="1:6">
      <c r="A3902" s="6">
        <v>45258.083333333336</v>
      </c>
      <c r="B3902" s="7">
        <v>4.8333333300000003</v>
      </c>
      <c r="C3902" t="str">
        <f>IF(WEEKDAY(Tableau13[[#This Row],[Données]],11)&gt;5,"W","S")</f>
        <v>S</v>
      </c>
      <c r="D3902" t="str" cm="1">
        <f t="array" ref="D3902">_xlfn.IFS(
AND(Tableau13[[#This Row],[Jours]]="W",Tableau13[[#This Row],[Colonne1]]="HC"),"Talon",
Tableau13[[#This Row],[Colonne1]]="HP","Consommation normale",
E3902="HC","Talon")</f>
        <v>Talon</v>
      </c>
      <c r="E3902" s="3" t="str">
        <f>IF(OR(Tableau13[[#This Row],[Données]]-INT(Tableau13[[#This Row],[Données]])&lt;$J$2,Tableau13[[#This Row],[Données]]-INT(Tableau13[[#This Row],[Données]])&gt;=$I$2),"HC","HP")</f>
        <v>HC</v>
      </c>
      <c r="F3902" t="str">
        <f>IF(AND(Tableau13[[#This Row],[Jours]]="W",Tableau13[[#This Row],[Colonne1]]="HC")=TRUE, "Talon","Conso normale")</f>
        <v>Conso normale</v>
      </c>
    </row>
    <row r="3903" spans="1:6">
      <c r="A3903" s="6">
        <v>45258.090277777781</v>
      </c>
      <c r="B3903" s="7">
        <v>5</v>
      </c>
      <c r="C3903" t="str">
        <f>IF(WEEKDAY(Tableau13[[#This Row],[Données]],11)&gt;5,"W","S")</f>
        <v>S</v>
      </c>
      <c r="D3903" t="str" cm="1">
        <f t="array" ref="D3903">_xlfn.IFS(
AND(Tableau13[[#This Row],[Jours]]="W",Tableau13[[#This Row],[Colonne1]]="HC"),"Talon",
Tableau13[[#This Row],[Colonne1]]="HP","Consommation normale",
E3903="HC","Talon")</f>
        <v>Talon</v>
      </c>
      <c r="E3903" s="3" t="str">
        <f>IF(OR(Tableau13[[#This Row],[Données]]-INT(Tableau13[[#This Row],[Données]])&lt;$J$2,Tableau13[[#This Row],[Données]]-INT(Tableau13[[#This Row],[Données]])&gt;=$I$2),"HC","HP")</f>
        <v>HC</v>
      </c>
      <c r="F3903" t="str">
        <f>IF(AND(Tableau13[[#This Row],[Jours]]="W",Tableau13[[#This Row],[Colonne1]]="HC")=TRUE, "Talon","Conso normale")</f>
        <v>Conso normale</v>
      </c>
    </row>
    <row r="3904" spans="1:6">
      <c r="A3904" s="6">
        <v>45258.097222222219</v>
      </c>
      <c r="B3904" s="7">
        <v>5</v>
      </c>
      <c r="C3904" t="str">
        <f>IF(WEEKDAY(Tableau13[[#This Row],[Données]],11)&gt;5,"W","S")</f>
        <v>S</v>
      </c>
      <c r="D3904" t="str" cm="1">
        <f t="array" ref="D3904">_xlfn.IFS(
AND(Tableau13[[#This Row],[Jours]]="W",Tableau13[[#This Row],[Colonne1]]="HC"),"Talon",
Tableau13[[#This Row],[Colonne1]]="HP","Consommation normale",
E3904="HC","Talon")</f>
        <v>Talon</v>
      </c>
      <c r="E3904" s="3" t="str">
        <f>IF(OR(Tableau13[[#This Row],[Données]]-INT(Tableau13[[#This Row],[Données]])&lt;$J$2,Tableau13[[#This Row],[Données]]-INT(Tableau13[[#This Row],[Données]])&gt;=$I$2),"HC","HP")</f>
        <v>HC</v>
      </c>
      <c r="F3904" t="str">
        <f>IF(AND(Tableau13[[#This Row],[Jours]]="W",Tableau13[[#This Row],[Colonne1]]="HC")=TRUE, "Talon","Conso normale")</f>
        <v>Conso normale</v>
      </c>
    </row>
    <row r="3905" spans="1:6">
      <c r="A3905" s="6">
        <v>45258.104166666664</v>
      </c>
      <c r="B3905" s="7">
        <v>4.8333333300000003</v>
      </c>
      <c r="C3905" t="str">
        <f>IF(WEEKDAY(Tableau13[[#This Row],[Données]],11)&gt;5,"W","S")</f>
        <v>S</v>
      </c>
      <c r="D3905" t="str" cm="1">
        <f t="array" ref="D3905">_xlfn.IFS(
AND(Tableau13[[#This Row],[Jours]]="W",Tableau13[[#This Row],[Colonne1]]="HC"),"Talon",
Tableau13[[#This Row],[Colonne1]]="HP","Consommation normale",
E3905="HC","Talon")</f>
        <v>Talon</v>
      </c>
      <c r="E3905" s="3" t="str">
        <f>IF(OR(Tableau13[[#This Row],[Données]]-INT(Tableau13[[#This Row],[Données]])&lt;$J$2,Tableau13[[#This Row],[Données]]-INT(Tableau13[[#This Row],[Données]])&gt;=$I$2),"HC","HP")</f>
        <v>HC</v>
      </c>
      <c r="F3905" t="str">
        <f>IF(AND(Tableau13[[#This Row],[Jours]]="W",Tableau13[[#This Row],[Colonne1]]="HC")=TRUE, "Talon","Conso normale")</f>
        <v>Conso normale</v>
      </c>
    </row>
    <row r="3906" spans="1:6">
      <c r="A3906" s="6">
        <v>45258.111111111109</v>
      </c>
      <c r="B3906" s="7">
        <v>5</v>
      </c>
      <c r="C3906" t="str">
        <f>IF(WEEKDAY(Tableau13[[#This Row],[Données]],11)&gt;5,"W","S")</f>
        <v>S</v>
      </c>
      <c r="D3906" t="str" cm="1">
        <f t="array" ref="D3906">_xlfn.IFS(
AND(Tableau13[[#This Row],[Jours]]="W",Tableau13[[#This Row],[Colonne1]]="HC"),"Talon",
Tableau13[[#This Row],[Colonne1]]="HP","Consommation normale",
E3906="HC","Talon")</f>
        <v>Talon</v>
      </c>
      <c r="E3906" s="3" t="str">
        <f>IF(OR(Tableau13[[#This Row],[Données]]-INT(Tableau13[[#This Row],[Données]])&lt;$J$2,Tableau13[[#This Row],[Données]]-INT(Tableau13[[#This Row],[Données]])&gt;=$I$2),"HC","HP")</f>
        <v>HC</v>
      </c>
      <c r="F3906" t="str">
        <f>IF(AND(Tableau13[[#This Row],[Jours]]="W",Tableau13[[#This Row],[Colonne1]]="HC")=TRUE, "Talon","Conso normale")</f>
        <v>Conso normale</v>
      </c>
    </row>
    <row r="3907" spans="1:6">
      <c r="A3907" s="6">
        <v>45258.118055555555</v>
      </c>
      <c r="B3907" s="7">
        <v>5.0833333300000003</v>
      </c>
      <c r="C3907" t="str">
        <f>IF(WEEKDAY(Tableau13[[#This Row],[Données]],11)&gt;5,"W","S")</f>
        <v>S</v>
      </c>
      <c r="D3907" t="str" cm="1">
        <f t="array" ref="D3907">_xlfn.IFS(
AND(Tableau13[[#This Row],[Jours]]="W",Tableau13[[#This Row],[Colonne1]]="HC"),"Talon",
Tableau13[[#This Row],[Colonne1]]="HP","Consommation normale",
E3907="HC","Talon")</f>
        <v>Talon</v>
      </c>
      <c r="E3907" s="3" t="str">
        <f>IF(OR(Tableau13[[#This Row],[Données]]-INT(Tableau13[[#This Row],[Données]])&lt;$J$2,Tableau13[[#This Row],[Données]]-INT(Tableau13[[#This Row],[Données]])&gt;=$I$2),"HC","HP")</f>
        <v>HC</v>
      </c>
      <c r="F3907" t="str">
        <f>IF(AND(Tableau13[[#This Row],[Jours]]="W",Tableau13[[#This Row],[Colonne1]]="HC")=TRUE, "Talon","Conso normale")</f>
        <v>Conso normale</v>
      </c>
    </row>
    <row r="3908" spans="1:6">
      <c r="A3908" s="6">
        <v>45258.125</v>
      </c>
      <c r="B3908" s="7">
        <v>4.9166666699999997</v>
      </c>
      <c r="C3908" t="str">
        <f>IF(WEEKDAY(Tableau13[[#This Row],[Données]],11)&gt;5,"W","S")</f>
        <v>S</v>
      </c>
      <c r="D3908" t="str" cm="1">
        <f t="array" ref="D3908">_xlfn.IFS(
AND(Tableau13[[#This Row],[Jours]]="W",Tableau13[[#This Row],[Colonne1]]="HC"),"Talon",
Tableau13[[#This Row],[Colonne1]]="HP","Consommation normale",
E3908="HC","Talon")</f>
        <v>Talon</v>
      </c>
      <c r="E3908" s="3" t="str">
        <f>IF(OR(Tableau13[[#This Row],[Données]]-INT(Tableau13[[#This Row],[Données]])&lt;$J$2,Tableau13[[#This Row],[Données]]-INT(Tableau13[[#This Row],[Données]])&gt;=$I$2),"HC","HP")</f>
        <v>HC</v>
      </c>
      <c r="F3908" t="str">
        <f>IF(AND(Tableau13[[#This Row],[Jours]]="W",Tableau13[[#This Row],[Colonne1]]="HC")=TRUE, "Talon","Conso normale")</f>
        <v>Conso normale</v>
      </c>
    </row>
    <row r="3909" spans="1:6">
      <c r="A3909" s="6">
        <v>45258.131944444445</v>
      </c>
      <c r="B3909" s="7">
        <v>4.9166666699999997</v>
      </c>
      <c r="C3909" t="str">
        <f>IF(WEEKDAY(Tableau13[[#This Row],[Données]],11)&gt;5,"W","S")</f>
        <v>S</v>
      </c>
      <c r="D3909" t="str" cm="1">
        <f t="array" ref="D3909">_xlfn.IFS(
AND(Tableau13[[#This Row],[Jours]]="W",Tableau13[[#This Row],[Colonne1]]="HC"),"Talon",
Tableau13[[#This Row],[Colonne1]]="HP","Consommation normale",
E3909="HC","Talon")</f>
        <v>Talon</v>
      </c>
      <c r="E3909" s="3" t="str">
        <f>IF(OR(Tableau13[[#This Row],[Données]]-INT(Tableau13[[#This Row],[Données]])&lt;$J$2,Tableau13[[#This Row],[Données]]-INT(Tableau13[[#This Row],[Données]])&gt;=$I$2),"HC","HP")</f>
        <v>HC</v>
      </c>
      <c r="F3909" t="str">
        <f>IF(AND(Tableau13[[#This Row],[Jours]]="W",Tableau13[[#This Row],[Colonne1]]="HC")=TRUE, "Talon","Conso normale")</f>
        <v>Conso normale</v>
      </c>
    </row>
    <row r="3910" spans="1:6">
      <c r="A3910" s="6">
        <v>45258.138888888891</v>
      </c>
      <c r="B3910" s="7">
        <v>5.0833333300000003</v>
      </c>
      <c r="C3910" t="str">
        <f>IF(WEEKDAY(Tableau13[[#This Row],[Données]],11)&gt;5,"W","S")</f>
        <v>S</v>
      </c>
      <c r="D3910" t="str" cm="1">
        <f t="array" ref="D3910">_xlfn.IFS(
AND(Tableau13[[#This Row],[Jours]]="W",Tableau13[[#This Row],[Colonne1]]="HC"),"Talon",
Tableau13[[#This Row],[Colonne1]]="HP","Consommation normale",
E3910="HC","Talon")</f>
        <v>Talon</v>
      </c>
      <c r="E3910" s="3" t="str">
        <f>IF(OR(Tableau13[[#This Row],[Données]]-INT(Tableau13[[#This Row],[Données]])&lt;$J$2,Tableau13[[#This Row],[Données]]-INT(Tableau13[[#This Row],[Données]])&gt;=$I$2),"HC","HP")</f>
        <v>HC</v>
      </c>
      <c r="F3910" t="str">
        <f>IF(AND(Tableau13[[#This Row],[Jours]]="W",Tableau13[[#This Row],[Colonne1]]="HC")=TRUE, "Talon","Conso normale")</f>
        <v>Conso normale</v>
      </c>
    </row>
    <row r="3911" spans="1:6">
      <c r="A3911" s="6">
        <v>45258.145833333336</v>
      </c>
      <c r="B3911" s="7">
        <v>4.9166666699999997</v>
      </c>
      <c r="C3911" t="str">
        <f>IF(WEEKDAY(Tableau13[[#This Row],[Données]],11)&gt;5,"W","S")</f>
        <v>S</v>
      </c>
      <c r="D3911" t="str" cm="1">
        <f t="array" ref="D3911">_xlfn.IFS(
AND(Tableau13[[#This Row],[Jours]]="W",Tableau13[[#This Row],[Colonne1]]="HC"),"Talon",
Tableau13[[#This Row],[Colonne1]]="HP","Consommation normale",
E3911="HC","Talon")</f>
        <v>Talon</v>
      </c>
      <c r="E3911" s="3" t="str">
        <f>IF(OR(Tableau13[[#This Row],[Données]]-INT(Tableau13[[#This Row],[Données]])&lt;$J$2,Tableau13[[#This Row],[Données]]-INT(Tableau13[[#This Row],[Données]])&gt;=$I$2),"HC","HP")</f>
        <v>HC</v>
      </c>
      <c r="F3911" t="str">
        <f>IF(AND(Tableau13[[#This Row],[Jours]]="W",Tableau13[[#This Row],[Colonne1]]="HC")=TRUE, "Talon","Conso normale")</f>
        <v>Conso normale</v>
      </c>
    </row>
    <row r="3912" spans="1:6">
      <c r="A3912" s="6">
        <v>45258.152777777781</v>
      </c>
      <c r="B3912" s="7">
        <v>5</v>
      </c>
      <c r="C3912" t="str">
        <f>IF(WEEKDAY(Tableau13[[#This Row],[Données]],11)&gt;5,"W","S")</f>
        <v>S</v>
      </c>
      <c r="D3912" t="str" cm="1">
        <f t="array" ref="D3912">_xlfn.IFS(
AND(Tableau13[[#This Row],[Jours]]="W",Tableau13[[#This Row],[Colonne1]]="HC"),"Talon",
Tableau13[[#This Row],[Colonne1]]="HP","Consommation normale",
E3912="HC","Talon")</f>
        <v>Talon</v>
      </c>
      <c r="E3912" s="3" t="str">
        <f>IF(OR(Tableau13[[#This Row],[Données]]-INT(Tableau13[[#This Row],[Données]])&lt;$J$2,Tableau13[[#This Row],[Données]]-INT(Tableau13[[#This Row],[Données]])&gt;=$I$2),"HC","HP")</f>
        <v>HC</v>
      </c>
      <c r="F3912" t="str">
        <f>IF(AND(Tableau13[[#This Row],[Jours]]="W",Tableau13[[#This Row],[Colonne1]]="HC")=TRUE, "Talon","Conso normale")</f>
        <v>Conso normale</v>
      </c>
    </row>
    <row r="3913" spans="1:6">
      <c r="A3913" s="6">
        <v>45258.159722222219</v>
      </c>
      <c r="B3913" s="7">
        <v>4.9166666699999997</v>
      </c>
      <c r="C3913" t="str">
        <f>IF(WEEKDAY(Tableau13[[#This Row],[Données]],11)&gt;5,"W","S")</f>
        <v>S</v>
      </c>
      <c r="D3913" t="str" cm="1">
        <f t="array" ref="D3913">_xlfn.IFS(
AND(Tableau13[[#This Row],[Jours]]="W",Tableau13[[#This Row],[Colonne1]]="HC"),"Talon",
Tableau13[[#This Row],[Colonne1]]="HP","Consommation normale",
E3913="HC","Talon")</f>
        <v>Talon</v>
      </c>
      <c r="E3913" s="3" t="str">
        <f>IF(OR(Tableau13[[#This Row],[Données]]-INT(Tableau13[[#This Row],[Données]])&lt;$J$2,Tableau13[[#This Row],[Données]]-INT(Tableau13[[#This Row],[Données]])&gt;=$I$2),"HC","HP")</f>
        <v>HC</v>
      </c>
      <c r="F3913" t="str">
        <f>IF(AND(Tableau13[[#This Row],[Jours]]="W",Tableau13[[#This Row],[Colonne1]]="HC")=TRUE, "Talon","Conso normale")</f>
        <v>Conso normale</v>
      </c>
    </row>
    <row r="3914" spans="1:6">
      <c r="A3914" s="6">
        <v>45258.166666666664</v>
      </c>
      <c r="B3914" s="7">
        <v>5</v>
      </c>
      <c r="C3914" t="str">
        <f>IF(WEEKDAY(Tableau13[[#This Row],[Données]],11)&gt;5,"W","S")</f>
        <v>S</v>
      </c>
      <c r="D3914" t="str" cm="1">
        <f t="array" ref="D3914">_xlfn.IFS(
AND(Tableau13[[#This Row],[Jours]]="W",Tableau13[[#This Row],[Colonne1]]="HC"),"Talon",
Tableau13[[#This Row],[Colonne1]]="HP","Consommation normale",
E3914="HC","Talon")</f>
        <v>Talon</v>
      </c>
      <c r="E3914" s="3" t="str">
        <f>IF(OR(Tableau13[[#This Row],[Données]]-INT(Tableau13[[#This Row],[Données]])&lt;$J$2,Tableau13[[#This Row],[Données]]-INT(Tableau13[[#This Row],[Données]])&gt;=$I$2),"HC","HP")</f>
        <v>HC</v>
      </c>
      <c r="F3914" t="str">
        <f>IF(AND(Tableau13[[#This Row],[Jours]]="W",Tableau13[[#This Row],[Colonne1]]="HC")=TRUE, "Talon","Conso normale")</f>
        <v>Conso normale</v>
      </c>
    </row>
    <row r="3915" spans="1:6">
      <c r="A3915" s="6">
        <v>45258.173611111109</v>
      </c>
      <c r="B3915" s="7">
        <v>4.9166666699999997</v>
      </c>
      <c r="C3915" t="str">
        <f>IF(WEEKDAY(Tableau13[[#This Row],[Données]],11)&gt;5,"W","S")</f>
        <v>S</v>
      </c>
      <c r="D3915" t="str" cm="1">
        <f t="array" ref="D3915">_xlfn.IFS(
AND(Tableau13[[#This Row],[Jours]]="W",Tableau13[[#This Row],[Colonne1]]="HC"),"Talon",
Tableau13[[#This Row],[Colonne1]]="HP","Consommation normale",
E3915="HC","Talon")</f>
        <v>Talon</v>
      </c>
      <c r="E3915" s="3" t="str">
        <f>IF(OR(Tableau13[[#This Row],[Données]]-INT(Tableau13[[#This Row],[Données]])&lt;$J$2,Tableau13[[#This Row],[Données]]-INT(Tableau13[[#This Row],[Données]])&gt;=$I$2),"HC","HP")</f>
        <v>HC</v>
      </c>
      <c r="F3915" t="str">
        <f>IF(AND(Tableau13[[#This Row],[Jours]]="W",Tableau13[[#This Row],[Colonne1]]="HC")=TRUE, "Talon","Conso normale")</f>
        <v>Conso normale</v>
      </c>
    </row>
    <row r="3916" spans="1:6">
      <c r="A3916" s="6">
        <v>45258.180555555555</v>
      </c>
      <c r="B3916" s="7">
        <v>4.9166666699999997</v>
      </c>
      <c r="C3916" t="str">
        <f>IF(WEEKDAY(Tableau13[[#This Row],[Données]],11)&gt;5,"W","S")</f>
        <v>S</v>
      </c>
      <c r="D3916" t="str" cm="1">
        <f t="array" ref="D3916">_xlfn.IFS(
AND(Tableau13[[#This Row],[Jours]]="W",Tableau13[[#This Row],[Colonne1]]="HC"),"Talon",
Tableau13[[#This Row],[Colonne1]]="HP","Consommation normale",
E3916="HC","Talon")</f>
        <v>Talon</v>
      </c>
      <c r="E3916" s="3" t="str">
        <f>IF(OR(Tableau13[[#This Row],[Données]]-INT(Tableau13[[#This Row],[Données]])&lt;$J$2,Tableau13[[#This Row],[Données]]-INT(Tableau13[[#This Row],[Données]])&gt;=$I$2),"HC","HP")</f>
        <v>HC</v>
      </c>
      <c r="F3916" t="str">
        <f>IF(AND(Tableau13[[#This Row],[Jours]]="W",Tableau13[[#This Row],[Colonne1]]="HC")=TRUE, "Talon","Conso normale")</f>
        <v>Conso normale</v>
      </c>
    </row>
    <row r="3917" spans="1:6">
      <c r="A3917" s="6">
        <v>45258.1875</v>
      </c>
      <c r="B3917" s="7">
        <v>5.0833333300000003</v>
      </c>
      <c r="C3917" t="str">
        <f>IF(WEEKDAY(Tableau13[[#This Row],[Données]],11)&gt;5,"W","S")</f>
        <v>S</v>
      </c>
      <c r="D3917" t="str" cm="1">
        <f t="array" ref="D3917">_xlfn.IFS(
AND(Tableau13[[#This Row],[Jours]]="W",Tableau13[[#This Row],[Colonne1]]="HC"),"Talon",
Tableau13[[#This Row],[Colonne1]]="HP","Consommation normale",
E3917="HC","Talon")</f>
        <v>Talon</v>
      </c>
      <c r="E3917" s="3" t="str">
        <f>IF(OR(Tableau13[[#This Row],[Données]]-INT(Tableau13[[#This Row],[Données]])&lt;$J$2,Tableau13[[#This Row],[Données]]-INT(Tableau13[[#This Row],[Données]])&gt;=$I$2),"HC","HP")</f>
        <v>HC</v>
      </c>
      <c r="F3917" t="str">
        <f>IF(AND(Tableau13[[#This Row],[Jours]]="W",Tableau13[[#This Row],[Colonne1]]="HC")=TRUE, "Talon","Conso normale")</f>
        <v>Conso normale</v>
      </c>
    </row>
    <row r="3918" spans="1:6">
      <c r="A3918" s="6">
        <v>45258.194444444445</v>
      </c>
      <c r="B3918" s="7">
        <v>5</v>
      </c>
      <c r="C3918" t="str">
        <f>IF(WEEKDAY(Tableau13[[#This Row],[Données]],11)&gt;5,"W","S")</f>
        <v>S</v>
      </c>
      <c r="D3918" t="str" cm="1">
        <f t="array" ref="D3918">_xlfn.IFS(
AND(Tableau13[[#This Row],[Jours]]="W",Tableau13[[#This Row],[Colonne1]]="HC"),"Talon",
Tableau13[[#This Row],[Colonne1]]="HP","Consommation normale",
E3918="HC","Talon")</f>
        <v>Talon</v>
      </c>
      <c r="E3918" s="3" t="str">
        <f>IF(OR(Tableau13[[#This Row],[Données]]-INT(Tableau13[[#This Row],[Données]])&lt;$J$2,Tableau13[[#This Row],[Données]]-INT(Tableau13[[#This Row],[Données]])&gt;=$I$2),"HC","HP")</f>
        <v>HC</v>
      </c>
      <c r="F3918" t="str">
        <f>IF(AND(Tableau13[[#This Row],[Jours]]="W",Tableau13[[#This Row],[Colonne1]]="HC")=TRUE, "Talon","Conso normale")</f>
        <v>Conso normale</v>
      </c>
    </row>
    <row r="3919" spans="1:6">
      <c r="A3919" s="6">
        <v>45258.201388888891</v>
      </c>
      <c r="B3919" s="7">
        <v>5.3333333300000003</v>
      </c>
      <c r="C3919" t="str">
        <f>IF(WEEKDAY(Tableau13[[#This Row],[Données]],11)&gt;5,"W","S")</f>
        <v>S</v>
      </c>
      <c r="D3919" t="str" cm="1">
        <f t="array" ref="D3919">_xlfn.IFS(
AND(Tableau13[[#This Row],[Jours]]="W",Tableau13[[#This Row],[Colonne1]]="HC"),"Talon",
Tableau13[[#This Row],[Colonne1]]="HP","Consommation normale",
E3919="HC","Talon")</f>
        <v>Talon</v>
      </c>
      <c r="E3919" s="3" t="str">
        <f>IF(OR(Tableau13[[#This Row],[Données]]-INT(Tableau13[[#This Row],[Données]])&lt;$J$2,Tableau13[[#This Row],[Données]]-INT(Tableau13[[#This Row],[Données]])&gt;=$I$2),"HC","HP")</f>
        <v>HC</v>
      </c>
      <c r="F3919" t="str">
        <f>IF(AND(Tableau13[[#This Row],[Jours]]="W",Tableau13[[#This Row],[Colonne1]]="HC")=TRUE, "Talon","Conso normale")</f>
        <v>Conso normale</v>
      </c>
    </row>
    <row r="3920" spans="1:6">
      <c r="A3920" s="6">
        <v>45258.208333333336</v>
      </c>
      <c r="B3920" s="7">
        <v>6.5</v>
      </c>
      <c r="C3920" t="str">
        <f>IF(WEEKDAY(Tableau13[[#This Row],[Données]],11)&gt;5,"W","S")</f>
        <v>S</v>
      </c>
      <c r="D3920" t="str" cm="1">
        <f t="array" ref="D3920">_xlfn.IFS(
AND(Tableau13[[#This Row],[Jours]]="W",Tableau13[[#This Row],[Colonne1]]="HC"),"Talon",
Tableau13[[#This Row],[Colonne1]]="HP","Consommation normale",
E3920="HC","Talon")</f>
        <v>Talon</v>
      </c>
      <c r="E3920" s="3" t="str">
        <f>IF(OR(Tableau13[[#This Row],[Données]]-INT(Tableau13[[#This Row],[Données]])&lt;$J$2,Tableau13[[#This Row],[Données]]-INT(Tableau13[[#This Row],[Données]])&gt;=$I$2),"HC","HP")</f>
        <v>HC</v>
      </c>
      <c r="F3920" t="str">
        <f>IF(AND(Tableau13[[#This Row],[Jours]]="W",Tableau13[[#This Row],[Colonne1]]="HC")=TRUE, "Talon","Conso normale")</f>
        <v>Conso normale</v>
      </c>
    </row>
    <row r="3921" spans="1:6">
      <c r="A3921" s="6">
        <v>45258.215277777781</v>
      </c>
      <c r="B3921" s="7">
        <v>7.9166666699999997</v>
      </c>
      <c r="C3921" t="str">
        <f>IF(WEEKDAY(Tableau13[[#This Row],[Données]],11)&gt;5,"W","S")</f>
        <v>S</v>
      </c>
      <c r="D3921" t="str" cm="1">
        <f t="array" ref="D3921">_xlfn.IFS(
AND(Tableau13[[#This Row],[Jours]]="W",Tableau13[[#This Row],[Colonne1]]="HC"),"Talon",
Tableau13[[#This Row],[Colonne1]]="HP","Consommation normale",
E3921="HC","Talon")</f>
        <v>Talon</v>
      </c>
      <c r="E3921" s="3" t="str">
        <f>IF(OR(Tableau13[[#This Row],[Données]]-INT(Tableau13[[#This Row],[Données]])&lt;$J$2,Tableau13[[#This Row],[Données]]-INT(Tableau13[[#This Row],[Données]])&gt;=$I$2),"HC","HP")</f>
        <v>HC</v>
      </c>
      <c r="F3921" t="str">
        <f>IF(AND(Tableau13[[#This Row],[Jours]]="W",Tableau13[[#This Row],[Colonne1]]="HC")=TRUE, "Talon","Conso normale")</f>
        <v>Conso normale</v>
      </c>
    </row>
    <row r="3922" spans="1:6">
      <c r="A3922" s="6">
        <v>45258.222222222219</v>
      </c>
      <c r="B3922" s="7">
        <v>8.75</v>
      </c>
      <c r="C3922" t="str">
        <f>IF(WEEKDAY(Tableau13[[#This Row],[Données]],11)&gt;5,"W","S")</f>
        <v>S</v>
      </c>
      <c r="D3922" t="str" cm="1">
        <f t="array" ref="D3922">_xlfn.IFS(
AND(Tableau13[[#This Row],[Jours]]="W",Tableau13[[#This Row],[Colonne1]]="HC"),"Talon",
Tableau13[[#This Row],[Colonne1]]="HP","Consommation normale",
E3922="HC","Talon")</f>
        <v>Talon</v>
      </c>
      <c r="E3922" s="3" t="str">
        <f>IF(OR(Tableau13[[#This Row],[Données]]-INT(Tableau13[[#This Row],[Données]])&lt;$J$2,Tableau13[[#This Row],[Données]]-INT(Tableau13[[#This Row],[Données]])&gt;=$I$2),"HC","HP")</f>
        <v>HC</v>
      </c>
      <c r="F3922" t="str">
        <f>IF(AND(Tableau13[[#This Row],[Jours]]="W",Tableau13[[#This Row],[Colonne1]]="HC")=TRUE, "Talon","Conso normale")</f>
        <v>Conso normale</v>
      </c>
    </row>
    <row r="3923" spans="1:6">
      <c r="A3923" s="6">
        <v>45258.229166666664</v>
      </c>
      <c r="B3923" s="7">
        <v>9</v>
      </c>
      <c r="C3923" t="str">
        <f>IF(WEEKDAY(Tableau13[[#This Row],[Données]],11)&gt;5,"W","S")</f>
        <v>S</v>
      </c>
      <c r="D3923" t="str" cm="1">
        <f t="array" ref="D3923">_xlfn.IFS(
AND(Tableau13[[#This Row],[Jours]]="W",Tableau13[[#This Row],[Colonne1]]="HC"),"Talon",
Tableau13[[#This Row],[Colonne1]]="HP","Consommation normale",
E3923="HC","Talon")</f>
        <v>Talon</v>
      </c>
      <c r="E3923" s="3" t="str">
        <f>IF(OR(Tableau13[[#This Row],[Données]]-INT(Tableau13[[#This Row],[Données]])&lt;$J$2,Tableau13[[#This Row],[Données]]-INT(Tableau13[[#This Row],[Données]])&gt;=$I$2),"HC","HP")</f>
        <v>HC</v>
      </c>
      <c r="F3923" t="str">
        <f>IF(AND(Tableau13[[#This Row],[Jours]]="W",Tableau13[[#This Row],[Colonne1]]="HC")=TRUE, "Talon","Conso normale")</f>
        <v>Conso normale</v>
      </c>
    </row>
    <row r="3924" spans="1:6">
      <c r="A3924" s="6">
        <v>45258.236111111109</v>
      </c>
      <c r="B3924" s="7">
        <v>9.3333333300000003</v>
      </c>
      <c r="C3924" t="str">
        <f>IF(WEEKDAY(Tableau13[[#This Row],[Données]],11)&gt;5,"W","S")</f>
        <v>S</v>
      </c>
      <c r="D3924" t="str" cm="1">
        <f t="array" ref="D3924">_xlfn.IFS(
AND(Tableau13[[#This Row],[Jours]]="W",Tableau13[[#This Row],[Colonne1]]="HC"),"Talon",
Tableau13[[#This Row],[Colonne1]]="HP","Consommation normale",
E3924="HC","Talon")</f>
        <v>Talon</v>
      </c>
      <c r="E3924" s="3" t="str">
        <f>IF(OR(Tableau13[[#This Row],[Données]]-INT(Tableau13[[#This Row],[Données]])&lt;$J$2,Tableau13[[#This Row],[Données]]-INT(Tableau13[[#This Row],[Données]])&gt;=$I$2),"HC","HP")</f>
        <v>HC</v>
      </c>
      <c r="F3924" t="str">
        <f>IF(AND(Tableau13[[#This Row],[Jours]]="W",Tableau13[[#This Row],[Colonne1]]="HC")=TRUE, "Talon","Conso normale")</f>
        <v>Conso normale</v>
      </c>
    </row>
    <row r="3925" spans="1:6">
      <c r="A3925" s="6">
        <v>45258.243055555555</v>
      </c>
      <c r="B3925" s="7">
        <v>9.5</v>
      </c>
      <c r="C3925" t="str">
        <f>IF(WEEKDAY(Tableau13[[#This Row],[Données]],11)&gt;5,"W","S")</f>
        <v>S</v>
      </c>
      <c r="D3925" t="str" cm="1">
        <f t="array" ref="D3925">_xlfn.IFS(
AND(Tableau13[[#This Row],[Jours]]="W",Tableau13[[#This Row],[Colonne1]]="HC"),"Talon",
Tableau13[[#This Row],[Colonne1]]="HP","Consommation normale",
E3925="HC","Talon")</f>
        <v>Talon</v>
      </c>
      <c r="E3925" s="3" t="str">
        <f>IF(OR(Tableau13[[#This Row],[Données]]-INT(Tableau13[[#This Row],[Données]])&lt;$J$2,Tableau13[[#This Row],[Données]]-INT(Tableau13[[#This Row],[Données]])&gt;=$I$2),"HC","HP")</f>
        <v>HC</v>
      </c>
      <c r="F3925" t="str">
        <f>IF(AND(Tableau13[[#This Row],[Jours]]="W",Tableau13[[#This Row],[Colonne1]]="HC")=TRUE, "Talon","Conso normale")</f>
        <v>Conso normale</v>
      </c>
    </row>
    <row r="3926" spans="1:6">
      <c r="A3926" s="6">
        <v>45258.25</v>
      </c>
      <c r="B3926" s="7">
        <v>9.5</v>
      </c>
      <c r="C3926" t="str">
        <f>IF(WEEKDAY(Tableau13[[#This Row],[Données]],11)&gt;5,"W","S")</f>
        <v>S</v>
      </c>
      <c r="D3926" t="str" cm="1">
        <f t="array" ref="D3926">_xlfn.IFS(
AND(Tableau13[[#This Row],[Jours]]="W",Tableau13[[#This Row],[Colonne1]]="HC"),"Talon",
Tableau13[[#This Row],[Colonne1]]="HP","Consommation normale",
E3926="HC","Talon")</f>
        <v>Consommation normale</v>
      </c>
      <c r="E3926" s="3" t="str">
        <f>IF(OR(Tableau13[[#This Row],[Données]]-INT(Tableau13[[#This Row],[Données]])&lt;$J$2,Tableau13[[#This Row],[Données]]-INT(Tableau13[[#This Row],[Données]])&gt;=$I$2),"HC","HP")</f>
        <v>HP</v>
      </c>
      <c r="F3926" t="str">
        <f>IF(AND(Tableau13[[#This Row],[Jours]]="W",Tableau13[[#This Row],[Colonne1]]="HC")=TRUE, "Talon","Conso normale")</f>
        <v>Conso normale</v>
      </c>
    </row>
    <row r="3927" spans="1:6">
      <c r="A3927" s="6">
        <v>45258.256944444445</v>
      </c>
      <c r="B3927" s="7">
        <v>10.08333333</v>
      </c>
      <c r="C3927" t="str">
        <f>IF(WEEKDAY(Tableau13[[#This Row],[Données]],11)&gt;5,"W","S")</f>
        <v>S</v>
      </c>
      <c r="D3927" t="str" cm="1">
        <f t="array" ref="D3927">_xlfn.IFS(
AND(Tableau13[[#This Row],[Jours]]="W",Tableau13[[#This Row],[Colonne1]]="HC"),"Talon",
Tableau13[[#This Row],[Colonne1]]="HP","Consommation normale",
E3927="HC","Talon")</f>
        <v>Consommation normale</v>
      </c>
      <c r="E3927" s="3" t="str">
        <f>IF(OR(Tableau13[[#This Row],[Données]]-INT(Tableau13[[#This Row],[Données]])&lt;$J$2,Tableau13[[#This Row],[Données]]-INT(Tableau13[[#This Row],[Données]])&gt;=$I$2),"HC","HP")</f>
        <v>HP</v>
      </c>
      <c r="F3927" t="str">
        <f>IF(AND(Tableau13[[#This Row],[Jours]]="W",Tableau13[[#This Row],[Colonne1]]="HC")=TRUE, "Talon","Conso normale")</f>
        <v>Conso normale</v>
      </c>
    </row>
    <row r="3928" spans="1:6">
      <c r="A3928" s="6">
        <v>45258.263888888891</v>
      </c>
      <c r="B3928" s="7">
        <v>9.8333333300000003</v>
      </c>
      <c r="C3928" t="str">
        <f>IF(WEEKDAY(Tableau13[[#This Row],[Données]],11)&gt;5,"W","S")</f>
        <v>S</v>
      </c>
      <c r="D3928" t="str" cm="1">
        <f t="array" ref="D3928">_xlfn.IFS(
AND(Tableau13[[#This Row],[Jours]]="W",Tableau13[[#This Row],[Colonne1]]="HC"),"Talon",
Tableau13[[#This Row],[Colonne1]]="HP","Consommation normale",
E3928="HC","Talon")</f>
        <v>Consommation normale</v>
      </c>
      <c r="E3928" s="3" t="str">
        <f>IF(OR(Tableau13[[#This Row],[Données]]-INT(Tableau13[[#This Row],[Données]])&lt;$J$2,Tableau13[[#This Row],[Données]]-INT(Tableau13[[#This Row],[Données]])&gt;=$I$2),"HC","HP")</f>
        <v>HP</v>
      </c>
      <c r="F3928" t="str">
        <f>IF(AND(Tableau13[[#This Row],[Jours]]="W",Tableau13[[#This Row],[Colonne1]]="HC")=TRUE, "Talon","Conso normale")</f>
        <v>Conso normale</v>
      </c>
    </row>
    <row r="3929" spans="1:6">
      <c r="A3929" s="6">
        <v>45258.270833333336</v>
      </c>
      <c r="B3929" s="7">
        <v>10.08333333</v>
      </c>
      <c r="C3929" t="str">
        <f>IF(WEEKDAY(Tableau13[[#This Row],[Données]],11)&gt;5,"W","S")</f>
        <v>S</v>
      </c>
      <c r="D3929" t="str" cm="1">
        <f t="array" ref="D3929">_xlfn.IFS(
AND(Tableau13[[#This Row],[Jours]]="W",Tableau13[[#This Row],[Colonne1]]="HC"),"Talon",
Tableau13[[#This Row],[Colonne1]]="HP","Consommation normale",
E3929="HC","Talon")</f>
        <v>Consommation normale</v>
      </c>
      <c r="E3929" s="3" t="str">
        <f>IF(OR(Tableau13[[#This Row],[Données]]-INT(Tableau13[[#This Row],[Données]])&lt;$J$2,Tableau13[[#This Row],[Données]]-INT(Tableau13[[#This Row],[Données]])&gt;=$I$2),"HC","HP")</f>
        <v>HP</v>
      </c>
      <c r="F3929" t="str">
        <f>IF(AND(Tableau13[[#This Row],[Jours]]="W",Tableau13[[#This Row],[Colonne1]]="HC")=TRUE, "Talon","Conso normale")</f>
        <v>Conso normale</v>
      </c>
    </row>
    <row r="3930" spans="1:6">
      <c r="A3930" s="6">
        <v>45258.277777777781</v>
      </c>
      <c r="B3930" s="7">
        <v>9.4166666699999997</v>
      </c>
      <c r="C3930" t="str">
        <f>IF(WEEKDAY(Tableau13[[#This Row],[Données]],11)&gt;5,"W","S")</f>
        <v>S</v>
      </c>
      <c r="D3930" t="str" cm="1">
        <f t="array" ref="D3930">_xlfn.IFS(
AND(Tableau13[[#This Row],[Jours]]="W",Tableau13[[#This Row],[Colonne1]]="HC"),"Talon",
Tableau13[[#This Row],[Colonne1]]="HP","Consommation normale",
E3930="HC","Talon")</f>
        <v>Consommation normale</v>
      </c>
      <c r="E3930" s="3" t="str">
        <f>IF(OR(Tableau13[[#This Row],[Données]]-INT(Tableau13[[#This Row],[Données]])&lt;$J$2,Tableau13[[#This Row],[Données]]-INT(Tableau13[[#This Row],[Données]])&gt;=$I$2),"HC","HP")</f>
        <v>HP</v>
      </c>
      <c r="F3930" t="str">
        <f>IF(AND(Tableau13[[#This Row],[Jours]]="W",Tableau13[[#This Row],[Colonne1]]="HC")=TRUE, "Talon","Conso normale")</f>
        <v>Conso normale</v>
      </c>
    </row>
    <row r="3931" spans="1:6">
      <c r="A3931" s="6">
        <v>45258.284722222219</v>
      </c>
      <c r="B3931" s="7">
        <v>9.3333333300000003</v>
      </c>
      <c r="C3931" t="str">
        <f>IF(WEEKDAY(Tableau13[[#This Row],[Données]],11)&gt;5,"W","S")</f>
        <v>S</v>
      </c>
      <c r="D3931" t="str" cm="1">
        <f t="array" ref="D3931">_xlfn.IFS(
AND(Tableau13[[#This Row],[Jours]]="W",Tableau13[[#This Row],[Colonne1]]="HC"),"Talon",
Tableau13[[#This Row],[Colonne1]]="HP","Consommation normale",
E3931="HC","Talon")</f>
        <v>Consommation normale</v>
      </c>
      <c r="E3931" s="3" t="str">
        <f>IF(OR(Tableau13[[#This Row],[Données]]-INT(Tableau13[[#This Row],[Données]])&lt;$J$2,Tableau13[[#This Row],[Données]]-INT(Tableau13[[#This Row],[Données]])&gt;=$I$2),"HC","HP")</f>
        <v>HP</v>
      </c>
      <c r="F3931" t="str">
        <f>IF(AND(Tableau13[[#This Row],[Jours]]="W",Tableau13[[#This Row],[Colonne1]]="HC")=TRUE, "Talon","Conso normale")</f>
        <v>Conso normale</v>
      </c>
    </row>
    <row r="3932" spans="1:6">
      <c r="A3932" s="6">
        <v>45258.291666666664</v>
      </c>
      <c r="B3932" s="7">
        <v>10.08333333</v>
      </c>
      <c r="C3932" t="str">
        <f>IF(WEEKDAY(Tableau13[[#This Row],[Données]],11)&gt;5,"W","S")</f>
        <v>S</v>
      </c>
      <c r="D3932" t="str" cm="1">
        <f t="array" ref="D3932">_xlfn.IFS(
AND(Tableau13[[#This Row],[Jours]]="W",Tableau13[[#This Row],[Colonne1]]="HC"),"Talon",
Tableau13[[#This Row],[Colonne1]]="HP","Consommation normale",
E3932="HC","Talon")</f>
        <v>Consommation normale</v>
      </c>
      <c r="E3932" s="3" t="str">
        <f>IF(OR(Tableau13[[#This Row],[Données]]-INT(Tableau13[[#This Row],[Données]])&lt;$J$2,Tableau13[[#This Row],[Données]]-INT(Tableau13[[#This Row],[Données]])&gt;=$I$2),"HC","HP")</f>
        <v>HP</v>
      </c>
      <c r="F3932" t="str">
        <f>IF(AND(Tableau13[[#This Row],[Jours]]="W",Tableau13[[#This Row],[Colonne1]]="HC")=TRUE, "Talon","Conso normale")</f>
        <v>Conso normale</v>
      </c>
    </row>
    <row r="3933" spans="1:6">
      <c r="A3933" s="6">
        <v>45258.298611111109</v>
      </c>
      <c r="B3933" s="7">
        <v>10.83333333</v>
      </c>
      <c r="C3933" t="str">
        <f>IF(WEEKDAY(Tableau13[[#This Row],[Données]],11)&gt;5,"W","S")</f>
        <v>S</v>
      </c>
      <c r="D3933" t="str" cm="1">
        <f t="array" ref="D3933">_xlfn.IFS(
AND(Tableau13[[#This Row],[Jours]]="W",Tableau13[[#This Row],[Colonne1]]="HC"),"Talon",
Tableau13[[#This Row],[Colonne1]]="HP","Consommation normale",
E3933="HC","Talon")</f>
        <v>Consommation normale</v>
      </c>
      <c r="E3933" s="3" t="str">
        <f>IF(OR(Tableau13[[#This Row],[Données]]-INT(Tableau13[[#This Row],[Données]])&lt;$J$2,Tableau13[[#This Row],[Données]]-INT(Tableau13[[#This Row],[Données]])&gt;=$I$2),"HC","HP")</f>
        <v>HP</v>
      </c>
      <c r="F3933" t="str">
        <f>IF(AND(Tableau13[[#This Row],[Jours]]="W",Tableau13[[#This Row],[Colonne1]]="HC")=TRUE, "Talon","Conso normale")</f>
        <v>Conso normale</v>
      </c>
    </row>
    <row r="3934" spans="1:6">
      <c r="A3934" s="6">
        <v>45258.305555555555</v>
      </c>
      <c r="B3934" s="7">
        <v>10.41666667</v>
      </c>
      <c r="C3934" t="str">
        <f>IF(WEEKDAY(Tableau13[[#This Row],[Données]],11)&gt;5,"W","S")</f>
        <v>S</v>
      </c>
      <c r="D3934" t="str" cm="1">
        <f t="array" ref="D3934">_xlfn.IFS(
AND(Tableau13[[#This Row],[Jours]]="W",Tableau13[[#This Row],[Colonne1]]="HC"),"Talon",
Tableau13[[#This Row],[Colonne1]]="HP","Consommation normale",
E3934="HC","Talon")</f>
        <v>Consommation normale</v>
      </c>
      <c r="E3934" s="3" t="str">
        <f>IF(OR(Tableau13[[#This Row],[Données]]-INT(Tableau13[[#This Row],[Données]])&lt;$J$2,Tableau13[[#This Row],[Données]]-INT(Tableau13[[#This Row],[Données]])&gt;=$I$2),"HC","HP")</f>
        <v>HP</v>
      </c>
      <c r="F3934" t="str">
        <f>IF(AND(Tableau13[[#This Row],[Jours]]="W",Tableau13[[#This Row],[Colonne1]]="HC")=TRUE, "Talon","Conso normale")</f>
        <v>Conso normale</v>
      </c>
    </row>
    <row r="3935" spans="1:6">
      <c r="A3935" s="6">
        <v>45258.3125</v>
      </c>
      <c r="B3935" s="7">
        <v>10.08333333</v>
      </c>
      <c r="C3935" t="str">
        <f>IF(WEEKDAY(Tableau13[[#This Row],[Données]],11)&gt;5,"W","S")</f>
        <v>S</v>
      </c>
      <c r="D3935" t="str" cm="1">
        <f t="array" ref="D3935">_xlfn.IFS(
AND(Tableau13[[#This Row],[Jours]]="W",Tableau13[[#This Row],[Colonne1]]="HC"),"Talon",
Tableau13[[#This Row],[Colonne1]]="HP","Consommation normale",
E3935="HC","Talon")</f>
        <v>Consommation normale</v>
      </c>
      <c r="E3935" s="3" t="str">
        <f>IF(OR(Tableau13[[#This Row],[Données]]-INT(Tableau13[[#This Row],[Données]])&lt;$J$2,Tableau13[[#This Row],[Données]]-INT(Tableau13[[#This Row],[Données]])&gt;=$I$2),"HC","HP")</f>
        <v>HP</v>
      </c>
      <c r="F3935" t="str">
        <f>IF(AND(Tableau13[[#This Row],[Jours]]="W",Tableau13[[#This Row],[Colonne1]]="HC")=TRUE, "Talon","Conso normale")</f>
        <v>Conso normale</v>
      </c>
    </row>
    <row r="3936" spans="1:6">
      <c r="A3936" s="6">
        <v>45258.319444444445</v>
      </c>
      <c r="B3936" s="7">
        <v>11</v>
      </c>
      <c r="C3936" t="str">
        <f>IF(WEEKDAY(Tableau13[[#This Row],[Données]],11)&gt;5,"W","S")</f>
        <v>S</v>
      </c>
      <c r="D3936" t="str" cm="1">
        <f t="array" ref="D3936">_xlfn.IFS(
AND(Tableau13[[#This Row],[Jours]]="W",Tableau13[[#This Row],[Colonne1]]="HC"),"Talon",
Tableau13[[#This Row],[Colonne1]]="HP","Consommation normale",
E3936="HC","Talon")</f>
        <v>Consommation normale</v>
      </c>
      <c r="E3936" s="3" t="str">
        <f>IF(OR(Tableau13[[#This Row],[Données]]-INT(Tableau13[[#This Row],[Données]])&lt;$J$2,Tableau13[[#This Row],[Données]]-INT(Tableau13[[#This Row],[Données]])&gt;=$I$2),"HC","HP")</f>
        <v>HP</v>
      </c>
      <c r="F3936" t="str">
        <f>IF(AND(Tableau13[[#This Row],[Jours]]="W",Tableau13[[#This Row],[Colonne1]]="HC")=TRUE, "Talon","Conso normale")</f>
        <v>Conso normale</v>
      </c>
    </row>
    <row r="3937" spans="1:6">
      <c r="A3937" s="6">
        <v>45258.326388888891</v>
      </c>
      <c r="B3937" s="7">
        <v>11</v>
      </c>
      <c r="C3937" t="str">
        <f>IF(WEEKDAY(Tableau13[[#This Row],[Données]],11)&gt;5,"W","S")</f>
        <v>S</v>
      </c>
      <c r="D3937" t="str" cm="1">
        <f t="array" ref="D3937">_xlfn.IFS(
AND(Tableau13[[#This Row],[Jours]]="W",Tableau13[[#This Row],[Colonne1]]="HC"),"Talon",
Tableau13[[#This Row],[Colonne1]]="HP","Consommation normale",
E3937="HC","Talon")</f>
        <v>Consommation normale</v>
      </c>
      <c r="E3937" s="3" t="str">
        <f>IF(OR(Tableau13[[#This Row],[Données]]-INT(Tableau13[[#This Row],[Données]])&lt;$J$2,Tableau13[[#This Row],[Données]]-INT(Tableau13[[#This Row],[Données]])&gt;=$I$2),"HC","HP")</f>
        <v>HP</v>
      </c>
      <c r="F3937" t="str">
        <f>IF(AND(Tableau13[[#This Row],[Jours]]="W",Tableau13[[#This Row],[Colonne1]]="HC")=TRUE, "Talon","Conso normale")</f>
        <v>Conso normale</v>
      </c>
    </row>
    <row r="3938" spans="1:6">
      <c r="A3938" s="6">
        <v>45258.333333333336</v>
      </c>
      <c r="B3938" s="7">
        <v>11.5</v>
      </c>
      <c r="C3938" t="str">
        <f>IF(WEEKDAY(Tableau13[[#This Row],[Données]],11)&gt;5,"W","S")</f>
        <v>S</v>
      </c>
      <c r="D3938" t="str" cm="1">
        <f t="array" ref="D3938">_xlfn.IFS(
AND(Tableau13[[#This Row],[Jours]]="W",Tableau13[[#This Row],[Colonne1]]="HC"),"Talon",
Tableau13[[#This Row],[Colonne1]]="HP","Consommation normale",
E3938="HC","Talon")</f>
        <v>Consommation normale</v>
      </c>
      <c r="E3938" s="3" t="str">
        <f>IF(OR(Tableau13[[#This Row],[Données]]-INT(Tableau13[[#This Row],[Données]])&lt;$J$2,Tableau13[[#This Row],[Données]]-INT(Tableau13[[#This Row],[Données]])&gt;=$I$2),"HC","HP")</f>
        <v>HP</v>
      </c>
      <c r="F3938" t="str">
        <f>IF(AND(Tableau13[[#This Row],[Jours]]="W",Tableau13[[#This Row],[Colonne1]]="HC")=TRUE, "Talon","Conso normale")</f>
        <v>Conso normale</v>
      </c>
    </row>
    <row r="3939" spans="1:6">
      <c r="A3939" s="6">
        <v>45258.340277777781</v>
      </c>
      <c r="B3939" s="7">
        <v>11.83333333</v>
      </c>
      <c r="C3939" t="str">
        <f>IF(WEEKDAY(Tableau13[[#This Row],[Données]],11)&gt;5,"W","S")</f>
        <v>S</v>
      </c>
      <c r="D3939" t="str" cm="1">
        <f t="array" ref="D3939">_xlfn.IFS(
AND(Tableau13[[#This Row],[Jours]]="W",Tableau13[[#This Row],[Colonne1]]="HC"),"Talon",
Tableau13[[#This Row],[Colonne1]]="HP","Consommation normale",
E3939="HC","Talon")</f>
        <v>Consommation normale</v>
      </c>
      <c r="E3939" s="3" t="str">
        <f>IF(OR(Tableau13[[#This Row],[Données]]-INT(Tableau13[[#This Row],[Données]])&lt;$J$2,Tableau13[[#This Row],[Données]]-INT(Tableau13[[#This Row],[Données]])&gt;=$I$2),"HC","HP")</f>
        <v>HP</v>
      </c>
      <c r="F3939" t="str">
        <f>IF(AND(Tableau13[[#This Row],[Jours]]="W",Tableau13[[#This Row],[Colonne1]]="HC")=TRUE, "Talon","Conso normale")</f>
        <v>Conso normale</v>
      </c>
    </row>
    <row r="3940" spans="1:6">
      <c r="A3940" s="6">
        <v>45258.347222222219</v>
      </c>
      <c r="B3940" s="7">
        <v>12.66666667</v>
      </c>
      <c r="C3940" t="str">
        <f>IF(WEEKDAY(Tableau13[[#This Row],[Données]],11)&gt;5,"W","S")</f>
        <v>S</v>
      </c>
      <c r="D3940" t="str" cm="1">
        <f t="array" ref="D3940">_xlfn.IFS(
AND(Tableau13[[#This Row],[Jours]]="W",Tableau13[[#This Row],[Colonne1]]="HC"),"Talon",
Tableau13[[#This Row],[Colonne1]]="HP","Consommation normale",
E3940="HC","Talon")</f>
        <v>Consommation normale</v>
      </c>
      <c r="E3940" s="3" t="str">
        <f>IF(OR(Tableau13[[#This Row],[Données]]-INT(Tableau13[[#This Row],[Données]])&lt;$J$2,Tableau13[[#This Row],[Données]]-INT(Tableau13[[#This Row],[Données]])&gt;=$I$2),"HC","HP")</f>
        <v>HP</v>
      </c>
      <c r="F3940" t="str">
        <f>IF(AND(Tableau13[[#This Row],[Jours]]="W",Tableau13[[#This Row],[Colonne1]]="HC")=TRUE, "Talon","Conso normale")</f>
        <v>Conso normale</v>
      </c>
    </row>
    <row r="3941" spans="1:6">
      <c r="A3941" s="6">
        <v>45258.354166666664</v>
      </c>
      <c r="B3941" s="7">
        <v>11.25</v>
      </c>
      <c r="C3941" t="str">
        <f>IF(WEEKDAY(Tableau13[[#This Row],[Données]],11)&gt;5,"W","S")</f>
        <v>S</v>
      </c>
      <c r="D3941" t="str" cm="1">
        <f t="array" ref="D3941">_xlfn.IFS(
AND(Tableau13[[#This Row],[Jours]]="W",Tableau13[[#This Row],[Colonne1]]="HC"),"Talon",
Tableau13[[#This Row],[Colonne1]]="HP","Consommation normale",
E3941="HC","Talon")</f>
        <v>Consommation normale</v>
      </c>
      <c r="E3941" s="3" t="str">
        <f>IF(OR(Tableau13[[#This Row],[Données]]-INT(Tableau13[[#This Row],[Données]])&lt;$J$2,Tableau13[[#This Row],[Données]]-INT(Tableau13[[#This Row],[Données]])&gt;=$I$2),"HC","HP")</f>
        <v>HP</v>
      </c>
      <c r="F3941" t="str">
        <f>IF(AND(Tableau13[[#This Row],[Jours]]="W",Tableau13[[#This Row],[Colonne1]]="HC")=TRUE, "Talon","Conso normale")</f>
        <v>Conso normale</v>
      </c>
    </row>
    <row r="3942" spans="1:6">
      <c r="A3942" s="6">
        <v>45258.361111111109</v>
      </c>
      <c r="B3942" s="7">
        <v>11.16666667</v>
      </c>
      <c r="C3942" t="str">
        <f>IF(WEEKDAY(Tableau13[[#This Row],[Données]],11)&gt;5,"W","S")</f>
        <v>S</v>
      </c>
      <c r="D3942" t="str" cm="1">
        <f t="array" ref="D3942">_xlfn.IFS(
AND(Tableau13[[#This Row],[Jours]]="W",Tableau13[[#This Row],[Colonne1]]="HC"),"Talon",
Tableau13[[#This Row],[Colonne1]]="HP","Consommation normale",
E3942="HC","Talon")</f>
        <v>Consommation normale</v>
      </c>
      <c r="E3942" s="3" t="str">
        <f>IF(OR(Tableau13[[#This Row],[Données]]-INT(Tableau13[[#This Row],[Données]])&lt;$J$2,Tableau13[[#This Row],[Données]]-INT(Tableau13[[#This Row],[Données]])&gt;=$I$2),"HC","HP")</f>
        <v>HP</v>
      </c>
      <c r="F3942" t="str">
        <f>IF(AND(Tableau13[[#This Row],[Jours]]="W",Tableau13[[#This Row],[Colonne1]]="HC")=TRUE, "Talon","Conso normale")</f>
        <v>Conso normale</v>
      </c>
    </row>
    <row r="3943" spans="1:6">
      <c r="A3943" s="6">
        <v>45258.368055555555</v>
      </c>
      <c r="B3943" s="7">
        <v>11.5</v>
      </c>
      <c r="C3943" t="str">
        <f>IF(WEEKDAY(Tableau13[[#This Row],[Données]],11)&gt;5,"W","S")</f>
        <v>S</v>
      </c>
      <c r="D3943" t="str" cm="1">
        <f t="array" ref="D3943">_xlfn.IFS(
AND(Tableau13[[#This Row],[Jours]]="W",Tableau13[[#This Row],[Colonne1]]="HC"),"Talon",
Tableau13[[#This Row],[Colonne1]]="HP","Consommation normale",
E3943="HC","Talon")</f>
        <v>Consommation normale</v>
      </c>
      <c r="E3943" s="3" t="str">
        <f>IF(OR(Tableau13[[#This Row],[Données]]-INT(Tableau13[[#This Row],[Données]])&lt;$J$2,Tableau13[[#This Row],[Données]]-INT(Tableau13[[#This Row],[Données]])&gt;=$I$2),"HC","HP")</f>
        <v>HP</v>
      </c>
      <c r="F3943" t="str">
        <f>IF(AND(Tableau13[[#This Row],[Jours]]="W",Tableau13[[#This Row],[Colonne1]]="HC")=TRUE, "Talon","Conso normale")</f>
        <v>Conso normale</v>
      </c>
    </row>
    <row r="3944" spans="1:6">
      <c r="A3944" s="6">
        <v>45258.375</v>
      </c>
      <c r="B3944" s="7">
        <v>11.83333333</v>
      </c>
      <c r="C3944" t="str">
        <f>IF(WEEKDAY(Tableau13[[#This Row],[Données]],11)&gt;5,"W","S")</f>
        <v>S</v>
      </c>
      <c r="D3944" t="str" cm="1">
        <f t="array" ref="D3944">_xlfn.IFS(
AND(Tableau13[[#This Row],[Jours]]="W",Tableau13[[#This Row],[Colonne1]]="HC"),"Talon",
Tableau13[[#This Row],[Colonne1]]="HP","Consommation normale",
E3944="HC","Talon")</f>
        <v>Consommation normale</v>
      </c>
      <c r="E3944" s="3" t="str">
        <f>IF(OR(Tableau13[[#This Row],[Données]]-INT(Tableau13[[#This Row],[Données]])&lt;$J$2,Tableau13[[#This Row],[Données]]-INT(Tableau13[[#This Row],[Données]])&gt;=$I$2),"HC","HP")</f>
        <v>HP</v>
      </c>
      <c r="F3944" t="str">
        <f>IF(AND(Tableau13[[#This Row],[Jours]]="W",Tableau13[[#This Row],[Colonne1]]="HC")=TRUE, "Talon","Conso normale")</f>
        <v>Conso normale</v>
      </c>
    </row>
    <row r="3945" spans="1:6">
      <c r="A3945" s="6">
        <v>45258.381944444445</v>
      </c>
      <c r="B3945" s="7">
        <v>11.33333333</v>
      </c>
      <c r="C3945" t="str">
        <f>IF(WEEKDAY(Tableau13[[#This Row],[Données]],11)&gt;5,"W","S")</f>
        <v>S</v>
      </c>
      <c r="D3945" t="str" cm="1">
        <f t="array" ref="D3945">_xlfn.IFS(
AND(Tableau13[[#This Row],[Jours]]="W",Tableau13[[#This Row],[Colonne1]]="HC"),"Talon",
Tableau13[[#This Row],[Colonne1]]="HP","Consommation normale",
E3945="HC","Talon")</f>
        <v>Consommation normale</v>
      </c>
      <c r="E3945" s="3" t="str">
        <f>IF(OR(Tableau13[[#This Row],[Données]]-INT(Tableau13[[#This Row],[Données]])&lt;$J$2,Tableau13[[#This Row],[Données]]-INT(Tableau13[[#This Row],[Données]])&gt;=$I$2),"HC","HP")</f>
        <v>HP</v>
      </c>
      <c r="F3945" t="str">
        <f>IF(AND(Tableau13[[#This Row],[Jours]]="W",Tableau13[[#This Row],[Colonne1]]="HC")=TRUE, "Talon","Conso normale")</f>
        <v>Conso normale</v>
      </c>
    </row>
    <row r="3946" spans="1:6">
      <c r="A3946" s="6">
        <v>45258.388888888891</v>
      </c>
      <c r="B3946" s="7">
        <v>12.25</v>
      </c>
      <c r="C3946" t="str">
        <f>IF(WEEKDAY(Tableau13[[#This Row],[Données]],11)&gt;5,"W","S")</f>
        <v>S</v>
      </c>
      <c r="D3946" t="str" cm="1">
        <f t="array" ref="D3946">_xlfn.IFS(
AND(Tableau13[[#This Row],[Jours]]="W",Tableau13[[#This Row],[Colonne1]]="HC"),"Talon",
Tableau13[[#This Row],[Colonne1]]="HP","Consommation normale",
E3946="HC","Talon")</f>
        <v>Consommation normale</v>
      </c>
      <c r="E3946" s="3" t="str">
        <f>IF(OR(Tableau13[[#This Row],[Données]]-INT(Tableau13[[#This Row],[Données]])&lt;$J$2,Tableau13[[#This Row],[Données]]-INT(Tableau13[[#This Row],[Données]])&gt;=$I$2),"HC","HP")</f>
        <v>HP</v>
      </c>
      <c r="F3946" t="str">
        <f>IF(AND(Tableau13[[#This Row],[Jours]]="W",Tableau13[[#This Row],[Colonne1]]="HC")=TRUE, "Talon","Conso normale")</f>
        <v>Conso normale</v>
      </c>
    </row>
    <row r="3947" spans="1:6">
      <c r="A3947" s="6">
        <v>45258.395833333336</v>
      </c>
      <c r="B3947" s="7">
        <v>12.41666667</v>
      </c>
      <c r="C3947" t="str">
        <f>IF(WEEKDAY(Tableau13[[#This Row],[Données]],11)&gt;5,"W","S")</f>
        <v>S</v>
      </c>
      <c r="D3947" t="str" cm="1">
        <f t="array" ref="D3947">_xlfn.IFS(
AND(Tableau13[[#This Row],[Jours]]="W",Tableau13[[#This Row],[Colonne1]]="HC"),"Talon",
Tableau13[[#This Row],[Colonne1]]="HP","Consommation normale",
E3947="HC","Talon")</f>
        <v>Consommation normale</v>
      </c>
      <c r="E3947" s="3" t="str">
        <f>IF(OR(Tableau13[[#This Row],[Données]]-INT(Tableau13[[#This Row],[Données]])&lt;$J$2,Tableau13[[#This Row],[Données]]-INT(Tableau13[[#This Row],[Données]])&gt;=$I$2),"HC","HP")</f>
        <v>HP</v>
      </c>
      <c r="F3947" t="str">
        <f>IF(AND(Tableau13[[#This Row],[Jours]]="W",Tableau13[[#This Row],[Colonne1]]="HC")=TRUE, "Talon","Conso normale")</f>
        <v>Conso normale</v>
      </c>
    </row>
    <row r="3948" spans="1:6">
      <c r="A3948" s="6">
        <v>45258.402777777781</v>
      </c>
      <c r="B3948" s="7">
        <v>11.08333333</v>
      </c>
      <c r="C3948" t="str">
        <f>IF(WEEKDAY(Tableau13[[#This Row],[Données]],11)&gt;5,"W","S")</f>
        <v>S</v>
      </c>
      <c r="D3948" t="str" cm="1">
        <f t="array" ref="D3948">_xlfn.IFS(
AND(Tableau13[[#This Row],[Jours]]="W",Tableau13[[#This Row],[Colonne1]]="HC"),"Talon",
Tableau13[[#This Row],[Colonne1]]="HP","Consommation normale",
E3948="HC","Talon")</f>
        <v>Consommation normale</v>
      </c>
      <c r="E3948" s="3" t="str">
        <f>IF(OR(Tableau13[[#This Row],[Données]]-INT(Tableau13[[#This Row],[Données]])&lt;$J$2,Tableau13[[#This Row],[Données]]-INT(Tableau13[[#This Row],[Données]])&gt;=$I$2),"HC","HP")</f>
        <v>HP</v>
      </c>
      <c r="F3948" t="str">
        <f>IF(AND(Tableau13[[#This Row],[Jours]]="W",Tableau13[[#This Row],[Colonne1]]="HC")=TRUE, "Talon","Conso normale")</f>
        <v>Conso normale</v>
      </c>
    </row>
    <row r="3949" spans="1:6">
      <c r="A3949" s="6">
        <v>45258.409722222219</v>
      </c>
      <c r="B3949" s="7">
        <v>13.16666667</v>
      </c>
      <c r="C3949" t="str">
        <f>IF(WEEKDAY(Tableau13[[#This Row],[Données]],11)&gt;5,"W","S")</f>
        <v>S</v>
      </c>
      <c r="D3949" t="str" cm="1">
        <f t="array" ref="D3949">_xlfn.IFS(
AND(Tableau13[[#This Row],[Jours]]="W",Tableau13[[#This Row],[Colonne1]]="HC"),"Talon",
Tableau13[[#This Row],[Colonne1]]="HP","Consommation normale",
E3949="HC","Talon")</f>
        <v>Consommation normale</v>
      </c>
      <c r="E3949" s="3" t="str">
        <f>IF(OR(Tableau13[[#This Row],[Données]]-INT(Tableau13[[#This Row],[Données]])&lt;$J$2,Tableau13[[#This Row],[Données]]-INT(Tableau13[[#This Row],[Données]])&gt;=$I$2),"HC","HP")</f>
        <v>HP</v>
      </c>
      <c r="F3949" t="str">
        <f>IF(AND(Tableau13[[#This Row],[Jours]]="W",Tableau13[[#This Row],[Colonne1]]="HC")=TRUE, "Talon","Conso normale")</f>
        <v>Conso normale</v>
      </c>
    </row>
    <row r="3950" spans="1:6">
      <c r="A3950" s="6">
        <v>45258.416666666664</v>
      </c>
      <c r="B3950" s="7">
        <v>12.25</v>
      </c>
      <c r="C3950" t="str">
        <f>IF(WEEKDAY(Tableau13[[#This Row],[Données]],11)&gt;5,"W","S")</f>
        <v>S</v>
      </c>
      <c r="D3950" t="str" cm="1">
        <f t="array" ref="D3950">_xlfn.IFS(
AND(Tableau13[[#This Row],[Jours]]="W",Tableau13[[#This Row],[Colonne1]]="HC"),"Talon",
Tableau13[[#This Row],[Colonne1]]="HP","Consommation normale",
E3950="HC","Talon")</f>
        <v>Consommation normale</v>
      </c>
      <c r="E3950" s="3" t="str">
        <f>IF(OR(Tableau13[[#This Row],[Données]]-INT(Tableau13[[#This Row],[Données]])&lt;$J$2,Tableau13[[#This Row],[Données]]-INT(Tableau13[[#This Row],[Données]])&gt;=$I$2),"HC","HP")</f>
        <v>HP</v>
      </c>
      <c r="F3950" t="str">
        <f>IF(AND(Tableau13[[#This Row],[Jours]]="W",Tableau13[[#This Row],[Colonne1]]="HC")=TRUE, "Talon","Conso normale")</f>
        <v>Conso normale</v>
      </c>
    </row>
    <row r="3951" spans="1:6">
      <c r="A3951" s="6">
        <v>45258.423611111109</v>
      </c>
      <c r="B3951" s="7">
        <v>12.66666667</v>
      </c>
      <c r="C3951" t="str">
        <f>IF(WEEKDAY(Tableau13[[#This Row],[Données]],11)&gt;5,"W","S")</f>
        <v>S</v>
      </c>
      <c r="D3951" t="str" cm="1">
        <f t="array" ref="D3951">_xlfn.IFS(
AND(Tableau13[[#This Row],[Jours]]="W",Tableau13[[#This Row],[Colonne1]]="HC"),"Talon",
Tableau13[[#This Row],[Colonne1]]="HP","Consommation normale",
E3951="HC","Talon")</f>
        <v>Consommation normale</v>
      </c>
      <c r="E3951" s="3" t="str">
        <f>IF(OR(Tableau13[[#This Row],[Données]]-INT(Tableau13[[#This Row],[Données]])&lt;$J$2,Tableau13[[#This Row],[Données]]-INT(Tableau13[[#This Row],[Données]])&gt;=$I$2),"HC","HP")</f>
        <v>HP</v>
      </c>
      <c r="F3951" t="str">
        <f>IF(AND(Tableau13[[#This Row],[Jours]]="W",Tableau13[[#This Row],[Colonne1]]="HC")=TRUE, "Talon","Conso normale")</f>
        <v>Conso normale</v>
      </c>
    </row>
    <row r="3952" spans="1:6">
      <c r="A3952" s="6">
        <v>45258.430555555555</v>
      </c>
      <c r="B3952" s="7">
        <v>13.08333333</v>
      </c>
      <c r="C3952" t="str">
        <f>IF(WEEKDAY(Tableau13[[#This Row],[Données]],11)&gt;5,"W","S")</f>
        <v>S</v>
      </c>
      <c r="D3952" t="str" cm="1">
        <f t="array" ref="D3952">_xlfn.IFS(
AND(Tableau13[[#This Row],[Jours]]="W",Tableau13[[#This Row],[Colonne1]]="HC"),"Talon",
Tableau13[[#This Row],[Colonne1]]="HP","Consommation normale",
E3952="HC","Talon")</f>
        <v>Consommation normale</v>
      </c>
      <c r="E3952" s="3" t="str">
        <f>IF(OR(Tableau13[[#This Row],[Données]]-INT(Tableau13[[#This Row],[Données]])&lt;$J$2,Tableau13[[#This Row],[Données]]-INT(Tableau13[[#This Row],[Données]])&gt;=$I$2),"HC","HP")</f>
        <v>HP</v>
      </c>
      <c r="F3952" t="str">
        <f>IF(AND(Tableau13[[#This Row],[Jours]]="W",Tableau13[[#This Row],[Colonne1]]="HC")=TRUE, "Talon","Conso normale")</f>
        <v>Conso normale</v>
      </c>
    </row>
    <row r="3953" spans="1:6">
      <c r="A3953" s="6">
        <v>45258.4375</v>
      </c>
      <c r="B3953" s="7">
        <v>11.16666667</v>
      </c>
      <c r="C3953" t="str">
        <f>IF(WEEKDAY(Tableau13[[#This Row],[Données]],11)&gt;5,"W","S")</f>
        <v>S</v>
      </c>
      <c r="D3953" t="str" cm="1">
        <f t="array" ref="D3953">_xlfn.IFS(
AND(Tableau13[[#This Row],[Jours]]="W",Tableau13[[#This Row],[Colonne1]]="HC"),"Talon",
Tableau13[[#This Row],[Colonne1]]="HP","Consommation normale",
E3953="HC","Talon")</f>
        <v>Consommation normale</v>
      </c>
      <c r="E3953" s="3" t="str">
        <f>IF(OR(Tableau13[[#This Row],[Données]]-INT(Tableau13[[#This Row],[Données]])&lt;$J$2,Tableau13[[#This Row],[Données]]-INT(Tableau13[[#This Row],[Données]])&gt;=$I$2),"HC","HP")</f>
        <v>HP</v>
      </c>
      <c r="F3953" t="str">
        <f>IF(AND(Tableau13[[#This Row],[Jours]]="W",Tableau13[[#This Row],[Colonne1]]="HC")=TRUE, "Talon","Conso normale")</f>
        <v>Conso normale</v>
      </c>
    </row>
    <row r="3954" spans="1:6">
      <c r="A3954" s="6">
        <v>45258.444444444445</v>
      </c>
      <c r="B3954" s="7">
        <v>11.41666667</v>
      </c>
      <c r="C3954" t="str">
        <f>IF(WEEKDAY(Tableau13[[#This Row],[Données]],11)&gt;5,"W","S")</f>
        <v>S</v>
      </c>
      <c r="D3954" t="str" cm="1">
        <f t="array" ref="D3954">_xlfn.IFS(
AND(Tableau13[[#This Row],[Jours]]="W",Tableau13[[#This Row],[Colonne1]]="HC"),"Talon",
Tableau13[[#This Row],[Colonne1]]="HP","Consommation normale",
E3954="HC","Talon")</f>
        <v>Consommation normale</v>
      </c>
      <c r="E3954" s="3" t="str">
        <f>IF(OR(Tableau13[[#This Row],[Données]]-INT(Tableau13[[#This Row],[Données]])&lt;$J$2,Tableau13[[#This Row],[Données]]-INT(Tableau13[[#This Row],[Données]])&gt;=$I$2),"HC","HP")</f>
        <v>HP</v>
      </c>
      <c r="F3954" t="str">
        <f>IF(AND(Tableau13[[#This Row],[Jours]]="W",Tableau13[[#This Row],[Colonne1]]="HC")=TRUE, "Talon","Conso normale")</f>
        <v>Conso normale</v>
      </c>
    </row>
    <row r="3955" spans="1:6">
      <c r="A3955" s="6">
        <v>45258.451388888891</v>
      </c>
      <c r="B3955" s="7">
        <v>10.83333333</v>
      </c>
      <c r="C3955" t="str">
        <f>IF(WEEKDAY(Tableau13[[#This Row],[Données]],11)&gt;5,"W","S")</f>
        <v>S</v>
      </c>
      <c r="D3955" t="str" cm="1">
        <f t="array" ref="D3955">_xlfn.IFS(
AND(Tableau13[[#This Row],[Jours]]="W",Tableau13[[#This Row],[Colonne1]]="HC"),"Talon",
Tableau13[[#This Row],[Colonne1]]="HP","Consommation normale",
E3955="HC","Talon")</f>
        <v>Consommation normale</v>
      </c>
      <c r="E3955" s="3" t="str">
        <f>IF(OR(Tableau13[[#This Row],[Données]]-INT(Tableau13[[#This Row],[Données]])&lt;$J$2,Tableau13[[#This Row],[Données]]-INT(Tableau13[[#This Row],[Données]])&gt;=$I$2),"HC","HP")</f>
        <v>HP</v>
      </c>
      <c r="F3955" t="str">
        <f>IF(AND(Tableau13[[#This Row],[Jours]]="W",Tableau13[[#This Row],[Colonne1]]="HC")=TRUE, "Talon","Conso normale")</f>
        <v>Conso normale</v>
      </c>
    </row>
    <row r="3956" spans="1:6">
      <c r="A3956" s="6">
        <v>45258.458333333336</v>
      </c>
      <c r="B3956" s="7">
        <v>11.5</v>
      </c>
      <c r="C3956" t="str">
        <f>IF(WEEKDAY(Tableau13[[#This Row],[Données]],11)&gt;5,"W","S")</f>
        <v>S</v>
      </c>
      <c r="D3956" t="str" cm="1">
        <f t="array" ref="D3956">_xlfn.IFS(
AND(Tableau13[[#This Row],[Jours]]="W",Tableau13[[#This Row],[Colonne1]]="HC"),"Talon",
Tableau13[[#This Row],[Colonne1]]="HP","Consommation normale",
E3956="HC","Talon")</f>
        <v>Consommation normale</v>
      </c>
      <c r="E3956" s="3" t="str">
        <f>IF(OR(Tableau13[[#This Row],[Données]]-INT(Tableau13[[#This Row],[Données]])&lt;$J$2,Tableau13[[#This Row],[Données]]-INT(Tableau13[[#This Row],[Données]])&gt;=$I$2),"HC","HP")</f>
        <v>HP</v>
      </c>
      <c r="F3956" t="str">
        <f>IF(AND(Tableau13[[#This Row],[Jours]]="W",Tableau13[[#This Row],[Colonne1]]="HC")=TRUE, "Talon","Conso normale")</f>
        <v>Conso normale</v>
      </c>
    </row>
    <row r="3957" spans="1:6">
      <c r="A3957" s="6">
        <v>45258.465277777781</v>
      </c>
      <c r="B3957" s="7">
        <v>12</v>
      </c>
      <c r="C3957" t="str">
        <f>IF(WEEKDAY(Tableau13[[#This Row],[Données]],11)&gt;5,"W","S")</f>
        <v>S</v>
      </c>
      <c r="D3957" t="str" cm="1">
        <f t="array" ref="D3957">_xlfn.IFS(
AND(Tableau13[[#This Row],[Jours]]="W",Tableau13[[#This Row],[Colonne1]]="HC"),"Talon",
Tableau13[[#This Row],[Colonne1]]="HP","Consommation normale",
E3957="HC","Talon")</f>
        <v>Consommation normale</v>
      </c>
      <c r="E3957" s="3" t="str">
        <f>IF(OR(Tableau13[[#This Row],[Données]]-INT(Tableau13[[#This Row],[Données]])&lt;$J$2,Tableau13[[#This Row],[Données]]-INT(Tableau13[[#This Row],[Données]])&gt;=$I$2),"HC","HP")</f>
        <v>HP</v>
      </c>
      <c r="F3957" t="str">
        <f>IF(AND(Tableau13[[#This Row],[Jours]]="W",Tableau13[[#This Row],[Colonne1]]="HC")=TRUE, "Talon","Conso normale")</f>
        <v>Conso normale</v>
      </c>
    </row>
    <row r="3958" spans="1:6">
      <c r="A3958" s="6">
        <v>45258.472222222219</v>
      </c>
      <c r="B3958" s="7">
        <v>11.58333333</v>
      </c>
      <c r="C3958" t="str">
        <f>IF(WEEKDAY(Tableau13[[#This Row],[Données]],11)&gt;5,"W","S")</f>
        <v>S</v>
      </c>
      <c r="D3958" t="str" cm="1">
        <f t="array" ref="D3958">_xlfn.IFS(
AND(Tableau13[[#This Row],[Jours]]="W",Tableau13[[#This Row],[Colonne1]]="HC"),"Talon",
Tableau13[[#This Row],[Colonne1]]="HP","Consommation normale",
E3958="HC","Talon")</f>
        <v>Consommation normale</v>
      </c>
      <c r="E3958" s="3" t="str">
        <f>IF(OR(Tableau13[[#This Row],[Données]]-INT(Tableau13[[#This Row],[Données]])&lt;$J$2,Tableau13[[#This Row],[Données]]-INT(Tableau13[[#This Row],[Données]])&gt;=$I$2),"HC","HP")</f>
        <v>HP</v>
      </c>
      <c r="F3958" t="str">
        <f>IF(AND(Tableau13[[#This Row],[Jours]]="W",Tableau13[[#This Row],[Colonne1]]="HC")=TRUE, "Talon","Conso normale")</f>
        <v>Conso normale</v>
      </c>
    </row>
    <row r="3959" spans="1:6">
      <c r="A3959" s="6">
        <v>45258.479166666664</v>
      </c>
      <c r="B3959" s="7">
        <v>12.08333333</v>
      </c>
      <c r="C3959" t="str">
        <f>IF(WEEKDAY(Tableau13[[#This Row],[Données]],11)&gt;5,"W","S")</f>
        <v>S</v>
      </c>
      <c r="D3959" t="str" cm="1">
        <f t="array" ref="D3959">_xlfn.IFS(
AND(Tableau13[[#This Row],[Jours]]="W",Tableau13[[#This Row],[Colonne1]]="HC"),"Talon",
Tableau13[[#This Row],[Colonne1]]="HP","Consommation normale",
E3959="HC","Talon")</f>
        <v>Consommation normale</v>
      </c>
      <c r="E3959" s="3" t="str">
        <f>IF(OR(Tableau13[[#This Row],[Données]]-INT(Tableau13[[#This Row],[Données]])&lt;$J$2,Tableau13[[#This Row],[Données]]-INT(Tableau13[[#This Row],[Données]])&gt;=$I$2),"HC","HP")</f>
        <v>HP</v>
      </c>
      <c r="F3959" t="str">
        <f>IF(AND(Tableau13[[#This Row],[Jours]]="W",Tableau13[[#This Row],[Colonne1]]="HC")=TRUE, "Talon","Conso normale")</f>
        <v>Conso normale</v>
      </c>
    </row>
    <row r="3960" spans="1:6">
      <c r="A3960" s="6">
        <v>45258.486111111109</v>
      </c>
      <c r="B3960" s="7">
        <v>11.08333333</v>
      </c>
      <c r="C3960" t="str">
        <f>IF(WEEKDAY(Tableau13[[#This Row],[Données]],11)&gt;5,"W","S")</f>
        <v>S</v>
      </c>
      <c r="D3960" t="str" cm="1">
        <f t="array" ref="D3960">_xlfn.IFS(
AND(Tableau13[[#This Row],[Jours]]="W",Tableau13[[#This Row],[Colonne1]]="HC"),"Talon",
Tableau13[[#This Row],[Colonne1]]="HP","Consommation normale",
E3960="HC","Talon")</f>
        <v>Consommation normale</v>
      </c>
      <c r="E3960" s="3" t="str">
        <f>IF(OR(Tableau13[[#This Row],[Données]]-INT(Tableau13[[#This Row],[Données]])&lt;$J$2,Tableau13[[#This Row],[Données]]-INT(Tableau13[[#This Row],[Données]])&gt;=$I$2),"HC","HP")</f>
        <v>HP</v>
      </c>
      <c r="F3960" t="str">
        <f>IF(AND(Tableau13[[#This Row],[Jours]]="W",Tableau13[[#This Row],[Colonne1]]="HC")=TRUE, "Talon","Conso normale")</f>
        <v>Conso normale</v>
      </c>
    </row>
    <row r="3961" spans="1:6">
      <c r="A3961" s="6">
        <v>45258.493055555555</v>
      </c>
      <c r="B3961" s="7">
        <v>11.25</v>
      </c>
      <c r="C3961" t="str">
        <f>IF(WEEKDAY(Tableau13[[#This Row],[Données]],11)&gt;5,"W","S")</f>
        <v>S</v>
      </c>
      <c r="D3961" t="str" cm="1">
        <f t="array" ref="D3961">_xlfn.IFS(
AND(Tableau13[[#This Row],[Jours]]="W",Tableau13[[#This Row],[Colonne1]]="HC"),"Talon",
Tableau13[[#This Row],[Colonne1]]="HP","Consommation normale",
E3961="HC","Talon")</f>
        <v>Consommation normale</v>
      </c>
      <c r="E3961" s="3" t="str">
        <f>IF(OR(Tableau13[[#This Row],[Données]]-INT(Tableau13[[#This Row],[Données]])&lt;$J$2,Tableau13[[#This Row],[Données]]-INT(Tableau13[[#This Row],[Données]])&gt;=$I$2),"HC","HP")</f>
        <v>HP</v>
      </c>
      <c r="F3961" t="str">
        <f>IF(AND(Tableau13[[#This Row],[Jours]]="W",Tableau13[[#This Row],[Colonne1]]="HC")=TRUE, "Talon","Conso normale")</f>
        <v>Conso normale</v>
      </c>
    </row>
    <row r="3962" spans="1:6">
      <c r="A3962" s="6">
        <v>45258.5</v>
      </c>
      <c r="B3962" s="7">
        <v>10.5</v>
      </c>
      <c r="C3962" t="str">
        <f>IF(WEEKDAY(Tableau13[[#This Row],[Données]],11)&gt;5,"W","S")</f>
        <v>S</v>
      </c>
      <c r="D3962" t="str" cm="1">
        <f t="array" ref="D3962">_xlfn.IFS(
AND(Tableau13[[#This Row],[Jours]]="W",Tableau13[[#This Row],[Colonne1]]="HC"),"Talon",
Tableau13[[#This Row],[Colonne1]]="HP","Consommation normale",
E3962="HC","Talon")</f>
        <v>Consommation normale</v>
      </c>
      <c r="E3962" s="3" t="str">
        <f>IF(OR(Tableau13[[#This Row],[Données]]-INT(Tableau13[[#This Row],[Données]])&lt;$J$2,Tableau13[[#This Row],[Données]]-INT(Tableau13[[#This Row],[Données]])&gt;=$I$2),"HC","HP")</f>
        <v>HP</v>
      </c>
      <c r="F3962" t="str">
        <f>IF(AND(Tableau13[[#This Row],[Jours]]="W",Tableau13[[#This Row],[Colonne1]]="HC")=TRUE, "Talon","Conso normale")</f>
        <v>Conso normale</v>
      </c>
    </row>
    <row r="3963" spans="1:6">
      <c r="A3963" s="6">
        <v>45258.506944444445</v>
      </c>
      <c r="B3963" s="7">
        <v>10.41666667</v>
      </c>
      <c r="C3963" t="str">
        <f>IF(WEEKDAY(Tableau13[[#This Row],[Données]],11)&gt;5,"W","S")</f>
        <v>S</v>
      </c>
      <c r="D3963" t="str" cm="1">
        <f t="array" ref="D3963">_xlfn.IFS(
AND(Tableau13[[#This Row],[Jours]]="W",Tableau13[[#This Row],[Colonne1]]="HC"),"Talon",
Tableau13[[#This Row],[Colonne1]]="HP","Consommation normale",
E3963="HC","Talon")</f>
        <v>Consommation normale</v>
      </c>
      <c r="E3963" s="3" t="str">
        <f>IF(OR(Tableau13[[#This Row],[Données]]-INT(Tableau13[[#This Row],[Données]])&lt;$J$2,Tableau13[[#This Row],[Données]]-INT(Tableau13[[#This Row],[Données]])&gt;=$I$2),"HC","HP")</f>
        <v>HP</v>
      </c>
      <c r="F3963" t="str">
        <f>IF(AND(Tableau13[[#This Row],[Jours]]="W",Tableau13[[#This Row],[Colonne1]]="HC")=TRUE, "Talon","Conso normale")</f>
        <v>Conso normale</v>
      </c>
    </row>
    <row r="3964" spans="1:6">
      <c r="A3964" s="6">
        <v>45258.513888888891</v>
      </c>
      <c r="B3964" s="7">
        <v>10.66666667</v>
      </c>
      <c r="C3964" t="str">
        <f>IF(WEEKDAY(Tableau13[[#This Row],[Données]],11)&gt;5,"W","S")</f>
        <v>S</v>
      </c>
      <c r="D3964" t="str" cm="1">
        <f t="array" ref="D3964">_xlfn.IFS(
AND(Tableau13[[#This Row],[Jours]]="W",Tableau13[[#This Row],[Colonne1]]="HC"),"Talon",
Tableau13[[#This Row],[Colonne1]]="HP","Consommation normale",
E3964="HC","Talon")</f>
        <v>Consommation normale</v>
      </c>
      <c r="E3964" s="3" t="str">
        <f>IF(OR(Tableau13[[#This Row],[Données]]-INT(Tableau13[[#This Row],[Données]])&lt;$J$2,Tableau13[[#This Row],[Données]]-INT(Tableau13[[#This Row],[Données]])&gt;=$I$2),"HC","HP")</f>
        <v>HP</v>
      </c>
      <c r="F3964" t="str">
        <f>IF(AND(Tableau13[[#This Row],[Jours]]="W",Tableau13[[#This Row],[Colonne1]]="HC")=TRUE, "Talon","Conso normale")</f>
        <v>Conso normale</v>
      </c>
    </row>
    <row r="3965" spans="1:6">
      <c r="A3965" s="6">
        <v>45258.520833333336</v>
      </c>
      <c r="B3965" s="7">
        <v>11</v>
      </c>
      <c r="C3965" t="str">
        <f>IF(WEEKDAY(Tableau13[[#This Row],[Données]],11)&gt;5,"W","S")</f>
        <v>S</v>
      </c>
      <c r="D3965" t="str" cm="1">
        <f t="array" ref="D3965">_xlfn.IFS(
AND(Tableau13[[#This Row],[Jours]]="W",Tableau13[[#This Row],[Colonne1]]="HC"),"Talon",
Tableau13[[#This Row],[Colonne1]]="HP","Consommation normale",
E3965="HC","Talon")</f>
        <v>Consommation normale</v>
      </c>
      <c r="E3965" s="3" t="str">
        <f>IF(OR(Tableau13[[#This Row],[Données]]-INT(Tableau13[[#This Row],[Données]])&lt;$J$2,Tableau13[[#This Row],[Données]]-INT(Tableau13[[#This Row],[Données]])&gt;=$I$2),"HC","HP")</f>
        <v>HP</v>
      </c>
      <c r="F3965" t="str">
        <f>IF(AND(Tableau13[[#This Row],[Jours]]="W",Tableau13[[#This Row],[Colonne1]]="HC")=TRUE, "Talon","Conso normale")</f>
        <v>Conso normale</v>
      </c>
    </row>
    <row r="3966" spans="1:6">
      <c r="A3966" s="6">
        <v>45258.527777777781</v>
      </c>
      <c r="B3966" s="7">
        <v>10.75</v>
      </c>
      <c r="C3966" t="str">
        <f>IF(WEEKDAY(Tableau13[[#This Row],[Données]],11)&gt;5,"W","S")</f>
        <v>S</v>
      </c>
      <c r="D3966" t="str" cm="1">
        <f t="array" ref="D3966">_xlfn.IFS(
AND(Tableau13[[#This Row],[Jours]]="W",Tableau13[[#This Row],[Colonne1]]="HC"),"Talon",
Tableau13[[#This Row],[Colonne1]]="HP","Consommation normale",
E3966="HC","Talon")</f>
        <v>Consommation normale</v>
      </c>
      <c r="E3966" s="3" t="str">
        <f>IF(OR(Tableau13[[#This Row],[Données]]-INT(Tableau13[[#This Row],[Données]])&lt;$J$2,Tableau13[[#This Row],[Données]]-INT(Tableau13[[#This Row],[Données]])&gt;=$I$2),"HC","HP")</f>
        <v>HP</v>
      </c>
      <c r="F3966" t="str">
        <f>IF(AND(Tableau13[[#This Row],[Jours]]="W",Tableau13[[#This Row],[Colonne1]]="HC")=TRUE, "Talon","Conso normale")</f>
        <v>Conso normale</v>
      </c>
    </row>
    <row r="3967" spans="1:6">
      <c r="A3967" s="6">
        <v>45258.534722222219</v>
      </c>
      <c r="B3967" s="7">
        <v>10.33333333</v>
      </c>
      <c r="C3967" t="str">
        <f>IF(WEEKDAY(Tableau13[[#This Row],[Données]],11)&gt;5,"W","S")</f>
        <v>S</v>
      </c>
      <c r="D3967" t="str" cm="1">
        <f t="array" ref="D3967">_xlfn.IFS(
AND(Tableau13[[#This Row],[Jours]]="W",Tableau13[[#This Row],[Colonne1]]="HC"),"Talon",
Tableau13[[#This Row],[Colonne1]]="HP","Consommation normale",
E3967="HC","Talon")</f>
        <v>Consommation normale</v>
      </c>
      <c r="E3967" s="3" t="str">
        <f>IF(OR(Tableau13[[#This Row],[Données]]-INT(Tableau13[[#This Row],[Données]])&lt;$J$2,Tableau13[[#This Row],[Données]]-INT(Tableau13[[#This Row],[Données]])&gt;=$I$2),"HC","HP")</f>
        <v>HP</v>
      </c>
      <c r="F3967" t="str">
        <f>IF(AND(Tableau13[[#This Row],[Jours]]="W",Tableau13[[#This Row],[Colonne1]]="HC")=TRUE, "Talon","Conso normale")</f>
        <v>Conso normale</v>
      </c>
    </row>
    <row r="3968" spans="1:6">
      <c r="A3968" s="6">
        <v>45258.541666666664</v>
      </c>
      <c r="B3968" s="7">
        <v>11.08333333</v>
      </c>
      <c r="C3968" t="str">
        <f>IF(WEEKDAY(Tableau13[[#This Row],[Données]],11)&gt;5,"W","S")</f>
        <v>S</v>
      </c>
      <c r="D3968" t="str" cm="1">
        <f t="array" ref="D3968">_xlfn.IFS(
AND(Tableau13[[#This Row],[Jours]]="W",Tableau13[[#This Row],[Colonne1]]="HC"),"Talon",
Tableau13[[#This Row],[Colonne1]]="HP","Consommation normale",
E3968="HC","Talon")</f>
        <v>Consommation normale</v>
      </c>
      <c r="E3968" s="3" t="str">
        <f>IF(OR(Tableau13[[#This Row],[Données]]-INT(Tableau13[[#This Row],[Données]])&lt;$J$2,Tableau13[[#This Row],[Données]]-INT(Tableau13[[#This Row],[Données]])&gt;=$I$2),"HC","HP")</f>
        <v>HP</v>
      </c>
      <c r="F3968" t="str">
        <f>IF(AND(Tableau13[[#This Row],[Jours]]="W",Tableau13[[#This Row],[Colonne1]]="HC")=TRUE, "Talon","Conso normale")</f>
        <v>Conso normale</v>
      </c>
    </row>
    <row r="3969" spans="1:6">
      <c r="A3969" s="6">
        <v>45258.548611111109</v>
      </c>
      <c r="B3969" s="7">
        <v>11.5</v>
      </c>
      <c r="C3969" t="str">
        <f>IF(WEEKDAY(Tableau13[[#This Row],[Données]],11)&gt;5,"W","S")</f>
        <v>S</v>
      </c>
      <c r="D3969" t="str" cm="1">
        <f t="array" ref="D3969">_xlfn.IFS(
AND(Tableau13[[#This Row],[Jours]]="W",Tableau13[[#This Row],[Colonne1]]="HC"),"Talon",
Tableau13[[#This Row],[Colonne1]]="HP","Consommation normale",
E3969="HC","Talon")</f>
        <v>Consommation normale</v>
      </c>
      <c r="E3969" s="3" t="str">
        <f>IF(OR(Tableau13[[#This Row],[Données]]-INT(Tableau13[[#This Row],[Données]])&lt;$J$2,Tableau13[[#This Row],[Données]]-INT(Tableau13[[#This Row],[Données]])&gt;=$I$2),"HC","HP")</f>
        <v>HP</v>
      </c>
      <c r="F3969" t="str">
        <f>IF(AND(Tableau13[[#This Row],[Jours]]="W",Tableau13[[#This Row],[Colonne1]]="HC")=TRUE, "Talon","Conso normale")</f>
        <v>Conso normale</v>
      </c>
    </row>
    <row r="3970" spans="1:6">
      <c r="A3970" s="6">
        <v>45258.555555555555</v>
      </c>
      <c r="B3970" s="7">
        <v>10.33333333</v>
      </c>
      <c r="C3970" t="str">
        <f>IF(WEEKDAY(Tableau13[[#This Row],[Données]],11)&gt;5,"W","S")</f>
        <v>S</v>
      </c>
      <c r="D3970" t="str" cm="1">
        <f t="array" ref="D3970">_xlfn.IFS(
AND(Tableau13[[#This Row],[Jours]]="W",Tableau13[[#This Row],[Colonne1]]="HC"),"Talon",
Tableau13[[#This Row],[Colonne1]]="HP","Consommation normale",
E3970="HC","Talon")</f>
        <v>Consommation normale</v>
      </c>
      <c r="E3970" s="3" t="str">
        <f>IF(OR(Tableau13[[#This Row],[Données]]-INT(Tableau13[[#This Row],[Données]])&lt;$J$2,Tableau13[[#This Row],[Données]]-INT(Tableau13[[#This Row],[Données]])&gt;=$I$2),"HC","HP")</f>
        <v>HP</v>
      </c>
      <c r="F3970" t="str">
        <f>IF(AND(Tableau13[[#This Row],[Jours]]="W",Tableau13[[#This Row],[Colonne1]]="HC")=TRUE, "Talon","Conso normale")</f>
        <v>Conso normale</v>
      </c>
    </row>
    <row r="3971" spans="1:6">
      <c r="A3971" s="6">
        <v>45258.5625</v>
      </c>
      <c r="B3971" s="7">
        <v>10.41666667</v>
      </c>
      <c r="C3971" t="str">
        <f>IF(WEEKDAY(Tableau13[[#This Row],[Données]],11)&gt;5,"W","S")</f>
        <v>S</v>
      </c>
      <c r="D3971" t="str" cm="1">
        <f t="array" ref="D3971">_xlfn.IFS(
AND(Tableau13[[#This Row],[Jours]]="W",Tableau13[[#This Row],[Colonne1]]="HC"),"Talon",
Tableau13[[#This Row],[Colonne1]]="HP","Consommation normale",
E3971="HC","Talon")</f>
        <v>Consommation normale</v>
      </c>
      <c r="E3971" s="3" t="str">
        <f>IF(OR(Tableau13[[#This Row],[Données]]-INT(Tableau13[[#This Row],[Données]])&lt;$J$2,Tableau13[[#This Row],[Données]]-INT(Tableau13[[#This Row],[Données]])&gt;=$I$2),"HC","HP")</f>
        <v>HP</v>
      </c>
      <c r="F3971" t="str">
        <f>IF(AND(Tableau13[[#This Row],[Jours]]="W",Tableau13[[#This Row],[Colonne1]]="HC")=TRUE, "Talon","Conso normale")</f>
        <v>Conso normale</v>
      </c>
    </row>
    <row r="3972" spans="1:6">
      <c r="A3972" s="6">
        <v>45258.569444444445</v>
      </c>
      <c r="B3972" s="7">
        <v>10.83333333</v>
      </c>
      <c r="C3972" t="str">
        <f>IF(WEEKDAY(Tableau13[[#This Row],[Données]],11)&gt;5,"W","S")</f>
        <v>S</v>
      </c>
      <c r="D3972" t="str" cm="1">
        <f t="array" ref="D3972">_xlfn.IFS(
AND(Tableau13[[#This Row],[Jours]]="W",Tableau13[[#This Row],[Colonne1]]="HC"),"Talon",
Tableau13[[#This Row],[Colonne1]]="HP","Consommation normale",
E3972="HC","Talon")</f>
        <v>Consommation normale</v>
      </c>
      <c r="E3972" s="3" t="str">
        <f>IF(OR(Tableau13[[#This Row],[Données]]-INT(Tableau13[[#This Row],[Données]])&lt;$J$2,Tableau13[[#This Row],[Données]]-INT(Tableau13[[#This Row],[Données]])&gt;=$I$2),"HC","HP")</f>
        <v>HP</v>
      </c>
      <c r="F3972" t="str">
        <f>IF(AND(Tableau13[[#This Row],[Jours]]="W",Tableau13[[#This Row],[Colonne1]]="HC")=TRUE, "Talon","Conso normale")</f>
        <v>Conso normale</v>
      </c>
    </row>
    <row r="3973" spans="1:6">
      <c r="A3973" s="6">
        <v>45258.576388888891</v>
      </c>
      <c r="B3973" s="7">
        <v>11.5</v>
      </c>
      <c r="C3973" t="str">
        <f>IF(WEEKDAY(Tableau13[[#This Row],[Données]],11)&gt;5,"W","S")</f>
        <v>S</v>
      </c>
      <c r="D3973" t="str" cm="1">
        <f t="array" ref="D3973">_xlfn.IFS(
AND(Tableau13[[#This Row],[Jours]]="W",Tableau13[[#This Row],[Colonne1]]="HC"),"Talon",
Tableau13[[#This Row],[Colonne1]]="HP","Consommation normale",
E3973="HC","Talon")</f>
        <v>Consommation normale</v>
      </c>
      <c r="E3973" s="3" t="str">
        <f>IF(OR(Tableau13[[#This Row],[Données]]-INT(Tableau13[[#This Row],[Données]])&lt;$J$2,Tableau13[[#This Row],[Données]]-INT(Tableau13[[#This Row],[Données]])&gt;=$I$2),"HC","HP")</f>
        <v>HP</v>
      </c>
      <c r="F3973" t="str">
        <f>IF(AND(Tableau13[[#This Row],[Jours]]="W",Tableau13[[#This Row],[Colonne1]]="HC")=TRUE, "Talon","Conso normale")</f>
        <v>Conso normale</v>
      </c>
    </row>
    <row r="3974" spans="1:6">
      <c r="A3974" s="6">
        <v>45258.583333333336</v>
      </c>
      <c r="B3974" s="7">
        <v>10.91666667</v>
      </c>
      <c r="C3974" t="str">
        <f>IF(WEEKDAY(Tableau13[[#This Row],[Données]],11)&gt;5,"W","S")</f>
        <v>S</v>
      </c>
      <c r="D3974" t="str" cm="1">
        <f t="array" ref="D3974">_xlfn.IFS(
AND(Tableau13[[#This Row],[Jours]]="W",Tableau13[[#This Row],[Colonne1]]="HC"),"Talon",
Tableau13[[#This Row],[Colonne1]]="HP","Consommation normale",
E3974="HC","Talon")</f>
        <v>Consommation normale</v>
      </c>
      <c r="E3974" s="3" t="str">
        <f>IF(OR(Tableau13[[#This Row],[Données]]-INT(Tableau13[[#This Row],[Données]])&lt;$J$2,Tableau13[[#This Row],[Données]]-INT(Tableau13[[#This Row],[Données]])&gt;=$I$2),"HC","HP")</f>
        <v>HP</v>
      </c>
      <c r="F3974" t="str">
        <f>IF(AND(Tableau13[[#This Row],[Jours]]="W",Tableau13[[#This Row],[Colonne1]]="HC")=TRUE, "Talon","Conso normale")</f>
        <v>Conso normale</v>
      </c>
    </row>
    <row r="3975" spans="1:6">
      <c r="A3975" s="6">
        <v>45258.590277777781</v>
      </c>
      <c r="B3975" s="7">
        <v>11.41666667</v>
      </c>
      <c r="C3975" t="str">
        <f>IF(WEEKDAY(Tableau13[[#This Row],[Données]],11)&gt;5,"W","S")</f>
        <v>S</v>
      </c>
      <c r="D3975" t="str" cm="1">
        <f t="array" ref="D3975">_xlfn.IFS(
AND(Tableau13[[#This Row],[Jours]]="W",Tableau13[[#This Row],[Colonne1]]="HC"),"Talon",
Tableau13[[#This Row],[Colonne1]]="HP","Consommation normale",
E3975="HC","Talon")</f>
        <v>Consommation normale</v>
      </c>
      <c r="E3975" s="3" t="str">
        <f>IF(OR(Tableau13[[#This Row],[Données]]-INT(Tableau13[[#This Row],[Données]])&lt;$J$2,Tableau13[[#This Row],[Données]]-INT(Tableau13[[#This Row],[Données]])&gt;=$I$2),"HC","HP")</f>
        <v>HP</v>
      </c>
      <c r="F3975" t="str">
        <f>IF(AND(Tableau13[[#This Row],[Jours]]="W",Tableau13[[#This Row],[Colonne1]]="HC")=TRUE, "Talon","Conso normale")</f>
        <v>Conso normale</v>
      </c>
    </row>
    <row r="3976" spans="1:6">
      <c r="A3976" s="6">
        <v>45258.597222222219</v>
      </c>
      <c r="B3976" s="7">
        <v>11.66666667</v>
      </c>
      <c r="C3976" t="str">
        <f>IF(WEEKDAY(Tableau13[[#This Row],[Données]],11)&gt;5,"W","S")</f>
        <v>S</v>
      </c>
      <c r="D3976" t="str" cm="1">
        <f t="array" ref="D3976">_xlfn.IFS(
AND(Tableau13[[#This Row],[Jours]]="W",Tableau13[[#This Row],[Colonne1]]="HC"),"Talon",
Tableau13[[#This Row],[Colonne1]]="HP","Consommation normale",
E3976="HC","Talon")</f>
        <v>Consommation normale</v>
      </c>
      <c r="E3976" s="3" t="str">
        <f>IF(OR(Tableau13[[#This Row],[Données]]-INT(Tableau13[[#This Row],[Données]])&lt;$J$2,Tableau13[[#This Row],[Données]]-INT(Tableau13[[#This Row],[Données]])&gt;=$I$2),"HC","HP")</f>
        <v>HP</v>
      </c>
      <c r="F3976" t="str">
        <f>IF(AND(Tableau13[[#This Row],[Jours]]="W",Tableau13[[#This Row],[Colonne1]]="HC")=TRUE, "Talon","Conso normale")</f>
        <v>Conso normale</v>
      </c>
    </row>
    <row r="3977" spans="1:6">
      <c r="A3977" s="6">
        <v>45258.604166666664</v>
      </c>
      <c r="B3977" s="7">
        <v>11.41666667</v>
      </c>
      <c r="C3977" t="str">
        <f>IF(WEEKDAY(Tableau13[[#This Row],[Données]],11)&gt;5,"W","S")</f>
        <v>S</v>
      </c>
      <c r="D3977" t="str" cm="1">
        <f t="array" ref="D3977">_xlfn.IFS(
AND(Tableau13[[#This Row],[Jours]]="W",Tableau13[[#This Row],[Colonne1]]="HC"),"Talon",
Tableau13[[#This Row],[Colonne1]]="HP","Consommation normale",
E3977="HC","Talon")</f>
        <v>Consommation normale</v>
      </c>
      <c r="E3977" s="3" t="str">
        <f>IF(OR(Tableau13[[#This Row],[Données]]-INT(Tableau13[[#This Row],[Données]])&lt;$J$2,Tableau13[[#This Row],[Données]]-INT(Tableau13[[#This Row],[Données]])&gt;=$I$2),"HC","HP")</f>
        <v>HP</v>
      </c>
      <c r="F3977" t="str">
        <f>IF(AND(Tableau13[[#This Row],[Jours]]="W",Tableau13[[#This Row],[Colonne1]]="HC")=TRUE, "Talon","Conso normale")</f>
        <v>Conso normale</v>
      </c>
    </row>
    <row r="3978" spans="1:6">
      <c r="A3978" s="6">
        <v>45258.611111111109</v>
      </c>
      <c r="B3978" s="7">
        <v>11.58333333</v>
      </c>
      <c r="C3978" t="str">
        <f>IF(WEEKDAY(Tableau13[[#This Row],[Données]],11)&gt;5,"W","S")</f>
        <v>S</v>
      </c>
      <c r="D3978" t="str" cm="1">
        <f t="array" ref="D3978">_xlfn.IFS(
AND(Tableau13[[#This Row],[Jours]]="W",Tableau13[[#This Row],[Colonne1]]="HC"),"Talon",
Tableau13[[#This Row],[Colonne1]]="HP","Consommation normale",
E3978="HC","Talon")</f>
        <v>Consommation normale</v>
      </c>
      <c r="E3978" s="3" t="str">
        <f>IF(OR(Tableau13[[#This Row],[Données]]-INT(Tableau13[[#This Row],[Données]])&lt;$J$2,Tableau13[[#This Row],[Données]]-INT(Tableau13[[#This Row],[Données]])&gt;=$I$2),"HC","HP")</f>
        <v>HP</v>
      </c>
      <c r="F3978" t="str">
        <f>IF(AND(Tableau13[[#This Row],[Jours]]="W",Tableau13[[#This Row],[Colonne1]]="HC")=TRUE, "Talon","Conso normale")</f>
        <v>Conso normale</v>
      </c>
    </row>
    <row r="3979" spans="1:6">
      <c r="A3979" s="6">
        <v>45258.618055555555</v>
      </c>
      <c r="B3979" s="7">
        <v>11.58333333</v>
      </c>
      <c r="C3979" t="str">
        <f>IF(WEEKDAY(Tableau13[[#This Row],[Données]],11)&gt;5,"W","S")</f>
        <v>S</v>
      </c>
      <c r="D3979" t="str" cm="1">
        <f t="array" ref="D3979">_xlfn.IFS(
AND(Tableau13[[#This Row],[Jours]]="W",Tableau13[[#This Row],[Colonne1]]="HC"),"Talon",
Tableau13[[#This Row],[Colonne1]]="HP","Consommation normale",
E3979="HC","Talon")</f>
        <v>Consommation normale</v>
      </c>
      <c r="E3979" s="3" t="str">
        <f>IF(OR(Tableau13[[#This Row],[Données]]-INT(Tableau13[[#This Row],[Données]])&lt;$J$2,Tableau13[[#This Row],[Données]]-INT(Tableau13[[#This Row],[Données]])&gt;=$I$2),"HC","HP")</f>
        <v>HP</v>
      </c>
      <c r="F3979" t="str">
        <f>IF(AND(Tableau13[[#This Row],[Jours]]="W",Tableau13[[#This Row],[Colonne1]]="HC")=TRUE, "Talon","Conso normale")</f>
        <v>Conso normale</v>
      </c>
    </row>
    <row r="3980" spans="1:6">
      <c r="A3980" s="6">
        <v>45258.625</v>
      </c>
      <c r="B3980" s="7">
        <v>11.16666667</v>
      </c>
      <c r="C3980" t="str">
        <f>IF(WEEKDAY(Tableau13[[#This Row],[Données]],11)&gt;5,"W","S")</f>
        <v>S</v>
      </c>
      <c r="D3980" t="str" cm="1">
        <f t="array" ref="D3980">_xlfn.IFS(
AND(Tableau13[[#This Row],[Jours]]="W",Tableau13[[#This Row],[Colonne1]]="HC"),"Talon",
Tableau13[[#This Row],[Colonne1]]="HP","Consommation normale",
E3980="HC","Talon")</f>
        <v>Consommation normale</v>
      </c>
      <c r="E3980" s="3" t="str">
        <f>IF(OR(Tableau13[[#This Row],[Données]]-INT(Tableau13[[#This Row],[Données]])&lt;$J$2,Tableau13[[#This Row],[Données]]-INT(Tableau13[[#This Row],[Données]])&gt;=$I$2),"HC","HP")</f>
        <v>HP</v>
      </c>
      <c r="F3980" t="str">
        <f>IF(AND(Tableau13[[#This Row],[Jours]]="W",Tableau13[[#This Row],[Colonne1]]="HC")=TRUE, "Talon","Conso normale")</f>
        <v>Conso normale</v>
      </c>
    </row>
    <row r="3981" spans="1:6">
      <c r="A3981" s="6">
        <v>45258.631944444445</v>
      </c>
      <c r="B3981" s="7">
        <v>10.16666667</v>
      </c>
      <c r="C3981" t="str">
        <f>IF(WEEKDAY(Tableau13[[#This Row],[Données]],11)&gt;5,"W","S")</f>
        <v>S</v>
      </c>
      <c r="D3981" t="str" cm="1">
        <f t="array" ref="D3981">_xlfn.IFS(
AND(Tableau13[[#This Row],[Jours]]="W",Tableau13[[#This Row],[Colonne1]]="HC"),"Talon",
Tableau13[[#This Row],[Colonne1]]="HP","Consommation normale",
E3981="HC","Talon")</f>
        <v>Consommation normale</v>
      </c>
      <c r="E3981" s="3" t="str">
        <f>IF(OR(Tableau13[[#This Row],[Données]]-INT(Tableau13[[#This Row],[Données]])&lt;$J$2,Tableau13[[#This Row],[Données]]-INT(Tableau13[[#This Row],[Données]])&gt;=$I$2),"HC","HP")</f>
        <v>HP</v>
      </c>
      <c r="F3981" t="str">
        <f>IF(AND(Tableau13[[#This Row],[Jours]]="W",Tableau13[[#This Row],[Colonne1]]="HC")=TRUE, "Talon","Conso normale")</f>
        <v>Conso normale</v>
      </c>
    </row>
    <row r="3982" spans="1:6">
      <c r="A3982" s="6">
        <v>45258.638888888891</v>
      </c>
      <c r="B3982" s="7">
        <v>10.66666667</v>
      </c>
      <c r="C3982" t="str">
        <f>IF(WEEKDAY(Tableau13[[#This Row],[Données]],11)&gt;5,"W","S")</f>
        <v>S</v>
      </c>
      <c r="D3982" t="str" cm="1">
        <f t="array" ref="D3982">_xlfn.IFS(
AND(Tableau13[[#This Row],[Jours]]="W",Tableau13[[#This Row],[Colonne1]]="HC"),"Talon",
Tableau13[[#This Row],[Colonne1]]="HP","Consommation normale",
E3982="HC","Talon")</f>
        <v>Consommation normale</v>
      </c>
      <c r="E3982" s="3" t="str">
        <f>IF(OR(Tableau13[[#This Row],[Données]]-INT(Tableau13[[#This Row],[Données]])&lt;$J$2,Tableau13[[#This Row],[Données]]-INT(Tableau13[[#This Row],[Données]])&gt;=$I$2),"HC","HP")</f>
        <v>HP</v>
      </c>
      <c r="F3982" t="str">
        <f>IF(AND(Tableau13[[#This Row],[Jours]]="W",Tableau13[[#This Row],[Colonne1]]="HC")=TRUE, "Talon","Conso normale")</f>
        <v>Conso normale</v>
      </c>
    </row>
    <row r="3983" spans="1:6">
      <c r="A3983" s="6">
        <v>45258.645833333336</v>
      </c>
      <c r="B3983" s="7">
        <v>10.75</v>
      </c>
      <c r="C3983" t="str">
        <f>IF(WEEKDAY(Tableau13[[#This Row],[Données]],11)&gt;5,"W","S")</f>
        <v>S</v>
      </c>
      <c r="D3983" t="str" cm="1">
        <f t="array" ref="D3983">_xlfn.IFS(
AND(Tableau13[[#This Row],[Jours]]="W",Tableau13[[#This Row],[Colonne1]]="HC"),"Talon",
Tableau13[[#This Row],[Colonne1]]="HP","Consommation normale",
E3983="HC","Talon")</f>
        <v>Consommation normale</v>
      </c>
      <c r="E3983" s="3" t="str">
        <f>IF(OR(Tableau13[[#This Row],[Données]]-INT(Tableau13[[#This Row],[Données]])&lt;$J$2,Tableau13[[#This Row],[Données]]-INT(Tableau13[[#This Row],[Données]])&gt;=$I$2),"HC","HP")</f>
        <v>HP</v>
      </c>
      <c r="F3983" t="str">
        <f>IF(AND(Tableau13[[#This Row],[Jours]]="W",Tableau13[[#This Row],[Colonne1]]="HC")=TRUE, "Talon","Conso normale")</f>
        <v>Conso normale</v>
      </c>
    </row>
    <row r="3984" spans="1:6">
      <c r="A3984" s="6">
        <v>45258.652777777781</v>
      </c>
      <c r="B3984" s="7">
        <v>11.75</v>
      </c>
      <c r="C3984" t="str">
        <f>IF(WEEKDAY(Tableau13[[#This Row],[Données]],11)&gt;5,"W","S")</f>
        <v>S</v>
      </c>
      <c r="D3984" t="str" cm="1">
        <f t="array" ref="D3984">_xlfn.IFS(
AND(Tableau13[[#This Row],[Jours]]="W",Tableau13[[#This Row],[Colonne1]]="HC"),"Talon",
Tableau13[[#This Row],[Colonne1]]="HP","Consommation normale",
E3984="HC","Talon")</f>
        <v>Consommation normale</v>
      </c>
      <c r="E3984" s="3" t="str">
        <f>IF(OR(Tableau13[[#This Row],[Données]]-INT(Tableau13[[#This Row],[Données]])&lt;$J$2,Tableau13[[#This Row],[Données]]-INT(Tableau13[[#This Row],[Données]])&gt;=$I$2),"HC","HP")</f>
        <v>HP</v>
      </c>
      <c r="F3984" t="str">
        <f>IF(AND(Tableau13[[#This Row],[Jours]]="W",Tableau13[[#This Row],[Colonne1]]="HC")=TRUE, "Talon","Conso normale")</f>
        <v>Conso normale</v>
      </c>
    </row>
    <row r="3985" spans="1:6">
      <c r="A3985" s="6">
        <v>45258.659722222219</v>
      </c>
      <c r="B3985" s="7">
        <v>11.33333333</v>
      </c>
      <c r="C3985" t="str">
        <f>IF(WEEKDAY(Tableau13[[#This Row],[Données]],11)&gt;5,"W","S")</f>
        <v>S</v>
      </c>
      <c r="D3985" t="str" cm="1">
        <f t="array" ref="D3985">_xlfn.IFS(
AND(Tableau13[[#This Row],[Jours]]="W",Tableau13[[#This Row],[Colonne1]]="HC"),"Talon",
Tableau13[[#This Row],[Colonne1]]="HP","Consommation normale",
E3985="HC","Talon")</f>
        <v>Consommation normale</v>
      </c>
      <c r="E3985" s="3" t="str">
        <f>IF(OR(Tableau13[[#This Row],[Données]]-INT(Tableau13[[#This Row],[Données]])&lt;$J$2,Tableau13[[#This Row],[Données]]-INT(Tableau13[[#This Row],[Données]])&gt;=$I$2),"HC","HP")</f>
        <v>HP</v>
      </c>
      <c r="F3985" t="str">
        <f>IF(AND(Tableau13[[#This Row],[Jours]]="W",Tableau13[[#This Row],[Colonne1]]="HC")=TRUE, "Talon","Conso normale")</f>
        <v>Conso normale</v>
      </c>
    </row>
    <row r="3986" spans="1:6">
      <c r="A3986" s="6">
        <v>45258.666666666664</v>
      </c>
      <c r="B3986" s="7">
        <v>11</v>
      </c>
      <c r="C3986" t="str">
        <f>IF(WEEKDAY(Tableau13[[#This Row],[Données]],11)&gt;5,"W","S")</f>
        <v>S</v>
      </c>
      <c r="D3986" t="str" cm="1">
        <f t="array" ref="D3986">_xlfn.IFS(
AND(Tableau13[[#This Row],[Jours]]="W",Tableau13[[#This Row],[Colonne1]]="HC"),"Talon",
Tableau13[[#This Row],[Colonne1]]="HP","Consommation normale",
E3986="HC","Talon")</f>
        <v>Consommation normale</v>
      </c>
      <c r="E3986" s="3" t="str">
        <f>IF(OR(Tableau13[[#This Row],[Données]]-INT(Tableau13[[#This Row],[Données]])&lt;$J$2,Tableau13[[#This Row],[Données]]-INT(Tableau13[[#This Row],[Données]])&gt;=$I$2),"HC","HP")</f>
        <v>HP</v>
      </c>
      <c r="F3986" t="str">
        <f>IF(AND(Tableau13[[#This Row],[Jours]]="W",Tableau13[[#This Row],[Colonne1]]="HC")=TRUE, "Talon","Conso normale")</f>
        <v>Conso normale</v>
      </c>
    </row>
    <row r="3987" spans="1:6">
      <c r="A3987" s="6">
        <v>45258.673611111109</v>
      </c>
      <c r="B3987" s="7">
        <v>11</v>
      </c>
      <c r="C3987" t="str">
        <f>IF(WEEKDAY(Tableau13[[#This Row],[Données]],11)&gt;5,"W","S")</f>
        <v>S</v>
      </c>
      <c r="D3987" t="str" cm="1">
        <f t="array" ref="D3987">_xlfn.IFS(
AND(Tableau13[[#This Row],[Jours]]="W",Tableau13[[#This Row],[Colonne1]]="HC"),"Talon",
Tableau13[[#This Row],[Colonne1]]="HP","Consommation normale",
E3987="HC","Talon")</f>
        <v>Consommation normale</v>
      </c>
      <c r="E3987" s="3" t="str">
        <f>IF(OR(Tableau13[[#This Row],[Données]]-INT(Tableau13[[#This Row],[Données]])&lt;$J$2,Tableau13[[#This Row],[Données]]-INT(Tableau13[[#This Row],[Données]])&gt;=$I$2),"HC","HP")</f>
        <v>HP</v>
      </c>
      <c r="F3987" t="str">
        <f>IF(AND(Tableau13[[#This Row],[Jours]]="W",Tableau13[[#This Row],[Colonne1]]="HC")=TRUE, "Talon","Conso normale")</f>
        <v>Conso normale</v>
      </c>
    </row>
    <row r="3988" spans="1:6">
      <c r="A3988" s="6">
        <v>45258.680555555555</v>
      </c>
      <c r="B3988" s="7">
        <v>11</v>
      </c>
      <c r="C3988" t="str">
        <f>IF(WEEKDAY(Tableau13[[#This Row],[Données]],11)&gt;5,"W","S")</f>
        <v>S</v>
      </c>
      <c r="D3988" t="str" cm="1">
        <f t="array" ref="D3988">_xlfn.IFS(
AND(Tableau13[[#This Row],[Jours]]="W",Tableau13[[#This Row],[Colonne1]]="HC"),"Talon",
Tableau13[[#This Row],[Colonne1]]="HP","Consommation normale",
E3988="HC","Talon")</f>
        <v>Consommation normale</v>
      </c>
      <c r="E3988" s="3" t="str">
        <f>IF(OR(Tableau13[[#This Row],[Données]]-INT(Tableau13[[#This Row],[Données]])&lt;$J$2,Tableau13[[#This Row],[Données]]-INT(Tableau13[[#This Row],[Données]])&gt;=$I$2),"HC","HP")</f>
        <v>HP</v>
      </c>
      <c r="F3988" t="str">
        <f>IF(AND(Tableau13[[#This Row],[Jours]]="W",Tableau13[[#This Row],[Colonne1]]="HC")=TRUE, "Talon","Conso normale")</f>
        <v>Conso normale</v>
      </c>
    </row>
    <row r="3989" spans="1:6">
      <c r="A3989" s="6">
        <v>45258.6875</v>
      </c>
      <c r="B3989" s="7">
        <v>10.91666667</v>
      </c>
      <c r="C3989" t="str">
        <f>IF(WEEKDAY(Tableau13[[#This Row],[Données]],11)&gt;5,"W","S")</f>
        <v>S</v>
      </c>
      <c r="D3989" t="str" cm="1">
        <f t="array" ref="D3989">_xlfn.IFS(
AND(Tableau13[[#This Row],[Jours]]="W",Tableau13[[#This Row],[Colonne1]]="HC"),"Talon",
Tableau13[[#This Row],[Colonne1]]="HP","Consommation normale",
E3989="HC","Talon")</f>
        <v>Consommation normale</v>
      </c>
      <c r="E3989" s="3" t="str">
        <f>IF(OR(Tableau13[[#This Row],[Données]]-INT(Tableau13[[#This Row],[Données]])&lt;$J$2,Tableau13[[#This Row],[Données]]-INT(Tableau13[[#This Row],[Données]])&gt;=$I$2),"HC","HP")</f>
        <v>HP</v>
      </c>
      <c r="F3989" t="str">
        <f>IF(AND(Tableau13[[#This Row],[Jours]]="W",Tableau13[[#This Row],[Colonne1]]="HC")=TRUE, "Talon","Conso normale")</f>
        <v>Conso normale</v>
      </c>
    </row>
    <row r="3990" spans="1:6">
      <c r="A3990" s="6">
        <v>45258.694444444445</v>
      </c>
      <c r="B3990" s="7">
        <v>10.75</v>
      </c>
      <c r="C3990" t="str">
        <f>IF(WEEKDAY(Tableau13[[#This Row],[Données]],11)&gt;5,"W","S")</f>
        <v>S</v>
      </c>
      <c r="D3990" t="str" cm="1">
        <f t="array" ref="D3990">_xlfn.IFS(
AND(Tableau13[[#This Row],[Jours]]="W",Tableau13[[#This Row],[Colonne1]]="HC"),"Talon",
Tableau13[[#This Row],[Colonne1]]="HP","Consommation normale",
E3990="HC","Talon")</f>
        <v>Consommation normale</v>
      </c>
      <c r="E3990" s="3" t="str">
        <f>IF(OR(Tableau13[[#This Row],[Données]]-INT(Tableau13[[#This Row],[Données]])&lt;$J$2,Tableau13[[#This Row],[Données]]-INT(Tableau13[[#This Row],[Données]])&gt;=$I$2),"HC","HP")</f>
        <v>HP</v>
      </c>
      <c r="F3990" t="str">
        <f>IF(AND(Tableau13[[#This Row],[Jours]]="W",Tableau13[[#This Row],[Colonne1]]="HC")=TRUE, "Talon","Conso normale")</f>
        <v>Conso normale</v>
      </c>
    </row>
    <row r="3991" spans="1:6">
      <c r="A3991" s="6">
        <v>45258.701388888891</v>
      </c>
      <c r="B3991" s="7">
        <v>10.66666667</v>
      </c>
      <c r="C3991" t="str">
        <f>IF(WEEKDAY(Tableau13[[#This Row],[Données]],11)&gt;5,"W","S")</f>
        <v>S</v>
      </c>
      <c r="D3991" t="str" cm="1">
        <f t="array" ref="D3991">_xlfn.IFS(
AND(Tableau13[[#This Row],[Jours]]="W",Tableau13[[#This Row],[Colonne1]]="HC"),"Talon",
Tableau13[[#This Row],[Colonne1]]="HP","Consommation normale",
E3991="HC","Talon")</f>
        <v>Consommation normale</v>
      </c>
      <c r="E3991" s="3" t="str">
        <f>IF(OR(Tableau13[[#This Row],[Données]]-INT(Tableau13[[#This Row],[Données]])&lt;$J$2,Tableau13[[#This Row],[Données]]-INT(Tableau13[[#This Row],[Données]])&gt;=$I$2),"HC","HP")</f>
        <v>HP</v>
      </c>
      <c r="F3991" t="str">
        <f>IF(AND(Tableau13[[#This Row],[Jours]]="W",Tableau13[[#This Row],[Colonne1]]="HC")=TRUE, "Talon","Conso normale")</f>
        <v>Conso normale</v>
      </c>
    </row>
    <row r="3992" spans="1:6">
      <c r="A3992" s="6">
        <v>45258.708333333336</v>
      </c>
      <c r="B3992" s="7">
        <v>11.33333333</v>
      </c>
      <c r="C3992" t="str">
        <f>IF(WEEKDAY(Tableau13[[#This Row],[Données]],11)&gt;5,"W","S")</f>
        <v>S</v>
      </c>
      <c r="D3992" t="str" cm="1">
        <f t="array" ref="D3992">_xlfn.IFS(
AND(Tableau13[[#This Row],[Jours]]="W",Tableau13[[#This Row],[Colonne1]]="HC"),"Talon",
Tableau13[[#This Row],[Colonne1]]="HP","Consommation normale",
E3992="HC","Talon")</f>
        <v>Consommation normale</v>
      </c>
      <c r="E3992" s="3" t="str">
        <f>IF(OR(Tableau13[[#This Row],[Données]]-INT(Tableau13[[#This Row],[Données]])&lt;$J$2,Tableau13[[#This Row],[Données]]-INT(Tableau13[[#This Row],[Données]])&gt;=$I$2),"HC","HP")</f>
        <v>HP</v>
      </c>
      <c r="F3992" t="str">
        <f>IF(AND(Tableau13[[#This Row],[Jours]]="W",Tableau13[[#This Row],[Colonne1]]="HC")=TRUE, "Talon","Conso normale")</f>
        <v>Conso normale</v>
      </c>
    </row>
    <row r="3993" spans="1:6">
      <c r="A3993" s="6">
        <v>45258.715277777781</v>
      </c>
      <c r="B3993" s="7">
        <v>11.08333333</v>
      </c>
      <c r="C3993" t="str">
        <f>IF(WEEKDAY(Tableau13[[#This Row],[Données]],11)&gt;5,"W","S")</f>
        <v>S</v>
      </c>
      <c r="D3993" t="str" cm="1">
        <f t="array" ref="D3993">_xlfn.IFS(
AND(Tableau13[[#This Row],[Jours]]="W",Tableau13[[#This Row],[Colonne1]]="HC"),"Talon",
Tableau13[[#This Row],[Colonne1]]="HP","Consommation normale",
E3993="HC","Talon")</f>
        <v>Consommation normale</v>
      </c>
      <c r="E3993" s="3" t="str">
        <f>IF(OR(Tableau13[[#This Row],[Données]]-INT(Tableau13[[#This Row],[Données]])&lt;$J$2,Tableau13[[#This Row],[Données]]-INT(Tableau13[[#This Row],[Données]])&gt;=$I$2),"HC","HP")</f>
        <v>HP</v>
      </c>
      <c r="F3993" t="str">
        <f>IF(AND(Tableau13[[#This Row],[Jours]]="W",Tableau13[[#This Row],[Colonne1]]="HC")=TRUE, "Talon","Conso normale")</f>
        <v>Conso normale</v>
      </c>
    </row>
    <row r="3994" spans="1:6">
      <c r="A3994" s="6">
        <v>45258.722222222219</v>
      </c>
      <c r="B3994" s="7">
        <v>10.08333333</v>
      </c>
      <c r="C3994" t="str">
        <f>IF(WEEKDAY(Tableau13[[#This Row],[Données]],11)&gt;5,"W","S")</f>
        <v>S</v>
      </c>
      <c r="D3994" t="str" cm="1">
        <f t="array" ref="D3994">_xlfn.IFS(
AND(Tableau13[[#This Row],[Jours]]="W",Tableau13[[#This Row],[Colonne1]]="HC"),"Talon",
Tableau13[[#This Row],[Colonne1]]="HP","Consommation normale",
E3994="HC","Talon")</f>
        <v>Consommation normale</v>
      </c>
      <c r="E3994" s="3" t="str">
        <f>IF(OR(Tableau13[[#This Row],[Données]]-INT(Tableau13[[#This Row],[Données]])&lt;$J$2,Tableau13[[#This Row],[Données]]-INT(Tableau13[[#This Row],[Données]])&gt;=$I$2),"HC","HP")</f>
        <v>HP</v>
      </c>
      <c r="F3994" t="str">
        <f>IF(AND(Tableau13[[#This Row],[Jours]]="W",Tableau13[[#This Row],[Colonne1]]="HC")=TRUE, "Talon","Conso normale")</f>
        <v>Conso normale</v>
      </c>
    </row>
    <row r="3995" spans="1:6">
      <c r="A3995" s="6">
        <v>45258.729166666664</v>
      </c>
      <c r="B3995" s="7">
        <v>10.25</v>
      </c>
      <c r="C3995" t="str">
        <f>IF(WEEKDAY(Tableau13[[#This Row],[Données]],11)&gt;5,"W","S")</f>
        <v>S</v>
      </c>
      <c r="D3995" t="str" cm="1">
        <f t="array" ref="D3995">_xlfn.IFS(
AND(Tableau13[[#This Row],[Jours]]="W",Tableau13[[#This Row],[Colonne1]]="HC"),"Talon",
Tableau13[[#This Row],[Colonne1]]="HP","Consommation normale",
E3995="HC","Talon")</f>
        <v>Consommation normale</v>
      </c>
      <c r="E3995" s="3" t="str">
        <f>IF(OR(Tableau13[[#This Row],[Données]]-INT(Tableau13[[#This Row],[Données]])&lt;$J$2,Tableau13[[#This Row],[Données]]-INT(Tableau13[[#This Row],[Données]])&gt;=$I$2),"HC","HP")</f>
        <v>HP</v>
      </c>
      <c r="F3995" t="str">
        <f>IF(AND(Tableau13[[#This Row],[Jours]]="W",Tableau13[[#This Row],[Colonne1]]="HC")=TRUE, "Talon","Conso normale")</f>
        <v>Conso normale</v>
      </c>
    </row>
    <row r="3996" spans="1:6">
      <c r="A3996" s="6">
        <v>45258.736111111109</v>
      </c>
      <c r="B3996" s="7">
        <v>10.16666667</v>
      </c>
      <c r="C3996" t="str">
        <f>IF(WEEKDAY(Tableau13[[#This Row],[Données]],11)&gt;5,"W","S")</f>
        <v>S</v>
      </c>
      <c r="D3996" t="str" cm="1">
        <f t="array" ref="D3996">_xlfn.IFS(
AND(Tableau13[[#This Row],[Jours]]="W",Tableau13[[#This Row],[Colonne1]]="HC"),"Talon",
Tableau13[[#This Row],[Colonne1]]="HP","Consommation normale",
E3996="HC","Talon")</f>
        <v>Consommation normale</v>
      </c>
      <c r="E3996" s="3" t="str">
        <f>IF(OR(Tableau13[[#This Row],[Données]]-INT(Tableau13[[#This Row],[Données]])&lt;$J$2,Tableau13[[#This Row],[Données]]-INT(Tableau13[[#This Row],[Données]])&gt;=$I$2),"HC","HP")</f>
        <v>HP</v>
      </c>
      <c r="F3996" t="str">
        <f>IF(AND(Tableau13[[#This Row],[Jours]]="W",Tableau13[[#This Row],[Colonne1]]="HC")=TRUE, "Talon","Conso normale")</f>
        <v>Conso normale</v>
      </c>
    </row>
    <row r="3997" spans="1:6">
      <c r="A3997" s="6">
        <v>45258.743055555555</v>
      </c>
      <c r="B3997" s="7">
        <v>10.5</v>
      </c>
      <c r="C3997" t="str">
        <f>IF(WEEKDAY(Tableau13[[#This Row],[Données]],11)&gt;5,"W","S")</f>
        <v>S</v>
      </c>
      <c r="D3997" t="str" cm="1">
        <f t="array" ref="D3997">_xlfn.IFS(
AND(Tableau13[[#This Row],[Jours]]="W",Tableau13[[#This Row],[Colonne1]]="HC"),"Talon",
Tableau13[[#This Row],[Colonne1]]="HP","Consommation normale",
E3997="HC","Talon")</f>
        <v>Consommation normale</v>
      </c>
      <c r="E3997" s="3" t="str">
        <f>IF(OR(Tableau13[[#This Row],[Données]]-INT(Tableau13[[#This Row],[Données]])&lt;$J$2,Tableau13[[#This Row],[Données]]-INT(Tableau13[[#This Row],[Données]])&gt;=$I$2),"HC","HP")</f>
        <v>HP</v>
      </c>
      <c r="F3997" t="str">
        <f>IF(AND(Tableau13[[#This Row],[Jours]]="W",Tableau13[[#This Row],[Colonne1]]="HC")=TRUE, "Talon","Conso normale")</f>
        <v>Conso normale</v>
      </c>
    </row>
    <row r="3998" spans="1:6">
      <c r="A3998" s="6">
        <v>45258.75</v>
      </c>
      <c r="B3998" s="7">
        <v>11.58333333</v>
      </c>
      <c r="C3998" t="str">
        <f>IF(WEEKDAY(Tableau13[[#This Row],[Données]],11)&gt;5,"W","S")</f>
        <v>S</v>
      </c>
      <c r="D3998" t="str" cm="1">
        <f t="array" ref="D3998">_xlfn.IFS(
AND(Tableau13[[#This Row],[Jours]]="W",Tableau13[[#This Row],[Colonne1]]="HC"),"Talon",
Tableau13[[#This Row],[Colonne1]]="HP","Consommation normale",
E3998="HC","Talon")</f>
        <v>Consommation normale</v>
      </c>
      <c r="E3998" s="3" t="str">
        <f>IF(OR(Tableau13[[#This Row],[Données]]-INT(Tableau13[[#This Row],[Données]])&lt;$J$2,Tableau13[[#This Row],[Données]]-INT(Tableau13[[#This Row],[Données]])&gt;=$I$2),"HC","HP")</f>
        <v>HP</v>
      </c>
      <c r="F3998" t="str">
        <f>IF(AND(Tableau13[[#This Row],[Jours]]="W",Tableau13[[#This Row],[Colonne1]]="HC")=TRUE, "Talon","Conso normale")</f>
        <v>Conso normale</v>
      </c>
    </row>
    <row r="3999" spans="1:6">
      <c r="A3999" s="6">
        <v>45258.756944444445</v>
      </c>
      <c r="B3999" s="7">
        <v>11.66666667</v>
      </c>
      <c r="C3999" t="str">
        <f>IF(WEEKDAY(Tableau13[[#This Row],[Données]],11)&gt;5,"W","S")</f>
        <v>S</v>
      </c>
      <c r="D3999" t="str" cm="1">
        <f t="array" ref="D3999">_xlfn.IFS(
AND(Tableau13[[#This Row],[Jours]]="W",Tableau13[[#This Row],[Colonne1]]="HC"),"Talon",
Tableau13[[#This Row],[Colonne1]]="HP","Consommation normale",
E3999="HC","Talon")</f>
        <v>Consommation normale</v>
      </c>
      <c r="E3999" s="3" t="str">
        <f>IF(OR(Tableau13[[#This Row],[Données]]-INT(Tableau13[[#This Row],[Données]])&lt;$J$2,Tableau13[[#This Row],[Données]]-INT(Tableau13[[#This Row],[Données]])&gt;=$I$2),"HC","HP")</f>
        <v>HP</v>
      </c>
      <c r="F3999" t="str">
        <f>IF(AND(Tableau13[[#This Row],[Jours]]="W",Tableau13[[#This Row],[Colonne1]]="HC")=TRUE, "Talon","Conso normale")</f>
        <v>Conso normale</v>
      </c>
    </row>
    <row r="4000" spans="1:6">
      <c r="A4000" s="6">
        <v>45258.763888888891</v>
      </c>
      <c r="B4000" s="7">
        <v>12</v>
      </c>
      <c r="C4000" t="str">
        <f>IF(WEEKDAY(Tableau13[[#This Row],[Données]],11)&gt;5,"W","S")</f>
        <v>S</v>
      </c>
      <c r="D4000" t="str" cm="1">
        <f t="array" ref="D4000">_xlfn.IFS(
AND(Tableau13[[#This Row],[Jours]]="W",Tableau13[[#This Row],[Colonne1]]="HC"),"Talon",
Tableau13[[#This Row],[Colonne1]]="HP","Consommation normale",
E4000="HC","Talon")</f>
        <v>Consommation normale</v>
      </c>
      <c r="E4000" s="3" t="str">
        <f>IF(OR(Tableau13[[#This Row],[Données]]-INT(Tableau13[[#This Row],[Données]])&lt;$J$2,Tableau13[[#This Row],[Données]]-INT(Tableau13[[#This Row],[Données]])&gt;=$I$2),"HC","HP")</f>
        <v>HP</v>
      </c>
      <c r="F4000" t="str">
        <f>IF(AND(Tableau13[[#This Row],[Jours]]="W",Tableau13[[#This Row],[Colonne1]]="HC")=TRUE, "Talon","Conso normale")</f>
        <v>Conso normale</v>
      </c>
    </row>
    <row r="4001" spans="1:6">
      <c r="A4001" s="6">
        <v>45258.770833333336</v>
      </c>
      <c r="B4001" s="7">
        <v>12.66666667</v>
      </c>
      <c r="C4001" t="str">
        <f>IF(WEEKDAY(Tableau13[[#This Row],[Données]],11)&gt;5,"W","S")</f>
        <v>S</v>
      </c>
      <c r="D4001" t="str" cm="1">
        <f t="array" ref="D4001">_xlfn.IFS(
AND(Tableau13[[#This Row],[Jours]]="W",Tableau13[[#This Row],[Colonne1]]="HC"),"Talon",
Tableau13[[#This Row],[Colonne1]]="HP","Consommation normale",
E4001="HC","Talon")</f>
        <v>Consommation normale</v>
      </c>
      <c r="E4001" s="3" t="str">
        <f>IF(OR(Tableau13[[#This Row],[Données]]-INT(Tableau13[[#This Row],[Données]])&lt;$J$2,Tableau13[[#This Row],[Données]]-INT(Tableau13[[#This Row],[Données]])&gt;=$I$2),"HC","HP")</f>
        <v>HP</v>
      </c>
      <c r="F4001" t="str">
        <f>IF(AND(Tableau13[[#This Row],[Jours]]="W",Tableau13[[#This Row],[Colonne1]]="HC")=TRUE, "Talon","Conso normale")</f>
        <v>Conso normale</v>
      </c>
    </row>
    <row r="4002" spans="1:6">
      <c r="A4002" s="6">
        <v>45258.777777777781</v>
      </c>
      <c r="B4002" s="7">
        <v>12.75</v>
      </c>
      <c r="C4002" t="str">
        <f>IF(WEEKDAY(Tableau13[[#This Row],[Données]],11)&gt;5,"W","S")</f>
        <v>S</v>
      </c>
      <c r="D4002" t="str" cm="1">
        <f t="array" ref="D4002">_xlfn.IFS(
AND(Tableau13[[#This Row],[Jours]]="W",Tableau13[[#This Row],[Colonne1]]="HC"),"Talon",
Tableau13[[#This Row],[Colonne1]]="HP","Consommation normale",
E4002="HC","Talon")</f>
        <v>Consommation normale</v>
      </c>
      <c r="E4002" s="3" t="str">
        <f>IF(OR(Tableau13[[#This Row],[Données]]-INT(Tableau13[[#This Row],[Données]])&lt;$J$2,Tableau13[[#This Row],[Données]]-INT(Tableau13[[#This Row],[Données]])&gt;=$I$2),"HC","HP")</f>
        <v>HP</v>
      </c>
      <c r="F4002" t="str">
        <f>IF(AND(Tableau13[[#This Row],[Jours]]="W",Tableau13[[#This Row],[Colonne1]]="HC")=TRUE, "Talon","Conso normale")</f>
        <v>Conso normale</v>
      </c>
    </row>
    <row r="4003" spans="1:6">
      <c r="A4003" s="6">
        <v>45258.784722222219</v>
      </c>
      <c r="B4003" s="7">
        <v>11.66666667</v>
      </c>
      <c r="C4003" t="str">
        <f>IF(WEEKDAY(Tableau13[[#This Row],[Données]],11)&gt;5,"W","S")</f>
        <v>S</v>
      </c>
      <c r="D4003" t="str" cm="1">
        <f t="array" ref="D4003">_xlfn.IFS(
AND(Tableau13[[#This Row],[Jours]]="W",Tableau13[[#This Row],[Colonne1]]="HC"),"Talon",
Tableau13[[#This Row],[Colonne1]]="HP","Consommation normale",
E4003="HC","Talon")</f>
        <v>Consommation normale</v>
      </c>
      <c r="E4003" s="3" t="str">
        <f>IF(OR(Tableau13[[#This Row],[Données]]-INT(Tableau13[[#This Row],[Données]])&lt;$J$2,Tableau13[[#This Row],[Données]]-INT(Tableau13[[#This Row],[Données]])&gt;=$I$2),"HC","HP")</f>
        <v>HP</v>
      </c>
      <c r="F4003" t="str">
        <f>IF(AND(Tableau13[[#This Row],[Jours]]="W",Tableau13[[#This Row],[Colonne1]]="HC")=TRUE, "Talon","Conso normale")</f>
        <v>Conso normale</v>
      </c>
    </row>
    <row r="4004" spans="1:6">
      <c r="A4004" s="6">
        <v>45258.791666666664</v>
      </c>
      <c r="B4004" s="7">
        <v>11.58333333</v>
      </c>
      <c r="C4004" t="str">
        <f>IF(WEEKDAY(Tableau13[[#This Row],[Données]],11)&gt;5,"W","S")</f>
        <v>S</v>
      </c>
      <c r="D4004" t="str" cm="1">
        <f t="array" ref="D4004">_xlfn.IFS(
AND(Tableau13[[#This Row],[Jours]]="W",Tableau13[[#This Row],[Colonne1]]="HC"),"Talon",
Tableau13[[#This Row],[Colonne1]]="HP","Consommation normale",
E4004="HC","Talon")</f>
        <v>Consommation normale</v>
      </c>
      <c r="E4004" s="3" t="str">
        <f>IF(OR(Tableau13[[#This Row],[Données]]-INT(Tableau13[[#This Row],[Données]])&lt;$J$2,Tableau13[[#This Row],[Données]]-INT(Tableau13[[#This Row],[Données]])&gt;=$I$2),"HC","HP")</f>
        <v>HP</v>
      </c>
      <c r="F4004" t="str">
        <f>IF(AND(Tableau13[[#This Row],[Jours]]="W",Tableau13[[#This Row],[Colonne1]]="HC")=TRUE, "Talon","Conso normale")</f>
        <v>Conso normale</v>
      </c>
    </row>
    <row r="4005" spans="1:6">
      <c r="A4005" s="6">
        <v>45258.798611111109</v>
      </c>
      <c r="B4005" s="7">
        <v>11.16666667</v>
      </c>
      <c r="C4005" t="str">
        <f>IF(WEEKDAY(Tableau13[[#This Row],[Données]],11)&gt;5,"W","S")</f>
        <v>S</v>
      </c>
      <c r="D4005" t="str" cm="1">
        <f t="array" ref="D4005">_xlfn.IFS(
AND(Tableau13[[#This Row],[Jours]]="W",Tableau13[[#This Row],[Colonne1]]="HC"),"Talon",
Tableau13[[#This Row],[Colonne1]]="HP","Consommation normale",
E4005="HC","Talon")</f>
        <v>Consommation normale</v>
      </c>
      <c r="E4005" s="3" t="str">
        <f>IF(OR(Tableau13[[#This Row],[Données]]-INT(Tableau13[[#This Row],[Données]])&lt;$J$2,Tableau13[[#This Row],[Données]]-INT(Tableau13[[#This Row],[Données]])&gt;=$I$2),"HC","HP")</f>
        <v>HP</v>
      </c>
      <c r="F4005" t="str">
        <f>IF(AND(Tableau13[[#This Row],[Jours]]="W",Tableau13[[#This Row],[Colonne1]]="HC")=TRUE, "Talon","Conso normale")</f>
        <v>Conso normale</v>
      </c>
    </row>
    <row r="4006" spans="1:6">
      <c r="A4006" s="6">
        <v>45258.805555555555</v>
      </c>
      <c r="B4006" s="7">
        <v>11.08333333</v>
      </c>
      <c r="C4006" t="str">
        <f>IF(WEEKDAY(Tableau13[[#This Row],[Données]],11)&gt;5,"W","S")</f>
        <v>S</v>
      </c>
      <c r="D4006" t="str" cm="1">
        <f t="array" ref="D4006">_xlfn.IFS(
AND(Tableau13[[#This Row],[Jours]]="W",Tableau13[[#This Row],[Colonne1]]="HC"),"Talon",
Tableau13[[#This Row],[Colonne1]]="HP","Consommation normale",
E4006="HC","Talon")</f>
        <v>Consommation normale</v>
      </c>
      <c r="E4006" s="3" t="str">
        <f>IF(OR(Tableau13[[#This Row],[Données]]-INT(Tableau13[[#This Row],[Données]])&lt;$J$2,Tableau13[[#This Row],[Données]]-INT(Tableau13[[#This Row],[Données]])&gt;=$I$2),"HC","HP")</f>
        <v>HP</v>
      </c>
      <c r="F4006" t="str">
        <f>IF(AND(Tableau13[[#This Row],[Jours]]="W",Tableau13[[#This Row],[Colonne1]]="HC")=TRUE, "Talon","Conso normale")</f>
        <v>Conso normale</v>
      </c>
    </row>
    <row r="4007" spans="1:6">
      <c r="A4007" s="6">
        <v>45258.8125</v>
      </c>
      <c r="B4007" s="7">
        <v>11.16666667</v>
      </c>
      <c r="C4007" t="str">
        <f>IF(WEEKDAY(Tableau13[[#This Row],[Données]],11)&gt;5,"W","S")</f>
        <v>S</v>
      </c>
      <c r="D4007" t="str" cm="1">
        <f t="array" ref="D4007">_xlfn.IFS(
AND(Tableau13[[#This Row],[Jours]]="W",Tableau13[[#This Row],[Colonne1]]="HC"),"Talon",
Tableau13[[#This Row],[Colonne1]]="HP","Consommation normale",
E4007="HC","Talon")</f>
        <v>Consommation normale</v>
      </c>
      <c r="E4007" s="3" t="str">
        <f>IF(OR(Tableau13[[#This Row],[Données]]-INT(Tableau13[[#This Row],[Données]])&lt;$J$2,Tableau13[[#This Row],[Données]]-INT(Tableau13[[#This Row],[Données]])&gt;=$I$2),"HC","HP")</f>
        <v>HP</v>
      </c>
      <c r="F4007" t="str">
        <f>IF(AND(Tableau13[[#This Row],[Jours]]="W",Tableau13[[#This Row],[Colonne1]]="HC")=TRUE, "Talon","Conso normale")</f>
        <v>Conso normale</v>
      </c>
    </row>
    <row r="4008" spans="1:6">
      <c r="A4008" s="6">
        <v>45258.819444444445</v>
      </c>
      <c r="B4008" s="7">
        <v>10.75</v>
      </c>
      <c r="C4008" t="str">
        <f>IF(WEEKDAY(Tableau13[[#This Row],[Données]],11)&gt;5,"W","S")</f>
        <v>S</v>
      </c>
      <c r="D4008" t="str" cm="1">
        <f t="array" ref="D4008">_xlfn.IFS(
AND(Tableau13[[#This Row],[Jours]]="W",Tableau13[[#This Row],[Colonne1]]="HC"),"Talon",
Tableau13[[#This Row],[Colonne1]]="HP","Consommation normale",
E4008="HC","Talon")</f>
        <v>Consommation normale</v>
      </c>
      <c r="E4008" s="3" t="str">
        <f>IF(OR(Tableau13[[#This Row],[Données]]-INT(Tableau13[[#This Row],[Données]])&lt;$J$2,Tableau13[[#This Row],[Données]]-INT(Tableau13[[#This Row],[Données]])&gt;=$I$2),"HC","HP")</f>
        <v>HP</v>
      </c>
      <c r="F4008" t="str">
        <f>IF(AND(Tableau13[[#This Row],[Jours]]="W",Tableau13[[#This Row],[Colonne1]]="HC")=TRUE, "Talon","Conso normale")</f>
        <v>Conso normale</v>
      </c>
    </row>
    <row r="4009" spans="1:6">
      <c r="A4009" s="6">
        <v>45258.826388888891</v>
      </c>
      <c r="B4009" s="7">
        <v>11.5</v>
      </c>
      <c r="C4009" t="str">
        <f>IF(WEEKDAY(Tableau13[[#This Row],[Données]],11)&gt;5,"W","S")</f>
        <v>S</v>
      </c>
      <c r="D4009" t="str" cm="1">
        <f t="array" ref="D4009">_xlfn.IFS(
AND(Tableau13[[#This Row],[Jours]]="W",Tableau13[[#This Row],[Colonne1]]="HC"),"Talon",
Tableau13[[#This Row],[Colonne1]]="HP","Consommation normale",
E4009="HC","Talon")</f>
        <v>Consommation normale</v>
      </c>
      <c r="E4009" s="3" t="str">
        <f>IF(OR(Tableau13[[#This Row],[Données]]-INT(Tableau13[[#This Row],[Données]])&lt;$J$2,Tableau13[[#This Row],[Données]]-INT(Tableau13[[#This Row],[Données]])&gt;=$I$2),"HC","HP")</f>
        <v>HP</v>
      </c>
      <c r="F4009" t="str">
        <f>IF(AND(Tableau13[[#This Row],[Jours]]="W",Tableau13[[#This Row],[Colonne1]]="HC")=TRUE, "Talon","Conso normale")</f>
        <v>Conso normale</v>
      </c>
    </row>
    <row r="4010" spans="1:6">
      <c r="A4010" s="6">
        <v>45258.833333333336</v>
      </c>
      <c r="B4010" s="7">
        <v>11.66666667</v>
      </c>
      <c r="C4010" t="str">
        <f>IF(WEEKDAY(Tableau13[[#This Row],[Données]],11)&gt;5,"W","S")</f>
        <v>S</v>
      </c>
      <c r="D4010" t="str" cm="1">
        <f t="array" ref="D4010">_xlfn.IFS(
AND(Tableau13[[#This Row],[Jours]]="W",Tableau13[[#This Row],[Colonne1]]="HC"),"Talon",
Tableau13[[#This Row],[Colonne1]]="HP","Consommation normale",
E4010="HC","Talon")</f>
        <v>Consommation normale</v>
      </c>
      <c r="E4010" s="3" t="str">
        <f>IF(OR(Tableau13[[#This Row],[Données]]-INT(Tableau13[[#This Row],[Données]])&lt;$J$2,Tableau13[[#This Row],[Données]]-INT(Tableau13[[#This Row],[Données]])&gt;=$I$2),"HC","HP")</f>
        <v>HP</v>
      </c>
      <c r="F4010" t="str">
        <f>IF(AND(Tableau13[[#This Row],[Jours]]="W",Tableau13[[#This Row],[Colonne1]]="HC")=TRUE, "Talon","Conso normale")</f>
        <v>Conso normale</v>
      </c>
    </row>
    <row r="4011" spans="1:6">
      <c r="A4011" s="6">
        <v>45258.840277777781</v>
      </c>
      <c r="B4011" s="7">
        <v>11.16666667</v>
      </c>
      <c r="C4011" t="str">
        <f>IF(WEEKDAY(Tableau13[[#This Row],[Données]],11)&gt;5,"W","S")</f>
        <v>S</v>
      </c>
      <c r="D4011" t="str" cm="1">
        <f t="array" ref="D4011">_xlfn.IFS(
AND(Tableau13[[#This Row],[Jours]]="W",Tableau13[[#This Row],[Colonne1]]="HC"),"Talon",
Tableau13[[#This Row],[Colonne1]]="HP","Consommation normale",
E4011="HC","Talon")</f>
        <v>Consommation normale</v>
      </c>
      <c r="E4011" s="3" t="str">
        <f>IF(OR(Tableau13[[#This Row],[Données]]-INT(Tableau13[[#This Row],[Données]])&lt;$J$2,Tableau13[[#This Row],[Données]]-INT(Tableau13[[#This Row],[Données]])&gt;=$I$2),"HC","HP")</f>
        <v>HP</v>
      </c>
      <c r="F4011" t="str">
        <f>IF(AND(Tableau13[[#This Row],[Jours]]="W",Tableau13[[#This Row],[Colonne1]]="HC")=TRUE, "Talon","Conso normale")</f>
        <v>Conso normale</v>
      </c>
    </row>
    <row r="4012" spans="1:6">
      <c r="A4012" s="6">
        <v>45258.847222222219</v>
      </c>
      <c r="B4012" s="7">
        <v>11.25</v>
      </c>
      <c r="C4012" t="str">
        <f>IF(WEEKDAY(Tableau13[[#This Row],[Données]],11)&gt;5,"W","S")</f>
        <v>S</v>
      </c>
      <c r="D4012" t="str" cm="1">
        <f t="array" ref="D4012">_xlfn.IFS(
AND(Tableau13[[#This Row],[Jours]]="W",Tableau13[[#This Row],[Colonne1]]="HC"),"Talon",
Tableau13[[#This Row],[Colonne1]]="HP","Consommation normale",
E4012="HC","Talon")</f>
        <v>Consommation normale</v>
      </c>
      <c r="E4012" s="3" t="str">
        <f>IF(OR(Tableau13[[#This Row],[Données]]-INT(Tableau13[[#This Row],[Données]])&lt;$J$2,Tableau13[[#This Row],[Données]]-INT(Tableau13[[#This Row],[Données]])&gt;=$I$2),"HC","HP")</f>
        <v>HP</v>
      </c>
      <c r="F4012" t="str">
        <f>IF(AND(Tableau13[[#This Row],[Jours]]="W",Tableau13[[#This Row],[Colonne1]]="HC")=TRUE, "Talon","Conso normale")</f>
        <v>Conso normale</v>
      </c>
    </row>
    <row r="4013" spans="1:6">
      <c r="A4013" s="6">
        <v>45258.854166666664</v>
      </c>
      <c r="B4013" s="7">
        <v>10</v>
      </c>
      <c r="C4013" t="str">
        <f>IF(WEEKDAY(Tableau13[[#This Row],[Données]],11)&gt;5,"W","S")</f>
        <v>S</v>
      </c>
      <c r="D4013" t="str" cm="1">
        <f t="array" ref="D4013">_xlfn.IFS(
AND(Tableau13[[#This Row],[Jours]]="W",Tableau13[[#This Row],[Colonne1]]="HC"),"Talon",
Tableau13[[#This Row],[Colonne1]]="HP","Consommation normale",
E4013="HC","Talon")</f>
        <v>Consommation normale</v>
      </c>
      <c r="E4013" s="3" t="str">
        <f>IF(OR(Tableau13[[#This Row],[Données]]-INT(Tableau13[[#This Row],[Données]])&lt;$J$2,Tableau13[[#This Row],[Données]]-INT(Tableau13[[#This Row],[Données]])&gt;=$I$2),"HC","HP")</f>
        <v>HP</v>
      </c>
      <c r="F4013" t="str">
        <f>IF(AND(Tableau13[[#This Row],[Jours]]="W",Tableau13[[#This Row],[Colonne1]]="HC")=TRUE, "Talon","Conso normale")</f>
        <v>Conso normale</v>
      </c>
    </row>
    <row r="4014" spans="1:6">
      <c r="A4014" s="6">
        <v>45258.861111111109</v>
      </c>
      <c r="B4014" s="7">
        <v>10.41666667</v>
      </c>
      <c r="C4014" t="str">
        <f>IF(WEEKDAY(Tableau13[[#This Row],[Données]],11)&gt;5,"W","S")</f>
        <v>S</v>
      </c>
      <c r="D4014" t="str" cm="1">
        <f t="array" ref="D4014">_xlfn.IFS(
AND(Tableau13[[#This Row],[Jours]]="W",Tableau13[[#This Row],[Colonne1]]="HC"),"Talon",
Tableau13[[#This Row],[Colonne1]]="HP","Consommation normale",
E4014="HC","Talon")</f>
        <v>Consommation normale</v>
      </c>
      <c r="E4014" s="3" t="str">
        <f>IF(OR(Tableau13[[#This Row],[Données]]-INT(Tableau13[[#This Row],[Données]])&lt;$J$2,Tableau13[[#This Row],[Données]]-INT(Tableau13[[#This Row],[Données]])&gt;=$I$2),"HC","HP")</f>
        <v>HP</v>
      </c>
      <c r="F4014" t="str">
        <f>IF(AND(Tableau13[[#This Row],[Jours]]="W",Tableau13[[#This Row],[Colonne1]]="HC")=TRUE, "Talon","Conso normale")</f>
        <v>Conso normale</v>
      </c>
    </row>
    <row r="4015" spans="1:6">
      <c r="A4015" s="6">
        <v>45258.868055555555</v>
      </c>
      <c r="B4015" s="7">
        <v>7.0833333300000003</v>
      </c>
      <c r="C4015" t="str">
        <f>IF(WEEKDAY(Tableau13[[#This Row],[Données]],11)&gt;5,"W","S")</f>
        <v>S</v>
      </c>
      <c r="D4015" t="str" cm="1">
        <f t="array" ref="D4015">_xlfn.IFS(
AND(Tableau13[[#This Row],[Jours]]="W",Tableau13[[#This Row],[Colonne1]]="HC"),"Talon",
Tableau13[[#This Row],[Colonne1]]="HP","Consommation normale",
E4015="HC","Talon")</f>
        <v>Consommation normale</v>
      </c>
      <c r="E4015" s="3" t="str">
        <f>IF(OR(Tableau13[[#This Row],[Données]]-INT(Tableau13[[#This Row],[Données]])&lt;$J$2,Tableau13[[#This Row],[Données]]-INT(Tableau13[[#This Row],[Données]])&gt;=$I$2),"HC","HP")</f>
        <v>HP</v>
      </c>
      <c r="F4015" t="str">
        <f>IF(AND(Tableau13[[#This Row],[Jours]]="W",Tableau13[[#This Row],[Colonne1]]="HC")=TRUE, "Talon","Conso normale")</f>
        <v>Conso normale</v>
      </c>
    </row>
    <row r="4016" spans="1:6">
      <c r="A4016" s="6">
        <v>45258.875</v>
      </c>
      <c r="B4016" s="7">
        <v>5.4166666699999997</v>
      </c>
      <c r="C4016" t="str">
        <f>IF(WEEKDAY(Tableau13[[#This Row],[Données]],11)&gt;5,"W","S")</f>
        <v>S</v>
      </c>
      <c r="D4016" t="str" cm="1">
        <f t="array" ref="D4016">_xlfn.IFS(
AND(Tableau13[[#This Row],[Jours]]="W",Tableau13[[#This Row],[Colonne1]]="HC"),"Talon",
Tableau13[[#This Row],[Colonne1]]="HP","Consommation normale",
E4016="HC","Talon")</f>
        <v>Consommation normale</v>
      </c>
      <c r="E4016" s="3" t="str">
        <f>IF(OR(Tableau13[[#This Row],[Données]]-INT(Tableau13[[#This Row],[Données]])&lt;$J$2,Tableau13[[#This Row],[Données]]-INT(Tableau13[[#This Row],[Données]])&gt;=$I$2),"HC","HP")</f>
        <v>HP</v>
      </c>
      <c r="F4016" t="str">
        <f>IF(AND(Tableau13[[#This Row],[Jours]]="W",Tableau13[[#This Row],[Colonne1]]="HC")=TRUE, "Talon","Conso normale")</f>
        <v>Conso normale</v>
      </c>
    </row>
    <row r="4017" spans="1:6">
      <c r="A4017" s="6">
        <v>45258.881944444445</v>
      </c>
      <c r="B4017" s="7">
        <v>5.3333333300000003</v>
      </c>
      <c r="C4017" t="str">
        <f>IF(WEEKDAY(Tableau13[[#This Row],[Données]],11)&gt;5,"W","S")</f>
        <v>S</v>
      </c>
      <c r="D4017" t="str" cm="1">
        <f t="array" ref="D4017">_xlfn.IFS(
AND(Tableau13[[#This Row],[Jours]]="W",Tableau13[[#This Row],[Colonne1]]="HC"),"Talon",
Tableau13[[#This Row],[Colonne1]]="HP","Consommation normale",
E4017="HC","Talon")</f>
        <v>Consommation normale</v>
      </c>
      <c r="E4017" s="3" t="str">
        <f>IF(OR(Tableau13[[#This Row],[Données]]-INT(Tableau13[[#This Row],[Données]])&lt;$J$2,Tableau13[[#This Row],[Données]]-INT(Tableau13[[#This Row],[Données]])&gt;=$I$2),"HC","HP")</f>
        <v>HP</v>
      </c>
      <c r="F4017" t="str">
        <f>IF(AND(Tableau13[[#This Row],[Jours]]="W",Tableau13[[#This Row],[Colonne1]]="HC")=TRUE, "Talon","Conso normale")</f>
        <v>Conso normale</v>
      </c>
    </row>
    <row r="4018" spans="1:6">
      <c r="A4018" s="6">
        <v>45258.888888888891</v>
      </c>
      <c r="B4018" s="7">
        <v>5.3333333300000003</v>
      </c>
      <c r="C4018" t="str">
        <f>IF(WEEKDAY(Tableau13[[#This Row],[Données]],11)&gt;5,"W","S")</f>
        <v>S</v>
      </c>
      <c r="D4018" t="str" cm="1">
        <f t="array" ref="D4018">_xlfn.IFS(
AND(Tableau13[[#This Row],[Jours]]="W",Tableau13[[#This Row],[Colonne1]]="HC"),"Talon",
Tableau13[[#This Row],[Colonne1]]="HP","Consommation normale",
E4018="HC","Talon")</f>
        <v>Consommation normale</v>
      </c>
      <c r="E4018" s="3" t="str">
        <f>IF(OR(Tableau13[[#This Row],[Données]]-INT(Tableau13[[#This Row],[Données]])&lt;$J$2,Tableau13[[#This Row],[Données]]-INT(Tableau13[[#This Row],[Données]])&gt;=$I$2),"HC","HP")</f>
        <v>HP</v>
      </c>
      <c r="F4018" t="str">
        <f>IF(AND(Tableau13[[#This Row],[Jours]]="W",Tableau13[[#This Row],[Colonne1]]="HC")=TRUE, "Talon","Conso normale")</f>
        <v>Conso normale</v>
      </c>
    </row>
    <row r="4019" spans="1:6">
      <c r="A4019" s="6">
        <v>45258.895833333336</v>
      </c>
      <c r="B4019" s="7">
        <v>5.3333333300000003</v>
      </c>
      <c r="C4019" t="str">
        <f>IF(WEEKDAY(Tableau13[[#This Row],[Données]],11)&gt;5,"W","S")</f>
        <v>S</v>
      </c>
      <c r="D4019" t="str" cm="1">
        <f t="array" ref="D4019">_xlfn.IFS(
AND(Tableau13[[#This Row],[Jours]]="W",Tableau13[[#This Row],[Colonne1]]="HC"),"Talon",
Tableau13[[#This Row],[Colonne1]]="HP","Consommation normale",
E4019="HC","Talon")</f>
        <v>Consommation normale</v>
      </c>
      <c r="E4019" s="3" t="str">
        <f>IF(OR(Tableau13[[#This Row],[Données]]-INT(Tableau13[[#This Row],[Données]])&lt;$J$2,Tableau13[[#This Row],[Données]]-INT(Tableau13[[#This Row],[Données]])&gt;=$I$2),"HC","HP")</f>
        <v>HP</v>
      </c>
      <c r="F4019" t="str">
        <f>IF(AND(Tableau13[[#This Row],[Jours]]="W",Tableau13[[#This Row],[Colonne1]]="HC")=TRUE, "Talon","Conso normale")</f>
        <v>Conso normale</v>
      </c>
    </row>
    <row r="4020" spans="1:6">
      <c r="A4020" s="6">
        <v>45258.902777777781</v>
      </c>
      <c r="B4020" s="7">
        <v>5.1666666699999997</v>
      </c>
      <c r="C4020" t="str">
        <f>IF(WEEKDAY(Tableau13[[#This Row],[Données]],11)&gt;5,"W","S")</f>
        <v>S</v>
      </c>
      <c r="D4020" t="str" cm="1">
        <f t="array" ref="D4020">_xlfn.IFS(
AND(Tableau13[[#This Row],[Jours]]="W",Tableau13[[#This Row],[Colonne1]]="HC"),"Talon",
Tableau13[[#This Row],[Colonne1]]="HP","Consommation normale",
E4020="HC","Talon")</f>
        <v>Consommation normale</v>
      </c>
      <c r="E4020" s="3" t="str">
        <f>IF(OR(Tableau13[[#This Row],[Données]]-INT(Tableau13[[#This Row],[Données]])&lt;$J$2,Tableau13[[#This Row],[Données]]-INT(Tableau13[[#This Row],[Données]])&gt;=$I$2),"HC","HP")</f>
        <v>HP</v>
      </c>
      <c r="F4020" t="str">
        <f>IF(AND(Tableau13[[#This Row],[Jours]]="W",Tableau13[[#This Row],[Colonne1]]="HC")=TRUE, "Talon","Conso normale")</f>
        <v>Conso normale</v>
      </c>
    </row>
    <row r="4021" spans="1:6">
      <c r="A4021" s="6">
        <v>45258.909722222219</v>
      </c>
      <c r="B4021" s="7">
        <v>5.1666666699999997</v>
      </c>
      <c r="C4021" t="str">
        <f>IF(WEEKDAY(Tableau13[[#This Row],[Données]],11)&gt;5,"W","S")</f>
        <v>S</v>
      </c>
      <c r="D4021" t="str" cm="1">
        <f t="array" ref="D4021">_xlfn.IFS(
AND(Tableau13[[#This Row],[Jours]]="W",Tableau13[[#This Row],[Colonne1]]="HC"),"Talon",
Tableau13[[#This Row],[Colonne1]]="HP","Consommation normale",
E4021="HC","Talon")</f>
        <v>Consommation normale</v>
      </c>
      <c r="E4021" s="3" t="str">
        <f>IF(OR(Tableau13[[#This Row],[Données]]-INT(Tableau13[[#This Row],[Données]])&lt;$J$2,Tableau13[[#This Row],[Données]]-INT(Tableau13[[#This Row],[Données]])&gt;=$I$2),"HC","HP")</f>
        <v>HP</v>
      </c>
      <c r="F4021" t="str">
        <f>IF(AND(Tableau13[[#This Row],[Jours]]="W",Tableau13[[#This Row],[Colonne1]]="HC")=TRUE, "Talon","Conso normale")</f>
        <v>Conso normale</v>
      </c>
    </row>
    <row r="4022" spans="1:6">
      <c r="A4022" s="6">
        <v>45258.916666666664</v>
      </c>
      <c r="B4022" s="7">
        <v>4.9166666699999997</v>
      </c>
      <c r="C4022" t="str">
        <f>IF(WEEKDAY(Tableau13[[#This Row],[Données]],11)&gt;5,"W","S")</f>
        <v>S</v>
      </c>
      <c r="D4022" t="str" cm="1">
        <f t="array" ref="D4022">_xlfn.IFS(
AND(Tableau13[[#This Row],[Jours]]="W",Tableau13[[#This Row],[Colonne1]]="HC"),"Talon",
Tableau13[[#This Row],[Colonne1]]="HP","Consommation normale",
E4022="HC","Talon")</f>
        <v>Consommation normale</v>
      </c>
      <c r="E4022" s="3" t="str">
        <f>IF(OR(Tableau13[[#This Row],[Données]]-INT(Tableau13[[#This Row],[Données]])&lt;$J$2,Tableau13[[#This Row],[Données]]-INT(Tableau13[[#This Row],[Données]])&gt;=$I$2),"HC","HP")</f>
        <v>HP</v>
      </c>
      <c r="F4022" t="str">
        <f>IF(AND(Tableau13[[#This Row],[Jours]]="W",Tableau13[[#This Row],[Colonne1]]="HC")=TRUE, "Talon","Conso normale")</f>
        <v>Conso normale</v>
      </c>
    </row>
    <row r="4023" spans="1:6">
      <c r="A4023" s="6">
        <v>45258.923611111109</v>
      </c>
      <c r="B4023" s="7">
        <v>5</v>
      </c>
      <c r="C4023" t="str">
        <f>IF(WEEKDAY(Tableau13[[#This Row],[Données]],11)&gt;5,"W","S")</f>
        <v>S</v>
      </c>
      <c r="D4023" t="str" cm="1">
        <f t="array" ref="D4023">_xlfn.IFS(
AND(Tableau13[[#This Row],[Jours]]="W",Tableau13[[#This Row],[Colonne1]]="HC"),"Talon",
Tableau13[[#This Row],[Colonne1]]="HP","Consommation normale",
E4023="HC","Talon")</f>
        <v>Talon</v>
      </c>
      <c r="E4023" s="3" t="str">
        <f>IF(OR(Tableau13[[#This Row],[Données]]-INT(Tableau13[[#This Row],[Données]])&lt;$J$2,Tableau13[[#This Row],[Données]]-INT(Tableau13[[#This Row],[Données]])&gt;=$I$2),"HC","HP")</f>
        <v>HC</v>
      </c>
      <c r="F4023" t="str">
        <f>IF(AND(Tableau13[[#This Row],[Jours]]="W",Tableau13[[#This Row],[Colonne1]]="HC")=TRUE, "Talon","Conso normale")</f>
        <v>Conso normale</v>
      </c>
    </row>
    <row r="4024" spans="1:6">
      <c r="A4024" s="6">
        <v>45258.930555555555</v>
      </c>
      <c r="B4024" s="7">
        <v>5</v>
      </c>
      <c r="C4024" t="str">
        <f>IF(WEEKDAY(Tableau13[[#This Row],[Données]],11)&gt;5,"W","S")</f>
        <v>S</v>
      </c>
      <c r="D4024" t="str" cm="1">
        <f t="array" ref="D4024">_xlfn.IFS(
AND(Tableau13[[#This Row],[Jours]]="W",Tableau13[[#This Row],[Colonne1]]="HC"),"Talon",
Tableau13[[#This Row],[Colonne1]]="HP","Consommation normale",
E4024="HC","Talon")</f>
        <v>Talon</v>
      </c>
      <c r="E4024" s="3" t="str">
        <f>IF(OR(Tableau13[[#This Row],[Données]]-INT(Tableau13[[#This Row],[Données]])&lt;$J$2,Tableau13[[#This Row],[Données]]-INT(Tableau13[[#This Row],[Données]])&gt;=$I$2),"HC","HP")</f>
        <v>HC</v>
      </c>
      <c r="F4024" t="str">
        <f>IF(AND(Tableau13[[#This Row],[Jours]]="W",Tableau13[[#This Row],[Colonne1]]="HC")=TRUE, "Talon","Conso normale")</f>
        <v>Conso normale</v>
      </c>
    </row>
    <row r="4025" spans="1:6">
      <c r="A4025" s="6">
        <v>45258.9375</v>
      </c>
      <c r="B4025" s="7">
        <v>5.0833333300000003</v>
      </c>
      <c r="C4025" t="str">
        <f>IF(WEEKDAY(Tableau13[[#This Row],[Données]],11)&gt;5,"W","S")</f>
        <v>S</v>
      </c>
      <c r="D4025" t="str" cm="1">
        <f t="array" ref="D4025">_xlfn.IFS(
AND(Tableau13[[#This Row],[Jours]]="W",Tableau13[[#This Row],[Colonne1]]="HC"),"Talon",
Tableau13[[#This Row],[Colonne1]]="HP","Consommation normale",
E4025="HC","Talon")</f>
        <v>Talon</v>
      </c>
      <c r="E4025" s="3" t="str">
        <f>IF(OR(Tableau13[[#This Row],[Données]]-INT(Tableau13[[#This Row],[Données]])&lt;$J$2,Tableau13[[#This Row],[Données]]-INT(Tableau13[[#This Row],[Données]])&gt;=$I$2),"HC","HP")</f>
        <v>HC</v>
      </c>
      <c r="F4025" t="str">
        <f>IF(AND(Tableau13[[#This Row],[Jours]]="W",Tableau13[[#This Row],[Colonne1]]="HC")=TRUE, "Talon","Conso normale")</f>
        <v>Conso normale</v>
      </c>
    </row>
    <row r="4026" spans="1:6">
      <c r="A4026" s="6">
        <v>45258.944444444445</v>
      </c>
      <c r="B4026" s="7">
        <v>4.9166666699999997</v>
      </c>
      <c r="C4026" t="str">
        <f>IF(WEEKDAY(Tableau13[[#This Row],[Données]],11)&gt;5,"W","S")</f>
        <v>S</v>
      </c>
      <c r="D4026" t="str" cm="1">
        <f t="array" ref="D4026">_xlfn.IFS(
AND(Tableau13[[#This Row],[Jours]]="W",Tableau13[[#This Row],[Colonne1]]="HC"),"Talon",
Tableau13[[#This Row],[Colonne1]]="HP","Consommation normale",
E4026="HC","Talon")</f>
        <v>Talon</v>
      </c>
      <c r="E4026" s="3" t="str">
        <f>IF(OR(Tableau13[[#This Row],[Données]]-INT(Tableau13[[#This Row],[Données]])&lt;$J$2,Tableau13[[#This Row],[Données]]-INT(Tableau13[[#This Row],[Données]])&gt;=$I$2),"HC","HP")</f>
        <v>HC</v>
      </c>
      <c r="F4026" t="str">
        <f>IF(AND(Tableau13[[#This Row],[Jours]]="W",Tableau13[[#This Row],[Colonne1]]="HC")=TRUE, "Talon","Conso normale")</f>
        <v>Conso normale</v>
      </c>
    </row>
    <row r="4027" spans="1:6">
      <c r="A4027" s="6">
        <v>45258.951388888891</v>
      </c>
      <c r="B4027" s="7">
        <v>5</v>
      </c>
      <c r="C4027" t="str">
        <f>IF(WEEKDAY(Tableau13[[#This Row],[Données]],11)&gt;5,"W","S")</f>
        <v>S</v>
      </c>
      <c r="D4027" t="str" cm="1">
        <f t="array" ref="D4027">_xlfn.IFS(
AND(Tableau13[[#This Row],[Jours]]="W",Tableau13[[#This Row],[Colonne1]]="HC"),"Talon",
Tableau13[[#This Row],[Colonne1]]="HP","Consommation normale",
E4027="HC","Talon")</f>
        <v>Talon</v>
      </c>
      <c r="E4027" s="3" t="str">
        <f>IF(OR(Tableau13[[#This Row],[Données]]-INT(Tableau13[[#This Row],[Données]])&lt;$J$2,Tableau13[[#This Row],[Données]]-INT(Tableau13[[#This Row],[Données]])&gt;=$I$2),"HC","HP")</f>
        <v>HC</v>
      </c>
      <c r="F4027" t="str">
        <f>IF(AND(Tableau13[[#This Row],[Jours]]="W",Tableau13[[#This Row],[Colonne1]]="HC")=TRUE, "Talon","Conso normale")</f>
        <v>Conso normale</v>
      </c>
    </row>
    <row r="4028" spans="1:6">
      <c r="A4028" s="6">
        <v>45258.958333333336</v>
      </c>
      <c r="B4028" s="7">
        <v>5</v>
      </c>
      <c r="C4028" t="str">
        <f>IF(WEEKDAY(Tableau13[[#This Row],[Données]],11)&gt;5,"W","S")</f>
        <v>S</v>
      </c>
      <c r="D4028" t="str" cm="1">
        <f t="array" ref="D4028">_xlfn.IFS(
AND(Tableau13[[#This Row],[Jours]]="W",Tableau13[[#This Row],[Colonne1]]="HC"),"Talon",
Tableau13[[#This Row],[Colonne1]]="HP","Consommation normale",
E4028="HC","Talon")</f>
        <v>Talon</v>
      </c>
      <c r="E4028" s="3" t="str">
        <f>IF(OR(Tableau13[[#This Row],[Données]]-INT(Tableau13[[#This Row],[Données]])&lt;$J$2,Tableau13[[#This Row],[Données]]-INT(Tableau13[[#This Row],[Données]])&gt;=$I$2),"HC","HP")</f>
        <v>HC</v>
      </c>
      <c r="F4028" t="str">
        <f>IF(AND(Tableau13[[#This Row],[Jours]]="W",Tableau13[[#This Row],[Colonne1]]="HC")=TRUE, "Talon","Conso normale")</f>
        <v>Conso normale</v>
      </c>
    </row>
    <row r="4029" spans="1:6">
      <c r="A4029" s="6">
        <v>45258.965277777781</v>
      </c>
      <c r="B4029" s="7">
        <v>5</v>
      </c>
      <c r="C4029" t="str">
        <f>IF(WEEKDAY(Tableau13[[#This Row],[Données]],11)&gt;5,"W","S")</f>
        <v>S</v>
      </c>
      <c r="D4029" t="str" cm="1">
        <f t="array" ref="D4029">_xlfn.IFS(
AND(Tableau13[[#This Row],[Jours]]="W",Tableau13[[#This Row],[Colonne1]]="HC"),"Talon",
Tableau13[[#This Row],[Colonne1]]="HP","Consommation normale",
E4029="HC","Talon")</f>
        <v>Talon</v>
      </c>
      <c r="E4029" s="3" t="str">
        <f>IF(OR(Tableau13[[#This Row],[Données]]-INT(Tableau13[[#This Row],[Données]])&lt;$J$2,Tableau13[[#This Row],[Données]]-INT(Tableau13[[#This Row],[Données]])&gt;=$I$2),"HC","HP")</f>
        <v>HC</v>
      </c>
      <c r="F4029" t="str">
        <f>IF(AND(Tableau13[[#This Row],[Jours]]="W",Tableau13[[#This Row],[Colonne1]]="HC")=TRUE, "Talon","Conso normale")</f>
        <v>Conso normale</v>
      </c>
    </row>
    <row r="4030" spans="1:6">
      <c r="A4030" s="6">
        <v>45258.972222222219</v>
      </c>
      <c r="B4030" s="7">
        <v>5</v>
      </c>
      <c r="C4030" t="str">
        <f>IF(WEEKDAY(Tableau13[[#This Row],[Données]],11)&gt;5,"W","S")</f>
        <v>S</v>
      </c>
      <c r="D4030" t="str" cm="1">
        <f t="array" ref="D4030">_xlfn.IFS(
AND(Tableau13[[#This Row],[Jours]]="W",Tableau13[[#This Row],[Colonne1]]="HC"),"Talon",
Tableau13[[#This Row],[Colonne1]]="HP","Consommation normale",
E4030="HC","Talon")</f>
        <v>Talon</v>
      </c>
      <c r="E4030" s="3" t="str">
        <f>IF(OR(Tableau13[[#This Row],[Données]]-INT(Tableau13[[#This Row],[Données]])&lt;$J$2,Tableau13[[#This Row],[Données]]-INT(Tableau13[[#This Row],[Données]])&gt;=$I$2),"HC","HP")</f>
        <v>HC</v>
      </c>
      <c r="F4030" t="str">
        <f>IF(AND(Tableau13[[#This Row],[Jours]]="W",Tableau13[[#This Row],[Colonne1]]="HC")=TRUE, "Talon","Conso normale")</f>
        <v>Conso normale</v>
      </c>
    </row>
    <row r="4031" spans="1:6">
      <c r="A4031" s="6">
        <v>45258.979166666664</v>
      </c>
      <c r="B4031" s="7">
        <v>5</v>
      </c>
      <c r="C4031" t="str">
        <f>IF(WEEKDAY(Tableau13[[#This Row],[Données]],11)&gt;5,"W","S")</f>
        <v>S</v>
      </c>
      <c r="D4031" t="str" cm="1">
        <f t="array" ref="D4031">_xlfn.IFS(
AND(Tableau13[[#This Row],[Jours]]="W",Tableau13[[#This Row],[Colonne1]]="HC"),"Talon",
Tableau13[[#This Row],[Colonne1]]="HP","Consommation normale",
E4031="HC","Talon")</f>
        <v>Talon</v>
      </c>
      <c r="E4031" s="3" t="str">
        <f>IF(OR(Tableau13[[#This Row],[Données]]-INT(Tableau13[[#This Row],[Données]])&lt;$J$2,Tableau13[[#This Row],[Données]]-INT(Tableau13[[#This Row],[Données]])&gt;=$I$2),"HC","HP")</f>
        <v>HC</v>
      </c>
      <c r="F4031" t="str">
        <f>IF(AND(Tableau13[[#This Row],[Jours]]="W",Tableau13[[#This Row],[Colonne1]]="HC")=TRUE, "Talon","Conso normale")</f>
        <v>Conso normale</v>
      </c>
    </row>
    <row r="4032" spans="1:6">
      <c r="A4032" s="6">
        <v>45258.986111111109</v>
      </c>
      <c r="B4032" s="7">
        <v>4.75</v>
      </c>
      <c r="C4032" t="str">
        <f>IF(WEEKDAY(Tableau13[[#This Row],[Données]],11)&gt;5,"W","S")</f>
        <v>S</v>
      </c>
      <c r="D4032" t="str" cm="1">
        <f t="array" ref="D4032">_xlfn.IFS(
AND(Tableau13[[#This Row],[Jours]]="W",Tableau13[[#This Row],[Colonne1]]="HC"),"Talon",
Tableau13[[#This Row],[Colonne1]]="HP","Consommation normale",
E4032="HC","Talon")</f>
        <v>Talon</v>
      </c>
      <c r="E4032" s="3" t="str">
        <f>IF(OR(Tableau13[[#This Row],[Données]]-INT(Tableau13[[#This Row],[Données]])&lt;$J$2,Tableau13[[#This Row],[Données]]-INT(Tableau13[[#This Row],[Données]])&gt;=$I$2),"HC","HP")</f>
        <v>HC</v>
      </c>
      <c r="F4032" t="str">
        <f>IF(AND(Tableau13[[#This Row],[Jours]]="W",Tableau13[[#This Row],[Colonne1]]="HC")=TRUE, "Talon","Conso normale")</f>
        <v>Conso normale</v>
      </c>
    </row>
    <row r="4033" spans="1:6">
      <c r="A4033" s="6">
        <v>45258.993055555555</v>
      </c>
      <c r="B4033" s="7">
        <v>4.8333333300000003</v>
      </c>
      <c r="C4033" t="str">
        <f>IF(WEEKDAY(Tableau13[[#This Row],[Données]],11)&gt;5,"W","S")</f>
        <v>S</v>
      </c>
      <c r="D4033" t="str" cm="1">
        <f t="array" ref="D4033">_xlfn.IFS(
AND(Tableau13[[#This Row],[Jours]]="W",Tableau13[[#This Row],[Colonne1]]="HC"),"Talon",
Tableau13[[#This Row],[Colonne1]]="HP","Consommation normale",
E4033="HC","Talon")</f>
        <v>Talon</v>
      </c>
      <c r="E4033" s="3" t="str">
        <f>IF(OR(Tableau13[[#This Row],[Données]]-INT(Tableau13[[#This Row],[Données]])&lt;$J$2,Tableau13[[#This Row],[Données]]-INT(Tableau13[[#This Row],[Données]])&gt;=$I$2),"HC","HP")</f>
        <v>HC</v>
      </c>
      <c r="F4033" t="str">
        <f>IF(AND(Tableau13[[#This Row],[Jours]]="W",Tableau13[[#This Row],[Colonne1]]="HC")=TRUE, "Talon","Conso normale")</f>
        <v>Conso normale</v>
      </c>
    </row>
    <row r="4034" spans="1:6">
      <c r="A4034" s="6">
        <v>45259</v>
      </c>
      <c r="B4034" s="7">
        <v>4.8333333300000003</v>
      </c>
      <c r="C4034" t="str">
        <f>IF(WEEKDAY(Tableau13[[#This Row],[Données]],11)&gt;5,"W","S")</f>
        <v>S</v>
      </c>
      <c r="D4034" t="str" cm="1">
        <f t="array" ref="D4034">_xlfn.IFS(
AND(Tableau13[[#This Row],[Jours]]="W",Tableau13[[#This Row],[Colonne1]]="HC"),"Talon",
Tableau13[[#This Row],[Colonne1]]="HP","Consommation normale",
E4034="HC","Talon")</f>
        <v>Talon</v>
      </c>
      <c r="E4034" s="3" t="str">
        <f>IF(OR(Tableau13[[#This Row],[Données]]-INT(Tableau13[[#This Row],[Données]])&lt;$J$2,Tableau13[[#This Row],[Données]]-INT(Tableau13[[#This Row],[Données]])&gt;=$I$2),"HC","HP")</f>
        <v>HC</v>
      </c>
      <c r="F4034" t="str">
        <f>IF(AND(Tableau13[[#This Row],[Jours]]="W",Tableau13[[#This Row],[Colonne1]]="HC")=TRUE, "Talon","Conso normale")</f>
        <v>Conso normale</v>
      </c>
    </row>
    <row r="4035" spans="1:6">
      <c r="A4035" s="6">
        <v>45259.006944444445</v>
      </c>
      <c r="B4035" s="7">
        <v>4.8333333300000003</v>
      </c>
      <c r="C4035" t="str">
        <f>IF(WEEKDAY(Tableau13[[#This Row],[Données]],11)&gt;5,"W","S")</f>
        <v>S</v>
      </c>
      <c r="D4035" t="str" cm="1">
        <f t="array" ref="D4035">_xlfn.IFS(
AND(Tableau13[[#This Row],[Jours]]="W",Tableau13[[#This Row],[Colonne1]]="HC"),"Talon",
Tableau13[[#This Row],[Colonne1]]="HP","Consommation normale",
E4035="HC","Talon")</f>
        <v>Talon</v>
      </c>
      <c r="E4035" s="3" t="str">
        <f>IF(OR(Tableau13[[#This Row],[Données]]-INT(Tableau13[[#This Row],[Données]])&lt;$J$2,Tableau13[[#This Row],[Données]]-INT(Tableau13[[#This Row],[Données]])&gt;=$I$2),"HC","HP")</f>
        <v>HC</v>
      </c>
      <c r="F4035" t="str">
        <f>IF(AND(Tableau13[[#This Row],[Jours]]="W",Tableau13[[#This Row],[Colonne1]]="HC")=TRUE, "Talon","Conso normale")</f>
        <v>Conso normale</v>
      </c>
    </row>
    <row r="4036" spans="1:6">
      <c r="A4036" s="6">
        <v>45259.013888888891</v>
      </c>
      <c r="B4036" s="7">
        <v>4.75</v>
      </c>
      <c r="C4036" t="str">
        <f>IF(WEEKDAY(Tableau13[[#This Row],[Données]],11)&gt;5,"W","S")</f>
        <v>S</v>
      </c>
      <c r="D4036" t="str" cm="1">
        <f t="array" ref="D4036">_xlfn.IFS(
AND(Tableau13[[#This Row],[Jours]]="W",Tableau13[[#This Row],[Colonne1]]="HC"),"Talon",
Tableau13[[#This Row],[Colonne1]]="HP","Consommation normale",
E4036="HC","Talon")</f>
        <v>Talon</v>
      </c>
      <c r="E4036" s="3" t="str">
        <f>IF(OR(Tableau13[[#This Row],[Données]]-INT(Tableau13[[#This Row],[Données]])&lt;$J$2,Tableau13[[#This Row],[Données]]-INT(Tableau13[[#This Row],[Données]])&gt;=$I$2),"HC","HP")</f>
        <v>HC</v>
      </c>
      <c r="F4036" t="str">
        <f>IF(AND(Tableau13[[#This Row],[Jours]]="W",Tableau13[[#This Row],[Colonne1]]="HC")=TRUE, "Talon","Conso normale")</f>
        <v>Conso normale</v>
      </c>
    </row>
    <row r="4037" spans="1:6">
      <c r="A4037" s="6">
        <v>45259.020833333336</v>
      </c>
      <c r="B4037" s="7">
        <v>4.75</v>
      </c>
      <c r="C4037" t="str">
        <f>IF(WEEKDAY(Tableau13[[#This Row],[Données]],11)&gt;5,"W","S")</f>
        <v>S</v>
      </c>
      <c r="D4037" t="str" cm="1">
        <f t="array" ref="D4037">_xlfn.IFS(
AND(Tableau13[[#This Row],[Jours]]="W",Tableau13[[#This Row],[Colonne1]]="HC"),"Talon",
Tableau13[[#This Row],[Colonne1]]="HP","Consommation normale",
E4037="HC","Talon")</f>
        <v>Talon</v>
      </c>
      <c r="E4037" s="3" t="str">
        <f>IF(OR(Tableau13[[#This Row],[Données]]-INT(Tableau13[[#This Row],[Données]])&lt;$J$2,Tableau13[[#This Row],[Données]]-INT(Tableau13[[#This Row],[Données]])&gt;=$I$2),"HC","HP")</f>
        <v>HC</v>
      </c>
      <c r="F4037" t="str">
        <f>IF(AND(Tableau13[[#This Row],[Jours]]="W",Tableau13[[#This Row],[Colonne1]]="HC")=TRUE, "Talon","Conso normale")</f>
        <v>Conso normale</v>
      </c>
    </row>
    <row r="4038" spans="1:6">
      <c r="A4038" s="6">
        <v>45259.027777777781</v>
      </c>
      <c r="B4038" s="7">
        <v>4.8333333300000003</v>
      </c>
      <c r="C4038" t="str">
        <f>IF(WEEKDAY(Tableau13[[#This Row],[Données]],11)&gt;5,"W","S")</f>
        <v>S</v>
      </c>
      <c r="D4038" t="str" cm="1">
        <f t="array" ref="D4038">_xlfn.IFS(
AND(Tableau13[[#This Row],[Jours]]="W",Tableau13[[#This Row],[Colonne1]]="HC"),"Talon",
Tableau13[[#This Row],[Colonne1]]="HP","Consommation normale",
E4038="HC","Talon")</f>
        <v>Talon</v>
      </c>
      <c r="E4038" s="3" t="str">
        <f>IF(OR(Tableau13[[#This Row],[Données]]-INT(Tableau13[[#This Row],[Données]])&lt;$J$2,Tableau13[[#This Row],[Données]]-INT(Tableau13[[#This Row],[Données]])&gt;=$I$2),"HC","HP")</f>
        <v>HC</v>
      </c>
      <c r="F4038" t="str">
        <f>IF(AND(Tableau13[[#This Row],[Jours]]="W",Tableau13[[#This Row],[Colonne1]]="HC")=TRUE, "Talon","Conso normale")</f>
        <v>Conso normale</v>
      </c>
    </row>
    <row r="4039" spans="1:6">
      <c r="A4039" s="6">
        <v>45259.034722222219</v>
      </c>
      <c r="B4039" s="7">
        <v>4.8333333300000003</v>
      </c>
      <c r="C4039" t="str">
        <f>IF(WEEKDAY(Tableau13[[#This Row],[Données]],11)&gt;5,"W","S")</f>
        <v>S</v>
      </c>
      <c r="D4039" t="str" cm="1">
        <f t="array" ref="D4039">_xlfn.IFS(
AND(Tableau13[[#This Row],[Jours]]="W",Tableau13[[#This Row],[Colonne1]]="HC"),"Talon",
Tableau13[[#This Row],[Colonne1]]="HP","Consommation normale",
E4039="HC","Talon")</f>
        <v>Talon</v>
      </c>
      <c r="E4039" s="3" t="str">
        <f>IF(OR(Tableau13[[#This Row],[Données]]-INT(Tableau13[[#This Row],[Données]])&lt;$J$2,Tableau13[[#This Row],[Données]]-INT(Tableau13[[#This Row],[Données]])&gt;=$I$2),"HC","HP")</f>
        <v>HC</v>
      </c>
      <c r="F4039" t="str">
        <f>IF(AND(Tableau13[[#This Row],[Jours]]="W",Tableau13[[#This Row],[Colonne1]]="HC")=TRUE, "Talon","Conso normale")</f>
        <v>Conso normale</v>
      </c>
    </row>
    <row r="4040" spans="1:6">
      <c r="A4040" s="6">
        <v>45259.041666666664</v>
      </c>
      <c r="B4040" s="7">
        <v>4.75</v>
      </c>
      <c r="C4040" t="str">
        <f>IF(WEEKDAY(Tableau13[[#This Row],[Données]],11)&gt;5,"W","S")</f>
        <v>S</v>
      </c>
      <c r="D4040" t="str" cm="1">
        <f t="array" ref="D4040">_xlfn.IFS(
AND(Tableau13[[#This Row],[Jours]]="W",Tableau13[[#This Row],[Colonne1]]="HC"),"Talon",
Tableau13[[#This Row],[Colonne1]]="HP","Consommation normale",
E4040="HC","Talon")</f>
        <v>Talon</v>
      </c>
      <c r="E4040" s="3" t="str">
        <f>IF(OR(Tableau13[[#This Row],[Données]]-INT(Tableau13[[#This Row],[Données]])&lt;$J$2,Tableau13[[#This Row],[Données]]-INT(Tableau13[[#This Row],[Données]])&gt;=$I$2),"HC","HP")</f>
        <v>HC</v>
      </c>
      <c r="F4040" t="str">
        <f>IF(AND(Tableau13[[#This Row],[Jours]]="W",Tableau13[[#This Row],[Colonne1]]="HC")=TRUE, "Talon","Conso normale")</f>
        <v>Conso normale</v>
      </c>
    </row>
    <row r="4041" spans="1:6">
      <c r="A4041" s="6">
        <v>45259.048611111109</v>
      </c>
      <c r="B4041" s="7">
        <v>4.8333333300000003</v>
      </c>
      <c r="C4041" t="str">
        <f>IF(WEEKDAY(Tableau13[[#This Row],[Données]],11)&gt;5,"W","S")</f>
        <v>S</v>
      </c>
      <c r="D4041" t="str" cm="1">
        <f t="array" ref="D4041">_xlfn.IFS(
AND(Tableau13[[#This Row],[Jours]]="W",Tableau13[[#This Row],[Colonne1]]="HC"),"Talon",
Tableau13[[#This Row],[Colonne1]]="HP","Consommation normale",
E4041="HC","Talon")</f>
        <v>Talon</v>
      </c>
      <c r="E4041" s="3" t="str">
        <f>IF(OR(Tableau13[[#This Row],[Données]]-INT(Tableau13[[#This Row],[Données]])&lt;$J$2,Tableau13[[#This Row],[Données]]-INT(Tableau13[[#This Row],[Données]])&gt;=$I$2),"HC","HP")</f>
        <v>HC</v>
      </c>
      <c r="F4041" t="str">
        <f>IF(AND(Tableau13[[#This Row],[Jours]]="W",Tableau13[[#This Row],[Colonne1]]="HC")=TRUE, "Talon","Conso normale")</f>
        <v>Conso normale</v>
      </c>
    </row>
    <row r="4042" spans="1:6">
      <c r="A4042" s="6">
        <v>45259.055555555555</v>
      </c>
      <c r="B4042" s="7">
        <v>4.75</v>
      </c>
      <c r="C4042" t="str">
        <f>IF(WEEKDAY(Tableau13[[#This Row],[Données]],11)&gt;5,"W","S")</f>
        <v>S</v>
      </c>
      <c r="D4042" t="str" cm="1">
        <f t="array" ref="D4042">_xlfn.IFS(
AND(Tableau13[[#This Row],[Jours]]="W",Tableau13[[#This Row],[Colonne1]]="HC"),"Talon",
Tableau13[[#This Row],[Colonne1]]="HP","Consommation normale",
E4042="HC","Talon")</f>
        <v>Talon</v>
      </c>
      <c r="E4042" s="3" t="str">
        <f>IF(OR(Tableau13[[#This Row],[Données]]-INT(Tableau13[[#This Row],[Données]])&lt;$J$2,Tableau13[[#This Row],[Données]]-INT(Tableau13[[#This Row],[Données]])&gt;=$I$2),"HC","HP")</f>
        <v>HC</v>
      </c>
      <c r="F4042" t="str">
        <f>IF(AND(Tableau13[[#This Row],[Jours]]="W",Tableau13[[#This Row],[Colonne1]]="HC")=TRUE, "Talon","Conso normale")</f>
        <v>Conso normale</v>
      </c>
    </row>
    <row r="4043" spans="1:6">
      <c r="A4043" s="6">
        <v>45259.0625</v>
      </c>
      <c r="B4043" s="7">
        <v>4.8333333300000003</v>
      </c>
      <c r="C4043" t="str">
        <f>IF(WEEKDAY(Tableau13[[#This Row],[Données]],11)&gt;5,"W","S")</f>
        <v>S</v>
      </c>
      <c r="D4043" t="str" cm="1">
        <f t="array" ref="D4043">_xlfn.IFS(
AND(Tableau13[[#This Row],[Jours]]="W",Tableau13[[#This Row],[Colonne1]]="HC"),"Talon",
Tableau13[[#This Row],[Colonne1]]="HP","Consommation normale",
E4043="HC","Talon")</f>
        <v>Talon</v>
      </c>
      <c r="E4043" s="3" t="str">
        <f>IF(OR(Tableau13[[#This Row],[Données]]-INT(Tableau13[[#This Row],[Données]])&lt;$J$2,Tableau13[[#This Row],[Données]]-INT(Tableau13[[#This Row],[Données]])&gt;=$I$2),"HC","HP")</f>
        <v>HC</v>
      </c>
      <c r="F4043" t="str">
        <f>IF(AND(Tableau13[[#This Row],[Jours]]="W",Tableau13[[#This Row],[Colonne1]]="HC")=TRUE, "Talon","Conso normale")</f>
        <v>Conso normale</v>
      </c>
    </row>
    <row r="4044" spans="1:6">
      <c r="A4044" s="6">
        <v>45259.069444444445</v>
      </c>
      <c r="B4044" s="7">
        <v>4.75</v>
      </c>
      <c r="C4044" t="str">
        <f>IF(WEEKDAY(Tableau13[[#This Row],[Données]],11)&gt;5,"W","S")</f>
        <v>S</v>
      </c>
      <c r="D4044" t="str" cm="1">
        <f t="array" ref="D4044">_xlfn.IFS(
AND(Tableau13[[#This Row],[Jours]]="W",Tableau13[[#This Row],[Colonne1]]="HC"),"Talon",
Tableau13[[#This Row],[Colonne1]]="HP","Consommation normale",
E4044="HC","Talon")</f>
        <v>Talon</v>
      </c>
      <c r="E4044" s="3" t="str">
        <f>IF(OR(Tableau13[[#This Row],[Données]]-INT(Tableau13[[#This Row],[Données]])&lt;$J$2,Tableau13[[#This Row],[Données]]-INT(Tableau13[[#This Row],[Données]])&gt;=$I$2),"HC","HP")</f>
        <v>HC</v>
      </c>
      <c r="F4044" t="str">
        <f>IF(AND(Tableau13[[#This Row],[Jours]]="W",Tableau13[[#This Row],[Colonne1]]="HC")=TRUE, "Talon","Conso normale")</f>
        <v>Conso normale</v>
      </c>
    </row>
    <row r="4045" spans="1:6">
      <c r="A4045" s="6">
        <v>45259.076388888891</v>
      </c>
      <c r="B4045" s="7">
        <v>4.9166666699999997</v>
      </c>
      <c r="C4045" t="str">
        <f>IF(WEEKDAY(Tableau13[[#This Row],[Données]],11)&gt;5,"W","S")</f>
        <v>S</v>
      </c>
      <c r="D4045" t="str" cm="1">
        <f t="array" ref="D4045">_xlfn.IFS(
AND(Tableau13[[#This Row],[Jours]]="W",Tableau13[[#This Row],[Colonne1]]="HC"),"Talon",
Tableau13[[#This Row],[Colonne1]]="HP","Consommation normale",
E4045="HC","Talon")</f>
        <v>Talon</v>
      </c>
      <c r="E4045" s="3" t="str">
        <f>IF(OR(Tableau13[[#This Row],[Données]]-INT(Tableau13[[#This Row],[Données]])&lt;$J$2,Tableau13[[#This Row],[Données]]-INT(Tableau13[[#This Row],[Données]])&gt;=$I$2),"HC","HP")</f>
        <v>HC</v>
      </c>
      <c r="F4045" t="str">
        <f>IF(AND(Tableau13[[#This Row],[Jours]]="W",Tableau13[[#This Row],[Colonne1]]="HC")=TRUE, "Talon","Conso normale")</f>
        <v>Conso normale</v>
      </c>
    </row>
    <row r="4046" spans="1:6">
      <c r="A4046" s="6">
        <v>45259.083333333336</v>
      </c>
      <c r="B4046" s="7">
        <v>4.75</v>
      </c>
      <c r="C4046" t="str">
        <f>IF(WEEKDAY(Tableau13[[#This Row],[Données]],11)&gt;5,"W","S")</f>
        <v>S</v>
      </c>
      <c r="D4046" t="str" cm="1">
        <f t="array" ref="D4046">_xlfn.IFS(
AND(Tableau13[[#This Row],[Jours]]="W",Tableau13[[#This Row],[Colonne1]]="HC"),"Talon",
Tableau13[[#This Row],[Colonne1]]="HP","Consommation normale",
E4046="HC","Talon")</f>
        <v>Talon</v>
      </c>
      <c r="E4046" s="3" t="str">
        <f>IF(OR(Tableau13[[#This Row],[Données]]-INT(Tableau13[[#This Row],[Données]])&lt;$J$2,Tableau13[[#This Row],[Données]]-INT(Tableau13[[#This Row],[Données]])&gt;=$I$2),"HC","HP")</f>
        <v>HC</v>
      </c>
      <c r="F4046" t="str">
        <f>IF(AND(Tableau13[[#This Row],[Jours]]="W",Tableau13[[#This Row],[Colonne1]]="HC")=TRUE, "Talon","Conso normale")</f>
        <v>Conso normale</v>
      </c>
    </row>
    <row r="4047" spans="1:6">
      <c r="A4047" s="6">
        <v>45259.090277777781</v>
      </c>
      <c r="B4047" s="7">
        <v>4.8333333300000003</v>
      </c>
      <c r="C4047" t="str">
        <f>IF(WEEKDAY(Tableau13[[#This Row],[Données]],11)&gt;5,"W","S")</f>
        <v>S</v>
      </c>
      <c r="D4047" t="str" cm="1">
        <f t="array" ref="D4047">_xlfn.IFS(
AND(Tableau13[[#This Row],[Jours]]="W",Tableau13[[#This Row],[Colonne1]]="HC"),"Talon",
Tableau13[[#This Row],[Colonne1]]="HP","Consommation normale",
E4047="HC","Talon")</f>
        <v>Talon</v>
      </c>
      <c r="E4047" s="3" t="str">
        <f>IF(OR(Tableau13[[#This Row],[Données]]-INT(Tableau13[[#This Row],[Données]])&lt;$J$2,Tableau13[[#This Row],[Données]]-INT(Tableau13[[#This Row],[Données]])&gt;=$I$2),"HC","HP")</f>
        <v>HC</v>
      </c>
      <c r="F4047" t="str">
        <f>IF(AND(Tableau13[[#This Row],[Jours]]="W",Tableau13[[#This Row],[Colonne1]]="HC")=TRUE, "Talon","Conso normale")</f>
        <v>Conso normale</v>
      </c>
    </row>
    <row r="4048" spans="1:6">
      <c r="A4048" s="6">
        <v>45259.097222222219</v>
      </c>
      <c r="B4048" s="7">
        <v>4.75</v>
      </c>
      <c r="C4048" t="str">
        <f>IF(WEEKDAY(Tableau13[[#This Row],[Données]],11)&gt;5,"W","S")</f>
        <v>S</v>
      </c>
      <c r="D4048" t="str" cm="1">
        <f t="array" ref="D4048">_xlfn.IFS(
AND(Tableau13[[#This Row],[Jours]]="W",Tableau13[[#This Row],[Colonne1]]="HC"),"Talon",
Tableau13[[#This Row],[Colonne1]]="HP","Consommation normale",
E4048="HC","Talon")</f>
        <v>Talon</v>
      </c>
      <c r="E4048" s="3" t="str">
        <f>IF(OR(Tableau13[[#This Row],[Données]]-INT(Tableau13[[#This Row],[Données]])&lt;$J$2,Tableau13[[#This Row],[Données]]-INT(Tableau13[[#This Row],[Données]])&gt;=$I$2),"HC","HP")</f>
        <v>HC</v>
      </c>
      <c r="F4048" t="str">
        <f>IF(AND(Tableau13[[#This Row],[Jours]]="W",Tableau13[[#This Row],[Colonne1]]="HC")=TRUE, "Talon","Conso normale")</f>
        <v>Conso normale</v>
      </c>
    </row>
    <row r="4049" spans="1:6">
      <c r="A4049" s="6">
        <v>45259.104166666664</v>
      </c>
      <c r="B4049" s="7">
        <v>4.8333333300000003</v>
      </c>
      <c r="C4049" t="str">
        <f>IF(WEEKDAY(Tableau13[[#This Row],[Données]],11)&gt;5,"W","S")</f>
        <v>S</v>
      </c>
      <c r="D4049" t="str" cm="1">
        <f t="array" ref="D4049">_xlfn.IFS(
AND(Tableau13[[#This Row],[Jours]]="W",Tableau13[[#This Row],[Colonne1]]="HC"),"Talon",
Tableau13[[#This Row],[Colonne1]]="HP","Consommation normale",
E4049="HC","Talon")</f>
        <v>Talon</v>
      </c>
      <c r="E4049" s="3" t="str">
        <f>IF(OR(Tableau13[[#This Row],[Données]]-INT(Tableau13[[#This Row],[Données]])&lt;$J$2,Tableau13[[#This Row],[Données]]-INT(Tableau13[[#This Row],[Données]])&gt;=$I$2),"HC","HP")</f>
        <v>HC</v>
      </c>
      <c r="F4049" t="str">
        <f>IF(AND(Tableau13[[#This Row],[Jours]]="W",Tableau13[[#This Row],[Colonne1]]="HC")=TRUE, "Talon","Conso normale")</f>
        <v>Conso normale</v>
      </c>
    </row>
    <row r="4050" spans="1:6">
      <c r="A4050" s="6">
        <v>45259.111111111109</v>
      </c>
      <c r="B4050" s="7">
        <v>4.75</v>
      </c>
      <c r="C4050" t="str">
        <f>IF(WEEKDAY(Tableau13[[#This Row],[Données]],11)&gt;5,"W","S")</f>
        <v>S</v>
      </c>
      <c r="D4050" t="str" cm="1">
        <f t="array" ref="D4050">_xlfn.IFS(
AND(Tableau13[[#This Row],[Jours]]="W",Tableau13[[#This Row],[Colonne1]]="HC"),"Talon",
Tableau13[[#This Row],[Colonne1]]="HP","Consommation normale",
E4050="HC","Talon")</f>
        <v>Talon</v>
      </c>
      <c r="E4050" s="3" t="str">
        <f>IF(OR(Tableau13[[#This Row],[Données]]-INT(Tableau13[[#This Row],[Données]])&lt;$J$2,Tableau13[[#This Row],[Données]]-INT(Tableau13[[#This Row],[Données]])&gt;=$I$2),"HC","HP")</f>
        <v>HC</v>
      </c>
      <c r="F4050" t="str">
        <f>IF(AND(Tableau13[[#This Row],[Jours]]="W",Tableau13[[#This Row],[Colonne1]]="HC")=TRUE, "Talon","Conso normale")</f>
        <v>Conso normale</v>
      </c>
    </row>
    <row r="4051" spans="1:6">
      <c r="A4051" s="6">
        <v>45259.118055555555</v>
      </c>
      <c r="B4051" s="7">
        <v>4.75</v>
      </c>
      <c r="C4051" t="str">
        <f>IF(WEEKDAY(Tableau13[[#This Row],[Données]],11)&gt;5,"W","S")</f>
        <v>S</v>
      </c>
      <c r="D4051" t="str" cm="1">
        <f t="array" ref="D4051">_xlfn.IFS(
AND(Tableau13[[#This Row],[Jours]]="W",Tableau13[[#This Row],[Colonne1]]="HC"),"Talon",
Tableau13[[#This Row],[Colonne1]]="HP","Consommation normale",
E4051="HC","Talon")</f>
        <v>Talon</v>
      </c>
      <c r="E4051" s="3" t="str">
        <f>IF(OR(Tableau13[[#This Row],[Données]]-INT(Tableau13[[#This Row],[Données]])&lt;$J$2,Tableau13[[#This Row],[Données]]-INT(Tableau13[[#This Row],[Données]])&gt;=$I$2),"HC","HP")</f>
        <v>HC</v>
      </c>
      <c r="F4051" t="str">
        <f>IF(AND(Tableau13[[#This Row],[Jours]]="W",Tableau13[[#This Row],[Colonne1]]="HC")=TRUE, "Talon","Conso normale")</f>
        <v>Conso normale</v>
      </c>
    </row>
    <row r="4052" spans="1:6">
      <c r="A4052" s="6">
        <v>45259.125</v>
      </c>
      <c r="B4052" s="7">
        <v>4.8333333300000003</v>
      </c>
      <c r="C4052" t="str">
        <f>IF(WEEKDAY(Tableau13[[#This Row],[Données]],11)&gt;5,"W","S")</f>
        <v>S</v>
      </c>
      <c r="D4052" t="str" cm="1">
        <f t="array" ref="D4052">_xlfn.IFS(
AND(Tableau13[[#This Row],[Jours]]="W",Tableau13[[#This Row],[Colonne1]]="HC"),"Talon",
Tableau13[[#This Row],[Colonne1]]="HP","Consommation normale",
E4052="HC","Talon")</f>
        <v>Talon</v>
      </c>
      <c r="E4052" s="3" t="str">
        <f>IF(OR(Tableau13[[#This Row],[Données]]-INT(Tableau13[[#This Row],[Données]])&lt;$J$2,Tableau13[[#This Row],[Données]]-INT(Tableau13[[#This Row],[Données]])&gt;=$I$2),"HC","HP")</f>
        <v>HC</v>
      </c>
      <c r="F4052" t="str">
        <f>IF(AND(Tableau13[[#This Row],[Jours]]="W",Tableau13[[#This Row],[Colonne1]]="HC")=TRUE, "Talon","Conso normale")</f>
        <v>Conso normale</v>
      </c>
    </row>
    <row r="4053" spans="1:6">
      <c r="A4053" s="6">
        <v>45259.131944444445</v>
      </c>
      <c r="B4053" s="7">
        <v>4.8333333300000003</v>
      </c>
      <c r="C4053" t="str">
        <f>IF(WEEKDAY(Tableau13[[#This Row],[Données]],11)&gt;5,"W","S")</f>
        <v>S</v>
      </c>
      <c r="D4053" t="str" cm="1">
        <f t="array" ref="D4053">_xlfn.IFS(
AND(Tableau13[[#This Row],[Jours]]="W",Tableau13[[#This Row],[Colonne1]]="HC"),"Talon",
Tableau13[[#This Row],[Colonne1]]="HP","Consommation normale",
E4053="HC","Talon")</f>
        <v>Talon</v>
      </c>
      <c r="E4053" s="3" t="str">
        <f>IF(OR(Tableau13[[#This Row],[Données]]-INT(Tableau13[[#This Row],[Données]])&lt;$J$2,Tableau13[[#This Row],[Données]]-INT(Tableau13[[#This Row],[Données]])&gt;=$I$2),"HC","HP")</f>
        <v>HC</v>
      </c>
      <c r="F4053" t="str">
        <f>IF(AND(Tableau13[[#This Row],[Jours]]="W",Tableau13[[#This Row],[Colonne1]]="HC")=TRUE, "Talon","Conso normale")</f>
        <v>Conso normale</v>
      </c>
    </row>
    <row r="4054" spans="1:6">
      <c r="A4054" s="6">
        <v>45259.138888888891</v>
      </c>
      <c r="B4054" s="7">
        <v>4.8333333300000003</v>
      </c>
      <c r="C4054" t="str">
        <f>IF(WEEKDAY(Tableau13[[#This Row],[Données]],11)&gt;5,"W","S")</f>
        <v>S</v>
      </c>
      <c r="D4054" t="str" cm="1">
        <f t="array" ref="D4054">_xlfn.IFS(
AND(Tableau13[[#This Row],[Jours]]="W",Tableau13[[#This Row],[Colonne1]]="HC"),"Talon",
Tableau13[[#This Row],[Colonne1]]="HP","Consommation normale",
E4054="HC","Talon")</f>
        <v>Talon</v>
      </c>
      <c r="E4054" s="3" t="str">
        <f>IF(OR(Tableau13[[#This Row],[Données]]-INT(Tableau13[[#This Row],[Données]])&lt;$J$2,Tableau13[[#This Row],[Données]]-INT(Tableau13[[#This Row],[Données]])&gt;=$I$2),"HC","HP")</f>
        <v>HC</v>
      </c>
      <c r="F4054" t="str">
        <f>IF(AND(Tableau13[[#This Row],[Jours]]="W",Tableau13[[#This Row],[Colonne1]]="HC")=TRUE, "Talon","Conso normale")</f>
        <v>Conso normale</v>
      </c>
    </row>
    <row r="4055" spans="1:6">
      <c r="A4055" s="6">
        <v>45259.145833333336</v>
      </c>
      <c r="B4055" s="7">
        <v>4.75</v>
      </c>
      <c r="C4055" t="str">
        <f>IF(WEEKDAY(Tableau13[[#This Row],[Données]],11)&gt;5,"W","S")</f>
        <v>S</v>
      </c>
      <c r="D4055" t="str" cm="1">
        <f t="array" ref="D4055">_xlfn.IFS(
AND(Tableau13[[#This Row],[Jours]]="W",Tableau13[[#This Row],[Colonne1]]="HC"),"Talon",
Tableau13[[#This Row],[Colonne1]]="HP","Consommation normale",
E4055="HC","Talon")</f>
        <v>Talon</v>
      </c>
      <c r="E4055" s="3" t="str">
        <f>IF(OR(Tableau13[[#This Row],[Données]]-INT(Tableau13[[#This Row],[Données]])&lt;$J$2,Tableau13[[#This Row],[Données]]-INT(Tableau13[[#This Row],[Données]])&gt;=$I$2),"HC","HP")</f>
        <v>HC</v>
      </c>
      <c r="F4055" t="str">
        <f>IF(AND(Tableau13[[#This Row],[Jours]]="W",Tableau13[[#This Row],[Colonne1]]="HC")=TRUE, "Talon","Conso normale")</f>
        <v>Conso normale</v>
      </c>
    </row>
    <row r="4056" spans="1:6">
      <c r="A4056" s="6">
        <v>45259.152777777781</v>
      </c>
      <c r="B4056" s="7">
        <v>4.8333333300000003</v>
      </c>
      <c r="C4056" t="str">
        <f>IF(WEEKDAY(Tableau13[[#This Row],[Données]],11)&gt;5,"W","S")</f>
        <v>S</v>
      </c>
      <c r="D4056" t="str" cm="1">
        <f t="array" ref="D4056">_xlfn.IFS(
AND(Tableau13[[#This Row],[Jours]]="W",Tableau13[[#This Row],[Colonne1]]="HC"),"Talon",
Tableau13[[#This Row],[Colonne1]]="HP","Consommation normale",
E4056="HC","Talon")</f>
        <v>Talon</v>
      </c>
      <c r="E4056" s="3" t="str">
        <f>IF(OR(Tableau13[[#This Row],[Données]]-INT(Tableau13[[#This Row],[Données]])&lt;$J$2,Tableau13[[#This Row],[Données]]-INT(Tableau13[[#This Row],[Données]])&gt;=$I$2),"HC","HP")</f>
        <v>HC</v>
      </c>
      <c r="F4056" t="str">
        <f>IF(AND(Tableau13[[#This Row],[Jours]]="W",Tableau13[[#This Row],[Colonne1]]="HC")=TRUE, "Talon","Conso normale")</f>
        <v>Conso normale</v>
      </c>
    </row>
    <row r="4057" spans="1:6">
      <c r="A4057" s="6">
        <v>45259.159722222219</v>
      </c>
      <c r="B4057" s="7">
        <v>4.9166666699999997</v>
      </c>
      <c r="C4057" t="str">
        <f>IF(WEEKDAY(Tableau13[[#This Row],[Données]],11)&gt;5,"W","S")</f>
        <v>S</v>
      </c>
      <c r="D4057" t="str" cm="1">
        <f t="array" ref="D4057">_xlfn.IFS(
AND(Tableau13[[#This Row],[Jours]]="W",Tableau13[[#This Row],[Colonne1]]="HC"),"Talon",
Tableau13[[#This Row],[Colonne1]]="HP","Consommation normale",
E4057="HC","Talon")</f>
        <v>Talon</v>
      </c>
      <c r="E4057" s="3" t="str">
        <f>IF(OR(Tableau13[[#This Row],[Données]]-INT(Tableau13[[#This Row],[Données]])&lt;$J$2,Tableau13[[#This Row],[Données]]-INT(Tableau13[[#This Row],[Données]])&gt;=$I$2),"HC","HP")</f>
        <v>HC</v>
      </c>
      <c r="F4057" t="str">
        <f>IF(AND(Tableau13[[#This Row],[Jours]]="W",Tableau13[[#This Row],[Colonne1]]="HC")=TRUE, "Talon","Conso normale")</f>
        <v>Conso normale</v>
      </c>
    </row>
    <row r="4058" spans="1:6">
      <c r="A4058" s="6">
        <v>45259.166666666664</v>
      </c>
      <c r="B4058" s="7">
        <v>4.9166666699999997</v>
      </c>
      <c r="C4058" t="str">
        <f>IF(WEEKDAY(Tableau13[[#This Row],[Données]],11)&gt;5,"W","S")</f>
        <v>S</v>
      </c>
      <c r="D4058" t="str" cm="1">
        <f t="array" ref="D4058">_xlfn.IFS(
AND(Tableau13[[#This Row],[Jours]]="W",Tableau13[[#This Row],[Colonne1]]="HC"),"Talon",
Tableau13[[#This Row],[Colonne1]]="HP","Consommation normale",
E4058="HC","Talon")</f>
        <v>Talon</v>
      </c>
      <c r="E4058" s="3" t="str">
        <f>IF(OR(Tableau13[[#This Row],[Données]]-INT(Tableau13[[#This Row],[Données]])&lt;$J$2,Tableau13[[#This Row],[Données]]-INT(Tableau13[[#This Row],[Données]])&gt;=$I$2),"HC","HP")</f>
        <v>HC</v>
      </c>
      <c r="F4058" t="str">
        <f>IF(AND(Tableau13[[#This Row],[Jours]]="W",Tableau13[[#This Row],[Colonne1]]="HC")=TRUE, "Talon","Conso normale")</f>
        <v>Conso normale</v>
      </c>
    </row>
    <row r="4059" spans="1:6">
      <c r="A4059" s="6">
        <v>45259.173611111109</v>
      </c>
      <c r="B4059" s="7">
        <v>4.75</v>
      </c>
      <c r="C4059" t="str">
        <f>IF(WEEKDAY(Tableau13[[#This Row],[Données]],11)&gt;5,"W","S")</f>
        <v>S</v>
      </c>
      <c r="D4059" t="str" cm="1">
        <f t="array" ref="D4059">_xlfn.IFS(
AND(Tableau13[[#This Row],[Jours]]="W",Tableau13[[#This Row],[Colonne1]]="HC"),"Talon",
Tableau13[[#This Row],[Colonne1]]="HP","Consommation normale",
E4059="HC","Talon")</f>
        <v>Talon</v>
      </c>
      <c r="E4059" s="3" t="str">
        <f>IF(OR(Tableau13[[#This Row],[Données]]-INT(Tableau13[[#This Row],[Données]])&lt;$J$2,Tableau13[[#This Row],[Données]]-INT(Tableau13[[#This Row],[Données]])&gt;=$I$2),"HC","HP")</f>
        <v>HC</v>
      </c>
      <c r="F4059" t="str">
        <f>IF(AND(Tableau13[[#This Row],[Jours]]="W",Tableau13[[#This Row],[Colonne1]]="HC")=TRUE, "Talon","Conso normale")</f>
        <v>Conso normale</v>
      </c>
    </row>
    <row r="4060" spans="1:6">
      <c r="A4060" s="6">
        <v>45259.180555555555</v>
      </c>
      <c r="B4060" s="7">
        <v>4.8333333300000003</v>
      </c>
      <c r="C4060" t="str">
        <f>IF(WEEKDAY(Tableau13[[#This Row],[Données]],11)&gt;5,"W","S")</f>
        <v>S</v>
      </c>
      <c r="D4060" t="str" cm="1">
        <f t="array" ref="D4060">_xlfn.IFS(
AND(Tableau13[[#This Row],[Jours]]="W",Tableau13[[#This Row],[Colonne1]]="HC"),"Talon",
Tableau13[[#This Row],[Colonne1]]="HP","Consommation normale",
E4060="HC","Talon")</f>
        <v>Talon</v>
      </c>
      <c r="E4060" s="3" t="str">
        <f>IF(OR(Tableau13[[#This Row],[Données]]-INT(Tableau13[[#This Row],[Données]])&lt;$J$2,Tableau13[[#This Row],[Données]]-INT(Tableau13[[#This Row],[Données]])&gt;=$I$2),"HC","HP")</f>
        <v>HC</v>
      </c>
      <c r="F4060" t="str">
        <f>IF(AND(Tableau13[[#This Row],[Jours]]="W",Tableau13[[#This Row],[Colonne1]]="HC")=TRUE, "Talon","Conso normale")</f>
        <v>Conso normale</v>
      </c>
    </row>
    <row r="4061" spans="1:6">
      <c r="A4061" s="6">
        <v>45259.1875</v>
      </c>
      <c r="B4061" s="7">
        <v>4.9166666699999997</v>
      </c>
      <c r="C4061" t="str">
        <f>IF(WEEKDAY(Tableau13[[#This Row],[Données]],11)&gt;5,"W","S")</f>
        <v>S</v>
      </c>
      <c r="D4061" t="str" cm="1">
        <f t="array" ref="D4061">_xlfn.IFS(
AND(Tableau13[[#This Row],[Jours]]="W",Tableau13[[#This Row],[Colonne1]]="HC"),"Talon",
Tableau13[[#This Row],[Colonne1]]="HP","Consommation normale",
E4061="HC","Talon")</f>
        <v>Talon</v>
      </c>
      <c r="E4061" s="3" t="str">
        <f>IF(OR(Tableau13[[#This Row],[Données]]-INT(Tableau13[[#This Row],[Données]])&lt;$J$2,Tableau13[[#This Row],[Données]]-INT(Tableau13[[#This Row],[Données]])&gt;=$I$2),"HC","HP")</f>
        <v>HC</v>
      </c>
      <c r="F4061" t="str">
        <f>IF(AND(Tableau13[[#This Row],[Jours]]="W",Tableau13[[#This Row],[Colonne1]]="HC")=TRUE, "Talon","Conso normale")</f>
        <v>Conso normale</v>
      </c>
    </row>
    <row r="4062" spans="1:6">
      <c r="A4062" s="6">
        <v>45259.194444444445</v>
      </c>
      <c r="B4062" s="7">
        <v>4.8333333300000003</v>
      </c>
      <c r="C4062" t="str">
        <f>IF(WEEKDAY(Tableau13[[#This Row],[Données]],11)&gt;5,"W","S")</f>
        <v>S</v>
      </c>
      <c r="D4062" t="str" cm="1">
        <f t="array" ref="D4062">_xlfn.IFS(
AND(Tableau13[[#This Row],[Jours]]="W",Tableau13[[#This Row],[Colonne1]]="HC"),"Talon",
Tableau13[[#This Row],[Colonne1]]="HP","Consommation normale",
E4062="HC","Talon")</f>
        <v>Talon</v>
      </c>
      <c r="E4062" s="3" t="str">
        <f>IF(OR(Tableau13[[#This Row],[Données]]-INT(Tableau13[[#This Row],[Données]])&lt;$J$2,Tableau13[[#This Row],[Données]]-INT(Tableau13[[#This Row],[Données]])&gt;=$I$2),"HC","HP")</f>
        <v>HC</v>
      </c>
      <c r="F4062" t="str">
        <f>IF(AND(Tableau13[[#This Row],[Jours]]="W",Tableau13[[#This Row],[Colonne1]]="HC")=TRUE, "Talon","Conso normale")</f>
        <v>Conso normale</v>
      </c>
    </row>
    <row r="4063" spans="1:6">
      <c r="A4063" s="6">
        <v>45259.201388888891</v>
      </c>
      <c r="B4063" s="7">
        <v>5</v>
      </c>
      <c r="C4063" t="str">
        <f>IF(WEEKDAY(Tableau13[[#This Row],[Données]],11)&gt;5,"W","S")</f>
        <v>S</v>
      </c>
      <c r="D4063" t="str" cm="1">
        <f t="array" ref="D4063">_xlfn.IFS(
AND(Tableau13[[#This Row],[Jours]]="W",Tableau13[[#This Row],[Colonne1]]="HC"),"Talon",
Tableau13[[#This Row],[Colonne1]]="HP","Consommation normale",
E4063="HC","Talon")</f>
        <v>Talon</v>
      </c>
      <c r="E4063" s="3" t="str">
        <f>IF(OR(Tableau13[[#This Row],[Données]]-INT(Tableau13[[#This Row],[Données]])&lt;$J$2,Tableau13[[#This Row],[Données]]-INT(Tableau13[[#This Row],[Données]])&gt;=$I$2),"HC","HP")</f>
        <v>HC</v>
      </c>
      <c r="F4063" t="str">
        <f>IF(AND(Tableau13[[#This Row],[Jours]]="W",Tableau13[[#This Row],[Colonne1]]="HC")=TRUE, "Talon","Conso normale")</f>
        <v>Conso normale</v>
      </c>
    </row>
    <row r="4064" spans="1:6">
      <c r="A4064" s="6">
        <v>45259.208333333336</v>
      </c>
      <c r="B4064" s="7">
        <v>6.75</v>
      </c>
      <c r="C4064" t="str">
        <f>IF(WEEKDAY(Tableau13[[#This Row],[Données]],11)&gt;5,"W","S")</f>
        <v>S</v>
      </c>
      <c r="D4064" t="str" cm="1">
        <f t="array" ref="D4064">_xlfn.IFS(
AND(Tableau13[[#This Row],[Jours]]="W",Tableau13[[#This Row],[Colonne1]]="HC"),"Talon",
Tableau13[[#This Row],[Colonne1]]="HP","Consommation normale",
E4064="HC","Talon")</f>
        <v>Talon</v>
      </c>
      <c r="E4064" s="3" t="str">
        <f>IF(OR(Tableau13[[#This Row],[Données]]-INT(Tableau13[[#This Row],[Données]])&lt;$J$2,Tableau13[[#This Row],[Données]]-INT(Tableau13[[#This Row],[Données]])&gt;=$I$2),"HC","HP")</f>
        <v>HC</v>
      </c>
      <c r="F4064" t="str">
        <f>IF(AND(Tableau13[[#This Row],[Jours]]="W",Tableau13[[#This Row],[Colonne1]]="HC")=TRUE, "Talon","Conso normale")</f>
        <v>Conso normale</v>
      </c>
    </row>
    <row r="4065" spans="1:6">
      <c r="A4065" s="6">
        <v>45259.215277777781</v>
      </c>
      <c r="B4065" s="7">
        <v>8</v>
      </c>
      <c r="C4065" t="str">
        <f>IF(WEEKDAY(Tableau13[[#This Row],[Données]],11)&gt;5,"W","S")</f>
        <v>S</v>
      </c>
      <c r="D4065" t="str" cm="1">
        <f t="array" ref="D4065">_xlfn.IFS(
AND(Tableau13[[#This Row],[Jours]]="W",Tableau13[[#This Row],[Colonne1]]="HC"),"Talon",
Tableau13[[#This Row],[Colonne1]]="HP","Consommation normale",
E4065="HC","Talon")</f>
        <v>Talon</v>
      </c>
      <c r="E4065" s="3" t="str">
        <f>IF(OR(Tableau13[[#This Row],[Données]]-INT(Tableau13[[#This Row],[Données]])&lt;$J$2,Tableau13[[#This Row],[Données]]-INT(Tableau13[[#This Row],[Données]])&gt;=$I$2),"HC","HP")</f>
        <v>HC</v>
      </c>
      <c r="F4065" t="str">
        <f>IF(AND(Tableau13[[#This Row],[Jours]]="W",Tableau13[[#This Row],[Colonne1]]="HC")=TRUE, "Talon","Conso normale")</f>
        <v>Conso normale</v>
      </c>
    </row>
    <row r="4066" spans="1:6">
      <c r="A4066" s="6">
        <v>45259.222222222219</v>
      </c>
      <c r="B4066" s="7">
        <v>8.4166666699999997</v>
      </c>
      <c r="C4066" t="str">
        <f>IF(WEEKDAY(Tableau13[[#This Row],[Données]],11)&gt;5,"W","S")</f>
        <v>S</v>
      </c>
      <c r="D4066" t="str" cm="1">
        <f t="array" ref="D4066">_xlfn.IFS(
AND(Tableau13[[#This Row],[Jours]]="W",Tableau13[[#This Row],[Colonne1]]="HC"),"Talon",
Tableau13[[#This Row],[Colonne1]]="HP","Consommation normale",
E4066="HC","Talon")</f>
        <v>Talon</v>
      </c>
      <c r="E4066" s="3" t="str">
        <f>IF(OR(Tableau13[[#This Row],[Données]]-INT(Tableau13[[#This Row],[Données]])&lt;$J$2,Tableau13[[#This Row],[Données]]-INT(Tableau13[[#This Row],[Données]])&gt;=$I$2),"HC","HP")</f>
        <v>HC</v>
      </c>
      <c r="F4066" t="str">
        <f>IF(AND(Tableau13[[#This Row],[Jours]]="W",Tableau13[[#This Row],[Colonne1]]="HC")=TRUE, "Talon","Conso normale")</f>
        <v>Conso normale</v>
      </c>
    </row>
    <row r="4067" spans="1:6">
      <c r="A4067" s="6">
        <v>45259.229166666664</v>
      </c>
      <c r="B4067" s="7">
        <v>9.3333333300000003</v>
      </c>
      <c r="C4067" t="str">
        <f>IF(WEEKDAY(Tableau13[[#This Row],[Données]],11)&gt;5,"W","S")</f>
        <v>S</v>
      </c>
      <c r="D4067" t="str" cm="1">
        <f t="array" ref="D4067">_xlfn.IFS(
AND(Tableau13[[#This Row],[Jours]]="W",Tableau13[[#This Row],[Colonne1]]="HC"),"Talon",
Tableau13[[#This Row],[Colonne1]]="HP","Consommation normale",
E4067="HC","Talon")</f>
        <v>Talon</v>
      </c>
      <c r="E4067" s="3" t="str">
        <f>IF(OR(Tableau13[[#This Row],[Données]]-INT(Tableau13[[#This Row],[Données]])&lt;$J$2,Tableau13[[#This Row],[Données]]-INT(Tableau13[[#This Row],[Données]])&gt;=$I$2),"HC","HP")</f>
        <v>HC</v>
      </c>
      <c r="F4067" t="str">
        <f>IF(AND(Tableau13[[#This Row],[Jours]]="W",Tableau13[[#This Row],[Colonne1]]="HC")=TRUE, "Talon","Conso normale")</f>
        <v>Conso normale</v>
      </c>
    </row>
    <row r="4068" spans="1:6">
      <c r="A4068" s="6">
        <v>45259.236111111109</v>
      </c>
      <c r="B4068" s="7">
        <v>9.5</v>
      </c>
      <c r="C4068" t="str">
        <f>IF(WEEKDAY(Tableau13[[#This Row],[Données]],11)&gt;5,"W","S")</f>
        <v>S</v>
      </c>
      <c r="D4068" t="str" cm="1">
        <f t="array" ref="D4068">_xlfn.IFS(
AND(Tableau13[[#This Row],[Jours]]="W",Tableau13[[#This Row],[Colonne1]]="HC"),"Talon",
Tableau13[[#This Row],[Colonne1]]="HP","Consommation normale",
E4068="HC","Talon")</f>
        <v>Talon</v>
      </c>
      <c r="E4068" s="3" t="str">
        <f>IF(OR(Tableau13[[#This Row],[Données]]-INT(Tableau13[[#This Row],[Données]])&lt;$J$2,Tableau13[[#This Row],[Données]]-INT(Tableau13[[#This Row],[Données]])&gt;=$I$2),"HC","HP")</f>
        <v>HC</v>
      </c>
      <c r="F4068" t="str">
        <f>IF(AND(Tableau13[[#This Row],[Jours]]="W",Tableau13[[#This Row],[Colonne1]]="HC")=TRUE, "Talon","Conso normale")</f>
        <v>Conso normale</v>
      </c>
    </row>
    <row r="4069" spans="1:6">
      <c r="A4069" s="6">
        <v>45259.243055555555</v>
      </c>
      <c r="B4069" s="7">
        <v>9.25</v>
      </c>
      <c r="C4069" t="str">
        <f>IF(WEEKDAY(Tableau13[[#This Row],[Données]],11)&gt;5,"W","S")</f>
        <v>S</v>
      </c>
      <c r="D4069" t="str" cm="1">
        <f t="array" ref="D4069">_xlfn.IFS(
AND(Tableau13[[#This Row],[Jours]]="W",Tableau13[[#This Row],[Colonne1]]="HC"),"Talon",
Tableau13[[#This Row],[Colonne1]]="HP","Consommation normale",
E4069="HC","Talon")</f>
        <v>Talon</v>
      </c>
      <c r="E4069" s="3" t="str">
        <f>IF(OR(Tableau13[[#This Row],[Données]]-INT(Tableau13[[#This Row],[Données]])&lt;$J$2,Tableau13[[#This Row],[Données]]-INT(Tableau13[[#This Row],[Données]])&gt;=$I$2),"HC","HP")</f>
        <v>HC</v>
      </c>
      <c r="F4069" t="str">
        <f>IF(AND(Tableau13[[#This Row],[Jours]]="W",Tableau13[[#This Row],[Colonne1]]="HC")=TRUE, "Talon","Conso normale")</f>
        <v>Conso normale</v>
      </c>
    </row>
    <row r="4070" spans="1:6">
      <c r="A4070" s="6">
        <v>45259.25</v>
      </c>
      <c r="B4070" s="7">
        <v>8.3333333300000003</v>
      </c>
      <c r="C4070" t="str">
        <f>IF(WEEKDAY(Tableau13[[#This Row],[Données]],11)&gt;5,"W","S")</f>
        <v>S</v>
      </c>
      <c r="D4070" t="str" cm="1">
        <f t="array" ref="D4070">_xlfn.IFS(
AND(Tableau13[[#This Row],[Jours]]="W",Tableau13[[#This Row],[Colonne1]]="HC"),"Talon",
Tableau13[[#This Row],[Colonne1]]="HP","Consommation normale",
E4070="HC","Talon")</f>
        <v>Consommation normale</v>
      </c>
      <c r="E4070" s="3" t="str">
        <f>IF(OR(Tableau13[[#This Row],[Données]]-INT(Tableau13[[#This Row],[Données]])&lt;$J$2,Tableau13[[#This Row],[Données]]-INT(Tableau13[[#This Row],[Données]])&gt;=$I$2),"HC","HP")</f>
        <v>HP</v>
      </c>
      <c r="F4070" t="str">
        <f>IF(AND(Tableau13[[#This Row],[Jours]]="W",Tableau13[[#This Row],[Colonne1]]="HC")=TRUE, "Talon","Conso normale")</f>
        <v>Conso normale</v>
      </c>
    </row>
    <row r="4071" spans="1:6">
      <c r="A4071" s="6">
        <v>45259.256944444445</v>
      </c>
      <c r="B4071" s="7">
        <v>8.0833333300000003</v>
      </c>
      <c r="C4071" t="str">
        <f>IF(WEEKDAY(Tableau13[[#This Row],[Données]],11)&gt;5,"W","S")</f>
        <v>S</v>
      </c>
      <c r="D4071" t="str" cm="1">
        <f t="array" ref="D4071">_xlfn.IFS(
AND(Tableau13[[#This Row],[Jours]]="W",Tableau13[[#This Row],[Colonne1]]="HC"),"Talon",
Tableau13[[#This Row],[Colonne1]]="HP","Consommation normale",
E4071="HC","Talon")</f>
        <v>Consommation normale</v>
      </c>
      <c r="E4071" s="3" t="str">
        <f>IF(OR(Tableau13[[#This Row],[Données]]-INT(Tableau13[[#This Row],[Données]])&lt;$J$2,Tableau13[[#This Row],[Données]]-INT(Tableau13[[#This Row],[Données]])&gt;=$I$2),"HC","HP")</f>
        <v>HP</v>
      </c>
      <c r="F4071" t="str">
        <f>IF(AND(Tableau13[[#This Row],[Jours]]="W",Tableau13[[#This Row],[Colonne1]]="HC")=TRUE, "Talon","Conso normale")</f>
        <v>Conso normale</v>
      </c>
    </row>
    <row r="4072" spans="1:6">
      <c r="A4072" s="6">
        <v>45259.263888888891</v>
      </c>
      <c r="B4072" s="7">
        <v>8.5</v>
      </c>
      <c r="C4072" t="str">
        <f>IF(WEEKDAY(Tableau13[[#This Row],[Données]],11)&gt;5,"W","S")</f>
        <v>S</v>
      </c>
      <c r="D4072" t="str" cm="1">
        <f t="array" ref="D4072">_xlfn.IFS(
AND(Tableau13[[#This Row],[Jours]]="W",Tableau13[[#This Row],[Colonne1]]="HC"),"Talon",
Tableau13[[#This Row],[Colonne1]]="HP","Consommation normale",
E4072="HC","Talon")</f>
        <v>Consommation normale</v>
      </c>
      <c r="E4072" s="3" t="str">
        <f>IF(OR(Tableau13[[#This Row],[Données]]-INT(Tableau13[[#This Row],[Données]])&lt;$J$2,Tableau13[[#This Row],[Données]]-INT(Tableau13[[#This Row],[Données]])&gt;=$I$2),"HC","HP")</f>
        <v>HP</v>
      </c>
      <c r="F4072" t="str">
        <f>IF(AND(Tableau13[[#This Row],[Jours]]="W",Tableau13[[#This Row],[Colonne1]]="HC")=TRUE, "Talon","Conso normale")</f>
        <v>Conso normale</v>
      </c>
    </row>
    <row r="4073" spans="1:6">
      <c r="A4073" s="6">
        <v>45259.270833333336</v>
      </c>
      <c r="B4073" s="7">
        <v>7.8333333300000003</v>
      </c>
      <c r="C4073" t="str">
        <f>IF(WEEKDAY(Tableau13[[#This Row],[Données]],11)&gt;5,"W","S")</f>
        <v>S</v>
      </c>
      <c r="D4073" t="str" cm="1">
        <f t="array" ref="D4073">_xlfn.IFS(
AND(Tableau13[[#This Row],[Jours]]="W",Tableau13[[#This Row],[Colonne1]]="HC"),"Talon",
Tableau13[[#This Row],[Colonne1]]="HP","Consommation normale",
E4073="HC","Talon")</f>
        <v>Consommation normale</v>
      </c>
      <c r="E4073" s="3" t="str">
        <f>IF(OR(Tableau13[[#This Row],[Données]]-INT(Tableau13[[#This Row],[Données]])&lt;$J$2,Tableau13[[#This Row],[Données]]-INT(Tableau13[[#This Row],[Données]])&gt;=$I$2),"HC","HP")</f>
        <v>HP</v>
      </c>
      <c r="F4073" t="str">
        <f>IF(AND(Tableau13[[#This Row],[Jours]]="W",Tableau13[[#This Row],[Colonne1]]="HC")=TRUE, "Talon","Conso normale")</f>
        <v>Conso normale</v>
      </c>
    </row>
    <row r="4074" spans="1:6">
      <c r="A4074" s="6">
        <v>45259.277777777781</v>
      </c>
      <c r="B4074" s="7">
        <v>6.8333333300000003</v>
      </c>
      <c r="C4074" t="str">
        <f>IF(WEEKDAY(Tableau13[[#This Row],[Données]],11)&gt;5,"W","S")</f>
        <v>S</v>
      </c>
      <c r="D4074" t="str" cm="1">
        <f t="array" ref="D4074">_xlfn.IFS(
AND(Tableau13[[#This Row],[Jours]]="W",Tableau13[[#This Row],[Colonne1]]="HC"),"Talon",
Tableau13[[#This Row],[Colonne1]]="HP","Consommation normale",
E4074="HC","Talon")</f>
        <v>Consommation normale</v>
      </c>
      <c r="E4074" s="3" t="str">
        <f>IF(OR(Tableau13[[#This Row],[Données]]-INT(Tableau13[[#This Row],[Données]])&lt;$J$2,Tableau13[[#This Row],[Données]]-INT(Tableau13[[#This Row],[Données]])&gt;=$I$2),"HC","HP")</f>
        <v>HP</v>
      </c>
      <c r="F4074" t="str">
        <f>IF(AND(Tableau13[[#This Row],[Jours]]="W",Tableau13[[#This Row],[Colonne1]]="HC")=TRUE, "Talon","Conso normale")</f>
        <v>Conso normale</v>
      </c>
    </row>
    <row r="4075" spans="1:6">
      <c r="A4075" s="6">
        <v>45259.284722222219</v>
      </c>
      <c r="B4075" s="7">
        <v>7.5</v>
      </c>
      <c r="C4075" t="str">
        <f>IF(WEEKDAY(Tableau13[[#This Row],[Données]],11)&gt;5,"W","S")</f>
        <v>S</v>
      </c>
      <c r="D4075" t="str" cm="1">
        <f t="array" ref="D4075">_xlfn.IFS(
AND(Tableau13[[#This Row],[Jours]]="W",Tableau13[[#This Row],[Colonne1]]="HC"),"Talon",
Tableau13[[#This Row],[Colonne1]]="HP","Consommation normale",
E4075="HC","Talon")</f>
        <v>Consommation normale</v>
      </c>
      <c r="E4075" s="3" t="str">
        <f>IF(OR(Tableau13[[#This Row],[Données]]-INT(Tableau13[[#This Row],[Données]])&lt;$J$2,Tableau13[[#This Row],[Données]]-INT(Tableau13[[#This Row],[Données]])&gt;=$I$2),"HC","HP")</f>
        <v>HP</v>
      </c>
      <c r="F4075" t="str">
        <f>IF(AND(Tableau13[[#This Row],[Jours]]="W",Tableau13[[#This Row],[Colonne1]]="HC")=TRUE, "Talon","Conso normale")</f>
        <v>Conso normale</v>
      </c>
    </row>
    <row r="4076" spans="1:6">
      <c r="A4076" s="6">
        <v>45259.291666666664</v>
      </c>
      <c r="B4076" s="7">
        <v>7.8333333300000003</v>
      </c>
      <c r="C4076" t="str">
        <f>IF(WEEKDAY(Tableau13[[#This Row],[Données]],11)&gt;5,"W","S")</f>
        <v>S</v>
      </c>
      <c r="D4076" t="str" cm="1">
        <f t="array" ref="D4076">_xlfn.IFS(
AND(Tableau13[[#This Row],[Jours]]="W",Tableau13[[#This Row],[Colonne1]]="HC"),"Talon",
Tableau13[[#This Row],[Colonne1]]="HP","Consommation normale",
E4076="HC","Talon")</f>
        <v>Consommation normale</v>
      </c>
      <c r="E4076" s="3" t="str">
        <f>IF(OR(Tableau13[[#This Row],[Données]]-INT(Tableau13[[#This Row],[Données]])&lt;$J$2,Tableau13[[#This Row],[Données]]-INT(Tableau13[[#This Row],[Données]])&gt;=$I$2),"HC","HP")</f>
        <v>HP</v>
      </c>
      <c r="F4076" t="str">
        <f>IF(AND(Tableau13[[#This Row],[Jours]]="W",Tableau13[[#This Row],[Colonne1]]="HC")=TRUE, "Talon","Conso normale")</f>
        <v>Conso normale</v>
      </c>
    </row>
    <row r="4077" spans="1:6">
      <c r="A4077" s="6">
        <v>45259.298611111109</v>
      </c>
      <c r="B4077" s="7">
        <v>7.8333333300000003</v>
      </c>
      <c r="C4077" t="str">
        <f>IF(WEEKDAY(Tableau13[[#This Row],[Données]],11)&gt;5,"W","S")</f>
        <v>S</v>
      </c>
      <c r="D4077" t="str" cm="1">
        <f t="array" ref="D4077">_xlfn.IFS(
AND(Tableau13[[#This Row],[Jours]]="W",Tableau13[[#This Row],[Colonne1]]="HC"),"Talon",
Tableau13[[#This Row],[Colonne1]]="HP","Consommation normale",
E4077="HC","Talon")</f>
        <v>Consommation normale</v>
      </c>
      <c r="E4077" s="3" t="str">
        <f>IF(OR(Tableau13[[#This Row],[Données]]-INT(Tableau13[[#This Row],[Données]])&lt;$J$2,Tableau13[[#This Row],[Données]]-INT(Tableau13[[#This Row],[Données]])&gt;=$I$2),"HC","HP")</f>
        <v>HP</v>
      </c>
      <c r="F4077" t="str">
        <f>IF(AND(Tableau13[[#This Row],[Jours]]="W",Tableau13[[#This Row],[Colonne1]]="HC")=TRUE, "Talon","Conso normale")</f>
        <v>Conso normale</v>
      </c>
    </row>
    <row r="4078" spans="1:6">
      <c r="A4078" s="6">
        <v>45259.305555555555</v>
      </c>
      <c r="B4078" s="7">
        <v>8.3333333300000003</v>
      </c>
      <c r="C4078" t="str">
        <f>IF(WEEKDAY(Tableau13[[#This Row],[Données]],11)&gt;5,"W","S")</f>
        <v>S</v>
      </c>
      <c r="D4078" t="str" cm="1">
        <f t="array" ref="D4078">_xlfn.IFS(
AND(Tableau13[[#This Row],[Jours]]="W",Tableau13[[#This Row],[Colonne1]]="HC"),"Talon",
Tableau13[[#This Row],[Colonne1]]="HP","Consommation normale",
E4078="HC","Talon")</f>
        <v>Consommation normale</v>
      </c>
      <c r="E4078" s="3" t="str">
        <f>IF(OR(Tableau13[[#This Row],[Données]]-INT(Tableau13[[#This Row],[Données]])&lt;$J$2,Tableau13[[#This Row],[Données]]-INT(Tableau13[[#This Row],[Données]])&gt;=$I$2),"HC","HP")</f>
        <v>HP</v>
      </c>
      <c r="F4078" t="str">
        <f>IF(AND(Tableau13[[#This Row],[Jours]]="W",Tableau13[[#This Row],[Colonne1]]="HC")=TRUE, "Talon","Conso normale")</f>
        <v>Conso normale</v>
      </c>
    </row>
    <row r="4079" spans="1:6">
      <c r="A4079" s="6">
        <v>45259.3125</v>
      </c>
      <c r="B4079" s="7">
        <v>9.1666666699999997</v>
      </c>
      <c r="C4079" t="str">
        <f>IF(WEEKDAY(Tableau13[[#This Row],[Données]],11)&gt;5,"W","S")</f>
        <v>S</v>
      </c>
      <c r="D4079" t="str" cm="1">
        <f t="array" ref="D4079">_xlfn.IFS(
AND(Tableau13[[#This Row],[Jours]]="W",Tableau13[[#This Row],[Colonne1]]="HC"),"Talon",
Tableau13[[#This Row],[Colonne1]]="HP","Consommation normale",
E4079="HC","Talon")</f>
        <v>Consommation normale</v>
      </c>
      <c r="E4079" s="3" t="str">
        <f>IF(OR(Tableau13[[#This Row],[Données]]-INT(Tableau13[[#This Row],[Données]])&lt;$J$2,Tableau13[[#This Row],[Données]]-INT(Tableau13[[#This Row],[Données]])&gt;=$I$2),"HC","HP")</f>
        <v>HP</v>
      </c>
      <c r="F4079" t="str">
        <f>IF(AND(Tableau13[[#This Row],[Jours]]="W",Tableau13[[#This Row],[Colonne1]]="HC")=TRUE, "Talon","Conso normale")</f>
        <v>Conso normale</v>
      </c>
    </row>
    <row r="4080" spans="1:6">
      <c r="A4080" s="6">
        <v>45259.319444444445</v>
      </c>
      <c r="B4080" s="7">
        <v>9.9166666699999997</v>
      </c>
      <c r="C4080" t="str">
        <f>IF(WEEKDAY(Tableau13[[#This Row],[Données]],11)&gt;5,"W","S")</f>
        <v>S</v>
      </c>
      <c r="D4080" t="str" cm="1">
        <f t="array" ref="D4080">_xlfn.IFS(
AND(Tableau13[[#This Row],[Jours]]="W",Tableau13[[#This Row],[Colonne1]]="HC"),"Talon",
Tableau13[[#This Row],[Colonne1]]="HP","Consommation normale",
E4080="HC","Talon")</f>
        <v>Consommation normale</v>
      </c>
      <c r="E4080" s="3" t="str">
        <f>IF(OR(Tableau13[[#This Row],[Données]]-INT(Tableau13[[#This Row],[Données]])&lt;$J$2,Tableau13[[#This Row],[Données]]-INT(Tableau13[[#This Row],[Données]])&gt;=$I$2),"HC","HP")</f>
        <v>HP</v>
      </c>
      <c r="F4080" t="str">
        <f>IF(AND(Tableau13[[#This Row],[Jours]]="W",Tableau13[[#This Row],[Colonne1]]="HC")=TRUE, "Talon","Conso normale")</f>
        <v>Conso normale</v>
      </c>
    </row>
    <row r="4081" spans="1:6">
      <c r="A4081" s="6">
        <v>45259.326388888891</v>
      </c>
      <c r="B4081" s="7">
        <v>11</v>
      </c>
      <c r="C4081" t="str">
        <f>IF(WEEKDAY(Tableau13[[#This Row],[Données]],11)&gt;5,"W","S")</f>
        <v>S</v>
      </c>
      <c r="D4081" t="str" cm="1">
        <f t="array" ref="D4081">_xlfn.IFS(
AND(Tableau13[[#This Row],[Jours]]="W",Tableau13[[#This Row],[Colonne1]]="HC"),"Talon",
Tableau13[[#This Row],[Colonne1]]="HP","Consommation normale",
E4081="HC","Talon")</f>
        <v>Consommation normale</v>
      </c>
      <c r="E4081" s="3" t="str">
        <f>IF(OR(Tableau13[[#This Row],[Données]]-INT(Tableau13[[#This Row],[Données]])&lt;$J$2,Tableau13[[#This Row],[Données]]-INT(Tableau13[[#This Row],[Données]])&gt;=$I$2),"HC","HP")</f>
        <v>HP</v>
      </c>
      <c r="F4081" t="str">
        <f>IF(AND(Tableau13[[#This Row],[Jours]]="W",Tableau13[[#This Row],[Colonne1]]="HC")=TRUE, "Talon","Conso normale")</f>
        <v>Conso normale</v>
      </c>
    </row>
    <row r="4082" spans="1:6">
      <c r="A4082" s="6">
        <v>45259.333333333336</v>
      </c>
      <c r="B4082" s="7">
        <v>11.66666667</v>
      </c>
      <c r="C4082" t="str">
        <f>IF(WEEKDAY(Tableau13[[#This Row],[Données]],11)&gt;5,"W","S")</f>
        <v>S</v>
      </c>
      <c r="D4082" t="str" cm="1">
        <f t="array" ref="D4082">_xlfn.IFS(
AND(Tableau13[[#This Row],[Jours]]="W",Tableau13[[#This Row],[Colonne1]]="HC"),"Talon",
Tableau13[[#This Row],[Colonne1]]="HP","Consommation normale",
E4082="HC","Talon")</f>
        <v>Consommation normale</v>
      </c>
      <c r="E4082" s="3" t="str">
        <f>IF(OR(Tableau13[[#This Row],[Données]]-INT(Tableau13[[#This Row],[Données]])&lt;$J$2,Tableau13[[#This Row],[Données]]-INT(Tableau13[[#This Row],[Données]])&gt;=$I$2),"HC","HP")</f>
        <v>HP</v>
      </c>
      <c r="F4082" t="str">
        <f>IF(AND(Tableau13[[#This Row],[Jours]]="W",Tableau13[[#This Row],[Colonne1]]="HC")=TRUE, "Talon","Conso normale")</f>
        <v>Conso normale</v>
      </c>
    </row>
    <row r="4083" spans="1:6">
      <c r="A4083" s="6">
        <v>45259.340277777781</v>
      </c>
      <c r="B4083" s="7">
        <v>12.83333333</v>
      </c>
      <c r="C4083" t="str">
        <f>IF(WEEKDAY(Tableau13[[#This Row],[Données]],11)&gt;5,"W","S")</f>
        <v>S</v>
      </c>
      <c r="D4083" t="str" cm="1">
        <f t="array" ref="D4083">_xlfn.IFS(
AND(Tableau13[[#This Row],[Jours]]="W",Tableau13[[#This Row],[Colonne1]]="HC"),"Talon",
Tableau13[[#This Row],[Colonne1]]="HP","Consommation normale",
E4083="HC","Talon")</f>
        <v>Consommation normale</v>
      </c>
      <c r="E4083" s="3" t="str">
        <f>IF(OR(Tableau13[[#This Row],[Données]]-INT(Tableau13[[#This Row],[Données]])&lt;$J$2,Tableau13[[#This Row],[Données]]-INT(Tableau13[[#This Row],[Données]])&gt;=$I$2),"HC","HP")</f>
        <v>HP</v>
      </c>
      <c r="F4083" t="str">
        <f>IF(AND(Tableau13[[#This Row],[Jours]]="W",Tableau13[[#This Row],[Colonne1]]="HC")=TRUE, "Talon","Conso normale")</f>
        <v>Conso normale</v>
      </c>
    </row>
    <row r="4084" spans="1:6">
      <c r="A4084" s="6">
        <v>45259.347222222219</v>
      </c>
      <c r="B4084" s="7">
        <v>12.58333333</v>
      </c>
      <c r="C4084" t="str">
        <f>IF(WEEKDAY(Tableau13[[#This Row],[Données]],11)&gt;5,"W","S")</f>
        <v>S</v>
      </c>
      <c r="D4084" t="str" cm="1">
        <f t="array" ref="D4084">_xlfn.IFS(
AND(Tableau13[[#This Row],[Jours]]="W",Tableau13[[#This Row],[Colonne1]]="HC"),"Talon",
Tableau13[[#This Row],[Colonne1]]="HP","Consommation normale",
E4084="HC","Talon")</f>
        <v>Consommation normale</v>
      </c>
      <c r="E4084" s="3" t="str">
        <f>IF(OR(Tableau13[[#This Row],[Données]]-INT(Tableau13[[#This Row],[Données]])&lt;$J$2,Tableau13[[#This Row],[Données]]-INT(Tableau13[[#This Row],[Données]])&gt;=$I$2),"HC","HP")</f>
        <v>HP</v>
      </c>
      <c r="F4084" t="str">
        <f>IF(AND(Tableau13[[#This Row],[Jours]]="W",Tableau13[[#This Row],[Colonne1]]="HC")=TRUE, "Talon","Conso normale")</f>
        <v>Conso normale</v>
      </c>
    </row>
    <row r="4085" spans="1:6">
      <c r="A4085" s="6">
        <v>45259.354166666664</v>
      </c>
      <c r="B4085" s="7">
        <v>11.5</v>
      </c>
      <c r="C4085" t="str">
        <f>IF(WEEKDAY(Tableau13[[#This Row],[Données]],11)&gt;5,"W","S")</f>
        <v>S</v>
      </c>
      <c r="D4085" t="str" cm="1">
        <f t="array" ref="D4085">_xlfn.IFS(
AND(Tableau13[[#This Row],[Jours]]="W",Tableau13[[#This Row],[Colonne1]]="HC"),"Talon",
Tableau13[[#This Row],[Colonne1]]="HP","Consommation normale",
E4085="HC","Talon")</f>
        <v>Consommation normale</v>
      </c>
      <c r="E4085" s="3" t="str">
        <f>IF(OR(Tableau13[[#This Row],[Données]]-INT(Tableau13[[#This Row],[Données]])&lt;$J$2,Tableau13[[#This Row],[Données]]-INT(Tableau13[[#This Row],[Données]])&gt;=$I$2),"HC","HP")</f>
        <v>HP</v>
      </c>
      <c r="F4085" t="str">
        <f>IF(AND(Tableau13[[#This Row],[Jours]]="W",Tableau13[[#This Row],[Colonne1]]="HC")=TRUE, "Talon","Conso normale")</f>
        <v>Conso normale</v>
      </c>
    </row>
    <row r="4086" spans="1:6">
      <c r="A4086" s="6">
        <v>45259.361111111109</v>
      </c>
      <c r="B4086" s="7">
        <v>11.16666667</v>
      </c>
      <c r="C4086" t="str">
        <f>IF(WEEKDAY(Tableau13[[#This Row],[Données]],11)&gt;5,"W","S")</f>
        <v>S</v>
      </c>
      <c r="D4086" t="str" cm="1">
        <f t="array" ref="D4086">_xlfn.IFS(
AND(Tableau13[[#This Row],[Jours]]="W",Tableau13[[#This Row],[Colonne1]]="HC"),"Talon",
Tableau13[[#This Row],[Colonne1]]="HP","Consommation normale",
E4086="HC","Talon")</f>
        <v>Consommation normale</v>
      </c>
      <c r="E4086" s="3" t="str">
        <f>IF(OR(Tableau13[[#This Row],[Données]]-INT(Tableau13[[#This Row],[Données]])&lt;$J$2,Tableau13[[#This Row],[Données]]-INT(Tableau13[[#This Row],[Données]])&gt;=$I$2),"HC","HP")</f>
        <v>HP</v>
      </c>
      <c r="F4086" t="str">
        <f>IF(AND(Tableau13[[#This Row],[Jours]]="W",Tableau13[[#This Row],[Colonne1]]="HC")=TRUE, "Talon","Conso normale")</f>
        <v>Conso normale</v>
      </c>
    </row>
    <row r="4087" spans="1:6">
      <c r="A4087" s="6">
        <v>45259.368055555555</v>
      </c>
      <c r="B4087" s="7">
        <v>10.58333333</v>
      </c>
      <c r="C4087" t="str">
        <f>IF(WEEKDAY(Tableau13[[#This Row],[Données]],11)&gt;5,"W","S")</f>
        <v>S</v>
      </c>
      <c r="D4087" t="str" cm="1">
        <f t="array" ref="D4087">_xlfn.IFS(
AND(Tableau13[[#This Row],[Jours]]="W",Tableau13[[#This Row],[Colonne1]]="HC"),"Talon",
Tableau13[[#This Row],[Colonne1]]="HP","Consommation normale",
E4087="HC","Talon")</f>
        <v>Consommation normale</v>
      </c>
      <c r="E4087" s="3" t="str">
        <f>IF(OR(Tableau13[[#This Row],[Données]]-INT(Tableau13[[#This Row],[Données]])&lt;$J$2,Tableau13[[#This Row],[Données]]-INT(Tableau13[[#This Row],[Données]])&gt;=$I$2),"HC","HP")</f>
        <v>HP</v>
      </c>
      <c r="F4087" t="str">
        <f>IF(AND(Tableau13[[#This Row],[Jours]]="W",Tableau13[[#This Row],[Colonne1]]="HC")=TRUE, "Talon","Conso normale")</f>
        <v>Conso normale</v>
      </c>
    </row>
    <row r="4088" spans="1:6">
      <c r="A4088" s="6">
        <v>45259.375</v>
      </c>
      <c r="B4088" s="7">
        <v>10.25</v>
      </c>
      <c r="C4088" t="str">
        <f>IF(WEEKDAY(Tableau13[[#This Row],[Données]],11)&gt;5,"W","S")</f>
        <v>S</v>
      </c>
      <c r="D4088" t="str" cm="1">
        <f t="array" ref="D4088">_xlfn.IFS(
AND(Tableau13[[#This Row],[Jours]]="W",Tableau13[[#This Row],[Colonne1]]="HC"),"Talon",
Tableau13[[#This Row],[Colonne1]]="HP","Consommation normale",
E4088="HC","Talon")</f>
        <v>Consommation normale</v>
      </c>
      <c r="E4088" s="3" t="str">
        <f>IF(OR(Tableau13[[#This Row],[Données]]-INT(Tableau13[[#This Row],[Données]])&lt;$J$2,Tableau13[[#This Row],[Données]]-INT(Tableau13[[#This Row],[Données]])&gt;=$I$2),"HC","HP")</f>
        <v>HP</v>
      </c>
      <c r="F4088" t="str">
        <f>IF(AND(Tableau13[[#This Row],[Jours]]="W",Tableau13[[#This Row],[Colonne1]]="HC")=TRUE, "Talon","Conso normale")</f>
        <v>Conso normale</v>
      </c>
    </row>
    <row r="4089" spans="1:6">
      <c r="A4089" s="6">
        <v>45259.381944444445</v>
      </c>
      <c r="B4089" s="7">
        <v>10.66666667</v>
      </c>
      <c r="C4089" t="str">
        <f>IF(WEEKDAY(Tableau13[[#This Row],[Données]],11)&gt;5,"W","S")</f>
        <v>S</v>
      </c>
      <c r="D4089" t="str" cm="1">
        <f t="array" ref="D4089">_xlfn.IFS(
AND(Tableau13[[#This Row],[Jours]]="W",Tableau13[[#This Row],[Colonne1]]="HC"),"Talon",
Tableau13[[#This Row],[Colonne1]]="HP","Consommation normale",
E4089="HC","Talon")</f>
        <v>Consommation normale</v>
      </c>
      <c r="E4089" s="3" t="str">
        <f>IF(OR(Tableau13[[#This Row],[Données]]-INT(Tableau13[[#This Row],[Données]])&lt;$J$2,Tableau13[[#This Row],[Données]]-INT(Tableau13[[#This Row],[Données]])&gt;=$I$2),"HC","HP")</f>
        <v>HP</v>
      </c>
      <c r="F4089" t="str">
        <f>IF(AND(Tableau13[[#This Row],[Jours]]="W",Tableau13[[#This Row],[Colonne1]]="HC")=TRUE, "Talon","Conso normale")</f>
        <v>Conso normale</v>
      </c>
    </row>
    <row r="4090" spans="1:6">
      <c r="A4090" s="6">
        <v>45259.388888888891</v>
      </c>
      <c r="B4090" s="7">
        <v>11.16666667</v>
      </c>
      <c r="C4090" t="str">
        <f>IF(WEEKDAY(Tableau13[[#This Row],[Données]],11)&gt;5,"W","S")</f>
        <v>S</v>
      </c>
      <c r="D4090" t="str" cm="1">
        <f t="array" ref="D4090">_xlfn.IFS(
AND(Tableau13[[#This Row],[Jours]]="W",Tableau13[[#This Row],[Colonne1]]="HC"),"Talon",
Tableau13[[#This Row],[Colonne1]]="HP","Consommation normale",
E4090="HC","Talon")</f>
        <v>Consommation normale</v>
      </c>
      <c r="E4090" s="3" t="str">
        <f>IF(OR(Tableau13[[#This Row],[Données]]-INT(Tableau13[[#This Row],[Données]])&lt;$J$2,Tableau13[[#This Row],[Données]]-INT(Tableau13[[#This Row],[Données]])&gt;=$I$2),"HC","HP")</f>
        <v>HP</v>
      </c>
      <c r="F4090" t="str">
        <f>IF(AND(Tableau13[[#This Row],[Jours]]="W",Tableau13[[#This Row],[Colonne1]]="HC")=TRUE, "Talon","Conso normale")</f>
        <v>Conso normale</v>
      </c>
    </row>
    <row r="4091" spans="1:6">
      <c r="A4091" s="6">
        <v>45259.395833333336</v>
      </c>
      <c r="B4091" s="7">
        <v>12.25</v>
      </c>
      <c r="C4091" t="str">
        <f>IF(WEEKDAY(Tableau13[[#This Row],[Données]],11)&gt;5,"W","S")</f>
        <v>S</v>
      </c>
      <c r="D4091" t="str" cm="1">
        <f t="array" ref="D4091">_xlfn.IFS(
AND(Tableau13[[#This Row],[Jours]]="W",Tableau13[[#This Row],[Colonne1]]="HC"),"Talon",
Tableau13[[#This Row],[Colonne1]]="HP","Consommation normale",
E4091="HC","Talon")</f>
        <v>Consommation normale</v>
      </c>
      <c r="E4091" s="3" t="str">
        <f>IF(OR(Tableau13[[#This Row],[Données]]-INT(Tableau13[[#This Row],[Données]])&lt;$J$2,Tableau13[[#This Row],[Données]]-INT(Tableau13[[#This Row],[Données]])&gt;=$I$2),"HC","HP")</f>
        <v>HP</v>
      </c>
      <c r="F4091" t="str">
        <f>IF(AND(Tableau13[[#This Row],[Jours]]="W",Tableau13[[#This Row],[Colonne1]]="HC")=TRUE, "Talon","Conso normale")</f>
        <v>Conso normale</v>
      </c>
    </row>
    <row r="4092" spans="1:6">
      <c r="A4092" s="6">
        <v>45259.402777777781</v>
      </c>
      <c r="B4092" s="7">
        <v>14</v>
      </c>
      <c r="C4092" t="str">
        <f>IF(WEEKDAY(Tableau13[[#This Row],[Données]],11)&gt;5,"W","S")</f>
        <v>S</v>
      </c>
      <c r="D4092" t="str" cm="1">
        <f t="array" ref="D4092">_xlfn.IFS(
AND(Tableau13[[#This Row],[Jours]]="W",Tableau13[[#This Row],[Colonne1]]="HC"),"Talon",
Tableau13[[#This Row],[Colonne1]]="HP","Consommation normale",
E4092="HC","Talon")</f>
        <v>Consommation normale</v>
      </c>
      <c r="E4092" s="3" t="str">
        <f>IF(OR(Tableau13[[#This Row],[Données]]-INT(Tableau13[[#This Row],[Données]])&lt;$J$2,Tableau13[[#This Row],[Données]]-INT(Tableau13[[#This Row],[Données]])&gt;=$I$2),"HC","HP")</f>
        <v>HP</v>
      </c>
      <c r="F4092" t="str">
        <f>IF(AND(Tableau13[[#This Row],[Jours]]="W",Tableau13[[#This Row],[Colonne1]]="HC")=TRUE, "Talon","Conso normale")</f>
        <v>Conso normale</v>
      </c>
    </row>
    <row r="4093" spans="1:6">
      <c r="A4093" s="6">
        <v>45259.409722222219</v>
      </c>
      <c r="B4093" s="7">
        <v>11.5</v>
      </c>
      <c r="C4093" t="str">
        <f>IF(WEEKDAY(Tableau13[[#This Row],[Données]],11)&gt;5,"W","S")</f>
        <v>S</v>
      </c>
      <c r="D4093" t="str" cm="1">
        <f t="array" ref="D4093">_xlfn.IFS(
AND(Tableau13[[#This Row],[Jours]]="W",Tableau13[[#This Row],[Colonne1]]="HC"),"Talon",
Tableau13[[#This Row],[Colonne1]]="HP","Consommation normale",
E4093="HC","Talon")</f>
        <v>Consommation normale</v>
      </c>
      <c r="E4093" s="3" t="str">
        <f>IF(OR(Tableau13[[#This Row],[Données]]-INT(Tableau13[[#This Row],[Données]])&lt;$J$2,Tableau13[[#This Row],[Données]]-INT(Tableau13[[#This Row],[Données]])&gt;=$I$2),"HC","HP")</f>
        <v>HP</v>
      </c>
      <c r="F4093" t="str">
        <f>IF(AND(Tableau13[[#This Row],[Jours]]="W",Tableau13[[#This Row],[Colonne1]]="HC")=TRUE, "Talon","Conso normale")</f>
        <v>Conso normale</v>
      </c>
    </row>
    <row r="4094" spans="1:6">
      <c r="A4094" s="6">
        <v>45259.416666666664</v>
      </c>
      <c r="B4094" s="7">
        <v>11.58333333</v>
      </c>
      <c r="C4094" t="str">
        <f>IF(WEEKDAY(Tableau13[[#This Row],[Données]],11)&gt;5,"W","S")</f>
        <v>S</v>
      </c>
      <c r="D4094" t="str" cm="1">
        <f t="array" ref="D4094">_xlfn.IFS(
AND(Tableau13[[#This Row],[Jours]]="W",Tableau13[[#This Row],[Colonne1]]="HC"),"Talon",
Tableau13[[#This Row],[Colonne1]]="HP","Consommation normale",
E4094="HC","Talon")</f>
        <v>Consommation normale</v>
      </c>
      <c r="E4094" s="3" t="str">
        <f>IF(OR(Tableau13[[#This Row],[Données]]-INT(Tableau13[[#This Row],[Données]])&lt;$J$2,Tableau13[[#This Row],[Données]]-INT(Tableau13[[#This Row],[Données]])&gt;=$I$2),"HC","HP")</f>
        <v>HP</v>
      </c>
      <c r="F4094" t="str">
        <f>IF(AND(Tableau13[[#This Row],[Jours]]="W",Tableau13[[#This Row],[Colonne1]]="HC")=TRUE, "Talon","Conso normale")</f>
        <v>Conso normale</v>
      </c>
    </row>
    <row r="4095" spans="1:6">
      <c r="A4095" s="6">
        <v>45259.423611111109</v>
      </c>
      <c r="B4095" s="7">
        <v>12.5</v>
      </c>
      <c r="C4095" t="str">
        <f>IF(WEEKDAY(Tableau13[[#This Row],[Données]],11)&gt;5,"W","S")</f>
        <v>S</v>
      </c>
      <c r="D4095" t="str" cm="1">
        <f t="array" ref="D4095">_xlfn.IFS(
AND(Tableau13[[#This Row],[Jours]]="W",Tableau13[[#This Row],[Colonne1]]="HC"),"Talon",
Tableau13[[#This Row],[Colonne1]]="HP","Consommation normale",
E4095="HC","Talon")</f>
        <v>Consommation normale</v>
      </c>
      <c r="E4095" s="3" t="str">
        <f>IF(OR(Tableau13[[#This Row],[Données]]-INT(Tableau13[[#This Row],[Données]])&lt;$J$2,Tableau13[[#This Row],[Données]]-INT(Tableau13[[#This Row],[Données]])&gt;=$I$2),"HC","HP")</f>
        <v>HP</v>
      </c>
      <c r="F4095" t="str">
        <f>IF(AND(Tableau13[[#This Row],[Jours]]="W",Tableau13[[#This Row],[Colonne1]]="HC")=TRUE, "Talon","Conso normale")</f>
        <v>Conso normale</v>
      </c>
    </row>
    <row r="4096" spans="1:6">
      <c r="A4096" s="6">
        <v>45259.430555555555</v>
      </c>
      <c r="B4096" s="7">
        <v>12.58333333</v>
      </c>
      <c r="C4096" t="str">
        <f>IF(WEEKDAY(Tableau13[[#This Row],[Données]],11)&gt;5,"W","S")</f>
        <v>S</v>
      </c>
      <c r="D4096" t="str" cm="1">
        <f t="array" ref="D4096">_xlfn.IFS(
AND(Tableau13[[#This Row],[Jours]]="W",Tableau13[[#This Row],[Colonne1]]="HC"),"Talon",
Tableau13[[#This Row],[Colonne1]]="HP","Consommation normale",
E4096="HC","Talon")</f>
        <v>Consommation normale</v>
      </c>
      <c r="E4096" s="3" t="str">
        <f>IF(OR(Tableau13[[#This Row],[Données]]-INT(Tableau13[[#This Row],[Données]])&lt;$J$2,Tableau13[[#This Row],[Données]]-INT(Tableau13[[#This Row],[Données]])&gt;=$I$2),"HC","HP")</f>
        <v>HP</v>
      </c>
      <c r="F4096" t="str">
        <f>IF(AND(Tableau13[[#This Row],[Jours]]="W",Tableau13[[#This Row],[Colonne1]]="HC")=TRUE, "Talon","Conso normale")</f>
        <v>Conso normale</v>
      </c>
    </row>
    <row r="4097" spans="1:6">
      <c r="A4097" s="6">
        <v>45259.4375</v>
      </c>
      <c r="B4097" s="7">
        <v>12.41666667</v>
      </c>
      <c r="C4097" t="str">
        <f>IF(WEEKDAY(Tableau13[[#This Row],[Données]],11)&gt;5,"W","S")</f>
        <v>S</v>
      </c>
      <c r="D4097" t="str" cm="1">
        <f t="array" ref="D4097">_xlfn.IFS(
AND(Tableau13[[#This Row],[Jours]]="W",Tableau13[[#This Row],[Colonne1]]="HC"),"Talon",
Tableau13[[#This Row],[Colonne1]]="HP","Consommation normale",
E4097="HC","Talon")</f>
        <v>Consommation normale</v>
      </c>
      <c r="E4097" s="3" t="str">
        <f>IF(OR(Tableau13[[#This Row],[Données]]-INT(Tableau13[[#This Row],[Données]])&lt;$J$2,Tableau13[[#This Row],[Données]]-INT(Tableau13[[#This Row],[Données]])&gt;=$I$2),"HC","HP")</f>
        <v>HP</v>
      </c>
      <c r="F4097" t="str">
        <f>IF(AND(Tableau13[[#This Row],[Jours]]="W",Tableau13[[#This Row],[Colonne1]]="HC")=TRUE, "Talon","Conso normale")</f>
        <v>Conso normale</v>
      </c>
    </row>
    <row r="4098" spans="1:6">
      <c r="A4098" s="6">
        <v>45259.444444444445</v>
      </c>
      <c r="B4098" s="7">
        <v>13</v>
      </c>
      <c r="C4098" t="str">
        <f>IF(WEEKDAY(Tableau13[[#This Row],[Données]],11)&gt;5,"W","S")</f>
        <v>S</v>
      </c>
      <c r="D4098" t="str" cm="1">
        <f t="array" ref="D4098">_xlfn.IFS(
AND(Tableau13[[#This Row],[Jours]]="W",Tableau13[[#This Row],[Colonne1]]="HC"),"Talon",
Tableau13[[#This Row],[Colonne1]]="HP","Consommation normale",
E4098="HC","Talon")</f>
        <v>Consommation normale</v>
      </c>
      <c r="E4098" s="3" t="str">
        <f>IF(OR(Tableau13[[#This Row],[Données]]-INT(Tableau13[[#This Row],[Données]])&lt;$J$2,Tableau13[[#This Row],[Données]]-INT(Tableau13[[#This Row],[Données]])&gt;=$I$2),"HC","HP")</f>
        <v>HP</v>
      </c>
      <c r="F4098" t="str">
        <f>IF(AND(Tableau13[[#This Row],[Jours]]="W",Tableau13[[#This Row],[Colonne1]]="HC")=TRUE, "Talon","Conso normale")</f>
        <v>Conso normale</v>
      </c>
    </row>
    <row r="4099" spans="1:6">
      <c r="A4099" s="6">
        <v>45259.451388888891</v>
      </c>
      <c r="B4099" s="7">
        <v>14.16666667</v>
      </c>
      <c r="C4099" t="str">
        <f>IF(WEEKDAY(Tableau13[[#This Row],[Données]],11)&gt;5,"W","S")</f>
        <v>S</v>
      </c>
      <c r="D4099" t="str" cm="1">
        <f t="array" ref="D4099">_xlfn.IFS(
AND(Tableau13[[#This Row],[Jours]]="W",Tableau13[[#This Row],[Colonne1]]="HC"),"Talon",
Tableau13[[#This Row],[Colonne1]]="HP","Consommation normale",
E4099="HC","Talon")</f>
        <v>Consommation normale</v>
      </c>
      <c r="E4099" s="3" t="str">
        <f>IF(OR(Tableau13[[#This Row],[Données]]-INT(Tableau13[[#This Row],[Données]])&lt;$J$2,Tableau13[[#This Row],[Données]]-INT(Tableau13[[#This Row],[Données]])&gt;=$I$2),"HC","HP")</f>
        <v>HP</v>
      </c>
      <c r="F4099" t="str">
        <f>IF(AND(Tableau13[[#This Row],[Jours]]="W",Tableau13[[#This Row],[Colonne1]]="HC")=TRUE, "Talon","Conso normale")</f>
        <v>Conso normale</v>
      </c>
    </row>
    <row r="4100" spans="1:6">
      <c r="A4100" s="6">
        <v>45259.458333333336</v>
      </c>
      <c r="B4100" s="7">
        <v>12.33333333</v>
      </c>
      <c r="C4100" t="str">
        <f>IF(WEEKDAY(Tableau13[[#This Row],[Données]],11)&gt;5,"W","S")</f>
        <v>S</v>
      </c>
      <c r="D4100" t="str" cm="1">
        <f t="array" ref="D4100">_xlfn.IFS(
AND(Tableau13[[#This Row],[Jours]]="W",Tableau13[[#This Row],[Colonne1]]="HC"),"Talon",
Tableau13[[#This Row],[Colonne1]]="HP","Consommation normale",
E4100="HC","Talon")</f>
        <v>Consommation normale</v>
      </c>
      <c r="E4100" s="3" t="str">
        <f>IF(OR(Tableau13[[#This Row],[Données]]-INT(Tableau13[[#This Row],[Données]])&lt;$J$2,Tableau13[[#This Row],[Données]]-INT(Tableau13[[#This Row],[Données]])&gt;=$I$2),"HC","HP")</f>
        <v>HP</v>
      </c>
      <c r="F4100" t="str">
        <f>IF(AND(Tableau13[[#This Row],[Jours]]="W",Tableau13[[#This Row],[Colonne1]]="HC")=TRUE, "Talon","Conso normale")</f>
        <v>Conso normale</v>
      </c>
    </row>
    <row r="4101" spans="1:6">
      <c r="A4101" s="6">
        <v>45259.465277777781</v>
      </c>
      <c r="B4101" s="7">
        <v>11.75</v>
      </c>
      <c r="C4101" t="str">
        <f>IF(WEEKDAY(Tableau13[[#This Row],[Données]],11)&gt;5,"W","S")</f>
        <v>S</v>
      </c>
      <c r="D4101" t="str" cm="1">
        <f t="array" ref="D4101">_xlfn.IFS(
AND(Tableau13[[#This Row],[Jours]]="W",Tableau13[[#This Row],[Colonne1]]="HC"),"Talon",
Tableau13[[#This Row],[Colonne1]]="HP","Consommation normale",
E4101="HC","Talon")</f>
        <v>Consommation normale</v>
      </c>
      <c r="E4101" s="3" t="str">
        <f>IF(OR(Tableau13[[#This Row],[Données]]-INT(Tableau13[[#This Row],[Données]])&lt;$J$2,Tableau13[[#This Row],[Données]]-INT(Tableau13[[#This Row],[Données]])&gt;=$I$2),"HC","HP")</f>
        <v>HP</v>
      </c>
      <c r="F4101" t="str">
        <f>IF(AND(Tableau13[[#This Row],[Jours]]="W",Tableau13[[#This Row],[Colonne1]]="HC")=TRUE, "Talon","Conso normale")</f>
        <v>Conso normale</v>
      </c>
    </row>
    <row r="4102" spans="1:6">
      <c r="A4102" s="6">
        <v>45259.472222222219</v>
      </c>
      <c r="B4102" s="7">
        <v>12.5</v>
      </c>
      <c r="C4102" t="str">
        <f>IF(WEEKDAY(Tableau13[[#This Row],[Données]],11)&gt;5,"W","S")</f>
        <v>S</v>
      </c>
      <c r="D4102" t="str" cm="1">
        <f t="array" ref="D4102">_xlfn.IFS(
AND(Tableau13[[#This Row],[Jours]]="W",Tableau13[[#This Row],[Colonne1]]="HC"),"Talon",
Tableau13[[#This Row],[Colonne1]]="HP","Consommation normale",
E4102="HC","Talon")</f>
        <v>Consommation normale</v>
      </c>
      <c r="E4102" s="3" t="str">
        <f>IF(OR(Tableau13[[#This Row],[Données]]-INT(Tableau13[[#This Row],[Données]])&lt;$J$2,Tableau13[[#This Row],[Données]]-INT(Tableau13[[#This Row],[Données]])&gt;=$I$2),"HC","HP")</f>
        <v>HP</v>
      </c>
      <c r="F4102" t="str">
        <f>IF(AND(Tableau13[[#This Row],[Jours]]="W",Tableau13[[#This Row],[Colonne1]]="HC")=TRUE, "Talon","Conso normale")</f>
        <v>Conso normale</v>
      </c>
    </row>
    <row r="4103" spans="1:6">
      <c r="A4103" s="6">
        <v>45259.479166666664</v>
      </c>
      <c r="B4103" s="7">
        <v>12</v>
      </c>
      <c r="C4103" t="str">
        <f>IF(WEEKDAY(Tableau13[[#This Row],[Données]],11)&gt;5,"W","S")</f>
        <v>S</v>
      </c>
      <c r="D4103" t="str" cm="1">
        <f t="array" ref="D4103">_xlfn.IFS(
AND(Tableau13[[#This Row],[Jours]]="W",Tableau13[[#This Row],[Colonne1]]="HC"),"Talon",
Tableau13[[#This Row],[Colonne1]]="HP","Consommation normale",
E4103="HC","Talon")</f>
        <v>Consommation normale</v>
      </c>
      <c r="E4103" s="3" t="str">
        <f>IF(OR(Tableau13[[#This Row],[Données]]-INT(Tableau13[[#This Row],[Données]])&lt;$J$2,Tableau13[[#This Row],[Données]]-INT(Tableau13[[#This Row],[Données]])&gt;=$I$2),"HC","HP")</f>
        <v>HP</v>
      </c>
      <c r="F4103" t="str">
        <f>IF(AND(Tableau13[[#This Row],[Jours]]="W",Tableau13[[#This Row],[Colonne1]]="HC")=TRUE, "Talon","Conso normale")</f>
        <v>Conso normale</v>
      </c>
    </row>
    <row r="4104" spans="1:6">
      <c r="A4104" s="6">
        <v>45259.486111111109</v>
      </c>
      <c r="B4104" s="7">
        <v>11.58333333</v>
      </c>
      <c r="C4104" t="str">
        <f>IF(WEEKDAY(Tableau13[[#This Row],[Données]],11)&gt;5,"W","S")</f>
        <v>S</v>
      </c>
      <c r="D4104" t="str" cm="1">
        <f t="array" ref="D4104">_xlfn.IFS(
AND(Tableau13[[#This Row],[Jours]]="W",Tableau13[[#This Row],[Colonne1]]="HC"),"Talon",
Tableau13[[#This Row],[Colonne1]]="HP","Consommation normale",
E4104="HC","Talon")</f>
        <v>Consommation normale</v>
      </c>
      <c r="E4104" s="3" t="str">
        <f>IF(OR(Tableau13[[#This Row],[Données]]-INT(Tableau13[[#This Row],[Données]])&lt;$J$2,Tableau13[[#This Row],[Données]]-INT(Tableau13[[#This Row],[Données]])&gt;=$I$2),"HC","HP")</f>
        <v>HP</v>
      </c>
      <c r="F4104" t="str">
        <f>IF(AND(Tableau13[[#This Row],[Jours]]="W",Tableau13[[#This Row],[Colonne1]]="HC")=TRUE, "Talon","Conso normale")</f>
        <v>Conso normale</v>
      </c>
    </row>
    <row r="4105" spans="1:6">
      <c r="A4105" s="6">
        <v>45259.493055555555</v>
      </c>
      <c r="B4105" s="7">
        <v>12.16666667</v>
      </c>
      <c r="C4105" t="str">
        <f>IF(WEEKDAY(Tableau13[[#This Row],[Données]],11)&gt;5,"W","S")</f>
        <v>S</v>
      </c>
      <c r="D4105" t="str" cm="1">
        <f t="array" ref="D4105">_xlfn.IFS(
AND(Tableau13[[#This Row],[Jours]]="W",Tableau13[[#This Row],[Colonne1]]="HC"),"Talon",
Tableau13[[#This Row],[Colonne1]]="HP","Consommation normale",
E4105="HC","Talon")</f>
        <v>Consommation normale</v>
      </c>
      <c r="E4105" s="3" t="str">
        <f>IF(OR(Tableau13[[#This Row],[Données]]-INT(Tableau13[[#This Row],[Données]])&lt;$J$2,Tableau13[[#This Row],[Données]]-INT(Tableau13[[#This Row],[Données]])&gt;=$I$2),"HC","HP")</f>
        <v>HP</v>
      </c>
      <c r="F4105" t="str">
        <f>IF(AND(Tableau13[[#This Row],[Jours]]="W",Tableau13[[#This Row],[Colonne1]]="HC")=TRUE, "Talon","Conso normale")</f>
        <v>Conso normale</v>
      </c>
    </row>
    <row r="4106" spans="1:6">
      <c r="A4106" s="6">
        <v>45259.5</v>
      </c>
      <c r="B4106" s="7">
        <v>9.75</v>
      </c>
      <c r="C4106" t="str">
        <f>IF(WEEKDAY(Tableau13[[#This Row],[Données]],11)&gt;5,"W","S")</f>
        <v>S</v>
      </c>
      <c r="D4106" t="str" cm="1">
        <f t="array" ref="D4106">_xlfn.IFS(
AND(Tableau13[[#This Row],[Jours]]="W",Tableau13[[#This Row],[Colonne1]]="HC"),"Talon",
Tableau13[[#This Row],[Colonne1]]="HP","Consommation normale",
E4106="HC","Talon")</f>
        <v>Consommation normale</v>
      </c>
      <c r="E4106" s="3" t="str">
        <f>IF(OR(Tableau13[[#This Row],[Données]]-INT(Tableau13[[#This Row],[Données]])&lt;$J$2,Tableau13[[#This Row],[Données]]-INT(Tableau13[[#This Row],[Données]])&gt;=$I$2),"HC","HP")</f>
        <v>HP</v>
      </c>
      <c r="F4106" t="str">
        <f>IF(AND(Tableau13[[#This Row],[Jours]]="W",Tableau13[[#This Row],[Colonne1]]="HC")=TRUE, "Talon","Conso normale")</f>
        <v>Conso normale</v>
      </c>
    </row>
    <row r="4107" spans="1:6">
      <c r="A4107" s="6">
        <v>45259.506944444445</v>
      </c>
      <c r="B4107" s="7">
        <v>10.16666667</v>
      </c>
      <c r="C4107" t="str">
        <f>IF(WEEKDAY(Tableau13[[#This Row],[Données]],11)&gt;5,"W","S")</f>
        <v>S</v>
      </c>
      <c r="D4107" t="str" cm="1">
        <f t="array" ref="D4107">_xlfn.IFS(
AND(Tableau13[[#This Row],[Jours]]="W",Tableau13[[#This Row],[Colonne1]]="HC"),"Talon",
Tableau13[[#This Row],[Colonne1]]="HP","Consommation normale",
E4107="HC","Talon")</f>
        <v>Consommation normale</v>
      </c>
      <c r="E4107" s="3" t="str">
        <f>IF(OR(Tableau13[[#This Row],[Données]]-INT(Tableau13[[#This Row],[Données]])&lt;$J$2,Tableau13[[#This Row],[Données]]-INT(Tableau13[[#This Row],[Données]])&gt;=$I$2),"HC","HP")</f>
        <v>HP</v>
      </c>
      <c r="F4107" t="str">
        <f>IF(AND(Tableau13[[#This Row],[Jours]]="W",Tableau13[[#This Row],[Colonne1]]="HC")=TRUE, "Talon","Conso normale")</f>
        <v>Conso normale</v>
      </c>
    </row>
    <row r="4108" spans="1:6">
      <c r="A4108" s="6">
        <v>45259.513888888891</v>
      </c>
      <c r="B4108" s="7">
        <v>10.5</v>
      </c>
      <c r="C4108" t="str">
        <f>IF(WEEKDAY(Tableau13[[#This Row],[Données]],11)&gt;5,"W","S")</f>
        <v>S</v>
      </c>
      <c r="D4108" t="str" cm="1">
        <f t="array" ref="D4108">_xlfn.IFS(
AND(Tableau13[[#This Row],[Jours]]="W",Tableau13[[#This Row],[Colonne1]]="HC"),"Talon",
Tableau13[[#This Row],[Colonne1]]="HP","Consommation normale",
E4108="HC","Talon")</f>
        <v>Consommation normale</v>
      </c>
      <c r="E4108" s="3" t="str">
        <f>IF(OR(Tableau13[[#This Row],[Données]]-INT(Tableau13[[#This Row],[Données]])&lt;$J$2,Tableau13[[#This Row],[Données]]-INT(Tableau13[[#This Row],[Données]])&gt;=$I$2),"HC","HP")</f>
        <v>HP</v>
      </c>
      <c r="F4108" t="str">
        <f>IF(AND(Tableau13[[#This Row],[Jours]]="W",Tableau13[[#This Row],[Colonne1]]="HC")=TRUE, "Talon","Conso normale")</f>
        <v>Conso normale</v>
      </c>
    </row>
    <row r="4109" spans="1:6">
      <c r="A4109" s="6">
        <v>45259.520833333336</v>
      </c>
      <c r="B4109" s="7">
        <v>10.25</v>
      </c>
      <c r="C4109" t="str">
        <f>IF(WEEKDAY(Tableau13[[#This Row],[Données]],11)&gt;5,"W","S")</f>
        <v>S</v>
      </c>
      <c r="D4109" t="str" cm="1">
        <f t="array" ref="D4109">_xlfn.IFS(
AND(Tableau13[[#This Row],[Jours]]="W",Tableau13[[#This Row],[Colonne1]]="HC"),"Talon",
Tableau13[[#This Row],[Colonne1]]="HP","Consommation normale",
E4109="HC","Talon")</f>
        <v>Consommation normale</v>
      </c>
      <c r="E4109" s="3" t="str">
        <f>IF(OR(Tableau13[[#This Row],[Données]]-INT(Tableau13[[#This Row],[Données]])&lt;$J$2,Tableau13[[#This Row],[Données]]-INT(Tableau13[[#This Row],[Données]])&gt;=$I$2),"HC","HP")</f>
        <v>HP</v>
      </c>
      <c r="F4109" t="str">
        <f>IF(AND(Tableau13[[#This Row],[Jours]]="W",Tableau13[[#This Row],[Colonne1]]="HC")=TRUE, "Talon","Conso normale")</f>
        <v>Conso normale</v>
      </c>
    </row>
    <row r="4110" spans="1:6">
      <c r="A4110" s="6">
        <v>45259.527777777781</v>
      </c>
      <c r="B4110" s="7">
        <v>11.66666667</v>
      </c>
      <c r="C4110" t="str">
        <f>IF(WEEKDAY(Tableau13[[#This Row],[Données]],11)&gt;5,"W","S")</f>
        <v>S</v>
      </c>
      <c r="D4110" t="str" cm="1">
        <f t="array" ref="D4110">_xlfn.IFS(
AND(Tableau13[[#This Row],[Jours]]="W",Tableau13[[#This Row],[Colonne1]]="HC"),"Talon",
Tableau13[[#This Row],[Colonne1]]="HP","Consommation normale",
E4110="HC","Talon")</f>
        <v>Consommation normale</v>
      </c>
      <c r="E4110" s="3" t="str">
        <f>IF(OR(Tableau13[[#This Row],[Données]]-INT(Tableau13[[#This Row],[Données]])&lt;$J$2,Tableau13[[#This Row],[Données]]-INT(Tableau13[[#This Row],[Données]])&gt;=$I$2),"HC","HP")</f>
        <v>HP</v>
      </c>
      <c r="F4110" t="str">
        <f>IF(AND(Tableau13[[#This Row],[Jours]]="W",Tableau13[[#This Row],[Colonne1]]="HC")=TRUE, "Talon","Conso normale")</f>
        <v>Conso normale</v>
      </c>
    </row>
    <row r="4111" spans="1:6">
      <c r="A4111" s="6">
        <v>45259.534722222219</v>
      </c>
      <c r="B4111" s="7">
        <v>10.66666667</v>
      </c>
      <c r="C4111" t="str">
        <f>IF(WEEKDAY(Tableau13[[#This Row],[Données]],11)&gt;5,"W","S")</f>
        <v>S</v>
      </c>
      <c r="D4111" t="str" cm="1">
        <f t="array" ref="D4111">_xlfn.IFS(
AND(Tableau13[[#This Row],[Jours]]="W",Tableau13[[#This Row],[Colonne1]]="HC"),"Talon",
Tableau13[[#This Row],[Colonne1]]="HP","Consommation normale",
E4111="HC","Talon")</f>
        <v>Consommation normale</v>
      </c>
      <c r="E4111" s="3" t="str">
        <f>IF(OR(Tableau13[[#This Row],[Données]]-INT(Tableau13[[#This Row],[Données]])&lt;$J$2,Tableau13[[#This Row],[Données]]-INT(Tableau13[[#This Row],[Données]])&gt;=$I$2),"HC","HP")</f>
        <v>HP</v>
      </c>
      <c r="F4111" t="str">
        <f>IF(AND(Tableau13[[#This Row],[Jours]]="W",Tableau13[[#This Row],[Colonne1]]="HC")=TRUE, "Talon","Conso normale")</f>
        <v>Conso normale</v>
      </c>
    </row>
    <row r="4112" spans="1:6">
      <c r="A4112" s="6">
        <v>45259.541666666664</v>
      </c>
      <c r="B4112" s="7">
        <v>11</v>
      </c>
      <c r="C4112" t="str">
        <f>IF(WEEKDAY(Tableau13[[#This Row],[Données]],11)&gt;5,"W","S")</f>
        <v>S</v>
      </c>
      <c r="D4112" t="str" cm="1">
        <f t="array" ref="D4112">_xlfn.IFS(
AND(Tableau13[[#This Row],[Jours]]="W",Tableau13[[#This Row],[Colonne1]]="HC"),"Talon",
Tableau13[[#This Row],[Colonne1]]="HP","Consommation normale",
E4112="HC","Talon")</f>
        <v>Consommation normale</v>
      </c>
      <c r="E4112" s="3" t="str">
        <f>IF(OR(Tableau13[[#This Row],[Données]]-INT(Tableau13[[#This Row],[Données]])&lt;$J$2,Tableau13[[#This Row],[Données]]-INT(Tableau13[[#This Row],[Données]])&gt;=$I$2),"HC","HP")</f>
        <v>HP</v>
      </c>
      <c r="F4112" t="str">
        <f>IF(AND(Tableau13[[#This Row],[Jours]]="W",Tableau13[[#This Row],[Colonne1]]="HC")=TRUE, "Talon","Conso normale")</f>
        <v>Conso normale</v>
      </c>
    </row>
    <row r="4113" spans="1:6">
      <c r="A4113" s="6">
        <v>45259.548611111109</v>
      </c>
      <c r="B4113" s="7">
        <v>11.41666667</v>
      </c>
      <c r="C4113" t="str">
        <f>IF(WEEKDAY(Tableau13[[#This Row],[Données]],11)&gt;5,"W","S")</f>
        <v>S</v>
      </c>
      <c r="D4113" t="str" cm="1">
        <f t="array" ref="D4113">_xlfn.IFS(
AND(Tableau13[[#This Row],[Jours]]="W",Tableau13[[#This Row],[Colonne1]]="HC"),"Talon",
Tableau13[[#This Row],[Colonne1]]="HP","Consommation normale",
E4113="HC","Talon")</f>
        <v>Consommation normale</v>
      </c>
      <c r="E4113" s="3" t="str">
        <f>IF(OR(Tableau13[[#This Row],[Données]]-INT(Tableau13[[#This Row],[Données]])&lt;$J$2,Tableau13[[#This Row],[Données]]-INT(Tableau13[[#This Row],[Données]])&gt;=$I$2),"HC","HP")</f>
        <v>HP</v>
      </c>
      <c r="F4113" t="str">
        <f>IF(AND(Tableau13[[#This Row],[Jours]]="W",Tableau13[[#This Row],[Colonne1]]="HC")=TRUE, "Talon","Conso normale")</f>
        <v>Conso normale</v>
      </c>
    </row>
    <row r="4114" spans="1:6">
      <c r="A4114" s="6">
        <v>45259.555555555555</v>
      </c>
      <c r="B4114" s="7">
        <v>10.83333333</v>
      </c>
      <c r="C4114" t="str">
        <f>IF(WEEKDAY(Tableau13[[#This Row],[Données]],11)&gt;5,"W","S")</f>
        <v>S</v>
      </c>
      <c r="D4114" t="str" cm="1">
        <f t="array" ref="D4114">_xlfn.IFS(
AND(Tableau13[[#This Row],[Jours]]="W",Tableau13[[#This Row],[Colonne1]]="HC"),"Talon",
Tableau13[[#This Row],[Colonne1]]="HP","Consommation normale",
E4114="HC","Talon")</f>
        <v>Consommation normale</v>
      </c>
      <c r="E4114" s="3" t="str">
        <f>IF(OR(Tableau13[[#This Row],[Données]]-INT(Tableau13[[#This Row],[Données]])&lt;$J$2,Tableau13[[#This Row],[Données]]-INT(Tableau13[[#This Row],[Données]])&gt;=$I$2),"HC","HP")</f>
        <v>HP</v>
      </c>
      <c r="F4114" t="str">
        <f>IF(AND(Tableau13[[#This Row],[Jours]]="W",Tableau13[[#This Row],[Colonne1]]="HC")=TRUE, "Talon","Conso normale")</f>
        <v>Conso normale</v>
      </c>
    </row>
    <row r="4115" spans="1:6">
      <c r="A4115" s="6">
        <v>45259.5625</v>
      </c>
      <c r="B4115" s="7">
        <v>11.5</v>
      </c>
      <c r="C4115" t="str">
        <f>IF(WEEKDAY(Tableau13[[#This Row],[Données]],11)&gt;5,"W","S")</f>
        <v>S</v>
      </c>
      <c r="D4115" t="str" cm="1">
        <f t="array" ref="D4115">_xlfn.IFS(
AND(Tableau13[[#This Row],[Jours]]="W",Tableau13[[#This Row],[Colonne1]]="HC"),"Talon",
Tableau13[[#This Row],[Colonne1]]="HP","Consommation normale",
E4115="HC","Talon")</f>
        <v>Consommation normale</v>
      </c>
      <c r="E4115" s="3" t="str">
        <f>IF(OR(Tableau13[[#This Row],[Données]]-INT(Tableau13[[#This Row],[Données]])&lt;$J$2,Tableau13[[#This Row],[Données]]-INT(Tableau13[[#This Row],[Données]])&gt;=$I$2),"HC","HP")</f>
        <v>HP</v>
      </c>
      <c r="F4115" t="str">
        <f>IF(AND(Tableau13[[#This Row],[Jours]]="W",Tableau13[[#This Row],[Colonne1]]="HC")=TRUE, "Talon","Conso normale")</f>
        <v>Conso normale</v>
      </c>
    </row>
    <row r="4116" spans="1:6">
      <c r="A4116" s="6">
        <v>45259.569444444445</v>
      </c>
      <c r="B4116" s="7">
        <v>11.16666667</v>
      </c>
      <c r="C4116" t="str">
        <f>IF(WEEKDAY(Tableau13[[#This Row],[Données]],11)&gt;5,"W","S")</f>
        <v>S</v>
      </c>
      <c r="D4116" t="str" cm="1">
        <f t="array" ref="D4116">_xlfn.IFS(
AND(Tableau13[[#This Row],[Jours]]="W",Tableau13[[#This Row],[Colonne1]]="HC"),"Talon",
Tableau13[[#This Row],[Colonne1]]="HP","Consommation normale",
E4116="HC","Talon")</f>
        <v>Consommation normale</v>
      </c>
      <c r="E4116" s="3" t="str">
        <f>IF(OR(Tableau13[[#This Row],[Données]]-INT(Tableau13[[#This Row],[Données]])&lt;$J$2,Tableau13[[#This Row],[Données]]-INT(Tableau13[[#This Row],[Données]])&gt;=$I$2),"HC","HP")</f>
        <v>HP</v>
      </c>
      <c r="F4116" t="str">
        <f>IF(AND(Tableau13[[#This Row],[Jours]]="W",Tableau13[[#This Row],[Colonne1]]="HC")=TRUE, "Talon","Conso normale")</f>
        <v>Conso normale</v>
      </c>
    </row>
    <row r="4117" spans="1:6">
      <c r="A4117" s="6">
        <v>45259.576388888891</v>
      </c>
      <c r="B4117" s="7">
        <v>11.33333333</v>
      </c>
      <c r="C4117" t="str">
        <f>IF(WEEKDAY(Tableau13[[#This Row],[Données]],11)&gt;5,"W","S")</f>
        <v>S</v>
      </c>
      <c r="D4117" t="str" cm="1">
        <f t="array" ref="D4117">_xlfn.IFS(
AND(Tableau13[[#This Row],[Jours]]="W",Tableau13[[#This Row],[Colonne1]]="HC"),"Talon",
Tableau13[[#This Row],[Colonne1]]="HP","Consommation normale",
E4117="HC","Talon")</f>
        <v>Consommation normale</v>
      </c>
      <c r="E4117" s="3" t="str">
        <f>IF(OR(Tableau13[[#This Row],[Données]]-INT(Tableau13[[#This Row],[Données]])&lt;$J$2,Tableau13[[#This Row],[Données]]-INT(Tableau13[[#This Row],[Données]])&gt;=$I$2),"HC","HP")</f>
        <v>HP</v>
      </c>
      <c r="F4117" t="str">
        <f>IF(AND(Tableau13[[#This Row],[Jours]]="W",Tableau13[[#This Row],[Colonne1]]="HC")=TRUE, "Talon","Conso normale")</f>
        <v>Conso normale</v>
      </c>
    </row>
    <row r="4118" spans="1:6">
      <c r="A4118" s="6">
        <v>45259.583333333336</v>
      </c>
      <c r="B4118" s="7">
        <v>10.83333333</v>
      </c>
      <c r="C4118" t="str">
        <f>IF(WEEKDAY(Tableau13[[#This Row],[Données]],11)&gt;5,"W","S")</f>
        <v>S</v>
      </c>
      <c r="D4118" t="str" cm="1">
        <f t="array" ref="D4118">_xlfn.IFS(
AND(Tableau13[[#This Row],[Jours]]="W",Tableau13[[#This Row],[Colonne1]]="HC"),"Talon",
Tableau13[[#This Row],[Colonne1]]="HP","Consommation normale",
E4118="HC","Talon")</f>
        <v>Consommation normale</v>
      </c>
      <c r="E4118" s="3" t="str">
        <f>IF(OR(Tableau13[[#This Row],[Données]]-INT(Tableau13[[#This Row],[Données]])&lt;$J$2,Tableau13[[#This Row],[Données]]-INT(Tableau13[[#This Row],[Données]])&gt;=$I$2),"HC","HP")</f>
        <v>HP</v>
      </c>
      <c r="F4118" t="str">
        <f>IF(AND(Tableau13[[#This Row],[Jours]]="W",Tableau13[[#This Row],[Colonne1]]="HC")=TRUE, "Talon","Conso normale")</f>
        <v>Conso normale</v>
      </c>
    </row>
    <row r="4119" spans="1:6">
      <c r="A4119" s="6">
        <v>45259.590277777781</v>
      </c>
      <c r="B4119" s="7">
        <v>10.58333333</v>
      </c>
      <c r="C4119" t="str">
        <f>IF(WEEKDAY(Tableau13[[#This Row],[Données]],11)&gt;5,"W","S")</f>
        <v>S</v>
      </c>
      <c r="D4119" t="str" cm="1">
        <f t="array" ref="D4119">_xlfn.IFS(
AND(Tableau13[[#This Row],[Jours]]="W",Tableau13[[#This Row],[Colonne1]]="HC"),"Talon",
Tableau13[[#This Row],[Colonne1]]="HP","Consommation normale",
E4119="HC","Talon")</f>
        <v>Consommation normale</v>
      </c>
      <c r="E4119" s="3" t="str">
        <f>IF(OR(Tableau13[[#This Row],[Données]]-INT(Tableau13[[#This Row],[Données]])&lt;$J$2,Tableau13[[#This Row],[Données]]-INT(Tableau13[[#This Row],[Données]])&gt;=$I$2),"HC","HP")</f>
        <v>HP</v>
      </c>
      <c r="F4119" t="str">
        <f>IF(AND(Tableau13[[#This Row],[Jours]]="W",Tableau13[[#This Row],[Colonne1]]="HC")=TRUE, "Talon","Conso normale")</f>
        <v>Conso normale</v>
      </c>
    </row>
    <row r="4120" spans="1:6">
      <c r="A4120" s="6">
        <v>45259.597222222219</v>
      </c>
      <c r="B4120" s="7">
        <v>10.5</v>
      </c>
      <c r="C4120" t="str">
        <f>IF(WEEKDAY(Tableau13[[#This Row],[Données]],11)&gt;5,"W","S")</f>
        <v>S</v>
      </c>
      <c r="D4120" t="str" cm="1">
        <f t="array" ref="D4120">_xlfn.IFS(
AND(Tableau13[[#This Row],[Jours]]="W",Tableau13[[#This Row],[Colonne1]]="HC"),"Talon",
Tableau13[[#This Row],[Colonne1]]="HP","Consommation normale",
E4120="HC","Talon")</f>
        <v>Consommation normale</v>
      </c>
      <c r="E4120" s="3" t="str">
        <f>IF(OR(Tableau13[[#This Row],[Données]]-INT(Tableau13[[#This Row],[Données]])&lt;$J$2,Tableau13[[#This Row],[Données]]-INT(Tableau13[[#This Row],[Données]])&gt;=$I$2),"HC","HP")</f>
        <v>HP</v>
      </c>
      <c r="F4120" t="str">
        <f>IF(AND(Tableau13[[#This Row],[Jours]]="W",Tableau13[[#This Row],[Colonne1]]="HC")=TRUE, "Talon","Conso normale")</f>
        <v>Conso normale</v>
      </c>
    </row>
    <row r="4121" spans="1:6">
      <c r="A4121" s="6">
        <v>45259.604166666664</v>
      </c>
      <c r="B4121" s="7">
        <v>10.41666667</v>
      </c>
      <c r="C4121" t="str">
        <f>IF(WEEKDAY(Tableau13[[#This Row],[Données]],11)&gt;5,"W","S")</f>
        <v>S</v>
      </c>
      <c r="D4121" t="str" cm="1">
        <f t="array" ref="D4121">_xlfn.IFS(
AND(Tableau13[[#This Row],[Jours]]="W",Tableau13[[#This Row],[Colonne1]]="HC"),"Talon",
Tableau13[[#This Row],[Colonne1]]="HP","Consommation normale",
E4121="HC","Talon")</f>
        <v>Consommation normale</v>
      </c>
      <c r="E4121" s="3" t="str">
        <f>IF(OR(Tableau13[[#This Row],[Données]]-INT(Tableau13[[#This Row],[Données]])&lt;$J$2,Tableau13[[#This Row],[Données]]-INT(Tableau13[[#This Row],[Données]])&gt;=$I$2),"HC","HP")</f>
        <v>HP</v>
      </c>
      <c r="F4121" t="str">
        <f>IF(AND(Tableau13[[#This Row],[Jours]]="W",Tableau13[[#This Row],[Colonne1]]="HC")=TRUE, "Talon","Conso normale")</f>
        <v>Conso normale</v>
      </c>
    </row>
    <row r="4122" spans="1:6">
      <c r="A4122" s="6">
        <v>45259.611111111109</v>
      </c>
      <c r="B4122" s="7">
        <v>10.5</v>
      </c>
      <c r="C4122" t="str">
        <f>IF(WEEKDAY(Tableau13[[#This Row],[Données]],11)&gt;5,"W","S")</f>
        <v>S</v>
      </c>
      <c r="D4122" t="str" cm="1">
        <f t="array" ref="D4122">_xlfn.IFS(
AND(Tableau13[[#This Row],[Jours]]="W",Tableau13[[#This Row],[Colonne1]]="HC"),"Talon",
Tableau13[[#This Row],[Colonne1]]="HP","Consommation normale",
E4122="HC","Talon")</f>
        <v>Consommation normale</v>
      </c>
      <c r="E4122" s="3" t="str">
        <f>IF(OR(Tableau13[[#This Row],[Données]]-INT(Tableau13[[#This Row],[Données]])&lt;$J$2,Tableau13[[#This Row],[Données]]-INT(Tableau13[[#This Row],[Données]])&gt;=$I$2),"HC","HP")</f>
        <v>HP</v>
      </c>
      <c r="F4122" t="str">
        <f>IF(AND(Tableau13[[#This Row],[Jours]]="W",Tableau13[[#This Row],[Colonne1]]="HC")=TRUE, "Talon","Conso normale")</f>
        <v>Conso normale</v>
      </c>
    </row>
    <row r="4123" spans="1:6">
      <c r="A4123" s="6">
        <v>45259.618055555555</v>
      </c>
      <c r="B4123" s="7">
        <v>10.16666667</v>
      </c>
      <c r="C4123" t="str">
        <f>IF(WEEKDAY(Tableau13[[#This Row],[Données]],11)&gt;5,"W","S")</f>
        <v>S</v>
      </c>
      <c r="D4123" t="str" cm="1">
        <f t="array" ref="D4123">_xlfn.IFS(
AND(Tableau13[[#This Row],[Jours]]="W",Tableau13[[#This Row],[Colonne1]]="HC"),"Talon",
Tableau13[[#This Row],[Colonne1]]="HP","Consommation normale",
E4123="HC","Talon")</f>
        <v>Consommation normale</v>
      </c>
      <c r="E4123" s="3" t="str">
        <f>IF(OR(Tableau13[[#This Row],[Données]]-INT(Tableau13[[#This Row],[Données]])&lt;$J$2,Tableau13[[#This Row],[Données]]-INT(Tableau13[[#This Row],[Données]])&gt;=$I$2),"HC","HP")</f>
        <v>HP</v>
      </c>
      <c r="F4123" t="str">
        <f>IF(AND(Tableau13[[#This Row],[Jours]]="W",Tableau13[[#This Row],[Colonne1]]="HC")=TRUE, "Talon","Conso normale")</f>
        <v>Conso normale</v>
      </c>
    </row>
    <row r="4124" spans="1:6">
      <c r="A4124" s="6">
        <v>45259.625</v>
      </c>
      <c r="B4124" s="7">
        <v>10.16666667</v>
      </c>
      <c r="C4124" t="str">
        <f>IF(WEEKDAY(Tableau13[[#This Row],[Données]],11)&gt;5,"W","S")</f>
        <v>S</v>
      </c>
      <c r="D4124" t="str" cm="1">
        <f t="array" ref="D4124">_xlfn.IFS(
AND(Tableau13[[#This Row],[Jours]]="W",Tableau13[[#This Row],[Colonne1]]="HC"),"Talon",
Tableau13[[#This Row],[Colonne1]]="HP","Consommation normale",
E4124="HC","Talon")</f>
        <v>Consommation normale</v>
      </c>
      <c r="E4124" s="3" t="str">
        <f>IF(OR(Tableau13[[#This Row],[Données]]-INT(Tableau13[[#This Row],[Données]])&lt;$J$2,Tableau13[[#This Row],[Données]]-INT(Tableau13[[#This Row],[Données]])&gt;=$I$2),"HC","HP")</f>
        <v>HP</v>
      </c>
      <c r="F4124" t="str">
        <f>IF(AND(Tableau13[[#This Row],[Jours]]="W",Tableau13[[#This Row],[Colonne1]]="HC")=TRUE, "Talon","Conso normale")</f>
        <v>Conso normale</v>
      </c>
    </row>
    <row r="4125" spans="1:6">
      <c r="A4125" s="6">
        <v>45259.631944444445</v>
      </c>
      <c r="B4125" s="7">
        <v>10.08333333</v>
      </c>
      <c r="C4125" t="str">
        <f>IF(WEEKDAY(Tableau13[[#This Row],[Données]],11)&gt;5,"W","S")</f>
        <v>S</v>
      </c>
      <c r="D4125" t="str" cm="1">
        <f t="array" ref="D4125">_xlfn.IFS(
AND(Tableau13[[#This Row],[Jours]]="W",Tableau13[[#This Row],[Colonne1]]="HC"),"Talon",
Tableau13[[#This Row],[Colonne1]]="HP","Consommation normale",
E4125="HC","Talon")</f>
        <v>Consommation normale</v>
      </c>
      <c r="E4125" s="3" t="str">
        <f>IF(OR(Tableau13[[#This Row],[Données]]-INT(Tableau13[[#This Row],[Données]])&lt;$J$2,Tableau13[[#This Row],[Données]]-INT(Tableau13[[#This Row],[Données]])&gt;=$I$2),"HC","HP")</f>
        <v>HP</v>
      </c>
      <c r="F4125" t="str">
        <f>IF(AND(Tableau13[[#This Row],[Jours]]="W",Tableau13[[#This Row],[Colonne1]]="HC")=TRUE, "Talon","Conso normale")</f>
        <v>Conso normale</v>
      </c>
    </row>
    <row r="4126" spans="1:6">
      <c r="A4126" s="6">
        <v>45259.638888888891</v>
      </c>
      <c r="B4126" s="7">
        <v>10.25</v>
      </c>
      <c r="C4126" t="str">
        <f>IF(WEEKDAY(Tableau13[[#This Row],[Données]],11)&gt;5,"W","S")</f>
        <v>S</v>
      </c>
      <c r="D4126" t="str" cm="1">
        <f t="array" ref="D4126">_xlfn.IFS(
AND(Tableau13[[#This Row],[Jours]]="W",Tableau13[[#This Row],[Colonne1]]="HC"),"Talon",
Tableau13[[#This Row],[Colonne1]]="HP","Consommation normale",
E4126="HC","Talon")</f>
        <v>Consommation normale</v>
      </c>
      <c r="E4126" s="3" t="str">
        <f>IF(OR(Tableau13[[#This Row],[Données]]-INT(Tableau13[[#This Row],[Données]])&lt;$J$2,Tableau13[[#This Row],[Données]]-INT(Tableau13[[#This Row],[Données]])&gt;=$I$2),"HC","HP")</f>
        <v>HP</v>
      </c>
      <c r="F4126" t="str">
        <f>IF(AND(Tableau13[[#This Row],[Jours]]="W",Tableau13[[#This Row],[Colonne1]]="HC")=TRUE, "Talon","Conso normale")</f>
        <v>Conso normale</v>
      </c>
    </row>
    <row r="4127" spans="1:6">
      <c r="A4127" s="6">
        <v>45259.645833333336</v>
      </c>
      <c r="B4127" s="7">
        <v>10.33333333</v>
      </c>
      <c r="C4127" t="str">
        <f>IF(WEEKDAY(Tableau13[[#This Row],[Données]],11)&gt;5,"W","S")</f>
        <v>S</v>
      </c>
      <c r="D4127" t="str" cm="1">
        <f t="array" ref="D4127">_xlfn.IFS(
AND(Tableau13[[#This Row],[Jours]]="W",Tableau13[[#This Row],[Colonne1]]="HC"),"Talon",
Tableau13[[#This Row],[Colonne1]]="HP","Consommation normale",
E4127="HC","Talon")</f>
        <v>Consommation normale</v>
      </c>
      <c r="E4127" s="3" t="str">
        <f>IF(OR(Tableau13[[#This Row],[Données]]-INT(Tableau13[[#This Row],[Données]])&lt;$J$2,Tableau13[[#This Row],[Données]]-INT(Tableau13[[#This Row],[Données]])&gt;=$I$2),"HC","HP")</f>
        <v>HP</v>
      </c>
      <c r="F4127" t="str">
        <f>IF(AND(Tableau13[[#This Row],[Jours]]="W",Tableau13[[#This Row],[Colonne1]]="HC")=TRUE, "Talon","Conso normale")</f>
        <v>Conso normale</v>
      </c>
    </row>
    <row r="4128" spans="1:6">
      <c r="A4128" s="6">
        <v>45259.652777777781</v>
      </c>
      <c r="B4128" s="7">
        <v>10.16666667</v>
      </c>
      <c r="C4128" t="str">
        <f>IF(WEEKDAY(Tableau13[[#This Row],[Données]],11)&gt;5,"W","S")</f>
        <v>S</v>
      </c>
      <c r="D4128" t="str" cm="1">
        <f t="array" ref="D4128">_xlfn.IFS(
AND(Tableau13[[#This Row],[Jours]]="W",Tableau13[[#This Row],[Colonne1]]="HC"),"Talon",
Tableau13[[#This Row],[Colonne1]]="HP","Consommation normale",
E4128="HC","Talon")</f>
        <v>Consommation normale</v>
      </c>
      <c r="E4128" s="3" t="str">
        <f>IF(OR(Tableau13[[#This Row],[Données]]-INT(Tableau13[[#This Row],[Données]])&lt;$J$2,Tableau13[[#This Row],[Données]]-INT(Tableau13[[#This Row],[Données]])&gt;=$I$2),"HC","HP")</f>
        <v>HP</v>
      </c>
      <c r="F4128" t="str">
        <f>IF(AND(Tableau13[[#This Row],[Jours]]="W",Tableau13[[#This Row],[Colonne1]]="HC")=TRUE, "Talon","Conso normale")</f>
        <v>Conso normale</v>
      </c>
    </row>
    <row r="4129" spans="1:6">
      <c r="A4129" s="6">
        <v>45259.659722222219</v>
      </c>
      <c r="B4129" s="7">
        <v>10</v>
      </c>
      <c r="C4129" t="str">
        <f>IF(WEEKDAY(Tableau13[[#This Row],[Données]],11)&gt;5,"W","S")</f>
        <v>S</v>
      </c>
      <c r="D4129" t="str" cm="1">
        <f t="array" ref="D4129">_xlfn.IFS(
AND(Tableau13[[#This Row],[Jours]]="W",Tableau13[[#This Row],[Colonne1]]="HC"),"Talon",
Tableau13[[#This Row],[Colonne1]]="HP","Consommation normale",
E4129="HC","Talon")</f>
        <v>Consommation normale</v>
      </c>
      <c r="E4129" s="3" t="str">
        <f>IF(OR(Tableau13[[#This Row],[Données]]-INT(Tableau13[[#This Row],[Données]])&lt;$J$2,Tableau13[[#This Row],[Données]]-INT(Tableau13[[#This Row],[Données]])&gt;=$I$2),"HC","HP")</f>
        <v>HP</v>
      </c>
      <c r="F4129" t="str">
        <f>IF(AND(Tableau13[[#This Row],[Jours]]="W",Tableau13[[#This Row],[Colonne1]]="HC")=TRUE, "Talon","Conso normale")</f>
        <v>Conso normale</v>
      </c>
    </row>
    <row r="4130" spans="1:6">
      <c r="A4130" s="6">
        <v>45259.666666666664</v>
      </c>
      <c r="B4130" s="7">
        <v>10.5</v>
      </c>
      <c r="C4130" t="str">
        <f>IF(WEEKDAY(Tableau13[[#This Row],[Données]],11)&gt;5,"W","S")</f>
        <v>S</v>
      </c>
      <c r="D4130" t="str" cm="1">
        <f t="array" ref="D4130">_xlfn.IFS(
AND(Tableau13[[#This Row],[Jours]]="W",Tableau13[[#This Row],[Colonne1]]="HC"),"Talon",
Tableau13[[#This Row],[Colonne1]]="HP","Consommation normale",
E4130="HC","Talon")</f>
        <v>Consommation normale</v>
      </c>
      <c r="E4130" s="3" t="str">
        <f>IF(OR(Tableau13[[#This Row],[Données]]-INT(Tableau13[[#This Row],[Données]])&lt;$J$2,Tableau13[[#This Row],[Données]]-INT(Tableau13[[#This Row],[Données]])&gt;=$I$2),"HC","HP")</f>
        <v>HP</v>
      </c>
      <c r="F4130" t="str">
        <f>IF(AND(Tableau13[[#This Row],[Jours]]="W",Tableau13[[#This Row],[Colonne1]]="HC")=TRUE, "Talon","Conso normale")</f>
        <v>Conso normale</v>
      </c>
    </row>
    <row r="4131" spans="1:6">
      <c r="A4131" s="6">
        <v>45259.673611111109</v>
      </c>
      <c r="B4131" s="7">
        <v>10.66666667</v>
      </c>
      <c r="C4131" t="str">
        <f>IF(WEEKDAY(Tableau13[[#This Row],[Données]],11)&gt;5,"W","S")</f>
        <v>S</v>
      </c>
      <c r="D4131" t="str" cm="1">
        <f t="array" ref="D4131">_xlfn.IFS(
AND(Tableau13[[#This Row],[Jours]]="W",Tableau13[[#This Row],[Colonne1]]="HC"),"Talon",
Tableau13[[#This Row],[Colonne1]]="HP","Consommation normale",
E4131="HC","Talon")</f>
        <v>Consommation normale</v>
      </c>
      <c r="E4131" s="3" t="str">
        <f>IF(OR(Tableau13[[#This Row],[Données]]-INT(Tableau13[[#This Row],[Données]])&lt;$J$2,Tableau13[[#This Row],[Données]]-INT(Tableau13[[#This Row],[Données]])&gt;=$I$2),"HC","HP")</f>
        <v>HP</v>
      </c>
      <c r="F4131" t="str">
        <f>IF(AND(Tableau13[[#This Row],[Jours]]="W",Tableau13[[#This Row],[Colonne1]]="HC")=TRUE, "Talon","Conso normale")</f>
        <v>Conso normale</v>
      </c>
    </row>
    <row r="4132" spans="1:6">
      <c r="A4132" s="6">
        <v>45259.680555555555</v>
      </c>
      <c r="B4132" s="7">
        <v>10.58333333</v>
      </c>
      <c r="C4132" t="str">
        <f>IF(WEEKDAY(Tableau13[[#This Row],[Données]],11)&gt;5,"W","S")</f>
        <v>S</v>
      </c>
      <c r="D4132" t="str" cm="1">
        <f t="array" ref="D4132">_xlfn.IFS(
AND(Tableau13[[#This Row],[Jours]]="W",Tableau13[[#This Row],[Colonne1]]="HC"),"Talon",
Tableau13[[#This Row],[Colonne1]]="HP","Consommation normale",
E4132="HC","Talon")</f>
        <v>Consommation normale</v>
      </c>
      <c r="E4132" s="3" t="str">
        <f>IF(OR(Tableau13[[#This Row],[Données]]-INT(Tableau13[[#This Row],[Données]])&lt;$J$2,Tableau13[[#This Row],[Données]]-INT(Tableau13[[#This Row],[Données]])&gt;=$I$2),"HC","HP")</f>
        <v>HP</v>
      </c>
      <c r="F4132" t="str">
        <f>IF(AND(Tableau13[[#This Row],[Jours]]="W",Tableau13[[#This Row],[Colonne1]]="HC")=TRUE, "Talon","Conso normale")</f>
        <v>Conso normale</v>
      </c>
    </row>
    <row r="4133" spans="1:6">
      <c r="A4133" s="6">
        <v>45259.6875</v>
      </c>
      <c r="B4133" s="7">
        <v>10.58333333</v>
      </c>
      <c r="C4133" t="str">
        <f>IF(WEEKDAY(Tableau13[[#This Row],[Données]],11)&gt;5,"W","S")</f>
        <v>S</v>
      </c>
      <c r="D4133" t="str" cm="1">
        <f t="array" ref="D4133">_xlfn.IFS(
AND(Tableau13[[#This Row],[Jours]]="W",Tableau13[[#This Row],[Colonne1]]="HC"),"Talon",
Tableau13[[#This Row],[Colonne1]]="HP","Consommation normale",
E4133="HC","Talon")</f>
        <v>Consommation normale</v>
      </c>
      <c r="E4133" s="3" t="str">
        <f>IF(OR(Tableau13[[#This Row],[Données]]-INT(Tableau13[[#This Row],[Données]])&lt;$J$2,Tableau13[[#This Row],[Données]]-INT(Tableau13[[#This Row],[Données]])&gt;=$I$2),"HC","HP")</f>
        <v>HP</v>
      </c>
      <c r="F4133" t="str">
        <f>IF(AND(Tableau13[[#This Row],[Jours]]="W",Tableau13[[#This Row],[Colonne1]]="HC")=TRUE, "Talon","Conso normale")</f>
        <v>Conso normale</v>
      </c>
    </row>
    <row r="4134" spans="1:6">
      <c r="A4134" s="6">
        <v>45259.694444444445</v>
      </c>
      <c r="B4134" s="7">
        <v>10.5</v>
      </c>
      <c r="C4134" t="str">
        <f>IF(WEEKDAY(Tableau13[[#This Row],[Données]],11)&gt;5,"W","S")</f>
        <v>S</v>
      </c>
      <c r="D4134" t="str" cm="1">
        <f t="array" ref="D4134">_xlfn.IFS(
AND(Tableau13[[#This Row],[Jours]]="W",Tableau13[[#This Row],[Colonne1]]="HC"),"Talon",
Tableau13[[#This Row],[Colonne1]]="HP","Consommation normale",
E4134="HC","Talon")</f>
        <v>Consommation normale</v>
      </c>
      <c r="E4134" s="3" t="str">
        <f>IF(OR(Tableau13[[#This Row],[Données]]-INT(Tableau13[[#This Row],[Données]])&lt;$J$2,Tableau13[[#This Row],[Données]]-INT(Tableau13[[#This Row],[Données]])&gt;=$I$2),"HC","HP")</f>
        <v>HP</v>
      </c>
      <c r="F4134" t="str">
        <f>IF(AND(Tableau13[[#This Row],[Jours]]="W",Tableau13[[#This Row],[Colonne1]]="HC")=TRUE, "Talon","Conso normale")</f>
        <v>Conso normale</v>
      </c>
    </row>
    <row r="4135" spans="1:6">
      <c r="A4135" s="6">
        <v>45259.701388888891</v>
      </c>
      <c r="B4135" s="7">
        <v>11</v>
      </c>
      <c r="C4135" t="str">
        <f>IF(WEEKDAY(Tableau13[[#This Row],[Données]],11)&gt;5,"W","S")</f>
        <v>S</v>
      </c>
      <c r="D4135" t="str" cm="1">
        <f t="array" ref="D4135">_xlfn.IFS(
AND(Tableau13[[#This Row],[Jours]]="W",Tableau13[[#This Row],[Colonne1]]="HC"),"Talon",
Tableau13[[#This Row],[Colonne1]]="HP","Consommation normale",
E4135="HC","Talon")</f>
        <v>Consommation normale</v>
      </c>
      <c r="E4135" s="3" t="str">
        <f>IF(OR(Tableau13[[#This Row],[Données]]-INT(Tableau13[[#This Row],[Données]])&lt;$J$2,Tableau13[[#This Row],[Données]]-INT(Tableau13[[#This Row],[Données]])&gt;=$I$2),"HC","HP")</f>
        <v>HP</v>
      </c>
      <c r="F4135" t="str">
        <f>IF(AND(Tableau13[[#This Row],[Jours]]="W",Tableau13[[#This Row],[Colonne1]]="HC")=TRUE, "Talon","Conso normale")</f>
        <v>Conso normale</v>
      </c>
    </row>
    <row r="4136" spans="1:6">
      <c r="A4136" s="6">
        <v>45259.708333333336</v>
      </c>
      <c r="B4136" s="7">
        <v>10.66666667</v>
      </c>
      <c r="C4136" t="str">
        <f>IF(WEEKDAY(Tableau13[[#This Row],[Données]],11)&gt;5,"W","S")</f>
        <v>S</v>
      </c>
      <c r="D4136" t="str" cm="1">
        <f t="array" ref="D4136">_xlfn.IFS(
AND(Tableau13[[#This Row],[Jours]]="W",Tableau13[[#This Row],[Colonne1]]="HC"),"Talon",
Tableau13[[#This Row],[Colonne1]]="HP","Consommation normale",
E4136="HC","Talon")</f>
        <v>Consommation normale</v>
      </c>
      <c r="E4136" s="3" t="str">
        <f>IF(OR(Tableau13[[#This Row],[Données]]-INT(Tableau13[[#This Row],[Données]])&lt;$J$2,Tableau13[[#This Row],[Données]]-INT(Tableau13[[#This Row],[Données]])&gt;=$I$2),"HC","HP")</f>
        <v>HP</v>
      </c>
      <c r="F4136" t="str">
        <f>IF(AND(Tableau13[[#This Row],[Jours]]="W",Tableau13[[#This Row],[Colonne1]]="HC")=TRUE, "Talon","Conso normale")</f>
        <v>Conso normale</v>
      </c>
    </row>
    <row r="4137" spans="1:6">
      <c r="A4137" s="6">
        <v>45259.715277777781</v>
      </c>
      <c r="B4137" s="7">
        <v>9.5833333300000003</v>
      </c>
      <c r="C4137" t="str">
        <f>IF(WEEKDAY(Tableau13[[#This Row],[Données]],11)&gt;5,"W","S")</f>
        <v>S</v>
      </c>
      <c r="D4137" t="str" cm="1">
        <f t="array" ref="D4137">_xlfn.IFS(
AND(Tableau13[[#This Row],[Jours]]="W",Tableau13[[#This Row],[Colonne1]]="HC"),"Talon",
Tableau13[[#This Row],[Colonne1]]="HP","Consommation normale",
E4137="HC","Talon")</f>
        <v>Consommation normale</v>
      </c>
      <c r="E4137" s="3" t="str">
        <f>IF(OR(Tableau13[[#This Row],[Données]]-INT(Tableau13[[#This Row],[Données]])&lt;$J$2,Tableau13[[#This Row],[Données]]-INT(Tableau13[[#This Row],[Données]])&gt;=$I$2),"HC","HP")</f>
        <v>HP</v>
      </c>
      <c r="F4137" t="str">
        <f>IF(AND(Tableau13[[#This Row],[Jours]]="W",Tableau13[[#This Row],[Colonne1]]="HC")=TRUE, "Talon","Conso normale")</f>
        <v>Conso normale</v>
      </c>
    </row>
    <row r="4138" spans="1:6">
      <c r="A4138" s="6">
        <v>45259.722222222219</v>
      </c>
      <c r="B4138" s="7">
        <v>10</v>
      </c>
      <c r="C4138" t="str">
        <f>IF(WEEKDAY(Tableau13[[#This Row],[Données]],11)&gt;5,"W","S")</f>
        <v>S</v>
      </c>
      <c r="D4138" t="str" cm="1">
        <f t="array" ref="D4138">_xlfn.IFS(
AND(Tableau13[[#This Row],[Jours]]="W",Tableau13[[#This Row],[Colonne1]]="HC"),"Talon",
Tableau13[[#This Row],[Colonne1]]="HP","Consommation normale",
E4138="HC","Talon")</f>
        <v>Consommation normale</v>
      </c>
      <c r="E4138" s="3" t="str">
        <f>IF(OR(Tableau13[[#This Row],[Données]]-INT(Tableau13[[#This Row],[Données]])&lt;$J$2,Tableau13[[#This Row],[Données]]-INT(Tableau13[[#This Row],[Données]])&gt;=$I$2),"HC","HP")</f>
        <v>HP</v>
      </c>
      <c r="F4138" t="str">
        <f>IF(AND(Tableau13[[#This Row],[Jours]]="W",Tableau13[[#This Row],[Colonne1]]="HC")=TRUE, "Talon","Conso normale")</f>
        <v>Conso normale</v>
      </c>
    </row>
    <row r="4139" spans="1:6">
      <c r="A4139" s="6">
        <v>45259.729166666664</v>
      </c>
      <c r="B4139" s="7">
        <v>10.16666667</v>
      </c>
      <c r="C4139" t="str">
        <f>IF(WEEKDAY(Tableau13[[#This Row],[Données]],11)&gt;5,"W","S")</f>
        <v>S</v>
      </c>
      <c r="D4139" t="str" cm="1">
        <f t="array" ref="D4139">_xlfn.IFS(
AND(Tableau13[[#This Row],[Jours]]="W",Tableau13[[#This Row],[Colonne1]]="HC"),"Talon",
Tableau13[[#This Row],[Colonne1]]="HP","Consommation normale",
E4139="HC","Talon")</f>
        <v>Consommation normale</v>
      </c>
      <c r="E4139" s="3" t="str">
        <f>IF(OR(Tableau13[[#This Row],[Données]]-INT(Tableau13[[#This Row],[Données]])&lt;$J$2,Tableau13[[#This Row],[Données]]-INT(Tableau13[[#This Row],[Données]])&gt;=$I$2),"HC","HP")</f>
        <v>HP</v>
      </c>
      <c r="F4139" t="str">
        <f>IF(AND(Tableau13[[#This Row],[Jours]]="W",Tableau13[[#This Row],[Colonne1]]="HC")=TRUE, "Talon","Conso normale")</f>
        <v>Conso normale</v>
      </c>
    </row>
    <row r="4140" spans="1:6">
      <c r="A4140" s="6">
        <v>45259.736111111109</v>
      </c>
      <c r="B4140" s="7">
        <v>10.58333333</v>
      </c>
      <c r="C4140" t="str">
        <f>IF(WEEKDAY(Tableau13[[#This Row],[Données]],11)&gt;5,"W","S")</f>
        <v>S</v>
      </c>
      <c r="D4140" t="str" cm="1">
        <f t="array" ref="D4140">_xlfn.IFS(
AND(Tableau13[[#This Row],[Jours]]="W",Tableau13[[#This Row],[Colonne1]]="HC"),"Talon",
Tableau13[[#This Row],[Colonne1]]="HP","Consommation normale",
E4140="HC","Talon")</f>
        <v>Consommation normale</v>
      </c>
      <c r="E4140" s="3" t="str">
        <f>IF(OR(Tableau13[[#This Row],[Données]]-INT(Tableau13[[#This Row],[Données]])&lt;$J$2,Tableau13[[#This Row],[Données]]-INT(Tableau13[[#This Row],[Données]])&gt;=$I$2),"HC","HP")</f>
        <v>HP</v>
      </c>
      <c r="F4140" t="str">
        <f>IF(AND(Tableau13[[#This Row],[Jours]]="W",Tableau13[[#This Row],[Colonne1]]="HC")=TRUE, "Talon","Conso normale")</f>
        <v>Conso normale</v>
      </c>
    </row>
    <row r="4141" spans="1:6">
      <c r="A4141" s="6">
        <v>45259.743055555555</v>
      </c>
      <c r="B4141" s="7">
        <v>10.25</v>
      </c>
      <c r="C4141" t="str">
        <f>IF(WEEKDAY(Tableau13[[#This Row],[Données]],11)&gt;5,"W","S")</f>
        <v>S</v>
      </c>
      <c r="D4141" t="str" cm="1">
        <f t="array" ref="D4141">_xlfn.IFS(
AND(Tableau13[[#This Row],[Jours]]="W",Tableau13[[#This Row],[Colonne1]]="HC"),"Talon",
Tableau13[[#This Row],[Colonne1]]="HP","Consommation normale",
E4141="HC","Talon")</f>
        <v>Consommation normale</v>
      </c>
      <c r="E4141" s="3" t="str">
        <f>IF(OR(Tableau13[[#This Row],[Données]]-INT(Tableau13[[#This Row],[Données]])&lt;$J$2,Tableau13[[#This Row],[Données]]-INT(Tableau13[[#This Row],[Données]])&gt;=$I$2),"HC","HP")</f>
        <v>HP</v>
      </c>
      <c r="F4141" t="str">
        <f>IF(AND(Tableau13[[#This Row],[Jours]]="W",Tableau13[[#This Row],[Colonne1]]="HC")=TRUE, "Talon","Conso normale")</f>
        <v>Conso normale</v>
      </c>
    </row>
    <row r="4142" spans="1:6">
      <c r="A4142" s="6">
        <v>45259.75</v>
      </c>
      <c r="B4142" s="7">
        <v>11.33333333</v>
      </c>
      <c r="C4142" t="str">
        <f>IF(WEEKDAY(Tableau13[[#This Row],[Données]],11)&gt;5,"W","S")</f>
        <v>S</v>
      </c>
      <c r="D4142" t="str" cm="1">
        <f t="array" ref="D4142">_xlfn.IFS(
AND(Tableau13[[#This Row],[Jours]]="W",Tableau13[[#This Row],[Colonne1]]="HC"),"Talon",
Tableau13[[#This Row],[Colonne1]]="HP","Consommation normale",
E4142="HC","Talon")</f>
        <v>Consommation normale</v>
      </c>
      <c r="E4142" s="3" t="str">
        <f>IF(OR(Tableau13[[#This Row],[Données]]-INT(Tableau13[[#This Row],[Données]])&lt;$J$2,Tableau13[[#This Row],[Données]]-INT(Tableau13[[#This Row],[Données]])&gt;=$I$2),"HC","HP")</f>
        <v>HP</v>
      </c>
      <c r="F4142" t="str">
        <f>IF(AND(Tableau13[[#This Row],[Jours]]="W",Tableau13[[#This Row],[Colonne1]]="HC")=TRUE, "Talon","Conso normale")</f>
        <v>Conso normale</v>
      </c>
    </row>
    <row r="4143" spans="1:6">
      <c r="A4143" s="6">
        <v>45259.756944444445</v>
      </c>
      <c r="B4143" s="7">
        <v>10.41666667</v>
      </c>
      <c r="C4143" t="str">
        <f>IF(WEEKDAY(Tableau13[[#This Row],[Données]],11)&gt;5,"W","S")</f>
        <v>S</v>
      </c>
      <c r="D4143" t="str" cm="1">
        <f t="array" ref="D4143">_xlfn.IFS(
AND(Tableau13[[#This Row],[Jours]]="W",Tableau13[[#This Row],[Colonne1]]="HC"),"Talon",
Tableau13[[#This Row],[Colonne1]]="HP","Consommation normale",
E4143="HC","Talon")</f>
        <v>Consommation normale</v>
      </c>
      <c r="E4143" s="3" t="str">
        <f>IF(OR(Tableau13[[#This Row],[Données]]-INT(Tableau13[[#This Row],[Données]])&lt;$J$2,Tableau13[[#This Row],[Données]]-INT(Tableau13[[#This Row],[Données]])&gt;=$I$2),"HC","HP")</f>
        <v>HP</v>
      </c>
      <c r="F4143" t="str">
        <f>IF(AND(Tableau13[[#This Row],[Jours]]="W",Tableau13[[#This Row],[Colonne1]]="HC")=TRUE, "Talon","Conso normale")</f>
        <v>Conso normale</v>
      </c>
    </row>
    <row r="4144" spans="1:6">
      <c r="A4144" s="6">
        <v>45259.763888888891</v>
      </c>
      <c r="B4144" s="7">
        <v>10.41666667</v>
      </c>
      <c r="C4144" t="str">
        <f>IF(WEEKDAY(Tableau13[[#This Row],[Données]],11)&gt;5,"W","S")</f>
        <v>S</v>
      </c>
      <c r="D4144" t="str" cm="1">
        <f t="array" ref="D4144">_xlfn.IFS(
AND(Tableau13[[#This Row],[Jours]]="W",Tableau13[[#This Row],[Colonne1]]="HC"),"Talon",
Tableau13[[#This Row],[Colonne1]]="HP","Consommation normale",
E4144="HC","Talon")</f>
        <v>Consommation normale</v>
      </c>
      <c r="E4144" s="3" t="str">
        <f>IF(OR(Tableau13[[#This Row],[Données]]-INT(Tableau13[[#This Row],[Données]])&lt;$J$2,Tableau13[[#This Row],[Données]]-INT(Tableau13[[#This Row],[Données]])&gt;=$I$2),"HC","HP")</f>
        <v>HP</v>
      </c>
      <c r="F4144" t="str">
        <f>IF(AND(Tableau13[[#This Row],[Jours]]="W",Tableau13[[#This Row],[Colonne1]]="HC")=TRUE, "Talon","Conso normale")</f>
        <v>Conso normale</v>
      </c>
    </row>
    <row r="4145" spans="1:6">
      <c r="A4145" s="6">
        <v>45259.770833333336</v>
      </c>
      <c r="B4145" s="7">
        <v>10.5</v>
      </c>
      <c r="C4145" t="str">
        <f>IF(WEEKDAY(Tableau13[[#This Row],[Données]],11)&gt;5,"W","S")</f>
        <v>S</v>
      </c>
      <c r="D4145" t="str" cm="1">
        <f t="array" ref="D4145">_xlfn.IFS(
AND(Tableau13[[#This Row],[Jours]]="W",Tableau13[[#This Row],[Colonne1]]="HC"),"Talon",
Tableau13[[#This Row],[Colonne1]]="HP","Consommation normale",
E4145="HC","Talon")</f>
        <v>Consommation normale</v>
      </c>
      <c r="E4145" s="3" t="str">
        <f>IF(OR(Tableau13[[#This Row],[Données]]-INT(Tableau13[[#This Row],[Données]])&lt;$J$2,Tableau13[[#This Row],[Données]]-INT(Tableau13[[#This Row],[Données]])&gt;=$I$2),"HC","HP")</f>
        <v>HP</v>
      </c>
      <c r="F4145" t="str">
        <f>IF(AND(Tableau13[[#This Row],[Jours]]="W",Tableau13[[#This Row],[Colonne1]]="HC")=TRUE, "Talon","Conso normale")</f>
        <v>Conso normale</v>
      </c>
    </row>
    <row r="4146" spans="1:6">
      <c r="A4146" s="6">
        <v>45259.777777777781</v>
      </c>
      <c r="B4146" s="7">
        <v>10.25</v>
      </c>
      <c r="C4146" t="str">
        <f>IF(WEEKDAY(Tableau13[[#This Row],[Données]],11)&gt;5,"W","S")</f>
        <v>S</v>
      </c>
      <c r="D4146" t="str" cm="1">
        <f t="array" ref="D4146">_xlfn.IFS(
AND(Tableau13[[#This Row],[Jours]]="W",Tableau13[[#This Row],[Colonne1]]="HC"),"Talon",
Tableau13[[#This Row],[Colonne1]]="HP","Consommation normale",
E4146="HC","Talon")</f>
        <v>Consommation normale</v>
      </c>
      <c r="E4146" s="3" t="str">
        <f>IF(OR(Tableau13[[#This Row],[Données]]-INT(Tableau13[[#This Row],[Données]])&lt;$J$2,Tableau13[[#This Row],[Données]]-INT(Tableau13[[#This Row],[Données]])&gt;=$I$2),"HC","HP")</f>
        <v>HP</v>
      </c>
      <c r="F4146" t="str">
        <f>IF(AND(Tableau13[[#This Row],[Jours]]="W",Tableau13[[#This Row],[Colonne1]]="HC")=TRUE, "Talon","Conso normale")</f>
        <v>Conso normale</v>
      </c>
    </row>
    <row r="4147" spans="1:6">
      <c r="A4147" s="6">
        <v>45259.784722222219</v>
      </c>
      <c r="B4147" s="7">
        <v>10.75</v>
      </c>
      <c r="C4147" t="str">
        <f>IF(WEEKDAY(Tableau13[[#This Row],[Données]],11)&gt;5,"W","S")</f>
        <v>S</v>
      </c>
      <c r="D4147" t="str" cm="1">
        <f t="array" ref="D4147">_xlfn.IFS(
AND(Tableau13[[#This Row],[Jours]]="W",Tableau13[[#This Row],[Colonne1]]="HC"),"Talon",
Tableau13[[#This Row],[Colonne1]]="HP","Consommation normale",
E4147="HC","Talon")</f>
        <v>Consommation normale</v>
      </c>
      <c r="E4147" s="3" t="str">
        <f>IF(OR(Tableau13[[#This Row],[Données]]-INT(Tableau13[[#This Row],[Données]])&lt;$J$2,Tableau13[[#This Row],[Données]]-INT(Tableau13[[#This Row],[Données]])&gt;=$I$2),"HC","HP")</f>
        <v>HP</v>
      </c>
      <c r="F4147" t="str">
        <f>IF(AND(Tableau13[[#This Row],[Jours]]="W",Tableau13[[#This Row],[Colonne1]]="HC")=TRUE, "Talon","Conso normale")</f>
        <v>Conso normale</v>
      </c>
    </row>
    <row r="4148" spans="1:6">
      <c r="A4148" s="6">
        <v>45259.791666666664</v>
      </c>
      <c r="B4148" s="7">
        <v>10.5</v>
      </c>
      <c r="C4148" t="str">
        <f>IF(WEEKDAY(Tableau13[[#This Row],[Données]],11)&gt;5,"W","S")</f>
        <v>S</v>
      </c>
      <c r="D4148" t="str" cm="1">
        <f t="array" ref="D4148">_xlfn.IFS(
AND(Tableau13[[#This Row],[Jours]]="W",Tableau13[[#This Row],[Colonne1]]="HC"),"Talon",
Tableau13[[#This Row],[Colonne1]]="HP","Consommation normale",
E4148="HC","Talon")</f>
        <v>Consommation normale</v>
      </c>
      <c r="E4148" s="3" t="str">
        <f>IF(OR(Tableau13[[#This Row],[Données]]-INT(Tableau13[[#This Row],[Données]])&lt;$J$2,Tableau13[[#This Row],[Données]]-INT(Tableau13[[#This Row],[Données]])&gt;=$I$2),"HC","HP")</f>
        <v>HP</v>
      </c>
      <c r="F4148" t="str">
        <f>IF(AND(Tableau13[[#This Row],[Jours]]="W",Tableau13[[#This Row],[Colonne1]]="HC")=TRUE, "Talon","Conso normale")</f>
        <v>Conso normale</v>
      </c>
    </row>
    <row r="4149" spans="1:6">
      <c r="A4149" s="6">
        <v>45259.798611111109</v>
      </c>
      <c r="B4149" s="7">
        <v>11.66666667</v>
      </c>
      <c r="C4149" t="str">
        <f>IF(WEEKDAY(Tableau13[[#This Row],[Données]],11)&gt;5,"W","S")</f>
        <v>S</v>
      </c>
      <c r="D4149" t="str" cm="1">
        <f t="array" ref="D4149">_xlfn.IFS(
AND(Tableau13[[#This Row],[Jours]]="W",Tableau13[[#This Row],[Colonne1]]="HC"),"Talon",
Tableau13[[#This Row],[Colonne1]]="HP","Consommation normale",
E4149="HC","Talon")</f>
        <v>Consommation normale</v>
      </c>
      <c r="E4149" s="3" t="str">
        <f>IF(OR(Tableau13[[#This Row],[Données]]-INT(Tableau13[[#This Row],[Données]])&lt;$J$2,Tableau13[[#This Row],[Données]]-INT(Tableau13[[#This Row],[Données]])&gt;=$I$2),"HC","HP")</f>
        <v>HP</v>
      </c>
      <c r="F4149" t="str">
        <f>IF(AND(Tableau13[[#This Row],[Jours]]="W",Tableau13[[#This Row],[Colonne1]]="HC")=TRUE, "Talon","Conso normale")</f>
        <v>Conso normale</v>
      </c>
    </row>
    <row r="4150" spans="1:6">
      <c r="A4150" s="6">
        <v>45259.805555555555</v>
      </c>
      <c r="B4150" s="7">
        <v>11.08333333</v>
      </c>
      <c r="C4150" t="str">
        <f>IF(WEEKDAY(Tableau13[[#This Row],[Données]],11)&gt;5,"W","S")</f>
        <v>S</v>
      </c>
      <c r="D4150" t="str" cm="1">
        <f t="array" ref="D4150">_xlfn.IFS(
AND(Tableau13[[#This Row],[Jours]]="W",Tableau13[[#This Row],[Colonne1]]="HC"),"Talon",
Tableau13[[#This Row],[Colonne1]]="HP","Consommation normale",
E4150="HC","Talon")</f>
        <v>Consommation normale</v>
      </c>
      <c r="E4150" s="3" t="str">
        <f>IF(OR(Tableau13[[#This Row],[Données]]-INT(Tableau13[[#This Row],[Données]])&lt;$J$2,Tableau13[[#This Row],[Données]]-INT(Tableau13[[#This Row],[Données]])&gt;=$I$2),"HC","HP")</f>
        <v>HP</v>
      </c>
      <c r="F4150" t="str">
        <f>IF(AND(Tableau13[[#This Row],[Jours]]="W",Tableau13[[#This Row],[Colonne1]]="HC")=TRUE, "Talon","Conso normale")</f>
        <v>Conso normale</v>
      </c>
    </row>
    <row r="4151" spans="1:6">
      <c r="A4151" s="6">
        <v>45259.8125</v>
      </c>
      <c r="B4151" s="7">
        <v>10.5</v>
      </c>
      <c r="C4151" t="str">
        <f>IF(WEEKDAY(Tableau13[[#This Row],[Données]],11)&gt;5,"W","S")</f>
        <v>S</v>
      </c>
      <c r="D4151" t="str" cm="1">
        <f t="array" ref="D4151">_xlfn.IFS(
AND(Tableau13[[#This Row],[Jours]]="W",Tableau13[[#This Row],[Colonne1]]="HC"),"Talon",
Tableau13[[#This Row],[Colonne1]]="HP","Consommation normale",
E4151="HC","Talon")</f>
        <v>Consommation normale</v>
      </c>
      <c r="E4151" s="3" t="str">
        <f>IF(OR(Tableau13[[#This Row],[Données]]-INT(Tableau13[[#This Row],[Données]])&lt;$J$2,Tableau13[[#This Row],[Données]]-INT(Tableau13[[#This Row],[Données]])&gt;=$I$2),"HC","HP")</f>
        <v>HP</v>
      </c>
      <c r="F4151" t="str">
        <f>IF(AND(Tableau13[[#This Row],[Jours]]="W",Tableau13[[#This Row],[Colonne1]]="HC")=TRUE, "Talon","Conso normale")</f>
        <v>Conso normale</v>
      </c>
    </row>
    <row r="4152" spans="1:6">
      <c r="A4152" s="6">
        <v>45259.819444444445</v>
      </c>
      <c r="B4152" s="7">
        <v>10.5</v>
      </c>
      <c r="C4152" t="str">
        <f>IF(WEEKDAY(Tableau13[[#This Row],[Données]],11)&gt;5,"W","S")</f>
        <v>S</v>
      </c>
      <c r="D4152" t="str" cm="1">
        <f t="array" ref="D4152">_xlfn.IFS(
AND(Tableau13[[#This Row],[Jours]]="W",Tableau13[[#This Row],[Colonne1]]="HC"),"Talon",
Tableau13[[#This Row],[Colonne1]]="HP","Consommation normale",
E4152="HC","Talon")</f>
        <v>Consommation normale</v>
      </c>
      <c r="E4152" s="3" t="str">
        <f>IF(OR(Tableau13[[#This Row],[Données]]-INT(Tableau13[[#This Row],[Données]])&lt;$J$2,Tableau13[[#This Row],[Données]]-INT(Tableau13[[#This Row],[Données]])&gt;=$I$2),"HC","HP")</f>
        <v>HP</v>
      </c>
      <c r="F4152" t="str">
        <f>IF(AND(Tableau13[[#This Row],[Jours]]="W",Tableau13[[#This Row],[Colonne1]]="HC")=TRUE, "Talon","Conso normale")</f>
        <v>Conso normale</v>
      </c>
    </row>
    <row r="4153" spans="1:6">
      <c r="A4153" s="6">
        <v>45259.826388888891</v>
      </c>
      <c r="B4153" s="7">
        <v>8.8333333300000003</v>
      </c>
      <c r="C4153" t="str">
        <f>IF(WEEKDAY(Tableau13[[#This Row],[Données]],11)&gt;5,"W","S")</f>
        <v>S</v>
      </c>
      <c r="D4153" t="str" cm="1">
        <f t="array" ref="D4153">_xlfn.IFS(
AND(Tableau13[[#This Row],[Jours]]="W",Tableau13[[#This Row],[Colonne1]]="HC"),"Talon",
Tableau13[[#This Row],[Colonne1]]="HP","Consommation normale",
E4153="HC","Talon")</f>
        <v>Consommation normale</v>
      </c>
      <c r="E4153" s="3" t="str">
        <f>IF(OR(Tableau13[[#This Row],[Données]]-INT(Tableau13[[#This Row],[Données]])&lt;$J$2,Tableau13[[#This Row],[Données]]-INT(Tableau13[[#This Row],[Données]])&gt;=$I$2),"HC","HP")</f>
        <v>HP</v>
      </c>
      <c r="F4153" t="str">
        <f>IF(AND(Tableau13[[#This Row],[Jours]]="W",Tableau13[[#This Row],[Colonne1]]="HC")=TRUE, "Talon","Conso normale")</f>
        <v>Conso normale</v>
      </c>
    </row>
    <row r="4154" spans="1:6">
      <c r="A4154" s="6">
        <v>45259.833333333336</v>
      </c>
      <c r="B4154" s="7">
        <v>8.6666666699999997</v>
      </c>
      <c r="C4154" t="str">
        <f>IF(WEEKDAY(Tableau13[[#This Row],[Données]],11)&gt;5,"W","S")</f>
        <v>S</v>
      </c>
      <c r="D4154" t="str" cm="1">
        <f t="array" ref="D4154">_xlfn.IFS(
AND(Tableau13[[#This Row],[Jours]]="W",Tableau13[[#This Row],[Colonne1]]="HC"),"Talon",
Tableau13[[#This Row],[Colonne1]]="HP","Consommation normale",
E4154="HC","Talon")</f>
        <v>Consommation normale</v>
      </c>
      <c r="E4154" s="3" t="str">
        <f>IF(OR(Tableau13[[#This Row],[Données]]-INT(Tableau13[[#This Row],[Données]])&lt;$J$2,Tableau13[[#This Row],[Données]]-INT(Tableau13[[#This Row],[Données]])&gt;=$I$2),"HC","HP")</f>
        <v>HP</v>
      </c>
      <c r="F4154" t="str">
        <f>IF(AND(Tableau13[[#This Row],[Jours]]="W",Tableau13[[#This Row],[Colonne1]]="HC")=TRUE, "Talon","Conso normale")</f>
        <v>Conso normale</v>
      </c>
    </row>
    <row r="4155" spans="1:6">
      <c r="A4155" s="6">
        <v>45259.840277777781</v>
      </c>
      <c r="B4155" s="7">
        <v>8.0833333300000003</v>
      </c>
      <c r="C4155" t="str">
        <f>IF(WEEKDAY(Tableau13[[#This Row],[Données]],11)&gt;5,"W","S")</f>
        <v>S</v>
      </c>
      <c r="D4155" t="str" cm="1">
        <f t="array" ref="D4155">_xlfn.IFS(
AND(Tableau13[[#This Row],[Jours]]="W",Tableau13[[#This Row],[Colonne1]]="HC"),"Talon",
Tableau13[[#This Row],[Colonne1]]="HP","Consommation normale",
E4155="HC","Talon")</f>
        <v>Consommation normale</v>
      </c>
      <c r="E4155" s="3" t="str">
        <f>IF(OR(Tableau13[[#This Row],[Données]]-INT(Tableau13[[#This Row],[Données]])&lt;$J$2,Tableau13[[#This Row],[Données]]-INT(Tableau13[[#This Row],[Données]])&gt;=$I$2),"HC","HP")</f>
        <v>HP</v>
      </c>
      <c r="F4155" t="str">
        <f>IF(AND(Tableau13[[#This Row],[Jours]]="W",Tableau13[[#This Row],[Colonne1]]="HC")=TRUE, "Talon","Conso normale")</f>
        <v>Conso normale</v>
      </c>
    </row>
    <row r="4156" spans="1:6">
      <c r="A4156" s="6">
        <v>45259.847222222219</v>
      </c>
      <c r="B4156" s="7">
        <v>7.9166666699999997</v>
      </c>
      <c r="C4156" t="str">
        <f>IF(WEEKDAY(Tableau13[[#This Row],[Données]],11)&gt;5,"W","S")</f>
        <v>S</v>
      </c>
      <c r="D4156" t="str" cm="1">
        <f t="array" ref="D4156">_xlfn.IFS(
AND(Tableau13[[#This Row],[Jours]]="W",Tableau13[[#This Row],[Colonne1]]="HC"),"Talon",
Tableau13[[#This Row],[Colonne1]]="HP","Consommation normale",
E4156="HC","Talon")</f>
        <v>Consommation normale</v>
      </c>
      <c r="E4156" s="3" t="str">
        <f>IF(OR(Tableau13[[#This Row],[Données]]-INT(Tableau13[[#This Row],[Données]])&lt;$J$2,Tableau13[[#This Row],[Données]]-INT(Tableau13[[#This Row],[Données]])&gt;=$I$2),"HC","HP")</f>
        <v>HP</v>
      </c>
      <c r="F4156" t="str">
        <f>IF(AND(Tableau13[[#This Row],[Jours]]="W",Tableau13[[#This Row],[Colonne1]]="HC")=TRUE, "Talon","Conso normale")</f>
        <v>Conso normale</v>
      </c>
    </row>
    <row r="4157" spans="1:6">
      <c r="A4157" s="6">
        <v>45259.854166666664</v>
      </c>
      <c r="B4157" s="7">
        <v>7.4166666699999997</v>
      </c>
      <c r="C4157" t="str">
        <f>IF(WEEKDAY(Tableau13[[#This Row],[Données]],11)&gt;5,"W","S")</f>
        <v>S</v>
      </c>
      <c r="D4157" t="str" cm="1">
        <f t="array" ref="D4157">_xlfn.IFS(
AND(Tableau13[[#This Row],[Jours]]="W",Tableau13[[#This Row],[Colonne1]]="HC"),"Talon",
Tableau13[[#This Row],[Colonne1]]="HP","Consommation normale",
E4157="HC","Talon")</f>
        <v>Consommation normale</v>
      </c>
      <c r="E4157" s="3" t="str">
        <f>IF(OR(Tableau13[[#This Row],[Données]]-INT(Tableau13[[#This Row],[Données]])&lt;$J$2,Tableau13[[#This Row],[Données]]-INT(Tableau13[[#This Row],[Données]])&gt;=$I$2),"HC","HP")</f>
        <v>HP</v>
      </c>
      <c r="F4157" t="str">
        <f>IF(AND(Tableau13[[#This Row],[Jours]]="W",Tableau13[[#This Row],[Colonne1]]="HC")=TRUE, "Talon","Conso normale")</f>
        <v>Conso normale</v>
      </c>
    </row>
    <row r="4158" spans="1:6">
      <c r="A4158" s="6">
        <v>45259.861111111109</v>
      </c>
      <c r="B4158" s="7">
        <v>7.3333333300000003</v>
      </c>
      <c r="C4158" t="str">
        <f>IF(WEEKDAY(Tableau13[[#This Row],[Données]],11)&gt;5,"W","S")</f>
        <v>S</v>
      </c>
      <c r="D4158" t="str" cm="1">
        <f t="array" ref="D4158">_xlfn.IFS(
AND(Tableau13[[#This Row],[Jours]]="W",Tableau13[[#This Row],[Colonne1]]="HC"),"Talon",
Tableau13[[#This Row],[Colonne1]]="HP","Consommation normale",
E4158="HC","Talon")</f>
        <v>Consommation normale</v>
      </c>
      <c r="E4158" s="3" t="str">
        <f>IF(OR(Tableau13[[#This Row],[Données]]-INT(Tableau13[[#This Row],[Données]])&lt;$J$2,Tableau13[[#This Row],[Données]]-INT(Tableau13[[#This Row],[Données]])&gt;=$I$2),"HC","HP")</f>
        <v>HP</v>
      </c>
      <c r="F4158" t="str">
        <f>IF(AND(Tableau13[[#This Row],[Jours]]="W",Tableau13[[#This Row],[Colonne1]]="HC")=TRUE, "Talon","Conso normale")</f>
        <v>Conso normale</v>
      </c>
    </row>
    <row r="4159" spans="1:6">
      <c r="A4159" s="6">
        <v>45259.868055555555</v>
      </c>
      <c r="B4159" s="7">
        <v>4.75</v>
      </c>
      <c r="C4159" t="str">
        <f>IF(WEEKDAY(Tableau13[[#This Row],[Données]],11)&gt;5,"W","S")</f>
        <v>S</v>
      </c>
      <c r="D4159" t="str" cm="1">
        <f t="array" ref="D4159">_xlfn.IFS(
AND(Tableau13[[#This Row],[Jours]]="W",Tableau13[[#This Row],[Colonne1]]="HC"),"Talon",
Tableau13[[#This Row],[Colonne1]]="HP","Consommation normale",
E4159="HC","Talon")</f>
        <v>Consommation normale</v>
      </c>
      <c r="E4159" s="3" t="str">
        <f>IF(OR(Tableau13[[#This Row],[Données]]-INT(Tableau13[[#This Row],[Données]])&lt;$J$2,Tableau13[[#This Row],[Données]]-INT(Tableau13[[#This Row],[Données]])&gt;=$I$2),"HC","HP")</f>
        <v>HP</v>
      </c>
      <c r="F4159" t="str">
        <f>IF(AND(Tableau13[[#This Row],[Jours]]="W",Tableau13[[#This Row],[Colonne1]]="HC")=TRUE, "Talon","Conso normale")</f>
        <v>Conso normale</v>
      </c>
    </row>
    <row r="4160" spans="1:6">
      <c r="A4160" s="6">
        <v>45259.875</v>
      </c>
      <c r="B4160" s="7">
        <v>3.6666666700000001</v>
      </c>
      <c r="C4160" t="str">
        <f>IF(WEEKDAY(Tableau13[[#This Row],[Données]],11)&gt;5,"W","S")</f>
        <v>S</v>
      </c>
      <c r="D4160" t="str" cm="1">
        <f t="array" ref="D4160">_xlfn.IFS(
AND(Tableau13[[#This Row],[Jours]]="W",Tableau13[[#This Row],[Colonne1]]="HC"),"Talon",
Tableau13[[#This Row],[Colonne1]]="HP","Consommation normale",
E4160="HC","Talon")</f>
        <v>Consommation normale</v>
      </c>
      <c r="E4160" s="3" t="str">
        <f>IF(OR(Tableau13[[#This Row],[Données]]-INT(Tableau13[[#This Row],[Données]])&lt;$J$2,Tableau13[[#This Row],[Données]]-INT(Tableau13[[#This Row],[Données]])&gt;=$I$2),"HC","HP")</f>
        <v>HP</v>
      </c>
      <c r="F4160" t="str">
        <f>IF(AND(Tableau13[[#This Row],[Jours]]="W",Tableau13[[#This Row],[Colonne1]]="HC")=TRUE, "Talon","Conso normale")</f>
        <v>Conso normale</v>
      </c>
    </row>
    <row r="4161" spans="1:6">
      <c r="A4161" s="6">
        <v>45259.881944444445</v>
      </c>
      <c r="B4161" s="7">
        <v>3.25</v>
      </c>
      <c r="C4161" t="str">
        <f>IF(WEEKDAY(Tableau13[[#This Row],[Données]],11)&gt;5,"W","S")</f>
        <v>S</v>
      </c>
      <c r="D4161" t="str" cm="1">
        <f t="array" ref="D4161">_xlfn.IFS(
AND(Tableau13[[#This Row],[Jours]]="W",Tableau13[[#This Row],[Colonne1]]="HC"),"Talon",
Tableau13[[#This Row],[Colonne1]]="HP","Consommation normale",
E4161="HC","Talon")</f>
        <v>Consommation normale</v>
      </c>
      <c r="E4161" s="3" t="str">
        <f>IF(OR(Tableau13[[#This Row],[Données]]-INT(Tableau13[[#This Row],[Données]])&lt;$J$2,Tableau13[[#This Row],[Données]]-INT(Tableau13[[#This Row],[Données]])&gt;=$I$2),"HC","HP")</f>
        <v>HP</v>
      </c>
      <c r="F4161" t="str">
        <f>IF(AND(Tableau13[[#This Row],[Jours]]="W",Tableau13[[#This Row],[Colonne1]]="HC")=TRUE, "Talon","Conso normale")</f>
        <v>Conso normale</v>
      </c>
    </row>
    <row r="4162" spans="1:6">
      <c r="A4162" s="6">
        <v>45259.888888888891</v>
      </c>
      <c r="B4162" s="7">
        <v>3.25</v>
      </c>
      <c r="C4162" t="str">
        <f>IF(WEEKDAY(Tableau13[[#This Row],[Données]],11)&gt;5,"W","S")</f>
        <v>S</v>
      </c>
      <c r="D4162" t="str" cm="1">
        <f t="array" ref="D4162">_xlfn.IFS(
AND(Tableau13[[#This Row],[Jours]]="W",Tableau13[[#This Row],[Colonne1]]="HC"),"Talon",
Tableau13[[#This Row],[Colonne1]]="HP","Consommation normale",
E4162="HC","Talon")</f>
        <v>Consommation normale</v>
      </c>
      <c r="E4162" s="3" t="str">
        <f>IF(OR(Tableau13[[#This Row],[Données]]-INT(Tableau13[[#This Row],[Données]])&lt;$J$2,Tableau13[[#This Row],[Données]]-INT(Tableau13[[#This Row],[Données]])&gt;=$I$2),"HC","HP")</f>
        <v>HP</v>
      </c>
      <c r="F4162" t="str">
        <f>IF(AND(Tableau13[[#This Row],[Jours]]="W",Tableau13[[#This Row],[Colonne1]]="HC")=TRUE, "Talon","Conso normale")</f>
        <v>Conso normale</v>
      </c>
    </row>
    <row r="4163" spans="1:6">
      <c r="A4163" s="6">
        <v>45259.895833333336</v>
      </c>
      <c r="B4163" s="7">
        <v>3.1666666700000001</v>
      </c>
      <c r="C4163" t="str">
        <f>IF(WEEKDAY(Tableau13[[#This Row],[Données]],11)&gt;5,"W","S")</f>
        <v>S</v>
      </c>
      <c r="D4163" t="str" cm="1">
        <f t="array" ref="D4163">_xlfn.IFS(
AND(Tableau13[[#This Row],[Jours]]="W",Tableau13[[#This Row],[Colonne1]]="HC"),"Talon",
Tableau13[[#This Row],[Colonne1]]="HP","Consommation normale",
E4163="HC","Talon")</f>
        <v>Consommation normale</v>
      </c>
      <c r="E4163" s="3" t="str">
        <f>IF(OR(Tableau13[[#This Row],[Données]]-INT(Tableau13[[#This Row],[Données]])&lt;$J$2,Tableau13[[#This Row],[Données]]-INT(Tableau13[[#This Row],[Données]])&gt;=$I$2),"HC","HP")</f>
        <v>HP</v>
      </c>
      <c r="F4163" t="str">
        <f>IF(AND(Tableau13[[#This Row],[Jours]]="W",Tableau13[[#This Row],[Colonne1]]="HC")=TRUE, "Talon","Conso normale")</f>
        <v>Conso normale</v>
      </c>
    </row>
    <row r="4164" spans="1:6">
      <c r="A4164" s="6">
        <v>45259.902777777781</v>
      </c>
      <c r="B4164" s="7">
        <v>3.25</v>
      </c>
      <c r="C4164" t="str">
        <f>IF(WEEKDAY(Tableau13[[#This Row],[Données]],11)&gt;5,"W","S")</f>
        <v>S</v>
      </c>
      <c r="D4164" t="str" cm="1">
        <f t="array" ref="D4164">_xlfn.IFS(
AND(Tableau13[[#This Row],[Jours]]="W",Tableau13[[#This Row],[Colonne1]]="HC"),"Talon",
Tableau13[[#This Row],[Colonne1]]="HP","Consommation normale",
E4164="HC","Talon")</f>
        <v>Consommation normale</v>
      </c>
      <c r="E4164" s="3" t="str">
        <f>IF(OR(Tableau13[[#This Row],[Données]]-INT(Tableau13[[#This Row],[Données]])&lt;$J$2,Tableau13[[#This Row],[Données]]-INT(Tableau13[[#This Row],[Données]])&gt;=$I$2),"HC","HP")</f>
        <v>HP</v>
      </c>
      <c r="F4164" t="str">
        <f>IF(AND(Tableau13[[#This Row],[Jours]]="W",Tableau13[[#This Row],[Colonne1]]="HC")=TRUE, "Talon","Conso normale")</f>
        <v>Conso normale</v>
      </c>
    </row>
    <row r="4165" spans="1:6">
      <c r="A4165" s="6">
        <v>45259.909722222219</v>
      </c>
      <c r="B4165" s="7">
        <v>3.25</v>
      </c>
      <c r="C4165" t="str">
        <f>IF(WEEKDAY(Tableau13[[#This Row],[Données]],11)&gt;5,"W","S")</f>
        <v>S</v>
      </c>
      <c r="D4165" t="str" cm="1">
        <f t="array" ref="D4165">_xlfn.IFS(
AND(Tableau13[[#This Row],[Jours]]="W",Tableau13[[#This Row],[Colonne1]]="HC"),"Talon",
Tableau13[[#This Row],[Colonne1]]="HP","Consommation normale",
E4165="HC","Talon")</f>
        <v>Consommation normale</v>
      </c>
      <c r="E4165" s="3" t="str">
        <f>IF(OR(Tableau13[[#This Row],[Données]]-INT(Tableau13[[#This Row],[Données]])&lt;$J$2,Tableau13[[#This Row],[Données]]-INT(Tableau13[[#This Row],[Données]])&gt;=$I$2),"HC","HP")</f>
        <v>HP</v>
      </c>
      <c r="F4165" t="str">
        <f>IF(AND(Tableau13[[#This Row],[Jours]]="W",Tableau13[[#This Row],[Colonne1]]="HC")=TRUE, "Talon","Conso normale")</f>
        <v>Conso normale</v>
      </c>
    </row>
    <row r="4166" spans="1:6">
      <c r="A4166" s="6">
        <v>45259.916666666664</v>
      </c>
      <c r="B4166" s="7">
        <v>3.25</v>
      </c>
      <c r="C4166" t="str">
        <f>IF(WEEKDAY(Tableau13[[#This Row],[Données]],11)&gt;5,"W","S")</f>
        <v>S</v>
      </c>
      <c r="D4166" t="str" cm="1">
        <f t="array" ref="D4166">_xlfn.IFS(
AND(Tableau13[[#This Row],[Jours]]="W",Tableau13[[#This Row],[Colonne1]]="HC"),"Talon",
Tableau13[[#This Row],[Colonne1]]="HP","Consommation normale",
E4166="HC","Talon")</f>
        <v>Consommation normale</v>
      </c>
      <c r="E4166" s="3" t="str">
        <f>IF(OR(Tableau13[[#This Row],[Données]]-INT(Tableau13[[#This Row],[Données]])&lt;$J$2,Tableau13[[#This Row],[Données]]-INT(Tableau13[[#This Row],[Données]])&gt;=$I$2),"HC","HP")</f>
        <v>HP</v>
      </c>
      <c r="F4166" t="str">
        <f>IF(AND(Tableau13[[#This Row],[Jours]]="W",Tableau13[[#This Row],[Colonne1]]="HC")=TRUE, "Talon","Conso normale")</f>
        <v>Conso normale</v>
      </c>
    </row>
    <row r="4167" spans="1:6">
      <c r="A4167" s="6">
        <v>45259.923611111109</v>
      </c>
      <c r="B4167" s="7">
        <v>3.1666666700000001</v>
      </c>
      <c r="C4167" t="str">
        <f>IF(WEEKDAY(Tableau13[[#This Row],[Données]],11)&gt;5,"W","S")</f>
        <v>S</v>
      </c>
      <c r="D4167" t="str" cm="1">
        <f t="array" ref="D4167">_xlfn.IFS(
AND(Tableau13[[#This Row],[Jours]]="W",Tableau13[[#This Row],[Colonne1]]="HC"),"Talon",
Tableau13[[#This Row],[Colonne1]]="HP","Consommation normale",
E4167="HC","Talon")</f>
        <v>Talon</v>
      </c>
      <c r="E4167" s="3" t="str">
        <f>IF(OR(Tableau13[[#This Row],[Données]]-INT(Tableau13[[#This Row],[Données]])&lt;$J$2,Tableau13[[#This Row],[Données]]-INT(Tableau13[[#This Row],[Données]])&gt;=$I$2),"HC","HP")</f>
        <v>HC</v>
      </c>
      <c r="F4167" t="str">
        <f>IF(AND(Tableau13[[#This Row],[Jours]]="W",Tableau13[[#This Row],[Colonne1]]="HC")=TRUE, "Talon","Conso normale")</f>
        <v>Conso normale</v>
      </c>
    </row>
    <row r="4168" spans="1:6">
      <c r="A4168" s="6">
        <v>45259.930555555555</v>
      </c>
      <c r="B4168" s="7">
        <v>3.25</v>
      </c>
      <c r="C4168" t="str">
        <f>IF(WEEKDAY(Tableau13[[#This Row],[Données]],11)&gt;5,"W","S")</f>
        <v>S</v>
      </c>
      <c r="D4168" t="str" cm="1">
        <f t="array" ref="D4168">_xlfn.IFS(
AND(Tableau13[[#This Row],[Jours]]="W",Tableau13[[#This Row],[Colonne1]]="HC"),"Talon",
Tableau13[[#This Row],[Colonne1]]="HP","Consommation normale",
E4168="HC","Talon")</f>
        <v>Talon</v>
      </c>
      <c r="E4168" s="3" t="str">
        <f>IF(OR(Tableau13[[#This Row],[Données]]-INT(Tableau13[[#This Row],[Données]])&lt;$J$2,Tableau13[[#This Row],[Données]]-INT(Tableau13[[#This Row],[Données]])&gt;=$I$2),"HC","HP")</f>
        <v>HC</v>
      </c>
      <c r="F4168" t="str">
        <f>IF(AND(Tableau13[[#This Row],[Jours]]="W",Tableau13[[#This Row],[Colonne1]]="HC")=TRUE, "Talon","Conso normale")</f>
        <v>Conso normale</v>
      </c>
    </row>
    <row r="4169" spans="1:6">
      <c r="A4169" s="6">
        <v>45259.9375</v>
      </c>
      <c r="B4169" s="7">
        <v>3.25</v>
      </c>
      <c r="C4169" t="str">
        <f>IF(WEEKDAY(Tableau13[[#This Row],[Données]],11)&gt;5,"W","S")</f>
        <v>S</v>
      </c>
      <c r="D4169" t="str" cm="1">
        <f t="array" ref="D4169">_xlfn.IFS(
AND(Tableau13[[#This Row],[Jours]]="W",Tableau13[[#This Row],[Colonne1]]="HC"),"Talon",
Tableau13[[#This Row],[Colonne1]]="HP","Consommation normale",
E4169="HC","Talon")</f>
        <v>Talon</v>
      </c>
      <c r="E4169" s="3" t="str">
        <f>IF(OR(Tableau13[[#This Row],[Données]]-INT(Tableau13[[#This Row],[Données]])&lt;$J$2,Tableau13[[#This Row],[Données]]-INT(Tableau13[[#This Row],[Données]])&gt;=$I$2),"HC","HP")</f>
        <v>HC</v>
      </c>
      <c r="F4169" t="str">
        <f>IF(AND(Tableau13[[#This Row],[Jours]]="W",Tableau13[[#This Row],[Colonne1]]="HC")=TRUE, "Talon","Conso normale")</f>
        <v>Conso normale</v>
      </c>
    </row>
    <row r="4170" spans="1:6">
      <c r="A4170" s="6">
        <v>45259.944444444445</v>
      </c>
      <c r="B4170" s="7">
        <v>3.25</v>
      </c>
      <c r="C4170" t="str">
        <f>IF(WEEKDAY(Tableau13[[#This Row],[Données]],11)&gt;5,"W","S")</f>
        <v>S</v>
      </c>
      <c r="D4170" t="str" cm="1">
        <f t="array" ref="D4170">_xlfn.IFS(
AND(Tableau13[[#This Row],[Jours]]="W",Tableau13[[#This Row],[Colonne1]]="HC"),"Talon",
Tableau13[[#This Row],[Colonne1]]="HP","Consommation normale",
E4170="HC","Talon")</f>
        <v>Talon</v>
      </c>
      <c r="E4170" s="3" t="str">
        <f>IF(OR(Tableau13[[#This Row],[Données]]-INT(Tableau13[[#This Row],[Données]])&lt;$J$2,Tableau13[[#This Row],[Données]]-INT(Tableau13[[#This Row],[Données]])&gt;=$I$2),"HC","HP")</f>
        <v>HC</v>
      </c>
      <c r="F4170" t="str">
        <f>IF(AND(Tableau13[[#This Row],[Jours]]="W",Tableau13[[#This Row],[Colonne1]]="HC")=TRUE, "Talon","Conso normale")</f>
        <v>Conso normale</v>
      </c>
    </row>
    <row r="4171" spans="1:6">
      <c r="A4171" s="6">
        <v>45259.951388888891</v>
      </c>
      <c r="B4171" s="7">
        <v>3.4166666700000001</v>
      </c>
      <c r="C4171" t="str">
        <f>IF(WEEKDAY(Tableau13[[#This Row],[Données]],11)&gt;5,"W","S")</f>
        <v>S</v>
      </c>
      <c r="D4171" t="str" cm="1">
        <f t="array" ref="D4171">_xlfn.IFS(
AND(Tableau13[[#This Row],[Jours]]="W",Tableau13[[#This Row],[Colonne1]]="HC"),"Talon",
Tableau13[[#This Row],[Colonne1]]="HP","Consommation normale",
E4171="HC","Talon")</f>
        <v>Talon</v>
      </c>
      <c r="E4171" s="3" t="str">
        <f>IF(OR(Tableau13[[#This Row],[Données]]-INT(Tableau13[[#This Row],[Données]])&lt;$J$2,Tableau13[[#This Row],[Données]]-INT(Tableau13[[#This Row],[Données]])&gt;=$I$2),"HC","HP")</f>
        <v>HC</v>
      </c>
      <c r="F4171" t="str">
        <f>IF(AND(Tableau13[[#This Row],[Jours]]="W",Tableau13[[#This Row],[Colonne1]]="HC")=TRUE, "Talon","Conso normale")</f>
        <v>Conso normale</v>
      </c>
    </row>
    <row r="4172" spans="1:6">
      <c r="A4172" s="6">
        <v>45259.958333333336</v>
      </c>
      <c r="B4172" s="7">
        <v>3.25</v>
      </c>
      <c r="C4172" t="str">
        <f>IF(WEEKDAY(Tableau13[[#This Row],[Données]],11)&gt;5,"W","S")</f>
        <v>S</v>
      </c>
      <c r="D4172" t="str" cm="1">
        <f t="array" ref="D4172">_xlfn.IFS(
AND(Tableau13[[#This Row],[Jours]]="W",Tableau13[[#This Row],[Colonne1]]="HC"),"Talon",
Tableau13[[#This Row],[Colonne1]]="HP","Consommation normale",
E4172="HC","Talon")</f>
        <v>Talon</v>
      </c>
      <c r="E4172" s="3" t="str">
        <f>IF(OR(Tableau13[[#This Row],[Données]]-INT(Tableau13[[#This Row],[Données]])&lt;$J$2,Tableau13[[#This Row],[Données]]-INT(Tableau13[[#This Row],[Données]])&gt;=$I$2),"HC","HP")</f>
        <v>HC</v>
      </c>
      <c r="F4172" t="str">
        <f>IF(AND(Tableau13[[#This Row],[Jours]]="W",Tableau13[[#This Row],[Colonne1]]="HC")=TRUE, "Talon","Conso normale")</f>
        <v>Conso normale</v>
      </c>
    </row>
    <row r="4173" spans="1:6">
      <c r="A4173" s="6">
        <v>45259.965277777781</v>
      </c>
      <c r="B4173" s="7">
        <v>3.1666666700000001</v>
      </c>
      <c r="C4173" t="str">
        <f>IF(WEEKDAY(Tableau13[[#This Row],[Données]],11)&gt;5,"W","S")</f>
        <v>S</v>
      </c>
      <c r="D4173" t="str" cm="1">
        <f t="array" ref="D4173">_xlfn.IFS(
AND(Tableau13[[#This Row],[Jours]]="W",Tableau13[[#This Row],[Colonne1]]="HC"),"Talon",
Tableau13[[#This Row],[Colonne1]]="HP","Consommation normale",
E4173="HC","Talon")</f>
        <v>Talon</v>
      </c>
      <c r="E4173" s="3" t="str">
        <f>IF(OR(Tableau13[[#This Row],[Données]]-INT(Tableau13[[#This Row],[Données]])&lt;$J$2,Tableau13[[#This Row],[Données]]-INT(Tableau13[[#This Row],[Données]])&gt;=$I$2),"HC","HP")</f>
        <v>HC</v>
      </c>
      <c r="F4173" t="str">
        <f>IF(AND(Tableau13[[#This Row],[Jours]]="W",Tableau13[[#This Row],[Colonne1]]="HC")=TRUE, "Talon","Conso normale")</f>
        <v>Conso normale</v>
      </c>
    </row>
    <row r="4174" spans="1:6">
      <c r="A4174" s="6">
        <v>45259.972222222219</v>
      </c>
      <c r="B4174" s="7">
        <v>3.3333333299999999</v>
      </c>
      <c r="C4174" t="str">
        <f>IF(WEEKDAY(Tableau13[[#This Row],[Données]],11)&gt;5,"W","S")</f>
        <v>S</v>
      </c>
      <c r="D4174" t="str" cm="1">
        <f t="array" ref="D4174">_xlfn.IFS(
AND(Tableau13[[#This Row],[Jours]]="W",Tableau13[[#This Row],[Colonne1]]="HC"),"Talon",
Tableau13[[#This Row],[Colonne1]]="HP","Consommation normale",
E4174="HC","Talon")</f>
        <v>Talon</v>
      </c>
      <c r="E4174" s="3" t="str">
        <f>IF(OR(Tableau13[[#This Row],[Données]]-INT(Tableau13[[#This Row],[Données]])&lt;$J$2,Tableau13[[#This Row],[Données]]-INT(Tableau13[[#This Row],[Données]])&gt;=$I$2),"HC","HP")</f>
        <v>HC</v>
      </c>
      <c r="F4174" t="str">
        <f>IF(AND(Tableau13[[#This Row],[Jours]]="W",Tableau13[[#This Row],[Colonne1]]="HC")=TRUE, "Talon","Conso normale")</f>
        <v>Conso normale</v>
      </c>
    </row>
    <row r="4175" spans="1:6">
      <c r="A4175" s="6">
        <v>45259.979166666664</v>
      </c>
      <c r="B4175" s="7">
        <v>3.25</v>
      </c>
      <c r="C4175" t="str">
        <f>IF(WEEKDAY(Tableau13[[#This Row],[Données]],11)&gt;5,"W","S")</f>
        <v>S</v>
      </c>
      <c r="D4175" t="str" cm="1">
        <f t="array" ref="D4175">_xlfn.IFS(
AND(Tableau13[[#This Row],[Jours]]="W",Tableau13[[#This Row],[Colonne1]]="HC"),"Talon",
Tableau13[[#This Row],[Colonne1]]="HP","Consommation normale",
E4175="HC","Talon")</f>
        <v>Talon</v>
      </c>
      <c r="E4175" s="3" t="str">
        <f>IF(OR(Tableau13[[#This Row],[Données]]-INT(Tableau13[[#This Row],[Données]])&lt;$J$2,Tableau13[[#This Row],[Données]]-INT(Tableau13[[#This Row],[Données]])&gt;=$I$2),"HC","HP")</f>
        <v>HC</v>
      </c>
      <c r="F4175" t="str">
        <f>IF(AND(Tableau13[[#This Row],[Jours]]="W",Tableau13[[#This Row],[Colonne1]]="HC")=TRUE, "Talon","Conso normale")</f>
        <v>Conso normale</v>
      </c>
    </row>
    <row r="4176" spans="1:6">
      <c r="A4176" s="6">
        <v>45259.986111111109</v>
      </c>
      <c r="B4176" s="7">
        <v>3.3333333299999999</v>
      </c>
      <c r="C4176" t="str">
        <f>IF(WEEKDAY(Tableau13[[#This Row],[Données]],11)&gt;5,"W","S")</f>
        <v>S</v>
      </c>
      <c r="D4176" t="str" cm="1">
        <f t="array" ref="D4176">_xlfn.IFS(
AND(Tableau13[[#This Row],[Jours]]="W",Tableau13[[#This Row],[Colonne1]]="HC"),"Talon",
Tableau13[[#This Row],[Colonne1]]="HP","Consommation normale",
E4176="HC","Talon")</f>
        <v>Talon</v>
      </c>
      <c r="E4176" s="3" t="str">
        <f>IF(OR(Tableau13[[#This Row],[Données]]-INT(Tableau13[[#This Row],[Données]])&lt;$J$2,Tableau13[[#This Row],[Données]]-INT(Tableau13[[#This Row],[Données]])&gt;=$I$2),"HC","HP")</f>
        <v>HC</v>
      </c>
      <c r="F4176" t="str">
        <f>IF(AND(Tableau13[[#This Row],[Jours]]="W",Tableau13[[#This Row],[Colonne1]]="HC")=TRUE, "Talon","Conso normale")</f>
        <v>Conso normale</v>
      </c>
    </row>
    <row r="4177" spans="1:6">
      <c r="A4177" s="6">
        <v>45259.993055555555</v>
      </c>
      <c r="B4177" s="7">
        <v>3.3333333299999999</v>
      </c>
      <c r="C4177" t="str">
        <f>IF(WEEKDAY(Tableau13[[#This Row],[Données]],11)&gt;5,"W","S")</f>
        <v>S</v>
      </c>
      <c r="D4177" t="str" cm="1">
        <f t="array" ref="D4177">_xlfn.IFS(
AND(Tableau13[[#This Row],[Jours]]="W",Tableau13[[#This Row],[Colonne1]]="HC"),"Talon",
Tableau13[[#This Row],[Colonne1]]="HP","Consommation normale",
E4177="HC","Talon")</f>
        <v>Talon</v>
      </c>
      <c r="E4177" s="3" t="str">
        <f>IF(OR(Tableau13[[#This Row],[Données]]-INT(Tableau13[[#This Row],[Données]])&lt;$J$2,Tableau13[[#This Row],[Données]]-INT(Tableau13[[#This Row],[Données]])&gt;=$I$2),"HC","HP")</f>
        <v>HC</v>
      </c>
      <c r="F4177" t="str">
        <f>IF(AND(Tableau13[[#This Row],[Jours]]="W",Tableau13[[#This Row],[Colonne1]]="HC")=TRUE, "Talon","Conso normale")</f>
        <v>Conso normale</v>
      </c>
    </row>
    <row r="4178" spans="1:6">
      <c r="A4178" s="6">
        <v>45260</v>
      </c>
      <c r="B4178" s="7">
        <v>3.25</v>
      </c>
      <c r="C4178" t="str">
        <f>IF(WEEKDAY(Tableau13[[#This Row],[Données]],11)&gt;5,"W","S")</f>
        <v>S</v>
      </c>
      <c r="D4178" t="str" cm="1">
        <f t="array" ref="D4178">_xlfn.IFS(
AND(Tableau13[[#This Row],[Jours]]="W",Tableau13[[#This Row],[Colonne1]]="HC"),"Talon",
Tableau13[[#This Row],[Colonne1]]="HP","Consommation normale",
E4178="HC","Talon")</f>
        <v>Talon</v>
      </c>
      <c r="E4178" s="3" t="str">
        <f>IF(OR(Tableau13[[#This Row],[Données]]-INT(Tableau13[[#This Row],[Données]])&lt;$J$2,Tableau13[[#This Row],[Données]]-INT(Tableau13[[#This Row],[Données]])&gt;=$I$2),"HC","HP")</f>
        <v>HC</v>
      </c>
      <c r="F4178" t="str">
        <f>IF(AND(Tableau13[[#This Row],[Jours]]="W",Tableau13[[#This Row],[Colonne1]]="HC")=TRUE, "Talon","Conso normale")</f>
        <v>Conso normale</v>
      </c>
    </row>
    <row r="4179" spans="1:6">
      <c r="A4179" s="6">
        <v>45260.006944444445</v>
      </c>
      <c r="B4179" s="7">
        <v>3.25</v>
      </c>
      <c r="C4179" t="str">
        <f>IF(WEEKDAY(Tableau13[[#This Row],[Données]],11)&gt;5,"W","S")</f>
        <v>S</v>
      </c>
      <c r="D4179" t="str" cm="1">
        <f t="array" ref="D4179">_xlfn.IFS(
AND(Tableau13[[#This Row],[Jours]]="W",Tableau13[[#This Row],[Colonne1]]="HC"),"Talon",
Tableau13[[#This Row],[Colonne1]]="HP","Consommation normale",
E4179="HC","Talon")</f>
        <v>Talon</v>
      </c>
      <c r="E4179" s="3" t="str">
        <f>IF(OR(Tableau13[[#This Row],[Données]]-INT(Tableau13[[#This Row],[Données]])&lt;$J$2,Tableau13[[#This Row],[Données]]-INT(Tableau13[[#This Row],[Données]])&gt;=$I$2),"HC","HP")</f>
        <v>HC</v>
      </c>
      <c r="F4179" t="str">
        <f>IF(AND(Tableau13[[#This Row],[Jours]]="W",Tableau13[[#This Row],[Colonne1]]="HC")=TRUE, "Talon","Conso normale")</f>
        <v>Conso normale</v>
      </c>
    </row>
    <row r="4180" spans="1:6">
      <c r="A4180" s="6">
        <v>45260.013888888891</v>
      </c>
      <c r="B4180" s="7">
        <v>3.3333333299999999</v>
      </c>
      <c r="C4180" t="str">
        <f>IF(WEEKDAY(Tableau13[[#This Row],[Données]],11)&gt;5,"W","S")</f>
        <v>S</v>
      </c>
      <c r="D4180" t="str" cm="1">
        <f t="array" ref="D4180">_xlfn.IFS(
AND(Tableau13[[#This Row],[Jours]]="W",Tableau13[[#This Row],[Colonne1]]="HC"),"Talon",
Tableau13[[#This Row],[Colonne1]]="HP","Consommation normale",
E4180="HC","Talon")</f>
        <v>Talon</v>
      </c>
      <c r="E4180" s="3" t="str">
        <f>IF(OR(Tableau13[[#This Row],[Données]]-INT(Tableau13[[#This Row],[Données]])&lt;$J$2,Tableau13[[#This Row],[Données]]-INT(Tableau13[[#This Row],[Données]])&gt;=$I$2),"HC","HP")</f>
        <v>HC</v>
      </c>
      <c r="F4180" t="str">
        <f>IF(AND(Tableau13[[#This Row],[Jours]]="W",Tableau13[[#This Row],[Colonne1]]="HC")=TRUE, "Talon","Conso normale")</f>
        <v>Conso normale</v>
      </c>
    </row>
    <row r="4181" spans="1:6">
      <c r="A4181" s="6">
        <v>45260.020833333336</v>
      </c>
      <c r="B4181" s="7">
        <v>3.25</v>
      </c>
      <c r="C4181" t="str">
        <f>IF(WEEKDAY(Tableau13[[#This Row],[Données]],11)&gt;5,"W","S")</f>
        <v>S</v>
      </c>
      <c r="D4181" t="str" cm="1">
        <f t="array" ref="D4181">_xlfn.IFS(
AND(Tableau13[[#This Row],[Jours]]="W",Tableau13[[#This Row],[Colonne1]]="HC"),"Talon",
Tableau13[[#This Row],[Colonne1]]="HP","Consommation normale",
E4181="HC","Talon")</f>
        <v>Talon</v>
      </c>
      <c r="E4181" s="3" t="str">
        <f>IF(OR(Tableau13[[#This Row],[Données]]-INT(Tableau13[[#This Row],[Données]])&lt;$J$2,Tableau13[[#This Row],[Données]]-INT(Tableau13[[#This Row],[Données]])&gt;=$I$2),"HC","HP")</f>
        <v>HC</v>
      </c>
      <c r="F4181" t="str">
        <f>IF(AND(Tableau13[[#This Row],[Jours]]="W",Tableau13[[#This Row],[Colonne1]]="HC")=TRUE, "Talon","Conso normale")</f>
        <v>Conso normale</v>
      </c>
    </row>
    <row r="4182" spans="1:6">
      <c r="A4182" s="6">
        <v>45260.027777777781</v>
      </c>
      <c r="B4182" s="7">
        <v>3.1666666700000001</v>
      </c>
      <c r="C4182" t="str">
        <f>IF(WEEKDAY(Tableau13[[#This Row],[Données]],11)&gt;5,"W","S")</f>
        <v>S</v>
      </c>
      <c r="D4182" t="str" cm="1">
        <f t="array" ref="D4182">_xlfn.IFS(
AND(Tableau13[[#This Row],[Jours]]="W",Tableau13[[#This Row],[Colonne1]]="HC"),"Talon",
Tableau13[[#This Row],[Colonne1]]="HP","Consommation normale",
E4182="HC","Talon")</f>
        <v>Talon</v>
      </c>
      <c r="E4182" s="3" t="str">
        <f>IF(OR(Tableau13[[#This Row],[Données]]-INT(Tableau13[[#This Row],[Données]])&lt;$J$2,Tableau13[[#This Row],[Données]]-INT(Tableau13[[#This Row],[Données]])&gt;=$I$2),"HC","HP")</f>
        <v>HC</v>
      </c>
      <c r="F4182" t="str">
        <f>IF(AND(Tableau13[[#This Row],[Jours]]="W",Tableau13[[#This Row],[Colonne1]]="HC")=TRUE, "Talon","Conso normale")</f>
        <v>Conso normale</v>
      </c>
    </row>
    <row r="4183" spans="1:6">
      <c r="A4183" s="6">
        <v>45260.034722222219</v>
      </c>
      <c r="B4183" s="7">
        <v>3.25</v>
      </c>
      <c r="C4183" t="str">
        <f>IF(WEEKDAY(Tableau13[[#This Row],[Données]],11)&gt;5,"W","S")</f>
        <v>S</v>
      </c>
      <c r="D4183" t="str" cm="1">
        <f t="array" ref="D4183">_xlfn.IFS(
AND(Tableau13[[#This Row],[Jours]]="W",Tableau13[[#This Row],[Colonne1]]="HC"),"Talon",
Tableau13[[#This Row],[Colonne1]]="HP","Consommation normale",
E4183="HC","Talon")</f>
        <v>Talon</v>
      </c>
      <c r="E4183" s="3" t="str">
        <f>IF(OR(Tableau13[[#This Row],[Données]]-INT(Tableau13[[#This Row],[Données]])&lt;$J$2,Tableau13[[#This Row],[Données]]-INT(Tableau13[[#This Row],[Données]])&gt;=$I$2),"HC","HP")</f>
        <v>HC</v>
      </c>
      <c r="F4183" t="str">
        <f>IF(AND(Tableau13[[#This Row],[Jours]]="W",Tableau13[[#This Row],[Colonne1]]="HC")=TRUE, "Talon","Conso normale")</f>
        <v>Conso normale</v>
      </c>
    </row>
    <row r="4184" spans="1:6">
      <c r="A4184" s="6">
        <v>45260.041666666664</v>
      </c>
      <c r="B4184" s="7">
        <v>3.3333333299999999</v>
      </c>
      <c r="C4184" t="str">
        <f>IF(WEEKDAY(Tableau13[[#This Row],[Données]],11)&gt;5,"W","S")</f>
        <v>S</v>
      </c>
      <c r="D4184" t="str" cm="1">
        <f t="array" ref="D4184">_xlfn.IFS(
AND(Tableau13[[#This Row],[Jours]]="W",Tableau13[[#This Row],[Colonne1]]="HC"),"Talon",
Tableau13[[#This Row],[Colonne1]]="HP","Consommation normale",
E4184="HC","Talon")</f>
        <v>Talon</v>
      </c>
      <c r="E4184" s="3" t="str">
        <f>IF(OR(Tableau13[[#This Row],[Données]]-INT(Tableau13[[#This Row],[Données]])&lt;$J$2,Tableau13[[#This Row],[Données]]-INT(Tableau13[[#This Row],[Données]])&gt;=$I$2),"HC","HP")</f>
        <v>HC</v>
      </c>
      <c r="F4184" t="str">
        <f>IF(AND(Tableau13[[#This Row],[Jours]]="W",Tableau13[[#This Row],[Colonne1]]="HC")=TRUE, "Talon","Conso normale")</f>
        <v>Conso normale</v>
      </c>
    </row>
    <row r="4185" spans="1:6">
      <c r="A4185" s="6">
        <v>45260.048611111109</v>
      </c>
      <c r="B4185" s="7">
        <v>3.25</v>
      </c>
      <c r="C4185" t="str">
        <f>IF(WEEKDAY(Tableau13[[#This Row],[Données]],11)&gt;5,"W","S")</f>
        <v>S</v>
      </c>
      <c r="D4185" t="str" cm="1">
        <f t="array" ref="D4185">_xlfn.IFS(
AND(Tableau13[[#This Row],[Jours]]="W",Tableau13[[#This Row],[Colonne1]]="HC"),"Talon",
Tableau13[[#This Row],[Colonne1]]="HP","Consommation normale",
E4185="HC","Talon")</f>
        <v>Talon</v>
      </c>
      <c r="E4185" s="3" t="str">
        <f>IF(OR(Tableau13[[#This Row],[Données]]-INT(Tableau13[[#This Row],[Données]])&lt;$J$2,Tableau13[[#This Row],[Données]]-INT(Tableau13[[#This Row],[Données]])&gt;=$I$2),"HC","HP")</f>
        <v>HC</v>
      </c>
      <c r="F4185" t="str">
        <f>IF(AND(Tableau13[[#This Row],[Jours]]="W",Tableau13[[#This Row],[Colonne1]]="HC")=TRUE, "Talon","Conso normale")</f>
        <v>Conso normale</v>
      </c>
    </row>
    <row r="4186" spans="1:6">
      <c r="A4186" s="6">
        <v>45260.055555555555</v>
      </c>
      <c r="B4186" s="7">
        <v>3.25</v>
      </c>
      <c r="C4186" t="str">
        <f>IF(WEEKDAY(Tableau13[[#This Row],[Données]],11)&gt;5,"W","S")</f>
        <v>S</v>
      </c>
      <c r="D4186" t="str" cm="1">
        <f t="array" ref="D4186">_xlfn.IFS(
AND(Tableau13[[#This Row],[Jours]]="W",Tableau13[[#This Row],[Colonne1]]="HC"),"Talon",
Tableau13[[#This Row],[Colonne1]]="HP","Consommation normale",
E4186="HC","Talon")</f>
        <v>Talon</v>
      </c>
      <c r="E4186" s="3" t="str">
        <f>IF(OR(Tableau13[[#This Row],[Données]]-INT(Tableau13[[#This Row],[Données]])&lt;$J$2,Tableau13[[#This Row],[Données]]-INT(Tableau13[[#This Row],[Données]])&gt;=$I$2),"HC","HP")</f>
        <v>HC</v>
      </c>
      <c r="F4186" t="str">
        <f>IF(AND(Tableau13[[#This Row],[Jours]]="W",Tableau13[[#This Row],[Colonne1]]="HC")=TRUE, "Talon","Conso normale")</f>
        <v>Conso normale</v>
      </c>
    </row>
    <row r="4187" spans="1:6">
      <c r="A4187" s="6">
        <v>45260.0625</v>
      </c>
      <c r="B4187" s="7">
        <v>3.25</v>
      </c>
      <c r="C4187" t="str">
        <f>IF(WEEKDAY(Tableau13[[#This Row],[Données]],11)&gt;5,"W","S")</f>
        <v>S</v>
      </c>
      <c r="D4187" t="str" cm="1">
        <f t="array" ref="D4187">_xlfn.IFS(
AND(Tableau13[[#This Row],[Jours]]="W",Tableau13[[#This Row],[Colonne1]]="HC"),"Talon",
Tableau13[[#This Row],[Colonne1]]="HP","Consommation normale",
E4187="HC","Talon")</f>
        <v>Talon</v>
      </c>
      <c r="E4187" s="3" t="str">
        <f>IF(OR(Tableau13[[#This Row],[Données]]-INT(Tableau13[[#This Row],[Données]])&lt;$J$2,Tableau13[[#This Row],[Données]]-INT(Tableau13[[#This Row],[Données]])&gt;=$I$2),"HC","HP")</f>
        <v>HC</v>
      </c>
      <c r="F4187" t="str">
        <f>IF(AND(Tableau13[[#This Row],[Jours]]="W",Tableau13[[#This Row],[Colonne1]]="HC")=TRUE, "Talon","Conso normale")</f>
        <v>Conso normale</v>
      </c>
    </row>
    <row r="4188" spans="1:6">
      <c r="A4188" s="6">
        <v>45260.069444444445</v>
      </c>
      <c r="B4188" s="7">
        <v>3.25</v>
      </c>
      <c r="C4188" t="str">
        <f>IF(WEEKDAY(Tableau13[[#This Row],[Données]],11)&gt;5,"W","S")</f>
        <v>S</v>
      </c>
      <c r="D4188" t="str" cm="1">
        <f t="array" ref="D4188">_xlfn.IFS(
AND(Tableau13[[#This Row],[Jours]]="W",Tableau13[[#This Row],[Colonne1]]="HC"),"Talon",
Tableau13[[#This Row],[Colonne1]]="HP","Consommation normale",
E4188="HC","Talon")</f>
        <v>Talon</v>
      </c>
      <c r="E4188" s="3" t="str">
        <f>IF(OR(Tableau13[[#This Row],[Données]]-INT(Tableau13[[#This Row],[Données]])&lt;$J$2,Tableau13[[#This Row],[Données]]-INT(Tableau13[[#This Row],[Données]])&gt;=$I$2),"HC","HP")</f>
        <v>HC</v>
      </c>
      <c r="F4188" t="str">
        <f>IF(AND(Tableau13[[#This Row],[Jours]]="W",Tableau13[[#This Row],[Colonne1]]="HC")=TRUE, "Talon","Conso normale")</f>
        <v>Conso normale</v>
      </c>
    </row>
    <row r="4189" spans="1:6">
      <c r="A4189" s="6">
        <v>45260.076388888891</v>
      </c>
      <c r="B4189" s="7">
        <v>3.25</v>
      </c>
      <c r="C4189" t="str">
        <f>IF(WEEKDAY(Tableau13[[#This Row],[Données]],11)&gt;5,"W","S")</f>
        <v>S</v>
      </c>
      <c r="D4189" t="str" cm="1">
        <f t="array" ref="D4189">_xlfn.IFS(
AND(Tableau13[[#This Row],[Jours]]="W",Tableau13[[#This Row],[Colonne1]]="HC"),"Talon",
Tableau13[[#This Row],[Colonne1]]="HP","Consommation normale",
E4189="HC","Talon")</f>
        <v>Talon</v>
      </c>
      <c r="E4189" s="3" t="str">
        <f>IF(OR(Tableau13[[#This Row],[Données]]-INT(Tableau13[[#This Row],[Données]])&lt;$J$2,Tableau13[[#This Row],[Données]]-INT(Tableau13[[#This Row],[Données]])&gt;=$I$2),"HC","HP")</f>
        <v>HC</v>
      </c>
      <c r="F4189" t="str">
        <f>IF(AND(Tableau13[[#This Row],[Jours]]="W",Tableau13[[#This Row],[Colonne1]]="HC")=TRUE, "Talon","Conso normale")</f>
        <v>Conso normale</v>
      </c>
    </row>
    <row r="4190" spans="1:6">
      <c r="A4190" s="6">
        <v>45260.083333333336</v>
      </c>
      <c r="B4190" s="7">
        <v>3.25</v>
      </c>
      <c r="C4190" t="str">
        <f>IF(WEEKDAY(Tableau13[[#This Row],[Données]],11)&gt;5,"W","S")</f>
        <v>S</v>
      </c>
      <c r="D4190" t="str" cm="1">
        <f t="array" ref="D4190">_xlfn.IFS(
AND(Tableau13[[#This Row],[Jours]]="W",Tableau13[[#This Row],[Colonne1]]="HC"),"Talon",
Tableau13[[#This Row],[Colonne1]]="HP","Consommation normale",
E4190="HC","Talon")</f>
        <v>Talon</v>
      </c>
      <c r="E4190" s="3" t="str">
        <f>IF(OR(Tableau13[[#This Row],[Données]]-INT(Tableau13[[#This Row],[Données]])&lt;$J$2,Tableau13[[#This Row],[Données]]-INT(Tableau13[[#This Row],[Données]])&gt;=$I$2),"HC","HP")</f>
        <v>HC</v>
      </c>
      <c r="F4190" t="str">
        <f>IF(AND(Tableau13[[#This Row],[Jours]]="W",Tableau13[[#This Row],[Colonne1]]="HC")=TRUE, "Talon","Conso normale")</f>
        <v>Conso normale</v>
      </c>
    </row>
    <row r="4191" spans="1:6">
      <c r="A4191" s="6">
        <v>45260.090277777781</v>
      </c>
      <c r="B4191" s="7">
        <v>3.25</v>
      </c>
      <c r="C4191" t="str">
        <f>IF(WEEKDAY(Tableau13[[#This Row],[Données]],11)&gt;5,"W","S")</f>
        <v>S</v>
      </c>
      <c r="D4191" t="str" cm="1">
        <f t="array" ref="D4191">_xlfn.IFS(
AND(Tableau13[[#This Row],[Jours]]="W",Tableau13[[#This Row],[Colonne1]]="HC"),"Talon",
Tableau13[[#This Row],[Colonne1]]="HP","Consommation normale",
E4191="HC","Talon")</f>
        <v>Talon</v>
      </c>
      <c r="E4191" s="3" t="str">
        <f>IF(OR(Tableau13[[#This Row],[Données]]-INT(Tableau13[[#This Row],[Données]])&lt;$J$2,Tableau13[[#This Row],[Données]]-INT(Tableau13[[#This Row],[Données]])&gt;=$I$2),"HC","HP")</f>
        <v>HC</v>
      </c>
      <c r="F4191" t="str">
        <f>IF(AND(Tableau13[[#This Row],[Jours]]="W",Tableau13[[#This Row],[Colonne1]]="HC")=TRUE, "Talon","Conso normale")</f>
        <v>Conso normale</v>
      </c>
    </row>
    <row r="4192" spans="1:6">
      <c r="A4192" s="6">
        <v>45260.097222222219</v>
      </c>
      <c r="B4192" s="7">
        <v>3.25</v>
      </c>
      <c r="C4192" t="str">
        <f>IF(WEEKDAY(Tableau13[[#This Row],[Données]],11)&gt;5,"W","S")</f>
        <v>S</v>
      </c>
      <c r="D4192" t="str" cm="1">
        <f t="array" ref="D4192">_xlfn.IFS(
AND(Tableau13[[#This Row],[Jours]]="W",Tableau13[[#This Row],[Colonne1]]="HC"),"Talon",
Tableau13[[#This Row],[Colonne1]]="HP","Consommation normale",
E4192="HC","Talon")</f>
        <v>Talon</v>
      </c>
      <c r="E4192" s="3" t="str">
        <f>IF(OR(Tableau13[[#This Row],[Données]]-INT(Tableau13[[#This Row],[Données]])&lt;$J$2,Tableau13[[#This Row],[Données]]-INT(Tableau13[[#This Row],[Données]])&gt;=$I$2),"HC","HP")</f>
        <v>HC</v>
      </c>
      <c r="F4192" t="str">
        <f>IF(AND(Tableau13[[#This Row],[Jours]]="W",Tableau13[[#This Row],[Colonne1]]="HC")=TRUE, "Talon","Conso normale")</f>
        <v>Conso normale</v>
      </c>
    </row>
    <row r="4193" spans="1:6">
      <c r="A4193" s="6">
        <v>45260.104166666664</v>
      </c>
      <c r="B4193" s="7">
        <v>3.25</v>
      </c>
      <c r="C4193" t="str">
        <f>IF(WEEKDAY(Tableau13[[#This Row],[Données]],11)&gt;5,"W","S")</f>
        <v>S</v>
      </c>
      <c r="D4193" t="str" cm="1">
        <f t="array" ref="D4193">_xlfn.IFS(
AND(Tableau13[[#This Row],[Jours]]="W",Tableau13[[#This Row],[Colonne1]]="HC"),"Talon",
Tableau13[[#This Row],[Colonne1]]="HP","Consommation normale",
E4193="HC","Talon")</f>
        <v>Talon</v>
      </c>
      <c r="E4193" s="3" t="str">
        <f>IF(OR(Tableau13[[#This Row],[Données]]-INT(Tableau13[[#This Row],[Données]])&lt;$J$2,Tableau13[[#This Row],[Données]]-INT(Tableau13[[#This Row],[Données]])&gt;=$I$2),"HC","HP")</f>
        <v>HC</v>
      </c>
      <c r="F4193" t="str">
        <f>IF(AND(Tableau13[[#This Row],[Jours]]="W",Tableau13[[#This Row],[Colonne1]]="HC")=TRUE, "Talon","Conso normale")</f>
        <v>Conso normale</v>
      </c>
    </row>
    <row r="4194" spans="1:6">
      <c r="A4194" s="6">
        <v>45260.111111111109</v>
      </c>
      <c r="B4194" s="7">
        <v>3.25</v>
      </c>
      <c r="C4194" t="str">
        <f>IF(WEEKDAY(Tableau13[[#This Row],[Données]],11)&gt;5,"W","S")</f>
        <v>S</v>
      </c>
      <c r="D4194" t="str" cm="1">
        <f t="array" ref="D4194">_xlfn.IFS(
AND(Tableau13[[#This Row],[Jours]]="W",Tableau13[[#This Row],[Colonne1]]="HC"),"Talon",
Tableau13[[#This Row],[Colonne1]]="HP","Consommation normale",
E4194="HC","Talon")</f>
        <v>Talon</v>
      </c>
      <c r="E4194" s="3" t="str">
        <f>IF(OR(Tableau13[[#This Row],[Données]]-INT(Tableau13[[#This Row],[Données]])&lt;$J$2,Tableau13[[#This Row],[Données]]-INT(Tableau13[[#This Row],[Données]])&gt;=$I$2),"HC","HP")</f>
        <v>HC</v>
      </c>
      <c r="F4194" t="str">
        <f>IF(AND(Tableau13[[#This Row],[Jours]]="W",Tableau13[[#This Row],[Colonne1]]="HC")=TRUE, "Talon","Conso normale")</f>
        <v>Conso normale</v>
      </c>
    </row>
    <row r="4195" spans="1:6">
      <c r="A4195" s="6">
        <v>45260.118055555555</v>
      </c>
      <c r="B4195" s="7">
        <v>3.3333333299999999</v>
      </c>
      <c r="C4195" t="str">
        <f>IF(WEEKDAY(Tableau13[[#This Row],[Données]],11)&gt;5,"W","S")</f>
        <v>S</v>
      </c>
      <c r="D4195" t="str" cm="1">
        <f t="array" ref="D4195">_xlfn.IFS(
AND(Tableau13[[#This Row],[Jours]]="W",Tableau13[[#This Row],[Colonne1]]="HC"),"Talon",
Tableau13[[#This Row],[Colonne1]]="HP","Consommation normale",
E4195="HC","Talon")</f>
        <v>Talon</v>
      </c>
      <c r="E4195" s="3" t="str">
        <f>IF(OR(Tableau13[[#This Row],[Données]]-INT(Tableau13[[#This Row],[Données]])&lt;$J$2,Tableau13[[#This Row],[Données]]-INT(Tableau13[[#This Row],[Données]])&gt;=$I$2),"HC","HP")</f>
        <v>HC</v>
      </c>
      <c r="F4195" t="str">
        <f>IF(AND(Tableau13[[#This Row],[Jours]]="W",Tableau13[[#This Row],[Colonne1]]="HC")=TRUE, "Talon","Conso normale")</f>
        <v>Conso normale</v>
      </c>
    </row>
    <row r="4196" spans="1:6">
      <c r="A4196" s="6">
        <v>45260.125</v>
      </c>
      <c r="B4196" s="7">
        <v>3.1666666700000001</v>
      </c>
      <c r="C4196" t="str">
        <f>IF(WEEKDAY(Tableau13[[#This Row],[Données]],11)&gt;5,"W","S")</f>
        <v>S</v>
      </c>
      <c r="D4196" t="str" cm="1">
        <f t="array" ref="D4196">_xlfn.IFS(
AND(Tableau13[[#This Row],[Jours]]="W",Tableau13[[#This Row],[Colonne1]]="HC"),"Talon",
Tableau13[[#This Row],[Colonne1]]="HP","Consommation normale",
E4196="HC","Talon")</f>
        <v>Talon</v>
      </c>
      <c r="E4196" s="3" t="str">
        <f>IF(OR(Tableau13[[#This Row],[Données]]-INT(Tableau13[[#This Row],[Données]])&lt;$J$2,Tableau13[[#This Row],[Données]]-INT(Tableau13[[#This Row],[Données]])&gt;=$I$2),"HC","HP")</f>
        <v>HC</v>
      </c>
      <c r="F4196" t="str">
        <f>IF(AND(Tableau13[[#This Row],[Jours]]="W",Tableau13[[#This Row],[Colonne1]]="HC")=TRUE, "Talon","Conso normale")</f>
        <v>Conso normale</v>
      </c>
    </row>
    <row r="4197" spans="1:6">
      <c r="A4197" s="6">
        <v>45260.131944444445</v>
      </c>
      <c r="B4197" s="7">
        <v>3.1666666700000001</v>
      </c>
      <c r="C4197" t="str">
        <f>IF(WEEKDAY(Tableau13[[#This Row],[Données]],11)&gt;5,"W","S")</f>
        <v>S</v>
      </c>
      <c r="D4197" t="str" cm="1">
        <f t="array" ref="D4197">_xlfn.IFS(
AND(Tableau13[[#This Row],[Jours]]="W",Tableau13[[#This Row],[Colonne1]]="HC"),"Talon",
Tableau13[[#This Row],[Colonne1]]="HP","Consommation normale",
E4197="HC","Talon")</f>
        <v>Talon</v>
      </c>
      <c r="E4197" s="3" t="str">
        <f>IF(OR(Tableau13[[#This Row],[Données]]-INT(Tableau13[[#This Row],[Données]])&lt;$J$2,Tableau13[[#This Row],[Données]]-INT(Tableau13[[#This Row],[Données]])&gt;=$I$2),"HC","HP")</f>
        <v>HC</v>
      </c>
      <c r="F4197" t="str">
        <f>IF(AND(Tableau13[[#This Row],[Jours]]="W",Tableau13[[#This Row],[Colonne1]]="HC")=TRUE, "Talon","Conso normale")</f>
        <v>Conso normale</v>
      </c>
    </row>
    <row r="4198" spans="1:6">
      <c r="A4198" s="6">
        <v>45260.138888888891</v>
      </c>
      <c r="B4198" s="7">
        <v>3.25</v>
      </c>
      <c r="C4198" t="str">
        <f>IF(WEEKDAY(Tableau13[[#This Row],[Données]],11)&gt;5,"W","S")</f>
        <v>S</v>
      </c>
      <c r="D4198" t="str" cm="1">
        <f t="array" ref="D4198">_xlfn.IFS(
AND(Tableau13[[#This Row],[Jours]]="W",Tableau13[[#This Row],[Colonne1]]="HC"),"Talon",
Tableau13[[#This Row],[Colonne1]]="HP","Consommation normale",
E4198="HC","Talon")</f>
        <v>Talon</v>
      </c>
      <c r="E4198" s="3" t="str">
        <f>IF(OR(Tableau13[[#This Row],[Données]]-INT(Tableau13[[#This Row],[Données]])&lt;$J$2,Tableau13[[#This Row],[Données]]-INT(Tableau13[[#This Row],[Données]])&gt;=$I$2),"HC","HP")</f>
        <v>HC</v>
      </c>
      <c r="F4198" t="str">
        <f>IF(AND(Tableau13[[#This Row],[Jours]]="W",Tableau13[[#This Row],[Colonne1]]="HC")=TRUE, "Talon","Conso normale")</f>
        <v>Conso normale</v>
      </c>
    </row>
    <row r="4199" spans="1:6">
      <c r="A4199" s="6">
        <v>45260.145833333336</v>
      </c>
      <c r="B4199" s="7">
        <v>3.1666666700000001</v>
      </c>
      <c r="C4199" t="str">
        <f>IF(WEEKDAY(Tableau13[[#This Row],[Données]],11)&gt;5,"W","S")</f>
        <v>S</v>
      </c>
      <c r="D4199" t="str" cm="1">
        <f t="array" ref="D4199">_xlfn.IFS(
AND(Tableau13[[#This Row],[Jours]]="W",Tableau13[[#This Row],[Colonne1]]="HC"),"Talon",
Tableau13[[#This Row],[Colonne1]]="HP","Consommation normale",
E4199="HC","Talon")</f>
        <v>Talon</v>
      </c>
      <c r="E4199" s="3" t="str">
        <f>IF(OR(Tableau13[[#This Row],[Données]]-INT(Tableau13[[#This Row],[Données]])&lt;$J$2,Tableau13[[#This Row],[Données]]-INT(Tableau13[[#This Row],[Données]])&gt;=$I$2),"HC","HP")</f>
        <v>HC</v>
      </c>
      <c r="F4199" t="str">
        <f>IF(AND(Tableau13[[#This Row],[Jours]]="W",Tableau13[[#This Row],[Colonne1]]="HC")=TRUE, "Talon","Conso normale")</f>
        <v>Conso normale</v>
      </c>
    </row>
    <row r="4200" spans="1:6">
      <c r="A4200" s="6">
        <v>45260.152777777781</v>
      </c>
      <c r="B4200" s="7">
        <v>3.1666666700000001</v>
      </c>
      <c r="C4200" t="str">
        <f>IF(WEEKDAY(Tableau13[[#This Row],[Données]],11)&gt;5,"W","S")</f>
        <v>S</v>
      </c>
      <c r="D4200" t="str" cm="1">
        <f t="array" ref="D4200">_xlfn.IFS(
AND(Tableau13[[#This Row],[Jours]]="W",Tableau13[[#This Row],[Colonne1]]="HC"),"Talon",
Tableau13[[#This Row],[Colonne1]]="HP","Consommation normale",
E4200="HC","Talon")</f>
        <v>Talon</v>
      </c>
      <c r="E4200" s="3" t="str">
        <f>IF(OR(Tableau13[[#This Row],[Données]]-INT(Tableau13[[#This Row],[Données]])&lt;$J$2,Tableau13[[#This Row],[Données]]-INT(Tableau13[[#This Row],[Données]])&gt;=$I$2),"HC","HP")</f>
        <v>HC</v>
      </c>
      <c r="F4200" t="str">
        <f>IF(AND(Tableau13[[#This Row],[Jours]]="W",Tableau13[[#This Row],[Colonne1]]="HC")=TRUE, "Talon","Conso normale")</f>
        <v>Conso normale</v>
      </c>
    </row>
    <row r="4201" spans="1:6">
      <c r="A4201" s="6">
        <v>45260.159722222219</v>
      </c>
      <c r="B4201" s="7">
        <v>3.0833333299999999</v>
      </c>
      <c r="C4201" t="str">
        <f>IF(WEEKDAY(Tableau13[[#This Row],[Données]],11)&gt;5,"W","S")</f>
        <v>S</v>
      </c>
      <c r="D4201" t="str" cm="1">
        <f t="array" ref="D4201">_xlfn.IFS(
AND(Tableau13[[#This Row],[Jours]]="W",Tableau13[[#This Row],[Colonne1]]="HC"),"Talon",
Tableau13[[#This Row],[Colonne1]]="HP","Consommation normale",
E4201="HC","Talon")</f>
        <v>Talon</v>
      </c>
      <c r="E4201" s="3" t="str">
        <f>IF(OR(Tableau13[[#This Row],[Données]]-INT(Tableau13[[#This Row],[Données]])&lt;$J$2,Tableau13[[#This Row],[Données]]-INT(Tableau13[[#This Row],[Données]])&gt;=$I$2),"HC","HP")</f>
        <v>HC</v>
      </c>
      <c r="F4201" t="str">
        <f>IF(AND(Tableau13[[#This Row],[Jours]]="W",Tableau13[[#This Row],[Colonne1]]="HC")=TRUE, "Talon","Conso normale")</f>
        <v>Conso normale</v>
      </c>
    </row>
    <row r="4202" spans="1:6">
      <c r="A4202" s="6">
        <v>45260.166666666664</v>
      </c>
      <c r="B4202" s="7">
        <v>3.0833333299999999</v>
      </c>
      <c r="C4202" t="str">
        <f>IF(WEEKDAY(Tableau13[[#This Row],[Données]],11)&gt;5,"W","S")</f>
        <v>S</v>
      </c>
      <c r="D4202" t="str" cm="1">
        <f t="array" ref="D4202">_xlfn.IFS(
AND(Tableau13[[#This Row],[Jours]]="W",Tableau13[[#This Row],[Colonne1]]="HC"),"Talon",
Tableau13[[#This Row],[Colonne1]]="HP","Consommation normale",
E4202="HC","Talon")</f>
        <v>Talon</v>
      </c>
      <c r="E4202" s="3" t="str">
        <f>IF(OR(Tableau13[[#This Row],[Données]]-INT(Tableau13[[#This Row],[Données]])&lt;$J$2,Tableau13[[#This Row],[Données]]-INT(Tableau13[[#This Row],[Données]])&gt;=$I$2),"HC","HP")</f>
        <v>HC</v>
      </c>
      <c r="F4202" t="str">
        <f>IF(AND(Tableau13[[#This Row],[Jours]]="W",Tableau13[[#This Row],[Colonne1]]="HC")=TRUE, "Talon","Conso normale")</f>
        <v>Conso normale</v>
      </c>
    </row>
    <row r="4203" spans="1:6">
      <c r="A4203" s="6">
        <v>45260.173611111109</v>
      </c>
      <c r="B4203" s="7">
        <v>3.25</v>
      </c>
      <c r="C4203" t="str">
        <f>IF(WEEKDAY(Tableau13[[#This Row],[Données]],11)&gt;5,"W","S")</f>
        <v>S</v>
      </c>
      <c r="D4203" t="str" cm="1">
        <f t="array" ref="D4203">_xlfn.IFS(
AND(Tableau13[[#This Row],[Jours]]="W",Tableau13[[#This Row],[Colonne1]]="HC"),"Talon",
Tableau13[[#This Row],[Colonne1]]="HP","Consommation normale",
E4203="HC","Talon")</f>
        <v>Talon</v>
      </c>
      <c r="E4203" s="3" t="str">
        <f>IF(OR(Tableau13[[#This Row],[Données]]-INT(Tableau13[[#This Row],[Données]])&lt;$J$2,Tableau13[[#This Row],[Données]]-INT(Tableau13[[#This Row],[Données]])&gt;=$I$2),"HC","HP")</f>
        <v>HC</v>
      </c>
      <c r="F4203" t="str">
        <f>IF(AND(Tableau13[[#This Row],[Jours]]="W",Tableau13[[#This Row],[Colonne1]]="HC")=TRUE, "Talon","Conso normale")</f>
        <v>Conso normale</v>
      </c>
    </row>
    <row r="4204" spans="1:6">
      <c r="A4204" s="6">
        <v>45260.180555555555</v>
      </c>
      <c r="B4204" s="7">
        <v>3.0833333299999999</v>
      </c>
      <c r="C4204" t="str">
        <f>IF(WEEKDAY(Tableau13[[#This Row],[Données]],11)&gt;5,"W","S")</f>
        <v>S</v>
      </c>
      <c r="D4204" t="str" cm="1">
        <f t="array" ref="D4204">_xlfn.IFS(
AND(Tableau13[[#This Row],[Jours]]="W",Tableau13[[#This Row],[Colonne1]]="HC"),"Talon",
Tableau13[[#This Row],[Colonne1]]="HP","Consommation normale",
E4204="HC","Talon")</f>
        <v>Talon</v>
      </c>
      <c r="E4204" s="3" t="str">
        <f>IF(OR(Tableau13[[#This Row],[Données]]-INT(Tableau13[[#This Row],[Données]])&lt;$J$2,Tableau13[[#This Row],[Données]]-INT(Tableau13[[#This Row],[Données]])&gt;=$I$2),"HC","HP")</f>
        <v>HC</v>
      </c>
      <c r="F4204" t="str">
        <f>IF(AND(Tableau13[[#This Row],[Jours]]="W",Tableau13[[#This Row],[Colonne1]]="HC")=TRUE, "Talon","Conso normale")</f>
        <v>Conso normale</v>
      </c>
    </row>
    <row r="4205" spans="1:6">
      <c r="A4205" s="6">
        <v>45260.1875</v>
      </c>
      <c r="B4205" s="7">
        <v>3.0833333299999999</v>
      </c>
      <c r="C4205" t="str">
        <f>IF(WEEKDAY(Tableau13[[#This Row],[Données]],11)&gt;5,"W","S")</f>
        <v>S</v>
      </c>
      <c r="D4205" t="str" cm="1">
        <f t="array" ref="D4205">_xlfn.IFS(
AND(Tableau13[[#This Row],[Jours]]="W",Tableau13[[#This Row],[Colonne1]]="HC"),"Talon",
Tableau13[[#This Row],[Colonne1]]="HP","Consommation normale",
E4205="HC","Talon")</f>
        <v>Talon</v>
      </c>
      <c r="E4205" s="3" t="str">
        <f>IF(OR(Tableau13[[#This Row],[Données]]-INT(Tableau13[[#This Row],[Données]])&lt;$J$2,Tableau13[[#This Row],[Données]]-INT(Tableau13[[#This Row],[Données]])&gt;=$I$2),"HC","HP")</f>
        <v>HC</v>
      </c>
      <c r="F4205" t="str">
        <f>IF(AND(Tableau13[[#This Row],[Jours]]="W",Tableau13[[#This Row],[Colonne1]]="HC")=TRUE, "Talon","Conso normale")</f>
        <v>Conso normale</v>
      </c>
    </row>
    <row r="4206" spans="1:6">
      <c r="A4206" s="6">
        <v>45260.194444444445</v>
      </c>
      <c r="B4206" s="7">
        <v>3.4166666700000001</v>
      </c>
      <c r="C4206" t="str">
        <f>IF(WEEKDAY(Tableau13[[#This Row],[Données]],11)&gt;5,"W","S")</f>
        <v>S</v>
      </c>
      <c r="D4206" t="str" cm="1">
        <f t="array" ref="D4206">_xlfn.IFS(
AND(Tableau13[[#This Row],[Jours]]="W",Tableau13[[#This Row],[Colonne1]]="HC"),"Talon",
Tableau13[[#This Row],[Colonne1]]="HP","Consommation normale",
E4206="HC","Talon")</f>
        <v>Talon</v>
      </c>
      <c r="E4206" s="3" t="str">
        <f>IF(OR(Tableau13[[#This Row],[Données]]-INT(Tableau13[[#This Row],[Données]])&lt;$J$2,Tableau13[[#This Row],[Données]]-INT(Tableau13[[#This Row],[Données]])&gt;=$I$2),"HC","HP")</f>
        <v>HC</v>
      </c>
      <c r="F4206" t="str">
        <f>IF(AND(Tableau13[[#This Row],[Jours]]="W",Tableau13[[#This Row],[Colonne1]]="HC")=TRUE, "Talon","Conso normale")</f>
        <v>Conso normale</v>
      </c>
    </row>
    <row r="4207" spans="1:6">
      <c r="A4207" s="6">
        <v>45260.201388888891</v>
      </c>
      <c r="B4207" s="7">
        <v>3.9166666700000001</v>
      </c>
      <c r="C4207" t="str">
        <f>IF(WEEKDAY(Tableau13[[#This Row],[Données]],11)&gt;5,"W","S")</f>
        <v>S</v>
      </c>
      <c r="D4207" t="str" cm="1">
        <f t="array" ref="D4207">_xlfn.IFS(
AND(Tableau13[[#This Row],[Jours]]="W",Tableau13[[#This Row],[Colonne1]]="HC"),"Talon",
Tableau13[[#This Row],[Colonne1]]="HP","Consommation normale",
E4207="HC","Talon")</f>
        <v>Talon</v>
      </c>
      <c r="E4207" s="3" t="str">
        <f>IF(OR(Tableau13[[#This Row],[Données]]-INT(Tableau13[[#This Row],[Données]])&lt;$J$2,Tableau13[[#This Row],[Données]]-INT(Tableau13[[#This Row],[Données]])&gt;=$I$2),"HC","HP")</f>
        <v>HC</v>
      </c>
      <c r="F4207" t="str">
        <f>IF(AND(Tableau13[[#This Row],[Jours]]="W",Tableau13[[#This Row],[Colonne1]]="HC")=TRUE, "Talon","Conso normale")</f>
        <v>Conso normale</v>
      </c>
    </row>
    <row r="4208" spans="1:6">
      <c r="A4208" s="6">
        <v>45260.208333333336</v>
      </c>
      <c r="B4208" s="7">
        <v>7.0833333300000003</v>
      </c>
      <c r="C4208" t="str">
        <f>IF(WEEKDAY(Tableau13[[#This Row],[Données]],11)&gt;5,"W","S")</f>
        <v>S</v>
      </c>
      <c r="D4208" t="str" cm="1">
        <f t="array" ref="D4208">_xlfn.IFS(
AND(Tableau13[[#This Row],[Jours]]="W",Tableau13[[#This Row],[Colonne1]]="HC"),"Talon",
Tableau13[[#This Row],[Colonne1]]="HP","Consommation normale",
E4208="HC","Talon")</f>
        <v>Talon</v>
      </c>
      <c r="E4208" s="3" t="str">
        <f>IF(OR(Tableau13[[#This Row],[Données]]-INT(Tableau13[[#This Row],[Données]])&lt;$J$2,Tableau13[[#This Row],[Données]]-INT(Tableau13[[#This Row],[Données]])&gt;=$I$2),"HC","HP")</f>
        <v>HC</v>
      </c>
      <c r="F4208" t="str">
        <f>IF(AND(Tableau13[[#This Row],[Jours]]="W",Tableau13[[#This Row],[Colonne1]]="HC")=TRUE, "Talon","Conso normale")</f>
        <v>Conso normale</v>
      </c>
    </row>
    <row r="4209" spans="1:6">
      <c r="A4209" s="6">
        <v>45260.215277777781</v>
      </c>
      <c r="B4209" s="7">
        <v>7.75</v>
      </c>
      <c r="C4209" t="str">
        <f>IF(WEEKDAY(Tableau13[[#This Row],[Données]],11)&gt;5,"W","S")</f>
        <v>S</v>
      </c>
      <c r="D4209" t="str" cm="1">
        <f t="array" ref="D4209">_xlfn.IFS(
AND(Tableau13[[#This Row],[Jours]]="W",Tableau13[[#This Row],[Colonne1]]="HC"),"Talon",
Tableau13[[#This Row],[Colonne1]]="HP","Consommation normale",
E4209="HC","Talon")</f>
        <v>Talon</v>
      </c>
      <c r="E4209" s="3" t="str">
        <f>IF(OR(Tableau13[[#This Row],[Données]]-INT(Tableau13[[#This Row],[Données]])&lt;$J$2,Tableau13[[#This Row],[Données]]-INT(Tableau13[[#This Row],[Données]])&gt;=$I$2),"HC","HP")</f>
        <v>HC</v>
      </c>
      <c r="F4209" t="str">
        <f>IF(AND(Tableau13[[#This Row],[Jours]]="W",Tableau13[[#This Row],[Colonne1]]="HC")=TRUE, "Talon","Conso normale")</f>
        <v>Conso normale</v>
      </c>
    </row>
    <row r="4210" spans="1:6">
      <c r="A4210" s="6">
        <v>45260.222222222219</v>
      </c>
      <c r="B4210" s="7">
        <v>8.5</v>
      </c>
      <c r="C4210" t="str">
        <f>IF(WEEKDAY(Tableau13[[#This Row],[Données]],11)&gt;5,"W","S")</f>
        <v>S</v>
      </c>
      <c r="D4210" t="str" cm="1">
        <f t="array" ref="D4210">_xlfn.IFS(
AND(Tableau13[[#This Row],[Jours]]="W",Tableau13[[#This Row],[Colonne1]]="HC"),"Talon",
Tableau13[[#This Row],[Colonne1]]="HP","Consommation normale",
E4210="HC","Talon")</f>
        <v>Talon</v>
      </c>
      <c r="E4210" s="3" t="str">
        <f>IF(OR(Tableau13[[#This Row],[Données]]-INT(Tableau13[[#This Row],[Données]])&lt;$J$2,Tableau13[[#This Row],[Données]]-INT(Tableau13[[#This Row],[Données]])&gt;=$I$2),"HC","HP")</f>
        <v>HC</v>
      </c>
      <c r="F4210" t="str">
        <f>IF(AND(Tableau13[[#This Row],[Jours]]="W",Tableau13[[#This Row],[Colonne1]]="HC")=TRUE, "Talon","Conso normale")</f>
        <v>Conso normale</v>
      </c>
    </row>
    <row r="4211" spans="1:6">
      <c r="A4211" s="6">
        <v>45260.229166666664</v>
      </c>
      <c r="B4211" s="7">
        <v>8.75</v>
      </c>
      <c r="C4211" t="str">
        <f>IF(WEEKDAY(Tableau13[[#This Row],[Données]],11)&gt;5,"W","S")</f>
        <v>S</v>
      </c>
      <c r="D4211" t="str" cm="1">
        <f t="array" ref="D4211">_xlfn.IFS(
AND(Tableau13[[#This Row],[Jours]]="W",Tableau13[[#This Row],[Colonne1]]="HC"),"Talon",
Tableau13[[#This Row],[Colonne1]]="HP","Consommation normale",
E4211="HC","Talon")</f>
        <v>Talon</v>
      </c>
      <c r="E4211" s="3" t="str">
        <f>IF(OR(Tableau13[[#This Row],[Données]]-INT(Tableau13[[#This Row],[Données]])&lt;$J$2,Tableau13[[#This Row],[Données]]-INT(Tableau13[[#This Row],[Données]])&gt;=$I$2),"HC","HP")</f>
        <v>HC</v>
      </c>
      <c r="F4211" t="str">
        <f>IF(AND(Tableau13[[#This Row],[Jours]]="W",Tableau13[[#This Row],[Colonne1]]="HC")=TRUE, "Talon","Conso normale")</f>
        <v>Conso normale</v>
      </c>
    </row>
    <row r="4212" spans="1:6">
      <c r="A4212" s="6">
        <v>45260.236111111109</v>
      </c>
      <c r="B4212" s="7">
        <v>9</v>
      </c>
      <c r="C4212" t="str">
        <f>IF(WEEKDAY(Tableau13[[#This Row],[Données]],11)&gt;5,"W","S")</f>
        <v>S</v>
      </c>
      <c r="D4212" t="str" cm="1">
        <f t="array" ref="D4212">_xlfn.IFS(
AND(Tableau13[[#This Row],[Jours]]="W",Tableau13[[#This Row],[Colonne1]]="HC"),"Talon",
Tableau13[[#This Row],[Colonne1]]="HP","Consommation normale",
E4212="HC","Talon")</f>
        <v>Talon</v>
      </c>
      <c r="E4212" s="3" t="str">
        <f>IF(OR(Tableau13[[#This Row],[Données]]-INT(Tableau13[[#This Row],[Données]])&lt;$J$2,Tableau13[[#This Row],[Données]]-INT(Tableau13[[#This Row],[Données]])&gt;=$I$2),"HC","HP")</f>
        <v>HC</v>
      </c>
      <c r="F4212" t="str">
        <f>IF(AND(Tableau13[[#This Row],[Jours]]="W",Tableau13[[#This Row],[Colonne1]]="HC")=TRUE, "Talon","Conso normale")</f>
        <v>Conso normale</v>
      </c>
    </row>
    <row r="4213" spans="1:6">
      <c r="A4213" s="6">
        <v>45260.243055555555</v>
      </c>
      <c r="B4213" s="7">
        <v>9.0833333300000003</v>
      </c>
      <c r="C4213" t="str">
        <f>IF(WEEKDAY(Tableau13[[#This Row],[Données]],11)&gt;5,"W","S")</f>
        <v>S</v>
      </c>
      <c r="D4213" t="str" cm="1">
        <f t="array" ref="D4213">_xlfn.IFS(
AND(Tableau13[[#This Row],[Jours]]="W",Tableau13[[#This Row],[Colonne1]]="HC"),"Talon",
Tableau13[[#This Row],[Colonne1]]="HP","Consommation normale",
E4213="HC","Talon")</f>
        <v>Talon</v>
      </c>
      <c r="E4213" s="3" t="str">
        <f>IF(OR(Tableau13[[#This Row],[Données]]-INT(Tableau13[[#This Row],[Données]])&lt;$J$2,Tableau13[[#This Row],[Données]]-INT(Tableau13[[#This Row],[Données]])&gt;=$I$2),"HC","HP")</f>
        <v>HC</v>
      </c>
      <c r="F4213" t="str">
        <f>IF(AND(Tableau13[[#This Row],[Jours]]="W",Tableau13[[#This Row],[Colonne1]]="HC")=TRUE, "Talon","Conso normale")</f>
        <v>Conso normale</v>
      </c>
    </row>
    <row r="4214" spans="1:6">
      <c r="A4214" s="6">
        <v>45260.25</v>
      </c>
      <c r="B4214" s="7">
        <v>9.0833333300000003</v>
      </c>
      <c r="C4214" t="str">
        <f>IF(WEEKDAY(Tableau13[[#This Row],[Données]],11)&gt;5,"W","S")</f>
        <v>S</v>
      </c>
      <c r="D4214" t="str" cm="1">
        <f t="array" ref="D4214">_xlfn.IFS(
AND(Tableau13[[#This Row],[Jours]]="W",Tableau13[[#This Row],[Colonne1]]="HC"),"Talon",
Tableau13[[#This Row],[Colonne1]]="HP","Consommation normale",
E4214="HC","Talon")</f>
        <v>Consommation normale</v>
      </c>
      <c r="E4214" s="3" t="str">
        <f>IF(OR(Tableau13[[#This Row],[Données]]-INT(Tableau13[[#This Row],[Données]])&lt;$J$2,Tableau13[[#This Row],[Données]]-INT(Tableau13[[#This Row],[Données]])&gt;=$I$2),"HC","HP")</f>
        <v>HP</v>
      </c>
      <c r="F4214" t="str">
        <f>IF(AND(Tableau13[[#This Row],[Jours]]="W",Tableau13[[#This Row],[Colonne1]]="HC")=TRUE, "Talon","Conso normale")</f>
        <v>Conso normale</v>
      </c>
    </row>
    <row r="4215" spans="1:6">
      <c r="A4215" s="6">
        <v>45260.256944444445</v>
      </c>
      <c r="B4215" s="7">
        <v>8.5</v>
      </c>
      <c r="C4215" t="str">
        <f>IF(WEEKDAY(Tableau13[[#This Row],[Données]],11)&gt;5,"W","S")</f>
        <v>S</v>
      </c>
      <c r="D4215" t="str" cm="1">
        <f t="array" ref="D4215">_xlfn.IFS(
AND(Tableau13[[#This Row],[Jours]]="W",Tableau13[[#This Row],[Colonne1]]="HC"),"Talon",
Tableau13[[#This Row],[Colonne1]]="HP","Consommation normale",
E4215="HC","Talon")</f>
        <v>Consommation normale</v>
      </c>
      <c r="E4215" s="3" t="str">
        <f>IF(OR(Tableau13[[#This Row],[Données]]-INT(Tableau13[[#This Row],[Données]])&lt;$J$2,Tableau13[[#This Row],[Données]]-INT(Tableau13[[#This Row],[Données]])&gt;=$I$2),"HC","HP")</f>
        <v>HP</v>
      </c>
      <c r="F4215" t="str">
        <f>IF(AND(Tableau13[[#This Row],[Jours]]="W",Tableau13[[#This Row],[Colonne1]]="HC")=TRUE, "Talon","Conso normale")</f>
        <v>Conso normale</v>
      </c>
    </row>
    <row r="4216" spans="1:6">
      <c r="A4216" s="6">
        <v>45260.263888888891</v>
      </c>
      <c r="B4216" s="7">
        <v>9</v>
      </c>
      <c r="C4216" t="str">
        <f>IF(WEEKDAY(Tableau13[[#This Row],[Données]],11)&gt;5,"W","S")</f>
        <v>S</v>
      </c>
      <c r="D4216" t="str" cm="1">
        <f t="array" ref="D4216">_xlfn.IFS(
AND(Tableau13[[#This Row],[Jours]]="W",Tableau13[[#This Row],[Colonne1]]="HC"),"Talon",
Tableau13[[#This Row],[Colonne1]]="HP","Consommation normale",
E4216="HC","Talon")</f>
        <v>Consommation normale</v>
      </c>
      <c r="E4216" s="3" t="str">
        <f>IF(OR(Tableau13[[#This Row],[Données]]-INT(Tableau13[[#This Row],[Données]])&lt;$J$2,Tableau13[[#This Row],[Données]]-INT(Tableau13[[#This Row],[Données]])&gt;=$I$2),"HC","HP")</f>
        <v>HP</v>
      </c>
      <c r="F4216" t="str">
        <f>IF(AND(Tableau13[[#This Row],[Jours]]="W",Tableau13[[#This Row],[Colonne1]]="HC")=TRUE, "Talon","Conso normale")</f>
        <v>Conso normale</v>
      </c>
    </row>
    <row r="4217" spans="1:6">
      <c r="A4217" s="6">
        <v>45260.270833333336</v>
      </c>
      <c r="B4217" s="7">
        <v>8.9166666699999997</v>
      </c>
      <c r="C4217" t="str">
        <f>IF(WEEKDAY(Tableau13[[#This Row],[Données]],11)&gt;5,"W","S")</f>
        <v>S</v>
      </c>
      <c r="D4217" t="str" cm="1">
        <f t="array" ref="D4217">_xlfn.IFS(
AND(Tableau13[[#This Row],[Jours]]="W",Tableau13[[#This Row],[Colonne1]]="HC"),"Talon",
Tableau13[[#This Row],[Colonne1]]="HP","Consommation normale",
E4217="HC","Talon")</f>
        <v>Consommation normale</v>
      </c>
      <c r="E4217" s="3" t="str">
        <f>IF(OR(Tableau13[[#This Row],[Données]]-INT(Tableau13[[#This Row],[Données]])&lt;$J$2,Tableau13[[#This Row],[Données]]-INT(Tableau13[[#This Row],[Données]])&gt;=$I$2),"HC","HP")</f>
        <v>HP</v>
      </c>
      <c r="F4217" t="str">
        <f>IF(AND(Tableau13[[#This Row],[Jours]]="W",Tableau13[[#This Row],[Colonne1]]="HC")=TRUE, "Talon","Conso normale")</f>
        <v>Conso normale</v>
      </c>
    </row>
    <row r="4218" spans="1:6">
      <c r="A4218" s="6">
        <v>45260.277777777781</v>
      </c>
      <c r="B4218" s="7">
        <v>8.25</v>
      </c>
      <c r="C4218" t="str">
        <f>IF(WEEKDAY(Tableau13[[#This Row],[Données]],11)&gt;5,"W","S")</f>
        <v>S</v>
      </c>
      <c r="D4218" t="str" cm="1">
        <f t="array" ref="D4218">_xlfn.IFS(
AND(Tableau13[[#This Row],[Jours]]="W",Tableau13[[#This Row],[Colonne1]]="HC"),"Talon",
Tableau13[[#This Row],[Colonne1]]="HP","Consommation normale",
E4218="HC","Talon")</f>
        <v>Consommation normale</v>
      </c>
      <c r="E4218" s="3" t="str">
        <f>IF(OR(Tableau13[[#This Row],[Données]]-INT(Tableau13[[#This Row],[Données]])&lt;$J$2,Tableau13[[#This Row],[Données]]-INT(Tableau13[[#This Row],[Données]])&gt;=$I$2),"HC","HP")</f>
        <v>HP</v>
      </c>
      <c r="F4218" t="str">
        <f>IF(AND(Tableau13[[#This Row],[Jours]]="W",Tableau13[[#This Row],[Colonne1]]="HC")=TRUE, "Talon","Conso normale")</f>
        <v>Conso normale</v>
      </c>
    </row>
    <row r="4219" spans="1:6">
      <c r="A4219" s="6">
        <v>45260.284722222219</v>
      </c>
      <c r="B4219" s="7">
        <v>8.5833333300000003</v>
      </c>
      <c r="C4219" t="str">
        <f>IF(WEEKDAY(Tableau13[[#This Row],[Données]],11)&gt;5,"W","S")</f>
        <v>S</v>
      </c>
      <c r="D4219" t="str" cm="1">
        <f t="array" ref="D4219">_xlfn.IFS(
AND(Tableau13[[#This Row],[Jours]]="W",Tableau13[[#This Row],[Colonne1]]="HC"),"Talon",
Tableau13[[#This Row],[Colonne1]]="HP","Consommation normale",
E4219="HC","Talon")</f>
        <v>Consommation normale</v>
      </c>
      <c r="E4219" s="3" t="str">
        <f>IF(OR(Tableau13[[#This Row],[Données]]-INT(Tableau13[[#This Row],[Données]])&lt;$J$2,Tableau13[[#This Row],[Données]]-INT(Tableau13[[#This Row],[Données]])&gt;=$I$2),"HC","HP")</f>
        <v>HP</v>
      </c>
      <c r="F4219" t="str">
        <f>IF(AND(Tableau13[[#This Row],[Jours]]="W",Tableau13[[#This Row],[Colonne1]]="HC")=TRUE, "Talon","Conso normale")</f>
        <v>Conso normale</v>
      </c>
    </row>
    <row r="4220" spans="1:6">
      <c r="A4220" s="6">
        <v>45260.291666666664</v>
      </c>
      <c r="B4220" s="7">
        <v>8.4166666699999997</v>
      </c>
      <c r="C4220" t="str">
        <f>IF(WEEKDAY(Tableau13[[#This Row],[Données]],11)&gt;5,"W","S")</f>
        <v>S</v>
      </c>
      <c r="D4220" t="str" cm="1">
        <f t="array" ref="D4220">_xlfn.IFS(
AND(Tableau13[[#This Row],[Jours]]="W",Tableau13[[#This Row],[Colonne1]]="HC"),"Talon",
Tableau13[[#This Row],[Colonne1]]="HP","Consommation normale",
E4220="HC","Talon")</f>
        <v>Consommation normale</v>
      </c>
      <c r="E4220" s="3" t="str">
        <f>IF(OR(Tableau13[[#This Row],[Données]]-INT(Tableau13[[#This Row],[Données]])&lt;$J$2,Tableau13[[#This Row],[Données]]-INT(Tableau13[[#This Row],[Données]])&gt;=$I$2),"HC","HP")</f>
        <v>HP</v>
      </c>
      <c r="F4220" t="str">
        <f>IF(AND(Tableau13[[#This Row],[Jours]]="W",Tableau13[[#This Row],[Colonne1]]="HC")=TRUE, "Talon","Conso normale")</f>
        <v>Conso normale</v>
      </c>
    </row>
    <row r="4221" spans="1:6">
      <c r="A4221" s="6">
        <v>45260.298611111109</v>
      </c>
      <c r="B4221" s="7">
        <v>7.8333333300000003</v>
      </c>
      <c r="C4221" t="str">
        <f>IF(WEEKDAY(Tableau13[[#This Row],[Données]],11)&gt;5,"W","S")</f>
        <v>S</v>
      </c>
      <c r="D4221" t="str" cm="1">
        <f t="array" ref="D4221">_xlfn.IFS(
AND(Tableau13[[#This Row],[Jours]]="W",Tableau13[[#This Row],[Colonne1]]="HC"),"Talon",
Tableau13[[#This Row],[Colonne1]]="HP","Consommation normale",
E4221="HC","Talon")</f>
        <v>Consommation normale</v>
      </c>
      <c r="E4221" s="3" t="str">
        <f>IF(OR(Tableau13[[#This Row],[Données]]-INT(Tableau13[[#This Row],[Données]])&lt;$J$2,Tableau13[[#This Row],[Données]]-INT(Tableau13[[#This Row],[Données]])&gt;=$I$2),"HC","HP")</f>
        <v>HP</v>
      </c>
      <c r="F4221" t="str">
        <f>IF(AND(Tableau13[[#This Row],[Jours]]="W",Tableau13[[#This Row],[Colonne1]]="HC")=TRUE, "Talon","Conso normale")</f>
        <v>Conso normale</v>
      </c>
    </row>
    <row r="4222" spans="1:6">
      <c r="A4222" s="6">
        <v>45260.305555555555</v>
      </c>
      <c r="B4222" s="7">
        <v>9.3333333300000003</v>
      </c>
      <c r="C4222" t="str">
        <f>IF(WEEKDAY(Tableau13[[#This Row],[Données]],11)&gt;5,"W","S")</f>
        <v>S</v>
      </c>
      <c r="D4222" t="str" cm="1">
        <f t="array" ref="D4222">_xlfn.IFS(
AND(Tableau13[[#This Row],[Jours]]="W",Tableau13[[#This Row],[Colonne1]]="HC"),"Talon",
Tableau13[[#This Row],[Colonne1]]="HP","Consommation normale",
E4222="HC","Talon")</f>
        <v>Consommation normale</v>
      </c>
      <c r="E4222" s="3" t="str">
        <f>IF(OR(Tableau13[[#This Row],[Données]]-INT(Tableau13[[#This Row],[Données]])&lt;$J$2,Tableau13[[#This Row],[Données]]-INT(Tableau13[[#This Row],[Données]])&gt;=$I$2),"HC","HP")</f>
        <v>HP</v>
      </c>
      <c r="F4222" t="str">
        <f>IF(AND(Tableau13[[#This Row],[Jours]]="W",Tableau13[[#This Row],[Colonne1]]="HC")=TRUE, "Talon","Conso normale")</f>
        <v>Conso normale</v>
      </c>
    </row>
    <row r="4223" spans="1:6">
      <c r="A4223" s="6">
        <v>45260.3125</v>
      </c>
      <c r="B4223" s="7">
        <v>8.6666666699999997</v>
      </c>
      <c r="C4223" t="str">
        <f>IF(WEEKDAY(Tableau13[[#This Row],[Données]],11)&gt;5,"W","S")</f>
        <v>S</v>
      </c>
      <c r="D4223" t="str" cm="1">
        <f t="array" ref="D4223">_xlfn.IFS(
AND(Tableau13[[#This Row],[Jours]]="W",Tableau13[[#This Row],[Colonne1]]="HC"),"Talon",
Tableau13[[#This Row],[Colonne1]]="HP","Consommation normale",
E4223="HC","Talon")</f>
        <v>Consommation normale</v>
      </c>
      <c r="E4223" s="3" t="str">
        <f>IF(OR(Tableau13[[#This Row],[Données]]-INT(Tableau13[[#This Row],[Données]])&lt;$J$2,Tableau13[[#This Row],[Données]]-INT(Tableau13[[#This Row],[Données]])&gt;=$I$2),"HC","HP")</f>
        <v>HP</v>
      </c>
      <c r="F4223" t="str">
        <f>IF(AND(Tableau13[[#This Row],[Jours]]="W",Tableau13[[#This Row],[Colonne1]]="HC")=TRUE, "Talon","Conso normale")</f>
        <v>Conso normale</v>
      </c>
    </row>
    <row r="4224" spans="1:6">
      <c r="A4224" s="6">
        <v>45260.319444444445</v>
      </c>
      <c r="B4224" s="7">
        <v>9.0833333300000003</v>
      </c>
      <c r="C4224" t="str">
        <f>IF(WEEKDAY(Tableau13[[#This Row],[Données]],11)&gt;5,"W","S")</f>
        <v>S</v>
      </c>
      <c r="D4224" t="str" cm="1">
        <f t="array" ref="D4224">_xlfn.IFS(
AND(Tableau13[[#This Row],[Jours]]="W",Tableau13[[#This Row],[Colonne1]]="HC"),"Talon",
Tableau13[[#This Row],[Colonne1]]="HP","Consommation normale",
E4224="HC","Talon")</f>
        <v>Consommation normale</v>
      </c>
      <c r="E4224" s="3" t="str">
        <f>IF(OR(Tableau13[[#This Row],[Données]]-INT(Tableau13[[#This Row],[Données]])&lt;$J$2,Tableau13[[#This Row],[Données]]-INT(Tableau13[[#This Row],[Données]])&gt;=$I$2),"HC","HP")</f>
        <v>HP</v>
      </c>
      <c r="F4224" t="str">
        <f>IF(AND(Tableau13[[#This Row],[Jours]]="W",Tableau13[[#This Row],[Colonne1]]="HC")=TRUE, "Talon","Conso normale")</f>
        <v>Conso normale</v>
      </c>
    </row>
    <row r="4225" spans="1:6">
      <c r="A4225" s="6">
        <v>45260.326388888891</v>
      </c>
      <c r="B4225" s="7">
        <v>9.8333333300000003</v>
      </c>
      <c r="C4225" t="str">
        <f>IF(WEEKDAY(Tableau13[[#This Row],[Données]],11)&gt;5,"W","S")</f>
        <v>S</v>
      </c>
      <c r="D4225" t="str" cm="1">
        <f t="array" ref="D4225">_xlfn.IFS(
AND(Tableau13[[#This Row],[Jours]]="W",Tableau13[[#This Row],[Colonne1]]="HC"),"Talon",
Tableau13[[#This Row],[Colonne1]]="HP","Consommation normale",
E4225="HC","Talon")</f>
        <v>Consommation normale</v>
      </c>
      <c r="E4225" s="3" t="str">
        <f>IF(OR(Tableau13[[#This Row],[Données]]-INT(Tableau13[[#This Row],[Données]])&lt;$J$2,Tableau13[[#This Row],[Données]]-INT(Tableau13[[#This Row],[Données]])&gt;=$I$2),"HC","HP")</f>
        <v>HP</v>
      </c>
      <c r="F4225" t="str">
        <f>IF(AND(Tableau13[[#This Row],[Jours]]="W",Tableau13[[#This Row],[Colonne1]]="HC")=TRUE, "Talon","Conso normale")</f>
        <v>Conso normale</v>
      </c>
    </row>
    <row r="4226" spans="1:6">
      <c r="A4226" s="6">
        <v>45260.333333333336</v>
      </c>
      <c r="B4226" s="7">
        <v>10.16666667</v>
      </c>
      <c r="C4226" t="str">
        <f>IF(WEEKDAY(Tableau13[[#This Row],[Données]],11)&gt;5,"W","S")</f>
        <v>S</v>
      </c>
      <c r="D4226" t="str" cm="1">
        <f t="array" ref="D4226">_xlfn.IFS(
AND(Tableau13[[#This Row],[Jours]]="W",Tableau13[[#This Row],[Colonne1]]="HC"),"Talon",
Tableau13[[#This Row],[Colonne1]]="HP","Consommation normale",
E4226="HC","Talon")</f>
        <v>Consommation normale</v>
      </c>
      <c r="E4226" s="3" t="str">
        <f>IF(OR(Tableau13[[#This Row],[Données]]-INT(Tableau13[[#This Row],[Données]])&lt;$J$2,Tableau13[[#This Row],[Données]]-INT(Tableau13[[#This Row],[Données]])&gt;=$I$2),"HC","HP")</f>
        <v>HP</v>
      </c>
      <c r="F4226" t="str">
        <f>IF(AND(Tableau13[[#This Row],[Jours]]="W",Tableau13[[#This Row],[Colonne1]]="HC")=TRUE, "Talon","Conso normale")</f>
        <v>Conso normale</v>
      </c>
    </row>
    <row r="4227" spans="1:6">
      <c r="A4227" s="6">
        <v>45260.340277777781</v>
      </c>
      <c r="B4227" s="7">
        <v>10.33333333</v>
      </c>
      <c r="C4227" t="str">
        <f>IF(WEEKDAY(Tableau13[[#This Row],[Données]],11)&gt;5,"W","S")</f>
        <v>S</v>
      </c>
      <c r="D4227" t="str" cm="1">
        <f t="array" ref="D4227">_xlfn.IFS(
AND(Tableau13[[#This Row],[Jours]]="W",Tableau13[[#This Row],[Colonne1]]="HC"),"Talon",
Tableau13[[#This Row],[Colonne1]]="HP","Consommation normale",
E4227="HC","Talon")</f>
        <v>Consommation normale</v>
      </c>
      <c r="E4227" s="3" t="str">
        <f>IF(OR(Tableau13[[#This Row],[Données]]-INT(Tableau13[[#This Row],[Données]])&lt;$J$2,Tableau13[[#This Row],[Données]]-INT(Tableau13[[#This Row],[Données]])&gt;=$I$2),"HC","HP")</f>
        <v>HP</v>
      </c>
      <c r="F4227" t="str">
        <f>IF(AND(Tableau13[[#This Row],[Jours]]="W",Tableau13[[#This Row],[Colonne1]]="HC")=TRUE, "Talon","Conso normale")</f>
        <v>Conso normale</v>
      </c>
    </row>
    <row r="4228" spans="1:6">
      <c r="A4228" s="6">
        <v>45260.347222222219</v>
      </c>
      <c r="B4228" s="7">
        <v>10.25</v>
      </c>
      <c r="C4228" t="str">
        <f>IF(WEEKDAY(Tableau13[[#This Row],[Données]],11)&gt;5,"W","S")</f>
        <v>S</v>
      </c>
      <c r="D4228" t="str" cm="1">
        <f t="array" ref="D4228">_xlfn.IFS(
AND(Tableau13[[#This Row],[Jours]]="W",Tableau13[[#This Row],[Colonne1]]="HC"),"Talon",
Tableau13[[#This Row],[Colonne1]]="HP","Consommation normale",
E4228="HC","Talon")</f>
        <v>Consommation normale</v>
      </c>
      <c r="E4228" s="3" t="str">
        <f>IF(OR(Tableau13[[#This Row],[Données]]-INT(Tableau13[[#This Row],[Données]])&lt;$J$2,Tableau13[[#This Row],[Données]]-INT(Tableau13[[#This Row],[Données]])&gt;=$I$2),"HC","HP")</f>
        <v>HP</v>
      </c>
      <c r="F4228" t="str">
        <f>IF(AND(Tableau13[[#This Row],[Jours]]="W",Tableau13[[#This Row],[Colonne1]]="HC")=TRUE, "Talon","Conso normale")</f>
        <v>Conso normale</v>
      </c>
    </row>
    <row r="4229" spans="1:6">
      <c r="A4229" s="6">
        <v>45260.354166666664</v>
      </c>
      <c r="B4229" s="7">
        <v>10.08333333</v>
      </c>
      <c r="C4229" t="str">
        <f>IF(WEEKDAY(Tableau13[[#This Row],[Données]],11)&gt;5,"W","S")</f>
        <v>S</v>
      </c>
      <c r="D4229" t="str" cm="1">
        <f t="array" ref="D4229">_xlfn.IFS(
AND(Tableau13[[#This Row],[Jours]]="W",Tableau13[[#This Row],[Colonne1]]="HC"),"Talon",
Tableau13[[#This Row],[Colonne1]]="HP","Consommation normale",
E4229="HC","Talon")</f>
        <v>Consommation normale</v>
      </c>
      <c r="E4229" s="3" t="str">
        <f>IF(OR(Tableau13[[#This Row],[Données]]-INT(Tableau13[[#This Row],[Données]])&lt;$J$2,Tableau13[[#This Row],[Données]]-INT(Tableau13[[#This Row],[Données]])&gt;=$I$2),"HC","HP")</f>
        <v>HP</v>
      </c>
      <c r="F4229" t="str">
        <f>IF(AND(Tableau13[[#This Row],[Jours]]="W",Tableau13[[#This Row],[Colonne1]]="HC")=TRUE, "Talon","Conso normale")</f>
        <v>Conso normale</v>
      </c>
    </row>
    <row r="4230" spans="1:6">
      <c r="A4230" s="6">
        <v>45260.361111111109</v>
      </c>
      <c r="B4230" s="7">
        <v>10.08333333</v>
      </c>
      <c r="C4230" t="str">
        <f>IF(WEEKDAY(Tableau13[[#This Row],[Données]],11)&gt;5,"W","S")</f>
        <v>S</v>
      </c>
      <c r="D4230" t="str" cm="1">
        <f t="array" ref="D4230">_xlfn.IFS(
AND(Tableau13[[#This Row],[Jours]]="W",Tableau13[[#This Row],[Colonne1]]="HC"),"Talon",
Tableau13[[#This Row],[Colonne1]]="HP","Consommation normale",
E4230="HC","Talon")</f>
        <v>Consommation normale</v>
      </c>
      <c r="E4230" s="3" t="str">
        <f>IF(OR(Tableau13[[#This Row],[Données]]-INT(Tableau13[[#This Row],[Données]])&lt;$J$2,Tableau13[[#This Row],[Données]]-INT(Tableau13[[#This Row],[Données]])&gt;=$I$2),"HC","HP")</f>
        <v>HP</v>
      </c>
      <c r="F4230" t="str">
        <f>IF(AND(Tableau13[[#This Row],[Jours]]="W",Tableau13[[#This Row],[Colonne1]]="HC")=TRUE, "Talon","Conso normale")</f>
        <v>Conso normale</v>
      </c>
    </row>
    <row r="4231" spans="1:6">
      <c r="A4231" s="6">
        <v>45260.368055555555</v>
      </c>
      <c r="B4231" s="7">
        <v>9.6666666699999997</v>
      </c>
      <c r="C4231" t="str">
        <f>IF(WEEKDAY(Tableau13[[#This Row],[Données]],11)&gt;5,"W","S")</f>
        <v>S</v>
      </c>
      <c r="D4231" t="str" cm="1">
        <f t="array" ref="D4231">_xlfn.IFS(
AND(Tableau13[[#This Row],[Jours]]="W",Tableau13[[#This Row],[Colonne1]]="HC"),"Talon",
Tableau13[[#This Row],[Colonne1]]="HP","Consommation normale",
E4231="HC","Talon")</f>
        <v>Consommation normale</v>
      </c>
      <c r="E4231" s="3" t="str">
        <f>IF(OR(Tableau13[[#This Row],[Données]]-INT(Tableau13[[#This Row],[Données]])&lt;$J$2,Tableau13[[#This Row],[Données]]-INT(Tableau13[[#This Row],[Données]])&gt;=$I$2),"HC","HP")</f>
        <v>HP</v>
      </c>
      <c r="F4231" t="str">
        <f>IF(AND(Tableau13[[#This Row],[Jours]]="W",Tableau13[[#This Row],[Colonne1]]="HC")=TRUE, "Talon","Conso normale")</f>
        <v>Conso normale</v>
      </c>
    </row>
    <row r="4232" spans="1:6">
      <c r="A4232" s="6">
        <v>45260.375</v>
      </c>
      <c r="B4232" s="7">
        <v>9.5833333300000003</v>
      </c>
      <c r="C4232" t="str">
        <f>IF(WEEKDAY(Tableau13[[#This Row],[Données]],11)&gt;5,"W","S")</f>
        <v>S</v>
      </c>
      <c r="D4232" t="str" cm="1">
        <f t="array" ref="D4232">_xlfn.IFS(
AND(Tableau13[[#This Row],[Jours]]="W",Tableau13[[#This Row],[Colonne1]]="HC"),"Talon",
Tableau13[[#This Row],[Colonne1]]="HP","Consommation normale",
E4232="HC","Talon")</f>
        <v>Consommation normale</v>
      </c>
      <c r="E4232" s="3" t="str">
        <f>IF(OR(Tableau13[[#This Row],[Données]]-INT(Tableau13[[#This Row],[Données]])&lt;$J$2,Tableau13[[#This Row],[Données]]-INT(Tableau13[[#This Row],[Données]])&gt;=$I$2),"HC","HP")</f>
        <v>HP</v>
      </c>
      <c r="F4232" t="str">
        <f>IF(AND(Tableau13[[#This Row],[Jours]]="W",Tableau13[[#This Row],[Colonne1]]="HC")=TRUE, "Talon","Conso normale")</f>
        <v>Conso normale</v>
      </c>
    </row>
    <row r="4233" spans="1:6">
      <c r="A4233" s="6">
        <v>45260.381944444445</v>
      </c>
      <c r="B4233" s="7">
        <v>9.5</v>
      </c>
      <c r="C4233" t="str">
        <f>IF(WEEKDAY(Tableau13[[#This Row],[Données]],11)&gt;5,"W","S")</f>
        <v>S</v>
      </c>
      <c r="D4233" t="str" cm="1">
        <f t="array" ref="D4233">_xlfn.IFS(
AND(Tableau13[[#This Row],[Jours]]="W",Tableau13[[#This Row],[Colonne1]]="HC"),"Talon",
Tableau13[[#This Row],[Colonne1]]="HP","Consommation normale",
E4233="HC","Talon")</f>
        <v>Consommation normale</v>
      </c>
      <c r="E4233" s="3" t="str">
        <f>IF(OR(Tableau13[[#This Row],[Données]]-INT(Tableau13[[#This Row],[Données]])&lt;$J$2,Tableau13[[#This Row],[Données]]-INT(Tableau13[[#This Row],[Données]])&gt;=$I$2),"HC","HP")</f>
        <v>HP</v>
      </c>
      <c r="F4233" t="str">
        <f>IF(AND(Tableau13[[#This Row],[Jours]]="W",Tableau13[[#This Row],[Colonne1]]="HC")=TRUE, "Talon","Conso normale")</f>
        <v>Conso normale</v>
      </c>
    </row>
    <row r="4234" spans="1:6">
      <c r="A4234" s="6">
        <v>45260.388888888891</v>
      </c>
      <c r="B4234" s="7">
        <v>9.75</v>
      </c>
      <c r="C4234" t="str">
        <f>IF(WEEKDAY(Tableau13[[#This Row],[Données]],11)&gt;5,"W","S")</f>
        <v>S</v>
      </c>
      <c r="D4234" t="str" cm="1">
        <f t="array" ref="D4234">_xlfn.IFS(
AND(Tableau13[[#This Row],[Jours]]="W",Tableau13[[#This Row],[Colonne1]]="HC"),"Talon",
Tableau13[[#This Row],[Colonne1]]="HP","Consommation normale",
E4234="HC","Talon")</f>
        <v>Consommation normale</v>
      </c>
      <c r="E4234" s="3" t="str">
        <f>IF(OR(Tableau13[[#This Row],[Données]]-INT(Tableau13[[#This Row],[Données]])&lt;$J$2,Tableau13[[#This Row],[Données]]-INT(Tableau13[[#This Row],[Données]])&gt;=$I$2),"HC","HP")</f>
        <v>HP</v>
      </c>
      <c r="F4234" t="str">
        <f>IF(AND(Tableau13[[#This Row],[Jours]]="W",Tableau13[[#This Row],[Colonne1]]="HC")=TRUE, "Talon","Conso normale")</f>
        <v>Conso normale</v>
      </c>
    </row>
    <row r="4235" spans="1:6">
      <c r="A4235" s="6">
        <v>45260.395833333336</v>
      </c>
      <c r="B4235" s="7">
        <v>10.08333333</v>
      </c>
      <c r="C4235" t="str">
        <f>IF(WEEKDAY(Tableau13[[#This Row],[Données]],11)&gt;5,"W","S")</f>
        <v>S</v>
      </c>
      <c r="D4235" t="str" cm="1">
        <f t="array" ref="D4235">_xlfn.IFS(
AND(Tableau13[[#This Row],[Jours]]="W",Tableau13[[#This Row],[Colonne1]]="HC"),"Talon",
Tableau13[[#This Row],[Colonne1]]="HP","Consommation normale",
E4235="HC","Talon")</f>
        <v>Consommation normale</v>
      </c>
      <c r="E4235" s="3" t="str">
        <f>IF(OR(Tableau13[[#This Row],[Données]]-INT(Tableau13[[#This Row],[Données]])&lt;$J$2,Tableau13[[#This Row],[Données]]-INT(Tableau13[[#This Row],[Données]])&gt;=$I$2),"HC","HP")</f>
        <v>HP</v>
      </c>
      <c r="F4235" t="str">
        <f>IF(AND(Tableau13[[#This Row],[Jours]]="W",Tableau13[[#This Row],[Colonne1]]="HC")=TRUE, "Talon","Conso normale")</f>
        <v>Conso normale</v>
      </c>
    </row>
    <row r="4236" spans="1:6">
      <c r="A4236" s="6">
        <v>45260.402777777781</v>
      </c>
      <c r="B4236" s="7">
        <v>10.16666667</v>
      </c>
      <c r="C4236" t="str">
        <f>IF(WEEKDAY(Tableau13[[#This Row],[Données]],11)&gt;5,"W","S")</f>
        <v>S</v>
      </c>
      <c r="D4236" t="str" cm="1">
        <f t="array" ref="D4236">_xlfn.IFS(
AND(Tableau13[[#This Row],[Jours]]="W",Tableau13[[#This Row],[Colonne1]]="HC"),"Talon",
Tableau13[[#This Row],[Colonne1]]="HP","Consommation normale",
E4236="HC","Talon")</f>
        <v>Consommation normale</v>
      </c>
      <c r="E4236" s="3" t="str">
        <f>IF(OR(Tableau13[[#This Row],[Données]]-INT(Tableau13[[#This Row],[Données]])&lt;$J$2,Tableau13[[#This Row],[Données]]-INT(Tableau13[[#This Row],[Données]])&gt;=$I$2),"HC","HP")</f>
        <v>HP</v>
      </c>
      <c r="F4236" t="str">
        <f>IF(AND(Tableau13[[#This Row],[Jours]]="W",Tableau13[[#This Row],[Colonne1]]="HC")=TRUE, "Talon","Conso normale")</f>
        <v>Conso normale</v>
      </c>
    </row>
    <row r="4237" spans="1:6">
      <c r="A4237" s="6">
        <v>45260.409722222219</v>
      </c>
      <c r="B4237" s="7">
        <v>9.9166666699999997</v>
      </c>
      <c r="C4237" t="str">
        <f>IF(WEEKDAY(Tableau13[[#This Row],[Données]],11)&gt;5,"W","S")</f>
        <v>S</v>
      </c>
      <c r="D4237" t="str" cm="1">
        <f t="array" ref="D4237">_xlfn.IFS(
AND(Tableau13[[#This Row],[Jours]]="W",Tableau13[[#This Row],[Colonne1]]="HC"),"Talon",
Tableau13[[#This Row],[Colonne1]]="HP","Consommation normale",
E4237="HC","Talon")</f>
        <v>Consommation normale</v>
      </c>
      <c r="E4237" s="3" t="str">
        <f>IF(OR(Tableau13[[#This Row],[Données]]-INT(Tableau13[[#This Row],[Données]])&lt;$J$2,Tableau13[[#This Row],[Données]]-INT(Tableau13[[#This Row],[Données]])&gt;=$I$2),"HC","HP")</f>
        <v>HP</v>
      </c>
      <c r="F4237" t="str">
        <f>IF(AND(Tableau13[[#This Row],[Jours]]="W",Tableau13[[#This Row],[Colonne1]]="HC")=TRUE, "Talon","Conso normale")</f>
        <v>Conso normale</v>
      </c>
    </row>
    <row r="4238" spans="1:6">
      <c r="A4238" s="6">
        <v>45260.416666666664</v>
      </c>
      <c r="B4238" s="7">
        <v>10.08333333</v>
      </c>
      <c r="C4238" t="str">
        <f>IF(WEEKDAY(Tableau13[[#This Row],[Données]],11)&gt;5,"W","S")</f>
        <v>S</v>
      </c>
      <c r="D4238" t="str" cm="1">
        <f t="array" ref="D4238">_xlfn.IFS(
AND(Tableau13[[#This Row],[Jours]]="W",Tableau13[[#This Row],[Colonne1]]="HC"),"Talon",
Tableau13[[#This Row],[Colonne1]]="HP","Consommation normale",
E4238="HC","Talon")</f>
        <v>Consommation normale</v>
      </c>
      <c r="E4238" s="3" t="str">
        <f>IF(OR(Tableau13[[#This Row],[Données]]-INT(Tableau13[[#This Row],[Données]])&lt;$J$2,Tableau13[[#This Row],[Données]]-INT(Tableau13[[#This Row],[Données]])&gt;=$I$2),"HC","HP")</f>
        <v>HP</v>
      </c>
      <c r="F4238" t="str">
        <f>IF(AND(Tableau13[[#This Row],[Jours]]="W",Tableau13[[#This Row],[Colonne1]]="HC")=TRUE, "Talon","Conso normale")</f>
        <v>Conso normale</v>
      </c>
    </row>
    <row r="4239" spans="1:6">
      <c r="A4239" s="6">
        <v>45260.423611111109</v>
      </c>
      <c r="B4239" s="7">
        <v>10.33333333</v>
      </c>
      <c r="C4239" t="str">
        <f>IF(WEEKDAY(Tableau13[[#This Row],[Données]],11)&gt;5,"W","S")</f>
        <v>S</v>
      </c>
      <c r="D4239" t="str" cm="1">
        <f t="array" ref="D4239">_xlfn.IFS(
AND(Tableau13[[#This Row],[Jours]]="W",Tableau13[[#This Row],[Colonne1]]="HC"),"Talon",
Tableau13[[#This Row],[Colonne1]]="HP","Consommation normale",
E4239="HC","Talon")</f>
        <v>Consommation normale</v>
      </c>
      <c r="E4239" s="3" t="str">
        <f>IF(OR(Tableau13[[#This Row],[Données]]-INT(Tableau13[[#This Row],[Données]])&lt;$J$2,Tableau13[[#This Row],[Données]]-INT(Tableau13[[#This Row],[Données]])&gt;=$I$2),"HC","HP")</f>
        <v>HP</v>
      </c>
      <c r="F4239" t="str">
        <f>IF(AND(Tableau13[[#This Row],[Jours]]="W",Tableau13[[#This Row],[Colonne1]]="HC")=TRUE, "Talon","Conso normale")</f>
        <v>Conso normale</v>
      </c>
    </row>
    <row r="4240" spans="1:6">
      <c r="A4240" s="6">
        <v>45260.430555555555</v>
      </c>
      <c r="B4240" s="7">
        <v>9.8333333300000003</v>
      </c>
      <c r="C4240" t="str">
        <f>IF(WEEKDAY(Tableau13[[#This Row],[Données]],11)&gt;5,"W","S")</f>
        <v>S</v>
      </c>
      <c r="D4240" t="str" cm="1">
        <f t="array" ref="D4240">_xlfn.IFS(
AND(Tableau13[[#This Row],[Jours]]="W",Tableau13[[#This Row],[Colonne1]]="HC"),"Talon",
Tableau13[[#This Row],[Colonne1]]="HP","Consommation normale",
E4240="HC","Talon")</f>
        <v>Consommation normale</v>
      </c>
      <c r="E4240" s="3" t="str">
        <f>IF(OR(Tableau13[[#This Row],[Données]]-INT(Tableau13[[#This Row],[Données]])&lt;$J$2,Tableau13[[#This Row],[Données]]-INT(Tableau13[[#This Row],[Données]])&gt;=$I$2),"HC","HP")</f>
        <v>HP</v>
      </c>
      <c r="F4240" t="str">
        <f>IF(AND(Tableau13[[#This Row],[Jours]]="W",Tableau13[[#This Row],[Colonne1]]="HC")=TRUE, "Talon","Conso normale")</f>
        <v>Conso normale</v>
      </c>
    </row>
    <row r="4241" spans="1:6">
      <c r="A4241" s="6">
        <v>45260.4375</v>
      </c>
      <c r="B4241" s="7">
        <v>10.5</v>
      </c>
      <c r="C4241" t="str">
        <f>IF(WEEKDAY(Tableau13[[#This Row],[Données]],11)&gt;5,"W","S")</f>
        <v>S</v>
      </c>
      <c r="D4241" t="str" cm="1">
        <f t="array" ref="D4241">_xlfn.IFS(
AND(Tableau13[[#This Row],[Jours]]="W",Tableau13[[#This Row],[Colonne1]]="HC"),"Talon",
Tableau13[[#This Row],[Colonne1]]="HP","Consommation normale",
E4241="HC","Talon")</f>
        <v>Consommation normale</v>
      </c>
      <c r="E4241" s="3" t="str">
        <f>IF(OR(Tableau13[[#This Row],[Données]]-INT(Tableau13[[#This Row],[Données]])&lt;$J$2,Tableau13[[#This Row],[Données]]-INT(Tableau13[[#This Row],[Données]])&gt;=$I$2),"HC","HP")</f>
        <v>HP</v>
      </c>
      <c r="F4241" t="str">
        <f>IF(AND(Tableau13[[#This Row],[Jours]]="W",Tableau13[[#This Row],[Colonne1]]="HC")=TRUE, "Talon","Conso normale")</f>
        <v>Conso normale</v>
      </c>
    </row>
    <row r="4242" spans="1:6">
      <c r="A4242" s="6">
        <v>45260.444444444445</v>
      </c>
      <c r="B4242" s="7">
        <v>11.5</v>
      </c>
      <c r="C4242" t="str">
        <f>IF(WEEKDAY(Tableau13[[#This Row],[Données]],11)&gt;5,"W","S")</f>
        <v>S</v>
      </c>
      <c r="D4242" t="str" cm="1">
        <f t="array" ref="D4242">_xlfn.IFS(
AND(Tableau13[[#This Row],[Jours]]="W",Tableau13[[#This Row],[Colonne1]]="HC"),"Talon",
Tableau13[[#This Row],[Colonne1]]="HP","Consommation normale",
E4242="HC","Talon")</f>
        <v>Consommation normale</v>
      </c>
      <c r="E4242" s="3" t="str">
        <f>IF(OR(Tableau13[[#This Row],[Données]]-INT(Tableau13[[#This Row],[Données]])&lt;$J$2,Tableau13[[#This Row],[Données]]-INT(Tableau13[[#This Row],[Données]])&gt;=$I$2),"HC","HP")</f>
        <v>HP</v>
      </c>
      <c r="F4242" t="str">
        <f>IF(AND(Tableau13[[#This Row],[Jours]]="W",Tableau13[[#This Row],[Colonne1]]="HC")=TRUE, "Talon","Conso normale")</f>
        <v>Conso normale</v>
      </c>
    </row>
    <row r="4243" spans="1:6">
      <c r="A4243" s="6">
        <v>45260.451388888891</v>
      </c>
      <c r="B4243" s="7">
        <v>11.33333333</v>
      </c>
      <c r="C4243" t="str">
        <f>IF(WEEKDAY(Tableau13[[#This Row],[Données]],11)&gt;5,"W","S")</f>
        <v>S</v>
      </c>
      <c r="D4243" t="str" cm="1">
        <f t="array" ref="D4243">_xlfn.IFS(
AND(Tableau13[[#This Row],[Jours]]="W",Tableau13[[#This Row],[Colonne1]]="HC"),"Talon",
Tableau13[[#This Row],[Colonne1]]="HP","Consommation normale",
E4243="HC","Talon")</f>
        <v>Consommation normale</v>
      </c>
      <c r="E4243" s="3" t="str">
        <f>IF(OR(Tableau13[[#This Row],[Données]]-INT(Tableau13[[#This Row],[Données]])&lt;$J$2,Tableau13[[#This Row],[Données]]-INT(Tableau13[[#This Row],[Données]])&gt;=$I$2),"HC","HP")</f>
        <v>HP</v>
      </c>
      <c r="F4243" t="str">
        <f>IF(AND(Tableau13[[#This Row],[Jours]]="W",Tableau13[[#This Row],[Colonne1]]="HC")=TRUE, "Talon","Conso normale")</f>
        <v>Conso normale</v>
      </c>
    </row>
    <row r="4244" spans="1:6">
      <c r="A4244" s="6">
        <v>45260.458333333336</v>
      </c>
      <c r="B4244" s="7">
        <v>11.41666667</v>
      </c>
      <c r="C4244" t="str">
        <f>IF(WEEKDAY(Tableau13[[#This Row],[Données]],11)&gt;5,"W","S")</f>
        <v>S</v>
      </c>
      <c r="D4244" t="str" cm="1">
        <f t="array" ref="D4244">_xlfn.IFS(
AND(Tableau13[[#This Row],[Jours]]="W",Tableau13[[#This Row],[Colonne1]]="HC"),"Talon",
Tableau13[[#This Row],[Colonne1]]="HP","Consommation normale",
E4244="HC","Talon")</f>
        <v>Consommation normale</v>
      </c>
      <c r="E4244" s="3" t="str">
        <f>IF(OR(Tableau13[[#This Row],[Données]]-INT(Tableau13[[#This Row],[Données]])&lt;$J$2,Tableau13[[#This Row],[Données]]-INT(Tableau13[[#This Row],[Données]])&gt;=$I$2),"HC","HP")</f>
        <v>HP</v>
      </c>
      <c r="F4244" t="str">
        <f>IF(AND(Tableau13[[#This Row],[Jours]]="W",Tableau13[[#This Row],[Colonne1]]="HC")=TRUE, "Talon","Conso normale")</f>
        <v>Conso normale</v>
      </c>
    </row>
    <row r="4245" spans="1:6">
      <c r="A4245" s="6">
        <v>45260.465277777781</v>
      </c>
      <c r="B4245" s="7">
        <v>10.33333333</v>
      </c>
      <c r="C4245" t="str">
        <f>IF(WEEKDAY(Tableau13[[#This Row],[Données]],11)&gt;5,"W","S")</f>
        <v>S</v>
      </c>
      <c r="D4245" t="str" cm="1">
        <f t="array" ref="D4245">_xlfn.IFS(
AND(Tableau13[[#This Row],[Jours]]="W",Tableau13[[#This Row],[Colonne1]]="HC"),"Talon",
Tableau13[[#This Row],[Colonne1]]="HP","Consommation normale",
E4245="HC","Talon")</f>
        <v>Consommation normale</v>
      </c>
      <c r="E4245" s="3" t="str">
        <f>IF(OR(Tableau13[[#This Row],[Données]]-INT(Tableau13[[#This Row],[Données]])&lt;$J$2,Tableau13[[#This Row],[Données]]-INT(Tableau13[[#This Row],[Données]])&gt;=$I$2),"HC","HP")</f>
        <v>HP</v>
      </c>
      <c r="F4245" t="str">
        <f>IF(AND(Tableau13[[#This Row],[Jours]]="W",Tableau13[[#This Row],[Colonne1]]="HC")=TRUE, "Talon","Conso normale")</f>
        <v>Conso normale</v>
      </c>
    </row>
    <row r="4246" spans="1:6">
      <c r="A4246" s="6">
        <v>45260.472222222219</v>
      </c>
      <c r="B4246" s="7">
        <v>10.91666667</v>
      </c>
      <c r="C4246" t="str">
        <f>IF(WEEKDAY(Tableau13[[#This Row],[Données]],11)&gt;5,"W","S")</f>
        <v>S</v>
      </c>
      <c r="D4246" t="str" cm="1">
        <f t="array" ref="D4246">_xlfn.IFS(
AND(Tableau13[[#This Row],[Jours]]="W",Tableau13[[#This Row],[Colonne1]]="HC"),"Talon",
Tableau13[[#This Row],[Colonne1]]="HP","Consommation normale",
E4246="HC","Talon")</f>
        <v>Consommation normale</v>
      </c>
      <c r="E4246" s="3" t="str">
        <f>IF(OR(Tableau13[[#This Row],[Données]]-INT(Tableau13[[#This Row],[Données]])&lt;$J$2,Tableau13[[#This Row],[Données]]-INT(Tableau13[[#This Row],[Données]])&gt;=$I$2),"HC","HP")</f>
        <v>HP</v>
      </c>
      <c r="F4246" t="str">
        <f>IF(AND(Tableau13[[#This Row],[Jours]]="W",Tableau13[[#This Row],[Colonne1]]="HC")=TRUE, "Talon","Conso normale")</f>
        <v>Conso normale</v>
      </c>
    </row>
    <row r="4247" spans="1:6">
      <c r="A4247" s="6">
        <v>45260.479166666664</v>
      </c>
      <c r="B4247" s="7">
        <v>9.75</v>
      </c>
      <c r="C4247" t="str">
        <f>IF(WEEKDAY(Tableau13[[#This Row],[Données]],11)&gt;5,"W","S")</f>
        <v>S</v>
      </c>
      <c r="D4247" t="str" cm="1">
        <f t="array" ref="D4247">_xlfn.IFS(
AND(Tableau13[[#This Row],[Jours]]="W",Tableau13[[#This Row],[Colonne1]]="HC"),"Talon",
Tableau13[[#This Row],[Colonne1]]="HP","Consommation normale",
E4247="HC","Talon")</f>
        <v>Consommation normale</v>
      </c>
      <c r="E4247" s="3" t="str">
        <f>IF(OR(Tableau13[[#This Row],[Données]]-INT(Tableau13[[#This Row],[Données]])&lt;$J$2,Tableau13[[#This Row],[Données]]-INT(Tableau13[[#This Row],[Données]])&gt;=$I$2),"HC","HP")</f>
        <v>HP</v>
      </c>
      <c r="F4247" t="str">
        <f>IF(AND(Tableau13[[#This Row],[Jours]]="W",Tableau13[[#This Row],[Colonne1]]="HC")=TRUE, "Talon","Conso normale")</f>
        <v>Conso normale</v>
      </c>
    </row>
    <row r="4248" spans="1:6">
      <c r="A4248" s="6">
        <v>45260.486111111109</v>
      </c>
      <c r="B4248" s="7">
        <v>8.0833333300000003</v>
      </c>
      <c r="C4248" t="str">
        <f>IF(WEEKDAY(Tableau13[[#This Row],[Données]],11)&gt;5,"W","S")</f>
        <v>S</v>
      </c>
      <c r="D4248" t="str" cm="1">
        <f t="array" ref="D4248">_xlfn.IFS(
AND(Tableau13[[#This Row],[Jours]]="W",Tableau13[[#This Row],[Colonne1]]="HC"),"Talon",
Tableau13[[#This Row],[Colonne1]]="HP","Consommation normale",
E4248="HC","Talon")</f>
        <v>Consommation normale</v>
      </c>
      <c r="E4248" s="3" t="str">
        <f>IF(OR(Tableau13[[#This Row],[Données]]-INT(Tableau13[[#This Row],[Données]])&lt;$J$2,Tableau13[[#This Row],[Données]]-INT(Tableau13[[#This Row],[Données]])&gt;=$I$2),"HC","HP")</f>
        <v>HP</v>
      </c>
      <c r="F4248" t="str">
        <f>IF(AND(Tableau13[[#This Row],[Jours]]="W",Tableau13[[#This Row],[Colonne1]]="HC")=TRUE, "Talon","Conso normale")</f>
        <v>Conso normale</v>
      </c>
    </row>
    <row r="4249" spans="1:6">
      <c r="A4249" s="6">
        <v>45260.493055555555</v>
      </c>
      <c r="B4249" s="7">
        <v>9.1666666699999997</v>
      </c>
      <c r="C4249" t="str">
        <f>IF(WEEKDAY(Tableau13[[#This Row],[Données]],11)&gt;5,"W","S")</f>
        <v>S</v>
      </c>
      <c r="D4249" t="str" cm="1">
        <f t="array" ref="D4249">_xlfn.IFS(
AND(Tableau13[[#This Row],[Jours]]="W",Tableau13[[#This Row],[Colonne1]]="HC"),"Talon",
Tableau13[[#This Row],[Colonne1]]="HP","Consommation normale",
E4249="HC","Talon")</f>
        <v>Consommation normale</v>
      </c>
      <c r="E4249" s="3" t="str">
        <f>IF(OR(Tableau13[[#This Row],[Données]]-INT(Tableau13[[#This Row],[Données]])&lt;$J$2,Tableau13[[#This Row],[Données]]-INT(Tableau13[[#This Row],[Données]])&gt;=$I$2),"HC","HP")</f>
        <v>HP</v>
      </c>
      <c r="F4249" t="str">
        <f>IF(AND(Tableau13[[#This Row],[Jours]]="W",Tableau13[[#This Row],[Colonne1]]="HC")=TRUE, "Talon","Conso normale")</f>
        <v>Conso normale</v>
      </c>
    </row>
    <row r="4250" spans="1:6">
      <c r="A4250" s="6">
        <v>45260.5</v>
      </c>
      <c r="B4250" s="7">
        <v>10.5</v>
      </c>
      <c r="C4250" t="str">
        <f>IF(WEEKDAY(Tableau13[[#This Row],[Données]],11)&gt;5,"W","S")</f>
        <v>S</v>
      </c>
      <c r="D4250" t="str" cm="1">
        <f t="array" ref="D4250">_xlfn.IFS(
AND(Tableau13[[#This Row],[Jours]]="W",Tableau13[[#This Row],[Colonne1]]="HC"),"Talon",
Tableau13[[#This Row],[Colonne1]]="HP","Consommation normale",
E4250="HC","Talon")</f>
        <v>Consommation normale</v>
      </c>
      <c r="E4250" s="3" t="str">
        <f>IF(OR(Tableau13[[#This Row],[Données]]-INT(Tableau13[[#This Row],[Données]])&lt;$J$2,Tableau13[[#This Row],[Données]]-INT(Tableau13[[#This Row],[Données]])&gt;=$I$2),"HC","HP")</f>
        <v>HP</v>
      </c>
      <c r="F4250" t="str">
        <f>IF(AND(Tableau13[[#This Row],[Jours]]="W",Tableau13[[#This Row],[Colonne1]]="HC")=TRUE, "Talon","Conso normale")</f>
        <v>Conso normale</v>
      </c>
    </row>
    <row r="4251" spans="1:6">
      <c r="A4251" s="6">
        <v>45260.506944444445</v>
      </c>
      <c r="B4251" s="7">
        <v>10.33333333</v>
      </c>
      <c r="C4251" t="str">
        <f>IF(WEEKDAY(Tableau13[[#This Row],[Données]],11)&gt;5,"W","S")</f>
        <v>S</v>
      </c>
      <c r="D4251" t="str" cm="1">
        <f t="array" ref="D4251">_xlfn.IFS(
AND(Tableau13[[#This Row],[Jours]]="W",Tableau13[[#This Row],[Colonne1]]="HC"),"Talon",
Tableau13[[#This Row],[Colonne1]]="HP","Consommation normale",
E4251="HC","Talon")</f>
        <v>Consommation normale</v>
      </c>
      <c r="E4251" s="3" t="str">
        <f>IF(OR(Tableau13[[#This Row],[Données]]-INT(Tableau13[[#This Row],[Données]])&lt;$J$2,Tableau13[[#This Row],[Données]]-INT(Tableau13[[#This Row],[Données]])&gt;=$I$2),"HC","HP")</f>
        <v>HP</v>
      </c>
      <c r="F4251" t="str">
        <f>IF(AND(Tableau13[[#This Row],[Jours]]="W",Tableau13[[#This Row],[Colonne1]]="HC")=TRUE, "Talon","Conso normale")</f>
        <v>Conso normale</v>
      </c>
    </row>
    <row r="4252" spans="1:6">
      <c r="A4252" s="6">
        <v>45260.513888888891</v>
      </c>
      <c r="B4252" s="7">
        <v>10</v>
      </c>
      <c r="C4252" t="str">
        <f>IF(WEEKDAY(Tableau13[[#This Row],[Données]],11)&gt;5,"W","S")</f>
        <v>S</v>
      </c>
      <c r="D4252" t="str" cm="1">
        <f t="array" ref="D4252">_xlfn.IFS(
AND(Tableau13[[#This Row],[Jours]]="W",Tableau13[[#This Row],[Colonne1]]="HC"),"Talon",
Tableau13[[#This Row],[Colonne1]]="HP","Consommation normale",
E4252="HC","Talon")</f>
        <v>Consommation normale</v>
      </c>
      <c r="E4252" s="3" t="str">
        <f>IF(OR(Tableau13[[#This Row],[Données]]-INT(Tableau13[[#This Row],[Données]])&lt;$J$2,Tableau13[[#This Row],[Données]]-INT(Tableau13[[#This Row],[Données]])&gt;=$I$2),"HC","HP")</f>
        <v>HP</v>
      </c>
      <c r="F4252" t="str">
        <f>IF(AND(Tableau13[[#This Row],[Jours]]="W",Tableau13[[#This Row],[Colonne1]]="HC")=TRUE, "Talon","Conso normale")</f>
        <v>Conso normale</v>
      </c>
    </row>
    <row r="4253" spans="1:6">
      <c r="A4253" s="6">
        <v>45260.520833333336</v>
      </c>
      <c r="B4253" s="7">
        <v>9.8333333300000003</v>
      </c>
      <c r="C4253" t="str">
        <f>IF(WEEKDAY(Tableau13[[#This Row],[Données]],11)&gt;5,"W","S")</f>
        <v>S</v>
      </c>
      <c r="D4253" t="str" cm="1">
        <f t="array" ref="D4253">_xlfn.IFS(
AND(Tableau13[[#This Row],[Jours]]="W",Tableau13[[#This Row],[Colonne1]]="HC"),"Talon",
Tableau13[[#This Row],[Colonne1]]="HP","Consommation normale",
E4253="HC","Talon")</f>
        <v>Consommation normale</v>
      </c>
      <c r="E4253" s="3" t="str">
        <f>IF(OR(Tableau13[[#This Row],[Données]]-INT(Tableau13[[#This Row],[Données]])&lt;$J$2,Tableau13[[#This Row],[Données]]-INT(Tableau13[[#This Row],[Données]])&gt;=$I$2),"HC","HP")</f>
        <v>HP</v>
      </c>
      <c r="F4253" t="str">
        <f>IF(AND(Tableau13[[#This Row],[Jours]]="W",Tableau13[[#This Row],[Colonne1]]="HC")=TRUE, "Talon","Conso normale")</f>
        <v>Conso normale</v>
      </c>
    </row>
    <row r="4254" spans="1:6">
      <c r="A4254" s="6">
        <v>45260.527777777781</v>
      </c>
      <c r="B4254" s="7">
        <v>10.33333333</v>
      </c>
      <c r="C4254" t="str">
        <f>IF(WEEKDAY(Tableau13[[#This Row],[Données]],11)&gt;5,"W","S")</f>
        <v>S</v>
      </c>
      <c r="D4254" t="str" cm="1">
        <f t="array" ref="D4254">_xlfn.IFS(
AND(Tableau13[[#This Row],[Jours]]="W",Tableau13[[#This Row],[Colonne1]]="HC"),"Talon",
Tableau13[[#This Row],[Colonne1]]="HP","Consommation normale",
E4254="HC","Talon")</f>
        <v>Consommation normale</v>
      </c>
      <c r="E4254" s="3" t="str">
        <f>IF(OR(Tableau13[[#This Row],[Données]]-INT(Tableau13[[#This Row],[Données]])&lt;$J$2,Tableau13[[#This Row],[Données]]-INT(Tableau13[[#This Row],[Données]])&gt;=$I$2),"HC","HP")</f>
        <v>HP</v>
      </c>
      <c r="F4254" t="str">
        <f>IF(AND(Tableau13[[#This Row],[Jours]]="W",Tableau13[[#This Row],[Colonne1]]="HC")=TRUE, "Talon","Conso normale")</f>
        <v>Conso normale</v>
      </c>
    </row>
    <row r="4255" spans="1:6">
      <c r="A4255" s="6">
        <v>45260.534722222219</v>
      </c>
      <c r="B4255" s="7">
        <v>9.8333333300000003</v>
      </c>
      <c r="C4255" t="str">
        <f>IF(WEEKDAY(Tableau13[[#This Row],[Données]],11)&gt;5,"W","S")</f>
        <v>S</v>
      </c>
      <c r="D4255" t="str" cm="1">
        <f t="array" ref="D4255">_xlfn.IFS(
AND(Tableau13[[#This Row],[Jours]]="W",Tableau13[[#This Row],[Colonne1]]="HC"),"Talon",
Tableau13[[#This Row],[Colonne1]]="HP","Consommation normale",
E4255="HC","Talon")</f>
        <v>Consommation normale</v>
      </c>
      <c r="E4255" s="3" t="str">
        <f>IF(OR(Tableau13[[#This Row],[Données]]-INT(Tableau13[[#This Row],[Données]])&lt;$J$2,Tableau13[[#This Row],[Données]]-INT(Tableau13[[#This Row],[Données]])&gt;=$I$2),"HC","HP")</f>
        <v>HP</v>
      </c>
      <c r="F4255" t="str">
        <f>IF(AND(Tableau13[[#This Row],[Jours]]="W",Tableau13[[#This Row],[Colonne1]]="HC")=TRUE, "Talon","Conso normale")</f>
        <v>Conso normale</v>
      </c>
    </row>
    <row r="4256" spans="1:6">
      <c r="A4256" s="6">
        <v>45260.541666666664</v>
      </c>
      <c r="B4256" s="7">
        <v>9.75</v>
      </c>
      <c r="C4256" t="str">
        <f>IF(WEEKDAY(Tableau13[[#This Row],[Données]],11)&gt;5,"W","S")</f>
        <v>S</v>
      </c>
      <c r="D4256" t="str" cm="1">
        <f t="array" ref="D4256">_xlfn.IFS(
AND(Tableau13[[#This Row],[Jours]]="W",Tableau13[[#This Row],[Colonne1]]="HC"),"Talon",
Tableau13[[#This Row],[Colonne1]]="HP","Consommation normale",
E4256="HC","Talon")</f>
        <v>Consommation normale</v>
      </c>
      <c r="E4256" s="3" t="str">
        <f>IF(OR(Tableau13[[#This Row],[Données]]-INT(Tableau13[[#This Row],[Données]])&lt;$J$2,Tableau13[[#This Row],[Données]]-INT(Tableau13[[#This Row],[Données]])&gt;=$I$2),"HC","HP")</f>
        <v>HP</v>
      </c>
      <c r="F4256" t="str">
        <f>IF(AND(Tableau13[[#This Row],[Jours]]="W",Tableau13[[#This Row],[Colonne1]]="HC")=TRUE, "Talon","Conso normale")</f>
        <v>Conso normale</v>
      </c>
    </row>
    <row r="4257" spans="1:6">
      <c r="A4257" s="6">
        <v>45260.548611111109</v>
      </c>
      <c r="B4257" s="7">
        <v>11.16666667</v>
      </c>
      <c r="C4257" t="str">
        <f>IF(WEEKDAY(Tableau13[[#This Row],[Données]],11)&gt;5,"W","S")</f>
        <v>S</v>
      </c>
      <c r="D4257" t="str" cm="1">
        <f t="array" ref="D4257">_xlfn.IFS(
AND(Tableau13[[#This Row],[Jours]]="W",Tableau13[[#This Row],[Colonne1]]="HC"),"Talon",
Tableau13[[#This Row],[Colonne1]]="HP","Consommation normale",
E4257="HC","Talon")</f>
        <v>Consommation normale</v>
      </c>
      <c r="E4257" s="3" t="str">
        <f>IF(OR(Tableau13[[#This Row],[Données]]-INT(Tableau13[[#This Row],[Données]])&lt;$J$2,Tableau13[[#This Row],[Données]]-INT(Tableau13[[#This Row],[Données]])&gt;=$I$2),"HC","HP")</f>
        <v>HP</v>
      </c>
      <c r="F4257" t="str">
        <f>IF(AND(Tableau13[[#This Row],[Jours]]="W",Tableau13[[#This Row],[Colonne1]]="HC")=TRUE, "Talon","Conso normale")</f>
        <v>Conso normale</v>
      </c>
    </row>
    <row r="4258" spans="1:6">
      <c r="A4258" s="6">
        <v>45260.555555555555</v>
      </c>
      <c r="B4258" s="7">
        <v>10.33333333</v>
      </c>
      <c r="C4258" t="str">
        <f>IF(WEEKDAY(Tableau13[[#This Row],[Données]],11)&gt;5,"W","S")</f>
        <v>S</v>
      </c>
      <c r="D4258" t="str" cm="1">
        <f t="array" ref="D4258">_xlfn.IFS(
AND(Tableau13[[#This Row],[Jours]]="W",Tableau13[[#This Row],[Colonne1]]="HC"),"Talon",
Tableau13[[#This Row],[Colonne1]]="HP","Consommation normale",
E4258="HC","Talon")</f>
        <v>Consommation normale</v>
      </c>
      <c r="E4258" s="3" t="str">
        <f>IF(OR(Tableau13[[#This Row],[Données]]-INT(Tableau13[[#This Row],[Données]])&lt;$J$2,Tableau13[[#This Row],[Données]]-INT(Tableau13[[#This Row],[Données]])&gt;=$I$2),"HC","HP")</f>
        <v>HP</v>
      </c>
      <c r="F4258" t="str">
        <f>IF(AND(Tableau13[[#This Row],[Jours]]="W",Tableau13[[#This Row],[Colonne1]]="HC")=TRUE, "Talon","Conso normale")</f>
        <v>Conso normale</v>
      </c>
    </row>
    <row r="4259" spans="1:6">
      <c r="A4259" s="6">
        <v>45260.5625</v>
      </c>
      <c r="B4259" s="7">
        <v>9.6666666699999997</v>
      </c>
      <c r="C4259" t="str">
        <f>IF(WEEKDAY(Tableau13[[#This Row],[Données]],11)&gt;5,"W","S")</f>
        <v>S</v>
      </c>
      <c r="D4259" t="str" cm="1">
        <f t="array" ref="D4259">_xlfn.IFS(
AND(Tableau13[[#This Row],[Jours]]="W",Tableau13[[#This Row],[Colonne1]]="HC"),"Talon",
Tableau13[[#This Row],[Colonne1]]="HP","Consommation normale",
E4259="HC","Talon")</f>
        <v>Consommation normale</v>
      </c>
      <c r="E4259" s="3" t="str">
        <f>IF(OR(Tableau13[[#This Row],[Données]]-INT(Tableau13[[#This Row],[Données]])&lt;$J$2,Tableau13[[#This Row],[Données]]-INT(Tableau13[[#This Row],[Données]])&gt;=$I$2),"HC","HP")</f>
        <v>HP</v>
      </c>
      <c r="F4259" t="str">
        <f>IF(AND(Tableau13[[#This Row],[Jours]]="W",Tableau13[[#This Row],[Colonne1]]="HC")=TRUE, "Talon","Conso normale")</f>
        <v>Conso normale</v>
      </c>
    </row>
    <row r="4260" spans="1:6">
      <c r="A4260" s="6">
        <v>45260.569444444445</v>
      </c>
      <c r="B4260" s="7">
        <v>9.5</v>
      </c>
      <c r="C4260" t="str">
        <f>IF(WEEKDAY(Tableau13[[#This Row],[Données]],11)&gt;5,"W","S")</f>
        <v>S</v>
      </c>
      <c r="D4260" t="str" cm="1">
        <f t="array" ref="D4260">_xlfn.IFS(
AND(Tableau13[[#This Row],[Jours]]="W",Tableau13[[#This Row],[Colonne1]]="HC"),"Talon",
Tableau13[[#This Row],[Colonne1]]="HP","Consommation normale",
E4260="HC","Talon")</f>
        <v>Consommation normale</v>
      </c>
      <c r="E4260" s="3" t="str">
        <f>IF(OR(Tableau13[[#This Row],[Données]]-INT(Tableau13[[#This Row],[Données]])&lt;$J$2,Tableau13[[#This Row],[Données]]-INT(Tableau13[[#This Row],[Données]])&gt;=$I$2),"HC","HP")</f>
        <v>HP</v>
      </c>
      <c r="F4260" t="str">
        <f>IF(AND(Tableau13[[#This Row],[Jours]]="W",Tableau13[[#This Row],[Colonne1]]="HC")=TRUE, "Talon","Conso normale")</f>
        <v>Conso normale</v>
      </c>
    </row>
    <row r="4261" spans="1:6">
      <c r="A4261" s="6">
        <v>45260.576388888891</v>
      </c>
      <c r="B4261" s="7">
        <v>9.75</v>
      </c>
      <c r="C4261" t="str">
        <f>IF(WEEKDAY(Tableau13[[#This Row],[Données]],11)&gt;5,"W","S")</f>
        <v>S</v>
      </c>
      <c r="D4261" t="str" cm="1">
        <f t="array" ref="D4261">_xlfn.IFS(
AND(Tableau13[[#This Row],[Jours]]="W",Tableau13[[#This Row],[Colonne1]]="HC"),"Talon",
Tableau13[[#This Row],[Colonne1]]="HP","Consommation normale",
E4261="HC","Talon")</f>
        <v>Consommation normale</v>
      </c>
      <c r="E4261" s="3" t="str">
        <f>IF(OR(Tableau13[[#This Row],[Données]]-INT(Tableau13[[#This Row],[Données]])&lt;$J$2,Tableau13[[#This Row],[Données]]-INT(Tableau13[[#This Row],[Données]])&gt;=$I$2),"HC","HP")</f>
        <v>HP</v>
      </c>
      <c r="F4261" t="str">
        <f>IF(AND(Tableau13[[#This Row],[Jours]]="W",Tableau13[[#This Row],[Colonne1]]="HC")=TRUE, "Talon","Conso normale")</f>
        <v>Conso normale</v>
      </c>
    </row>
    <row r="4262" spans="1:6">
      <c r="A4262" s="6">
        <v>45260.583333333336</v>
      </c>
      <c r="B4262" s="7">
        <v>10</v>
      </c>
      <c r="C4262" t="str">
        <f>IF(WEEKDAY(Tableau13[[#This Row],[Données]],11)&gt;5,"W","S")</f>
        <v>S</v>
      </c>
      <c r="D4262" t="str" cm="1">
        <f t="array" ref="D4262">_xlfn.IFS(
AND(Tableau13[[#This Row],[Jours]]="W",Tableau13[[#This Row],[Colonne1]]="HC"),"Talon",
Tableau13[[#This Row],[Colonne1]]="HP","Consommation normale",
E4262="HC","Talon")</f>
        <v>Consommation normale</v>
      </c>
      <c r="E4262" s="3" t="str">
        <f>IF(OR(Tableau13[[#This Row],[Données]]-INT(Tableau13[[#This Row],[Données]])&lt;$J$2,Tableau13[[#This Row],[Données]]-INT(Tableau13[[#This Row],[Données]])&gt;=$I$2),"HC","HP")</f>
        <v>HP</v>
      </c>
      <c r="F4262" t="str">
        <f>IF(AND(Tableau13[[#This Row],[Jours]]="W",Tableau13[[#This Row],[Colonne1]]="HC")=TRUE, "Talon","Conso normale")</f>
        <v>Conso normale</v>
      </c>
    </row>
    <row r="4263" spans="1:6">
      <c r="A4263" s="6">
        <v>45260.590277777781</v>
      </c>
      <c r="B4263" s="7">
        <v>10.66666667</v>
      </c>
      <c r="C4263" t="str">
        <f>IF(WEEKDAY(Tableau13[[#This Row],[Données]],11)&gt;5,"W","S")</f>
        <v>S</v>
      </c>
      <c r="D4263" t="str" cm="1">
        <f t="array" ref="D4263">_xlfn.IFS(
AND(Tableau13[[#This Row],[Jours]]="W",Tableau13[[#This Row],[Colonne1]]="HC"),"Talon",
Tableau13[[#This Row],[Colonne1]]="HP","Consommation normale",
E4263="HC","Talon")</f>
        <v>Consommation normale</v>
      </c>
      <c r="E4263" s="3" t="str">
        <f>IF(OR(Tableau13[[#This Row],[Données]]-INT(Tableau13[[#This Row],[Données]])&lt;$J$2,Tableau13[[#This Row],[Données]]-INT(Tableau13[[#This Row],[Données]])&gt;=$I$2),"HC","HP")</f>
        <v>HP</v>
      </c>
      <c r="F4263" t="str">
        <f>IF(AND(Tableau13[[#This Row],[Jours]]="W",Tableau13[[#This Row],[Colonne1]]="HC")=TRUE, "Talon","Conso normale")</f>
        <v>Conso normale</v>
      </c>
    </row>
    <row r="4264" spans="1:6">
      <c r="A4264" s="6">
        <v>45260.597222222219</v>
      </c>
      <c r="B4264" s="7">
        <v>10.25</v>
      </c>
      <c r="C4264" t="str">
        <f>IF(WEEKDAY(Tableau13[[#This Row],[Données]],11)&gt;5,"W","S")</f>
        <v>S</v>
      </c>
      <c r="D4264" t="str" cm="1">
        <f t="array" ref="D4264">_xlfn.IFS(
AND(Tableau13[[#This Row],[Jours]]="W",Tableau13[[#This Row],[Colonne1]]="HC"),"Talon",
Tableau13[[#This Row],[Colonne1]]="HP","Consommation normale",
E4264="HC","Talon")</f>
        <v>Consommation normale</v>
      </c>
      <c r="E4264" s="3" t="str">
        <f>IF(OR(Tableau13[[#This Row],[Données]]-INT(Tableau13[[#This Row],[Données]])&lt;$J$2,Tableau13[[#This Row],[Données]]-INT(Tableau13[[#This Row],[Données]])&gt;=$I$2),"HC","HP")</f>
        <v>HP</v>
      </c>
      <c r="F4264" t="str">
        <f>IF(AND(Tableau13[[#This Row],[Jours]]="W",Tableau13[[#This Row],[Colonne1]]="HC")=TRUE, "Talon","Conso normale")</f>
        <v>Conso normale</v>
      </c>
    </row>
    <row r="4265" spans="1:6">
      <c r="A4265" s="6">
        <v>45260.604166666664</v>
      </c>
      <c r="B4265" s="7">
        <v>10.41666667</v>
      </c>
      <c r="C4265" t="str">
        <f>IF(WEEKDAY(Tableau13[[#This Row],[Données]],11)&gt;5,"W","S")</f>
        <v>S</v>
      </c>
      <c r="D4265" t="str" cm="1">
        <f t="array" ref="D4265">_xlfn.IFS(
AND(Tableau13[[#This Row],[Jours]]="W",Tableau13[[#This Row],[Colonne1]]="HC"),"Talon",
Tableau13[[#This Row],[Colonne1]]="HP","Consommation normale",
E4265="HC","Talon")</f>
        <v>Consommation normale</v>
      </c>
      <c r="E4265" s="3" t="str">
        <f>IF(OR(Tableau13[[#This Row],[Données]]-INT(Tableau13[[#This Row],[Données]])&lt;$J$2,Tableau13[[#This Row],[Données]]-INT(Tableau13[[#This Row],[Données]])&gt;=$I$2),"HC","HP")</f>
        <v>HP</v>
      </c>
      <c r="F4265" t="str">
        <f>IF(AND(Tableau13[[#This Row],[Jours]]="W",Tableau13[[#This Row],[Colonne1]]="HC")=TRUE, "Talon","Conso normale")</f>
        <v>Conso normale</v>
      </c>
    </row>
    <row r="4266" spans="1:6">
      <c r="A4266" s="6">
        <v>45260.611111111109</v>
      </c>
      <c r="B4266" s="7">
        <v>10.16666667</v>
      </c>
      <c r="C4266" t="str">
        <f>IF(WEEKDAY(Tableau13[[#This Row],[Données]],11)&gt;5,"W","S")</f>
        <v>S</v>
      </c>
      <c r="D4266" t="str" cm="1">
        <f t="array" ref="D4266">_xlfn.IFS(
AND(Tableau13[[#This Row],[Jours]]="W",Tableau13[[#This Row],[Colonne1]]="HC"),"Talon",
Tableau13[[#This Row],[Colonne1]]="HP","Consommation normale",
E4266="HC","Talon")</f>
        <v>Consommation normale</v>
      </c>
      <c r="E4266" s="3" t="str">
        <f>IF(OR(Tableau13[[#This Row],[Données]]-INT(Tableau13[[#This Row],[Données]])&lt;$J$2,Tableau13[[#This Row],[Données]]-INT(Tableau13[[#This Row],[Données]])&gt;=$I$2),"HC","HP")</f>
        <v>HP</v>
      </c>
      <c r="F4266" t="str">
        <f>IF(AND(Tableau13[[#This Row],[Jours]]="W",Tableau13[[#This Row],[Colonne1]]="HC")=TRUE, "Talon","Conso normale")</f>
        <v>Conso normale</v>
      </c>
    </row>
    <row r="4267" spans="1:6">
      <c r="A4267" s="6">
        <v>45260.618055555555</v>
      </c>
      <c r="B4267" s="7">
        <v>10.08333333</v>
      </c>
      <c r="C4267" t="str">
        <f>IF(WEEKDAY(Tableau13[[#This Row],[Données]],11)&gt;5,"W","S")</f>
        <v>S</v>
      </c>
      <c r="D4267" t="str" cm="1">
        <f t="array" ref="D4267">_xlfn.IFS(
AND(Tableau13[[#This Row],[Jours]]="W",Tableau13[[#This Row],[Colonne1]]="HC"),"Talon",
Tableau13[[#This Row],[Colonne1]]="HP","Consommation normale",
E4267="HC","Talon")</f>
        <v>Consommation normale</v>
      </c>
      <c r="E4267" s="3" t="str">
        <f>IF(OR(Tableau13[[#This Row],[Données]]-INT(Tableau13[[#This Row],[Données]])&lt;$J$2,Tableau13[[#This Row],[Données]]-INT(Tableau13[[#This Row],[Données]])&gt;=$I$2),"HC","HP")</f>
        <v>HP</v>
      </c>
      <c r="F4267" t="str">
        <f>IF(AND(Tableau13[[#This Row],[Jours]]="W",Tableau13[[#This Row],[Colonne1]]="HC")=TRUE, "Talon","Conso normale")</f>
        <v>Conso normale</v>
      </c>
    </row>
    <row r="4268" spans="1:6">
      <c r="A4268" s="6">
        <v>45260.625</v>
      </c>
      <c r="B4268" s="7">
        <v>9.9166666699999997</v>
      </c>
      <c r="C4268" t="str">
        <f>IF(WEEKDAY(Tableau13[[#This Row],[Données]],11)&gt;5,"W","S")</f>
        <v>S</v>
      </c>
      <c r="D4268" t="str" cm="1">
        <f t="array" ref="D4268">_xlfn.IFS(
AND(Tableau13[[#This Row],[Jours]]="W",Tableau13[[#This Row],[Colonne1]]="HC"),"Talon",
Tableau13[[#This Row],[Colonne1]]="HP","Consommation normale",
E4268="HC","Talon")</f>
        <v>Consommation normale</v>
      </c>
      <c r="E4268" s="3" t="str">
        <f>IF(OR(Tableau13[[#This Row],[Données]]-INT(Tableau13[[#This Row],[Données]])&lt;$J$2,Tableau13[[#This Row],[Données]]-INT(Tableau13[[#This Row],[Données]])&gt;=$I$2),"HC","HP")</f>
        <v>HP</v>
      </c>
      <c r="F4268" t="str">
        <f>IF(AND(Tableau13[[#This Row],[Jours]]="W",Tableau13[[#This Row],[Colonne1]]="HC")=TRUE, "Talon","Conso normale")</f>
        <v>Conso normale</v>
      </c>
    </row>
    <row r="4269" spans="1:6">
      <c r="A4269" s="6">
        <v>45260.631944444445</v>
      </c>
      <c r="B4269" s="7">
        <v>9.6666666699999997</v>
      </c>
      <c r="C4269" t="str">
        <f>IF(WEEKDAY(Tableau13[[#This Row],[Données]],11)&gt;5,"W","S")</f>
        <v>S</v>
      </c>
      <c r="D4269" t="str" cm="1">
        <f t="array" ref="D4269">_xlfn.IFS(
AND(Tableau13[[#This Row],[Jours]]="W",Tableau13[[#This Row],[Colonne1]]="HC"),"Talon",
Tableau13[[#This Row],[Colonne1]]="HP","Consommation normale",
E4269="HC","Talon")</f>
        <v>Consommation normale</v>
      </c>
      <c r="E4269" s="3" t="str">
        <f>IF(OR(Tableau13[[#This Row],[Données]]-INT(Tableau13[[#This Row],[Données]])&lt;$J$2,Tableau13[[#This Row],[Données]]-INT(Tableau13[[#This Row],[Données]])&gt;=$I$2),"HC","HP")</f>
        <v>HP</v>
      </c>
      <c r="F4269" t="str">
        <f>IF(AND(Tableau13[[#This Row],[Jours]]="W",Tableau13[[#This Row],[Colonne1]]="HC")=TRUE, "Talon","Conso normale")</f>
        <v>Conso normale</v>
      </c>
    </row>
    <row r="4270" spans="1:6">
      <c r="A4270" s="6">
        <v>45260.638888888891</v>
      </c>
      <c r="B4270" s="7">
        <v>9.6666666699999997</v>
      </c>
      <c r="C4270" t="str">
        <f>IF(WEEKDAY(Tableau13[[#This Row],[Données]],11)&gt;5,"W","S")</f>
        <v>S</v>
      </c>
      <c r="D4270" t="str" cm="1">
        <f t="array" ref="D4270">_xlfn.IFS(
AND(Tableau13[[#This Row],[Jours]]="W",Tableau13[[#This Row],[Colonne1]]="HC"),"Talon",
Tableau13[[#This Row],[Colonne1]]="HP","Consommation normale",
E4270="HC","Talon")</f>
        <v>Consommation normale</v>
      </c>
      <c r="E4270" s="3" t="str">
        <f>IF(OR(Tableau13[[#This Row],[Données]]-INT(Tableau13[[#This Row],[Données]])&lt;$J$2,Tableau13[[#This Row],[Données]]-INT(Tableau13[[#This Row],[Données]])&gt;=$I$2),"HC","HP")</f>
        <v>HP</v>
      </c>
      <c r="F4270" t="str">
        <f>IF(AND(Tableau13[[#This Row],[Jours]]="W",Tableau13[[#This Row],[Colonne1]]="HC")=TRUE, "Talon","Conso normale")</f>
        <v>Conso normale</v>
      </c>
    </row>
    <row r="4271" spans="1:6">
      <c r="A4271" s="6">
        <v>45260.645833333336</v>
      </c>
      <c r="B4271" s="7">
        <v>9.25</v>
      </c>
      <c r="C4271" t="str">
        <f>IF(WEEKDAY(Tableau13[[#This Row],[Données]],11)&gt;5,"W","S")</f>
        <v>S</v>
      </c>
      <c r="D4271" t="str" cm="1">
        <f t="array" ref="D4271">_xlfn.IFS(
AND(Tableau13[[#This Row],[Jours]]="W",Tableau13[[#This Row],[Colonne1]]="HC"),"Talon",
Tableau13[[#This Row],[Colonne1]]="HP","Consommation normale",
E4271="HC","Talon")</f>
        <v>Consommation normale</v>
      </c>
      <c r="E4271" s="3" t="str">
        <f>IF(OR(Tableau13[[#This Row],[Données]]-INT(Tableau13[[#This Row],[Données]])&lt;$J$2,Tableau13[[#This Row],[Données]]-INT(Tableau13[[#This Row],[Données]])&gt;=$I$2),"HC","HP")</f>
        <v>HP</v>
      </c>
      <c r="F4271" t="str">
        <f>IF(AND(Tableau13[[#This Row],[Jours]]="W",Tableau13[[#This Row],[Colonne1]]="HC")=TRUE, "Talon","Conso normale")</f>
        <v>Conso normale</v>
      </c>
    </row>
    <row r="4272" spans="1:6">
      <c r="A4272" s="6">
        <v>45260.652777777781</v>
      </c>
      <c r="B4272" s="7">
        <v>9.25</v>
      </c>
      <c r="C4272" t="str">
        <f>IF(WEEKDAY(Tableau13[[#This Row],[Données]],11)&gt;5,"W","S")</f>
        <v>S</v>
      </c>
      <c r="D4272" t="str" cm="1">
        <f t="array" ref="D4272">_xlfn.IFS(
AND(Tableau13[[#This Row],[Jours]]="W",Tableau13[[#This Row],[Colonne1]]="HC"),"Talon",
Tableau13[[#This Row],[Colonne1]]="HP","Consommation normale",
E4272="HC","Talon")</f>
        <v>Consommation normale</v>
      </c>
      <c r="E4272" s="3" t="str">
        <f>IF(OR(Tableau13[[#This Row],[Données]]-INT(Tableau13[[#This Row],[Données]])&lt;$J$2,Tableau13[[#This Row],[Données]]-INT(Tableau13[[#This Row],[Données]])&gt;=$I$2),"HC","HP")</f>
        <v>HP</v>
      </c>
      <c r="F4272" t="str">
        <f>IF(AND(Tableau13[[#This Row],[Jours]]="W",Tableau13[[#This Row],[Colonne1]]="HC")=TRUE, "Talon","Conso normale")</f>
        <v>Conso normale</v>
      </c>
    </row>
    <row r="4273" spans="1:6">
      <c r="A4273" s="6">
        <v>45260.659722222219</v>
      </c>
      <c r="B4273" s="7">
        <v>8.9166666699999997</v>
      </c>
      <c r="C4273" t="str">
        <f>IF(WEEKDAY(Tableau13[[#This Row],[Données]],11)&gt;5,"W","S")</f>
        <v>S</v>
      </c>
      <c r="D4273" t="str" cm="1">
        <f t="array" ref="D4273">_xlfn.IFS(
AND(Tableau13[[#This Row],[Jours]]="W",Tableau13[[#This Row],[Colonne1]]="HC"),"Talon",
Tableau13[[#This Row],[Colonne1]]="HP","Consommation normale",
E4273="HC","Talon")</f>
        <v>Consommation normale</v>
      </c>
      <c r="E4273" s="3" t="str">
        <f>IF(OR(Tableau13[[#This Row],[Données]]-INT(Tableau13[[#This Row],[Données]])&lt;$J$2,Tableau13[[#This Row],[Données]]-INT(Tableau13[[#This Row],[Données]])&gt;=$I$2),"HC","HP")</f>
        <v>HP</v>
      </c>
      <c r="F4273" t="str">
        <f>IF(AND(Tableau13[[#This Row],[Jours]]="W",Tableau13[[#This Row],[Colonne1]]="HC")=TRUE, "Talon","Conso normale")</f>
        <v>Conso normale</v>
      </c>
    </row>
    <row r="4274" spans="1:6">
      <c r="A4274" s="6">
        <v>45260.666666666664</v>
      </c>
      <c r="B4274" s="7">
        <v>9.3333333300000003</v>
      </c>
      <c r="C4274" t="str">
        <f>IF(WEEKDAY(Tableau13[[#This Row],[Données]],11)&gt;5,"W","S")</f>
        <v>S</v>
      </c>
      <c r="D4274" t="str" cm="1">
        <f t="array" ref="D4274">_xlfn.IFS(
AND(Tableau13[[#This Row],[Jours]]="W",Tableau13[[#This Row],[Colonne1]]="HC"),"Talon",
Tableau13[[#This Row],[Colonne1]]="HP","Consommation normale",
E4274="HC","Talon")</f>
        <v>Consommation normale</v>
      </c>
      <c r="E4274" s="3" t="str">
        <f>IF(OR(Tableau13[[#This Row],[Données]]-INT(Tableau13[[#This Row],[Données]])&lt;$J$2,Tableau13[[#This Row],[Données]]-INT(Tableau13[[#This Row],[Données]])&gt;=$I$2),"HC","HP")</f>
        <v>HP</v>
      </c>
      <c r="F4274" t="str">
        <f>IF(AND(Tableau13[[#This Row],[Jours]]="W",Tableau13[[#This Row],[Colonne1]]="HC")=TRUE, "Talon","Conso normale")</f>
        <v>Conso normale</v>
      </c>
    </row>
    <row r="4275" spans="1:6">
      <c r="A4275" s="6">
        <v>45260.673611111109</v>
      </c>
      <c r="B4275" s="7">
        <v>9</v>
      </c>
      <c r="C4275" t="str">
        <f>IF(WEEKDAY(Tableau13[[#This Row],[Données]],11)&gt;5,"W","S")</f>
        <v>S</v>
      </c>
      <c r="D4275" t="str" cm="1">
        <f t="array" ref="D4275">_xlfn.IFS(
AND(Tableau13[[#This Row],[Jours]]="W",Tableau13[[#This Row],[Colonne1]]="HC"),"Talon",
Tableau13[[#This Row],[Colonne1]]="HP","Consommation normale",
E4275="HC","Talon")</f>
        <v>Consommation normale</v>
      </c>
      <c r="E4275" s="3" t="str">
        <f>IF(OR(Tableau13[[#This Row],[Données]]-INT(Tableau13[[#This Row],[Données]])&lt;$J$2,Tableau13[[#This Row],[Données]]-INT(Tableau13[[#This Row],[Données]])&gt;=$I$2),"HC","HP")</f>
        <v>HP</v>
      </c>
      <c r="F4275" t="str">
        <f>IF(AND(Tableau13[[#This Row],[Jours]]="W",Tableau13[[#This Row],[Colonne1]]="HC")=TRUE, "Talon","Conso normale")</f>
        <v>Conso normale</v>
      </c>
    </row>
    <row r="4276" spans="1:6">
      <c r="A4276" s="6">
        <v>45260.680555555555</v>
      </c>
      <c r="B4276" s="7">
        <v>9</v>
      </c>
      <c r="C4276" t="str">
        <f>IF(WEEKDAY(Tableau13[[#This Row],[Données]],11)&gt;5,"W","S")</f>
        <v>S</v>
      </c>
      <c r="D4276" t="str" cm="1">
        <f t="array" ref="D4276">_xlfn.IFS(
AND(Tableau13[[#This Row],[Jours]]="W",Tableau13[[#This Row],[Colonne1]]="HC"),"Talon",
Tableau13[[#This Row],[Colonne1]]="HP","Consommation normale",
E4276="HC","Talon")</f>
        <v>Consommation normale</v>
      </c>
      <c r="E4276" s="3" t="str">
        <f>IF(OR(Tableau13[[#This Row],[Données]]-INT(Tableau13[[#This Row],[Données]])&lt;$J$2,Tableau13[[#This Row],[Données]]-INT(Tableau13[[#This Row],[Données]])&gt;=$I$2),"HC","HP")</f>
        <v>HP</v>
      </c>
      <c r="F4276" t="str">
        <f>IF(AND(Tableau13[[#This Row],[Jours]]="W",Tableau13[[#This Row],[Colonne1]]="HC")=TRUE, "Talon","Conso normale")</f>
        <v>Conso normale</v>
      </c>
    </row>
    <row r="4277" spans="1:6">
      <c r="A4277" s="6">
        <v>45260.6875</v>
      </c>
      <c r="B4277" s="7">
        <v>9.3333333300000003</v>
      </c>
      <c r="C4277" t="str">
        <f>IF(WEEKDAY(Tableau13[[#This Row],[Données]],11)&gt;5,"W","S")</f>
        <v>S</v>
      </c>
      <c r="D4277" t="str" cm="1">
        <f t="array" ref="D4277">_xlfn.IFS(
AND(Tableau13[[#This Row],[Jours]]="W",Tableau13[[#This Row],[Colonne1]]="HC"),"Talon",
Tableau13[[#This Row],[Colonne1]]="HP","Consommation normale",
E4277="HC","Talon")</f>
        <v>Consommation normale</v>
      </c>
      <c r="E4277" s="3" t="str">
        <f>IF(OR(Tableau13[[#This Row],[Données]]-INT(Tableau13[[#This Row],[Données]])&lt;$J$2,Tableau13[[#This Row],[Données]]-INT(Tableau13[[#This Row],[Données]])&gt;=$I$2),"HC","HP")</f>
        <v>HP</v>
      </c>
      <c r="F4277" t="str">
        <f>IF(AND(Tableau13[[#This Row],[Jours]]="W",Tableau13[[#This Row],[Colonne1]]="HC")=TRUE, "Talon","Conso normale")</f>
        <v>Conso normale</v>
      </c>
    </row>
    <row r="4278" spans="1:6">
      <c r="A4278" s="6">
        <v>45260.694444444445</v>
      </c>
      <c r="B4278" s="7">
        <v>9.0833333300000003</v>
      </c>
      <c r="C4278" t="str">
        <f>IF(WEEKDAY(Tableau13[[#This Row],[Données]],11)&gt;5,"W","S")</f>
        <v>S</v>
      </c>
      <c r="D4278" t="str" cm="1">
        <f t="array" ref="D4278">_xlfn.IFS(
AND(Tableau13[[#This Row],[Jours]]="W",Tableau13[[#This Row],[Colonne1]]="HC"),"Talon",
Tableau13[[#This Row],[Colonne1]]="HP","Consommation normale",
E4278="HC","Talon")</f>
        <v>Consommation normale</v>
      </c>
      <c r="E4278" s="3" t="str">
        <f>IF(OR(Tableau13[[#This Row],[Données]]-INT(Tableau13[[#This Row],[Données]])&lt;$J$2,Tableau13[[#This Row],[Données]]-INT(Tableau13[[#This Row],[Données]])&gt;=$I$2),"HC","HP")</f>
        <v>HP</v>
      </c>
      <c r="F4278" t="str">
        <f>IF(AND(Tableau13[[#This Row],[Jours]]="W",Tableau13[[#This Row],[Colonne1]]="HC")=TRUE, "Talon","Conso normale")</f>
        <v>Conso normale</v>
      </c>
    </row>
    <row r="4279" spans="1:6">
      <c r="A4279" s="6">
        <v>45260.701388888891</v>
      </c>
      <c r="B4279" s="7">
        <v>8.5</v>
      </c>
      <c r="C4279" t="str">
        <f>IF(WEEKDAY(Tableau13[[#This Row],[Données]],11)&gt;5,"W","S")</f>
        <v>S</v>
      </c>
      <c r="D4279" t="str" cm="1">
        <f t="array" ref="D4279">_xlfn.IFS(
AND(Tableau13[[#This Row],[Jours]]="W",Tableau13[[#This Row],[Colonne1]]="HC"),"Talon",
Tableau13[[#This Row],[Colonne1]]="HP","Consommation normale",
E4279="HC","Talon")</f>
        <v>Consommation normale</v>
      </c>
      <c r="E4279" s="3" t="str">
        <f>IF(OR(Tableau13[[#This Row],[Données]]-INT(Tableau13[[#This Row],[Données]])&lt;$J$2,Tableau13[[#This Row],[Données]]-INT(Tableau13[[#This Row],[Données]])&gt;=$I$2),"HC","HP")</f>
        <v>HP</v>
      </c>
      <c r="F4279" t="str">
        <f>IF(AND(Tableau13[[#This Row],[Jours]]="W",Tableau13[[#This Row],[Colonne1]]="HC")=TRUE, "Talon","Conso normale")</f>
        <v>Conso normale</v>
      </c>
    </row>
    <row r="4280" spans="1:6">
      <c r="A4280" s="6">
        <v>45260.708333333336</v>
      </c>
      <c r="B4280" s="7">
        <v>8.6666666699999997</v>
      </c>
      <c r="C4280" t="str">
        <f>IF(WEEKDAY(Tableau13[[#This Row],[Données]],11)&gt;5,"W","S")</f>
        <v>S</v>
      </c>
      <c r="D4280" t="str" cm="1">
        <f t="array" ref="D4280">_xlfn.IFS(
AND(Tableau13[[#This Row],[Jours]]="W",Tableau13[[#This Row],[Colonne1]]="HC"),"Talon",
Tableau13[[#This Row],[Colonne1]]="HP","Consommation normale",
E4280="HC","Talon")</f>
        <v>Consommation normale</v>
      </c>
      <c r="E4280" s="3" t="str">
        <f>IF(OR(Tableau13[[#This Row],[Données]]-INT(Tableau13[[#This Row],[Données]])&lt;$J$2,Tableau13[[#This Row],[Données]]-INT(Tableau13[[#This Row],[Données]])&gt;=$I$2),"HC","HP")</f>
        <v>HP</v>
      </c>
      <c r="F4280" t="str">
        <f>IF(AND(Tableau13[[#This Row],[Jours]]="W",Tableau13[[#This Row],[Colonne1]]="HC")=TRUE, "Talon","Conso normale")</f>
        <v>Conso normale</v>
      </c>
    </row>
    <row r="4281" spans="1:6">
      <c r="A4281" s="6">
        <v>45260.715277777781</v>
      </c>
      <c r="B4281" s="7">
        <v>8.5</v>
      </c>
      <c r="C4281" t="str">
        <f>IF(WEEKDAY(Tableau13[[#This Row],[Données]],11)&gt;5,"W","S")</f>
        <v>S</v>
      </c>
      <c r="D4281" t="str" cm="1">
        <f t="array" ref="D4281">_xlfn.IFS(
AND(Tableau13[[#This Row],[Jours]]="W",Tableau13[[#This Row],[Colonne1]]="HC"),"Talon",
Tableau13[[#This Row],[Colonne1]]="HP","Consommation normale",
E4281="HC","Talon")</f>
        <v>Consommation normale</v>
      </c>
      <c r="E4281" s="3" t="str">
        <f>IF(OR(Tableau13[[#This Row],[Données]]-INT(Tableau13[[#This Row],[Données]])&lt;$J$2,Tableau13[[#This Row],[Données]]-INT(Tableau13[[#This Row],[Données]])&gt;=$I$2),"HC","HP")</f>
        <v>HP</v>
      </c>
      <c r="F4281" t="str">
        <f>IF(AND(Tableau13[[#This Row],[Jours]]="W",Tableau13[[#This Row],[Colonne1]]="HC")=TRUE, "Talon","Conso normale")</f>
        <v>Conso normale</v>
      </c>
    </row>
    <row r="4282" spans="1:6">
      <c r="A4282" s="6">
        <v>45260.722222222219</v>
      </c>
      <c r="B4282" s="7">
        <v>8.6666666699999997</v>
      </c>
      <c r="C4282" t="str">
        <f>IF(WEEKDAY(Tableau13[[#This Row],[Données]],11)&gt;5,"W","S")</f>
        <v>S</v>
      </c>
      <c r="D4282" t="str" cm="1">
        <f t="array" ref="D4282">_xlfn.IFS(
AND(Tableau13[[#This Row],[Jours]]="W",Tableau13[[#This Row],[Colonne1]]="HC"),"Talon",
Tableau13[[#This Row],[Colonne1]]="HP","Consommation normale",
E4282="HC","Talon")</f>
        <v>Consommation normale</v>
      </c>
      <c r="E4282" s="3" t="str">
        <f>IF(OR(Tableau13[[#This Row],[Données]]-INT(Tableau13[[#This Row],[Données]])&lt;$J$2,Tableau13[[#This Row],[Données]]-INT(Tableau13[[#This Row],[Données]])&gt;=$I$2),"HC","HP")</f>
        <v>HP</v>
      </c>
      <c r="F4282" t="str">
        <f>IF(AND(Tableau13[[#This Row],[Jours]]="W",Tableau13[[#This Row],[Colonne1]]="HC")=TRUE, "Talon","Conso normale")</f>
        <v>Conso normale</v>
      </c>
    </row>
    <row r="4283" spans="1:6">
      <c r="A4283" s="6">
        <v>45260.729166666664</v>
      </c>
      <c r="B4283" s="7">
        <v>8.6666666699999997</v>
      </c>
      <c r="C4283" t="str">
        <f>IF(WEEKDAY(Tableau13[[#This Row],[Données]],11)&gt;5,"W","S")</f>
        <v>S</v>
      </c>
      <c r="D4283" t="str" cm="1">
        <f t="array" ref="D4283">_xlfn.IFS(
AND(Tableau13[[#This Row],[Jours]]="W",Tableau13[[#This Row],[Colonne1]]="HC"),"Talon",
Tableau13[[#This Row],[Colonne1]]="HP","Consommation normale",
E4283="HC","Talon")</f>
        <v>Consommation normale</v>
      </c>
      <c r="E4283" s="3" t="str">
        <f>IF(OR(Tableau13[[#This Row],[Données]]-INT(Tableau13[[#This Row],[Données]])&lt;$J$2,Tableau13[[#This Row],[Données]]-INT(Tableau13[[#This Row],[Données]])&gt;=$I$2),"HC","HP")</f>
        <v>HP</v>
      </c>
      <c r="F4283" t="str">
        <f>IF(AND(Tableau13[[#This Row],[Jours]]="W",Tableau13[[#This Row],[Colonne1]]="HC")=TRUE, "Talon","Conso normale")</f>
        <v>Conso normale</v>
      </c>
    </row>
    <row r="4284" spans="1:6">
      <c r="A4284" s="6">
        <v>45260.736111111109</v>
      </c>
      <c r="B4284" s="7">
        <v>8.5</v>
      </c>
      <c r="C4284" t="str">
        <f>IF(WEEKDAY(Tableau13[[#This Row],[Données]],11)&gt;5,"W","S")</f>
        <v>S</v>
      </c>
      <c r="D4284" t="str" cm="1">
        <f t="array" ref="D4284">_xlfn.IFS(
AND(Tableau13[[#This Row],[Jours]]="W",Tableau13[[#This Row],[Colonne1]]="HC"),"Talon",
Tableau13[[#This Row],[Colonne1]]="HP","Consommation normale",
E4284="HC","Talon")</f>
        <v>Consommation normale</v>
      </c>
      <c r="E4284" s="3" t="str">
        <f>IF(OR(Tableau13[[#This Row],[Données]]-INT(Tableau13[[#This Row],[Données]])&lt;$J$2,Tableau13[[#This Row],[Données]]-INT(Tableau13[[#This Row],[Données]])&gt;=$I$2),"HC","HP")</f>
        <v>HP</v>
      </c>
      <c r="F4284" t="str">
        <f>IF(AND(Tableau13[[#This Row],[Jours]]="W",Tableau13[[#This Row],[Colonne1]]="HC")=TRUE, "Talon","Conso normale")</f>
        <v>Conso normale</v>
      </c>
    </row>
    <row r="4285" spans="1:6">
      <c r="A4285" s="6">
        <v>45260.743055555555</v>
      </c>
      <c r="B4285" s="7">
        <v>8.25</v>
      </c>
      <c r="C4285" t="str">
        <f>IF(WEEKDAY(Tableau13[[#This Row],[Données]],11)&gt;5,"W","S")</f>
        <v>S</v>
      </c>
      <c r="D4285" t="str" cm="1">
        <f t="array" ref="D4285">_xlfn.IFS(
AND(Tableau13[[#This Row],[Jours]]="W",Tableau13[[#This Row],[Colonne1]]="HC"),"Talon",
Tableau13[[#This Row],[Colonne1]]="HP","Consommation normale",
E4285="HC","Talon")</f>
        <v>Consommation normale</v>
      </c>
      <c r="E4285" s="3" t="str">
        <f>IF(OR(Tableau13[[#This Row],[Données]]-INT(Tableau13[[#This Row],[Données]])&lt;$J$2,Tableau13[[#This Row],[Données]]-INT(Tableau13[[#This Row],[Données]])&gt;=$I$2),"HC","HP")</f>
        <v>HP</v>
      </c>
      <c r="F4285" t="str">
        <f>IF(AND(Tableau13[[#This Row],[Jours]]="W",Tableau13[[#This Row],[Colonne1]]="HC")=TRUE, "Talon","Conso normale")</f>
        <v>Conso normale</v>
      </c>
    </row>
    <row r="4286" spans="1:6">
      <c r="A4286" s="6">
        <v>45260.75</v>
      </c>
      <c r="B4286" s="7">
        <v>8.25</v>
      </c>
      <c r="C4286" t="str">
        <f>IF(WEEKDAY(Tableau13[[#This Row],[Données]],11)&gt;5,"W","S")</f>
        <v>S</v>
      </c>
      <c r="D4286" t="str" cm="1">
        <f t="array" ref="D4286">_xlfn.IFS(
AND(Tableau13[[#This Row],[Jours]]="W",Tableau13[[#This Row],[Colonne1]]="HC"),"Talon",
Tableau13[[#This Row],[Colonne1]]="HP","Consommation normale",
E4286="HC","Talon")</f>
        <v>Consommation normale</v>
      </c>
      <c r="E4286" s="3" t="str">
        <f>IF(OR(Tableau13[[#This Row],[Données]]-INT(Tableau13[[#This Row],[Données]])&lt;$J$2,Tableau13[[#This Row],[Données]]-INT(Tableau13[[#This Row],[Données]])&gt;=$I$2),"HC","HP")</f>
        <v>HP</v>
      </c>
      <c r="F4286" t="str">
        <f>IF(AND(Tableau13[[#This Row],[Jours]]="W",Tableau13[[#This Row],[Colonne1]]="HC")=TRUE, "Talon","Conso normale")</f>
        <v>Conso normale</v>
      </c>
    </row>
    <row r="4287" spans="1:6">
      <c r="A4287" s="6">
        <v>45260.756944444445</v>
      </c>
      <c r="B4287" s="7">
        <v>8.4166666699999997</v>
      </c>
      <c r="C4287" t="str">
        <f>IF(WEEKDAY(Tableau13[[#This Row],[Données]],11)&gt;5,"W","S")</f>
        <v>S</v>
      </c>
      <c r="D4287" t="str" cm="1">
        <f t="array" ref="D4287">_xlfn.IFS(
AND(Tableau13[[#This Row],[Jours]]="W",Tableau13[[#This Row],[Colonne1]]="HC"),"Talon",
Tableau13[[#This Row],[Colonne1]]="HP","Consommation normale",
E4287="HC","Talon")</f>
        <v>Consommation normale</v>
      </c>
      <c r="E4287" s="3" t="str">
        <f>IF(OR(Tableau13[[#This Row],[Données]]-INT(Tableau13[[#This Row],[Données]])&lt;$J$2,Tableau13[[#This Row],[Données]]-INT(Tableau13[[#This Row],[Données]])&gt;=$I$2),"HC","HP")</f>
        <v>HP</v>
      </c>
      <c r="F4287" t="str">
        <f>IF(AND(Tableau13[[#This Row],[Jours]]="W",Tableau13[[#This Row],[Colonne1]]="HC")=TRUE, "Talon","Conso normale")</f>
        <v>Conso normale</v>
      </c>
    </row>
    <row r="4288" spans="1:6">
      <c r="A4288" s="6">
        <v>45260.763888888891</v>
      </c>
      <c r="B4288" s="7">
        <v>8.5</v>
      </c>
      <c r="C4288" t="str">
        <f>IF(WEEKDAY(Tableau13[[#This Row],[Données]],11)&gt;5,"W","S")</f>
        <v>S</v>
      </c>
      <c r="D4288" t="str" cm="1">
        <f t="array" ref="D4288">_xlfn.IFS(
AND(Tableau13[[#This Row],[Jours]]="W",Tableau13[[#This Row],[Colonne1]]="HC"),"Talon",
Tableau13[[#This Row],[Colonne1]]="HP","Consommation normale",
E4288="HC","Talon")</f>
        <v>Consommation normale</v>
      </c>
      <c r="E4288" s="3" t="str">
        <f>IF(OR(Tableau13[[#This Row],[Données]]-INT(Tableau13[[#This Row],[Données]])&lt;$J$2,Tableau13[[#This Row],[Données]]-INT(Tableau13[[#This Row],[Données]])&gt;=$I$2),"HC","HP")</f>
        <v>HP</v>
      </c>
      <c r="F4288" t="str">
        <f>IF(AND(Tableau13[[#This Row],[Jours]]="W",Tableau13[[#This Row],[Colonne1]]="HC")=TRUE, "Talon","Conso normale")</f>
        <v>Conso normale</v>
      </c>
    </row>
    <row r="4289" spans="1:6">
      <c r="A4289" s="6">
        <v>45260.770833333336</v>
      </c>
      <c r="B4289" s="7">
        <v>9</v>
      </c>
      <c r="C4289" t="str">
        <f>IF(WEEKDAY(Tableau13[[#This Row],[Données]],11)&gt;5,"W","S")</f>
        <v>S</v>
      </c>
      <c r="D4289" t="str" cm="1">
        <f t="array" ref="D4289">_xlfn.IFS(
AND(Tableau13[[#This Row],[Jours]]="W",Tableau13[[#This Row],[Colonne1]]="HC"),"Talon",
Tableau13[[#This Row],[Colonne1]]="HP","Consommation normale",
E4289="HC","Talon")</f>
        <v>Consommation normale</v>
      </c>
      <c r="E4289" s="3" t="str">
        <f>IF(OR(Tableau13[[#This Row],[Données]]-INT(Tableau13[[#This Row],[Données]])&lt;$J$2,Tableau13[[#This Row],[Données]]-INT(Tableau13[[#This Row],[Données]])&gt;=$I$2),"HC","HP")</f>
        <v>HP</v>
      </c>
      <c r="F4289" t="str">
        <f>IF(AND(Tableau13[[#This Row],[Jours]]="W",Tableau13[[#This Row],[Colonne1]]="HC")=TRUE, "Talon","Conso normale")</f>
        <v>Conso normale</v>
      </c>
    </row>
    <row r="4290" spans="1:6">
      <c r="A4290" s="6">
        <v>45260.777777777781</v>
      </c>
      <c r="B4290" s="7">
        <v>9</v>
      </c>
      <c r="C4290" t="str">
        <f>IF(WEEKDAY(Tableau13[[#This Row],[Données]],11)&gt;5,"W","S")</f>
        <v>S</v>
      </c>
      <c r="D4290" t="str" cm="1">
        <f t="array" ref="D4290">_xlfn.IFS(
AND(Tableau13[[#This Row],[Jours]]="W",Tableau13[[#This Row],[Colonne1]]="HC"),"Talon",
Tableau13[[#This Row],[Colonne1]]="HP","Consommation normale",
E4290="HC","Talon")</f>
        <v>Consommation normale</v>
      </c>
      <c r="E4290" s="3" t="str">
        <f>IF(OR(Tableau13[[#This Row],[Données]]-INT(Tableau13[[#This Row],[Données]])&lt;$J$2,Tableau13[[#This Row],[Données]]-INT(Tableau13[[#This Row],[Données]])&gt;=$I$2),"HC","HP")</f>
        <v>HP</v>
      </c>
      <c r="F4290" t="str">
        <f>IF(AND(Tableau13[[#This Row],[Jours]]="W",Tableau13[[#This Row],[Colonne1]]="HC")=TRUE, "Talon","Conso normale")</f>
        <v>Conso normale</v>
      </c>
    </row>
    <row r="4291" spans="1:6">
      <c r="A4291" s="6">
        <v>45260.784722222219</v>
      </c>
      <c r="B4291" s="7">
        <v>9.1666666699999997</v>
      </c>
      <c r="C4291" t="str">
        <f>IF(WEEKDAY(Tableau13[[#This Row],[Données]],11)&gt;5,"W","S")</f>
        <v>S</v>
      </c>
      <c r="D4291" t="str" cm="1">
        <f t="array" ref="D4291">_xlfn.IFS(
AND(Tableau13[[#This Row],[Jours]]="W",Tableau13[[#This Row],[Colonne1]]="HC"),"Talon",
Tableau13[[#This Row],[Colonne1]]="HP","Consommation normale",
E4291="HC","Talon")</f>
        <v>Consommation normale</v>
      </c>
      <c r="E4291" s="3" t="str">
        <f>IF(OR(Tableau13[[#This Row],[Données]]-INT(Tableau13[[#This Row],[Données]])&lt;$J$2,Tableau13[[#This Row],[Données]]-INT(Tableau13[[#This Row],[Données]])&gt;=$I$2),"HC","HP")</f>
        <v>HP</v>
      </c>
      <c r="F4291" t="str">
        <f>IF(AND(Tableau13[[#This Row],[Jours]]="W",Tableau13[[#This Row],[Colonne1]]="HC")=TRUE, "Talon","Conso normale")</f>
        <v>Conso normale</v>
      </c>
    </row>
    <row r="4292" spans="1:6">
      <c r="A4292" s="6">
        <v>45260.791666666664</v>
      </c>
      <c r="B4292" s="7">
        <v>8.75</v>
      </c>
      <c r="C4292" t="str">
        <f>IF(WEEKDAY(Tableau13[[#This Row],[Données]],11)&gt;5,"W","S")</f>
        <v>S</v>
      </c>
      <c r="D4292" t="str" cm="1">
        <f t="array" ref="D4292">_xlfn.IFS(
AND(Tableau13[[#This Row],[Jours]]="W",Tableau13[[#This Row],[Colonne1]]="HC"),"Talon",
Tableau13[[#This Row],[Colonne1]]="HP","Consommation normale",
E4292="HC","Talon")</f>
        <v>Consommation normale</v>
      </c>
      <c r="E4292" s="3" t="str">
        <f>IF(OR(Tableau13[[#This Row],[Données]]-INT(Tableau13[[#This Row],[Données]])&lt;$J$2,Tableau13[[#This Row],[Données]]-INT(Tableau13[[#This Row],[Données]])&gt;=$I$2),"HC","HP")</f>
        <v>HP</v>
      </c>
      <c r="F4292" t="str">
        <f>IF(AND(Tableau13[[#This Row],[Jours]]="W",Tableau13[[#This Row],[Colonne1]]="HC")=TRUE, "Talon","Conso normale")</f>
        <v>Conso normale</v>
      </c>
    </row>
    <row r="4293" spans="1:6">
      <c r="A4293" s="6">
        <v>45260.798611111109</v>
      </c>
      <c r="B4293" s="7">
        <v>8.6666666699999997</v>
      </c>
      <c r="C4293" t="str">
        <f>IF(WEEKDAY(Tableau13[[#This Row],[Données]],11)&gt;5,"W","S")</f>
        <v>S</v>
      </c>
      <c r="D4293" t="str" cm="1">
        <f t="array" ref="D4293">_xlfn.IFS(
AND(Tableau13[[#This Row],[Jours]]="W",Tableau13[[#This Row],[Colonne1]]="HC"),"Talon",
Tableau13[[#This Row],[Colonne1]]="HP","Consommation normale",
E4293="HC","Talon")</f>
        <v>Consommation normale</v>
      </c>
      <c r="E4293" s="3" t="str">
        <f>IF(OR(Tableau13[[#This Row],[Données]]-INT(Tableau13[[#This Row],[Données]])&lt;$J$2,Tableau13[[#This Row],[Données]]-INT(Tableau13[[#This Row],[Données]])&gt;=$I$2),"HC","HP")</f>
        <v>HP</v>
      </c>
      <c r="F4293" t="str">
        <f>IF(AND(Tableau13[[#This Row],[Jours]]="W",Tableau13[[#This Row],[Colonne1]]="HC")=TRUE, "Talon","Conso normale")</f>
        <v>Conso normale</v>
      </c>
    </row>
    <row r="4294" spans="1:6">
      <c r="A4294" s="6">
        <v>45260.805555555555</v>
      </c>
      <c r="B4294" s="7">
        <v>9.25</v>
      </c>
      <c r="C4294" t="str">
        <f>IF(WEEKDAY(Tableau13[[#This Row],[Données]],11)&gt;5,"W","S")</f>
        <v>S</v>
      </c>
      <c r="D4294" t="str" cm="1">
        <f t="array" ref="D4294">_xlfn.IFS(
AND(Tableau13[[#This Row],[Jours]]="W",Tableau13[[#This Row],[Colonne1]]="HC"),"Talon",
Tableau13[[#This Row],[Colonne1]]="HP","Consommation normale",
E4294="HC","Talon")</f>
        <v>Consommation normale</v>
      </c>
      <c r="E4294" s="3" t="str">
        <f>IF(OR(Tableau13[[#This Row],[Données]]-INT(Tableau13[[#This Row],[Données]])&lt;$J$2,Tableau13[[#This Row],[Données]]-INT(Tableau13[[#This Row],[Données]])&gt;=$I$2),"HC","HP")</f>
        <v>HP</v>
      </c>
      <c r="F4294" t="str">
        <f>IF(AND(Tableau13[[#This Row],[Jours]]="W",Tableau13[[#This Row],[Colonne1]]="HC")=TRUE, "Talon","Conso normale")</f>
        <v>Conso normale</v>
      </c>
    </row>
    <row r="4295" spans="1:6">
      <c r="A4295" s="6">
        <v>45260.8125</v>
      </c>
      <c r="B4295" s="7">
        <v>8.6666666699999997</v>
      </c>
      <c r="C4295" t="str">
        <f>IF(WEEKDAY(Tableau13[[#This Row],[Données]],11)&gt;5,"W","S")</f>
        <v>S</v>
      </c>
      <c r="D4295" t="str" cm="1">
        <f t="array" ref="D4295">_xlfn.IFS(
AND(Tableau13[[#This Row],[Jours]]="W",Tableau13[[#This Row],[Colonne1]]="HC"),"Talon",
Tableau13[[#This Row],[Colonne1]]="HP","Consommation normale",
E4295="HC","Talon")</f>
        <v>Consommation normale</v>
      </c>
      <c r="E4295" s="3" t="str">
        <f>IF(OR(Tableau13[[#This Row],[Données]]-INT(Tableau13[[#This Row],[Données]])&lt;$J$2,Tableau13[[#This Row],[Données]]-INT(Tableau13[[#This Row],[Données]])&gt;=$I$2),"HC","HP")</f>
        <v>HP</v>
      </c>
      <c r="F4295" t="str">
        <f>IF(AND(Tableau13[[#This Row],[Jours]]="W",Tableau13[[#This Row],[Colonne1]]="HC")=TRUE, "Talon","Conso normale")</f>
        <v>Conso normale</v>
      </c>
    </row>
    <row r="4296" spans="1:6">
      <c r="A4296" s="6">
        <v>45260.819444444445</v>
      </c>
      <c r="B4296" s="7">
        <v>8.5833333300000003</v>
      </c>
      <c r="C4296" t="str">
        <f>IF(WEEKDAY(Tableau13[[#This Row],[Données]],11)&gt;5,"W","S")</f>
        <v>S</v>
      </c>
      <c r="D4296" t="str" cm="1">
        <f t="array" ref="D4296">_xlfn.IFS(
AND(Tableau13[[#This Row],[Jours]]="W",Tableau13[[#This Row],[Colonne1]]="HC"),"Talon",
Tableau13[[#This Row],[Colonne1]]="HP","Consommation normale",
E4296="HC","Talon")</f>
        <v>Consommation normale</v>
      </c>
      <c r="E4296" s="3" t="str">
        <f>IF(OR(Tableau13[[#This Row],[Données]]-INT(Tableau13[[#This Row],[Données]])&lt;$J$2,Tableau13[[#This Row],[Données]]-INT(Tableau13[[#This Row],[Données]])&gt;=$I$2),"HC","HP")</f>
        <v>HP</v>
      </c>
      <c r="F4296" t="str">
        <f>IF(AND(Tableau13[[#This Row],[Jours]]="W",Tableau13[[#This Row],[Colonne1]]="HC")=TRUE, "Talon","Conso normale")</f>
        <v>Conso normale</v>
      </c>
    </row>
    <row r="4297" spans="1:6">
      <c r="A4297" s="6">
        <v>45260.826388888891</v>
      </c>
      <c r="B4297" s="7">
        <v>8.5833333300000003</v>
      </c>
      <c r="C4297" t="str">
        <f>IF(WEEKDAY(Tableau13[[#This Row],[Données]],11)&gt;5,"W","S")</f>
        <v>S</v>
      </c>
      <c r="D4297" t="str" cm="1">
        <f t="array" ref="D4297">_xlfn.IFS(
AND(Tableau13[[#This Row],[Jours]]="W",Tableau13[[#This Row],[Colonne1]]="HC"),"Talon",
Tableau13[[#This Row],[Colonne1]]="HP","Consommation normale",
E4297="HC","Talon")</f>
        <v>Consommation normale</v>
      </c>
      <c r="E4297" s="3" t="str">
        <f>IF(OR(Tableau13[[#This Row],[Données]]-INT(Tableau13[[#This Row],[Données]])&lt;$J$2,Tableau13[[#This Row],[Données]]-INT(Tableau13[[#This Row],[Données]])&gt;=$I$2),"HC","HP")</f>
        <v>HP</v>
      </c>
      <c r="F4297" t="str">
        <f>IF(AND(Tableau13[[#This Row],[Jours]]="W",Tableau13[[#This Row],[Colonne1]]="HC")=TRUE, "Talon","Conso normale")</f>
        <v>Conso normale</v>
      </c>
    </row>
    <row r="4298" spans="1:6">
      <c r="A4298" s="6">
        <v>45260.833333333336</v>
      </c>
      <c r="B4298" s="7">
        <v>8.4166666699999997</v>
      </c>
      <c r="C4298" t="str">
        <f>IF(WEEKDAY(Tableau13[[#This Row],[Données]],11)&gt;5,"W","S")</f>
        <v>S</v>
      </c>
      <c r="D4298" t="str" cm="1">
        <f t="array" ref="D4298">_xlfn.IFS(
AND(Tableau13[[#This Row],[Jours]]="W",Tableau13[[#This Row],[Colonne1]]="HC"),"Talon",
Tableau13[[#This Row],[Colonne1]]="HP","Consommation normale",
E4298="HC","Talon")</f>
        <v>Consommation normale</v>
      </c>
      <c r="E4298" s="3" t="str">
        <f>IF(OR(Tableau13[[#This Row],[Données]]-INT(Tableau13[[#This Row],[Données]])&lt;$J$2,Tableau13[[#This Row],[Données]]-INT(Tableau13[[#This Row],[Données]])&gt;=$I$2),"HC","HP")</f>
        <v>HP</v>
      </c>
      <c r="F4298" t="str">
        <f>IF(AND(Tableau13[[#This Row],[Jours]]="W",Tableau13[[#This Row],[Colonne1]]="HC")=TRUE, "Talon","Conso normale")</f>
        <v>Conso normale</v>
      </c>
    </row>
    <row r="4299" spans="1:6">
      <c r="A4299" s="6">
        <v>45260.840277777781</v>
      </c>
      <c r="B4299" s="7">
        <v>8.25</v>
      </c>
      <c r="C4299" t="str">
        <f>IF(WEEKDAY(Tableau13[[#This Row],[Données]],11)&gt;5,"W","S")</f>
        <v>S</v>
      </c>
      <c r="D4299" t="str" cm="1">
        <f t="array" ref="D4299">_xlfn.IFS(
AND(Tableau13[[#This Row],[Jours]]="W",Tableau13[[#This Row],[Colonne1]]="HC"),"Talon",
Tableau13[[#This Row],[Colonne1]]="HP","Consommation normale",
E4299="HC","Talon")</f>
        <v>Consommation normale</v>
      </c>
      <c r="E4299" s="3" t="str">
        <f>IF(OR(Tableau13[[#This Row],[Données]]-INT(Tableau13[[#This Row],[Données]])&lt;$J$2,Tableau13[[#This Row],[Données]]-INT(Tableau13[[#This Row],[Données]])&gt;=$I$2),"HC","HP")</f>
        <v>HP</v>
      </c>
      <c r="F4299" t="str">
        <f>IF(AND(Tableau13[[#This Row],[Jours]]="W",Tableau13[[#This Row],[Colonne1]]="HC")=TRUE, "Talon","Conso normale")</f>
        <v>Conso normale</v>
      </c>
    </row>
    <row r="4300" spans="1:6">
      <c r="A4300" s="6">
        <v>45260.847222222219</v>
      </c>
      <c r="B4300" s="7">
        <v>7.9166666699999997</v>
      </c>
      <c r="C4300" t="str">
        <f>IF(WEEKDAY(Tableau13[[#This Row],[Données]],11)&gt;5,"W","S")</f>
        <v>S</v>
      </c>
      <c r="D4300" t="str" cm="1">
        <f t="array" ref="D4300">_xlfn.IFS(
AND(Tableau13[[#This Row],[Jours]]="W",Tableau13[[#This Row],[Colonne1]]="HC"),"Talon",
Tableau13[[#This Row],[Colonne1]]="HP","Consommation normale",
E4300="HC","Talon")</f>
        <v>Consommation normale</v>
      </c>
      <c r="E4300" s="3" t="str">
        <f>IF(OR(Tableau13[[#This Row],[Données]]-INT(Tableau13[[#This Row],[Données]])&lt;$J$2,Tableau13[[#This Row],[Données]]-INT(Tableau13[[#This Row],[Données]])&gt;=$I$2),"HC","HP")</f>
        <v>HP</v>
      </c>
      <c r="F4300" t="str">
        <f>IF(AND(Tableau13[[#This Row],[Jours]]="W",Tableau13[[#This Row],[Colonne1]]="HC")=TRUE, "Talon","Conso normale")</f>
        <v>Conso normale</v>
      </c>
    </row>
    <row r="4301" spans="1:6">
      <c r="A4301" s="6">
        <v>45260.854166666664</v>
      </c>
      <c r="B4301" s="7">
        <v>8.1666666699999997</v>
      </c>
      <c r="C4301" t="str">
        <f>IF(WEEKDAY(Tableau13[[#This Row],[Données]],11)&gt;5,"W","S")</f>
        <v>S</v>
      </c>
      <c r="D4301" t="str" cm="1">
        <f t="array" ref="D4301">_xlfn.IFS(
AND(Tableau13[[#This Row],[Jours]]="W",Tableau13[[#This Row],[Colonne1]]="HC"),"Talon",
Tableau13[[#This Row],[Colonne1]]="HP","Consommation normale",
E4301="HC","Talon")</f>
        <v>Consommation normale</v>
      </c>
      <c r="E4301" s="3" t="str">
        <f>IF(OR(Tableau13[[#This Row],[Données]]-INT(Tableau13[[#This Row],[Données]])&lt;$J$2,Tableau13[[#This Row],[Données]]-INT(Tableau13[[#This Row],[Données]])&gt;=$I$2),"HC","HP")</f>
        <v>HP</v>
      </c>
      <c r="F4301" t="str">
        <f>IF(AND(Tableau13[[#This Row],[Jours]]="W",Tableau13[[#This Row],[Colonne1]]="HC")=TRUE, "Talon","Conso normale")</f>
        <v>Conso normale</v>
      </c>
    </row>
    <row r="4302" spans="1:6">
      <c r="A4302" s="6">
        <v>45260.861111111109</v>
      </c>
      <c r="B4302" s="7">
        <v>8</v>
      </c>
      <c r="C4302" t="str">
        <f>IF(WEEKDAY(Tableau13[[#This Row],[Données]],11)&gt;5,"W","S")</f>
        <v>S</v>
      </c>
      <c r="D4302" t="str" cm="1">
        <f t="array" ref="D4302">_xlfn.IFS(
AND(Tableau13[[#This Row],[Jours]]="W",Tableau13[[#This Row],[Colonne1]]="HC"),"Talon",
Tableau13[[#This Row],[Colonne1]]="HP","Consommation normale",
E4302="HC","Talon")</f>
        <v>Consommation normale</v>
      </c>
      <c r="E4302" s="3" t="str">
        <f>IF(OR(Tableau13[[#This Row],[Données]]-INT(Tableau13[[#This Row],[Données]])&lt;$J$2,Tableau13[[#This Row],[Données]]-INT(Tableau13[[#This Row],[Données]])&gt;=$I$2),"HC","HP")</f>
        <v>HP</v>
      </c>
      <c r="F4302" t="str">
        <f>IF(AND(Tableau13[[#This Row],[Jours]]="W",Tableau13[[#This Row],[Colonne1]]="HC")=TRUE, "Talon","Conso normale")</f>
        <v>Conso normale</v>
      </c>
    </row>
    <row r="4303" spans="1:6">
      <c r="A4303" s="6">
        <v>45260.868055555555</v>
      </c>
      <c r="B4303" s="7">
        <v>5.9166666699999997</v>
      </c>
      <c r="C4303" t="str">
        <f>IF(WEEKDAY(Tableau13[[#This Row],[Données]],11)&gt;5,"W","S")</f>
        <v>S</v>
      </c>
      <c r="D4303" t="str" cm="1">
        <f t="array" ref="D4303">_xlfn.IFS(
AND(Tableau13[[#This Row],[Jours]]="W",Tableau13[[#This Row],[Colonne1]]="HC"),"Talon",
Tableau13[[#This Row],[Colonne1]]="HP","Consommation normale",
E4303="HC","Talon")</f>
        <v>Consommation normale</v>
      </c>
      <c r="E4303" s="3" t="str">
        <f>IF(OR(Tableau13[[#This Row],[Données]]-INT(Tableau13[[#This Row],[Données]])&lt;$J$2,Tableau13[[#This Row],[Données]]-INT(Tableau13[[#This Row],[Données]])&gt;=$I$2),"HC","HP")</f>
        <v>HP</v>
      </c>
      <c r="F4303" t="str">
        <f>IF(AND(Tableau13[[#This Row],[Jours]]="W",Tableau13[[#This Row],[Colonne1]]="HC")=TRUE, "Talon","Conso normale")</f>
        <v>Conso normale</v>
      </c>
    </row>
    <row r="4304" spans="1:6">
      <c r="A4304" s="6">
        <v>45260.875</v>
      </c>
      <c r="B4304" s="7">
        <v>4.9166666699999997</v>
      </c>
      <c r="C4304" t="str">
        <f>IF(WEEKDAY(Tableau13[[#This Row],[Données]],11)&gt;5,"W","S")</f>
        <v>S</v>
      </c>
      <c r="D4304" t="str" cm="1">
        <f t="array" ref="D4304">_xlfn.IFS(
AND(Tableau13[[#This Row],[Jours]]="W",Tableau13[[#This Row],[Colonne1]]="HC"),"Talon",
Tableau13[[#This Row],[Colonne1]]="HP","Consommation normale",
E4304="HC","Talon")</f>
        <v>Consommation normale</v>
      </c>
      <c r="E4304" s="3" t="str">
        <f>IF(OR(Tableau13[[#This Row],[Données]]-INT(Tableau13[[#This Row],[Données]])&lt;$J$2,Tableau13[[#This Row],[Données]]-INT(Tableau13[[#This Row],[Données]])&gt;=$I$2),"HC","HP")</f>
        <v>HP</v>
      </c>
      <c r="F4304" t="str">
        <f>IF(AND(Tableau13[[#This Row],[Jours]]="W",Tableau13[[#This Row],[Colonne1]]="HC")=TRUE, "Talon","Conso normale")</f>
        <v>Conso normale</v>
      </c>
    </row>
    <row r="4305" spans="1:6">
      <c r="A4305" s="6">
        <v>45260.881944444445</v>
      </c>
      <c r="B4305" s="7">
        <v>4.75</v>
      </c>
      <c r="C4305" t="str">
        <f>IF(WEEKDAY(Tableau13[[#This Row],[Données]],11)&gt;5,"W","S")</f>
        <v>S</v>
      </c>
      <c r="D4305" t="str" cm="1">
        <f t="array" ref="D4305">_xlfn.IFS(
AND(Tableau13[[#This Row],[Jours]]="W",Tableau13[[#This Row],[Colonne1]]="HC"),"Talon",
Tableau13[[#This Row],[Colonne1]]="HP","Consommation normale",
E4305="HC","Talon")</f>
        <v>Consommation normale</v>
      </c>
      <c r="E4305" s="3" t="str">
        <f>IF(OR(Tableau13[[#This Row],[Données]]-INT(Tableau13[[#This Row],[Données]])&lt;$J$2,Tableau13[[#This Row],[Données]]-INT(Tableau13[[#This Row],[Données]])&gt;=$I$2),"HC","HP")</f>
        <v>HP</v>
      </c>
      <c r="F4305" t="str">
        <f>IF(AND(Tableau13[[#This Row],[Jours]]="W",Tableau13[[#This Row],[Colonne1]]="HC")=TRUE, "Talon","Conso normale")</f>
        <v>Conso normale</v>
      </c>
    </row>
    <row r="4306" spans="1:6">
      <c r="A4306" s="6">
        <v>45260.888888888891</v>
      </c>
      <c r="B4306" s="7">
        <v>4.8333333300000003</v>
      </c>
      <c r="C4306" t="str">
        <f>IF(WEEKDAY(Tableau13[[#This Row],[Données]],11)&gt;5,"W","S")</f>
        <v>S</v>
      </c>
      <c r="D4306" t="str" cm="1">
        <f t="array" ref="D4306">_xlfn.IFS(
AND(Tableau13[[#This Row],[Jours]]="W",Tableau13[[#This Row],[Colonne1]]="HC"),"Talon",
Tableau13[[#This Row],[Colonne1]]="HP","Consommation normale",
E4306="HC","Talon")</f>
        <v>Consommation normale</v>
      </c>
      <c r="E4306" s="3" t="str">
        <f>IF(OR(Tableau13[[#This Row],[Données]]-INT(Tableau13[[#This Row],[Données]])&lt;$J$2,Tableau13[[#This Row],[Données]]-INT(Tableau13[[#This Row],[Données]])&gt;=$I$2),"HC","HP")</f>
        <v>HP</v>
      </c>
      <c r="F4306" t="str">
        <f>IF(AND(Tableau13[[#This Row],[Jours]]="W",Tableau13[[#This Row],[Colonne1]]="HC")=TRUE, "Talon","Conso normale")</f>
        <v>Conso normale</v>
      </c>
    </row>
    <row r="4307" spans="1:6">
      <c r="A4307" s="6">
        <v>45260.895833333336</v>
      </c>
      <c r="B4307" s="7">
        <v>4.8333333300000003</v>
      </c>
      <c r="C4307" t="str">
        <f>IF(WEEKDAY(Tableau13[[#This Row],[Données]],11)&gt;5,"W","S")</f>
        <v>S</v>
      </c>
      <c r="D4307" t="str" cm="1">
        <f t="array" ref="D4307">_xlfn.IFS(
AND(Tableau13[[#This Row],[Jours]]="W",Tableau13[[#This Row],[Colonne1]]="HC"),"Talon",
Tableau13[[#This Row],[Colonne1]]="HP","Consommation normale",
E4307="HC","Talon")</f>
        <v>Consommation normale</v>
      </c>
      <c r="E4307" s="3" t="str">
        <f>IF(OR(Tableau13[[#This Row],[Données]]-INT(Tableau13[[#This Row],[Données]])&lt;$J$2,Tableau13[[#This Row],[Données]]-INT(Tableau13[[#This Row],[Données]])&gt;=$I$2),"HC","HP")</f>
        <v>HP</v>
      </c>
      <c r="F4307" t="str">
        <f>IF(AND(Tableau13[[#This Row],[Jours]]="W",Tableau13[[#This Row],[Colonne1]]="HC")=TRUE, "Talon","Conso normale")</f>
        <v>Conso normale</v>
      </c>
    </row>
    <row r="4308" spans="1:6">
      <c r="A4308" s="6">
        <v>45260.902777777781</v>
      </c>
      <c r="B4308" s="7">
        <v>4.8333333300000003</v>
      </c>
      <c r="C4308" t="str">
        <f>IF(WEEKDAY(Tableau13[[#This Row],[Données]],11)&gt;5,"W","S")</f>
        <v>S</v>
      </c>
      <c r="D4308" t="str" cm="1">
        <f t="array" ref="D4308">_xlfn.IFS(
AND(Tableau13[[#This Row],[Jours]]="W",Tableau13[[#This Row],[Colonne1]]="HC"),"Talon",
Tableau13[[#This Row],[Colonne1]]="HP","Consommation normale",
E4308="HC","Talon")</f>
        <v>Consommation normale</v>
      </c>
      <c r="E4308" s="3" t="str">
        <f>IF(OR(Tableau13[[#This Row],[Données]]-INT(Tableau13[[#This Row],[Données]])&lt;$J$2,Tableau13[[#This Row],[Données]]-INT(Tableau13[[#This Row],[Données]])&gt;=$I$2),"HC","HP")</f>
        <v>HP</v>
      </c>
      <c r="F4308" t="str">
        <f>IF(AND(Tableau13[[#This Row],[Jours]]="W",Tableau13[[#This Row],[Colonne1]]="HC")=TRUE, "Talon","Conso normale")</f>
        <v>Conso normale</v>
      </c>
    </row>
    <row r="4309" spans="1:6">
      <c r="A4309" s="6">
        <v>45260.909722222219</v>
      </c>
      <c r="B4309" s="7">
        <v>5</v>
      </c>
      <c r="C4309" t="str">
        <f>IF(WEEKDAY(Tableau13[[#This Row],[Données]],11)&gt;5,"W","S")</f>
        <v>S</v>
      </c>
      <c r="D4309" t="str" cm="1">
        <f t="array" ref="D4309">_xlfn.IFS(
AND(Tableau13[[#This Row],[Jours]]="W",Tableau13[[#This Row],[Colonne1]]="HC"),"Talon",
Tableau13[[#This Row],[Colonne1]]="HP","Consommation normale",
E4309="HC","Talon")</f>
        <v>Consommation normale</v>
      </c>
      <c r="E4309" s="3" t="str">
        <f>IF(OR(Tableau13[[#This Row],[Données]]-INT(Tableau13[[#This Row],[Données]])&lt;$J$2,Tableau13[[#This Row],[Données]]-INT(Tableau13[[#This Row],[Données]])&gt;=$I$2),"HC","HP")</f>
        <v>HP</v>
      </c>
      <c r="F4309" t="str">
        <f>IF(AND(Tableau13[[#This Row],[Jours]]="W",Tableau13[[#This Row],[Colonne1]]="HC")=TRUE, "Talon","Conso normale")</f>
        <v>Conso normale</v>
      </c>
    </row>
    <row r="4310" spans="1:6">
      <c r="A4310" s="6">
        <v>45260.916666666664</v>
      </c>
      <c r="B4310" s="7">
        <v>4.9166666699999997</v>
      </c>
      <c r="C4310" t="str">
        <f>IF(WEEKDAY(Tableau13[[#This Row],[Données]],11)&gt;5,"W","S")</f>
        <v>S</v>
      </c>
      <c r="D4310" t="str" cm="1">
        <f t="array" ref="D4310">_xlfn.IFS(
AND(Tableau13[[#This Row],[Jours]]="W",Tableau13[[#This Row],[Colonne1]]="HC"),"Talon",
Tableau13[[#This Row],[Colonne1]]="HP","Consommation normale",
E4310="HC","Talon")</f>
        <v>Consommation normale</v>
      </c>
      <c r="E4310" s="3" t="str">
        <f>IF(OR(Tableau13[[#This Row],[Données]]-INT(Tableau13[[#This Row],[Données]])&lt;$J$2,Tableau13[[#This Row],[Données]]-INT(Tableau13[[#This Row],[Données]])&gt;=$I$2),"HC","HP")</f>
        <v>HP</v>
      </c>
      <c r="F4310" t="str">
        <f>IF(AND(Tableau13[[#This Row],[Jours]]="W",Tableau13[[#This Row],[Colonne1]]="HC")=TRUE, "Talon","Conso normale")</f>
        <v>Conso normale</v>
      </c>
    </row>
    <row r="4311" spans="1:6">
      <c r="A4311" s="6">
        <v>45260.923611111109</v>
      </c>
      <c r="B4311" s="7">
        <v>4.8333333300000003</v>
      </c>
      <c r="C4311" t="str">
        <f>IF(WEEKDAY(Tableau13[[#This Row],[Données]],11)&gt;5,"W","S")</f>
        <v>S</v>
      </c>
      <c r="D4311" t="str" cm="1">
        <f t="array" ref="D4311">_xlfn.IFS(
AND(Tableau13[[#This Row],[Jours]]="W",Tableau13[[#This Row],[Colonne1]]="HC"),"Talon",
Tableau13[[#This Row],[Colonne1]]="HP","Consommation normale",
E4311="HC","Talon")</f>
        <v>Talon</v>
      </c>
      <c r="E4311" s="3" t="str">
        <f>IF(OR(Tableau13[[#This Row],[Données]]-INT(Tableau13[[#This Row],[Données]])&lt;$J$2,Tableau13[[#This Row],[Données]]-INT(Tableau13[[#This Row],[Données]])&gt;=$I$2),"HC","HP")</f>
        <v>HC</v>
      </c>
      <c r="F4311" t="str">
        <f>IF(AND(Tableau13[[#This Row],[Jours]]="W",Tableau13[[#This Row],[Colonne1]]="HC")=TRUE, "Talon","Conso normale")</f>
        <v>Conso normale</v>
      </c>
    </row>
    <row r="4312" spans="1:6">
      <c r="A4312" s="6">
        <v>45260.930555555555</v>
      </c>
      <c r="B4312" s="7">
        <v>4.8333333300000003</v>
      </c>
      <c r="C4312" t="str">
        <f>IF(WEEKDAY(Tableau13[[#This Row],[Données]],11)&gt;5,"W","S")</f>
        <v>S</v>
      </c>
      <c r="D4312" t="str" cm="1">
        <f t="array" ref="D4312">_xlfn.IFS(
AND(Tableau13[[#This Row],[Jours]]="W",Tableau13[[#This Row],[Colonne1]]="HC"),"Talon",
Tableau13[[#This Row],[Colonne1]]="HP","Consommation normale",
E4312="HC","Talon")</f>
        <v>Talon</v>
      </c>
      <c r="E4312" s="3" t="str">
        <f>IF(OR(Tableau13[[#This Row],[Données]]-INT(Tableau13[[#This Row],[Données]])&lt;$J$2,Tableau13[[#This Row],[Données]]-INT(Tableau13[[#This Row],[Données]])&gt;=$I$2),"HC","HP")</f>
        <v>HC</v>
      </c>
      <c r="F4312" t="str">
        <f>IF(AND(Tableau13[[#This Row],[Jours]]="W",Tableau13[[#This Row],[Colonne1]]="HC")=TRUE, "Talon","Conso normale")</f>
        <v>Conso normale</v>
      </c>
    </row>
    <row r="4313" spans="1:6">
      <c r="A4313" s="6">
        <v>45260.9375</v>
      </c>
      <c r="B4313" s="7">
        <v>5.0833333300000003</v>
      </c>
      <c r="C4313" t="str">
        <f>IF(WEEKDAY(Tableau13[[#This Row],[Données]],11)&gt;5,"W","S")</f>
        <v>S</v>
      </c>
      <c r="D4313" t="str" cm="1">
        <f t="array" ref="D4313">_xlfn.IFS(
AND(Tableau13[[#This Row],[Jours]]="W",Tableau13[[#This Row],[Colonne1]]="HC"),"Talon",
Tableau13[[#This Row],[Colonne1]]="HP","Consommation normale",
E4313="HC","Talon")</f>
        <v>Talon</v>
      </c>
      <c r="E4313" s="3" t="str">
        <f>IF(OR(Tableau13[[#This Row],[Données]]-INT(Tableau13[[#This Row],[Données]])&lt;$J$2,Tableau13[[#This Row],[Données]]-INT(Tableau13[[#This Row],[Données]])&gt;=$I$2),"HC","HP")</f>
        <v>HC</v>
      </c>
      <c r="F4313" t="str">
        <f>IF(AND(Tableau13[[#This Row],[Jours]]="W",Tableau13[[#This Row],[Colonne1]]="HC")=TRUE, "Talon","Conso normale")</f>
        <v>Conso normale</v>
      </c>
    </row>
    <row r="4314" spans="1:6">
      <c r="A4314" s="6">
        <v>45260.944444444445</v>
      </c>
      <c r="B4314" s="7">
        <v>4.8333333300000003</v>
      </c>
      <c r="C4314" t="str">
        <f>IF(WEEKDAY(Tableau13[[#This Row],[Données]],11)&gt;5,"W","S")</f>
        <v>S</v>
      </c>
      <c r="D4314" t="str" cm="1">
        <f t="array" ref="D4314">_xlfn.IFS(
AND(Tableau13[[#This Row],[Jours]]="W",Tableau13[[#This Row],[Colonne1]]="HC"),"Talon",
Tableau13[[#This Row],[Colonne1]]="HP","Consommation normale",
E4314="HC","Talon")</f>
        <v>Talon</v>
      </c>
      <c r="E4314" s="3" t="str">
        <f>IF(OR(Tableau13[[#This Row],[Données]]-INT(Tableau13[[#This Row],[Données]])&lt;$J$2,Tableau13[[#This Row],[Données]]-INT(Tableau13[[#This Row],[Données]])&gt;=$I$2),"HC","HP")</f>
        <v>HC</v>
      </c>
      <c r="F4314" t="str">
        <f>IF(AND(Tableau13[[#This Row],[Jours]]="W",Tableau13[[#This Row],[Colonne1]]="HC")=TRUE, "Talon","Conso normale")</f>
        <v>Conso normale</v>
      </c>
    </row>
    <row r="4315" spans="1:6">
      <c r="A4315" s="6">
        <v>45260.951388888891</v>
      </c>
      <c r="B4315" s="7">
        <v>4.75</v>
      </c>
      <c r="C4315" t="str">
        <f>IF(WEEKDAY(Tableau13[[#This Row],[Données]],11)&gt;5,"W","S")</f>
        <v>S</v>
      </c>
      <c r="D4315" t="str" cm="1">
        <f t="array" ref="D4315">_xlfn.IFS(
AND(Tableau13[[#This Row],[Jours]]="W",Tableau13[[#This Row],[Colonne1]]="HC"),"Talon",
Tableau13[[#This Row],[Colonne1]]="HP","Consommation normale",
E4315="HC","Talon")</f>
        <v>Talon</v>
      </c>
      <c r="E4315" s="3" t="str">
        <f>IF(OR(Tableau13[[#This Row],[Données]]-INT(Tableau13[[#This Row],[Données]])&lt;$J$2,Tableau13[[#This Row],[Données]]-INT(Tableau13[[#This Row],[Données]])&gt;=$I$2),"HC","HP")</f>
        <v>HC</v>
      </c>
      <c r="F4315" t="str">
        <f>IF(AND(Tableau13[[#This Row],[Jours]]="W",Tableau13[[#This Row],[Colonne1]]="HC")=TRUE, "Talon","Conso normale")</f>
        <v>Conso normale</v>
      </c>
    </row>
    <row r="4316" spans="1:6">
      <c r="A4316" s="6">
        <v>45260.958333333336</v>
      </c>
      <c r="B4316" s="7">
        <v>4.8333333300000003</v>
      </c>
      <c r="C4316" t="str">
        <f>IF(WEEKDAY(Tableau13[[#This Row],[Données]],11)&gt;5,"W","S")</f>
        <v>S</v>
      </c>
      <c r="D4316" t="str" cm="1">
        <f t="array" ref="D4316">_xlfn.IFS(
AND(Tableau13[[#This Row],[Jours]]="W",Tableau13[[#This Row],[Colonne1]]="HC"),"Talon",
Tableau13[[#This Row],[Colonne1]]="HP","Consommation normale",
E4316="HC","Talon")</f>
        <v>Talon</v>
      </c>
      <c r="E4316" s="3" t="str">
        <f>IF(OR(Tableau13[[#This Row],[Données]]-INT(Tableau13[[#This Row],[Données]])&lt;$J$2,Tableau13[[#This Row],[Données]]-INT(Tableau13[[#This Row],[Données]])&gt;=$I$2),"HC","HP")</f>
        <v>HC</v>
      </c>
      <c r="F4316" t="str">
        <f>IF(AND(Tableau13[[#This Row],[Jours]]="W",Tableau13[[#This Row],[Colonne1]]="HC")=TRUE, "Talon","Conso normale")</f>
        <v>Conso normale</v>
      </c>
    </row>
    <row r="4317" spans="1:6">
      <c r="A4317" s="6">
        <v>45260.965277777781</v>
      </c>
      <c r="B4317" s="7">
        <v>4.8333333300000003</v>
      </c>
      <c r="C4317" t="str">
        <f>IF(WEEKDAY(Tableau13[[#This Row],[Données]],11)&gt;5,"W","S")</f>
        <v>S</v>
      </c>
      <c r="D4317" t="str" cm="1">
        <f t="array" ref="D4317">_xlfn.IFS(
AND(Tableau13[[#This Row],[Jours]]="W",Tableau13[[#This Row],[Colonne1]]="HC"),"Talon",
Tableau13[[#This Row],[Colonne1]]="HP","Consommation normale",
E4317="HC","Talon")</f>
        <v>Talon</v>
      </c>
      <c r="E4317" s="3" t="str">
        <f>IF(OR(Tableau13[[#This Row],[Données]]-INT(Tableau13[[#This Row],[Données]])&lt;$J$2,Tableau13[[#This Row],[Données]]-INT(Tableau13[[#This Row],[Données]])&gt;=$I$2),"HC","HP")</f>
        <v>HC</v>
      </c>
      <c r="F4317" t="str">
        <f>IF(AND(Tableau13[[#This Row],[Jours]]="W",Tableau13[[#This Row],[Colonne1]]="HC")=TRUE, "Talon","Conso normale")</f>
        <v>Conso normale</v>
      </c>
    </row>
    <row r="4318" spans="1:6">
      <c r="A4318" s="6">
        <v>45260.972222222219</v>
      </c>
      <c r="B4318" s="7">
        <v>4.8333333300000003</v>
      </c>
      <c r="C4318" t="str">
        <f>IF(WEEKDAY(Tableau13[[#This Row],[Données]],11)&gt;5,"W","S")</f>
        <v>S</v>
      </c>
      <c r="D4318" t="str" cm="1">
        <f t="array" ref="D4318">_xlfn.IFS(
AND(Tableau13[[#This Row],[Jours]]="W",Tableau13[[#This Row],[Colonne1]]="HC"),"Talon",
Tableau13[[#This Row],[Colonne1]]="HP","Consommation normale",
E4318="HC","Talon")</f>
        <v>Talon</v>
      </c>
      <c r="E4318" s="3" t="str">
        <f>IF(OR(Tableau13[[#This Row],[Données]]-INT(Tableau13[[#This Row],[Données]])&lt;$J$2,Tableau13[[#This Row],[Données]]-INT(Tableau13[[#This Row],[Données]])&gt;=$I$2),"HC","HP")</f>
        <v>HC</v>
      </c>
      <c r="F4318" t="str">
        <f>IF(AND(Tableau13[[#This Row],[Jours]]="W",Tableau13[[#This Row],[Colonne1]]="HC")=TRUE, "Talon","Conso normale")</f>
        <v>Conso normale</v>
      </c>
    </row>
    <row r="4319" spans="1:6">
      <c r="A4319" s="6">
        <v>45260.979166666664</v>
      </c>
      <c r="B4319" s="7">
        <v>4.6666666699999997</v>
      </c>
      <c r="C4319" t="str">
        <f>IF(WEEKDAY(Tableau13[[#This Row],[Données]],11)&gt;5,"W","S")</f>
        <v>S</v>
      </c>
      <c r="D4319" t="str" cm="1">
        <f t="array" ref="D4319">_xlfn.IFS(
AND(Tableau13[[#This Row],[Jours]]="W",Tableau13[[#This Row],[Colonne1]]="HC"),"Talon",
Tableau13[[#This Row],[Colonne1]]="HP","Consommation normale",
E4319="HC","Talon")</f>
        <v>Talon</v>
      </c>
      <c r="E4319" s="3" t="str">
        <f>IF(OR(Tableau13[[#This Row],[Données]]-INT(Tableau13[[#This Row],[Données]])&lt;$J$2,Tableau13[[#This Row],[Données]]-INT(Tableau13[[#This Row],[Données]])&gt;=$I$2),"HC","HP")</f>
        <v>HC</v>
      </c>
      <c r="F4319" t="str">
        <f>IF(AND(Tableau13[[#This Row],[Jours]]="W",Tableau13[[#This Row],[Colonne1]]="HC")=TRUE, "Talon","Conso normale")</f>
        <v>Conso normale</v>
      </c>
    </row>
    <row r="4320" spans="1:6">
      <c r="A4320" s="6">
        <v>45260.986111111109</v>
      </c>
      <c r="B4320" s="7">
        <v>4.9166666699999997</v>
      </c>
      <c r="C4320" t="str">
        <f>IF(WEEKDAY(Tableau13[[#This Row],[Données]],11)&gt;5,"W","S")</f>
        <v>S</v>
      </c>
      <c r="D4320" t="str" cm="1">
        <f t="array" ref="D4320">_xlfn.IFS(
AND(Tableau13[[#This Row],[Jours]]="W",Tableau13[[#This Row],[Colonne1]]="HC"),"Talon",
Tableau13[[#This Row],[Colonne1]]="HP","Consommation normale",
E4320="HC","Talon")</f>
        <v>Talon</v>
      </c>
      <c r="E4320" s="3" t="str">
        <f>IF(OR(Tableau13[[#This Row],[Données]]-INT(Tableau13[[#This Row],[Données]])&lt;$J$2,Tableau13[[#This Row],[Données]]-INT(Tableau13[[#This Row],[Données]])&gt;=$I$2),"HC","HP")</f>
        <v>HC</v>
      </c>
      <c r="F4320" t="str">
        <f>IF(AND(Tableau13[[#This Row],[Jours]]="W",Tableau13[[#This Row],[Colonne1]]="HC")=TRUE, "Talon","Conso normale")</f>
        <v>Conso normale</v>
      </c>
    </row>
    <row r="4321" spans="1:6">
      <c r="A4321" s="6">
        <v>45260.993055555555</v>
      </c>
      <c r="B4321" s="7">
        <v>4.75</v>
      </c>
      <c r="C4321" t="str">
        <f>IF(WEEKDAY(Tableau13[[#This Row],[Données]],11)&gt;5,"W","S")</f>
        <v>S</v>
      </c>
      <c r="D4321" t="str" cm="1">
        <f t="array" ref="D4321">_xlfn.IFS(
AND(Tableau13[[#This Row],[Jours]]="W",Tableau13[[#This Row],[Colonne1]]="HC"),"Talon",
Tableau13[[#This Row],[Colonne1]]="HP","Consommation normale",
E4321="HC","Talon")</f>
        <v>Talon</v>
      </c>
      <c r="E4321" s="3" t="str">
        <f>IF(OR(Tableau13[[#This Row],[Données]]-INT(Tableau13[[#This Row],[Données]])&lt;$J$2,Tableau13[[#This Row],[Données]]-INT(Tableau13[[#This Row],[Données]])&gt;=$I$2),"HC","HP")</f>
        <v>HC</v>
      </c>
      <c r="F4321" t="str">
        <f>IF(AND(Tableau13[[#This Row],[Jours]]="W",Tableau13[[#This Row],[Colonne1]]="HC")=TRUE, "Talon","Conso normale")</f>
        <v>Conso normale</v>
      </c>
    </row>
    <row r="4322" spans="1:6">
      <c r="A4322" s="6">
        <v>45261</v>
      </c>
      <c r="B4322" s="7">
        <v>4.8333333300000003</v>
      </c>
      <c r="C4322" t="str">
        <f>IF(WEEKDAY(Tableau13[[#This Row],[Données]],11)&gt;5,"W","S")</f>
        <v>S</v>
      </c>
      <c r="D4322" t="str" cm="1">
        <f t="array" ref="D4322">_xlfn.IFS(
AND(Tableau13[[#This Row],[Jours]]="W",Tableau13[[#This Row],[Colonne1]]="HC"),"Talon",
Tableau13[[#This Row],[Colonne1]]="HP","Consommation normale",
E4322="HC","Talon")</f>
        <v>Talon</v>
      </c>
      <c r="E4322" s="3" t="str">
        <f>IF(OR(Tableau13[[#This Row],[Données]]-INT(Tableau13[[#This Row],[Données]])&lt;$J$2,Tableau13[[#This Row],[Données]]-INT(Tableau13[[#This Row],[Données]])&gt;=$I$2),"HC","HP")</f>
        <v>HC</v>
      </c>
      <c r="F4322" t="str">
        <f>IF(AND(Tableau13[[#This Row],[Jours]]="W",Tableau13[[#This Row],[Colonne1]]="HC")=TRUE, "Talon","Conso normale")</f>
        <v>Conso normale</v>
      </c>
    </row>
    <row r="4323" spans="1:6">
      <c r="A4323" s="6">
        <v>45261.006944444445</v>
      </c>
      <c r="B4323" s="7">
        <v>4.8333333300000003</v>
      </c>
      <c r="C4323" t="str">
        <f>IF(WEEKDAY(Tableau13[[#This Row],[Données]],11)&gt;5,"W","S")</f>
        <v>S</v>
      </c>
      <c r="D4323" t="str" cm="1">
        <f t="array" ref="D4323">_xlfn.IFS(
AND(Tableau13[[#This Row],[Jours]]="W",Tableau13[[#This Row],[Colonne1]]="HC"),"Talon",
Tableau13[[#This Row],[Colonne1]]="HP","Consommation normale",
E4323="HC","Talon")</f>
        <v>Talon</v>
      </c>
      <c r="E4323" s="3" t="str">
        <f>IF(OR(Tableau13[[#This Row],[Données]]-INT(Tableau13[[#This Row],[Données]])&lt;$J$2,Tableau13[[#This Row],[Données]]-INT(Tableau13[[#This Row],[Données]])&gt;=$I$2),"HC","HP")</f>
        <v>HC</v>
      </c>
      <c r="F4323" t="str">
        <f>IF(AND(Tableau13[[#This Row],[Jours]]="W",Tableau13[[#This Row],[Colonne1]]="HC")=TRUE, "Talon","Conso normale")</f>
        <v>Conso normale</v>
      </c>
    </row>
    <row r="4324" spans="1:6">
      <c r="A4324" s="6">
        <v>45261.013888888891</v>
      </c>
      <c r="B4324" s="7">
        <v>4.8333333300000003</v>
      </c>
      <c r="C4324" t="str">
        <f>IF(WEEKDAY(Tableau13[[#This Row],[Données]],11)&gt;5,"W","S")</f>
        <v>S</v>
      </c>
      <c r="D4324" t="str" cm="1">
        <f t="array" ref="D4324">_xlfn.IFS(
AND(Tableau13[[#This Row],[Jours]]="W",Tableau13[[#This Row],[Colonne1]]="HC"),"Talon",
Tableau13[[#This Row],[Colonne1]]="HP","Consommation normale",
E4324="HC","Talon")</f>
        <v>Talon</v>
      </c>
      <c r="E4324" s="3" t="str">
        <f>IF(OR(Tableau13[[#This Row],[Données]]-INT(Tableau13[[#This Row],[Données]])&lt;$J$2,Tableau13[[#This Row],[Données]]-INT(Tableau13[[#This Row],[Données]])&gt;=$I$2),"HC","HP")</f>
        <v>HC</v>
      </c>
      <c r="F4324" t="str">
        <f>IF(AND(Tableau13[[#This Row],[Jours]]="W",Tableau13[[#This Row],[Colonne1]]="HC")=TRUE, "Talon","Conso normale")</f>
        <v>Conso normale</v>
      </c>
    </row>
    <row r="4325" spans="1:6">
      <c r="A4325" s="6">
        <v>45261.020833333336</v>
      </c>
      <c r="B4325" s="7">
        <v>4.8333333300000003</v>
      </c>
      <c r="C4325" t="str">
        <f>IF(WEEKDAY(Tableau13[[#This Row],[Données]],11)&gt;5,"W","S")</f>
        <v>S</v>
      </c>
      <c r="D4325" t="str" cm="1">
        <f t="array" ref="D4325">_xlfn.IFS(
AND(Tableau13[[#This Row],[Jours]]="W",Tableau13[[#This Row],[Colonne1]]="HC"),"Talon",
Tableau13[[#This Row],[Colonne1]]="HP","Consommation normale",
E4325="HC","Talon")</f>
        <v>Talon</v>
      </c>
      <c r="E4325" s="3" t="str">
        <f>IF(OR(Tableau13[[#This Row],[Données]]-INT(Tableau13[[#This Row],[Données]])&lt;$J$2,Tableau13[[#This Row],[Données]]-INT(Tableau13[[#This Row],[Données]])&gt;=$I$2),"HC","HP")</f>
        <v>HC</v>
      </c>
      <c r="F4325" t="str">
        <f>IF(AND(Tableau13[[#This Row],[Jours]]="W",Tableau13[[#This Row],[Colonne1]]="HC")=TRUE, "Talon","Conso normale")</f>
        <v>Conso normale</v>
      </c>
    </row>
    <row r="4326" spans="1:6">
      <c r="A4326" s="6">
        <v>45261.027777777781</v>
      </c>
      <c r="B4326" s="7">
        <v>4.75</v>
      </c>
      <c r="C4326" t="str">
        <f>IF(WEEKDAY(Tableau13[[#This Row],[Données]],11)&gt;5,"W","S")</f>
        <v>S</v>
      </c>
      <c r="D4326" t="str" cm="1">
        <f t="array" ref="D4326">_xlfn.IFS(
AND(Tableau13[[#This Row],[Jours]]="W",Tableau13[[#This Row],[Colonne1]]="HC"),"Talon",
Tableau13[[#This Row],[Colonne1]]="HP","Consommation normale",
E4326="HC","Talon")</f>
        <v>Talon</v>
      </c>
      <c r="E4326" s="3" t="str">
        <f>IF(OR(Tableau13[[#This Row],[Données]]-INT(Tableau13[[#This Row],[Données]])&lt;$J$2,Tableau13[[#This Row],[Données]]-INT(Tableau13[[#This Row],[Données]])&gt;=$I$2),"HC","HP")</f>
        <v>HC</v>
      </c>
      <c r="F4326" t="str">
        <f>IF(AND(Tableau13[[#This Row],[Jours]]="W",Tableau13[[#This Row],[Colonne1]]="HC")=TRUE, "Talon","Conso normale")</f>
        <v>Conso normale</v>
      </c>
    </row>
    <row r="4327" spans="1:6">
      <c r="A4327" s="6">
        <v>45261.034722222219</v>
      </c>
      <c r="B4327" s="7">
        <v>4.5</v>
      </c>
      <c r="C4327" t="str">
        <f>IF(WEEKDAY(Tableau13[[#This Row],[Données]],11)&gt;5,"W","S")</f>
        <v>S</v>
      </c>
      <c r="D4327" t="str" cm="1">
        <f t="array" ref="D4327">_xlfn.IFS(
AND(Tableau13[[#This Row],[Jours]]="W",Tableau13[[#This Row],[Colonne1]]="HC"),"Talon",
Tableau13[[#This Row],[Colonne1]]="HP","Consommation normale",
E4327="HC","Talon")</f>
        <v>Talon</v>
      </c>
      <c r="E4327" s="3" t="str">
        <f>IF(OR(Tableau13[[#This Row],[Données]]-INT(Tableau13[[#This Row],[Données]])&lt;$J$2,Tableau13[[#This Row],[Données]]-INT(Tableau13[[#This Row],[Données]])&gt;=$I$2),"HC","HP")</f>
        <v>HC</v>
      </c>
      <c r="F4327" t="str">
        <f>IF(AND(Tableau13[[#This Row],[Jours]]="W",Tableau13[[#This Row],[Colonne1]]="HC")=TRUE, "Talon","Conso normale")</f>
        <v>Conso normale</v>
      </c>
    </row>
    <row r="4328" spans="1:6">
      <c r="A4328" s="6">
        <v>45261.041666666664</v>
      </c>
      <c r="B4328" s="7">
        <v>4.3333333300000003</v>
      </c>
      <c r="C4328" t="str">
        <f>IF(WEEKDAY(Tableau13[[#This Row],[Données]],11)&gt;5,"W","S")</f>
        <v>S</v>
      </c>
      <c r="D4328" t="str" cm="1">
        <f t="array" ref="D4328">_xlfn.IFS(
AND(Tableau13[[#This Row],[Jours]]="W",Tableau13[[#This Row],[Colonne1]]="HC"),"Talon",
Tableau13[[#This Row],[Colonne1]]="HP","Consommation normale",
E4328="HC","Talon")</f>
        <v>Talon</v>
      </c>
      <c r="E4328" s="3" t="str">
        <f>IF(OR(Tableau13[[#This Row],[Données]]-INT(Tableau13[[#This Row],[Données]])&lt;$J$2,Tableau13[[#This Row],[Données]]-INT(Tableau13[[#This Row],[Données]])&gt;=$I$2),"HC","HP")</f>
        <v>HC</v>
      </c>
      <c r="F4328" t="str">
        <f>IF(AND(Tableau13[[#This Row],[Jours]]="W",Tableau13[[#This Row],[Colonne1]]="HC")=TRUE, "Talon","Conso normale")</f>
        <v>Conso normale</v>
      </c>
    </row>
    <row r="4329" spans="1:6">
      <c r="A4329" s="6">
        <v>45261.048611111109</v>
      </c>
      <c r="B4329" s="7">
        <v>4.5</v>
      </c>
      <c r="C4329" t="str">
        <f>IF(WEEKDAY(Tableau13[[#This Row],[Données]],11)&gt;5,"W","S")</f>
        <v>S</v>
      </c>
      <c r="D4329" t="str" cm="1">
        <f t="array" ref="D4329">_xlfn.IFS(
AND(Tableau13[[#This Row],[Jours]]="W",Tableau13[[#This Row],[Colonne1]]="HC"),"Talon",
Tableau13[[#This Row],[Colonne1]]="HP","Consommation normale",
E4329="HC","Talon")</f>
        <v>Talon</v>
      </c>
      <c r="E4329" s="3" t="str">
        <f>IF(OR(Tableau13[[#This Row],[Données]]-INT(Tableau13[[#This Row],[Données]])&lt;$J$2,Tableau13[[#This Row],[Données]]-INT(Tableau13[[#This Row],[Données]])&gt;=$I$2),"HC","HP")</f>
        <v>HC</v>
      </c>
      <c r="F4329" t="str">
        <f>IF(AND(Tableau13[[#This Row],[Jours]]="W",Tableau13[[#This Row],[Colonne1]]="HC")=TRUE, "Talon","Conso normale")</f>
        <v>Conso normale</v>
      </c>
    </row>
    <row r="4330" spans="1:6">
      <c r="A4330" s="6">
        <v>45261.055555555555</v>
      </c>
      <c r="B4330" s="7">
        <v>4.4166666699999997</v>
      </c>
      <c r="C4330" t="str">
        <f>IF(WEEKDAY(Tableau13[[#This Row],[Données]],11)&gt;5,"W","S")</f>
        <v>S</v>
      </c>
      <c r="D4330" t="str" cm="1">
        <f t="array" ref="D4330">_xlfn.IFS(
AND(Tableau13[[#This Row],[Jours]]="W",Tableau13[[#This Row],[Colonne1]]="HC"),"Talon",
Tableau13[[#This Row],[Colonne1]]="HP","Consommation normale",
E4330="HC","Talon")</f>
        <v>Talon</v>
      </c>
      <c r="E4330" s="3" t="str">
        <f>IF(OR(Tableau13[[#This Row],[Données]]-INT(Tableau13[[#This Row],[Données]])&lt;$J$2,Tableau13[[#This Row],[Données]]-INT(Tableau13[[#This Row],[Données]])&gt;=$I$2),"HC","HP")</f>
        <v>HC</v>
      </c>
      <c r="F4330" t="str">
        <f>IF(AND(Tableau13[[#This Row],[Jours]]="W",Tableau13[[#This Row],[Colonne1]]="HC")=TRUE, "Talon","Conso normale")</f>
        <v>Conso normale</v>
      </c>
    </row>
    <row r="4331" spans="1:6">
      <c r="A4331" s="6">
        <v>45261.0625</v>
      </c>
      <c r="B4331" s="7">
        <v>4.5</v>
      </c>
      <c r="C4331" t="str">
        <f>IF(WEEKDAY(Tableau13[[#This Row],[Données]],11)&gt;5,"W","S")</f>
        <v>S</v>
      </c>
      <c r="D4331" t="str" cm="1">
        <f t="array" ref="D4331">_xlfn.IFS(
AND(Tableau13[[#This Row],[Jours]]="W",Tableau13[[#This Row],[Colonne1]]="HC"),"Talon",
Tableau13[[#This Row],[Colonne1]]="HP","Consommation normale",
E4331="HC","Talon")</f>
        <v>Talon</v>
      </c>
      <c r="E4331" s="3" t="str">
        <f>IF(OR(Tableau13[[#This Row],[Données]]-INT(Tableau13[[#This Row],[Données]])&lt;$J$2,Tableau13[[#This Row],[Données]]-INT(Tableau13[[#This Row],[Données]])&gt;=$I$2),"HC","HP")</f>
        <v>HC</v>
      </c>
      <c r="F4331" t="str">
        <f>IF(AND(Tableau13[[#This Row],[Jours]]="W",Tableau13[[#This Row],[Colonne1]]="HC")=TRUE, "Talon","Conso normale")</f>
        <v>Conso normale</v>
      </c>
    </row>
    <row r="4332" spans="1:6">
      <c r="A4332" s="6">
        <v>45261.069444444445</v>
      </c>
      <c r="B4332" s="7">
        <v>4.4166666699999997</v>
      </c>
      <c r="C4332" t="str">
        <f>IF(WEEKDAY(Tableau13[[#This Row],[Données]],11)&gt;5,"W","S")</f>
        <v>S</v>
      </c>
      <c r="D4332" t="str" cm="1">
        <f t="array" ref="D4332">_xlfn.IFS(
AND(Tableau13[[#This Row],[Jours]]="W",Tableau13[[#This Row],[Colonne1]]="HC"),"Talon",
Tableau13[[#This Row],[Colonne1]]="HP","Consommation normale",
E4332="HC","Talon")</f>
        <v>Talon</v>
      </c>
      <c r="E4332" s="3" t="str">
        <f>IF(OR(Tableau13[[#This Row],[Données]]-INT(Tableau13[[#This Row],[Données]])&lt;$J$2,Tableau13[[#This Row],[Données]]-INT(Tableau13[[#This Row],[Données]])&gt;=$I$2),"HC","HP")</f>
        <v>HC</v>
      </c>
      <c r="F4332" t="str">
        <f>IF(AND(Tableau13[[#This Row],[Jours]]="W",Tableau13[[#This Row],[Colonne1]]="HC")=TRUE, "Talon","Conso normale")</f>
        <v>Conso normale</v>
      </c>
    </row>
    <row r="4333" spans="1:6">
      <c r="A4333" s="6">
        <v>45261.076388888891</v>
      </c>
      <c r="B4333" s="7">
        <v>4.4166666699999997</v>
      </c>
      <c r="C4333" t="str">
        <f>IF(WEEKDAY(Tableau13[[#This Row],[Données]],11)&gt;5,"W","S")</f>
        <v>S</v>
      </c>
      <c r="D4333" t="str" cm="1">
        <f t="array" ref="D4333">_xlfn.IFS(
AND(Tableau13[[#This Row],[Jours]]="W",Tableau13[[#This Row],[Colonne1]]="HC"),"Talon",
Tableau13[[#This Row],[Colonne1]]="HP","Consommation normale",
E4333="HC","Talon")</f>
        <v>Talon</v>
      </c>
      <c r="E4333" s="3" t="str">
        <f>IF(OR(Tableau13[[#This Row],[Données]]-INT(Tableau13[[#This Row],[Données]])&lt;$J$2,Tableau13[[#This Row],[Données]]-INT(Tableau13[[#This Row],[Données]])&gt;=$I$2),"HC","HP")</f>
        <v>HC</v>
      </c>
      <c r="F4333" t="str">
        <f>IF(AND(Tableau13[[#This Row],[Jours]]="W",Tableau13[[#This Row],[Colonne1]]="HC")=TRUE, "Talon","Conso normale")</f>
        <v>Conso normale</v>
      </c>
    </row>
    <row r="4334" spans="1:6">
      <c r="A4334" s="6">
        <v>45261.083333333336</v>
      </c>
      <c r="B4334" s="7">
        <v>4.4166666699999997</v>
      </c>
      <c r="C4334" t="str">
        <f>IF(WEEKDAY(Tableau13[[#This Row],[Données]],11)&gt;5,"W","S")</f>
        <v>S</v>
      </c>
      <c r="D4334" t="str" cm="1">
        <f t="array" ref="D4334">_xlfn.IFS(
AND(Tableau13[[#This Row],[Jours]]="W",Tableau13[[#This Row],[Colonne1]]="HC"),"Talon",
Tableau13[[#This Row],[Colonne1]]="HP","Consommation normale",
E4334="HC","Talon")</f>
        <v>Talon</v>
      </c>
      <c r="E4334" s="3" t="str">
        <f>IF(OR(Tableau13[[#This Row],[Données]]-INT(Tableau13[[#This Row],[Données]])&lt;$J$2,Tableau13[[#This Row],[Données]]-INT(Tableau13[[#This Row],[Données]])&gt;=$I$2),"HC","HP")</f>
        <v>HC</v>
      </c>
      <c r="F4334" t="str">
        <f>IF(AND(Tableau13[[#This Row],[Jours]]="W",Tableau13[[#This Row],[Colonne1]]="HC")=TRUE, "Talon","Conso normale")</f>
        <v>Conso normale</v>
      </c>
    </row>
    <row r="4335" spans="1:6">
      <c r="A4335" s="6">
        <v>45261.090277777781</v>
      </c>
      <c r="B4335" s="7">
        <v>4.4166666699999997</v>
      </c>
      <c r="C4335" t="str">
        <f>IF(WEEKDAY(Tableau13[[#This Row],[Données]],11)&gt;5,"W","S")</f>
        <v>S</v>
      </c>
      <c r="D4335" t="str" cm="1">
        <f t="array" ref="D4335">_xlfn.IFS(
AND(Tableau13[[#This Row],[Jours]]="W",Tableau13[[#This Row],[Colonne1]]="HC"),"Talon",
Tableau13[[#This Row],[Colonne1]]="HP","Consommation normale",
E4335="HC","Talon")</f>
        <v>Talon</v>
      </c>
      <c r="E4335" s="3" t="str">
        <f>IF(OR(Tableau13[[#This Row],[Données]]-INT(Tableau13[[#This Row],[Données]])&lt;$J$2,Tableau13[[#This Row],[Données]]-INT(Tableau13[[#This Row],[Données]])&gt;=$I$2),"HC","HP")</f>
        <v>HC</v>
      </c>
      <c r="F4335" t="str">
        <f>IF(AND(Tableau13[[#This Row],[Jours]]="W",Tableau13[[#This Row],[Colonne1]]="HC")=TRUE, "Talon","Conso normale")</f>
        <v>Conso normale</v>
      </c>
    </row>
    <row r="4336" spans="1:6">
      <c r="A4336" s="6">
        <v>45261.097222222219</v>
      </c>
      <c r="B4336" s="7">
        <v>4.5</v>
      </c>
      <c r="C4336" t="str">
        <f>IF(WEEKDAY(Tableau13[[#This Row],[Données]],11)&gt;5,"W","S")</f>
        <v>S</v>
      </c>
      <c r="D4336" t="str" cm="1">
        <f t="array" ref="D4336">_xlfn.IFS(
AND(Tableau13[[#This Row],[Jours]]="W",Tableau13[[#This Row],[Colonne1]]="HC"),"Talon",
Tableau13[[#This Row],[Colonne1]]="HP","Consommation normale",
E4336="HC","Talon")</f>
        <v>Talon</v>
      </c>
      <c r="E4336" s="3" t="str">
        <f>IF(OR(Tableau13[[#This Row],[Données]]-INT(Tableau13[[#This Row],[Données]])&lt;$J$2,Tableau13[[#This Row],[Données]]-INT(Tableau13[[#This Row],[Données]])&gt;=$I$2),"HC","HP")</f>
        <v>HC</v>
      </c>
      <c r="F4336" t="str">
        <f>IF(AND(Tableau13[[#This Row],[Jours]]="W",Tableau13[[#This Row],[Colonne1]]="HC")=TRUE, "Talon","Conso normale")</f>
        <v>Conso normale</v>
      </c>
    </row>
    <row r="4337" spans="1:6">
      <c r="A4337" s="6">
        <v>45261.104166666664</v>
      </c>
      <c r="B4337" s="7">
        <v>4.4166666699999997</v>
      </c>
      <c r="C4337" t="str">
        <f>IF(WEEKDAY(Tableau13[[#This Row],[Données]],11)&gt;5,"W","S")</f>
        <v>S</v>
      </c>
      <c r="D4337" t="str" cm="1">
        <f t="array" ref="D4337">_xlfn.IFS(
AND(Tableau13[[#This Row],[Jours]]="W",Tableau13[[#This Row],[Colonne1]]="HC"),"Talon",
Tableau13[[#This Row],[Colonne1]]="HP","Consommation normale",
E4337="HC","Talon")</f>
        <v>Talon</v>
      </c>
      <c r="E4337" s="3" t="str">
        <f>IF(OR(Tableau13[[#This Row],[Données]]-INT(Tableau13[[#This Row],[Données]])&lt;$J$2,Tableau13[[#This Row],[Données]]-INT(Tableau13[[#This Row],[Données]])&gt;=$I$2),"HC","HP")</f>
        <v>HC</v>
      </c>
      <c r="F4337" t="str">
        <f>IF(AND(Tableau13[[#This Row],[Jours]]="W",Tableau13[[#This Row],[Colonne1]]="HC")=TRUE, "Talon","Conso normale")</f>
        <v>Conso normale</v>
      </c>
    </row>
    <row r="4338" spans="1:6">
      <c r="A4338" s="6">
        <v>45261.111111111109</v>
      </c>
      <c r="B4338" s="7">
        <v>4.5</v>
      </c>
      <c r="C4338" t="str">
        <f>IF(WEEKDAY(Tableau13[[#This Row],[Données]],11)&gt;5,"W","S")</f>
        <v>S</v>
      </c>
      <c r="D4338" t="str" cm="1">
        <f t="array" ref="D4338">_xlfn.IFS(
AND(Tableau13[[#This Row],[Jours]]="W",Tableau13[[#This Row],[Colonne1]]="HC"),"Talon",
Tableau13[[#This Row],[Colonne1]]="HP","Consommation normale",
E4338="HC","Talon")</f>
        <v>Talon</v>
      </c>
      <c r="E4338" s="3" t="str">
        <f>IF(OR(Tableau13[[#This Row],[Données]]-INT(Tableau13[[#This Row],[Données]])&lt;$J$2,Tableau13[[#This Row],[Données]]-INT(Tableau13[[#This Row],[Données]])&gt;=$I$2),"HC","HP")</f>
        <v>HC</v>
      </c>
      <c r="F4338" t="str">
        <f>IF(AND(Tableau13[[#This Row],[Jours]]="W",Tableau13[[#This Row],[Colonne1]]="HC")=TRUE, "Talon","Conso normale")</f>
        <v>Conso normale</v>
      </c>
    </row>
    <row r="4339" spans="1:6">
      <c r="A4339" s="6">
        <v>45261.118055555555</v>
      </c>
      <c r="B4339" s="7">
        <v>4.3333333300000003</v>
      </c>
      <c r="C4339" t="str">
        <f>IF(WEEKDAY(Tableau13[[#This Row],[Données]],11)&gt;5,"W","S")</f>
        <v>S</v>
      </c>
      <c r="D4339" t="str" cm="1">
        <f t="array" ref="D4339">_xlfn.IFS(
AND(Tableau13[[#This Row],[Jours]]="W",Tableau13[[#This Row],[Colonne1]]="HC"),"Talon",
Tableau13[[#This Row],[Colonne1]]="HP","Consommation normale",
E4339="HC","Talon")</f>
        <v>Talon</v>
      </c>
      <c r="E4339" s="3" t="str">
        <f>IF(OR(Tableau13[[#This Row],[Données]]-INT(Tableau13[[#This Row],[Données]])&lt;$J$2,Tableau13[[#This Row],[Données]]-INT(Tableau13[[#This Row],[Données]])&gt;=$I$2),"HC","HP")</f>
        <v>HC</v>
      </c>
      <c r="F4339" t="str">
        <f>IF(AND(Tableau13[[#This Row],[Jours]]="W",Tableau13[[#This Row],[Colonne1]]="HC")=TRUE, "Talon","Conso normale")</f>
        <v>Conso normale</v>
      </c>
    </row>
    <row r="4340" spans="1:6">
      <c r="A4340" s="6">
        <v>45261.125</v>
      </c>
      <c r="B4340" s="7">
        <v>4.5833333300000003</v>
      </c>
      <c r="C4340" t="str">
        <f>IF(WEEKDAY(Tableau13[[#This Row],[Données]],11)&gt;5,"W","S")</f>
        <v>S</v>
      </c>
      <c r="D4340" t="str" cm="1">
        <f t="array" ref="D4340">_xlfn.IFS(
AND(Tableau13[[#This Row],[Jours]]="W",Tableau13[[#This Row],[Colonne1]]="HC"),"Talon",
Tableau13[[#This Row],[Colonne1]]="HP","Consommation normale",
E4340="HC","Talon")</f>
        <v>Talon</v>
      </c>
      <c r="E4340" s="3" t="str">
        <f>IF(OR(Tableau13[[#This Row],[Données]]-INT(Tableau13[[#This Row],[Données]])&lt;$J$2,Tableau13[[#This Row],[Données]]-INT(Tableau13[[#This Row],[Données]])&gt;=$I$2),"HC","HP")</f>
        <v>HC</v>
      </c>
      <c r="F4340" t="str">
        <f>IF(AND(Tableau13[[#This Row],[Jours]]="W",Tableau13[[#This Row],[Colonne1]]="HC")=TRUE, "Talon","Conso normale")</f>
        <v>Conso normale</v>
      </c>
    </row>
    <row r="4341" spans="1:6">
      <c r="A4341" s="6">
        <v>45261.131944444445</v>
      </c>
      <c r="B4341" s="7">
        <v>4.3333333300000003</v>
      </c>
      <c r="C4341" t="str">
        <f>IF(WEEKDAY(Tableau13[[#This Row],[Données]],11)&gt;5,"W","S")</f>
        <v>S</v>
      </c>
      <c r="D4341" t="str" cm="1">
        <f t="array" ref="D4341">_xlfn.IFS(
AND(Tableau13[[#This Row],[Jours]]="W",Tableau13[[#This Row],[Colonne1]]="HC"),"Talon",
Tableau13[[#This Row],[Colonne1]]="HP","Consommation normale",
E4341="HC","Talon")</f>
        <v>Talon</v>
      </c>
      <c r="E4341" s="3" t="str">
        <f>IF(OR(Tableau13[[#This Row],[Données]]-INT(Tableau13[[#This Row],[Données]])&lt;$J$2,Tableau13[[#This Row],[Données]]-INT(Tableau13[[#This Row],[Données]])&gt;=$I$2),"HC","HP")</f>
        <v>HC</v>
      </c>
      <c r="F4341" t="str">
        <f>IF(AND(Tableau13[[#This Row],[Jours]]="W",Tableau13[[#This Row],[Colonne1]]="HC")=TRUE, "Talon","Conso normale")</f>
        <v>Conso normale</v>
      </c>
    </row>
    <row r="4342" spans="1:6">
      <c r="A4342" s="6">
        <v>45261.138888888891</v>
      </c>
      <c r="B4342" s="7">
        <v>4.5</v>
      </c>
      <c r="C4342" t="str">
        <f>IF(WEEKDAY(Tableau13[[#This Row],[Données]],11)&gt;5,"W","S")</f>
        <v>S</v>
      </c>
      <c r="D4342" t="str" cm="1">
        <f t="array" ref="D4342">_xlfn.IFS(
AND(Tableau13[[#This Row],[Jours]]="W",Tableau13[[#This Row],[Colonne1]]="HC"),"Talon",
Tableau13[[#This Row],[Colonne1]]="HP","Consommation normale",
E4342="HC","Talon")</f>
        <v>Talon</v>
      </c>
      <c r="E4342" s="3" t="str">
        <f>IF(OR(Tableau13[[#This Row],[Données]]-INT(Tableau13[[#This Row],[Données]])&lt;$J$2,Tableau13[[#This Row],[Données]]-INT(Tableau13[[#This Row],[Données]])&gt;=$I$2),"HC","HP")</f>
        <v>HC</v>
      </c>
      <c r="F4342" t="str">
        <f>IF(AND(Tableau13[[#This Row],[Jours]]="W",Tableau13[[#This Row],[Colonne1]]="HC")=TRUE, "Talon","Conso normale")</f>
        <v>Conso normale</v>
      </c>
    </row>
    <row r="4343" spans="1:6">
      <c r="A4343" s="6">
        <v>45261.145833333336</v>
      </c>
      <c r="B4343" s="7">
        <v>4.4166666699999997</v>
      </c>
      <c r="C4343" t="str">
        <f>IF(WEEKDAY(Tableau13[[#This Row],[Données]],11)&gt;5,"W","S")</f>
        <v>S</v>
      </c>
      <c r="D4343" t="str" cm="1">
        <f t="array" ref="D4343">_xlfn.IFS(
AND(Tableau13[[#This Row],[Jours]]="W",Tableau13[[#This Row],[Colonne1]]="HC"),"Talon",
Tableau13[[#This Row],[Colonne1]]="HP","Consommation normale",
E4343="HC","Talon")</f>
        <v>Talon</v>
      </c>
      <c r="E4343" s="3" t="str">
        <f>IF(OR(Tableau13[[#This Row],[Données]]-INT(Tableau13[[#This Row],[Données]])&lt;$J$2,Tableau13[[#This Row],[Données]]-INT(Tableau13[[#This Row],[Données]])&gt;=$I$2),"HC","HP")</f>
        <v>HC</v>
      </c>
      <c r="F4343" t="str">
        <f>IF(AND(Tableau13[[#This Row],[Jours]]="W",Tableau13[[#This Row],[Colonne1]]="HC")=TRUE, "Talon","Conso normale")</f>
        <v>Conso normale</v>
      </c>
    </row>
    <row r="4344" spans="1:6">
      <c r="A4344" s="6">
        <v>45261.152777777781</v>
      </c>
      <c r="B4344" s="7">
        <v>4.5</v>
      </c>
      <c r="C4344" t="str">
        <f>IF(WEEKDAY(Tableau13[[#This Row],[Données]],11)&gt;5,"W","S")</f>
        <v>S</v>
      </c>
      <c r="D4344" t="str" cm="1">
        <f t="array" ref="D4344">_xlfn.IFS(
AND(Tableau13[[#This Row],[Jours]]="W",Tableau13[[#This Row],[Colonne1]]="HC"),"Talon",
Tableau13[[#This Row],[Colonne1]]="HP","Consommation normale",
E4344="HC","Talon")</f>
        <v>Talon</v>
      </c>
      <c r="E4344" s="3" t="str">
        <f>IF(OR(Tableau13[[#This Row],[Données]]-INT(Tableau13[[#This Row],[Données]])&lt;$J$2,Tableau13[[#This Row],[Données]]-INT(Tableau13[[#This Row],[Données]])&gt;=$I$2),"HC","HP")</f>
        <v>HC</v>
      </c>
      <c r="F4344" t="str">
        <f>IF(AND(Tableau13[[#This Row],[Jours]]="W",Tableau13[[#This Row],[Colonne1]]="HC")=TRUE, "Talon","Conso normale")</f>
        <v>Conso normale</v>
      </c>
    </row>
    <row r="4345" spans="1:6">
      <c r="A4345" s="6">
        <v>45261.159722222219</v>
      </c>
      <c r="B4345" s="7">
        <v>4.4166666699999997</v>
      </c>
      <c r="C4345" t="str">
        <f>IF(WEEKDAY(Tableau13[[#This Row],[Données]],11)&gt;5,"W","S")</f>
        <v>S</v>
      </c>
      <c r="D4345" t="str" cm="1">
        <f t="array" ref="D4345">_xlfn.IFS(
AND(Tableau13[[#This Row],[Jours]]="W",Tableau13[[#This Row],[Colonne1]]="HC"),"Talon",
Tableau13[[#This Row],[Colonne1]]="HP","Consommation normale",
E4345="HC","Talon")</f>
        <v>Talon</v>
      </c>
      <c r="E4345" s="3" t="str">
        <f>IF(OR(Tableau13[[#This Row],[Données]]-INT(Tableau13[[#This Row],[Données]])&lt;$J$2,Tableau13[[#This Row],[Données]]-INT(Tableau13[[#This Row],[Données]])&gt;=$I$2),"HC","HP")</f>
        <v>HC</v>
      </c>
      <c r="F4345" t="str">
        <f>IF(AND(Tableau13[[#This Row],[Jours]]="W",Tableau13[[#This Row],[Colonne1]]="HC")=TRUE, "Talon","Conso normale")</f>
        <v>Conso normale</v>
      </c>
    </row>
    <row r="4346" spans="1:6">
      <c r="A4346" s="6">
        <v>45261.166666666664</v>
      </c>
      <c r="B4346" s="7">
        <v>4.5</v>
      </c>
      <c r="C4346" t="str">
        <f>IF(WEEKDAY(Tableau13[[#This Row],[Données]],11)&gt;5,"W","S")</f>
        <v>S</v>
      </c>
      <c r="D4346" t="str" cm="1">
        <f t="array" ref="D4346">_xlfn.IFS(
AND(Tableau13[[#This Row],[Jours]]="W",Tableau13[[#This Row],[Colonne1]]="HC"),"Talon",
Tableau13[[#This Row],[Colonne1]]="HP","Consommation normale",
E4346="HC","Talon")</f>
        <v>Talon</v>
      </c>
      <c r="E4346" s="3" t="str">
        <f>IF(OR(Tableau13[[#This Row],[Données]]-INT(Tableau13[[#This Row],[Données]])&lt;$J$2,Tableau13[[#This Row],[Données]]-INT(Tableau13[[#This Row],[Données]])&gt;=$I$2),"HC","HP")</f>
        <v>HC</v>
      </c>
      <c r="F4346" t="str">
        <f>IF(AND(Tableau13[[#This Row],[Jours]]="W",Tableau13[[#This Row],[Colonne1]]="HC")=TRUE, "Talon","Conso normale")</f>
        <v>Conso normale</v>
      </c>
    </row>
    <row r="4347" spans="1:6">
      <c r="A4347" s="6">
        <v>45261.173611111109</v>
      </c>
      <c r="B4347" s="7">
        <v>4.4166666699999997</v>
      </c>
      <c r="C4347" t="str">
        <f>IF(WEEKDAY(Tableau13[[#This Row],[Données]],11)&gt;5,"W","S")</f>
        <v>S</v>
      </c>
      <c r="D4347" t="str" cm="1">
        <f t="array" ref="D4347">_xlfn.IFS(
AND(Tableau13[[#This Row],[Jours]]="W",Tableau13[[#This Row],[Colonne1]]="HC"),"Talon",
Tableau13[[#This Row],[Colonne1]]="HP","Consommation normale",
E4347="HC","Talon")</f>
        <v>Talon</v>
      </c>
      <c r="E4347" s="3" t="str">
        <f>IF(OR(Tableau13[[#This Row],[Données]]-INT(Tableau13[[#This Row],[Données]])&lt;$J$2,Tableau13[[#This Row],[Données]]-INT(Tableau13[[#This Row],[Données]])&gt;=$I$2),"HC","HP")</f>
        <v>HC</v>
      </c>
      <c r="F4347" t="str">
        <f>IF(AND(Tableau13[[#This Row],[Jours]]="W",Tableau13[[#This Row],[Colonne1]]="HC")=TRUE, "Talon","Conso normale")</f>
        <v>Conso normale</v>
      </c>
    </row>
    <row r="4348" spans="1:6">
      <c r="A4348" s="6">
        <v>45261.180555555555</v>
      </c>
      <c r="B4348" s="7">
        <v>4.5</v>
      </c>
      <c r="C4348" t="str">
        <f>IF(WEEKDAY(Tableau13[[#This Row],[Données]],11)&gt;5,"W","S")</f>
        <v>S</v>
      </c>
      <c r="D4348" t="str" cm="1">
        <f t="array" ref="D4348">_xlfn.IFS(
AND(Tableau13[[#This Row],[Jours]]="W",Tableau13[[#This Row],[Colonne1]]="HC"),"Talon",
Tableau13[[#This Row],[Colonne1]]="HP","Consommation normale",
E4348="HC","Talon")</f>
        <v>Talon</v>
      </c>
      <c r="E4348" s="3" t="str">
        <f>IF(OR(Tableau13[[#This Row],[Données]]-INT(Tableau13[[#This Row],[Données]])&lt;$J$2,Tableau13[[#This Row],[Données]]-INT(Tableau13[[#This Row],[Données]])&gt;=$I$2),"HC","HP")</f>
        <v>HC</v>
      </c>
      <c r="F4348" t="str">
        <f>IF(AND(Tableau13[[#This Row],[Jours]]="W",Tableau13[[#This Row],[Colonne1]]="HC")=TRUE, "Talon","Conso normale")</f>
        <v>Conso normale</v>
      </c>
    </row>
    <row r="4349" spans="1:6">
      <c r="A4349" s="6">
        <v>45261.1875</v>
      </c>
      <c r="B4349" s="7">
        <v>4.5</v>
      </c>
      <c r="C4349" t="str">
        <f>IF(WEEKDAY(Tableau13[[#This Row],[Données]],11)&gt;5,"W","S")</f>
        <v>S</v>
      </c>
      <c r="D4349" t="str" cm="1">
        <f t="array" ref="D4349">_xlfn.IFS(
AND(Tableau13[[#This Row],[Jours]]="W",Tableau13[[#This Row],[Colonne1]]="HC"),"Talon",
Tableau13[[#This Row],[Colonne1]]="HP","Consommation normale",
E4349="HC","Talon")</f>
        <v>Talon</v>
      </c>
      <c r="E4349" s="3" t="str">
        <f>IF(OR(Tableau13[[#This Row],[Données]]-INT(Tableau13[[#This Row],[Données]])&lt;$J$2,Tableau13[[#This Row],[Données]]-INT(Tableau13[[#This Row],[Données]])&gt;=$I$2),"HC","HP")</f>
        <v>HC</v>
      </c>
      <c r="F4349" t="str">
        <f>IF(AND(Tableau13[[#This Row],[Jours]]="W",Tableau13[[#This Row],[Colonne1]]="HC")=TRUE, "Talon","Conso normale")</f>
        <v>Conso normale</v>
      </c>
    </row>
    <row r="4350" spans="1:6">
      <c r="A4350" s="6">
        <v>45261.194444444445</v>
      </c>
      <c r="B4350" s="7">
        <v>4.5</v>
      </c>
      <c r="C4350" t="str">
        <f>IF(WEEKDAY(Tableau13[[#This Row],[Données]],11)&gt;5,"W","S")</f>
        <v>S</v>
      </c>
      <c r="D4350" t="str" cm="1">
        <f t="array" ref="D4350">_xlfn.IFS(
AND(Tableau13[[#This Row],[Jours]]="W",Tableau13[[#This Row],[Colonne1]]="HC"),"Talon",
Tableau13[[#This Row],[Colonne1]]="HP","Consommation normale",
E4350="HC","Talon")</f>
        <v>Talon</v>
      </c>
      <c r="E4350" s="3" t="str">
        <f>IF(OR(Tableau13[[#This Row],[Données]]-INT(Tableau13[[#This Row],[Données]])&lt;$J$2,Tableau13[[#This Row],[Données]]-INT(Tableau13[[#This Row],[Données]])&gt;=$I$2),"HC","HP")</f>
        <v>HC</v>
      </c>
      <c r="F4350" t="str">
        <f>IF(AND(Tableau13[[#This Row],[Jours]]="W",Tableau13[[#This Row],[Colonne1]]="HC")=TRUE, "Talon","Conso normale")</f>
        <v>Conso normale</v>
      </c>
    </row>
    <row r="4351" spans="1:6">
      <c r="A4351" s="6">
        <v>45261.201388888891</v>
      </c>
      <c r="B4351" s="7">
        <v>5.3333333300000003</v>
      </c>
      <c r="C4351" t="str">
        <f>IF(WEEKDAY(Tableau13[[#This Row],[Données]],11)&gt;5,"W","S")</f>
        <v>S</v>
      </c>
      <c r="D4351" t="str" cm="1">
        <f t="array" ref="D4351">_xlfn.IFS(
AND(Tableau13[[#This Row],[Jours]]="W",Tableau13[[#This Row],[Colonne1]]="HC"),"Talon",
Tableau13[[#This Row],[Colonne1]]="HP","Consommation normale",
E4351="HC","Talon")</f>
        <v>Talon</v>
      </c>
      <c r="E4351" s="3" t="str">
        <f>IF(OR(Tableau13[[#This Row],[Données]]-INT(Tableau13[[#This Row],[Données]])&lt;$J$2,Tableau13[[#This Row],[Données]]-INT(Tableau13[[#This Row],[Données]])&gt;=$I$2),"HC","HP")</f>
        <v>HC</v>
      </c>
      <c r="F4351" t="str">
        <f>IF(AND(Tableau13[[#This Row],[Jours]]="W",Tableau13[[#This Row],[Colonne1]]="HC")=TRUE, "Talon","Conso normale")</f>
        <v>Conso normale</v>
      </c>
    </row>
    <row r="4352" spans="1:6">
      <c r="A4352" s="6">
        <v>45261.208333333336</v>
      </c>
      <c r="B4352" s="7">
        <v>6.5</v>
      </c>
      <c r="C4352" t="str">
        <f>IF(WEEKDAY(Tableau13[[#This Row],[Données]],11)&gt;5,"W","S")</f>
        <v>S</v>
      </c>
      <c r="D4352" t="str" cm="1">
        <f t="array" ref="D4352">_xlfn.IFS(
AND(Tableau13[[#This Row],[Jours]]="W",Tableau13[[#This Row],[Colonne1]]="HC"),"Talon",
Tableau13[[#This Row],[Colonne1]]="HP","Consommation normale",
E4352="HC","Talon")</f>
        <v>Talon</v>
      </c>
      <c r="E4352" s="3" t="str">
        <f>IF(OR(Tableau13[[#This Row],[Données]]-INT(Tableau13[[#This Row],[Données]])&lt;$J$2,Tableau13[[#This Row],[Données]]-INT(Tableau13[[#This Row],[Données]])&gt;=$I$2),"HC","HP")</f>
        <v>HC</v>
      </c>
      <c r="F4352" t="str">
        <f>IF(AND(Tableau13[[#This Row],[Jours]]="W",Tableau13[[#This Row],[Colonne1]]="HC")=TRUE, "Talon","Conso normale")</f>
        <v>Conso normale</v>
      </c>
    </row>
    <row r="4353" spans="1:6">
      <c r="A4353" s="6">
        <v>45261.215277777781</v>
      </c>
      <c r="B4353" s="7">
        <v>7.4166666699999997</v>
      </c>
      <c r="C4353" t="str">
        <f>IF(WEEKDAY(Tableau13[[#This Row],[Données]],11)&gt;5,"W","S")</f>
        <v>S</v>
      </c>
      <c r="D4353" t="str" cm="1">
        <f t="array" ref="D4353">_xlfn.IFS(
AND(Tableau13[[#This Row],[Jours]]="W",Tableau13[[#This Row],[Colonne1]]="HC"),"Talon",
Tableau13[[#This Row],[Colonne1]]="HP","Consommation normale",
E4353="HC","Talon")</f>
        <v>Talon</v>
      </c>
      <c r="E4353" s="3" t="str">
        <f>IF(OR(Tableau13[[#This Row],[Données]]-INT(Tableau13[[#This Row],[Données]])&lt;$J$2,Tableau13[[#This Row],[Données]]-INT(Tableau13[[#This Row],[Données]])&gt;=$I$2),"HC","HP")</f>
        <v>HC</v>
      </c>
      <c r="F4353" t="str">
        <f>IF(AND(Tableau13[[#This Row],[Jours]]="W",Tableau13[[#This Row],[Colonne1]]="HC")=TRUE, "Talon","Conso normale")</f>
        <v>Conso normale</v>
      </c>
    </row>
    <row r="4354" spans="1:6">
      <c r="A4354" s="6">
        <v>45261.222222222219</v>
      </c>
      <c r="B4354" s="7">
        <v>9.3333333300000003</v>
      </c>
      <c r="C4354" t="str">
        <f>IF(WEEKDAY(Tableau13[[#This Row],[Données]],11)&gt;5,"W","S")</f>
        <v>S</v>
      </c>
      <c r="D4354" t="str" cm="1">
        <f t="array" ref="D4354">_xlfn.IFS(
AND(Tableau13[[#This Row],[Jours]]="W",Tableau13[[#This Row],[Colonne1]]="HC"),"Talon",
Tableau13[[#This Row],[Colonne1]]="HP","Consommation normale",
E4354="HC","Talon")</f>
        <v>Talon</v>
      </c>
      <c r="E4354" s="3" t="str">
        <f>IF(OR(Tableau13[[#This Row],[Données]]-INT(Tableau13[[#This Row],[Données]])&lt;$J$2,Tableau13[[#This Row],[Données]]-INT(Tableau13[[#This Row],[Données]])&gt;=$I$2),"HC","HP")</f>
        <v>HC</v>
      </c>
      <c r="F4354" t="str">
        <f>IF(AND(Tableau13[[#This Row],[Jours]]="W",Tableau13[[#This Row],[Colonne1]]="HC")=TRUE, "Talon","Conso normale")</f>
        <v>Conso normale</v>
      </c>
    </row>
    <row r="4355" spans="1:6">
      <c r="A4355" s="6">
        <v>45261.229166666664</v>
      </c>
      <c r="B4355" s="7">
        <v>8.75</v>
      </c>
      <c r="C4355" t="str">
        <f>IF(WEEKDAY(Tableau13[[#This Row],[Données]],11)&gt;5,"W","S")</f>
        <v>S</v>
      </c>
      <c r="D4355" t="str" cm="1">
        <f t="array" ref="D4355">_xlfn.IFS(
AND(Tableau13[[#This Row],[Jours]]="W",Tableau13[[#This Row],[Colonne1]]="HC"),"Talon",
Tableau13[[#This Row],[Colonne1]]="HP","Consommation normale",
E4355="HC","Talon")</f>
        <v>Talon</v>
      </c>
      <c r="E4355" s="3" t="str">
        <f>IF(OR(Tableau13[[#This Row],[Données]]-INT(Tableau13[[#This Row],[Données]])&lt;$J$2,Tableau13[[#This Row],[Données]]-INT(Tableau13[[#This Row],[Données]])&gt;=$I$2),"HC","HP")</f>
        <v>HC</v>
      </c>
      <c r="F4355" t="str">
        <f>IF(AND(Tableau13[[#This Row],[Jours]]="W",Tableau13[[#This Row],[Colonne1]]="HC")=TRUE, "Talon","Conso normale")</f>
        <v>Conso normale</v>
      </c>
    </row>
    <row r="4356" spans="1:6">
      <c r="A4356" s="6">
        <v>45261.236111111109</v>
      </c>
      <c r="B4356" s="7">
        <v>8.8333333300000003</v>
      </c>
      <c r="C4356" t="str">
        <f>IF(WEEKDAY(Tableau13[[#This Row],[Données]],11)&gt;5,"W","S")</f>
        <v>S</v>
      </c>
      <c r="D4356" t="str" cm="1">
        <f t="array" ref="D4356">_xlfn.IFS(
AND(Tableau13[[#This Row],[Jours]]="W",Tableau13[[#This Row],[Colonne1]]="HC"),"Talon",
Tableau13[[#This Row],[Colonne1]]="HP","Consommation normale",
E4356="HC","Talon")</f>
        <v>Talon</v>
      </c>
      <c r="E4356" s="3" t="str">
        <f>IF(OR(Tableau13[[#This Row],[Données]]-INT(Tableau13[[#This Row],[Données]])&lt;$J$2,Tableau13[[#This Row],[Données]]-INT(Tableau13[[#This Row],[Données]])&gt;=$I$2),"HC","HP")</f>
        <v>HC</v>
      </c>
      <c r="F4356" t="str">
        <f>IF(AND(Tableau13[[#This Row],[Jours]]="W",Tableau13[[#This Row],[Colonne1]]="HC")=TRUE, "Talon","Conso normale")</f>
        <v>Conso normale</v>
      </c>
    </row>
    <row r="4357" spans="1:6">
      <c r="A4357" s="6">
        <v>45261.243055555555</v>
      </c>
      <c r="B4357" s="7">
        <v>9.0833333300000003</v>
      </c>
      <c r="C4357" t="str">
        <f>IF(WEEKDAY(Tableau13[[#This Row],[Données]],11)&gt;5,"W","S")</f>
        <v>S</v>
      </c>
      <c r="D4357" t="str" cm="1">
        <f t="array" ref="D4357">_xlfn.IFS(
AND(Tableau13[[#This Row],[Jours]]="W",Tableau13[[#This Row],[Colonne1]]="HC"),"Talon",
Tableau13[[#This Row],[Colonne1]]="HP","Consommation normale",
E4357="HC","Talon")</f>
        <v>Talon</v>
      </c>
      <c r="E4357" s="3" t="str">
        <f>IF(OR(Tableau13[[#This Row],[Données]]-INT(Tableau13[[#This Row],[Données]])&lt;$J$2,Tableau13[[#This Row],[Données]]-INT(Tableau13[[#This Row],[Données]])&gt;=$I$2),"HC","HP")</f>
        <v>HC</v>
      </c>
      <c r="F4357" t="str">
        <f>IF(AND(Tableau13[[#This Row],[Jours]]="W",Tableau13[[#This Row],[Colonne1]]="HC")=TRUE, "Talon","Conso normale")</f>
        <v>Conso normale</v>
      </c>
    </row>
    <row r="4358" spans="1:6">
      <c r="A4358" s="6">
        <v>45261.25</v>
      </c>
      <c r="B4358" s="7">
        <v>8.4166666699999997</v>
      </c>
      <c r="C4358" t="str">
        <f>IF(WEEKDAY(Tableau13[[#This Row],[Données]],11)&gt;5,"W","S")</f>
        <v>S</v>
      </c>
      <c r="D4358" t="str" cm="1">
        <f t="array" ref="D4358">_xlfn.IFS(
AND(Tableau13[[#This Row],[Jours]]="W",Tableau13[[#This Row],[Colonne1]]="HC"),"Talon",
Tableau13[[#This Row],[Colonne1]]="HP","Consommation normale",
E4358="HC","Talon")</f>
        <v>Consommation normale</v>
      </c>
      <c r="E4358" s="3" t="str">
        <f>IF(OR(Tableau13[[#This Row],[Données]]-INT(Tableau13[[#This Row],[Données]])&lt;$J$2,Tableau13[[#This Row],[Données]]-INT(Tableau13[[#This Row],[Données]])&gt;=$I$2),"HC","HP")</f>
        <v>HP</v>
      </c>
      <c r="F4358" t="str">
        <f>IF(AND(Tableau13[[#This Row],[Jours]]="W",Tableau13[[#This Row],[Colonne1]]="HC")=TRUE, "Talon","Conso normale")</f>
        <v>Conso normale</v>
      </c>
    </row>
    <row r="4359" spans="1:6">
      <c r="A4359" s="6">
        <v>45261.256944444445</v>
      </c>
      <c r="B4359" s="7">
        <v>8.5833333300000003</v>
      </c>
      <c r="C4359" t="str">
        <f>IF(WEEKDAY(Tableau13[[#This Row],[Données]],11)&gt;5,"W","S")</f>
        <v>S</v>
      </c>
      <c r="D4359" t="str" cm="1">
        <f t="array" ref="D4359">_xlfn.IFS(
AND(Tableau13[[#This Row],[Jours]]="W",Tableau13[[#This Row],[Colonne1]]="HC"),"Talon",
Tableau13[[#This Row],[Colonne1]]="HP","Consommation normale",
E4359="HC","Talon")</f>
        <v>Consommation normale</v>
      </c>
      <c r="E4359" s="3" t="str">
        <f>IF(OR(Tableau13[[#This Row],[Données]]-INT(Tableau13[[#This Row],[Données]])&lt;$J$2,Tableau13[[#This Row],[Données]]-INT(Tableau13[[#This Row],[Données]])&gt;=$I$2),"HC","HP")</f>
        <v>HP</v>
      </c>
      <c r="F4359" t="str">
        <f>IF(AND(Tableau13[[#This Row],[Jours]]="W",Tableau13[[#This Row],[Colonne1]]="HC")=TRUE, "Talon","Conso normale")</f>
        <v>Conso normale</v>
      </c>
    </row>
    <row r="4360" spans="1:6">
      <c r="A4360" s="6">
        <v>45261.263888888891</v>
      </c>
      <c r="B4360" s="7">
        <v>8.5</v>
      </c>
      <c r="C4360" t="str">
        <f>IF(WEEKDAY(Tableau13[[#This Row],[Données]],11)&gt;5,"W","S")</f>
        <v>S</v>
      </c>
      <c r="D4360" t="str" cm="1">
        <f t="array" ref="D4360">_xlfn.IFS(
AND(Tableau13[[#This Row],[Jours]]="W",Tableau13[[#This Row],[Colonne1]]="HC"),"Talon",
Tableau13[[#This Row],[Colonne1]]="HP","Consommation normale",
E4360="HC","Talon")</f>
        <v>Consommation normale</v>
      </c>
      <c r="E4360" s="3" t="str">
        <f>IF(OR(Tableau13[[#This Row],[Données]]-INT(Tableau13[[#This Row],[Données]])&lt;$J$2,Tableau13[[#This Row],[Données]]-INT(Tableau13[[#This Row],[Données]])&gt;=$I$2),"HC","HP")</f>
        <v>HP</v>
      </c>
      <c r="F4360" t="str">
        <f>IF(AND(Tableau13[[#This Row],[Jours]]="W",Tableau13[[#This Row],[Colonne1]]="HC")=TRUE, "Talon","Conso normale")</f>
        <v>Conso normale</v>
      </c>
    </row>
    <row r="4361" spans="1:6">
      <c r="A4361" s="6">
        <v>45261.270833333336</v>
      </c>
      <c r="B4361" s="7">
        <v>8.9166666699999997</v>
      </c>
      <c r="C4361" t="str">
        <f>IF(WEEKDAY(Tableau13[[#This Row],[Données]],11)&gt;5,"W","S")</f>
        <v>S</v>
      </c>
      <c r="D4361" t="str" cm="1">
        <f t="array" ref="D4361">_xlfn.IFS(
AND(Tableau13[[#This Row],[Jours]]="W",Tableau13[[#This Row],[Colonne1]]="HC"),"Talon",
Tableau13[[#This Row],[Colonne1]]="HP","Consommation normale",
E4361="HC","Talon")</f>
        <v>Consommation normale</v>
      </c>
      <c r="E4361" s="3" t="str">
        <f>IF(OR(Tableau13[[#This Row],[Données]]-INT(Tableau13[[#This Row],[Données]])&lt;$J$2,Tableau13[[#This Row],[Données]]-INT(Tableau13[[#This Row],[Données]])&gt;=$I$2),"HC","HP")</f>
        <v>HP</v>
      </c>
      <c r="F4361" t="str">
        <f>IF(AND(Tableau13[[#This Row],[Jours]]="W",Tableau13[[#This Row],[Colonne1]]="HC")=TRUE, "Talon","Conso normale")</f>
        <v>Conso normale</v>
      </c>
    </row>
    <row r="4362" spans="1:6">
      <c r="A4362" s="6">
        <v>45261.277777777781</v>
      </c>
      <c r="B4362" s="7">
        <v>8.6666666699999997</v>
      </c>
      <c r="C4362" t="str">
        <f>IF(WEEKDAY(Tableau13[[#This Row],[Données]],11)&gt;5,"W","S")</f>
        <v>S</v>
      </c>
      <c r="D4362" t="str" cm="1">
        <f t="array" ref="D4362">_xlfn.IFS(
AND(Tableau13[[#This Row],[Jours]]="W",Tableau13[[#This Row],[Colonne1]]="HC"),"Talon",
Tableau13[[#This Row],[Colonne1]]="HP","Consommation normale",
E4362="HC","Talon")</f>
        <v>Consommation normale</v>
      </c>
      <c r="E4362" s="3" t="str">
        <f>IF(OR(Tableau13[[#This Row],[Données]]-INT(Tableau13[[#This Row],[Données]])&lt;$J$2,Tableau13[[#This Row],[Données]]-INT(Tableau13[[#This Row],[Données]])&gt;=$I$2),"HC","HP")</f>
        <v>HP</v>
      </c>
      <c r="F4362" t="str">
        <f>IF(AND(Tableau13[[#This Row],[Jours]]="W",Tableau13[[#This Row],[Colonne1]]="HC")=TRUE, "Talon","Conso normale")</f>
        <v>Conso normale</v>
      </c>
    </row>
    <row r="4363" spans="1:6">
      <c r="A4363" s="6">
        <v>45261.284722222219</v>
      </c>
      <c r="B4363" s="7">
        <v>8.8333333300000003</v>
      </c>
      <c r="C4363" t="str">
        <f>IF(WEEKDAY(Tableau13[[#This Row],[Données]],11)&gt;5,"W","S")</f>
        <v>S</v>
      </c>
      <c r="D4363" t="str" cm="1">
        <f t="array" ref="D4363">_xlfn.IFS(
AND(Tableau13[[#This Row],[Jours]]="W",Tableau13[[#This Row],[Colonne1]]="HC"),"Talon",
Tableau13[[#This Row],[Colonne1]]="HP","Consommation normale",
E4363="HC","Talon")</f>
        <v>Consommation normale</v>
      </c>
      <c r="E4363" s="3" t="str">
        <f>IF(OR(Tableau13[[#This Row],[Données]]-INT(Tableau13[[#This Row],[Données]])&lt;$J$2,Tableau13[[#This Row],[Données]]-INT(Tableau13[[#This Row],[Données]])&gt;=$I$2),"HC","HP")</f>
        <v>HP</v>
      </c>
      <c r="F4363" t="str">
        <f>IF(AND(Tableau13[[#This Row],[Jours]]="W",Tableau13[[#This Row],[Colonne1]]="HC")=TRUE, "Talon","Conso normale")</f>
        <v>Conso normale</v>
      </c>
    </row>
    <row r="4364" spans="1:6">
      <c r="A4364" s="6">
        <v>45261.291666666664</v>
      </c>
      <c r="B4364" s="7">
        <v>9.8333333300000003</v>
      </c>
      <c r="C4364" t="str">
        <f>IF(WEEKDAY(Tableau13[[#This Row],[Données]],11)&gt;5,"W","S")</f>
        <v>S</v>
      </c>
      <c r="D4364" t="str" cm="1">
        <f t="array" ref="D4364">_xlfn.IFS(
AND(Tableau13[[#This Row],[Jours]]="W",Tableau13[[#This Row],[Colonne1]]="HC"),"Talon",
Tableau13[[#This Row],[Colonne1]]="HP","Consommation normale",
E4364="HC","Talon")</f>
        <v>Consommation normale</v>
      </c>
      <c r="E4364" s="3" t="str">
        <f>IF(OR(Tableau13[[#This Row],[Données]]-INT(Tableau13[[#This Row],[Données]])&lt;$J$2,Tableau13[[#This Row],[Données]]-INT(Tableau13[[#This Row],[Données]])&gt;=$I$2),"HC","HP")</f>
        <v>HP</v>
      </c>
      <c r="F4364" t="str">
        <f>IF(AND(Tableau13[[#This Row],[Jours]]="W",Tableau13[[#This Row],[Colonne1]]="HC")=TRUE, "Talon","Conso normale")</f>
        <v>Conso normale</v>
      </c>
    </row>
    <row r="4365" spans="1:6">
      <c r="A4365" s="6">
        <v>45261.298611111109</v>
      </c>
      <c r="B4365" s="7">
        <v>10.33333333</v>
      </c>
      <c r="C4365" t="str">
        <f>IF(WEEKDAY(Tableau13[[#This Row],[Données]],11)&gt;5,"W","S")</f>
        <v>S</v>
      </c>
      <c r="D4365" t="str" cm="1">
        <f t="array" ref="D4365">_xlfn.IFS(
AND(Tableau13[[#This Row],[Jours]]="W",Tableau13[[#This Row],[Colonne1]]="HC"),"Talon",
Tableau13[[#This Row],[Colonne1]]="HP","Consommation normale",
E4365="HC","Talon")</f>
        <v>Consommation normale</v>
      </c>
      <c r="E4365" s="3" t="str">
        <f>IF(OR(Tableau13[[#This Row],[Données]]-INT(Tableau13[[#This Row],[Données]])&lt;$J$2,Tableau13[[#This Row],[Données]]-INT(Tableau13[[#This Row],[Données]])&gt;=$I$2),"HC","HP")</f>
        <v>HP</v>
      </c>
      <c r="F4365" t="str">
        <f>IF(AND(Tableau13[[#This Row],[Jours]]="W",Tableau13[[#This Row],[Colonne1]]="HC")=TRUE, "Talon","Conso normale")</f>
        <v>Conso normale</v>
      </c>
    </row>
    <row r="4366" spans="1:6">
      <c r="A4366" s="6">
        <v>45261.305555555555</v>
      </c>
      <c r="B4366" s="7">
        <v>10.08333333</v>
      </c>
      <c r="C4366" t="str">
        <f>IF(WEEKDAY(Tableau13[[#This Row],[Données]],11)&gt;5,"W","S")</f>
        <v>S</v>
      </c>
      <c r="D4366" t="str" cm="1">
        <f t="array" ref="D4366">_xlfn.IFS(
AND(Tableau13[[#This Row],[Jours]]="W",Tableau13[[#This Row],[Colonne1]]="HC"),"Talon",
Tableau13[[#This Row],[Colonne1]]="HP","Consommation normale",
E4366="HC","Talon")</f>
        <v>Consommation normale</v>
      </c>
      <c r="E4366" s="3" t="str">
        <f>IF(OR(Tableau13[[#This Row],[Données]]-INT(Tableau13[[#This Row],[Données]])&lt;$J$2,Tableau13[[#This Row],[Données]]-INT(Tableau13[[#This Row],[Données]])&gt;=$I$2),"HC","HP")</f>
        <v>HP</v>
      </c>
      <c r="F4366" t="str">
        <f>IF(AND(Tableau13[[#This Row],[Jours]]="W",Tableau13[[#This Row],[Colonne1]]="HC")=TRUE, "Talon","Conso normale")</f>
        <v>Conso normale</v>
      </c>
    </row>
    <row r="4367" spans="1:6">
      <c r="A4367" s="6">
        <v>45261.3125</v>
      </c>
      <c r="B4367" s="7">
        <v>9.8333333300000003</v>
      </c>
      <c r="C4367" t="str">
        <f>IF(WEEKDAY(Tableau13[[#This Row],[Données]],11)&gt;5,"W","S")</f>
        <v>S</v>
      </c>
      <c r="D4367" t="str" cm="1">
        <f t="array" ref="D4367">_xlfn.IFS(
AND(Tableau13[[#This Row],[Jours]]="W",Tableau13[[#This Row],[Colonne1]]="HC"),"Talon",
Tableau13[[#This Row],[Colonne1]]="HP","Consommation normale",
E4367="HC","Talon")</f>
        <v>Consommation normale</v>
      </c>
      <c r="E4367" s="3" t="str">
        <f>IF(OR(Tableau13[[#This Row],[Données]]-INT(Tableau13[[#This Row],[Données]])&lt;$J$2,Tableau13[[#This Row],[Données]]-INT(Tableau13[[#This Row],[Données]])&gt;=$I$2),"HC","HP")</f>
        <v>HP</v>
      </c>
      <c r="F4367" t="str">
        <f>IF(AND(Tableau13[[#This Row],[Jours]]="W",Tableau13[[#This Row],[Colonne1]]="HC")=TRUE, "Talon","Conso normale")</f>
        <v>Conso normale</v>
      </c>
    </row>
    <row r="4368" spans="1:6">
      <c r="A4368" s="6">
        <v>45261.319444444445</v>
      </c>
      <c r="B4368" s="7">
        <v>10.16666667</v>
      </c>
      <c r="C4368" t="str">
        <f>IF(WEEKDAY(Tableau13[[#This Row],[Données]],11)&gt;5,"W","S")</f>
        <v>S</v>
      </c>
      <c r="D4368" t="str" cm="1">
        <f t="array" ref="D4368">_xlfn.IFS(
AND(Tableau13[[#This Row],[Jours]]="W",Tableau13[[#This Row],[Colonne1]]="HC"),"Talon",
Tableau13[[#This Row],[Colonne1]]="HP","Consommation normale",
E4368="HC","Talon")</f>
        <v>Consommation normale</v>
      </c>
      <c r="E4368" s="3" t="str">
        <f>IF(OR(Tableau13[[#This Row],[Données]]-INT(Tableau13[[#This Row],[Données]])&lt;$J$2,Tableau13[[#This Row],[Données]]-INT(Tableau13[[#This Row],[Données]])&gt;=$I$2),"HC","HP")</f>
        <v>HP</v>
      </c>
      <c r="F4368" t="str">
        <f>IF(AND(Tableau13[[#This Row],[Jours]]="W",Tableau13[[#This Row],[Colonne1]]="HC")=TRUE, "Talon","Conso normale")</f>
        <v>Conso normale</v>
      </c>
    </row>
    <row r="4369" spans="1:6">
      <c r="A4369" s="6">
        <v>45261.326388888891</v>
      </c>
      <c r="B4369" s="7">
        <v>10.83333333</v>
      </c>
      <c r="C4369" t="str">
        <f>IF(WEEKDAY(Tableau13[[#This Row],[Données]],11)&gt;5,"W","S")</f>
        <v>S</v>
      </c>
      <c r="D4369" t="str" cm="1">
        <f t="array" ref="D4369">_xlfn.IFS(
AND(Tableau13[[#This Row],[Jours]]="W",Tableau13[[#This Row],[Colonne1]]="HC"),"Talon",
Tableau13[[#This Row],[Colonne1]]="HP","Consommation normale",
E4369="HC","Talon")</f>
        <v>Consommation normale</v>
      </c>
      <c r="E4369" s="3" t="str">
        <f>IF(OR(Tableau13[[#This Row],[Données]]-INT(Tableau13[[#This Row],[Données]])&lt;$J$2,Tableau13[[#This Row],[Données]]-INT(Tableau13[[#This Row],[Données]])&gt;=$I$2),"HC","HP")</f>
        <v>HP</v>
      </c>
      <c r="F4369" t="str">
        <f>IF(AND(Tableau13[[#This Row],[Jours]]="W",Tableau13[[#This Row],[Colonne1]]="HC")=TRUE, "Talon","Conso normale")</f>
        <v>Conso normale</v>
      </c>
    </row>
    <row r="4370" spans="1:6">
      <c r="A4370" s="6">
        <v>45261.333333333336</v>
      </c>
      <c r="B4370" s="7">
        <v>10.5</v>
      </c>
      <c r="C4370" t="str">
        <f>IF(WEEKDAY(Tableau13[[#This Row],[Données]],11)&gt;5,"W","S")</f>
        <v>S</v>
      </c>
      <c r="D4370" t="str" cm="1">
        <f t="array" ref="D4370">_xlfn.IFS(
AND(Tableau13[[#This Row],[Jours]]="W",Tableau13[[#This Row],[Colonne1]]="HC"),"Talon",
Tableau13[[#This Row],[Colonne1]]="HP","Consommation normale",
E4370="HC","Talon")</f>
        <v>Consommation normale</v>
      </c>
      <c r="E4370" s="3" t="str">
        <f>IF(OR(Tableau13[[#This Row],[Données]]-INT(Tableau13[[#This Row],[Données]])&lt;$J$2,Tableau13[[#This Row],[Données]]-INT(Tableau13[[#This Row],[Données]])&gt;=$I$2),"HC","HP")</f>
        <v>HP</v>
      </c>
      <c r="F4370" t="str">
        <f>IF(AND(Tableau13[[#This Row],[Jours]]="W",Tableau13[[#This Row],[Colonne1]]="HC")=TRUE, "Talon","Conso normale")</f>
        <v>Conso normale</v>
      </c>
    </row>
    <row r="4371" spans="1:6">
      <c r="A4371" s="6">
        <v>45261.340277777781</v>
      </c>
      <c r="B4371" s="7">
        <v>10.08333333</v>
      </c>
      <c r="C4371" t="str">
        <f>IF(WEEKDAY(Tableau13[[#This Row],[Données]],11)&gt;5,"W","S")</f>
        <v>S</v>
      </c>
      <c r="D4371" t="str" cm="1">
        <f t="array" ref="D4371">_xlfn.IFS(
AND(Tableau13[[#This Row],[Jours]]="W",Tableau13[[#This Row],[Colonne1]]="HC"),"Talon",
Tableau13[[#This Row],[Colonne1]]="HP","Consommation normale",
E4371="HC","Talon")</f>
        <v>Consommation normale</v>
      </c>
      <c r="E4371" s="3" t="str">
        <f>IF(OR(Tableau13[[#This Row],[Données]]-INT(Tableau13[[#This Row],[Données]])&lt;$J$2,Tableau13[[#This Row],[Données]]-INT(Tableau13[[#This Row],[Données]])&gt;=$I$2),"HC","HP")</f>
        <v>HP</v>
      </c>
      <c r="F4371" t="str">
        <f>IF(AND(Tableau13[[#This Row],[Jours]]="W",Tableau13[[#This Row],[Colonne1]]="HC")=TRUE, "Talon","Conso normale")</f>
        <v>Conso normale</v>
      </c>
    </row>
    <row r="4372" spans="1:6">
      <c r="A4372" s="6">
        <v>45261.347222222219</v>
      </c>
      <c r="B4372" s="7">
        <v>9.8333333300000003</v>
      </c>
      <c r="C4372" t="str">
        <f>IF(WEEKDAY(Tableau13[[#This Row],[Données]],11)&gt;5,"W","S")</f>
        <v>S</v>
      </c>
      <c r="D4372" t="str" cm="1">
        <f t="array" ref="D4372">_xlfn.IFS(
AND(Tableau13[[#This Row],[Jours]]="W",Tableau13[[#This Row],[Colonne1]]="HC"),"Talon",
Tableau13[[#This Row],[Colonne1]]="HP","Consommation normale",
E4372="HC","Talon")</f>
        <v>Consommation normale</v>
      </c>
      <c r="E4372" s="3" t="str">
        <f>IF(OR(Tableau13[[#This Row],[Données]]-INT(Tableau13[[#This Row],[Données]])&lt;$J$2,Tableau13[[#This Row],[Données]]-INT(Tableau13[[#This Row],[Données]])&gt;=$I$2),"HC","HP")</f>
        <v>HP</v>
      </c>
      <c r="F4372" t="str">
        <f>IF(AND(Tableau13[[#This Row],[Jours]]="W",Tableau13[[#This Row],[Colonne1]]="HC")=TRUE, "Talon","Conso normale")</f>
        <v>Conso normale</v>
      </c>
    </row>
    <row r="4373" spans="1:6">
      <c r="A4373" s="6">
        <v>45261.354166666664</v>
      </c>
      <c r="B4373" s="7">
        <v>9.1666666699999997</v>
      </c>
      <c r="C4373" t="str">
        <f>IF(WEEKDAY(Tableau13[[#This Row],[Données]],11)&gt;5,"W","S")</f>
        <v>S</v>
      </c>
      <c r="D4373" t="str" cm="1">
        <f t="array" ref="D4373">_xlfn.IFS(
AND(Tableau13[[#This Row],[Jours]]="W",Tableau13[[#This Row],[Colonne1]]="HC"),"Talon",
Tableau13[[#This Row],[Colonne1]]="HP","Consommation normale",
E4373="HC","Talon")</f>
        <v>Consommation normale</v>
      </c>
      <c r="E4373" s="3" t="str">
        <f>IF(OR(Tableau13[[#This Row],[Données]]-INT(Tableau13[[#This Row],[Données]])&lt;$J$2,Tableau13[[#This Row],[Données]]-INT(Tableau13[[#This Row],[Données]])&gt;=$I$2),"HC","HP")</f>
        <v>HP</v>
      </c>
      <c r="F4373" t="str">
        <f>IF(AND(Tableau13[[#This Row],[Jours]]="W",Tableau13[[#This Row],[Colonne1]]="HC")=TRUE, "Talon","Conso normale")</f>
        <v>Conso normale</v>
      </c>
    </row>
    <row r="4374" spans="1:6">
      <c r="A4374" s="6">
        <v>45261.361111111109</v>
      </c>
      <c r="B4374" s="7">
        <v>10.08333333</v>
      </c>
      <c r="C4374" t="str">
        <f>IF(WEEKDAY(Tableau13[[#This Row],[Données]],11)&gt;5,"W","S")</f>
        <v>S</v>
      </c>
      <c r="D4374" t="str" cm="1">
        <f t="array" ref="D4374">_xlfn.IFS(
AND(Tableau13[[#This Row],[Jours]]="W",Tableau13[[#This Row],[Colonne1]]="HC"),"Talon",
Tableau13[[#This Row],[Colonne1]]="HP","Consommation normale",
E4374="HC","Talon")</f>
        <v>Consommation normale</v>
      </c>
      <c r="E4374" s="3" t="str">
        <f>IF(OR(Tableau13[[#This Row],[Données]]-INT(Tableau13[[#This Row],[Données]])&lt;$J$2,Tableau13[[#This Row],[Données]]-INT(Tableau13[[#This Row],[Données]])&gt;=$I$2),"HC","HP")</f>
        <v>HP</v>
      </c>
      <c r="F4374" t="str">
        <f>IF(AND(Tableau13[[#This Row],[Jours]]="W",Tableau13[[#This Row],[Colonne1]]="HC")=TRUE, "Talon","Conso normale")</f>
        <v>Conso normale</v>
      </c>
    </row>
    <row r="4375" spans="1:6">
      <c r="A4375" s="6">
        <v>45261.368055555555</v>
      </c>
      <c r="B4375" s="7">
        <v>10</v>
      </c>
      <c r="C4375" t="str">
        <f>IF(WEEKDAY(Tableau13[[#This Row],[Données]],11)&gt;5,"W","S")</f>
        <v>S</v>
      </c>
      <c r="D4375" t="str" cm="1">
        <f t="array" ref="D4375">_xlfn.IFS(
AND(Tableau13[[#This Row],[Jours]]="W",Tableau13[[#This Row],[Colonne1]]="HC"),"Talon",
Tableau13[[#This Row],[Colonne1]]="HP","Consommation normale",
E4375="HC","Talon")</f>
        <v>Consommation normale</v>
      </c>
      <c r="E4375" s="3" t="str">
        <f>IF(OR(Tableau13[[#This Row],[Données]]-INT(Tableau13[[#This Row],[Données]])&lt;$J$2,Tableau13[[#This Row],[Données]]-INT(Tableau13[[#This Row],[Données]])&gt;=$I$2),"HC","HP")</f>
        <v>HP</v>
      </c>
      <c r="F4375" t="str">
        <f>IF(AND(Tableau13[[#This Row],[Jours]]="W",Tableau13[[#This Row],[Colonne1]]="HC")=TRUE, "Talon","Conso normale")</f>
        <v>Conso normale</v>
      </c>
    </row>
    <row r="4376" spans="1:6">
      <c r="A4376" s="6">
        <v>45261.375</v>
      </c>
      <c r="B4376" s="7">
        <v>9.25</v>
      </c>
      <c r="C4376" t="str">
        <f>IF(WEEKDAY(Tableau13[[#This Row],[Données]],11)&gt;5,"W","S")</f>
        <v>S</v>
      </c>
      <c r="D4376" t="str" cm="1">
        <f t="array" ref="D4376">_xlfn.IFS(
AND(Tableau13[[#This Row],[Jours]]="W",Tableau13[[#This Row],[Colonne1]]="HC"),"Talon",
Tableau13[[#This Row],[Colonne1]]="HP","Consommation normale",
E4376="HC","Talon")</f>
        <v>Consommation normale</v>
      </c>
      <c r="E4376" s="3" t="str">
        <f>IF(OR(Tableau13[[#This Row],[Données]]-INT(Tableau13[[#This Row],[Données]])&lt;$J$2,Tableau13[[#This Row],[Données]]-INT(Tableau13[[#This Row],[Données]])&gt;=$I$2),"HC","HP")</f>
        <v>HP</v>
      </c>
      <c r="F4376" t="str">
        <f>IF(AND(Tableau13[[#This Row],[Jours]]="W",Tableau13[[#This Row],[Colonne1]]="HC")=TRUE, "Talon","Conso normale")</f>
        <v>Conso normale</v>
      </c>
    </row>
    <row r="4377" spans="1:6">
      <c r="A4377" s="6">
        <v>45261.381944444445</v>
      </c>
      <c r="B4377" s="7">
        <v>8.5</v>
      </c>
      <c r="C4377" t="str">
        <f>IF(WEEKDAY(Tableau13[[#This Row],[Données]],11)&gt;5,"W","S")</f>
        <v>S</v>
      </c>
      <c r="D4377" t="str" cm="1">
        <f t="array" ref="D4377">_xlfn.IFS(
AND(Tableau13[[#This Row],[Jours]]="W",Tableau13[[#This Row],[Colonne1]]="HC"),"Talon",
Tableau13[[#This Row],[Colonne1]]="HP","Consommation normale",
E4377="HC","Talon")</f>
        <v>Consommation normale</v>
      </c>
      <c r="E4377" s="3" t="str">
        <f>IF(OR(Tableau13[[#This Row],[Données]]-INT(Tableau13[[#This Row],[Données]])&lt;$J$2,Tableau13[[#This Row],[Données]]-INT(Tableau13[[#This Row],[Données]])&gt;=$I$2),"HC","HP")</f>
        <v>HP</v>
      </c>
      <c r="F4377" t="str">
        <f>IF(AND(Tableau13[[#This Row],[Jours]]="W",Tableau13[[#This Row],[Colonne1]]="HC")=TRUE, "Talon","Conso normale")</f>
        <v>Conso normale</v>
      </c>
    </row>
    <row r="4378" spans="1:6">
      <c r="A4378" s="6">
        <v>45261.388888888891</v>
      </c>
      <c r="B4378" s="7">
        <v>9</v>
      </c>
      <c r="C4378" t="str">
        <f>IF(WEEKDAY(Tableau13[[#This Row],[Données]],11)&gt;5,"W","S")</f>
        <v>S</v>
      </c>
      <c r="D4378" t="str" cm="1">
        <f t="array" ref="D4378">_xlfn.IFS(
AND(Tableau13[[#This Row],[Jours]]="W",Tableau13[[#This Row],[Colonne1]]="HC"),"Talon",
Tableau13[[#This Row],[Colonne1]]="HP","Consommation normale",
E4378="HC","Talon")</f>
        <v>Consommation normale</v>
      </c>
      <c r="E4378" s="3" t="str">
        <f>IF(OR(Tableau13[[#This Row],[Données]]-INT(Tableau13[[#This Row],[Données]])&lt;$J$2,Tableau13[[#This Row],[Données]]-INT(Tableau13[[#This Row],[Données]])&gt;=$I$2),"HC","HP")</f>
        <v>HP</v>
      </c>
      <c r="F4378" t="str">
        <f>IF(AND(Tableau13[[#This Row],[Jours]]="W",Tableau13[[#This Row],[Colonne1]]="HC")=TRUE, "Talon","Conso normale")</f>
        <v>Conso normale</v>
      </c>
    </row>
    <row r="4379" spans="1:6">
      <c r="A4379" s="6">
        <v>45261.395833333336</v>
      </c>
      <c r="B4379" s="7">
        <v>9.0833333300000003</v>
      </c>
      <c r="C4379" t="str">
        <f>IF(WEEKDAY(Tableau13[[#This Row],[Données]],11)&gt;5,"W","S")</f>
        <v>S</v>
      </c>
      <c r="D4379" t="str" cm="1">
        <f t="array" ref="D4379">_xlfn.IFS(
AND(Tableau13[[#This Row],[Jours]]="W",Tableau13[[#This Row],[Colonne1]]="HC"),"Talon",
Tableau13[[#This Row],[Colonne1]]="HP","Consommation normale",
E4379="HC","Talon")</f>
        <v>Consommation normale</v>
      </c>
      <c r="E4379" s="3" t="str">
        <f>IF(OR(Tableau13[[#This Row],[Données]]-INT(Tableau13[[#This Row],[Données]])&lt;$J$2,Tableau13[[#This Row],[Données]]-INT(Tableau13[[#This Row],[Données]])&gt;=$I$2),"HC","HP")</f>
        <v>HP</v>
      </c>
      <c r="F4379" t="str">
        <f>IF(AND(Tableau13[[#This Row],[Jours]]="W",Tableau13[[#This Row],[Colonne1]]="HC")=TRUE, "Talon","Conso normale")</f>
        <v>Conso normale</v>
      </c>
    </row>
    <row r="4380" spans="1:6">
      <c r="A4380" s="6">
        <v>45261.402777777781</v>
      </c>
      <c r="B4380" s="7">
        <v>9.4166666699999997</v>
      </c>
      <c r="C4380" t="str">
        <f>IF(WEEKDAY(Tableau13[[#This Row],[Données]],11)&gt;5,"W","S")</f>
        <v>S</v>
      </c>
      <c r="D4380" t="str" cm="1">
        <f t="array" ref="D4380">_xlfn.IFS(
AND(Tableau13[[#This Row],[Jours]]="W",Tableau13[[#This Row],[Colonne1]]="HC"),"Talon",
Tableau13[[#This Row],[Colonne1]]="HP","Consommation normale",
E4380="HC","Talon")</f>
        <v>Consommation normale</v>
      </c>
      <c r="E4380" s="3" t="str">
        <f>IF(OR(Tableau13[[#This Row],[Données]]-INT(Tableau13[[#This Row],[Données]])&lt;$J$2,Tableau13[[#This Row],[Données]]-INT(Tableau13[[#This Row],[Données]])&gt;=$I$2),"HC","HP")</f>
        <v>HP</v>
      </c>
      <c r="F4380" t="str">
        <f>IF(AND(Tableau13[[#This Row],[Jours]]="W",Tableau13[[#This Row],[Colonne1]]="HC")=TRUE, "Talon","Conso normale")</f>
        <v>Conso normale</v>
      </c>
    </row>
    <row r="4381" spans="1:6">
      <c r="A4381" s="6">
        <v>45261.409722222219</v>
      </c>
      <c r="B4381" s="7">
        <v>9.75</v>
      </c>
      <c r="C4381" t="str">
        <f>IF(WEEKDAY(Tableau13[[#This Row],[Données]],11)&gt;5,"W","S")</f>
        <v>S</v>
      </c>
      <c r="D4381" t="str" cm="1">
        <f t="array" ref="D4381">_xlfn.IFS(
AND(Tableau13[[#This Row],[Jours]]="W",Tableau13[[#This Row],[Colonne1]]="HC"),"Talon",
Tableau13[[#This Row],[Colonne1]]="HP","Consommation normale",
E4381="HC","Talon")</f>
        <v>Consommation normale</v>
      </c>
      <c r="E4381" s="3" t="str">
        <f>IF(OR(Tableau13[[#This Row],[Données]]-INT(Tableau13[[#This Row],[Données]])&lt;$J$2,Tableau13[[#This Row],[Données]]-INT(Tableau13[[#This Row],[Données]])&gt;=$I$2),"HC","HP")</f>
        <v>HP</v>
      </c>
      <c r="F4381" t="str">
        <f>IF(AND(Tableau13[[#This Row],[Jours]]="W",Tableau13[[#This Row],[Colonne1]]="HC")=TRUE, "Talon","Conso normale")</f>
        <v>Conso normale</v>
      </c>
    </row>
    <row r="4382" spans="1:6">
      <c r="A4382" s="6">
        <v>45261.416666666664</v>
      </c>
      <c r="B4382" s="7">
        <v>10.58333333</v>
      </c>
      <c r="C4382" t="str">
        <f>IF(WEEKDAY(Tableau13[[#This Row],[Données]],11)&gt;5,"W","S")</f>
        <v>S</v>
      </c>
      <c r="D4382" t="str" cm="1">
        <f t="array" ref="D4382">_xlfn.IFS(
AND(Tableau13[[#This Row],[Jours]]="W",Tableau13[[#This Row],[Colonne1]]="HC"),"Talon",
Tableau13[[#This Row],[Colonne1]]="HP","Consommation normale",
E4382="HC","Talon")</f>
        <v>Consommation normale</v>
      </c>
      <c r="E4382" s="3" t="str">
        <f>IF(OR(Tableau13[[#This Row],[Données]]-INT(Tableau13[[#This Row],[Données]])&lt;$J$2,Tableau13[[#This Row],[Données]]-INT(Tableau13[[#This Row],[Données]])&gt;=$I$2),"HC","HP")</f>
        <v>HP</v>
      </c>
      <c r="F4382" t="str">
        <f>IF(AND(Tableau13[[#This Row],[Jours]]="W",Tableau13[[#This Row],[Colonne1]]="HC")=TRUE, "Talon","Conso normale")</f>
        <v>Conso normale</v>
      </c>
    </row>
    <row r="4383" spans="1:6">
      <c r="A4383" s="6">
        <v>45261.423611111109</v>
      </c>
      <c r="B4383" s="7">
        <v>10.25</v>
      </c>
      <c r="C4383" t="str">
        <f>IF(WEEKDAY(Tableau13[[#This Row],[Données]],11)&gt;5,"W","S")</f>
        <v>S</v>
      </c>
      <c r="D4383" t="str" cm="1">
        <f t="array" ref="D4383">_xlfn.IFS(
AND(Tableau13[[#This Row],[Jours]]="W",Tableau13[[#This Row],[Colonne1]]="HC"),"Talon",
Tableau13[[#This Row],[Colonne1]]="HP","Consommation normale",
E4383="HC","Talon")</f>
        <v>Consommation normale</v>
      </c>
      <c r="E4383" s="3" t="str">
        <f>IF(OR(Tableau13[[#This Row],[Données]]-INT(Tableau13[[#This Row],[Données]])&lt;$J$2,Tableau13[[#This Row],[Données]]-INT(Tableau13[[#This Row],[Données]])&gt;=$I$2),"HC","HP")</f>
        <v>HP</v>
      </c>
      <c r="F4383" t="str">
        <f>IF(AND(Tableau13[[#This Row],[Jours]]="W",Tableau13[[#This Row],[Colonne1]]="HC")=TRUE, "Talon","Conso normale")</f>
        <v>Conso normale</v>
      </c>
    </row>
    <row r="4384" spans="1:6">
      <c r="A4384" s="6">
        <v>45261.430555555555</v>
      </c>
      <c r="B4384" s="7">
        <v>10.5</v>
      </c>
      <c r="C4384" t="str">
        <f>IF(WEEKDAY(Tableau13[[#This Row],[Données]],11)&gt;5,"W","S")</f>
        <v>S</v>
      </c>
      <c r="D4384" t="str" cm="1">
        <f t="array" ref="D4384">_xlfn.IFS(
AND(Tableau13[[#This Row],[Jours]]="W",Tableau13[[#This Row],[Colonne1]]="HC"),"Talon",
Tableau13[[#This Row],[Colonne1]]="HP","Consommation normale",
E4384="HC","Talon")</f>
        <v>Consommation normale</v>
      </c>
      <c r="E4384" s="3" t="str">
        <f>IF(OR(Tableau13[[#This Row],[Données]]-INT(Tableau13[[#This Row],[Données]])&lt;$J$2,Tableau13[[#This Row],[Données]]-INT(Tableau13[[#This Row],[Données]])&gt;=$I$2),"HC","HP")</f>
        <v>HP</v>
      </c>
      <c r="F4384" t="str">
        <f>IF(AND(Tableau13[[#This Row],[Jours]]="W",Tableau13[[#This Row],[Colonne1]]="HC")=TRUE, "Talon","Conso normale")</f>
        <v>Conso normale</v>
      </c>
    </row>
    <row r="4385" spans="1:6">
      <c r="A4385" s="6">
        <v>45261.4375</v>
      </c>
      <c r="B4385" s="7">
        <v>10.75</v>
      </c>
      <c r="C4385" t="str">
        <f>IF(WEEKDAY(Tableau13[[#This Row],[Données]],11)&gt;5,"W","S")</f>
        <v>S</v>
      </c>
      <c r="D4385" t="str" cm="1">
        <f t="array" ref="D4385">_xlfn.IFS(
AND(Tableau13[[#This Row],[Jours]]="W",Tableau13[[#This Row],[Colonne1]]="HC"),"Talon",
Tableau13[[#This Row],[Colonne1]]="HP","Consommation normale",
E4385="HC","Talon")</f>
        <v>Consommation normale</v>
      </c>
      <c r="E4385" s="3" t="str">
        <f>IF(OR(Tableau13[[#This Row],[Données]]-INT(Tableau13[[#This Row],[Données]])&lt;$J$2,Tableau13[[#This Row],[Données]]-INT(Tableau13[[#This Row],[Données]])&gt;=$I$2),"HC","HP")</f>
        <v>HP</v>
      </c>
      <c r="F4385" t="str">
        <f>IF(AND(Tableau13[[#This Row],[Jours]]="W",Tableau13[[#This Row],[Colonne1]]="HC")=TRUE, "Talon","Conso normale")</f>
        <v>Conso normale</v>
      </c>
    </row>
    <row r="4386" spans="1:6">
      <c r="A4386" s="6">
        <v>45261.444444444445</v>
      </c>
      <c r="B4386" s="7">
        <v>10.41666667</v>
      </c>
      <c r="C4386" t="str">
        <f>IF(WEEKDAY(Tableau13[[#This Row],[Données]],11)&gt;5,"W","S")</f>
        <v>S</v>
      </c>
      <c r="D4386" t="str" cm="1">
        <f t="array" ref="D4386">_xlfn.IFS(
AND(Tableau13[[#This Row],[Jours]]="W",Tableau13[[#This Row],[Colonne1]]="HC"),"Talon",
Tableau13[[#This Row],[Colonne1]]="HP","Consommation normale",
E4386="HC","Talon")</f>
        <v>Consommation normale</v>
      </c>
      <c r="E4386" s="3" t="str">
        <f>IF(OR(Tableau13[[#This Row],[Données]]-INT(Tableau13[[#This Row],[Données]])&lt;$J$2,Tableau13[[#This Row],[Données]]-INT(Tableau13[[#This Row],[Données]])&gt;=$I$2),"HC","HP")</f>
        <v>HP</v>
      </c>
      <c r="F4386" t="str">
        <f>IF(AND(Tableau13[[#This Row],[Jours]]="W",Tableau13[[#This Row],[Colonne1]]="HC")=TRUE, "Talon","Conso normale")</f>
        <v>Conso normale</v>
      </c>
    </row>
    <row r="4387" spans="1:6">
      <c r="A4387" s="6">
        <v>45261.451388888891</v>
      </c>
      <c r="B4387" s="7">
        <v>10.5</v>
      </c>
      <c r="C4387" t="str">
        <f>IF(WEEKDAY(Tableau13[[#This Row],[Données]],11)&gt;5,"W","S")</f>
        <v>S</v>
      </c>
      <c r="D4387" t="str" cm="1">
        <f t="array" ref="D4387">_xlfn.IFS(
AND(Tableau13[[#This Row],[Jours]]="W",Tableau13[[#This Row],[Colonne1]]="HC"),"Talon",
Tableau13[[#This Row],[Colonne1]]="HP","Consommation normale",
E4387="HC","Talon")</f>
        <v>Consommation normale</v>
      </c>
      <c r="E4387" s="3" t="str">
        <f>IF(OR(Tableau13[[#This Row],[Données]]-INT(Tableau13[[#This Row],[Données]])&lt;$J$2,Tableau13[[#This Row],[Données]]-INT(Tableau13[[#This Row],[Données]])&gt;=$I$2),"HC","HP")</f>
        <v>HP</v>
      </c>
      <c r="F4387" t="str">
        <f>IF(AND(Tableau13[[#This Row],[Jours]]="W",Tableau13[[#This Row],[Colonne1]]="HC")=TRUE, "Talon","Conso normale")</f>
        <v>Conso normale</v>
      </c>
    </row>
    <row r="4388" spans="1:6">
      <c r="A4388" s="6">
        <v>45261.458333333336</v>
      </c>
      <c r="B4388" s="7">
        <v>10.08333333</v>
      </c>
      <c r="C4388" t="str">
        <f>IF(WEEKDAY(Tableau13[[#This Row],[Données]],11)&gt;5,"W","S")</f>
        <v>S</v>
      </c>
      <c r="D4388" t="str" cm="1">
        <f t="array" ref="D4388">_xlfn.IFS(
AND(Tableau13[[#This Row],[Jours]]="W",Tableau13[[#This Row],[Colonne1]]="HC"),"Talon",
Tableau13[[#This Row],[Colonne1]]="HP","Consommation normale",
E4388="HC","Talon")</f>
        <v>Consommation normale</v>
      </c>
      <c r="E4388" s="3" t="str">
        <f>IF(OR(Tableau13[[#This Row],[Données]]-INT(Tableau13[[#This Row],[Données]])&lt;$J$2,Tableau13[[#This Row],[Données]]-INT(Tableau13[[#This Row],[Données]])&gt;=$I$2),"HC","HP")</f>
        <v>HP</v>
      </c>
      <c r="F4388" t="str">
        <f>IF(AND(Tableau13[[#This Row],[Jours]]="W",Tableau13[[#This Row],[Colonne1]]="HC")=TRUE, "Talon","Conso normale")</f>
        <v>Conso normale</v>
      </c>
    </row>
    <row r="4389" spans="1:6">
      <c r="A4389" s="6">
        <v>45261.465277777781</v>
      </c>
      <c r="B4389" s="7">
        <v>9.8333333300000003</v>
      </c>
      <c r="C4389" t="str">
        <f>IF(WEEKDAY(Tableau13[[#This Row],[Données]],11)&gt;5,"W","S")</f>
        <v>S</v>
      </c>
      <c r="D4389" t="str" cm="1">
        <f t="array" ref="D4389">_xlfn.IFS(
AND(Tableau13[[#This Row],[Jours]]="W",Tableau13[[#This Row],[Colonne1]]="HC"),"Talon",
Tableau13[[#This Row],[Colonne1]]="HP","Consommation normale",
E4389="HC","Talon")</f>
        <v>Consommation normale</v>
      </c>
      <c r="E4389" s="3" t="str">
        <f>IF(OR(Tableau13[[#This Row],[Données]]-INT(Tableau13[[#This Row],[Données]])&lt;$J$2,Tableau13[[#This Row],[Données]]-INT(Tableau13[[#This Row],[Données]])&gt;=$I$2),"HC","HP")</f>
        <v>HP</v>
      </c>
      <c r="F4389" t="str">
        <f>IF(AND(Tableau13[[#This Row],[Jours]]="W",Tableau13[[#This Row],[Colonne1]]="HC")=TRUE, "Talon","Conso normale")</f>
        <v>Conso normale</v>
      </c>
    </row>
    <row r="4390" spans="1:6">
      <c r="A4390" s="6">
        <v>45261.472222222219</v>
      </c>
      <c r="B4390" s="7">
        <v>9.5833333300000003</v>
      </c>
      <c r="C4390" t="str">
        <f>IF(WEEKDAY(Tableau13[[#This Row],[Données]],11)&gt;5,"W","S")</f>
        <v>S</v>
      </c>
      <c r="D4390" t="str" cm="1">
        <f t="array" ref="D4390">_xlfn.IFS(
AND(Tableau13[[#This Row],[Jours]]="W",Tableau13[[#This Row],[Colonne1]]="HC"),"Talon",
Tableau13[[#This Row],[Colonne1]]="HP","Consommation normale",
E4390="HC","Talon")</f>
        <v>Consommation normale</v>
      </c>
      <c r="E4390" s="3" t="str">
        <f>IF(OR(Tableau13[[#This Row],[Données]]-INT(Tableau13[[#This Row],[Données]])&lt;$J$2,Tableau13[[#This Row],[Données]]-INT(Tableau13[[#This Row],[Données]])&gt;=$I$2),"HC","HP")</f>
        <v>HP</v>
      </c>
      <c r="F4390" t="str">
        <f>IF(AND(Tableau13[[#This Row],[Jours]]="W",Tableau13[[#This Row],[Colonne1]]="HC")=TRUE, "Talon","Conso normale")</f>
        <v>Conso normale</v>
      </c>
    </row>
    <row r="4391" spans="1:6">
      <c r="A4391" s="6">
        <v>45261.479166666664</v>
      </c>
      <c r="B4391" s="7">
        <v>9.3333333300000003</v>
      </c>
      <c r="C4391" t="str">
        <f>IF(WEEKDAY(Tableau13[[#This Row],[Données]],11)&gt;5,"W","S")</f>
        <v>S</v>
      </c>
      <c r="D4391" t="str" cm="1">
        <f t="array" ref="D4391">_xlfn.IFS(
AND(Tableau13[[#This Row],[Jours]]="W",Tableau13[[#This Row],[Colonne1]]="HC"),"Talon",
Tableau13[[#This Row],[Colonne1]]="HP","Consommation normale",
E4391="HC","Talon")</f>
        <v>Consommation normale</v>
      </c>
      <c r="E4391" s="3" t="str">
        <f>IF(OR(Tableau13[[#This Row],[Données]]-INT(Tableau13[[#This Row],[Données]])&lt;$J$2,Tableau13[[#This Row],[Données]]-INT(Tableau13[[#This Row],[Données]])&gt;=$I$2),"HC","HP")</f>
        <v>HP</v>
      </c>
      <c r="F4391" t="str">
        <f>IF(AND(Tableau13[[#This Row],[Jours]]="W",Tableau13[[#This Row],[Colonne1]]="HC")=TRUE, "Talon","Conso normale")</f>
        <v>Conso normale</v>
      </c>
    </row>
    <row r="4392" spans="1:6">
      <c r="A4392" s="6">
        <v>45261.486111111109</v>
      </c>
      <c r="B4392" s="7">
        <v>9.4166666699999997</v>
      </c>
      <c r="C4392" t="str">
        <f>IF(WEEKDAY(Tableau13[[#This Row],[Données]],11)&gt;5,"W","S")</f>
        <v>S</v>
      </c>
      <c r="D4392" t="str" cm="1">
        <f t="array" ref="D4392">_xlfn.IFS(
AND(Tableau13[[#This Row],[Jours]]="W",Tableau13[[#This Row],[Colonne1]]="HC"),"Talon",
Tableau13[[#This Row],[Colonne1]]="HP","Consommation normale",
E4392="HC","Talon")</f>
        <v>Consommation normale</v>
      </c>
      <c r="E4392" s="3" t="str">
        <f>IF(OR(Tableau13[[#This Row],[Données]]-INT(Tableau13[[#This Row],[Données]])&lt;$J$2,Tableau13[[#This Row],[Données]]-INT(Tableau13[[#This Row],[Données]])&gt;=$I$2),"HC","HP")</f>
        <v>HP</v>
      </c>
      <c r="F4392" t="str">
        <f>IF(AND(Tableau13[[#This Row],[Jours]]="W",Tableau13[[#This Row],[Colonne1]]="HC")=TRUE, "Talon","Conso normale")</f>
        <v>Conso normale</v>
      </c>
    </row>
    <row r="4393" spans="1:6">
      <c r="A4393" s="6">
        <v>45261.493055555555</v>
      </c>
      <c r="B4393" s="7">
        <v>9.4166666699999997</v>
      </c>
      <c r="C4393" t="str">
        <f>IF(WEEKDAY(Tableau13[[#This Row],[Données]],11)&gt;5,"W","S")</f>
        <v>S</v>
      </c>
      <c r="D4393" t="str" cm="1">
        <f t="array" ref="D4393">_xlfn.IFS(
AND(Tableau13[[#This Row],[Jours]]="W",Tableau13[[#This Row],[Colonne1]]="HC"),"Talon",
Tableau13[[#This Row],[Colonne1]]="HP","Consommation normale",
E4393="HC","Talon")</f>
        <v>Consommation normale</v>
      </c>
      <c r="E4393" s="3" t="str">
        <f>IF(OR(Tableau13[[#This Row],[Données]]-INT(Tableau13[[#This Row],[Données]])&lt;$J$2,Tableau13[[#This Row],[Données]]-INT(Tableau13[[#This Row],[Données]])&gt;=$I$2),"HC","HP")</f>
        <v>HP</v>
      </c>
      <c r="F4393" t="str">
        <f>IF(AND(Tableau13[[#This Row],[Jours]]="W",Tableau13[[#This Row],[Colonne1]]="HC")=TRUE, "Talon","Conso normale")</f>
        <v>Conso normale</v>
      </c>
    </row>
    <row r="4394" spans="1:6">
      <c r="A4394" s="6">
        <v>45261.5</v>
      </c>
      <c r="B4394" s="7">
        <v>9.5</v>
      </c>
      <c r="C4394" t="str">
        <f>IF(WEEKDAY(Tableau13[[#This Row],[Données]],11)&gt;5,"W","S")</f>
        <v>S</v>
      </c>
      <c r="D4394" t="str" cm="1">
        <f t="array" ref="D4394">_xlfn.IFS(
AND(Tableau13[[#This Row],[Jours]]="W",Tableau13[[#This Row],[Colonne1]]="HC"),"Talon",
Tableau13[[#This Row],[Colonne1]]="HP","Consommation normale",
E4394="HC","Talon")</f>
        <v>Consommation normale</v>
      </c>
      <c r="E4394" s="3" t="str">
        <f>IF(OR(Tableau13[[#This Row],[Données]]-INT(Tableau13[[#This Row],[Données]])&lt;$J$2,Tableau13[[#This Row],[Données]]-INT(Tableau13[[#This Row],[Données]])&gt;=$I$2),"HC","HP")</f>
        <v>HP</v>
      </c>
      <c r="F4394" t="str">
        <f>IF(AND(Tableau13[[#This Row],[Jours]]="W",Tableau13[[#This Row],[Colonne1]]="HC")=TRUE, "Talon","Conso normale")</f>
        <v>Conso normale</v>
      </c>
    </row>
    <row r="4395" spans="1:6">
      <c r="A4395" s="6">
        <v>45261.506944444445</v>
      </c>
      <c r="B4395" s="7">
        <v>10.16666667</v>
      </c>
      <c r="C4395" t="str">
        <f>IF(WEEKDAY(Tableau13[[#This Row],[Données]],11)&gt;5,"W","S")</f>
        <v>S</v>
      </c>
      <c r="D4395" t="str" cm="1">
        <f t="array" ref="D4395">_xlfn.IFS(
AND(Tableau13[[#This Row],[Jours]]="W",Tableau13[[#This Row],[Colonne1]]="HC"),"Talon",
Tableau13[[#This Row],[Colonne1]]="HP","Consommation normale",
E4395="HC","Talon")</f>
        <v>Consommation normale</v>
      </c>
      <c r="E4395" s="3" t="str">
        <f>IF(OR(Tableau13[[#This Row],[Données]]-INT(Tableau13[[#This Row],[Données]])&lt;$J$2,Tableau13[[#This Row],[Données]]-INT(Tableau13[[#This Row],[Données]])&gt;=$I$2),"HC","HP")</f>
        <v>HP</v>
      </c>
      <c r="F4395" t="str">
        <f>IF(AND(Tableau13[[#This Row],[Jours]]="W",Tableau13[[#This Row],[Colonne1]]="HC")=TRUE, "Talon","Conso normale")</f>
        <v>Conso normale</v>
      </c>
    </row>
    <row r="4396" spans="1:6">
      <c r="A4396" s="6">
        <v>45261.513888888891</v>
      </c>
      <c r="B4396" s="7">
        <v>9.3333333300000003</v>
      </c>
      <c r="C4396" t="str">
        <f>IF(WEEKDAY(Tableau13[[#This Row],[Données]],11)&gt;5,"W","S")</f>
        <v>S</v>
      </c>
      <c r="D4396" t="str" cm="1">
        <f t="array" ref="D4396">_xlfn.IFS(
AND(Tableau13[[#This Row],[Jours]]="W",Tableau13[[#This Row],[Colonne1]]="HC"),"Talon",
Tableau13[[#This Row],[Colonne1]]="HP","Consommation normale",
E4396="HC","Talon")</f>
        <v>Consommation normale</v>
      </c>
      <c r="E4396" s="3" t="str">
        <f>IF(OR(Tableau13[[#This Row],[Données]]-INT(Tableau13[[#This Row],[Données]])&lt;$J$2,Tableau13[[#This Row],[Données]]-INT(Tableau13[[#This Row],[Données]])&gt;=$I$2),"HC","HP")</f>
        <v>HP</v>
      </c>
      <c r="F4396" t="str">
        <f>IF(AND(Tableau13[[#This Row],[Jours]]="W",Tableau13[[#This Row],[Colonne1]]="HC")=TRUE, "Talon","Conso normale")</f>
        <v>Conso normale</v>
      </c>
    </row>
    <row r="4397" spans="1:6">
      <c r="A4397" s="6">
        <v>45261.520833333336</v>
      </c>
      <c r="B4397" s="7">
        <v>9.25</v>
      </c>
      <c r="C4397" t="str">
        <f>IF(WEEKDAY(Tableau13[[#This Row],[Données]],11)&gt;5,"W","S")</f>
        <v>S</v>
      </c>
      <c r="D4397" t="str" cm="1">
        <f t="array" ref="D4397">_xlfn.IFS(
AND(Tableau13[[#This Row],[Jours]]="W",Tableau13[[#This Row],[Colonne1]]="HC"),"Talon",
Tableau13[[#This Row],[Colonne1]]="HP","Consommation normale",
E4397="HC","Talon")</f>
        <v>Consommation normale</v>
      </c>
      <c r="E4397" s="3" t="str">
        <f>IF(OR(Tableau13[[#This Row],[Données]]-INT(Tableau13[[#This Row],[Données]])&lt;$J$2,Tableau13[[#This Row],[Données]]-INT(Tableau13[[#This Row],[Données]])&gt;=$I$2),"HC","HP")</f>
        <v>HP</v>
      </c>
      <c r="F4397" t="str">
        <f>IF(AND(Tableau13[[#This Row],[Jours]]="W",Tableau13[[#This Row],[Colonne1]]="HC")=TRUE, "Talon","Conso normale")</f>
        <v>Conso normale</v>
      </c>
    </row>
    <row r="4398" spans="1:6">
      <c r="A4398" s="6">
        <v>45261.527777777781</v>
      </c>
      <c r="B4398" s="7">
        <v>9.25</v>
      </c>
      <c r="C4398" t="str">
        <f>IF(WEEKDAY(Tableau13[[#This Row],[Données]],11)&gt;5,"W","S")</f>
        <v>S</v>
      </c>
      <c r="D4398" t="str" cm="1">
        <f t="array" ref="D4398">_xlfn.IFS(
AND(Tableau13[[#This Row],[Jours]]="W",Tableau13[[#This Row],[Colonne1]]="HC"),"Talon",
Tableau13[[#This Row],[Colonne1]]="HP","Consommation normale",
E4398="HC","Talon")</f>
        <v>Consommation normale</v>
      </c>
      <c r="E4398" s="3" t="str">
        <f>IF(OR(Tableau13[[#This Row],[Données]]-INT(Tableau13[[#This Row],[Données]])&lt;$J$2,Tableau13[[#This Row],[Données]]-INT(Tableau13[[#This Row],[Données]])&gt;=$I$2),"HC","HP")</f>
        <v>HP</v>
      </c>
      <c r="F4398" t="str">
        <f>IF(AND(Tableau13[[#This Row],[Jours]]="W",Tableau13[[#This Row],[Colonne1]]="HC")=TRUE, "Talon","Conso normale")</f>
        <v>Conso normale</v>
      </c>
    </row>
    <row r="4399" spans="1:6">
      <c r="A4399" s="6">
        <v>45261.534722222219</v>
      </c>
      <c r="B4399" s="7">
        <v>9.5</v>
      </c>
      <c r="C4399" t="str">
        <f>IF(WEEKDAY(Tableau13[[#This Row],[Données]],11)&gt;5,"W","S")</f>
        <v>S</v>
      </c>
      <c r="D4399" t="str" cm="1">
        <f t="array" ref="D4399">_xlfn.IFS(
AND(Tableau13[[#This Row],[Jours]]="W",Tableau13[[#This Row],[Colonne1]]="HC"),"Talon",
Tableau13[[#This Row],[Colonne1]]="HP","Consommation normale",
E4399="HC","Talon")</f>
        <v>Consommation normale</v>
      </c>
      <c r="E4399" s="3" t="str">
        <f>IF(OR(Tableau13[[#This Row],[Données]]-INT(Tableau13[[#This Row],[Données]])&lt;$J$2,Tableau13[[#This Row],[Données]]-INT(Tableau13[[#This Row],[Données]])&gt;=$I$2),"HC","HP")</f>
        <v>HP</v>
      </c>
      <c r="F4399" t="str">
        <f>IF(AND(Tableau13[[#This Row],[Jours]]="W",Tableau13[[#This Row],[Colonne1]]="HC")=TRUE, "Talon","Conso normale")</f>
        <v>Conso normale</v>
      </c>
    </row>
    <row r="4400" spans="1:6">
      <c r="A4400" s="6">
        <v>45261.541666666664</v>
      </c>
      <c r="B4400" s="7">
        <v>9.25</v>
      </c>
      <c r="C4400" t="str">
        <f>IF(WEEKDAY(Tableau13[[#This Row],[Données]],11)&gt;5,"W","S")</f>
        <v>S</v>
      </c>
      <c r="D4400" t="str" cm="1">
        <f t="array" ref="D4400">_xlfn.IFS(
AND(Tableau13[[#This Row],[Jours]]="W",Tableau13[[#This Row],[Colonne1]]="HC"),"Talon",
Tableau13[[#This Row],[Colonne1]]="HP","Consommation normale",
E4400="HC","Talon")</f>
        <v>Consommation normale</v>
      </c>
      <c r="E4400" s="3" t="str">
        <f>IF(OR(Tableau13[[#This Row],[Données]]-INT(Tableau13[[#This Row],[Données]])&lt;$J$2,Tableau13[[#This Row],[Données]]-INT(Tableau13[[#This Row],[Données]])&gt;=$I$2),"HC","HP")</f>
        <v>HP</v>
      </c>
      <c r="F4400" t="str">
        <f>IF(AND(Tableau13[[#This Row],[Jours]]="W",Tableau13[[#This Row],[Colonne1]]="HC")=TRUE, "Talon","Conso normale")</f>
        <v>Conso normale</v>
      </c>
    </row>
    <row r="4401" spans="1:6">
      <c r="A4401" s="6">
        <v>45261.548611111109</v>
      </c>
      <c r="B4401" s="7">
        <v>9.4166666699999997</v>
      </c>
      <c r="C4401" t="str">
        <f>IF(WEEKDAY(Tableau13[[#This Row],[Données]],11)&gt;5,"W","S")</f>
        <v>S</v>
      </c>
      <c r="D4401" t="str" cm="1">
        <f t="array" ref="D4401">_xlfn.IFS(
AND(Tableau13[[#This Row],[Jours]]="W",Tableau13[[#This Row],[Colonne1]]="HC"),"Talon",
Tableau13[[#This Row],[Colonne1]]="HP","Consommation normale",
E4401="HC","Talon")</f>
        <v>Consommation normale</v>
      </c>
      <c r="E4401" s="3" t="str">
        <f>IF(OR(Tableau13[[#This Row],[Données]]-INT(Tableau13[[#This Row],[Données]])&lt;$J$2,Tableau13[[#This Row],[Données]]-INT(Tableau13[[#This Row],[Données]])&gt;=$I$2),"HC","HP")</f>
        <v>HP</v>
      </c>
      <c r="F4401" t="str">
        <f>IF(AND(Tableau13[[#This Row],[Jours]]="W",Tableau13[[#This Row],[Colonne1]]="HC")=TRUE, "Talon","Conso normale")</f>
        <v>Conso normale</v>
      </c>
    </row>
    <row r="4402" spans="1:6">
      <c r="A4402" s="6">
        <v>45261.555555555555</v>
      </c>
      <c r="B4402" s="7">
        <v>9.3333333300000003</v>
      </c>
      <c r="C4402" t="str">
        <f>IF(WEEKDAY(Tableau13[[#This Row],[Données]],11)&gt;5,"W","S")</f>
        <v>S</v>
      </c>
      <c r="D4402" t="str" cm="1">
        <f t="array" ref="D4402">_xlfn.IFS(
AND(Tableau13[[#This Row],[Jours]]="W",Tableau13[[#This Row],[Colonne1]]="HC"),"Talon",
Tableau13[[#This Row],[Colonne1]]="HP","Consommation normale",
E4402="HC","Talon")</f>
        <v>Consommation normale</v>
      </c>
      <c r="E4402" s="3" t="str">
        <f>IF(OR(Tableau13[[#This Row],[Données]]-INT(Tableau13[[#This Row],[Données]])&lt;$J$2,Tableau13[[#This Row],[Données]]-INT(Tableau13[[#This Row],[Données]])&gt;=$I$2),"HC","HP")</f>
        <v>HP</v>
      </c>
      <c r="F4402" t="str">
        <f>IF(AND(Tableau13[[#This Row],[Jours]]="W",Tableau13[[#This Row],[Colonne1]]="HC")=TRUE, "Talon","Conso normale")</f>
        <v>Conso normale</v>
      </c>
    </row>
    <row r="4403" spans="1:6">
      <c r="A4403" s="6">
        <v>45261.5625</v>
      </c>
      <c r="B4403" s="7">
        <v>9.5833333300000003</v>
      </c>
      <c r="C4403" t="str">
        <f>IF(WEEKDAY(Tableau13[[#This Row],[Données]],11)&gt;5,"W","S")</f>
        <v>S</v>
      </c>
      <c r="D4403" t="str" cm="1">
        <f t="array" ref="D4403">_xlfn.IFS(
AND(Tableau13[[#This Row],[Jours]]="W",Tableau13[[#This Row],[Colonne1]]="HC"),"Talon",
Tableau13[[#This Row],[Colonne1]]="HP","Consommation normale",
E4403="HC","Talon")</f>
        <v>Consommation normale</v>
      </c>
      <c r="E4403" s="3" t="str">
        <f>IF(OR(Tableau13[[#This Row],[Données]]-INT(Tableau13[[#This Row],[Données]])&lt;$J$2,Tableau13[[#This Row],[Données]]-INT(Tableau13[[#This Row],[Données]])&gt;=$I$2),"HC","HP")</f>
        <v>HP</v>
      </c>
      <c r="F4403" t="str">
        <f>IF(AND(Tableau13[[#This Row],[Jours]]="W",Tableau13[[#This Row],[Colonne1]]="HC")=TRUE, "Talon","Conso normale")</f>
        <v>Conso normale</v>
      </c>
    </row>
    <row r="4404" spans="1:6">
      <c r="A4404" s="6">
        <v>45261.569444444445</v>
      </c>
      <c r="B4404" s="7">
        <v>9.6666666699999997</v>
      </c>
      <c r="C4404" t="str">
        <f>IF(WEEKDAY(Tableau13[[#This Row],[Données]],11)&gt;5,"W","S")</f>
        <v>S</v>
      </c>
      <c r="D4404" t="str" cm="1">
        <f t="array" ref="D4404">_xlfn.IFS(
AND(Tableau13[[#This Row],[Jours]]="W",Tableau13[[#This Row],[Colonne1]]="HC"),"Talon",
Tableau13[[#This Row],[Colonne1]]="HP","Consommation normale",
E4404="HC","Talon")</f>
        <v>Consommation normale</v>
      </c>
      <c r="E4404" s="3" t="str">
        <f>IF(OR(Tableau13[[#This Row],[Données]]-INT(Tableau13[[#This Row],[Données]])&lt;$J$2,Tableau13[[#This Row],[Données]]-INT(Tableau13[[#This Row],[Données]])&gt;=$I$2),"HC","HP")</f>
        <v>HP</v>
      </c>
      <c r="F4404" t="str">
        <f>IF(AND(Tableau13[[#This Row],[Jours]]="W",Tableau13[[#This Row],[Colonne1]]="HC")=TRUE, "Talon","Conso normale")</f>
        <v>Conso normale</v>
      </c>
    </row>
    <row r="4405" spans="1:6">
      <c r="A4405" s="6">
        <v>45261.576388888891</v>
      </c>
      <c r="B4405" s="7">
        <v>9.6666666699999997</v>
      </c>
      <c r="C4405" t="str">
        <f>IF(WEEKDAY(Tableau13[[#This Row],[Données]],11)&gt;5,"W","S")</f>
        <v>S</v>
      </c>
      <c r="D4405" t="str" cm="1">
        <f t="array" ref="D4405">_xlfn.IFS(
AND(Tableau13[[#This Row],[Jours]]="W",Tableau13[[#This Row],[Colonne1]]="HC"),"Talon",
Tableau13[[#This Row],[Colonne1]]="HP","Consommation normale",
E4405="HC","Talon")</f>
        <v>Consommation normale</v>
      </c>
      <c r="E4405" s="3" t="str">
        <f>IF(OR(Tableau13[[#This Row],[Données]]-INT(Tableau13[[#This Row],[Données]])&lt;$J$2,Tableau13[[#This Row],[Données]]-INT(Tableau13[[#This Row],[Données]])&gt;=$I$2),"HC","HP")</f>
        <v>HP</v>
      </c>
      <c r="F4405" t="str">
        <f>IF(AND(Tableau13[[#This Row],[Jours]]="W",Tableau13[[#This Row],[Colonne1]]="HC")=TRUE, "Talon","Conso normale")</f>
        <v>Conso normale</v>
      </c>
    </row>
    <row r="4406" spans="1:6">
      <c r="A4406" s="6">
        <v>45261.583333333336</v>
      </c>
      <c r="B4406" s="7">
        <v>9.5833333300000003</v>
      </c>
      <c r="C4406" t="str">
        <f>IF(WEEKDAY(Tableau13[[#This Row],[Données]],11)&gt;5,"W","S")</f>
        <v>S</v>
      </c>
      <c r="D4406" t="str" cm="1">
        <f t="array" ref="D4406">_xlfn.IFS(
AND(Tableau13[[#This Row],[Jours]]="W",Tableau13[[#This Row],[Colonne1]]="HC"),"Talon",
Tableau13[[#This Row],[Colonne1]]="HP","Consommation normale",
E4406="HC","Talon")</f>
        <v>Consommation normale</v>
      </c>
      <c r="E4406" s="3" t="str">
        <f>IF(OR(Tableau13[[#This Row],[Données]]-INT(Tableau13[[#This Row],[Données]])&lt;$J$2,Tableau13[[#This Row],[Données]]-INT(Tableau13[[#This Row],[Données]])&gt;=$I$2),"HC","HP")</f>
        <v>HP</v>
      </c>
      <c r="F4406" t="str">
        <f>IF(AND(Tableau13[[#This Row],[Jours]]="W",Tableau13[[#This Row],[Colonne1]]="HC")=TRUE, "Talon","Conso normale")</f>
        <v>Conso normale</v>
      </c>
    </row>
    <row r="4407" spans="1:6">
      <c r="A4407" s="6">
        <v>45261.590277777781</v>
      </c>
      <c r="B4407" s="7">
        <v>9.25</v>
      </c>
      <c r="C4407" t="str">
        <f>IF(WEEKDAY(Tableau13[[#This Row],[Données]],11)&gt;5,"W","S")</f>
        <v>S</v>
      </c>
      <c r="D4407" t="str" cm="1">
        <f t="array" ref="D4407">_xlfn.IFS(
AND(Tableau13[[#This Row],[Jours]]="W",Tableau13[[#This Row],[Colonne1]]="HC"),"Talon",
Tableau13[[#This Row],[Colonne1]]="HP","Consommation normale",
E4407="HC","Talon")</f>
        <v>Consommation normale</v>
      </c>
      <c r="E4407" s="3" t="str">
        <f>IF(OR(Tableau13[[#This Row],[Données]]-INT(Tableau13[[#This Row],[Données]])&lt;$J$2,Tableau13[[#This Row],[Données]]-INT(Tableau13[[#This Row],[Données]])&gt;=$I$2),"HC","HP")</f>
        <v>HP</v>
      </c>
      <c r="F4407" t="str">
        <f>IF(AND(Tableau13[[#This Row],[Jours]]="W",Tableau13[[#This Row],[Colonne1]]="HC")=TRUE, "Talon","Conso normale")</f>
        <v>Conso normale</v>
      </c>
    </row>
    <row r="4408" spans="1:6">
      <c r="A4408" s="6">
        <v>45261.597222222219</v>
      </c>
      <c r="B4408" s="7">
        <v>9.5</v>
      </c>
      <c r="C4408" t="str">
        <f>IF(WEEKDAY(Tableau13[[#This Row],[Données]],11)&gt;5,"W","S")</f>
        <v>S</v>
      </c>
      <c r="D4408" t="str" cm="1">
        <f t="array" ref="D4408">_xlfn.IFS(
AND(Tableau13[[#This Row],[Jours]]="W",Tableau13[[#This Row],[Colonne1]]="HC"),"Talon",
Tableau13[[#This Row],[Colonne1]]="HP","Consommation normale",
E4408="HC","Talon")</f>
        <v>Consommation normale</v>
      </c>
      <c r="E4408" s="3" t="str">
        <f>IF(OR(Tableau13[[#This Row],[Données]]-INT(Tableau13[[#This Row],[Données]])&lt;$J$2,Tableau13[[#This Row],[Données]]-INT(Tableau13[[#This Row],[Données]])&gt;=$I$2),"HC","HP")</f>
        <v>HP</v>
      </c>
      <c r="F4408" t="str">
        <f>IF(AND(Tableau13[[#This Row],[Jours]]="W",Tableau13[[#This Row],[Colonne1]]="HC")=TRUE, "Talon","Conso normale")</f>
        <v>Conso normale</v>
      </c>
    </row>
    <row r="4409" spans="1:6">
      <c r="A4409" s="6">
        <v>45261.604166666664</v>
      </c>
      <c r="B4409" s="7">
        <v>9.3333333300000003</v>
      </c>
      <c r="C4409" t="str">
        <f>IF(WEEKDAY(Tableau13[[#This Row],[Données]],11)&gt;5,"W","S")</f>
        <v>S</v>
      </c>
      <c r="D4409" t="str" cm="1">
        <f t="array" ref="D4409">_xlfn.IFS(
AND(Tableau13[[#This Row],[Jours]]="W",Tableau13[[#This Row],[Colonne1]]="HC"),"Talon",
Tableau13[[#This Row],[Colonne1]]="HP","Consommation normale",
E4409="HC","Talon")</f>
        <v>Consommation normale</v>
      </c>
      <c r="E4409" s="3" t="str">
        <f>IF(OR(Tableau13[[#This Row],[Données]]-INT(Tableau13[[#This Row],[Données]])&lt;$J$2,Tableau13[[#This Row],[Données]]-INT(Tableau13[[#This Row],[Données]])&gt;=$I$2),"HC","HP")</f>
        <v>HP</v>
      </c>
      <c r="F4409" t="str">
        <f>IF(AND(Tableau13[[#This Row],[Jours]]="W",Tableau13[[#This Row],[Colonne1]]="HC")=TRUE, "Talon","Conso normale")</f>
        <v>Conso normale</v>
      </c>
    </row>
    <row r="4410" spans="1:6">
      <c r="A4410" s="6">
        <v>45261.611111111109</v>
      </c>
      <c r="B4410" s="7">
        <v>9.4166666699999997</v>
      </c>
      <c r="C4410" t="str">
        <f>IF(WEEKDAY(Tableau13[[#This Row],[Données]],11)&gt;5,"W","S")</f>
        <v>S</v>
      </c>
      <c r="D4410" t="str" cm="1">
        <f t="array" ref="D4410">_xlfn.IFS(
AND(Tableau13[[#This Row],[Jours]]="W",Tableau13[[#This Row],[Colonne1]]="HC"),"Talon",
Tableau13[[#This Row],[Colonne1]]="HP","Consommation normale",
E4410="HC","Talon")</f>
        <v>Consommation normale</v>
      </c>
      <c r="E4410" s="3" t="str">
        <f>IF(OR(Tableau13[[#This Row],[Données]]-INT(Tableau13[[#This Row],[Données]])&lt;$J$2,Tableau13[[#This Row],[Données]]-INT(Tableau13[[#This Row],[Données]])&gt;=$I$2),"HC","HP")</f>
        <v>HP</v>
      </c>
      <c r="F4410" t="str">
        <f>IF(AND(Tableau13[[#This Row],[Jours]]="W",Tableau13[[#This Row],[Colonne1]]="HC")=TRUE, "Talon","Conso normale")</f>
        <v>Conso normale</v>
      </c>
    </row>
    <row r="4411" spans="1:6">
      <c r="A4411" s="6">
        <v>45261.618055555555</v>
      </c>
      <c r="B4411" s="7">
        <v>9.0833333300000003</v>
      </c>
      <c r="C4411" t="str">
        <f>IF(WEEKDAY(Tableau13[[#This Row],[Données]],11)&gt;5,"W","S")</f>
        <v>S</v>
      </c>
      <c r="D4411" t="str" cm="1">
        <f t="array" ref="D4411">_xlfn.IFS(
AND(Tableau13[[#This Row],[Jours]]="W",Tableau13[[#This Row],[Colonne1]]="HC"),"Talon",
Tableau13[[#This Row],[Colonne1]]="HP","Consommation normale",
E4411="HC","Talon")</f>
        <v>Consommation normale</v>
      </c>
      <c r="E4411" s="3" t="str">
        <f>IF(OR(Tableau13[[#This Row],[Données]]-INT(Tableau13[[#This Row],[Données]])&lt;$J$2,Tableau13[[#This Row],[Données]]-INT(Tableau13[[#This Row],[Données]])&gt;=$I$2),"HC","HP")</f>
        <v>HP</v>
      </c>
      <c r="F4411" t="str">
        <f>IF(AND(Tableau13[[#This Row],[Jours]]="W",Tableau13[[#This Row],[Colonne1]]="HC")=TRUE, "Talon","Conso normale")</f>
        <v>Conso normale</v>
      </c>
    </row>
    <row r="4412" spans="1:6">
      <c r="A4412" s="6">
        <v>45261.625</v>
      </c>
      <c r="B4412" s="7">
        <v>9.0833333300000003</v>
      </c>
      <c r="C4412" t="str">
        <f>IF(WEEKDAY(Tableau13[[#This Row],[Données]],11)&gt;5,"W","S")</f>
        <v>S</v>
      </c>
      <c r="D4412" t="str" cm="1">
        <f t="array" ref="D4412">_xlfn.IFS(
AND(Tableau13[[#This Row],[Jours]]="W",Tableau13[[#This Row],[Colonne1]]="HC"),"Talon",
Tableau13[[#This Row],[Colonne1]]="HP","Consommation normale",
E4412="HC","Talon")</f>
        <v>Consommation normale</v>
      </c>
      <c r="E4412" s="3" t="str">
        <f>IF(OR(Tableau13[[#This Row],[Données]]-INT(Tableau13[[#This Row],[Données]])&lt;$J$2,Tableau13[[#This Row],[Données]]-INT(Tableau13[[#This Row],[Données]])&gt;=$I$2),"HC","HP")</f>
        <v>HP</v>
      </c>
      <c r="F4412" t="str">
        <f>IF(AND(Tableau13[[#This Row],[Jours]]="W",Tableau13[[#This Row],[Colonne1]]="HC")=TRUE, "Talon","Conso normale")</f>
        <v>Conso normale</v>
      </c>
    </row>
    <row r="4413" spans="1:6">
      <c r="A4413" s="6">
        <v>45261.631944444445</v>
      </c>
      <c r="B4413" s="7">
        <v>9.4166666699999997</v>
      </c>
      <c r="C4413" t="str">
        <f>IF(WEEKDAY(Tableau13[[#This Row],[Données]],11)&gt;5,"W","S")</f>
        <v>S</v>
      </c>
      <c r="D4413" t="str" cm="1">
        <f t="array" ref="D4413">_xlfn.IFS(
AND(Tableau13[[#This Row],[Jours]]="W",Tableau13[[#This Row],[Colonne1]]="HC"),"Talon",
Tableau13[[#This Row],[Colonne1]]="HP","Consommation normale",
E4413="HC","Talon")</f>
        <v>Consommation normale</v>
      </c>
      <c r="E4413" s="3" t="str">
        <f>IF(OR(Tableau13[[#This Row],[Données]]-INT(Tableau13[[#This Row],[Données]])&lt;$J$2,Tableau13[[#This Row],[Données]]-INT(Tableau13[[#This Row],[Données]])&gt;=$I$2),"HC","HP")</f>
        <v>HP</v>
      </c>
      <c r="F4413" t="str">
        <f>IF(AND(Tableau13[[#This Row],[Jours]]="W",Tableau13[[#This Row],[Colonne1]]="HC")=TRUE, "Talon","Conso normale")</f>
        <v>Conso normale</v>
      </c>
    </row>
    <row r="4414" spans="1:6">
      <c r="A4414" s="6">
        <v>45261.638888888891</v>
      </c>
      <c r="B4414" s="7">
        <v>9.5</v>
      </c>
      <c r="C4414" t="str">
        <f>IF(WEEKDAY(Tableau13[[#This Row],[Données]],11)&gt;5,"W","S")</f>
        <v>S</v>
      </c>
      <c r="D4414" t="str" cm="1">
        <f t="array" ref="D4414">_xlfn.IFS(
AND(Tableau13[[#This Row],[Jours]]="W",Tableau13[[#This Row],[Colonne1]]="HC"),"Talon",
Tableau13[[#This Row],[Colonne1]]="HP","Consommation normale",
E4414="HC","Talon")</f>
        <v>Consommation normale</v>
      </c>
      <c r="E4414" s="3" t="str">
        <f>IF(OR(Tableau13[[#This Row],[Données]]-INT(Tableau13[[#This Row],[Données]])&lt;$J$2,Tableau13[[#This Row],[Données]]-INT(Tableau13[[#This Row],[Données]])&gt;=$I$2),"HC","HP")</f>
        <v>HP</v>
      </c>
      <c r="F4414" t="str">
        <f>IF(AND(Tableau13[[#This Row],[Jours]]="W",Tableau13[[#This Row],[Colonne1]]="HC")=TRUE, "Talon","Conso normale")</f>
        <v>Conso normale</v>
      </c>
    </row>
    <row r="4415" spans="1:6">
      <c r="A4415" s="6">
        <v>45261.645833333336</v>
      </c>
      <c r="B4415" s="7">
        <v>9.8333333300000003</v>
      </c>
      <c r="C4415" t="str">
        <f>IF(WEEKDAY(Tableau13[[#This Row],[Données]],11)&gt;5,"W","S")</f>
        <v>S</v>
      </c>
      <c r="D4415" t="str" cm="1">
        <f t="array" ref="D4415">_xlfn.IFS(
AND(Tableau13[[#This Row],[Jours]]="W",Tableau13[[#This Row],[Colonne1]]="HC"),"Talon",
Tableau13[[#This Row],[Colonne1]]="HP","Consommation normale",
E4415="HC","Talon")</f>
        <v>Consommation normale</v>
      </c>
      <c r="E4415" s="3" t="str">
        <f>IF(OR(Tableau13[[#This Row],[Données]]-INT(Tableau13[[#This Row],[Données]])&lt;$J$2,Tableau13[[#This Row],[Données]]-INT(Tableau13[[#This Row],[Données]])&gt;=$I$2),"HC","HP")</f>
        <v>HP</v>
      </c>
      <c r="F4415" t="str">
        <f>IF(AND(Tableau13[[#This Row],[Jours]]="W",Tableau13[[#This Row],[Colonne1]]="HC")=TRUE, "Talon","Conso normale")</f>
        <v>Conso normale</v>
      </c>
    </row>
    <row r="4416" spans="1:6">
      <c r="A4416" s="6">
        <v>45261.652777777781</v>
      </c>
      <c r="B4416" s="7">
        <v>9.3333333300000003</v>
      </c>
      <c r="C4416" t="str">
        <f>IF(WEEKDAY(Tableau13[[#This Row],[Données]],11)&gt;5,"W","S")</f>
        <v>S</v>
      </c>
      <c r="D4416" t="str" cm="1">
        <f t="array" ref="D4416">_xlfn.IFS(
AND(Tableau13[[#This Row],[Jours]]="W",Tableau13[[#This Row],[Colonne1]]="HC"),"Talon",
Tableau13[[#This Row],[Colonne1]]="HP","Consommation normale",
E4416="HC","Talon")</f>
        <v>Consommation normale</v>
      </c>
      <c r="E4416" s="3" t="str">
        <f>IF(OR(Tableau13[[#This Row],[Données]]-INT(Tableau13[[#This Row],[Données]])&lt;$J$2,Tableau13[[#This Row],[Données]]-INT(Tableau13[[#This Row],[Données]])&gt;=$I$2),"HC","HP")</f>
        <v>HP</v>
      </c>
      <c r="F4416" t="str">
        <f>IF(AND(Tableau13[[#This Row],[Jours]]="W",Tableau13[[#This Row],[Colonne1]]="HC")=TRUE, "Talon","Conso normale")</f>
        <v>Conso normale</v>
      </c>
    </row>
    <row r="4417" spans="1:6">
      <c r="A4417" s="6">
        <v>45261.659722222219</v>
      </c>
      <c r="B4417" s="7">
        <v>9.5833333300000003</v>
      </c>
      <c r="C4417" t="str">
        <f>IF(WEEKDAY(Tableau13[[#This Row],[Données]],11)&gt;5,"W","S")</f>
        <v>S</v>
      </c>
      <c r="D4417" t="str" cm="1">
        <f t="array" ref="D4417">_xlfn.IFS(
AND(Tableau13[[#This Row],[Jours]]="W",Tableau13[[#This Row],[Colonne1]]="HC"),"Talon",
Tableau13[[#This Row],[Colonne1]]="HP","Consommation normale",
E4417="HC","Talon")</f>
        <v>Consommation normale</v>
      </c>
      <c r="E4417" s="3" t="str">
        <f>IF(OR(Tableau13[[#This Row],[Données]]-INT(Tableau13[[#This Row],[Données]])&lt;$J$2,Tableau13[[#This Row],[Données]]-INT(Tableau13[[#This Row],[Données]])&gt;=$I$2),"HC","HP")</f>
        <v>HP</v>
      </c>
      <c r="F4417" t="str">
        <f>IF(AND(Tableau13[[#This Row],[Jours]]="W",Tableau13[[#This Row],[Colonne1]]="HC")=TRUE, "Talon","Conso normale")</f>
        <v>Conso normale</v>
      </c>
    </row>
    <row r="4418" spans="1:6">
      <c r="A4418" s="6">
        <v>45261.666666666664</v>
      </c>
      <c r="B4418" s="7">
        <v>9.4166666699999997</v>
      </c>
      <c r="C4418" t="str">
        <f>IF(WEEKDAY(Tableau13[[#This Row],[Données]],11)&gt;5,"W","S")</f>
        <v>S</v>
      </c>
      <c r="D4418" t="str" cm="1">
        <f t="array" ref="D4418">_xlfn.IFS(
AND(Tableau13[[#This Row],[Jours]]="W",Tableau13[[#This Row],[Colonne1]]="HC"),"Talon",
Tableau13[[#This Row],[Colonne1]]="HP","Consommation normale",
E4418="HC","Talon")</f>
        <v>Consommation normale</v>
      </c>
      <c r="E4418" s="3" t="str">
        <f>IF(OR(Tableau13[[#This Row],[Données]]-INT(Tableau13[[#This Row],[Données]])&lt;$J$2,Tableau13[[#This Row],[Données]]-INT(Tableau13[[#This Row],[Données]])&gt;=$I$2),"HC","HP")</f>
        <v>HP</v>
      </c>
      <c r="F4418" t="str">
        <f>IF(AND(Tableau13[[#This Row],[Jours]]="W",Tableau13[[#This Row],[Colonne1]]="HC")=TRUE, "Talon","Conso normale")</f>
        <v>Conso normale</v>
      </c>
    </row>
    <row r="4419" spans="1:6">
      <c r="A4419" s="6">
        <v>45261.673611111109</v>
      </c>
      <c r="B4419" s="7">
        <v>9.4166666699999997</v>
      </c>
      <c r="C4419" t="str">
        <f>IF(WEEKDAY(Tableau13[[#This Row],[Données]],11)&gt;5,"W","S")</f>
        <v>S</v>
      </c>
      <c r="D4419" t="str" cm="1">
        <f t="array" ref="D4419">_xlfn.IFS(
AND(Tableau13[[#This Row],[Jours]]="W",Tableau13[[#This Row],[Colonne1]]="HC"),"Talon",
Tableau13[[#This Row],[Colonne1]]="HP","Consommation normale",
E4419="HC","Talon")</f>
        <v>Consommation normale</v>
      </c>
      <c r="E4419" s="3" t="str">
        <f>IF(OR(Tableau13[[#This Row],[Données]]-INT(Tableau13[[#This Row],[Données]])&lt;$J$2,Tableau13[[#This Row],[Données]]-INT(Tableau13[[#This Row],[Données]])&gt;=$I$2),"HC","HP")</f>
        <v>HP</v>
      </c>
      <c r="F4419" t="str">
        <f>IF(AND(Tableau13[[#This Row],[Jours]]="W",Tableau13[[#This Row],[Colonne1]]="HC")=TRUE, "Talon","Conso normale")</f>
        <v>Conso normale</v>
      </c>
    </row>
    <row r="4420" spans="1:6">
      <c r="A4420" s="6">
        <v>45261.680555555555</v>
      </c>
      <c r="B4420" s="7">
        <v>8.9166666699999997</v>
      </c>
      <c r="C4420" t="str">
        <f>IF(WEEKDAY(Tableau13[[#This Row],[Données]],11)&gt;5,"W","S")</f>
        <v>S</v>
      </c>
      <c r="D4420" t="str" cm="1">
        <f t="array" ref="D4420">_xlfn.IFS(
AND(Tableau13[[#This Row],[Jours]]="W",Tableau13[[#This Row],[Colonne1]]="HC"),"Talon",
Tableau13[[#This Row],[Colonne1]]="HP","Consommation normale",
E4420="HC","Talon")</f>
        <v>Consommation normale</v>
      </c>
      <c r="E4420" s="3" t="str">
        <f>IF(OR(Tableau13[[#This Row],[Données]]-INT(Tableau13[[#This Row],[Données]])&lt;$J$2,Tableau13[[#This Row],[Données]]-INT(Tableau13[[#This Row],[Données]])&gt;=$I$2),"HC","HP")</f>
        <v>HP</v>
      </c>
      <c r="F4420" t="str">
        <f>IF(AND(Tableau13[[#This Row],[Jours]]="W",Tableau13[[#This Row],[Colonne1]]="HC")=TRUE, "Talon","Conso normale")</f>
        <v>Conso normale</v>
      </c>
    </row>
    <row r="4421" spans="1:6">
      <c r="A4421" s="6">
        <v>45261.6875</v>
      </c>
      <c r="B4421" s="7">
        <v>8.6666666699999997</v>
      </c>
      <c r="C4421" t="str">
        <f>IF(WEEKDAY(Tableau13[[#This Row],[Données]],11)&gt;5,"W","S")</f>
        <v>S</v>
      </c>
      <c r="D4421" t="str" cm="1">
        <f t="array" ref="D4421">_xlfn.IFS(
AND(Tableau13[[#This Row],[Jours]]="W",Tableau13[[#This Row],[Colonne1]]="HC"),"Talon",
Tableau13[[#This Row],[Colonne1]]="HP","Consommation normale",
E4421="HC","Talon")</f>
        <v>Consommation normale</v>
      </c>
      <c r="E4421" s="3" t="str">
        <f>IF(OR(Tableau13[[#This Row],[Données]]-INT(Tableau13[[#This Row],[Données]])&lt;$J$2,Tableau13[[#This Row],[Données]]-INT(Tableau13[[#This Row],[Données]])&gt;=$I$2),"HC","HP")</f>
        <v>HP</v>
      </c>
      <c r="F4421" t="str">
        <f>IF(AND(Tableau13[[#This Row],[Jours]]="W",Tableau13[[#This Row],[Colonne1]]="HC")=TRUE, "Talon","Conso normale")</f>
        <v>Conso normale</v>
      </c>
    </row>
    <row r="4422" spans="1:6">
      <c r="A4422" s="6">
        <v>45261.694444444445</v>
      </c>
      <c r="B4422" s="7">
        <v>8.8333333300000003</v>
      </c>
      <c r="C4422" t="str">
        <f>IF(WEEKDAY(Tableau13[[#This Row],[Données]],11)&gt;5,"W","S")</f>
        <v>S</v>
      </c>
      <c r="D4422" t="str" cm="1">
        <f t="array" ref="D4422">_xlfn.IFS(
AND(Tableau13[[#This Row],[Jours]]="W",Tableau13[[#This Row],[Colonne1]]="HC"),"Talon",
Tableau13[[#This Row],[Colonne1]]="HP","Consommation normale",
E4422="HC","Talon")</f>
        <v>Consommation normale</v>
      </c>
      <c r="E4422" s="3" t="str">
        <f>IF(OR(Tableau13[[#This Row],[Données]]-INT(Tableau13[[#This Row],[Données]])&lt;$J$2,Tableau13[[#This Row],[Données]]-INT(Tableau13[[#This Row],[Données]])&gt;=$I$2),"HC","HP")</f>
        <v>HP</v>
      </c>
      <c r="F4422" t="str">
        <f>IF(AND(Tableau13[[#This Row],[Jours]]="W",Tableau13[[#This Row],[Colonne1]]="HC")=TRUE, "Talon","Conso normale")</f>
        <v>Conso normale</v>
      </c>
    </row>
    <row r="4423" spans="1:6">
      <c r="A4423" s="6">
        <v>45261.701388888891</v>
      </c>
      <c r="B4423" s="7">
        <v>8.5</v>
      </c>
      <c r="C4423" t="str">
        <f>IF(WEEKDAY(Tableau13[[#This Row],[Données]],11)&gt;5,"W","S")</f>
        <v>S</v>
      </c>
      <c r="D4423" t="str" cm="1">
        <f t="array" ref="D4423">_xlfn.IFS(
AND(Tableau13[[#This Row],[Jours]]="W",Tableau13[[#This Row],[Colonne1]]="HC"),"Talon",
Tableau13[[#This Row],[Colonne1]]="HP","Consommation normale",
E4423="HC","Talon")</f>
        <v>Consommation normale</v>
      </c>
      <c r="E4423" s="3" t="str">
        <f>IF(OR(Tableau13[[#This Row],[Données]]-INT(Tableau13[[#This Row],[Données]])&lt;$J$2,Tableau13[[#This Row],[Données]]-INT(Tableau13[[#This Row],[Données]])&gt;=$I$2),"HC","HP")</f>
        <v>HP</v>
      </c>
      <c r="F4423" t="str">
        <f>IF(AND(Tableau13[[#This Row],[Jours]]="W",Tableau13[[#This Row],[Colonne1]]="HC")=TRUE, "Talon","Conso normale")</f>
        <v>Conso normale</v>
      </c>
    </row>
    <row r="4424" spans="1:6">
      <c r="A4424" s="6">
        <v>45261.708333333336</v>
      </c>
      <c r="B4424" s="7">
        <v>9</v>
      </c>
      <c r="C4424" t="str">
        <f>IF(WEEKDAY(Tableau13[[#This Row],[Données]],11)&gt;5,"W","S")</f>
        <v>S</v>
      </c>
      <c r="D4424" t="str" cm="1">
        <f t="array" ref="D4424">_xlfn.IFS(
AND(Tableau13[[#This Row],[Jours]]="W",Tableau13[[#This Row],[Colonne1]]="HC"),"Talon",
Tableau13[[#This Row],[Colonne1]]="HP","Consommation normale",
E4424="HC","Talon")</f>
        <v>Consommation normale</v>
      </c>
      <c r="E4424" s="3" t="str">
        <f>IF(OR(Tableau13[[#This Row],[Données]]-INT(Tableau13[[#This Row],[Données]])&lt;$J$2,Tableau13[[#This Row],[Données]]-INT(Tableau13[[#This Row],[Données]])&gt;=$I$2),"HC","HP")</f>
        <v>HP</v>
      </c>
      <c r="F4424" t="str">
        <f>IF(AND(Tableau13[[#This Row],[Jours]]="W",Tableau13[[#This Row],[Colonne1]]="HC")=TRUE, "Talon","Conso normale")</f>
        <v>Conso normale</v>
      </c>
    </row>
    <row r="4425" spans="1:6">
      <c r="A4425" s="6">
        <v>45261.715277777781</v>
      </c>
      <c r="B4425" s="7">
        <v>8.5</v>
      </c>
      <c r="C4425" t="str">
        <f>IF(WEEKDAY(Tableau13[[#This Row],[Données]],11)&gt;5,"W","S")</f>
        <v>S</v>
      </c>
      <c r="D4425" t="str" cm="1">
        <f t="array" ref="D4425">_xlfn.IFS(
AND(Tableau13[[#This Row],[Jours]]="W",Tableau13[[#This Row],[Colonne1]]="HC"),"Talon",
Tableau13[[#This Row],[Colonne1]]="HP","Consommation normale",
E4425="HC","Talon")</f>
        <v>Consommation normale</v>
      </c>
      <c r="E4425" s="3" t="str">
        <f>IF(OR(Tableau13[[#This Row],[Données]]-INT(Tableau13[[#This Row],[Données]])&lt;$J$2,Tableau13[[#This Row],[Données]]-INT(Tableau13[[#This Row],[Données]])&gt;=$I$2),"HC","HP")</f>
        <v>HP</v>
      </c>
      <c r="F4425" t="str">
        <f>IF(AND(Tableau13[[#This Row],[Jours]]="W",Tableau13[[#This Row],[Colonne1]]="HC")=TRUE, "Talon","Conso normale")</f>
        <v>Conso normale</v>
      </c>
    </row>
    <row r="4426" spans="1:6">
      <c r="A4426" s="6">
        <v>45261.722222222219</v>
      </c>
      <c r="B4426" s="7">
        <v>8.3333333300000003</v>
      </c>
      <c r="C4426" t="str">
        <f>IF(WEEKDAY(Tableau13[[#This Row],[Données]],11)&gt;5,"W","S")</f>
        <v>S</v>
      </c>
      <c r="D4426" t="str" cm="1">
        <f t="array" ref="D4426">_xlfn.IFS(
AND(Tableau13[[#This Row],[Jours]]="W",Tableau13[[#This Row],[Colonne1]]="HC"),"Talon",
Tableau13[[#This Row],[Colonne1]]="HP","Consommation normale",
E4426="HC","Talon")</f>
        <v>Consommation normale</v>
      </c>
      <c r="E4426" s="3" t="str">
        <f>IF(OR(Tableau13[[#This Row],[Données]]-INT(Tableau13[[#This Row],[Données]])&lt;$J$2,Tableau13[[#This Row],[Données]]-INT(Tableau13[[#This Row],[Données]])&gt;=$I$2),"HC","HP")</f>
        <v>HP</v>
      </c>
      <c r="F4426" t="str">
        <f>IF(AND(Tableau13[[#This Row],[Jours]]="W",Tableau13[[#This Row],[Colonne1]]="HC")=TRUE, "Talon","Conso normale")</f>
        <v>Conso normale</v>
      </c>
    </row>
    <row r="4427" spans="1:6">
      <c r="A4427" s="6">
        <v>45261.729166666664</v>
      </c>
      <c r="B4427" s="7">
        <v>8.5833333300000003</v>
      </c>
      <c r="C4427" t="str">
        <f>IF(WEEKDAY(Tableau13[[#This Row],[Données]],11)&gt;5,"W","S")</f>
        <v>S</v>
      </c>
      <c r="D4427" t="str" cm="1">
        <f t="array" ref="D4427">_xlfn.IFS(
AND(Tableau13[[#This Row],[Jours]]="W",Tableau13[[#This Row],[Colonne1]]="HC"),"Talon",
Tableau13[[#This Row],[Colonne1]]="HP","Consommation normale",
E4427="HC","Talon")</f>
        <v>Consommation normale</v>
      </c>
      <c r="E4427" s="3" t="str">
        <f>IF(OR(Tableau13[[#This Row],[Données]]-INT(Tableau13[[#This Row],[Données]])&lt;$J$2,Tableau13[[#This Row],[Données]]-INT(Tableau13[[#This Row],[Données]])&gt;=$I$2),"HC","HP")</f>
        <v>HP</v>
      </c>
      <c r="F4427" t="str">
        <f>IF(AND(Tableau13[[#This Row],[Jours]]="W",Tableau13[[#This Row],[Colonne1]]="HC")=TRUE, "Talon","Conso normale")</f>
        <v>Conso normale</v>
      </c>
    </row>
    <row r="4428" spans="1:6">
      <c r="A4428" s="6">
        <v>45261.736111111109</v>
      </c>
      <c r="B4428" s="7">
        <v>8.6666666699999997</v>
      </c>
      <c r="C4428" t="str">
        <f>IF(WEEKDAY(Tableau13[[#This Row],[Données]],11)&gt;5,"W","S")</f>
        <v>S</v>
      </c>
      <c r="D4428" t="str" cm="1">
        <f t="array" ref="D4428">_xlfn.IFS(
AND(Tableau13[[#This Row],[Jours]]="W",Tableau13[[#This Row],[Colonne1]]="HC"),"Talon",
Tableau13[[#This Row],[Colonne1]]="HP","Consommation normale",
E4428="HC","Talon")</f>
        <v>Consommation normale</v>
      </c>
      <c r="E4428" s="3" t="str">
        <f>IF(OR(Tableau13[[#This Row],[Données]]-INT(Tableau13[[#This Row],[Données]])&lt;$J$2,Tableau13[[#This Row],[Données]]-INT(Tableau13[[#This Row],[Données]])&gt;=$I$2),"HC","HP")</f>
        <v>HP</v>
      </c>
      <c r="F4428" t="str">
        <f>IF(AND(Tableau13[[#This Row],[Jours]]="W",Tableau13[[#This Row],[Colonne1]]="HC")=TRUE, "Talon","Conso normale")</f>
        <v>Conso normale</v>
      </c>
    </row>
    <row r="4429" spans="1:6">
      <c r="A4429" s="6">
        <v>45261.743055555555</v>
      </c>
      <c r="B4429" s="7">
        <v>8.6666666699999997</v>
      </c>
      <c r="C4429" t="str">
        <f>IF(WEEKDAY(Tableau13[[#This Row],[Données]],11)&gt;5,"W","S")</f>
        <v>S</v>
      </c>
      <c r="D4429" t="str" cm="1">
        <f t="array" ref="D4429">_xlfn.IFS(
AND(Tableau13[[#This Row],[Jours]]="W",Tableau13[[#This Row],[Colonne1]]="HC"),"Talon",
Tableau13[[#This Row],[Colonne1]]="HP","Consommation normale",
E4429="HC","Talon")</f>
        <v>Consommation normale</v>
      </c>
      <c r="E4429" s="3" t="str">
        <f>IF(OR(Tableau13[[#This Row],[Données]]-INT(Tableau13[[#This Row],[Données]])&lt;$J$2,Tableau13[[#This Row],[Données]]-INT(Tableau13[[#This Row],[Données]])&gt;=$I$2),"HC","HP")</f>
        <v>HP</v>
      </c>
      <c r="F4429" t="str">
        <f>IF(AND(Tableau13[[#This Row],[Jours]]="W",Tableau13[[#This Row],[Colonne1]]="HC")=TRUE, "Talon","Conso normale")</f>
        <v>Conso normale</v>
      </c>
    </row>
    <row r="4430" spans="1:6">
      <c r="A4430" s="6">
        <v>45261.75</v>
      </c>
      <c r="B4430" s="7">
        <v>8.5833333300000003</v>
      </c>
      <c r="C4430" t="str">
        <f>IF(WEEKDAY(Tableau13[[#This Row],[Données]],11)&gt;5,"W","S")</f>
        <v>S</v>
      </c>
      <c r="D4430" t="str" cm="1">
        <f t="array" ref="D4430">_xlfn.IFS(
AND(Tableau13[[#This Row],[Jours]]="W",Tableau13[[#This Row],[Colonne1]]="HC"),"Talon",
Tableau13[[#This Row],[Colonne1]]="HP","Consommation normale",
E4430="HC","Talon")</f>
        <v>Consommation normale</v>
      </c>
      <c r="E4430" s="3" t="str">
        <f>IF(OR(Tableau13[[#This Row],[Données]]-INT(Tableau13[[#This Row],[Données]])&lt;$J$2,Tableau13[[#This Row],[Données]]-INT(Tableau13[[#This Row],[Données]])&gt;=$I$2),"HC","HP")</f>
        <v>HP</v>
      </c>
      <c r="F4430" t="str">
        <f>IF(AND(Tableau13[[#This Row],[Jours]]="W",Tableau13[[#This Row],[Colonne1]]="HC")=TRUE, "Talon","Conso normale")</f>
        <v>Conso normale</v>
      </c>
    </row>
    <row r="4431" spans="1:6">
      <c r="A4431" s="6">
        <v>45261.756944444445</v>
      </c>
      <c r="B4431" s="7">
        <v>9</v>
      </c>
      <c r="C4431" t="str">
        <f>IF(WEEKDAY(Tableau13[[#This Row],[Données]],11)&gt;5,"W","S")</f>
        <v>S</v>
      </c>
      <c r="D4431" t="str" cm="1">
        <f t="array" ref="D4431">_xlfn.IFS(
AND(Tableau13[[#This Row],[Jours]]="W",Tableau13[[#This Row],[Colonne1]]="HC"),"Talon",
Tableau13[[#This Row],[Colonne1]]="HP","Consommation normale",
E4431="HC","Talon")</f>
        <v>Consommation normale</v>
      </c>
      <c r="E4431" s="3" t="str">
        <f>IF(OR(Tableau13[[#This Row],[Données]]-INT(Tableau13[[#This Row],[Données]])&lt;$J$2,Tableau13[[#This Row],[Données]]-INT(Tableau13[[#This Row],[Données]])&gt;=$I$2),"HC","HP")</f>
        <v>HP</v>
      </c>
      <c r="F4431" t="str">
        <f>IF(AND(Tableau13[[#This Row],[Jours]]="W",Tableau13[[#This Row],[Colonne1]]="HC")=TRUE, "Talon","Conso normale")</f>
        <v>Conso normale</v>
      </c>
    </row>
    <row r="4432" spans="1:6">
      <c r="A4432" s="6">
        <v>45261.763888888891</v>
      </c>
      <c r="B4432" s="7">
        <v>8.4166666699999997</v>
      </c>
      <c r="C4432" t="str">
        <f>IF(WEEKDAY(Tableau13[[#This Row],[Données]],11)&gt;5,"W","S")</f>
        <v>S</v>
      </c>
      <c r="D4432" t="str" cm="1">
        <f t="array" ref="D4432">_xlfn.IFS(
AND(Tableau13[[#This Row],[Jours]]="W",Tableau13[[#This Row],[Colonne1]]="HC"),"Talon",
Tableau13[[#This Row],[Colonne1]]="HP","Consommation normale",
E4432="HC","Talon")</f>
        <v>Consommation normale</v>
      </c>
      <c r="E4432" s="3" t="str">
        <f>IF(OR(Tableau13[[#This Row],[Données]]-INT(Tableau13[[#This Row],[Données]])&lt;$J$2,Tableau13[[#This Row],[Données]]-INT(Tableau13[[#This Row],[Données]])&gt;=$I$2),"HC","HP")</f>
        <v>HP</v>
      </c>
      <c r="F4432" t="str">
        <f>IF(AND(Tableau13[[#This Row],[Jours]]="W",Tableau13[[#This Row],[Colonne1]]="HC")=TRUE, "Talon","Conso normale")</f>
        <v>Conso normale</v>
      </c>
    </row>
    <row r="4433" spans="1:6">
      <c r="A4433" s="6">
        <v>45261.770833333336</v>
      </c>
      <c r="B4433" s="7">
        <v>7.75</v>
      </c>
      <c r="C4433" t="str">
        <f>IF(WEEKDAY(Tableau13[[#This Row],[Données]],11)&gt;5,"W","S")</f>
        <v>S</v>
      </c>
      <c r="D4433" t="str" cm="1">
        <f t="array" ref="D4433">_xlfn.IFS(
AND(Tableau13[[#This Row],[Jours]]="W",Tableau13[[#This Row],[Colonne1]]="HC"),"Talon",
Tableau13[[#This Row],[Colonne1]]="HP","Consommation normale",
E4433="HC","Talon")</f>
        <v>Consommation normale</v>
      </c>
      <c r="E4433" s="3" t="str">
        <f>IF(OR(Tableau13[[#This Row],[Données]]-INT(Tableau13[[#This Row],[Données]])&lt;$J$2,Tableau13[[#This Row],[Données]]-INT(Tableau13[[#This Row],[Données]])&gt;=$I$2),"HC","HP")</f>
        <v>HP</v>
      </c>
      <c r="F4433" t="str">
        <f>IF(AND(Tableau13[[#This Row],[Jours]]="W",Tableau13[[#This Row],[Colonne1]]="HC")=TRUE, "Talon","Conso normale")</f>
        <v>Conso normale</v>
      </c>
    </row>
    <row r="4434" spans="1:6">
      <c r="A4434" s="6">
        <v>45261.777777777781</v>
      </c>
      <c r="B4434" s="7">
        <v>7.0833333300000003</v>
      </c>
      <c r="C4434" t="str">
        <f>IF(WEEKDAY(Tableau13[[#This Row],[Données]],11)&gt;5,"W","S")</f>
        <v>S</v>
      </c>
      <c r="D4434" t="str" cm="1">
        <f t="array" ref="D4434">_xlfn.IFS(
AND(Tableau13[[#This Row],[Jours]]="W",Tableau13[[#This Row],[Colonne1]]="HC"),"Talon",
Tableau13[[#This Row],[Colonne1]]="HP","Consommation normale",
E4434="HC","Talon")</f>
        <v>Consommation normale</v>
      </c>
      <c r="E4434" s="3" t="str">
        <f>IF(OR(Tableau13[[#This Row],[Données]]-INT(Tableau13[[#This Row],[Données]])&lt;$J$2,Tableau13[[#This Row],[Données]]-INT(Tableau13[[#This Row],[Données]])&gt;=$I$2),"HC","HP")</f>
        <v>HP</v>
      </c>
      <c r="F4434" t="str">
        <f>IF(AND(Tableau13[[#This Row],[Jours]]="W",Tableau13[[#This Row],[Colonne1]]="HC")=TRUE, "Talon","Conso normale")</f>
        <v>Conso normale</v>
      </c>
    </row>
    <row r="4435" spans="1:6">
      <c r="A4435" s="6">
        <v>45261.784722222219</v>
      </c>
      <c r="B4435" s="7">
        <v>6.25</v>
      </c>
      <c r="C4435" t="str">
        <f>IF(WEEKDAY(Tableau13[[#This Row],[Données]],11)&gt;5,"W","S")</f>
        <v>S</v>
      </c>
      <c r="D4435" t="str" cm="1">
        <f t="array" ref="D4435">_xlfn.IFS(
AND(Tableau13[[#This Row],[Jours]]="W",Tableau13[[#This Row],[Colonne1]]="HC"),"Talon",
Tableau13[[#This Row],[Colonne1]]="HP","Consommation normale",
E4435="HC","Talon")</f>
        <v>Consommation normale</v>
      </c>
      <c r="E4435" s="3" t="str">
        <f>IF(OR(Tableau13[[#This Row],[Données]]-INT(Tableau13[[#This Row],[Données]])&lt;$J$2,Tableau13[[#This Row],[Données]]-INT(Tableau13[[#This Row],[Données]])&gt;=$I$2),"HC","HP")</f>
        <v>HP</v>
      </c>
      <c r="F4435" t="str">
        <f>IF(AND(Tableau13[[#This Row],[Jours]]="W",Tableau13[[#This Row],[Colonne1]]="HC")=TRUE, "Talon","Conso normale")</f>
        <v>Conso normale</v>
      </c>
    </row>
    <row r="4436" spans="1:6">
      <c r="A4436" s="6">
        <v>45261.791666666664</v>
      </c>
      <c r="B4436" s="7">
        <v>4.25</v>
      </c>
      <c r="C4436" t="str">
        <f>IF(WEEKDAY(Tableau13[[#This Row],[Données]],11)&gt;5,"W","S")</f>
        <v>S</v>
      </c>
      <c r="D4436" t="str" cm="1">
        <f t="array" ref="D4436">_xlfn.IFS(
AND(Tableau13[[#This Row],[Jours]]="W",Tableau13[[#This Row],[Colonne1]]="HC"),"Talon",
Tableau13[[#This Row],[Colonne1]]="HP","Consommation normale",
E4436="HC","Talon")</f>
        <v>Consommation normale</v>
      </c>
      <c r="E4436" s="3" t="str">
        <f>IF(OR(Tableau13[[#This Row],[Données]]-INT(Tableau13[[#This Row],[Données]])&lt;$J$2,Tableau13[[#This Row],[Données]]-INT(Tableau13[[#This Row],[Données]])&gt;=$I$2),"HC","HP")</f>
        <v>HP</v>
      </c>
      <c r="F4436" t="str">
        <f>IF(AND(Tableau13[[#This Row],[Jours]]="W",Tableau13[[#This Row],[Colonne1]]="HC")=TRUE, "Talon","Conso normale")</f>
        <v>Conso normale</v>
      </c>
    </row>
    <row r="4437" spans="1:6">
      <c r="A4437" s="6">
        <v>45261.798611111109</v>
      </c>
      <c r="B4437" s="7">
        <v>4</v>
      </c>
      <c r="C4437" t="str">
        <f>IF(WEEKDAY(Tableau13[[#This Row],[Données]],11)&gt;5,"W","S")</f>
        <v>S</v>
      </c>
      <c r="D4437" t="str" cm="1">
        <f t="array" ref="D4437">_xlfn.IFS(
AND(Tableau13[[#This Row],[Jours]]="W",Tableau13[[#This Row],[Colonne1]]="HC"),"Talon",
Tableau13[[#This Row],[Colonne1]]="HP","Consommation normale",
E4437="HC","Talon")</f>
        <v>Consommation normale</v>
      </c>
      <c r="E4437" s="3" t="str">
        <f>IF(OR(Tableau13[[#This Row],[Données]]-INT(Tableau13[[#This Row],[Données]])&lt;$J$2,Tableau13[[#This Row],[Données]]-INT(Tableau13[[#This Row],[Données]])&gt;=$I$2),"HC","HP")</f>
        <v>HP</v>
      </c>
      <c r="F4437" t="str">
        <f>IF(AND(Tableau13[[#This Row],[Jours]]="W",Tableau13[[#This Row],[Colonne1]]="HC")=TRUE, "Talon","Conso normale")</f>
        <v>Conso normale</v>
      </c>
    </row>
    <row r="4438" spans="1:6">
      <c r="A4438" s="6">
        <v>45261.805555555555</v>
      </c>
      <c r="B4438" s="7">
        <v>4.0833333300000003</v>
      </c>
      <c r="C4438" t="str">
        <f>IF(WEEKDAY(Tableau13[[#This Row],[Données]],11)&gt;5,"W","S")</f>
        <v>S</v>
      </c>
      <c r="D4438" t="str" cm="1">
        <f t="array" ref="D4438">_xlfn.IFS(
AND(Tableau13[[#This Row],[Jours]]="W",Tableau13[[#This Row],[Colonne1]]="HC"),"Talon",
Tableau13[[#This Row],[Colonne1]]="HP","Consommation normale",
E4438="HC","Talon")</f>
        <v>Consommation normale</v>
      </c>
      <c r="E4438" s="3" t="str">
        <f>IF(OR(Tableau13[[#This Row],[Données]]-INT(Tableau13[[#This Row],[Données]])&lt;$J$2,Tableau13[[#This Row],[Données]]-INT(Tableau13[[#This Row],[Données]])&gt;=$I$2),"HC","HP")</f>
        <v>HP</v>
      </c>
      <c r="F4438" t="str">
        <f>IF(AND(Tableau13[[#This Row],[Jours]]="W",Tableau13[[#This Row],[Colonne1]]="HC")=TRUE, "Talon","Conso normale")</f>
        <v>Conso normale</v>
      </c>
    </row>
    <row r="4439" spans="1:6">
      <c r="A4439" s="6">
        <v>45261.8125</v>
      </c>
      <c r="B4439" s="7">
        <v>4.0833333300000003</v>
      </c>
      <c r="C4439" t="str">
        <f>IF(WEEKDAY(Tableau13[[#This Row],[Données]],11)&gt;5,"W","S")</f>
        <v>S</v>
      </c>
      <c r="D4439" t="str" cm="1">
        <f t="array" ref="D4439">_xlfn.IFS(
AND(Tableau13[[#This Row],[Jours]]="W",Tableau13[[#This Row],[Colonne1]]="HC"),"Talon",
Tableau13[[#This Row],[Colonne1]]="HP","Consommation normale",
E4439="HC","Talon")</f>
        <v>Consommation normale</v>
      </c>
      <c r="E4439" s="3" t="str">
        <f>IF(OR(Tableau13[[#This Row],[Données]]-INT(Tableau13[[#This Row],[Données]])&lt;$J$2,Tableau13[[#This Row],[Données]]-INT(Tableau13[[#This Row],[Données]])&gt;=$I$2),"HC","HP")</f>
        <v>HP</v>
      </c>
      <c r="F4439" t="str">
        <f>IF(AND(Tableau13[[#This Row],[Jours]]="W",Tableau13[[#This Row],[Colonne1]]="HC")=TRUE, "Talon","Conso normale")</f>
        <v>Conso normale</v>
      </c>
    </row>
    <row r="4440" spans="1:6">
      <c r="A4440" s="6">
        <v>45261.819444444445</v>
      </c>
      <c r="B4440" s="7">
        <v>3.6666666700000001</v>
      </c>
      <c r="C4440" t="str">
        <f>IF(WEEKDAY(Tableau13[[#This Row],[Données]],11)&gt;5,"W","S")</f>
        <v>S</v>
      </c>
      <c r="D4440" t="str" cm="1">
        <f t="array" ref="D4440">_xlfn.IFS(
AND(Tableau13[[#This Row],[Jours]]="W",Tableau13[[#This Row],[Colonne1]]="HC"),"Talon",
Tableau13[[#This Row],[Colonne1]]="HP","Consommation normale",
E4440="HC","Talon")</f>
        <v>Consommation normale</v>
      </c>
      <c r="E4440" s="3" t="str">
        <f>IF(OR(Tableau13[[#This Row],[Données]]-INT(Tableau13[[#This Row],[Données]])&lt;$J$2,Tableau13[[#This Row],[Données]]-INT(Tableau13[[#This Row],[Données]])&gt;=$I$2),"HC","HP")</f>
        <v>HP</v>
      </c>
      <c r="F4440" t="str">
        <f>IF(AND(Tableau13[[#This Row],[Jours]]="W",Tableau13[[#This Row],[Colonne1]]="HC")=TRUE, "Talon","Conso normale")</f>
        <v>Conso normale</v>
      </c>
    </row>
    <row r="4441" spans="1:6">
      <c r="A4441" s="6">
        <v>45261.826388888891</v>
      </c>
      <c r="B4441" s="7">
        <v>3.3333333299999999</v>
      </c>
      <c r="C4441" t="str">
        <f>IF(WEEKDAY(Tableau13[[#This Row],[Données]],11)&gt;5,"W","S")</f>
        <v>S</v>
      </c>
      <c r="D4441" t="str" cm="1">
        <f t="array" ref="D4441">_xlfn.IFS(
AND(Tableau13[[#This Row],[Jours]]="W",Tableau13[[#This Row],[Colonne1]]="HC"),"Talon",
Tableau13[[#This Row],[Colonne1]]="HP","Consommation normale",
E4441="HC","Talon")</f>
        <v>Consommation normale</v>
      </c>
      <c r="E4441" s="3" t="str">
        <f>IF(OR(Tableau13[[#This Row],[Données]]-INT(Tableau13[[#This Row],[Données]])&lt;$J$2,Tableau13[[#This Row],[Données]]-INT(Tableau13[[#This Row],[Données]])&gt;=$I$2),"HC","HP")</f>
        <v>HP</v>
      </c>
      <c r="F4441" t="str">
        <f>IF(AND(Tableau13[[#This Row],[Jours]]="W",Tableau13[[#This Row],[Colonne1]]="HC")=TRUE, "Talon","Conso normale")</f>
        <v>Conso normale</v>
      </c>
    </row>
    <row r="4442" spans="1:6">
      <c r="A4442" s="6">
        <v>45261.833333333336</v>
      </c>
      <c r="B4442" s="7">
        <v>3.4166666700000001</v>
      </c>
      <c r="C4442" t="str">
        <f>IF(WEEKDAY(Tableau13[[#This Row],[Données]],11)&gt;5,"W","S")</f>
        <v>S</v>
      </c>
      <c r="D4442" t="str" cm="1">
        <f t="array" ref="D4442">_xlfn.IFS(
AND(Tableau13[[#This Row],[Jours]]="W",Tableau13[[#This Row],[Colonne1]]="HC"),"Talon",
Tableau13[[#This Row],[Colonne1]]="HP","Consommation normale",
E4442="HC","Talon")</f>
        <v>Consommation normale</v>
      </c>
      <c r="E4442" s="3" t="str">
        <f>IF(OR(Tableau13[[#This Row],[Données]]-INT(Tableau13[[#This Row],[Données]])&lt;$J$2,Tableau13[[#This Row],[Données]]-INT(Tableau13[[#This Row],[Données]])&gt;=$I$2),"HC","HP")</f>
        <v>HP</v>
      </c>
      <c r="F4442" t="str">
        <f>IF(AND(Tableau13[[#This Row],[Jours]]="W",Tableau13[[#This Row],[Colonne1]]="HC")=TRUE, "Talon","Conso normale")</f>
        <v>Conso normale</v>
      </c>
    </row>
    <row r="4443" spans="1:6">
      <c r="A4443" s="6">
        <v>45261.840277777781</v>
      </c>
      <c r="B4443" s="7">
        <v>3.4166666700000001</v>
      </c>
      <c r="C4443" t="str">
        <f>IF(WEEKDAY(Tableau13[[#This Row],[Données]],11)&gt;5,"W","S")</f>
        <v>S</v>
      </c>
      <c r="D4443" t="str" cm="1">
        <f t="array" ref="D4443">_xlfn.IFS(
AND(Tableau13[[#This Row],[Jours]]="W",Tableau13[[#This Row],[Colonne1]]="HC"),"Talon",
Tableau13[[#This Row],[Colonne1]]="HP","Consommation normale",
E4443="HC","Talon")</f>
        <v>Consommation normale</v>
      </c>
      <c r="E4443" s="3" t="str">
        <f>IF(OR(Tableau13[[#This Row],[Données]]-INT(Tableau13[[#This Row],[Données]])&lt;$J$2,Tableau13[[#This Row],[Données]]-INT(Tableau13[[#This Row],[Données]])&gt;=$I$2),"HC","HP")</f>
        <v>HP</v>
      </c>
      <c r="F4443" t="str">
        <f>IF(AND(Tableau13[[#This Row],[Jours]]="W",Tableau13[[#This Row],[Colonne1]]="HC")=TRUE, "Talon","Conso normale")</f>
        <v>Conso normale</v>
      </c>
    </row>
    <row r="4444" spans="1:6">
      <c r="A4444" s="6">
        <v>45261.847222222219</v>
      </c>
      <c r="B4444" s="7">
        <v>3.6666666700000001</v>
      </c>
      <c r="C4444" t="str">
        <f>IF(WEEKDAY(Tableau13[[#This Row],[Données]],11)&gt;5,"W","S")</f>
        <v>S</v>
      </c>
      <c r="D4444" t="str" cm="1">
        <f t="array" ref="D4444">_xlfn.IFS(
AND(Tableau13[[#This Row],[Jours]]="W",Tableau13[[#This Row],[Colonne1]]="HC"),"Talon",
Tableau13[[#This Row],[Colonne1]]="HP","Consommation normale",
E4444="HC","Talon")</f>
        <v>Consommation normale</v>
      </c>
      <c r="E4444" s="3" t="str">
        <f>IF(OR(Tableau13[[#This Row],[Données]]-INT(Tableau13[[#This Row],[Données]])&lt;$J$2,Tableau13[[#This Row],[Données]]-INT(Tableau13[[#This Row],[Données]])&gt;=$I$2),"HC","HP")</f>
        <v>HP</v>
      </c>
      <c r="F4444" t="str">
        <f>IF(AND(Tableau13[[#This Row],[Jours]]="W",Tableau13[[#This Row],[Colonne1]]="HC")=TRUE, "Talon","Conso normale")</f>
        <v>Conso normale</v>
      </c>
    </row>
    <row r="4445" spans="1:6">
      <c r="A4445" s="6">
        <v>45261.854166666664</v>
      </c>
      <c r="B4445" s="7">
        <v>3.6666666700000001</v>
      </c>
      <c r="C4445" t="str">
        <f>IF(WEEKDAY(Tableau13[[#This Row],[Données]],11)&gt;5,"W","S")</f>
        <v>S</v>
      </c>
      <c r="D4445" t="str" cm="1">
        <f t="array" ref="D4445">_xlfn.IFS(
AND(Tableau13[[#This Row],[Jours]]="W",Tableau13[[#This Row],[Colonne1]]="HC"),"Talon",
Tableau13[[#This Row],[Colonne1]]="HP","Consommation normale",
E4445="HC","Talon")</f>
        <v>Consommation normale</v>
      </c>
      <c r="E4445" s="3" t="str">
        <f>IF(OR(Tableau13[[#This Row],[Données]]-INT(Tableau13[[#This Row],[Données]])&lt;$J$2,Tableau13[[#This Row],[Données]]-INT(Tableau13[[#This Row],[Données]])&gt;=$I$2),"HC","HP")</f>
        <v>HP</v>
      </c>
      <c r="F4445" t="str">
        <f>IF(AND(Tableau13[[#This Row],[Jours]]="W",Tableau13[[#This Row],[Colonne1]]="HC")=TRUE, "Talon","Conso normale")</f>
        <v>Conso normale</v>
      </c>
    </row>
    <row r="4446" spans="1:6">
      <c r="A4446" s="6">
        <v>45261.861111111109</v>
      </c>
      <c r="B4446" s="7">
        <v>3.8333333299999999</v>
      </c>
      <c r="C4446" t="str">
        <f>IF(WEEKDAY(Tableau13[[#This Row],[Données]],11)&gt;5,"W","S")</f>
        <v>S</v>
      </c>
      <c r="D4446" t="str" cm="1">
        <f t="array" ref="D4446">_xlfn.IFS(
AND(Tableau13[[#This Row],[Jours]]="W",Tableau13[[#This Row],[Colonne1]]="HC"),"Talon",
Tableau13[[#This Row],[Colonne1]]="HP","Consommation normale",
E4446="HC","Talon")</f>
        <v>Consommation normale</v>
      </c>
      <c r="E4446" s="3" t="str">
        <f>IF(OR(Tableau13[[#This Row],[Données]]-INT(Tableau13[[#This Row],[Données]])&lt;$J$2,Tableau13[[#This Row],[Données]]-INT(Tableau13[[#This Row],[Données]])&gt;=$I$2),"HC","HP")</f>
        <v>HP</v>
      </c>
      <c r="F4446" t="str">
        <f>IF(AND(Tableau13[[#This Row],[Jours]]="W",Tableau13[[#This Row],[Colonne1]]="HC")=TRUE, "Talon","Conso normale")</f>
        <v>Conso normale</v>
      </c>
    </row>
    <row r="4447" spans="1:6">
      <c r="A4447" s="6">
        <v>45261.868055555555</v>
      </c>
      <c r="B4447" s="7">
        <v>3.75</v>
      </c>
      <c r="C4447" t="str">
        <f>IF(WEEKDAY(Tableau13[[#This Row],[Données]],11)&gt;5,"W","S")</f>
        <v>S</v>
      </c>
      <c r="D4447" t="str" cm="1">
        <f t="array" ref="D4447">_xlfn.IFS(
AND(Tableau13[[#This Row],[Jours]]="W",Tableau13[[#This Row],[Colonne1]]="HC"),"Talon",
Tableau13[[#This Row],[Colonne1]]="HP","Consommation normale",
E4447="HC","Talon")</f>
        <v>Consommation normale</v>
      </c>
      <c r="E4447" s="3" t="str">
        <f>IF(OR(Tableau13[[#This Row],[Données]]-INT(Tableau13[[#This Row],[Données]])&lt;$J$2,Tableau13[[#This Row],[Données]]-INT(Tableau13[[#This Row],[Données]])&gt;=$I$2),"HC","HP")</f>
        <v>HP</v>
      </c>
      <c r="F4447" t="str">
        <f>IF(AND(Tableau13[[#This Row],[Jours]]="W",Tableau13[[#This Row],[Colonne1]]="HC")=TRUE, "Talon","Conso normale")</f>
        <v>Conso normale</v>
      </c>
    </row>
    <row r="4448" spans="1:6">
      <c r="A4448" s="6">
        <v>45261.875</v>
      </c>
      <c r="B4448" s="7">
        <v>3.75</v>
      </c>
      <c r="C4448" t="str">
        <f>IF(WEEKDAY(Tableau13[[#This Row],[Données]],11)&gt;5,"W","S")</f>
        <v>S</v>
      </c>
      <c r="D4448" t="str" cm="1">
        <f t="array" ref="D4448">_xlfn.IFS(
AND(Tableau13[[#This Row],[Jours]]="W",Tableau13[[#This Row],[Colonne1]]="HC"),"Talon",
Tableau13[[#This Row],[Colonne1]]="HP","Consommation normale",
E4448="HC","Talon")</f>
        <v>Consommation normale</v>
      </c>
      <c r="E4448" s="3" t="str">
        <f>IF(OR(Tableau13[[#This Row],[Données]]-INT(Tableau13[[#This Row],[Données]])&lt;$J$2,Tableau13[[#This Row],[Données]]-INT(Tableau13[[#This Row],[Données]])&gt;=$I$2),"HC","HP")</f>
        <v>HP</v>
      </c>
      <c r="F4448" t="str">
        <f>IF(AND(Tableau13[[#This Row],[Jours]]="W",Tableau13[[#This Row],[Colonne1]]="HC")=TRUE, "Talon","Conso normale")</f>
        <v>Conso normale</v>
      </c>
    </row>
    <row r="4449" spans="1:6">
      <c r="A4449" s="6">
        <v>45261.881944444445</v>
      </c>
      <c r="B4449" s="7">
        <v>3.8333333299999999</v>
      </c>
      <c r="C4449" t="str">
        <f>IF(WEEKDAY(Tableau13[[#This Row],[Données]],11)&gt;5,"W","S")</f>
        <v>S</v>
      </c>
      <c r="D4449" t="str" cm="1">
        <f t="array" ref="D4449">_xlfn.IFS(
AND(Tableau13[[#This Row],[Jours]]="W",Tableau13[[#This Row],[Colonne1]]="HC"),"Talon",
Tableau13[[#This Row],[Colonne1]]="HP","Consommation normale",
E4449="HC","Talon")</f>
        <v>Consommation normale</v>
      </c>
      <c r="E4449" s="3" t="str">
        <f>IF(OR(Tableau13[[#This Row],[Données]]-INT(Tableau13[[#This Row],[Données]])&lt;$J$2,Tableau13[[#This Row],[Données]]-INT(Tableau13[[#This Row],[Données]])&gt;=$I$2),"HC","HP")</f>
        <v>HP</v>
      </c>
      <c r="F4449" t="str">
        <f>IF(AND(Tableau13[[#This Row],[Jours]]="W",Tableau13[[#This Row],[Colonne1]]="HC")=TRUE, "Talon","Conso normale")</f>
        <v>Conso normale</v>
      </c>
    </row>
    <row r="4450" spans="1:6">
      <c r="A4450" s="6">
        <v>45261.888888888891</v>
      </c>
      <c r="B4450" s="7">
        <v>3.75</v>
      </c>
      <c r="C4450" t="str">
        <f>IF(WEEKDAY(Tableau13[[#This Row],[Données]],11)&gt;5,"W","S")</f>
        <v>S</v>
      </c>
      <c r="D4450" t="str" cm="1">
        <f t="array" ref="D4450">_xlfn.IFS(
AND(Tableau13[[#This Row],[Jours]]="W",Tableau13[[#This Row],[Colonne1]]="HC"),"Talon",
Tableau13[[#This Row],[Colonne1]]="HP","Consommation normale",
E4450="HC","Talon")</f>
        <v>Consommation normale</v>
      </c>
      <c r="E4450" s="3" t="str">
        <f>IF(OR(Tableau13[[#This Row],[Données]]-INT(Tableau13[[#This Row],[Données]])&lt;$J$2,Tableau13[[#This Row],[Données]]-INT(Tableau13[[#This Row],[Données]])&gt;=$I$2),"HC","HP")</f>
        <v>HP</v>
      </c>
      <c r="F4450" t="str">
        <f>IF(AND(Tableau13[[#This Row],[Jours]]="W",Tableau13[[#This Row],[Colonne1]]="HC")=TRUE, "Talon","Conso normale")</f>
        <v>Conso normale</v>
      </c>
    </row>
    <row r="4451" spans="1:6">
      <c r="A4451" s="6">
        <v>45261.895833333336</v>
      </c>
      <c r="B4451" s="7">
        <v>3.6666666700000001</v>
      </c>
      <c r="C4451" t="str">
        <f>IF(WEEKDAY(Tableau13[[#This Row],[Données]],11)&gt;5,"W","S")</f>
        <v>S</v>
      </c>
      <c r="D4451" t="str" cm="1">
        <f t="array" ref="D4451">_xlfn.IFS(
AND(Tableau13[[#This Row],[Jours]]="W",Tableau13[[#This Row],[Colonne1]]="HC"),"Talon",
Tableau13[[#This Row],[Colonne1]]="HP","Consommation normale",
E4451="HC","Talon")</f>
        <v>Consommation normale</v>
      </c>
      <c r="E4451" s="3" t="str">
        <f>IF(OR(Tableau13[[#This Row],[Données]]-INT(Tableau13[[#This Row],[Données]])&lt;$J$2,Tableau13[[#This Row],[Données]]-INT(Tableau13[[#This Row],[Données]])&gt;=$I$2),"HC","HP")</f>
        <v>HP</v>
      </c>
      <c r="F4451" t="str">
        <f>IF(AND(Tableau13[[#This Row],[Jours]]="W",Tableau13[[#This Row],[Colonne1]]="HC")=TRUE, "Talon","Conso normale")</f>
        <v>Conso normale</v>
      </c>
    </row>
    <row r="4452" spans="1:6">
      <c r="A4452" s="6">
        <v>45261.902777777781</v>
      </c>
      <c r="B4452" s="7">
        <v>3.75</v>
      </c>
      <c r="C4452" t="str">
        <f>IF(WEEKDAY(Tableau13[[#This Row],[Données]],11)&gt;5,"W","S")</f>
        <v>S</v>
      </c>
      <c r="D4452" t="str" cm="1">
        <f t="array" ref="D4452">_xlfn.IFS(
AND(Tableau13[[#This Row],[Jours]]="W",Tableau13[[#This Row],[Colonne1]]="HC"),"Talon",
Tableau13[[#This Row],[Colonne1]]="HP","Consommation normale",
E4452="HC","Talon")</f>
        <v>Consommation normale</v>
      </c>
      <c r="E4452" s="3" t="str">
        <f>IF(OR(Tableau13[[#This Row],[Données]]-INT(Tableau13[[#This Row],[Données]])&lt;$J$2,Tableau13[[#This Row],[Données]]-INT(Tableau13[[#This Row],[Données]])&gt;=$I$2),"HC","HP")</f>
        <v>HP</v>
      </c>
      <c r="F4452" t="str">
        <f>IF(AND(Tableau13[[#This Row],[Jours]]="W",Tableau13[[#This Row],[Colonne1]]="HC")=TRUE, "Talon","Conso normale")</f>
        <v>Conso normale</v>
      </c>
    </row>
    <row r="4453" spans="1:6">
      <c r="A4453" s="6">
        <v>45261.909722222219</v>
      </c>
      <c r="B4453" s="7">
        <v>3.75</v>
      </c>
      <c r="C4453" t="str">
        <f>IF(WEEKDAY(Tableau13[[#This Row],[Données]],11)&gt;5,"W","S")</f>
        <v>S</v>
      </c>
      <c r="D4453" t="str" cm="1">
        <f t="array" ref="D4453">_xlfn.IFS(
AND(Tableau13[[#This Row],[Jours]]="W",Tableau13[[#This Row],[Colonne1]]="HC"),"Talon",
Tableau13[[#This Row],[Colonne1]]="HP","Consommation normale",
E4453="HC","Talon")</f>
        <v>Consommation normale</v>
      </c>
      <c r="E4453" s="3" t="str">
        <f>IF(OR(Tableau13[[#This Row],[Données]]-INT(Tableau13[[#This Row],[Données]])&lt;$J$2,Tableau13[[#This Row],[Données]]-INT(Tableau13[[#This Row],[Données]])&gt;=$I$2),"HC","HP")</f>
        <v>HP</v>
      </c>
      <c r="F4453" t="str">
        <f>IF(AND(Tableau13[[#This Row],[Jours]]="W",Tableau13[[#This Row],[Colonne1]]="HC")=TRUE, "Talon","Conso normale")</f>
        <v>Conso normale</v>
      </c>
    </row>
    <row r="4454" spans="1:6">
      <c r="A4454" s="6">
        <v>45261.916666666664</v>
      </c>
      <c r="B4454" s="7">
        <v>3.6666666700000001</v>
      </c>
      <c r="C4454" t="str">
        <f>IF(WEEKDAY(Tableau13[[#This Row],[Données]],11)&gt;5,"W","S")</f>
        <v>S</v>
      </c>
      <c r="D4454" t="str" cm="1">
        <f t="array" ref="D4454">_xlfn.IFS(
AND(Tableau13[[#This Row],[Jours]]="W",Tableau13[[#This Row],[Colonne1]]="HC"),"Talon",
Tableau13[[#This Row],[Colonne1]]="HP","Consommation normale",
E4454="HC","Talon")</f>
        <v>Consommation normale</v>
      </c>
      <c r="E4454" s="3" t="str">
        <f>IF(OR(Tableau13[[#This Row],[Données]]-INT(Tableau13[[#This Row],[Données]])&lt;$J$2,Tableau13[[#This Row],[Données]]-INT(Tableau13[[#This Row],[Données]])&gt;=$I$2),"HC","HP")</f>
        <v>HP</v>
      </c>
      <c r="F4454" t="str">
        <f>IF(AND(Tableau13[[#This Row],[Jours]]="W",Tableau13[[#This Row],[Colonne1]]="HC")=TRUE, "Talon","Conso normale")</f>
        <v>Conso normale</v>
      </c>
    </row>
    <row r="4455" spans="1:6">
      <c r="A4455" s="6">
        <v>45261.923611111109</v>
      </c>
      <c r="B4455" s="7">
        <v>3.6666666700000001</v>
      </c>
      <c r="C4455" t="str">
        <f>IF(WEEKDAY(Tableau13[[#This Row],[Données]],11)&gt;5,"W","S")</f>
        <v>S</v>
      </c>
      <c r="D4455" t="str" cm="1">
        <f t="array" ref="D4455">_xlfn.IFS(
AND(Tableau13[[#This Row],[Jours]]="W",Tableau13[[#This Row],[Colonne1]]="HC"),"Talon",
Tableau13[[#This Row],[Colonne1]]="HP","Consommation normale",
E4455="HC","Talon")</f>
        <v>Talon</v>
      </c>
      <c r="E4455" s="3" t="str">
        <f>IF(OR(Tableau13[[#This Row],[Données]]-INT(Tableau13[[#This Row],[Données]])&lt;$J$2,Tableau13[[#This Row],[Données]]-INT(Tableau13[[#This Row],[Données]])&gt;=$I$2),"HC","HP")</f>
        <v>HC</v>
      </c>
      <c r="F4455" t="str">
        <f>IF(AND(Tableau13[[#This Row],[Jours]]="W",Tableau13[[#This Row],[Colonne1]]="HC")=TRUE, "Talon","Conso normale")</f>
        <v>Conso normale</v>
      </c>
    </row>
    <row r="4456" spans="1:6">
      <c r="A4456" s="6">
        <v>45261.930555555555</v>
      </c>
      <c r="B4456" s="7">
        <v>3.75</v>
      </c>
      <c r="C4456" t="str">
        <f>IF(WEEKDAY(Tableau13[[#This Row],[Données]],11)&gt;5,"W","S")</f>
        <v>S</v>
      </c>
      <c r="D4456" t="str" cm="1">
        <f t="array" ref="D4456">_xlfn.IFS(
AND(Tableau13[[#This Row],[Jours]]="W",Tableau13[[#This Row],[Colonne1]]="HC"),"Talon",
Tableau13[[#This Row],[Colonne1]]="HP","Consommation normale",
E4456="HC","Talon")</f>
        <v>Talon</v>
      </c>
      <c r="E4456" s="3" t="str">
        <f>IF(OR(Tableau13[[#This Row],[Données]]-INT(Tableau13[[#This Row],[Données]])&lt;$J$2,Tableau13[[#This Row],[Données]]-INT(Tableau13[[#This Row],[Données]])&gt;=$I$2),"HC","HP")</f>
        <v>HC</v>
      </c>
      <c r="F4456" t="str">
        <f>IF(AND(Tableau13[[#This Row],[Jours]]="W",Tableau13[[#This Row],[Colonne1]]="HC")=TRUE, "Talon","Conso normale")</f>
        <v>Conso normale</v>
      </c>
    </row>
    <row r="4457" spans="1:6">
      <c r="A4457" s="6">
        <v>45261.9375</v>
      </c>
      <c r="B4457" s="7">
        <v>3.8333333299999999</v>
      </c>
      <c r="C4457" t="str">
        <f>IF(WEEKDAY(Tableau13[[#This Row],[Données]],11)&gt;5,"W","S")</f>
        <v>S</v>
      </c>
      <c r="D4457" t="str" cm="1">
        <f t="array" ref="D4457">_xlfn.IFS(
AND(Tableau13[[#This Row],[Jours]]="W",Tableau13[[#This Row],[Colonne1]]="HC"),"Talon",
Tableau13[[#This Row],[Colonne1]]="HP","Consommation normale",
E4457="HC","Talon")</f>
        <v>Talon</v>
      </c>
      <c r="E4457" s="3" t="str">
        <f>IF(OR(Tableau13[[#This Row],[Données]]-INT(Tableau13[[#This Row],[Données]])&lt;$J$2,Tableau13[[#This Row],[Données]]-INT(Tableau13[[#This Row],[Données]])&gt;=$I$2),"HC","HP")</f>
        <v>HC</v>
      </c>
      <c r="F4457" t="str">
        <f>IF(AND(Tableau13[[#This Row],[Jours]]="W",Tableau13[[#This Row],[Colonne1]]="HC")=TRUE, "Talon","Conso normale")</f>
        <v>Conso normale</v>
      </c>
    </row>
    <row r="4458" spans="1:6">
      <c r="A4458" s="6">
        <v>45261.944444444445</v>
      </c>
      <c r="B4458" s="7">
        <v>3.75</v>
      </c>
      <c r="C4458" t="str">
        <f>IF(WEEKDAY(Tableau13[[#This Row],[Données]],11)&gt;5,"W","S")</f>
        <v>S</v>
      </c>
      <c r="D4458" t="str" cm="1">
        <f t="array" ref="D4458">_xlfn.IFS(
AND(Tableau13[[#This Row],[Jours]]="W",Tableau13[[#This Row],[Colonne1]]="HC"),"Talon",
Tableau13[[#This Row],[Colonne1]]="HP","Consommation normale",
E4458="HC","Talon")</f>
        <v>Talon</v>
      </c>
      <c r="E4458" s="3" t="str">
        <f>IF(OR(Tableau13[[#This Row],[Données]]-INT(Tableau13[[#This Row],[Données]])&lt;$J$2,Tableau13[[#This Row],[Données]]-INT(Tableau13[[#This Row],[Données]])&gt;=$I$2),"HC","HP")</f>
        <v>HC</v>
      </c>
      <c r="F4458" t="str">
        <f>IF(AND(Tableau13[[#This Row],[Jours]]="W",Tableau13[[#This Row],[Colonne1]]="HC")=TRUE, "Talon","Conso normale")</f>
        <v>Conso normale</v>
      </c>
    </row>
    <row r="4459" spans="1:6">
      <c r="A4459" s="6">
        <v>45261.951388888891</v>
      </c>
      <c r="B4459" s="7">
        <v>3.8333333299999999</v>
      </c>
      <c r="C4459" t="str">
        <f>IF(WEEKDAY(Tableau13[[#This Row],[Données]],11)&gt;5,"W","S")</f>
        <v>S</v>
      </c>
      <c r="D4459" t="str" cm="1">
        <f t="array" ref="D4459">_xlfn.IFS(
AND(Tableau13[[#This Row],[Jours]]="W",Tableau13[[#This Row],[Colonne1]]="HC"),"Talon",
Tableau13[[#This Row],[Colonne1]]="HP","Consommation normale",
E4459="HC","Talon")</f>
        <v>Talon</v>
      </c>
      <c r="E4459" s="3" t="str">
        <f>IF(OR(Tableau13[[#This Row],[Données]]-INT(Tableau13[[#This Row],[Données]])&lt;$J$2,Tableau13[[#This Row],[Données]]-INT(Tableau13[[#This Row],[Données]])&gt;=$I$2),"HC","HP")</f>
        <v>HC</v>
      </c>
      <c r="F4459" t="str">
        <f>IF(AND(Tableau13[[#This Row],[Jours]]="W",Tableau13[[#This Row],[Colonne1]]="HC")=TRUE, "Talon","Conso normale")</f>
        <v>Conso normale</v>
      </c>
    </row>
    <row r="4460" spans="1:6">
      <c r="A4460" s="6">
        <v>45261.958333333336</v>
      </c>
      <c r="B4460" s="7">
        <v>3.8333333299999999</v>
      </c>
      <c r="C4460" t="str">
        <f>IF(WEEKDAY(Tableau13[[#This Row],[Données]],11)&gt;5,"W","S")</f>
        <v>S</v>
      </c>
      <c r="D4460" t="str" cm="1">
        <f t="array" ref="D4460">_xlfn.IFS(
AND(Tableau13[[#This Row],[Jours]]="W",Tableau13[[#This Row],[Colonne1]]="HC"),"Talon",
Tableau13[[#This Row],[Colonne1]]="HP","Consommation normale",
E4460="HC","Talon")</f>
        <v>Talon</v>
      </c>
      <c r="E4460" s="3" t="str">
        <f>IF(OR(Tableau13[[#This Row],[Données]]-INT(Tableau13[[#This Row],[Données]])&lt;$J$2,Tableau13[[#This Row],[Données]]-INT(Tableau13[[#This Row],[Données]])&gt;=$I$2),"HC","HP")</f>
        <v>HC</v>
      </c>
      <c r="F4460" t="str">
        <f>IF(AND(Tableau13[[#This Row],[Jours]]="W",Tableau13[[#This Row],[Colonne1]]="HC")=TRUE, "Talon","Conso normale")</f>
        <v>Conso normale</v>
      </c>
    </row>
    <row r="4461" spans="1:6">
      <c r="A4461" s="6">
        <v>45261.965277777781</v>
      </c>
      <c r="B4461" s="7">
        <v>3.75</v>
      </c>
      <c r="C4461" t="str">
        <f>IF(WEEKDAY(Tableau13[[#This Row],[Données]],11)&gt;5,"W","S")</f>
        <v>S</v>
      </c>
      <c r="D4461" t="str" cm="1">
        <f t="array" ref="D4461">_xlfn.IFS(
AND(Tableau13[[#This Row],[Jours]]="W",Tableau13[[#This Row],[Colonne1]]="HC"),"Talon",
Tableau13[[#This Row],[Colonne1]]="HP","Consommation normale",
E4461="HC","Talon")</f>
        <v>Talon</v>
      </c>
      <c r="E4461" s="3" t="str">
        <f>IF(OR(Tableau13[[#This Row],[Données]]-INT(Tableau13[[#This Row],[Données]])&lt;$J$2,Tableau13[[#This Row],[Données]]-INT(Tableau13[[#This Row],[Données]])&gt;=$I$2),"HC","HP")</f>
        <v>HC</v>
      </c>
      <c r="F4461" t="str">
        <f>IF(AND(Tableau13[[#This Row],[Jours]]="W",Tableau13[[#This Row],[Colonne1]]="HC")=TRUE, "Talon","Conso normale")</f>
        <v>Conso normale</v>
      </c>
    </row>
    <row r="4462" spans="1:6">
      <c r="A4462" s="6">
        <v>45261.972222222219</v>
      </c>
      <c r="B4462" s="7">
        <v>3.75</v>
      </c>
      <c r="C4462" t="str">
        <f>IF(WEEKDAY(Tableau13[[#This Row],[Données]],11)&gt;5,"W","S")</f>
        <v>S</v>
      </c>
      <c r="D4462" t="str" cm="1">
        <f t="array" ref="D4462">_xlfn.IFS(
AND(Tableau13[[#This Row],[Jours]]="W",Tableau13[[#This Row],[Colonne1]]="HC"),"Talon",
Tableau13[[#This Row],[Colonne1]]="HP","Consommation normale",
E4462="HC","Talon")</f>
        <v>Talon</v>
      </c>
      <c r="E4462" s="3" t="str">
        <f>IF(OR(Tableau13[[#This Row],[Données]]-INT(Tableau13[[#This Row],[Données]])&lt;$J$2,Tableau13[[#This Row],[Données]]-INT(Tableau13[[#This Row],[Données]])&gt;=$I$2),"HC","HP")</f>
        <v>HC</v>
      </c>
      <c r="F4462" t="str">
        <f>IF(AND(Tableau13[[#This Row],[Jours]]="W",Tableau13[[#This Row],[Colonne1]]="HC")=TRUE, "Talon","Conso normale")</f>
        <v>Conso normale</v>
      </c>
    </row>
    <row r="4463" spans="1:6">
      <c r="A4463" s="6">
        <v>45261.979166666664</v>
      </c>
      <c r="B4463" s="7">
        <v>3.75</v>
      </c>
      <c r="C4463" t="str">
        <f>IF(WEEKDAY(Tableau13[[#This Row],[Données]],11)&gt;5,"W","S")</f>
        <v>S</v>
      </c>
      <c r="D4463" t="str" cm="1">
        <f t="array" ref="D4463">_xlfn.IFS(
AND(Tableau13[[#This Row],[Jours]]="W",Tableau13[[#This Row],[Colonne1]]="HC"),"Talon",
Tableau13[[#This Row],[Colonne1]]="HP","Consommation normale",
E4463="HC","Talon")</f>
        <v>Talon</v>
      </c>
      <c r="E4463" s="3" t="str">
        <f>IF(OR(Tableau13[[#This Row],[Données]]-INT(Tableau13[[#This Row],[Données]])&lt;$J$2,Tableau13[[#This Row],[Données]]-INT(Tableau13[[#This Row],[Données]])&gt;=$I$2),"HC","HP")</f>
        <v>HC</v>
      </c>
      <c r="F4463" t="str">
        <f>IF(AND(Tableau13[[#This Row],[Jours]]="W",Tableau13[[#This Row],[Colonne1]]="HC")=TRUE, "Talon","Conso normale")</f>
        <v>Conso normale</v>
      </c>
    </row>
    <row r="4464" spans="1:6">
      <c r="A4464" s="6">
        <v>45261.986111111109</v>
      </c>
      <c r="B4464" s="7">
        <v>3</v>
      </c>
      <c r="C4464" t="str">
        <f>IF(WEEKDAY(Tableau13[[#This Row],[Données]],11)&gt;5,"W","S")</f>
        <v>S</v>
      </c>
      <c r="D4464" t="str" cm="1">
        <f t="array" ref="D4464">_xlfn.IFS(
AND(Tableau13[[#This Row],[Jours]]="W",Tableau13[[#This Row],[Colonne1]]="HC"),"Talon",
Tableau13[[#This Row],[Colonne1]]="HP","Consommation normale",
E4464="HC","Talon")</f>
        <v>Talon</v>
      </c>
      <c r="E4464" s="3" t="str">
        <f>IF(OR(Tableau13[[#This Row],[Données]]-INT(Tableau13[[#This Row],[Données]])&lt;$J$2,Tableau13[[#This Row],[Données]]-INT(Tableau13[[#This Row],[Données]])&gt;=$I$2),"HC","HP")</f>
        <v>HC</v>
      </c>
      <c r="F4464" t="str">
        <f>IF(AND(Tableau13[[#This Row],[Jours]]="W",Tableau13[[#This Row],[Colonne1]]="HC")=TRUE, "Talon","Conso normale")</f>
        <v>Conso normale</v>
      </c>
    </row>
    <row r="4465" spans="1:6">
      <c r="A4465" s="6">
        <v>45261.993055555555</v>
      </c>
      <c r="B4465" s="7">
        <v>3</v>
      </c>
      <c r="C4465" t="str">
        <f>IF(WEEKDAY(Tableau13[[#This Row],[Données]],11)&gt;5,"W","S")</f>
        <v>S</v>
      </c>
      <c r="D4465" t="str" cm="1">
        <f t="array" ref="D4465">_xlfn.IFS(
AND(Tableau13[[#This Row],[Jours]]="W",Tableau13[[#This Row],[Colonne1]]="HC"),"Talon",
Tableau13[[#This Row],[Colonne1]]="HP","Consommation normale",
E4465="HC","Talon")</f>
        <v>Talon</v>
      </c>
      <c r="E4465" s="3" t="str">
        <f>IF(OR(Tableau13[[#This Row],[Données]]-INT(Tableau13[[#This Row],[Données]])&lt;$J$2,Tableau13[[#This Row],[Données]]-INT(Tableau13[[#This Row],[Données]])&gt;=$I$2),"HC","HP")</f>
        <v>HC</v>
      </c>
      <c r="F4465" t="str">
        <f>IF(AND(Tableau13[[#This Row],[Jours]]="W",Tableau13[[#This Row],[Colonne1]]="HC")=TRUE, "Talon","Conso normale")</f>
        <v>Conso normale</v>
      </c>
    </row>
    <row r="4466" spans="1:6">
      <c r="A4466" s="6">
        <v>45262</v>
      </c>
      <c r="B4466" s="7">
        <v>3.0833333299999999</v>
      </c>
      <c r="C4466" t="str">
        <f>IF(WEEKDAY(Tableau13[[#This Row],[Données]],11)&gt;5,"W","S")</f>
        <v>W</v>
      </c>
      <c r="D4466" t="str" cm="1">
        <f t="array" ref="D4466">_xlfn.IFS(
AND(Tableau13[[#This Row],[Jours]]="W",Tableau13[[#This Row],[Colonne1]]="HC"),"Talon",
Tableau13[[#This Row],[Colonne1]]="HP","Consommation normale",
E4466="HC","Talon")</f>
        <v>Talon</v>
      </c>
      <c r="E4466" s="3" t="str">
        <f>IF(OR(Tableau13[[#This Row],[Données]]-INT(Tableau13[[#This Row],[Données]])&lt;$J$2,Tableau13[[#This Row],[Données]]-INT(Tableau13[[#This Row],[Données]])&gt;=$I$2),"HC","HP")</f>
        <v>HC</v>
      </c>
      <c r="F4466" t="str">
        <f>IF(AND(Tableau13[[#This Row],[Jours]]="W",Tableau13[[#This Row],[Colonne1]]="HC")=TRUE, "Talon","Conso normale")</f>
        <v>Talon</v>
      </c>
    </row>
    <row r="4467" spans="1:6">
      <c r="A4467" s="6">
        <v>45262.006944444445</v>
      </c>
      <c r="B4467" s="7">
        <v>2.9166666700000001</v>
      </c>
      <c r="C4467" t="str">
        <f>IF(WEEKDAY(Tableau13[[#This Row],[Données]],11)&gt;5,"W","S")</f>
        <v>W</v>
      </c>
      <c r="D4467" t="str" cm="1">
        <f t="array" ref="D4467">_xlfn.IFS(
AND(Tableau13[[#This Row],[Jours]]="W",Tableau13[[#This Row],[Colonne1]]="HC"),"Talon",
Tableau13[[#This Row],[Colonne1]]="HP","Consommation normale",
E4467="HC","Talon")</f>
        <v>Talon</v>
      </c>
      <c r="E4467" s="3" t="str">
        <f>IF(OR(Tableau13[[#This Row],[Données]]-INT(Tableau13[[#This Row],[Données]])&lt;$J$2,Tableau13[[#This Row],[Données]]-INT(Tableau13[[#This Row],[Données]])&gt;=$I$2),"HC","HP")</f>
        <v>HC</v>
      </c>
      <c r="F4467" t="str">
        <f>IF(AND(Tableau13[[#This Row],[Jours]]="W",Tableau13[[#This Row],[Colonne1]]="HC")=TRUE, "Talon","Conso normale")</f>
        <v>Talon</v>
      </c>
    </row>
    <row r="4468" spans="1:6">
      <c r="A4468" s="6">
        <v>45262.013888888891</v>
      </c>
      <c r="B4468" s="7">
        <v>3.0833333299999999</v>
      </c>
      <c r="C4468" t="str">
        <f>IF(WEEKDAY(Tableau13[[#This Row],[Données]],11)&gt;5,"W","S")</f>
        <v>W</v>
      </c>
      <c r="D4468" t="str" cm="1">
        <f t="array" ref="D4468">_xlfn.IFS(
AND(Tableau13[[#This Row],[Jours]]="W",Tableau13[[#This Row],[Colonne1]]="HC"),"Talon",
Tableau13[[#This Row],[Colonne1]]="HP","Consommation normale",
E4468="HC","Talon")</f>
        <v>Talon</v>
      </c>
      <c r="E4468" s="3" t="str">
        <f>IF(OR(Tableau13[[#This Row],[Données]]-INT(Tableau13[[#This Row],[Données]])&lt;$J$2,Tableau13[[#This Row],[Données]]-INT(Tableau13[[#This Row],[Données]])&gt;=$I$2),"HC","HP")</f>
        <v>HC</v>
      </c>
      <c r="F4468" t="str">
        <f>IF(AND(Tableau13[[#This Row],[Jours]]="W",Tableau13[[#This Row],[Colonne1]]="HC")=TRUE, "Talon","Conso normale")</f>
        <v>Talon</v>
      </c>
    </row>
    <row r="4469" spans="1:6">
      <c r="A4469" s="6">
        <v>45262.020833333336</v>
      </c>
      <c r="B4469" s="7">
        <v>3.0833333299999999</v>
      </c>
      <c r="C4469" t="str">
        <f>IF(WEEKDAY(Tableau13[[#This Row],[Données]],11)&gt;5,"W","S")</f>
        <v>W</v>
      </c>
      <c r="D4469" t="str" cm="1">
        <f t="array" ref="D4469">_xlfn.IFS(
AND(Tableau13[[#This Row],[Jours]]="W",Tableau13[[#This Row],[Colonne1]]="HC"),"Talon",
Tableau13[[#This Row],[Colonne1]]="HP","Consommation normale",
E4469="HC","Talon")</f>
        <v>Talon</v>
      </c>
      <c r="E4469" s="3" t="str">
        <f>IF(OR(Tableau13[[#This Row],[Données]]-INT(Tableau13[[#This Row],[Données]])&lt;$J$2,Tableau13[[#This Row],[Données]]-INT(Tableau13[[#This Row],[Données]])&gt;=$I$2),"HC","HP")</f>
        <v>HC</v>
      </c>
      <c r="F4469" t="str">
        <f>IF(AND(Tableau13[[#This Row],[Jours]]="W",Tableau13[[#This Row],[Colonne1]]="HC")=TRUE, "Talon","Conso normale")</f>
        <v>Talon</v>
      </c>
    </row>
    <row r="4470" spans="1:6">
      <c r="A4470" s="6">
        <v>45262.027777777781</v>
      </c>
      <c r="B4470" s="7">
        <v>3</v>
      </c>
      <c r="C4470" t="str">
        <f>IF(WEEKDAY(Tableau13[[#This Row],[Données]],11)&gt;5,"W","S")</f>
        <v>W</v>
      </c>
      <c r="D4470" t="str" cm="1">
        <f t="array" ref="D4470">_xlfn.IFS(
AND(Tableau13[[#This Row],[Jours]]="W",Tableau13[[#This Row],[Colonne1]]="HC"),"Talon",
Tableau13[[#This Row],[Colonne1]]="HP","Consommation normale",
E4470="HC","Talon")</f>
        <v>Talon</v>
      </c>
      <c r="E4470" s="3" t="str">
        <f>IF(OR(Tableau13[[#This Row],[Données]]-INT(Tableau13[[#This Row],[Données]])&lt;$J$2,Tableau13[[#This Row],[Données]]-INT(Tableau13[[#This Row],[Données]])&gt;=$I$2),"HC","HP")</f>
        <v>HC</v>
      </c>
      <c r="F4470" t="str">
        <f>IF(AND(Tableau13[[#This Row],[Jours]]="W",Tableau13[[#This Row],[Colonne1]]="HC")=TRUE, "Talon","Conso normale")</f>
        <v>Talon</v>
      </c>
    </row>
    <row r="4471" spans="1:6">
      <c r="A4471" s="6">
        <v>45262.034722222219</v>
      </c>
      <c r="B4471" s="7">
        <v>2.9166666700000001</v>
      </c>
      <c r="C4471" t="str">
        <f>IF(WEEKDAY(Tableau13[[#This Row],[Données]],11)&gt;5,"W","S")</f>
        <v>W</v>
      </c>
      <c r="D4471" t="str" cm="1">
        <f t="array" ref="D4471">_xlfn.IFS(
AND(Tableau13[[#This Row],[Jours]]="W",Tableau13[[#This Row],[Colonne1]]="HC"),"Talon",
Tableau13[[#This Row],[Colonne1]]="HP","Consommation normale",
E4471="HC","Talon")</f>
        <v>Talon</v>
      </c>
      <c r="E4471" s="3" t="str">
        <f>IF(OR(Tableau13[[#This Row],[Données]]-INT(Tableau13[[#This Row],[Données]])&lt;$J$2,Tableau13[[#This Row],[Données]]-INT(Tableau13[[#This Row],[Données]])&gt;=$I$2),"HC","HP")</f>
        <v>HC</v>
      </c>
      <c r="F4471" t="str">
        <f>IF(AND(Tableau13[[#This Row],[Jours]]="W",Tableau13[[#This Row],[Colonne1]]="HC")=TRUE, "Talon","Conso normale")</f>
        <v>Talon</v>
      </c>
    </row>
    <row r="4472" spans="1:6">
      <c r="A4472" s="6">
        <v>45262.041666666664</v>
      </c>
      <c r="B4472" s="7">
        <v>3.0833333299999999</v>
      </c>
      <c r="C4472" t="str">
        <f>IF(WEEKDAY(Tableau13[[#This Row],[Données]],11)&gt;5,"W","S")</f>
        <v>W</v>
      </c>
      <c r="D4472" t="str" cm="1">
        <f t="array" ref="D4472">_xlfn.IFS(
AND(Tableau13[[#This Row],[Jours]]="W",Tableau13[[#This Row],[Colonne1]]="HC"),"Talon",
Tableau13[[#This Row],[Colonne1]]="HP","Consommation normale",
E4472="HC","Talon")</f>
        <v>Talon</v>
      </c>
      <c r="E4472" s="3" t="str">
        <f>IF(OR(Tableau13[[#This Row],[Données]]-INT(Tableau13[[#This Row],[Données]])&lt;$J$2,Tableau13[[#This Row],[Données]]-INT(Tableau13[[#This Row],[Données]])&gt;=$I$2),"HC","HP")</f>
        <v>HC</v>
      </c>
      <c r="F4472" t="str">
        <f>IF(AND(Tableau13[[#This Row],[Jours]]="W",Tableau13[[#This Row],[Colonne1]]="HC")=TRUE, "Talon","Conso normale")</f>
        <v>Talon</v>
      </c>
    </row>
    <row r="4473" spans="1:6">
      <c r="A4473" s="6">
        <v>45262.048611111109</v>
      </c>
      <c r="B4473" s="7">
        <v>2.9166666700000001</v>
      </c>
      <c r="C4473" t="str">
        <f>IF(WEEKDAY(Tableau13[[#This Row],[Données]],11)&gt;5,"W","S")</f>
        <v>W</v>
      </c>
      <c r="D4473" t="str" cm="1">
        <f t="array" ref="D4473">_xlfn.IFS(
AND(Tableau13[[#This Row],[Jours]]="W",Tableau13[[#This Row],[Colonne1]]="HC"),"Talon",
Tableau13[[#This Row],[Colonne1]]="HP","Consommation normale",
E4473="HC","Talon")</f>
        <v>Talon</v>
      </c>
      <c r="E4473" s="3" t="str">
        <f>IF(OR(Tableau13[[#This Row],[Données]]-INT(Tableau13[[#This Row],[Données]])&lt;$J$2,Tableau13[[#This Row],[Données]]-INT(Tableau13[[#This Row],[Données]])&gt;=$I$2),"HC","HP")</f>
        <v>HC</v>
      </c>
      <c r="F4473" t="str">
        <f>IF(AND(Tableau13[[#This Row],[Jours]]="W",Tableau13[[#This Row],[Colonne1]]="HC")=TRUE, "Talon","Conso normale")</f>
        <v>Talon</v>
      </c>
    </row>
    <row r="4474" spans="1:6">
      <c r="A4474" s="6">
        <v>45262.055555555555</v>
      </c>
      <c r="B4474" s="7">
        <v>3</v>
      </c>
      <c r="C4474" t="str">
        <f>IF(WEEKDAY(Tableau13[[#This Row],[Données]],11)&gt;5,"W","S")</f>
        <v>W</v>
      </c>
      <c r="D4474" t="str" cm="1">
        <f t="array" ref="D4474">_xlfn.IFS(
AND(Tableau13[[#This Row],[Jours]]="W",Tableau13[[#This Row],[Colonne1]]="HC"),"Talon",
Tableau13[[#This Row],[Colonne1]]="HP","Consommation normale",
E4474="HC","Talon")</f>
        <v>Talon</v>
      </c>
      <c r="E4474" s="3" t="str">
        <f>IF(OR(Tableau13[[#This Row],[Données]]-INT(Tableau13[[#This Row],[Données]])&lt;$J$2,Tableau13[[#This Row],[Données]]-INT(Tableau13[[#This Row],[Données]])&gt;=$I$2),"HC","HP")</f>
        <v>HC</v>
      </c>
      <c r="F4474" t="str">
        <f>IF(AND(Tableau13[[#This Row],[Jours]]="W",Tableau13[[#This Row],[Colonne1]]="HC")=TRUE, "Talon","Conso normale")</f>
        <v>Talon</v>
      </c>
    </row>
    <row r="4475" spans="1:6">
      <c r="A4475" s="6">
        <v>45262.0625</v>
      </c>
      <c r="B4475" s="7">
        <v>3.0833333299999999</v>
      </c>
      <c r="C4475" t="str">
        <f>IF(WEEKDAY(Tableau13[[#This Row],[Données]],11)&gt;5,"W","S")</f>
        <v>W</v>
      </c>
      <c r="D4475" t="str" cm="1">
        <f t="array" ref="D4475">_xlfn.IFS(
AND(Tableau13[[#This Row],[Jours]]="W",Tableau13[[#This Row],[Colonne1]]="HC"),"Talon",
Tableau13[[#This Row],[Colonne1]]="HP","Consommation normale",
E4475="HC","Talon")</f>
        <v>Talon</v>
      </c>
      <c r="E4475" s="3" t="str">
        <f>IF(OR(Tableau13[[#This Row],[Données]]-INT(Tableau13[[#This Row],[Données]])&lt;$J$2,Tableau13[[#This Row],[Données]]-INT(Tableau13[[#This Row],[Données]])&gt;=$I$2),"HC","HP")</f>
        <v>HC</v>
      </c>
      <c r="F4475" t="str">
        <f>IF(AND(Tableau13[[#This Row],[Jours]]="W",Tableau13[[#This Row],[Colonne1]]="HC")=TRUE, "Talon","Conso normale")</f>
        <v>Talon</v>
      </c>
    </row>
    <row r="4476" spans="1:6">
      <c r="A4476" s="6">
        <v>45262.069444444445</v>
      </c>
      <c r="B4476" s="7">
        <v>2.9166666700000001</v>
      </c>
      <c r="C4476" t="str">
        <f>IF(WEEKDAY(Tableau13[[#This Row],[Données]],11)&gt;5,"W","S")</f>
        <v>W</v>
      </c>
      <c r="D4476" t="str" cm="1">
        <f t="array" ref="D4476">_xlfn.IFS(
AND(Tableau13[[#This Row],[Jours]]="W",Tableau13[[#This Row],[Colonne1]]="HC"),"Talon",
Tableau13[[#This Row],[Colonne1]]="HP","Consommation normale",
E4476="HC","Talon")</f>
        <v>Talon</v>
      </c>
      <c r="E4476" s="3" t="str">
        <f>IF(OR(Tableau13[[#This Row],[Données]]-INT(Tableau13[[#This Row],[Données]])&lt;$J$2,Tableau13[[#This Row],[Données]]-INT(Tableau13[[#This Row],[Données]])&gt;=$I$2),"HC","HP")</f>
        <v>HC</v>
      </c>
      <c r="F4476" t="str">
        <f>IF(AND(Tableau13[[#This Row],[Jours]]="W",Tableau13[[#This Row],[Colonne1]]="HC")=TRUE, "Talon","Conso normale")</f>
        <v>Talon</v>
      </c>
    </row>
    <row r="4477" spans="1:6">
      <c r="A4477" s="6">
        <v>45262.076388888891</v>
      </c>
      <c r="B4477" s="7">
        <v>3</v>
      </c>
      <c r="C4477" t="str">
        <f>IF(WEEKDAY(Tableau13[[#This Row],[Données]],11)&gt;5,"W","S")</f>
        <v>W</v>
      </c>
      <c r="D4477" t="str" cm="1">
        <f t="array" ref="D4477">_xlfn.IFS(
AND(Tableau13[[#This Row],[Jours]]="W",Tableau13[[#This Row],[Colonne1]]="HC"),"Talon",
Tableau13[[#This Row],[Colonne1]]="HP","Consommation normale",
E4477="HC","Talon")</f>
        <v>Talon</v>
      </c>
      <c r="E4477" s="3" t="str">
        <f>IF(OR(Tableau13[[#This Row],[Données]]-INT(Tableau13[[#This Row],[Données]])&lt;$J$2,Tableau13[[#This Row],[Données]]-INT(Tableau13[[#This Row],[Données]])&gt;=$I$2),"HC","HP")</f>
        <v>HC</v>
      </c>
      <c r="F4477" t="str">
        <f>IF(AND(Tableau13[[#This Row],[Jours]]="W",Tableau13[[#This Row],[Colonne1]]="HC")=TRUE, "Talon","Conso normale")</f>
        <v>Talon</v>
      </c>
    </row>
    <row r="4478" spans="1:6">
      <c r="A4478" s="6">
        <v>45262.083333333336</v>
      </c>
      <c r="B4478" s="7">
        <v>3</v>
      </c>
      <c r="C4478" t="str">
        <f>IF(WEEKDAY(Tableau13[[#This Row],[Données]],11)&gt;5,"W","S")</f>
        <v>W</v>
      </c>
      <c r="D4478" t="str" cm="1">
        <f t="array" ref="D4478">_xlfn.IFS(
AND(Tableau13[[#This Row],[Jours]]="W",Tableau13[[#This Row],[Colonne1]]="HC"),"Talon",
Tableau13[[#This Row],[Colonne1]]="HP","Consommation normale",
E4478="HC","Talon")</f>
        <v>Talon</v>
      </c>
      <c r="E4478" s="3" t="str">
        <f>IF(OR(Tableau13[[#This Row],[Données]]-INT(Tableau13[[#This Row],[Données]])&lt;$J$2,Tableau13[[#This Row],[Données]]-INT(Tableau13[[#This Row],[Données]])&gt;=$I$2),"HC","HP")</f>
        <v>HC</v>
      </c>
      <c r="F4478" t="str">
        <f>IF(AND(Tableau13[[#This Row],[Jours]]="W",Tableau13[[#This Row],[Colonne1]]="HC")=TRUE, "Talon","Conso normale")</f>
        <v>Talon</v>
      </c>
    </row>
    <row r="4479" spans="1:6">
      <c r="A4479" s="6">
        <v>45262.090277777781</v>
      </c>
      <c r="B4479" s="7">
        <v>2.9166666700000001</v>
      </c>
      <c r="C4479" t="str">
        <f>IF(WEEKDAY(Tableau13[[#This Row],[Données]],11)&gt;5,"W","S")</f>
        <v>W</v>
      </c>
      <c r="D4479" t="str" cm="1">
        <f t="array" ref="D4479">_xlfn.IFS(
AND(Tableau13[[#This Row],[Jours]]="W",Tableau13[[#This Row],[Colonne1]]="HC"),"Talon",
Tableau13[[#This Row],[Colonne1]]="HP","Consommation normale",
E4479="HC","Talon")</f>
        <v>Talon</v>
      </c>
      <c r="E4479" s="3" t="str">
        <f>IF(OR(Tableau13[[#This Row],[Données]]-INT(Tableau13[[#This Row],[Données]])&lt;$J$2,Tableau13[[#This Row],[Données]]-INT(Tableau13[[#This Row],[Données]])&gt;=$I$2),"HC","HP")</f>
        <v>HC</v>
      </c>
      <c r="F4479" t="str">
        <f>IF(AND(Tableau13[[#This Row],[Jours]]="W",Tableau13[[#This Row],[Colonne1]]="HC")=TRUE, "Talon","Conso normale")</f>
        <v>Talon</v>
      </c>
    </row>
    <row r="4480" spans="1:6">
      <c r="A4480" s="6">
        <v>45262.097222222219</v>
      </c>
      <c r="B4480" s="7">
        <v>3</v>
      </c>
      <c r="C4480" t="str">
        <f>IF(WEEKDAY(Tableau13[[#This Row],[Données]],11)&gt;5,"W","S")</f>
        <v>W</v>
      </c>
      <c r="D4480" t="str" cm="1">
        <f t="array" ref="D4480">_xlfn.IFS(
AND(Tableau13[[#This Row],[Jours]]="W",Tableau13[[#This Row],[Colonne1]]="HC"),"Talon",
Tableau13[[#This Row],[Colonne1]]="HP","Consommation normale",
E4480="HC","Talon")</f>
        <v>Talon</v>
      </c>
      <c r="E4480" s="3" t="str">
        <f>IF(OR(Tableau13[[#This Row],[Données]]-INT(Tableau13[[#This Row],[Données]])&lt;$J$2,Tableau13[[#This Row],[Données]]-INT(Tableau13[[#This Row],[Données]])&gt;=$I$2),"HC","HP")</f>
        <v>HC</v>
      </c>
      <c r="F4480" t="str">
        <f>IF(AND(Tableau13[[#This Row],[Jours]]="W",Tableau13[[#This Row],[Colonne1]]="HC")=TRUE, "Talon","Conso normale")</f>
        <v>Talon</v>
      </c>
    </row>
    <row r="4481" spans="1:6">
      <c r="A4481" s="6">
        <v>45262.104166666664</v>
      </c>
      <c r="B4481" s="7">
        <v>3.0833333299999999</v>
      </c>
      <c r="C4481" t="str">
        <f>IF(WEEKDAY(Tableau13[[#This Row],[Données]],11)&gt;5,"W","S")</f>
        <v>W</v>
      </c>
      <c r="D4481" t="str" cm="1">
        <f t="array" ref="D4481">_xlfn.IFS(
AND(Tableau13[[#This Row],[Jours]]="W",Tableau13[[#This Row],[Colonne1]]="HC"),"Talon",
Tableau13[[#This Row],[Colonne1]]="HP","Consommation normale",
E4481="HC","Talon")</f>
        <v>Talon</v>
      </c>
      <c r="E4481" s="3" t="str">
        <f>IF(OR(Tableau13[[#This Row],[Données]]-INT(Tableau13[[#This Row],[Données]])&lt;$J$2,Tableau13[[#This Row],[Données]]-INT(Tableau13[[#This Row],[Données]])&gt;=$I$2),"HC","HP")</f>
        <v>HC</v>
      </c>
      <c r="F4481" t="str">
        <f>IF(AND(Tableau13[[#This Row],[Jours]]="W",Tableau13[[#This Row],[Colonne1]]="HC")=TRUE, "Talon","Conso normale")</f>
        <v>Talon</v>
      </c>
    </row>
    <row r="4482" spans="1:6">
      <c r="A4482" s="6">
        <v>45262.111111111109</v>
      </c>
      <c r="B4482" s="7">
        <v>2.9166666700000001</v>
      </c>
      <c r="C4482" t="str">
        <f>IF(WEEKDAY(Tableau13[[#This Row],[Données]],11)&gt;5,"W","S")</f>
        <v>W</v>
      </c>
      <c r="D4482" t="str" cm="1">
        <f t="array" ref="D4482">_xlfn.IFS(
AND(Tableau13[[#This Row],[Jours]]="W",Tableau13[[#This Row],[Colonne1]]="HC"),"Talon",
Tableau13[[#This Row],[Colonne1]]="HP","Consommation normale",
E4482="HC","Talon")</f>
        <v>Talon</v>
      </c>
      <c r="E4482" s="3" t="str">
        <f>IF(OR(Tableau13[[#This Row],[Données]]-INT(Tableau13[[#This Row],[Données]])&lt;$J$2,Tableau13[[#This Row],[Données]]-INT(Tableau13[[#This Row],[Données]])&gt;=$I$2),"HC","HP")</f>
        <v>HC</v>
      </c>
      <c r="F4482" t="str">
        <f>IF(AND(Tableau13[[#This Row],[Jours]]="W",Tableau13[[#This Row],[Colonne1]]="HC")=TRUE, "Talon","Conso normale")</f>
        <v>Talon</v>
      </c>
    </row>
    <row r="4483" spans="1:6">
      <c r="A4483" s="6">
        <v>45262.118055555555</v>
      </c>
      <c r="B4483" s="7">
        <v>3</v>
      </c>
      <c r="C4483" t="str">
        <f>IF(WEEKDAY(Tableau13[[#This Row],[Données]],11)&gt;5,"W","S")</f>
        <v>W</v>
      </c>
      <c r="D4483" t="str" cm="1">
        <f t="array" ref="D4483">_xlfn.IFS(
AND(Tableau13[[#This Row],[Jours]]="W",Tableau13[[#This Row],[Colonne1]]="HC"),"Talon",
Tableau13[[#This Row],[Colonne1]]="HP","Consommation normale",
E4483="HC","Talon")</f>
        <v>Talon</v>
      </c>
      <c r="E4483" s="3" t="str">
        <f>IF(OR(Tableau13[[#This Row],[Données]]-INT(Tableau13[[#This Row],[Données]])&lt;$J$2,Tableau13[[#This Row],[Données]]-INT(Tableau13[[#This Row],[Données]])&gt;=$I$2),"HC","HP")</f>
        <v>HC</v>
      </c>
      <c r="F4483" t="str">
        <f>IF(AND(Tableau13[[#This Row],[Jours]]="W",Tableau13[[#This Row],[Colonne1]]="HC")=TRUE, "Talon","Conso normale")</f>
        <v>Talon</v>
      </c>
    </row>
    <row r="4484" spans="1:6">
      <c r="A4484" s="6">
        <v>45262.125</v>
      </c>
      <c r="B4484" s="7">
        <v>3.0833333299999999</v>
      </c>
      <c r="C4484" t="str">
        <f>IF(WEEKDAY(Tableau13[[#This Row],[Données]],11)&gt;5,"W","S")</f>
        <v>W</v>
      </c>
      <c r="D4484" t="str" cm="1">
        <f t="array" ref="D4484">_xlfn.IFS(
AND(Tableau13[[#This Row],[Jours]]="W",Tableau13[[#This Row],[Colonne1]]="HC"),"Talon",
Tableau13[[#This Row],[Colonne1]]="HP","Consommation normale",
E4484="HC","Talon")</f>
        <v>Talon</v>
      </c>
      <c r="E4484" s="3" t="str">
        <f>IF(OR(Tableau13[[#This Row],[Données]]-INT(Tableau13[[#This Row],[Données]])&lt;$J$2,Tableau13[[#This Row],[Données]]-INT(Tableau13[[#This Row],[Données]])&gt;=$I$2),"HC","HP")</f>
        <v>HC</v>
      </c>
      <c r="F4484" t="str">
        <f>IF(AND(Tableau13[[#This Row],[Jours]]="W",Tableau13[[#This Row],[Colonne1]]="HC")=TRUE, "Talon","Conso normale")</f>
        <v>Talon</v>
      </c>
    </row>
    <row r="4485" spans="1:6">
      <c r="A4485" s="6">
        <v>45262.131944444445</v>
      </c>
      <c r="B4485" s="7">
        <v>2.9166666700000001</v>
      </c>
      <c r="C4485" t="str">
        <f>IF(WEEKDAY(Tableau13[[#This Row],[Données]],11)&gt;5,"W","S")</f>
        <v>W</v>
      </c>
      <c r="D4485" t="str" cm="1">
        <f t="array" ref="D4485">_xlfn.IFS(
AND(Tableau13[[#This Row],[Jours]]="W",Tableau13[[#This Row],[Colonne1]]="HC"),"Talon",
Tableau13[[#This Row],[Colonne1]]="HP","Consommation normale",
E4485="HC","Talon")</f>
        <v>Talon</v>
      </c>
      <c r="E4485" s="3" t="str">
        <f>IF(OR(Tableau13[[#This Row],[Données]]-INT(Tableau13[[#This Row],[Données]])&lt;$J$2,Tableau13[[#This Row],[Données]]-INT(Tableau13[[#This Row],[Données]])&gt;=$I$2),"HC","HP")</f>
        <v>HC</v>
      </c>
      <c r="F4485" t="str">
        <f>IF(AND(Tableau13[[#This Row],[Jours]]="W",Tableau13[[#This Row],[Colonne1]]="HC")=TRUE, "Talon","Conso normale")</f>
        <v>Talon</v>
      </c>
    </row>
    <row r="4486" spans="1:6">
      <c r="A4486" s="6">
        <v>45262.138888888891</v>
      </c>
      <c r="B4486" s="7">
        <v>3.0833333299999999</v>
      </c>
      <c r="C4486" t="str">
        <f>IF(WEEKDAY(Tableau13[[#This Row],[Données]],11)&gt;5,"W","S")</f>
        <v>W</v>
      </c>
      <c r="D4486" t="str" cm="1">
        <f t="array" ref="D4486">_xlfn.IFS(
AND(Tableau13[[#This Row],[Jours]]="W",Tableau13[[#This Row],[Colonne1]]="HC"),"Talon",
Tableau13[[#This Row],[Colonne1]]="HP","Consommation normale",
E4486="HC","Talon")</f>
        <v>Talon</v>
      </c>
      <c r="E4486" s="3" t="str">
        <f>IF(OR(Tableau13[[#This Row],[Données]]-INT(Tableau13[[#This Row],[Données]])&lt;$J$2,Tableau13[[#This Row],[Données]]-INT(Tableau13[[#This Row],[Données]])&gt;=$I$2),"HC","HP")</f>
        <v>HC</v>
      </c>
      <c r="F4486" t="str">
        <f>IF(AND(Tableau13[[#This Row],[Jours]]="W",Tableau13[[#This Row],[Colonne1]]="HC")=TRUE, "Talon","Conso normale")</f>
        <v>Talon</v>
      </c>
    </row>
    <row r="4487" spans="1:6">
      <c r="A4487" s="6">
        <v>45262.145833333336</v>
      </c>
      <c r="B4487" s="7">
        <v>3.0833333299999999</v>
      </c>
      <c r="C4487" t="str">
        <f>IF(WEEKDAY(Tableau13[[#This Row],[Données]],11)&gt;5,"W","S")</f>
        <v>W</v>
      </c>
      <c r="D4487" t="str" cm="1">
        <f t="array" ref="D4487">_xlfn.IFS(
AND(Tableau13[[#This Row],[Jours]]="W",Tableau13[[#This Row],[Colonne1]]="HC"),"Talon",
Tableau13[[#This Row],[Colonne1]]="HP","Consommation normale",
E4487="HC","Talon")</f>
        <v>Talon</v>
      </c>
      <c r="E4487" s="3" t="str">
        <f>IF(OR(Tableau13[[#This Row],[Données]]-INT(Tableau13[[#This Row],[Données]])&lt;$J$2,Tableau13[[#This Row],[Données]]-INT(Tableau13[[#This Row],[Données]])&gt;=$I$2),"HC","HP")</f>
        <v>HC</v>
      </c>
      <c r="F4487" t="str">
        <f>IF(AND(Tableau13[[#This Row],[Jours]]="W",Tableau13[[#This Row],[Colonne1]]="HC")=TRUE, "Talon","Conso normale")</f>
        <v>Talon</v>
      </c>
    </row>
    <row r="4488" spans="1:6">
      <c r="A4488" s="6">
        <v>45262.152777777781</v>
      </c>
      <c r="B4488" s="7">
        <v>3.9166666700000001</v>
      </c>
      <c r="C4488" t="str">
        <f>IF(WEEKDAY(Tableau13[[#This Row],[Données]],11)&gt;5,"W","S")</f>
        <v>W</v>
      </c>
      <c r="D4488" t="str" cm="1">
        <f t="array" ref="D4488">_xlfn.IFS(
AND(Tableau13[[#This Row],[Jours]]="W",Tableau13[[#This Row],[Colonne1]]="HC"),"Talon",
Tableau13[[#This Row],[Colonne1]]="HP","Consommation normale",
E4488="HC","Talon")</f>
        <v>Talon</v>
      </c>
      <c r="E4488" s="3" t="str">
        <f>IF(OR(Tableau13[[#This Row],[Données]]-INT(Tableau13[[#This Row],[Données]])&lt;$J$2,Tableau13[[#This Row],[Données]]-INT(Tableau13[[#This Row],[Données]])&gt;=$I$2),"HC","HP")</f>
        <v>HC</v>
      </c>
      <c r="F4488" t="str">
        <f>IF(AND(Tableau13[[#This Row],[Jours]]="W",Tableau13[[#This Row],[Colonne1]]="HC")=TRUE, "Talon","Conso normale")</f>
        <v>Talon</v>
      </c>
    </row>
    <row r="4489" spans="1:6">
      <c r="A4489" s="6">
        <v>45262.159722222219</v>
      </c>
      <c r="B4489" s="7">
        <v>3.8333333299999999</v>
      </c>
      <c r="C4489" t="str">
        <f>IF(WEEKDAY(Tableau13[[#This Row],[Données]],11)&gt;5,"W","S")</f>
        <v>W</v>
      </c>
      <c r="D4489" t="str" cm="1">
        <f t="array" ref="D4489">_xlfn.IFS(
AND(Tableau13[[#This Row],[Jours]]="W",Tableau13[[#This Row],[Colonne1]]="HC"),"Talon",
Tableau13[[#This Row],[Colonne1]]="HP","Consommation normale",
E4489="HC","Talon")</f>
        <v>Talon</v>
      </c>
      <c r="E4489" s="3" t="str">
        <f>IF(OR(Tableau13[[#This Row],[Données]]-INT(Tableau13[[#This Row],[Données]])&lt;$J$2,Tableau13[[#This Row],[Données]]-INT(Tableau13[[#This Row],[Données]])&gt;=$I$2),"HC","HP")</f>
        <v>HC</v>
      </c>
      <c r="F4489" t="str">
        <f>IF(AND(Tableau13[[#This Row],[Jours]]="W",Tableau13[[#This Row],[Colonne1]]="HC")=TRUE, "Talon","Conso normale")</f>
        <v>Talon</v>
      </c>
    </row>
    <row r="4490" spans="1:6">
      <c r="A4490" s="6">
        <v>45262.166666666664</v>
      </c>
      <c r="B4490" s="7">
        <v>3.8333333299999999</v>
      </c>
      <c r="C4490" t="str">
        <f>IF(WEEKDAY(Tableau13[[#This Row],[Données]],11)&gt;5,"W","S")</f>
        <v>W</v>
      </c>
      <c r="D4490" t="str" cm="1">
        <f t="array" ref="D4490">_xlfn.IFS(
AND(Tableau13[[#This Row],[Jours]]="W",Tableau13[[#This Row],[Colonne1]]="HC"),"Talon",
Tableau13[[#This Row],[Colonne1]]="HP","Consommation normale",
E4490="HC","Talon")</f>
        <v>Talon</v>
      </c>
      <c r="E4490" s="3" t="str">
        <f>IF(OR(Tableau13[[#This Row],[Données]]-INT(Tableau13[[#This Row],[Données]])&lt;$J$2,Tableau13[[#This Row],[Données]]-INT(Tableau13[[#This Row],[Données]])&gt;=$I$2),"HC","HP")</f>
        <v>HC</v>
      </c>
      <c r="F4490" t="str">
        <f>IF(AND(Tableau13[[#This Row],[Jours]]="W",Tableau13[[#This Row],[Colonne1]]="HC")=TRUE, "Talon","Conso normale")</f>
        <v>Talon</v>
      </c>
    </row>
    <row r="4491" spans="1:6">
      <c r="A4491" s="6">
        <v>45262.173611111109</v>
      </c>
      <c r="B4491" s="7">
        <v>3.75</v>
      </c>
      <c r="C4491" t="str">
        <f>IF(WEEKDAY(Tableau13[[#This Row],[Données]],11)&gt;5,"W","S")</f>
        <v>W</v>
      </c>
      <c r="D4491" t="str" cm="1">
        <f t="array" ref="D4491">_xlfn.IFS(
AND(Tableau13[[#This Row],[Jours]]="W",Tableau13[[#This Row],[Colonne1]]="HC"),"Talon",
Tableau13[[#This Row],[Colonne1]]="HP","Consommation normale",
E4491="HC","Talon")</f>
        <v>Talon</v>
      </c>
      <c r="E4491" s="3" t="str">
        <f>IF(OR(Tableau13[[#This Row],[Données]]-INT(Tableau13[[#This Row],[Données]])&lt;$J$2,Tableau13[[#This Row],[Données]]-INT(Tableau13[[#This Row],[Données]])&gt;=$I$2),"HC","HP")</f>
        <v>HC</v>
      </c>
      <c r="F4491" t="str">
        <f>IF(AND(Tableau13[[#This Row],[Jours]]="W",Tableau13[[#This Row],[Colonne1]]="HC")=TRUE, "Talon","Conso normale")</f>
        <v>Talon</v>
      </c>
    </row>
    <row r="4492" spans="1:6">
      <c r="A4492" s="6">
        <v>45262.180555555555</v>
      </c>
      <c r="B4492" s="7">
        <v>3.8333333299999999</v>
      </c>
      <c r="C4492" t="str">
        <f>IF(WEEKDAY(Tableau13[[#This Row],[Données]],11)&gt;5,"W","S")</f>
        <v>W</v>
      </c>
      <c r="D4492" t="str" cm="1">
        <f t="array" ref="D4492">_xlfn.IFS(
AND(Tableau13[[#This Row],[Jours]]="W",Tableau13[[#This Row],[Colonne1]]="HC"),"Talon",
Tableau13[[#This Row],[Colonne1]]="HP","Consommation normale",
E4492="HC","Talon")</f>
        <v>Talon</v>
      </c>
      <c r="E4492" s="3" t="str">
        <f>IF(OR(Tableau13[[#This Row],[Données]]-INT(Tableau13[[#This Row],[Données]])&lt;$J$2,Tableau13[[#This Row],[Données]]-INT(Tableau13[[#This Row],[Données]])&gt;=$I$2),"HC","HP")</f>
        <v>HC</v>
      </c>
      <c r="F4492" t="str">
        <f>IF(AND(Tableau13[[#This Row],[Jours]]="W",Tableau13[[#This Row],[Colonne1]]="HC")=TRUE, "Talon","Conso normale")</f>
        <v>Talon</v>
      </c>
    </row>
    <row r="4493" spans="1:6">
      <c r="A4493" s="6">
        <v>45262.1875</v>
      </c>
      <c r="B4493" s="7">
        <v>3.75</v>
      </c>
      <c r="C4493" t="str">
        <f>IF(WEEKDAY(Tableau13[[#This Row],[Données]],11)&gt;5,"W","S")</f>
        <v>W</v>
      </c>
      <c r="D4493" t="str" cm="1">
        <f t="array" ref="D4493">_xlfn.IFS(
AND(Tableau13[[#This Row],[Jours]]="W",Tableau13[[#This Row],[Colonne1]]="HC"),"Talon",
Tableau13[[#This Row],[Colonne1]]="HP","Consommation normale",
E4493="HC","Talon")</f>
        <v>Talon</v>
      </c>
      <c r="E4493" s="3" t="str">
        <f>IF(OR(Tableau13[[#This Row],[Données]]-INT(Tableau13[[#This Row],[Données]])&lt;$J$2,Tableau13[[#This Row],[Données]]-INT(Tableau13[[#This Row],[Données]])&gt;=$I$2),"HC","HP")</f>
        <v>HC</v>
      </c>
      <c r="F4493" t="str">
        <f>IF(AND(Tableau13[[#This Row],[Jours]]="W",Tableau13[[#This Row],[Colonne1]]="HC")=TRUE, "Talon","Conso normale")</f>
        <v>Talon</v>
      </c>
    </row>
    <row r="4494" spans="1:6">
      <c r="A4494" s="6">
        <v>45262.194444444445</v>
      </c>
      <c r="B4494" s="7">
        <v>3.75</v>
      </c>
      <c r="C4494" t="str">
        <f>IF(WEEKDAY(Tableau13[[#This Row],[Données]],11)&gt;5,"W","S")</f>
        <v>W</v>
      </c>
      <c r="D4494" t="str" cm="1">
        <f t="array" ref="D4494">_xlfn.IFS(
AND(Tableau13[[#This Row],[Jours]]="W",Tableau13[[#This Row],[Colonne1]]="HC"),"Talon",
Tableau13[[#This Row],[Colonne1]]="HP","Consommation normale",
E4494="HC","Talon")</f>
        <v>Talon</v>
      </c>
      <c r="E4494" s="3" t="str">
        <f>IF(OR(Tableau13[[#This Row],[Données]]-INT(Tableau13[[#This Row],[Données]])&lt;$J$2,Tableau13[[#This Row],[Données]]-INT(Tableau13[[#This Row],[Données]])&gt;=$I$2),"HC","HP")</f>
        <v>HC</v>
      </c>
      <c r="F4494" t="str">
        <f>IF(AND(Tableau13[[#This Row],[Jours]]="W",Tableau13[[#This Row],[Colonne1]]="HC")=TRUE, "Talon","Conso normale")</f>
        <v>Talon</v>
      </c>
    </row>
    <row r="4495" spans="1:6">
      <c r="A4495" s="6">
        <v>45262.201388888891</v>
      </c>
      <c r="B4495" s="7">
        <v>3.9166666700000001</v>
      </c>
      <c r="C4495" t="str">
        <f>IF(WEEKDAY(Tableau13[[#This Row],[Données]],11)&gt;5,"W","S")</f>
        <v>W</v>
      </c>
      <c r="D4495" t="str" cm="1">
        <f t="array" ref="D4495">_xlfn.IFS(
AND(Tableau13[[#This Row],[Jours]]="W",Tableau13[[#This Row],[Colonne1]]="HC"),"Talon",
Tableau13[[#This Row],[Colonne1]]="HP","Consommation normale",
E4495="HC","Talon")</f>
        <v>Talon</v>
      </c>
      <c r="E4495" s="3" t="str">
        <f>IF(OR(Tableau13[[#This Row],[Données]]-INT(Tableau13[[#This Row],[Données]])&lt;$J$2,Tableau13[[#This Row],[Données]]-INT(Tableau13[[#This Row],[Données]])&gt;=$I$2),"HC","HP")</f>
        <v>HC</v>
      </c>
      <c r="F4495" t="str">
        <f>IF(AND(Tableau13[[#This Row],[Jours]]="W",Tableau13[[#This Row],[Colonne1]]="HC")=TRUE, "Talon","Conso normale")</f>
        <v>Talon</v>
      </c>
    </row>
    <row r="4496" spans="1:6">
      <c r="A4496" s="6">
        <v>45262.208333333336</v>
      </c>
      <c r="B4496" s="7">
        <v>3.8333333299999999</v>
      </c>
      <c r="C4496" t="str">
        <f>IF(WEEKDAY(Tableau13[[#This Row],[Données]],11)&gt;5,"W","S")</f>
        <v>W</v>
      </c>
      <c r="D4496" t="str" cm="1">
        <f t="array" ref="D4496">_xlfn.IFS(
AND(Tableau13[[#This Row],[Jours]]="W",Tableau13[[#This Row],[Colonne1]]="HC"),"Talon",
Tableau13[[#This Row],[Colonne1]]="HP","Consommation normale",
E4496="HC","Talon")</f>
        <v>Talon</v>
      </c>
      <c r="E4496" s="3" t="str">
        <f>IF(OR(Tableau13[[#This Row],[Données]]-INT(Tableau13[[#This Row],[Données]])&lt;$J$2,Tableau13[[#This Row],[Données]]-INT(Tableau13[[#This Row],[Données]])&gt;=$I$2),"HC","HP")</f>
        <v>HC</v>
      </c>
      <c r="F4496" t="str">
        <f>IF(AND(Tableau13[[#This Row],[Jours]]="W",Tableau13[[#This Row],[Colonne1]]="HC")=TRUE, "Talon","Conso normale")</f>
        <v>Talon</v>
      </c>
    </row>
    <row r="4497" spans="1:6">
      <c r="A4497" s="6">
        <v>45262.215277777781</v>
      </c>
      <c r="B4497" s="7">
        <v>3.9166666700000001</v>
      </c>
      <c r="C4497" t="str">
        <f>IF(WEEKDAY(Tableau13[[#This Row],[Données]],11)&gt;5,"W","S")</f>
        <v>W</v>
      </c>
      <c r="D4497" t="str" cm="1">
        <f t="array" ref="D4497">_xlfn.IFS(
AND(Tableau13[[#This Row],[Jours]]="W",Tableau13[[#This Row],[Colonne1]]="HC"),"Talon",
Tableau13[[#This Row],[Colonne1]]="HP","Consommation normale",
E4497="HC","Talon")</f>
        <v>Talon</v>
      </c>
      <c r="E4497" s="3" t="str">
        <f>IF(OR(Tableau13[[#This Row],[Données]]-INT(Tableau13[[#This Row],[Données]])&lt;$J$2,Tableau13[[#This Row],[Données]]-INT(Tableau13[[#This Row],[Données]])&gt;=$I$2),"HC","HP")</f>
        <v>HC</v>
      </c>
      <c r="F4497" t="str">
        <f>IF(AND(Tableau13[[#This Row],[Jours]]="W",Tableau13[[#This Row],[Colonne1]]="HC")=TRUE, "Talon","Conso normale")</f>
        <v>Talon</v>
      </c>
    </row>
    <row r="4498" spans="1:6">
      <c r="A4498" s="6">
        <v>45262.222222222219</v>
      </c>
      <c r="B4498" s="7">
        <v>3.8333333299999999</v>
      </c>
      <c r="C4498" t="str">
        <f>IF(WEEKDAY(Tableau13[[#This Row],[Données]],11)&gt;5,"W","S")</f>
        <v>W</v>
      </c>
      <c r="D4498" t="str" cm="1">
        <f t="array" ref="D4498">_xlfn.IFS(
AND(Tableau13[[#This Row],[Jours]]="W",Tableau13[[#This Row],[Colonne1]]="HC"),"Talon",
Tableau13[[#This Row],[Colonne1]]="HP","Consommation normale",
E4498="HC","Talon")</f>
        <v>Talon</v>
      </c>
      <c r="E4498" s="3" t="str">
        <f>IF(OR(Tableau13[[#This Row],[Données]]-INT(Tableau13[[#This Row],[Données]])&lt;$J$2,Tableau13[[#This Row],[Données]]-INT(Tableau13[[#This Row],[Données]])&gt;=$I$2),"HC","HP")</f>
        <v>HC</v>
      </c>
      <c r="F4498" t="str">
        <f>IF(AND(Tableau13[[#This Row],[Jours]]="W",Tableau13[[#This Row],[Colonne1]]="HC")=TRUE, "Talon","Conso normale")</f>
        <v>Talon</v>
      </c>
    </row>
    <row r="4499" spans="1:6">
      <c r="A4499" s="6">
        <v>45262.229166666664</v>
      </c>
      <c r="B4499" s="7">
        <v>3.75</v>
      </c>
      <c r="C4499" t="str">
        <f>IF(WEEKDAY(Tableau13[[#This Row],[Données]],11)&gt;5,"W","S")</f>
        <v>W</v>
      </c>
      <c r="D4499" t="str" cm="1">
        <f t="array" ref="D4499">_xlfn.IFS(
AND(Tableau13[[#This Row],[Jours]]="W",Tableau13[[#This Row],[Colonne1]]="HC"),"Talon",
Tableau13[[#This Row],[Colonne1]]="HP","Consommation normale",
E4499="HC","Talon")</f>
        <v>Talon</v>
      </c>
      <c r="E4499" s="3" t="str">
        <f>IF(OR(Tableau13[[#This Row],[Données]]-INT(Tableau13[[#This Row],[Données]])&lt;$J$2,Tableau13[[#This Row],[Données]]-INT(Tableau13[[#This Row],[Données]])&gt;=$I$2),"HC","HP")</f>
        <v>HC</v>
      </c>
      <c r="F4499" t="str">
        <f>IF(AND(Tableau13[[#This Row],[Jours]]="W",Tableau13[[#This Row],[Colonne1]]="HC")=TRUE, "Talon","Conso normale")</f>
        <v>Talon</v>
      </c>
    </row>
    <row r="4500" spans="1:6">
      <c r="A4500" s="6">
        <v>45262.236111111109</v>
      </c>
      <c r="B4500" s="7">
        <v>3.9166666700000001</v>
      </c>
      <c r="C4500" t="str">
        <f>IF(WEEKDAY(Tableau13[[#This Row],[Données]],11)&gt;5,"W","S")</f>
        <v>W</v>
      </c>
      <c r="D4500" t="str" cm="1">
        <f t="array" ref="D4500">_xlfn.IFS(
AND(Tableau13[[#This Row],[Jours]]="W",Tableau13[[#This Row],[Colonne1]]="HC"),"Talon",
Tableau13[[#This Row],[Colonne1]]="HP","Consommation normale",
E4500="HC","Talon")</f>
        <v>Talon</v>
      </c>
      <c r="E4500" s="3" t="str">
        <f>IF(OR(Tableau13[[#This Row],[Données]]-INT(Tableau13[[#This Row],[Données]])&lt;$J$2,Tableau13[[#This Row],[Données]]-INT(Tableau13[[#This Row],[Données]])&gt;=$I$2),"HC","HP")</f>
        <v>HC</v>
      </c>
      <c r="F4500" t="str">
        <f>IF(AND(Tableau13[[#This Row],[Jours]]="W",Tableau13[[#This Row],[Colonne1]]="HC")=TRUE, "Talon","Conso normale")</f>
        <v>Talon</v>
      </c>
    </row>
    <row r="4501" spans="1:6">
      <c r="A4501" s="6">
        <v>45262.243055555555</v>
      </c>
      <c r="B4501" s="7">
        <v>4.5</v>
      </c>
      <c r="C4501" t="str">
        <f>IF(WEEKDAY(Tableau13[[#This Row],[Données]],11)&gt;5,"W","S")</f>
        <v>W</v>
      </c>
      <c r="D4501" t="str" cm="1">
        <f t="array" ref="D4501">_xlfn.IFS(
AND(Tableau13[[#This Row],[Jours]]="W",Tableau13[[#This Row],[Colonne1]]="HC"),"Talon",
Tableau13[[#This Row],[Colonne1]]="HP","Consommation normale",
E4501="HC","Talon")</f>
        <v>Talon</v>
      </c>
      <c r="E4501" s="3" t="str">
        <f>IF(OR(Tableau13[[#This Row],[Données]]-INT(Tableau13[[#This Row],[Données]])&lt;$J$2,Tableau13[[#This Row],[Données]]-INT(Tableau13[[#This Row],[Données]])&gt;=$I$2),"HC","HP")</f>
        <v>HC</v>
      </c>
      <c r="F4501" t="str">
        <f>IF(AND(Tableau13[[#This Row],[Jours]]="W",Tableau13[[#This Row],[Colonne1]]="HC")=TRUE, "Talon","Conso normale")</f>
        <v>Talon</v>
      </c>
    </row>
    <row r="4502" spans="1:6">
      <c r="A4502" s="6">
        <v>45262.25</v>
      </c>
      <c r="B4502" s="7">
        <v>5.4166666699999997</v>
      </c>
      <c r="C4502" t="str">
        <f>IF(WEEKDAY(Tableau13[[#This Row],[Données]],11)&gt;5,"W","S")</f>
        <v>W</v>
      </c>
      <c r="D4502" t="str" cm="1">
        <f t="array" ref="D4502">_xlfn.IFS(
AND(Tableau13[[#This Row],[Jours]]="W",Tableau13[[#This Row],[Colonne1]]="HC"),"Talon",
Tableau13[[#This Row],[Colonne1]]="HP","Consommation normale",
E4502="HC","Talon")</f>
        <v>Consommation normale</v>
      </c>
      <c r="E4502" s="3" t="str">
        <f>IF(OR(Tableau13[[#This Row],[Données]]-INT(Tableau13[[#This Row],[Données]])&lt;$J$2,Tableau13[[#This Row],[Données]]-INT(Tableau13[[#This Row],[Données]])&gt;=$I$2),"HC","HP")</f>
        <v>HP</v>
      </c>
      <c r="F4502" t="str">
        <f>IF(AND(Tableau13[[#This Row],[Jours]]="W",Tableau13[[#This Row],[Colonne1]]="HC")=TRUE, "Talon","Conso normale")</f>
        <v>Conso normale</v>
      </c>
    </row>
    <row r="4503" spans="1:6">
      <c r="A4503" s="6">
        <v>45262.256944444445</v>
      </c>
      <c r="B4503" s="7">
        <v>6.5</v>
      </c>
      <c r="C4503" t="str">
        <f>IF(WEEKDAY(Tableau13[[#This Row],[Données]],11)&gt;5,"W","S")</f>
        <v>W</v>
      </c>
      <c r="D4503" t="str" cm="1">
        <f t="array" ref="D4503">_xlfn.IFS(
AND(Tableau13[[#This Row],[Jours]]="W",Tableau13[[#This Row],[Colonne1]]="HC"),"Talon",
Tableau13[[#This Row],[Colonne1]]="HP","Consommation normale",
E4503="HC","Talon")</f>
        <v>Consommation normale</v>
      </c>
      <c r="E4503" s="3" t="str">
        <f>IF(OR(Tableau13[[#This Row],[Données]]-INT(Tableau13[[#This Row],[Données]])&lt;$J$2,Tableau13[[#This Row],[Données]]-INT(Tableau13[[#This Row],[Données]])&gt;=$I$2),"HC","HP")</f>
        <v>HP</v>
      </c>
      <c r="F4503" t="str">
        <f>IF(AND(Tableau13[[#This Row],[Jours]]="W",Tableau13[[#This Row],[Colonne1]]="HC")=TRUE, "Talon","Conso normale")</f>
        <v>Conso normale</v>
      </c>
    </row>
    <row r="4504" spans="1:6">
      <c r="A4504" s="6">
        <v>45262.263888888891</v>
      </c>
      <c r="B4504" s="7">
        <v>6.25</v>
      </c>
      <c r="C4504" t="str">
        <f>IF(WEEKDAY(Tableau13[[#This Row],[Données]],11)&gt;5,"W","S")</f>
        <v>W</v>
      </c>
      <c r="D4504" t="str" cm="1">
        <f t="array" ref="D4504">_xlfn.IFS(
AND(Tableau13[[#This Row],[Jours]]="W",Tableau13[[#This Row],[Colonne1]]="HC"),"Talon",
Tableau13[[#This Row],[Colonne1]]="HP","Consommation normale",
E4504="HC","Talon")</f>
        <v>Consommation normale</v>
      </c>
      <c r="E4504" s="3" t="str">
        <f>IF(OR(Tableau13[[#This Row],[Données]]-INT(Tableau13[[#This Row],[Données]])&lt;$J$2,Tableau13[[#This Row],[Données]]-INT(Tableau13[[#This Row],[Données]])&gt;=$I$2),"HC","HP")</f>
        <v>HP</v>
      </c>
      <c r="F4504" t="str">
        <f>IF(AND(Tableau13[[#This Row],[Jours]]="W",Tableau13[[#This Row],[Colonne1]]="HC")=TRUE, "Talon","Conso normale")</f>
        <v>Conso normale</v>
      </c>
    </row>
    <row r="4505" spans="1:6">
      <c r="A4505" s="6">
        <v>45262.270833333336</v>
      </c>
      <c r="B4505" s="7">
        <v>6.4166666699999997</v>
      </c>
      <c r="C4505" t="str">
        <f>IF(WEEKDAY(Tableau13[[#This Row],[Données]],11)&gt;5,"W","S")</f>
        <v>W</v>
      </c>
      <c r="D4505" t="str" cm="1">
        <f t="array" ref="D4505">_xlfn.IFS(
AND(Tableau13[[#This Row],[Jours]]="W",Tableau13[[#This Row],[Colonne1]]="HC"),"Talon",
Tableau13[[#This Row],[Colonne1]]="HP","Consommation normale",
E4505="HC","Talon")</f>
        <v>Consommation normale</v>
      </c>
      <c r="E4505" s="3" t="str">
        <f>IF(OR(Tableau13[[#This Row],[Données]]-INT(Tableau13[[#This Row],[Données]])&lt;$J$2,Tableau13[[#This Row],[Données]]-INT(Tableau13[[#This Row],[Données]])&gt;=$I$2),"HC","HP")</f>
        <v>HP</v>
      </c>
      <c r="F4505" t="str">
        <f>IF(AND(Tableau13[[#This Row],[Jours]]="W",Tableau13[[#This Row],[Colonne1]]="HC")=TRUE, "Talon","Conso normale")</f>
        <v>Conso normale</v>
      </c>
    </row>
    <row r="4506" spans="1:6">
      <c r="A4506" s="6">
        <v>45262.277777777781</v>
      </c>
      <c r="B4506" s="7">
        <v>6.3333333300000003</v>
      </c>
      <c r="C4506" t="str">
        <f>IF(WEEKDAY(Tableau13[[#This Row],[Données]],11)&gt;5,"W","S")</f>
        <v>W</v>
      </c>
      <c r="D4506" t="str" cm="1">
        <f t="array" ref="D4506">_xlfn.IFS(
AND(Tableau13[[#This Row],[Jours]]="W",Tableau13[[#This Row],[Colonne1]]="HC"),"Talon",
Tableau13[[#This Row],[Colonne1]]="HP","Consommation normale",
E4506="HC","Talon")</f>
        <v>Consommation normale</v>
      </c>
      <c r="E4506" s="3" t="str">
        <f>IF(OR(Tableau13[[#This Row],[Données]]-INT(Tableau13[[#This Row],[Données]])&lt;$J$2,Tableau13[[#This Row],[Données]]-INT(Tableau13[[#This Row],[Données]])&gt;=$I$2),"HC","HP")</f>
        <v>HP</v>
      </c>
      <c r="F4506" t="str">
        <f>IF(AND(Tableau13[[#This Row],[Jours]]="W",Tableau13[[#This Row],[Colonne1]]="HC")=TRUE, "Talon","Conso normale")</f>
        <v>Conso normale</v>
      </c>
    </row>
    <row r="4507" spans="1:6">
      <c r="A4507" s="6">
        <v>45262.284722222219</v>
      </c>
      <c r="B4507" s="7">
        <v>6.5</v>
      </c>
      <c r="C4507" t="str">
        <f>IF(WEEKDAY(Tableau13[[#This Row],[Données]],11)&gt;5,"W","S")</f>
        <v>W</v>
      </c>
      <c r="D4507" t="str" cm="1">
        <f t="array" ref="D4507">_xlfn.IFS(
AND(Tableau13[[#This Row],[Jours]]="W",Tableau13[[#This Row],[Colonne1]]="HC"),"Talon",
Tableau13[[#This Row],[Colonne1]]="HP","Consommation normale",
E4507="HC","Talon")</f>
        <v>Consommation normale</v>
      </c>
      <c r="E4507" s="3" t="str">
        <f>IF(OR(Tableau13[[#This Row],[Données]]-INT(Tableau13[[#This Row],[Données]])&lt;$J$2,Tableau13[[#This Row],[Données]]-INT(Tableau13[[#This Row],[Données]])&gt;=$I$2),"HC","HP")</f>
        <v>HP</v>
      </c>
      <c r="F4507" t="str">
        <f>IF(AND(Tableau13[[#This Row],[Jours]]="W",Tableau13[[#This Row],[Colonne1]]="HC")=TRUE, "Talon","Conso normale")</f>
        <v>Conso normale</v>
      </c>
    </row>
    <row r="4508" spans="1:6">
      <c r="A4508" s="6">
        <v>45262.291666666664</v>
      </c>
      <c r="B4508" s="7">
        <v>6.5</v>
      </c>
      <c r="C4508" t="str">
        <f>IF(WEEKDAY(Tableau13[[#This Row],[Données]],11)&gt;5,"W","S")</f>
        <v>W</v>
      </c>
      <c r="D4508" t="str" cm="1">
        <f t="array" ref="D4508">_xlfn.IFS(
AND(Tableau13[[#This Row],[Jours]]="W",Tableau13[[#This Row],[Colonne1]]="HC"),"Talon",
Tableau13[[#This Row],[Colonne1]]="HP","Consommation normale",
E4508="HC","Talon")</f>
        <v>Consommation normale</v>
      </c>
      <c r="E4508" s="3" t="str">
        <f>IF(OR(Tableau13[[#This Row],[Données]]-INT(Tableau13[[#This Row],[Données]])&lt;$J$2,Tableau13[[#This Row],[Données]]-INT(Tableau13[[#This Row],[Données]])&gt;=$I$2),"HC","HP")</f>
        <v>HP</v>
      </c>
      <c r="F4508" t="str">
        <f>IF(AND(Tableau13[[#This Row],[Jours]]="W",Tableau13[[#This Row],[Colonne1]]="HC")=TRUE, "Talon","Conso normale")</f>
        <v>Conso normale</v>
      </c>
    </row>
    <row r="4509" spans="1:6">
      <c r="A4509" s="6">
        <v>45262.298611111109</v>
      </c>
      <c r="B4509" s="7">
        <v>6.75</v>
      </c>
      <c r="C4509" t="str">
        <f>IF(WEEKDAY(Tableau13[[#This Row],[Données]],11)&gt;5,"W","S")</f>
        <v>W</v>
      </c>
      <c r="D4509" t="str" cm="1">
        <f t="array" ref="D4509">_xlfn.IFS(
AND(Tableau13[[#This Row],[Jours]]="W",Tableau13[[#This Row],[Colonne1]]="HC"),"Talon",
Tableau13[[#This Row],[Colonne1]]="HP","Consommation normale",
E4509="HC","Talon")</f>
        <v>Consommation normale</v>
      </c>
      <c r="E4509" s="3" t="str">
        <f>IF(OR(Tableau13[[#This Row],[Données]]-INT(Tableau13[[#This Row],[Données]])&lt;$J$2,Tableau13[[#This Row],[Données]]-INT(Tableau13[[#This Row],[Données]])&gt;=$I$2),"HC","HP")</f>
        <v>HP</v>
      </c>
      <c r="F4509" t="str">
        <f>IF(AND(Tableau13[[#This Row],[Jours]]="W",Tableau13[[#This Row],[Colonne1]]="HC")=TRUE, "Talon","Conso normale")</f>
        <v>Conso normale</v>
      </c>
    </row>
    <row r="4510" spans="1:6">
      <c r="A4510" s="6">
        <v>45262.305555555555</v>
      </c>
      <c r="B4510" s="7">
        <v>6.5833333300000003</v>
      </c>
      <c r="C4510" t="str">
        <f>IF(WEEKDAY(Tableau13[[#This Row],[Données]],11)&gt;5,"W","S")</f>
        <v>W</v>
      </c>
      <c r="D4510" t="str" cm="1">
        <f t="array" ref="D4510">_xlfn.IFS(
AND(Tableau13[[#This Row],[Jours]]="W",Tableau13[[#This Row],[Colonne1]]="HC"),"Talon",
Tableau13[[#This Row],[Colonne1]]="HP","Consommation normale",
E4510="HC","Talon")</f>
        <v>Consommation normale</v>
      </c>
      <c r="E4510" s="3" t="str">
        <f>IF(OR(Tableau13[[#This Row],[Données]]-INT(Tableau13[[#This Row],[Données]])&lt;$J$2,Tableau13[[#This Row],[Données]]-INT(Tableau13[[#This Row],[Données]])&gt;=$I$2),"HC","HP")</f>
        <v>HP</v>
      </c>
      <c r="F4510" t="str">
        <f>IF(AND(Tableau13[[#This Row],[Jours]]="W",Tableau13[[#This Row],[Colonne1]]="HC")=TRUE, "Talon","Conso normale")</f>
        <v>Conso normale</v>
      </c>
    </row>
    <row r="4511" spans="1:6">
      <c r="A4511" s="6">
        <v>45262.3125</v>
      </c>
      <c r="B4511" s="7">
        <v>6.4166666699999997</v>
      </c>
      <c r="C4511" t="str">
        <f>IF(WEEKDAY(Tableau13[[#This Row],[Données]],11)&gt;5,"W","S")</f>
        <v>W</v>
      </c>
      <c r="D4511" t="str" cm="1">
        <f t="array" ref="D4511">_xlfn.IFS(
AND(Tableau13[[#This Row],[Jours]]="W",Tableau13[[#This Row],[Colonne1]]="HC"),"Talon",
Tableau13[[#This Row],[Colonne1]]="HP","Consommation normale",
E4511="HC","Talon")</f>
        <v>Consommation normale</v>
      </c>
      <c r="E4511" s="3" t="str">
        <f>IF(OR(Tableau13[[#This Row],[Données]]-INT(Tableau13[[#This Row],[Données]])&lt;$J$2,Tableau13[[#This Row],[Données]]-INT(Tableau13[[#This Row],[Données]])&gt;=$I$2),"HC","HP")</f>
        <v>HP</v>
      </c>
      <c r="F4511" t="str">
        <f>IF(AND(Tableau13[[#This Row],[Jours]]="W",Tableau13[[#This Row],[Colonne1]]="HC")=TRUE, "Talon","Conso normale")</f>
        <v>Conso normale</v>
      </c>
    </row>
    <row r="4512" spans="1:6">
      <c r="A4512" s="6">
        <v>45262.319444444445</v>
      </c>
      <c r="B4512" s="7">
        <v>6.5833333300000003</v>
      </c>
      <c r="C4512" t="str">
        <f>IF(WEEKDAY(Tableau13[[#This Row],[Données]],11)&gt;5,"W","S")</f>
        <v>W</v>
      </c>
      <c r="D4512" t="str" cm="1">
        <f t="array" ref="D4512">_xlfn.IFS(
AND(Tableau13[[#This Row],[Jours]]="W",Tableau13[[#This Row],[Colonne1]]="HC"),"Talon",
Tableau13[[#This Row],[Colonne1]]="HP","Consommation normale",
E4512="HC","Talon")</f>
        <v>Consommation normale</v>
      </c>
      <c r="E4512" s="3" t="str">
        <f>IF(OR(Tableau13[[#This Row],[Données]]-INT(Tableau13[[#This Row],[Données]])&lt;$J$2,Tableau13[[#This Row],[Données]]-INT(Tableau13[[#This Row],[Données]])&gt;=$I$2),"HC","HP")</f>
        <v>HP</v>
      </c>
      <c r="F4512" t="str">
        <f>IF(AND(Tableau13[[#This Row],[Jours]]="W",Tableau13[[#This Row],[Colonne1]]="HC")=TRUE, "Talon","Conso normale")</f>
        <v>Conso normale</v>
      </c>
    </row>
    <row r="4513" spans="1:6">
      <c r="A4513" s="6">
        <v>45262.326388888891</v>
      </c>
      <c r="B4513" s="7">
        <v>6.5833333300000003</v>
      </c>
      <c r="C4513" t="str">
        <f>IF(WEEKDAY(Tableau13[[#This Row],[Données]],11)&gt;5,"W","S")</f>
        <v>W</v>
      </c>
      <c r="D4513" t="str" cm="1">
        <f t="array" ref="D4513">_xlfn.IFS(
AND(Tableau13[[#This Row],[Jours]]="W",Tableau13[[#This Row],[Colonne1]]="HC"),"Talon",
Tableau13[[#This Row],[Colonne1]]="HP","Consommation normale",
E4513="HC","Talon")</f>
        <v>Consommation normale</v>
      </c>
      <c r="E4513" s="3" t="str">
        <f>IF(OR(Tableau13[[#This Row],[Données]]-INT(Tableau13[[#This Row],[Données]])&lt;$J$2,Tableau13[[#This Row],[Données]]-INT(Tableau13[[#This Row],[Données]])&gt;=$I$2),"HC","HP")</f>
        <v>HP</v>
      </c>
      <c r="F4513" t="str">
        <f>IF(AND(Tableau13[[#This Row],[Jours]]="W",Tableau13[[#This Row],[Colonne1]]="HC")=TRUE, "Talon","Conso normale")</f>
        <v>Conso normale</v>
      </c>
    </row>
    <row r="4514" spans="1:6">
      <c r="A4514" s="6">
        <v>45262.333333333336</v>
      </c>
      <c r="B4514" s="7">
        <v>6.4166666699999997</v>
      </c>
      <c r="C4514" t="str">
        <f>IF(WEEKDAY(Tableau13[[#This Row],[Données]],11)&gt;5,"W","S")</f>
        <v>W</v>
      </c>
      <c r="D4514" t="str" cm="1">
        <f t="array" ref="D4514">_xlfn.IFS(
AND(Tableau13[[#This Row],[Jours]]="W",Tableau13[[#This Row],[Colonne1]]="HC"),"Talon",
Tableau13[[#This Row],[Colonne1]]="HP","Consommation normale",
E4514="HC","Talon")</f>
        <v>Consommation normale</v>
      </c>
      <c r="E4514" s="3" t="str">
        <f>IF(OR(Tableau13[[#This Row],[Données]]-INT(Tableau13[[#This Row],[Données]])&lt;$J$2,Tableau13[[#This Row],[Données]]-INT(Tableau13[[#This Row],[Données]])&gt;=$I$2),"HC","HP")</f>
        <v>HP</v>
      </c>
      <c r="F4514" t="str">
        <f>IF(AND(Tableau13[[#This Row],[Jours]]="W",Tableau13[[#This Row],[Colonne1]]="HC")=TRUE, "Talon","Conso normale")</f>
        <v>Conso normale</v>
      </c>
    </row>
    <row r="4515" spans="1:6">
      <c r="A4515" s="6">
        <v>45262.340277777781</v>
      </c>
      <c r="B4515" s="7">
        <v>6.5833333300000003</v>
      </c>
      <c r="C4515" t="str">
        <f>IF(WEEKDAY(Tableau13[[#This Row],[Données]],11)&gt;5,"W","S")</f>
        <v>W</v>
      </c>
      <c r="D4515" t="str" cm="1">
        <f t="array" ref="D4515">_xlfn.IFS(
AND(Tableau13[[#This Row],[Jours]]="W",Tableau13[[#This Row],[Colonne1]]="HC"),"Talon",
Tableau13[[#This Row],[Colonne1]]="HP","Consommation normale",
E4515="HC","Talon")</f>
        <v>Consommation normale</v>
      </c>
      <c r="E4515" s="3" t="str">
        <f>IF(OR(Tableau13[[#This Row],[Données]]-INT(Tableau13[[#This Row],[Données]])&lt;$J$2,Tableau13[[#This Row],[Données]]-INT(Tableau13[[#This Row],[Données]])&gt;=$I$2),"HC","HP")</f>
        <v>HP</v>
      </c>
      <c r="F4515" t="str">
        <f>IF(AND(Tableau13[[#This Row],[Jours]]="W",Tableau13[[#This Row],[Colonne1]]="HC")=TRUE, "Talon","Conso normale")</f>
        <v>Conso normale</v>
      </c>
    </row>
    <row r="4516" spans="1:6">
      <c r="A4516" s="6">
        <v>45262.347222222219</v>
      </c>
      <c r="B4516" s="7">
        <v>6.5833333300000003</v>
      </c>
      <c r="C4516" t="str">
        <f>IF(WEEKDAY(Tableau13[[#This Row],[Données]],11)&gt;5,"W","S")</f>
        <v>W</v>
      </c>
      <c r="D4516" t="str" cm="1">
        <f t="array" ref="D4516">_xlfn.IFS(
AND(Tableau13[[#This Row],[Jours]]="W",Tableau13[[#This Row],[Colonne1]]="HC"),"Talon",
Tableau13[[#This Row],[Colonne1]]="HP","Consommation normale",
E4516="HC","Talon")</f>
        <v>Consommation normale</v>
      </c>
      <c r="E4516" s="3" t="str">
        <f>IF(OR(Tableau13[[#This Row],[Données]]-INT(Tableau13[[#This Row],[Données]])&lt;$J$2,Tableau13[[#This Row],[Données]]-INT(Tableau13[[#This Row],[Données]])&gt;=$I$2),"HC","HP")</f>
        <v>HP</v>
      </c>
      <c r="F4516" t="str">
        <f>IF(AND(Tableau13[[#This Row],[Jours]]="W",Tableau13[[#This Row],[Colonne1]]="HC")=TRUE, "Talon","Conso normale")</f>
        <v>Conso normale</v>
      </c>
    </row>
    <row r="4517" spans="1:6">
      <c r="A4517" s="6">
        <v>45262.354166666664</v>
      </c>
      <c r="B4517" s="7">
        <v>6.4166666699999997</v>
      </c>
      <c r="C4517" t="str">
        <f>IF(WEEKDAY(Tableau13[[#This Row],[Données]],11)&gt;5,"W","S")</f>
        <v>W</v>
      </c>
      <c r="D4517" t="str" cm="1">
        <f t="array" ref="D4517">_xlfn.IFS(
AND(Tableau13[[#This Row],[Jours]]="W",Tableau13[[#This Row],[Colonne1]]="HC"),"Talon",
Tableau13[[#This Row],[Colonne1]]="HP","Consommation normale",
E4517="HC","Talon")</f>
        <v>Consommation normale</v>
      </c>
      <c r="E4517" s="3" t="str">
        <f>IF(OR(Tableau13[[#This Row],[Données]]-INT(Tableau13[[#This Row],[Données]])&lt;$J$2,Tableau13[[#This Row],[Données]]-INT(Tableau13[[#This Row],[Données]])&gt;=$I$2),"HC","HP")</f>
        <v>HP</v>
      </c>
      <c r="F4517" t="str">
        <f>IF(AND(Tableau13[[#This Row],[Jours]]="W",Tableau13[[#This Row],[Colonne1]]="HC")=TRUE, "Talon","Conso normale")</f>
        <v>Conso normale</v>
      </c>
    </row>
    <row r="4518" spans="1:6">
      <c r="A4518" s="6">
        <v>45262.361111111109</v>
      </c>
      <c r="B4518" s="7">
        <v>6.8333333300000003</v>
      </c>
      <c r="C4518" t="str">
        <f>IF(WEEKDAY(Tableau13[[#This Row],[Données]],11)&gt;5,"W","S")</f>
        <v>W</v>
      </c>
      <c r="D4518" t="str" cm="1">
        <f t="array" ref="D4518">_xlfn.IFS(
AND(Tableau13[[#This Row],[Jours]]="W",Tableau13[[#This Row],[Colonne1]]="HC"),"Talon",
Tableau13[[#This Row],[Colonne1]]="HP","Consommation normale",
E4518="HC","Talon")</f>
        <v>Consommation normale</v>
      </c>
      <c r="E4518" s="3" t="str">
        <f>IF(OR(Tableau13[[#This Row],[Données]]-INT(Tableau13[[#This Row],[Données]])&lt;$J$2,Tableau13[[#This Row],[Données]]-INT(Tableau13[[#This Row],[Données]])&gt;=$I$2),"HC","HP")</f>
        <v>HP</v>
      </c>
      <c r="F4518" t="str">
        <f>IF(AND(Tableau13[[#This Row],[Jours]]="W",Tableau13[[#This Row],[Colonne1]]="HC")=TRUE, "Talon","Conso normale")</f>
        <v>Conso normale</v>
      </c>
    </row>
    <row r="4519" spans="1:6">
      <c r="A4519" s="6">
        <v>45262.368055555555</v>
      </c>
      <c r="B4519" s="7">
        <v>6.6666666699999997</v>
      </c>
      <c r="C4519" t="str">
        <f>IF(WEEKDAY(Tableau13[[#This Row],[Données]],11)&gt;5,"W","S")</f>
        <v>W</v>
      </c>
      <c r="D4519" t="str" cm="1">
        <f t="array" ref="D4519">_xlfn.IFS(
AND(Tableau13[[#This Row],[Jours]]="W",Tableau13[[#This Row],[Colonne1]]="HC"),"Talon",
Tableau13[[#This Row],[Colonne1]]="HP","Consommation normale",
E4519="HC","Talon")</f>
        <v>Consommation normale</v>
      </c>
      <c r="E4519" s="3" t="str">
        <f>IF(OR(Tableau13[[#This Row],[Données]]-INT(Tableau13[[#This Row],[Données]])&lt;$J$2,Tableau13[[#This Row],[Données]]-INT(Tableau13[[#This Row],[Données]])&gt;=$I$2),"HC","HP")</f>
        <v>HP</v>
      </c>
      <c r="F4519" t="str">
        <f>IF(AND(Tableau13[[#This Row],[Jours]]="W",Tableau13[[#This Row],[Colonne1]]="HC")=TRUE, "Talon","Conso normale")</f>
        <v>Conso normale</v>
      </c>
    </row>
    <row r="4520" spans="1:6">
      <c r="A4520" s="6">
        <v>45262.375</v>
      </c>
      <c r="B4520" s="7">
        <v>6.5833333300000003</v>
      </c>
      <c r="C4520" t="str">
        <f>IF(WEEKDAY(Tableau13[[#This Row],[Données]],11)&gt;5,"W","S")</f>
        <v>W</v>
      </c>
      <c r="D4520" t="str" cm="1">
        <f t="array" ref="D4520">_xlfn.IFS(
AND(Tableau13[[#This Row],[Jours]]="W",Tableau13[[#This Row],[Colonne1]]="HC"),"Talon",
Tableau13[[#This Row],[Colonne1]]="HP","Consommation normale",
E4520="HC","Talon")</f>
        <v>Consommation normale</v>
      </c>
      <c r="E4520" s="3" t="str">
        <f>IF(OR(Tableau13[[#This Row],[Données]]-INT(Tableau13[[#This Row],[Données]])&lt;$J$2,Tableau13[[#This Row],[Données]]-INT(Tableau13[[#This Row],[Données]])&gt;=$I$2),"HC","HP")</f>
        <v>HP</v>
      </c>
      <c r="F4520" t="str">
        <f>IF(AND(Tableau13[[#This Row],[Jours]]="W",Tableau13[[#This Row],[Colonne1]]="HC")=TRUE, "Talon","Conso normale")</f>
        <v>Conso normale</v>
      </c>
    </row>
    <row r="4521" spans="1:6">
      <c r="A4521" s="6">
        <v>45262.381944444445</v>
      </c>
      <c r="B4521" s="7">
        <v>6.5</v>
      </c>
      <c r="C4521" t="str">
        <f>IF(WEEKDAY(Tableau13[[#This Row],[Données]],11)&gt;5,"W","S")</f>
        <v>W</v>
      </c>
      <c r="D4521" t="str" cm="1">
        <f t="array" ref="D4521">_xlfn.IFS(
AND(Tableau13[[#This Row],[Jours]]="W",Tableau13[[#This Row],[Colonne1]]="HC"),"Talon",
Tableau13[[#This Row],[Colonne1]]="HP","Consommation normale",
E4521="HC","Talon")</f>
        <v>Consommation normale</v>
      </c>
      <c r="E4521" s="3" t="str">
        <f>IF(OR(Tableau13[[#This Row],[Données]]-INT(Tableau13[[#This Row],[Données]])&lt;$J$2,Tableau13[[#This Row],[Données]]-INT(Tableau13[[#This Row],[Données]])&gt;=$I$2),"HC","HP")</f>
        <v>HP</v>
      </c>
      <c r="F4521" t="str">
        <f>IF(AND(Tableau13[[#This Row],[Jours]]="W",Tableau13[[#This Row],[Colonne1]]="HC")=TRUE, "Talon","Conso normale")</f>
        <v>Conso normale</v>
      </c>
    </row>
    <row r="4522" spans="1:6">
      <c r="A4522" s="6">
        <v>45262.388888888891</v>
      </c>
      <c r="B4522" s="7">
        <v>6.5833333300000003</v>
      </c>
      <c r="C4522" t="str">
        <f>IF(WEEKDAY(Tableau13[[#This Row],[Données]],11)&gt;5,"W","S")</f>
        <v>W</v>
      </c>
      <c r="D4522" t="str" cm="1">
        <f t="array" ref="D4522">_xlfn.IFS(
AND(Tableau13[[#This Row],[Jours]]="W",Tableau13[[#This Row],[Colonne1]]="HC"),"Talon",
Tableau13[[#This Row],[Colonne1]]="HP","Consommation normale",
E4522="HC","Talon")</f>
        <v>Consommation normale</v>
      </c>
      <c r="E4522" s="3" t="str">
        <f>IF(OR(Tableau13[[#This Row],[Données]]-INT(Tableau13[[#This Row],[Données]])&lt;$J$2,Tableau13[[#This Row],[Données]]-INT(Tableau13[[#This Row],[Données]])&gt;=$I$2),"HC","HP")</f>
        <v>HP</v>
      </c>
      <c r="F4522" t="str">
        <f>IF(AND(Tableau13[[#This Row],[Jours]]="W",Tableau13[[#This Row],[Colonne1]]="HC")=TRUE, "Talon","Conso normale")</f>
        <v>Conso normale</v>
      </c>
    </row>
    <row r="4523" spans="1:6">
      <c r="A4523" s="6">
        <v>45262.395833333336</v>
      </c>
      <c r="B4523" s="7">
        <v>6.5</v>
      </c>
      <c r="C4523" t="str">
        <f>IF(WEEKDAY(Tableau13[[#This Row],[Données]],11)&gt;5,"W","S")</f>
        <v>W</v>
      </c>
      <c r="D4523" t="str" cm="1">
        <f t="array" ref="D4523">_xlfn.IFS(
AND(Tableau13[[#This Row],[Jours]]="W",Tableau13[[#This Row],[Colonne1]]="HC"),"Talon",
Tableau13[[#This Row],[Colonne1]]="HP","Consommation normale",
E4523="HC","Talon")</f>
        <v>Consommation normale</v>
      </c>
      <c r="E4523" s="3" t="str">
        <f>IF(OR(Tableau13[[#This Row],[Données]]-INT(Tableau13[[#This Row],[Données]])&lt;$J$2,Tableau13[[#This Row],[Données]]-INT(Tableau13[[#This Row],[Données]])&gt;=$I$2),"HC","HP")</f>
        <v>HP</v>
      </c>
      <c r="F4523" t="str">
        <f>IF(AND(Tableau13[[#This Row],[Jours]]="W",Tableau13[[#This Row],[Colonne1]]="HC")=TRUE, "Talon","Conso normale")</f>
        <v>Conso normale</v>
      </c>
    </row>
    <row r="4524" spans="1:6">
      <c r="A4524" s="6">
        <v>45262.402777777781</v>
      </c>
      <c r="B4524" s="7">
        <v>6.5833333300000003</v>
      </c>
      <c r="C4524" t="str">
        <f>IF(WEEKDAY(Tableau13[[#This Row],[Données]],11)&gt;5,"W","S")</f>
        <v>W</v>
      </c>
      <c r="D4524" t="str" cm="1">
        <f t="array" ref="D4524">_xlfn.IFS(
AND(Tableau13[[#This Row],[Jours]]="W",Tableau13[[#This Row],[Colonne1]]="HC"),"Talon",
Tableau13[[#This Row],[Colonne1]]="HP","Consommation normale",
E4524="HC","Talon")</f>
        <v>Consommation normale</v>
      </c>
      <c r="E4524" s="3" t="str">
        <f>IF(OR(Tableau13[[#This Row],[Données]]-INT(Tableau13[[#This Row],[Données]])&lt;$J$2,Tableau13[[#This Row],[Données]]-INT(Tableau13[[#This Row],[Données]])&gt;=$I$2),"HC","HP")</f>
        <v>HP</v>
      </c>
      <c r="F4524" t="str">
        <f>IF(AND(Tableau13[[#This Row],[Jours]]="W",Tableau13[[#This Row],[Colonne1]]="HC")=TRUE, "Talon","Conso normale")</f>
        <v>Conso normale</v>
      </c>
    </row>
    <row r="4525" spans="1:6">
      <c r="A4525" s="6">
        <v>45262.409722222219</v>
      </c>
      <c r="B4525" s="7">
        <v>6.3333333300000003</v>
      </c>
      <c r="C4525" t="str">
        <f>IF(WEEKDAY(Tableau13[[#This Row],[Données]],11)&gt;5,"W","S")</f>
        <v>W</v>
      </c>
      <c r="D4525" t="str" cm="1">
        <f t="array" ref="D4525">_xlfn.IFS(
AND(Tableau13[[#This Row],[Jours]]="W",Tableau13[[#This Row],[Colonne1]]="HC"),"Talon",
Tableau13[[#This Row],[Colonne1]]="HP","Consommation normale",
E4525="HC","Talon")</f>
        <v>Consommation normale</v>
      </c>
      <c r="E4525" s="3" t="str">
        <f>IF(OR(Tableau13[[#This Row],[Données]]-INT(Tableau13[[#This Row],[Données]])&lt;$J$2,Tableau13[[#This Row],[Données]]-INT(Tableau13[[#This Row],[Données]])&gt;=$I$2),"HC","HP")</f>
        <v>HP</v>
      </c>
      <c r="F4525" t="str">
        <f>IF(AND(Tableau13[[#This Row],[Jours]]="W",Tableau13[[#This Row],[Colonne1]]="HC")=TRUE, "Talon","Conso normale")</f>
        <v>Conso normale</v>
      </c>
    </row>
    <row r="4526" spans="1:6">
      <c r="A4526" s="6">
        <v>45262.416666666664</v>
      </c>
      <c r="B4526" s="7">
        <v>5.9166666699999997</v>
      </c>
      <c r="C4526" t="str">
        <f>IF(WEEKDAY(Tableau13[[#This Row],[Données]],11)&gt;5,"W","S")</f>
        <v>W</v>
      </c>
      <c r="D4526" t="str" cm="1">
        <f t="array" ref="D4526">_xlfn.IFS(
AND(Tableau13[[#This Row],[Jours]]="W",Tableau13[[#This Row],[Colonne1]]="HC"),"Talon",
Tableau13[[#This Row],[Colonne1]]="HP","Consommation normale",
E4526="HC","Talon")</f>
        <v>Consommation normale</v>
      </c>
      <c r="E4526" s="3" t="str">
        <f>IF(OR(Tableau13[[#This Row],[Données]]-INT(Tableau13[[#This Row],[Données]])&lt;$J$2,Tableau13[[#This Row],[Données]]-INT(Tableau13[[#This Row],[Données]])&gt;=$I$2),"HC","HP")</f>
        <v>HP</v>
      </c>
      <c r="F4526" t="str">
        <f>IF(AND(Tableau13[[#This Row],[Jours]]="W",Tableau13[[#This Row],[Colonne1]]="HC")=TRUE, "Talon","Conso normale")</f>
        <v>Conso normale</v>
      </c>
    </row>
    <row r="4527" spans="1:6">
      <c r="A4527" s="6">
        <v>45262.423611111109</v>
      </c>
      <c r="B4527" s="7">
        <v>6.0833333300000003</v>
      </c>
      <c r="C4527" t="str">
        <f>IF(WEEKDAY(Tableau13[[#This Row],[Données]],11)&gt;5,"W","S")</f>
        <v>W</v>
      </c>
      <c r="D4527" t="str" cm="1">
        <f t="array" ref="D4527">_xlfn.IFS(
AND(Tableau13[[#This Row],[Jours]]="W",Tableau13[[#This Row],[Colonne1]]="HC"),"Talon",
Tableau13[[#This Row],[Colonne1]]="HP","Consommation normale",
E4527="HC","Talon")</f>
        <v>Consommation normale</v>
      </c>
      <c r="E4527" s="3" t="str">
        <f>IF(OR(Tableau13[[#This Row],[Données]]-INT(Tableau13[[#This Row],[Données]])&lt;$J$2,Tableau13[[#This Row],[Données]]-INT(Tableau13[[#This Row],[Données]])&gt;=$I$2),"HC","HP")</f>
        <v>HP</v>
      </c>
      <c r="F4527" t="str">
        <f>IF(AND(Tableau13[[#This Row],[Jours]]="W",Tableau13[[#This Row],[Colonne1]]="HC")=TRUE, "Talon","Conso normale")</f>
        <v>Conso normale</v>
      </c>
    </row>
    <row r="4528" spans="1:6">
      <c r="A4528" s="6">
        <v>45262.430555555555</v>
      </c>
      <c r="B4528" s="7">
        <v>6.0833333300000003</v>
      </c>
      <c r="C4528" t="str">
        <f>IF(WEEKDAY(Tableau13[[#This Row],[Données]],11)&gt;5,"W","S")</f>
        <v>W</v>
      </c>
      <c r="D4528" t="str" cm="1">
        <f t="array" ref="D4528">_xlfn.IFS(
AND(Tableau13[[#This Row],[Jours]]="W",Tableau13[[#This Row],[Colonne1]]="HC"),"Talon",
Tableau13[[#This Row],[Colonne1]]="HP","Consommation normale",
E4528="HC","Talon")</f>
        <v>Consommation normale</v>
      </c>
      <c r="E4528" s="3" t="str">
        <f>IF(OR(Tableau13[[#This Row],[Données]]-INT(Tableau13[[#This Row],[Données]])&lt;$J$2,Tableau13[[#This Row],[Données]]-INT(Tableau13[[#This Row],[Données]])&gt;=$I$2),"HC","HP")</f>
        <v>HP</v>
      </c>
      <c r="F4528" t="str">
        <f>IF(AND(Tableau13[[#This Row],[Jours]]="W",Tableau13[[#This Row],[Colonne1]]="HC")=TRUE, "Talon","Conso normale")</f>
        <v>Conso normale</v>
      </c>
    </row>
    <row r="4529" spans="1:6">
      <c r="A4529" s="6">
        <v>45262.4375</v>
      </c>
      <c r="B4529" s="7">
        <v>6.4166666699999997</v>
      </c>
      <c r="C4529" t="str">
        <f>IF(WEEKDAY(Tableau13[[#This Row],[Données]],11)&gt;5,"W","S")</f>
        <v>W</v>
      </c>
      <c r="D4529" t="str" cm="1">
        <f t="array" ref="D4529">_xlfn.IFS(
AND(Tableau13[[#This Row],[Jours]]="W",Tableau13[[#This Row],[Colonne1]]="HC"),"Talon",
Tableau13[[#This Row],[Colonne1]]="HP","Consommation normale",
E4529="HC","Talon")</f>
        <v>Consommation normale</v>
      </c>
      <c r="E4529" s="3" t="str">
        <f>IF(OR(Tableau13[[#This Row],[Données]]-INT(Tableau13[[#This Row],[Données]])&lt;$J$2,Tableau13[[#This Row],[Données]]-INT(Tableau13[[#This Row],[Données]])&gt;=$I$2),"HC","HP")</f>
        <v>HP</v>
      </c>
      <c r="F4529" t="str">
        <f>IF(AND(Tableau13[[#This Row],[Jours]]="W",Tableau13[[#This Row],[Colonne1]]="HC")=TRUE, "Talon","Conso normale")</f>
        <v>Conso normale</v>
      </c>
    </row>
    <row r="4530" spans="1:6">
      <c r="A4530" s="6">
        <v>45262.444444444445</v>
      </c>
      <c r="B4530" s="7">
        <v>6.1666666699999997</v>
      </c>
      <c r="C4530" t="str">
        <f>IF(WEEKDAY(Tableau13[[#This Row],[Données]],11)&gt;5,"W","S")</f>
        <v>W</v>
      </c>
      <c r="D4530" t="str" cm="1">
        <f t="array" ref="D4530">_xlfn.IFS(
AND(Tableau13[[#This Row],[Jours]]="W",Tableau13[[#This Row],[Colonne1]]="HC"),"Talon",
Tableau13[[#This Row],[Colonne1]]="HP","Consommation normale",
E4530="HC","Talon")</f>
        <v>Consommation normale</v>
      </c>
      <c r="E4530" s="3" t="str">
        <f>IF(OR(Tableau13[[#This Row],[Données]]-INT(Tableau13[[#This Row],[Données]])&lt;$J$2,Tableau13[[#This Row],[Données]]-INT(Tableau13[[#This Row],[Données]])&gt;=$I$2),"HC","HP")</f>
        <v>HP</v>
      </c>
      <c r="F4530" t="str">
        <f>IF(AND(Tableau13[[#This Row],[Jours]]="W",Tableau13[[#This Row],[Colonne1]]="HC")=TRUE, "Talon","Conso normale")</f>
        <v>Conso normale</v>
      </c>
    </row>
    <row r="4531" spans="1:6">
      <c r="A4531" s="6">
        <v>45262.451388888891</v>
      </c>
      <c r="B4531" s="7">
        <v>6.0833333300000003</v>
      </c>
      <c r="C4531" t="str">
        <f>IF(WEEKDAY(Tableau13[[#This Row],[Données]],11)&gt;5,"W","S")</f>
        <v>W</v>
      </c>
      <c r="D4531" t="str" cm="1">
        <f t="array" ref="D4531">_xlfn.IFS(
AND(Tableau13[[#This Row],[Jours]]="W",Tableau13[[#This Row],[Colonne1]]="HC"),"Talon",
Tableau13[[#This Row],[Colonne1]]="HP","Consommation normale",
E4531="HC","Talon")</f>
        <v>Consommation normale</v>
      </c>
      <c r="E4531" s="3" t="str">
        <f>IF(OR(Tableau13[[#This Row],[Données]]-INT(Tableau13[[#This Row],[Données]])&lt;$J$2,Tableau13[[#This Row],[Données]]-INT(Tableau13[[#This Row],[Données]])&gt;=$I$2),"HC","HP")</f>
        <v>HP</v>
      </c>
      <c r="F4531" t="str">
        <f>IF(AND(Tableau13[[#This Row],[Jours]]="W",Tableau13[[#This Row],[Colonne1]]="HC")=TRUE, "Talon","Conso normale")</f>
        <v>Conso normale</v>
      </c>
    </row>
    <row r="4532" spans="1:6">
      <c r="A4532" s="6">
        <v>45262.458333333336</v>
      </c>
      <c r="B4532" s="7">
        <v>6.3333333300000003</v>
      </c>
      <c r="C4532" t="str">
        <f>IF(WEEKDAY(Tableau13[[#This Row],[Données]],11)&gt;5,"W","S")</f>
        <v>W</v>
      </c>
      <c r="D4532" t="str" cm="1">
        <f t="array" ref="D4532">_xlfn.IFS(
AND(Tableau13[[#This Row],[Jours]]="W",Tableau13[[#This Row],[Colonne1]]="HC"),"Talon",
Tableau13[[#This Row],[Colonne1]]="HP","Consommation normale",
E4532="HC","Talon")</f>
        <v>Consommation normale</v>
      </c>
      <c r="E4532" s="3" t="str">
        <f>IF(OR(Tableau13[[#This Row],[Données]]-INT(Tableau13[[#This Row],[Données]])&lt;$J$2,Tableau13[[#This Row],[Données]]-INT(Tableau13[[#This Row],[Données]])&gt;=$I$2),"HC","HP")</f>
        <v>HP</v>
      </c>
      <c r="F4532" t="str">
        <f>IF(AND(Tableau13[[#This Row],[Jours]]="W",Tableau13[[#This Row],[Colonne1]]="HC")=TRUE, "Talon","Conso normale")</f>
        <v>Conso normale</v>
      </c>
    </row>
    <row r="4533" spans="1:6">
      <c r="A4533" s="6">
        <v>45262.465277777781</v>
      </c>
      <c r="B4533" s="7">
        <v>6.0833333300000003</v>
      </c>
      <c r="C4533" t="str">
        <f>IF(WEEKDAY(Tableau13[[#This Row],[Données]],11)&gt;5,"W","S")</f>
        <v>W</v>
      </c>
      <c r="D4533" t="str" cm="1">
        <f t="array" ref="D4533">_xlfn.IFS(
AND(Tableau13[[#This Row],[Jours]]="W",Tableau13[[#This Row],[Colonne1]]="HC"),"Talon",
Tableau13[[#This Row],[Colonne1]]="HP","Consommation normale",
E4533="HC","Talon")</f>
        <v>Consommation normale</v>
      </c>
      <c r="E4533" s="3" t="str">
        <f>IF(OR(Tableau13[[#This Row],[Données]]-INT(Tableau13[[#This Row],[Données]])&lt;$J$2,Tableau13[[#This Row],[Données]]-INT(Tableau13[[#This Row],[Données]])&gt;=$I$2),"HC","HP")</f>
        <v>HP</v>
      </c>
      <c r="F4533" t="str">
        <f>IF(AND(Tableau13[[#This Row],[Jours]]="W",Tableau13[[#This Row],[Colonne1]]="HC")=TRUE, "Talon","Conso normale")</f>
        <v>Conso normale</v>
      </c>
    </row>
    <row r="4534" spans="1:6">
      <c r="A4534" s="6">
        <v>45262.472222222219</v>
      </c>
      <c r="B4534" s="7">
        <v>6.1666666699999997</v>
      </c>
      <c r="C4534" t="str">
        <f>IF(WEEKDAY(Tableau13[[#This Row],[Données]],11)&gt;5,"W","S")</f>
        <v>W</v>
      </c>
      <c r="D4534" t="str" cm="1">
        <f t="array" ref="D4534">_xlfn.IFS(
AND(Tableau13[[#This Row],[Jours]]="W",Tableau13[[#This Row],[Colonne1]]="HC"),"Talon",
Tableau13[[#This Row],[Colonne1]]="HP","Consommation normale",
E4534="HC","Talon")</f>
        <v>Consommation normale</v>
      </c>
      <c r="E4534" s="3" t="str">
        <f>IF(OR(Tableau13[[#This Row],[Données]]-INT(Tableau13[[#This Row],[Données]])&lt;$J$2,Tableau13[[#This Row],[Données]]-INT(Tableau13[[#This Row],[Données]])&gt;=$I$2),"HC","HP")</f>
        <v>HP</v>
      </c>
      <c r="F4534" t="str">
        <f>IF(AND(Tableau13[[#This Row],[Jours]]="W",Tableau13[[#This Row],[Colonne1]]="HC")=TRUE, "Talon","Conso normale")</f>
        <v>Conso normale</v>
      </c>
    </row>
    <row r="4535" spans="1:6">
      <c r="A4535" s="6">
        <v>45262.479166666664</v>
      </c>
      <c r="B4535" s="7">
        <v>6.1666666699999997</v>
      </c>
      <c r="C4535" t="str">
        <f>IF(WEEKDAY(Tableau13[[#This Row],[Données]],11)&gt;5,"W","S")</f>
        <v>W</v>
      </c>
      <c r="D4535" t="str" cm="1">
        <f t="array" ref="D4535">_xlfn.IFS(
AND(Tableau13[[#This Row],[Jours]]="W",Tableau13[[#This Row],[Colonne1]]="HC"),"Talon",
Tableau13[[#This Row],[Colonne1]]="HP","Consommation normale",
E4535="HC","Talon")</f>
        <v>Consommation normale</v>
      </c>
      <c r="E4535" s="3" t="str">
        <f>IF(OR(Tableau13[[#This Row],[Données]]-INT(Tableau13[[#This Row],[Données]])&lt;$J$2,Tableau13[[#This Row],[Données]]-INT(Tableau13[[#This Row],[Données]])&gt;=$I$2),"HC","HP")</f>
        <v>HP</v>
      </c>
      <c r="F4535" t="str">
        <f>IF(AND(Tableau13[[#This Row],[Jours]]="W",Tableau13[[#This Row],[Colonne1]]="HC")=TRUE, "Talon","Conso normale")</f>
        <v>Conso normale</v>
      </c>
    </row>
    <row r="4536" spans="1:6">
      <c r="A4536" s="6">
        <v>45262.486111111109</v>
      </c>
      <c r="B4536" s="7">
        <v>5.4166666699999997</v>
      </c>
      <c r="C4536" t="str">
        <f>IF(WEEKDAY(Tableau13[[#This Row],[Données]],11)&gt;5,"W","S")</f>
        <v>W</v>
      </c>
      <c r="D4536" t="str" cm="1">
        <f t="array" ref="D4536">_xlfn.IFS(
AND(Tableau13[[#This Row],[Jours]]="W",Tableau13[[#This Row],[Colonne1]]="HC"),"Talon",
Tableau13[[#This Row],[Colonne1]]="HP","Consommation normale",
E4536="HC","Talon")</f>
        <v>Consommation normale</v>
      </c>
      <c r="E4536" s="3" t="str">
        <f>IF(OR(Tableau13[[#This Row],[Données]]-INT(Tableau13[[#This Row],[Données]])&lt;$J$2,Tableau13[[#This Row],[Données]]-INT(Tableau13[[#This Row],[Données]])&gt;=$I$2),"HC","HP")</f>
        <v>HP</v>
      </c>
      <c r="F4536" t="str">
        <f>IF(AND(Tableau13[[#This Row],[Jours]]="W",Tableau13[[#This Row],[Colonne1]]="HC")=TRUE, "Talon","Conso normale")</f>
        <v>Conso normale</v>
      </c>
    </row>
    <row r="4537" spans="1:6">
      <c r="A4537" s="6">
        <v>45262.493055555555</v>
      </c>
      <c r="B4537" s="7">
        <v>5.25</v>
      </c>
      <c r="C4537" t="str">
        <f>IF(WEEKDAY(Tableau13[[#This Row],[Données]],11)&gt;5,"W","S")</f>
        <v>W</v>
      </c>
      <c r="D4537" t="str" cm="1">
        <f t="array" ref="D4537">_xlfn.IFS(
AND(Tableau13[[#This Row],[Jours]]="W",Tableau13[[#This Row],[Colonne1]]="HC"),"Talon",
Tableau13[[#This Row],[Colonne1]]="HP","Consommation normale",
E4537="HC","Talon")</f>
        <v>Consommation normale</v>
      </c>
      <c r="E4537" s="3" t="str">
        <f>IF(OR(Tableau13[[#This Row],[Données]]-INT(Tableau13[[#This Row],[Données]])&lt;$J$2,Tableau13[[#This Row],[Données]]-INT(Tableau13[[#This Row],[Données]])&gt;=$I$2),"HC","HP")</f>
        <v>HP</v>
      </c>
      <c r="F4537" t="str">
        <f>IF(AND(Tableau13[[#This Row],[Jours]]="W",Tableau13[[#This Row],[Colonne1]]="HC")=TRUE, "Talon","Conso normale")</f>
        <v>Conso normale</v>
      </c>
    </row>
    <row r="4538" spans="1:6">
      <c r="A4538" s="6">
        <v>45262.5</v>
      </c>
      <c r="B4538" s="7">
        <v>5.4166666699999997</v>
      </c>
      <c r="C4538" t="str">
        <f>IF(WEEKDAY(Tableau13[[#This Row],[Données]],11)&gt;5,"W","S")</f>
        <v>W</v>
      </c>
      <c r="D4538" t="str" cm="1">
        <f t="array" ref="D4538">_xlfn.IFS(
AND(Tableau13[[#This Row],[Jours]]="W",Tableau13[[#This Row],[Colonne1]]="HC"),"Talon",
Tableau13[[#This Row],[Colonne1]]="HP","Consommation normale",
E4538="HC","Talon")</f>
        <v>Consommation normale</v>
      </c>
      <c r="E4538" s="3" t="str">
        <f>IF(OR(Tableau13[[#This Row],[Données]]-INT(Tableau13[[#This Row],[Données]])&lt;$J$2,Tableau13[[#This Row],[Données]]-INT(Tableau13[[#This Row],[Données]])&gt;=$I$2),"HC","HP")</f>
        <v>HP</v>
      </c>
      <c r="F4538" t="str">
        <f>IF(AND(Tableau13[[#This Row],[Jours]]="W",Tableau13[[#This Row],[Colonne1]]="HC")=TRUE, "Talon","Conso normale")</f>
        <v>Conso normale</v>
      </c>
    </row>
    <row r="4539" spans="1:6">
      <c r="A4539" s="6">
        <v>45262.506944444445</v>
      </c>
      <c r="B4539" s="7">
        <v>5.4166666699999997</v>
      </c>
      <c r="C4539" t="str">
        <f>IF(WEEKDAY(Tableau13[[#This Row],[Données]],11)&gt;5,"W","S")</f>
        <v>W</v>
      </c>
      <c r="D4539" t="str" cm="1">
        <f t="array" ref="D4539">_xlfn.IFS(
AND(Tableau13[[#This Row],[Jours]]="W",Tableau13[[#This Row],[Colonne1]]="HC"),"Talon",
Tableau13[[#This Row],[Colonne1]]="HP","Consommation normale",
E4539="HC","Talon")</f>
        <v>Consommation normale</v>
      </c>
      <c r="E4539" s="3" t="str">
        <f>IF(OR(Tableau13[[#This Row],[Données]]-INT(Tableau13[[#This Row],[Données]])&lt;$J$2,Tableau13[[#This Row],[Données]]-INT(Tableau13[[#This Row],[Données]])&gt;=$I$2),"HC","HP")</f>
        <v>HP</v>
      </c>
      <c r="F4539" t="str">
        <f>IF(AND(Tableau13[[#This Row],[Jours]]="W",Tableau13[[#This Row],[Colonne1]]="HC")=TRUE, "Talon","Conso normale")</f>
        <v>Conso normale</v>
      </c>
    </row>
    <row r="4540" spans="1:6">
      <c r="A4540" s="6">
        <v>45262.513888888891</v>
      </c>
      <c r="B4540" s="7">
        <v>5.1666666699999997</v>
      </c>
      <c r="C4540" t="str">
        <f>IF(WEEKDAY(Tableau13[[#This Row],[Données]],11)&gt;5,"W","S")</f>
        <v>W</v>
      </c>
      <c r="D4540" t="str" cm="1">
        <f t="array" ref="D4540">_xlfn.IFS(
AND(Tableau13[[#This Row],[Jours]]="W",Tableau13[[#This Row],[Colonne1]]="HC"),"Talon",
Tableau13[[#This Row],[Colonne1]]="HP","Consommation normale",
E4540="HC","Talon")</f>
        <v>Consommation normale</v>
      </c>
      <c r="E4540" s="3" t="str">
        <f>IF(OR(Tableau13[[#This Row],[Données]]-INT(Tableau13[[#This Row],[Données]])&lt;$J$2,Tableau13[[#This Row],[Données]]-INT(Tableau13[[#This Row],[Données]])&gt;=$I$2),"HC","HP")</f>
        <v>HP</v>
      </c>
      <c r="F4540" t="str">
        <f>IF(AND(Tableau13[[#This Row],[Jours]]="W",Tableau13[[#This Row],[Colonne1]]="HC")=TRUE, "Talon","Conso normale")</f>
        <v>Conso normale</v>
      </c>
    </row>
    <row r="4541" spans="1:6">
      <c r="A4541" s="6">
        <v>45262.520833333336</v>
      </c>
      <c r="B4541" s="7">
        <v>5.4166666699999997</v>
      </c>
      <c r="C4541" t="str">
        <f>IF(WEEKDAY(Tableau13[[#This Row],[Données]],11)&gt;5,"W","S")</f>
        <v>W</v>
      </c>
      <c r="D4541" t="str" cm="1">
        <f t="array" ref="D4541">_xlfn.IFS(
AND(Tableau13[[#This Row],[Jours]]="W",Tableau13[[#This Row],[Colonne1]]="HC"),"Talon",
Tableau13[[#This Row],[Colonne1]]="HP","Consommation normale",
E4541="HC","Talon")</f>
        <v>Consommation normale</v>
      </c>
      <c r="E4541" s="3" t="str">
        <f>IF(OR(Tableau13[[#This Row],[Données]]-INT(Tableau13[[#This Row],[Données]])&lt;$J$2,Tableau13[[#This Row],[Données]]-INT(Tableau13[[#This Row],[Données]])&gt;=$I$2),"HC","HP")</f>
        <v>HP</v>
      </c>
      <c r="F4541" t="str">
        <f>IF(AND(Tableau13[[#This Row],[Jours]]="W",Tableau13[[#This Row],[Colonne1]]="HC")=TRUE, "Talon","Conso normale")</f>
        <v>Conso normale</v>
      </c>
    </row>
    <row r="4542" spans="1:6">
      <c r="A4542" s="6">
        <v>45262.527777777781</v>
      </c>
      <c r="B4542" s="7">
        <v>5.5</v>
      </c>
      <c r="C4542" t="str">
        <f>IF(WEEKDAY(Tableau13[[#This Row],[Données]],11)&gt;5,"W","S")</f>
        <v>W</v>
      </c>
      <c r="D4542" t="str" cm="1">
        <f t="array" ref="D4542">_xlfn.IFS(
AND(Tableau13[[#This Row],[Jours]]="W",Tableau13[[#This Row],[Colonne1]]="HC"),"Talon",
Tableau13[[#This Row],[Colonne1]]="HP","Consommation normale",
E4542="HC","Talon")</f>
        <v>Consommation normale</v>
      </c>
      <c r="E4542" s="3" t="str">
        <f>IF(OR(Tableau13[[#This Row],[Données]]-INT(Tableau13[[#This Row],[Données]])&lt;$J$2,Tableau13[[#This Row],[Données]]-INT(Tableau13[[#This Row],[Données]])&gt;=$I$2),"HC","HP")</f>
        <v>HP</v>
      </c>
      <c r="F4542" t="str">
        <f>IF(AND(Tableau13[[#This Row],[Jours]]="W",Tableau13[[#This Row],[Colonne1]]="HC")=TRUE, "Talon","Conso normale")</f>
        <v>Conso normale</v>
      </c>
    </row>
    <row r="4543" spans="1:6">
      <c r="A4543" s="6">
        <v>45262.534722222219</v>
      </c>
      <c r="B4543" s="7">
        <v>4</v>
      </c>
      <c r="C4543" t="str">
        <f>IF(WEEKDAY(Tableau13[[#This Row],[Données]],11)&gt;5,"W","S")</f>
        <v>W</v>
      </c>
      <c r="D4543" t="str" cm="1">
        <f t="array" ref="D4543">_xlfn.IFS(
AND(Tableau13[[#This Row],[Jours]]="W",Tableau13[[#This Row],[Colonne1]]="HC"),"Talon",
Tableau13[[#This Row],[Colonne1]]="HP","Consommation normale",
E4543="HC","Talon")</f>
        <v>Consommation normale</v>
      </c>
      <c r="E4543" s="3" t="str">
        <f>IF(OR(Tableau13[[#This Row],[Données]]-INT(Tableau13[[#This Row],[Données]])&lt;$J$2,Tableau13[[#This Row],[Données]]-INT(Tableau13[[#This Row],[Données]])&gt;=$I$2),"HC","HP")</f>
        <v>HP</v>
      </c>
      <c r="F4543" t="str">
        <f>IF(AND(Tableau13[[#This Row],[Jours]]="W",Tableau13[[#This Row],[Colonne1]]="HC")=TRUE, "Talon","Conso normale")</f>
        <v>Conso normale</v>
      </c>
    </row>
    <row r="4544" spans="1:6">
      <c r="A4544" s="6">
        <v>45262.541666666664</v>
      </c>
      <c r="B4544" s="7">
        <v>1.4166666699999999</v>
      </c>
      <c r="C4544" t="str">
        <f>IF(WEEKDAY(Tableau13[[#This Row],[Données]],11)&gt;5,"W","S")</f>
        <v>W</v>
      </c>
      <c r="D4544" t="str" cm="1">
        <f t="array" ref="D4544">_xlfn.IFS(
AND(Tableau13[[#This Row],[Jours]]="W",Tableau13[[#This Row],[Colonne1]]="HC"),"Talon",
Tableau13[[#This Row],[Colonne1]]="HP","Consommation normale",
E4544="HC","Talon")</f>
        <v>Consommation normale</v>
      </c>
      <c r="E4544" s="3" t="str">
        <f>IF(OR(Tableau13[[#This Row],[Données]]-INT(Tableau13[[#This Row],[Données]])&lt;$J$2,Tableau13[[#This Row],[Données]]-INT(Tableau13[[#This Row],[Données]])&gt;=$I$2),"HC","HP")</f>
        <v>HP</v>
      </c>
      <c r="F4544" t="str">
        <f>IF(AND(Tableau13[[#This Row],[Jours]]="W",Tableau13[[#This Row],[Colonne1]]="HC")=TRUE, "Talon","Conso normale")</f>
        <v>Conso normale</v>
      </c>
    </row>
    <row r="4545" spans="1:6">
      <c r="A4545" s="6">
        <v>45262.548611111109</v>
      </c>
      <c r="B4545" s="7">
        <v>1.3333333300000001</v>
      </c>
      <c r="C4545" t="str">
        <f>IF(WEEKDAY(Tableau13[[#This Row],[Données]],11)&gt;5,"W","S")</f>
        <v>W</v>
      </c>
      <c r="D4545" t="str" cm="1">
        <f t="array" ref="D4545">_xlfn.IFS(
AND(Tableau13[[#This Row],[Jours]]="W",Tableau13[[#This Row],[Colonne1]]="HC"),"Talon",
Tableau13[[#This Row],[Colonne1]]="HP","Consommation normale",
E4545="HC","Talon")</f>
        <v>Consommation normale</v>
      </c>
      <c r="E4545" s="3" t="str">
        <f>IF(OR(Tableau13[[#This Row],[Données]]-INT(Tableau13[[#This Row],[Données]])&lt;$J$2,Tableau13[[#This Row],[Données]]-INT(Tableau13[[#This Row],[Données]])&gt;=$I$2),"HC","HP")</f>
        <v>HP</v>
      </c>
      <c r="F4545" t="str">
        <f>IF(AND(Tableau13[[#This Row],[Jours]]="W",Tableau13[[#This Row],[Colonne1]]="HC")=TRUE, "Talon","Conso normale")</f>
        <v>Conso normale</v>
      </c>
    </row>
    <row r="4546" spans="1:6">
      <c r="A4546" s="6">
        <v>45262.555555555555</v>
      </c>
      <c r="B4546" s="7">
        <v>1.25</v>
      </c>
      <c r="C4546" t="str">
        <f>IF(WEEKDAY(Tableau13[[#This Row],[Données]],11)&gt;5,"W","S")</f>
        <v>W</v>
      </c>
      <c r="D4546" t="str" cm="1">
        <f t="array" ref="D4546">_xlfn.IFS(
AND(Tableau13[[#This Row],[Jours]]="W",Tableau13[[#This Row],[Colonne1]]="HC"),"Talon",
Tableau13[[#This Row],[Colonne1]]="HP","Consommation normale",
E4546="HC","Talon")</f>
        <v>Consommation normale</v>
      </c>
      <c r="E4546" s="3" t="str">
        <f>IF(OR(Tableau13[[#This Row],[Données]]-INT(Tableau13[[#This Row],[Données]])&lt;$J$2,Tableau13[[#This Row],[Données]]-INT(Tableau13[[#This Row],[Données]])&gt;=$I$2),"HC","HP")</f>
        <v>HP</v>
      </c>
      <c r="F4546" t="str">
        <f>IF(AND(Tableau13[[#This Row],[Jours]]="W",Tableau13[[#This Row],[Colonne1]]="HC")=TRUE, "Talon","Conso normale")</f>
        <v>Conso normale</v>
      </c>
    </row>
    <row r="4547" spans="1:6">
      <c r="A4547" s="6">
        <v>45262.5625</v>
      </c>
      <c r="B4547" s="7">
        <v>1.3333333300000001</v>
      </c>
      <c r="C4547" t="str">
        <f>IF(WEEKDAY(Tableau13[[#This Row],[Données]],11)&gt;5,"W","S")</f>
        <v>W</v>
      </c>
      <c r="D4547" t="str" cm="1">
        <f t="array" ref="D4547">_xlfn.IFS(
AND(Tableau13[[#This Row],[Jours]]="W",Tableau13[[#This Row],[Colonne1]]="HC"),"Talon",
Tableau13[[#This Row],[Colonne1]]="HP","Consommation normale",
E4547="HC","Talon")</f>
        <v>Consommation normale</v>
      </c>
      <c r="E4547" s="3" t="str">
        <f>IF(OR(Tableau13[[#This Row],[Données]]-INT(Tableau13[[#This Row],[Données]])&lt;$J$2,Tableau13[[#This Row],[Données]]-INT(Tableau13[[#This Row],[Données]])&gt;=$I$2),"HC","HP")</f>
        <v>HP</v>
      </c>
      <c r="F4547" t="str">
        <f>IF(AND(Tableau13[[#This Row],[Jours]]="W",Tableau13[[#This Row],[Colonne1]]="HC")=TRUE, "Talon","Conso normale")</f>
        <v>Conso normale</v>
      </c>
    </row>
    <row r="4548" spans="1:6">
      <c r="A4548" s="6">
        <v>45262.569444444445</v>
      </c>
      <c r="B4548" s="7">
        <v>1.25</v>
      </c>
      <c r="C4548" t="str">
        <f>IF(WEEKDAY(Tableau13[[#This Row],[Données]],11)&gt;5,"W","S")</f>
        <v>W</v>
      </c>
      <c r="D4548" t="str" cm="1">
        <f t="array" ref="D4548">_xlfn.IFS(
AND(Tableau13[[#This Row],[Jours]]="W",Tableau13[[#This Row],[Colonne1]]="HC"),"Talon",
Tableau13[[#This Row],[Colonne1]]="HP","Consommation normale",
E4548="HC","Talon")</f>
        <v>Consommation normale</v>
      </c>
      <c r="E4548" s="3" t="str">
        <f>IF(OR(Tableau13[[#This Row],[Données]]-INT(Tableau13[[#This Row],[Données]])&lt;$J$2,Tableau13[[#This Row],[Données]]-INT(Tableau13[[#This Row],[Données]])&gt;=$I$2),"HC","HP")</f>
        <v>HP</v>
      </c>
      <c r="F4548" t="str">
        <f>IF(AND(Tableau13[[#This Row],[Jours]]="W",Tableau13[[#This Row],[Colonne1]]="HC")=TRUE, "Talon","Conso normale")</f>
        <v>Conso normale</v>
      </c>
    </row>
    <row r="4549" spans="1:6">
      <c r="A4549" s="6">
        <v>45262.576388888891</v>
      </c>
      <c r="B4549" s="7">
        <v>1.25</v>
      </c>
      <c r="C4549" t="str">
        <f>IF(WEEKDAY(Tableau13[[#This Row],[Données]],11)&gt;5,"W","S")</f>
        <v>W</v>
      </c>
      <c r="D4549" t="str" cm="1">
        <f t="array" ref="D4549">_xlfn.IFS(
AND(Tableau13[[#This Row],[Jours]]="W",Tableau13[[#This Row],[Colonne1]]="HC"),"Talon",
Tableau13[[#This Row],[Colonne1]]="HP","Consommation normale",
E4549="HC","Talon")</f>
        <v>Consommation normale</v>
      </c>
      <c r="E4549" s="3" t="str">
        <f>IF(OR(Tableau13[[#This Row],[Données]]-INT(Tableau13[[#This Row],[Données]])&lt;$J$2,Tableau13[[#This Row],[Données]]-INT(Tableau13[[#This Row],[Données]])&gt;=$I$2),"HC","HP")</f>
        <v>HP</v>
      </c>
      <c r="F4549" t="str">
        <f>IF(AND(Tableau13[[#This Row],[Jours]]="W",Tableau13[[#This Row],[Colonne1]]="HC")=TRUE, "Talon","Conso normale")</f>
        <v>Conso normale</v>
      </c>
    </row>
    <row r="4550" spans="1:6">
      <c r="A4550" s="6">
        <v>45262.583333333336</v>
      </c>
      <c r="B4550" s="7">
        <v>1.25</v>
      </c>
      <c r="C4550" t="str">
        <f>IF(WEEKDAY(Tableau13[[#This Row],[Données]],11)&gt;5,"W","S")</f>
        <v>W</v>
      </c>
      <c r="D4550" t="str" cm="1">
        <f t="array" ref="D4550">_xlfn.IFS(
AND(Tableau13[[#This Row],[Jours]]="W",Tableau13[[#This Row],[Colonne1]]="HC"),"Talon",
Tableau13[[#This Row],[Colonne1]]="HP","Consommation normale",
E4550="HC","Talon")</f>
        <v>Consommation normale</v>
      </c>
      <c r="E4550" s="3" t="str">
        <f>IF(OR(Tableau13[[#This Row],[Données]]-INT(Tableau13[[#This Row],[Données]])&lt;$J$2,Tableau13[[#This Row],[Données]]-INT(Tableau13[[#This Row],[Données]])&gt;=$I$2),"HC","HP")</f>
        <v>HP</v>
      </c>
      <c r="F4550" t="str">
        <f>IF(AND(Tableau13[[#This Row],[Jours]]="W",Tableau13[[#This Row],[Colonne1]]="HC")=TRUE, "Talon","Conso normale")</f>
        <v>Conso normale</v>
      </c>
    </row>
    <row r="4551" spans="1:6">
      <c r="A4551" s="6">
        <v>45262.590277777781</v>
      </c>
      <c r="B4551" s="7">
        <v>1.3333333300000001</v>
      </c>
      <c r="C4551" t="str">
        <f>IF(WEEKDAY(Tableau13[[#This Row],[Données]],11)&gt;5,"W","S")</f>
        <v>W</v>
      </c>
      <c r="D4551" t="str" cm="1">
        <f t="array" ref="D4551">_xlfn.IFS(
AND(Tableau13[[#This Row],[Jours]]="W",Tableau13[[#This Row],[Colonne1]]="HC"),"Talon",
Tableau13[[#This Row],[Colonne1]]="HP","Consommation normale",
E4551="HC","Talon")</f>
        <v>Consommation normale</v>
      </c>
      <c r="E4551" s="3" t="str">
        <f>IF(OR(Tableau13[[#This Row],[Données]]-INT(Tableau13[[#This Row],[Données]])&lt;$J$2,Tableau13[[#This Row],[Données]]-INT(Tableau13[[#This Row],[Données]])&gt;=$I$2),"HC","HP")</f>
        <v>HP</v>
      </c>
      <c r="F4551" t="str">
        <f>IF(AND(Tableau13[[#This Row],[Jours]]="W",Tableau13[[#This Row],[Colonne1]]="HC")=TRUE, "Talon","Conso normale")</f>
        <v>Conso normale</v>
      </c>
    </row>
    <row r="4552" spans="1:6">
      <c r="A4552" s="6">
        <v>45262.597222222219</v>
      </c>
      <c r="B4552" s="7">
        <v>1.25</v>
      </c>
      <c r="C4552" t="str">
        <f>IF(WEEKDAY(Tableau13[[#This Row],[Données]],11)&gt;5,"W","S")</f>
        <v>W</v>
      </c>
      <c r="D4552" t="str" cm="1">
        <f t="array" ref="D4552">_xlfn.IFS(
AND(Tableau13[[#This Row],[Jours]]="W",Tableau13[[#This Row],[Colonne1]]="HC"),"Talon",
Tableau13[[#This Row],[Colonne1]]="HP","Consommation normale",
E4552="HC","Talon")</f>
        <v>Consommation normale</v>
      </c>
      <c r="E4552" s="3" t="str">
        <f>IF(OR(Tableau13[[#This Row],[Données]]-INT(Tableau13[[#This Row],[Données]])&lt;$J$2,Tableau13[[#This Row],[Données]]-INT(Tableau13[[#This Row],[Données]])&gt;=$I$2),"HC","HP")</f>
        <v>HP</v>
      </c>
      <c r="F4552" t="str">
        <f>IF(AND(Tableau13[[#This Row],[Jours]]="W",Tableau13[[#This Row],[Colonne1]]="HC")=TRUE, "Talon","Conso normale")</f>
        <v>Conso normale</v>
      </c>
    </row>
    <row r="4553" spans="1:6">
      <c r="A4553" s="6">
        <v>45262.604166666664</v>
      </c>
      <c r="B4553" s="7">
        <v>1.3333333300000001</v>
      </c>
      <c r="C4553" t="str">
        <f>IF(WEEKDAY(Tableau13[[#This Row],[Données]],11)&gt;5,"W","S")</f>
        <v>W</v>
      </c>
      <c r="D4553" t="str" cm="1">
        <f t="array" ref="D4553">_xlfn.IFS(
AND(Tableau13[[#This Row],[Jours]]="W",Tableau13[[#This Row],[Colonne1]]="HC"),"Talon",
Tableau13[[#This Row],[Colonne1]]="HP","Consommation normale",
E4553="HC","Talon")</f>
        <v>Consommation normale</v>
      </c>
      <c r="E4553" s="3" t="str">
        <f>IF(OR(Tableau13[[#This Row],[Données]]-INT(Tableau13[[#This Row],[Données]])&lt;$J$2,Tableau13[[#This Row],[Données]]-INT(Tableau13[[#This Row],[Données]])&gt;=$I$2),"HC","HP")</f>
        <v>HP</v>
      </c>
      <c r="F4553" t="str">
        <f>IF(AND(Tableau13[[#This Row],[Jours]]="W",Tableau13[[#This Row],[Colonne1]]="HC")=TRUE, "Talon","Conso normale")</f>
        <v>Conso normale</v>
      </c>
    </row>
    <row r="4554" spans="1:6">
      <c r="A4554" s="6">
        <v>45262.611111111109</v>
      </c>
      <c r="B4554" s="7">
        <v>1.25</v>
      </c>
      <c r="C4554" t="str">
        <f>IF(WEEKDAY(Tableau13[[#This Row],[Données]],11)&gt;5,"W","S")</f>
        <v>W</v>
      </c>
      <c r="D4554" t="str" cm="1">
        <f t="array" ref="D4554">_xlfn.IFS(
AND(Tableau13[[#This Row],[Jours]]="W",Tableau13[[#This Row],[Colonne1]]="HC"),"Talon",
Tableau13[[#This Row],[Colonne1]]="HP","Consommation normale",
E4554="HC","Talon")</f>
        <v>Consommation normale</v>
      </c>
      <c r="E4554" s="3" t="str">
        <f>IF(OR(Tableau13[[#This Row],[Données]]-INT(Tableau13[[#This Row],[Données]])&lt;$J$2,Tableau13[[#This Row],[Données]]-INT(Tableau13[[#This Row],[Données]])&gt;=$I$2),"HC","HP")</f>
        <v>HP</v>
      </c>
      <c r="F4554" t="str">
        <f>IF(AND(Tableau13[[#This Row],[Jours]]="W",Tableau13[[#This Row],[Colonne1]]="HC")=TRUE, "Talon","Conso normale")</f>
        <v>Conso normale</v>
      </c>
    </row>
    <row r="4555" spans="1:6">
      <c r="A4555" s="6">
        <v>45262.618055555555</v>
      </c>
      <c r="B4555" s="7">
        <v>1.3333333300000001</v>
      </c>
      <c r="C4555" t="str">
        <f>IF(WEEKDAY(Tableau13[[#This Row],[Données]],11)&gt;5,"W","S")</f>
        <v>W</v>
      </c>
      <c r="D4555" t="str" cm="1">
        <f t="array" ref="D4555">_xlfn.IFS(
AND(Tableau13[[#This Row],[Jours]]="W",Tableau13[[#This Row],[Colonne1]]="HC"),"Talon",
Tableau13[[#This Row],[Colonne1]]="HP","Consommation normale",
E4555="HC","Talon")</f>
        <v>Consommation normale</v>
      </c>
      <c r="E4555" s="3" t="str">
        <f>IF(OR(Tableau13[[#This Row],[Données]]-INT(Tableau13[[#This Row],[Données]])&lt;$J$2,Tableau13[[#This Row],[Données]]-INT(Tableau13[[#This Row],[Données]])&gt;=$I$2),"HC","HP")</f>
        <v>HP</v>
      </c>
      <c r="F4555" t="str">
        <f>IF(AND(Tableau13[[#This Row],[Jours]]="W",Tableau13[[#This Row],[Colonne1]]="HC")=TRUE, "Talon","Conso normale")</f>
        <v>Conso normale</v>
      </c>
    </row>
    <row r="4556" spans="1:6">
      <c r="A4556" s="6">
        <v>45262.625</v>
      </c>
      <c r="B4556" s="7">
        <v>1.25</v>
      </c>
      <c r="C4556" t="str">
        <f>IF(WEEKDAY(Tableau13[[#This Row],[Données]],11)&gt;5,"W","S")</f>
        <v>W</v>
      </c>
      <c r="D4556" t="str" cm="1">
        <f t="array" ref="D4556">_xlfn.IFS(
AND(Tableau13[[#This Row],[Jours]]="W",Tableau13[[#This Row],[Colonne1]]="HC"),"Talon",
Tableau13[[#This Row],[Colonne1]]="HP","Consommation normale",
E4556="HC","Talon")</f>
        <v>Consommation normale</v>
      </c>
      <c r="E4556" s="3" t="str">
        <f>IF(OR(Tableau13[[#This Row],[Données]]-INT(Tableau13[[#This Row],[Données]])&lt;$J$2,Tableau13[[#This Row],[Données]]-INT(Tableau13[[#This Row],[Données]])&gt;=$I$2),"HC","HP")</f>
        <v>HP</v>
      </c>
      <c r="F4556" t="str">
        <f>IF(AND(Tableau13[[#This Row],[Jours]]="W",Tableau13[[#This Row],[Colonne1]]="HC")=TRUE, "Talon","Conso normale")</f>
        <v>Conso normale</v>
      </c>
    </row>
    <row r="4557" spans="1:6">
      <c r="A4557" s="6">
        <v>45262.631944444445</v>
      </c>
      <c r="B4557" s="7">
        <v>1.25</v>
      </c>
      <c r="C4557" t="str">
        <f>IF(WEEKDAY(Tableau13[[#This Row],[Données]],11)&gt;5,"W","S")</f>
        <v>W</v>
      </c>
      <c r="D4557" t="str" cm="1">
        <f t="array" ref="D4557">_xlfn.IFS(
AND(Tableau13[[#This Row],[Jours]]="W",Tableau13[[#This Row],[Colonne1]]="HC"),"Talon",
Tableau13[[#This Row],[Colonne1]]="HP","Consommation normale",
E4557="HC","Talon")</f>
        <v>Consommation normale</v>
      </c>
      <c r="E4557" s="3" t="str">
        <f>IF(OR(Tableau13[[#This Row],[Données]]-INT(Tableau13[[#This Row],[Données]])&lt;$J$2,Tableau13[[#This Row],[Données]]-INT(Tableau13[[#This Row],[Données]])&gt;=$I$2),"HC","HP")</f>
        <v>HP</v>
      </c>
      <c r="F4557" t="str">
        <f>IF(AND(Tableau13[[#This Row],[Jours]]="W",Tableau13[[#This Row],[Colonne1]]="HC")=TRUE, "Talon","Conso normale")</f>
        <v>Conso normale</v>
      </c>
    </row>
    <row r="4558" spans="1:6">
      <c r="A4558" s="6">
        <v>45262.638888888891</v>
      </c>
      <c r="B4558" s="7">
        <v>1.3333333300000001</v>
      </c>
      <c r="C4558" t="str">
        <f>IF(WEEKDAY(Tableau13[[#This Row],[Données]],11)&gt;5,"W","S")</f>
        <v>W</v>
      </c>
      <c r="D4558" t="str" cm="1">
        <f t="array" ref="D4558">_xlfn.IFS(
AND(Tableau13[[#This Row],[Jours]]="W",Tableau13[[#This Row],[Colonne1]]="HC"),"Talon",
Tableau13[[#This Row],[Colonne1]]="HP","Consommation normale",
E4558="HC","Talon")</f>
        <v>Consommation normale</v>
      </c>
      <c r="E4558" s="3" t="str">
        <f>IF(OR(Tableau13[[#This Row],[Données]]-INT(Tableau13[[#This Row],[Données]])&lt;$J$2,Tableau13[[#This Row],[Données]]-INT(Tableau13[[#This Row],[Données]])&gt;=$I$2),"HC","HP")</f>
        <v>HP</v>
      </c>
      <c r="F4558" t="str">
        <f>IF(AND(Tableau13[[#This Row],[Jours]]="W",Tableau13[[#This Row],[Colonne1]]="HC")=TRUE, "Talon","Conso normale")</f>
        <v>Conso normale</v>
      </c>
    </row>
    <row r="4559" spans="1:6">
      <c r="A4559" s="6">
        <v>45262.645833333336</v>
      </c>
      <c r="B4559" s="7">
        <v>1.1666666699999999</v>
      </c>
      <c r="C4559" t="str">
        <f>IF(WEEKDAY(Tableau13[[#This Row],[Données]],11)&gt;5,"W","S")</f>
        <v>W</v>
      </c>
      <c r="D4559" t="str" cm="1">
        <f t="array" ref="D4559">_xlfn.IFS(
AND(Tableau13[[#This Row],[Jours]]="W",Tableau13[[#This Row],[Colonne1]]="HC"),"Talon",
Tableau13[[#This Row],[Colonne1]]="HP","Consommation normale",
E4559="HC","Talon")</f>
        <v>Consommation normale</v>
      </c>
      <c r="E4559" s="3" t="str">
        <f>IF(OR(Tableau13[[#This Row],[Données]]-INT(Tableau13[[#This Row],[Données]])&lt;$J$2,Tableau13[[#This Row],[Données]]-INT(Tableau13[[#This Row],[Données]])&gt;=$I$2),"HC","HP")</f>
        <v>HP</v>
      </c>
      <c r="F4559" t="str">
        <f>IF(AND(Tableau13[[#This Row],[Jours]]="W",Tableau13[[#This Row],[Colonne1]]="HC")=TRUE, "Talon","Conso normale")</f>
        <v>Conso normale</v>
      </c>
    </row>
    <row r="4560" spans="1:6">
      <c r="A4560" s="6">
        <v>45262.652777777781</v>
      </c>
      <c r="B4560" s="7">
        <v>1.25</v>
      </c>
      <c r="C4560" t="str">
        <f>IF(WEEKDAY(Tableau13[[#This Row],[Données]],11)&gt;5,"W","S")</f>
        <v>W</v>
      </c>
      <c r="D4560" t="str" cm="1">
        <f t="array" ref="D4560">_xlfn.IFS(
AND(Tableau13[[#This Row],[Jours]]="W",Tableau13[[#This Row],[Colonne1]]="HC"),"Talon",
Tableau13[[#This Row],[Colonne1]]="HP","Consommation normale",
E4560="HC","Talon")</f>
        <v>Consommation normale</v>
      </c>
      <c r="E4560" s="3" t="str">
        <f>IF(OR(Tableau13[[#This Row],[Données]]-INT(Tableau13[[#This Row],[Données]])&lt;$J$2,Tableau13[[#This Row],[Données]]-INT(Tableau13[[#This Row],[Données]])&gt;=$I$2),"HC","HP")</f>
        <v>HP</v>
      </c>
      <c r="F4560" t="str">
        <f>IF(AND(Tableau13[[#This Row],[Jours]]="W",Tableau13[[#This Row],[Colonne1]]="HC")=TRUE, "Talon","Conso normale")</f>
        <v>Conso normale</v>
      </c>
    </row>
    <row r="4561" spans="1:6">
      <c r="A4561" s="6">
        <v>45262.659722222219</v>
      </c>
      <c r="B4561" s="7">
        <v>1.25</v>
      </c>
      <c r="C4561" t="str">
        <f>IF(WEEKDAY(Tableau13[[#This Row],[Données]],11)&gt;5,"W","S")</f>
        <v>W</v>
      </c>
      <c r="D4561" t="str" cm="1">
        <f t="array" ref="D4561">_xlfn.IFS(
AND(Tableau13[[#This Row],[Jours]]="W",Tableau13[[#This Row],[Colonne1]]="HC"),"Talon",
Tableau13[[#This Row],[Colonne1]]="HP","Consommation normale",
E4561="HC","Talon")</f>
        <v>Consommation normale</v>
      </c>
      <c r="E4561" s="3" t="str">
        <f>IF(OR(Tableau13[[#This Row],[Données]]-INT(Tableau13[[#This Row],[Données]])&lt;$J$2,Tableau13[[#This Row],[Données]]-INT(Tableau13[[#This Row],[Données]])&gt;=$I$2),"HC","HP")</f>
        <v>HP</v>
      </c>
      <c r="F4561" t="str">
        <f>IF(AND(Tableau13[[#This Row],[Jours]]="W",Tableau13[[#This Row],[Colonne1]]="HC")=TRUE, "Talon","Conso normale")</f>
        <v>Conso normale</v>
      </c>
    </row>
    <row r="4562" spans="1:6">
      <c r="A4562" s="6">
        <v>45262.666666666664</v>
      </c>
      <c r="B4562" s="7">
        <v>1.25</v>
      </c>
      <c r="C4562" t="str">
        <f>IF(WEEKDAY(Tableau13[[#This Row],[Données]],11)&gt;5,"W","S")</f>
        <v>W</v>
      </c>
      <c r="D4562" t="str" cm="1">
        <f t="array" ref="D4562">_xlfn.IFS(
AND(Tableau13[[#This Row],[Jours]]="W",Tableau13[[#This Row],[Colonne1]]="HC"),"Talon",
Tableau13[[#This Row],[Colonne1]]="HP","Consommation normale",
E4562="HC","Talon")</f>
        <v>Consommation normale</v>
      </c>
      <c r="E4562" s="3" t="str">
        <f>IF(OR(Tableau13[[#This Row],[Données]]-INT(Tableau13[[#This Row],[Données]])&lt;$J$2,Tableau13[[#This Row],[Données]]-INT(Tableau13[[#This Row],[Données]])&gt;=$I$2),"HC","HP")</f>
        <v>HP</v>
      </c>
      <c r="F4562" t="str">
        <f>IF(AND(Tableau13[[#This Row],[Jours]]="W",Tableau13[[#This Row],[Colonne1]]="HC")=TRUE, "Talon","Conso normale")</f>
        <v>Conso normale</v>
      </c>
    </row>
    <row r="4563" spans="1:6">
      <c r="A4563" s="6">
        <v>45262.673611111109</v>
      </c>
      <c r="B4563" s="7">
        <v>1.25</v>
      </c>
      <c r="C4563" t="str">
        <f>IF(WEEKDAY(Tableau13[[#This Row],[Données]],11)&gt;5,"W","S")</f>
        <v>W</v>
      </c>
      <c r="D4563" t="str" cm="1">
        <f t="array" ref="D4563">_xlfn.IFS(
AND(Tableau13[[#This Row],[Jours]]="W",Tableau13[[#This Row],[Colonne1]]="HC"),"Talon",
Tableau13[[#This Row],[Colonne1]]="HP","Consommation normale",
E4563="HC","Talon")</f>
        <v>Consommation normale</v>
      </c>
      <c r="E4563" s="3" t="str">
        <f>IF(OR(Tableau13[[#This Row],[Données]]-INT(Tableau13[[#This Row],[Données]])&lt;$J$2,Tableau13[[#This Row],[Données]]-INT(Tableau13[[#This Row],[Données]])&gt;=$I$2),"HC","HP")</f>
        <v>HP</v>
      </c>
      <c r="F4563" t="str">
        <f>IF(AND(Tableau13[[#This Row],[Jours]]="W",Tableau13[[#This Row],[Colonne1]]="HC")=TRUE, "Talon","Conso normale")</f>
        <v>Conso normale</v>
      </c>
    </row>
    <row r="4564" spans="1:6">
      <c r="A4564" s="6">
        <v>45262.680555555555</v>
      </c>
      <c r="B4564" s="7">
        <v>1.25</v>
      </c>
      <c r="C4564" t="str">
        <f>IF(WEEKDAY(Tableau13[[#This Row],[Données]],11)&gt;5,"W","S")</f>
        <v>W</v>
      </c>
      <c r="D4564" t="str" cm="1">
        <f t="array" ref="D4564">_xlfn.IFS(
AND(Tableau13[[#This Row],[Jours]]="W",Tableau13[[#This Row],[Colonne1]]="HC"),"Talon",
Tableau13[[#This Row],[Colonne1]]="HP","Consommation normale",
E4564="HC","Talon")</f>
        <v>Consommation normale</v>
      </c>
      <c r="E4564" s="3" t="str">
        <f>IF(OR(Tableau13[[#This Row],[Données]]-INT(Tableau13[[#This Row],[Données]])&lt;$J$2,Tableau13[[#This Row],[Données]]-INT(Tableau13[[#This Row],[Données]])&gt;=$I$2),"HC","HP")</f>
        <v>HP</v>
      </c>
      <c r="F4564" t="str">
        <f>IF(AND(Tableau13[[#This Row],[Jours]]="W",Tableau13[[#This Row],[Colonne1]]="HC")=TRUE, "Talon","Conso normale")</f>
        <v>Conso normale</v>
      </c>
    </row>
    <row r="4565" spans="1:6">
      <c r="A4565" s="6">
        <v>45262.6875</v>
      </c>
      <c r="B4565" s="7">
        <v>1.25</v>
      </c>
      <c r="C4565" t="str">
        <f>IF(WEEKDAY(Tableau13[[#This Row],[Données]],11)&gt;5,"W","S")</f>
        <v>W</v>
      </c>
      <c r="D4565" t="str" cm="1">
        <f t="array" ref="D4565">_xlfn.IFS(
AND(Tableau13[[#This Row],[Jours]]="W",Tableau13[[#This Row],[Colonne1]]="HC"),"Talon",
Tableau13[[#This Row],[Colonne1]]="HP","Consommation normale",
E4565="HC","Talon")</f>
        <v>Consommation normale</v>
      </c>
      <c r="E4565" s="3" t="str">
        <f>IF(OR(Tableau13[[#This Row],[Données]]-INT(Tableau13[[#This Row],[Données]])&lt;$J$2,Tableau13[[#This Row],[Données]]-INT(Tableau13[[#This Row],[Données]])&gt;=$I$2),"HC","HP")</f>
        <v>HP</v>
      </c>
      <c r="F4565" t="str">
        <f>IF(AND(Tableau13[[#This Row],[Jours]]="W",Tableau13[[#This Row],[Colonne1]]="HC")=TRUE, "Talon","Conso normale")</f>
        <v>Conso normale</v>
      </c>
    </row>
    <row r="4566" spans="1:6">
      <c r="A4566" s="6">
        <v>45262.694444444445</v>
      </c>
      <c r="B4566" s="7">
        <v>1.1666666699999999</v>
      </c>
      <c r="C4566" t="str">
        <f>IF(WEEKDAY(Tableau13[[#This Row],[Données]],11)&gt;5,"W","S")</f>
        <v>W</v>
      </c>
      <c r="D4566" t="str" cm="1">
        <f t="array" ref="D4566">_xlfn.IFS(
AND(Tableau13[[#This Row],[Jours]]="W",Tableau13[[#This Row],[Colonne1]]="HC"),"Talon",
Tableau13[[#This Row],[Colonne1]]="HP","Consommation normale",
E4566="HC","Talon")</f>
        <v>Consommation normale</v>
      </c>
      <c r="E4566" s="3" t="str">
        <f>IF(OR(Tableau13[[#This Row],[Données]]-INT(Tableau13[[#This Row],[Données]])&lt;$J$2,Tableau13[[#This Row],[Données]]-INT(Tableau13[[#This Row],[Données]])&gt;=$I$2),"HC","HP")</f>
        <v>HP</v>
      </c>
      <c r="F4566" t="str">
        <f>IF(AND(Tableau13[[#This Row],[Jours]]="W",Tableau13[[#This Row],[Colonne1]]="HC")=TRUE, "Talon","Conso normale")</f>
        <v>Conso normale</v>
      </c>
    </row>
    <row r="4567" spans="1:6">
      <c r="A4567" s="6">
        <v>45262.701388888891</v>
      </c>
      <c r="B4567" s="7">
        <v>1.3333333300000001</v>
      </c>
      <c r="C4567" t="str">
        <f>IF(WEEKDAY(Tableau13[[#This Row],[Données]],11)&gt;5,"W","S")</f>
        <v>W</v>
      </c>
      <c r="D4567" t="str" cm="1">
        <f t="array" ref="D4567">_xlfn.IFS(
AND(Tableau13[[#This Row],[Jours]]="W",Tableau13[[#This Row],[Colonne1]]="HC"),"Talon",
Tableau13[[#This Row],[Colonne1]]="HP","Consommation normale",
E4567="HC","Talon")</f>
        <v>Consommation normale</v>
      </c>
      <c r="E4567" s="3" t="str">
        <f>IF(OR(Tableau13[[#This Row],[Données]]-INT(Tableau13[[#This Row],[Données]])&lt;$J$2,Tableau13[[#This Row],[Données]]-INT(Tableau13[[#This Row],[Données]])&gt;=$I$2),"HC","HP")</f>
        <v>HP</v>
      </c>
      <c r="F4567" t="str">
        <f>IF(AND(Tableau13[[#This Row],[Jours]]="W",Tableau13[[#This Row],[Colonne1]]="HC")=TRUE, "Talon","Conso normale")</f>
        <v>Conso normale</v>
      </c>
    </row>
    <row r="4568" spans="1:6">
      <c r="A4568" s="6">
        <v>45262.708333333336</v>
      </c>
      <c r="B4568" s="7">
        <v>1.75</v>
      </c>
      <c r="C4568" t="str">
        <f>IF(WEEKDAY(Tableau13[[#This Row],[Données]],11)&gt;5,"W","S")</f>
        <v>W</v>
      </c>
      <c r="D4568" t="str" cm="1">
        <f t="array" ref="D4568">_xlfn.IFS(
AND(Tableau13[[#This Row],[Jours]]="W",Tableau13[[#This Row],[Colonne1]]="HC"),"Talon",
Tableau13[[#This Row],[Colonne1]]="HP","Consommation normale",
E4568="HC","Talon")</f>
        <v>Consommation normale</v>
      </c>
      <c r="E4568" s="3" t="str">
        <f>IF(OR(Tableau13[[#This Row],[Données]]-INT(Tableau13[[#This Row],[Données]])&lt;$J$2,Tableau13[[#This Row],[Données]]-INT(Tableau13[[#This Row],[Données]])&gt;=$I$2),"HC","HP")</f>
        <v>HP</v>
      </c>
      <c r="F4568" t="str">
        <f>IF(AND(Tableau13[[#This Row],[Jours]]="W",Tableau13[[#This Row],[Colonne1]]="HC")=TRUE, "Talon","Conso normale")</f>
        <v>Conso normale</v>
      </c>
    </row>
    <row r="4569" spans="1:6">
      <c r="A4569" s="6">
        <v>45262.715277777781</v>
      </c>
      <c r="B4569" s="7">
        <v>1.5833333300000001</v>
      </c>
      <c r="C4569" t="str">
        <f>IF(WEEKDAY(Tableau13[[#This Row],[Données]],11)&gt;5,"W","S")</f>
        <v>W</v>
      </c>
      <c r="D4569" t="str" cm="1">
        <f t="array" ref="D4569">_xlfn.IFS(
AND(Tableau13[[#This Row],[Jours]]="W",Tableau13[[#This Row],[Colonne1]]="HC"),"Talon",
Tableau13[[#This Row],[Colonne1]]="HP","Consommation normale",
E4569="HC","Talon")</f>
        <v>Consommation normale</v>
      </c>
      <c r="E4569" s="3" t="str">
        <f>IF(OR(Tableau13[[#This Row],[Données]]-INT(Tableau13[[#This Row],[Données]])&lt;$J$2,Tableau13[[#This Row],[Données]]-INT(Tableau13[[#This Row],[Données]])&gt;=$I$2),"HC","HP")</f>
        <v>HP</v>
      </c>
      <c r="F4569" t="str">
        <f>IF(AND(Tableau13[[#This Row],[Jours]]="W",Tableau13[[#This Row],[Colonne1]]="HC")=TRUE, "Talon","Conso normale")</f>
        <v>Conso normale</v>
      </c>
    </row>
    <row r="4570" spans="1:6">
      <c r="A4570" s="6">
        <v>45262.722222222219</v>
      </c>
      <c r="B4570" s="7">
        <v>1.6666666699999999</v>
      </c>
      <c r="C4570" t="str">
        <f>IF(WEEKDAY(Tableau13[[#This Row],[Données]],11)&gt;5,"W","S")</f>
        <v>W</v>
      </c>
      <c r="D4570" t="str" cm="1">
        <f t="array" ref="D4570">_xlfn.IFS(
AND(Tableau13[[#This Row],[Jours]]="W",Tableau13[[#This Row],[Colonne1]]="HC"),"Talon",
Tableau13[[#This Row],[Colonne1]]="HP","Consommation normale",
E4570="HC","Talon")</f>
        <v>Consommation normale</v>
      </c>
      <c r="E4570" s="3" t="str">
        <f>IF(OR(Tableau13[[#This Row],[Données]]-INT(Tableau13[[#This Row],[Données]])&lt;$J$2,Tableau13[[#This Row],[Données]]-INT(Tableau13[[#This Row],[Données]])&gt;=$I$2),"HC","HP")</f>
        <v>HP</v>
      </c>
      <c r="F4570" t="str">
        <f>IF(AND(Tableau13[[#This Row],[Jours]]="W",Tableau13[[#This Row],[Colonne1]]="HC")=TRUE, "Talon","Conso normale")</f>
        <v>Conso normale</v>
      </c>
    </row>
    <row r="4571" spans="1:6">
      <c r="A4571" s="6">
        <v>45262.729166666664</v>
      </c>
      <c r="B4571" s="7">
        <v>1.6666666699999999</v>
      </c>
      <c r="C4571" t="str">
        <f>IF(WEEKDAY(Tableau13[[#This Row],[Données]],11)&gt;5,"W","S")</f>
        <v>W</v>
      </c>
      <c r="D4571" t="str" cm="1">
        <f t="array" ref="D4571">_xlfn.IFS(
AND(Tableau13[[#This Row],[Jours]]="W",Tableau13[[#This Row],[Colonne1]]="HC"),"Talon",
Tableau13[[#This Row],[Colonne1]]="HP","Consommation normale",
E4571="HC","Talon")</f>
        <v>Consommation normale</v>
      </c>
      <c r="E4571" s="3" t="str">
        <f>IF(OR(Tableau13[[#This Row],[Données]]-INT(Tableau13[[#This Row],[Données]])&lt;$J$2,Tableau13[[#This Row],[Données]]-INT(Tableau13[[#This Row],[Données]])&gt;=$I$2),"HC","HP")</f>
        <v>HP</v>
      </c>
      <c r="F4571" t="str">
        <f>IF(AND(Tableau13[[#This Row],[Jours]]="W",Tableau13[[#This Row],[Colonne1]]="HC")=TRUE, "Talon","Conso normale")</f>
        <v>Conso normale</v>
      </c>
    </row>
    <row r="4572" spans="1:6">
      <c r="A4572" s="6">
        <v>45262.736111111109</v>
      </c>
      <c r="B4572" s="7">
        <v>1.6666666699999999</v>
      </c>
      <c r="C4572" t="str">
        <f>IF(WEEKDAY(Tableau13[[#This Row],[Données]],11)&gt;5,"W","S")</f>
        <v>W</v>
      </c>
      <c r="D4572" t="str" cm="1">
        <f t="array" ref="D4572">_xlfn.IFS(
AND(Tableau13[[#This Row],[Jours]]="W",Tableau13[[#This Row],[Colonne1]]="HC"),"Talon",
Tableau13[[#This Row],[Colonne1]]="HP","Consommation normale",
E4572="HC","Talon")</f>
        <v>Consommation normale</v>
      </c>
      <c r="E4572" s="3" t="str">
        <f>IF(OR(Tableau13[[#This Row],[Données]]-INT(Tableau13[[#This Row],[Données]])&lt;$J$2,Tableau13[[#This Row],[Données]]-INT(Tableau13[[#This Row],[Données]])&gt;=$I$2),"HC","HP")</f>
        <v>HP</v>
      </c>
      <c r="F4572" t="str">
        <f>IF(AND(Tableau13[[#This Row],[Jours]]="W",Tableau13[[#This Row],[Colonne1]]="HC")=TRUE, "Talon","Conso normale")</f>
        <v>Conso normale</v>
      </c>
    </row>
    <row r="4573" spans="1:6">
      <c r="A4573" s="6">
        <v>45262.743055555555</v>
      </c>
      <c r="B4573" s="7">
        <v>1.6666666699999999</v>
      </c>
      <c r="C4573" t="str">
        <f>IF(WEEKDAY(Tableau13[[#This Row],[Données]],11)&gt;5,"W","S")</f>
        <v>W</v>
      </c>
      <c r="D4573" t="str" cm="1">
        <f t="array" ref="D4573">_xlfn.IFS(
AND(Tableau13[[#This Row],[Jours]]="W",Tableau13[[#This Row],[Colonne1]]="HC"),"Talon",
Tableau13[[#This Row],[Colonne1]]="HP","Consommation normale",
E4573="HC","Talon")</f>
        <v>Consommation normale</v>
      </c>
      <c r="E4573" s="3" t="str">
        <f>IF(OR(Tableau13[[#This Row],[Données]]-INT(Tableau13[[#This Row],[Données]])&lt;$J$2,Tableau13[[#This Row],[Données]]-INT(Tableau13[[#This Row],[Données]])&gt;=$I$2),"HC","HP")</f>
        <v>HP</v>
      </c>
      <c r="F4573" t="str">
        <f>IF(AND(Tableau13[[#This Row],[Jours]]="W",Tableau13[[#This Row],[Colonne1]]="HC")=TRUE, "Talon","Conso normale")</f>
        <v>Conso normale</v>
      </c>
    </row>
    <row r="4574" spans="1:6">
      <c r="A4574" s="6">
        <v>45262.75</v>
      </c>
      <c r="B4574" s="7">
        <v>1.6666666699999999</v>
      </c>
      <c r="C4574" t="str">
        <f>IF(WEEKDAY(Tableau13[[#This Row],[Données]],11)&gt;5,"W","S")</f>
        <v>W</v>
      </c>
      <c r="D4574" t="str" cm="1">
        <f t="array" ref="D4574">_xlfn.IFS(
AND(Tableau13[[#This Row],[Jours]]="W",Tableau13[[#This Row],[Colonne1]]="HC"),"Talon",
Tableau13[[#This Row],[Colonne1]]="HP","Consommation normale",
E4574="HC","Talon")</f>
        <v>Consommation normale</v>
      </c>
      <c r="E4574" s="3" t="str">
        <f>IF(OR(Tableau13[[#This Row],[Données]]-INT(Tableau13[[#This Row],[Données]])&lt;$J$2,Tableau13[[#This Row],[Données]]-INT(Tableau13[[#This Row],[Données]])&gt;=$I$2),"HC","HP")</f>
        <v>HP</v>
      </c>
      <c r="F4574" t="str">
        <f>IF(AND(Tableau13[[#This Row],[Jours]]="W",Tableau13[[#This Row],[Colonne1]]="HC")=TRUE, "Talon","Conso normale")</f>
        <v>Conso normale</v>
      </c>
    </row>
    <row r="4575" spans="1:6">
      <c r="A4575" s="6">
        <v>45262.756944444445</v>
      </c>
      <c r="B4575" s="7">
        <v>1.6666666699999999</v>
      </c>
      <c r="C4575" t="str">
        <f>IF(WEEKDAY(Tableau13[[#This Row],[Données]],11)&gt;5,"W","S")</f>
        <v>W</v>
      </c>
      <c r="D4575" t="str" cm="1">
        <f t="array" ref="D4575">_xlfn.IFS(
AND(Tableau13[[#This Row],[Jours]]="W",Tableau13[[#This Row],[Colonne1]]="HC"),"Talon",
Tableau13[[#This Row],[Colonne1]]="HP","Consommation normale",
E4575="HC","Talon")</f>
        <v>Consommation normale</v>
      </c>
      <c r="E4575" s="3" t="str">
        <f>IF(OR(Tableau13[[#This Row],[Données]]-INT(Tableau13[[#This Row],[Données]])&lt;$J$2,Tableau13[[#This Row],[Données]]-INT(Tableau13[[#This Row],[Données]])&gt;=$I$2),"HC","HP")</f>
        <v>HP</v>
      </c>
      <c r="F4575" t="str">
        <f>IF(AND(Tableau13[[#This Row],[Jours]]="W",Tableau13[[#This Row],[Colonne1]]="HC")=TRUE, "Talon","Conso normale")</f>
        <v>Conso normale</v>
      </c>
    </row>
    <row r="4576" spans="1:6">
      <c r="A4576" s="6">
        <v>45262.763888888891</v>
      </c>
      <c r="B4576" s="7">
        <v>1.5833333300000001</v>
      </c>
      <c r="C4576" t="str">
        <f>IF(WEEKDAY(Tableau13[[#This Row],[Données]],11)&gt;5,"W","S")</f>
        <v>W</v>
      </c>
      <c r="D4576" t="str" cm="1">
        <f t="array" ref="D4576">_xlfn.IFS(
AND(Tableau13[[#This Row],[Jours]]="W",Tableau13[[#This Row],[Colonne1]]="HC"),"Talon",
Tableau13[[#This Row],[Colonne1]]="HP","Consommation normale",
E4576="HC","Talon")</f>
        <v>Consommation normale</v>
      </c>
      <c r="E4576" s="3" t="str">
        <f>IF(OR(Tableau13[[#This Row],[Données]]-INT(Tableau13[[#This Row],[Données]])&lt;$J$2,Tableau13[[#This Row],[Données]]-INT(Tableau13[[#This Row],[Données]])&gt;=$I$2),"HC","HP")</f>
        <v>HP</v>
      </c>
      <c r="F4576" t="str">
        <f>IF(AND(Tableau13[[#This Row],[Jours]]="W",Tableau13[[#This Row],[Colonne1]]="HC")=TRUE, "Talon","Conso normale")</f>
        <v>Conso normale</v>
      </c>
    </row>
    <row r="4577" spans="1:6">
      <c r="A4577" s="6">
        <v>45262.770833333336</v>
      </c>
      <c r="B4577" s="7">
        <v>1.6666666699999999</v>
      </c>
      <c r="C4577" t="str">
        <f>IF(WEEKDAY(Tableau13[[#This Row],[Données]],11)&gt;5,"W","S")</f>
        <v>W</v>
      </c>
      <c r="D4577" t="str" cm="1">
        <f t="array" ref="D4577">_xlfn.IFS(
AND(Tableau13[[#This Row],[Jours]]="W",Tableau13[[#This Row],[Colonne1]]="HC"),"Talon",
Tableau13[[#This Row],[Colonne1]]="HP","Consommation normale",
E4577="HC","Talon")</f>
        <v>Consommation normale</v>
      </c>
      <c r="E4577" s="3" t="str">
        <f>IF(OR(Tableau13[[#This Row],[Données]]-INT(Tableau13[[#This Row],[Données]])&lt;$J$2,Tableau13[[#This Row],[Données]]-INT(Tableau13[[#This Row],[Données]])&gt;=$I$2),"HC","HP")</f>
        <v>HP</v>
      </c>
      <c r="F4577" t="str">
        <f>IF(AND(Tableau13[[#This Row],[Jours]]="W",Tableau13[[#This Row],[Colonne1]]="HC")=TRUE, "Talon","Conso normale")</f>
        <v>Conso normale</v>
      </c>
    </row>
    <row r="4578" spans="1:6">
      <c r="A4578" s="6">
        <v>45262.777777777781</v>
      </c>
      <c r="B4578" s="7">
        <v>1.6666666699999999</v>
      </c>
      <c r="C4578" t="str">
        <f>IF(WEEKDAY(Tableau13[[#This Row],[Données]],11)&gt;5,"W","S")</f>
        <v>W</v>
      </c>
      <c r="D4578" t="str" cm="1">
        <f t="array" ref="D4578">_xlfn.IFS(
AND(Tableau13[[#This Row],[Jours]]="W",Tableau13[[#This Row],[Colonne1]]="HC"),"Talon",
Tableau13[[#This Row],[Colonne1]]="HP","Consommation normale",
E4578="HC","Talon")</f>
        <v>Consommation normale</v>
      </c>
      <c r="E4578" s="3" t="str">
        <f>IF(OR(Tableau13[[#This Row],[Données]]-INT(Tableau13[[#This Row],[Données]])&lt;$J$2,Tableau13[[#This Row],[Données]]-INT(Tableau13[[#This Row],[Données]])&gt;=$I$2),"HC","HP")</f>
        <v>HP</v>
      </c>
      <c r="F4578" t="str">
        <f>IF(AND(Tableau13[[#This Row],[Jours]]="W",Tableau13[[#This Row],[Colonne1]]="HC")=TRUE, "Talon","Conso normale")</f>
        <v>Conso normale</v>
      </c>
    </row>
    <row r="4579" spans="1:6">
      <c r="A4579" s="6">
        <v>45262.784722222219</v>
      </c>
      <c r="B4579" s="7">
        <v>1.75</v>
      </c>
      <c r="C4579" t="str">
        <f>IF(WEEKDAY(Tableau13[[#This Row],[Données]],11)&gt;5,"W","S")</f>
        <v>W</v>
      </c>
      <c r="D4579" t="str" cm="1">
        <f t="array" ref="D4579">_xlfn.IFS(
AND(Tableau13[[#This Row],[Jours]]="W",Tableau13[[#This Row],[Colonne1]]="HC"),"Talon",
Tableau13[[#This Row],[Colonne1]]="HP","Consommation normale",
E4579="HC","Talon")</f>
        <v>Consommation normale</v>
      </c>
      <c r="E4579" s="3" t="str">
        <f>IF(OR(Tableau13[[#This Row],[Données]]-INT(Tableau13[[#This Row],[Données]])&lt;$J$2,Tableau13[[#This Row],[Données]]-INT(Tableau13[[#This Row],[Données]])&gt;=$I$2),"HC","HP")</f>
        <v>HP</v>
      </c>
      <c r="F4579" t="str">
        <f>IF(AND(Tableau13[[#This Row],[Jours]]="W",Tableau13[[#This Row],[Colonne1]]="HC")=TRUE, "Talon","Conso normale")</f>
        <v>Conso normale</v>
      </c>
    </row>
    <row r="4580" spans="1:6">
      <c r="A4580" s="6">
        <v>45262.791666666664</v>
      </c>
      <c r="B4580" s="7">
        <v>1.6666666699999999</v>
      </c>
      <c r="C4580" t="str">
        <f>IF(WEEKDAY(Tableau13[[#This Row],[Données]],11)&gt;5,"W","S")</f>
        <v>W</v>
      </c>
      <c r="D4580" t="str" cm="1">
        <f t="array" ref="D4580">_xlfn.IFS(
AND(Tableau13[[#This Row],[Jours]]="W",Tableau13[[#This Row],[Colonne1]]="HC"),"Talon",
Tableau13[[#This Row],[Colonne1]]="HP","Consommation normale",
E4580="HC","Talon")</f>
        <v>Consommation normale</v>
      </c>
      <c r="E4580" s="3" t="str">
        <f>IF(OR(Tableau13[[#This Row],[Données]]-INT(Tableau13[[#This Row],[Données]])&lt;$J$2,Tableau13[[#This Row],[Données]]-INT(Tableau13[[#This Row],[Données]])&gt;=$I$2),"HC","HP")</f>
        <v>HP</v>
      </c>
      <c r="F4580" t="str">
        <f>IF(AND(Tableau13[[#This Row],[Jours]]="W",Tableau13[[#This Row],[Colonne1]]="HC")=TRUE, "Talon","Conso normale")</f>
        <v>Conso normale</v>
      </c>
    </row>
    <row r="4581" spans="1:6">
      <c r="A4581" s="6">
        <v>45262.798611111109</v>
      </c>
      <c r="B4581" s="7">
        <v>1.75</v>
      </c>
      <c r="C4581" t="str">
        <f>IF(WEEKDAY(Tableau13[[#This Row],[Données]],11)&gt;5,"W","S")</f>
        <v>W</v>
      </c>
      <c r="D4581" t="str" cm="1">
        <f t="array" ref="D4581">_xlfn.IFS(
AND(Tableau13[[#This Row],[Jours]]="W",Tableau13[[#This Row],[Colonne1]]="HC"),"Talon",
Tableau13[[#This Row],[Colonne1]]="HP","Consommation normale",
E4581="HC","Talon")</f>
        <v>Consommation normale</v>
      </c>
      <c r="E4581" s="3" t="str">
        <f>IF(OR(Tableau13[[#This Row],[Données]]-INT(Tableau13[[#This Row],[Données]])&lt;$J$2,Tableau13[[#This Row],[Données]]-INT(Tableau13[[#This Row],[Données]])&gt;=$I$2),"HC","HP")</f>
        <v>HP</v>
      </c>
      <c r="F4581" t="str">
        <f>IF(AND(Tableau13[[#This Row],[Jours]]="W",Tableau13[[#This Row],[Colonne1]]="HC")=TRUE, "Talon","Conso normale")</f>
        <v>Conso normale</v>
      </c>
    </row>
    <row r="4582" spans="1:6">
      <c r="A4582" s="6">
        <v>45262.805555555555</v>
      </c>
      <c r="B4582" s="7">
        <v>1.6666666699999999</v>
      </c>
      <c r="C4582" t="str">
        <f>IF(WEEKDAY(Tableau13[[#This Row],[Données]],11)&gt;5,"W","S")</f>
        <v>W</v>
      </c>
      <c r="D4582" t="str" cm="1">
        <f t="array" ref="D4582">_xlfn.IFS(
AND(Tableau13[[#This Row],[Jours]]="W",Tableau13[[#This Row],[Colonne1]]="HC"),"Talon",
Tableau13[[#This Row],[Colonne1]]="HP","Consommation normale",
E4582="HC","Talon")</f>
        <v>Consommation normale</v>
      </c>
      <c r="E4582" s="3" t="str">
        <f>IF(OR(Tableau13[[#This Row],[Données]]-INT(Tableau13[[#This Row],[Données]])&lt;$J$2,Tableau13[[#This Row],[Données]]-INT(Tableau13[[#This Row],[Données]])&gt;=$I$2),"HC","HP")</f>
        <v>HP</v>
      </c>
      <c r="F4582" t="str">
        <f>IF(AND(Tableau13[[#This Row],[Jours]]="W",Tableau13[[#This Row],[Colonne1]]="HC")=TRUE, "Talon","Conso normale")</f>
        <v>Conso normale</v>
      </c>
    </row>
    <row r="4583" spans="1:6">
      <c r="A4583" s="6">
        <v>45262.8125</v>
      </c>
      <c r="B4583" s="7">
        <v>1.6666666699999999</v>
      </c>
      <c r="C4583" t="str">
        <f>IF(WEEKDAY(Tableau13[[#This Row],[Données]],11)&gt;5,"W","S")</f>
        <v>W</v>
      </c>
      <c r="D4583" t="str" cm="1">
        <f t="array" ref="D4583">_xlfn.IFS(
AND(Tableau13[[#This Row],[Jours]]="W",Tableau13[[#This Row],[Colonne1]]="HC"),"Talon",
Tableau13[[#This Row],[Colonne1]]="HP","Consommation normale",
E4583="HC","Talon")</f>
        <v>Consommation normale</v>
      </c>
      <c r="E4583" s="3" t="str">
        <f>IF(OR(Tableau13[[#This Row],[Données]]-INT(Tableau13[[#This Row],[Données]])&lt;$J$2,Tableau13[[#This Row],[Données]]-INT(Tableau13[[#This Row],[Données]])&gt;=$I$2),"HC","HP")</f>
        <v>HP</v>
      </c>
      <c r="F4583" t="str">
        <f>IF(AND(Tableau13[[#This Row],[Jours]]="W",Tableau13[[#This Row],[Colonne1]]="HC")=TRUE, "Talon","Conso normale")</f>
        <v>Conso normale</v>
      </c>
    </row>
    <row r="4584" spans="1:6">
      <c r="A4584" s="6">
        <v>45262.819444444445</v>
      </c>
      <c r="B4584" s="7">
        <v>1.75</v>
      </c>
      <c r="C4584" t="str">
        <f>IF(WEEKDAY(Tableau13[[#This Row],[Données]],11)&gt;5,"W","S")</f>
        <v>W</v>
      </c>
      <c r="D4584" t="str" cm="1">
        <f t="array" ref="D4584">_xlfn.IFS(
AND(Tableau13[[#This Row],[Jours]]="W",Tableau13[[#This Row],[Colonne1]]="HC"),"Talon",
Tableau13[[#This Row],[Colonne1]]="HP","Consommation normale",
E4584="HC","Talon")</f>
        <v>Consommation normale</v>
      </c>
      <c r="E4584" s="3" t="str">
        <f>IF(OR(Tableau13[[#This Row],[Données]]-INT(Tableau13[[#This Row],[Données]])&lt;$J$2,Tableau13[[#This Row],[Données]]-INT(Tableau13[[#This Row],[Données]])&gt;=$I$2),"HC","HP")</f>
        <v>HP</v>
      </c>
      <c r="F4584" t="str">
        <f>IF(AND(Tableau13[[#This Row],[Jours]]="W",Tableau13[[#This Row],[Colonne1]]="HC")=TRUE, "Talon","Conso normale")</f>
        <v>Conso normale</v>
      </c>
    </row>
    <row r="4585" spans="1:6">
      <c r="A4585" s="6">
        <v>45262.826388888891</v>
      </c>
      <c r="B4585" s="7">
        <v>1.6666666699999999</v>
      </c>
      <c r="C4585" t="str">
        <f>IF(WEEKDAY(Tableau13[[#This Row],[Données]],11)&gt;5,"W","S")</f>
        <v>W</v>
      </c>
      <c r="D4585" t="str" cm="1">
        <f t="array" ref="D4585">_xlfn.IFS(
AND(Tableau13[[#This Row],[Jours]]="W",Tableau13[[#This Row],[Colonne1]]="HC"),"Talon",
Tableau13[[#This Row],[Colonne1]]="HP","Consommation normale",
E4585="HC","Talon")</f>
        <v>Consommation normale</v>
      </c>
      <c r="E4585" s="3" t="str">
        <f>IF(OR(Tableau13[[#This Row],[Données]]-INT(Tableau13[[#This Row],[Données]])&lt;$J$2,Tableau13[[#This Row],[Données]]-INT(Tableau13[[#This Row],[Données]])&gt;=$I$2),"HC","HP")</f>
        <v>HP</v>
      </c>
      <c r="F4585" t="str">
        <f>IF(AND(Tableau13[[#This Row],[Jours]]="W",Tableau13[[#This Row],[Colonne1]]="HC")=TRUE, "Talon","Conso normale")</f>
        <v>Conso normale</v>
      </c>
    </row>
    <row r="4586" spans="1:6">
      <c r="A4586" s="6">
        <v>45262.833333333336</v>
      </c>
      <c r="B4586" s="7">
        <v>1.75</v>
      </c>
      <c r="C4586" t="str">
        <f>IF(WEEKDAY(Tableau13[[#This Row],[Données]],11)&gt;5,"W","S")</f>
        <v>W</v>
      </c>
      <c r="D4586" t="str" cm="1">
        <f t="array" ref="D4586">_xlfn.IFS(
AND(Tableau13[[#This Row],[Jours]]="W",Tableau13[[#This Row],[Colonne1]]="HC"),"Talon",
Tableau13[[#This Row],[Colonne1]]="HP","Consommation normale",
E4586="HC","Talon")</f>
        <v>Consommation normale</v>
      </c>
      <c r="E4586" s="3" t="str">
        <f>IF(OR(Tableau13[[#This Row],[Données]]-INT(Tableau13[[#This Row],[Données]])&lt;$J$2,Tableau13[[#This Row],[Données]]-INT(Tableau13[[#This Row],[Données]])&gt;=$I$2),"HC","HP")</f>
        <v>HP</v>
      </c>
      <c r="F4586" t="str">
        <f>IF(AND(Tableau13[[#This Row],[Jours]]="W",Tableau13[[#This Row],[Colonne1]]="HC")=TRUE, "Talon","Conso normale")</f>
        <v>Conso normale</v>
      </c>
    </row>
    <row r="4587" spans="1:6">
      <c r="A4587" s="6">
        <v>45262.840277777781</v>
      </c>
      <c r="B4587" s="7">
        <v>1.8333333300000001</v>
      </c>
      <c r="C4587" t="str">
        <f>IF(WEEKDAY(Tableau13[[#This Row],[Données]],11)&gt;5,"W","S")</f>
        <v>W</v>
      </c>
      <c r="D4587" t="str" cm="1">
        <f t="array" ref="D4587">_xlfn.IFS(
AND(Tableau13[[#This Row],[Jours]]="W",Tableau13[[#This Row],[Colonne1]]="HC"),"Talon",
Tableau13[[#This Row],[Colonne1]]="HP","Consommation normale",
E4587="HC","Talon")</f>
        <v>Consommation normale</v>
      </c>
      <c r="E4587" s="3" t="str">
        <f>IF(OR(Tableau13[[#This Row],[Données]]-INT(Tableau13[[#This Row],[Données]])&lt;$J$2,Tableau13[[#This Row],[Données]]-INT(Tableau13[[#This Row],[Données]])&gt;=$I$2),"HC","HP")</f>
        <v>HP</v>
      </c>
      <c r="F4587" t="str">
        <f>IF(AND(Tableau13[[#This Row],[Jours]]="W",Tableau13[[#This Row],[Colonne1]]="HC")=TRUE, "Talon","Conso normale")</f>
        <v>Conso normale</v>
      </c>
    </row>
    <row r="4588" spans="1:6">
      <c r="A4588" s="6">
        <v>45262.847222222219</v>
      </c>
      <c r="B4588" s="7">
        <v>1.6666666699999999</v>
      </c>
      <c r="C4588" t="str">
        <f>IF(WEEKDAY(Tableau13[[#This Row],[Données]],11)&gt;5,"W","S")</f>
        <v>W</v>
      </c>
      <c r="D4588" t="str" cm="1">
        <f t="array" ref="D4588">_xlfn.IFS(
AND(Tableau13[[#This Row],[Jours]]="W",Tableau13[[#This Row],[Colonne1]]="HC"),"Talon",
Tableau13[[#This Row],[Colonne1]]="HP","Consommation normale",
E4588="HC","Talon")</f>
        <v>Consommation normale</v>
      </c>
      <c r="E4588" s="3" t="str">
        <f>IF(OR(Tableau13[[#This Row],[Données]]-INT(Tableau13[[#This Row],[Données]])&lt;$J$2,Tableau13[[#This Row],[Données]]-INT(Tableau13[[#This Row],[Données]])&gt;=$I$2),"HC","HP")</f>
        <v>HP</v>
      </c>
      <c r="F4588" t="str">
        <f>IF(AND(Tableau13[[#This Row],[Jours]]="W",Tableau13[[#This Row],[Colonne1]]="HC")=TRUE, "Talon","Conso normale")</f>
        <v>Conso normale</v>
      </c>
    </row>
    <row r="4589" spans="1:6">
      <c r="A4589" s="6">
        <v>45262.854166666664</v>
      </c>
      <c r="B4589" s="7">
        <v>1.8333333300000001</v>
      </c>
      <c r="C4589" t="str">
        <f>IF(WEEKDAY(Tableau13[[#This Row],[Données]],11)&gt;5,"W","S")</f>
        <v>W</v>
      </c>
      <c r="D4589" t="str" cm="1">
        <f t="array" ref="D4589">_xlfn.IFS(
AND(Tableau13[[#This Row],[Jours]]="W",Tableau13[[#This Row],[Colonne1]]="HC"),"Talon",
Tableau13[[#This Row],[Colonne1]]="HP","Consommation normale",
E4589="HC","Talon")</f>
        <v>Consommation normale</v>
      </c>
      <c r="E4589" s="3" t="str">
        <f>IF(OR(Tableau13[[#This Row],[Données]]-INT(Tableau13[[#This Row],[Données]])&lt;$J$2,Tableau13[[#This Row],[Données]]-INT(Tableau13[[#This Row],[Données]])&gt;=$I$2),"HC","HP")</f>
        <v>HP</v>
      </c>
      <c r="F4589" t="str">
        <f>IF(AND(Tableau13[[#This Row],[Jours]]="W",Tableau13[[#This Row],[Colonne1]]="HC")=TRUE, "Talon","Conso normale")</f>
        <v>Conso normale</v>
      </c>
    </row>
    <row r="4590" spans="1:6">
      <c r="A4590" s="6">
        <v>45262.861111111109</v>
      </c>
      <c r="B4590" s="7">
        <v>1.6666666699999999</v>
      </c>
      <c r="C4590" t="str">
        <f>IF(WEEKDAY(Tableau13[[#This Row],[Données]],11)&gt;5,"W","S")</f>
        <v>W</v>
      </c>
      <c r="D4590" t="str" cm="1">
        <f t="array" ref="D4590">_xlfn.IFS(
AND(Tableau13[[#This Row],[Jours]]="W",Tableau13[[#This Row],[Colonne1]]="HC"),"Talon",
Tableau13[[#This Row],[Colonne1]]="HP","Consommation normale",
E4590="HC","Talon")</f>
        <v>Consommation normale</v>
      </c>
      <c r="E4590" s="3" t="str">
        <f>IF(OR(Tableau13[[#This Row],[Données]]-INT(Tableau13[[#This Row],[Données]])&lt;$J$2,Tableau13[[#This Row],[Données]]-INT(Tableau13[[#This Row],[Données]])&gt;=$I$2),"HC","HP")</f>
        <v>HP</v>
      </c>
      <c r="F4590" t="str">
        <f>IF(AND(Tableau13[[#This Row],[Jours]]="W",Tableau13[[#This Row],[Colonne1]]="HC")=TRUE, "Talon","Conso normale")</f>
        <v>Conso normale</v>
      </c>
    </row>
    <row r="4591" spans="1:6">
      <c r="A4591" s="6">
        <v>45262.868055555555</v>
      </c>
      <c r="B4591" s="7">
        <v>1.75</v>
      </c>
      <c r="C4591" t="str">
        <f>IF(WEEKDAY(Tableau13[[#This Row],[Données]],11)&gt;5,"W","S")</f>
        <v>W</v>
      </c>
      <c r="D4591" t="str" cm="1">
        <f t="array" ref="D4591">_xlfn.IFS(
AND(Tableau13[[#This Row],[Jours]]="W",Tableau13[[#This Row],[Colonne1]]="HC"),"Talon",
Tableau13[[#This Row],[Colonne1]]="HP","Consommation normale",
E4591="HC","Talon")</f>
        <v>Consommation normale</v>
      </c>
      <c r="E4591" s="3" t="str">
        <f>IF(OR(Tableau13[[#This Row],[Données]]-INT(Tableau13[[#This Row],[Données]])&lt;$J$2,Tableau13[[#This Row],[Données]]-INT(Tableau13[[#This Row],[Données]])&gt;=$I$2),"HC","HP")</f>
        <v>HP</v>
      </c>
      <c r="F4591" t="str">
        <f>IF(AND(Tableau13[[#This Row],[Jours]]="W",Tableau13[[#This Row],[Colonne1]]="HC")=TRUE, "Talon","Conso normale")</f>
        <v>Conso normale</v>
      </c>
    </row>
    <row r="4592" spans="1:6">
      <c r="A4592" s="6">
        <v>45262.875</v>
      </c>
      <c r="B4592" s="7">
        <v>1.6666666699999999</v>
      </c>
      <c r="C4592" t="str">
        <f>IF(WEEKDAY(Tableau13[[#This Row],[Données]],11)&gt;5,"W","S")</f>
        <v>W</v>
      </c>
      <c r="D4592" t="str" cm="1">
        <f t="array" ref="D4592">_xlfn.IFS(
AND(Tableau13[[#This Row],[Jours]]="W",Tableau13[[#This Row],[Colonne1]]="HC"),"Talon",
Tableau13[[#This Row],[Colonne1]]="HP","Consommation normale",
E4592="HC","Talon")</f>
        <v>Consommation normale</v>
      </c>
      <c r="E4592" s="3" t="str">
        <f>IF(OR(Tableau13[[#This Row],[Données]]-INT(Tableau13[[#This Row],[Données]])&lt;$J$2,Tableau13[[#This Row],[Données]]-INT(Tableau13[[#This Row],[Données]])&gt;=$I$2),"HC","HP")</f>
        <v>HP</v>
      </c>
      <c r="F4592" t="str">
        <f>IF(AND(Tableau13[[#This Row],[Jours]]="W",Tableau13[[#This Row],[Colonne1]]="HC")=TRUE, "Talon","Conso normale")</f>
        <v>Conso normale</v>
      </c>
    </row>
    <row r="4593" spans="1:6">
      <c r="A4593" s="6">
        <v>45262.881944444445</v>
      </c>
      <c r="B4593" s="7">
        <v>1.75</v>
      </c>
      <c r="C4593" t="str">
        <f>IF(WEEKDAY(Tableau13[[#This Row],[Données]],11)&gt;5,"W","S")</f>
        <v>W</v>
      </c>
      <c r="D4593" t="str" cm="1">
        <f t="array" ref="D4593">_xlfn.IFS(
AND(Tableau13[[#This Row],[Jours]]="W",Tableau13[[#This Row],[Colonne1]]="HC"),"Talon",
Tableau13[[#This Row],[Colonne1]]="HP","Consommation normale",
E4593="HC","Talon")</f>
        <v>Consommation normale</v>
      </c>
      <c r="E4593" s="3" t="str">
        <f>IF(OR(Tableau13[[#This Row],[Données]]-INT(Tableau13[[#This Row],[Données]])&lt;$J$2,Tableau13[[#This Row],[Données]]-INT(Tableau13[[#This Row],[Données]])&gt;=$I$2),"HC","HP")</f>
        <v>HP</v>
      </c>
      <c r="F4593" t="str">
        <f>IF(AND(Tableau13[[#This Row],[Jours]]="W",Tableau13[[#This Row],[Colonne1]]="HC")=TRUE, "Talon","Conso normale")</f>
        <v>Conso normale</v>
      </c>
    </row>
    <row r="4594" spans="1:6">
      <c r="A4594" s="6">
        <v>45262.888888888891</v>
      </c>
      <c r="B4594" s="7">
        <v>1.6666666699999999</v>
      </c>
      <c r="C4594" t="str">
        <f>IF(WEEKDAY(Tableau13[[#This Row],[Données]],11)&gt;5,"W","S")</f>
        <v>W</v>
      </c>
      <c r="D4594" t="str" cm="1">
        <f t="array" ref="D4594">_xlfn.IFS(
AND(Tableau13[[#This Row],[Jours]]="W",Tableau13[[#This Row],[Colonne1]]="HC"),"Talon",
Tableau13[[#This Row],[Colonne1]]="HP","Consommation normale",
E4594="HC","Talon")</f>
        <v>Consommation normale</v>
      </c>
      <c r="E4594" s="3" t="str">
        <f>IF(OR(Tableau13[[#This Row],[Données]]-INT(Tableau13[[#This Row],[Données]])&lt;$J$2,Tableau13[[#This Row],[Données]]-INT(Tableau13[[#This Row],[Données]])&gt;=$I$2),"HC","HP")</f>
        <v>HP</v>
      </c>
      <c r="F4594" t="str">
        <f>IF(AND(Tableau13[[#This Row],[Jours]]="W",Tableau13[[#This Row],[Colonne1]]="HC")=TRUE, "Talon","Conso normale")</f>
        <v>Conso normale</v>
      </c>
    </row>
    <row r="4595" spans="1:6">
      <c r="A4595" s="6">
        <v>45262.895833333336</v>
      </c>
      <c r="B4595" s="7">
        <v>1.6666666699999999</v>
      </c>
      <c r="C4595" t="str">
        <f>IF(WEEKDAY(Tableau13[[#This Row],[Données]],11)&gt;5,"W","S")</f>
        <v>W</v>
      </c>
      <c r="D4595" t="str" cm="1">
        <f t="array" ref="D4595">_xlfn.IFS(
AND(Tableau13[[#This Row],[Jours]]="W",Tableau13[[#This Row],[Colonne1]]="HC"),"Talon",
Tableau13[[#This Row],[Colonne1]]="HP","Consommation normale",
E4595="HC","Talon")</f>
        <v>Consommation normale</v>
      </c>
      <c r="E4595" s="3" t="str">
        <f>IF(OR(Tableau13[[#This Row],[Données]]-INT(Tableau13[[#This Row],[Données]])&lt;$J$2,Tableau13[[#This Row],[Données]]-INT(Tableau13[[#This Row],[Données]])&gt;=$I$2),"HC","HP")</f>
        <v>HP</v>
      </c>
      <c r="F4595" t="str">
        <f>IF(AND(Tableau13[[#This Row],[Jours]]="W",Tableau13[[#This Row],[Colonne1]]="HC")=TRUE, "Talon","Conso normale")</f>
        <v>Conso normale</v>
      </c>
    </row>
    <row r="4596" spans="1:6">
      <c r="A4596" s="6">
        <v>45262.902777777781</v>
      </c>
      <c r="B4596" s="7">
        <v>1.6666666699999999</v>
      </c>
      <c r="C4596" t="str">
        <f>IF(WEEKDAY(Tableau13[[#This Row],[Données]],11)&gt;5,"W","S")</f>
        <v>W</v>
      </c>
      <c r="D4596" t="str" cm="1">
        <f t="array" ref="D4596">_xlfn.IFS(
AND(Tableau13[[#This Row],[Jours]]="W",Tableau13[[#This Row],[Colonne1]]="HC"),"Talon",
Tableau13[[#This Row],[Colonne1]]="HP","Consommation normale",
E4596="HC","Talon")</f>
        <v>Consommation normale</v>
      </c>
      <c r="E4596" s="3" t="str">
        <f>IF(OR(Tableau13[[#This Row],[Données]]-INT(Tableau13[[#This Row],[Données]])&lt;$J$2,Tableau13[[#This Row],[Données]]-INT(Tableau13[[#This Row],[Données]])&gt;=$I$2),"HC","HP")</f>
        <v>HP</v>
      </c>
      <c r="F4596" t="str">
        <f>IF(AND(Tableau13[[#This Row],[Jours]]="W",Tableau13[[#This Row],[Colonne1]]="HC")=TRUE, "Talon","Conso normale")</f>
        <v>Conso normale</v>
      </c>
    </row>
    <row r="4597" spans="1:6">
      <c r="A4597" s="6">
        <v>45262.909722222219</v>
      </c>
      <c r="B4597" s="7">
        <v>1.6666666699999999</v>
      </c>
      <c r="C4597" t="str">
        <f>IF(WEEKDAY(Tableau13[[#This Row],[Données]],11)&gt;5,"W","S")</f>
        <v>W</v>
      </c>
      <c r="D4597" t="str" cm="1">
        <f t="array" ref="D4597">_xlfn.IFS(
AND(Tableau13[[#This Row],[Jours]]="W",Tableau13[[#This Row],[Colonne1]]="HC"),"Talon",
Tableau13[[#This Row],[Colonne1]]="HP","Consommation normale",
E4597="HC","Talon")</f>
        <v>Consommation normale</v>
      </c>
      <c r="E4597" s="3" t="str">
        <f>IF(OR(Tableau13[[#This Row],[Données]]-INT(Tableau13[[#This Row],[Données]])&lt;$J$2,Tableau13[[#This Row],[Données]]-INT(Tableau13[[#This Row],[Données]])&gt;=$I$2),"HC","HP")</f>
        <v>HP</v>
      </c>
      <c r="F4597" t="str">
        <f>IF(AND(Tableau13[[#This Row],[Jours]]="W",Tableau13[[#This Row],[Colonne1]]="HC")=TRUE, "Talon","Conso normale")</f>
        <v>Conso normale</v>
      </c>
    </row>
    <row r="4598" spans="1:6">
      <c r="A4598" s="6">
        <v>45262.916666666664</v>
      </c>
      <c r="B4598" s="7">
        <v>1.6666666699999999</v>
      </c>
      <c r="C4598" t="str">
        <f>IF(WEEKDAY(Tableau13[[#This Row],[Données]],11)&gt;5,"W","S")</f>
        <v>W</v>
      </c>
      <c r="D4598" t="str" cm="1">
        <f t="array" ref="D4598">_xlfn.IFS(
AND(Tableau13[[#This Row],[Jours]]="W",Tableau13[[#This Row],[Colonne1]]="HC"),"Talon",
Tableau13[[#This Row],[Colonne1]]="HP","Consommation normale",
E4598="HC","Talon")</f>
        <v>Consommation normale</v>
      </c>
      <c r="E4598" s="3" t="str">
        <f>IF(OR(Tableau13[[#This Row],[Données]]-INT(Tableau13[[#This Row],[Données]])&lt;$J$2,Tableau13[[#This Row],[Données]]-INT(Tableau13[[#This Row],[Données]])&gt;=$I$2),"HC","HP")</f>
        <v>HP</v>
      </c>
      <c r="F4598" t="str">
        <f>IF(AND(Tableau13[[#This Row],[Jours]]="W",Tableau13[[#This Row],[Colonne1]]="HC")=TRUE, "Talon","Conso normale")</f>
        <v>Conso normale</v>
      </c>
    </row>
    <row r="4599" spans="1:6">
      <c r="A4599" s="6">
        <v>45262.923611111109</v>
      </c>
      <c r="B4599" s="7">
        <v>1.6666666699999999</v>
      </c>
      <c r="C4599" t="str">
        <f>IF(WEEKDAY(Tableau13[[#This Row],[Données]],11)&gt;5,"W","S")</f>
        <v>W</v>
      </c>
      <c r="D4599" t="str" cm="1">
        <f t="array" ref="D4599">_xlfn.IFS(
AND(Tableau13[[#This Row],[Jours]]="W",Tableau13[[#This Row],[Colonne1]]="HC"),"Talon",
Tableau13[[#This Row],[Colonne1]]="HP","Consommation normale",
E4599="HC","Talon")</f>
        <v>Talon</v>
      </c>
      <c r="E4599" s="3" t="str">
        <f>IF(OR(Tableau13[[#This Row],[Données]]-INT(Tableau13[[#This Row],[Données]])&lt;$J$2,Tableau13[[#This Row],[Données]]-INT(Tableau13[[#This Row],[Données]])&gt;=$I$2),"HC","HP")</f>
        <v>HC</v>
      </c>
      <c r="F4599" t="str">
        <f>IF(AND(Tableau13[[#This Row],[Jours]]="W",Tableau13[[#This Row],[Colonne1]]="HC")=TRUE, "Talon","Conso normale")</f>
        <v>Talon</v>
      </c>
    </row>
    <row r="4600" spans="1:6">
      <c r="A4600" s="6">
        <v>45262.930555555555</v>
      </c>
      <c r="B4600" s="7">
        <v>1.75</v>
      </c>
      <c r="C4600" t="str">
        <f>IF(WEEKDAY(Tableau13[[#This Row],[Données]],11)&gt;5,"W","S")</f>
        <v>W</v>
      </c>
      <c r="D4600" t="str" cm="1">
        <f t="array" ref="D4600">_xlfn.IFS(
AND(Tableau13[[#This Row],[Jours]]="W",Tableau13[[#This Row],[Colonne1]]="HC"),"Talon",
Tableau13[[#This Row],[Colonne1]]="HP","Consommation normale",
E4600="HC","Talon")</f>
        <v>Talon</v>
      </c>
      <c r="E4600" s="3" t="str">
        <f>IF(OR(Tableau13[[#This Row],[Données]]-INT(Tableau13[[#This Row],[Données]])&lt;$J$2,Tableau13[[#This Row],[Données]]-INT(Tableau13[[#This Row],[Données]])&gt;=$I$2),"HC","HP")</f>
        <v>HC</v>
      </c>
      <c r="F4600" t="str">
        <f>IF(AND(Tableau13[[#This Row],[Jours]]="W",Tableau13[[#This Row],[Colonne1]]="HC")=TRUE, "Talon","Conso normale")</f>
        <v>Talon</v>
      </c>
    </row>
    <row r="4601" spans="1:6">
      <c r="A4601" s="6">
        <v>45262.9375</v>
      </c>
      <c r="B4601" s="7">
        <v>1.6666666699999999</v>
      </c>
      <c r="C4601" t="str">
        <f>IF(WEEKDAY(Tableau13[[#This Row],[Données]],11)&gt;5,"W","S")</f>
        <v>W</v>
      </c>
      <c r="D4601" t="str" cm="1">
        <f t="array" ref="D4601">_xlfn.IFS(
AND(Tableau13[[#This Row],[Jours]]="W",Tableau13[[#This Row],[Colonne1]]="HC"),"Talon",
Tableau13[[#This Row],[Colonne1]]="HP","Consommation normale",
E4601="HC","Talon")</f>
        <v>Talon</v>
      </c>
      <c r="E4601" s="3" t="str">
        <f>IF(OR(Tableau13[[#This Row],[Données]]-INT(Tableau13[[#This Row],[Données]])&lt;$J$2,Tableau13[[#This Row],[Données]]-INT(Tableau13[[#This Row],[Données]])&gt;=$I$2),"HC","HP")</f>
        <v>HC</v>
      </c>
      <c r="F4601" t="str">
        <f>IF(AND(Tableau13[[#This Row],[Jours]]="W",Tableau13[[#This Row],[Colonne1]]="HC")=TRUE, "Talon","Conso normale")</f>
        <v>Talon</v>
      </c>
    </row>
    <row r="4602" spans="1:6">
      <c r="A4602" s="6">
        <v>45262.944444444445</v>
      </c>
      <c r="B4602" s="7">
        <v>1.75</v>
      </c>
      <c r="C4602" t="str">
        <f>IF(WEEKDAY(Tableau13[[#This Row],[Données]],11)&gt;5,"W","S")</f>
        <v>W</v>
      </c>
      <c r="D4602" t="str" cm="1">
        <f t="array" ref="D4602">_xlfn.IFS(
AND(Tableau13[[#This Row],[Jours]]="W",Tableau13[[#This Row],[Colonne1]]="HC"),"Talon",
Tableau13[[#This Row],[Colonne1]]="HP","Consommation normale",
E4602="HC","Talon")</f>
        <v>Talon</v>
      </c>
      <c r="E4602" s="3" t="str">
        <f>IF(OR(Tableau13[[#This Row],[Données]]-INT(Tableau13[[#This Row],[Données]])&lt;$J$2,Tableau13[[#This Row],[Données]]-INT(Tableau13[[#This Row],[Données]])&gt;=$I$2),"HC","HP")</f>
        <v>HC</v>
      </c>
      <c r="F4602" t="str">
        <f>IF(AND(Tableau13[[#This Row],[Jours]]="W",Tableau13[[#This Row],[Colonne1]]="HC")=TRUE, "Talon","Conso normale")</f>
        <v>Talon</v>
      </c>
    </row>
    <row r="4603" spans="1:6">
      <c r="A4603" s="6">
        <v>45262.951388888891</v>
      </c>
      <c r="B4603" s="7">
        <v>1.75</v>
      </c>
      <c r="C4603" t="str">
        <f>IF(WEEKDAY(Tableau13[[#This Row],[Données]],11)&gt;5,"W","S")</f>
        <v>W</v>
      </c>
      <c r="D4603" t="str" cm="1">
        <f t="array" ref="D4603">_xlfn.IFS(
AND(Tableau13[[#This Row],[Jours]]="W",Tableau13[[#This Row],[Colonne1]]="HC"),"Talon",
Tableau13[[#This Row],[Colonne1]]="HP","Consommation normale",
E4603="HC","Talon")</f>
        <v>Talon</v>
      </c>
      <c r="E4603" s="3" t="str">
        <f>IF(OR(Tableau13[[#This Row],[Données]]-INT(Tableau13[[#This Row],[Données]])&lt;$J$2,Tableau13[[#This Row],[Données]]-INT(Tableau13[[#This Row],[Données]])&gt;=$I$2),"HC","HP")</f>
        <v>HC</v>
      </c>
      <c r="F4603" t="str">
        <f>IF(AND(Tableau13[[#This Row],[Jours]]="W",Tableau13[[#This Row],[Colonne1]]="HC")=TRUE, "Talon","Conso normale")</f>
        <v>Talon</v>
      </c>
    </row>
    <row r="4604" spans="1:6">
      <c r="A4604" s="6">
        <v>45262.958333333336</v>
      </c>
      <c r="B4604" s="7">
        <v>1.6666666699999999</v>
      </c>
      <c r="C4604" t="str">
        <f>IF(WEEKDAY(Tableau13[[#This Row],[Données]],11)&gt;5,"W","S")</f>
        <v>W</v>
      </c>
      <c r="D4604" t="str" cm="1">
        <f t="array" ref="D4604">_xlfn.IFS(
AND(Tableau13[[#This Row],[Jours]]="W",Tableau13[[#This Row],[Colonne1]]="HC"),"Talon",
Tableau13[[#This Row],[Colonne1]]="HP","Consommation normale",
E4604="HC","Talon")</f>
        <v>Talon</v>
      </c>
      <c r="E4604" s="3" t="str">
        <f>IF(OR(Tableau13[[#This Row],[Données]]-INT(Tableau13[[#This Row],[Données]])&lt;$J$2,Tableau13[[#This Row],[Données]]-INT(Tableau13[[#This Row],[Données]])&gt;=$I$2),"HC","HP")</f>
        <v>HC</v>
      </c>
      <c r="F4604" t="str">
        <f>IF(AND(Tableau13[[#This Row],[Jours]]="W",Tableau13[[#This Row],[Colonne1]]="HC")=TRUE, "Talon","Conso normale")</f>
        <v>Talon</v>
      </c>
    </row>
    <row r="4605" spans="1:6">
      <c r="A4605" s="6">
        <v>45262.965277777781</v>
      </c>
      <c r="B4605" s="7">
        <v>1.6666666699999999</v>
      </c>
      <c r="C4605" t="str">
        <f>IF(WEEKDAY(Tableau13[[#This Row],[Données]],11)&gt;5,"W","S")</f>
        <v>W</v>
      </c>
      <c r="D4605" t="str" cm="1">
        <f t="array" ref="D4605">_xlfn.IFS(
AND(Tableau13[[#This Row],[Jours]]="W",Tableau13[[#This Row],[Colonne1]]="HC"),"Talon",
Tableau13[[#This Row],[Colonne1]]="HP","Consommation normale",
E4605="HC","Talon")</f>
        <v>Talon</v>
      </c>
      <c r="E4605" s="3" t="str">
        <f>IF(OR(Tableau13[[#This Row],[Données]]-INT(Tableau13[[#This Row],[Données]])&lt;$J$2,Tableau13[[#This Row],[Données]]-INT(Tableau13[[#This Row],[Données]])&gt;=$I$2),"HC","HP")</f>
        <v>HC</v>
      </c>
      <c r="F4605" t="str">
        <f>IF(AND(Tableau13[[#This Row],[Jours]]="W",Tableau13[[#This Row],[Colonne1]]="HC")=TRUE, "Talon","Conso normale")</f>
        <v>Talon</v>
      </c>
    </row>
    <row r="4606" spans="1:6">
      <c r="A4606" s="6">
        <v>45262.972222222219</v>
      </c>
      <c r="B4606" s="7">
        <v>1.75</v>
      </c>
      <c r="C4606" t="str">
        <f>IF(WEEKDAY(Tableau13[[#This Row],[Données]],11)&gt;5,"W","S")</f>
        <v>W</v>
      </c>
      <c r="D4606" t="str" cm="1">
        <f t="array" ref="D4606">_xlfn.IFS(
AND(Tableau13[[#This Row],[Jours]]="W",Tableau13[[#This Row],[Colonne1]]="HC"),"Talon",
Tableau13[[#This Row],[Colonne1]]="HP","Consommation normale",
E4606="HC","Talon")</f>
        <v>Talon</v>
      </c>
      <c r="E4606" s="3" t="str">
        <f>IF(OR(Tableau13[[#This Row],[Données]]-INT(Tableau13[[#This Row],[Données]])&lt;$J$2,Tableau13[[#This Row],[Données]]-INT(Tableau13[[#This Row],[Données]])&gt;=$I$2),"HC","HP")</f>
        <v>HC</v>
      </c>
      <c r="F4606" t="str">
        <f>IF(AND(Tableau13[[#This Row],[Jours]]="W",Tableau13[[#This Row],[Colonne1]]="HC")=TRUE, "Talon","Conso normale")</f>
        <v>Talon</v>
      </c>
    </row>
    <row r="4607" spans="1:6">
      <c r="A4607" s="6">
        <v>45262.979166666664</v>
      </c>
      <c r="B4607" s="7">
        <v>1.75</v>
      </c>
      <c r="C4607" t="str">
        <f>IF(WEEKDAY(Tableau13[[#This Row],[Données]],11)&gt;5,"W","S")</f>
        <v>W</v>
      </c>
      <c r="D4607" t="str" cm="1">
        <f t="array" ref="D4607">_xlfn.IFS(
AND(Tableau13[[#This Row],[Jours]]="W",Tableau13[[#This Row],[Colonne1]]="HC"),"Talon",
Tableau13[[#This Row],[Colonne1]]="HP","Consommation normale",
E4607="HC","Talon")</f>
        <v>Talon</v>
      </c>
      <c r="E4607" s="3" t="str">
        <f>IF(OR(Tableau13[[#This Row],[Données]]-INT(Tableau13[[#This Row],[Données]])&lt;$J$2,Tableau13[[#This Row],[Données]]-INT(Tableau13[[#This Row],[Données]])&gt;=$I$2),"HC","HP")</f>
        <v>HC</v>
      </c>
      <c r="F4607" t="str">
        <f>IF(AND(Tableau13[[#This Row],[Jours]]="W",Tableau13[[#This Row],[Colonne1]]="HC")=TRUE, "Talon","Conso normale")</f>
        <v>Talon</v>
      </c>
    </row>
    <row r="4608" spans="1:6">
      <c r="A4608" s="6">
        <v>45262.986111111109</v>
      </c>
      <c r="B4608" s="7">
        <v>1.75</v>
      </c>
      <c r="C4608" t="str">
        <f>IF(WEEKDAY(Tableau13[[#This Row],[Données]],11)&gt;5,"W","S")</f>
        <v>W</v>
      </c>
      <c r="D4608" t="str" cm="1">
        <f t="array" ref="D4608">_xlfn.IFS(
AND(Tableau13[[#This Row],[Jours]]="W",Tableau13[[#This Row],[Colonne1]]="HC"),"Talon",
Tableau13[[#This Row],[Colonne1]]="HP","Consommation normale",
E4608="HC","Talon")</f>
        <v>Talon</v>
      </c>
      <c r="E4608" s="3" t="str">
        <f>IF(OR(Tableau13[[#This Row],[Données]]-INT(Tableau13[[#This Row],[Données]])&lt;$J$2,Tableau13[[#This Row],[Données]]-INT(Tableau13[[#This Row],[Données]])&gt;=$I$2),"HC","HP")</f>
        <v>HC</v>
      </c>
      <c r="F4608" t="str">
        <f>IF(AND(Tableau13[[#This Row],[Jours]]="W",Tableau13[[#This Row],[Colonne1]]="HC")=TRUE, "Talon","Conso normale")</f>
        <v>Talon</v>
      </c>
    </row>
    <row r="4609" spans="1:6">
      <c r="A4609" s="6">
        <v>45262.993055555555</v>
      </c>
      <c r="B4609" s="7">
        <v>1.75</v>
      </c>
      <c r="C4609" t="str">
        <f>IF(WEEKDAY(Tableau13[[#This Row],[Données]],11)&gt;5,"W","S")</f>
        <v>W</v>
      </c>
      <c r="D4609" t="str" cm="1">
        <f t="array" ref="D4609">_xlfn.IFS(
AND(Tableau13[[#This Row],[Jours]]="W",Tableau13[[#This Row],[Colonne1]]="HC"),"Talon",
Tableau13[[#This Row],[Colonne1]]="HP","Consommation normale",
E4609="HC","Talon")</f>
        <v>Talon</v>
      </c>
      <c r="E4609" s="3" t="str">
        <f>IF(OR(Tableau13[[#This Row],[Données]]-INT(Tableau13[[#This Row],[Données]])&lt;$J$2,Tableau13[[#This Row],[Données]]-INT(Tableau13[[#This Row],[Données]])&gt;=$I$2),"HC","HP")</f>
        <v>HC</v>
      </c>
      <c r="F4609" t="str">
        <f>IF(AND(Tableau13[[#This Row],[Jours]]="W",Tableau13[[#This Row],[Colonne1]]="HC")=TRUE, "Talon","Conso normale")</f>
        <v>Talon</v>
      </c>
    </row>
    <row r="4610" spans="1:6">
      <c r="A4610" s="6">
        <v>45263</v>
      </c>
      <c r="B4610" s="7">
        <v>1.6666666699999999</v>
      </c>
      <c r="C4610" t="str">
        <f>IF(WEEKDAY(Tableau13[[#This Row],[Données]],11)&gt;5,"W","S")</f>
        <v>W</v>
      </c>
      <c r="D4610" t="str" cm="1">
        <f t="array" ref="D4610">_xlfn.IFS(
AND(Tableau13[[#This Row],[Jours]]="W",Tableau13[[#This Row],[Colonne1]]="HC"),"Talon",
Tableau13[[#This Row],[Colonne1]]="HP","Consommation normale",
E4610="HC","Talon")</f>
        <v>Talon</v>
      </c>
      <c r="E4610" s="3" t="str">
        <f>IF(OR(Tableau13[[#This Row],[Données]]-INT(Tableau13[[#This Row],[Données]])&lt;$J$2,Tableau13[[#This Row],[Données]]-INT(Tableau13[[#This Row],[Données]])&gt;=$I$2),"HC","HP")</f>
        <v>HC</v>
      </c>
      <c r="F4610" t="str">
        <f>IF(AND(Tableau13[[#This Row],[Jours]]="W",Tableau13[[#This Row],[Colonne1]]="HC")=TRUE, "Talon","Conso normale")</f>
        <v>Talon</v>
      </c>
    </row>
    <row r="4611" spans="1:6">
      <c r="A4611" s="6">
        <v>45263.006944444445</v>
      </c>
      <c r="B4611" s="7">
        <v>1.8333333300000001</v>
      </c>
      <c r="C4611" t="str">
        <f>IF(WEEKDAY(Tableau13[[#This Row],[Données]],11)&gt;5,"W","S")</f>
        <v>W</v>
      </c>
      <c r="D4611" t="str" cm="1">
        <f t="array" ref="D4611">_xlfn.IFS(
AND(Tableau13[[#This Row],[Jours]]="W",Tableau13[[#This Row],[Colonne1]]="HC"),"Talon",
Tableau13[[#This Row],[Colonne1]]="HP","Consommation normale",
E4611="HC","Talon")</f>
        <v>Talon</v>
      </c>
      <c r="E4611" s="3" t="str">
        <f>IF(OR(Tableau13[[#This Row],[Données]]-INT(Tableau13[[#This Row],[Données]])&lt;$J$2,Tableau13[[#This Row],[Données]]-INT(Tableau13[[#This Row],[Données]])&gt;=$I$2),"HC","HP")</f>
        <v>HC</v>
      </c>
      <c r="F4611" t="str">
        <f>IF(AND(Tableau13[[#This Row],[Jours]]="W",Tableau13[[#This Row],[Colonne1]]="HC")=TRUE, "Talon","Conso normale")</f>
        <v>Talon</v>
      </c>
    </row>
    <row r="4612" spans="1:6">
      <c r="A4612" s="6">
        <v>45263.013888888891</v>
      </c>
      <c r="B4612" s="7">
        <v>1.6666666699999999</v>
      </c>
      <c r="C4612" t="str">
        <f>IF(WEEKDAY(Tableau13[[#This Row],[Données]],11)&gt;5,"W","S")</f>
        <v>W</v>
      </c>
      <c r="D4612" t="str" cm="1">
        <f t="array" ref="D4612">_xlfn.IFS(
AND(Tableau13[[#This Row],[Jours]]="W",Tableau13[[#This Row],[Colonne1]]="HC"),"Talon",
Tableau13[[#This Row],[Colonne1]]="HP","Consommation normale",
E4612="HC","Talon")</f>
        <v>Talon</v>
      </c>
      <c r="E4612" s="3" t="str">
        <f>IF(OR(Tableau13[[#This Row],[Données]]-INT(Tableau13[[#This Row],[Données]])&lt;$J$2,Tableau13[[#This Row],[Données]]-INT(Tableau13[[#This Row],[Données]])&gt;=$I$2),"HC","HP")</f>
        <v>HC</v>
      </c>
      <c r="F4612" t="str">
        <f>IF(AND(Tableau13[[#This Row],[Jours]]="W",Tableau13[[#This Row],[Colonne1]]="HC")=TRUE, "Talon","Conso normale")</f>
        <v>Talon</v>
      </c>
    </row>
    <row r="4613" spans="1:6">
      <c r="A4613" s="6">
        <v>45263.020833333336</v>
      </c>
      <c r="B4613" s="7">
        <v>1.75</v>
      </c>
      <c r="C4613" t="str">
        <f>IF(WEEKDAY(Tableau13[[#This Row],[Données]],11)&gt;5,"W","S")</f>
        <v>W</v>
      </c>
      <c r="D4613" t="str" cm="1">
        <f t="array" ref="D4613">_xlfn.IFS(
AND(Tableau13[[#This Row],[Jours]]="W",Tableau13[[#This Row],[Colonne1]]="HC"),"Talon",
Tableau13[[#This Row],[Colonne1]]="HP","Consommation normale",
E4613="HC","Talon")</f>
        <v>Talon</v>
      </c>
      <c r="E4613" s="3" t="str">
        <f>IF(OR(Tableau13[[#This Row],[Données]]-INT(Tableau13[[#This Row],[Données]])&lt;$J$2,Tableau13[[#This Row],[Données]]-INT(Tableau13[[#This Row],[Données]])&gt;=$I$2),"HC","HP")</f>
        <v>HC</v>
      </c>
      <c r="F4613" t="str">
        <f>IF(AND(Tableau13[[#This Row],[Jours]]="W",Tableau13[[#This Row],[Colonne1]]="HC")=TRUE, "Talon","Conso normale")</f>
        <v>Talon</v>
      </c>
    </row>
    <row r="4614" spans="1:6">
      <c r="A4614" s="6">
        <v>45263.027777777781</v>
      </c>
      <c r="B4614" s="7">
        <v>1.75</v>
      </c>
      <c r="C4614" t="str">
        <f>IF(WEEKDAY(Tableau13[[#This Row],[Données]],11)&gt;5,"W","S")</f>
        <v>W</v>
      </c>
      <c r="D4614" t="str" cm="1">
        <f t="array" ref="D4614">_xlfn.IFS(
AND(Tableau13[[#This Row],[Jours]]="W",Tableau13[[#This Row],[Colonne1]]="HC"),"Talon",
Tableau13[[#This Row],[Colonne1]]="HP","Consommation normale",
E4614="HC","Talon")</f>
        <v>Talon</v>
      </c>
      <c r="E4614" s="3" t="str">
        <f>IF(OR(Tableau13[[#This Row],[Données]]-INT(Tableau13[[#This Row],[Données]])&lt;$J$2,Tableau13[[#This Row],[Données]]-INT(Tableau13[[#This Row],[Données]])&gt;=$I$2),"HC","HP")</f>
        <v>HC</v>
      </c>
      <c r="F4614" t="str">
        <f>IF(AND(Tableau13[[#This Row],[Jours]]="W",Tableau13[[#This Row],[Colonne1]]="HC")=TRUE, "Talon","Conso normale")</f>
        <v>Talon</v>
      </c>
    </row>
    <row r="4615" spans="1:6">
      <c r="A4615" s="6">
        <v>45263.034722222219</v>
      </c>
      <c r="B4615" s="7">
        <v>1.75</v>
      </c>
      <c r="C4615" t="str">
        <f>IF(WEEKDAY(Tableau13[[#This Row],[Données]],11)&gt;5,"W","S")</f>
        <v>W</v>
      </c>
      <c r="D4615" t="str" cm="1">
        <f t="array" ref="D4615">_xlfn.IFS(
AND(Tableau13[[#This Row],[Jours]]="W",Tableau13[[#This Row],[Colonne1]]="HC"),"Talon",
Tableau13[[#This Row],[Colonne1]]="HP","Consommation normale",
E4615="HC","Talon")</f>
        <v>Talon</v>
      </c>
      <c r="E4615" s="3" t="str">
        <f>IF(OR(Tableau13[[#This Row],[Données]]-INT(Tableau13[[#This Row],[Données]])&lt;$J$2,Tableau13[[#This Row],[Données]]-INT(Tableau13[[#This Row],[Données]])&gt;=$I$2),"HC","HP")</f>
        <v>HC</v>
      </c>
      <c r="F4615" t="str">
        <f>IF(AND(Tableau13[[#This Row],[Jours]]="W",Tableau13[[#This Row],[Colonne1]]="HC")=TRUE, "Talon","Conso normale")</f>
        <v>Talon</v>
      </c>
    </row>
    <row r="4616" spans="1:6">
      <c r="A4616" s="6">
        <v>45263.041666666664</v>
      </c>
      <c r="B4616" s="7">
        <v>1.6666666699999999</v>
      </c>
      <c r="C4616" t="str">
        <f>IF(WEEKDAY(Tableau13[[#This Row],[Données]],11)&gt;5,"W","S")</f>
        <v>W</v>
      </c>
      <c r="D4616" t="str" cm="1">
        <f t="array" ref="D4616">_xlfn.IFS(
AND(Tableau13[[#This Row],[Jours]]="W",Tableau13[[#This Row],[Colonne1]]="HC"),"Talon",
Tableau13[[#This Row],[Colonne1]]="HP","Consommation normale",
E4616="HC","Talon")</f>
        <v>Talon</v>
      </c>
      <c r="E4616" s="3" t="str">
        <f>IF(OR(Tableau13[[#This Row],[Données]]-INT(Tableau13[[#This Row],[Données]])&lt;$J$2,Tableau13[[#This Row],[Données]]-INT(Tableau13[[#This Row],[Données]])&gt;=$I$2),"HC","HP")</f>
        <v>HC</v>
      </c>
      <c r="F4616" t="str">
        <f>IF(AND(Tableau13[[#This Row],[Jours]]="W",Tableau13[[#This Row],[Colonne1]]="HC")=TRUE, "Talon","Conso normale")</f>
        <v>Talon</v>
      </c>
    </row>
    <row r="4617" spans="1:6">
      <c r="A4617" s="6">
        <v>45263.048611111109</v>
      </c>
      <c r="B4617" s="7">
        <v>1.6666666699999999</v>
      </c>
      <c r="C4617" t="str">
        <f>IF(WEEKDAY(Tableau13[[#This Row],[Données]],11)&gt;5,"W","S")</f>
        <v>W</v>
      </c>
      <c r="D4617" t="str" cm="1">
        <f t="array" ref="D4617">_xlfn.IFS(
AND(Tableau13[[#This Row],[Jours]]="W",Tableau13[[#This Row],[Colonne1]]="HC"),"Talon",
Tableau13[[#This Row],[Colonne1]]="HP","Consommation normale",
E4617="HC","Talon")</f>
        <v>Talon</v>
      </c>
      <c r="E4617" s="3" t="str">
        <f>IF(OR(Tableau13[[#This Row],[Données]]-INT(Tableau13[[#This Row],[Données]])&lt;$J$2,Tableau13[[#This Row],[Données]]-INT(Tableau13[[#This Row],[Données]])&gt;=$I$2),"HC","HP")</f>
        <v>HC</v>
      </c>
      <c r="F4617" t="str">
        <f>IF(AND(Tableau13[[#This Row],[Jours]]="W",Tableau13[[#This Row],[Colonne1]]="HC")=TRUE, "Talon","Conso normale")</f>
        <v>Talon</v>
      </c>
    </row>
    <row r="4618" spans="1:6">
      <c r="A4618" s="6">
        <v>45263.055555555555</v>
      </c>
      <c r="B4618" s="7">
        <v>1.75</v>
      </c>
      <c r="C4618" t="str">
        <f>IF(WEEKDAY(Tableau13[[#This Row],[Données]],11)&gt;5,"W","S")</f>
        <v>W</v>
      </c>
      <c r="D4618" t="str" cm="1">
        <f t="array" ref="D4618">_xlfn.IFS(
AND(Tableau13[[#This Row],[Jours]]="W",Tableau13[[#This Row],[Colonne1]]="HC"),"Talon",
Tableau13[[#This Row],[Colonne1]]="HP","Consommation normale",
E4618="HC","Talon")</f>
        <v>Talon</v>
      </c>
      <c r="E4618" s="3" t="str">
        <f>IF(OR(Tableau13[[#This Row],[Données]]-INT(Tableau13[[#This Row],[Données]])&lt;$J$2,Tableau13[[#This Row],[Données]]-INT(Tableau13[[#This Row],[Données]])&gt;=$I$2),"HC","HP")</f>
        <v>HC</v>
      </c>
      <c r="F4618" t="str">
        <f>IF(AND(Tableau13[[#This Row],[Jours]]="W",Tableau13[[#This Row],[Colonne1]]="HC")=TRUE, "Talon","Conso normale")</f>
        <v>Talon</v>
      </c>
    </row>
    <row r="4619" spans="1:6">
      <c r="A4619" s="6">
        <v>45263.0625</v>
      </c>
      <c r="B4619" s="7">
        <v>1.75</v>
      </c>
      <c r="C4619" t="str">
        <f>IF(WEEKDAY(Tableau13[[#This Row],[Données]],11)&gt;5,"W","S")</f>
        <v>W</v>
      </c>
      <c r="D4619" t="str" cm="1">
        <f t="array" ref="D4619">_xlfn.IFS(
AND(Tableau13[[#This Row],[Jours]]="W",Tableau13[[#This Row],[Colonne1]]="HC"),"Talon",
Tableau13[[#This Row],[Colonne1]]="HP","Consommation normale",
E4619="HC","Talon")</f>
        <v>Talon</v>
      </c>
      <c r="E4619" s="3" t="str">
        <f>IF(OR(Tableau13[[#This Row],[Données]]-INT(Tableau13[[#This Row],[Données]])&lt;$J$2,Tableau13[[#This Row],[Données]]-INT(Tableau13[[#This Row],[Données]])&gt;=$I$2),"HC","HP")</f>
        <v>HC</v>
      </c>
      <c r="F4619" t="str">
        <f>IF(AND(Tableau13[[#This Row],[Jours]]="W",Tableau13[[#This Row],[Colonne1]]="HC")=TRUE, "Talon","Conso normale")</f>
        <v>Talon</v>
      </c>
    </row>
    <row r="4620" spans="1:6">
      <c r="A4620" s="6">
        <v>45263.069444444445</v>
      </c>
      <c r="B4620" s="7">
        <v>1.75</v>
      </c>
      <c r="C4620" t="str">
        <f>IF(WEEKDAY(Tableau13[[#This Row],[Données]],11)&gt;5,"W","S")</f>
        <v>W</v>
      </c>
      <c r="D4620" t="str" cm="1">
        <f t="array" ref="D4620">_xlfn.IFS(
AND(Tableau13[[#This Row],[Jours]]="W",Tableau13[[#This Row],[Colonne1]]="HC"),"Talon",
Tableau13[[#This Row],[Colonne1]]="HP","Consommation normale",
E4620="HC","Talon")</f>
        <v>Talon</v>
      </c>
      <c r="E4620" s="3" t="str">
        <f>IF(OR(Tableau13[[#This Row],[Données]]-INT(Tableau13[[#This Row],[Données]])&lt;$J$2,Tableau13[[#This Row],[Données]]-INT(Tableau13[[#This Row],[Données]])&gt;=$I$2),"HC","HP")</f>
        <v>HC</v>
      </c>
      <c r="F4620" t="str">
        <f>IF(AND(Tableau13[[#This Row],[Jours]]="W",Tableau13[[#This Row],[Colonne1]]="HC")=TRUE, "Talon","Conso normale")</f>
        <v>Talon</v>
      </c>
    </row>
    <row r="4621" spans="1:6">
      <c r="A4621" s="6">
        <v>45263.076388888891</v>
      </c>
      <c r="B4621" s="7">
        <v>1.8333333300000001</v>
      </c>
      <c r="C4621" t="str">
        <f>IF(WEEKDAY(Tableau13[[#This Row],[Données]],11)&gt;5,"W","S")</f>
        <v>W</v>
      </c>
      <c r="D4621" t="str" cm="1">
        <f t="array" ref="D4621">_xlfn.IFS(
AND(Tableau13[[#This Row],[Jours]]="W",Tableau13[[#This Row],[Colonne1]]="HC"),"Talon",
Tableau13[[#This Row],[Colonne1]]="HP","Consommation normale",
E4621="HC","Talon")</f>
        <v>Talon</v>
      </c>
      <c r="E4621" s="3" t="str">
        <f>IF(OR(Tableau13[[#This Row],[Données]]-INT(Tableau13[[#This Row],[Données]])&lt;$J$2,Tableau13[[#This Row],[Données]]-INT(Tableau13[[#This Row],[Données]])&gt;=$I$2),"HC","HP")</f>
        <v>HC</v>
      </c>
      <c r="F4621" t="str">
        <f>IF(AND(Tableau13[[#This Row],[Jours]]="W",Tableau13[[#This Row],[Colonne1]]="HC")=TRUE, "Talon","Conso normale")</f>
        <v>Talon</v>
      </c>
    </row>
    <row r="4622" spans="1:6">
      <c r="A4622" s="6">
        <v>45263.083333333336</v>
      </c>
      <c r="B4622" s="7">
        <v>1.75</v>
      </c>
      <c r="C4622" t="str">
        <f>IF(WEEKDAY(Tableau13[[#This Row],[Données]],11)&gt;5,"W","S")</f>
        <v>W</v>
      </c>
      <c r="D4622" t="str" cm="1">
        <f t="array" ref="D4622">_xlfn.IFS(
AND(Tableau13[[#This Row],[Jours]]="W",Tableau13[[#This Row],[Colonne1]]="HC"),"Talon",
Tableau13[[#This Row],[Colonne1]]="HP","Consommation normale",
E4622="HC","Talon")</f>
        <v>Talon</v>
      </c>
      <c r="E4622" s="3" t="str">
        <f>IF(OR(Tableau13[[#This Row],[Données]]-INT(Tableau13[[#This Row],[Données]])&lt;$J$2,Tableau13[[#This Row],[Données]]-INT(Tableau13[[#This Row],[Données]])&gt;=$I$2),"HC","HP")</f>
        <v>HC</v>
      </c>
      <c r="F4622" t="str">
        <f>IF(AND(Tableau13[[#This Row],[Jours]]="W",Tableau13[[#This Row],[Colonne1]]="HC")=TRUE, "Talon","Conso normale")</f>
        <v>Talon</v>
      </c>
    </row>
    <row r="4623" spans="1:6">
      <c r="A4623" s="6">
        <v>45263.090277777781</v>
      </c>
      <c r="B4623" s="7">
        <v>1.75</v>
      </c>
      <c r="C4623" t="str">
        <f>IF(WEEKDAY(Tableau13[[#This Row],[Données]],11)&gt;5,"W","S")</f>
        <v>W</v>
      </c>
      <c r="D4623" t="str" cm="1">
        <f t="array" ref="D4623">_xlfn.IFS(
AND(Tableau13[[#This Row],[Jours]]="W",Tableau13[[#This Row],[Colonne1]]="HC"),"Talon",
Tableau13[[#This Row],[Colonne1]]="HP","Consommation normale",
E4623="HC","Talon")</f>
        <v>Talon</v>
      </c>
      <c r="E4623" s="3" t="str">
        <f>IF(OR(Tableau13[[#This Row],[Données]]-INT(Tableau13[[#This Row],[Données]])&lt;$J$2,Tableau13[[#This Row],[Données]]-INT(Tableau13[[#This Row],[Données]])&gt;=$I$2),"HC","HP")</f>
        <v>HC</v>
      </c>
      <c r="F4623" t="str">
        <f>IF(AND(Tableau13[[#This Row],[Jours]]="W",Tableau13[[#This Row],[Colonne1]]="HC")=TRUE, "Talon","Conso normale")</f>
        <v>Talon</v>
      </c>
    </row>
    <row r="4624" spans="1:6">
      <c r="A4624" s="6">
        <v>45263.097222222219</v>
      </c>
      <c r="B4624" s="7">
        <v>1.75</v>
      </c>
      <c r="C4624" t="str">
        <f>IF(WEEKDAY(Tableau13[[#This Row],[Données]],11)&gt;5,"W","S")</f>
        <v>W</v>
      </c>
      <c r="D4624" t="str" cm="1">
        <f t="array" ref="D4624">_xlfn.IFS(
AND(Tableau13[[#This Row],[Jours]]="W",Tableau13[[#This Row],[Colonne1]]="HC"),"Talon",
Tableau13[[#This Row],[Colonne1]]="HP","Consommation normale",
E4624="HC","Talon")</f>
        <v>Talon</v>
      </c>
      <c r="E4624" s="3" t="str">
        <f>IF(OR(Tableau13[[#This Row],[Données]]-INT(Tableau13[[#This Row],[Données]])&lt;$J$2,Tableau13[[#This Row],[Données]]-INT(Tableau13[[#This Row],[Données]])&gt;=$I$2),"HC","HP")</f>
        <v>HC</v>
      </c>
      <c r="F4624" t="str">
        <f>IF(AND(Tableau13[[#This Row],[Jours]]="W",Tableau13[[#This Row],[Colonne1]]="HC")=TRUE, "Talon","Conso normale")</f>
        <v>Talon</v>
      </c>
    </row>
    <row r="4625" spans="1:6">
      <c r="A4625" s="6">
        <v>45263.104166666664</v>
      </c>
      <c r="B4625" s="7">
        <v>1.75</v>
      </c>
      <c r="C4625" t="str">
        <f>IF(WEEKDAY(Tableau13[[#This Row],[Données]],11)&gt;5,"W","S")</f>
        <v>W</v>
      </c>
      <c r="D4625" t="str" cm="1">
        <f t="array" ref="D4625">_xlfn.IFS(
AND(Tableau13[[#This Row],[Jours]]="W",Tableau13[[#This Row],[Colonne1]]="HC"),"Talon",
Tableau13[[#This Row],[Colonne1]]="HP","Consommation normale",
E4625="HC","Talon")</f>
        <v>Talon</v>
      </c>
      <c r="E4625" s="3" t="str">
        <f>IF(OR(Tableau13[[#This Row],[Données]]-INT(Tableau13[[#This Row],[Données]])&lt;$J$2,Tableau13[[#This Row],[Données]]-INT(Tableau13[[#This Row],[Données]])&gt;=$I$2),"HC","HP")</f>
        <v>HC</v>
      </c>
      <c r="F4625" t="str">
        <f>IF(AND(Tableau13[[#This Row],[Jours]]="W",Tableau13[[#This Row],[Colonne1]]="HC")=TRUE, "Talon","Conso normale")</f>
        <v>Talon</v>
      </c>
    </row>
    <row r="4626" spans="1:6">
      <c r="A4626" s="6">
        <v>45263.111111111109</v>
      </c>
      <c r="B4626" s="7">
        <v>1.75</v>
      </c>
      <c r="C4626" t="str">
        <f>IF(WEEKDAY(Tableau13[[#This Row],[Données]],11)&gt;5,"W","S")</f>
        <v>W</v>
      </c>
      <c r="D4626" t="str" cm="1">
        <f t="array" ref="D4626">_xlfn.IFS(
AND(Tableau13[[#This Row],[Jours]]="W",Tableau13[[#This Row],[Colonne1]]="HC"),"Talon",
Tableau13[[#This Row],[Colonne1]]="HP","Consommation normale",
E4626="HC","Talon")</f>
        <v>Talon</v>
      </c>
      <c r="E4626" s="3" t="str">
        <f>IF(OR(Tableau13[[#This Row],[Données]]-INT(Tableau13[[#This Row],[Données]])&lt;$J$2,Tableau13[[#This Row],[Données]]-INT(Tableau13[[#This Row],[Données]])&gt;=$I$2),"HC","HP")</f>
        <v>HC</v>
      </c>
      <c r="F4626" t="str">
        <f>IF(AND(Tableau13[[#This Row],[Jours]]="W",Tableau13[[#This Row],[Colonne1]]="HC")=TRUE, "Talon","Conso normale")</f>
        <v>Talon</v>
      </c>
    </row>
    <row r="4627" spans="1:6">
      <c r="A4627" s="6">
        <v>45263.118055555555</v>
      </c>
      <c r="B4627" s="7">
        <v>1.75</v>
      </c>
      <c r="C4627" t="str">
        <f>IF(WEEKDAY(Tableau13[[#This Row],[Données]],11)&gt;5,"W","S")</f>
        <v>W</v>
      </c>
      <c r="D4627" t="str" cm="1">
        <f t="array" ref="D4627">_xlfn.IFS(
AND(Tableau13[[#This Row],[Jours]]="W",Tableau13[[#This Row],[Colonne1]]="HC"),"Talon",
Tableau13[[#This Row],[Colonne1]]="HP","Consommation normale",
E4627="HC","Talon")</f>
        <v>Talon</v>
      </c>
      <c r="E4627" s="3" t="str">
        <f>IF(OR(Tableau13[[#This Row],[Données]]-INT(Tableau13[[#This Row],[Données]])&lt;$J$2,Tableau13[[#This Row],[Données]]-INT(Tableau13[[#This Row],[Données]])&gt;=$I$2),"HC","HP")</f>
        <v>HC</v>
      </c>
      <c r="F4627" t="str">
        <f>IF(AND(Tableau13[[#This Row],[Jours]]="W",Tableau13[[#This Row],[Colonne1]]="HC")=TRUE, "Talon","Conso normale")</f>
        <v>Talon</v>
      </c>
    </row>
    <row r="4628" spans="1:6">
      <c r="A4628" s="6">
        <v>45263.125</v>
      </c>
      <c r="B4628" s="7">
        <v>1.75</v>
      </c>
      <c r="C4628" t="str">
        <f>IF(WEEKDAY(Tableau13[[#This Row],[Données]],11)&gt;5,"W","S")</f>
        <v>W</v>
      </c>
      <c r="D4628" t="str" cm="1">
        <f t="array" ref="D4628">_xlfn.IFS(
AND(Tableau13[[#This Row],[Jours]]="W",Tableau13[[#This Row],[Colonne1]]="HC"),"Talon",
Tableau13[[#This Row],[Colonne1]]="HP","Consommation normale",
E4628="HC","Talon")</f>
        <v>Talon</v>
      </c>
      <c r="E4628" s="3" t="str">
        <f>IF(OR(Tableau13[[#This Row],[Données]]-INT(Tableau13[[#This Row],[Données]])&lt;$J$2,Tableau13[[#This Row],[Données]]-INT(Tableau13[[#This Row],[Données]])&gt;=$I$2),"HC","HP")</f>
        <v>HC</v>
      </c>
      <c r="F4628" t="str">
        <f>IF(AND(Tableau13[[#This Row],[Jours]]="W",Tableau13[[#This Row],[Colonne1]]="HC")=TRUE, "Talon","Conso normale")</f>
        <v>Talon</v>
      </c>
    </row>
    <row r="4629" spans="1:6">
      <c r="A4629" s="6">
        <v>45263.131944444445</v>
      </c>
      <c r="B4629" s="7">
        <v>1.75</v>
      </c>
      <c r="C4629" t="str">
        <f>IF(WEEKDAY(Tableau13[[#This Row],[Données]],11)&gt;5,"W","S")</f>
        <v>W</v>
      </c>
      <c r="D4629" t="str" cm="1">
        <f t="array" ref="D4629">_xlfn.IFS(
AND(Tableau13[[#This Row],[Jours]]="W",Tableau13[[#This Row],[Colonne1]]="HC"),"Talon",
Tableau13[[#This Row],[Colonne1]]="HP","Consommation normale",
E4629="HC","Talon")</f>
        <v>Talon</v>
      </c>
      <c r="E4629" s="3" t="str">
        <f>IF(OR(Tableau13[[#This Row],[Données]]-INT(Tableau13[[#This Row],[Données]])&lt;$J$2,Tableau13[[#This Row],[Données]]-INT(Tableau13[[#This Row],[Données]])&gt;=$I$2),"HC","HP")</f>
        <v>HC</v>
      </c>
      <c r="F4629" t="str">
        <f>IF(AND(Tableau13[[#This Row],[Jours]]="W",Tableau13[[#This Row],[Colonne1]]="HC")=TRUE, "Talon","Conso normale")</f>
        <v>Talon</v>
      </c>
    </row>
    <row r="4630" spans="1:6">
      <c r="A4630" s="6">
        <v>45263.138888888891</v>
      </c>
      <c r="B4630" s="7">
        <v>1.9166666699999999</v>
      </c>
      <c r="C4630" t="str">
        <f>IF(WEEKDAY(Tableau13[[#This Row],[Données]],11)&gt;5,"W","S")</f>
        <v>W</v>
      </c>
      <c r="D4630" t="str" cm="1">
        <f t="array" ref="D4630">_xlfn.IFS(
AND(Tableau13[[#This Row],[Jours]]="W",Tableau13[[#This Row],[Colonne1]]="HC"),"Talon",
Tableau13[[#This Row],[Colonne1]]="HP","Consommation normale",
E4630="HC","Talon")</f>
        <v>Talon</v>
      </c>
      <c r="E4630" s="3" t="str">
        <f>IF(OR(Tableau13[[#This Row],[Données]]-INT(Tableau13[[#This Row],[Données]])&lt;$J$2,Tableau13[[#This Row],[Données]]-INT(Tableau13[[#This Row],[Données]])&gt;=$I$2),"HC","HP")</f>
        <v>HC</v>
      </c>
      <c r="F4630" t="str">
        <f>IF(AND(Tableau13[[#This Row],[Jours]]="W",Tableau13[[#This Row],[Colonne1]]="HC")=TRUE, "Talon","Conso normale")</f>
        <v>Talon</v>
      </c>
    </row>
    <row r="4631" spans="1:6">
      <c r="A4631" s="6">
        <v>45263.145833333336</v>
      </c>
      <c r="B4631" s="7">
        <v>1.9166666699999999</v>
      </c>
      <c r="C4631" t="str">
        <f>IF(WEEKDAY(Tableau13[[#This Row],[Données]],11)&gt;5,"W","S")</f>
        <v>W</v>
      </c>
      <c r="D4631" t="str" cm="1">
        <f t="array" ref="D4631">_xlfn.IFS(
AND(Tableau13[[#This Row],[Jours]]="W",Tableau13[[#This Row],[Colonne1]]="HC"),"Talon",
Tableau13[[#This Row],[Colonne1]]="HP","Consommation normale",
E4631="HC","Talon")</f>
        <v>Talon</v>
      </c>
      <c r="E4631" s="3" t="str">
        <f>IF(OR(Tableau13[[#This Row],[Données]]-INT(Tableau13[[#This Row],[Données]])&lt;$J$2,Tableau13[[#This Row],[Données]]-INT(Tableau13[[#This Row],[Données]])&gt;=$I$2),"HC","HP")</f>
        <v>HC</v>
      </c>
      <c r="F4631" t="str">
        <f>IF(AND(Tableau13[[#This Row],[Jours]]="W",Tableau13[[#This Row],[Colonne1]]="HC")=TRUE, "Talon","Conso normale")</f>
        <v>Talon</v>
      </c>
    </row>
    <row r="4632" spans="1:6">
      <c r="A4632" s="6">
        <v>45263.152777777781</v>
      </c>
      <c r="B4632" s="7">
        <v>2</v>
      </c>
      <c r="C4632" t="str">
        <f>IF(WEEKDAY(Tableau13[[#This Row],[Données]],11)&gt;5,"W","S")</f>
        <v>W</v>
      </c>
      <c r="D4632" t="str" cm="1">
        <f t="array" ref="D4632">_xlfn.IFS(
AND(Tableau13[[#This Row],[Jours]]="W",Tableau13[[#This Row],[Colonne1]]="HC"),"Talon",
Tableau13[[#This Row],[Colonne1]]="HP","Consommation normale",
E4632="HC","Talon")</f>
        <v>Talon</v>
      </c>
      <c r="E4632" s="3" t="str">
        <f>IF(OR(Tableau13[[#This Row],[Données]]-INT(Tableau13[[#This Row],[Données]])&lt;$J$2,Tableau13[[#This Row],[Données]]-INT(Tableau13[[#This Row],[Données]])&gt;=$I$2),"HC","HP")</f>
        <v>HC</v>
      </c>
      <c r="F4632" t="str">
        <f>IF(AND(Tableau13[[#This Row],[Jours]]="W",Tableau13[[#This Row],[Colonne1]]="HC")=TRUE, "Talon","Conso normale")</f>
        <v>Talon</v>
      </c>
    </row>
    <row r="4633" spans="1:6">
      <c r="A4633" s="6">
        <v>45263.159722222219</v>
      </c>
      <c r="B4633" s="7">
        <v>1.9166666699999999</v>
      </c>
      <c r="C4633" t="str">
        <f>IF(WEEKDAY(Tableau13[[#This Row],[Données]],11)&gt;5,"W","S")</f>
        <v>W</v>
      </c>
      <c r="D4633" t="str" cm="1">
        <f t="array" ref="D4633">_xlfn.IFS(
AND(Tableau13[[#This Row],[Jours]]="W",Tableau13[[#This Row],[Colonne1]]="HC"),"Talon",
Tableau13[[#This Row],[Colonne1]]="HP","Consommation normale",
E4633="HC","Talon")</f>
        <v>Talon</v>
      </c>
      <c r="E4633" s="3" t="str">
        <f>IF(OR(Tableau13[[#This Row],[Données]]-INT(Tableau13[[#This Row],[Données]])&lt;$J$2,Tableau13[[#This Row],[Données]]-INT(Tableau13[[#This Row],[Données]])&gt;=$I$2),"HC","HP")</f>
        <v>HC</v>
      </c>
      <c r="F4633" t="str">
        <f>IF(AND(Tableau13[[#This Row],[Jours]]="W",Tableau13[[#This Row],[Colonne1]]="HC")=TRUE, "Talon","Conso normale")</f>
        <v>Talon</v>
      </c>
    </row>
    <row r="4634" spans="1:6">
      <c r="A4634" s="6">
        <v>45263.166666666664</v>
      </c>
      <c r="B4634" s="7">
        <v>2</v>
      </c>
      <c r="C4634" t="str">
        <f>IF(WEEKDAY(Tableau13[[#This Row],[Données]],11)&gt;5,"W","S")</f>
        <v>W</v>
      </c>
      <c r="D4634" t="str" cm="1">
        <f t="array" ref="D4634">_xlfn.IFS(
AND(Tableau13[[#This Row],[Jours]]="W",Tableau13[[#This Row],[Colonne1]]="HC"),"Talon",
Tableau13[[#This Row],[Colonne1]]="HP","Consommation normale",
E4634="HC","Talon")</f>
        <v>Talon</v>
      </c>
      <c r="E4634" s="3" t="str">
        <f>IF(OR(Tableau13[[#This Row],[Données]]-INT(Tableau13[[#This Row],[Données]])&lt;$J$2,Tableau13[[#This Row],[Données]]-INT(Tableau13[[#This Row],[Données]])&gt;=$I$2),"HC","HP")</f>
        <v>HC</v>
      </c>
      <c r="F4634" t="str">
        <f>IF(AND(Tableau13[[#This Row],[Jours]]="W",Tableau13[[#This Row],[Colonne1]]="HC")=TRUE, "Talon","Conso normale")</f>
        <v>Talon</v>
      </c>
    </row>
    <row r="4635" spans="1:6">
      <c r="A4635" s="6">
        <v>45263.173611111109</v>
      </c>
      <c r="B4635" s="7">
        <v>1.9166666699999999</v>
      </c>
      <c r="C4635" t="str">
        <f>IF(WEEKDAY(Tableau13[[#This Row],[Données]],11)&gt;5,"W","S")</f>
        <v>W</v>
      </c>
      <c r="D4635" t="str" cm="1">
        <f t="array" ref="D4635">_xlfn.IFS(
AND(Tableau13[[#This Row],[Jours]]="W",Tableau13[[#This Row],[Colonne1]]="HC"),"Talon",
Tableau13[[#This Row],[Colonne1]]="HP","Consommation normale",
E4635="HC","Talon")</f>
        <v>Talon</v>
      </c>
      <c r="E4635" s="3" t="str">
        <f>IF(OR(Tableau13[[#This Row],[Données]]-INT(Tableau13[[#This Row],[Données]])&lt;$J$2,Tableau13[[#This Row],[Données]]-INT(Tableau13[[#This Row],[Données]])&gt;=$I$2),"HC","HP")</f>
        <v>HC</v>
      </c>
      <c r="F4635" t="str">
        <f>IF(AND(Tableau13[[#This Row],[Jours]]="W",Tableau13[[#This Row],[Colonne1]]="HC")=TRUE, "Talon","Conso normale")</f>
        <v>Talon</v>
      </c>
    </row>
    <row r="4636" spans="1:6">
      <c r="A4636" s="6">
        <v>45263.180555555555</v>
      </c>
      <c r="B4636" s="7">
        <v>2</v>
      </c>
      <c r="C4636" t="str">
        <f>IF(WEEKDAY(Tableau13[[#This Row],[Données]],11)&gt;5,"W","S")</f>
        <v>W</v>
      </c>
      <c r="D4636" t="str" cm="1">
        <f t="array" ref="D4636">_xlfn.IFS(
AND(Tableau13[[#This Row],[Jours]]="W",Tableau13[[#This Row],[Colonne1]]="HC"),"Talon",
Tableau13[[#This Row],[Colonne1]]="HP","Consommation normale",
E4636="HC","Talon")</f>
        <v>Talon</v>
      </c>
      <c r="E4636" s="3" t="str">
        <f>IF(OR(Tableau13[[#This Row],[Données]]-INT(Tableau13[[#This Row],[Données]])&lt;$J$2,Tableau13[[#This Row],[Données]]-INT(Tableau13[[#This Row],[Données]])&gt;=$I$2),"HC","HP")</f>
        <v>HC</v>
      </c>
      <c r="F4636" t="str">
        <f>IF(AND(Tableau13[[#This Row],[Jours]]="W",Tableau13[[#This Row],[Colonne1]]="HC")=TRUE, "Talon","Conso normale")</f>
        <v>Talon</v>
      </c>
    </row>
    <row r="4637" spans="1:6">
      <c r="A4637" s="6">
        <v>45263.1875</v>
      </c>
      <c r="B4637" s="7">
        <v>1.9166666699999999</v>
      </c>
      <c r="C4637" t="str">
        <f>IF(WEEKDAY(Tableau13[[#This Row],[Données]],11)&gt;5,"W","S")</f>
        <v>W</v>
      </c>
      <c r="D4637" t="str" cm="1">
        <f t="array" ref="D4637">_xlfn.IFS(
AND(Tableau13[[#This Row],[Jours]]="W",Tableau13[[#This Row],[Colonne1]]="HC"),"Talon",
Tableau13[[#This Row],[Colonne1]]="HP","Consommation normale",
E4637="HC","Talon")</f>
        <v>Talon</v>
      </c>
      <c r="E4637" s="3" t="str">
        <f>IF(OR(Tableau13[[#This Row],[Données]]-INT(Tableau13[[#This Row],[Données]])&lt;$J$2,Tableau13[[#This Row],[Données]]-INT(Tableau13[[#This Row],[Données]])&gt;=$I$2),"HC","HP")</f>
        <v>HC</v>
      </c>
      <c r="F4637" t="str">
        <f>IF(AND(Tableau13[[#This Row],[Jours]]="W",Tableau13[[#This Row],[Colonne1]]="HC")=TRUE, "Talon","Conso normale")</f>
        <v>Talon</v>
      </c>
    </row>
    <row r="4638" spans="1:6">
      <c r="A4638" s="6">
        <v>45263.194444444445</v>
      </c>
      <c r="B4638" s="7">
        <v>1.9166666699999999</v>
      </c>
      <c r="C4638" t="str">
        <f>IF(WEEKDAY(Tableau13[[#This Row],[Données]],11)&gt;5,"W","S")</f>
        <v>W</v>
      </c>
      <c r="D4638" t="str" cm="1">
        <f t="array" ref="D4638">_xlfn.IFS(
AND(Tableau13[[#This Row],[Jours]]="W",Tableau13[[#This Row],[Colonne1]]="HC"),"Talon",
Tableau13[[#This Row],[Colonne1]]="HP","Consommation normale",
E4638="HC","Talon")</f>
        <v>Talon</v>
      </c>
      <c r="E4638" s="3" t="str">
        <f>IF(OR(Tableau13[[#This Row],[Données]]-INT(Tableau13[[#This Row],[Données]])&lt;$J$2,Tableau13[[#This Row],[Données]]-INT(Tableau13[[#This Row],[Données]])&gt;=$I$2),"HC","HP")</f>
        <v>HC</v>
      </c>
      <c r="F4638" t="str">
        <f>IF(AND(Tableau13[[#This Row],[Jours]]="W",Tableau13[[#This Row],[Colonne1]]="HC")=TRUE, "Talon","Conso normale")</f>
        <v>Talon</v>
      </c>
    </row>
    <row r="4639" spans="1:6">
      <c r="A4639" s="6">
        <v>45263.201388888891</v>
      </c>
      <c r="B4639" s="7">
        <v>1.9166666699999999</v>
      </c>
      <c r="C4639" t="str">
        <f>IF(WEEKDAY(Tableau13[[#This Row],[Données]],11)&gt;5,"W","S")</f>
        <v>W</v>
      </c>
      <c r="D4639" t="str" cm="1">
        <f t="array" ref="D4639">_xlfn.IFS(
AND(Tableau13[[#This Row],[Jours]]="W",Tableau13[[#This Row],[Colonne1]]="HC"),"Talon",
Tableau13[[#This Row],[Colonne1]]="HP","Consommation normale",
E4639="HC","Talon")</f>
        <v>Talon</v>
      </c>
      <c r="E4639" s="3" t="str">
        <f>IF(OR(Tableau13[[#This Row],[Données]]-INT(Tableau13[[#This Row],[Données]])&lt;$J$2,Tableau13[[#This Row],[Données]]-INT(Tableau13[[#This Row],[Données]])&gt;=$I$2),"HC","HP")</f>
        <v>HC</v>
      </c>
      <c r="F4639" t="str">
        <f>IF(AND(Tableau13[[#This Row],[Jours]]="W",Tableau13[[#This Row],[Colonne1]]="HC")=TRUE, "Talon","Conso normale")</f>
        <v>Talon</v>
      </c>
    </row>
    <row r="4640" spans="1:6">
      <c r="A4640" s="6">
        <v>45263.208333333336</v>
      </c>
      <c r="B4640" s="7">
        <v>2</v>
      </c>
      <c r="C4640" t="str">
        <f>IF(WEEKDAY(Tableau13[[#This Row],[Données]],11)&gt;5,"W","S")</f>
        <v>W</v>
      </c>
      <c r="D4640" t="str" cm="1">
        <f t="array" ref="D4640">_xlfn.IFS(
AND(Tableau13[[#This Row],[Jours]]="W",Tableau13[[#This Row],[Colonne1]]="HC"),"Talon",
Tableau13[[#This Row],[Colonne1]]="HP","Consommation normale",
E4640="HC","Talon")</f>
        <v>Talon</v>
      </c>
      <c r="E4640" s="3" t="str">
        <f>IF(OR(Tableau13[[#This Row],[Données]]-INT(Tableau13[[#This Row],[Données]])&lt;$J$2,Tableau13[[#This Row],[Données]]-INT(Tableau13[[#This Row],[Données]])&gt;=$I$2),"HC","HP")</f>
        <v>HC</v>
      </c>
      <c r="F4640" t="str">
        <f>IF(AND(Tableau13[[#This Row],[Jours]]="W",Tableau13[[#This Row],[Colonne1]]="HC")=TRUE, "Talon","Conso normale")</f>
        <v>Talon</v>
      </c>
    </row>
    <row r="4641" spans="1:6">
      <c r="A4641" s="6">
        <v>45263.215277777781</v>
      </c>
      <c r="B4641" s="7">
        <v>2</v>
      </c>
      <c r="C4641" t="str">
        <f>IF(WEEKDAY(Tableau13[[#This Row],[Données]],11)&gt;5,"W","S")</f>
        <v>W</v>
      </c>
      <c r="D4641" t="str" cm="1">
        <f t="array" ref="D4641">_xlfn.IFS(
AND(Tableau13[[#This Row],[Jours]]="W",Tableau13[[#This Row],[Colonne1]]="HC"),"Talon",
Tableau13[[#This Row],[Colonne1]]="HP","Consommation normale",
E4641="HC","Talon")</f>
        <v>Talon</v>
      </c>
      <c r="E4641" s="3" t="str">
        <f>IF(OR(Tableau13[[#This Row],[Données]]-INT(Tableau13[[#This Row],[Données]])&lt;$J$2,Tableau13[[#This Row],[Données]]-INT(Tableau13[[#This Row],[Données]])&gt;=$I$2),"HC","HP")</f>
        <v>HC</v>
      </c>
      <c r="F4641" t="str">
        <f>IF(AND(Tableau13[[#This Row],[Jours]]="W",Tableau13[[#This Row],[Colonne1]]="HC")=TRUE, "Talon","Conso normale")</f>
        <v>Talon</v>
      </c>
    </row>
    <row r="4642" spans="1:6">
      <c r="A4642" s="6">
        <v>45263.222222222219</v>
      </c>
      <c r="B4642" s="7">
        <v>2</v>
      </c>
      <c r="C4642" t="str">
        <f>IF(WEEKDAY(Tableau13[[#This Row],[Données]],11)&gt;5,"W","S")</f>
        <v>W</v>
      </c>
      <c r="D4642" t="str" cm="1">
        <f t="array" ref="D4642">_xlfn.IFS(
AND(Tableau13[[#This Row],[Jours]]="W",Tableau13[[#This Row],[Colonne1]]="HC"),"Talon",
Tableau13[[#This Row],[Colonne1]]="HP","Consommation normale",
E4642="HC","Talon")</f>
        <v>Talon</v>
      </c>
      <c r="E4642" s="3" t="str">
        <f>IF(OR(Tableau13[[#This Row],[Données]]-INT(Tableau13[[#This Row],[Données]])&lt;$J$2,Tableau13[[#This Row],[Données]]-INT(Tableau13[[#This Row],[Données]])&gt;=$I$2),"HC","HP")</f>
        <v>HC</v>
      </c>
      <c r="F4642" t="str">
        <f>IF(AND(Tableau13[[#This Row],[Jours]]="W",Tableau13[[#This Row],[Colonne1]]="HC")=TRUE, "Talon","Conso normale")</f>
        <v>Talon</v>
      </c>
    </row>
    <row r="4643" spans="1:6">
      <c r="A4643" s="6">
        <v>45263.229166666664</v>
      </c>
      <c r="B4643" s="7">
        <v>1.9166666699999999</v>
      </c>
      <c r="C4643" t="str">
        <f>IF(WEEKDAY(Tableau13[[#This Row],[Données]],11)&gt;5,"W","S")</f>
        <v>W</v>
      </c>
      <c r="D4643" t="str" cm="1">
        <f t="array" ref="D4643">_xlfn.IFS(
AND(Tableau13[[#This Row],[Jours]]="W",Tableau13[[#This Row],[Colonne1]]="HC"),"Talon",
Tableau13[[#This Row],[Colonne1]]="HP","Consommation normale",
E4643="HC","Talon")</f>
        <v>Talon</v>
      </c>
      <c r="E4643" s="3" t="str">
        <f>IF(OR(Tableau13[[#This Row],[Données]]-INT(Tableau13[[#This Row],[Données]])&lt;$J$2,Tableau13[[#This Row],[Données]]-INT(Tableau13[[#This Row],[Données]])&gt;=$I$2),"HC","HP")</f>
        <v>HC</v>
      </c>
      <c r="F4643" t="str">
        <f>IF(AND(Tableau13[[#This Row],[Jours]]="W",Tableau13[[#This Row],[Colonne1]]="HC")=TRUE, "Talon","Conso normale")</f>
        <v>Talon</v>
      </c>
    </row>
    <row r="4644" spans="1:6">
      <c r="A4644" s="6">
        <v>45263.236111111109</v>
      </c>
      <c r="B4644" s="7">
        <v>2</v>
      </c>
      <c r="C4644" t="str">
        <f>IF(WEEKDAY(Tableau13[[#This Row],[Données]],11)&gt;5,"W","S")</f>
        <v>W</v>
      </c>
      <c r="D4644" t="str" cm="1">
        <f t="array" ref="D4644">_xlfn.IFS(
AND(Tableau13[[#This Row],[Jours]]="W",Tableau13[[#This Row],[Colonne1]]="HC"),"Talon",
Tableau13[[#This Row],[Colonne1]]="HP","Consommation normale",
E4644="HC","Talon")</f>
        <v>Talon</v>
      </c>
      <c r="E4644" s="3" t="str">
        <f>IF(OR(Tableau13[[#This Row],[Données]]-INT(Tableau13[[#This Row],[Données]])&lt;$J$2,Tableau13[[#This Row],[Données]]-INT(Tableau13[[#This Row],[Données]])&gt;=$I$2),"HC","HP")</f>
        <v>HC</v>
      </c>
      <c r="F4644" t="str">
        <f>IF(AND(Tableau13[[#This Row],[Jours]]="W",Tableau13[[#This Row],[Colonne1]]="HC")=TRUE, "Talon","Conso normale")</f>
        <v>Talon</v>
      </c>
    </row>
    <row r="4645" spans="1:6">
      <c r="A4645" s="6">
        <v>45263.243055555555</v>
      </c>
      <c r="B4645" s="7">
        <v>2</v>
      </c>
      <c r="C4645" t="str">
        <f>IF(WEEKDAY(Tableau13[[#This Row],[Données]],11)&gt;5,"W","S")</f>
        <v>W</v>
      </c>
      <c r="D4645" t="str" cm="1">
        <f t="array" ref="D4645">_xlfn.IFS(
AND(Tableau13[[#This Row],[Jours]]="W",Tableau13[[#This Row],[Colonne1]]="HC"),"Talon",
Tableau13[[#This Row],[Colonne1]]="HP","Consommation normale",
E4645="HC","Talon")</f>
        <v>Talon</v>
      </c>
      <c r="E4645" s="3" t="str">
        <f>IF(OR(Tableau13[[#This Row],[Données]]-INT(Tableau13[[#This Row],[Données]])&lt;$J$2,Tableau13[[#This Row],[Données]]-INT(Tableau13[[#This Row],[Données]])&gt;=$I$2),"HC","HP")</f>
        <v>HC</v>
      </c>
      <c r="F4645" t="str">
        <f>IF(AND(Tableau13[[#This Row],[Jours]]="W",Tableau13[[#This Row],[Colonne1]]="HC")=TRUE, "Talon","Conso normale")</f>
        <v>Talon</v>
      </c>
    </row>
    <row r="4646" spans="1:6">
      <c r="A4646" s="6">
        <v>45263.25</v>
      </c>
      <c r="B4646" s="7">
        <v>2</v>
      </c>
      <c r="C4646" t="str">
        <f>IF(WEEKDAY(Tableau13[[#This Row],[Données]],11)&gt;5,"W","S")</f>
        <v>W</v>
      </c>
      <c r="D4646" t="str" cm="1">
        <f t="array" ref="D4646">_xlfn.IFS(
AND(Tableau13[[#This Row],[Jours]]="W",Tableau13[[#This Row],[Colonne1]]="HC"),"Talon",
Tableau13[[#This Row],[Colonne1]]="HP","Consommation normale",
E4646="HC","Talon")</f>
        <v>Consommation normale</v>
      </c>
      <c r="E4646" s="3" t="str">
        <f>IF(OR(Tableau13[[#This Row],[Données]]-INT(Tableau13[[#This Row],[Données]])&lt;$J$2,Tableau13[[#This Row],[Données]]-INT(Tableau13[[#This Row],[Données]])&gt;=$I$2),"HC","HP")</f>
        <v>HP</v>
      </c>
      <c r="F4646" t="str">
        <f>IF(AND(Tableau13[[#This Row],[Jours]]="W",Tableau13[[#This Row],[Colonne1]]="HC")=TRUE, "Talon","Conso normale")</f>
        <v>Conso normale</v>
      </c>
    </row>
    <row r="4647" spans="1:6">
      <c r="A4647" s="6">
        <v>45263.256944444445</v>
      </c>
      <c r="B4647" s="7">
        <v>1.9166666699999999</v>
      </c>
      <c r="C4647" t="str">
        <f>IF(WEEKDAY(Tableau13[[#This Row],[Données]],11)&gt;5,"W","S")</f>
        <v>W</v>
      </c>
      <c r="D4647" t="str" cm="1">
        <f t="array" ref="D4647">_xlfn.IFS(
AND(Tableau13[[#This Row],[Jours]]="W",Tableau13[[#This Row],[Colonne1]]="HC"),"Talon",
Tableau13[[#This Row],[Colonne1]]="HP","Consommation normale",
E4647="HC","Talon")</f>
        <v>Consommation normale</v>
      </c>
      <c r="E4647" s="3" t="str">
        <f>IF(OR(Tableau13[[#This Row],[Données]]-INT(Tableau13[[#This Row],[Données]])&lt;$J$2,Tableau13[[#This Row],[Données]]-INT(Tableau13[[#This Row],[Données]])&gt;=$I$2),"HC","HP")</f>
        <v>HP</v>
      </c>
      <c r="F4647" t="str">
        <f>IF(AND(Tableau13[[#This Row],[Jours]]="W",Tableau13[[#This Row],[Colonne1]]="HC")=TRUE, "Talon","Conso normale")</f>
        <v>Conso normale</v>
      </c>
    </row>
    <row r="4648" spans="1:6">
      <c r="A4648" s="6">
        <v>45263.263888888891</v>
      </c>
      <c r="B4648" s="7">
        <v>2</v>
      </c>
      <c r="C4648" t="str">
        <f>IF(WEEKDAY(Tableau13[[#This Row],[Données]],11)&gt;5,"W","S")</f>
        <v>W</v>
      </c>
      <c r="D4648" t="str" cm="1">
        <f t="array" ref="D4648">_xlfn.IFS(
AND(Tableau13[[#This Row],[Jours]]="W",Tableau13[[#This Row],[Colonne1]]="HC"),"Talon",
Tableau13[[#This Row],[Colonne1]]="HP","Consommation normale",
E4648="HC","Talon")</f>
        <v>Consommation normale</v>
      </c>
      <c r="E4648" s="3" t="str">
        <f>IF(OR(Tableau13[[#This Row],[Données]]-INT(Tableau13[[#This Row],[Données]])&lt;$J$2,Tableau13[[#This Row],[Données]]-INT(Tableau13[[#This Row],[Données]])&gt;=$I$2),"HC","HP")</f>
        <v>HP</v>
      </c>
      <c r="F4648" t="str">
        <f>IF(AND(Tableau13[[#This Row],[Jours]]="W",Tableau13[[#This Row],[Colonne1]]="HC")=TRUE, "Talon","Conso normale")</f>
        <v>Conso normale</v>
      </c>
    </row>
    <row r="4649" spans="1:6">
      <c r="A4649" s="6">
        <v>45263.270833333336</v>
      </c>
      <c r="B4649" s="7">
        <v>1.9166666699999999</v>
      </c>
      <c r="C4649" t="str">
        <f>IF(WEEKDAY(Tableau13[[#This Row],[Données]],11)&gt;5,"W","S")</f>
        <v>W</v>
      </c>
      <c r="D4649" t="str" cm="1">
        <f t="array" ref="D4649">_xlfn.IFS(
AND(Tableau13[[#This Row],[Jours]]="W",Tableau13[[#This Row],[Colonne1]]="HC"),"Talon",
Tableau13[[#This Row],[Colonne1]]="HP","Consommation normale",
E4649="HC","Talon")</f>
        <v>Consommation normale</v>
      </c>
      <c r="E4649" s="3" t="str">
        <f>IF(OR(Tableau13[[#This Row],[Données]]-INT(Tableau13[[#This Row],[Données]])&lt;$J$2,Tableau13[[#This Row],[Données]]-INT(Tableau13[[#This Row],[Données]])&gt;=$I$2),"HC","HP")</f>
        <v>HP</v>
      </c>
      <c r="F4649" t="str">
        <f>IF(AND(Tableau13[[#This Row],[Jours]]="W",Tableau13[[#This Row],[Colonne1]]="HC")=TRUE, "Talon","Conso normale")</f>
        <v>Conso normale</v>
      </c>
    </row>
    <row r="4650" spans="1:6">
      <c r="A4650" s="6">
        <v>45263.277777777781</v>
      </c>
      <c r="B4650" s="7">
        <v>1.9166666699999999</v>
      </c>
      <c r="C4650" t="str">
        <f>IF(WEEKDAY(Tableau13[[#This Row],[Données]],11)&gt;5,"W","S")</f>
        <v>W</v>
      </c>
      <c r="D4650" t="str" cm="1">
        <f t="array" ref="D4650">_xlfn.IFS(
AND(Tableau13[[#This Row],[Jours]]="W",Tableau13[[#This Row],[Colonne1]]="HC"),"Talon",
Tableau13[[#This Row],[Colonne1]]="HP","Consommation normale",
E4650="HC","Talon")</f>
        <v>Consommation normale</v>
      </c>
      <c r="E4650" s="3" t="str">
        <f>IF(OR(Tableau13[[#This Row],[Données]]-INT(Tableau13[[#This Row],[Données]])&lt;$J$2,Tableau13[[#This Row],[Données]]-INT(Tableau13[[#This Row],[Données]])&gt;=$I$2),"HC","HP")</f>
        <v>HP</v>
      </c>
      <c r="F4650" t="str">
        <f>IF(AND(Tableau13[[#This Row],[Jours]]="W",Tableau13[[#This Row],[Colonne1]]="HC")=TRUE, "Talon","Conso normale")</f>
        <v>Conso normale</v>
      </c>
    </row>
    <row r="4651" spans="1:6">
      <c r="A4651" s="6">
        <v>45263.284722222219</v>
      </c>
      <c r="B4651" s="7">
        <v>1.9166666699999999</v>
      </c>
      <c r="C4651" t="str">
        <f>IF(WEEKDAY(Tableau13[[#This Row],[Données]],11)&gt;5,"W","S")</f>
        <v>W</v>
      </c>
      <c r="D4651" t="str" cm="1">
        <f t="array" ref="D4651">_xlfn.IFS(
AND(Tableau13[[#This Row],[Jours]]="W",Tableau13[[#This Row],[Colonne1]]="HC"),"Talon",
Tableau13[[#This Row],[Colonne1]]="HP","Consommation normale",
E4651="HC","Talon")</f>
        <v>Consommation normale</v>
      </c>
      <c r="E4651" s="3" t="str">
        <f>IF(OR(Tableau13[[#This Row],[Données]]-INT(Tableau13[[#This Row],[Données]])&lt;$J$2,Tableau13[[#This Row],[Données]]-INT(Tableau13[[#This Row],[Données]])&gt;=$I$2),"HC","HP")</f>
        <v>HP</v>
      </c>
      <c r="F4651" t="str">
        <f>IF(AND(Tableau13[[#This Row],[Jours]]="W",Tableau13[[#This Row],[Colonne1]]="HC")=TRUE, "Talon","Conso normale")</f>
        <v>Conso normale</v>
      </c>
    </row>
    <row r="4652" spans="1:6">
      <c r="A4652" s="6">
        <v>45263.291666666664</v>
      </c>
      <c r="B4652" s="7">
        <v>1.9166666699999999</v>
      </c>
      <c r="C4652" t="str">
        <f>IF(WEEKDAY(Tableau13[[#This Row],[Données]],11)&gt;5,"W","S")</f>
        <v>W</v>
      </c>
      <c r="D4652" t="str" cm="1">
        <f t="array" ref="D4652">_xlfn.IFS(
AND(Tableau13[[#This Row],[Jours]]="W",Tableau13[[#This Row],[Colonne1]]="HC"),"Talon",
Tableau13[[#This Row],[Colonne1]]="HP","Consommation normale",
E4652="HC","Talon")</f>
        <v>Consommation normale</v>
      </c>
      <c r="E4652" s="3" t="str">
        <f>IF(OR(Tableau13[[#This Row],[Données]]-INT(Tableau13[[#This Row],[Données]])&lt;$J$2,Tableau13[[#This Row],[Données]]-INT(Tableau13[[#This Row],[Données]])&gt;=$I$2),"HC","HP")</f>
        <v>HP</v>
      </c>
      <c r="F4652" t="str">
        <f>IF(AND(Tableau13[[#This Row],[Jours]]="W",Tableau13[[#This Row],[Colonne1]]="HC")=TRUE, "Talon","Conso normale")</f>
        <v>Conso normale</v>
      </c>
    </row>
    <row r="4653" spans="1:6">
      <c r="A4653" s="6">
        <v>45263.298611111109</v>
      </c>
      <c r="B4653" s="7">
        <v>2</v>
      </c>
      <c r="C4653" t="str">
        <f>IF(WEEKDAY(Tableau13[[#This Row],[Données]],11)&gt;5,"W","S")</f>
        <v>W</v>
      </c>
      <c r="D4653" t="str" cm="1">
        <f t="array" ref="D4653">_xlfn.IFS(
AND(Tableau13[[#This Row],[Jours]]="W",Tableau13[[#This Row],[Colonne1]]="HC"),"Talon",
Tableau13[[#This Row],[Colonne1]]="HP","Consommation normale",
E4653="HC","Talon")</f>
        <v>Consommation normale</v>
      </c>
      <c r="E4653" s="3" t="str">
        <f>IF(OR(Tableau13[[#This Row],[Données]]-INT(Tableau13[[#This Row],[Données]])&lt;$J$2,Tableau13[[#This Row],[Données]]-INT(Tableau13[[#This Row],[Données]])&gt;=$I$2),"HC","HP")</f>
        <v>HP</v>
      </c>
      <c r="F4653" t="str">
        <f>IF(AND(Tableau13[[#This Row],[Jours]]="W",Tableau13[[#This Row],[Colonne1]]="HC")=TRUE, "Talon","Conso normale")</f>
        <v>Conso normale</v>
      </c>
    </row>
    <row r="4654" spans="1:6">
      <c r="A4654" s="6">
        <v>45263.305555555555</v>
      </c>
      <c r="B4654" s="7">
        <v>1.9166666699999999</v>
      </c>
      <c r="C4654" t="str">
        <f>IF(WEEKDAY(Tableau13[[#This Row],[Données]],11)&gt;5,"W","S")</f>
        <v>W</v>
      </c>
      <c r="D4654" t="str" cm="1">
        <f t="array" ref="D4654">_xlfn.IFS(
AND(Tableau13[[#This Row],[Jours]]="W",Tableau13[[#This Row],[Colonne1]]="HC"),"Talon",
Tableau13[[#This Row],[Colonne1]]="HP","Consommation normale",
E4654="HC","Talon")</f>
        <v>Consommation normale</v>
      </c>
      <c r="E4654" s="3" t="str">
        <f>IF(OR(Tableau13[[#This Row],[Données]]-INT(Tableau13[[#This Row],[Données]])&lt;$J$2,Tableau13[[#This Row],[Données]]-INT(Tableau13[[#This Row],[Données]])&gt;=$I$2),"HC","HP")</f>
        <v>HP</v>
      </c>
      <c r="F4654" t="str">
        <f>IF(AND(Tableau13[[#This Row],[Jours]]="W",Tableau13[[#This Row],[Colonne1]]="HC")=TRUE, "Talon","Conso normale")</f>
        <v>Conso normale</v>
      </c>
    </row>
    <row r="4655" spans="1:6">
      <c r="A4655" s="6">
        <v>45263.3125</v>
      </c>
      <c r="B4655" s="7">
        <v>1.9166666699999999</v>
      </c>
      <c r="C4655" t="str">
        <f>IF(WEEKDAY(Tableau13[[#This Row],[Données]],11)&gt;5,"W","S")</f>
        <v>W</v>
      </c>
      <c r="D4655" t="str" cm="1">
        <f t="array" ref="D4655">_xlfn.IFS(
AND(Tableau13[[#This Row],[Jours]]="W",Tableau13[[#This Row],[Colonne1]]="HC"),"Talon",
Tableau13[[#This Row],[Colonne1]]="HP","Consommation normale",
E4655="HC","Talon")</f>
        <v>Consommation normale</v>
      </c>
      <c r="E4655" s="3" t="str">
        <f>IF(OR(Tableau13[[#This Row],[Données]]-INT(Tableau13[[#This Row],[Données]])&lt;$J$2,Tableau13[[#This Row],[Données]]-INT(Tableau13[[#This Row],[Données]])&gt;=$I$2),"HC","HP")</f>
        <v>HP</v>
      </c>
      <c r="F4655" t="str">
        <f>IF(AND(Tableau13[[#This Row],[Jours]]="W",Tableau13[[#This Row],[Colonne1]]="HC")=TRUE, "Talon","Conso normale")</f>
        <v>Conso normale</v>
      </c>
    </row>
    <row r="4656" spans="1:6">
      <c r="A4656" s="6">
        <v>45263.319444444445</v>
      </c>
      <c r="B4656" s="7">
        <v>1.9166666699999999</v>
      </c>
      <c r="C4656" t="str">
        <f>IF(WEEKDAY(Tableau13[[#This Row],[Données]],11)&gt;5,"W","S")</f>
        <v>W</v>
      </c>
      <c r="D4656" t="str" cm="1">
        <f t="array" ref="D4656">_xlfn.IFS(
AND(Tableau13[[#This Row],[Jours]]="W",Tableau13[[#This Row],[Colonne1]]="HC"),"Talon",
Tableau13[[#This Row],[Colonne1]]="HP","Consommation normale",
E4656="HC","Talon")</f>
        <v>Consommation normale</v>
      </c>
      <c r="E4656" s="3" t="str">
        <f>IF(OR(Tableau13[[#This Row],[Données]]-INT(Tableau13[[#This Row],[Données]])&lt;$J$2,Tableau13[[#This Row],[Données]]-INT(Tableau13[[#This Row],[Données]])&gt;=$I$2),"HC","HP")</f>
        <v>HP</v>
      </c>
      <c r="F4656" t="str">
        <f>IF(AND(Tableau13[[#This Row],[Jours]]="W",Tableau13[[#This Row],[Colonne1]]="HC")=TRUE, "Talon","Conso normale")</f>
        <v>Conso normale</v>
      </c>
    </row>
    <row r="4657" spans="1:6">
      <c r="A4657" s="6">
        <v>45263.326388888891</v>
      </c>
      <c r="B4657" s="7">
        <v>1.9166666699999999</v>
      </c>
      <c r="C4657" t="str">
        <f>IF(WEEKDAY(Tableau13[[#This Row],[Données]],11)&gt;5,"W","S")</f>
        <v>W</v>
      </c>
      <c r="D4657" t="str" cm="1">
        <f t="array" ref="D4657">_xlfn.IFS(
AND(Tableau13[[#This Row],[Jours]]="W",Tableau13[[#This Row],[Colonne1]]="HC"),"Talon",
Tableau13[[#This Row],[Colonne1]]="HP","Consommation normale",
E4657="HC","Talon")</f>
        <v>Consommation normale</v>
      </c>
      <c r="E4657" s="3" t="str">
        <f>IF(OR(Tableau13[[#This Row],[Données]]-INT(Tableau13[[#This Row],[Données]])&lt;$J$2,Tableau13[[#This Row],[Données]]-INT(Tableau13[[#This Row],[Données]])&gt;=$I$2),"HC","HP")</f>
        <v>HP</v>
      </c>
      <c r="F4657" t="str">
        <f>IF(AND(Tableau13[[#This Row],[Jours]]="W",Tableau13[[#This Row],[Colonne1]]="HC")=TRUE, "Talon","Conso normale")</f>
        <v>Conso normale</v>
      </c>
    </row>
    <row r="4658" spans="1:6">
      <c r="A4658" s="6">
        <v>45263.333333333336</v>
      </c>
      <c r="B4658" s="7">
        <v>1.9166666699999999</v>
      </c>
      <c r="C4658" t="str">
        <f>IF(WEEKDAY(Tableau13[[#This Row],[Données]],11)&gt;5,"W","S")</f>
        <v>W</v>
      </c>
      <c r="D4658" t="str" cm="1">
        <f t="array" ref="D4658">_xlfn.IFS(
AND(Tableau13[[#This Row],[Jours]]="W",Tableau13[[#This Row],[Colonne1]]="HC"),"Talon",
Tableau13[[#This Row],[Colonne1]]="HP","Consommation normale",
E4658="HC","Talon")</f>
        <v>Consommation normale</v>
      </c>
      <c r="E4658" s="3" t="str">
        <f>IF(OR(Tableau13[[#This Row],[Données]]-INT(Tableau13[[#This Row],[Données]])&lt;$J$2,Tableau13[[#This Row],[Données]]-INT(Tableau13[[#This Row],[Données]])&gt;=$I$2),"HC","HP")</f>
        <v>HP</v>
      </c>
      <c r="F4658" t="str">
        <f>IF(AND(Tableau13[[#This Row],[Jours]]="W",Tableau13[[#This Row],[Colonne1]]="HC")=TRUE, "Talon","Conso normale")</f>
        <v>Conso normale</v>
      </c>
    </row>
    <row r="4659" spans="1:6">
      <c r="A4659" s="6">
        <v>45263.340277777781</v>
      </c>
      <c r="B4659" s="7">
        <v>2.0833333299999999</v>
      </c>
      <c r="C4659" t="str">
        <f>IF(WEEKDAY(Tableau13[[#This Row],[Données]],11)&gt;5,"W","S")</f>
        <v>W</v>
      </c>
      <c r="D4659" t="str" cm="1">
        <f t="array" ref="D4659">_xlfn.IFS(
AND(Tableau13[[#This Row],[Jours]]="W",Tableau13[[#This Row],[Colonne1]]="HC"),"Talon",
Tableau13[[#This Row],[Colonne1]]="HP","Consommation normale",
E4659="HC","Talon")</f>
        <v>Consommation normale</v>
      </c>
      <c r="E4659" s="3" t="str">
        <f>IF(OR(Tableau13[[#This Row],[Données]]-INT(Tableau13[[#This Row],[Données]])&lt;$J$2,Tableau13[[#This Row],[Données]]-INT(Tableau13[[#This Row],[Données]])&gt;=$I$2),"HC","HP")</f>
        <v>HP</v>
      </c>
      <c r="F4659" t="str">
        <f>IF(AND(Tableau13[[#This Row],[Jours]]="W",Tableau13[[#This Row],[Colonne1]]="HC")=TRUE, "Talon","Conso normale")</f>
        <v>Conso normale</v>
      </c>
    </row>
    <row r="4660" spans="1:6">
      <c r="A4660" s="6">
        <v>45263.347222222219</v>
      </c>
      <c r="B4660" s="7">
        <v>1.9166666699999999</v>
      </c>
      <c r="C4660" t="str">
        <f>IF(WEEKDAY(Tableau13[[#This Row],[Données]],11)&gt;5,"W","S")</f>
        <v>W</v>
      </c>
      <c r="D4660" t="str" cm="1">
        <f t="array" ref="D4660">_xlfn.IFS(
AND(Tableau13[[#This Row],[Jours]]="W",Tableau13[[#This Row],[Colonne1]]="HC"),"Talon",
Tableau13[[#This Row],[Colonne1]]="HP","Consommation normale",
E4660="HC","Talon")</f>
        <v>Consommation normale</v>
      </c>
      <c r="E4660" s="3" t="str">
        <f>IF(OR(Tableau13[[#This Row],[Données]]-INT(Tableau13[[#This Row],[Données]])&lt;$J$2,Tableau13[[#This Row],[Données]]-INT(Tableau13[[#This Row],[Données]])&gt;=$I$2),"HC","HP")</f>
        <v>HP</v>
      </c>
      <c r="F4660" t="str">
        <f>IF(AND(Tableau13[[#This Row],[Jours]]="W",Tableau13[[#This Row],[Colonne1]]="HC")=TRUE, "Talon","Conso normale")</f>
        <v>Conso normale</v>
      </c>
    </row>
    <row r="4661" spans="1:6">
      <c r="A4661" s="6">
        <v>45263.354166666664</v>
      </c>
      <c r="B4661" s="7">
        <v>1.9166666699999999</v>
      </c>
      <c r="C4661" t="str">
        <f>IF(WEEKDAY(Tableau13[[#This Row],[Données]],11)&gt;5,"W","S")</f>
        <v>W</v>
      </c>
      <c r="D4661" t="str" cm="1">
        <f t="array" ref="D4661">_xlfn.IFS(
AND(Tableau13[[#This Row],[Jours]]="W",Tableau13[[#This Row],[Colonne1]]="HC"),"Talon",
Tableau13[[#This Row],[Colonne1]]="HP","Consommation normale",
E4661="HC","Talon")</f>
        <v>Consommation normale</v>
      </c>
      <c r="E4661" s="3" t="str">
        <f>IF(OR(Tableau13[[#This Row],[Données]]-INT(Tableau13[[#This Row],[Données]])&lt;$J$2,Tableau13[[#This Row],[Données]]-INT(Tableau13[[#This Row],[Données]])&gt;=$I$2),"HC","HP")</f>
        <v>HP</v>
      </c>
      <c r="F4661" t="str">
        <f>IF(AND(Tableau13[[#This Row],[Jours]]="W",Tableau13[[#This Row],[Colonne1]]="HC")=TRUE, "Talon","Conso normale")</f>
        <v>Conso normale</v>
      </c>
    </row>
    <row r="4662" spans="1:6">
      <c r="A4662" s="6">
        <v>45263.361111111109</v>
      </c>
      <c r="B4662" s="7">
        <v>2</v>
      </c>
      <c r="C4662" t="str">
        <f>IF(WEEKDAY(Tableau13[[#This Row],[Données]],11)&gt;5,"W","S")</f>
        <v>W</v>
      </c>
      <c r="D4662" t="str" cm="1">
        <f t="array" ref="D4662">_xlfn.IFS(
AND(Tableau13[[#This Row],[Jours]]="W",Tableau13[[#This Row],[Colonne1]]="HC"),"Talon",
Tableau13[[#This Row],[Colonne1]]="HP","Consommation normale",
E4662="HC","Talon")</f>
        <v>Consommation normale</v>
      </c>
      <c r="E4662" s="3" t="str">
        <f>IF(OR(Tableau13[[#This Row],[Données]]-INT(Tableau13[[#This Row],[Données]])&lt;$J$2,Tableau13[[#This Row],[Données]]-INT(Tableau13[[#This Row],[Données]])&gt;=$I$2),"HC","HP")</f>
        <v>HP</v>
      </c>
      <c r="F4662" t="str">
        <f>IF(AND(Tableau13[[#This Row],[Jours]]="W",Tableau13[[#This Row],[Colonne1]]="HC")=TRUE, "Talon","Conso normale")</f>
        <v>Conso normale</v>
      </c>
    </row>
    <row r="4663" spans="1:6">
      <c r="A4663" s="6">
        <v>45263.368055555555</v>
      </c>
      <c r="B4663" s="7">
        <v>2</v>
      </c>
      <c r="C4663" t="str">
        <f>IF(WEEKDAY(Tableau13[[#This Row],[Données]],11)&gt;5,"W","S")</f>
        <v>W</v>
      </c>
      <c r="D4663" t="str" cm="1">
        <f t="array" ref="D4663">_xlfn.IFS(
AND(Tableau13[[#This Row],[Jours]]="W",Tableau13[[#This Row],[Colonne1]]="HC"),"Talon",
Tableau13[[#This Row],[Colonne1]]="HP","Consommation normale",
E4663="HC","Talon")</f>
        <v>Consommation normale</v>
      </c>
      <c r="E4663" s="3" t="str">
        <f>IF(OR(Tableau13[[#This Row],[Données]]-INT(Tableau13[[#This Row],[Données]])&lt;$J$2,Tableau13[[#This Row],[Données]]-INT(Tableau13[[#This Row],[Données]])&gt;=$I$2),"HC","HP")</f>
        <v>HP</v>
      </c>
      <c r="F4663" t="str">
        <f>IF(AND(Tableau13[[#This Row],[Jours]]="W",Tableau13[[#This Row],[Colonne1]]="HC")=TRUE, "Talon","Conso normale")</f>
        <v>Conso normale</v>
      </c>
    </row>
    <row r="4664" spans="1:6">
      <c r="A4664" s="6">
        <v>45263.375</v>
      </c>
      <c r="B4664" s="7">
        <v>2</v>
      </c>
      <c r="C4664" t="str">
        <f>IF(WEEKDAY(Tableau13[[#This Row],[Données]],11)&gt;5,"W","S")</f>
        <v>W</v>
      </c>
      <c r="D4664" t="str" cm="1">
        <f t="array" ref="D4664">_xlfn.IFS(
AND(Tableau13[[#This Row],[Jours]]="W",Tableau13[[#This Row],[Colonne1]]="HC"),"Talon",
Tableau13[[#This Row],[Colonne1]]="HP","Consommation normale",
E4664="HC","Talon")</f>
        <v>Consommation normale</v>
      </c>
      <c r="E4664" s="3" t="str">
        <f>IF(OR(Tableau13[[#This Row],[Données]]-INT(Tableau13[[#This Row],[Données]])&lt;$J$2,Tableau13[[#This Row],[Données]]-INT(Tableau13[[#This Row],[Données]])&gt;=$I$2),"HC","HP")</f>
        <v>HP</v>
      </c>
      <c r="F4664" t="str">
        <f>IF(AND(Tableau13[[#This Row],[Jours]]="W",Tableau13[[#This Row],[Colonne1]]="HC")=TRUE, "Talon","Conso normale")</f>
        <v>Conso normale</v>
      </c>
    </row>
    <row r="4665" spans="1:6">
      <c r="A4665" s="6">
        <v>45263.381944444445</v>
      </c>
      <c r="B4665" s="7">
        <v>1.9166666699999999</v>
      </c>
      <c r="C4665" t="str">
        <f>IF(WEEKDAY(Tableau13[[#This Row],[Données]],11)&gt;5,"W","S")</f>
        <v>W</v>
      </c>
      <c r="D4665" t="str" cm="1">
        <f t="array" ref="D4665">_xlfn.IFS(
AND(Tableau13[[#This Row],[Jours]]="W",Tableau13[[#This Row],[Colonne1]]="HC"),"Talon",
Tableau13[[#This Row],[Colonne1]]="HP","Consommation normale",
E4665="HC","Talon")</f>
        <v>Consommation normale</v>
      </c>
      <c r="E4665" s="3" t="str">
        <f>IF(OR(Tableau13[[#This Row],[Données]]-INT(Tableau13[[#This Row],[Données]])&lt;$J$2,Tableau13[[#This Row],[Données]]-INT(Tableau13[[#This Row],[Données]])&gt;=$I$2),"HC","HP")</f>
        <v>HP</v>
      </c>
      <c r="F4665" t="str">
        <f>IF(AND(Tableau13[[#This Row],[Jours]]="W",Tableau13[[#This Row],[Colonne1]]="HC")=TRUE, "Talon","Conso normale")</f>
        <v>Conso normale</v>
      </c>
    </row>
    <row r="4666" spans="1:6">
      <c r="A4666" s="6">
        <v>45263.388888888891</v>
      </c>
      <c r="B4666" s="7">
        <v>1.9166666699999999</v>
      </c>
      <c r="C4666" t="str">
        <f>IF(WEEKDAY(Tableau13[[#This Row],[Données]],11)&gt;5,"W","S")</f>
        <v>W</v>
      </c>
      <c r="D4666" t="str" cm="1">
        <f t="array" ref="D4666">_xlfn.IFS(
AND(Tableau13[[#This Row],[Jours]]="W",Tableau13[[#This Row],[Colonne1]]="HC"),"Talon",
Tableau13[[#This Row],[Colonne1]]="HP","Consommation normale",
E4666="HC","Talon")</f>
        <v>Consommation normale</v>
      </c>
      <c r="E4666" s="3" t="str">
        <f>IF(OR(Tableau13[[#This Row],[Données]]-INT(Tableau13[[#This Row],[Données]])&lt;$J$2,Tableau13[[#This Row],[Données]]-INT(Tableau13[[#This Row],[Données]])&gt;=$I$2),"HC","HP")</f>
        <v>HP</v>
      </c>
      <c r="F4666" t="str">
        <f>IF(AND(Tableau13[[#This Row],[Jours]]="W",Tableau13[[#This Row],[Colonne1]]="HC")=TRUE, "Talon","Conso normale")</f>
        <v>Conso normale</v>
      </c>
    </row>
    <row r="4667" spans="1:6">
      <c r="A4667" s="6">
        <v>45263.395833333336</v>
      </c>
      <c r="B4667" s="7">
        <v>2</v>
      </c>
      <c r="C4667" t="str">
        <f>IF(WEEKDAY(Tableau13[[#This Row],[Données]],11)&gt;5,"W","S")</f>
        <v>W</v>
      </c>
      <c r="D4667" t="str" cm="1">
        <f t="array" ref="D4667">_xlfn.IFS(
AND(Tableau13[[#This Row],[Jours]]="W",Tableau13[[#This Row],[Colonne1]]="HC"),"Talon",
Tableau13[[#This Row],[Colonne1]]="HP","Consommation normale",
E4667="HC","Talon")</f>
        <v>Consommation normale</v>
      </c>
      <c r="E4667" s="3" t="str">
        <f>IF(OR(Tableau13[[#This Row],[Données]]-INT(Tableau13[[#This Row],[Données]])&lt;$J$2,Tableau13[[#This Row],[Données]]-INT(Tableau13[[#This Row],[Données]])&gt;=$I$2),"HC","HP")</f>
        <v>HP</v>
      </c>
      <c r="F4667" t="str">
        <f>IF(AND(Tableau13[[#This Row],[Jours]]="W",Tableau13[[#This Row],[Colonne1]]="HC")=TRUE, "Talon","Conso normale")</f>
        <v>Conso normale</v>
      </c>
    </row>
    <row r="4668" spans="1:6">
      <c r="A4668" s="6">
        <v>45263.402777777781</v>
      </c>
      <c r="B4668" s="7">
        <v>2.0833333299999999</v>
      </c>
      <c r="C4668" t="str">
        <f>IF(WEEKDAY(Tableau13[[#This Row],[Données]],11)&gt;5,"W","S")</f>
        <v>W</v>
      </c>
      <c r="D4668" t="str" cm="1">
        <f t="array" ref="D4668">_xlfn.IFS(
AND(Tableau13[[#This Row],[Jours]]="W",Tableau13[[#This Row],[Colonne1]]="HC"),"Talon",
Tableau13[[#This Row],[Colonne1]]="HP","Consommation normale",
E4668="HC","Talon")</f>
        <v>Consommation normale</v>
      </c>
      <c r="E4668" s="3" t="str">
        <f>IF(OR(Tableau13[[#This Row],[Données]]-INT(Tableau13[[#This Row],[Données]])&lt;$J$2,Tableau13[[#This Row],[Données]]-INT(Tableau13[[#This Row],[Données]])&gt;=$I$2),"HC","HP")</f>
        <v>HP</v>
      </c>
      <c r="F4668" t="str">
        <f>IF(AND(Tableau13[[#This Row],[Jours]]="W",Tableau13[[#This Row],[Colonne1]]="HC")=TRUE, "Talon","Conso normale")</f>
        <v>Conso normale</v>
      </c>
    </row>
    <row r="4669" spans="1:6">
      <c r="A4669" s="6">
        <v>45263.409722222219</v>
      </c>
      <c r="B4669" s="7">
        <v>2.0833333299999999</v>
      </c>
      <c r="C4669" t="str">
        <f>IF(WEEKDAY(Tableau13[[#This Row],[Données]],11)&gt;5,"W","S")</f>
        <v>W</v>
      </c>
      <c r="D4669" t="str" cm="1">
        <f t="array" ref="D4669">_xlfn.IFS(
AND(Tableau13[[#This Row],[Jours]]="W",Tableau13[[#This Row],[Colonne1]]="HC"),"Talon",
Tableau13[[#This Row],[Colonne1]]="HP","Consommation normale",
E4669="HC","Talon")</f>
        <v>Consommation normale</v>
      </c>
      <c r="E4669" s="3" t="str">
        <f>IF(OR(Tableau13[[#This Row],[Données]]-INT(Tableau13[[#This Row],[Données]])&lt;$J$2,Tableau13[[#This Row],[Données]]-INT(Tableau13[[#This Row],[Données]])&gt;=$I$2),"HC","HP")</f>
        <v>HP</v>
      </c>
      <c r="F4669" t="str">
        <f>IF(AND(Tableau13[[#This Row],[Jours]]="W",Tableau13[[#This Row],[Colonne1]]="HC")=TRUE, "Talon","Conso normale")</f>
        <v>Conso normale</v>
      </c>
    </row>
    <row r="4670" spans="1:6">
      <c r="A4670" s="6">
        <v>45263.416666666664</v>
      </c>
      <c r="B4670" s="7">
        <v>2.0833333299999999</v>
      </c>
      <c r="C4670" t="str">
        <f>IF(WEEKDAY(Tableau13[[#This Row],[Données]],11)&gt;5,"W","S")</f>
        <v>W</v>
      </c>
      <c r="D4670" t="str" cm="1">
        <f t="array" ref="D4670">_xlfn.IFS(
AND(Tableau13[[#This Row],[Jours]]="W",Tableau13[[#This Row],[Colonne1]]="HC"),"Talon",
Tableau13[[#This Row],[Colonne1]]="HP","Consommation normale",
E4670="HC","Talon")</f>
        <v>Consommation normale</v>
      </c>
      <c r="E4670" s="3" t="str">
        <f>IF(OR(Tableau13[[#This Row],[Données]]-INT(Tableau13[[#This Row],[Données]])&lt;$J$2,Tableau13[[#This Row],[Données]]-INT(Tableau13[[#This Row],[Données]])&gt;=$I$2),"HC","HP")</f>
        <v>HP</v>
      </c>
      <c r="F4670" t="str">
        <f>IF(AND(Tableau13[[#This Row],[Jours]]="W",Tableau13[[#This Row],[Colonne1]]="HC")=TRUE, "Talon","Conso normale")</f>
        <v>Conso normale</v>
      </c>
    </row>
    <row r="4671" spans="1:6">
      <c r="A4671" s="6">
        <v>45263.423611111109</v>
      </c>
      <c r="B4671" s="7">
        <v>2</v>
      </c>
      <c r="C4671" t="str">
        <f>IF(WEEKDAY(Tableau13[[#This Row],[Données]],11)&gt;5,"W","S")</f>
        <v>W</v>
      </c>
      <c r="D4671" t="str" cm="1">
        <f t="array" ref="D4671">_xlfn.IFS(
AND(Tableau13[[#This Row],[Jours]]="W",Tableau13[[#This Row],[Colonne1]]="HC"),"Talon",
Tableau13[[#This Row],[Colonne1]]="HP","Consommation normale",
E4671="HC","Talon")</f>
        <v>Consommation normale</v>
      </c>
      <c r="E4671" s="3" t="str">
        <f>IF(OR(Tableau13[[#This Row],[Données]]-INT(Tableau13[[#This Row],[Données]])&lt;$J$2,Tableau13[[#This Row],[Données]]-INT(Tableau13[[#This Row],[Données]])&gt;=$I$2),"HC","HP")</f>
        <v>HP</v>
      </c>
      <c r="F4671" t="str">
        <f>IF(AND(Tableau13[[#This Row],[Jours]]="W",Tableau13[[#This Row],[Colonne1]]="HC")=TRUE, "Talon","Conso normale")</f>
        <v>Conso normale</v>
      </c>
    </row>
    <row r="4672" spans="1:6">
      <c r="A4672" s="6">
        <v>45263.430555555555</v>
      </c>
      <c r="B4672" s="7">
        <v>2</v>
      </c>
      <c r="C4672" t="str">
        <f>IF(WEEKDAY(Tableau13[[#This Row],[Données]],11)&gt;5,"W","S")</f>
        <v>W</v>
      </c>
      <c r="D4672" t="str" cm="1">
        <f t="array" ref="D4672">_xlfn.IFS(
AND(Tableau13[[#This Row],[Jours]]="W",Tableau13[[#This Row],[Colonne1]]="HC"),"Talon",
Tableau13[[#This Row],[Colonne1]]="HP","Consommation normale",
E4672="HC","Talon")</f>
        <v>Consommation normale</v>
      </c>
      <c r="E4672" s="3" t="str">
        <f>IF(OR(Tableau13[[#This Row],[Données]]-INT(Tableau13[[#This Row],[Données]])&lt;$J$2,Tableau13[[#This Row],[Données]]-INT(Tableau13[[#This Row],[Données]])&gt;=$I$2),"HC","HP")</f>
        <v>HP</v>
      </c>
      <c r="F4672" t="str">
        <f>IF(AND(Tableau13[[#This Row],[Jours]]="W",Tableau13[[#This Row],[Colonne1]]="HC")=TRUE, "Talon","Conso normale")</f>
        <v>Conso normale</v>
      </c>
    </row>
    <row r="4673" spans="1:6">
      <c r="A4673" s="6">
        <v>45263.4375</v>
      </c>
      <c r="B4673" s="7">
        <v>1.9166666699999999</v>
      </c>
      <c r="C4673" t="str">
        <f>IF(WEEKDAY(Tableau13[[#This Row],[Données]],11)&gt;5,"W","S")</f>
        <v>W</v>
      </c>
      <c r="D4673" t="str" cm="1">
        <f t="array" ref="D4673">_xlfn.IFS(
AND(Tableau13[[#This Row],[Jours]]="W",Tableau13[[#This Row],[Colonne1]]="HC"),"Talon",
Tableau13[[#This Row],[Colonne1]]="HP","Consommation normale",
E4673="HC","Talon")</f>
        <v>Consommation normale</v>
      </c>
      <c r="E4673" s="3" t="str">
        <f>IF(OR(Tableau13[[#This Row],[Données]]-INT(Tableau13[[#This Row],[Données]])&lt;$J$2,Tableau13[[#This Row],[Données]]-INT(Tableau13[[#This Row],[Données]])&gt;=$I$2),"HC","HP")</f>
        <v>HP</v>
      </c>
      <c r="F4673" t="str">
        <f>IF(AND(Tableau13[[#This Row],[Jours]]="W",Tableau13[[#This Row],[Colonne1]]="HC")=TRUE, "Talon","Conso normale")</f>
        <v>Conso normale</v>
      </c>
    </row>
    <row r="4674" spans="1:6">
      <c r="A4674" s="6">
        <v>45263.444444444445</v>
      </c>
      <c r="B4674" s="7">
        <v>2</v>
      </c>
      <c r="C4674" t="str">
        <f>IF(WEEKDAY(Tableau13[[#This Row],[Données]],11)&gt;5,"W","S")</f>
        <v>W</v>
      </c>
      <c r="D4674" t="str" cm="1">
        <f t="array" ref="D4674">_xlfn.IFS(
AND(Tableau13[[#This Row],[Jours]]="W",Tableau13[[#This Row],[Colonne1]]="HC"),"Talon",
Tableau13[[#This Row],[Colonne1]]="HP","Consommation normale",
E4674="HC","Talon")</f>
        <v>Consommation normale</v>
      </c>
      <c r="E4674" s="3" t="str">
        <f>IF(OR(Tableau13[[#This Row],[Données]]-INT(Tableau13[[#This Row],[Données]])&lt;$J$2,Tableau13[[#This Row],[Données]]-INT(Tableau13[[#This Row],[Données]])&gt;=$I$2),"HC","HP")</f>
        <v>HP</v>
      </c>
      <c r="F4674" t="str">
        <f>IF(AND(Tableau13[[#This Row],[Jours]]="W",Tableau13[[#This Row],[Colonne1]]="HC")=TRUE, "Talon","Conso normale")</f>
        <v>Conso normale</v>
      </c>
    </row>
    <row r="4675" spans="1:6">
      <c r="A4675" s="6">
        <v>45263.451388888891</v>
      </c>
      <c r="B4675" s="7">
        <v>1.8333333300000001</v>
      </c>
      <c r="C4675" t="str">
        <f>IF(WEEKDAY(Tableau13[[#This Row],[Données]],11)&gt;5,"W","S")</f>
        <v>W</v>
      </c>
      <c r="D4675" t="str" cm="1">
        <f t="array" ref="D4675">_xlfn.IFS(
AND(Tableau13[[#This Row],[Jours]]="W",Tableau13[[#This Row],[Colonne1]]="HC"),"Talon",
Tableau13[[#This Row],[Colonne1]]="HP","Consommation normale",
E4675="HC","Talon")</f>
        <v>Consommation normale</v>
      </c>
      <c r="E4675" s="3" t="str">
        <f>IF(OR(Tableau13[[#This Row],[Données]]-INT(Tableau13[[#This Row],[Données]])&lt;$J$2,Tableau13[[#This Row],[Données]]-INT(Tableau13[[#This Row],[Données]])&gt;=$I$2),"HC","HP")</f>
        <v>HP</v>
      </c>
      <c r="F4675" t="str">
        <f>IF(AND(Tableau13[[#This Row],[Jours]]="W",Tableau13[[#This Row],[Colonne1]]="HC")=TRUE, "Talon","Conso normale")</f>
        <v>Conso normale</v>
      </c>
    </row>
    <row r="4676" spans="1:6">
      <c r="A4676" s="6">
        <v>45263.458333333336</v>
      </c>
      <c r="B4676" s="7">
        <v>1.6666666699999999</v>
      </c>
      <c r="C4676" t="str">
        <f>IF(WEEKDAY(Tableau13[[#This Row],[Données]],11)&gt;5,"W","S")</f>
        <v>W</v>
      </c>
      <c r="D4676" t="str" cm="1">
        <f t="array" ref="D4676">_xlfn.IFS(
AND(Tableau13[[#This Row],[Jours]]="W",Tableau13[[#This Row],[Colonne1]]="HC"),"Talon",
Tableau13[[#This Row],[Colonne1]]="HP","Consommation normale",
E4676="HC","Talon")</f>
        <v>Consommation normale</v>
      </c>
      <c r="E4676" s="3" t="str">
        <f>IF(OR(Tableau13[[#This Row],[Données]]-INT(Tableau13[[#This Row],[Données]])&lt;$J$2,Tableau13[[#This Row],[Données]]-INT(Tableau13[[#This Row],[Données]])&gt;=$I$2),"HC","HP")</f>
        <v>HP</v>
      </c>
      <c r="F4676" t="str">
        <f>IF(AND(Tableau13[[#This Row],[Jours]]="W",Tableau13[[#This Row],[Colonne1]]="HC")=TRUE, "Talon","Conso normale")</f>
        <v>Conso normale</v>
      </c>
    </row>
    <row r="4677" spans="1:6">
      <c r="A4677" s="6">
        <v>45263.465277777781</v>
      </c>
      <c r="B4677" s="7">
        <v>1.6666666699999999</v>
      </c>
      <c r="C4677" t="str">
        <f>IF(WEEKDAY(Tableau13[[#This Row],[Données]],11)&gt;5,"W","S")</f>
        <v>W</v>
      </c>
      <c r="D4677" t="str" cm="1">
        <f t="array" ref="D4677">_xlfn.IFS(
AND(Tableau13[[#This Row],[Jours]]="W",Tableau13[[#This Row],[Colonne1]]="HC"),"Talon",
Tableau13[[#This Row],[Colonne1]]="HP","Consommation normale",
E4677="HC","Talon")</f>
        <v>Consommation normale</v>
      </c>
      <c r="E4677" s="3" t="str">
        <f>IF(OR(Tableau13[[#This Row],[Données]]-INT(Tableau13[[#This Row],[Données]])&lt;$J$2,Tableau13[[#This Row],[Données]]-INT(Tableau13[[#This Row],[Données]])&gt;=$I$2),"HC","HP")</f>
        <v>HP</v>
      </c>
      <c r="F4677" t="str">
        <f>IF(AND(Tableau13[[#This Row],[Jours]]="W",Tableau13[[#This Row],[Colonne1]]="HC")=TRUE, "Talon","Conso normale")</f>
        <v>Conso normale</v>
      </c>
    </row>
    <row r="4678" spans="1:6">
      <c r="A4678" s="6">
        <v>45263.472222222219</v>
      </c>
      <c r="B4678" s="7">
        <v>1.75</v>
      </c>
      <c r="C4678" t="str">
        <f>IF(WEEKDAY(Tableau13[[#This Row],[Données]],11)&gt;5,"W","S")</f>
        <v>W</v>
      </c>
      <c r="D4678" t="str" cm="1">
        <f t="array" ref="D4678">_xlfn.IFS(
AND(Tableau13[[#This Row],[Jours]]="W",Tableau13[[#This Row],[Colonne1]]="HC"),"Talon",
Tableau13[[#This Row],[Colonne1]]="HP","Consommation normale",
E4678="HC","Talon")</f>
        <v>Consommation normale</v>
      </c>
      <c r="E4678" s="3" t="str">
        <f>IF(OR(Tableau13[[#This Row],[Données]]-INT(Tableau13[[#This Row],[Données]])&lt;$J$2,Tableau13[[#This Row],[Données]]-INT(Tableau13[[#This Row],[Données]])&gt;=$I$2),"HC","HP")</f>
        <v>HP</v>
      </c>
      <c r="F4678" t="str">
        <f>IF(AND(Tableau13[[#This Row],[Jours]]="W",Tableau13[[#This Row],[Colonne1]]="HC")=TRUE, "Talon","Conso normale")</f>
        <v>Conso normale</v>
      </c>
    </row>
    <row r="4679" spans="1:6">
      <c r="A4679" s="6">
        <v>45263.479166666664</v>
      </c>
      <c r="B4679" s="7">
        <v>1.6666666699999999</v>
      </c>
      <c r="C4679" t="str">
        <f>IF(WEEKDAY(Tableau13[[#This Row],[Données]],11)&gt;5,"W","S")</f>
        <v>W</v>
      </c>
      <c r="D4679" t="str" cm="1">
        <f t="array" ref="D4679">_xlfn.IFS(
AND(Tableau13[[#This Row],[Jours]]="W",Tableau13[[#This Row],[Colonne1]]="HC"),"Talon",
Tableau13[[#This Row],[Colonne1]]="HP","Consommation normale",
E4679="HC","Talon")</f>
        <v>Consommation normale</v>
      </c>
      <c r="E4679" s="3" t="str">
        <f>IF(OR(Tableau13[[#This Row],[Données]]-INT(Tableau13[[#This Row],[Données]])&lt;$J$2,Tableau13[[#This Row],[Données]]-INT(Tableau13[[#This Row],[Données]])&gt;=$I$2),"HC","HP")</f>
        <v>HP</v>
      </c>
      <c r="F4679" t="str">
        <f>IF(AND(Tableau13[[#This Row],[Jours]]="W",Tableau13[[#This Row],[Colonne1]]="HC")=TRUE, "Talon","Conso normale")</f>
        <v>Conso normale</v>
      </c>
    </row>
    <row r="4680" spans="1:6">
      <c r="A4680" s="6">
        <v>45263.486111111109</v>
      </c>
      <c r="B4680" s="7">
        <v>1.6666666699999999</v>
      </c>
      <c r="C4680" t="str">
        <f>IF(WEEKDAY(Tableau13[[#This Row],[Données]],11)&gt;5,"W","S")</f>
        <v>W</v>
      </c>
      <c r="D4680" t="str" cm="1">
        <f t="array" ref="D4680">_xlfn.IFS(
AND(Tableau13[[#This Row],[Jours]]="W",Tableau13[[#This Row],[Colonne1]]="HC"),"Talon",
Tableau13[[#This Row],[Colonne1]]="HP","Consommation normale",
E4680="HC","Talon")</f>
        <v>Consommation normale</v>
      </c>
      <c r="E4680" s="3" t="str">
        <f>IF(OR(Tableau13[[#This Row],[Données]]-INT(Tableau13[[#This Row],[Données]])&lt;$J$2,Tableau13[[#This Row],[Données]]-INT(Tableau13[[#This Row],[Données]])&gt;=$I$2),"HC","HP")</f>
        <v>HP</v>
      </c>
      <c r="F4680" t="str">
        <f>IF(AND(Tableau13[[#This Row],[Jours]]="W",Tableau13[[#This Row],[Colonne1]]="HC")=TRUE, "Talon","Conso normale")</f>
        <v>Conso normale</v>
      </c>
    </row>
    <row r="4681" spans="1:6">
      <c r="A4681" s="6">
        <v>45263.493055555555</v>
      </c>
      <c r="B4681" s="7">
        <v>1.75</v>
      </c>
      <c r="C4681" t="str">
        <f>IF(WEEKDAY(Tableau13[[#This Row],[Données]],11)&gt;5,"W","S")</f>
        <v>W</v>
      </c>
      <c r="D4681" t="str" cm="1">
        <f t="array" ref="D4681">_xlfn.IFS(
AND(Tableau13[[#This Row],[Jours]]="W",Tableau13[[#This Row],[Colonne1]]="HC"),"Talon",
Tableau13[[#This Row],[Colonne1]]="HP","Consommation normale",
E4681="HC","Talon")</f>
        <v>Consommation normale</v>
      </c>
      <c r="E4681" s="3" t="str">
        <f>IF(OR(Tableau13[[#This Row],[Données]]-INT(Tableau13[[#This Row],[Données]])&lt;$J$2,Tableau13[[#This Row],[Données]]-INT(Tableau13[[#This Row],[Données]])&gt;=$I$2),"HC","HP")</f>
        <v>HP</v>
      </c>
      <c r="F4681" t="str">
        <f>IF(AND(Tableau13[[#This Row],[Jours]]="W",Tableau13[[#This Row],[Colonne1]]="HC")=TRUE, "Talon","Conso normale")</f>
        <v>Conso normale</v>
      </c>
    </row>
    <row r="4682" spans="1:6">
      <c r="A4682" s="6">
        <v>45263.5</v>
      </c>
      <c r="B4682" s="7">
        <v>1.6666666699999999</v>
      </c>
      <c r="C4682" t="str">
        <f>IF(WEEKDAY(Tableau13[[#This Row],[Données]],11)&gt;5,"W","S")</f>
        <v>W</v>
      </c>
      <c r="D4682" t="str" cm="1">
        <f t="array" ref="D4682">_xlfn.IFS(
AND(Tableau13[[#This Row],[Jours]]="W",Tableau13[[#This Row],[Colonne1]]="HC"),"Talon",
Tableau13[[#This Row],[Colonne1]]="HP","Consommation normale",
E4682="HC","Talon")</f>
        <v>Consommation normale</v>
      </c>
      <c r="E4682" s="3" t="str">
        <f>IF(OR(Tableau13[[#This Row],[Données]]-INT(Tableau13[[#This Row],[Données]])&lt;$J$2,Tableau13[[#This Row],[Données]]-INT(Tableau13[[#This Row],[Données]])&gt;=$I$2),"HC","HP")</f>
        <v>HP</v>
      </c>
      <c r="F4682" t="str">
        <f>IF(AND(Tableau13[[#This Row],[Jours]]="W",Tableau13[[#This Row],[Colonne1]]="HC")=TRUE, "Talon","Conso normale")</f>
        <v>Conso normale</v>
      </c>
    </row>
    <row r="4683" spans="1:6">
      <c r="A4683" s="6">
        <v>45263.506944444445</v>
      </c>
      <c r="B4683" s="7">
        <v>1.6666666699999999</v>
      </c>
      <c r="C4683" t="str">
        <f>IF(WEEKDAY(Tableau13[[#This Row],[Données]],11)&gt;5,"W","S")</f>
        <v>W</v>
      </c>
      <c r="D4683" t="str" cm="1">
        <f t="array" ref="D4683">_xlfn.IFS(
AND(Tableau13[[#This Row],[Jours]]="W",Tableau13[[#This Row],[Colonne1]]="HC"),"Talon",
Tableau13[[#This Row],[Colonne1]]="HP","Consommation normale",
E4683="HC","Talon")</f>
        <v>Consommation normale</v>
      </c>
      <c r="E4683" s="3" t="str">
        <f>IF(OR(Tableau13[[#This Row],[Données]]-INT(Tableau13[[#This Row],[Données]])&lt;$J$2,Tableau13[[#This Row],[Données]]-INT(Tableau13[[#This Row],[Données]])&gt;=$I$2),"HC","HP")</f>
        <v>HP</v>
      </c>
      <c r="F4683" t="str">
        <f>IF(AND(Tableau13[[#This Row],[Jours]]="W",Tableau13[[#This Row],[Colonne1]]="HC")=TRUE, "Talon","Conso normale")</f>
        <v>Conso normale</v>
      </c>
    </row>
    <row r="4684" spans="1:6">
      <c r="A4684" s="6">
        <v>45263.513888888891</v>
      </c>
      <c r="B4684" s="7">
        <v>1.6666666699999999</v>
      </c>
      <c r="C4684" t="str">
        <f>IF(WEEKDAY(Tableau13[[#This Row],[Données]],11)&gt;5,"W","S")</f>
        <v>W</v>
      </c>
      <c r="D4684" t="str" cm="1">
        <f t="array" ref="D4684">_xlfn.IFS(
AND(Tableau13[[#This Row],[Jours]]="W",Tableau13[[#This Row],[Colonne1]]="HC"),"Talon",
Tableau13[[#This Row],[Colonne1]]="HP","Consommation normale",
E4684="HC","Talon")</f>
        <v>Consommation normale</v>
      </c>
      <c r="E4684" s="3" t="str">
        <f>IF(OR(Tableau13[[#This Row],[Données]]-INT(Tableau13[[#This Row],[Données]])&lt;$J$2,Tableau13[[#This Row],[Données]]-INT(Tableau13[[#This Row],[Données]])&gt;=$I$2),"HC","HP")</f>
        <v>HP</v>
      </c>
      <c r="F4684" t="str">
        <f>IF(AND(Tableau13[[#This Row],[Jours]]="W",Tableau13[[#This Row],[Colonne1]]="HC")=TRUE, "Talon","Conso normale")</f>
        <v>Conso normale</v>
      </c>
    </row>
    <row r="4685" spans="1:6">
      <c r="A4685" s="6">
        <v>45263.520833333336</v>
      </c>
      <c r="B4685" s="7">
        <v>1.5833333300000001</v>
      </c>
      <c r="C4685" t="str">
        <f>IF(WEEKDAY(Tableau13[[#This Row],[Données]],11)&gt;5,"W","S")</f>
        <v>W</v>
      </c>
      <c r="D4685" t="str" cm="1">
        <f t="array" ref="D4685">_xlfn.IFS(
AND(Tableau13[[#This Row],[Jours]]="W",Tableau13[[#This Row],[Colonne1]]="HC"),"Talon",
Tableau13[[#This Row],[Colonne1]]="HP","Consommation normale",
E4685="HC","Talon")</f>
        <v>Consommation normale</v>
      </c>
      <c r="E4685" s="3" t="str">
        <f>IF(OR(Tableau13[[#This Row],[Données]]-INT(Tableau13[[#This Row],[Données]])&lt;$J$2,Tableau13[[#This Row],[Données]]-INT(Tableau13[[#This Row],[Données]])&gt;=$I$2),"HC","HP")</f>
        <v>HP</v>
      </c>
      <c r="F4685" t="str">
        <f>IF(AND(Tableau13[[#This Row],[Jours]]="W",Tableau13[[#This Row],[Colonne1]]="HC")=TRUE, "Talon","Conso normale")</f>
        <v>Conso normale</v>
      </c>
    </row>
    <row r="4686" spans="1:6">
      <c r="A4686" s="6">
        <v>45263.527777777781</v>
      </c>
      <c r="B4686" s="7">
        <v>1.5833333300000001</v>
      </c>
      <c r="C4686" t="str">
        <f>IF(WEEKDAY(Tableau13[[#This Row],[Données]],11)&gt;5,"W","S")</f>
        <v>W</v>
      </c>
      <c r="D4686" t="str" cm="1">
        <f t="array" ref="D4686">_xlfn.IFS(
AND(Tableau13[[#This Row],[Jours]]="W",Tableau13[[#This Row],[Colonne1]]="HC"),"Talon",
Tableau13[[#This Row],[Colonne1]]="HP","Consommation normale",
E4686="HC","Talon")</f>
        <v>Consommation normale</v>
      </c>
      <c r="E4686" s="3" t="str">
        <f>IF(OR(Tableau13[[#This Row],[Données]]-INT(Tableau13[[#This Row],[Données]])&lt;$J$2,Tableau13[[#This Row],[Données]]-INT(Tableau13[[#This Row],[Données]])&gt;=$I$2),"HC","HP")</f>
        <v>HP</v>
      </c>
      <c r="F4686" t="str">
        <f>IF(AND(Tableau13[[#This Row],[Jours]]="W",Tableau13[[#This Row],[Colonne1]]="HC")=TRUE, "Talon","Conso normale")</f>
        <v>Conso normale</v>
      </c>
    </row>
    <row r="4687" spans="1:6">
      <c r="A4687" s="6">
        <v>45263.534722222219</v>
      </c>
      <c r="B4687" s="7">
        <v>1.5</v>
      </c>
      <c r="C4687" t="str">
        <f>IF(WEEKDAY(Tableau13[[#This Row],[Données]],11)&gt;5,"W","S")</f>
        <v>W</v>
      </c>
      <c r="D4687" t="str" cm="1">
        <f t="array" ref="D4687">_xlfn.IFS(
AND(Tableau13[[#This Row],[Jours]]="W",Tableau13[[#This Row],[Colonne1]]="HC"),"Talon",
Tableau13[[#This Row],[Colonne1]]="HP","Consommation normale",
E4687="HC","Talon")</f>
        <v>Consommation normale</v>
      </c>
      <c r="E4687" s="3" t="str">
        <f>IF(OR(Tableau13[[#This Row],[Données]]-INT(Tableau13[[#This Row],[Données]])&lt;$J$2,Tableau13[[#This Row],[Données]]-INT(Tableau13[[#This Row],[Données]])&gt;=$I$2),"HC","HP")</f>
        <v>HP</v>
      </c>
      <c r="F4687" t="str">
        <f>IF(AND(Tableau13[[#This Row],[Jours]]="W",Tableau13[[#This Row],[Colonne1]]="HC")=TRUE, "Talon","Conso normale")</f>
        <v>Conso normale</v>
      </c>
    </row>
    <row r="4688" spans="1:6">
      <c r="A4688" s="6">
        <v>45263.541666666664</v>
      </c>
      <c r="B4688" s="7">
        <v>1.3333333300000001</v>
      </c>
      <c r="C4688" t="str">
        <f>IF(WEEKDAY(Tableau13[[#This Row],[Données]],11)&gt;5,"W","S")</f>
        <v>W</v>
      </c>
      <c r="D4688" t="str" cm="1">
        <f t="array" ref="D4688">_xlfn.IFS(
AND(Tableau13[[#This Row],[Jours]]="W",Tableau13[[#This Row],[Colonne1]]="HC"),"Talon",
Tableau13[[#This Row],[Colonne1]]="HP","Consommation normale",
E4688="HC","Talon")</f>
        <v>Consommation normale</v>
      </c>
      <c r="E4688" s="3" t="str">
        <f>IF(OR(Tableau13[[#This Row],[Données]]-INT(Tableau13[[#This Row],[Données]])&lt;$J$2,Tableau13[[#This Row],[Données]]-INT(Tableau13[[#This Row],[Données]])&gt;=$I$2),"HC","HP")</f>
        <v>HP</v>
      </c>
      <c r="F4688" t="str">
        <f>IF(AND(Tableau13[[#This Row],[Jours]]="W",Tableau13[[#This Row],[Colonne1]]="HC")=TRUE, "Talon","Conso normale")</f>
        <v>Conso normale</v>
      </c>
    </row>
    <row r="4689" spans="1:6">
      <c r="A4689" s="6">
        <v>45263.548611111109</v>
      </c>
      <c r="B4689" s="7">
        <v>1.25</v>
      </c>
      <c r="C4689" t="str">
        <f>IF(WEEKDAY(Tableau13[[#This Row],[Données]],11)&gt;5,"W","S")</f>
        <v>W</v>
      </c>
      <c r="D4689" t="str" cm="1">
        <f t="array" ref="D4689">_xlfn.IFS(
AND(Tableau13[[#This Row],[Jours]]="W",Tableau13[[#This Row],[Colonne1]]="HC"),"Talon",
Tableau13[[#This Row],[Colonne1]]="HP","Consommation normale",
E4689="HC","Talon")</f>
        <v>Consommation normale</v>
      </c>
      <c r="E4689" s="3" t="str">
        <f>IF(OR(Tableau13[[#This Row],[Données]]-INT(Tableau13[[#This Row],[Données]])&lt;$J$2,Tableau13[[#This Row],[Données]]-INT(Tableau13[[#This Row],[Données]])&gt;=$I$2),"HC","HP")</f>
        <v>HP</v>
      </c>
      <c r="F4689" t="str">
        <f>IF(AND(Tableau13[[#This Row],[Jours]]="W",Tableau13[[#This Row],[Colonne1]]="HC")=TRUE, "Talon","Conso normale")</f>
        <v>Conso normale</v>
      </c>
    </row>
    <row r="4690" spans="1:6">
      <c r="A4690" s="6">
        <v>45263.555555555555</v>
      </c>
      <c r="B4690" s="7">
        <v>1.25</v>
      </c>
      <c r="C4690" t="str">
        <f>IF(WEEKDAY(Tableau13[[#This Row],[Données]],11)&gt;5,"W","S")</f>
        <v>W</v>
      </c>
      <c r="D4690" t="str" cm="1">
        <f t="array" ref="D4690">_xlfn.IFS(
AND(Tableau13[[#This Row],[Jours]]="W",Tableau13[[#This Row],[Colonne1]]="HC"),"Talon",
Tableau13[[#This Row],[Colonne1]]="HP","Consommation normale",
E4690="HC","Talon")</f>
        <v>Consommation normale</v>
      </c>
      <c r="E4690" s="3" t="str">
        <f>IF(OR(Tableau13[[#This Row],[Données]]-INT(Tableau13[[#This Row],[Données]])&lt;$J$2,Tableau13[[#This Row],[Données]]-INT(Tableau13[[#This Row],[Données]])&gt;=$I$2),"HC","HP")</f>
        <v>HP</v>
      </c>
      <c r="F4690" t="str">
        <f>IF(AND(Tableau13[[#This Row],[Jours]]="W",Tableau13[[#This Row],[Colonne1]]="HC")=TRUE, "Talon","Conso normale")</f>
        <v>Conso normale</v>
      </c>
    </row>
    <row r="4691" spans="1:6">
      <c r="A4691" s="6">
        <v>45263.5625</v>
      </c>
      <c r="B4691" s="7">
        <v>1.3333333300000001</v>
      </c>
      <c r="C4691" t="str">
        <f>IF(WEEKDAY(Tableau13[[#This Row],[Données]],11)&gt;5,"W","S")</f>
        <v>W</v>
      </c>
      <c r="D4691" t="str" cm="1">
        <f t="array" ref="D4691">_xlfn.IFS(
AND(Tableau13[[#This Row],[Jours]]="W",Tableau13[[#This Row],[Colonne1]]="HC"),"Talon",
Tableau13[[#This Row],[Colonne1]]="HP","Consommation normale",
E4691="HC","Talon")</f>
        <v>Consommation normale</v>
      </c>
      <c r="E4691" s="3" t="str">
        <f>IF(OR(Tableau13[[#This Row],[Données]]-INT(Tableau13[[#This Row],[Données]])&lt;$J$2,Tableau13[[#This Row],[Données]]-INT(Tableau13[[#This Row],[Données]])&gt;=$I$2),"HC","HP")</f>
        <v>HP</v>
      </c>
      <c r="F4691" t="str">
        <f>IF(AND(Tableau13[[#This Row],[Jours]]="W",Tableau13[[#This Row],[Colonne1]]="HC")=TRUE, "Talon","Conso normale")</f>
        <v>Conso normale</v>
      </c>
    </row>
    <row r="4692" spans="1:6">
      <c r="A4692" s="6">
        <v>45263.569444444445</v>
      </c>
      <c r="B4692" s="7">
        <v>1.25</v>
      </c>
      <c r="C4692" t="str">
        <f>IF(WEEKDAY(Tableau13[[#This Row],[Données]],11)&gt;5,"W","S")</f>
        <v>W</v>
      </c>
      <c r="D4692" t="str" cm="1">
        <f t="array" ref="D4692">_xlfn.IFS(
AND(Tableau13[[#This Row],[Jours]]="W",Tableau13[[#This Row],[Colonne1]]="HC"),"Talon",
Tableau13[[#This Row],[Colonne1]]="HP","Consommation normale",
E4692="HC","Talon")</f>
        <v>Consommation normale</v>
      </c>
      <c r="E4692" s="3" t="str">
        <f>IF(OR(Tableau13[[#This Row],[Données]]-INT(Tableau13[[#This Row],[Données]])&lt;$J$2,Tableau13[[#This Row],[Données]]-INT(Tableau13[[#This Row],[Données]])&gt;=$I$2),"HC","HP")</f>
        <v>HP</v>
      </c>
      <c r="F4692" t="str">
        <f>IF(AND(Tableau13[[#This Row],[Jours]]="W",Tableau13[[#This Row],[Colonne1]]="HC")=TRUE, "Talon","Conso normale")</f>
        <v>Conso normale</v>
      </c>
    </row>
    <row r="4693" spans="1:6">
      <c r="A4693" s="6">
        <v>45263.576388888891</v>
      </c>
      <c r="B4693" s="7">
        <v>1.25</v>
      </c>
      <c r="C4693" t="str">
        <f>IF(WEEKDAY(Tableau13[[#This Row],[Données]],11)&gt;5,"W","S")</f>
        <v>W</v>
      </c>
      <c r="D4693" t="str" cm="1">
        <f t="array" ref="D4693">_xlfn.IFS(
AND(Tableau13[[#This Row],[Jours]]="W",Tableau13[[#This Row],[Colonne1]]="HC"),"Talon",
Tableau13[[#This Row],[Colonne1]]="HP","Consommation normale",
E4693="HC","Talon")</f>
        <v>Consommation normale</v>
      </c>
      <c r="E4693" s="3" t="str">
        <f>IF(OR(Tableau13[[#This Row],[Données]]-INT(Tableau13[[#This Row],[Données]])&lt;$J$2,Tableau13[[#This Row],[Données]]-INT(Tableau13[[#This Row],[Données]])&gt;=$I$2),"HC","HP")</f>
        <v>HP</v>
      </c>
      <c r="F4693" t="str">
        <f>IF(AND(Tableau13[[#This Row],[Jours]]="W",Tableau13[[#This Row],[Colonne1]]="HC")=TRUE, "Talon","Conso normale")</f>
        <v>Conso normale</v>
      </c>
    </row>
    <row r="4694" spans="1:6">
      <c r="A4694" s="6">
        <v>45263.583333333336</v>
      </c>
      <c r="B4694" s="7">
        <v>1.3333333300000001</v>
      </c>
      <c r="C4694" t="str">
        <f>IF(WEEKDAY(Tableau13[[#This Row],[Données]],11)&gt;5,"W","S")</f>
        <v>W</v>
      </c>
      <c r="D4694" t="str" cm="1">
        <f t="array" ref="D4694">_xlfn.IFS(
AND(Tableau13[[#This Row],[Jours]]="W",Tableau13[[#This Row],[Colonne1]]="HC"),"Talon",
Tableau13[[#This Row],[Colonne1]]="HP","Consommation normale",
E4694="HC","Talon")</f>
        <v>Consommation normale</v>
      </c>
      <c r="E4694" s="3" t="str">
        <f>IF(OR(Tableau13[[#This Row],[Données]]-INT(Tableau13[[#This Row],[Données]])&lt;$J$2,Tableau13[[#This Row],[Données]]-INT(Tableau13[[#This Row],[Données]])&gt;=$I$2),"HC","HP")</f>
        <v>HP</v>
      </c>
      <c r="F4694" t="str">
        <f>IF(AND(Tableau13[[#This Row],[Jours]]="W",Tableau13[[#This Row],[Colonne1]]="HC")=TRUE, "Talon","Conso normale")</f>
        <v>Conso normale</v>
      </c>
    </row>
    <row r="4695" spans="1:6">
      <c r="A4695" s="6">
        <v>45263.590277777781</v>
      </c>
      <c r="B4695" s="7">
        <v>1.25</v>
      </c>
      <c r="C4695" t="str">
        <f>IF(WEEKDAY(Tableau13[[#This Row],[Données]],11)&gt;5,"W","S")</f>
        <v>W</v>
      </c>
      <c r="D4695" t="str" cm="1">
        <f t="array" ref="D4695">_xlfn.IFS(
AND(Tableau13[[#This Row],[Jours]]="W",Tableau13[[#This Row],[Colonne1]]="HC"),"Talon",
Tableau13[[#This Row],[Colonne1]]="HP","Consommation normale",
E4695="HC","Talon")</f>
        <v>Consommation normale</v>
      </c>
      <c r="E4695" s="3" t="str">
        <f>IF(OR(Tableau13[[#This Row],[Données]]-INT(Tableau13[[#This Row],[Données]])&lt;$J$2,Tableau13[[#This Row],[Données]]-INT(Tableau13[[#This Row],[Données]])&gt;=$I$2),"HC","HP")</f>
        <v>HP</v>
      </c>
      <c r="F4695" t="str">
        <f>IF(AND(Tableau13[[#This Row],[Jours]]="W",Tableau13[[#This Row],[Colonne1]]="HC")=TRUE, "Talon","Conso normale")</f>
        <v>Conso normale</v>
      </c>
    </row>
    <row r="4696" spans="1:6">
      <c r="A4696" s="6">
        <v>45263.597222222219</v>
      </c>
      <c r="B4696" s="7">
        <v>1.25</v>
      </c>
      <c r="C4696" t="str">
        <f>IF(WEEKDAY(Tableau13[[#This Row],[Données]],11)&gt;5,"W","S")</f>
        <v>W</v>
      </c>
      <c r="D4696" t="str" cm="1">
        <f t="array" ref="D4696">_xlfn.IFS(
AND(Tableau13[[#This Row],[Jours]]="W",Tableau13[[#This Row],[Colonne1]]="HC"),"Talon",
Tableau13[[#This Row],[Colonne1]]="HP","Consommation normale",
E4696="HC","Talon")</f>
        <v>Consommation normale</v>
      </c>
      <c r="E4696" s="3" t="str">
        <f>IF(OR(Tableau13[[#This Row],[Données]]-INT(Tableau13[[#This Row],[Données]])&lt;$J$2,Tableau13[[#This Row],[Données]]-INT(Tableau13[[#This Row],[Données]])&gt;=$I$2),"HC","HP")</f>
        <v>HP</v>
      </c>
      <c r="F4696" t="str">
        <f>IF(AND(Tableau13[[#This Row],[Jours]]="W",Tableau13[[#This Row],[Colonne1]]="HC")=TRUE, "Talon","Conso normale")</f>
        <v>Conso normale</v>
      </c>
    </row>
    <row r="4697" spans="1:6">
      <c r="A4697" s="6">
        <v>45263.604166666664</v>
      </c>
      <c r="B4697" s="7">
        <v>1.25</v>
      </c>
      <c r="C4697" t="str">
        <f>IF(WEEKDAY(Tableau13[[#This Row],[Données]],11)&gt;5,"W","S")</f>
        <v>W</v>
      </c>
      <c r="D4697" t="str" cm="1">
        <f t="array" ref="D4697">_xlfn.IFS(
AND(Tableau13[[#This Row],[Jours]]="W",Tableau13[[#This Row],[Colonne1]]="HC"),"Talon",
Tableau13[[#This Row],[Colonne1]]="HP","Consommation normale",
E4697="HC","Talon")</f>
        <v>Consommation normale</v>
      </c>
      <c r="E4697" s="3" t="str">
        <f>IF(OR(Tableau13[[#This Row],[Données]]-INT(Tableau13[[#This Row],[Données]])&lt;$J$2,Tableau13[[#This Row],[Données]]-INT(Tableau13[[#This Row],[Données]])&gt;=$I$2),"HC","HP")</f>
        <v>HP</v>
      </c>
      <c r="F4697" t="str">
        <f>IF(AND(Tableau13[[#This Row],[Jours]]="W",Tableau13[[#This Row],[Colonne1]]="HC")=TRUE, "Talon","Conso normale")</f>
        <v>Conso normale</v>
      </c>
    </row>
    <row r="4698" spans="1:6">
      <c r="A4698" s="6">
        <v>45263.611111111109</v>
      </c>
      <c r="B4698" s="7">
        <v>1.25</v>
      </c>
      <c r="C4698" t="str">
        <f>IF(WEEKDAY(Tableau13[[#This Row],[Données]],11)&gt;5,"W","S")</f>
        <v>W</v>
      </c>
      <c r="D4698" t="str" cm="1">
        <f t="array" ref="D4698">_xlfn.IFS(
AND(Tableau13[[#This Row],[Jours]]="W",Tableau13[[#This Row],[Colonne1]]="HC"),"Talon",
Tableau13[[#This Row],[Colonne1]]="HP","Consommation normale",
E4698="HC","Talon")</f>
        <v>Consommation normale</v>
      </c>
      <c r="E4698" s="3" t="str">
        <f>IF(OR(Tableau13[[#This Row],[Données]]-INT(Tableau13[[#This Row],[Données]])&lt;$J$2,Tableau13[[#This Row],[Données]]-INT(Tableau13[[#This Row],[Données]])&gt;=$I$2),"HC","HP")</f>
        <v>HP</v>
      </c>
      <c r="F4698" t="str">
        <f>IF(AND(Tableau13[[#This Row],[Jours]]="W",Tableau13[[#This Row],[Colonne1]]="HC")=TRUE, "Talon","Conso normale")</f>
        <v>Conso normale</v>
      </c>
    </row>
    <row r="4699" spans="1:6">
      <c r="A4699" s="6">
        <v>45263.618055555555</v>
      </c>
      <c r="B4699" s="7">
        <v>1.25</v>
      </c>
      <c r="C4699" t="str">
        <f>IF(WEEKDAY(Tableau13[[#This Row],[Données]],11)&gt;5,"W","S")</f>
        <v>W</v>
      </c>
      <c r="D4699" t="str" cm="1">
        <f t="array" ref="D4699">_xlfn.IFS(
AND(Tableau13[[#This Row],[Jours]]="W",Tableau13[[#This Row],[Colonne1]]="HC"),"Talon",
Tableau13[[#This Row],[Colonne1]]="HP","Consommation normale",
E4699="HC","Talon")</f>
        <v>Consommation normale</v>
      </c>
      <c r="E4699" s="3" t="str">
        <f>IF(OR(Tableau13[[#This Row],[Données]]-INT(Tableau13[[#This Row],[Données]])&lt;$J$2,Tableau13[[#This Row],[Données]]-INT(Tableau13[[#This Row],[Données]])&gt;=$I$2),"HC","HP")</f>
        <v>HP</v>
      </c>
      <c r="F4699" t="str">
        <f>IF(AND(Tableau13[[#This Row],[Jours]]="W",Tableau13[[#This Row],[Colonne1]]="HC")=TRUE, "Talon","Conso normale")</f>
        <v>Conso normale</v>
      </c>
    </row>
    <row r="4700" spans="1:6">
      <c r="A4700" s="6">
        <v>45263.625</v>
      </c>
      <c r="B4700" s="7">
        <v>1.3333333300000001</v>
      </c>
      <c r="C4700" t="str">
        <f>IF(WEEKDAY(Tableau13[[#This Row],[Données]],11)&gt;5,"W","S")</f>
        <v>W</v>
      </c>
      <c r="D4700" t="str" cm="1">
        <f t="array" ref="D4700">_xlfn.IFS(
AND(Tableau13[[#This Row],[Jours]]="W",Tableau13[[#This Row],[Colonne1]]="HC"),"Talon",
Tableau13[[#This Row],[Colonne1]]="HP","Consommation normale",
E4700="HC","Talon")</f>
        <v>Consommation normale</v>
      </c>
      <c r="E4700" s="3" t="str">
        <f>IF(OR(Tableau13[[#This Row],[Données]]-INT(Tableau13[[#This Row],[Données]])&lt;$J$2,Tableau13[[#This Row],[Données]]-INT(Tableau13[[#This Row],[Données]])&gt;=$I$2),"HC","HP")</f>
        <v>HP</v>
      </c>
      <c r="F4700" t="str">
        <f>IF(AND(Tableau13[[#This Row],[Jours]]="W",Tableau13[[#This Row],[Colonne1]]="HC")=TRUE, "Talon","Conso normale")</f>
        <v>Conso normale</v>
      </c>
    </row>
    <row r="4701" spans="1:6">
      <c r="A4701" s="6">
        <v>45263.631944444445</v>
      </c>
      <c r="B4701" s="7">
        <v>1.1666666699999999</v>
      </c>
      <c r="C4701" t="str">
        <f>IF(WEEKDAY(Tableau13[[#This Row],[Données]],11)&gt;5,"W","S")</f>
        <v>W</v>
      </c>
      <c r="D4701" t="str" cm="1">
        <f t="array" ref="D4701">_xlfn.IFS(
AND(Tableau13[[#This Row],[Jours]]="W",Tableau13[[#This Row],[Colonne1]]="HC"),"Talon",
Tableau13[[#This Row],[Colonne1]]="HP","Consommation normale",
E4701="HC","Talon")</f>
        <v>Consommation normale</v>
      </c>
      <c r="E4701" s="3" t="str">
        <f>IF(OR(Tableau13[[#This Row],[Données]]-INT(Tableau13[[#This Row],[Données]])&lt;$J$2,Tableau13[[#This Row],[Données]]-INT(Tableau13[[#This Row],[Données]])&gt;=$I$2),"HC","HP")</f>
        <v>HP</v>
      </c>
      <c r="F4701" t="str">
        <f>IF(AND(Tableau13[[#This Row],[Jours]]="W",Tableau13[[#This Row],[Colonne1]]="HC")=TRUE, "Talon","Conso normale")</f>
        <v>Conso normale</v>
      </c>
    </row>
    <row r="4702" spans="1:6">
      <c r="A4702" s="6">
        <v>45263.638888888891</v>
      </c>
      <c r="B4702" s="7">
        <v>1.5833333300000001</v>
      </c>
      <c r="C4702" t="str">
        <f>IF(WEEKDAY(Tableau13[[#This Row],[Données]],11)&gt;5,"W","S")</f>
        <v>W</v>
      </c>
      <c r="D4702" t="str" cm="1">
        <f t="array" ref="D4702">_xlfn.IFS(
AND(Tableau13[[#This Row],[Jours]]="W",Tableau13[[#This Row],[Colonne1]]="HC"),"Talon",
Tableau13[[#This Row],[Colonne1]]="HP","Consommation normale",
E4702="HC","Talon")</f>
        <v>Consommation normale</v>
      </c>
      <c r="E4702" s="3" t="str">
        <f>IF(OR(Tableau13[[#This Row],[Données]]-INT(Tableau13[[#This Row],[Données]])&lt;$J$2,Tableau13[[#This Row],[Données]]-INT(Tableau13[[#This Row],[Données]])&gt;=$I$2),"HC","HP")</f>
        <v>HP</v>
      </c>
      <c r="F4702" t="str">
        <f>IF(AND(Tableau13[[#This Row],[Jours]]="W",Tableau13[[#This Row],[Colonne1]]="HC")=TRUE, "Talon","Conso normale")</f>
        <v>Conso normale</v>
      </c>
    </row>
    <row r="4703" spans="1:6">
      <c r="A4703" s="6">
        <v>45263.645833333336</v>
      </c>
      <c r="B4703" s="7">
        <v>1.5833333300000001</v>
      </c>
      <c r="C4703" t="str">
        <f>IF(WEEKDAY(Tableau13[[#This Row],[Données]],11)&gt;5,"W","S")</f>
        <v>W</v>
      </c>
      <c r="D4703" t="str" cm="1">
        <f t="array" ref="D4703">_xlfn.IFS(
AND(Tableau13[[#This Row],[Jours]]="W",Tableau13[[#This Row],[Colonne1]]="HC"),"Talon",
Tableau13[[#This Row],[Colonne1]]="HP","Consommation normale",
E4703="HC","Talon")</f>
        <v>Consommation normale</v>
      </c>
      <c r="E4703" s="3" t="str">
        <f>IF(OR(Tableau13[[#This Row],[Données]]-INT(Tableau13[[#This Row],[Données]])&lt;$J$2,Tableau13[[#This Row],[Données]]-INT(Tableau13[[#This Row],[Données]])&gt;=$I$2),"HC","HP")</f>
        <v>HP</v>
      </c>
      <c r="F4703" t="str">
        <f>IF(AND(Tableau13[[#This Row],[Jours]]="W",Tableau13[[#This Row],[Colonne1]]="HC")=TRUE, "Talon","Conso normale")</f>
        <v>Conso normale</v>
      </c>
    </row>
    <row r="4704" spans="1:6">
      <c r="A4704" s="6">
        <v>45263.652777777781</v>
      </c>
      <c r="B4704" s="7">
        <v>1.5833333300000001</v>
      </c>
      <c r="C4704" t="str">
        <f>IF(WEEKDAY(Tableau13[[#This Row],[Données]],11)&gt;5,"W","S")</f>
        <v>W</v>
      </c>
      <c r="D4704" t="str" cm="1">
        <f t="array" ref="D4704">_xlfn.IFS(
AND(Tableau13[[#This Row],[Jours]]="W",Tableau13[[#This Row],[Colonne1]]="HC"),"Talon",
Tableau13[[#This Row],[Colonne1]]="HP","Consommation normale",
E4704="HC","Talon")</f>
        <v>Consommation normale</v>
      </c>
      <c r="E4704" s="3" t="str">
        <f>IF(OR(Tableau13[[#This Row],[Données]]-INT(Tableau13[[#This Row],[Données]])&lt;$J$2,Tableau13[[#This Row],[Données]]-INT(Tableau13[[#This Row],[Données]])&gt;=$I$2),"HC","HP")</f>
        <v>HP</v>
      </c>
      <c r="F4704" t="str">
        <f>IF(AND(Tableau13[[#This Row],[Jours]]="W",Tableau13[[#This Row],[Colonne1]]="HC")=TRUE, "Talon","Conso normale")</f>
        <v>Conso normale</v>
      </c>
    </row>
    <row r="4705" spans="1:6">
      <c r="A4705" s="6">
        <v>45263.659722222219</v>
      </c>
      <c r="B4705" s="7">
        <v>1.5</v>
      </c>
      <c r="C4705" t="str">
        <f>IF(WEEKDAY(Tableau13[[#This Row],[Données]],11)&gt;5,"W","S")</f>
        <v>W</v>
      </c>
      <c r="D4705" t="str" cm="1">
        <f t="array" ref="D4705">_xlfn.IFS(
AND(Tableau13[[#This Row],[Jours]]="W",Tableau13[[#This Row],[Colonne1]]="HC"),"Talon",
Tableau13[[#This Row],[Colonne1]]="HP","Consommation normale",
E4705="HC","Talon")</f>
        <v>Consommation normale</v>
      </c>
      <c r="E4705" s="3" t="str">
        <f>IF(OR(Tableau13[[#This Row],[Données]]-INT(Tableau13[[#This Row],[Données]])&lt;$J$2,Tableau13[[#This Row],[Données]]-INT(Tableau13[[#This Row],[Données]])&gt;=$I$2),"HC","HP")</f>
        <v>HP</v>
      </c>
      <c r="F4705" t="str">
        <f>IF(AND(Tableau13[[#This Row],[Jours]]="W",Tableau13[[#This Row],[Colonne1]]="HC")=TRUE, "Talon","Conso normale")</f>
        <v>Conso normale</v>
      </c>
    </row>
    <row r="4706" spans="1:6">
      <c r="A4706" s="6">
        <v>45263.666666666664</v>
      </c>
      <c r="B4706" s="7">
        <v>1.6666666699999999</v>
      </c>
      <c r="C4706" t="str">
        <f>IF(WEEKDAY(Tableau13[[#This Row],[Données]],11)&gt;5,"W","S")</f>
        <v>W</v>
      </c>
      <c r="D4706" t="str" cm="1">
        <f t="array" ref="D4706">_xlfn.IFS(
AND(Tableau13[[#This Row],[Jours]]="W",Tableau13[[#This Row],[Colonne1]]="HC"),"Talon",
Tableau13[[#This Row],[Colonne1]]="HP","Consommation normale",
E4706="HC","Talon")</f>
        <v>Consommation normale</v>
      </c>
      <c r="E4706" s="3" t="str">
        <f>IF(OR(Tableau13[[#This Row],[Données]]-INT(Tableau13[[#This Row],[Données]])&lt;$J$2,Tableau13[[#This Row],[Données]]-INT(Tableau13[[#This Row],[Données]])&gt;=$I$2),"HC","HP")</f>
        <v>HP</v>
      </c>
      <c r="F4706" t="str">
        <f>IF(AND(Tableau13[[#This Row],[Jours]]="W",Tableau13[[#This Row],[Colonne1]]="HC")=TRUE, "Talon","Conso normale")</f>
        <v>Conso normale</v>
      </c>
    </row>
    <row r="4707" spans="1:6">
      <c r="A4707" s="6">
        <v>45263.673611111109</v>
      </c>
      <c r="B4707" s="7">
        <v>1.5833333300000001</v>
      </c>
      <c r="C4707" t="str">
        <f>IF(WEEKDAY(Tableau13[[#This Row],[Données]],11)&gt;5,"W","S")</f>
        <v>W</v>
      </c>
      <c r="D4707" t="str" cm="1">
        <f t="array" ref="D4707">_xlfn.IFS(
AND(Tableau13[[#This Row],[Jours]]="W",Tableau13[[#This Row],[Colonne1]]="HC"),"Talon",
Tableau13[[#This Row],[Colonne1]]="HP","Consommation normale",
E4707="HC","Talon")</f>
        <v>Consommation normale</v>
      </c>
      <c r="E4707" s="3" t="str">
        <f>IF(OR(Tableau13[[#This Row],[Données]]-INT(Tableau13[[#This Row],[Données]])&lt;$J$2,Tableau13[[#This Row],[Données]]-INT(Tableau13[[#This Row],[Données]])&gt;=$I$2),"HC","HP")</f>
        <v>HP</v>
      </c>
      <c r="F4707" t="str">
        <f>IF(AND(Tableau13[[#This Row],[Jours]]="W",Tableau13[[#This Row],[Colonne1]]="HC")=TRUE, "Talon","Conso normale")</f>
        <v>Conso normale</v>
      </c>
    </row>
    <row r="4708" spans="1:6">
      <c r="A4708" s="6">
        <v>45263.680555555555</v>
      </c>
      <c r="B4708" s="7">
        <v>1.5</v>
      </c>
      <c r="C4708" t="str">
        <f>IF(WEEKDAY(Tableau13[[#This Row],[Données]],11)&gt;5,"W","S")</f>
        <v>W</v>
      </c>
      <c r="D4708" t="str" cm="1">
        <f t="array" ref="D4708">_xlfn.IFS(
AND(Tableau13[[#This Row],[Jours]]="W",Tableau13[[#This Row],[Colonne1]]="HC"),"Talon",
Tableau13[[#This Row],[Colonne1]]="HP","Consommation normale",
E4708="HC","Talon")</f>
        <v>Consommation normale</v>
      </c>
      <c r="E4708" s="3" t="str">
        <f>IF(OR(Tableau13[[#This Row],[Données]]-INT(Tableau13[[#This Row],[Données]])&lt;$J$2,Tableau13[[#This Row],[Données]]-INT(Tableau13[[#This Row],[Données]])&gt;=$I$2),"HC","HP")</f>
        <v>HP</v>
      </c>
      <c r="F4708" t="str">
        <f>IF(AND(Tableau13[[#This Row],[Jours]]="W",Tableau13[[#This Row],[Colonne1]]="HC")=TRUE, "Talon","Conso normale")</f>
        <v>Conso normale</v>
      </c>
    </row>
    <row r="4709" spans="1:6">
      <c r="A4709" s="6">
        <v>45263.6875</v>
      </c>
      <c r="B4709" s="7">
        <v>1.5833333300000001</v>
      </c>
      <c r="C4709" t="str">
        <f>IF(WEEKDAY(Tableau13[[#This Row],[Données]],11)&gt;5,"W","S")</f>
        <v>W</v>
      </c>
      <c r="D4709" t="str" cm="1">
        <f t="array" ref="D4709">_xlfn.IFS(
AND(Tableau13[[#This Row],[Jours]]="W",Tableau13[[#This Row],[Colonne1]]="HC"),"Talon",
Tableau13[[#This Row],[Colonne1]]="HP","Consommation normale",
E4709="HC","Talon")</f>
        <v>Consommation normale</v>
      </c>
      <c r="E4709" s="3" t="str">
        <f>IF(OR(Tableau13[[#This Row],[Données]]-INT(Tableau13[[#This Row],[Données]])&lt;$J$2,Tableau13[[#This Row],[Données]]-INT(Tableau13[[#This Row],[Données]])&gt;=$I$2),"HC","HP")</f>
        <v>HP</v>
      </c>
      <c r="F4709" t="str">
        <f>IF(AND(Tableau13[[#This Row],[Jours]]="W",Tableau13[[#This Row],[Colonne1]]="HC")=TRUE, "Talon","Conso normale")</f>
        <v>Conso normale</v>
      </c>
    </row>
    <row r="4710" spans="1:6">
      <c r="A4710" s="6">
        <v>45263.694444444445</v>
      </c>
      <c r="B4710" s="7">
        <v>1.5833333300000001</v>
      </c>
      <c r="C4710" t="str">
        <f>IF(WEEKDAY(Tableau13[[#This Row],[Données]],11)&gt;5,"W","S")</f>
        <v>W</v>
      </c>
      <c r="D4710" t="str" cm="1">
        <f t="array" ref="D4710">_xlfn.IFS(
AND(Tableau13[[#This Row],[Jours]]="W",Tableau13[[#This Row],[Colonne1]]="HC"),"Talon",
Tableau13[[#This Row],[Colonne1]]="HP","Consommation normale",
E4710="HC","Talon")</f>
        <v>Consommation normale</v>
      </c>
      <c r="E4710" s="3" t="str">
        <f>IF(OR(Tableau13[[#This Row],[Données]]-INT(Tableau13[[#This Row],[Données]])&lt;$J$2,Tableau13[[#This Row],[Données]]-INT(Tableau13[[#This Row],[Données]])&gt;=$I$2),"HC","HP")</f>
        <v>HP</v>
      </c>
      <c r="F4710" t="str">
        <f>IF(AND(Tableau13[[#This Row],[Jours]]="W",Tableau13[[#This Row],[Colonne1]]="HC")=TRUE, "Talon","Conso normale")</f>
        <v>Conso normale</v>
      </c>
    </row>
    <row r="4711" spans="1:6">
      <c r="A4711" s="6">
        <v>45263.701388888891</v>
      </c>
      <c r="B4711" s="7">
        <v>1.5833333300000001</v>
      </c>
      <c r="C4711" t="str">
        <f>IF(WEEKDAY(Tableau13[[#This Row],[Données]],11)&gt;5,"W","S")</f>
        <v>W</v>
      </c>
      <c r="D4711" t="str" cm="1">
        <f t="array" ref="D4711">_xlfn.IFS(
AND(Tableau13[[#This Row],[Jours]]="W",Tableau13[[#This Row],[Colonne1]]="HC"),"Talon",
Tableau13[[#This Row],[Colonne1]]="HP","Consommation normale",
E4711="HC","Talon")</f>
        <v>Consommation normale</v>
      </c>
      <c r="E4711" s="3" t="str">
        <f>IF(OR(Tableau13[[#This Row],[Données]]-INT(Tableau13[[#This Row],[Données]])&lt;$J$2,Tableau13[[#This Row],[Données]]-INT(Tableau13[[#This Row],[Données]])&gt;=$I$2),"HC","HP")</f>
        <v>HP</v>
      </c>
      <c r="F4711" t="str">
        <f>IF(AND(Tableau13[[#This Row],[Jours]]="W",Tableau13[[#This Row],[Colonne1]]="HC")=TRUE, "Talon","Conso normale")</f>
        <v>Conso normale</v>
      </c>
    </row>
    <row r="4712" spans="1:6">
      <c r="A4712" s="6">
        <v>45263.708333333336</v>
      </c>
      <c r="B4712" s="7">
        <v>1.5833333300000001</v>
      </c>
      <c r="C4712" t="str">
        <f>IF(WEEKDAY(Tableau13[[#This Row],[Données]],11)&gt;5,"W","S")</f>
        <v>W</v>
      </c>
      <c r="D4712" t="str" cm="1">
        <f t="array" ref="D4712">_xlfn.IFS(
AND(Tableau13[[#This Row],[Jours]]="W",Tableau13[[#This Row],[Colonne1]]="HC"),"Talon",
Tableau13[[#This Row],[Colonne1]]="HP","Consommation normale",
E4712="HC","Talon")</f>
        <v>Consommation normale</v>
      </c>
      <c r="E4712" s="3" t="str">
        <f>IF(OR(Tableau13[[#This Row],[Données]]-INT(Tableau13[[#This Row],[Données]])&lt;$J$2,Tableau13[[#This Row],[Données]]-INT(Tableau13[[#This Row],[Données]])&gt;=$I$2),"HC","HP")</f>
        <v>HP</v>
      </c>
      <c r="F4712" t="str">
        <f>IF(AND(Tableau13[[#This Row],[Jours]]="W",Tableau13[[#This Row],[Colonne1]]="HC")=TRUE, "Talon","Conso normale")</f>
        <v>Conso normale</v>
      </c>
    </row>
    <row r="4713" spans="1:6">
      <c r="A4713" s="6">
        <v>45263.715277777781</v>
      </c>
      <c r="B4713" s="7">
        <v>1.5833333300000001</v>
      </c>
      <c r="C4713" t="str">
        <f>IF(WEEKDAY(Tableau13[[#This Row],[Données]],11)&gt;5,"W","S")</f>
        <v>W</v>
      </c>
      <c r="D4713" t="str" cm="1">
        <f t="array" ref="D4713">_xlfn.IFS(
AND(Tableau13[[#This Row],[Jours]]="W",Tableau13[[#This Row],[Colonne1]]="HC"),"Talon",
Tableau13[[#This Row],[Colonne1]]="HP","Consommation normale",
E4713="HC","Talon")</f>
        <v>Consommation normale</v>
      </c>
      <c r="E4713" s="3" t="str">
        <f>IF(OR(Tableau13[[#This Row],[Données]]-INT(Tableau13[[#This Row],[Données]])&lt;$J$2,Tableau13[[#This Row],[Données]]-INT(Tableau13[[#This Row],[Données]])&gt;=$I$2),"HC","HP")</f>
        <v>HP</v>
      </c>
      <c r="F4713" t="str">
        <f>IF(AND(Tableau13[[#This Row],[Jours]]="W",Tableau13[[#This Row],[Colonne1]]="HC")=TRUE, "Talon","Conso normale")</f>
        <v>Conso normale</v>
      </c>
    </row>
    <row r="4714" spans="1:6">
      <c r="A4714" s="6">
        <v>45263.722222222219</v>
      </c>
      <c r="B4714" s="7">
        <v>1.6666666699999999</v>
      </c>
      <c r="C4714" t="str">
        <f>IF(WEEKDAY(Tableau13[[#This Row],[Données]],11)&gt;5,"W","S")</f>
        <v>W</v>
      </c>
      <c r="D4714" t="str" cm="1">
        <f t="array" ref="D4714">_xlfn.IFS(
AND(Tableau13[[#This Row],[Jours]]="W",Tableau13[[#This Row],[Colonne1]]="HC"),"Talon",
Tableau13[[#This Row],[Colonne1]]="HP","Consommation normale",
E4714="HC","Talon")</f>
        <v>Consommation normale</v>
      </c>
      <c r="E4714" s="3" t="str">
        <f>IF(OR(Tableau13[[#This Row],[Données]]-INT(Tableau13[[#This Row],[Données]])&lt;$J$2,Tableau13[[#This Row],[Données]]-INT(Tableau13[[#This Row],[Données]])&gt;=$I$2),"HC","HP")</f>
        <v>HP</v>
      </c>
      <c r="F4714" t="str">
        <f>IF(AND(Tableau13[[#This Row],[Jours]]="W",Tableau13[[#This Row],[Colonne1]]="HC")=TRUE, "Talon","Conso normale")</f>
        <v>Conso normale</v>
      </c>
    </row>
    <row r="4715" spans="1:6">
      <c r="A4715" s="6">
        <v>45263.729166666664</v>
      </c>
      <c r="B4715" s="7">
        <v>1.5833333300000001</v>
      </c>
      <c r="C4715" t="str">
        <f>IF(WEEKDAY(Tableau13[[#This Row],[Données]],11)&gt;5,"W","S")</f>
        <v>W</v>
      </c>
      <c r="D4715" t="str" cm="1">
        <f t="array" ref="D4715">_xlfn.IFS(
AND(Tableau13[[#This Row],[Jours]]="W",Tableau13[[#This Row],[Colonne1]]="HC"),"Talon",
Tableau13[[#This Row],[Colonne1]]="HP","Consommation normale",
E4715="HC","Talon")</f>
        <v>Consommation normale</v>
      </c>
      <c r="E4715" s="3" t="str">
        <f>IF(OR(Tableau13[[#This Row],[Données]]-INT(Tableau13[[#This Row],[Données]])&lt;$J$2,Tableau13[[#This Row],[Données]]-INT(Tableau13[[#This Row],[Données]])&gt;=$I$2),"HC","HP")</f>
        <v>HP</v>
      </c>
      <c r="F4715" t="str">
        <f>IF(AND(Tableau13[[#This Row],[Jours]]="W",Tableau13[[#This Row],[Colonne1]]="HC")=TRUE, "Talon","Conso normale")</f>
        <v>Conso normale</v>
      </c>
    </row>
    <row r="4716" spans="1:6">
      <c r="A4716" s="6">
        <v>45263.736111111109</v>
      </c>
      <c r="B4716" s="7">
        <v>1.6666666699999999</v>
      </c>
      <c r="C4716" t="str">
        <f>IF(WEEKDAY(Tableau13[[#This Row],[Données]],11)&gt;5,"W","S")</f>
        <v>W</v>
      </c>
      <c r="D4716" t="str" cm="1">
        <f t="array" ref="D4716">_xlfn.IFS(
AND(Tableau13[[#This Row],[Jours]]="W",Tableau13[[#This Row],[Colonne1]]="HC"),"Talon",
Tableau13[[#This Row],[Colonne1]]="HP","Consommation normale",
E4716="HC","Talon")</f>
        <v>Consommation normale</v>
      </c>
      <c r="E4716" s="3" t="str">
        <f>IF(OR(Tableau13[[#This Row],[Données]]-INT(Tableau13[[#This Row],[Données]])&lt;$J$2,Tableau13[[#This Row],[Données]]-INT(Tableau13[[#This Row],[Données]])&gt;=$I$2),"HC","HP")</f>
        <v>HP</v>
      </c>
      <c r="F4716" t="str">
        <f>IF(AND(Tableau13[[#This Row],[Jours]]="W",Tableau13[[#This Row],[Colonne1]]="HC")=TRUE, "Talon","Conso normale")</f>
        <v>Conso normale</v>
      </c>
    </row>
    <row r="4717" spans="1:6">
      <c r="A4717" s="6">
        <v>45263.743055555555</v>
      </c>
      <c r="B4717" s="7">
        <v>1.6666666699999999</v>
      </c>
      <c r="C4717" t="str">
        <f>IF(WEEKDAY(Tableau13[[#This Row],[Données]],11)&gt;5,"W","S")</f>
        <v>W</v>
      </c>
      <c r="D4717" t="str" cm="1">
        <f t="array" ref="D4717">_xlfn.IFS(
AND(Tableau13[[#This Row],[Jours]]="W",Tableau13[[#This Row],[Colonne1]]="HC"),"Talon",
Tableau13[[#This Row],[Colonne1]]="HP","Consommation normale",
E4717="HC","Talon")</f>
        <v>Consommation normale</v>
      </c>
      <c r="E4717" s="3" t="str">
        <f>IF(OR(Tableau13[[#This Row],[Données]]-INT(Tableau13[[#This Row],[Données]])&lt;$J$2,Tableau13[[#This Row],[Données]]-INT(Tableau13[[#This Row],[Données]])&gt;=$I$2),"HC","HP")</f>
        <v>HP</v>
      </c>
      <c r="F4717" t="str">
        <f>IF(AND(Tableau13[[#This Row],[Jours]]="W",Tableau13[[#This Row],[Colonne1]]="HC")=TRUE, "Talon","Conso normale")</f>
        <v>Conso normale</v>
      </c>
    </row>
    <row r="4718" spans="1:6">
      <c r="A4718" s="6">
        <v>45263.75</v>
      </c>
      <c r="B4718" s="7">
        <v>1.6666666699999999</v>
      </c>
      <c r="C4718" t="str">
        <f>IF(WEEKDAY(Tableau13[[#This Row],[Données]],11)&gt;5,"W","S")</f>
        <v>W</v>
      </c>
      <c r="D4718" t="str" cm="1">
        <f t="array" ref="D4718">_xlfn.IFS(
AND(Tableau13[[#This Row],[Jours]]="W",Tableau13[[#This Row],[Colonne1]]="HC"),"Talon",
Tableau13[[#This Row],[Colonne1]]="HP","Consommation normale",
E4718="HC","Talon")</f>
        <v>Consommation normale</v>
      </c>
      <c r="E4718" s="3" t="str">
        <f>IF(OR(Tableau13[[#This Row],[Données]]-INT(Tableau13[[#This Row],[Données]])&lt;$J$2,Tableau13[[#This Row],[Données]]-INT(Tableau13[[#This Row],[Données]])&gt;=$I$2),"HC","HP")</f>
        <v>HP</v>
      </c>
      <c r="F4718" t="str">
        <f>IF(AND(Tableau13[[#This Row],[Jours]]="W",Tableau13[[#This Row],[Colonne1]]="HC")=TRUE, "Talon","Conso normale")</f>
        <v>Conso normale</v>
      </c>
    </row>
    <row r="4719" spans="1:6">
      <c r="A4719" s="6">
        <v>45263.756944444445</v>
      </c>
      <c r="B4719" s="7">
        <v>1.75</v>
      </c>
      <c r="C4719" t="str">
        <f>IF(WEEKDAY(Tableau13[[#This Row],[Données]],11)&gt;5,"W","S")</f>
        <v>W</v>
      </c>
      <c r="D4719" t="str" cm="1">
        <f t="array" ref="D4719">_xlfn.IFS(
AND(Tableau13[[#This Row],[Jours]]="W",Tableau13[[#This Row],[Colonne1]]="HC"),"Talon",
Tableau13[[#This Row],[Colonne1]]="HP","Consommation normale",
E4719="HC","Talon")</f>
        <v>Consommation normale</v>
      </c>
      <c r="E4719" s="3" t="str">
        <f>IF(OR(Tableau13[[#This Row],[Données]]-INT(Tableau13[[#This Row],[Données]])&lt;$J$2,Tableau13[[#This Row],[Données]]-INT(Tableau13[[#This Row],[Données]])&gt;=$I$2),"HC","HP")</f>
        <v>HP</v>
      </c>
      <c r="F4719" t="str">
        <f>IF(AND(Tableau13[[#This Row],[Jours]]="W",Tableau13[[#This Row],[Colonne1]]="HC")=TRUE, "Talon","Conso normale")</f>
        <v>Conso normale</v>
      </c>
    </row>
    <row r="4720" spans="1:6">
      <c r="A4720" s="6">
        <v>45263.763888888891</v>
      </c>
      <c r="B4720" s="7">
        <v>1.5833333300000001</v>
      </c>
      <c r="C4720" t="str">
        <f>IF(WEEKDAY(Tableau13[[#This Row],[Données]],11)&gt;5,"W","S")</f>
        <v>W</v>
      </c>
      <c r="D4720" t="str" cm="1">
        <f t="array" ref="D4720">_xlfn.IFS(
AND(Tableau13[[#This Row],[Jours]]="W",Tableau13[[#This Row],[Colonne1]]="HC"),"Talon",
Tableau13[[#This Row],[Colonne1]]="HP","Consommation normale",
E4720="HC","Talon")</f>
        <v>Consommation normale</v>
      </c>
      <c r="E4720" s="3" t="str">
        <f>IF(OR(Tableau13[[#This Row],[Données]]-INT(Tableau13[[#This Row],[Données]])&lt;$J$2,Tableau13[[#This Row],[Données]]-INT(Tableau13[[#This Row],[Données]])&gt;=$I$2),"HC","HP")</f>
        <v>HP</v>
      </c>
      <c r="F4720" t="str">
        <f>IF(AND(Tableau13[[#This Row],[Jours]]="W",Tableau13[[#This Row],[Colonne1]]="HC")=TRUE, "Talon","Conso normale")</f>
        <v>Conso normale</v>
      </c>
    </row>
    <row r="4721" spans="1:6">
      <c r="A4721" s="6">
        <v>45263.770833333336</v>
      </c>
      <c r="B4721" s="7">
        <v>1.6666666699999999</v>
      </c>
      <c r="C4721" t="str">
        <f>IF(WEEKDAY(Tableau13[[#This Row],[Données]],11)&gt;5,"W","S")</f>
        <v>W</v>
      </c>
      <c r="D4721" t="str" cm="1">
        <f t="array" ref="D4721">_xlfn.IFS(
AND(Tableau13[[#This Row],[Jours]]="W",Tableau13[[#This Row],[Colonne1]]="HC"),"Talon",
Tableau13[[#This Row],[Colonne1]]="HP","Consommation normale",
E4721="HC","Talon")</f>
        <v>Consommation normale</v>
      </c>
      <c r="E4721" s="3" t="str">
        <f>IF(OR(Tableau13[[#This Row],[Données]]-INT(Tableau13[[#This Row],[Données]])&lt;$J$2,Tableau13[[#This Row],[Données]]-INT(Tableau13[[#This Row],[Données]])&gt;=$I$2),"HC","HP")</f>
        <v>HP</v>
      </c>
      <c r="F4721" t="str">
        <f>IF(AND(Tableau13[[#This Row],[Jours]]="W",Tableau13[[#This Row],[Colonne1]]="HC")=TRUE, "Talon","Conso normale")</f>
        <v>Conso normale</v>
      </c>
    </row>
    <row r="4722" spans="1:6">
      <c r="A4722" s="6">
        <v>45263.777777777781</v>
      </c>
      <c r="B4722" s="7">
        <v>1.6666666699999999</v>
      </c>
      <c r="C4722" t="str">
        <f>IF(WEEKDAY(Tableau13[[#This Row],[Données]],11)&gt;5,"W","S")</f>
        <v>W</v>
      </c>
      <c r="D4722" t="str" cm="1">
        <f t="array" ref="D4722">_xlfn.IFS(
AND(Tableau13[[#This Row],[Jours]]="W",Tableau13[[#This Row],[Colonne1]]="HC"),"Talon",
Tableau13[[#This Row],[Colonne1]]="HP","Consommation normale",
E4722="HC","Talon")</f>
        <v>Consommation normale</v>
      </c>
      <c r="E4722" s="3" t="str">
        <f>IF(OR(Tableau13[[#This Row],[Données]]-INT(Tableau13[[#This Row],[Données]])&lt;$J$2,Tableau13[[#This Row],[Données]]-INT(Tableau13[[#This Row],[Données]])&gt;=$I$2),"HC","HP")</f>
        <v>HP</v>
      </c>
      <c r="F4722" t="str">
        <f>IF(AND(Tableau13[[#This Row],[Jours]]="W",Tableau13[[#This Row],[Colonne1]]="HC")=TRUE, "Talon","Conso normale")</f>
        <v>Conso normale</v>
      </c>
    </row>
    <row r="4723" spans="1:6">
      <c r="A4723" s="6">
        <v>45263.784722222219</v>
      </c>
      <c r="B4723" s="7">
        <v>1.6666666699999999</v>
      </c>
      <c r="C4723" t="str">
        <f>IF(WEEKDAY(Tableau13[[#This Row],[Données]],11)&gt;5,"W","S")</f>
        <v>W</v>
      </c>
      <c r="D4723" t="str" cm="1">
        <f t="array" ref="D4723">_xlfn.IFS(
AND(Tableau13[[#This Row],[Jours]]="W",Tableau13[[#This Row],[Colonne1]]="HC"),"Talon",
Tableau13[[#This Row],[Colonne1]]="HP","Consommation normale",
E4723="HC","Talon")</f>
        <v>Consommation normale</v>
      </c>
      <c r="E4723" s="3" t="str">
        <f>IF(OR(Tableau13[[#This Row],[Données]]-INT(Tableau13[[#This Row],[Données]])&lt;$J$2,Tableau13[[#This Row],[Données]]-INT(Tableau13[[#This Row],[Données]])&gt;=$I$2),"HC","HP")</f>
        <v>HP</v>
      </c>
      <c r="F4723" t="str">
        <f>IF(AND(Tableau13[[#This Row],[Jours]]="W",Tableau13[[#This Row],[Colonne1]]="HC")=TRUE, "Talon","Conso normale")</f>
        <v>Conso normale</v>
      </c>
    </row>
    <row r="4724" spans="1:6">
      <c r="A4724" s="6">
        <v>45263.791666666664</v>
      </c>
      <c r="B4724" s="7">
        <v>1.6666666699999999</v>
      </c>
      <c r="C4724" t="str">
        <f>IF(WEEKDAY(Tableau13[[#This Row],[Données]],11)&gt;5,"W","S")</f>
        <v>W</v>
      </c>
      <c r="D4724" t="str" cm="1">
        <f t="array" ref="D4724">_xlfn.IFS(
AND(Tableau13[[#This Row],[Jours]]="W",Tableau13[[#This Row],[Colonne1]]="HC"),"Talon",
Tableau13[[#This Row],[Colonne1]]="HP","Consommation normale",
E4724="HC","Talon")</f>
        <v>Consommation normale</v>
      </c>
      <c r="E4724" s="3" t="str">
        <f>IF(OR(Tableau13[[#This Row],[Données]]-INT(Tableau13[[#This Row],[Données]])&lt;$J$2,Tableau13[[#This Row],[Données]]-INT(Tableau13[[#This Row],[Données]])&gt;=$I$2),"HC","HP")</f>
        <v>HP</v>
      </c>
      <c r="F4724" t="str">
        <f>IF(AND(Tableau13[[#This Row],[Jours]]="W",Tableau13[[#This Row],[Colonne1]]="HC")=TRUE, "Talon","Conso normale")</f>
        <v>Conso normale</v>
      </c>
    </row>
    <row r="4725" spans="1:6">
      <c r="A4725" s="6">
        <v>45263.798611111109</v>
      </c>
      <c r="B4725" s="7">
        <v>1.75</v>
      </c>
      <c r="C4725" t="str">
        <f>IF(WEEKDAY(Tableau13[[#This Row],[Données]],11)&gt;5,"W","S")</f>
        <v>W</v>
      </c>
      <c r="D4725" t="str" cm="1">
        <f t="array" ref="D4725">_xlfn.IFS(
AND(Tableau13[[#This Row],[Jours]]="W",Tableau13[[#This Row],[Colonne1]]="HC"),"Talon",
Tableau13[[#This Row],[Colonne1]]="HP","Consommation normale",
E4725="HC","Talon")</f>
        <v>Consommation normale</v>
      </c>
      <c r="E4725" s="3" t="str">
        <f>IF(OR(Tableau13[[#This Row],[Données]]-INT(Tableau13[[#This Row],[Données]])&lt;$J$2,Tableau13[[#This Row],[Données]]-INT(Tableau13[[#This Row],[Données]])&gt;=$I$2),"HC","HP")</f>
        <v>HP</v>
      </c>
      <c r="F4725" t="str">
        <f>IF(AND(Tableau13[[#This Row],[Jours]]="W",Tableau13[[#This Row],[Colonne1]]="HC")=TRUE, "Talon","Conso normale")</f>
        <v>Conso normale</v>
      </c>
    </row>
    <row r="4726" spans="1:6">
      <c r="A4726" s="6">
        <v>45263.805555555555</v>
      </c>
      <c r="B4726" s="7">
        <v>1.75</v>
      </c>
      <c r="C4726" t="str">
        <f>IF(WEEKDAY(Tableau13[[#This Row],[Données]],11)&gt;5,"W","S")</f>
        <v>W</v>
      </c>
      <c r="D4726" t="str" cm="1">
        <f t="array" ref="D4726">_xlfn.IFS(
AND(Tableau13[[#This Row],[Jours]]="W",Tableau13[[#This Row],[Colonne1]]="HC"),"Talon",
Tableau13[[#This Row],[Colonne1]]="HP","Consommation normale",
E4726="HC","Talon")</f>
        <v>Consommation normale</v>
      </c>
      <c r="E4726" s="3" t="str">
        <f>IF(OR(Tableau13[[#This Row],[Données]]-INT(Tableau13[[#This Row],[Données]])&lt;$J$2,Tableau13[[#This Row],[Données]]-INT(Tableau13[[#This Row],[Données]])&gt;=$I$2),"HC","HP")</f>
        <v>HP</v>
      </c>
      <c r="F4726" t="str">
        <f>IF(AND(Tableau13[[#This Row],[Jours]]="W",Tableau13[[#This Row],[Colonne1]]="HC")=TRUE, "Talon","Conso normale")</f>
        <v>Conso normale</v>
      </c>
    </row>
    <row r="4727" spans="1:6">
      <c r="A4727" s="6">
        <v>45263.8125</v>
      </c>
      <c r="B4727" s="7">
        <v>1.6666666699999999</v>
      </c>
      <c r="C4727" t="str">
        <f>IF(WEEKDAY(Tableau13[[#This Row],[Données]],11)&gt;5,"W","S")</f>
        <v>W</v>
      </c>
      <c r="D4727" t="str" cm="1">
        <f t="array" ref="D4727">_xlfn.IFS(
AND(Tableau13[[#This Row],[Jours]]="W",Tableau13[[#This Row],[Colonne1]]="HC"),"Talon",
Tableau13[[#This Row],[Colonne1]]="HP","Consommation normale",
E4727="HC","Talon")</f>
        <v>Consommation normale</v>
      </c>
      <c r="E4727" s="3" t="str">
        <f>IF(OR(Tableau13[[#This Row],[Données]]-INT(Tableau13[[#This Row],[Données]])&lt;$J$2,Tableau13[[#This Row],[Données]]-INT(Tableau13[[#This Row],[Données]])&gt;=$I$2),"HC","HP")</f>
        <v>HP</v>
      </c>
      <c r="F4727" t="str">
        <f>IF(AND(Tableau13[[#This Row],[Jours]]="W",Tableau13[[#This Row],[Colonne1]]="HC")=TRUE, "Talon","Conso normale")</f>
        <v>Conso normale</v>
      </c>
    </row>
    <row r="4728" spans="1:6">
      <c r="A4728" s="6">
        <v>45263.819444444445</v>
      </c>
      <c r="B4728" s="7">
        <v>1.75</v>
      </c>
      <c r="C4728" t="str">
        <f>IF(WEEKDAY(Tableau13[[#This Row],[Données]],11)&gt;5,"W","S")</f>
        <v>W</v>
      </c>
      <c r="D4728" t="str" cm="1">
        <f t="array" ref="D4728">_xlfn.IFS(
AND(Tableau13[[#This Row],[Jours]]="W",Tableau13[[#This Row],[Colonne1]]="HC"),"Talon",
Tableau13[[#This Row],[Colonne1]]="HP","Consommation normale",
E4728="HC","Talon")</f>
        <v>Consommation normale</v>
      </c>
      <c r="E4728" s="3" t="str">
        <f>IF(OR(Tableau13[[#This Row],[Données]]-INT(Tableau13[[#This Row],[Données]])&lt;$J$2,Tableau13[[#This Row],[Données]]-INT(Tableau13[[#This Row],[Données]])&gt;=$I$2),"HC","HP")</f>
        <v>HP</v>
      </c>
      <c r="F4728" t="str">
        <f>IF(AND(Tableau13[[#This Row],[Jours]]="W",Tableau13[[#This Row],[Colonne1]]="HC")=TRUE, "Talon","Conso normale")</f>
        <v>Conso normale</v>
      </c>
    </row>
    <row r="4729" spans="1:6">
      <c r="A4729" s="6">
        <v>45263.826388888891</v>
      </c>
      <c r="B4729" s="7">
        <v>1.6666666699999999</v>
      </c>
      <c r="C4729" t="str">
        <f>IF(WEEKDAY(Tableau13[[#This Row],[Données]],11)&gt;5,"W","S")</f>
        <v>W</v>
      </c>
      <c r="D4729" t="str" cm="1">
        <f t="array" ref="D4729">_xlfn.IFS(
AND(Tableau13[[#This Row],[Jours]]="W",Tableau13[[#This Row],[Colonne1]]="HC"),"Talon",
Tableau13[[#This Row],[Colonne1]]="HP","Consommation normale",
E4729="HC","Talon")</f>
        <v>Consommation normale</v>
      </c>
      <c r="E4729" s="3" t="str">
        <f>IF(OR(Tableau13[[#This Row],[Données]]-INT(Tableau13[[#This Row],[Données]])&lt;$J$2,Tableau13[[#This Row],[Données]]-INT(Tableau13[[#This Row],[Données]])&gt;=$I$2),"HC","HP")</f>
        <v>HP</v>
      </c>
      <c r="F4729" t="str">
        <f>IF(AND(Tableau13[[#This Row],[Jours]]="W",Tableau13[[#This Row],[Colonne1]]="HC")=TRUE, "Talon","Conso normale")</f>
        <v>Conso normale</v>
      </c>
    </row>
    <row r="4730" spans="1:6">
      <c r="A4730" s="6">
        <v>45263.833333333336</v>
      </c>
      <c r="B4730" s="7">
        <v>2.0833333299999999</v>
      </c>
      <c r="C4730" t="str">
        <f>IF(WEEKDAY(Tableau13[[#This Row],[Données]],11)&gt;5,"W","S")</f>
        <v>W</v>
      </c>
      <c r="D4730" t="str" cm="1">
        <f t="array" ref="D4730">_xlfn.IFS(
AND(Tableau13[[#This Row],[Jours]]="W",Tableau13[[#This Row],[Colonne1]]="HC"),"Talon",
Tableau13[[#This Row],[Colonne1]]="HP","Consommation normale",
E4730="HC","Talon")</f>
        <v>Consommation normale</v>
      </c>
      <c r="E4730" s="3" t="str">
        <f>IF(OR(Tableau13[[#This Row],[Données]]-INT(Tableau13[[#This Row],[Données]])&lt;$J$2,Tableau13[[#This Row],[Données]]-INT(Tableau13[[#This Row],[Données]])&gt;=$I$2),"HC","HP")</f>
        <v>HP</v>
      </c>
      <c r="F4730" t="str">
        <f>IF(AND(Tableau13[[#This Row],[Jours]]="W",Tableau13[[#This Row],[Colonne1]]="HC")=TRUE, "Talon","Conso normale")</f>
        <v>Conso normale</v>
      </c>
    </row>
    <row r="4731" spans="1:6">
      <c r="A4731" s="6">
        <v>45263.840277777781</v>
      </c>
      <c r="B4731" s="7">
        <v>2.1666666700000001</v>
      </c>
      <c r="C4731" t="str">
        <f>IF(WEEKDAY(Tableau13[[#This Row],[Données]],11)&gt;5,"W","S")</f>
        <v>W</v>
      </c>
      <c r="D4731" t="str" cm="1">
        <f t="array" ref="D4731">_xlfn.IFS(
AND(Tableau13[[#This Row],[Jours]]="W",Tableau13[[#This Row],[Colonne1]]="HC"),"Talon",
Tableau13[[#This Row],[Colonne1]]="HP","Consommation normale",
E4731="HC","Talon")</f>
        <v>Consommation normale</v>
      </c>
      <c r="E4731" s="3" t="str">
        <f>IF(OR(Tableau13[[#This Row],[Données]]-INT(Tableau13[[#This Row],[Données]])&lt;$J$2,Tableau13[[#This Row],[Données]]-INT(Tableau13[[#This Row],[Données]])&gt;=$I$2),"HC","HP")</f>
        <v>HP</v>
      </c>
      <c r="F4731" t="str">
        <f>IF(AND(Tableau13[[#This Row],[Jours]]="W",Tableau13[[#This Row],[Colonne1]]="HC")=TRUE, "Talon","Conso normale")</f>
        <v>Conso normale</v>
      </c>
    </row>
    <row r="4732" spans="1:6">
      <c r="A4732" s="6">
        <v>45263.847222222219</v>
      </c>
      <c r="B4732" s="7">
        <v>1.8333333300000001</v>
      </c>
      <c r="C4732" t="str">
        <f>IF(WEEKDAY(Tableau13[[#This Row],[Données]],11)&gt;5,"W","S")</f>
        <v>W</v>
      </c>
      <c r="D4732" t="str" cm="1">
        <f t="array" ref="D4732">_xlfn.IFS(
AND(Tableau13[[#This Row],[Jours]]="W",Tableau13[[#This Row],[Colonne1]]="HC"),"Talon",
Tableau13[[#This Row],[Colonne1]]="HP","Consommation normale",
E4732="HC","Talon")</f>
        <v>Consommation normale</v>
      </c>
      <c r="E4732" s="3" t="str">
        <f>IF(OR(Tableau13[[#This Row],[Données]]-INT(Tableau13[[#This Row],[Données]])&lt;$J$2,Tableau13[[#This Row],[Données]]-INT(Tableau13[[#This Row],[Données]])&gt;=$I$2),"HC","HP")</f>
        <v>HP</v>
      </c>
      <c r="F4732" t="str">
        <f>IF(AND(Tableau13[[#This Row],[Jours]]="W",Tableau13[[#This Row],[Colonne1]]="HC")=TRUE, "Talon","Conso normale")</f>
        <v>Conso normale</v>
      </c>
    </row>
    <row r="4733" spans="1:6">
      <c r="A4733" s="6">
        <v>45263.854166666664</v>
      </c>
      <c r="B4733" s="7">
        <v>1.6666666699999999</v>
      </c>
      <c r="C4733" t="str">
        <f>IF(WEEKDAY(Tableau13[[#This Row],[Données]],11)&gt;5,"W","S")</f>
        <v>W</v>
      </c>
      <c r="D4733" t="str" cm="1">
        <f t="array" ref="D4733">_xlfn.IFS(
AND(Tableau13[[#This Row],[Jours]]="W",Tableau13[[#This Row],[Colonne1]]="HC"),"Talon",
Tableau13[[#This Row],[Colonne1]]="HP","Consommation normale",
E4733="HC","Talon")</f>
        <v>Consommation normale</v>
      </c>
      <c r="E4733" s="3" t="str">
        <f>IF(OR(Tableau13[[#This Row],[Données]]-INT(Tableau13[[#This Row],[Données]])&lt;$J$2,Tableau13[[#This Row],[Données]]-INT(Tableau13[[#This Row],[Données]])&gt;=$I$2),"HC","HP")</f>
        <v>HP</v>
      </c>
      <c r="F4733" t="str">
        <f>IF(AND(Tableau13[[#This Row],[Jours]]="W",Tableau13[[#This Row],[Colonne1]]="HC")=TRUE, "Talon","Conso normale")</f>
        <v>Conso normale</v>
      </c>
    </row>
    <row r="4734" spans="1:6">
      <c r="A4734" s="6">
        <v>45263.861111111109</v>
      </c>
      <c r="B4734" s="7">
        <v>1.75</v>
      </c>
      <c r="C4734" t="str">
        <f>IF(WEEKDAY(Tableau13[[#This Row],[Données]],11)&gt;5,"W","S")</f>
        <v>W</v>
      </c>
      <c r="D4734" t="str" cm="1">
        <f t="array" ref="D4734">_xlfn.IFS(
AND(Tableau13[[#This Row],[Jours]]="W",Tableau13[[#This Row],[Colonne1]]="HC"),"Talon",
Tableau13[[#This Row],[Colonne1]]="HP","Consommation normale",
E4734="HC","Talon")</f>
        <v>Consommation normale</v>
      </c>
      <c r="E4734" s="3" t="str">
        <f>IF(OR(Tableau13[[#This Row],[Données]]-INT(Tableau13[[#This Row],[Données]])&lt;$J$2,Tableau13[[#This Row],[Données]]-INT(Tableau13[[#This Row],[Données]])&gt;=$I$2),"HC","HP")</f>
        <v>HP</v>
      </c>
      <c r="F4734" t="str">
        <f>IF(AND(Tableau13[[#This Row],[Jours]]="W",Tableau13[[#This Row],[Colonne1]]="HC")=TRUE, "Talon","Conso normale")</f>
        <v>Conso normale</v>
      </c>
    </row>
    <row r="4735" spans="1:6">
      <c r="A4735" s="6">
        <v>45263.868055555555</v>
      </c>
      <c r="B4735" s="7">
        <v>1.75</v>
      </c>
      <c r="C4735" t="str">
        <f>IF(WEEKDAY(Tableau13[[#This Row],[Données]],11)&gt;5,"W","S")</f>
        <v>W</v>
      </c>
      <c r="D4735" t="str" cm="1">
        <f t="array" ref="D4735">_xlfn.IFS(
AND(Tableau13[[#This Row],[Jours]]="W",Tableau13[[#This Row],[Colonne1]]="HC"),"Talon",
Tableau13[[#This Row],[Colonne1]]="HP","Consommation normale",
E4735="HC","Talon")</f>
        <v>Consommation normale</v>
      </c>
      <c r="E4735" s="3" t="str">
        <f>IF(OR(Tableau13[[#This Row],[Données]]-INT(Tableau13[[#This Row],[Données]])&lt;$J$2,Tableau13[[#This Row],[Données]]-INT(Tableau13[[#This Row],[Données]])&gt;=$I$2),"HC","HP")</f>
        <v>HP</v>
      </c>
      <c r="F4735" t="str">
        <f>IF(AND(Tableau13[[#This Row],[Jours]]="W",Tableau13[[#This Row],[Colonne1]]="HC")=TRUE, "Talon","Conso normale")</f>
        <v>Conso normale</v>
      </c>
    </row>
    <row r="4736" spans="1:6">
      <c r="A4736" s="6">
        <v>45263.875</v>
      </c>
      <c r="B4736" s="7">
        <v>1.6666666699999999</v>
      </c>
      <c r="C4736" t="str">
        <f>IF(WEEKDAY(Tableau13[[#This Row],[Données]],11)&gt;5,"W","S")</f>
        <v>W</v>
      </c>
      <c r="D4736" t="str" cm="1">
        <f t="array" ref="D4736">_xlfn.IFS(
AND(Tableau13[[#This Row],[Jours]]="W",Tableau13[[#This Row],[Colonne1]]="HC"),"Talon",
Tableau13[[#This Row],[Colonne1]]="HP","Consommation normale",
E4736="HC","Talon")</f>
        <v>Consommation normale</v>
      </c>
      <c r="E4736" s="3" t="str">
        <f>IF(OR(Tableau13[[#This Row],[Données]]-INT(Tableau13[[#This Row],[Données]])&lt;$J$2,Tableau13[[#This Row],[Données]]-INT(Tableau13[[#This Row],[Données]])&gt;=$I$2),"HC","HP")</f>
        <v>HP</v>
      </c>
      <c r="F4736" t="str">
        <f>IF(AND(Tableau13[[#This Row],[Jours]]="W",Tableau13[[#This Row],[Colonne1]]="HC")=TRUE, "Talon","Conso normale")</f>
        <v>Conso normale</v>
      </c>
    </row>
    <row r="4737" spans="1:6">
      <c r="A4737" s="6">
        <v>45263.881944444445</v>
      </c>
      <c r="B4737" s="7">
        <v>1.75</v>
      </c>
      <c r="C4737" t="str">
        <f>IF(WEEKDAY(Tableau13[[#This Row],[Données]],11)&gt;5,"W","S")</f>
        <v>W</v>
      </c>
      <c r="D4737" t="str" cm="1">
        <f t="array" ref="D4737">_xlfn.IFS(
AND(Tableau13[[#This Row],[Jours]]="W",Tableau13[[#This Row],[Colonne1]]="HC"),"Talon",
Tableau13[[#This Row],[Colonne1]]="HP","Consommation normale",
E4737="HC","Talon")</f>
        <v>Consommation normale</v>
      </c>
      <c r="E4737" s="3" t="str">
        <f>IF(OR(Tableau13[[#This Row],[Données]]-INT(Tableau13[[#This Row],[Données]])&lt;$J$2,Tableau13[[#This Row],[Données]]-INT(Tableau13[[#This Row],[Données]])&gt;=$I$2),"HC","HP")</f>
        <v>HP</v>
      </c>
      <c r="F4737" t="str">
        <f>IF(AND(Tableau13[[#This Row],[Jours]]="W",Tableau13[[#This Row],[Colonne1]]="HC")=TRUE, "Talon","Conso normale")</f>
        <v>Conso normale</v>
      </c>
    </row>
    <row r="4738" spans="1:6">
      <c r="A4738" s="6">
        <v>45263.888888888891</v>
      </c>
      <c r="B4738" s="7">
        <v>1.75</v>
      </c>
      <c r="C4738" t="str">
        <f>IF(WEEKDAY(Tableau13[[#This Row],[Données]],11)&gt;5,"W","S")</f>
        <v>W</v>
      </c>
      <c r="D4738" t="str" cm="1">
        <f t="array" ref="D4738">_xlfn.IFS(
AND(Tableau13[[#This Row],[Jours]]="W",Tableau13[[#This Row],[Colonne1]]="HC"),"Talon",
Tableau13[[#This Row],[Colonne1]]="HP","Consommation normale",
E4738="HC","Talon")</f>
        <v>Consommation normale</v>
      </c>
      <c r="E4738" s="3" t="str">
        <f>IF(OR(Tableau13[[#This Row],[Données]]-INT(Tableau13[[#This Row],[Données]])&lt;$J$2,Tableau13[[#This Row],[Données]]-INT(Tableau13[[#This Row],[Données]])&gt;=$I$2),"HC","HP")</f>
        <v>HP</v>
      </c>
      <c r="F4738" t="str">
        <f>IF(AND(Tableau13[[#This Row],[Jours]]="W",Tableau13[[#This Row],[Colonne1]]="HC")=TRUE, "Talon","Conso normale")</f>
        <v>Conso normale</v>
      </c>
    </row>
    <row r="4739" spans="1:6">
      <c r="A4739" s="6">
        <v>45263.895833333336</v>
      </c>
      <c r="B4739" s="7">
        <v>1.6666666699999999</v>
      </c>
      <c r="C4739" t="str">
        <f>IF(WEEKDAY(Tableau13[[#This Row],[Données]],11)&gt;5,"W","S")</f>
        <v>W</v>
      </c>
      <c r="D4739" t="str" cm="1">
        <f t="array" ref="D4739">_xlfn.IFS(
AND(Tableau13[[#This Row],[Jours]]="W",Tableau13[[#This Row],[Colonne1]]="HC"),"Talon",
Tableau13[[#This Row],[Colonne1]]="HP","Consommation normale",
E4739="HC","Talon")</f>
        <v>Consommation normale</v>
      </c>
      <c r="E4739" s="3" t="str">
        <f>IF(OR(Tableau13[[#This Row],[Données]]-INT(Tableau13[[#This Row],[Données]])&lt;$J$2,Tableau13[[#This Row],[Données]]-INT(Tableau13[[#This Row],[Données]])&gt;=$I$2),"HC","HP")</f>
        <v>HP</v>
      </c>
      <c r="F4739" t="str">
        <f>IF(AND(Tableau13[[#This Row],[Jours]]="W",Tableau13[[#This Row],[Colonne1]]="HC")=TRUE, "Talon","Conso normale")</f>
        <v>Conso normale</v>
      </c>
    </row>
    <row r="4740" spans="1:6">
      <c r="A4740" s="6">
        <v>45263.902777777781</v>
      </c>
      <c r="B4740" s="7">
        <v>1.6666666699999999</v>
      </c>
      <c r="C4740" t="str">
        <f>IF(WEEKDAY(Tableau13[[#This Row],[Données]],11)&gt;5,"W","S")</f>
        <v>W</v>
      </c>
      <c r="D4740" t="str" cm="1">
        <f t="array" ref="D4740">_xlfn.IFS(
AND(Tableau13[[#This Row],[Jours]]="W",Tableau13[[#This Row],[Colonne1]]="HC"),"Talon",
Tableau13[[#This Row],[Colonne1]]="HP","Consommation normale",
E4740="HC","Talon")</f>
        <v>Consommation normale</v>
      </c>
      <c r="E4740" s="3" t="str">
        <f>IF(OR(Tableau13[[#This Row],[Données]]-INT(Tableau13[[#This Row],[Données]])&lt;$J$2,Tableau13[[#This Row],[Données]]-INT(Tableau13[[#This Row],[Données]])&gt;=$I$2),"HC","HP")</f>
        <v>HP</v>
      </c>
      <c r="F4740" t="str">
        <f>IF(AND(Tableau13[[#This Row],[Jours]]="W",Tableau13[[#This Row],[Colonne1]]="HC")=TRUE, "Talon","Conso normale")</f>
        <v>Conso normale</v>
      </c>
    </row>
    <row r="4741" spans="1:6">
      <c r="A4741" s="6">
        <v>45263.909722222219</v>
      </c>
      <c r="B4741" s="7">
        <v>1.75</v>
      </c>
      <c r="C4741" t="str">
        <f>IF(WEEKDAY(Tableau13[[#This Row],[Données]],11)&gt;5,"W","S")</f>
        <v>W</v>
      </c>
      <c r="D4741" t="str" cm="1">
        <f t="array" ref="D4741">_xlfn.IFS(
AND(Tableau13[[#This Row],[Jours]]="W",Tableau13[[#This Row],[Colonne1]]="HC"),"Talon",
Tableau13[[#This Row],[Colonne1]]="HP","Consommation normale",
E4741="HC","Talon")</f>
        <v>Consommation normale</v>
      </c>
      <c r="E4741" s="3" t="str">
        <f>IF(OR(Tableau13[[#This Row],[Données]]-INT(Tableau13[[#This Row],[Données]])&lt;$J$2,Tableau13[[#This Row],[Données]]-INT(Tableau13[[#This Row],[Données]])&gt;=$I$2),"HC","HP")</f>
        <v>HP</v>
      </c>
      <c r="F4741" t="str">
        <f>IF(AND(Tableau13[[#This Row],[Jours]]="W",Tableau13[[#This Row],[Colonne1]]="HC")=TRUE, "Talon","Conso normale")</f>
        <v>Conso normale</v>
      </c>
    </row>
    <row r="4742" spans="1:6">
      <c r="A4742" s="6">
        <v>45263.916666666664</v>
      </c>
      <c r="B4742" s="7">
        <v>1.75</v>
      </c>
      <c r="C4742" t="str">
        <f>IF(WEEKDAY(Tableau13[[#This Row],[Données]],11)&gt;5,"W","S")</f>
        <v>W</v>
      </c>
      <c r="D4742" t="str" cm="1">
        <f t="array" ref="D4742">_xlfn.IFS(
AND(Tableau13[[#This Row],[Jours]]="W",Tableau13[[#This Row],[Colonne1]]="HC"),"Talon",
Tableau13[[#This Row],[Colonne1]]="HP","Consommation normale",
E4742="HC","Talon")</f>
        <v>Consommation normale</v>
      </c>
      <c r="E4742" s="3" t="str">
        <f>IF(OR(Tableau13[[#This Row],[Données]]-INT(Tableau13[[#This Row],[Données]])&lt;$J$2,Tableau13[[#This Row],[Données]]-INT(Tableau13[[#This Row],[Données]])&gt;=$I$2),"HC","HP")</f>
        <v>HP</v>
      </c>
      <c r="F4742" t="str">
        <f>IF(AND(Tableau13[[#This Row],[Jours]]="W",Tableau13[[#This Row],[Colonne1]]="HC")=TRUE, "Talon","Conso normale")</f>
        <v>Conso normale</v>
      </c>
    </row>
    <row r="4743" spans="1:6">
      <c r="A4743" s="6">
        <v>45263.923611111109</v>
      </c>
      <c r="B4743" s="7">
        <v>1.6666666699999999</v>
      </c>
      <c r="C4743" t="str">
        <f>IF(WEEKDAY(Tableau13[[#This Row],[Données]],11)&gt;5,"W","S")</f>
        <v>W</v>
      </c>
      <c r="D4743" t="str" cm="1">
        <f t="array" ref="D4743">_xlfn.IFS(
AND(Tableau13[[#This Row],[Jours]]="W",Tableau13[[#This Row],[Colonne1]]="HC"),"Talon",
Tableau13[[#This Row],[Colonne1]]="HP","Consommation normale",
E4743="HC","Talon")</f>
        <v>Talon</v>
      </c>
      <c r="E4743" s="3" t="str">
        <f>IF(OR(Tableau13[[#This Row],[Données]]-INT(Tableau13[[#This Row],[Données]])&lt;$J$2,Tableau13[[#This Row],[Données]]-INT(Tableau13[[#This Row],[Données]])&gt;=$I$2),"HC","HP")</f>
        <v>HC</v>
      </c>
      <c r="F4743" t="str">
        <f>IF(AND(Tableau13[[#This Row],[Jours]]="W",Tableau13[[#This Row],[Colonne1]]="HC")=TRUE, "Talon","Conso normale")</f>
        <v>Talon</v>
      </c>
    </row>
    <row r="4744" spans="1:6">
      <c r="A4744" s="6">
        <v>45263.930555555555</v>
      </c>
      <c r="B4744" s="7">
        <v>1.6666666699999999</v>
      </c>
      <c r="C4744" t="str">
        <f>IF(WEEKDAY(Tableau13[[#This Row],[Données]],11)&gt;5,"W","S")</f>
        <v>W</v>
      </c>
      <c r="D4744" t="str" cm="1">
        <f t="array" ref="D4744">_xlfn.IFS(
AND(Tableau13[[#This Row],[Jours]]="W",Tableau13[[#This Row],[Colonne1]]="HC"),"Talon",
Tableau13[[#This Row],[Colonne1]]="HP","Consommation normale",
E4744="HC","Talon")</f>
        <v>Talon</v>
      </c>
      <c r="E4744" s="3" t="str">
        <f>IF(OR(Tableau13[[#This Row],[Données]]-INT(Tableau13[[#This Row],[Données]])&lt;$J$2,Tableau13[[#This Row],[Données]]-INT(Tableau13[[#This Row],[Données]])&gt;=$I$2),"HC","HP")</f>
        <v>HC</v>
      </c>
      <c r="F4744" t="str">
        <f>IF(AND(Tableau13[[#This Row],[Jours]]="W",Tableau13[[#This Row],[Colonne1]]="HC")=TRUE, "Talon","Conso normale")</f>
        <v>Talon</v>
      </c>
    </row>
    <row r="4745" spans="1:6">
      <c r="A4745" s="6">
        <v>45263.9375</v>
      </c>
      <c r="B4745" s="7">
        <v>1.6666666699999999</v>
      </c>
      <c r="C4745" t="str">
        <f>IF(WEEKDAY(Tableau13[[#This Row],[Données]],11)&gt;5,"W","S")</f>
        <v>W</v>
      </c>
      <c r="D4745" t="str" cm="1">
        <f t="array" ref="D4745">_xlfn.IFS(
AND(Tableau13[[#This Row],[Jours]]="W",Tableau13[[#This Row],[Colonne1]]="HC"),"Talon",
Tableau13[[#This Row],[Colonne1]]="HP","Consommation normale",
E4745="HC","Talon")</f>
        <v>Talon</v>
      </c>
      <c r="E4745" s="3" t="str">
        <f>IF(OR(Tableau13[[#This Row],[Données]]-INT(Tableau13[[#This Row],[Données]])&lt;$J$2,Tableau13[[#This Row],[Données]]-INT(Tableau13[[#This Row],[Données]])&gt;=$I$2),"HC","HP")</f>
        <v>HC</v>
      </c>
      <c r="F4745" t="str">
        <f>IF(AND(Tableau13[[#This Row],[Jours]]="W",Tableau13[[#This Row],[Colonne1]]="HC")=TRUE, "Talon","Conso normale")</f>
        <v>Talon</v>
      </c>
    </row>
    <row r="4746" spans="1:6">
      <c r="A4746" s="6">
        <v>45263.944444444445</v>
      </c>
      <c r="B4746" s="7">
        <v>1.75</v>
      </c>
      <c r="C4746" t="str">
        <f>IF(WEEKDAY(Tableau13[[#This Row],[Données]],11)&gt;5,"W","S")</f>
        <v>W</v>
      </c>
      <c r="D4746" t="str" cm="1">
        <f t="array" ref="D4746">_xlfn.IFS(
AND(Tableau13[[#This Row],[Jours]]="W",Tableau13[[#This Row],[Colonne1]]="HC"),"Talon",
Tableau13[[#This Row],[Colonne1]]="HP","Consommation normale",
E4746="HC","Talon")</f>
        <v>Talon</v>
      </c>
      <c r="E4746" s="3" t="str">
        <f>IF(OR(Tableau13[[#This Row],[Données]]-INT(Tableau13[[#This Row],[Données]])&lt;$J$2,Tableau13[[#This Row],[Données]]-INT(Tableau13[[#This Row],[Données]])&gt;=$I$2),"HC","HP")</f>
        <v>HC</v>
      </c>
      <c r="F4746" t="str">
        <f>IF(AND(Tableau13[[#This Row],[Jours]]="W",Tableau13[[#This Row],[Colonne1]]="HC")=TRUE, "Talon","Conso normale")</f>
        <v>Talon</v>
      </c>
    </row>
    <row r="4747" spans="1:6">
      <c r="A4747" s="6">
        <v>45263.951388888891</v>
      </c>
      <c r="B4747" s="7">
        <v>1.6666666699999999</v>
      </c>
      <c r="C4747" t="str">
        <f>IF(WEEKDAY(Tableau13[[#This Row],[Données]],11)&gt;5,"W","S")</f>
        <v>W</v>
      </c>
      <c r="D4747" t="str" cm="1">
        <f t="array" ref="D4747">_xlfn.IFS(
AND(Tableau13[[#This Row],[Jours]]="W",Tableau13[[#This Row],[Colonne1]]="HC"),"Talon",
Tableau13[[#This Row],[Colonne1]]="HP","Consommation normale",
E4747="HC","Talon")</f>
        <v>Talon</v>
      </c>
      <c r="E4747" s="3" t="str">
        <f>IF(OR(Tableau13[[#This Row],[Données]]-INT(Tableau13[[#This Row],[Données]])&lt;$J$2,Tableau13[[#This Row],[Données]]-INT(Tableau13[[#This Row],[Données]])&gt;=$I$2),"HC","HP")</f>
        <v>HC</v>
      </c>
      <c r="F4747" t="str">
        <f>IF(AND(Tableau13[[#This Row],[Jours]]="W",Tableau13[[#This Row],[Colonne1]]="HC")=TRUE, "Talon","Conso normale")</f>
        <v>Talon</v>
      </c>
    </row>
    <row r="4748" spans="1:6">
      <c r="A4748" s="6">
        <v>45263.958333333336</v>
      </c>
      <c r="B4748" s="7">
        <v>1.75</v>
      </c>
      <c r="C4748" t="str">
        <f>IF(WEEKDAY(Tableau13[[#This Row],[Données]],11)&gt;5,"W","S")</f>
        <v>W</v>
      </c>
      <c r="D4748" t="str" cm="1">
        <f t="array" ref="D4748">_xlfn.IFS(
AND(Tableau13[[#This Row],[Jours]]="W",Tableau13[[#This Row],[Colonne1]]="HC"),"Talon",
Tableau13[[#This Row],[Colonne1]]="HP","Consommation normale",
E4748="HC","Talon")</f>
        <v>Talon</v>
      </c>
      <c r="E4748" s="3" t="str">
        <f>IF(OR(Tableau13[[#This Row],[Données]]-INT(Tableau13[[#This Row],[Données]])&lt;$J$2,Tableau13[[#This Row],[Données]]-INT(Tableau13[[#This Row],[Données]])&gt;=$I$2),"HC","HP")</f>
        <v>HC</v>
      </c>
      <c r="F4748" t="str">
        <f>IF(AND(Tableau13[[#This Row],[Jours]]="W",Tableau13[[#This Row],[Colonne1]]="HC")=TRUE, "Talon","Conso normale")</f>
        <v>Talon</v>
      </c>
    </row>
    <row r="4749" spans="1:6">
      <c r="A4749" s="6">
        <v>45263.965277777781</v>
      </c>
      <c r="B4749" s="7">
        <v>1.75</v>
      </c>
      <c r="C4749" t="str">
        <f>IF(WEEKDAY(Tableau13[[#This Row],[Données]],11)&gt;5,"W","S")</f>
        <v>W</v>
      </c>
      <c r="D4749" t="str" cm="1">
        <f t="array" ref="D4749">_xlfn.IFS(
AND(Tableau13[[#This Row],[Jours]]="W",Tableau13[[#This Row],[Colonne1]]="HC"),"Talon",
Tableau13[[#This Row],[Colonne1]]="HP","Consommation normale",
E4749="HC","Talon")</f>
        <v>Talon</v>
      </c>
      <c r="E4749" s="3" t="str">
        <f>IF(OR(Tableau13[[#This Row],[Données]]-INT(Tableau13[[#This Row],[Données]])&lt;$J$2,Tableau13[[#This Row],[Données]]-INT(Tableau13[[#This Row],[Données]])&gt;=$I$2),"HC","HP")</f>
        <v>HC</v>
      </c>
      <c r="F4749" t="str">
        <f>IF(AND(Tableau13[[#This Row],[Jours]]="W",Tableau13[[#This Row],[Colonne1]]="HC")=TRUE, "Talon","Conso normale")</f>
        <v>Talon</v>
      </c>
    </row>
    <row r="4750" spans="1:6">
      <c r="A4750" s="6">
        <v>45263.972222222219</v>
      </c>
      <c r="B4750" s="7">
        <v>1.75</v>
      </c>
      <c r="C4750" t="str">
        <f>IF(WEEKDAY(Tableau13[[#This Row],[Données]],11)&gt;5,"W","S")</f>
        <v>W</v>
      </c>
      <c r="D4750" t="str" cm="1">
        <f t="array" ref="D4750">_xlfn.IFS(
AND(Tableau13[[#This Row],[Jours]]="W",Tableau13[[#This Row],[Colonne1]]="HC"),"Talon",
Tableau13[[#This Row],[Colonne1]]="HP","Consommation normale",
E4750="HC","Talon")</f>
        <v>Talon</v>
      </c>
      <c r="E4750" s="3" t="str">
        <f>IF(OR(Tableau13[[#This Row],[Données]]-INT(Tableau13[[#This Row],[Données]])&lt;$J$2,Tableau13[[#This Row],[Données]]-INT(Tableau13[[#This Row],[Données]])&gt;=$I$2),"HC","HP")</f>
        <v>HC</v>
      </c>
      <c r="F4750" t="str">
        <f>IF(AND(Tableau13[[#This Row],[Jours]]="W",Tableau13[[#This Row],[Colonne1]]="HC")=TRUE, "Talon","Conso normale")</f>
        <v>Talon</v>
      </c>
    </row>
    <row r="4751" spans="1:6">
      <c r="A4751" s="6">
        <v>45263.979166666664</v>
      </c>
      <c r="B4751" s="7">
        <v>1.75</v>
      </c>
      <c r="C4751" t="str">
        <f>IF(WEEKDAY(Tableau13[[#This Row],[Données]],11)&gt;5,"W","S")</f>
        <v>W</v>
      </c>
      <c r="D4751" t="str" cm="1">
        <f t="array" ref="D4751">_xlfn.IFS(
AND(Tableau13[[#This Row],[Jours]]="W",Tableau13[[#This Row],[Colonne1]]="HC"),"Talon",
Tableau13[[#This Row],[Colonne1]]="HP","Consommation normale",
E4751="HC","Talon")</f>
        <v>Talon</v>
      </c>
      <c r="E4751" s="3" t="str">
        <f>IF(OR(Tableau13[[#This Row],[Données]]-INT(Tableau13[[#This Row],[Données]])&lt;$J$2,Tableau13[[#This Row],[Données]]-INT(Tableau13[[#This Row],[Données]])&gt;=$I$2),"HC","HP")</f>
        <v>HC</v>
      </c>
      <c r="F4751" t="str">
        <f>IF(AND(Tableau13[[#This Row],[Jours]]="W",Tableau13[[#This Row],[Colonne1]]="HC")=TRUE, "Talon","Conso normale")</f>
        <v>Talon</v>
      </c>
    </row>
    <row r="4752" spans="1:6">
      <c r="A4752" s="6">
        <v>45263.986111111109</v>
      </c>
      <c r="B4752" s="7">
        <v>4.3333333300000003</v>
      </c>
      <c r="C4752" t="str">
        <f>IF(WEEKDAY(Tableau13[[#This Row],[Données]],11)&gt;5,"W","S")</f>
        <v>W</v>
      </c>
      <c r="D4752" t="str" cm="1">
        <f t="array" ref="D4752">_xlfn.IFS(
AND(Tableau13[[#This Row],[Jours]]="W",Tableau13[[#This Row],[Colonne1]]="HC"),"Talon",
Tableau13[[#This Row],[Colonne1]]="HP","Consommation normale",
E4752="HC","Talon")</f>
        <v>Talon</v>
      </c>
      <c r="E4752" s="3" t="str">
        <f>IF(OR(Tableau13[[#This Row],[Données]]-INT(Tableau13[[#This Row],[Données]])&lt;$J$2,Tableau13[[#This Row],[Données]]-INT(Tableau13[[#This Row],[Données]])&gt;=$I$2),"HC","HP")</f>
        <v>HC</v>
      </c>
      <c r="F4752" t="str">
        <f>IF(AND(Tableau13[[#This Row],[Jours]]="W",Tableau13[[#This Row],[Colonne1]]="HC")=TRUE, "Talon","Conso normale")</f>
        <v>Talon</v>
      </c>
    </row>
    <row r="4753" spans="1:6">
      <c r="A4753" s="6">
        <v>45263.993055555555</v>
      </c>
      <c r="B4753" s="7">
        <v>8.3333333300000003</v>
      </c>
      <c r="C4753" t="str">
        <f>IF(WEEKDAY(Tableau13[[#This Row],[Données]],11)&gt;5,"W","S")</f>
        <v>W</v>
      </c>
      <c r="D4753" t="str" cm="1">
        <f t="array" ref="D4753">_xlfn.IFS(
AND(Tableau13[[#This Row],[Jours]]="W",Tableau13[[#This Row],[Colonne1]]="HC"),"Talon",
Tableau13[[#This Row],[Colonne1]]="HP","Consommation normale",
E4753="HC","Talon")</f>
        <v>Talon</v>
      </c>
      <c r="E4753" s="3" t="str">
        <f>IF(OR(Tableau13[[#This Row],[Données]]-INT(Tableau13[[#This Row],[Données]])&lt;$J$2,Tableau13[[#This Row],[Données]]-INT(Tableau13[[#This Row],[Données]])&gt;=$I$2),"HC","HP")</f>
        <v>HC</v>
      </c>
      <c r="F4753" t="str">
        <f>IF(AND(Tableau13[[#This Row],[Jours]]="W",Tableau13[[#This Row],[Colonne1]]="HC")=TRUE, "Talon","Conso normale")</f>
        <v>Talon</v>
      </c>
    </row>
    <row r="4754" spans="1:6">
      <c r="A4754" s="6">
        <v>45264</v>
      </c>
      <c r="B4754" s="7">
        <v>11.16666667</v>
      </c>
      <c r="C4754" t="str">
        <f>IF(WEEKDAY(Tableau13[[#This Row],[Données]],11)&gt;5,"W","S")</f>
        <v>S</v>
      </c>
      <c r="D4754" t="str" cm="1">
        <f t="array" ref="D4754">_xlfn.IFS(
AND(Tableau13[[#This Row],[Jours]]="W",Tableau13[[#This Row],[Colonne1]]="HC"),"Talon",
Tableau13[[#This Row],[Colonne1]]="HP","Consommation normale",
E4754="HC","Talon")</f>
        <v>Talon</v>
      </c>
      <c r="E4754" s="3" t="str">
        <f>IF(OR(Tableau13[[#This Row],[Données]]-INT(Tableau13[[#This Row],[Données]])&lt;$J$2,Tableau13[[#This Row],[Données]]-INT(Tableau13[[#This Row],[Données]])&gt;=$I$2),"HC","HP")</f>
        <v>HC</v>
      </c>
      <c r="F4754" t="str">
        <f>IF(AND(Tableau13[[#This Row],[Jours]]="W",Tableau13[[#This Row],[Colonne1]]="HC")=TRUE, "Talon","Conso normale")</f>
        <v>Conso normale</v>
      </c>
    </row>
    <row r="4755" spans="1:6">
      <c r="A4755" s="6">
        <v>45264.006944444445</v>
      </c>
      <c r="B4755" s="7">
        <v>10.75</v>
      </c>
      <c r="C4755" t="str">
        <f>IF(WEEKDAY(Tableau13[[#This Row],[Données]],11)&gt;5,"W","S")</f>
        <v>S</v>
      </c>
      <c r="D4755" t="str" cm="1">
        <f t="array" ref="D4755">_xlfn.IFS(
AND(Tableau13[[#This Row],[Jours]]="W",Tableau13[[#This Row],[Colonne1]]="HC"),"Talon",
Tableau13[[#This Row],[Colonne1]]="HP","Consommation normale",
E4755="HC","Talon")</f>
        <v>Talon</v>
      </c>
      <c r="E4755" s="3" t="str">
        <f>IF(OR(Tableau13[[#This Row],[Données]]-INT(Tableau13[[#This Row],[Données]])&lt;$J$2,Tableau13[[#This Row],[Données]]-INT(Tableau13[[#This Row],[Données]])&gt;=$I$2),"HC","HP")</f>
        <v>HC</v>
      </c>
      <c r="F4755" t="str">
        <f>IF(AND(Tableau13[[#This Row],[Jours]]="W",Tableau13[[#This Row],[Colonne1]]="HC")=TRUE, "Talon","Conso normale")</f>
        <v>Conso normale</v>
      </c>
    </row>
    <row r="4756" spans="1:6">
      <c r="A4756" s="6">
        <v>45264.013888888891</v>
      </c>
      <c r="B4756" s="7">
        <v>9.0833333300000003</v>
      </c>
      <c r="C4756" t="str">
        <f>IF(WEEKDAY(Tableau13[[#This Row],[Données]],11)&gt;5,"W","S")</f>
        <v>S</v>
      </c>
      <c r="D4756" t="str" cm="1">
        <f t="array" ref="D4756">_xlfn.IFS(
AND(Tableau13[[#This Row],[Jours]]="W",Tableau13[[#This Row],[Colonne1]]="HC"),"Talon",
Tableau13[[#This Row],[Colonne1]]="HP","Consommation normale",
E4756="HC","Talon")</f>
        <v>Talon</v>
      </c>
      <c r="E4756" s="3" t="str">
        <f>IF(OR(Tableau13[[#This Row],[Données]]-INT(Tableau13[[#This Row],[Données]])&lt;$J$2,Tableau13[[#This Row],[Données]]-INT(Tableau13[[#This Row],[Données]])&gt;=$I$2),"HC","HP")</f>
        <v>HC</v>
      </c>
      <c r="F4756" t="str">
        <f>IF(AND(Tableau13[[#This Row],[Jours]]="W",Tableau13[[#This Row],[Colonne1]]="HC")=TRUE, "Talon","Conso normale")</f>
        <v>Conso normale</v>
      </c>
    </row>
    <row r="4757" spans="1:6">
      <c r="A4757" s="6">
        <v>45264.020833333336</v>
      </c>
      <c r="B4757" s="7">
        <v>8.1666666699999997</v>
      </c>
      <c r="C4757" t="str">
        <f>IF(WEEKDAY(Tableau13[[#This Row],[Données]],11)&gt;5,"W","S")</f>
        <v>S</v>
      </c>
      <c r="D4757" t="str" cm="1">
        <f t="array" ref="D4757">_xlfn.IFS(
AND(Tableau13[[#This Row],[Jours]]="W",Tableau13[[#This Row],[Colonne1]]="HC"),"Talon",
Tableau13[[#This Row],[Colonne1]]="HP","Consommation normale",
E4757="HC","Talon")</f>
        <v>Talon</v>
      </c>
      <c r="E4757" s="3" t="str">
        <f>IF(OR(Tableau13[[#This Row],[Données]]-INT(Tableau13[[#This Row],[Données]])&lt;$J$2,Tableau13[[#This Row],[Données]]-INT(Tableau13[[#This Row],[Données]])&gt;=$I$2),"HC","HP")</f>
        <v>HC</v>
      </c>
      <c r="F4757" t="str">
        <f>IF(AND(Tableau13[[#This Row],[Jours]]="W",Tableau13[[#This Row],[Colonne1]]="HC")=TRUE, "Talon","Conso normale")</f>
        <v>Conso normale</v>
      </c>
    </row>
    <row r="4758" spans="1:6">
      <c r="A4758" s="6">
        <v>45264.027777777781</v>
      </c>
      <c r="B4758" s="7">
        <v>8.25</v>
      </c>
      <c r="C4758" t="str">
        <f>IF(WEEKDAY(Tableau13[[#This Row],[Données]],11)&gt;5,"W","S")</f>
        <v>S</v>
      </c>
      <c r="D4758" t="str" cm="1">
        <f t="array" ref="D4758">_xlfn.IFS(
AND(Tableau13[[#This Row],[Jours]]="W",Tableau13[[#This Row],[Colonne1]]="HC"),"Talon",
Tableau13[[#This Row],[Colonne1]]="HP","Consommation normale",
E4758="HC","Talon")</f>
        <v>Talon</v>
      </c>
      <c r="E4758" s="3" t="str">
        <f>IF(OR(Tableau13[[#This Row],[Données]]-INT(Tableau13[[#This Row],[Données]])&lt;$J$2,Tableau13[[#This Row],[Données]]-INT(Tableau13[[#This Row],[Données]])&gt;=$I$2),"HC","HP")</f>
        <v>HC</v>
      </c>
      <c r="F4758" t="str">
        <f>IF(AND(Tableau13[[#This Row],[Jours]]="W",Tableau13[[#This Row],[Colonne1]]="HC")=TRUE, "Talon","Conso normale")</f>
        <v>Conso normale</v>
      </c>
    </row>
    <row r="4759" spans="1:6">
      <c r="A4759" s="6">
        <v>45264.034722222219</v>
      </c>
      <c r="B4759" s="7">
        <v>2.5</v>
      </c>
      <c r="C4759" t="str">
        <f>IF(WEEKDAY(Tableau13[[#This Row],[Données]],11)&gt;5,"W","S")</f>
        <v>S</v>
      </c>
      <c r="D4759" t="str" cm="1">
        <f t="array" ref="D4759">_xlfn.IFS(
AND(Tableau13[[#This Row],[Jours]]="W",Tableau13[[#This Row],[Colonne1]]="HC"),"Talon",
Tableau13[[#This Row],[Colonne1]]="HP","Consommation normale",
E4759="HC","Talon")</f>
        <v>Talon</v>
      </c>
      <c r="E4759" s="3" t="str">
        <f>IF(OR(Tableau13[[#This Row],[Données]]-INT(Tableau13[[#This Row],[Données]])&lt;$J$2,Tableau13[[#This Row],[Données]]-INT(Tableau13[[#This Row],[Données]])&gt;=$I$2),"HC","HP")</f>
        <v>HC</v>
      </c>
      <c r="F4759" t="str">
        <f>IF(AND(Tableau13[[#This Row],[Jours]]="W",Tableau13[[#This Row],[Colonne1]]="HC")=TRUE, "Talon","Conso normale")</f>
        <v>Conso normale</v>
      </c>
    </row>
    <row r="4760" spans="1:6">
      <c r="A4760" s="6">
        <v>45264.041666666664</v>
      </c>
      <c r="B4760" s="7">
        <v>4.4166666699999997</v>
      </c>
      <c r="C4760" t="str">
        <f>IF(WEEKDAY(Tableau13[[#This Row],[Données]],11)&gt;5,"W","S")</f>
        <v>S</v>
      </c>
      <c r="D4760" t="str" cm="1">
        <f t="array" ref="D4760">_xlfn.IFS(
AND(Tableau13[[#This Row],[Jours]]="W",Tableau13[[#This Row],[Colonne1]]="HC"),"Talon",
Tableau13[[#This Row],[Colonne1]]="HP","Consommation normale",
E4760="HC","Talon")</f>
        <v>Talon</v>
      </c>
      <c r="E4760" s="3" t="str">
        <f>IF(OR(Tableau13[[#This Row],[Données]]-INT(Tableau13[[#This Row],[Données]])&lt;$J$2,Tableau13[[#This Row],[Données]]-INT(Tableau13[[#This Row],[Données]])&gt;=$I$2),"HC","HP")</f>
        <v>HC</v>
      </c>
      <c r="F4760" t="str">
        <f>IF(AND(Tableau13[[#This Row],[Jours]]="W",Tableau13[[#This Row],[Colonne1]]="HC")=TRUE, "Talon","Conso normale")</f>
        <v>Conso normale</v>
      </c>
    </row>
    <row r="4761" spans="1:6">
      <c r="A4761" s="6">
        <v>45264.048611111109</v>
      </c>
      <c r="B4761" s="7">
        <v>9.0833333300000003</v>
      </c>
      <c r="C4761" t="str">
        <f>IF(WEEKDAY(Tableau13[[#This Row],[Données]],11)&gt;5,"W","S")</f>
        <v>S</v>
      </c>
      <c r="D4761" t="str" cm="1">
        <f t="array" ref="D4761">_xlfn.IFS(
AND(Tableau13[[#This Row],[Jours]]="W",Tableau13[[#This Row],[Colonne1]]="HC"),"Talon",
Tableau13[[#This Row],[Colonne1]]="HP","Consommation normale",
E4761="HC","Talon")</f>
        <v>Talon</v>
      </c>
      <c r="E4761" s="3" t="str">
        <f>IF(OR(Tableau13[[#This Row],[Données]]-INT(Tableau13[[#This Row],[Données]])&lt;$J$2,Tableau13[[#This Row],[Données]]-INT(Tableau13[[#This Row],[Données]])&gt;=$I$2),"HC","HP")</f>
        <v>HC</v>
      </c>
      <c r="F4761" t="str">
        <f>IF(AND(Tableau13[[#This Row],[Jours]]="W",Tableau13[[#This Row],[Colonne1]]="HC")=TRUE, "Talon","Conso normale")</f>
        <v>Conso normale</v>
      </c>
    </row>
    <row r="4762" spans="1:6">
      <c r="A4762" s="6">
        <v>45264.055555555555</v>
      </c>
      <c r="B4762" s="7">
        <v>8.25</v>
      </c>
      <c r="C4762" t="str">
        <f>IF(WEEKDAY(Tableau13[[#This Row],[Données]],11)&gt;5,"W","S")</f>
        <v>S</v>
      </c>
      <c r="D4762" t="str" cm="1">
        <f t="array" ref="D4762">_xlfn.IFS(
AND(Tableau13[[#This Row],[Jours]]="W",Tableau13[[#This Row],[Colonne1]]="HC"),"Talon",
Tableau13[[#This Row],[Colonne1]]="HP","Consommation normale",
E4762="HC","Talon")</f>
        <v>Talon</v>
      </c>
      <c r="E4762" s="3" t="str">
        <f>IF(OR(Tableau13[[#This Row],[Données]]-INT(Tableau13[[#This Row],[Données]])&lt;$J$2,Tableau13[[#This Row],[Données]]-INT(Tableau13[[#This Row],[Données]])&gt;=$I$2),"HC","HP")</f>
        <v>HC</v>
      </c>
      <c r="F4762" t="str">
        <f>IF(AND(Tableau13[[#This Row],[Jours]]="W",Tableau13[[#This Row],[Colonne1]]="HC")=TRUE, "Talon","Conso normale")</f>
        <v>Conso normale</v>
      </c>
    </row>
    <row r="4763" spans="1:6">
      <c r="A4763" s="6">
        <v>45264.0625</v>
      </c>
      <c r="B4763" s="7">
        <v>8.1666666699999997</v>
      </c>
      <c r="C4763" t="str">
        <f>IF(WEEKDAY(Tableau13[[#This Row],[Données]],11)&gt;5,"W","S")</f>
        <v>S</v>
      </c>
      <c r="D4763" t="str" cm="1">
        <f t="array" ref="D4763">_xlfn.IFS(
AND(Tableau13[[#This Row],[Jours]]="W",Tableau13[[#This Row],[Colonne1]]="HC"),"Talon",
Tableau13[[#This Row],[Colonne1]]="HP","Consommation normale",
E4763="HC","Talon")</f>
        <v>Talon</v>
      </c>
      <c r="E4763" s="3" t="str">
        <f>IF(OR(Tableau13[[#This Row],[Données]]-INT(Tableau13[[#This Row],[Données]])&lt;$J$2,Tableau13[[#This Row],[Données]]-INT(Tableau13[[#This Row],[Données]])&gt;=$I$2),"HC","HP")</f>
        <v>HC</v>
      </c>
      <c r="F4763" t="str">
        <f>IF(AND(Tableau13[[#This Row],[Jours]]="W",Tableau13[[#This Row],[Colonne1]]="HC")=TRUE, "Talon","Conso normale")</f>
        <v>Conso normale</v>
      </c>
    </row>
    <row r="4764" spans="1:6">
      <c r="A4764" s="6">
        <v>45264.069444444445</v>
      </c>
      <c r="B4764" s="7">
        <v>6.25</v>
      </c>
      <c r="C4764" t="str">
        <f>IF(WEEKDAY(Tableau13[[#This Row],[Données]],11)&gt;5,"W","S")</f>
        <v>S</v>
      </c>
      <c r="D4764" t="str" cm="1">
        <f t="array" ref="D4764">_xlfn.IFS(
AND(Tableau13[[#This Row],[Jours]]="W",Tableau13[[#This Row],[Colonne1]]="HC"),"Talon",
Tableau13[[#This Row],[Colonne1]]="HP","Consommation normale",
E4764="HC","Talon")</f>
        <v>Talon</v>
      </c>
      <c r="E4764" s="3" t="str">
        <f>IF(OR(Tableau13[[#This Row],[Données]]-INT(Tableau13[[#This Row],[Données]])&lt;$J$2,Tableau13[[#This Row],[Données]]-INT(Tableau13[[#This Row],[Données]])&gt;=$I$2),"HC","HP")</f>
        <v>HC</v>
      </c>
      <c r="F4764" t="str">
        <f>IF(AND(Tableau13[[#This Row],[Jours]]="W",Tableau13[[#This Row],[Colonne1]]="HC")=TRUE, "Talon","Conso normale")</f>
        <v>Conso normale</v>
      </c>
    </row>
    <row r="4765" spans="1:6">
      <c r="A4765" s="6">
        <v>45264.076388888891</v>
      </c>
      <c r="B4765" s="7">
        <v>2.9166666700000001</v>
      </c>
      <c r="C4765" t="str">
        <f>IF(WEEKDAY(Tableau13[[#This Row],[Données]],11)&gt;5,"W","S")</f>
        <v>S</v>
      </c>
      <c r="D4765" t="str" cm="1">
        <f t="array" ref="D4765">_xlfn.IFS(
AND(Tableau13[[#This Row],[Jours]]="W",Tableau13[[#This Row],[Colonne1]]="HC"),"Talon",
Tableau13[[#This Row],[Colonne1]]="HP","Consommation normale",
E4765="HC","Talon")</f>
        <v>Talon</v>
      </c>
      <c r="E4765" s="3" t="str">
        <f>IF(OR(Tableau13[[#This Row],[Données]]-INT(Tableau13[[#This Row],[Données]])&lt;$J$2,Tableau13[[#This Row],[Données]]-INT(Tableau13[[#This Row],[Données]])&gt;=$I$2),"HC","HP")</f>
        <v>HC</v>
      </c>
      <c r="F4765" t="str">
        <f>IF(AND(Tableau13[[#This Row],[Jours]]="W",Tableau13[[#This Row],[Colonne1]]="HC")=TRUE, "Talon","Conso normale")</f>
        <v>Conso normale</v>
      </c>
    </row>
    <row r="4766" spans="1:6">
      <c r="A4766" s="6">
        <v>45264.083333333336</v>
      </c>
      <c r="B4766" s="7">
        <v>7</v>
      </c>
      <c r="C4766" t="str">
        <f>IF(WEEKDAY(Tableau13[[#This Row],[Données]],11)&gt;5,"W","S")</f>
        <v>S</v>
      </c>
      <c r="D4766" t="str" cm="1">
        <f t="array" ref="D4766">_xlfn.IFS(
AND(Tableau13[[#This Row],[Jours]]="W",Tableau13[[#This Row],[Colonne1]]="HC"),"Talon",
Tableau13[[#This Row],[Colonne1]]="HP","Consommation normale",
E4766="HC","Talon")</f>
        <v>Talon</v>
      </c>
      <c r="E4766" s="3" t="str">
        <f>IF(OR(Tableau13[[#This Row],[Données]]-INT(Tableau13[[#This Row],[Données]])&lt;$J$2,Tableau13[[#This Row],[Données]]-INT(Tableau13[[#This Row],[Données]])&gt;=$I$2),"HC","HP")</f>
        <v>HC</v>
      </c>
      <c r="F4766" t="str">
        <f>IF(AND(Tableau13[[#This Row],[Jours]]="W",Tableau13[[#This Row],[Colonne1]]="HC")=TRUE, "Talon","Conso normale")</f>
        <v>Conso normale</v>
      </c>
    </row>
    <row r="4767" spans="1:6">
      <c r="A4767" s="6">
        <v>45264.090277777781</v>
      </c>
      <c r="B4767" s="7">
        <v>11</v>
      </c>
      <c r="C4767" t="str">
        <f>IF(WEEKDAY(Tableau13[[#This Row],[Données]],11)&gt;5,"W","S")</f>
        <v>S</v>
      </c>
      <c r="D4767" t="str" cm="1">
        <f t="array" ref="D4767">_xlfn.IFS(
AND(Tableau13[[#This Row],[Jours]]="W",Tableau13[[#This Row],[Colonne1]]="HC"),"Talon",
Tableau13[[#This Row],[Colonne1]]="HP","Consommation normale",
E4767="HC","Talon")</f>
        <v>Talon</v>
      </c>
      <c r="E4767" s="3" t="str">
        <f>IF(OR(Tableau13[[#This Row],[Données]]-INT(Tableau13[[#This Row],[Données]])&lt;$J$2,Tableau13[[#This Row],[Données]]-INT(Tableau13[[#This Row],[Données]])&gt;=$I$2),"HC","HP")</f>
        <v>HC</v>
      </c>
      <c r="F4767" t="str">
        <f>IF(AND(Tableau13[[#This Row],[Jours]]="W",Tableau13[[#This Row],[Colonne1]]="HC")=TRUE, "Talon","Conso normale")</f>
        <v>Conso normale</v>
      </c>
    </row>
    <row r="4768" spans="1:6">
      <c r="A4768" s="6">
        <v>45264.097222222219</v>
      </c>
      <c r="B4768" s="7">
        <v>5</v>
      </c>
      <c r="C4768" t="str">
        <f>IF(WEEKDAY(Tableau13[[#This Row],[Données]],11)&gt;5,"W","S")</f>
        <v>S</v>
      </c>
      <c r="D4768" t="str" cm="1">
        <f t="array" ref="D4768">_xlfn.IFS(
AND(Tableau13[[#This Row],[Jours]]="W",Tableau13[[#This Row],[Colonne1]]="HC"),"Talon",
Tableau13[[#This Row],[Colonne1]]="HP","Consommation normale",
E4768="HC","Talon")</f>
        <v>Talon</v>
      </c>
      <c r="E4768" s="3" t="str">
        <f>IF(OR(Tableau13[[#This Row],[Données]]-INT(Tableau13[[#This Row],[Données]])&lt;$J$2,Tableau13[[#This Row],[Données]]-INT(Tableau13[[#This Row],[Données]])&gt;=$I$2),"HC","HP")</f>
        <v>HC</v>
      </c>
      <c r="F4768" t="str">
        <f>IF(AND(Tableau13[[#This Row],[Jours]]="W",Tableau13[[#This Row],[Colonne1]]="HC")=TRUE, "Talon","Conso normale")</f>
        <v>Conso normale</v>
      </c>
    </row>
    <row r="4769" spans="1:6">
      <c r="A4769" s="6">
        <v>45264.104166666664</v>
      </c>
      <c r="B4769" s="7">
        <v>3.25</v>
      </c>
      <c r="C4769" t="str">
        <f>IF(WEEKDAY(Tableau13[[#This Row],[Données]],11)&gt;5,"W","S")</f>
        <v>S</v>
      </c>
      <c r="D4769" t="str" cm="1">
        <f t="array" ref="D4769">_xlfn.IFS(
AND(Tableau13[[#This Row],[Jours]]="W",Tableau13[[#This Row],[Colonne1]]="HC"),"Talon",
Tableau13[[#This Row],[Colonne1]]="HP","Consommation normale",
E4769="HC","Talon")</f>
        <v>Talon</v>
      </c>
      <c r="E4769" s="3" t="str">
        <f>IF(OR(Tableau13[[#This Row],[Données]]-INT(Tableau13[[#This Row],[Données]])&lt;$J$2,Tableau13[[#This Row],[Données]]-INT(Tableau13[[#This Row],[Données]])&gt;=$I$2),"HC","HP")</f>
        <v>HC</v>
      </c>
      <c r="F4769" t="str">
        <f>IF(AND(Tableau13[[#This Row],[Jours]]="W",Tableau13[[#This Row],[Colonne1]]="HC")=TRUE, "Talon","Conso normale")</f>
        <v>Conso normale</v>
      </c>
    </row>
    <row r="4770" spans="1:6">
      <c r="A4770" s="6">
        <v>45264.111111111109</v>
      </c>
      <c r="B4770" s="7">
        <v>8.3333333300000003</v>
      </c>
      <c r="C4770" t="str">
        <f>IF(WEEKDAY(Tableau13[[#This Row],[Données]],11)&gt;5,"W","S")</f>
        <v>S</v>
      </c>
      <c r="D4770" t="str" cm="1">
        <f t="array" ref="D4770">_xlfn.IFS(
AND(Tableau13[[#This Row],[Jours]]="W",Tableau13[[#This Row],[Colonne1]]="HC"),"Talon",
Tableau13[[#This Row],[Colonne1]]="HP","Consommation normale",
E4770="HC","Talon")</f>
        <v>Talon</v>
      </c>
      <c r="E4770" s="3" t="str">
        <f>IF(OR(Tableau13[[#This Row],[Données]]-INT(Tableau13[[#This Row],[Données]])&lt;$J$2,Tableau13[[#This Row],[Données]]-INT(Tableau13[[#This Row],[Données]])&gt;=$I$2),"HC","HP")</f>
        <v>HC</v>
      </c>
      <c r="F4770" t="str">
        <f>IF(AND(Tableau13[[#This Row],[Jours]]="W",Tableau13[[#This Row],[Colonne1]]="HC")=TRUE, "Talon","Conso normale")</f>
        <v>Conso normale</v>
      </c>
    </row>
    <row r="4771" spans="1:6">
      <c r="A4771" s="6">
        <v>45264.118055555555</v>
      </c>
      <c r="B4771" s="7">
        <v>8.3333333300000003</v>
      </c>
      <c r="C4771" t="str">
        <f>IF(WEEKDAY(Tableau13[[#This Row],[Données]],11)&gt;5,"W","S")</f>
        <v>S</v>
      </c>
      <c r="D4771" t="str" cm="1">
        <f t="array" ref="D4771">_xlfn.IFS(
AND(Tableau13[[#This Row],[Jours]]="W",Tableau13[[#This Row],[Colonne1]]="HC"),"Talon",
Tableau13[[#This Row],[Colonne1]]="HP","Consommation normale",
E4771="HC","Talon")</f>
        <v>Talon</v>
      </c>
      <c r="E4771" s="3" t="str">
        <f>IF(OR(Tableau13[[#This Row],[Données]]-INT(Tableau13[[#This Row],[Données]])&lt;$J$2,Tableau13[[#This Row],[Données]]-INT(Tableau13[[#This Row],[Données]])&gt;=$I$2),"HC","HP")</f>
        <v>HC</v>
      </c>
      <c r="F4771" t="str">
        <f>IF(AND(Tableau13[[#This Row],[Jours]]="W",Tableau13[[#This Row],[Colonne1]]="HC")=TRUE, "Talon","Conso normale")</f>
        <v>Conso normale</v>
      </c>
    </row>
    <row r="4772" spans="1:6">
      <c r="A4772" s="6">
        <v>45264.125</v>
      </c>
      <c r="B4772" s="7">
        <v>3.9166666700000001</v>
      </c>
      <c r="C4772" t="str">
        <f>IF(WEEKDAY(Tableau13[[#This Row],[Données]],11)&gt;5,"W","S")</f>
        <v>S</v>
      </c>
      <c r="D4772" t="str" cm="1">
        <f t="array" ref="D4772">_xlfn.IFS(
AND(Tableau13[[#This Row],[Jours]]="W",Tableau13[[#This Row],[Colonne1]]="HC"),"Talon",
Tableau13[[#This Row],[Colonne1]]="HP","Consommation normale",
E4772="HC","Talon")</f>
        <v>Talon</v>
      </c>
      <c r="E4772" s="3" t="str">
        <f>IF(OR(Tableau13[[#This Row],[Données]]-INT(Tableau13[[#This Row],[Données]])&lt;$J$2,Tableau13[[#This Row],[Données]]-INT(Tableau13[[#This Row],[Données]])&gt;=$I$2),"HC","HP")</f>
        <v>HC</v>
      </c>
      <c r="F4772" t="str">
        <f>IF(AND(Tableau13[[#This Row],[Jours]]="W",Tableau13[[#This Row],[Colonne1]]="HC")=TRUE, "Talon","Conso normale")</f>
        <v>Conso normale</v>
      </c>
    </row>
    <row r="4773" spans="1:6">
      <c r="A4773" s="6">
        <v>45264.131944444445</v>
      </c>
      <c r="B4773" s="7">
        <v>3.1666666700000001</v>
      </c>
      <c r="C4773" t="str">
        <f>IF(WEEKDAY(Tableau13[[#This Row],[Données]],11)&gt;5,"W","S")</f>
        <v>S</v>
      </c>
      <c r="D4773" t="str" cm="1">
        <f t="array" ref="D4773">_xlfn.IFS(
AND(Tableau13[[#This Row],[Jours]]="W",Tableau13[[#This Row],[Colonne1]]="HC"),"Talon",
Tableau13[[#This Row],[Colonne1]]="HP","Consommation normale",
E4773="HC","Talon")</f>
        <v>Talon</v>
      </c>
      <c r="E4773" s="3" t="str">
        <f>IF(OR(Tableau13[[#This Row],[Données]]-INT(Tableau13[[#This Row],[Données]])&lt;$J$2,Tableau13[[#This Row],[Données]]-INT(Tableau13[[#This Row],[Données]])&gt;=$I$2),"HC","HP")</f>
        <v>HC</v>
      </c>
      <c r="F4773" t="str">
        <f>IF(AND(Tableau13[[#This Row],[Jours]]="W",Tableau13[[#This Row],[Colonne1]]="HC")=TRUE, "Talon","Conso normale")</f>
        <v>Conso normale</v>
      </c>
    </row>
    <row r="4774" spans="1:6">
      <c r="A4774" s="6">
        <v>45264.138888888891</v>
      </c>
      <c r="B4774" s="7">
        <v>8.0833333300000003</v>
      </c>
      <c r="C4774" t="str">
        <f>IF(WEEKDAY(Tableau13[[#This Row],[Données]],11)&gt;5,"W","S")</f>
        <v>S</v>
      </c>
      <c r="D4774" t="str" cm="1">
        <f t="array" ref="D4774">_xlfn.IFS(
AND(Tableau13[[#This Row],[Jours]]="W",Tableau13[[#This Row],[Colonne1]]="HC"),"Talon",
Tableau13[[#This Row],[Colonne1]]="HP","Consommation normale",
E4774="HC","Talon")</f>
        <v>Talon</v>
      </c>
      <c r="E4774" s="3" t="str">
        <f>IF(OR(Tableau13[[#This Row],[Données]]-INT(Tableau13[[#This Row],[Données]])&lt;$J$2,Tableau13[[#This Row],[Données]]-INT(Tableau13[[#This Row],[Données]])&gt;=$I$2),"HC","HP")</f>
        <v>HC</v>
      </c>
      <c r="F4774" t="str">
        <f>IF(AND(Tableau13[[#This Row],[Jours]]="W",Tableau13[[#This Row],[Colonne1]]="HC")=TRUE, "Talon","Conso normale")</f>
        <v>Conso normale</v>
      </c>
    </row>
    <row r="4775" spans="1:6">
      <c r="A4775" s="6">
        <v>45264.145833333336</v>
      </c>
      <c r="B4775" s="7">
        <v>8.4166666699999997</v>
      </c>
      <c r="C4775" t="str">
        <f>IF(WEEKDAY(Tableau13[[#This Row],[Données]],11)&gt;5,"W","S")</f>
        <v>S</v>
      </c>
      <c r="D4775" t="str" cm="1">
        <f t="array" ref="D4775">_xlfn.IFS(
AND(Tableau13[[#This Row],[Jours]]="W",Tableau13[[#This Row],[Colonne1]]="HC"),"Talon",
Tableau13[[#This Row],[Colonne1]]="HP","Consommation normale",
E4775="HC","Talon")</f>
        <v>Talon</v>
      </c>
      <c r="E4775" s="3" t="str">
        <f>IF(OR(Tableau13[[#This Row],[Données]]-INT(Tableau13[[#This Row],[Données]])&lt;$J$2,Tableau13[[#This Row],[Données]]-INT(Tableau13[[#This Row],[Données]])&gt;=$I$2),"HC","HP")</f>
        <v>HC</v>
      </c>
      <c r="F4775" t="str">
        <f>IF(AND(Tableau13[[#This Row],[Jours]]="W",Tableau13[[#This Row],[Colonne1]]="HC")=TRUE, "Talon","Conso normale")</f>
        <v>Conso normale</v>
      </c>
    </row>
    <row r="4776" spans="1:6">
      <c r="A4776" s="6">
        <v>45264.152777777781</v>
      </c>
      <c r="B4776" s="7">
        <v>3.0833333299999999</v>
      </c>
      <c r="C4776" t="str">
        <f>IF(WEEKDAY(Tableau13[[#This Row],[Données]],11)&gt;5,"W","S")</f>
        <v>S</v>
      </c>
      <c r="D4776" t="str" cm="1">
        <f t="array" ref="D4776">_xlfn.IFS(
AND(Tableau13[[#This Row],[Jours]]="W",Tableau13[[#This Row],[Colonne1]]="HC"),"Talon",
Tableau13[[#This Row],[Colonne1]]="HP","Consommation normale",
E4776="HC","Talon")</f>
        <v>Talon</v>
      </c>
      <c r="E4776" s="3" t="str">
        <f>IF(OR(Tableau13[[#This Row],[Données]]-INT(Tableau13[[#This Row],[Données]])&lt;$J$2,Tableau13[[#This Row],[Données]]-INT(Tableau13[[#This Row],[Données]])&gt;=$I$2),"HC","HP")</f>
        <v>HC</v>
      </c>
      <c r="F4776" t="str">
        <f>IF(AND(Tableau13[[#This Row],[Jours]]="W",Tableau13[[#This Row],[Colonne1]]="HC")=TRUE, "Talon","Conso normale")</f>
        <v>Conso normale</v>
      </c>
    </row>
    <row r="4777" spans="1:6">
      <c r="A4777" s="6">
        <v>45264.159722222219</v>
      </c>
      <c r="B4777" s="7">
        <v>2.4166666700000001</v>
      </c>
      <c r="C4777" t="str">
        <f>IF(WEEKDAY(Tableau13[[#This Row],[Données]],11)&gt;5,"W","S")</f>
        <v>S</v>
      </c>
      <c r="D4777" t="str" cm="1">
        <f t="array" ref="D4777">_xlfn.IFS(
AND(Tableau13[[#This Row],[Jours]]="W",Tableau13[[#This Row],[Colonne1]]="HC"),"Talon",
Tableau13[[#This Row],[Colonne1]]="HP","Consommation normale",
E4777="HC","Talon")</f>
        <v>Talon</v>
      </c>
      <c r="E4777" s="3" t="str">
        <f>IF(OR(Tableau13[[#This Row],[Données]]-INT(Tableau13[[#This Row],[Données]])&lt;$J$2,Tableau13[[#This Row],[Données]]-INT(Tableau13[[#This Row],[Données]])&gt;=$I$2),"HC","HP")</f>
        <v>HC</v>
      </c>
      <c r="F4777" t="str">
        <f>IF(AND(Tableau13[[#This Row],[Jours]]="W",Tableau13[[#This Row],[Colonne1]]="HC")=TRUE, "Talon","Conso normale")</f>
        <v>Conso normale</v>
      </c>
    </row>
    <row r="4778" spans="1:6">
      <c r="A4778" s="6">
        <v>45264.166666666664</v>
      </c>
      <c r="B4778" s="7">
        <v>4.25</v>
      </c>
      <c r="C4778" t="str">
        <f>IF(WEEKDAY(Tableau13[[#This Row],[Données]],11)&gt;5,"W","S")</f>
        <v>S</v>
      </c>
      <c r="D4778" t="str" cm="1">
        <f t="array" ref="D4778">_xlfn.IFS(
AND(Tableau13[[#This Row],[Jours]]="W",Tableau13[[#This Row],[Colonne1]]="HC"),"Talon",
Tableau13[[#This Row],[Colonne1]]="HP","Consommation normale",
E4778="HC","Talon")</f>
        <v>Talon</v>
      </c>
      <c r="E4778" s="3" t="str">
        <f>IF(OR(Tableau13[[#This Row],[Données]]-INT(Tableau13[[#This Row],[Données]])&lt;$J$2,Tableau13[[#This Row],[Données]]-INT(Tableau13[[#This Row],[Données]])&gt;=$I$2),"HC","HP")</f>
        <v>HC</v>
      </c>
      <c r="F4778" t="str">
        <f>IF(AND(Tableau13[[#This Row],[Jours]]="W",Tableau13[[#This Row],[Colonne1]]="HC")=TRUE, "Talon","Conso normale")</f>
        <v>Conso normale</v>
      </c>
    </row>
    <row r="4779" spans="1:6">
      <c r="A4779" s="6">
        <v>45264.173611111109</v>
      </c>
      <c r="B4779" s="7">
        <v>6.25</v>
      </c>
      <c r="C4779" t="str">
        <f>IF(WEEKDAY(Tableau13[[#This Row],[Données]],11)&gt;5,"W","S")</f>
        <v>S</v>
      </c>
      <c r="D4779" t="str" cm="1">
        <f t="array" ref="D4779">_xlfn.IFS(
AND(Tableau13[[#This Row],[Jours]]="W",Tableau13[[#This Row],[Colonne1]]="HC"),"Talon",
Tableau13[[#This Row],[Colonne1]]="HP","Consommation normale",
E4779="HC","Talon")</f>
        <v>Talon</v>
      </c>
      <c r="E4779" s="3" t="str">
        <f>IF(OR(Tableau13[[#This Row],[Données]]-INT(Tableau13[[#This Row],[Données]])&lt;$J$2,Tableau13[[#This Row],[Données]]-INT(Tableau13[[#This Row],[Données]])&gt;=$I$2),"HC","HP")</f>
        <v>HC</v>
      </c>
      <c r="F4779" t="str">
        <f>IF(AND(Tableau13[[#This Row],[Jours]]="W",Tableau13[[#This Row],[Colonne1]]="HC")=TRUE, "Talon","Conso normale")</f>
        <v>Conso normale</v>
      </c>
    </row>
    <row r="4780" spans="1:6">
      <c r="A4780" s="6">
        <v>45264.180555555555</v>
      </c>
      <c r="B4780" s="7">
        <v>3.25</v>
      </c>
      <c r="C4780" t="str">
        <f>IF(WEEKDAY(Tableau13[[#This Row],[Données]],11)&gt;5,"W","S")</f>
        <v>S</v>
      </c>
      <c r="D4780" t="str" cm="1">
        <f t="array" ref="D4780">_xlfn.IFS(
AND(Tableau13[[#This Row],[Jours]]="W",Tableau13[[#This Row],[Colonne1]]="HC"),"Talon",
Tableau13[[#This Row],[Colonne1]]="HP","Consommation normale",
E4780="HC","Talon")</f>
        <v>Talon</v>
      </c>
      <c r="E4780" s="3" t="str">
        <f>IF(OR(Tableau13[[#This Row],[Données]]-INT(Tableau13[[#This Row],[Données]])&lt;$J$2,Tableau13[[#This Row],[Données]]-INT(Tableau13[[#This Row],[Données]])&gt;=$I$2),"HC","HP")</f>
        <v>HC</v>
      </c>
      <c r="F4780" t="str">
        <f>IF(AND(Tableau13[[#This Row],[Jours]]="W",Tableau13[[#This Row],[Colonne1]]="HC")=TRUE, "Talon","Conso normale")</f>
        <v>Conso normale</v>
      </c>
    </row>
    <row r="4781" spans="1:6">
      <c r="A4781" s="6">
        <v>45264.1875</v>
      </c>
      <c r="B4781" s="7">
        <v>2.4166666700000001</v>
      </c>
      <c r="C4781" t="str">
        <f>IF(WEEKDAY(Tableau13[[#This Row],[Données]],11)&gt;5,"W","S")</f>
        <v>S</v>
      </c>
      <c r="D4781" t="str" cm="1">
        <f t="array" ref="D4781">_xlfn.IFS(
AND(Tableau13[[#This Row],[Jours]]="W",Tableau13[[#This Row],[Colonne1]]="HC"),"Talon",
Tableau13[[#This Row],[Colonne1]]="HP","Consommation normale",
E4781="HC","Talon")</f>
        <v>Talon</v>
      </c>
      <c r="E4781" s="3" t="str">
        <f>IF(OR(Tableau13[[#This Row],[Données]]-INT(Tableau13[[#This Row],[Données]])&lt;$J$2,Tableau13[[#This Row],[Données]]-INT(Tableau13[[#This Row],[Données]])&gt;=$I$2),"HC","HP")</f>
        <v>HC</v>
      </c>
      <c r="F4781" t="str">
        <f>IF(AND(Tableau13[[#This Row],[Jours]]="W",Tableau13[[#This Row],[Colonne1]]="HC")=TRUE, "Talon","Conso normale")</f>
        <v>Conso normale</v>
      </c>
    </row>
    <row r="4782" spans="1:6">
      <c r="A4782" s="6">
        <v>45264.194444444445</v>
      </c>
      <c r="B4782" s="7">
        <v>4</v>
      </c>
      <c r="C4782" t="str">
        <f>IF(WEEKDAY(Tableau13[[#This Row],[Données]],11)&gt;5,"W","S")</f>
        <v>S</v>
      </c>
      <c r="D4782" t="str" cm="1">
        <f t="array" ref="D4782">_xlfn.IFS(
AND(Tableau13[[#This Row],[Jours]]="W",Tableau13[[#This Row],[Colonne1]]="HC"),"Talon",
Tableau13[[#This Row],[Colonne1]]="HP","Consommation normale",
E4782="HC","Talon")</f>
        <v>Talon</v>
      </c>
      <c r="E4782" s="3" t="str">
        <f>IF(OR(Tableau13[[#This Row],[Données]]-INT(Tableau13[[#This Row],[Données]])&lt;$J$2,Tableau13[[#This Row],[Données]]-INT(Tableau13[[#This Row],[Données]])&gt;=$I$2),"HC","HP")</f>
        <v>HC</v>
      </c>
      <c r="F4782" t="str">
        <f>IF(AND(Tableau13[[#This Row],[Jours]]="W",Tableau13[[#This Row],[Colonne1]]="HC")=TRUE, "Talon","Conso normale")</f>
        <v>Conso normale</v>
      </c>
    </row>
    <row r="4783" spans="1:6">
      <c r="A4783" s="6">
        <v>45264.201388888891</v>
      </c>
      <c r="B4783" s="7">
        <v>9.4166666699999997</v>
      </c>
      <c r="C4783" t="str">
        <f>IF(WEEKDAY(Tableau13[[#This Row],[Données]],11)&gt;5,"W","S")</f>
        <v>S</v>
      </c>
      <c r="D4783" t="str" cm="1">
        <f t="array" ref="D4783">_xlfn.IFS(
AND(Tableau13[[#This Row],[Jours]]="W",Tableau13[[#This Row],[Colonne1]]="HC"),"Talon",
Tableau13[[#This Row],[Colonne1]]="HP","Consommation normale",
E4783="HC","Talon")</f>
        <v>Talon</v>
      </c>
      <c r="E4783" s="3" t="str">
        <f>IF(OR(Tableau13[[#This Row],[Données]]-INT(Tableau13[[#This Row],[Données]])&lt;$J$2,Tableau13[[#This Row],[Données]]-INT(Tableau13[[#This Row],[Données]])&gt;=$I$2),"HC","HP")</f>
        <v>HC</v>
      </c>
      <c r="F4783" t="str">
        <f>IF(AND(Tableau13[[#This Row],[Jours]]="W",Tableau13[[#This Row],[Colonne1]]="HC")=TRUE, "Talon","Conso normale")</f>
        <v>Conso normale</v>
      </c>
    </row>
    <row r="4784" spans="1:6">
      <c r="A4784" s="6">
        <v>45264.208333333336</v>
      </c>
      <c r="B4784" s="7">
        <v>9</v>
      </c>
      <c r="C4784" t="str">
        <f>IF(WEEKDAY(Tableau13[[#This Row],[Données]],11)&gt;5,"W","S")</f>
        <v>S</v>
      </c>
      <c r="D4784" t="str" cm="1">
        <f t="array" ref="D4784">_xlfn.IFS(
AND(Tableau13[[#This Row],[Jours]]="W",Tableau13[[#This Row],[Colonne1]]="HC"),"Talon",
Tableau13[[#This Row],[Colonne1]]="HP","Consommation normale",
E4784="HC","Talon")</f>
        <v>Talon</v>
      </c>
      <c r="E4784" s="3" t="str">
        <f>IF(OR(Tableau13[[#This Row],[Données]]-INT(Tableau13[[#This Row],[Données]])&lt;$J$2,Tableau13[[#This Row],[Données]]-INT(Tableau13[[#This Row],[Données]])&gt;=$I$2),"HC","HP")</f>
        <v>HC</v>
      </c>
      <c r="F4784" t="str">
        <f>IF(AND(Tableau13[[#This Row],[Jours]]="W",Tableau13[[#This Row],[Colonne1]]="HC")=TRUE, "Talon","Conso normale")</f>
        <v>Conso normale</v>
      </c>
    </row>
    <row r="4785" spans="1:6">
      <c r="A4785" s="6">
        <v>45264.215277777781</v>
      </c>
      <c r="B4785" s="7">
        <v>6.9166666699999997</v>
      </c>
      <c r="C4785" t="str">
        <f>IF(WEEKDAY(Tableau13[[#This Row],[Données]],11)&gt;5,"W","S")</f>
        <v>S</v>
      </c>
      <c r="D4785" t="str" cm="1">
        <f t="array" ref="D4785">_xlfn.IFS(
AND(Tableau13[[#This Row],[Jours]]="W",Tableau13[[#This Row],[Colonne1]]="HC"),"Talon",
Tableau13[[#This Row],[Colonne1]]="HP","Consommation normale",
E4785="HC","Talon")</f>
        <v>Talon</v>
      </c>
      <c r="E4785" s="3" t="str">
        <f>IF(OR(Tableau13[[#This Row],[Données]]-INT(Tableau13[[#This Row],[Données]])&lt;$J$2,Tableau13[[#This Row],[Données]]-INT(Tableau13[[#This Row],[Données]])&gt;=$I$2),"HC","HP")</f>
        <v>HC</v>
      </c>
      <c r="F4785" t="str">
        <f>IF(AND(Tableau13[[#This Row],[Jours]]="W",Tableau13[[#This Row],[Colonne1]]="HC")=TRUE, "Talon","Conso normale")</f>
        <v>Conso normale</v>
      </c>
    </row>
    <row r="4786" spans="1:6">
      <c r="A4786" s="6">
        <v>45264.222222222219</v>
      </c>
      <c r="B4786" s="7">
        <v>7.5833333300000003</v>
      </c>
      <c r="C4786" t="str">
        <f>IF(WEEKDAY(Tableau13[[#This Row],[Données]],11)&gt;5,"W","S")</f>
        <v>S</v>
      </c>
      <c r="D4786" t="str" cm="1">
        <f t="array" ref="D4786">_xlfn.IFS(
AND(Tableau13[[#This Row],[Jours]]="W",Tableau13[[#This Row],[Colonne1]]="HC"),"Talon",
Tableau13[[#This Row],[Colonne1]]="HP","Consommation normale",
E4786="HC","Talon")</f>
        <v>Talon</v>
      </c>
      <c r="E4786" s="3" t="str">
        <f>IF(OR(Tableau13[[#This Row],[Données]]-INT(Tableau13[[#This Row],[Données]])&lt;$J$2,Tableau13[[#This Row],[Données]]-INT(Tableau13[[#This Row],[Données]])&gt;=$I$2),"HC","HP")</f>
        <v>HC</v>
      </c>
      <c r="F4786" t="str">
        <f>IF(AND(Tableau13[[#This Row],[Jours]]="W",Tableau13[[#This Row],[Colonne1]]="HC")=TRUE, "Talon","Conso normale")</f>
        <v>Conso normale</v>
      </c>
    </row>
    <row r="4787" spans="1:6">
      <c r="A4787" s="6">
        <v>45264.229166666664</v>
      </c>
      <c r="B4787" s="7">
        <v>7.5833333300000003</v>
      </c>
      <c r="C4787" t="str">
        <f>IF(WEEKDAY(Tableau13[[#This Row],[Données]],11)&gt;5,"W","S")</f>
        <v>S</v>
      </c>
      <c r="D4787" t="str" cm="1">
        <f t="array" ref="D4787">_xlfn.IFS(
AND(Tableau13[[#This Row],[Jours]]="W",Tableau13[[#This Row],[Colonne1]]="HC"),"Talon",
Tableau13[[#This Row],[Colonne1]]="HP","Consommation normale",
E4787="HC","Talon")</f>
        <v>Talon</v>
      </c>
      <c r="E4787" s="3" t="str">
        <f>IF(OR(Tableau13[[#This Row],[Données]]-INT(Tableau13[[#This Row],[Données]])&lt;$J$2,Tableau13[[#This Row],[Données]]-INT(Tableau13[[#This Row],[Données]])&gt;=$I$2),"HC","HP")</f>
        <v>HC</v>
      </c>
      <c r="F4787" t="str">
        <f>IF(AND(Tableau13[[#This Row],[Jours]]="W",Tableau13[[#This Row],[Colonne1]]="HC")=TRUE, "Talon","Conso normale")</f>
        <v>Conso normale</v>
      </c>
    </row>
    <row r="4788" spans="1:6">
      <c r="A4788" s="6">
        <v>45264.236111111109</v>
      </c>
      <c r="B4788" s="7">
        <v>8</v>
      </c>
      <c r="C4788" t="str">
        <f>IF(WEEKDAY(Tableau13[[#This Row],[Données]],11)&gt;5,"W","S")</f>
        <v>S</v>
      </c>
      <c r="D4788" t="str" cm="1">
        <f t="array" ref="D4788">_xlfn.IFS(
AND(Tableau13[[#This Row],[Jours]]="W",Tableau13[[#This Row],[Colonne1]]="HC"),"Talon",
Tableau13[[#This Row],[Colonne1]]="HP","Consommation normale",
E4788="HC","Talon")</f>
        <v>Talon</v>
      </c>
      <c r="E4788" s="3" t="str">
        <f>IF(OR(Tableau13[[#This Row],[Données]]-INT(Tableau13[[#This Row],[Données]])&lt;$J$2,Tableau13[[#This Row],[Données]]-INT(Tableau13[[#This Row],[Données]])&gt;=$I$2),"HC","HP")</f>
        <v>HC</v>
      </c>
      <c r="F4788" t="str">
        <f>IF(AND(Tableau13[[#This Row],[Jours]]="W",Tableau13[[#This Row],[Colonne1]]="HC")=TRUE, "Talon","Conso normale")</f>
        <v>Conso normale</v>
      </c>
    </row>
    <row r="4789" spans="1:6">
      <c r="A4789" s="6">
        <v>45264.243055555555</v>
      </c>
      <c r="B4789" s="7">
        <v>8.6666666699999997</v>
      </c>
      <c r="C4789" t="str">
        <f>IF(WEEKDAY(Tableau13[[#This Row],[Données]],11)&gt;5,"W","S")</f>
        <v>S</v>
      </c>
      <c r="D4789" t="str" cm="1">
        <f t="array" ref="D4789">_xlfn.IFS(
AND(Tableau13[[#This Row],[Jours]]="W",Tableau13[[#This Row],[Colonne1]]="HC"),"Talon",
Tableau13[[#This Row],[Colonne1]]="HP","Consommation normale",
E4789="HC","Talon")</f>
        <v>Talon</v>
      </c>
      <c r="E4789" s="3" t="str">
        <f>IF(OR(Tableau13[[#This Row],[Données]]-INT(Tableau13[[#This Row],[Données]])&lt;$J$2,Tableau13[[#This Row],[Données]]-INT(Tableau13[[#This Row],[Données]])&gt;=$I$2),"HC","HP")</f>
        <v>HC</v>
      </c>
      <c r="F4789" t="str">
        <f>IF(AND(Tableau13[[#This Row],[Jours]]="W",Tableau13[[#This Row],[Colonne1]]="HC")=TRUE, "Talon","Conso normale")</f>
        <v>Conso normale</v>
      </c>
    </row>
    <row r="4790" spans="1:6">
      <c r="A4790" s="6">
        <v>45264.25</v>
      </c>
      <c r="B4790" s="7">
        <v>8.5833333300000003</v>
      </c>
      <c r="C4790" t="str">
        <f>IF(WEEKDAY(Tableau13[[#This Row],[Données]],11)&gt;5,"W","S")</f>
        <v>S</v>
      </c>
      <c r="D4790" t="str" cm="1">
        <f t="array" ref="D4790">_xlfn.IFS(
AND(Tableau13[[#This Row],[Jours]]="W",Tableau13[[#This Row],[Colonne1]]="HC"),"Talon",
Tableau13[[#This Row],[Colonne1]]="HP","Consommation normale",
E4790="HC","Talon")</f>
        <v>Consommation normale</v>
      </c>
      <c r="E4790" s="3" t="str">
        <f>IF(OR(Tableau13[[#This Row],[Données]]-INT(Tableau13[[#This Row],[Données]])&lt;$J$2,Tableau13[[#This Row],[Données]]-INT(Tableau13[[#This Row],[Données]])&gt;=$I$2),"HC","HP")</f>
        <v>HP</v>
      </c>
      <c r="F4790" t="str">
        <f>IF(AND(Tableau13[[#This Row],[Jours]]="W",Tableau13[[#This Row],[Colonne1]]="HC")=TRUE, "Talon","Conso normale")</f>
        <v>Conso normale</v>
      </c>
    </row>
    <row r="4791" spans="1:6">
      <c r="A4791" s="6">
        <v>45264.256944444445</v>
      </c>
      <c r="B4791" s="7">
        <v>8.25</v>
      </c>
      <c r="C4791" t="str">
        <f>IF(WEEKDAY(Tableau13[[#This Row],[Données]],11)&gt;5,"W","S")</f>
        <v>S</v>
      </c>
      <c r="D4791" t="str" cm="1">
        <f t="array" ref="D4791">_xlfn.IFS(
AND(Tableau13[[#This Row],[Jours]]="W",Tableau13[[#This Row],[Colonne1]]="HC"),"Talon",
Tableau13[[#This Row],[Colonne1]]="HP","Consommation normale",
E4791="HC","Talon")</f>
        <v>Consommation normale</v>
      </c>
      <c r="E4791" s="3" t="str">
        <f>IF(OR(Tableau13[[#This Row],[Données]]-INT(Tableau13[[#This Row],[Données]])&lt;$J$2,Tableau13[[#This Row],[Données]]-INT(Tableau13[[#This Row],[Données]])&gt;=$I$2),"HC","HP")</f>
        <v>HP</v>
      </c>
      <c r="F4791" t="str">
        <f>IF(AND(Tableau13[[#This Row],[Jours]]="W",Tableau13[[#This Row],[Colonne1]]="HC")=TRUE, "Talon","Conso normale")</f>
        <v>Conso normale</v>
      </c>
    </row>
    <row r="4792" spans="1:6">
      <c r="A4792" s="6">
        <v>45264.263888888891</v>
      </c>
      <c r="B4792" s="7">
        <v>8.75</v>
      </c>
      <c r="C4792" t="str">
        <f>IF(WEEKDAY(Tableau13[[#This Row],[Données]],11)&gt;5,"W","S")</f>
        <v>S</v>
      </c>
      <c r="D4792" t="str" cm="1">
        <f t="array" ref="D4792">_xlfn.IFS(
AND(Tableau13[[#This Row],[Jours]]="W",Tableau13[[#This Row],[Colonne1]]="HC"),"Talon",
Tableau13[[#This Row],[Colonne1]]="HP","Consommation normale",
E4792="HC","Talon")</f>
        <v>Consommation normale</v>
      </c>
      <c r="E4792" s="3" t="str">
        <f>IF(OR(Tableau13[[#This Row],[Données]]-INT(Tableau13[[#This Row],[Données]])&lt;$J$2,Tableau13[[#This Row],[Données]]-INT(Tableau13[[#This Row],[Données]])&gt;=$I$2),"HC","HP")</f>
        <v>HP</v>
      </c>
      <c r="F4792" t="str">
        <f>IF(AND(Tableau13[[#This Row],[Jours]]="W",Tableau13[[#This Row],[Colonne1]]="HC")=TRUE, "Talon","Conso normale")</f>
        <v>Conso normale</v>
      </c>
    </row>
    <row r="4793" spans="1:6">
      <c r="A4793" s="6">
        <v>45264.270833333336</v>
      </c>
      <c r="B4793" s="7">
        <v>8.9166666699999997</v>
      </c>
      <c r="C4793" t="str">
        <f>IF(WEEKDAY(Tableau13[[#This Row],[Données]],11)&gt;5,"W","S")</f>
        <v>S</v>
      </c>
      <c r="D4793" t="str" cm="1">
        <f t="array" ref="D4793">_xlfn.IFS(
AND(Tableau13[[#This Row],[Jours]]="W",Tableau13[[#This Row],[Colonne1]]="HC"),"Talon",
Tableau13[[#This Row],[Colonne1]]="HP","Consommation normale",
E4793="HC","Talon")</f>
        <v>Consommation normale</v>
      </c>
      <c r="E4793" s="3" t="str">
        <f>IF(OR(Tableau13[[#This Row],[Données]]-INT(Tableau13[[#This Row],[Données]])&lt;$J$2,Tableau13[[#This Row],[Données]]-INT(Tableau13[[#This Row],[Données]])&gt;=$I$2),"HC","HP")</f>
        <v>HP</v>
      </c>
      <c r="F4793" t="str">
        <f>IF(AND(Tableau13[[#This Row],[Jours]]="W",Tableau13[[#This Row],[Colonne1]]="HC")=TRUE, "Talon","Conso normale")</f>
        <v>Conso normale</v>
      </c>
    </row>
    <row r="4794" spans="1:6">
      <c r="A4794" s="6">
        <v>45264.277777777781</v>
      </c>
      <c r="B4794" s="7">
        <v>9.4166666699999997</v>
      </c>
      <c r="C4794" t="str">
        <f>IF(WEEKDAY(Tableau13[[#This Row],[Données]],11)&gt;5,"W","S")</f>
        <v>S</v>
      </c>
      <c r="D4794" t="str" cm="1">
        <f t="array" ref="D4794">_xlfn.IFS(
AND(Tableau13[[#This Row],[Jours]]="W",Tableau13[[#This Row],[Colonne1]]="HC"),"Talon",
Tableau13[[#This Row],[Colonne1]]="HP","Consommation normale",
E4794="HC","Talon")</f>
        <v>Consommation normale</v>
      </c>
      <c r="E4794" s="3" t="str">
        <f>IF(OR(Tableau13[[#This Row],[Données]]-INT(Tableau13[[#This Row],[Données]])&lt;$J$2,Tableau13[[#This Row],[Données]]-INT(Tableau13[[#This Row],[Données]])&gt;=$I$2),"HC","HP")</f>
        <v>HP</v>
      </c>
      <c r="F4794" t="str">
        <f>IF(AND(Tableau13[[#This Row],[Jours]]="W",Tableau13[[#This Row],[Colonne1]]="HC")=TRUE, "Talon","Conso normale")</f>
        <v>Conso normale</v>
      </c>
    </row>
    <row r="4795" spans="1:6">
      <c r="A4795" s="6">
        <v>45264.284722222219</v>
      </c>
      <c r="B4795" s="7">
        <v>9.4166666699999997</v>
      </c>
      <c r="C4795" t="str">
        <f>IF(WEEKDAY(Tableau13[[#This Row],[Données]],11)&gt;5,"W","S")</f>
        <v>S</v>
      </c>
      <c r="D4795" t="str" cm="1">
        <f t="array" ref="D4795">_xlfn.IFS(
AND(Tableau13[[#This Row],[Jours]]="W",Tableau13[[#This Row],[Colonne1]]="HC"),"Talon",
Tableau13[[#This Row],[Colonne1]]="HP","Consommation normale",
E4795="HC","Talon")</f>
        <v>Consommation normale</v>
      </c>
      <c r="E4795" s="3" t="str">
        <f>IF(OR(Tableau13[[#This Row],[Données]]-INT(Tableau13[[#This Row],[Données]])&lt;$J$2,Tableau13[[#This Row],[Données]]-INT(Tableau13[[#This Row],[Données]])&gt;=$I$2),"HC","HP")</f>
        <v>HP</v>
      </c>
      <c r="F4795" t="str">
        <f>IF(AND(Tableau13[[#This Row],[Jours]]="W",Tableau13[[#This Row],[Colonne1]]="HC")=TRUE, "Talon","Conso normale")</f>
        <v>Conso normale</v>
      </c>
    </row>
    <row r="4796" spans="1:6">
      <c r="A4796" s="6">
        <v>45264.291666666664</v>
      </c>
      <c r="B4796" s="7">
        <v>8.6666666699999997</v>
      </c>
      <c r="C4796" t="str">
        <f>IF(WEEKDAY(Tableau13[[#This Row],[Données]],11)&gt;5,"W","S")</f>
        <v>S</v>
      </c>
      <c r="D4796" t="str" cm="1">
        <f t="array" ref="D4796">_xlfn.IFS(
AND(Tableau13[[#This Row],[Jours]]="W",Tableau13[[#This Row],[Colonne1]]="HC"),"Talon",
Tableau13[[#This Row],[Colonne1]]="HP","Consommation normale",
E4796="HC","Talon")</f>
        <v>Consommation normale</v>
      </c>
      <c r="E4796" s="3" t="str">
        <f>IF(OR(Tableau13[[#This Row],[Données]]-INT(Tableau13[[#This Row],[Données]])&lt;$J$2,Tableau13[[#This Row],[Données]]-INT(Tableau13[[#This Row],[Données]])&gt;=$I$2),"HC","HP")</f>
        <v>HP</v>
      </c>
      <c r="F4796" t="str">
        <f>IF(AND(Tableau13[[#This Row],[Jours]]="W",Tableau13[[#This Row],[Colonne1]]="HC")=TRUE, "Talon","Conso normale")</f>
        <v>Conso normale</v>
      </c>
    </row>
    <row r="4797" spans="1:6">
      <c r="A4797" s="6">
        <v>45264.298611111109</v>
      </c>
      <c r="B4797" s="7">
        <v>8.6666666699999997</v>
      </c>
      <c r="C4797" t="str">
        <f>IF(WEEKDAY(Tableau13[[#This Row],[Données]],11)&gt;5,"W","S")</f>
        <v>S</v>
      </c>
      <c r="D4797" t="str" cm="1">
        <f t="array" ref="D4797">_xlfn.IFS(
AND(Tableau13[[#This Row],[Jours]]="W",Tableau13[[#This Row],[Colonne1]]="HC"),"Talon",
Tableau13[[#This Row],[Colonne1]]="HP","Consommation normale",
E4797="HC","Talon")</f>
        <v>Consommation normale</v>
      </c>
      <c r="E4797" s="3" t="str">
        <f>IF(OR(Tableau13[[#This Row],[Données]]-INT(Tableau13[[#This Row],[Données]])&lt;$J$2,Tableau13[[#This Row],[Données]]-INT(Tableau13[[#This Row],[Données]])&gt;=$I$2),"HC","HP")</f>
        <v>HP</v>
      </c>
      <c r="F4797" t="str">
        <f>IF(AND(Tableau13[[#This Row],[Jours]]="W",Tableau13[[#This Row],[Colonne1]]="HC")=TRUE, "Talon","Conso normale")</f>
        <v>Conso normale</v>
      </c>
    </row>
    <row r="4798" spans="1:6">
      <c r="A4798" s="6">
        <v>45264.305555555555</v>
      </c>
      <c r="B4798" s="7">
        <v>8.75</v>
      </c>
      <c r="C4798" t="str">
        <f>IF(WEEKDAY(Tableau13[[#This Row],[Données]],11)&gt;5,"W","S")</f>
        <v>S</v>
      </c>
      <c r="D4798" t="str" cm="1">
        <f t="array" ref="D4798">_xlfn.IFS(
AND(Tableau13[[#This Row],[Jours]]="W",Tableau13[[#This Row],[Colonne1]]="HC"),"Talon",
Tableau13[[#This Row],[Colonne1]]="HP","Consommation normale",
E4798="HC","Talon")</f>
        <v>Consommation normale</v>
      </c>
      <c r="E4798" s="3" t="str">
        <f>IF(OR(Tableau13[[#This Row],[Données]]-INT(Tableau13[[#This Row],[Données]])&lt;$J$2,Tableau13[[#This Row],[Données]]-INT(Tableau13[[#This Row],[Données]])&gt;=$I$2),"HC","HP")</f>
        <v>HP</v>
      </c>
      <c r="F4798" t="str">
        <f>IF(AND(Tableau13[[#This Row],[Jours]]="W",Tableau13[[#This Row],[Colonne1]]="HC")=TRUE, "Talon","Conso normale")</f>
        <v>Conso normale</v>
      </c>
    </row>
    <row r="4799" spans="1:6">
      <c r="A4799" s="6">
        <v>45264.3125</v>
      </c>
      <c r="B4799" s="7">
        <v>8.0833333300000003</v>
      </c>
      <c r="C4799" t="str">
        <f>IF(WEEKDAY(Tableau13[[#This Row],[Données]],11)&gt;5,"W","S")</f>
        <v>S</v>
      </c>
      <c r="D4799" t="str" cm="1">
        <f t="array" ref="D4799">_xlfn.IFS(
AND(Tableau13[[#This Row],[Jours]]="W",Tableau13[[#This Row],[Colonne1]]="HC"),"Talon",
Tableau13[[#This Row],[Colonne1]]="HP","Consommation normale",
E4799="HC","Talon")</f>
        <v>Consommation normale</v>
      </c>
      <c r="E4799" s="3" t="str">
        <f>IF(OR(Tableau13[[#This Row],[Données]]-INT(Tableau13[[#This Row],[Données]])&lt;$J$2,Tableau13[[#This Row],[Données]]-INT(Tableau13[[#This Row],[Données]])&gt;=$I$2),"HC","HP")</f>
        <v>HP</v>
      </c>
      <c r="F4799" t="str">
        <f>IF(AND(Tableau13[[#This Row],[Jours]]="W",Tableau13[[#This Row],[Colonne1]]="HC")=TRUE, "Talon","Conso normale")</f>
        <v>Conso normale</v>
      </c>
    </row>
    <row r="4800" spans="1:6">
      <c r="A4800" s="6">
        <v>45264.319444444445</v>
      </c>
      <c r="B4800" s="7">
        <v>8.6666666699999997</v>
      </c>
      <c r="C4800" t="str">
        <f>IF(WEEKDAY(Tableau13[[#This Row],[Données]],11)&gt;5,"W","S")</f>
        <v>S</v>
      </c>
      <c r="D4800" t="str" cm="1">
        <f t="array" ref="D4800">_xlfn.IFS(
AND(Tableau13[[#This Row],[Jours]]="W",Tableau13[[#This Row],[Colonne1]]="HC"),"Talon",
Tableau13[[#This Row],[Colonne1]]="HP","Consommation normale",
E4800="HC","Talon")</f>
        <v>Consommation normale</v>
      </c>
      <c r="E4800" s="3" t="str">
        <f>IF(OR(Tableau13[[#This Row],[Données]]-INT(Tableau13[[#This Row],[Données]])&lt;$J$2,Tableau13[[#This Row],[Données]]-INT(Tableau13[[#This Row],[Données]])&gt;=$I$2),"HC","HP")</f>
        <v>HP</v>
      </c>
      <c r="F4800" t="str">
        <f>IF(AND(Tableau13[[#This Row],[Jours]]="W",Tableau13[[#This Row],[Colonne1]]="HC")=TRUE, "Talon","Conso normale")</f>
        <v>Conso normale</v>
      </c>
    </row>
    <row r="4801" spans="1:6">
      <c r="A4801" s="6">
        <v>45264.326388888891</v>
      </c>
      <c r="B4801" s="7">
        <v>8.8333333300000003</v>
      </c>
      <c r="C4801" t="str">
        <f>IF(WEEKDAY(Tableau13[[#This Row],[Données]],11)&gt;5,"W","S")</f>
        <v>S</v>
      </c>
      <c r="D4801" t="str" cm="1">
        <f t="array" ref="D4801">_xlfn.IFS(
AND(Tableau13[[#This Row],[Jours]]="W",Tableau13[[#This Row],[Colonne1]]="HC"),"Talon",
Tableau13[[#This Row],[Colonne1]]="HP","Consommation normale",
E4801="HC","Talon")</f>
        <v>Consommation normale</v>
      </c>
      <c r="E4801" s="3" t="str">
        <f>IF(OR(Tableau13[[#This Row],[Données]]-INT(Tableau13[[#This Row],[Données]])&lt;$J$2,Tableau13[[#This Row],[Données]]-INT(Tableau13[[#This Row],[Données]])&gt;=$I$2),"HC","HP")</f>
        <v>HP</v>
      </c>
      <c r="F4801" t="str">
        <f>IF(AND(Tableau13[[#This Row],[Jours]]="W",Tableau13[[#This Row],[Colonne1]]="HC")=TRUE, "Talon","Conso normale")</f>
        <v>Conso normale</v>
      </c>
    </row>
    <row r="4802" spans="1:6">
      <c r="A4802" s="6">
        <v>45264.333333333336</v>
      </c>
      <c r="B4802" s="7">
        <v>9.0833333300000003</v>
      </c>
      <c r="C4802" t="str">
        <f>IF(WEEKDAY(Tableau13[[#This Row],[Données]],11)&gt;5,"W","S")</f>
        <v>S</v>
      </c>
      <c r="D4802" t="str" cm="1">
        <f t="array" ref="D4802">_xlfn.IFS(
AND(Tableau13[[#This Row],[Jours]]="W",Tableau13[[#This Row],[Colonne1]]="HC"),"Talon",
Tableau13[[#This Row],[Colonne1]]="HP","Consommation normale",
E4802="HC","Talon")</f>
        <v>Consommation normale</v>
      </c>
      <c r="E4802" s="3" t="str">
        <f>IF(OR(Tableau13[[#This Row],[Données]]-INT(Tableau13[[#This Row],[Données]])&lt;$J$2,Tableau13[[#This Row],[Données]]-INT(Tableau13[[#This Row],[Données]])&gt;=$I$2),"HC","HP")</f>
        <v>HP</v>
      </c>
      <c r="F4802" t="str">
        <f>IF(AND(Tableau13[[#This Row],[Jours]]="W",Tableau13[[#This Row],[Colonne1]]="HC")=TRUE, "Talon","Conso normale")</f>
        <v>Conso normale</v>
      </c>
    </row>
    <row r="4803" spans="1:6">
      <c r="A4803" s="6">
        <v>45264.340277777781</v>
      </c>
      <c r="B4803" s="7">
        <v>9.4166666699999997</v>
      </c>
      <c r="C4803" t="str">
        <f>IF(WEEKDAY(Tableau13[[#This Row],[Données]],11)&gt;5,"W","S")</f>
        <v>S</v>
      </c>
      <c r="D4803" t="str" cm="1">
        <f t="array" ref="D4803">_xlfn.IFS(
AND(Tableau13[[#This Row],[Jours]]="W",Tableau13[[#This Row],[Colonne1]]="HC"),"Talon",
Tableau13[[#This Row],[Colonne1]]="HP","Consommation normale",
E4803="HC","Talon")</f>
        <v>Consommation normale</v>
      </c>
      <c r="E4803" s="3" t="str">
        <f>IF(OR(Tableau13[[#This Row],[Données]]-INT(Tableau13[[#This Row],[Données]])&lt;$J$2,Tableau13[[#This Row],[Données]]-INT(Tableau13[[#This Row],[Données]])&gt;=$I$2),"HC","HP")</f>
        <v>HP</v>
      </c>
      <c r="F4803" t="str">
        <f>IF(AND(Tableau13[[#This Row],[Jours]]="W",Tableau13[[#This Row],[Colonne1]]="HC")=TRUE, "Talon","Conso normale")</f>
        <v>Conso normale</v>
      </c>
    </row>
    <row r="4804" spans="1:6">
      <c r="A4804" s="6">
        <v>45264.347222222219</v>
      </c>
      <c r="B4804" s="7">
        <v>9.5833333300000003</v>
      </c>
      <c r="C4804" t="str">
        <f>IF(WEEKDAY(Tableau13[[#This Row],[Données]],11)&gt;5,"W","S")</f>
        <v>S</v>
      </c>
      <c r="D4804" t="str" cm="1">
        <f t="array" ref="D4804">_xlfn.IFS(
AND(Tableau13[[#This Row],[Jours]]="W",Tableau13[[#This Row],[Colonne1]]="HC"),"Talon",
Tableau13[[#This Row],[Colonne1]]="HP","Consommation normale",
E4804="HC","Talon")</f>
        <v>Consommation normale</v>
      </c>
      <c r="E4804" s="3" t="str">
        <f>IF(OR(Tableau13[[#This Row],[Données]]-INT(Tableau13[[#This Row],[Données]])&lt;$J$2,Tableau13[[#This Row],[Données]]-INT(Tableau13[[#This Row],[Données]])&gt;=$I$2),"HC","HP")</f>
        <v>HP</v>
      </c>
      <c r="F4804" t="str">
        <f>IF(AND(Tableau13[[#This Row],[Jours]]="W",Tableau13[[#This Row],[Colonne1]]="HC")=TRUE, "Talon","Conso normale")</f>
        <v>Conso normale</v>
      </c>
    </row>
    <row r="4805" spans="1:6">
      <c r="A4805" s="6">
        <v>45264.354166666664</v>
      </c>
      <c r="B4805" s="7">
        <v>9.6666666699999997</v>
      </c>
      <c r="C4805" t="str">
        <f>IF(WEEKDAY(Tableau13[[#This Row],[Données]],11)&gt;5,"W","S")</f>
        <v>S</v>
      </c>
      <c r="D4805" t="str" cm="1">
        <f t="array" ref="D4805">_xlfn.IFS(
AND(Tableau13[[#This Row],[Jours]]="W",Tableau13[[#This Row],[Colonne1]]="HC"),"Talon",
Tableau13[[#This Row],[Colonne1]]="HP","Consommation normale",
E4805="HC","Talon")</f>
        <v>Consommation normale</v>
      </c>
      <c r="E4805" s="3" t="str">
        <f>IF(OR(Tableau13[[#This Row],[Données]]-INT(Tableau13[[#This Row],[Données]])&lt;$J$2,Tableau13[[#This Row],[Données]]-INT(Tableau13[[#This Row],[Données]])&gt;=$I$2),"HC","HP")</f>
        <v>HP</v>
      </c>
      <c r="F4805" t="str">
        <f>IF(AND(Tableau13[[#This Row],[Jours]]="W",Tableau13[[#This Row],[Colonne1]]="HC")=TRUE, "Talon","Conso normale")</f>
        <v>Conso normale</v>
      </c>
    </row>
    <row r="4806" spans="1:6">
      <c r="A4806" s="6">
        <v>45264.361111111109</v>
      </c>
      <c r="B4806" s="7">
        <v>9</v>
      </c>
      <c r="C4806" t="str">
        <f>IF(WEEKDAY(Tableau13[[#This Row],[Données]],11)&gt;5,"W","S")</f>
        <v>S</v>
      </c>
      <c r="D4806" t="str" cm="1">
        <f t="array" ref="D4806">_xlfn.IFS(
AND(Tableau13[[#This Row],[Jours]]="W",Tableau13[[#This Row],[Colonne1]]="HC"),"Talon",
Tableau13[[#This Row],[Colonne1]]="HP","Consommation normale",
E4806="HC","Talon")</f>
        <v>Consommation normale</v>
      </c>
      <c r="E4806" s="3" t="str">
        <f>IF(OR(Tableau13[[#This Row],[Données]]-INT(Tableau13[[#This Row],[Données]])&lt;$J$2,Tableau13[[#This Row],[Données]]-INT(Tableau13[[#This Row],[Données]])&gt;=$I$2),"HC","HP")</f>
        <v>HP</v>
      </c>
      <c r="F4806" t="str">
        <f>IF(AND(Tableau13[[#This Row],[Jours]]="W",Tableau13[[#This Row],[Colonne1]]="HC")=TRUE, "Talon","Conso normale")</f>
        <v>Conso normale</v>
      </c>
    </row>
    <row r="4807" spans="1:6">
      <c r="A4807" s="6">
        <v>45264.368055555555</v>
      </c>
      <c r="B4807" s="7">
        <v>8.6666666699999997</v>
      </c>
      <c r="C4807" t="str">
        <f>IF(WEEKDAY(Tableau13[[#This Row],[Données]],11)&gt;5,"W","S")</f>
        <v>S</v>
      </c>
      <c r="D4807" t="str" cm="1">
        <f t="array" ref="D4807">_xlfn.IFS(
AND(Tableau13[[#This Row],[Jours]]="W",Tableau13[[#This Row],[Colonne1]]="HC"),"Talon",
Tableau13[[#This Row],[Colonne1]]="HP","Consommation normale",
E4807="HC","Talon")</f>
        <v>Consommation normale</v>
      </c>
      <c r="E4807" s="3" t="str">
        <f>IF(OR(Tableau13[[#This Row],[Données]]-INT(Tableau13[[#This Row],[Données]])&lt;$J$2,Tableau13[[#This Row],[Données]]-INT(Tableau13[[#This Row],[Données]])&gt;=$I$2),"HC","HP")</f>
        <v>HP</v>
      </c>
      <c r="F4807" t="str">
        <f>IF(AND(Tableau13[[#This Row],[Jours]]="W",Tableau13[[#This Row],[Colonne1]]="HC")=TRUE, "Talon","Conso normale")</f>
        <v>Conso normale</v>
      </c>
    </row>
    <row r="4808" spans="1:6">
      <c r="A4808" s="6">
        <v>45264.375</v>
      </c>
      <c r="B4808" s="7">
        <v>8.5833333300000003</v>
      </c>
      <c r="C4808" t="str">
        <f>IF(WEEKDAY(Tableau13[[#This Row],[Données]],11)&gt;5,"W","S")</f>
        <v>S</v>
      </c>
      <c r="D4808" t="str" cm="1">
        <f t="array" ref="D4808">_xlfn.IFS(
AND(Tableau13[[#This Row],[Jours]]="W",Tableau13[[#This Row],[Colonne1]]="HC"),"Talon",
Tableau13[[#This Row],[Colonne1]]="HP","Consommation normale",
E4808="HC","Talon")</f>
        <v>Consommation normale</v>
      </c>
      <c r="E4808" s="3" t="str">
        <f>IF(OR(Tableau13[[#This Row],[Données]]-INT(Tableau13[[#This Row],[Données]])&lt;$J$2,Tableau13[[#This Row],[Données]]-INT(Tableau13[[#This Row],[Données]])&gt;=$I$2),"HC","HP")</f>
        <v>HP</v>
      </c>
      <c r="F4808" t="str">
        <f>IF(AND(Tableau13[[#This Row],[Jours]]="W",Tableau13[[#This Row],[Colonne1]]="HC")=TRUE, "Talon","Conso normale")</f>
        <v>Conso normale</v>
      </c>
    </row>
    <row r="4809" spans="1:6">
      <c r="A4809" s="6">
        <v>45264.381944444445</v>
      </c>
      <c r="B4809" s="7">
        <v>8.8333333300000003</v>
      </c>
      <c r="C4809" t="str">
        <f>IF(WEEKDAY(Tableau13[[#This Row],[Données]],11)&gt;5,"W","S")</f>
        <v>S</v>
      </c>
      <c r="D4809" t="str" cm="1">
        <f t="array" ref="D4809">_xlfn.IFS(
AND(Tableau13[[#This Row],[Jours]]="W",Tableau13[[#This Row],[Colonne1]]="HC"),"Talon",
Tableau13[[#This Row],[Colonne1]]="HP","Consommation normale",
E4809="HC","Talon")</f>
        <v>Consommation normale</v>
      </c>
      <c r="E4809" s="3" t="str">
        <f>IF(OR(Tableau13[[#This Row],[Données]]-INT(Tableau13[[#This Row],[Données]])&lt;$J$2,Tableau13[[#This Row],[Données]]-INT(Tableau13[[#This Row],[Données]])&gt;=$I$2),"HC","HP")</f>
        <v>HP</v>
      </c>
      <c r="F4809" t="str">
        <f>IF(AND(Tableau13[[#This Row],[Jours]]="W",Tableau13[[#This Row],[Colonne1]]="HC")=TRUE, "Talon","Conso normale")</f>
        <v>Conso normale</v>
      </c>
    </row>
    <row r="4810" spans="1:6">
      <c r="A4810" s="6">
        <v>45264.388888888891</v>
      </c>
      <c r="B4810" s="7">
        <v>8.5833333300000003</v>
      </c>
      <c r="C4810" t="str">
        <f>IF(WEEKDAY(Tableau13[[#This Row],[Données]],11)&gt;5,"W","S")</f>
        <v>S</v>
      </c>
      <c r="D4810" t="str" cm="1">
        <f t="array" ref="D4810">_xlfn.IFS(
AND(Tableau13[[#This Row],[Jours]]="W",Tableau13[[#This Row],[Colonne1]]="HC"),"Talon",
Tableau13[[#This Row],[Colonne1]]="HP","Consommation normale",
E4810="HC","Talon")</f>
        <v>Consommation normale</v>
      </c>
      <c r="E4810" s="3" t="str">
        <f>IF(OR(Tableau13[[#This Row],[Données]]-INT(Tableau13[[#This Row],[Données]])&lt;$J$2,Tableau13[[#This Row],[Données]]-INT(Tableau13[[#This Row],[Données]])&gt;=$I$2),"HC","HP")</f>
        <v>HP</v>
      </c>
      <c r="F4810" t="str">
        <f>IF(AND(Tableau13[[#This Row],[Jours]]="W",Tableau13[[#This Row],[Colonne1]]="HC")=TRUE, "Talon","Conso normale")</f>
        <v>Conso normale</v>
      </c>
    </row>
    <row r="4811" spans="1:6">
      <c r="A4811" s="6">
        <v>45264.395833333336</v>
      </c>
      <c r="B4811" s="7">
        <v>9.0833333300000003</v>
      </c>
      <c r="C4811" t="str">
        <f>IF(WEEKDAY(Tableau13[[#This Row],[Données]],11)&gt;5,"W","S")</f>
        <v>S</v>
      </c>
      <c r="D4811" t="str" cm="1">
        <f t="array" ref="D4811">_xlfn.IFS(
AND(Tableau13[[#This Row],[Jours]]="W",Tableau13[[#This Row],[Colonne1]]="HC"),"Talon",
Tableau13[[#This Row],[Colonne1]]="HP","Consommation normale",
E4811="HC","Talon")</f>
        <v>Consommation normale</v>
      </c>
      <c r="E4811" s="3" t="str">
        <f>IF(OR(Tableau13[[#This Row],[Données]]-INT(Tableau13[[#This Row],[Données]])&lt;$J$2,Tableau13[[#This Row],[Données]]-INT(Tableau13[[#This Row],[Données]])&gt;=$I$2),"HC","HP")</f>
        <v>HP</v>
      </c>
      <c r="F4811" t="str">
        <f>IF(AND(Tableau13[[#This Row],[Jours]]="W",Tableau13[[#This Row],[Colonne1]]="HC")=TRUE, "Talon","Conso normale")</f>
        <v>Conso normale</v>
      </c>
    </row>
    <row r="4812" spans="1:6">
      <c r="A4812" s="6">
        <v>45264.402777777781</v>
      </c>
      <c r="B4812" s="7">
        <v>8.9166666699999997</v>
      </c>
      <c r="C4812" t="str">
        <f>IF(WEEKDAY(Tableau13[[#This Row],[Données]],11)&gt;5,"W","S")</f>
        <v>S</v>
      </c>
      <c r="D4812" t="str" cm="1">
        <f t="array" ref="D4812">_xlfn.IFS(
AND(Tableau13[[#This Row],[Jours]]="W",Tableau13[[#This Row],[Colonne1]]="HC"),"Talon",
Tableau13[[#This Row],[Colonne1]]="HP","Consommation normale",
E4812="HC","Talon")</f>
        <v>Consommation normale</v>
      </c>
      <c r="E4812" s="3" t="str">
        <f>IF(OR(Tableau13[[#This Row],[Données]]-INT(Tableau13[[#This Row],[Données]])&lt;$J$2,Tableau13[[#This Row],[Données]]-INT(Tableau13[[#This Row],[Données]])&gt;=$I$2),"HC","HP")</f>
        <v>HP</v>
      </c>
      <c r="F4812" t="str">
        <f>IF(AND(Tableau13[[#This Row],[Jours]]="W",Tableau13[[#This Row],[Colonne1]]="HC")=TRUE, "Talon","Conso normale")</f>
        <v>Conso normale</v>
      </c>
    </row>
    <row r="4813" spans="1:6">
      <c r="A4813" s="6">
        <v>45264.409722222219</v>
      </c>
      <c r="B4813" s="7">
        <v>8.6666666699999997</v>
      </c>
      <c r="C4813" t="str">
        <f>IF(WEEKDAY(Tableau13[[#This Row],[Données]],11)&gt;5,"W","S")</f>
        <v>S</v>
      </c>
      <c r="D4813" t="str" cm="1">
        <f t="array" ref="D4813">_xlfn.IFS(
AND(Tableau13[[#This Row],[Jours]]="W",Tableau13[[#This Row],[Colonne1]]="HC"),"Talon",
Tableau13[[#This Row],[Colonne1]]="HP","Consommation normale",
E4813="HC","Talon")</f>
        <v>Consommation normale</v>
      </c>
      <c r="E4813" s="3" t="str">
        <f>IF(OR(Tableau13[[#This Row],[Données]]-INT(Tableau13[[#This Row],[Données]])&lt;$J$2,Tableau13[[#This Row],[Données]]-INT(Tableau13[[#This Row],[Données]])&gt;=$I$2),"HC","HP")</f>
        <v>HP</v>
      </c>
      <c r="F4813" t="str">
        <f>IF(AND(Tableau13[[#This Row],[Jours]]="W",Tableau13[[#This Row],[Colonne1]]="HC")=TRUE, "Talon","Conso normale")</f>
        <v>Conso normale</v>
      </c>
    </row>
    <row r="4814" spans="1:6">
      <c r="A4814" s="6">
        <v>45264.416666666664</v>
      </c>
      <c r="B4814" s="7">
        <v>8.6666666699999997</v>
      </c>
      <c r="C4814" t="str">
        <f>IF(WEEKDAY(Tableau13[[#This Row],[Données]],11)&gt;5,"W","S")</f>
        <v>S</v>
      </c>
      <c r="D4814" t="str" cm="1">
        <f t="array" ref="D4814">_xlfn.IFS(
AND(Tableau13[[#This Row],[Jours]]="W",Tableau13[[#This Row],[Colonne1]]="HC"),"Talon",
Tableau13[[#This Row],[Colonne1]]="HP","Consommation normale",
E4814="HC","Talon")</f>
        <v>Consommation normale</v>
      </c>
      <c r="E4814" s="3" t="str">
        <f>IF(OR(Tableau13[[#This Row],[Données]]-INT(Tableau13[[#This Row],[Données]])&lt;$J$2,Tableau13[[#This Row],[Données]]-INT(Tableau13[[#This Row],[Données]])&gt;=$I$2),"HC","HP")</f>
        <v>HP</v>
      </c>
      <c r="F4814" t="str">
        <f>IF(AND(Tableau13[[#This Row],[Jours]]="W",Tableau13[[#This Row],[Colonne1]]="HC")=TRUE, "Talon","Conso normale")</f>
        <v>Conso normale</v>
      </c>
    </row>
    <row r="4815" spans="1:6">
      <c r="A4815" s="6">
        <v>45264.423611111109</v>
      </c>
      <c r="B4815" s="7">
        <v>9</v>
      </c>
      <c r="C4815" t="str">
        <f>IF(WEEKDAY(Tableau13[[#This Row],[Données]],11)&gt;5,"W","S")</f>
        <v>S</v>
      </c>
      <c r="D4815" t="str" cm="1">
        <f t="array" ref="D4815">_xlfn.IFS(
AND(Tableau13[[#This Row],[Jours]]="W",Tableau13[[#This Row],[Colonne1]]="HC"),"Talon",
Tableau13[[#This Row],[Colonne1]]="HP","Consommation normale",
E4815="HC","Talon")</f>
        <v>Consommation normale</v>
      </c>
      <c r="E4815" s="3" t="str">
        <f>IF(OR(Tableau13[[#This Row],[Données]]-INT(Tableau13[[#This Row],[Données]])&lt;$J$2,Tableau13[[#This Row],[Données]]-INT(Tableau13[[#This Row],[Données]])&gt;=$I$2),"HC","HP")</f>
        <v>HP</v>
      </c>
      <c r="F4815" t="str">
        <f>IF(AND(Tableau13[[#This Row],[Jours]]="W",Tableau13[[#This Row],[Colonne1]]="HC")=TRUE, "Talon","Conso normale")</f>
        <v>Conso normale</v>
      </c>
    </row>
    <row r="4816" spans="1:6">
      <c r="A4816" s="6">
        <v>45264.430555555555</v>
      </c>
      <c r="B4816" s="7">
        <v>9</v>
      </c>
      <c r="C4816" t="str">
        <f>IF(WEEKDAY(Tableau13[[#This Row],[Données]],11)&gt;5,"W","S")</f>
        <v>S</v>
      </c>
      <c r="D4816" t="str" cm="1">
        <f t="array" ref="D4816">_xlfn.IFS(
AND(Tableau13[[#This Row],[Jours]]="W",Tableau13[[#This Row],[Colonne1]]="HC"),"Talon",
Tableau13[[#This Row],[Colonne1]]="HP","Consommation normale",
E4816="HC","Talon")</f>
        <v>Consommation normale</v>
      </c>
      <c r="E4816" s="3" t="str">
        <f>IF(OR(Tableau13[[#This Row],[Données]]-INT(Tableau13[[#This Row],[Données]])&lt;$J$2,Tableau13[[#This Row],[Données]]-INT(Tableau13[[#This Row],[Données]])&gt;=$I$2),"HC","HP")</f>
        <v>HP</v>
      </c>
      <c r="F4816" t="str">
        <f>IF(AND(Tableau13[[#This Row],[Jours]]="W",Tableau13[[#This Row],[Colonne1]]="HC")=TRUE, "Talon","Conso normale")</f>
        <v>Conso normale</v>
      </c>
    </row>
    <row r="4817" spans="1:6">
      <c r="A4817" s="6">
        <v>45264.4375</v>
      </c>
      <c r="B4817" s="7">
        <v>9.4166666699999997</v>
      </c>
      <c r="C4817" t="str">
        <f>IF(WEEKDAY(Tableau13[[#This Row],[Données]],11)&gt;5,"W","S")</f>
        <v>S</v>
      </c>
      <c r="D4817" t="str" cm="1">
        <f t="array" ref="D4817">_xlfn.IFS(
AND(Tableau13[[#This Row],[Jours]]="W",Tableau13[[#This Row],[Colonne1]]="HC"),"Talon",
Tableau13[[#This Row],[Colonne1]]="HP","Consommation normale",
E4817="HC","Talon")</f>
        <v>Consommation normale</v>
      </c>
      <c r="E4817" s="3" t="str">
        <f>IF(OR(Tableau13[[#This Row],[Données]]-INT(Tableau13[[#This Row],[Données]])&lt;$J$2,Tableau13[[#This Row],[Données]]-INT(Tableau13[[#This Row],[Données]])&gt;=$I$2),"HC","HP")</f>
        <v>HP</v>
      </c>
      <c r="F4817" t="str">
        <f>IF(AND(Tableau13[[#This Row],[Jours]]="W",Tableau13[[#This Row],[Colonne1]]="HC")=TRUE, "Talon","Conso normale")</f>
        <v>Conso normale</v>
      </c>
    </row>
    <row r="4818" spans="1:6">
      <c r="A4818" s="6">
        <v>45264.444444444445</v>
      </c>
      <c r="B4818" s="7">
        <v>9.8333333300000003</v>
      </c>
      <c r="C4818" t="str">
        <f>IF(WEEKDAY(Tableau13[[#This Row],[Données]],11)&gt;5,"W","S")</f>
        <v>S</v>
      </c>
      <c r="D4818" t="str" cm="1">
        <f t="array" ref="D4818">_xlfn.IFS(
AND(Tableau13[[#This Row],[Jours]]="W",Tableau13[[#This Row],[Colonne1]]="HC"),"Talon",
Tableau13[[#This Row],[Colonne1]]="HP","Consommation normale",
E4818="HC","Talon")</f>
        <v>Consommation normale</v>
      </c>
      <c r="E4818" s="3" t="str">
        <f>IF(OR(Tableau13[[#This Row],[Données]]-INT(Tableau13[[#This Row],[Données]])&lt;$J$2,Tableau13[[#This Row],[Données]]-INT(Tableau13[[#This Row],[Données]])&gt;=$I$2),"HC","HP")</f>
        <v>HP</v>
      </c>
      <c r="F4818" t="str">
        <f>IF(AND(Tableau13[[#This Row],[Jours]]="W",Tableau13[[#This Row],[Colonne1]]="HC")=TRUE, "Talon","Conso normale")</f>
        <v>Conso normale</v>
      </c>
    </row>
    <row r="4819" spans="1:6">
      <c r="A4819" s="6">
        <v>45264.451388888891</v>
      </c>
      <c r="B4819" s="7">
        <v>9.5833333300000003</v>
      </c>
      <c r="C4819" t="str">
        <f>IF(WEEKDAY(Tableau13[[#This Row],[Données]],11)&gt;5,"W","S")</f>
        <v>S</v>
      </c>
      <c r="D4819" t="str" cm="1">
        <f t="array" ref="D4819">_xlfn.IFS(
AND(Tableau13[[#This Row],[Jours]]="W",Tableau13[[#This Row],[Colonne1]]="HC"),"Talon",
Tableau13[[#This Row],[Colonne1]]="HP","Consommation normale",
E4819="HC","Talon")</f>
        <v>Consommation normale</v>
      </c>
      <c r="E4819" s="3" t="str">
        <f>IF(OR(Tableau13[[#This Row],[Données]]-INT(Tableau13[[#This Row],[Données]])&lt;$J$2,Tableau13[[#This Row],[Données]]-INT(Tableau13[[#This Row],[Données]])&gt;=$I$2),"HC","HP")</f>
        <v>HP</v>
      </c>
      <c r="F4819" t="str">
        <f>IF(AND(Tableau13[[#This Row],[Jours]]="W",Tableau13[[#This Row],[Colonne1]]="HC")=TRUE, "Talon","Conso normale")</f>
        <v>Conso normale</v>
      </c>
    </row>
    <row r="4820" spans="1:6">
      <c r="A4820" s="6">
        <v>45264.458333333336</v>
      </c>
      <c r="B4820" s="7">
        <v>9.9166666699999997</v>
      </c>
      <c r="C4820" t="str">
        <f>IF(WEEKDAY(Tableau13[[#This Row],[Données]],11)&gt;5,"W","S")</f>
        <v>S</v>
      </c>
      <c r="D4820" t="str" cm="1">
        <f t="array" ref="D4820">_xlfn.IFS(
AND(Tableau13[[#This Row],[Jours]]="W",Tableau13[[#This Row],[Colonne1]]="HC"),"Talon",
Tableau13[[#This Row],[Colonne1]]="HP","Consommation normale",
E4820="HC","Talon")</f>
        <v>Consommation normale</v>
      </c>
      <c r="E4820" s="3" t="str">
        <f>IF(OR(Tableau13[[#This Row],[Données]]-INT(Tableau13[[#This Row],[Données]])&lt;$J$2,Tableau13[[#This Row],[Données]]-INT(Tableau13[[#This Row],[Données]])&gt;=$I$2),"HC","HP")</f>
        <v>HP</v>
      </c>
      <c r="F4820" t="str">
        <f>IF(AND(Tableau13[[#This Row],[Jours]]="W",Tableau13[[#This Row],[Colonne1]]="HC")=TRUE, "Talon","Conso normale")</f>
        <v>Conso normale</v>
      </c>
    </row>
    <row r="4821" spans="1:6">
      <c r="A4821" s="6">
        <v>45264.465277777781</v>
      </c>
      <c r="B4821" s="7">
        <v>9.5</v>
      </c>
      <c r="C4821" t="str">
        <f>IF(WEEKDAY(Tableau13[[#This Row],[Données]],11)&gt;5,"W","S")</f>
        <v>S</v>
      </c>
      <c r="D4821" t="str" cm="1">
        <f t="array" ref="D4821">_xlfn.IFS(
AND(Tableau13[[#This Row],[Jours]]="W",Tableau13[[#This Row],[Colonne1]]="HC"),"Talon",
Tableau13[[#This Row],[Colonne1]]="HP","Consommation normale",
E4821="HC","Talon")</f>
        <v>Consommation normale</v>
      </c>
      <c r="E4821" s="3" t="str">
        <f>IF(OR(Tableau13[[#This Row],[Données]]-INT(Tableau13[[#This Row],[Données]])&lt;$J$2,Tableau13[[#This Row],[Données]]-INT(Tableau13[[#This Row],[Données]])&gt;=$I$2),"HC","HP")</f>
        <v>HP</v>
      </c>
      <c r="F4821" t="str">
        <f>IF(AND(Tableau13[[#This Row],[Jours]]="W",Tableau13[[#This Row],[Colonne1]]="HC")=TRUE, "Talon","Conso normale")</f>
        <v>Conso normale</v>
      </c>
    </row>
    <row r="4822" spans="1:6">
      <c r="A4822" s="6">
        <v>45264.472222222219</v>
      </c>
      <c r="B4822" s="7">
        <v>9.4166666699999997</v>
      </c>
      <c r="C4822" t="str">
        <f>IF(WEEKDAY(Tableau13[[#This Row],[Données]],11)&gt;5,"W","S")</f>
        <v>S</v>
      </c>
      <c r="D4822" t="str" cm="1">
        <f t="array" ref="D4822">_xlfn.IFS(
AND(Tableau13[[#This Row],[Jours]]="W",Tableau13[[#This Row],[Colonne1]]="HC"),"Talon",
Tableau13[[#This Row],[Colonne1]]="HP","Consommation normale",
E4822="HC","Talon")</f>
        <v>Consommation normale</v>
      </c>
      <c r="E4822" s="3" t="str">
        <f>IF(OR(Tableau13[[#This Row],[Données]]-INT(Tableau13[[#This Row],[Données]])&lt;$J$2,Tableau13[[#This Row],[Données]]-INT(Tableau13[[#This Row],[Données]])&gt;=$I$2),"HC","HP")</f>
        <v>HP</v>
      </c>
      <c r="F4822" t="str">
        <f>IF(AND(Tableau13[[#This Row],[Jours]]="W",Tableau13[[#This Row],[Colonne1]]="HC")=TRUE, "Talon","Conso normale")</f>
        <v>Conso normale</v>
      </c>
    </row>
    <row r="4823" spans="1:6">
      <c r="A4823" s="6">
        <v>45264.479166666664</v>
      </c>
      <c r="B4823" s="7">
        <v>9.3333333300000003</v>
      </c>
      <c r="C4823" t="str">
        <f>IF(WEEKDAY(Tableau13[[#This Row],[Données]],11)&gt;5,"W","S")</f>
        <v>S</v>
      </c>
      <c r="D4823" t="str" cm="1">
        <f t="array" ref="D4823">_xlfn.IFS(
AND(Tableau13[[#This Row],[Jours]]="W",Tableau13[[#This Row],[Colonne1]]="HC"),"Talon",
Tableau13[[#This Row],[Colonne1]]="HP","Consommation normale",
E4823="HC","Talon")</f>
        <v>Consommation normale</v>
      </c>
      <c r="E4823" s="3" t="str">
        <f>IF(OR(Tableau13[[#This Row],[Données]]-INT(Tableau13[[#This Row],[Données]])&lt;$J$2,Tableau13[[#This Row],[Données]]-INT(Tableau13[[#This Row],[Données]])&gt;=$I$2),"HC","HP")</f>
        <v>HP</v>
      </c>
      <c r="F4823" t="str">
        <f>IF(AND(Tableau13[[#This Row],[Jours]]="W",Tableau13[[#This Row],[Colonne1]]="HC")=TRUE, "Talon","Conso normale")</f>
        <v>Conso normale</v>
      </c>
    </row>
    <row r="4824" spans="1:6">
      <c r="A4824" s="6">
        <v>45264.486111111109</v>
      </c>
      <c r="B4824" s="7">
        <v>9.4166666699999997</v>
      </c>
      <c r="C4824" t="str">
        <f>IF(WEEKDAY(Tableau13[[#This Row],[Données]],11)&gt;5,"W","S")</f>
        <v>S</v>
      </c>
      <c r="D4824" t="str" cm="1">
        <f t="array" ref="D4824">_xlfn.IFS(
AND(Tableau13[[#This Row],[Jours]]="W",Tableau13[[#This Row],[Colonne1]]="HC"),"Talon",
Tableau13[[#This Row],[Colonne1]]="HP","Consommation normale",
E4824="HC","Talon")</f>
        <v>Consommation normale</v>
      </c>
      <c r="E4824" s="3" t="str">
        <f>IF(OR(Tableau13[[#This Row],[Données]]-INT(Tableau13[[#This Row],[Données]])&lt;$J$2,Tableau13[[#This Row],[Données]]-INT(Tableau13[[#This Row],[Données]])&gt;=$I$2),"HC","HP")</f>
        <v>HP</v>
      </c>
      <c r="F4824" t="str">
        <f>IF(AND(Tableau13[[#This Row],[Jours]]="W",Tableau13[[#This Row],[Colonne1]]="HC")=TRUE, "Talon","Conso normale")</f>
        <v>Conso normale</v>
      </c>
    </row>
    <row r="4825" spans="1:6">
      <c r="A4825" s="6">
        <v>45264.493055555555</v>
      </c>
      <c r="B4825" s="7">
        <v>9.9166666699999997</v>
      </c>
      <c r="C4825" t="str">
        <f>IF(WEEKDAY(Tableau13[[#This Row],[Données]],11)&gt;5,"W","S")</f>
        <v>S</v>
      </c>
      <c r="D4825" t="str" cm="1">
        <f t="array" ref="D4825">_xlfn.IFS(
AND(Tableau13[[#This Row],[Jours]]="W",Tableau13[[#This Row],[Colonne1]]="HC"),"Talon",
Tableau13[[#This Row],[Colonne1]]="HP","Consommation normale",
E4825="HC","Talon")</f>
        <v>Consommation normale</v>
      </c>
      <c r="E4825" s="3" t="str">
        <f>IF(OR(Tableau13[[#This Row],[Données]]-INT(Tableau13[[#This Row],[Données]])&lt;$J$2,Tableau13[[#This Row],[Données]]-INT(Tableau13[[#This Row],[Données]])&gt;=$I$2),"HC","HP")</f>
        <v>HP</v>
      </c>
      <c r="F4825" t="str">
        <f>IF(AND(Tableau13[[#This Row],[Jours]]="W",Tableau13[[#This Row],[Colonne1]]="HC")=TRUE, "Talon","Conso normale")</f>
        <v>Conso normale</v>
      </c>
    </row>
    <row r="4826" spans="1:6">
      <c r="A4826" s="6">
        <v>45264.5</v>
      </c>
      <c r="B4826" s="7">
        <v>9.9166666699999997</v>
      </c>
      <c r="C4826" t="str">
        <f>IF(WEEKDAY(Tableau13[[#This Row],[Données]],11)&gt;5,"W","S")</f>
        <v>S</v>
      </c>
      <c r="D4826" t="str" cm="1">
        <f t="array" ref="D4826">_xlfn.IFS(
AND(Tableau13[[#This Row],[Jours]]="W",Tableau13[[#This Row],[Colonne1]]="HC"),"Talon",
Tableau13[[#This Row],[Colonne1]]="HP","Consommation normale",
E4826="HC","Talon")</f>
        <v>Consommation normale</v>
      </c>
      <c r="E4826" s="3" t="str">
        <f>IF(OR(Tableau13[[#This Row],[Données]]-INT(Tableau13[[#This Row],[Données]])&lt;$J$2,Tableau13[[#This Row],[Données]]-INT(Tableau13[[#This Row],[Données]])&gt;=$I$2),"HC","HP")</f>
        <v>HP</v>
      </c>
      <c r="F4826" t="str">
        <f>IF(AND(Tableau13[[#This Row],[Jours]]="W",Tableau13[[#This Row],[Colonne1]]="HC")=TRUE, "Talon","Conso normale")</f>
        <v>Conso normale</v>
      </c>
    </row>
    <row r="4827" spans="1:6">
      <c r="A4827" s="6">
        <v>45264.506944444445</v>
      </c>
      <c r="B4827" s="7">
        <v>10</v>
      </c>
      <c r="C4827" t="str">
        <f>IF(WEEKDAY(Tableau13[[#This Row],[Données]],11)&gt;5,"W","S")</f>
        <v>S</v>
      </c>
      <c r="D4827" t="str" cm="1">
        <f t="array" ref="D4827">_xlfn.IFS(
AND(Tableau13[[#This Row],[Jours]]="W",Tableau13[[#This Row],[Colonne1]]="HC"),"Talon",
Tableau13[[#This Row],[Colonne1]]="HP","Consommation normale",
E4827="HC","Talon")</f>
        <v>Consommation normale</v>
      </c>
      <c r="E4827" s="3" t="str">
        <f>IF(OR(Tableau13[[#This Row],[Données]]-INT(Tableau13[[#This Row],[Données]])&lt;$J$2,Tableau13[[#This Row],[Données]]-INT(Tableau13[[#This Row],[Données]])&gt;=$I$2),"HC","HP")</f>
        <v>HP</v>
      </c>
      <c r="F4827" t="str">
        <f>IF(AND(Tableau13[[#This Row],[Jours]]="W",Tableau13[[#This Row],[Colonne1]]="HC")=TRUE, "Talon","Conso normale")</f>
        <v>Conso normale</v>
      </c>
    </row>
    <row r="4828" spans="1:6">
      <c r="A4828" s="6">
        <v>45264.513888888891</v>
      </c>
      <c r="B4828" s="7">
        <v>9.4166666699999997</v>
      </c>
      <c r="C4828" t="str">
        <f>IF(WEEKDAY(Tableau13[[#This Row],[Données]],11)&gt;5,"W","S")</f>
        <v>S</v>
      </c>
      <c r="D4828" t="str" cm="1">
        <f t="array" ref="D4828">_xlfn.IFS(
AND(Tableau13[[#This Row],[Jours]]="W",Tableau13[[#This Row],[Colonne1]]="HC"),"Talon",
Tableau13[[#This Row],[Colonne1]]="HP","Consommation normale",
E4828="HC","Talon")</f>
        <v>Consommation normale</v>
      </c>
      <c r="E4828" s="3" t="str">
        <f>IF(OR(Tableau13[[#This Row],[Données]]-INT(Tableau13[[#This Row],[Données]])&lt;$J$2,Tableau13[[#This Row],[Données]]-INT(Tableau13[[#This Row],[Données]])&gt;=$I$2),"HC","HP")</f>
        <v>HP</v>
      </c>
      <c r="F4828" t="str">
        <f>IF(AND(Tableau13[[#This Row],[Jours]]="W",Tableau13[[#This Row],[Colonne1]]="HC")=TRUE, "Talon","Conso normale")</f>
        <v>Conso normale</v>
      </c>
    </row>
    <row r="4829" spans="1:6">
      <c r="A4829" s="6">
        <v>45264.520833333336</v>
      </c>
      <c r="B4829" s="7">
        <v>9.1666666699999997</v>
      </c>
      <c r="C4829" t="str">
        <f>IF(WEEKDAY(Tableau13[[#This Row],[Données]],11)&gt;5,"W","S")</f>
        <v>S</v>
      </c>
      <c r="D4829" t="str" cm="1">
        <f t="array" ref="D4829">_xlfn.IFS(
AND(Tableau13[[#This Row],[Jours]]="W",Tableau13[[#This Row],[Colonne1]]="HC"),"Talon",
Tableau13[[#This Row],[Colonne1]]="HP","Consommation normale",
E4829="HC","Talon")</f>
        <v>Consommation normale</v>
      </c>
      <c r="E4829" s="3" t="str">
        <f>IF(OR(Tableau13[[#This Row],[Données]]-INT(Tableau13[[#This Row],[Données]])&lt;$J$2,Tableau13[[#This Row],[Données]]-INT(Tableau13[[#This Row],[Données]])&gt;=$I$2),"HC","HP")</f>
        <v>HP</v>
      </c>
      <c r="F4829" t="str">
        <f>IF(AND(Tableau13[[#This Row],[Jours]]="W",Tableau13[[#This Row],[Colonne1]]="HC")=TRUE, "Talon","Conso normale")</f>
        <v>Conso normale</v>
      </c>
    </row>
    <row r="4830" spans="1:6">
      <c r="A4830" s="6">
        <v>45264.527777777781</v>
      </c>
      <c r="B4830" s="7">
        <v>9</v>
      </c>
      <c r="C4830" t="str">
        <f>IF(WEEKDAY(Tableau13[[#This Row],[Données]],11)&gt;5,"W","S")</f>
        <v>S</v>
      </c>
      <c r="D4830" t="str" cm="1">
        <f t="array" ref="D4830">_xlfn.IFS(
AND(Tableau13[[#This Row],[Jours]]="W",Tableau13[[#This Row],[Colonne1]]="HC"),"Talon",
Tableau13[[#This Row],[Colonne1]]="HP","Consommation normale",
E4830="HC","Talon")</f>
        <v>Consommation normale</v>
      </c>
      <c r="E4830" s="3" t="str">
        <f>IF(OR(Tableau13[[#This Row],[Données]]-INT(Tableau13[[#This Row],[Données]])&lt;$J$2,Tableau13[[#This Row],[Données]]-INT(Tableau13[[#This Row],[Données]])&gt;=$I$2),"HC","HP")</f>
        <v>HP</v>
      </c>
      <c r="F4830" t="str">
        <f>IF(AND(Tableau13[[#This Row],[Jours]]="W",Tableau13[[#This Row],[Colonne1]]="HC")=TRUE, "Talon","Conso normale")</f>
        <v>Conso normale</v>
      </c>
    </row>
    <row r="4831" spans="1:6">
      <c r="A4831" s="6">
        <v>45264.534722222219</v>
      </c>
      <c r="B4831" s="7">
        <v>9.25</v>
      </c>
      <c r="C4831" t="str">
        <f>IF(WEEKDAY(Tableau13[[#This Row],[Données]],11)&gt;5,"W","S")</f>
        <v>S</v>
      </c>
      <c r="D4831" t="str" cm="1">
        <f t="array" ref="D4831">_xlfn.IFS(
AND(Tableau13[[#This Row],[Jours]]="W",Tableau13[[#This Row],[Colonne1]]="HC"),"Talon",
Tableau13[[#This Row],[Colonne1]]="HP","Consommation normale",
E4831="HC","Talon")</f>
        <v>Consommation normale</v>
      </c>
      <c r="E4831" s="3" t="str">
        <f>IF(OR(Tableau13[[#This Row],[Données]]-INT(Tableau13[[#This Row],[Données]])&lt;$J$2,Tableau13[[#This Row],[Données]]-INT(Tableau13[[#This Row],[Données]])&gt;=$I$2),"HC","HP")</f>
        <v>HP</v>
      </c>
      <c r="F4831" t="str">
        <f>IF(AND(Tableau13[[#This Row],[Jours]]="W",Tableau13[[#This Row],[Colonne1]]="HC")=TRUE, "Talon","Conso normale")</f>
        <v>Conso normale</v>
      </c>
    </row>
    <row r="4832" spans="1:6">
      <c r="A4832" s="6">
        <v>45264.541666666664</v>
      </c>
      <c r="B4832" s="7">
        <v>9.1666666699999997</v>
      </c>
      <c r="C4832" t="str">
        <f>IF(WEEKDAY(Tableau13[[#This Row],[Données]],11)&gt;5,"W","S")</f>
        <v>S</v>
      </c>
      <c r="D4832" t="str" cm="1">
        <f t="array" ref="D4832">_xlfn.IFS(
AND(Tableau13[[#This Row],[Jours]]="W",Tableau13[[#This Row],[Colonne1]]="HC"),"Talon",
Tableau13[[#This Row],[Colonne1]]="HP","Consommation normale",
E4832="HC","Talon")</f>
        <v>Consommation normale</v>
      </c>
      <c r="E4832" s="3" t="str">
        <f>IF(OR(Tableau13[[#This Row],[Données]]-INT(Tableau13[[#This Row],[Données]])&lt;$J$2,Tableau13[[#This Row],[Données]]-INT(Tableau13[[#This Row],[Données]])&gt;=$I$2),"HC","HP")</f>
        <v>HP</v>
      </c>
      <c r="F4832" t="str">
        <f>IF(AND(Tableau13[[#This Row],[Jours]]="W",Tableau13[[#This Row],[Colonne1]]="HC")=TRUE, "Talon","Conso normale")</f>
        <v>Conso normale</v>
      </c>
    </row>
    <row r="4833" spans="1:6">
      <c r="A4833" s="6">
        <v>45264.548611111109</v>
      </c>
      <c r="B4833" s="7">
        <v>8.5833333300000003</v>
      </c>
      <c r="C4833" t="str">
        <f>IF(WEEKDAY(Tableau13[[#This Row],[Données]],11)&gt;5,"W","S")</f>
        <v>S</v>
      </c>
      <c r="D4833" t="str" cm="1">
        <f t="array" ref="D4833">_xlfn.IFS(
AND(Tableau13[[#This Row],[Jours]]="W",Tableau13[[#This Row],[Colonne1]]="HC"),"Talon",
Tableau13[[#This Row],[Colonne1]]="HP","Consommation normale",
E4833="HC","Talon")</f>
        <v>Consommation normale</v>
      </c>
      <c r="E4833" s="3" t="str">
        <f>IF(OR(Tableau13[[#This Row],[Données]]-INT(Tableau13[[#This Row],[Données]])&lt;$J$2,Tableau13[[#This Row],[Données]]-INT(Tableau13[[#This Row],[Données]])&gt;=$I$2),"HC","HP")</f>
        <v>HP</v>
      </c>
      <c r="F4833" t="str">
        <f>IF(AND(Tableau13[[#This Row],[Jours]]="W",Tableau13[[#This Row],[Colonne1]]="HC")=TRUE, "Talon","Conso normale")</f>
        <v>Conso normale</v>
      </c>
    </row>
    <row r="4834" spans="1:6">
      <c r="A4834" s="6">
        <v>45264.555555555555</v>
      </c>
      <c r="B4834" s="7">
        <v>8.25</v>
      </c>
      <c r="C4834" t="str">
        <f>IF(WEEKDAY(Tableau13[[#This Row],[Données]],11)&gt;5,"W","S")</f>
        <v>S</v>
      </c>
      <c r="D4834" t="str" cm="1">
        <f t="array" ref="D4834">_xlfn.IFS(
AND(Tableau13[[#This Row],[Jours]]="W",Tableau13[[#This Row],[Colonne1]]="HC"),"Talon",
Tableau13[[#This Row],[Colonne1]]="HP","Consommation normale",
E4834="HC","Talon")</f>
        <v>Consommation normale</v>
      </c>
      <c r="E4834" s="3" t="str">
        <f>IF(OR(Tableau13[[#This Row],[Données]]-INT(Tableau13[[#This Row],[Données]])&lt;$J$2,Tableau13[[#This Row],[Données]]-INT(Tableau13[[#This Row],[Données]])&gt;=$I$2),"HC","HP")</f>
        <v>HP</v>
      </c>
      <c r="F4834" t="str">
        <f>IF(AND(Tableau13[[#This Row],[Jours]]="W",Tableau13[[#This Row],[Colonne1]]="HC")=TRUE, "Talon","Conso normale")</f>
        <v>Conso normale</v>
      </c>
    </row>
    <row r="4835" spans="1:6">
      <c r="A4835" s="6">
        <v>45264.5625</v>
      </c>
      <c r="B4835" s="7">
        <v>8.4166666699999997</v>
      </c>
      <c r="C4835" t="str">
        <f>IF(WEEKDAY(Tableau13[[#This Row],[Données]],11)&gt;5,"W","S")</f>
        <v>S</v>
      </c>
      <c r="D4835" t="str" cm="1">
        <f t="array" ref="D4835">_xlfn.IFS(
AND(Tableau13[[#This Row],[Jours]]="W",Tableau13[[#This Row],[Colonne1]]="HC"),"Talon",
Tableau13[[#This Row],[Colonne1]]="HP","Consommation normale",
E4835="HC","Talon")</f>
        <v>Consommation normale</v>
      </c>
      <c r="E4835" s="3" t="str">
        <f>IF(OR(Tableau13[[#This Row],[Données]]-INT(Tableau13[[#This Row],[Données]])&lt;$J$2,Tableau13[[#This Row],[Données]]-INT(Tableau13[[#This Row],[Données]])&gt;=$I$2),"HC","HP")</f>
        <v>HP</v>
      </c>
      <c r="F4835" t="str">
        <f>IF(AND(Tableau13[[#This Row],[Jours]]="W",Tableau13[[#This Row],[Colonne1]]="HC")=TRUE, "Talon","Conso normale")</f>
        <v>Conso normale</v>
      </c>
    </row>
    <row r="4836" spans="1:6">
      <c r="A4836" s="6">
        <v>45264.569444444445</v>
      </c>
      <c r="B4836" s="7">
        <v>8.5</v>
      </c>
      <c r="C4836" t="str">
        <f>IF(WEEKDAY(Tableau13[[#This Row],[Données]],11)&gt;5,"W","S")</f>
        <v>S</v>
      </c>
      <c r="D4836" t="str" cm="1">
        <f t="array" ref="D4836">_xlfn.IFS(
AND(Tableau13[[#This Row],[Jours]]="W",Tableau13[[#This Row],[Colonne1]]="HC"),"Talon",
Tableau13[[#This Row],[Colonne1]]="HP","Consommation normale",
E4836="HC","Talon")</f>
        <v>Consommation normale</v>
      </c>
      <c r="E4836" s="3" t="str">
        <f>IF(OR(Tableau13[[#This Row],[Données]]-INT(Tableau13[[#This Row],[Données]])&lt;$J$2,Tableau13[[#This Row],[Données]]-INT(Tableau13[[#This Row],[Données]])&gt;=$I$2),"HC","HP")</f>
        <v>HP</v>
      </c>
      <c r="F4836" t="str">
        <f>IF(AND(Tableau13[[#This Row],[Jours]]="W",Tableau13[[#This Row],[Colonne1]]="HC")=TRUE, "Talon","Conso normale")</f>
        <v>Conso normale</v>
      </c>
    </row>
    <row r="4837" spans="1:6">
      <c r="A4837" s="6">
        <v>45264.576388888891</v>
      </c>
      <c r="B4837" s="7">
        <v>8.8333333300000003</v>
      </c>
      <c r="C4837" t="str">
        <f>IF(WEEKDAY(Tableau13[[#This Row],[Données]],11)&gt;5,"W","S")</f>
        <v>S</v>
      </c>
      <c r="D4837" t="str" cm="1">
        <f t="array" ref="D4837">_xlfn.IFS(
AND(Tableau13[[#This Row],[Jours]]="W",Tableau13[[#This Row],[Colonne1]]="HC"),"Talon",
Tableau13[[#This Row],[Colonne1]]="HP","Consommation normale",
E4837="HC","Talon")</f>
        <v>Consommation normale</v>
      </c>
      <c r="E4837" s="3" t="str">
        <f>IF(OR(Tableau13[[#This Row],[Données]]-INT(Tableau13[[#This Row],[Données]])&lt;$J$2,Tableau13[[#This Row],[Données]]-INT(Tableau13[[#This Row],[Données]])&gt;=$I$2),"HC","HP")</f>
        <v>HP</v>
      </c>
      <c r="F4837" t="str">
        <f>IF(AND(Tableau13[[#This Row],[Jours]]="W",Tableau13[[#This Row],[Colonne1]]="HC")=TRUE, "Talon","Conso normale")</f>
        <v>Conso normale</v>
      </c>
    </row>
    <row r="4838" spans="1:6">
      <c r="A4838" s="6">
        <v>45264.583333333336</v>
      </c>
      <c r="B4838" s="7">
        <v>8.75</v>
      </c>
      <c r="C4838" t="str">
        <f>IF(WEEKDAY(Tableau13[[#This Row],[Données]],11)&gt;5,"W","S")</f>
        <v>S</v>
      </c>
      <c r="D4838" t="str" cm="1">
        <f t="array" ref="D4838">_xlfn.IFS(
AND(Tableau13[[#This Row],[Jours]]="W",Tableau13[[#This Row],[Colonne1]]="HC"),"Talon",
Tableau13[[#This Row],[Colonne1]]="HP","Consommation normale",
E4838="HC","Talon")</f>
        <v>Consommation normale</v>
      </c>
      <c r="E4838" s="3" t="str">
        <f>IF(OR(Tableau13[[#This Row],[Données]]-INT(Tableau13[[#This Row],[Données]])&lt;$J$2,Tableau13[[#This Row],[Données]]-INT(Tableau13[[#This Row],[Données]])&gt;=$I$2),"HC","HP")</f>
        <v>HP</v>
      </c>
      <c r="F4838" t="str">
        <f>IF(AND(Tableau13[[#This Row],[Jours]]="W",Tableau13[[#This Row],[Colonne1]]="HC")=TRUE, "Talon","Conso normale")</f>
        <v>Conso normale</v>
      </c>
    </row>
    <row r="4839" spans="1:6">
      <c r="A4839" s="6">
        <v>45264.590277777781</v>
      </c>
      <c r="B4839" s="7">
        <v>9</v>
      </c>
      <c r="C4839" t="str">
        <f>IF(WEEKDAY(Tableau13[[#This Row],[Données]],11)&gt;5,"W","S")</f>
        <v>S</v>
      </c>
      <c r="D4839" t="str" cm="1">
        <f t="array" ref="D4839">_xlfn.IFS(
AND(Tableau13[[#This Row],[Jours]]="W",Tableau13[[#This Row],[Colonne1]]="HC"),"Talon",
Tableau13[[#This Row],[Colonne1]]="HP","Consommation normale",
E4839="HC","Talon")</f>
        <v>Consommation normale</v>
      </c>
      <c r="E4839" s="3" t="str">
        <f>IF(OR(Tableau13[[#This Row],[Données]]-INT(Tableau13[[#This Row],[Données]])&lt;$J$2,Tableau13[[#This Row],[Données]]-INT(Tableau13[[#This Row],[Données]])&gt;=$I$2),"HC","HP")</f>
        <v>HP</v>
      </c>
      <c r="F4839" t="str">
        <f>IF(AND(Tableau13[[#This Row],[Jours]]="W",Tableau13[[#This Row],[Colonne1]]="HC")=TRUE, "Talon","Conso normale")</f>
        <v>Conso normale</v>
      </c>
    </row>
    <row r="4840" spans="1:6">
      <c r="A4840" s="6">
        <v>45264.597222222219</v>
      </c>
      <c r="B4840" s="7">
        <v>9.25</v>
      </c>
      <c r="C4840" t="str">
        <f>IF(WEEKDAY(Tableau13[[#This Row],[Données]],11)&gt;5,"W","S")</f>
        <v>S</v>
      </c>
      <c r="D4840" t="str" cm="1">
        <f t="array" ref="D4840">_xlfn.IFS(
AND(Tableau13[[#This Row],[Jours]]="W",Tableau13[[#This Row],[Colonne1]]="HC"),"Talon",
Tableau13[[#This Row],[Colonne1]]="HP","Consommation normale",
E4840="HC","Talon")</f>
        <v>Consommation normale</v>
      </c>
      <c r="E4840" s="3" t="str">
        <f>IF(OR(Tableau13[[#This Row],[Données]]-INT(Tableau13[[#This Row],[Données]])&lt;$J$2,Tableau13[[#This Row],[Données]]-INT(Tableau13[[#This Row],[Données]])&gt;=$I$2),"HC","HP")</f>
        <v>HP</v>
      </c>
      <c r="F4840" t="str">
        <f>IF(AND(Tableau13[[#This Row],[Jours]]="W",Tableau13[[#This Row],[Colonne1]]="HC")=TRUE, "Talon","Conso normale")</f>
        <v>Conso normale</v>
      </c>
    </row>
    <row r="4841" spans="1:6">
      <c r="A4841" s="6">
        <v>45264.604166666664</v>
      </c>
      <c r="B4841" s="7">
        <v>9.1666666699999997</v>
      </c>
      <c r="C4841" t="str">
        <f>IF(WEEKDAY(Tableau13[[#This Row],[Données]],11)&gt;5,"W","S")</f>
        <v>S</v>
      </c>
      <c r="D4841" t="str" cm="1">
        <f t="array" ref="D4841">_xlfn.IFS(
AND(Tableau13[[#This Row],[Jours]]="W",Tableau13[[#This Row],[Colonne1]]="HC"),"Talon",
Tableau13[[#This Row],[Colonne1]]="HP","Consommation normale",
E4841="HC","Talon")</f>
        <v>Consommation normale</v>
      </c>
      <c r="E4841" s="3" t="str">
        <f>IF(OR(Tableau13[[#This Row],[Données]]-INT(Tableau13[[#This Row],[Données]])&lt;$J$2,Tableau13[[#This Row],[Données]]-INT(Tableau13[[#This Row],[Données]])&gt;=$I$2),"HC","HP")</f>
        <v>HP</v>
      </c>
      <c r="F4841" t="str">
        <f>IF(AND(Tableau13[[#This Row],[Jours]]="W",Tableau13[[#This Row],[Colonne1]]="HC")=TRUE, "Talon","Conso normale")</f>
        <v>Conso normale</v>
      </c>
    </row>
    <row r="4842" spans="1:6">
      <c r="A4842" s="6">
        <v>45264.611111111109</v>
      </c>
      <c r="B4842" s="7">
        <v>9.5</v>
      </c>
      <c r="C4842" t="str">
        <f>IF(WEEKDAY(Tableau13[[#This Row],[Données]],11)&gt;5,"W","S")</f>
        <v>S</v>
      </c>
      <c r="D4842" t="str" cm="1">
        <f t="array" ref="D4842">_xlfn.IFS(
AND(Tableau13[[#This Row],[Jours]]="W",Tableau13[[#This Row],[Colonne1]]="HC"),"Talon",
Tableau13[[#This Row],[Colonne1]]="HP","Consommation normale",
E4842="HC","Talon")</f>
        <v>Consommation normale</v>
      </c>
      <c r="E4842" s="3" t="str">
        <f>IF(OR(Tableau13[[#This Row],[Données]]-INT(Tableau13[[#This Row],[Données]])&lt;$J$2,Tableau13[[#This Row],[Données]]-INT(Tableau13[[#This Row],[Données]])&gt;=$I$2),"HC","HP")</f>
        <v>HP</v>
      </c>
      <c r="F4842" t="str">
        <f>IF(AND(Tableau13[[#This Row],[Jours]]="W",Tableau13[[#This Row],[Colonne1]]="HC")=TRUE, "Talon","Conso normale")</f>
        <v>Conso normale</v>
      </c>
    </row>
    <row r="4843" spans="1:6">
      <c r="A4843" s="6">
        <v>45264.618055555555</v>
      </c>
      <c r="B4843" s="7">
        <v>9.5833333300000003</v>
      </c>
      <c r="C4843" t="str">
        <f>IF(WEEKDAY(Tableau13[[#This Row],[Données]],11)&gt;5,"W","S")</f>
        <v>S</v>
      </c>
      <c r="D4843" t="str" cm="1">
        <f t="array" ref="D4843">_xlfn.IFS(
AND(Tableau13[[#This Row],[Jours]]="W",Tableau13[[#This Row],[Colonne1]]="HC"),"Talon",
Tableau13[[#This Row],[Colonne1]]="HP","Consommation normale",
E4843="HC","Talon")</f>
        <v>Consommation normale</v>
      </c>
      <c r="E4843" s="3" t="str">
        <f>IF(OR(Tableau13[[#This Row],[Données]]-INT(Tableau13[[#This Row],[Données]])&lt;$J$2,Tableau13[[#This Row],[Données]]-INT(Tableau13[[#This Row],[Données]])&gt;=$I$2),"HC","HP")</f>
        <v>HP</v>
      </c>
      <c r="F4843" t="str">
        <f>IF(AND(Tableau13[[#This Row],[Jours]]="W",Tableau13[[#This Row],[Colonne1]]="HC")=TRUE, "Talon","Conso normale")</f>
        <v>Conso normale</v>
      </c>
    </row>
    <row r="4844" spans="1:6">
      <c r="A4844" s="6">
        <v>45264.625</v>
      </c>
      <c r="B4844" s="7">
        <v>9.5833333300000003</v>
      </c>
      <c r="C4844" t="str">
        <f>IF(WEEKDAY(Tableau13[[#This Row],[Données]],11)&gt;5,"W","S")</f>
        <v>S</v>
      </c>
      <c r="D4844" t="str" cm="1">
        <f t="array" ref="D4844">_xlfn.IFS(
AND(Tableau13[[#This Row],[Jours]]="W",Tableau13[[#This Row],[Colonne1]]="HC"),"Talon",
Tableau13[[#This Row],[Colonne1]]="HP","Consommation normale",
E4844="HC","Talon")</f>
        <v>Consommation normale</v>
      </c>
      <c r="E4844" s="3" t="str">
        <f>IF(OR(Tableau13[[#This Row],[Données]]-INT(Tableau13[[#This Row],[Données]])&lt;$J$2,Tableau13[[#This Row],[Données]]-INT(Tableau13[[#This Row],[Données]])&gt;=$I$2),"HC","HP")</f>
        <v>HP</v>
      </c>
      <c r="F4844" t="str">
        <f>IF(AND(Tableau13[[#This Row],[Jours]]="W",Tableau13[[#This Row],[Colonne1]]="HC")=TRUE, "Talon","Conso normale")</f>
        <v>Conso normale</v>
      </c>
    </row>
    <row r="4845" spans="1:6">
      <c r="A4845" s="6">
        <v>45264.631944444445</v>
      </c>
      <c r="B4845" s="7">
        <v>9</v>
      </c>
      <c r="C4845" t="str">
        <f>IF(WEEKDAY(Tableau13[[#This Row],[Données]],11)&gt;5,"W","S")</f>
        <v>S</v>
      </c>
      <c r="D4845" t="str" cm="1">
        <f t="array" ref="D4845">_xlfn.IFS(
AND(Tableau13[[#This Row],[Jours]]="W",Tableau13[[#This Row],[Colonne1]]="HC"),"Talon",
Tableau13[[#This Row],[Colonne1]]="HP","Consommation normale",
E4845="HC","Talon")</f>
        <v>Consommation normale</v>
      </c>
      <c r="E4845" s="3" t="str">
        <f>IF(OR(Tableau13[[#This Row],[Données]]-INT(Tableau13[[#This Row],[Données]])&lt;$J$2,Tableau13[[#This Row],[Données]]-INT(Tableau13[[#This Row],[Données]])&gt;=$I$2),"HC","HP")</f>
        <v>HP</v>
      </c>
      <c r="F4845" t="str">
        <f>IF(AND(Tableau13[[#This Row],[Jours]]="W",Tableau13[[#This Row],[Colonne1]]="HC")=TRUE, "Talon","Conso normale")</f>
        <v>Conso normale</v>
      </c>
    </row>
    <row r="4846" spans="1:6">
      <c r="A4846" s="6">
        <v>45264.638888888891</v>
      </c>
      <c r="B4846" s="7">
        <v>9</v>
      </c>
      <c r="C4846" t="str">
        <f>IF(WEEKDAY(Tableau13[[#This Row],[Données]],11)&gt;5,"W","S")</f>
        <v>S</v>
      </c>
      <c r="D4846" t="str" cm="1">
        <f t="array" ref="D4846">_xlfn.IFS(
AND(Tableau13[[#This Row],[Jours]]="W",Tableau13[[#This Row],[Colonne1]]="HC"),"Talon",
Tableau13[[#This Row],[Colonne1]]="HP","Consommation normale",
E4846="HC","Talon")</f>
        <v>Consommation normale</v>
      </c>
      <c r="E4846" s="3" t="str">
        <f>IF(OR(Tableau13[[#This Row],[Données]]-INT(Tableau13[[#This Row],[Données]])&lt;$J$2,Tableau13[[#This Row],[Données]]-INT(Tableau13[[#This Row],[Données]])&gt;=$I$2),"HC","HP")</f>
        <v>HP</v>
      </c>
      <c r="F4846" t="str">
        <f>IF(AND(Tableau13[[#This Row],[Jours]]="W",Tableau13[[#This Row],[Colonne1]]="HC")=TRUE, "Talon","Conso normale")</f>
        <v>Conso normale</v>
      </c>
    </row>
    <row r="4847" spans="1:6">
      <c r="A4847" s="6">
        <v>45264.645833333336</v>
      </c>
      <c r="B4847" s="7">
        <v>8.9166666699999997</v>
      </c>
      <c r="C4847" t="str">
        <f>IF(WEEKDAY(Tableau13[[#This Row],[Données]],11)&gt;5,"W","S")</f>
        <v>S</v>
      </c>
      <c r="D4847" t="str" cm="1">
        <f t="array" ref="D4847">_xlfn.IFS(
AND(Tableau13[[#This Row],[Jours]]="W",Tableau13[[#This Row],[Colonne1]]="HC"),"Talon",
Tableau13[[#This Row],[Colonne1]]="HP","Consommation normale",
E4847="HC","Talon")</f>
        <v>Consommation normale</v>
      </c>
      <c r="E4847" s="3" t="str">
        <f>IF(OR(Tableau13[[#This Row],[Données]]-INT(Tableau13[[#This Row],[Données]])&lt;$J$2,Tableau13[[#This Row],[Données]]-INT(Tableau13[[#This Row],[Données]])&gt;=$I$2),"HC","HP")</f>
        <v>HP</v>
      </c>
      <c r="F4847" t="str">
        <f>IF(AND(Tableau13[[#This Row],[Jours]]="W",Tableau13[[#This Row],[Colonne1]]="HC")=TRUE, "Talon","Conso normale")</f>
        <v>Conso normale</v>
      </c>
    </row>
    <row r="4848" spans="1:6">
      <c r="A4848" s="6">
        <v>45264.652777777781</v>
      </c>
      <c r="B4848" s="7">
        <v>8.8333333300000003</v>
      </c>
      <c r="C4848" t="str">
        <f>IF(WEEKDAY(Tableau13[[#This Row],[Données]],11)&gt;5,"W","S")</f>
        <v>S</v>
      </c>
      <c r="D4848" t="str" cm="1">
        <f t="array" ref="D4848">_xlfn.IFS(
AND(Tableau13[[#This Row],[Jours]]="W",Tableau13[[#This Row],[Colonne1]]="HC"),"Talon",
Tableau13[[#This Row],[Colonne1]]="HP","Consommation normale",
E4848="HC","Talon")</f>
        <v>Consommation normale</v>
      </c>
      <c r="E4848" s="3" t="str">
        <f>IF(OR(Tableau13[[#This Row],[Données]]-INT(Tableau13[[#This Row],[Données]])&lt;$J$2,Tableau13[[#This Row],[Données]]-INT(Tableau13[[#This Row],[Données]])&gt;=$I$2),"HC","HP")</f>
        <v>HP</v>
      </c>
      <c r="F4848" t="str">
        <f>IF(AND(Tableau13[[#This Row],[Jours]]="W",Tableau13[[#This Row],[Colonne1]]="HC")=TRUE, "Talon","Conso normale")</f>
        <v>Conso normale</v>
      </c>
    </row>
    <row r="4849" spans="1:6">
      <c r="A4849" s="6">
        <v>45264.659722222219</v>
      </c>
      <c r="B4849" s="7">
        <v>8.25</v>
      </c>
      <c r="C4849" t="str">
        <f>IF(WEEKDAY(Tableau13[[#This Row],[Données]],11)&gt;5,"W","S")</f>
        <v>S</v>
      </c>
      <c r="D4849" t="str" cm="1">
        <f t="array" ref="D4849">_xlfn.IFS(
AND(Tableau13[[#This Row],[Jours]]="W",Tableau13[[#This Row],[Colonne1]]="HC"),"Talon",
Tableau13[[#This Row],[Colonne1]]="HP","Consommation normale",
E4849="HC","Talon")</f>
        <v>Consommation normale</v>
      </c>
      <c r="E4849" s="3" t="str">
        <f>IF(OR(Tableau13[[#This Row],[Données]]-INT(Tableau13[[#This Row],[Données]])&lt;$J$2,Tableau13[[#This Row],[Données]]-INT(Tableau13[[#This Row],[Données]])&gt;=$I$2),"HC","HP")</f>
        <v>HP</v>
      </c>
      <c r="F4849" t="str">
        <f>IF(AND(Tableau13[[#This Row],[Jours]]="W",Tableau13[[#This Row],[Colonne1]]="HC")=TRUE, "Talon","Conso normale")</f>
        <v>Conso normale</v>
      </c>
    </row>
    <row r="4850" spans="1:6">
      <c r="A4850" s="6">
        <v>45264.666666666664</v>
      </c>
      <c r="B4850" s="7">
        <v>8.25</v>
      </c>
      <c r="C4850" t="str">
        <f>IF(WEEKDAY(Tableau13[[#This Row],[Données]],11)&gt;5,"W","S")</f>
        <v>S</v>
      </c>
      <c r="D4850" t="str" cm="1">
        <f t="array" ref="D4850">_xlfn.IFS(
AND(Tableau13[[#This Row],[Jours]]="W",Tableau13[[#This Row],[Colonne1]]="HC"),"Talon",
Tableau13[[#This Row],[Colonne1]]="HP","Consommation normale",
E4850="HC","Talon")</f>
        <v>Consommation normale</v>
      </c>
      <c r="E4850" s="3" t="str">
        <f>IF(OR(Tableau13[[#This Row],[Données]]-INT(Tableau13[[#This Row],[Données]])&lt;$J$2,Tableau13[[#This Row],[Données]]-INT(Tableau13[[#This Row],[Données]])&gt;=$I$2),"HC","HP")</f>
        <v>HP</v>
      </c>
      <c r="F4850" t="str">
        <f>IF(AND(Tableau13[[#This Row],[Jours]]="W",Tableau13[[#This Row],[Colonne1]]="HC")=TRUE, "Talon","Conso normale")</f>
        <v>Conso normale</v>
      </c>
    </row>
    <row r="4851" spans="1:6">
      <c r="A4851" s="6">
        <v>45264.673611111109</v>
      </c>
      <c r="B4851" s="7">
        <v>8.5</v>
      </c>
      <c r="C4851" t="str">
        <f>IF(WEEKDAY(Tableau13[[#This Row],[Données]],11)&gt;5,"W","S")</f>
        <v>S</v>
      </c>
      <c r="D4851" t="str" cm="1">
        <f t="array" ref="D4851">_xlfn.IFS(
AND(Tableau13[[#This Row],[Jours]]="W",Tableau13[[#This Row],[Colonne1]]="HC"),"Talon",
Tableau13[[#This Row],[Colonne1]]="HP","Consommation normale",
E4851="HC","Talon")</f>
        <v>Consommation normale</v>
      </c>
      <c r="E4851" s="3" t="str">
        <f>IF(OR(Tableau13[[#This Row],[Données]]-INT(Tableau13[[#This Row],[Données]])&lt;$J$2,Tableau13[[#This Row],[Données]]-INT(Tableau13[[#This Row],[Données]])&gt;=$I$2),"HC","HP")</f>
        <v>HP</v>
      </c>
      <c r="F4851" t="str">
        <f>IF(AND(Tableau13[[#This Row],[Jours]]="W",Tableau13[[#This Row],[Colonne1]]="HC")=TRUE, "Talon","Conso normale")</f>
        <v>Conso normale</v>
      </c>
    </row>
    <row r="4852" spans="1:6">
      <c r="A4852" s="6">
        <v>45264.680555555555</v>
      </c>
      <c r="B4852" s="7">
        <v>8.3333333300000003</v>
      </c>
      <c r="C4852" t="str">
        <f>IF(WEEKDAY(Tableau13[[#This Row],[Données]],11)&gt;5,"W","S")</f>
        <v>S</v>
      </c>
      <c r="D4852" t="str" cm="1">
        <f t="array" ref="D4852">_xlfn.IFS(
AND(Tableau13[[#This Row],[Jours]]="W",Tableau13[[#This Row],[Colonne1]]="HC"),"Talon",
Tableau13[[#This Row],[Colonne1]]="HP","Consommation normale",
E4852="HC","Talon")</f>
        <v>Consommation normale</v>
      </c>
      <c r="E4852" s="3" t="str">
        <f>IF(OR(Tableau13[[#This Row],[Données]]-INT(Tableau13[[#This Row],[Données]])&lt;$J$2,Tableau13[[#This Row],[Données]]-INT(Tableau13[[#This Row],[Données]])&gt;=$I$2),"HC","HP")</f>
        <v>HP</v>
      </c>
      <c r="F4852" t="str">
        <f>IF(AND(Tableau13[[#This Row],[Jours]]="W",Tableau13[[#This Row],[Colonne1]]="HC")=TRUE, "Talon","Conso normale")</f>
        <v>Conso normale</v>
      </c>
    </row>
    <row r="4853" spans="1:6">
      <c r="A4853" s="6">
        <v>45264.6875</v>
      </c>
      <c r="B4853" s="7">
        <v>8.3333333300000003</v>
      </c>
      <c r="C4853" t="str">
        <f>IF(WEEKDAY(Tableau13[[#This Row],[Données]],11)&gt;5,"W","S")</f>
        <v>S</v>
      </c>
      <c r="D4853" t="str" cm="1">
        <f t="array" ref="D4853">_xlfn.IFS(
AND(Tableau13[[#This Row],[Jours]]="W",Tableau13[[#This Row],[Colonne1]]="HC"),"Talon",
Tableau13[[#This Row],[Colonne1]]="HP","Consommation normale",
E4853="HC","Talon")</f>
        <v>Consommation normale</v>
      </c>
      <c r="E4853" s="3" t="str">
        <f>IF(OR(Tableau13[[#This Row],[Données]]-INT(Tableau13[[#This Row],[Données]])&lt;$J$2,Tableau13[[#This Row],[Données]]-INT(Tableau13[[#This Row],[Données]])&gt;=$I$2),"HC","HP")</f>
        <v>HP</v>
      </c>
      <c r="F4853" t="str">
        <f>IF(AND(Tableau13[[#This Row],[Jours]]="W",Tableau13[[#This Row],[Colonne1]]="HC")=TRUE, "Talon","Conso normale")</f>
        <v>Conso normale</v>
      </c>
    </row>
    <row r="4854" spans="1:6">
      <c r="A4854" s="6">
        <v>45264.694444444445</v>
      </c>
      <c r="B4854" s="7">
        <v>8.25</v>
      </c>
      <c r="C4854" t="str">
        <f>IF(WEEKDAY(Tableau13[[#This Row],[Données]],11)&gt;5,"W","S")</f>
        <v>S</v>
      </c>
      <c r="D4854" t="str" cm="1">
        <f t="array" ref="D4854">_xlfn.IFS(
AND(Tableau13[[#This Row],[Jours]]="W",Tableau13[[#This Row],[Colonne1]]="HC"),"Talon",
Tableau13[[#This Row],[Colonne1]]="HP","Consommation normale",
E4854="HC","Talon")</f>
        <v>Consommation normale</v>
      </c>
      <c r="E4854" s="3" t="str">
        <f>IF(OR(Tableau13[[#This Row],[Données]]-INT(Tableau13[[#This Row],[Données]])&lt;$J$2,Tableau13[[#This Row],[Données]]-INT(Tableau13[[#This Row],[Données]])&gt;=$I$2),"HC","HP")</f>
        <v>HP</v>
      </c>
      <c r="F4854" t="str">
        <f>IF(AND(Tableau13[[#This Row],[Jours]]="W",Tableau13[[#This Row],[Colonne1]]="HC")=TRUE, "Talon","Conso normale")</f>
        <v>Conso normale</v>
      </c>
    </row>
    <row r="4855" spans="1:6">
      <c r="A4855" s="6">
        <v>45264.701388888891</v>
      </c>
      <c r="B4855" s="7">
        <v>8.1666666699999997</v>
      </c>
      <c r="C4855" t="str">
        <f>IF(WEEKDAY(Tableau13[[#This Row],[Données]],11)&gt;5,"W","S")</f>
        <v>S</v>
      </c>
      <c r="D4855" t="str" cm="1">
        <f t="array" ref="D4855">_xlfn.IFS(
AND(Tableau13[[#This Row],[Jours]]="W",Tableau13[[#This Row],[Colonne1]]="HC"),"Talon",
Tableau13[[#This Row],[Colonne1]]="HP","Consommation normale",
E4855="HC","Talon")</f>
        <v>Consommation normale</v>
      </c>
      <c r="E4855" s="3" t="str">
        <f>IF(OR(Tableau13[[#This Row],[Données]]-INT(Tableau13[[#This Row],[Données]])&lt;$J$2,Tableau13[[#This Row],[Données]]-INT(Tableau13[[#This Row],[Données]])&gt;=$I$2),"HC","HP")</f>
        <v>HP</v>
      </c>
      <c r="F4855" t="str">
        <f>IF(AND(Tableau13[[#This Row],[Jours]]="W",Tableau13[[#This Row],[Colonne1]]="HC")=TRUE, "Talon","Conso normale")</f>
        <v>Conso normale</v>
      </c>
    </row>
    <row r="4856" spans="1:6">
      <c r="A4856" s="6">
        <v>45264.708333333336</v>
      </c>
      <c r="B4856" s="7">
        <v>8</v>
      </c>
      <c r="C4856" t="str">
        <f>IF(WEEKDAY(Tableau13[[#This Row],[Données]],11)&gt;5,"W","S")</f>
        <v>S</v>
      </c>
      <c r="D4856" t="str" cm="1">
        <f t="array" ref="D4856">_xlfn.IFS(
AND(Tableau13[[#This Row],[Jours]]="W",Tableau13[[#This Row],[Colonne1]]="HC"),"Talon",
Tableau13[[#This Row],[Colonne1]]="HP","Consommation normale",
E4856="HC","Talon")</f>
        <v>Consommation normale</v>
      </c>
      <c r="E4856" s="3" t="str">
        <f>IF(OR(Tableau13[[#This Row],[Données]]-INT(Tableau13[[#This Row],[Données]])&lt;$J$2,Tableau13[[#This Row],[Données]]-INT(Tableau13[[#This Row],[Données]])&gt;=$I$2),"HC","HP")</f>
        <v>HP</v>
      </c>
      <c r="F4856" t="str">
        <f>IF(AND(Tableau13[[#This Row],[Jours]]="W",Tableau13[[#This Row],[Colonne1]]="HC")=TRUE, "Talon","Conso normale")</f>
        <v>Conso normale</v>
      </c>
    </row>
    <row r="4857" spans="1:6">
      <c r="A4857" s="6">
        <v>45264.715277777781</v>
      </c>
      <c r="B4857" s="7">
        <v>8</v>
      </c>
      <c r="C4857" t="str">
        <f>IF(WEEKDAY(Tableau13[[#This Row],[Données]],11)&gt;5,"W","S")</f>
        <v>S</v>
      </c>
      <c r="D4857" t="str" cm="1">
        <f t="array" ref="D4857">_xlfn.IFS(
AND(Tableau13[[#This Row],[Jours]]="W",Tableau13[[#This Row],[Colonne1]]="HC"),"Talon",
Tableau13[[#This Row],[Colonne1]]="HP","Consommation normale",
E4857="HC","Talon")</f>
        <v>Consommation normale</v>
      </c>
      <c r="E4857" s="3" t="str">
        <f>IF(OR(Tableau13[[#This Row],[Données]]-INT(Tableau13[[#This Row],[Données]])&lt;$J$2,Tableau13[[#This Row],[Données]]-INT(Tableau13[[#This Row],[Données]])&gt;=$I$2),"HC","HP")</f>
        <v>HP</v>
      </c>
      <c r="F4857" t="str">
        <f>IF(AND(Tableau13[[#This Row],[Jours]]="W",Tableau13[[#This Row],[Colonne1]]="HC")=TRUE, "Talon","Conso normale")</f>
        <v>Conso normale</v>
      </c>
    </row>
    <row r="4858" spans="1:6">
      <c r="A4858" s="6">
        <v>45264.722222222219</v>
      </c>
      <c r="B4858" s="7">
        <v>7.9166666699999997</v>
      </c>
      <c r="C4858" t="str">
        <f>IF(WEEKDAY(Tableau13[[#This Row],[Données]],11)&gt;5,"W","S")</f>
        <v>S</v>
      </c>
      <c r="D4858" t="str" cm="1">
        <f t="array" ref="D4858">_xlfn.IFS(
AND(Tableau13[[#This Row],[Jours]]="W",Tableau13[[#This Row],[Colonne1]]="HC"),"Talon",
Tableau13[[#This Row],[Colonne1]]="HP","Consommation normale",
E4858="HC","Talon")</f>
        <v>Consommation normale</v>
      </c>
      <c r="E4858" s="3" t="str">
        <f>IF(OR(Tableau13[[#This Row],[Données]]-INT(Tableau13[[#This Row],[Données]])&lt;$J$2,Tableau13[[#This Row],[Données]]-INT(Tableau13[[#This Row],[Données]])&gt;=$I$2),"HC","HP")</f>
        <v>HP</v>
      </c>
      <c r="F4858" t="str">
        <f>IF(AND(Tableau13[[#This Row],[Jours]]="W",Tableau13[[#This Row],[Colonne1]]="HC")=TRUE, "Talon","Conso normale")</f>
        <v>Conso normale</v>
      </c>
    </row>
    <row r="4859" spans="1:6">
      <c r="A4859" s="6">
        <v>45264.729166666664</v>
      </c>
      <c r="B4859" s="7">
        <v>7.9166666699999997</v>
      </c>
      <c r="C4859" t="str">
        <f>IF(WEEKDAY(Tableau13[[#This Row],[Données]],11)&gt;5,"W","S")</f>
        <v>S</v>
      </c>
      <c r="D4859" t="str" cm="1">
        <f t="array" ref="D4859">_xlfn.IFS(
AND(Tableau13[[#This Row],[Jours]]="W",Tableau13[[#This Row],[Colonne1]]="HC"),"Talon",
Tableau13[[#This Row],[Colonne1]]="HP","Consommation normale",
E4859="HC","Talon")</f>
        <v>Consommation normale</v>
      </c>
      <c r="E4859" s="3" t="str">
        <f>IF(OR(Tableau13[[#This Row],[Données]]-INT(Tableau13[[#This Row],[Données]])&lt;$J$2,Tableau13[[#This Row],[Données]]-INT(Tableau13[[#This Row],[Données]])&gt;=$I$2),"HC","HP")</f>
        <v>HP</v>
      </c>
      <c r="F4859" t="str">
        <f>IF(AND(Tableau13[[#This Row],[Jours]]="W",Tableau13[[#This Row],[Colonne1]]="HC")=TRUE, "Talon","Conso normale")</f>
        <v>Conso normale</v>
      </c>
    </row>
    <row r="4860" spans="1:6">
      <c r="A4860" s="6">
        <v>45264.736111111109</v>
      </c>
      <c r="B4860" s="7">
        <v>7.8333333300000003</v>
      </c>
      <c r="C4860" t="str">
        <f>IF(WEEKDAY(Tableau13[[#This Row],[Données]],11)&gt;5,"W","S")</f>
        <v>S</v>
      </c>
      <c r="D4860" t="str" cm="1">
        <f t="array" ref="D4860">_xlfn.IFS(
AND(Tableau13[[#This Row],[Jours]]="W",Tableau13[[#This Row],[Colonne1]]="HC"),"Talon",
Tableau13[[#This Row],[Colonne1]]="HP","Consommation normale",
E4860="HC","Talon")</f>
        <v>Consommation normale</v>
      </c>
      <c r="E4860" s="3" t="str">
        <f>IF(OR(Tableau13[[#This Row],[Données]]-INT(Tableau13[[#This Row],[Données]])&lt;$J$2,Tableau13[[#This Row],[Données]]-INT(Tableau13[[#This Row],[Données]])&gt;=$I$2),"HC","HP")</f>
        <v>HP</v>
      </c>
      <c r="F4860" t="str">
        <f>IF(AND(Tableau13[[#This Row],[Jours]]="W",Tableau13[[#This Row],[Colonne1]]="HC")=TRUE, "Talon","Conso normale")</f>
        <v>Conso normale</v>
      </c>
    </row>
    <row r="4861" spans="1:6">
      <c r="A4861" s="6">
        <v>45264.743055555555</v>
      </c>
      <c r="B4861" s="7">
        <v>8</v>
      </c>
      <c r="C4861" t="str">
        <f>IF(WEEKDAY(Tableau13[[#This Row],[Données]],11)&gt;5,"W","S")</f>
        <v>S</v>
      </c>
      <c r="D4861" t="str" cm="1">
        <f t="array" ref="D4861">_xlfn.IFS(
AND(Tableau13[[#This Row],[Jours]]="W",Tableau13[[#This Row],[Colonne1]]="HC"),"Talon",
Tableau13[[#This Row],[Colonne1]]="HP","Consommation normale",
E4861="HC","Talon")</f>
        <v>Consommation normale</v>
      </c>
      <c r="E4861" s="3" t="str">
        <f>IF(OR(Tableau13[[#This Row],[Données]]-INT(Tableau13[[#This Row],[Données]])&lt;$J$2,Tableau13[[#This Row],[Données]]-INT(Tableau13[[#This Row],[Données]])&gt;=$I$2),"HC","HP")</f>
        <v>HP</v>
      </c>
      <c r="F4861" t="str">
        <f>IF(AND(Tableau13[[#This Row],[Jours]]="W",Tableau13[[#This Row],[Colonne1]]="HC")=TRUE, "Talon","Conso normale")</f>
        <v>Conso normale</v>
      </c>
    </row>
    <row r="4862" spans="1:6">
      <c r="A4862" s="6">
        <v>45264.75</v>
      </c>
      <c r="B4862" s="7">
        <v>7.8333333300000003</v>
      </c>
      <c r="C4862" t="str">
        <f>IF(WEEKDAY(Tableau13[[#This Row],[Données]],11)&gt;5,"W","S")</f>
        <v>S</v>
      </c>
      <c r="D4862" t="str" cm="1">
        <f t="array" ref="D4862">_xlfn.IFS(
AND(Tableau13[[#This Row],[Jours]]="W",Tableau13[[#This Row],[Colonne1]]="HC"),"Talon",
Tableau13[[#This Row],[Colonne1]]="HP","Consommation normale",
E4862="HC","Talon")</f>
        <v>Consommation normale</v>
      </c>
      <c r="E4862" s="3" t="str">
        <f>IF(OR(Tableau13[[#This Row],[Données]]-INT(Tableau13[[#This Row],[Données]])&lt;$J$2,Tableau13[[#This Row],[Données]]-INT(Tableau13[[#This Row],[Données]])&gt;=$I$2),"HC","HP")</f>
        <v>HP</v>
      </c>
      <c r="F4862" t="str">
        <f>IF(AND(Tableau13[[#This Row],[Jours]]="W",Tableau13[[#This Row],[Colonne1]]="HC")=TRUE, "Talon","Conso normale")</f>
        <v>Conso normale</v>
      </c>
    </row>
    <row r="4863" spans="1:6">
      <c r="A4863" s="6">
        <v>45264.756944444445</v>
      </c>
      <c r="B4863" s="7">
        <v>8.3333333300000003</v>
      </c>
      <c r="C4863" t="str">
        <f>IF(WEEKDAY(Tableau13[[#This Row],[Données]],11)&gt;5,"W","S")</f>
        <v>S</v>
      </c>
      <c r="D4863" t="str" cm="1">
        <f t="array" ref="D4863">_xlfn.IFS(
AND(Tableau13[[#This Row],[Jours]]="W",Tableau13[[#This Row],[Colonne1]]="HC"),"Talon",
Tableau13[[#This Row],[Colonne1]]="HP","Consommation normale",
E4863="HC","Talon")</f>
        <v>Consommation normale</v>
      </c>
      <c r="E4863" s="3" t="str">
        <f>IF(OR(Tableau13[[#This Row],[Données]]-INT(Tableau13[[#This Row],[Données]])&lt;$J$2,Tableau13[[#This Row],[Données]]-INT(Tableau13[[#This Row],[Données]])&gt;=$I$2),"HC","HP")</f>
        <v>HP</v>
      </c>
      <c r="F4863" t="str">
        <f>IF(AND(Tableau13[[#This Row],[Jours]]="W",Tableau13[[#This Row],[Colonne1]]="HC")=TRUE, "Talon","Conso normale")</f>
        <v>Conso normale</v>
      </c>
    </row>
    <row r="4864" spans="1:6">
      <c r="A4864" s="6">
        <v>45264.763888888891</v>
      </c>
      <c r="B4864" s="7">
        <v>8.5</v>
      </c>
      <c r="C4864" t="str">
        <f>IF(WEEKDAY(Tableau13[[#This Row],[Données]],11)&gt;5,"W","S")</f>
        <v>S</v>
      </c>
      <c r="D4864" t="str" cm="1">
        <f t="array" ref="D4864">_xlfn.IFS(
AND(Tableau13[[#This Row],[Jours]]="W",Tableau13[[#This Row],[Colonne1]]="HC"),"Talon",
Tableau13[[#This Row],[Colonne1]]="HP","Consommation normale",
E4864="HC","Talon")</f>
        <v>Consommation normale</v>
      </c>
      <c r="E4864" s="3" t="str">
        <f>IF(OR(Tableau13[[#This Row],[Données]]-INT(Tableau13[[#This Row],[Données]])&lt;$J$2,Tableau13[[#This Row],[Données]]-INT(Tableau13[[#This Row],[Données]])&gt;=$I$2),"HC","HP")</f>
        <v>HP</v>
      </c>
      <c r="F4864" t="str">
        <f>IF(AND(Tableau13[[#This Row],[Jours]]="W",Tableau13[[#This Row],[Colonne1]]="HC")=TRUE, "Talon","Conso normale")</f>
        <v>Conso normale</v>
      </c>
    </row>
    <row r="4865" spans="1:6">
      <c r="A4865" s="6">
        <v>45264.770833333336</v>
      </c>
      <c r="B4865" s="7">
        <v>8.3333333300000003</v>
      </c>
      <c r="C4865" t="str">
        <f>IF(WEEKDAY(Tableau13[[#This Row],[Données]],11)&gt;5,"W","S")</f>
        <v>S</v>
      </c>
      <c r="D4865" t="str" cm="1">
        <f t="array" ref="D4865">_xlfn.IFS(
AND(Tableau13[[#This Row],[Jours]]="W",Tableau13[[#This Row],[Colonne1]]="HC"),"Talon",
Tableau13[[#This Row],[Colonne1]]="HP","Consommation normale",
E4865="HC","Talon")</f>
        <v>Consommation normale</v>
      </c>
      <c r="E4865" s="3" t="str">
        <f>IF(OR(Tableau13[[#This Row],[Données]]-INT(Tableau13[[#This Row],[Données]])&lt;$J$2,Tableau13[[#This Row],[Données]]-INT(Tableau13[[#This Row],[Données]])&gt;=$I$2),"HC","HP")</f>
        <v>HP</v>
      </c>
      <c r="F4865" t="str">
        <f>IF(AND(Tableau13[[#This Row],[Jours]]="W",Tableau13[[#This Row],[Colonne1]]="HC")=TRUE, "Talon","Conso normale")</f>
        <v>Conso normale</v>
      </c>
    </row>
    <row r="4866" spans="1:6">
      <c r="A4866" s="6">
        <v>45264.777777777781</v>
      </c>
      <c r="B4866" s="7">
        <v>8.4166666699999997</v>
      </c>
      <c r="C4866" t="str">
        <f>IF(WEEKDAY(Tableau13[[#This Row],[Données]],11)&gt;5,"W","S")</f>
        <v>S</v>
      </c>
      <c r="D4866" t="str" cm="1">
        <f t="array" ref="D4866">_xlfn.IFS(
AND(Tableau13[[#This Row],[Jours]]="W",Tableau13[[#This Row],[Colonne1]]="HC"),"Talon",
Tableau13[[#This Row],[Colonne1]]="HP","Consommation normale",
E4866="HC","Talon")</f>
        <v>Consommation normale</v>
      </c>
      <c r="E4866" s="3" t="str">
        <f>IF(OR(Tableau13[[#This Row],[Données]]-INT(Tableau13[[#This Row],[Données]])&lt;$J$2,Tableau13[[#This Row],[Données]]-INT(Tableau13[[#This Row],[Données]])&gt;=$I$2),"HC","HP")</f>
        <v>HP</v>
      </c>
      <c r="F4866" t="str">
        <f>IF(AND(Tableau13[[#This Row],[Jours]]="W",Tableau13[[#This Row],[Colonne1]]="HC")=TRUE, "Talon","Conso normale")</f>
        <v>Conso normale</v>
      </c>
    </row>
    <row r="4867" spans="1:6">
      <c r="A4867" s="6">
        <v>45264.784722222219</v>
      </c>
      <c r="B4867" s="7">
        <v>8.25</v>
      </c>
      <c r="C4867" t="str">
        <f>IF(WEEKDAY(Tableau13[[#This Row],[Données]],11)&gt;5,"W","S")</f>
        <v>S</v>
      </c>
      <c r="D4867" t="str" cm="1">
        <f t="array" ref="D4867">_xlfn.IFS(
AND(Tableau13[[#This Row],[Jours]]="W",Tableau13[[#This Row],[Colonne1]]="HC"),"Talon",
Tableau13[[#This Row],[Colonne1]]="HP","Consommation normale",
E4867="HC","Talon")</f>
        <v>Consommation normale</v>
      </c>
      <c r="E4867" s="3" t="str">
        <f>IF(OR(Tableau13[[#This Row],[Données]]-INT(Tableau13[[#This Row],[Données]])&lt;$J$2,Tableau13[[#This Row],[Données]]-INT(Tableau13[[#This Row],[Données]])&gt;=$I$2),"HC","HP")</f>
        <v>HP</v>
      </c>
      <c r="F4867" t="str">
        <f>IF(AND(Tableau13[[#This Row],[Jours]]="W",Tableau13[[#This Row],[Colonne1]]="HC")=TRUE, "Talon","Conso normale")</f>
        <v>Conso normale</v>
      </c>
    </row>
    <row r="4868" spans="1:6">
      <c r="A4868" s="6">
        <v>45264.791666666664</v>
      </c>
      <c r="B4868" s="7">
        <v>8</v>
      </c>
      <c r="C4868" t="str">
        <f>IF(WEEKDAY(Tableau13[[#This Row],[Données]],11)&gt;5,"W","S")</f>
        <v>S</v>
      </c>
      <c r="D4868" t="str" cm="1">
        <f t="array" ref="D4868">_xlfn.IFS(
AND(Tableau13[[#This Row],[Jours]]="W",Tableau13[[#This Row],[Colonne1]]="HC"),"Talon",
Tableau13[[#This Row],[Colonne1]]="HP","Consommation normale",
E4868="HC","Talon")</f>
        <v>Consommation normale</v>
      </c>
      <c r="E4868" s="3" t="str">
        <f>IF(OR(Tableau13[[#This Row],[Données]]-INT(Tableau13[[#This Row],[Données]])&lt;$J$2,Tableau13[[#This Row],[Données]]-INT(Tableau13[[#This Row],[Données]])&gt;=$I$2),"HC","HP")</f>
        <v>HP</v>
      </c>
      <c r="F4868" t="str">
        <f>IF(AND(Tableau13[[#This Row],[Jours]]="W",Tableau13[[#This Row],[Colonne1]]="HC")=TRUE, "Talon","Conso normale")</f>
        <v>Conso normale</v>
      </c>
    </row>
    <row r="4869" spans="1:6">
      <c r="A4869" s="6">
        <v>45264.798611111109</v>
      </c>
      <c r="B4869" s="7">
        <v>8</v>
      </c>
      <c r="C4869" t="str">
        <f>IF(WEEKDAY(Tableau13[[#This Row],[Données]],11)&gt;5,"W","S")</f>
        <v>S</v>
      </c>
      <c r="D4869" t="str" cm="1">
        <f t="array" ref="D4869">_xlfn.IFS(
AND(Tableau13[[#This Row],[Jours]]="W",Tableau13[[#This Row],[Colonne1]]="HC"),"Talon",
Tableau13[[#This Row],[Colonne1]]="HP","Consommation normale",
E4869="HC","Talon")</f>
        <v>Consommation normale</v>
      </c>
      <c r="E4869" s="3" t="str">
        <f>IF(OR(Tableau13[[#This Row],[Données]]-INT(Tableau13[[#This Row],[Données]])&lt;$J$2,Tableau13[[#This Row],[Données]]-INT(Tableau13[[#This Row],[Données]])&gt;=$I$2),"HC","HP")</f>
        <v>HP</v>
      </c>
      <c r="F4869" t="str">
        <f>IF(AND(Tableau13[[#This Row],[Jours]]="W",Tableau13[[#This Row],[Colonne1]]="HC")=TRUE, "Talon","Conso normale")</f>
        <v>Conso normale</v>
      </c>
    </row>
    <row r="4870" spans="1:6">
      <c r="A4870" s="6">
        <v>45264.805555555555</v>
      </c>
      <c r="B4870" s="7">
        <v>7.5</v>
      </c>
      <c r="C4870" t="str">
        <f>IF(WEEKDAY(Tableau13[[#This Row],[Données]],11)&gt;5,"W","S")</f>
        <v>S</v>
      </c>
      <c r="D4870" t="str" cm="1">
        <f t="array" ref="D4870">_xlfn.IFS(
AND(Tableau13[[#This Row],[Jours]]="W",Tableau13[[#This Row],[Colonne1]]="HC"),"Talon",
Tableau13[[#This Row],[Colonne1]]="HP","Consommation normale",
E4870="HC","Talon")</f>
        <v>Consommation normale</v>
      </c>
      <c r="E4870" s="3" t="str">
        <f>IF(OR(Tableau13[[#This Row],[Données]]-INT(Tableau13[[#This Row],[Données]])&lt;$J$2,Tableau13[[#This Row],[Données]]-INT(Tableau13[[#This Row],[Données]])&gt;=$I$2),"HC","HP")</f>
        <v>HP</v>
      </c>
      <c r="F4870" t="str">
        <f>IF(AND(Tableau13[[#This Row],[Jours]]="W",Tableau13[[#This Row],[Colonne1]]="HC")=TRUE, "Talon","Conso normale")</f>
        <v>Conso normale</v>
      </c>
    </row>
    <row r="4871" spans="1:6">
      <c r="A4871" s="6">
        <v>45264.8125</v>
      </c>
      <c r="B4871" s="7">
        <v>7.3333333300000003</v>
      </c>
      <c r="C4871" t="str">
        <f>IF(WEEKDAY(Tableau13[[#This Row],[Données]],11)&gt;5,"W","S")</f>
        <v>S</v>
      </c>
      <c r="D4871" t="str" cm="1">
        <f t="array" ref="D4871">_xlfn.IFS(
AND(Tableau13[[#This Row],[Jours]]="W",Tableau13[[#This Row],[Colonne1]]="HC"),"Talon",
Tableau13[[#This Row],[Colonne1]]="HP","Consommation normale",
E4871="HC","Talon")</f>
        <v>Consommation normale</v>
      </c>
      <c r="E4871" s="3" t="str">
        <f>IF(OR(Tableau13[[#This Row],[Données]]-INT(Tableau13[[#This Row],[Données]])&lt;$J$2,Tableau13[[#This Row],[Données]]-INT(Tableau13[[#This Row],[Données]])&gt;=$I$2),"HC","HP")</f>
        <v>HP</v>
      </c>
      <c r="F4871" t="str">
        <f>IF(AND(Tableau13[[#This Row],[Jours]]="W",Tableau13[[#This Row],[Colonne1]]="HC")=TRUE, "Talon","Conso normale")</f>
        <v>Conso normale</v>
      </c>
    </row>
    <row r="4872" spans="1:6">
      <c r="A4872" s="6">
        <v>45264.819444444445</v>
      </c>
      <c r="B4872" s="7">
        <v>7.3333333300000003</v>
      </c>
      <c r="C4872" t="str">
        <f>IF(WEEKDAY(Tableau13[[#This Row],[Données]],11)&gt;5,"W","S")</f>
        <v>S</v>
      </c>
      <c r="D4872" t="str" cm="1">
        <f t="array" ref="D4872">_xlfn.IFS(
AND(Tableau13[[#This Row],[Jours]]="W",Tableau13[[#This Row],[Colonne1]]="HC"),"Talon",
Tableau13[[#This Row],[Colonne1]]="HP","Consommation normale",
E4872="HC","Talon")</f>
        <v>Consommation normale</v>
      </c>
      <c r="E4872" s="3" t="str">
        <f>IF(OR(Tableau13[[#This Row],[Données]]-INT(Tableau13[[#This Row],[Données]])&lt;$J$2,Tableau13[[#This Row],[Données]]-INT(Tableau13[[#This Row],[Données]])&gt;=$I$2),"HC","HP")</f>
        <v>HP</v>
      </c>
      <c r="F4872" t="str">
        <f>IF(AND(Tableau13[[#This Row],[Jours]]="W",Tableau13[[#This Row],[Colonne1]]="HC")=TRUE, "Talon","Conso normale")</f>
        <v>Conso normale</v>
      </c>
    </row>
    <row r="4873" spans="1:6">
      <c r="A4873" s="6">
        <v>45264.826388888891</v>
      </c>
      <c r="B4873" s="7">
        <v>7.75</v>
      </c>
      <c r="C4873" t="str">
        <f>IF(WEEKDAY(Tableau13[[#This Row],[Données]],11)&gt;5,"W","S")</f>
        <v>S</v>
      </c>
      <c r="D4873" t="str" cm="1">
        <f t="array" ref="D4873">_xlfn.IFS(
AND(Tableau13[[#This Row],[Jours]]="W",Tableau13[[#This Row],[Colonne1]]="HC"),"Talon",
Tableau13[[#This Row],[Colonne1]]="HP","Consommation normale",
E4873="HC","Talon")</f>
        <v>Consommation normale</v>
      </c>
      <c r="E4873" s="3" t="str">
        <f>IF(OR(Tableau13[[#This Row],[Données]]-INT(Tableau13[[#This Row],[Données]])&lt;$J$2,Tableau13[[#This Row],[Données]]-INT(Tableau13[[#This Row],[Données]])&gt;=$I$2),"HC","HP")</f>
        <v>HP</v>
      </c>
      <c r="F4873" t="str">
        <f>IF(AND(Tableau13[[#This Row],[Jours]]="W",Tableau13[[#This Row],[Colonne1]]="HC")=TRUE, "Talon","Conso normale")</f>
        <v>Conso normale</v>
      </c>
    </row>
    <row r="4874" spans="1:6">
      <c r="A4874" s="6">
        <v>45264.833333333336</v>
      </c>
      <c r="B4874" s="7">
        <v>7.3333333300000003</v>
      </c>
      <c r="C4874" t="str">
        <f>IF(WEEKDAY(Tableau13[[#This Row],[Données]],11)&gt;5,"W","S")</f>
        <v>S</v>
      </c>
      <c r="D4874" t="str" cm="1">
        <f t="array" ref="D4874">_xlfn.IFS(
AND(Tableau13[[#This Row],[Jours]]="W",Tableau13[[#This Row],[Colonne1]]="HC"),"Talon",
Tableau13[[#This Row],[Colonne1]]="HP","Consommation normale",
E4874="HC","Talon")</f>
        <v>Consommation normale</v>
      </c>
      <c r="E4874" s="3" t="str">
        <f>IF(OR(Tableau13[[#This Row],[Données]]-INT(Tableau13[[#This Row],[Données]])&lt;$J$2,Tableau13[[#This Row],[Données]]-INT(Tableau13[[#This Row],[Données]])&gt;=$I$2),"HC","HP")</f>
        <v>HP</v>
      </c>
      <c r="F4874" t="str">
        <f>IF(AND(Tableau13[[#This Row],[Jours]]="W",Tableau13[[#This Row],[Colonne1]]="HC")=TRUE, "Talon","Conso normale")</f>
        <v>Conso normale</v>
      </c>
    </row>
    <row r="4875" spans="1:6">
      <c r="A4875" s="6">
        <v>45264.840277777781</v>
      </c>
      <c r="B4875" s="7">
        <v>7.75</v>
      </c>
      <c r="C4875" t="str">
        <f>IF(WEEKDAY(Tableau13[[#This Row],[Données]],11)&gt;5,"W","S")</f>
        <v>S</v>
      </c>
      <c r="D4875" t="str" cm="1">
        <f t="array" ref="D4875">_xlfn.IFS(
AND(Tableau13[[#This Row],[Jours]]="W",Tableau13[[#This Row],[Colonne1]]="HC"),"Talon",
Tableau13[[#This Row],[Colonne1]]="HP","Consommation normale",
E4875="HC","Talon")</f>
        <v>Consommation normale</v>
      </c>
      <c r="E4875" s="3" t="str">
        <f>IF(OR(Tableau13[[#This Row],[Données]]-INT(Tableau13[[#This Row],[Données]])&lt;$J$2,Tableau13[[#This Row],[Données]]-INT(Tableau13[[#This Row],[Données]])&gt;=$I$2),"HC","HP")</f>
        <v>HP</v>
      </c>
      <c r="F4875" t="str">
        <f>IF(AND(Tableau13[[#This Row],[Jours]]="W",Tableau13[[#This Row],[Colonne1]]="HC")=TRUE, "Talon","Conso normale")</f>
        <v>Conso normale</v>
      </c>
    </row>
    <row r="4876" spans="1:6">
      <c r="A4876" s="6">
        <v>45264.847222222219</v>
      </c>
      <c r="B4876" s="7">
        <v>7.5833333300000003</v>
      </c>
      <c r="C4876" t="str">
        <f>IF(WEEKDAY(Tableau13[[#This Row],[Données]],11)&gt;5,"W","S")</f>
        <v>S</v>
      </c>
      <c r="D4876" t="str" cm="1">
        <f t="array" ref="D4876">_xlfn.IFS(
AND(Tableau13[[#This Row],[Jours]]="W",Tableau13[[#This Row],[Colonne1]]="HC"),"Talon",
Tableau13[[#This Row],[Colonne1]]="HP","Consommation normale",
E4876="HC","Talon")</f>
        <v>Consommation normale</v>
      </c>
      <c r="E4876" s="3" t="str">
        <f>IF(OR(Tableau13[[#This Row],[Données]]-INT(Tableau13[[#This Row],[Données]])&lt;$J$2,Tableau13[[#This Row],[Données]]-INT(Tableau13[[#This Row],[Données]])&gt;=$I$2),"HC","HP")</f>
        <v>HP</v>
      </c>
      <c r="F4876" t="str">
        <f>IF(AND(Tableau13[[#This Row],[Jours]]="W",Tableau13[[#This Row],[Colonne1]]="HC")=TRUE, "Talon","Conso normale")</f>
        <v>Conso normale</v>
      </c>
    </row>
    <row r="4877" spans="1:6">
      <c r="A4877" s="6">
        <v>45264.854166666664</v>
      </c>
      <c r="B4877" s="7">
        <v>7.3333333300000003</v>
      </c>
      <c r="C4877" t="str">
        <f>IF(WEEKDAY(Tableau13[[#This Row],[Données]],11)&gt;5,"W","S")</f>
        <v>S</v>
      </c>
      <c r="D4877" t="str" cm="1">
        <f t="array" ref="D4877">_xlfn.IFS(
AND(Tableau13[[#This Row],[Jours]]="W",Tableau13[[#This Row],[Colonne1]]="HC"),"Talon",
Tableau13[[#This Row],[Colonne1]]="HP","Consommation normale",
E4877="HC","Talon")</f>
        <v>Consommation normale</v>
      </c>
      <c r="E4877" s="3" t="str">
        <f>IF(OR(Tableau13[[#This Row],[Données]]-INT(Tableau13[[#This Row],[Données]])&lt;$J$2,Tableau13[[#This Row],[Données]]-INT(Tableau13[[#This Row],[Données]])&gt;=$I$2),"HC","HP")</f>
        <v>HP</v>
      </c>
      <c r="F4877" t="str">
        <f>IF(AND(Tableau13[[#This Row],[Jours]]="W",Tableau13[[#This Row],[Colonne1]]="HC")=TRUE, "Talon","Conso normale")</f>
        <v>Conso normale</v>
      </c>
    </row>
    <row r="4878" spans="1:6">
      <c r="A4878" s="6">
        <v>45264.861111111109</v>
      </c>
      <c r="B4878" s="7">
        <v>6.4166666699999997</v>
      </c>
      <c r="C4878" t="str">
        <f>IF(WEEKDAY(Tableau13[[#This Row],[Données]],11)&gt;5,"W","S")</f>
        <v>S</v>
      </c>
      <c r="D4878" t="str" cm="1">
        <f t="array" ref="D4878">_xlfn.IFS(
AND(Tableau13[[#This Row],[Jours]]="W",Tableau13[[#This Row],[Colonne1]]="HC"),"Talon",
Tableau13[[#This Row],[Colonne1]]="HP","Consommation normale",
E4878="HC","Talon")</f>
        <v>Consommation normale</v>
      </c>
      <c r="E4878" s="3" t="str">
        <f>IF(OR(Tableau13[[#This Row],[Données]]-INT(Tableau13[[#This Row],[Données]])&lt;$J$2,Tableau13[[#This Row],[Données]]-INT(Tableau13[[#This Row],[Données]])&gt;=$I$2),"HC","HP")</f>
        <v>HP</v>
      </c>
      <c r="F4878" t="str">
        <f>IF(AND(Tableau13[[#This Row],[Jours]]="W",Tableau13[[#This Row],[Colonne1]]="HC")=TRUE, "Talon","Conso normale")</f>
        <v>Conso normale</v>
      </c>
    </row>
    <row r="4879" spans="1:6">
      <c r="A4879" s="6">
        <v>45264.868055555555</v>
      </c>
      <c r="B4879" s="7">
        <v>6.6666666699999997</v>
      </c>
      <c r="C4879" t="str">
        <f>IF(WEEKDAY(Tableau13[[#This Row],[Données]],11)&gt;5,"W","S")</f>
        <v>S</v>
      </c>
      <c r="D4879" t="str" cm="1">
        <f t="array" ref="D4879">_xlfn.IFS(
AND(Tableau13[[#This Row],[Jours]]="W",Tableau13[[#This Row],[Colonne1]]="HC"),"Talon",
Tableau13[[#This Row],[Colonne1]]="HP","Consommation normale",
E4879="HC","Talon")</f>
        <v>Consommation normale</v>
      </c>
      <c r="E4879" s="3" t="str">
        <f>IF(OR(Tableau13[[#This Row],[Données]]-INT(Tableau13[[#This Row],[Données]])&lt;$J$2,Tableau13[[#This Row],[Données]]-INT(Tableau13[[#This Row],[Données]])&gt;=$I$2),"HC","HP")</f>
        <v>HP</v>
      </c>
      <c r="F4879" t="str">
        <f>IF(AND(Tableau13[[#This Row],[Jours]]="W",Tableau13[[#This Row],[Colonne1]]="HC")=TRUE, "Talon","Conso normale")</f>
        <v>Conso normale</v>
      </c>
    </row>
    <row r="4880" spans="1:6">
      <c r="A4880" s="6">
        <v>45264.875</v>
      </c>
      <c r="B4880" s="7">
        <v>7.75</v>
      </c>
      <c r="C4880" t="str">
        <f>IF(WEEKDAY(Tableau13[[#This Row],[Données]],11)&gt;5,"W","S")</f>
        <v>S</v>
      </c>
      <c r="D4880" t="str" cm="1">
        <f t="array" ref="D4880">_xlfn.IFS(
AND(Tableau13[[#This Row],[Jours]]="W",Tableau13[[#This Row],[Colonne1]]="HC"),"Talon",
Tableau13[[#This Row],[Colonne1]]="HP","Consommation normale",
E4880="HC","Talon")</f>
        <v>Consommation normale</v>
      </c>
      <c r="E4880" s="3" t="str">
        <f>IF(OR(Tableau13[[#This Row],[Données]]-INT(Tableau13[[#This Row],[Données]])&lt;$J$2,Tableau13[[#This Row],[Données]]-INT(Tableau13[[#This Row],[Données]])&gt;=$I$2),"HC","HP")</f>
        <v>HP</v>
      </c>
      <c r="F4880" t="str">
        <f>IF(AND(Tableau13[[#This Row],[Jours]]="W",Tableau13[[#This Row],[Colonne1]]="HC")=TRUE, "Talon","Conso normale")</f>
        <v>Conso normale</v>
      </c>
    </row>
    <row r="4881" spans="1:6">
      <c r="A4881" s="6">
        <v>45264.881944444445</v>
      </c>
      <c r="B4881" s="7">
        <v>8.3333333300000003</v>
      </c>
      <c r="C4881" t="str">
        <f>IF(WEEKDAY(Tableau13[[#This Row],[Données]],11)&gt;5,"W","S")</f>
        <v>S</v>
      </c>
      <c r="D4881" t="str" cm="1">
        <f t="array" ref="D4881">_xlfn.IFS(
AND(Tableau13[[#This Row],[Jours]]="W",Tableau13[[#This Row],[Colonne1]]="HC"),"Talon",
Tableau13[[#This Row],[Colonne1]]="HP","Consommation normale",
E4881="HC","Talon")</f>
        <v>Consommation normale</v>
      </c>
      <c r="E4881" s="3" t="str">
        <f>IF(OR(Tableau13[[#This Row],[Données]]-INT(Tableau13[[#This Row],[Données]])&lt;$J$2,Tableau13[[#This Row],[Données]]-INT(Tableau13[[#This Row],[Données]])&gt;=$I$2),"HC","HP")</f>
        <v>HP</v>
      </c>
      <c r="F4881" t="str">
        <f>IF(AND(Tableau13[[#This Row],[Jours]]="W",Tableau13[[#This Row],[Colonne1]]="HC")=TRUE, "Talon","Conso normale")</f>
        <v>Conso normale</v>
      </c>
    </row>
    <row r="4882" spans="1:6">
      <c r="A4882" s="6">
        <v>45264.888888888891</v>
      </c>
      <c r="B4882" s="7">
        <v>7.5833333300000003</v>
      </c>
      <c r="C4882" t="str">
        <f>IF(WEEKDAY(Tableau13[[#This Row],[Données]],11)&gt;5,"W","S")</f>
        <v>S</v>
      </c>
      <c r="D4882" t="str" cm="1">
        <f t="array" ref="D4882">_xlfn.IFS(
AND(Tableau13[[#This Row],[Jours]]="W",Tableau13[[#This Row],[Colonne1]]="HC"),"Talon",
Tableau13[[#This Row],[Colonne1]]="HP","Consommation normale",
E4882="HC","Talon")</f>
        <v>Consommation normale</v>
      </c>
      <c r="E4882" s="3" t="str">
        <f>IF(OR(Tableau13[[#This Row],[Données]]-INT(Tableau13[[#This Row],[Données]])&lt;$J$2,Tableau13[[#This Row],[Données]]-INT(Tableau13[[#This Row],[Données]])&gt;=$I$2),"HC","HP")</f>
        <v>HP</v>
      </c>
      <c r="F4882" t="str">
        <f>IF(AND(Tableau13[[#This Row],[Jours]]="W",Tableau13[[#This Row],[Colonne1]]="HC")=TRUE, "Talon","Conso normale")</f>
        <v>Conso normale</v>
      </c>
    </row>
    <row r="4883" spans="1:6">
      <c r="A4883" s="6">
        <v>45264.895833333336</v>
      </c>
      <c r="B4883" s="7">
        <v>8.75</v>
      </c>
      <c r="C4883" t="str">
        <f>IF(WEEKDAY(Tableau13[[#This Row],[Données]],11)&gt;5,"W","S")</f>
        <v>S</v>
      </c>
      <c r="D4883" t="str" cm="1">
        <f t="array" ref="D4883">_xlfn.IFS(
AND(Tableau13[[#This Row],[Jours]]="W",Tableau13[[#This Row],[Colonne1]]="HC"),"Talon",
Tableau13[[#This Row],[Colonne1]]="HP","Consommation normale",
E4883="HC","Talon")</f>
        <v>Consommation normale</v>
      </c>
      <c r="E4883" s="3" t="str">
        <f>IF(OR(Tableau13[[#This Row],[Données]]-INT(Tableau13[[#This Row],[Données]])&lt;$J$2,Tableau13[[#This Row],[Données]]-INT(Tableau13[[#This Row],[Données]])&gt;=$I$2),"HC","HP")</f>
        <v>HP</v>
      </c>
      <c r="F4883" t="str">
        <f>IF(AND(Tableau13[[#This Row],[Jours]]="W",Tableau13[[#This Row],[Colonne1]]="HC")=TRUE, "Talon","Conso normale")</f>
        <v>Conso normale</v>
      </c>
    </row>
    <row r="4884" spans="1:6">
      <c r="A4884" s="6">
        <v>45264.902777777781</v>
      </c>
      <c r="B4884" s="7">
        <v>8.6666666699999997</v>
      </c>
      <c r="C4884" t="str">
        <f>IF(WEEKDAY(Tableau13[[#This Row],[Données]],11)&gt;5,"W","S")</f>
        <v>S</v>
      </c>
      <c r="D4884" t="str" cm="1">
        <f t="array" ref="D4884">_xlfn.IFS(
AND(Tableau13[[#This Row],[Jours]]="W",Tableau13[[#This Row],[Colonne1]]="HC"),"Talon",
Tableau13[[#This Row],[Colonne1]]="HP","Consommation normale",
E4884="HC","Talon")</f>
        <v>Consommation normale</v>
      </c>
      <c r="E4884" s="3" t="str">
        <f>IF(OR(Tableau13[[#This Row],[Données]]-INT(Tableau13[[#This Row],[Données]])&lt;$J$2,Tableau13[[#This Row],[Données]]-INT(Tableau13[[#This Row],[Données]])&gt;=$I$2),"HC","HP")</f>
        <v>HP</v>
      </c>
      <c r="F4884" t="str">
        <f>IF(AND(Tableau13[[#This Row],[Jours]]="W",Tableau13[[#This Row],[Colonne1]]="HC")=TRUE, "Talon","Conso normale")</f>
        <v>Conso normale</v>
      </c>
    </row>
    <row r="4885" spans="1:6">
      <c r="A4885" s="6">
        <v>45264.909722222219</v>
      </c>
      <c r="B4885" s="7">
        <v>9.0833333300000003</v>
      </c>
      <c r="C4885" t="str">
        <f>IF(WEEKDAY(Tableau13[[#This Row],[Données]],11)&gt;5,"W","S")</f>
        <v>S</v>
      </c>
      <c r="D4885" t="str" cm="1">
        <f t="array" ref="D4885">_xlfn.IFS(
AND(Tableau13[[#This Row],[Jours]]="W",Tableau13[[#This Row],[Colonne1]]="HC"),"Talon",
Tableau13[[#This Row],[Colonne1]]="HP","Consommation normale",
E4885="HC","Talon")</f>
        <v>Consommation normale</v>
      </c>
      <c r="E4885" s="3" t="str">
        <f>IF(OR(Tableau13[[#This Row],[Données]]-INT(Tableau13[[#This Row],[Données]])&lt;$J$2,Tableau13[[#This Row],[Données]]-INT(Tableau13[[#This Row],[Données]])&gt;=$I$2),"HC","HP")</f>
        <v>HP</v>
      </c>
      <c r="F4885" t="str">
        <f>IF(AND(Tableau13[[#This Row],[Jours]]="W",Tableau13[[#This Row],[Colonne1]]="HC")=TRUE, "Talon","Conso normale")</f>
        <v>Conso normale</v>
      </c>
    </row>
    <row r="4886" spans="1:6">
      <c r="A4886" s="6">
        <v>45264.916666666664</v>
      </c>
      <c r="B4886" s="7">
        <v>8</v>
      </c>
      <c r="C4886" t="str">
        <f>IF(WEEKDAY(Tableau13[[#This Row],[Données]],11)&gt;5,"W","S")</f>
        <v>S</v>
      </c>
      <c r="D4886" t="str" cm="1">
        <f t="array" ref="D4886">_xlfn.IFS(
AND(Tableau13[[#This Row],[Jours]]="W",Tableau13[[#This Row],[Colonne1]]="HC"),"Talon",
Tableau13[[#This Row],[Colonne1]]="HP","Consommation normale",
E4886="HC","Talon")</f>
        <v>Consommation normale</v>
      </c>
      <c r="E4886" s="3" t="str">
        <f>IF(OR(Tableau13[[#This Row],[Données]]-INT(Tableau13[[#This Row],[Données]])&lt;$J$2,Tableau13[[#This Row],[Données]]-INT(Tableau13[[#This Row],[Données]])&gt;=$I$2),"HC","HP")</f>
        <v>HP</v>
      </c>
      <c r="F4886" t="str">
        <f>IF(AND(Tableau13[[#This Row],[Jours]]="W",Tableau13[[#This Row],[Colonne1]]="HC")=TRUE, "Talon","Conso normale")</f>
        <v>Conso normale</v>
      </c>
    </row>
    <row r="4887" spans="1:6">
      <c r="A4887" s="6">
        <v>45264.923611111109</v>
      </c>
      <c r="B4887" s="7">
        <v>8.5</v>
      </c>
      <c r="C4887" t="str">
        <f>IF(WEEKDAY(Tableau13[[#This Row],[Données]],11)&gt;5,"W","S")</f>
        <v>S</v>
      </c>
      <c r="D4887" t="str" cm="1">
        <f t="array" ref="D4887">_xlfn.IFS(
AND(Tableau13[[#This Row],[Jours]]="W",Tableau13[[#This Row],[Colonne1]]="HC"),"Talon",
Tableau13[[#This Row],[Colonne1]]="HP","Consommation normale",
E4887="HC","Talon")</f>
        <v>Talon</v>
      </c>
      <c r="E4887" s="3" t="str">
        <f>IF(OR(Tableau13[[#This Row],[Données]]-INT(Tableau13[[#This Row],[Données]])&lt;$J$2,Tableau13[[#This Row],[Données]]-INT(Tableau13[[#This Row],[Données]])&gt;=$I$2),"HC","HP")</f>
        <v>HC</v>
      </c>
      <c r="F4887" t="str">
        <f>IF(AND(Tableau13[[#This Row],[Jours]]="W",Tableau13[[#This Row],[Colonne1]]="HC")=TRUE, "Talon","Conso normale")</f>
        <v>Conso normale</v>
      </c>
    </row>
    <row r="4888" spans="1:6">
      <c r="A4888" s="6">
        <v>45264.930555555555</v>
      </c>
      <c r="B4888" s="7">
        <v>8.3333333300000003</v>
      </c>
      <c r="C4888" t="str">
        <f>IF(WEEKDAY(Tableau13[[#This Row],[Données]],11)&gt;5,"W","S")</f>
        <v>S</v>
      </c>
      <c r="D4888" t="str" cm="1">
        <f t="array" ref="D4888">_xlfn.IFS(
AND(Tableau13[[#This Row],[Jours]]="W",Tableau13[[#This Row],[Colonne1]]="HC"),"Talon",
Tableau13[[#This Row],[Colonne1]]="HP","Consommation normale",
E4888="HC","Talon")</f>
        <v>Talon</v>
      </c>
      <c r="E4888" s="3" t="str">
        <f>IF(OR(Tableau13[[#This Row],[Données]]-INT(Tableau13[[#This Row],[Données]])&lt;$J$2,Tableau13[[#This Row],[Données]]-INT(Tableau13[[#This Row],[Données]])&gt;=$I$2),"HC","HP")</f>
        <v>HC</v>
      </c>
      <c r="F4888" t="str">
        <f>IF(AND(Tableau13[[#This Row],[Jours]]="W",Tableau13[[#This Row],[Colonne1]]="HC")=TRUE, "Talon","Conso normale")</f>
        <v>Conso normale</v>
      </c>
    </row>
    <row r="4889" spans="1:6">
      <c r="A4889" s="6">
        <v>45264.9375</v>
      </c>
      <c r="B4889" s="7">
        <v>8</v>
      </c>
      <c r="C4889" t="str">
        <f>IF(WEEKDAY(Tableau13[[#This Row],[Données]],11)&gt;5,"W","S")</f>
        <v>S</v>
      </c>
      <c r="D4889" t="str" cm="1">
        <f t="array" ref="D4889">_xlfn.IFS(
AND(Tableau13[[#This Row],[Jours]]="W",Tableau13[[#This Row],[Colonne1]]="HC"),"Talon",
Tableau13[[#This Row],[Colonne1]]="HP","Consommation normale",
E4889="HC","Talon")</f>
        <v>Talon</v>
      </c>
      <c r="E4889" s="3" t="str">
        <f>IF(OR(Tableau13[[#This Row],[Données]]-INT(Tableau13[[#This Row],[Données]])&lt;$J$2,Tableau13[[#This Row],[Données]]-INT(Tableau13[[#This Row],[Données]])&gt;=$I$2),"HC","HP")</f>
        <v>HC</v>
      </c>
      <c r="F4889" t="str">
        <f>IF(AND(Tableau13[[#This Row],[Jours]]="W",Tableau13[[#This Row],[Colonne1]]="HC")=TRUE, "Talon","Conso normale")</f>
        <v>Conso normale</v>
      </c>
    </row>
    <row r="4890" spans="1:6">
      <c r="A4890" s="6">
        <v>45264.944444444445</v>
      </c>
      <c r="B4890" s="7">
        <v>8</v>
      </c>
      <c r="C4890" t="str">
        <f>IF(WEEKDAY(Tableau13[[#This Row],[Données]],11)&gt;5,"W","S")</f>
        <v>S</v>
      </c>
      <c r="D4890" t="str" cm="1">
        <f t="array" ref="D4890">_xlfn.IFS(
AND(Tableau13[[#This Row],[Jours]]="W",Tableau13[[#This Row],[Colonne1]]="HC"),"Talon",
Tableau13[[#This Row],[Colonne1]]="HP","Consommation normale",
E4890="HC","Talon")</f>
        <v>Talon</v>
      </c>
      <c r="E4890" s="3" t="str">
        <f>IF(OR(Tableau13[[#This Row],[Données]]-INT(Tableau13[[#This Row],[Données]])&lt;$J$2,Tableau13[[#This Row],[Données]]-INT(Tableau13[[#This Row],[Données]])&gt;=$I$2),"HC","HP")</f>
        <v>HC</v>
      </c>
      <c r="F4890" t="str">
        <f>IF(AND(Tableau13[[#This Row],[Jours]]="W",Tableau13[[#This Row],[Colonne1]]="HC")=TRUE, "Talon","Conso normale")</f>
        <v>Conso normale</v>
      </c>
    </row>
    <row r="4891" spans="1:6">
      <c r="A4891" s="6">
        <v>45264.951388888891</v>
      </c>
      <c r="B4891" s="7">
        <v>8</v>
      </c>
      <c r="C4891" t="str">
        <f>IF(WEEKDAY(Tableau13[[#This Row],[Données]],11)&gt;5,"W","S")</f>
        <v>S</v>
      </c>
      <c r="D4891" t="str" cm="1">
        <f t="array" ref="D4891">_xlfn.IFS(
AND(Tableau13[[#This Row],[Jours]]="W",Tableau13[[#This Row],[Colonne1]]="HC"),"Talon",
Tableau13[[#This Row],[Colonne1]]="HP","Consommation normale",
E4891="HC","Talon")</f>
        <v>Talon</v>
      </c>
      <c r="E4891" s="3" t="str">
        <f>IF(OR(Tableau13[[#This Row],[Données]]-INT(Tableau13[[#This Row],[Données]])&lt;$J$2,Tableau13[[#This Row],[Données]]-INT(Tableau13[[#This Row],[Données]])&gt;=$I$2),"HC","HP")</f>
        <v>HC</v>
      </c>
      <c r="F4891" t="str">
        <f>IF(AND(Tableau13[[#This Row],[Jours]]="W",Tableau13[[#This Row],[Colonne1]]="HC")=TRUE, "Talon","Conso normale")</f>
        <v>Conso normale</v>
      </c>
    </row>
    <row r="4892" spans="1:6">
      <c r="A4892" s="6">
        <v>45264.958333333336</v>
      </c>
      <c r="B4892" s="7">
        <v>7.5833333300000003</v>
      </c>
      <c r="C4892" t="str">
        <f>IF(WEEKDAY(Tableau13[[#This Row],[Données]],11)&gt;5,"W","S")</f>
        <v>S</v>
      </c>
      <c r="D4892" t="str" cm="1">
        <f t="array" ref="D4892">_xlfn.IFS(
AND(Tableau13[[#This Row],[Jours]]="W",Tableau13[[#This Row],[Colonne1]]="HC"),"Talon",
Tableau13[[#This Row],[Colonne1]]="HP","Consommation normale",
E4892="HC","Talon")</f>
        <v>Talon</v>
      </c>
      <c r="E4892" s="3" t="str">
        <f>IF(OR(Tableau13[[#This Row],[Données]]-INT(Tableau13[[#This Row],[Données]])&lt;$J$2,Tableau13[[#This Row],[Données]]-INT(Tableau13[[#This Row],[Données]])&gt;=$I$2),"HC","HP")</f>
        <v>HC</v>
      </c>
      <c r="F4892" t="str">
        <f>IF(AND(Tableau13[[#This Row],[Jours]]="W",Tableau13[[#This Row],[Colonne1]]="HC")=TRUE, "Talon","Conso normale")</f>
        <v>Conso normale</v>
      </c>
    </row>
    <row r="4893" spans="1:6">
      <c r="A4893" s="6">
        <v>45264.965277777781</v>
      </c>
      <c r="B4893" s="7">
        <v>8</v>
      </c>
      <c r="C4893" t="str">
        <f>IF(WEEKDAY(Tableau13[[#This Row],[Données]],11)&gt;5,"W","S")</f>
        <v>S</v>
      </c>
      <c r="D4893" t="str" cm="1">
        <f t="array" ref="D4893">_xlfn.IFS(
AND(Tableau13[[#This Row],[Jours]]="W",Tableau13[[#This Row],[Colonne1]]="HC"),"Talon",
Tableau13[[#This Row],[Colonne1]]="HP","Consommation normale",
E4893="HC","Talon")</f>
        <v>Talon</v>
      </c>
      <c r="E4893" s="3" t="str">
        <f>IF(OR(Tableau13[[#This Row],[Données]]-INT(Tableau13[[#This Row],[Données]])&lt;$J$2,Tableau13[[#This Row],[Données]]-INT(Tableau13[[#This Row],[Données]])&gt;=$I$2),"HC","HP")</f>
        <v>HC</v>
      </c>
      <c r="F4893" t="str">
        <f>IF(AND(Tableau13[[#This Row],[Jours]]="W",Tableau13[[#This Row],[Colonne1]]="HC")=TRUE, "Talon","Conso normale")</f>
        <v>Conso normale</v>
      </c>
    </row>
    <row r="4894" spans="1:6">
      <c r="A4894" s="6">
        <v>45264.972222222219</v>
      </c>
      <c r="B4894" s="7">
        <v>7.9166666699999997</v>
      </c>
      <c r="C4894" t="str">
        <f>IF(WEEKDAY(Tableau13[[#This Row],[Données]],11)&gt;5,"W","S")</f>
        <v>S</v>
      </c>
      <c r="D4894" t="str" cm="1">
        <f t="array" ref="D4894">_xlfn.IFS(
AND(Tableau13[[#This Row],[Jours]]="W",Tableau13[[#This Row],[Colonne1]]="HC"),"Talon",
Tableau13[[#This Row],[Colonne1]]="HP","Consommation normale",
E4894="HC","Talon")</f>
        <v>Talon</v>
      </c>
      <c r="E4894" s="3" t="str">
        <f>IF(OR(Tableau13[[#This Row],[Données]]-INT(Tableau13[[#This Row],[Données]])&lt;$J$2,Tableau13[[#This Row],[Données]]-INT(Tableau13[[#This Row],[Données]])&gt;=$I$2),"HC","HP")</f>
        <v>HC</v>
      </c>
      <c r="F4894" t="str">
        <f>IF(AND(Tableau13[[#This Row],[Jours]]="W",Tableau13[[#This Row],[Colonne1]]="HC")=TRUE, "Talon","Conso normale")</f>
        <v>Conso normale</v>
      </c>
    </row>
    <row r="4895" spans="1:6">
      <c r="A4895" s="6">
        <v>45264.979166666664</v>
      </c>
      <c r="B4895" s="7">
        <v>8.6666666699999997</v>
      </c>
      <c r="C4895" t="str">
        <f>IF(WEEKDAY(Tableau13[[#This Row],[Données]],11)&gt;5,"W","S")</f>
        <v>S</v>
      </c>
      <c r="D4895" t="str" cm="1">
        <f t="array" ref="D4895">_xlfn.IFS(
AND(Tableau13[[#This Row],[Jours]]="W",Tableau13[[#This Row],[Colonne1]]="HC"),"Talon",
Tableau13[[#This Row],[Colonne1]]="HP","Consommation normale",
E4895="HC","Talon")</f>
        <v>Talon</v>
      </c>
      <c r="E4895" s="3" t="str">
        <f>IF(OR(Tableau13[[#This Row],[Données]]-INT(Tableau13[[#This Row],[Données]])&lt;$J$2,Tableau13[[#This Row],[Données]]-INT(Tableau13[[#This Row],[Données]])&gt;=$I$2),"HC","HP")</f>
        <v>HC</v>
      </c>
      <c r="F4895" t="str">
        <f>IF(AND(Tableau13[[#This Row],[Jours]]="W",Tableau13[[#This Row],[Colonne1]]="HC")=TRUE, "Talon","Conso normale")</f>
        <v>Conso normale</v>
      </c>
    </row>
    <row r="4896" spans="1:6">
      <c r="A4896" s="6">
        <v>45264.986111111109</v>
      </c>
      <c r="B4896" s="7">
        <v>8.75</v>
      </c>
      <c r="C4896" t="str">
        <f>IF(WEEKDAY(Tableau13[[#This Row],[Données]],11)&gt;5,"W","S")</f>
        <v>S</v>
      </c>
      <c r="D4896" t="str" cm="1">
        <f t="array" ref="D4896">_xlfn.IFS(
AND(Tableau13[[#This Row],[Jours]]="W",Tableau13[[#This Row],[Colonne1]]="HC"),"Talon",
Tableau13[[#This Row],[Colonne1]]="HP","Consommation normale",
E4896="HC","Talon")</f>
        <v>Talon</v>
      </c>
      <c r="E4896" s="3" t="str">
        <f>IF(OR(Tableau13[[#This Row],[Données]]-INT(Tableau13[[#This Row],[Données]])&lt;$J$2,Tableau13[[#This Row],[Données]]-INT(Tableau13[[#This Row],[Données]])&gt;=$I$2),"HC","HP")</f>
        <v>HC</v>
      </c>
      <c r="F4896" t="str">
        <f>IF(AND(Tableau13[[#This Row],[Jours]]="W",Tableau13[[#This Row],[Colonne1]]="HC")=TRUE, "Talon","Conso normale")</f>
        <v>Conso normale</v>
      </c>
    </row>
    <row r="4897" spans="1:6">
      <c r="A4897" s="6">
        <v>45264.993055555555</v>
      </c>
      <c r="B4897" s="7">
        <v>8.4166666699999997</v>
      </c>
      <c r="C4897" t="str">
        <f>IF(WEEKDAY(Tableau13[[#This Row],[Données]],11)&gt;5,"W","S")</f>
        <v>S</v>
      </c>
      <c r="D4897" t="str" cm="1">
        <f t="array" ref="D4897">_xlfn.IFS(
AND(Tableau13[[#This Row],[Jours]]="W",Tableau13[[#This Row],[Colonne1]]="HC"),"Talon",
Tableau13[[#This Row],[Colonne1]]="HP","Consommation normale",
E4897="HC","Talon")</f>
        <v>Talon</v>
      </c>
      <c r="E4897" s="3" t="str">
        <f>IF(OR(Tableau13[[#This Row],[Données]]-INT(Tableau13[[#This Row],[Données]])&lt;$J$2,Tableau13[[#This Row],[Données]]-INT(Tableau13[[#This Row],[Données]])&gt;=$I$2),"HC","HP")</f>
        <v>HC</v>
      </c>
      <c r="F4897" t="str">
        <f>IF(AND(Tableau13[[#This Row],[Jours]]="W",Tableau13[[#This Row],[Colonne1]]="HC")=TRUE, "Talon","Conso normale")</f>
        <v>Conso normale</v>
      </c>
    </row>
    <row r="4898" spans="1:6">
      <c r="A4898" s="6">
        <v>45265</v>
      </c>
      <c r="B4898" s="7">
        <v>8.5</v>
      </c>
      <c r="C4898" t="str">
        <f>IF(WEEKDAY(Tableau13[[#This Row],[Données]],11)&gt;5,"W","S")</f>
        <v>S</v>
      </c>
      <c r="D4898" t="str" cm="1">
        <f t="array" ref="D4898">_xlfn.IFS(
AND(Tableau13[[#This Row],[Jours]]="W",Tableau13[[#This Row],[Colonne1]]="HC"),"Talon",
Tableau13[[#This Row],[Colonne1]]="HP","Consommation normale",
E4898="HC","Talon")</f>
        <v>Talon</v>
      </c>
      <c r="E4898" s="3" t="str">
        <f>IF(OR(Tableau13[[#This Row],[Données]]-INT(Tableau13[[#This Row],[Données]])&lt;$J$2,Tableau13[[#This Row],[Données]]-INT(Tableau13[[#This Row],[Données]])&gt;=$I$2),"HC","HP")</f>
        <v>HC</v>
      </c>
      <c r="F4898" t="str">
        <f>IF(AND(Tableau13[[#This Row],[Jours]]="W",Tableau13[[#This Row],[Colonne1]]="HC")=TRUE, "Talon","Conso normale")</f>
        <v>Conso normale</v>
      </c>
    </row>
    <row r="4899" spans="1:6">
      <c r="A4899" s="6">
        <v>45265.006944444445</v>
      </c>
      <c r="B4899" s="7">
        <v>8.25</v>
      </c>
      <c r="C4899" t="str">
        <f>IF(WEEKDAY(Tableau13[[#This Row],[Données]],11)&gt;5,"W","S")</f>
        <v>S</v>
      </c>
      <c r="D4899" t="str" cm="1">
        <f t="array" ref="D4899">_xlfn.IFS(
AND(Tableau13[[#This Row],[Jours]]="W",Tableau13[[#This Row],[Colonne1]]="HC"),"Talon",
Tableau13[[#This Row],[Colonne1]]="HP","Consommation normale",
E4899="HC","Talon")</f>
        <v>Talon</v>
      </c>
      <c r="E4899" s="3" t="str">
        <f>IF(OR(Tableau13[[#This Row],[Données]]-INT(Tableau13[[#This Row],[Données]])&lt;$J$2,Tableau13[[#This Row],[Données]]-INT(Tableau13[[#This Row],[Données]])&gt;=$I$2),"HC","HP")</f>
        <v>HC</v>
      </c>
      <c r="F4899" t="str">
        <f>IF(AND(Tableau13[[#This Row],[Jours]]="W",Tableau13[[#This Row],[Colonne1]]="HC")=TRUE, "Talon","Conso normale")</f>
        <v>Conso normale</v>
      </c>
    </row>
    <row r="4900" spans="1:6">
      <c r="A4900" s="6">
        <v>45265.013888888891</v>
      </c>
      <c r="B4900" s="7">
        <v>8.6666666699999997</v>
      </c>
      <c r="C4900" t="str">
        <f>IF(WEEKDAY(Tableau13[[#This Row],[Données]],11)&gt;5,"W","S")</f>
        <v>S</v>
      </c>
      <c r="D4900" t="str" cm="1">
        <f t="array" ref="D4900">_xlfn.IFS(
AND(Tableau13[[#This Row],[Jours]]="W",Tableau13[[#This Row],[Colonne1]]="HC"),"Talon",
Tableau13[[#This Row],[Colonne1]]="HP","Consommation normale",
E4900="HC","Talon")</f>
        <v>Talon</v>
      </c>
      <c r="E4900" s="3" t="str">
        <f>IF(OR(Tableau13[[#This Row],[Données]]-INT(Tableau13[[#This Row],[Données]])&lt;$J$2,Tableau13[[#This Row],[Données]]-INT(Tableau13[[#This Row],[Données]])&gt;=$I$2),"HC","HP")</f>
        <v>HC</v>
      </c>
      <c r="F4900" t="str">
        <f>IF(AND(Tableau13[[#This Row],[Jours]]="W",Tableau13[[#This Row],[Colonne1]]="HC")=TRUE, "Talon","Conso normale")</f>
        <v>Conso normale</v>
      </c>
    </row>
    <row r="4901" spans="1:6">
      <c r="A4901" s="6">
        <v>45265.020833333336</v>
      </c>
      <c r="B4901" s="7">
        <v>9.1666666699999997</v>
      </c>
      <c r="C4901" t="str">
        <f>IF(WEEKDAY(Tableau13[[#This Row],[Données]],11)&gt;5,"W","S")</f>
        <v>S</v>
      </c>
      <c r="D4901" t="str" cm="1">
        <f t="array" ref="D4901">_xlfn.IFS(
AND(Tableau13[[#This Row],[Jours]]="W",Tableau13[[#This Row],[Colonne1]]="HC"),"Talon",
Tableau13[[#This Row],[Colonne1]]="HP","Consommation normale",
E4901="HC","Talon")</f>
        <v>Talon</v>
      </c>
      <c r="E4901" s="3" t="str">
        <f>IF(OR(Tableau13[[#This Row],[Données]]-INT(Tableau13[[#This Row],[Données]])&lt;$J$2,Tableau13[[#This Row],[Données]]-INT(Tableau13[[#This Row],[Données]])&gt;=$I$2),"HC","HP")</f>
        <v>HC</v>
      </c>
      <c r="F4901" t="str">
        <f>IF(AND(Tableau13[[#This Row],[Jours]]="W",Tableau13[[#This Row],[Colonne1]]="HC")=TRUE, "Talon","Conso normale")</f>
        <v>Conso normale</v>
      </c>
    </row>
    <row r="4902" spans="1:6">
      <c r="A4902" s="6">
        <v>45265.027777777781</v>
      </c>
      <c r="B4902" s="7">
        <v>8.8333333300000003</v>
      </c>
      <c r="C4902" t="str">
        <f>IF(WEEKDAY(Tableau13[[#This Row],[Données]],11)&gt;5,"W","S")</f>
        <v>S</v>
      </c>
      <c r="D4902" t="str" cm="1">
        <f t="array" ref="D4902">_xlfn.IFS(
AND(Tableau13[[#This Row],[Jours]]="W",Tableau13[[#This Row],[Colonne1]]="HC"),"Talon",
Tableau13[[#This Row],[Colonne1]]="HP","Consommation normale",
E4902="HC","Talon")</f>
        <v>Talon</v>
      </c>
      <c r="E4902" s="3" t="str">
        <f>IF(OR(Tableau13[[#This Row],[Données]]-INT(Tableau13[[#This Row],[Données]])&lt;$J$2,Tableau13[[#This Row],[Données]]-INT(Tableau13[[#This Row],[Données]])&gt;=$I$2),"HC","HP")</f>
        <v>HC</v>
      </c>
      <c r="F4902" t="str">
        <f>IF(AND(Tableau13[[#This Row],[Jours]]="W",Tableau13[[#This Row],[Colonne1]]="HC")=TRUE, "Talon","Conso normale")</f>
        <v>Conso normale</v>
      </c>
    </row>
    <row r="4903" spans="1:6">
      <c r="A4903" s="6">
        <v>45265.034722222219</v>
      </c>
      <c r="B4903" s="7">
        <v>9.5</v>
      </c>
      <c r="C4903" t="str">
        <f>IF(WEEKDAY(Tableau13[[#This Row],[Données]],11)&gt;5,"W","S")</f>
        <v>S</v>
      </c>
      <c r="D4903" t="str" cm="1">
        <f t="array" ref="D4903">_xlfn.IFS(
AND(Tableau13[[#This Row],[Jours]]="W",Tableau13[[#This Row],[Colonne1]]="HC"),"Talon",
Tableau13[[#This Row],[Colonne1]]="HP","Consommation normale",
E4903="HC","Talon")</f>
        <v>Talon</v>
      </c>
      <c r="E4903" s="3" t="str">
        <f>IF(OR(Tableau13[[#This Row],[Données]]-INT(Tableau13[[#This Row],[Données]])&lt;$J$2,Tableau13[[#This Row],[Données]]-INT(Tableau13[[#This Row],[Données]])&gt;=$I$2),"HC","HP")</f>
        <v>HC</v>
      </c>
      <c r="F4903" t="str">
        <f>IF(AND(Tableau13[[#This Row],[Jours]]="W",Tableau13[[#This Row],[Colonne1]]="HC")=TRUE, "Talon","Conso normale")</f>
        <v>Conso normale</v>
      </c>
    </row>
    <row r="4904" spans="1:6">
      <c r="A4904" s="6">
        <v>45265.041666666664</v>
      </c>
      <c r="B4904" s="7">
        <v>8.9166666699999997</v>
      </c>
      <c r="C4904" t="str">
        <f>IF(WEEKDAY(Tableau13[[#This Row],[Données]],11)&gt;5,"W","S")</f>
        <v>S</v>
      </c>
      <c r="D4904" t="str" cm="1">
        <f t="array" ref="D4904">_xlfn.IFS(
AND(Tableau13[[#This Row],[Jours]]="W",Tableau13[[#This Row],[Colonne1]]="HC"),"Talon",
Tableau13[[#This Row],[Colonne1]]="HP","Consommation normale",
E4904="HC","Talon")</f>
        <v>Talon</v>
      </c>
      <c r="E4904" s="3" t="str">
        <f>IF(OR(Tableau13[[#This Row],[Données]]-INT(Tableau13[[#This Row],[Données]])&lt;$J$2,Tableau13[[#This Row],[Données]]-INT(Tableau13[[#This Row],[Données]])&gt;=$I$2),"HC","HP")</f>
        <v>HC</v>
      </c>
      <c r="F4904" t="str">
        <f>IF(AND(Tableau13[[#This Row],[Jours]]="W",Tableau13[[#This Row],[Colonne1]]="HC")=TRUE, "Talon","Conso normale")</f>
        <v>Conso normale</v>
      </c>
    </row>
    <row r="4905" spans="1:6">
      <c r="A4905" s="6">
        <v>45265.048611111109</v>
      </c>
      <c r="B4905" s="7">
        <v>9.0833333300000003</v>
      </c>
      <c r="C4905" t="str">
        <f>IF(WEEKDAY(Tableau13[[#This Row],[Données]],11)&gt;5,"W","S")</f>
        <v>S</v>
      </c>
      <c r="D4905" t="str" cm="1">
        <f t="array" ref="D4905">_xlfn.IFS(
AND(Tableau13[[#This Row],[Jours]]="W",Tableau13[[#This Row],[Colonne1]]="HC"),"Talon",
Tableau13[[#This Row],[Colonne1]]="HP","Consommation normale",
E4905="HC","Talon")</f>
        <v>Talon</v>
      </c>
      <c r="E4905" s="3" t="str">
        <f>IF(OR(Tableau13[[#This Row],[Données]]-INT(Tableau13[[#This Row],[Données]])&lt;$J$2,Tableau13[[#This Row],[Données]]-INT(Tableau13[[#This Row],[Données]])&gt;=$I$2),"HC","HP")</f>
        <v>HC</v>
      </c>
      <c r="F4905" t="str">
        <f>IF(AND(Tableau13[[#This Row],[Jours]]="W",Tableau13[[#This Row],[Colonne1]]="HC")=TRUE, "Talon","Conso normale")</f>
        <v>Conso normale</v>
      </c>
    </row>
    <row r="4906" spans="1:6">
      <c r="A4906" s="6">
        <v>45265.055555555555</v>
      </c>
      <c r="B4906" s="7">
        <v>9.25</v>
      </c>
      <c r="C4906" t="str">
        <f>IF(WEEKDAY(Tableau13[[#This Row],[Données]],11)&gt;5,"W","S")</f>
        <v>S</v>
      </c>
      <c r="D4906" t="str" cm="1">
        <f t="array" ref="D4906">_xlfn.IFS(
AND(Tableau13[[#This Row],[Jours]]="W",Tableau13[[#This Row],[Colonne1]]="HC"),"Talon",
Tableau13[[#This Row],[Colonne1]]="HP","Consommation normale",
E4906="HC","Talon")</f>
        <v>Talon</v>
      </c>
      <c r="E4906" s="3" t="str">
        <f>IF(OR(Tableau13[[#This Row],[Données]]-INT(Tableau13[[#This Row],[Données]])&lt;$J$2,Tableau13[[#This Row],[Données]]-INT(Tableau13[[#This Row],[Données]])&gt;=$I$2),"HC","HP")</f>
        <v>HC</v>
      </c>
      <c r="F4906" t="str">
        <f>IF(AND(Tableau13[[#This Row],[Jours]]="W",Tableau13[[#This Row],[Colonne1]]="HC")=TRUE, "Talon","Conso normale")</f>
        <v>Conso normale</v>
      </c>
    </row>
    <row r="4907" spans="1:6">
      <c r="A4907" s="6">
        <v>45265.0625</v>
      </c>
      <c r="B4907" s="7">
        <v>9.9166666699999997</v>
      </c>
      <c r="C4907" t="str">
        <f>IF(WEEKDAY(Tableau13[[#This Row],[Données]],11)&gt;5,"W","S")</f>
        <v>S</v>
      </c>
      <c r="D4907" t="str" cm="1">
        <f t="array" ref="D4907">_xlfn.IFS(
AND(Tableau13[[#This Row],[Jours]]="W",Tableau13[[#This Row],[Colonne1]]="HC"),"Talon",
Tableau13[[#This Row],[Colonne1]]="HP","Consommation normale",
E4907="HC","Talon")</f>
        <v>Talon</v>
      </c>
      <c r="E4907" s="3" t="str">
        <f>IF(OR(Tableau13[[#This Row],[Données]]-INT(Tableau13[[#This Row],[Données]])&lt;$J$2,Tableau13[[#This Row],[Données]]-INT(Tableau13[[#This Row],[Données]])&gt;=$I$2),"HC","HP")</f>
        <v>HC</v>
      </c>
      <c r="F4907" t="str">
        <f>IF(AND(Tableau13[[#This Row],[Jours]]="W",Tableau13[[#This Row],[Colonne1]]="HC")=TRUE, "Talon","Conso normale")</f>
        <v>Conso normale</v>
      </c>
    </row>
    <row r="4908" spans="1:6">
      <c r="A4908" s="6">
        <v>45265.069444444445</v>
      </c>
      <c r="B4908" s="7">
        <v>9.5833333300000003</v>
      </c>
      <c r="C4908" t="str">
        <f>IF(WEEKDAY(Tableau13[[#This Row],[Données]],11)&gt;5,"W","S")</f>
        <v>S</v>
      </c>
      <c r="D4908" t="str" cm="1">
        <f t="array" ref="D4908">_xlfn.IFS(
AND(Tableau13[[#This Row],[Jours]]="W",Tableau13[[#This Row],[Colonne1]]="HC"),"Talon",
Tableau13[[#This Row],[Colonne1]]="HP","Consommation normale",
E4908="HC","Talon")</f>
        <v>Talon</v>
      </c>
      <c r="E4908" s="3" t="str">
        <f>IF(OR(Tableau13[[#This Row],[Données]]-INT(Tableau13[[#This Row],[Données]])&lt;$J$2,Tableau13[[#This Row],[Données]]-INT(Tableau13[[#This Row],[Données]])&gt;=$I$2),"HC","HP")</f>
        <v>HC</v>
      </c>
      <c r="F4908" t="str">
        <f>IF(AND(Tableau13[[#This Row],[Jours]]="W",Tableau13[[#This Row],[Colonne1]]="HC")=TRUE, "Talon","Conso normale")</f>
        <v>Conso normale</v>
      </c>
    </row>
    <row r="4909" spans="1:6">
      <c r="A4909" s="6">
        <v>45265.076388888891</v>
      </c>
      <c r="B4909" s="7">
        <v>9.5</v>
      </c>
      <c r="C4909" t="str">
        <f>IF(WEEKDAY(Tableau13[[#This Row],[Données]],11)&gt;5,"W","S")</f>
        <v>S</v>
      </c>
      <c r="D4909" t="str" cm="1">
        <f t="array" ref="D4909">_xlfn.IFS(
AND(Tableau13[[#This Row],[Jours]]="W",Tableau13[[#This Row],[Colonne1]]="HC"),"Talon",
Tableau13[[#This Row],[Colonne1]]="HP","Consommation normale",
E4909="HC","Talon")</f>
        <v>Talon</v>
      </c>
      <c r="E4909" s="3" t="str">
        <f>IF(OR(Tableau13[[#This Row],[Données]]-INT(Tableau13[[#This Row],[Données]])&lt;$J$2,Tableau13[[#This Row],[Données]]-INT(Tableau13[[#This Row],[Données]])&gt;=$I$2),"HC","HP")</f>
        <v>HC</v>
      </c>
      <c r="F4909" t="str">
        <f>IF(AND(Tableau13[[#This Row],[Jours]]="W",Tableau13[[#This Row],[Colonne1]]="HC")=TRUE, "Talon","Conso normale")</f>
        <v>Conso normale</v>
      </c>
    </row>
    <row r="4910" spans="1:6">
      <c r="A4910" s="6">
        <v>45265.083333333336</v>
      </c>
      <c r="B4910" s="7">
        <v>9.1666666699999997</v>
      </c>
      <c r="C4910" t="str">
        <f>IF(WEEKDAY(Tableau13[[#This Row],[Données]],11)&gt;5,"W","S")</f>
        <v>S</v>
      </c>
      <c r="D4910" t="str" cm="1">
        <f t="array" ref="D4910">_xlfn.IFS(
AND(Tableau13[[#This Row],[Jours]]="W",Tableau13[[#This Row],[Colonne1]]="HC"),"Talon",
Tableau13[[#This Row],[Colonne1]]="HP","Consommation normale",
E4910="HC","Talon")</f>
        <v>Talon</v>
      </c>
      <c r="E4910" s="3" t="str">
        <f>IF(OR(Tableau13[[#This Row],[Données]]-INT(Tableau13[[#This Row],[Données]])&lt;$J$2,Tableau13[[#This Row],[Données]]-INT(Tableau13[[#This Row],[Données]])&gt;=$I$2),"HC","HP")</f>
        <v>HC</v>
      </c>
      <c r="F4910" t="str">
        <f>IF(AND(Tableau13[[#This Row],[Jours]]="W",Tableau13[[#This Row],[Colonne1]]="HC")=TRUE, "Talon","Conso normale")</f>
        <v>Conso normale</v>
      </c>
    </row>
    <row r="4911" spans="1:6">
      <c r="A4911" s="6">
        <v>45265.090277777781</v>
      </c>
      <c r="B4911" s="7">
        <v>9.3333333300000003</v>
      </c>
      <c r="C4911" t="str">
        <f>IF(WEEKDAY(Tableau13[[#This Row],[Données]],11)&gt;5,"W","S")</f>
        <v>S</v>
      </c>
      <c r="D4911" t="str" cm="1">
        <f t="array" ref="D4911">_xlfn.IFS(
AND(Tableau13[[#This Row],[Jours]]="W",Tableau13[[#This Row],[Colonne1]]="HC"),"Talon",
Tableau13[[#This Row],[Colonne1]]="HP","Consommation normale",
E4911="HC","Talon")</f>
        <v>Talon</v>
      </c>
      <c r="E4911" s="3" t="str">
        <f>IF(OR(Tableau13[[#This Row],[Données]]-INT(Tableau13[[#This Row],[Données]])&lt;$J$2,Tableau13[[#This Row],[Données]]-INT(Tableau13[[#This Row],[Données]])&gt;=$I$2),"HC","HP")</f>
        <v>HC</v>
      </c>
      <c r="F4911" t="str">
        <f>IF(AND(Tableau13[[#This Row],[Jours]]="W",Tableau13[[#This Row],[Colonne1]]="HC")=TRUE, "Talon","Conso normale")</f>
        <v>Conso normale</v>
      </c>
    </row>
    <row r="4912" spans="1:6">
      <c r="A4912" s="6">
        <v>45265.097222222219</v>
      </c>
      <c r="B4912" s="7">
        <v>9.0833333300000003</v>
      </c>
      <c r="C4912" t="str">
        <f>IF(WEEKDAY(Tableau13[[#This Row],[Données]],11)&gt;5,"W","S")</f>
        <v>S</v>
      </c>
      <c r="D4912" t="str" cm="1">
        <f t="array" ref="D4912">_xlfn.IFS(
AND(Tableau13[[#This Row],[Jours]]="W",Tableau13[[#This Row],[Colonne1]]="HC"),"Talon",
Tableau13[[#This Row],[Colonne1]]="HP","Consommation normale",
E4912="HC","Talon")</f>
        <v>Talon</v>
      </c>
      <c r="E4912" s="3" t="str">
        <f>IF(OR(Tableau13[[#This Row],[Données]]-INT(Tableau13[[#This Row],[Données]])&lt;$J$2,Tableau13[[#This Row],[Données]]-INT(Tableau13[[#This Row],[Données]])&gt;=$I$2),"HC","HP")</f>
        <v>HC</v>
      </c>
      <c r="F4912" t="str">
        <f>IF(AND(Tableau13[[#This Row],[Jours]]="W",Tableau13[[#This Row],[Colonne1]]="HC")=TRUE, "Talon","Conso normale")</f>
        <v>Conso normale</v>
      </c>
    </row>
    <row r="4913" spans="1:6">
      <c r="A4913" s="6">
        <v>45265.104166666664</v>
      </c>
      <c r="B4913" s="7">
        <v>9.1666666699999997</v>
      </c>
      <c r="C4913" t="str">
        <f>IF(WEEKDAY(Tableau13[[#This Row],[Données]],11)&gt;5,"W","S")</f>
        <v>S</v>
      </c>
      <c r="D4913" t="str" cm="1">
        <f t="array" ref="D4913">_xlfn.IFS(
AND(Tableau13[[#This Row],[Jours]]="W",Tableau13[[#This Row],[Colonne1]]="HC"),"Talon",
Tableau13[[#This Row],[Colonne1]]="HP","Consommation normale",
E4913="HC","Talon")</f>
        <v>Talon</v>
      </c>
      <c r="E4913" s="3" t="str">
        <f>IF(OR(Tableau13[[#This Row],[Données]]-INT(Tableau13[[#This Row],[Données]])&lt;$J$2,Tableau13[[#This Row],[Données]]-INT(Tableau13[[#This Row],[Données]])&gt;=$I$2),"HC","HP")</f>
        <v>HC</v>
      </c>
      <c r="F4913" t="str">
        <f>IF(AND(Tableau13[[#This Row],[Jours]]="W",Tableau13[[#This Row],[Colonne1]]="HC")=TRUE, "Talon","Conso normale")</f>
        <v>Conso normale</v>
      </c>
    </row>
    <row r="4914" spans="1:6">
      <c r="A4914" s="6">
        <v>45265.111111111109</v>
      </c>
      <c r="B4914" s="7">
        <v>9.5</v>
      </c>
      <c r="C4914" t="str">
        <f>IF(WEEKDAY(Tableau13[[#This Row],[Données]],11)&gt;5,"W","S")</f>
        <v>S</v>
      </c>
      <c r="D4914" t="str" cm="1">
        <f t="array" ref="D4914">_xlfn.IFS(
AND(Tableau13[[#This Row],[Jours]]="W",Tableau13[[#This Row],[Colonne1]]="HC"),"Talon",
Tableau13[[#This Row],[Colonne1]]="HP","Consommation normale",
E4914="HC","Talon")</f>
        <v>Talon</v>
      </c>
      <c r="E4914" s="3" t="str">
        <f>IF(OR(Tableau13[[#This Row],[Données]]-INT(Tableau13[[#This Row],[Données]])&lt;$J$2,Tableau13[[#This Row],[Données]]-INT(Tableau13[[#This Row],[Données]])&gt;=$I$2),"HC","HP")</f>
        <v>HC</v>
      </c>
      <c r="F4914" t="str">
        <f>IF(AND(Tableau13[[#This Row],[Jours]]="W",Tableau13[[#This Row],[Colonne1]]="HC")=TRUE, "Talon","Conso normale")</f>
        <v>Conso normale</v>
      </c>
    </row>
    <row r="4915" spans="1:6">
      <c r="A4915" s="6">
        <v>45265.118055555555</v>
      </c>
      <c r="B4915" s="7">
        <v>9</v>
      </c>
      <c r="C4915" t="str">
        <f>IF(WEEKDAY(Tableau13[[#This Row],[Données]],11)&gt;5,"W","S")</f>
        <v>S</v>
      </c>
      <c r="D4915" t="str" cm="1">
        <f t="array" ref="D4915">_xlfn.IFS(
AND(Tableau13[[#This Row],[Jours]]="W",Tableau13[[#This Row],[Colonne1]]="HC"),"Talon",
Tableau13[[#This Row],[Colonne1]]="HP","Consommation normale",
E4915="HC","Talon")</f>
        <v>Talon</v>
      </c>
      <c r="E4915" s="3" t="str">
        <f>IF(OR(Tableau13[[#This Row],[Données]]-INT(Tableau13[[#This Row],[Données]])&lt;$J$2,Tableau13[[#This Row],[Données]]-INT(Tableau13[[#This Row],[Données]])&gt;=$I$2),"HC","HP")</f>
        <v>HC</v>
      </c>
      <c r="F4915" t="str">
        <f>IF(AND(Tableau13[[#This Row],[Jours]]="W",Tableau13[[#This Row],[Colonne1]]="HC")=TRUE, "Talon","Conso normale")</f>
        <v>Conso normale</v>
      </c>
    </row>
    <row r="4916" spans="1:6">
      <c r="A4916" s="6">
        <v>45265.125</v>
      </c>
      <c r="B4916" s="7">
        <v>8.1666666699999997</v>
      </c>
      <c r="C4916" t="str">
        <f>IF(WEEKDAY(Tableau13[[#This Row],[Données]],11)&gt;5,"W","S")</f>
        <v>S</v>
      </c>
      <c r="D4916" t="str" cm="1">
        <f t="array" ref="D4916">_xlfn.IFS(
AND(Tableau13[[#This Row],[Jours]]="W",Tableau13[[#This Row],[Colonne1]]="HC"),"Talon",
Tableau13[[#This Row],[Colonne1]]="HP","Consommation normale",
E4916="HC","Talon")</f>
        <v>Talon</v>
      </c>
      <c r="E4916" s="3" t="str">
        <f>IF(OR(Tableau13[[#This Row],[Données]]-INT(Tableau13[[#This Row],[Données]])&lt;$J$2,Tableau13[[#This Row],[Données]]-INT(Tableau13[[#This Row],[Données]])&gt;=$I$2),"HC","HP")</f>
        <v>HC</v>
      </c>
      <c r="F4916" t="str">
        <f>IF(AND(Tableau13[[#This Row],[Jours]]="W",Tableau13[[#This Row],[Colonne1]]="HC")=TRUE, "Talon","Conso normale")</f>
        <v>Conso normale</v>
      </c>
    </row>
    <row r="4917" spans="1:6">
      <c r="A4917" s="6">
        <v>45265.131944444445</v>
      </c>
      <c r="B4917" s="7">
        <v>8.5</v>
      </c>
      <c r="C4917" t="str">
        <f>IF(WEEKDAY(Tableau13[[#This Row],[Données]],11)&gt;5,"W","S")</f>
        <v>S</v>
      </c>
      <c r="D4917" t="str" cm="1">
        <f t="array" ref="D4917">_xlfn.IFS(
AND(Tableau13[[#This Row],[Jours]]="W",Tableau13[[#This Row],[Colonne1]]="HC"),"Talon",
Tableau13[[#This Row],[Colonne1]]="HP","Consommation normale",
E4917="HC","Talon")</f>
        <v>Talon</v>
      </c>
      <c r="E4917" s="3" t="str">
        <f>IF(OR(Tableau13[[#This Row],[Données]]-INT(Tableau13[[#This Row],[Données]])&lt;$J$2,Tableau13[[#This Row],[Données]]-INT(Tableau13[[#This Row],[Données]])&gt;=$I$2),"HC","HP")</f>
        <v>HC</v>
      </c>
      <c r="F4917" t="str">
        <f>IF(AND(Tableau13[[#This Row],[Jours]]="W",Tableau13[[#This Row],[Colonne1]]="HC")=TRUE, "Talon","Conso normale")</f>
        <v>Conso normale</v>
      </c>
    </row>
    <row r="4918" spans="1:6">
      <c r="A4918" s="6">
        <v>45265.138888888891</v>
      </c>
      <c r="B4918" s="7">
        <v>8.5833333300000003</v>
      </c>
      <c r="C4918" t="str">
        <f>IF(WEEKDAY(Tableau13[[#This Row],[Données]],11)&gt;5,"W","S")</f>
        <v>S</v>
      </c>
      <c r="D4918" t="str" cm="1">
        <f t="array" ref="D4918">_xlfn.IFS(
AND(Tableau13[[#This Row],[Jours]]="W",Tableau13[[#This Row],[Colonne1]]="HC"),"Talon",
Tableau13[[#This Row],[Colonne1]]="HP","Consommation normale",
E4918="HC","Talon")</f>
        <v>Talon</v>
      </c>
      <c r="E4918" s="3" t="str">
        <f>IF(OR(Tableau13[[#This Row],[Données]]-INT(Tableau13[[#This Row],[Données]])&lt;$J$2,Tableau13[[#This Row],[Données]]-INT(Tableau13[[#This Row],[Données]])&gt;=$I$2),"HC","HP")</f>
        <v>HC</v>
      </c>
      <c r="F4918" t="str">
        <f>IF(AND(Tableau13[[#This Row],[Jours]]="W",Tableau13[[#This Row],[Colonne1]]="HC")=TRUE, "Talon","Conso normale")</f>
        <v>Conso normale</v>
      </c>
    </row>
    <row r="4919" spans="1:6">
      <c r="A4919" s="6">
        <v>45265.145833333336</v>
      </c>
      <c r="B4919" s="7">
        <v>9.1666666699999997</v>
      </c>
      <c r="C4919" t="str">
        <f>IF(WEEKDAY(Tableau13[[#This Row],[Données]],11)&gt;5,"W","S")</f>
        <v>S</v>
      </c>
      <c r="D4919" t="str" cm="1">
        <f t="array" ref="D4919">_xlfn.IFS(
AND(Tableau13[[#This Row],[Jours]]="W",Tableau13[[#This Row],[Colonne1]]="HC"),"Talon",
Tableau13[[#This Row],[Colonne1]]="HP","Consommation normale",
E4919="HC","Talon")</f>
        <v>Talon</v>
      </c>
      <c r="E4919" s="3" t="str">
        <f>IF(OR(Tableau13[[#This Row],[Données]]-INT(Tableau13[[#This Row],[Données]])&lt;$J$2,Tableau13[[#This Row],[Données]]-INT(Tableau13[[#This Row],[Données]])&gt;=$I$2),"HC","HP")</f>
        <v>HC</v>
      </c>
      <c r="F4919" t="str">
        <f>IF(AND(Tableau13[[#This Row],[Jours]]="W",Tableau13[[#This Row],[Colonne1]]="HC")=TRUE, "Talon","Conso normale")</f>
        <v>Conso normale</v>
      </c>
    </row>
    <row r="4920" spans="1:6">
      <c r="A4920" s="6">
        <v>45265.152777777781</v>
      </c>
      <c r="B4920" s="7">
        <v>9.0833333300000003</v>
      </c>
      <c r="C4920" t="str">
        <f>IF(WEEKDAY(Tableau13[[#This Row],[Données]],11)&gt;5,"W","S")</f>
        <v>S</v>
      </c>
      <c r="D4920" t="str" cm="1">
        <f t="array" ref="D4920">_xlfn.IFS(
AND(Tableau13[[#This Row],[Jours]]="W",Tableau13[[#This Row],[Colonne1]]="HC"),"Talon",
Tableau13[[#This Row],[Colonne1]]="HP","Consommation normale",
E4920="HC","Talon")</f>
        <v>Talon</v>
      </c>
      <c r="E4920" s="3" t="str">
        <f>IF(OR(Tableau13[[#This Row],[Données]]-INT(Tableau13[[#This Row],[Données]])&lt;$J$2,Tableau13[[#This Row],[Données]]-INT(Tableau13[[#This Row],[Données]])&gt;=$I$2),"HC","HP")</f>
        <v>HC</v>
      </c>
      <c r="F4920" t="str">
        <f>IF(AND(Tableau13[[#This Row],[Jours]]="W",Tableau13[[#This Row],[Colonne1]]="HC")=TRUE, "Talon","Conso normale")</f>
        <v>Conso normale</v>
      </c>
    </row>
    <row r="4921" spans="1:6">
      <c r="A4921" s="6">
        <v>45265.159722222219</v>
      </c>
      <c r="B4921" s="7">
        <v>9.25</v>
      </c>
      <c r="C4921" t="str">
        <f>IF(WEEKDAY(Tableau13[[#This Row],[Données]],11)&gt;5,"W","S")</f>
        <v>S</v>
      </c>
      <c r="D4921" t="str" cm="1">
        <f t="array" ref="D4921">_xlfn.IFS(
AND(Tableau13[[#This Row],[Jours]]="W",Tableau13[[#This Row],[Colonne1]]="HC"),"Talon",
Tableau13[[#This Row],[Colonne1]]="HP","Consommation normale",
E4921="HC","Talon")</f>
        <v>Talon</v>
      </c>
      <c r="E4921" s="3" t="str">
        <f>IF(OR(Tableau13[[#This Row],[Données]]-INT(Tableau13[[#This Row],[Données]])&lt;$J$2,Tableau13[[#This Row],[Données]]-INT(Tableau13[[#This Row],[Données]])&gt;=$I$2),"HC","HP")</f>
        <v>HC</v>
      </c>
      <c r="F4921" t="str">
        <f>IF(AND(Tableau13[[#This Row],[Jours]]="W",Tableau13[[#This Row],[Colonne1]]="HC")=TRUE, "Talon","Conso normale")</f>
        <v>Conso normale</v>
      </c>
    </row>
    <row r="4922" spans="1:6">
      <c r="A4922" s="6">
        <v>45265.166666666664</v>
      </c>
      <c r="B4922" s="7">
        <v>8.8333333300000003</v>
      </c>
      <c r="C4922" t="str">
        <f>IF(WEEKDAY(Tableau13[[#This Row],[Données]],11)&gt;5,"W","S")</f>
        <v>S</v>
      </c>
      <c r="D4922" t="str" cm="1">
        <f t="array" ref="D4922">_xlfn.IFS(
AND(Tableau13[[#This Row],[Jours]]="W",Tableau13[[#This Row],[Colonne1]]="HC"),"Talon",
Tableau13[[#This Row],[Colonne1]]="HP","Consommation normale",
E4922="HC","Talon")</f>
        <v>Talon</v>
      </c>
      <c r="E4922" s="3" t="str">
        <f>IF(OR(Tableau13[[#This Row],[Données]]-INT(Tableau13[[#This Row],[Données]])&lt;$J$2,Tableau13[[#This Row],[Données]]-INT(Tableau13[[#This Row],[Données]])&gt;=$I$2),"HC","HP")</f>
        <v>HC</v>
      </c>
      <c r="F4922" t="str">
        <f>IF(AND(Tableau13[[#This Row],[Jours]]="W",Tableau13[[#This Row],[Colonne1]]="HC")=TRUE, "Talon","Conso normale")</f>
        <v>Conso normale</v>
      </c>
    </row>
    <row r="4923" spans="1:6">
      <c r="A4923" s="6">
        <v>45265.173611111109</v>
      </c>
      <c r="B4923" s="7">
        <v>8.1666666699999997</v>
      </c>
      <c r="C4923" t="str">
        <f>IF(WEEKDAY(Tableau13[[#This Row],[Données]],11)&gt;5,"W","S")</f>
        <v>S</v>
      </c>
      <c r="D4923" t="str" cm="1">
        <f t="array" ref="D4923">_xlfn.IFS(
AND(Tableau13[[#This Row],[Jours]]="W",Tableau13[[#This Row],[Colonne1]]="HC"),"Talon",
Tableau13[[#This Row],[Colonne1]]="HP","Consommation normale",
E4923="HC","Talon")</f>
        <v>Talon</v>
      </c>
      <c r="E4923" s="3" t="str">
        <f>IF(OR(Tableau13[[#This Row],[Données]]-INT(Tableau13[[#This Row],[Données]])&lt;$J$2,Tableau13[[#This Row],[Données]]-INT(Tableau13[[#This Row],[Données]])&gt;=$I$2),"HC","HP")</f>
        <v>HC</v>
      </c>
      <c r="F4923" t="str">
        <f>IF(AND(Tableau13[[#This Row],[Jours]]="W",Tableau13[[#This Row],[Colonne1]]="HC")=TRUE, "Talon","Conso normale")</f>
        <v>Conso normale</v>
      </c>
    </row>
    <row r="4924" spans="1:6">
      <c r="A4924" s="6">
        <v>45265.180555555555</v>
      </c>
      <c r="B4924" s="7">
        <v>8.3333333300000003</v>
      </c>
      <c r="C4924" t="str">
        <f>IF(WEEKDAY(Tableau13[[#This Row],[Données]],11)&gt;5,"W","S")</f>
        <v>S</v>
      </c>
      <c r="D4924" t="str" cm="1">
        <f t="array" ref="D4924">_xlfn.IFS(
AND(Tableau13[[#This Row],[Jours]]="W",Tableau13[[#This Row],[Colonne1]]="HC"),"Talon",
Tableau13[[#This Row],[Colonne1]]="HP","Consommation normale",
E4924="HC","Talon")</f>
        <v>Talon</v>
      </c>
      <c r="E4924" s="3" t="str">
        <f>IF(OR(Tableau13[[#This Row],[Données]]-INT(Tableau13[[#This Row],[Données]])&lt;$J$2,Tableau13[[#This Row],[Données]]-INT(Tableau13[[#This Row],[Données]])&gt;=$I$2),"HC","HP")</f>
        <v>HC</v>
      </c>
      <c r="F4924" t="str">
        <f>IF(AND(Tableau13[[#This Row],[Jours]]="W",Tableau13[[#This Row],[Colonne1]]="HC")=TRUE, "Talon","Conso normale")</f>
        <v>Conso normale</v>
      </c>
    </row>
    <row r="4925" spans="1:6">
      <c r="A4925" s="6">
        <v>45265.1875</v>
      </c>
      <c r="B4925" s="7">
        <v>8.25</v>
      </c>
      <c r="C4925" t="str">
        <f>IF(WEEKDAY(Tableau13[[#This Row],[Données]],11)&gt;5,"W","S")</f>
        <v>S</v>
      </c>
      <c r="D4925" t="str" cm="1">
        <f t="array" ref="D4925">_xlfn.IFS(
AND(Tableau13[[#This Row],[Jours]]="W",Tableau13[[#This Row],[Colonne1]]="HC"),"Talon",
Tableau13[[#This Row],[Colonne1]]="HP","Consommation normale",
E4925="HC","Talon")</f>
        <v>Talon</v>
      </c>
      <c r="E4925" s="3" t="str">
        <f>IF(OR(Tableau13[[#This Row],[Données]]-INT(Tableau13[[#This Row],[Données]])&lt;$J$2,Tableau13[[#This Row],[Données]]-INT(Tableau13[[#This Row],[Données]])&gt;=$I$2),"HC","HP")</f>
        <v>HC</v>
      </c>
      <c r="F4925" t="str">
        <f>IF(AND(Tableau13[[#This Row],[Jours]]="W",Tableau13[[#This Row],[Colonne1]]="HC")=TRUE, "Talon","Conso normale")</f>
        <v>Conso normale</v>
      </c>
    </row>
    <row r="4926" spans="1:6">
      <c r="A4926" s="6">
        <v>45265.194444444445</v>
      </c>
      <c r="B4926" s="7">
        <v>8.1666666699999997</v>
      </c>
      <c r="C4926" t="str">
        <f>IF(WEEKDAY(Tableau13[[#This Row],[Données]],11)&gt;5,"W","S")</f>
        <v>S</v>
      </c>
      <c r="D4926" t="str" cm="1">
        <f t="array" ref="D4926">_xlfn.IFS(
AND(Tableau13[[#This Row],[Jours]]="W",Tableau13[[#This Row],[Colonne1]]="HC"),"Talon",
Tableau13[[#This Row],[Colonne1]]="HP","Consommation normale",
E4926="HC","Talon")</f>
        <v>Talon</v>
      </c>
      <c r="E4926" s="3" t="str">
        <f>IF(OR(Tableau13[[#This Row],[Données]]-INT(Tableau13[[#This Row],[Données]])&lt;$J$2,Tableau13[[#This Row],[Données]]-INT(Tableau13[[#This Row],[Données]])&gt;=$I$2),"HC","HP")</f>
        <v>HC</v>
      </c>
      <c r="F4926" t="str">
        <f>IF(AND(Tableau13[[#This Row],[Jours]]="W",Tableau13[[#This Row],[Colonne1]]="HC")=TRUE, "Talon","Conso normale")</f>
        <v>Conso normale</v>
      </c>
    </row>
    <row r="4927" spans="1:6">
      <c r="A4927" s="6">
        <v>45265.201388888891</v>
      </c>
      <c r="B4927" s="7">
        <v>8</v>
      </c>
      <c r="C4927" t="str">
        <f>IF(WEEKDAY(Tableau13[[#This Row],[Données]],11)&gt;5,"W","S")</f>
        <v>S</v>
      </c>
      <c r="D4927" t="str" cm="1">
        <f t="array" ref="D4927">_xlfn.IFS(
AND(Tableau13[[#This Row],[Jours]]="W",Tableau13[[#This Row],[Colonne1]]="HC"),"Talon",
Tableau13[[#This Row],[Colonne1]]="HP","Consommation normale",
E4927="HC","Talon")</f>
        <v>Talon</v>
      </c>
      <c r="E4927" s="3" t="str">
        <f>IF(OR(Tableau13[[#This Row],[Données]]-INT(Tableau13[[#This Row],[Données]])&lt;$J$2,Tableau13[[#This Row],[Données]]-INT(Tableau13[[#This Row],[Données]])&gt;=$I$2),"HC","HP")</f>
        <v>HC</v>
      </c>
      <c r="F4927" t="str">
        <f>IF(AND(Tableau13[[#This Row],[Jours]]="W",Tableau13[[#This Row],[Colonne1]]="HC")=TRUE, "Talon","Conso normale")</f>
        <v>Conso normale</v>
      </c>
    </row>
    <row r="4928" spans="1:6">
      <c r="A4928" s="6">
        <v>45265.208333333336</v>
      </c>
      <c r="B4928" s="7">
        <v>7.9166666699999997</v>
      </c>
      <c r="C4928" t="str">
        <f>IF(WEEKDAY(Tableau13[[#This Row],[Données]],11)&gt;5,"W","S")</f>
        <v>S</v>
      </c>
      <c r="D4928" t="str" cm="1">
        <f t="array" ref="D4928">_xlfn.IFS(
AND(Tableau13[[#This Row],[Jours]]="W",Tableau13[[#This Row],[Colonne1]]="HC"),"Talon",
Tableau13[[#This Row],[Colonne1]]="HP","Consommation normale",
E4928="HC","Talon")</f>
        <v>Talon</v>
      </c>
      <c r="E4928" s="3" t="str">
        <f>IF(OR(Tableau13[[#This Row],[Données]]-INT(Tableau13[[#This Row],[Données]])&lt;$J$2,Tableau13[[#This Row],[Données]]-INT(Tableau13[[#This Row],[Données]])&gt;=$I$2),"HC","HP")</f>
        <v>HC</v>
      </c>
      <c r="F4928" t="str">
        <f>IF(AND(Tableau13[[#This Row],[Jours]]="W",Tableau13[[#This Row],[Colonne1]]="HC")=TRUE, "Talon","Conso normale")</f>
        <v>Conso normale</v>
      </c>
    </row>
    <row r="4929" spans="1:6">
      <c r="A4929" s="6">
        <v>45265.215277777781</v>
      </c>
      <c r="B4929" s="7">
        <v>8.75</v>
      </c>
      <c r="C4929" t="str">
        <f>IF(WEEKDAY(Tableau13[[#This Row],[Données]],11)&gt;5,"W","S")</f>
        <v>S</v>
      </c>
      <c r="D4929" t="str" cm="1">
        <f t="array" ref="D4929">_xlfn.IFS(
AND(Tableau13[[#This Row],[Jours]]="W",Tableau13[[#This Row],[Colonne1]]="HC"),"Talon",
Tableau13[[#This Row],[Colonne1]]="HP","Consommation normale",
E4929="HC","Talon")</f>
        <v>Talon</v>
      </c>
      <c r="E4929" s="3" t="str">
        <f>IF(OR(Tableau13[[#This Row],[Données]]-INT(Tableau13[[#This Row],[Données]])&lt;$J$2,Tableau13[[#This Row],[Données]]-INT(Tableau13[[#This Row],[Données]])&gt;=$I$2),"HC","HP")</f>
        <v>HC</v>
      </c>
      <c r="F4929" t="str">
        <f>IF(AND(Tableau13[[#This Row],[Jours]]="W",Tableau13[[#This Row],[Colonne1]]="HC")=TRUE, "Talon","Conso normale")</f>
        <v>Conso normale</v>
      </c>
    </row>
    <row r="4930" spans="1:6">
      <c r="A4930" s="6">
        <v>45265.222222222219</v>
      </c>
      <c r="B4930" s="7">
        <v>8.6666666699999997</v>
      </c>
      <c r="C4930" t="str">
        <f>IF(WEEKDAY(Tableau13[[#This Row],[Données]],11)&gt;5,"W","S")</f>
        <v>S</v>
      </c>
      <c r="D4930" t="str" cm="1">
        <f t="array" ref="D4930">_xlfn.IFS(
AND(Tableau13[[#This Row],[Jours]]="W",Tableau13[[#This Row],[Colonne1]]="HC"),"Talon",
Tableau13[[#This Row],[Colonne1]]="HP","Consommation normale",
E4930="HC","Talon")</f>
        <v>Talon</v>
      </c>
      <c r="E4930" s="3" t="str">
        <f>IF(OR(Tableau13[[#This Row],[Données]]-INT(Tableau13[[#This Row],[Données]])&lt;$J$2,Tableau13[[#This Row],[Données]]-INT(Tableau13[[#This Row],[Données]])&gt;=$I$2),"HC","HP")</f>
        <v>HC</v>
      </c>
      <c r="F4930" t="str">
        <f>IF(AND(Tableau13[[#This Row],[Jours]]="W",Tableau13[[#This Row],[Colonne1]]="HC")=TRUE, "Talon","Conso normale")</f>
        <v>Conso normale</v>
      </c>
    </row>
    <row r="4931" spans="1:6">
      <c r="A4931" s="6">
        <v>45265.229166666664</v>
      </c>
      <c r="B4931" s="7">
        <v>8.6666666699999997</v>
      </c>
      <c r="C4931" t="str">
        <f>IF(WEEKDAY(Tableau13[[#This Row],[Données]],11)&gt;5,"W","S")</f>
        <v>S</v>
      </c>
      <c r="D4931" t="str" cm="1">
        <f t="array" ref="D4931">_xlfn.IFS(
AND(Tableau13[[#This Row],[Jours]]="W",Tableau13[[#This Row],[Colonne1]]="HC"),"Talon",
Tableau13[[#This Row],[Colonne1]]="HP","Consommation normale",
E4931="HC","Talon")</f>
        <v>Talon</v>
      </c>
      <c r="E4931" s="3" t="str">
        <f>IF(OR(Tableau13[[#This Row],[Données]]-INT(Tableau13[[#This Row],[Données]])&lt;$J$2,Tableau13[[#This Row],[Données]]-INT(Tableau13[[#This Row],[Données]])&gt;=$I$2),"HC","HP")</f>
        <v>HC</v>
      </c>
      <c r="F4931" t="str">
        <f>IF(AND(Tableau13[[#This Row],[Jours]]="W",Tableau13[[#This Row],[Colonne1]]="HC")=TRUE, "Talon","Conso normale")</f>
        <v>Conso normale</v>
      </c>
    </row>
    <row r="4932" spans="1:6">
      <c r="A4932" s="6">
        <v>45265.236111111109</v>
      </c>
      <c r="B4932" s="7">
        <v>8.3333333300000003</v>
      </c>
      <c r="C4932" t="str">
        <f>IF(WEEKDAY(Tableau13[[#This Row],[Données]],11)&gt;5,"W","S")</f>
        <v>S</v>
      </c>
      <c r="D4932" t="str" cm="1">
        <f t="array" ref="D4932">_xlfn.IFS(
AND(Tableau13[[#This Row],[Jours]]="W",Tableau13[[#This Row],[Colonne1]]="HC"),"Talon",
Tableau13[[#This Row],[Colonne1]]="HP","Consommation normale",
E4932="HC","Talon")</f>
        <v>Talon</v>
      </c>
      <c r="E4932" s="3" t="str">
        <f>IF(OR(Tableau13[[#This Row],[Données]]-INT(Tableau13[[#This Row],[Données]])&lt;$J$2,Tableau13[[#This Row],[Données]]-INT(Tableau13[[#This Row],[Données]])&gt;=$I$2),"HC","HP")</f>
        <v>HC</v>
      </c>
      <c r="F4932" t="str">
        <f>IF(AND(Tableau13[[#This Row],[Jours]]="W",Tableau13[[#This Row],[Colonne1]]="HC")=TRUE, "Talon","Conso normale")</f>
        <v>Conso normale</v>
      </c>
    </row>
    <row r="4933" spans="1:6">
      <c r="A4933" s="6">
        <v>45265.243055555555</v>
      </c>
      <c r="B4933" s="7">
        <v>8.5833333300000003</v>
      </c>
      <c r="C4933" t="str">
        <f>IF(WEEKDAY(Tableau13[[#This Row],[Données]],11)&gt;5,"W","S")</f>
        <v>S</v>
      </c>
      <c r="D4933" t="str" cm="1">
        <f t="array" ref="D4933">_xlfn.IFS(
AND(Tableau13[[#This Row],[Jours]]="W",Tableau13[[#This Row],[Colonne1]]="HC"),"Talon",
Tableau13[[#This Row],[Colonne1]]="HP","Consommation normale",
E4933="HC","Talon")</f>
        <v>Talon</v>
      </c>
      <c r="E4933" s="3" t="str">
        <f>IF(OR(Tableau13[[#This Row],[Données]]-INT(Tableau13[[#This Row],[Données]])&lt;$J$2,Tableau13[[#This Row],[Données]]-INT(Tableau13[[#This Row],[Données]])&gt;=$I$2),"HC","HP")</f>
        <v>HC</v>
      </c>
      <c r="F4933" t="str">
        <f>IF(AND(Tableau13[[#This Row],[Jours]]="W",Tableau13[[#This Row],[Colonne1]]="HC")=TRUE, "Talon","Conso normale")</f>
        <v>Conso normale</v>
      </c>
    </row>
    <row r="4934" spans="1:6">
      <c r="A4934" s="6">
        <v>45265.25</v>
      </c>
      <c r="B4934" s="7">
        <v>8.5</v>
      </c>
      <c r="C4934" t="str">
        <f>IF(WEEKDAY(Tableau13[[#This Row],[Données]],11)&gt;5,"W","S")</f>
        <v>S</v>
      </c>
      <c r="D4934" t="str" cm="1">
        <f t="array" ref="D4934">_xlfn.IFS(
AND(Tableau13[[#This Row],[Jours]]="W",Tableau13[[#This Row],[Colonne1]]="HC"),"Talon",
Tableau13[[#This Row],[Colonne1]]="HP","Consommation normale",
E4934="HC","Talon")</f>
        <v>Consommation normale</v>
      </c>
      <c r="E4934" s="3" t="str">
        <f>IF(OR(Tableau13[[#This Row],[Données]]-INT(Tableau13[[#This Row],[Données]])&lt;$J$2,Tableau13[[#This Row],[Données]]-INT(Tableau13[[#This Row],[Données]])&gt;=$I$2),"HC","HP")</f>
        <v>HP</v>
      </c>
      <c r="F4934" t="str">
        <f>IF(AND(Tableau13[[#This Row],[Jours]]="W",Tableau13[[#This Row],[Colonne1]]="HC")=TRUE, "Talon","Conso normale")</f>
        <v>Conso normale</v>
      </c>
    </row>
    <row r="4935" spans="1:6">
      <c r="A4935" s="6">
        <v>45265.256944444445</v>
      </c>
      <c r="B4935" s="7">
        <v>8.9166666699999997</v>
      </c>
      <c r="C4935" t="str">
        <f>IF(WEEKDAY(Tableau13[[#This Row],[Données]],11)&gt;5,"W","S")</f>
        <v>S</v>
      </c>
      <c r="D4935" t="str" cm="1">
        <f t="array" ref="D4935">_xlfn.IFS(
AND(Tableau13[[#This Row],[Jours]]="W",Tableau13[[#This Row],[Colonne1]]="HC"),"Talon",
Tableau13[[#This Row],[Colonne1]]="HP","Consommation normale",
E4935="HC","Talon")</f>
        <v>Consommation normale</v>
      </c>
      <c r="E4935" s="3" t="str">
        <f>IF(OR(Tableau13[[#This Row],[Données]]-INT(Tableau13[[#This Row],[Données]])&lt;$J$2,Tableau13[[#This Row],[Données]]-INT(Tableau13[[#This Row],[Données]])&gt;=$I$2),"HC","HP")</f>
        <v>HP</v>
      </c>
      <c r="F4935" t="str">
        <f>IF(AND(Tableau13[[#This Row],[Jours]]="W",Tableau13[[#This Row],[Colonne1]]="HC")=TRUE, "Talon","Conso normale")</f>
        <v>Conso normale</v>
      </c>
    </row>
    <row r="4936" spans="1:6">
      <c r="A4936" s="6">
        <v>45265.263888888891</v>
      </c>
      <c r="B4936" s="7">
        <v>9</v>
      </c>
      <c r="C4936" t="str">
        <f>IF(WEEKDAY(Tableau13[[#This Row],[Données]],11)&gt;5,"W","S")</f>
        <v>S</v>
      </c>
      <c r="D4936" t="str" cm="1">
        <f t="array" ref="D4936">_xlfn.IFS(
AND(Tableau13[[#This Row],[Jours]]="W",Tableau13[[#This Row],[Colonne1]]="HC"),"Talon",
Tableau13[[#This Row],[Colonne1]]="HP","Consommation normale",
E4936="HC","Talon")</f>
        <v>Consommation normale</v>
      </c>
      <c r="E4936" s="3" t="str">
        <f>IF(OR(Tableau13[[#This Row],[Données]]-INT(Tableau13[[#This Row],[Données]])&lt;$J$2,Tableau13[[#This Row],[Données]]-INT(Tableau13[[#This Row],[Données]])&gt;=$I$2),"HC","HP")</f>
        <v>HP</v>
      </c>
      <c r="F4936" t="str">
        <f>IF(AND(Tableau13[[#This Row],[Jours]]="W",Tableau13[[#This Row],[Colonne1]]="HC")=TRUE, "Talon","Conso normale")</f>
        <v>Conso normale</v>
      </c>
    </row>
    <row r="4937" spans="1:6">
      <c r="A4937" s="6">
        <v>45265.270833333336</v>
      </c>
      <c r="B4937" s="7">
        <v>9.3333333300000003</v>
      </c>
      <c r="C4937" t="str">
        <f>IF(WEEKDAY(Tableau13[[#This Row],[Données]],11)&gt;5,"W","S")</f>
        <v>S</v>
      </c>
      <c r="D4937" t="str" cm="1">
        <f t="array" ref="D4937">_xlfn.IFS(
AND(Tableau13[[#This Row],[Jours]]="W",Tableau13[[#This Row],[Colonne1]]="HC"),"Talon",
Tableau13[[#This Row],[Colonne1]]="HP","Consommation normale",
E4937="HC","Talon")</f>
        <v>Consommation normale</v>
      </c>
      <c r="E4937" s="3" t="str">
        <f>IF(OR(Tableau13[[#This Row],[Données]]-INT(Tableau13[[#This Row],[Données]])&lt;$J$2,Tableau13[[#This Row],[Données]]-INT(Tableau13[[#This Row],[Données]])&gt;=$I$2),"HC","HP")</f>
        <v>HP</v>
      </c>
      <c r="F4937" t="str">
        <f>IF(AND(Tableau13[[#This Row],[Jours]]="W",Tableau13[[#This Row],[Colonne1]]="HC")=TRUE, "Talon","Conso normale")</f>
        <v>Conso normale</v>
      </c>
    </row>
    <row r="4938" spans="1:6">
      <c r="A4938" s="6">
        <v>45265.277777777781</v>
      </c>
      <c r="B4938" s="7">
        <v>9.25</v>
      </c>
      <c r="C4938" t="str">
        <f>IF(WEEKDAY(Tableau13[[#This Row],[Données]],11)&gt;5,"W","S")</f>
        <v>S</v>
      </c>
      <c r="D4938" t="str" cm="1">
        <f t="array" ref="D4938">_xlfn.IFS(
AND(Tableau13[[#This Row],[Jours]]="W",Tableau13[[#This Row],[Colonne1]]="HC"),"Talon",
Tableau13[[#This Row],[Colonne1]]="HP","Consommation normale",
E4938="HC","Talon")</f>
        <v>Consommation normale</v>
      </c>
      <c r="E4938" s="3" t="str">
        <f>IF(OR(Tableau13[[#This Row],[Données]]-INT(Tableau13[[#This Row],[Données]])&lt;$J$2,Tableau13[[#This Row],[Données]]-INT(Tableau13[[#This Row],[Données]])&gt;=$I$2),"HC","HP")</f>
        <v>HP</v>
      </c>
      <c r="F4938" t="str">
        <f>IF(AND(Tableau13[[#This Row],[Jours]]="W",Tableau13[[#This Row],[Colonne1]]="HC")=TRUE, "Talon","Conso normale")</f>
        <v>Conso normale</v>
      </c>
    </row>
    <row r="4939" spans="1:6">
      <c r="A4939" s="6">
        <v>45265.284722222219</v>
      </c>
      <c r="B4939" s="7">
        <v>8.9166666699999997</v>
      </c>
      <c r="C4939" t="str">
        <f>IF(WEEKDAY(Tableau13[[#This Row],[Données]],11)&gt;5,"W","S")</f>
        <v>S</v>
      </c>
      <c r="D4939" t="str" cm="1">
        <f t="array" ref="D4939">_xlfn.IFS(
AND(Tableau13[[#This Row],[Jours]]="W",Tableau13[[#This Row],[Colonne1]]="HC"),"Talon",
Tableau13[[#This Row],[Colonne1]]="HP","Consommation normale",
E4939="HC","Talon")</f>
        <v>Consommation normale</v>
      </c>
      <c r="E4939" s="3" t="str">
        <f>IF(OR(Tableau13[[#This Row],[Données]]-INT(Tableau13[[#This Row],[Données]])&lt;$J$2,Tableau13[[#This Row],[Données]]-INT(Tableau13[[#This Row],[Données]])&gt;=$I$2),"HC","HP")</f>
        <v>HP</v>
      </c>
      <c r="F4939" t="str">
        <f>IF(AND(Tableau13[[#This Row],[Jours]]="W",Tableau13[[#This Row],[Colonne1]]="HC")=TRUE, "Talon","Conso normale")</f>
        <v>Conso normale</v>
      </c>
    </row>
    <row r="4940" spans="1:6">
      <c r="A4940" s="6">
        <v>45265.291666666664</v>
      </c>
      <c r="B4940" s="7">
        <v>8.8333333300000003</v>
      </c>
      <c r="C4940" t="str">
        <f>IF(WEEKDAY(Tableau13[[#This Row],[Données]],11)&gt;5,"W","S")</f>
        <v>S</v>
      </c>
      <c r="D4940" t="str" cm="1">
        <f t="array" ref="D4940">_xlfn.IFS(
AND(Tableau13[[#This Row],[Jours]]="W",Tableau13[[#This Row],[Colonne1]]="HC"),"Talon",
Tableau13[[#This Row],[Colonne1]]="HP","Consommation normale",
E4940="HC","Talon")</f>
        <v>Consommation normale</v>
      </c>
      <c r="E4940" s="3" t="str">
        <f>IF(OR(Tableau13[[#This Row],[Données]]-INT(Tableau13[[#This Row],[Données]])&lt;$J$2,Tableau13[[#This Row],[Données]]-INT(Tableau13[[#This Row],[Données]])&gt;=$I$2),"HC","HP")</f>
        <v>HP</v>
      </c>
      <c r="F4940" t="str">
        <f>IF(AND(Tableau13[[#This Row],[Jours]]="W",Tableau13[[#This Row],[Colonne1]]="HC")=TRUE, "Talon","Conso normale")</f>
        <v>Conso normale</v>
      </c>
    </row>
    <row r="4941" spans="1:6">
      <c r="A4941" s="6">
        <v>45265.298611111109</v>
      </c>
      <c r="B4941" s="7">
        <v>9.8333333300000003</v>
      </c>
      <c r="C4941" t="str">
        <f>IF(WEEKDAY(Tableau13[[#This Row],[Données]],11)&gt;5,"W","S")</f>
        <v>S</v>
      </c>
      <c r="D4941" t="str" cm="1">
        <f t="array" ref="D4941">_xlfn.IFS(
AND(Tableau13[[#This Row],[Jours]]="W",Tableau13[[#This Row],[Colonne1]]="HC"),"Talon",
Tableau13[[#This Row],[Colonne1]]="HP","Consommation normale",
E4941="HC","Talon")</f>
        <v>Consommation normale</v>
      </c>
      <c r="E4941" s="3" t="str">
        <f>IF(OR(Tableau13[[#This Row],[Données]]-INT(Tableau13[[#This Row],[Données]])&lt;$J$2,Tableau13[[#This Row],[Données]]-INT(Tableau13[[#This Row],[Données]])&gt;=$I$2),"HC","HP")</f>
        <v>HP</v>
      </c>
      <c r="F4941" t="str">
        <f>IF(AND(Tableau13[[#This Row],[Jours]]="W",Tableau13[[#This Row],[Colonne1]]="HC")=TRUE, "Talon","Conso normale")</f>
        <v>Conso normale</v>
      </c>
    </row>
    <row r="4942" spans="1:6">
      <c r="A4942" s="6">
        <v>45265.305555555555</v>
      </c>
      <c r="B4942" s="7">
        <v>9.5833333300000003</v>
      </c>
      <c r="C4942" t="str">
        <f>IF(WEEKDAY(Tableau13[[#This Row],[Données]],11)&gt;5,"W","S")</f>
        <v>S</v>
      </c>
      <c r="D4942" t="str" cm="1">
        <f t="array" ref="D4942">_xlfn.IFS(
AND(Tableau13[[#This Row],[Jours]]="W",Tableau13[[#This Row],[Colonne1]]="HC"),"Talon",
Tableau13[[#This Row],[Colonne1]]="HP","Consommation normale",
E4942="HC","Talon")</f>
        <v>Consommation normale</v>
      </c>
      <c r="E4942" s="3" t="str">
        <f>IF(OR(Tableau13[[#This Row],[Données]]-INT(Tableau13[[#This Row],[Données]])&lt;$J$2,Tableau13[[#This Row],[Données]]-INT(Tableau13[[#This Row],[Données]])&gt;=$I$2),"HC","HP")</f>
        <v>HP</v>
      </c>
      <c r="F4942" t="str">
        <f>IF(AND(Tableau13[[#This Row],[Jours]]="W",Tableau13[[#This Row],[Colonne1]]="HC")=TRUE, "Talon","Conso normale")</f>
        <v>Conso normale</v>
      </c>
    </row>
    <row r="4943" spans="1:6">
      <c r="A4943" s="6">
        <v>45265.3125</v>
      </c>
      <c r="B4943" s="7">
        <v>9.9166666699999997</v>
      </c>
      <c r="C4943" t="str">
        <f>IF(WEEKDAY(Tableau13[[#This Row],[Données]],11)&gt;5,"W","S")</f>
        <v>S</v>
      </c>
      <c r="D4943" t="str" cm="1">
        <f t="array" ref="D4943">_xlfn.IFS(
AND(Tableau13[[#This Row],[Jours]]="W",Tableau13[[#This Row],[Colonne1]]="HC"),"Talon",
Tableau13[[#This Row],[Colonne1]]="HP","Consommation normale",
E4943="HC","Talon")</f>
        <v>Consommation normale</v>
      </c>
      <c r="E4943" s="3" t="str">
        <f>IF(OR(Tableau13[[#This Row],[Données]]-INT(Tableau13[[#This Row],[Données]])&lt;$J$2,Tableau13[[#This Row],[Données]]-INT(Tableau13[[#This Row],[Données]])&gt;=$I$2),"HC","HP")</f>
        <v>HP</v>
      </c>
      <c r="F4943" t="str">
        <f>IF(AND(Tableau13[[#This Row],[Jours]]="W",Tableau13[[#This Row],[Colonne1]]="HC")=TRUE, "Talon","Conso normale")</f>
        <v>Conso normale</v>
      </c>
    </row>
    <row r="4944" spans="1:6">
      <c r="A4944" s="6">
        <v>45265.319444444445</v>
      </c>
      <c r="B4944" s="7">
        <v>9.5833333300000003</v>
      </c>
      <c r="C4944" t="str">
        <f>IF(WEEKDAY(Tableau13[[#This Row],[Données]],11)&gt;5,"W","S")</f>
        <v>S</v>
      </c>
      <c r="D4944" t="str" cm="1">
        <f t="array" ref="D4944">_xlfn.IFS(
AND(Tableau13[[#This Row],[Jours]]="W",Tableau13[[#This Row],[Colonne1]]="HC"),"Talon",
Tableau13[[#This Row],[Colonne1]]="HP","Consommation normale",
E4944="HC","Talon")</f>
        <v>Consommation normale</v>
      </c>
      <c r="E4944" s="3" t="str">
        <f>IF(OR(Tableau13[[#This Row],[Données]]-INT(Tableau13[[#This Row],[Données]])&lt;$J$2,Tableau13[[#This Row],[Données]]-INT(Tableau13[[#This Row],[Données]])&gt;=$I$2),"HC","HP")</f>
        <v>HP</v>
      </c>
      <c r="F4944" t="str">
        <f>IF(AND(Tableau13[[#This Row],[Jours]]="W",Tableau13[[#This Row],[Colonne1]]="HC")=TRUE, "Talon","Conso normale")</f>
        <v>Conso normale</v>
      </c>
    </row>
    <row r="4945" spans="1:6">
      <c r="A4945" s="6">
        <v>45265.326388888891</v>
      </c>
      <c r="B4945" s="7">
        <v>9.4166666699999997</v>
      </c>
      <c r="C4945" t="str">
        <f>IF(WEEKDAY(Tableau13[[#This Row],[Données]],11)&gt;5,"W","S")</f>
        <v>S</v>
      </c>
      <c r="D4945" t="str" cm="1">
        <f t="array" ref="D4945">_xlfn.IFS(
AND(Tableau13[[#This Row],[Jours]]="W",Tableau13[[#This Row],[Colonne1]]="HC"),"Talon",
Tableau13[[#This Row],[Colonne1]]="HP","Consommation normale",
E4945="HC","Talon")</f>
        <v>Consommation normale</v>
      </c>
      <c r="E4945" s="3" t="str">
        <f>IF(OR(Tableau13[[#This Row],[Données]]-INT(Tableau13[[#This Row],[Données]])&lt;$J$2,Tableau13[[#This Row],[Données]]-INT(Tableau13[[#This Row],[Données]])&gt;=$I$2),"HC","HP")</f>
        <v>HP</v>
      </c>
      <c r="F4945" t="str">
        <f>IF(AND(Tableau13[[#This Row],[Jours]]="W",Tableau13[[#This Row],[Colonne1]]="HC")=TRUE, "Talon","Conso normale")</f>
        <v>Conso normale</v>
      </c>
    </row>
    <row r="4946" spans="1:6">
      <c r="A4946" s="6">
        <v>45265.333333333336</v>
      </c>
      <c r="B4946" s="7">
        <v>8.8333333300000003</v>
      </c>
      <c r="C4946" t="str">
        <f>IF(WEEKDAY(Tableau13[[#This Row],[Données]],11)&gt;5,"W","S")</f>
        <v>S</v>
      </c>
      <c r="D4946" t="str" cm="1">
        <f t="array" ref="D4946">_xlfn.IFS(
AND(Tableau13[[#This Row],[Jours]]="W",Tableau13[[#This Row],[Colonne1]]="HC"),"Talon",
Tableau13[[#This Row],[Colonne1]]="HP","Consommation normale",
E4946="HC","Talon")</f>
        <v>Consommation normale</v>
      </c>
      <c r="E4946" s="3" t="str">
        <f>IF(OR(Tableau13[[#This Row],[Données]]-INT(Tableau13[[#This Row],[Données]])&lt;$J$2,Tableau13[[#This Row],[Données]]-INT(Tableau13[[#This Row],[Données]])&gt;=$I$2),"HC","HP")</f>
        <v>HP</v>
      </c>
      <c r="F4946" t="str">
        <f>IF(AND(Tableau13[[#This Row],[Jours]]="W",Tableau13[[#This Row],[Colonne1]]="HC")=TRUE, "Talon","Conso normale")</f>
        <v>Conso normale</v>
      </c>
    </row>
    <row r="4947" spans="1:6">
      <c r="A4947" s="6">
        <v>45265.340277777781</v>
      </c>
      <c r="B4947" s="7">
        <v>9.5833333300000003</v>
      </c>
      <c r="C4947" t="str">
        <f>IF(WEEKDAY(Tableau13[[#This Row],[Données]],11)&gt;5,"W","S")</f>
        <v>S</v>
      </c>
      <c r="D4947" t="str" cm="1">
        <f t="array" ref="D4947">_xlfn.IFS(
AND(Tableau13[[#This Row],[Jours]]="W",Tableau13[[#This Row],[Colonne1]]="HC"),"Talon",
Tableau13[[#This Row],[Colonne1]]="HP","Consommation normale",
E4947="HC","Talon")</f>
        <v>Consommation normale</v>
      </c>
      <c r="E4947" s="3" t="str">
        <f>IF(OR(Tableau13[[#This Row],[Données]]-INT(Tableau13[[#This Row],[Données]])&lt;$J$2,Tableau13[[#This Row],[Données]]-INT(Tableau13[[#This Row],[Données]])&gt;=$I$2),"HC","HP")</f>
        <v>HP</v>
      </c>
      <c r="F4947" t="str">
        <f>IF(AND(Tableau13[[#This Row],[Jours]]="W",Tableau13[[#This Row],[Colonne1]]="HC")=TRUE, "Talon","Conso normale")</f>
        <v>Conso normale</v>
      </c>
    </row>
    <row r="4948" spans="1:6">
      <c r="A4948" s="6">
        <v>45265.347222222219</v>
      </c>
      <c r="B4948" s="7">
        <v>10.66666667</v>
      </c>
      <c r="C4948" t="str">
        <f>IF(WEEKDAY(Tableau13[[#This Row],[Données]],11)&gt;5,"W","S")</f>
        <v>S</v>
      </c>
      <c r="D4948" t="str" cm="1">
        <f t="array" ref="D4948">_xlfn.IFS(
AND(Tableau13[[#This Row],[Jours]]="W",Tableau13[[#This Row],[Colonne1]]="HC"),"Talon",
Tableau13[[#This Row],[Colonne1]]="HP","Consommation normale",
E4948="HC","Talon")</f>
        <v>Consommation normale</v>
      </c>
      <c r="E4948" s="3" t="str">
        <f>IF(OR(Tableau13[[#This Row],[Données]]-INT(Tableau13[[#This Row],[Données]])&lt;$J$2,Tableau13[[#This Row],[Données]]-INT(Tableau13[[#This Row],[Données]])&gt;=$I$2),"HC","HP")</f>
        <v>HP</v>
      </c>
      <c r="F4948" t="str">
        <f>IF(AND(Tableau13[[#This Row],[Jours]]="W",Tableau13[[#This Row],[Colonne1]]="HC")=TRUE, "Talon","Conso normale")</f>
        <v>Conso normale</v>
      </c>
    </row>
    <row r="4949" spans="1:6">
      <c r="A4949" s="6">
        <v>45265.354166666664</v>
      </c>
      <c r="B4949" s="7">
        <v>10.66666667</v>
      </c>
      <c r="C4949" t="str">
        <f>IF(WEEKDAY(Tableau13[[#This Row],[Données]],11)&gt;5,"W","S")</f>
        <v>S</v>
      </c>
      <c r="D4949" t="str" cm="1">
        <f t="array" ref="D4949">_xlfn.IFS(
AND(Tableau13[[#This Row],[Jours]]="W",Tableau13[[#This Row],[Colonne1]]="HC"),"Talon",
Tableau13[[#This Row],[Colonne1]]="HP","Consommation normale",
E4949="HC","Talon")</f>
        <v>Consommation normale</v>
      </c>
      <c r="E4949" s="3" t="str">
        <f>IF(OR(Tableau13[[#This Row],[Données]]-INT(Tableau13[[#This Row],[Données]])&lt;$J$2,Tableau13[[#This Row],[Données]]-INT(Tableau13[[#This Row],[Données]])&gt;=$I$2),"HC","HP")</f>
        <v>HP</v>
      </c>
      <c r="F4949" t="str">
        <f>IF(AND(Tableau13[[#This Row],[Jours]]="W",Tableau13[[#This Row],[Colonne1]]="HC")=TRUE, "Talon","Conso normale")</f>
        <v>Conso normale</v>
      </c>
    </row>
    <row r="4950" spans="1:6">
      <c r="A4950" s="6">
        <v>45265.361111111109</v>
      </c>
      <c r="B4950" s="7">
        <v>11.16666667</v>
      </c>
      <c r="C4950" t="str">
        <f>IF(WEEKDAY(Tableau13[[#This Row],[Données]],11)&gt;5,"W","S")</f>
        <v>S</v>
      </c>
      <c r="D4950" t="str" cm="1">
        <f t="array" ref="D4950">_xlfn.IFS(
AND(Tableau13[[#This Row],[Jours]]="W",Tableau13[[#This Row],[Colonne1]]="HC"),"Talon",
Tableau13[[#This Row],[Colonne1]]="HP","Consommation normale",
E4950="HC","Talon")</f>
        <v>Consommation normale</v>
      </c>
      <c r="E4950" s="3" t="str">
        <f>IF(OR(Tableau13[[#This Row],[Données]]-INT(Tableau13[[#This Row],[Données]])&lt;$J$2,Tableau13[[#This Row],[Données]]-INT(Tableau13[[#This Row],[Données]])&gt;=$I$2),"HC","HP")</f>
        <v>HP</v>
      </c>
      <c r="F4950" t="str">
        <f>IF(AND(Tableau13[[#This Row],[Jours]]="W",Tableau13[[#This Row],[Colonne1]]="HC")=TRUE, "Talon","Conso normale")</f>
        <v>Conso normale</v>
      </c>
    </row>
    <row r="4951" spans="1:6">
      <c r="A4951" s="6">
        <v>45265.368055555555</v>
      </c>
      <c r="B4951" s="7">
        <v>10.58333333</v>
      </c>
      <c r="C4951" t="str">
        <f>IF(WEEKDAY(Tableau13[[#This Row],[Données]],11)&gt;5,"W","S")</f>
        <v>S</v>
      </c>
      <c r="D4951" t="str" cm="1">
        <f t="array" ref="D4951">_xlfn.IFS(
AND(Tableau13[[#This Row],[Jours]]="W",Tableau13[[#This Row],[Colonne1]]="HC"),"Talon",
Tableau13[[#This Row],[Colonne1]]="HP","Consommation normale",
E4951="HC","Talon")</f>
        <v>Consommation normale</v>
      </c>
      <c r="E4951" s="3" t="str">
        <f>IF(OR(Tableau13[[#This Row],[Données]]-INT(Tableau13[[#This Row],[Données]])&lt;$J$2,Tableau13[[#This Row],[Données]]-INT(Tableau13[[#This Row],[Données]])&gt;=$I$2),"HC","HP")</f>
        <v>HP</v>
      </c>
      <c r="F4951" t="str">
        <f>IF(AND(Tableau13[[#This Row],[Jours]]="W",Tableau13[[#This Row],[Colonne1]]="HC")=TRUE, "Talon","Conso normale")</f>
        <v>Conso normale</v>
      </c>
    </row>
    <row r="4952" spans="1:6">
      <c r="A4952" s="6">
        <v>45265.375</v>
      </c>
      <c r="B4952" s="7">
        <v>10.41666667</v>
      </c>
      <c r="C4952" t="str">
        <f>IF(WEEKDAY(Tableau13[[#This Row],[Données]],11)&gt;5,"W","S")</f>
        <v>S</v>
      </c>
      <c r="D4952" t="str" cm="1">
        <f t="array" ref="D4952">_xlfn.IFS(
AND(Tableau13[[#This Row],[Jours]]="W",Tableau13[[#This Row],[Colonne1]]="HC"),"Talon",
Tableau13[[#This Row],[Colonne1]]="HP","Consommation normale",
E4952="HC","Talon")</f>
        <v>Consommation normale</v>
      </c>
      <c r="E4952" s="3" t="str">
        <f>IF(OR(Tableau13[[#This Row],[Données]]-INT(Tableau13[[#This Row],[Données]])&lt;$J$2,Tableau13[[#This Row],[Données]]-INT(Tableau13[[#This Row],[Données]])&gt;=$I$2),"HC","HP")</f>
        <v>HP</v>
      </c>
      <c r="F4952" t="str">
        <f>IF(AND(Tableau13[[#This Row],[Jours]]="W",Tableau13[[#This Row],[Colonne1]]="HC")=TRUE, "Talon","Conso normale")</f>
        <v>Conso normale</v>
      </c>
    </row>
    <row r="4953" spans="1:6">
      <c r="A4953" s="6">
        <v>45265.381944444445</v>
      </c>
      <c r="B4953" s="7">
        <v>10.16666667</v>
      </c>
      <c r="C4953" t="str">
        <f>IF(WEEKDAY(Tableau13[[#This Row],[Données]],11)&gt;5,"W","S")</f>
        <v>S</v>
      </c>
      <c r="D4953" t="str" cm="1">
        <f t="array" ref="D4953">_xlfn.IFS(
AND(Tableau13[[#This Row],[Jours]]="W",Tableau13[[#This Row],[Colonne1]]="HC"),"Talon",
Tableau13[[#This Row],[Colonne1]]="HP","Consommation normale",
E4953="HC","Talon")</f>
        <v>Consommation normale</v>
      </c>
      <c r="E4953" s="3" t="str">
        <f>IF(OR(Tableau13[[#This Row],[Données]]-INT(Tableau13[[#This Row],[Données]])&lt;$J$2,Tableau13[[#This Row],[Données]]-INT(Tableau13[[#This Row],[Données]])&gt;=$I$2),"HC","HP")</f>
        <v>HP</v>
      </c>
      <c r="F4953" t="str">
        <f>IF(AND(Tableau13[[#This Row],[Jours]]="W",Tableau13[[#This Row],[Colonne1]]="HC")=TRUE, "Talon","Conso normale")</f>
        <v>Conso normale</v>
      </c>
    </row>
    <row r="4954" spans="1:6">
      <c r="A4954" s="6">
        <v>45265.388888888891</v>
      </c>
      <c r="B4954" s="7">
        <v>9.9166666699999997</v>
      </c>
      <c r="C4954" t="str">
        <f>IF(WEEKDAY(Tableau13[[#This Row],[Données]],11)&gt;5,"W","S")</f>
        <v>S</v>
      </c>
      <c r="D4954" t="str" cm="1">
        <f t="array" ref="D4954">_xlfn.IFS(
AND(Tableau13[[#This Row],[Jours]]="W",Tableau13[[#This Row],[Colonne1]]="HC"),"Talon",
Tableau13[[#This Row],[Colonne1]]="HP","Consommation normale",
E4954="HC","Talon")</f>
        <v>Consommation normale</v>
      </c>
      <c r="E4954" s="3" t="str">
        <f>IF(OR(Tableau13[[#This Row],[Données]]-INT(Tableau13[[#This Row],[Données]])&lt;$J$2,Tableau13[[#This Row],[Données]]-INT(Tableau13[[#This Row],[Données]])&gt;=$I$2),"HC","HP")</f>
        <v>HP</v>
      </c>
      <c r="F4954" t="str">
        <f>IF(AND(Tableau13[[#This Row],[Jours]]="W",Tableau13[[#This Row],[Colonne1]]="HC")=TRUE, "Talon","Conso normale")</f>
        <v>Conso normale</v>
      </c>
    </row>
    <row r="4955" spans="1:6">
      <c r="A4955" s="6">
        <v>45265.395833333336</v>
      </c>
      <c r="B4955" s="7">
        <v>9.75</v>
      </c>
      <c r="C4955" t="str">
        <f>IF(WEEKDAY(Tableau13[[#This Row],[Données]],11)&gt;5,"W","S")</f>
        <v>S</v>
      </c>
      <c r="D4955" t="str" cm="1">
        <f t="array" ref="D4955">_xlfn.IFS(
AND(Tableau13[[#This Row],[Jours]]="W",Tableau13[[#This Row],[Colonne1]]="HC"),"Talon",
Tableau13[[#This Row],[Colonne1]]="HP","Consommation normale",
E4955="HC","Talon")</f>
        <v>Consommation normale</v>
      </c>
      <c r="E4955" s="3" t="str">
        <f>IF(OR(Tableau13[[#This Row],[Données]]-INT(Tableau13[[#This Row],[Données]])&lt;$J$2,Tableau13[[#This Row],[Données]]-INT(Tableau13[[#This Row],[Données]])&gt;=$I$2),"HC","HP")</f>
        <v>HP</v>
      </c>
      <c r="F4955" t="str">
        <f>IF(AND(Tableau13[[#This Row],[Jours]]="W",Tableau13[[#This Row],[Colonne1]]="HC")=TRUE, "Talon","Conso normale")</f>
        <v>Conso normale</v>
      </c>
    </row>
    <row r="4956" spans="1:6">
      <c r="A4956" s="6">
        <v>45265.402777777781</v>
      </c>
      <c r="B4956" s="7">
        <v>9.8333333300000003</v>
      </c>
      <c r="C4956" t="str">
        <f>IF(WEEKDAY(Tableau13[[#This Row],[Données]],11)&gt;5,"W","S")</f>
        <v>S</v>
      </c>
      <c r="D4956" t="str" cm="1">
        <f t="array" ref="D4956">_xlfn.IFS(
AND(Tableau13[[#This Row],[Jours]]="W",Tableau13[[#This Row],[Colonne1]]="HC"),"Talon",
Tableau13[[#This Row],[Colonne1]]="HP","Consommation normale",
E4956="HC","Talon")</f>
        <v>Consommation normale</v>
      </c>
      <c r="E4956" s="3" t="str">
        <f>IF(OR(Tableau13[[#This Row],[Données]]-INT(Tableau13[[#This Row],[Données]])&lt;$J$2,Tableau13[[#This Row],[Données]]-INT(Tableau13[[#This Row],[Données]])&gt;=$I$2),"HC","HP")</f>
        <v>HP</v>
      </c>
      <c r="F4956" t="str">
        <f>IF(AND(Tableau13[[#This Row],[Jours]]="W",Tableau13[[#This Row],[Colonne1]]="HC")=TRUE, "Talon","Conso normale")</f>
        <v>Conso normale</v>
      </c>
    </row>
    <row r="4957" spans="1:6">
      <c r="A4957" s="6">
        <v>45265.409722222219</v>
      </c>
      <c r="B4957" s="7">
        <v>9.9166666699999997</v>
      </c>
      <c r="C4957" t="str">
        <f>IF(WEEKDAY(Tableau13[[#This Row],[Données]],11)&gt;5,"W","S")</f>
        <v>S</v>
      </c>
      <c r="D4957" t="str" cm="1">
        <f t="array" ref="D4957">_xlfn.IFS(
AND(Tableau13[[#This Row],[Jours]]="W",Tableau13[[#This Row],[Colonne1]]="HC"),"Talon",
Tableau13[[#This Row],[Colonne1]]="HP","Consommation normale",
E4957="HC","Talon")</f>
        <v>Consommation normale</v>
      </c>
      <c r="E4957" s="3" t="str">
        <f>IF(OR(Tableau13[[#This Row],[Données]]-INT(Tableau13[[#This Row],[Données]])&lt;$J$2,Tableau13[[#This Row],[Données]]-INT(Tableau13[[#This Row],[Données]])&gt;=$I$2),"HC","HP")</f>
        <v>HP</v>
      </c>
      <c r="F4957" t="str">
        <f>IF(AND(Tableau13[[#This Row],[Jours]]="W",Tableau13[[#This Row],[Colonne1]]="HC")=TRUE, "Talon","Conso normale")</f>
        <v>Conso normale</v>
      </c>
    </row>
    <row r="4958" spans="1:6">
      <c r="A4958" s="6">
        <v>45265.416666666664</v>
      </c>
      <c r="B4958" s="7">
        <v>10.16666667</v>
      </c>
      <c r="C4958" t="str">
        <f>IF(WEEKDAY(Tableau13[[#This Row],[Données]],11)&gt;5,"W","S")</f>
        <v>S</v>
      </c>
      <c r="D4958" t="str" cm="1">
        <f t="array" ref="D4958">_xlfn.IFS(
AND(Tableau13[[#This Row],[Jours]]="W",Tableau13[[#This Row],[Colonne1]]="HC"),"Talon",
Tableau13[[#This Row],[Colonne1]]="HP","Consommation normale",
E4958="HC","Talon")</f>
        <v>Consommation normale</v>
      </c>
      <c r="E4958" s="3" t="str">
        <f>IF(OR(Tableau13[[#This Row],[Données]]-INT(Tableau13[[#This Row],[Données]])&lt;$J$2,Tableau13[[#This Row],[Données]]-INT(Tableau13[[#This Row],[Données]])&gt;=$I$2),"HC","HP")</f>
        <v>HP</v>
      </c>
      <c r="F4958" t="str">
        <f>IF(AND(Tableau13[[#This Row],[Jours]]="W",Tableau13[[#This Row],[Colonne1]]="HC")=TRUE, "Talon","Conso normale")</f>
        <v>Conso normale</v>
      </c>
    </row>
    <row r="4959" spans="1:6">
      <c r="A4959" s="6">
        <v>45265.423611111109</v>
      </c>
      <c r="B4959" s="7">
        <v>10.83333333</v>
      </c>
      <c r="C4959" t="str">
        <f>IF(WEEKDAY(Tableau13[[#This Row],[Données]],11)&gt;5,"W","S")</f>
        <v>S</v>
      </c>
      <c r="D4959" t="str" cm="1">
        <f t="array" ref="D4959">_xlfn.IFS(
AND(Tableau13[[#This Row],[Jours]]="W",Tableau13[[#This Row],[Colonne1]]="HC"),"Talon",
Tableau13[[#This Row],[Colonne1]]="HP","Consommation normale",
E4959="HC","Talon")</f>
        <v>Consommation normale</v>
      </c>
      <c r="E4959" s="3" t="str">
        <f>IF(OR(Tableau13[[#This Row],[Données]]-INT(Tableau13[[#This Row],[Données]])&lt;$J$2,Tableau13[[#This Row],[Données]]-INT(Tableau13[[#This Row],[Données]])&gt;=$I$2),"HC","HP")</f>
        <v>HP</v>
      </c>
      <c r="F4959" t="str">
        <f>IF(AND(Tableau13[[#This Row],[Jours]]="W",Tableau13[[#This Row],[Colonne1]]="HC")=TRUE, "Talon","Conso normale")</f>
        <v>Conso normale</v>
      </c>
    </row>
    <row r="4960" spans="1:6">
      <c r="A4960" s="6">
        <v>45265.430555555555</v>
      </c>
      <c r="B4960" s="7">
        <v>11.16666667</v>
      </c>
      <c r="C4960" t="str">
        <f>IF(WEEKDAY(Tableau13[[#This Row],[Données]],11)&gt;5,"W","S")</f>
        <v>S</v>
      </c>
      <c r="D4960" t="str" cm="1">
        <f t="array" ref="D4960">_xlfn.IFS(
AND(Tableau13[[#This Row],[Jours]]="W",Tableau13[[#This Row],[Colonne1]]="HC"),"Talon",
Tableau13[[#This Row],[Colonne1]]="HP","Consommation normale",
E4960="HC","Talon")</f>
        <v>Consommation normale</v>
      </c>
      <c r="E4960" s="3" t="str">
        <f>IF(OR(Tableau13[[#This Row],[Données]]-INT(Tableau13[[#This Row],[Données]])&lt;$J$2,Tableau13[[#This Row],[Données]]-INT(Tableau13[[#This Row],[Données]])&gt;=$I$2),"HC","HP")</f>
        <v>HP</v>
      </c>
      <c r="F4960" t="str">
        <f>IF(AND(Tableau13[[#This Row],[Jours]]="W",Tableau13[[#This Row],[Colonne1]]="HC")=TRUE, "Talon","Conso normale")</f>
        <v>Conso normale</v>
      </c>
    </row>
    <row r="4961" spans="1:6">
      <c r="A4961" s="6">
        <v>45265.4375</v>
      </c>
      <c r="B4961" s="7">
        <v>10.75</v>
      </c>
      <c r="C4961" t="str">
        <f>IF(WEEKDAY(Tableau13[[#This Row],[Données]],11)&gt;5,"W","S")</f>
        <v>S</v>
      </c>
      <c r="D4961" t="str" cm="1">
        <f t="array" ref="D4961">_xlfn.IFS(
AND(Tableau13[[#This Row],[Jours]]="W",Tableau13[[#This Row],[Colonne1]]="HC"),"Talon",
Tableau13[[#This Row],[Colonne1]]="HP","Consommation normale",
E4961="HC","Talon")</f>
        <v>Consommation normale</v>
      </c>
      <c r="E4961" s="3" t="str">
        <f>IF(OR(Tableau13[[#This Row],[Données]]-INT(Tableau13[[#This Row],[Données]])&lt;$J$2,Tableau13[[#This Row],[Données]]-INT(Tableau13[[#This Row],[Données]])&gt;=$I$2),"HC","HP")</f>
        <v>HP</v>
      </c>
      <c r="F4961" t="str">
        <f>IF(AND(Tableau13[[#This Row],[Jours]]="W",Tableau13[[#This Row],[Colonne1]]="HC")=TRUE, "Talon","Conso normale")</f>
        <v>Conso normale</v>
      </c>
    </row>
    <row r="4962" spans="1:6">
      <c r="A4962" s="6">
        <v>45265.444444444445</v>
      </c>
      <c r="B4962" s="7">
        <v>10.41666667</v>
      </c>
      <c r="C4962" t="str">
        <f>IF(WEEKDAY(Tableau13[[#This Row],[Données]],11)&gt;5,"W","S")</f>
        <v>S</v>
      </c>
      <c r="D4962" t="str" cm="1">
        <f t="array" ref="D4962">_xlfn.IFS(
AND(Tableau13[[#This Row],[Jours]]="W",Tableau13[[#This Row],[Colonne1]]="HC"),"Talon",
Tableau13[[#This Row],[Colonne1]]="HP","Consommation normale",
E4962="HC","Talon")</f>
        <v>Consommation normale</v>
      </c>
      <c r="E4962" s="3" t="str">
        <f>IF(OR(Tableau13[[#This Row],[Données]]-INT(Tableau13[[#This Row],[Données]])&lt;$J$2,Tableau13[[#This Row],[Données]]-INT(Tableau13[[#This Row],[Données]])&gt;=$I$2),"HC","HP")</f>
        <v>HP</v>
      </c>
      <c r="F4962" t="str">
        <f>IF(AND(Tableau13[[#This Row],[Jours]]="W",Tableau13[[#This Row],[Colonne1]]="HC")=TRUE, "Talon","Conso normale")</f>
        <v>Conso normale</v>
      </c>
    </row>
    <row r="4963" spans="1:6">
      <c r="A4963" s="6">
        <v>45265.451388888891</v>
      </c>
      <c r="B4963" s="7">
        <v>10.5</v>
      </c>
      <c r="C4963" t="str">
        <f>IF(WEEKDAY(Tableau13[[#This Row],[Données]],11)&gt;5,"W","S")</f>
        <v>S</v>
      </c>
      <c r="D4963" t="str" cm="1">
        <f t="array" ref="D4963">_xlfn.IFS(
AND(Tableau13[[#This Row],[Jours]]="W",Tableau13[[#This Row],[Colonne1]]="HC"),"Talon",
Tableau13[[#This Row],[Colonne1]]="HP","Consommation normale",
E4963="HC","Talon")</f>
        <v>Consommation normale</v>
      </c>
      <c r="E4963" s="3" t="str">
        <f>IF(OR(Tableau13[[#This Row],[Données]]-INT(Tableau13[[#This Row],[Données]])&lt;$J$2,Tableau13[[#This Row],[Données]]-INT(Tableau13[[#This Row],[Données]])&gt;=$I$2),"HC","HP")</f>
        <v>HP</v>
      </c>
      <c r="F4963" t="str">
        <f>IF(AND(Tableau13[[#This Row],[Jours]]="W",Tableau13[[#This Row],[Colonne1]]="HC")=TRUE, "Talon","Conso normale")</f>
        <v>Conso normale</v>
      </c>
    </row>
    <row r="4964" spans="1:6">
      <c r="A4964" s="6">
        <v>45265.458333333336</v>
      </c>
      <c r="B4964" s="7">
        <v>10.66666667</v>
      </c>
      <c r="C4964" t="str">
        <f>IF(WEEKDAY(Tableau13[[#This Row],[Données]],11)&gt;5,"W","S")</f>
        <v>S</v>
      </c>
      <c r="D4964" t="str" cm="1">
        <f t="array" ref="D4964">_xlfn.IFS(
AND(Tableau13[[#This Row],[Jours]]="W",Tableau13[[#This Row],[Colonne1]]="HC"),"Talon",
Tableau13[[#This Row],[Colonne1]]="HP","Consommation normale",
E4964="HC","Talon")</f>
        <v>Consommation normale</v>
      </c>
      <c r="E4964" s="3" t="str">
        <f>IF(OR(Tableau13[[#This Row],[Données]]-INT(Tableau13[[#This Row],[Données]])&lt;$J$2,Tableau13[[#This Row],[Données]]-INT(Tableau13[[#This Row],[Données]])&gt;=$I$2),"HC","HP")</f>
        <v>HP</v>
      </c>
      <c r="F4964" t="str">
        <f>IF(AND(Tableau13[[#This Row],[Jours]]="W",Tableau13[[#This Row],[Colonne1]]="HC")=TRUE, "Talon","Conso normale")</f>
        <v>Conso normale</v>
      </c>
    </row>
    <row r="4965" spans="1:6">
      <c r="A4965" s="6">
        <v>45265.465277777781</v>
      </c>
      <c r="B4965" s="7">
        <v>10.83333333</v>
      </c>
      <c r="C4965" t="str">
        <f>IF(WEEKDAY(Tableau13[[#This Row],[Données]],11)&gt;5,"W","S")</f>
        <v>S</v>
      </c>
      <c r="D4965" t="str" cm="1">
        <f t="array" ref="D4965">_xlfn.IFS(
AND(Tableau13[[#This Row],[Jours]]="W",Tableau13[[#This Row],[Colonne1]]="HC"),"Talon",
Tableau13[[#This Row],[Colonne1]]="HP","Consommation normale",
E4965="HC","Talon")</f>
        <v>Consommation normale</v>
      </c>
      <c r="E4965" s="3" t="str">
        <f>IF(OR(Tableau13[[#This Row],[Données]]-INT(Tableau13[[#This Row],[Données]])&lt;$J$2,Tableau13[[#This Row],[Données]]-INT(Tableau13[[#This Row],[Données]])&gt;=$I$2),"HC","HP")</f>
        <v>HP</v>
      </c>
      <c r="F4965" t="str">
        <f>IF(AND(Tableau13[[#This Row],[Jours]]="W",Tableau13[[#This Row],[Colonne1]]="HC")=TRUE, "Talon","Conso normale")</f>
        <v>Conso normale</v>
      </c>
    </row>
    <row r="4966" spans="1:6">
      <c r="A4966" s="6">
        <v>45265.472222222219</v>
      </c>
      <c r="B4966" s="7">
        <v>10.75</v>
      </c>
      <c r="C4966" t="str">
        <f>IF(WEEKDAY(Tableau13[[#This Row],[Données]],11)&gt;5,"W","S")</f>
        <v>S</v>
      </c>
      <c r="D4966" t="str" cm="1">
        <f t="array" ref="D4966">_xlfn.IFS(
AND(Tableau13[[#This Row],[Jours]]="W",Tableau13[[#This Row],[Colonne1]]="HC"),"Talon",
Tableau13[[#This Row],[Colonne1]]="HP","Consommation normale",
E4966="HC","Talon")</f>
        <v>Consommation normale</v>
      </c>
      <c r="E4966" s="3" t="str">
        <f>IF(OR(Tableau13[[#This Row],[Données]]-INT(Tableau13[[#This Row],[Données]])&lt;$J$2,Tableau13[[#This Row],[Données]]-INT(Tableau13[[#This Row],[Données]])&gt;=$I$2),"HC","HP")</f>
        <v>HP</v>
      </c>
      <c r="F4966" t="str">
        <f>IF(AND(Tableau13[[#This Row],[Jours]]="W",Tableau13[[#This Row],[Colonne1]]="HC")=TRUE, "Talon","Conso normale")</f>
        <v>Conso normale</v>
      </c>
    </row>
    <row r="4967" spans="1:6">
      <c r="A4967" s="6">
        <v>45265.479166666664</v>
      </c>
      <c r="B4967" s="7">
        <v>10.66666667</v>
      </c>
      <c r="C4967" t="str">
        <f>IF(WEEKDAY(Tableau13[[#This Row],[Données]],11)&gt;5,"W","S")</f>
        <v>S</v>
      </c>
      <c r="D4967" t="str" cm="1">
        <f t="array" ref="D4967">_xlfn.IFS(
AND(Tableau13[[#This Row],[Jours]]="W",Tableau13[[#This Row],[Colonne1]]="HC"),"Talon",
Tableau13[[#This Row],[Colonne1]]="HP","Consommation normale",
E4967="HC","Talon")</f>
        <v>Consommation normale</v>
      </c>
      <c r="E4967" s="3" t="str">
        <f>IF(OR(Tableau13[[#This Row],[Données]]-INT(Tableau13[[#This Row],[Données]])&lt;$J$2,Tableau13[[#This Row],[Données]]-INT(Tableau13[[#This Row],[Données]])&gt;=$I$2),"HC","HP")</f>
        <v>HP</v>
      </c>
      <c r="F4967" t="str">
        <f>IF(AND(Tableau13[[#This Row],[Jours]]="W",Tableau13[[#This Row],[Colonne1]]="HC")=TRUE, "Talon","Conso normale")</f>
        <v>Conso normale</v>
      </c>
    </row>
    <row r="4968" spans="1:6">
      <c r="A4968" s="6">
        <v>45265.486111111109</v>
      </c>
      <c r="B4968" s="7">
        <v>10.66666667</v>
      </c>
      <c r="C4968" t="str">
        <f>IF(WEEKDAY(Tableau13[[#This Row],[Données]],11)&gt;5,"W","S")</f>
        <v>S</v>
      </c>
      <c r="D4968" t="str" cm="1">
        <f t="array" ref="D4968">_xlfn.IFS(
AND(Tableau13[[#This Row],[Jours]]="W",Tableau13[[#This Row],[Colonne1]]="HC"),"Talon",
Tableau13[[#This Row],[Colonne1]]="HP","Consommation normale",
E4968="HC","Talon")</f>
        <v>Consommation normale</v>
      </c>
      <c r="E4968" s="3" t="str">
        <f>IF(OR(Tableau13[[#This Row],[Données]]-INT(Tableau13[[#This Row],[Données]])&lt;$J$2,Tableau13[[#This Row],[Données]]-INT(Tableau13[[#This Row],[Données]])&gt;=$I$2),"HC","HP")</f>
        <v>HP</v>
      </c>
      <c r="F4968" t="str">
        <f>IF(AND(Tableau13[[#This Row],[Jours]]="W",Tableau13[[#This Row],[Colonne1]]="HC")=TRUE, "Talon","Conso normale")</f>
        <v>Conso normale</v>
      </c>
    </row>
    <row r="4969" spans="1:6">
      <c r="A4969" s="6">
        <v>45265.493055555555</v>
      </c>
      <c r="B4969" s="7">
        <v>10.41666667</v>
      </c>
      <c r="C4969" t="str">
        <f>IF(WEEKDAY(Tableau13[[#This Row],[Données]],11)&gt;5,"W","S")</f>
        <v>S</v>
      </c>
      <c r="D4969" t="str" cm="1">
        <f t="array" ref="D4969">_xlfn.IFS(
AND(Tableau13[[#This Row],[Jours]]="W",Tableau13[[#This Row],[Colonne1]]="HC"),"Talon",
Tableau13[[#This Row],[Colonne1]]="HP","Consommation normale",
E4969="HC","Talon")</f>
        <v>Consommation normale</v>
      </c>
      <c r="E4969" s="3" t="str">
        <f>IF(OR(Tableau13[[#This Row],[Données]]-INT(Tableau13[[#This Row],[Données]])&lt;$J$2,Tableau13[[#This Row],[Données]]-INT(Tableau13[[#This Row],[Données]])&gt;=$I$2),"HC","HP")</f>
        <v>HP</v>
      </c>
      <c r="F4969" t="str">
        <f>IF(AND(Tableau13[[#This Row],[Jours]]="W",Tableau13[[#This Row],[Colonne1]]="HC")=TRUE, "Talon","Conso normale")</f>
        <v>Conso normale</v>
      </c>
    </row>
    <row r="4970" spans="1:6">
      <c r="A4970" s="6">
        <v>45265.5</v>
      </c>
      <c r="B4970" s="7">
        <v>11</v>
      </c>
      <c r="C4970" t="str">
        <f>IF(WEEKDAY(Tableau13[[#This Row],[Données]],11)&gt;5,"W","S")</f>
        <v>S</v>
      </c>
      <c r="D4970" t="str" cm="1">
        <f t="array" ref="D4970">_xlfn.IFS(
AND(Tableau13[[#This Row],[Jours]]="W",Tableau13[[#This Row],[Colonne1]]="HC"),"Talon",
Tableau13[[#This Row],[Colonne1]]="HP","Consommation normale",
E4970="HC","Talon")</f>
        <v>Consommation normale</v>
      </c>
      <c r="E4970" s="3" t="str">
        <f>IF(OR(Tableau13[[#This Row],[Données]]-INT(Tableau13[[#This Row],[Données]])&lt;$J$2,Tableau13[[#This Row],[Données]]-INT(Tableau13[[#This Row],[Données]])&gt;=$I$2),"HC","HP")</f>
        <v>HP</v>
      </c>
      <c r="F4970" t="str">
        <f>IF(AND(Tableau13[[#This Row],[Jours]]="W",Tableau13[[#This Row],[Colonne1]]="HC")=TRUE, "Talon","Conso normale")</f>
        <v>Conso normale</v>
      </c>
    </row>
    <row r="4971" spans="1:6">
      <c r="A4971" s="6">
        <v>45265.506944444445</v>
      </c>
      <c r="B4971" s="7">
        <v>10.66666667</v>
      </c>
      <c r="C4971" t="str">
        <f>IF(WEEKDAY(Tableau13[[#This Row],[Données]],11)&gt;5,"W","S")</f>
        <v>S</v>
      </c>
      <c r="D4971" t="str" cm="1">
        <f t="array" ref="D4971">_xlfn.IFS(
AND(Tableau13[[#This Row],[Jours]]="W",Tableau13[[#This Row],[Colonne1]]="HC"),"Talon",
Tableau13[[#This Row],[Colonne1]]="HP","Consommation normale",
E4971="HC","Talon")</f>
        <v>Consommation normale</v>
      </c>
      <c r="E4971" s="3" t="str">
        <f>IF(OR(Tableau13[[#This Row],[Données]]-INT(Tableau13[[#This Row],[Données]])&lt;$J$2,Tableau13[[#This Row],[Données]]-INT(Tableau13[[#This Row],[Données]])&gt;=$I$2),"HC","HP")</f>
        <v>HP</v>
      </c>
      <c r="F4971" t="str">
        <f>IF(AND(Tableau13[[#This Row],[Jours]]="W",Tableau13[[#This Row],[Colonne1]]="HC")=TRUE, "Talon","Conso normale")</f>
        <v>Conso normale</v>
      </c>
    </row>
    <row r="4972" spans="1:6">
      <c r="A4972" s="6">
        <v>45265.513888888891</v>
      </c>
      <c r="B4972" s="7">
        <v>11</v>
      </c>
      <c r="C4972" t="str">
        <f>IF(WEEKDAY(Tableau13[[#This Row],[Données]],11)&gt;5,"W","S")</f>
        <v>S</v>
      </c>
      <c r="D4972" t="str" cm="1">
        <f t="array" ref="D4972">_xlfn.IFS(
AND(Tableau13[[#This Row],[Jours]]="W",Tableau13[[#This Row],[Colonne1]]="HC"),"Talon",
Tableau13[[#This Row],[Colonne1]]="HP","Consommation normale",
E4972="HC","Talon")</f>
        <v>Consommation normale</v>
      </c>
      <c r="E4972" s="3" t="str">
        <f>IF(OR(Tableau13[[#This Row],[Données]]-INT(Tableau13[[#This Row],[Données]])&lt;$J$2,Tableau13[[#This Row],[Données]]-INT(Tableau13[[#This Row],[Données]])&gt;=$I$2),"HC","HP")</f>
        <v>HP</v>
      </c>
      <c r="F4972" t="str">
        <f>IF(AND(Tableau13[[#This Row],[Jours]]="W",Tableau13[[#This Row],[Colonne1]]="HC")=TRUE, "Talon","Conso normale")</f>
        <v>Conso normale</v>
      </c>
    </row>
    <row r="4973" spans="1:6">
      <c r="A4973" s="6">
        <v>45265.520833333336</v>
      </c>
      <c r="B4973" s="7">
        <v>11.25</v>
      </c>
      <c r="C4973" t="str">
        <f>IF(WEEKDAY(Tableau13[[#This Row],[Données]],11)&gt;5,"W","S")</f>
        <v>S</v>
      </c>
      <c r="D4973" t="str" cm="1">
        <f t="array" ref="D4973">_xlfn.IFS(
AND(Tableau13[[#This Row],[Jours]]="W",Tableau13[[#This Row],[Colonne1]]="HC"),"Talon",
Tableau13[[#This Row],[Colonne1]]="HP","Consommation normale",
E4973="HC","Talon")</f>
        <v>Consommation normale</v>
      </c>
      <c r="E4973" s="3" t="str">
        <f>IF(OR(Tableau13[[#This Row],[Données]]-INT(Tableau13[[#This Row],[Données]])&lt;$J$2,Tableau13[[#This Row],[Données]]-INT(Tableau13[[#This Row],[Données]])&gt;=$I$2),"HC","HP")</f>
        <v>HP</v>
      </c>
      <c r="F4973" t="str">
        <f>IF(AND(Tableau13[[#This Row],[Jours]]="W",Tableau13[[#This Row],[Colonne1]]="HC")=TRUE, "Talon","Conso normale")</f>
        <v>Conso normale</v>
      </c>
    </row>
    <row r="4974" spans="1:6">
      <c r="A4974" s="6">
        <v>45265.527777777781</v>
      </c>
      <c r="B4974" s="7">
        <v>10.58333333</v>
      </c>
      <c r="C4974" t="str">
        <f>IF(WEEKDAY(Tableau13[[#This Row],[Données]],11)&gt;5,"W","S")</f>
        <v>S</v>
      </c>
      <c r="D4974" t="str" cm="1">
        <f t="array" ref="D4974">_xlfn.IFS(
AND(Tableau13[[#This Row],[Jours]]="W",Tableau13[[#This Row],[Colonne1]]="HC"),"Talon",
Tableau13[[#This Row],[Colonne1]]="HP","Consommation normale",
E4974="HC","Talon")</f>
        <v>Consommation normale</v>
      </c>
      <c r="E4974" s="3" t="str">
        <f>IF(OR(Tableau13[[#This Row],[Données]]-INT(Tableau13[[#This Row],[Données]])&lt;$J$2,Tableau13[[#This Row],[Données]]-INT(Tableau13[[#This Row],[Données]])&gt;=$I$2),"HC","HP")</f>
        <v>HP</v>
      </c>
      <c r="F4974" t="str">
        <f>IF(AND(Tableau13[[#This Row],[Jours]]="W",Tableau13[[#This Row],[Colonne1]]="HC")=TRUE, "Talon","Conso normale")</f>
        <v>Conso normale</v>
      </c>
    </row>
    <row r="4975" spans="1:6">
      <c r="A4975" s="6">
        <v>45265.534722222219</v>
      </c>
      <c r="B4975" s="7">
        <v>10.25</v>
      </c>
      <c r="C4975" t="str">
        <f>IF(WEEKDAY(Tableau13[[#This Row],[Données]],11)&gt;5,"W","S")</f>
        <v>S</v>
      </c>
      <c r="D4975" t="str" cm="1">
        <f t="array" ref="D4975">_xlfn.IFS(
AND(Tableau13[[#This Row],[Jours]]="W",Tableau13[[#This Row],[Colonne1]]="HC"),"Talon",
Tableau13[[#This Row],[Colonne1]]="HP","Consommation normale",
E4975="HC","Talon")</f>
        <v>Consommation normale</v>
      </c>
      <c r="E4975" s="3" t="str">
        <f>IF(OR(Tableau13[[#This Row],[Données]]-INT(Tableau13[[#This Row],[Données]])&lt;$J$2,Tableau13[[#This Row],[Données]]-INT(Tableau13[[#This Row],[Données]])&gt;=$I$2),"HC","HP")</f>
        <v>HP</v>
      </c>
      <c r="F4975" t="str">
        <f>IF(AND(Tableau13[[#This Row],[Jours]]="W",Tableau13[[#This Row],[Colonne1]]="HC")=TRUE, "Talon","Conso normale")</f>
        <v>Conso normale</v>
      </c>
    </row>
    <row r="4976" spans="1:6">
      <c r="A4976" s="6">
        <v>45265.541666666664</v>
      </c>
      <c r="B4976" s="7">
        <v>9.5833333300000003</v>
      </c>
      <c r="C4976" t="str">
        <f>IF(WEEKDAY(Tableau13[[#This Row],[Données]],11)&gt;5,"W","S")</f>
        <v>S</v>
      </c>
      <c r="D4976" t="str" cm="1">
        <f t="array" ref="D4976">_xlfn.IFS(
AND(Tableau13[[#This Row],[Jours]]="W",Tableau13[[#This Row],[Colonne1]]="HC"),"Talon",
Tableau13[[#This Row],[Colonne1]]="HP","Consommation normale",
E4976="HC","Talon")</f>
        <v>Consommation normale</v>
      </c>
      <c r="E4976" s="3" t="str">
        <f>IF(OR(Tableau13[[#This Row],[Données]]-INT(Tableau13[[#This Row],[Données]])&lt;$J$2,Tableau13[[#This Row],[Données]]-INT(Tableau13[[#This Row],[Données]])&gt;=$I$2),"HC","HP")</f>
        <v>HP</v>
      </c>
      <c r="F4976" t="str">
        <f>IF(AND(Tableau13[[#This Row],[Jours]]="W",Tableau13[[#This Row],[Colonne1]]="HC")=TRUE, "Talon","Conso normale")</f>
        <v>Conso normale</v>
      </c>
    </row>
    <row r="4977" spans="1:6">
      <c r="A4977" s="6">
        <v>45265.548611111109</v>
      </c>
      <c r="B4977" s="7">
        <v>9.6666666699999997</v>
      </c>
      <c r="C4977" t="str">
        <f>IF(WEEKDAY(Tableau13[[#This Row],[Données]],11)&gt;5,"W","S")</f>
        <v>S</v>
      </c>
      <c r="D4977" t="str" cm="1">
        <f t="array" ref="D4977">_xlfn.IFS(
AND(Tableau13[[#This Row],[Jours]]="W",Tableau13[[#This Row],[Colonne1]]="HC"),"Talon",
Tableau13[[#This Row],[Colonne1]]="HP","Consommation normale",
E4977="HC","Talon")</f>
        <v>Consommation normale</v>
      </c>
      <c r="E4977" s="3" t="str">
        <f>IF(OR(Tableau13[[#This Row],[Données]]-INT(Tableau13[[#This Row],[Données]])&lt;$J$2,Tableau13[[#This Row],[Données]]-INT(Tableau13[[#This Row],[Données]])&gt;=$I$2),"HC","HP")</f>
        <v>HP</v>
      </c>
      <c r="F4977" t="str">
        <f>IF(AND(Tableau13[[#This Row],[Jours]]="W",Tableau13[[#This Row],[Colonne1]]="HC")=TRUE, "Talon","Conso normale")</f>
        <v>Conso normale</v>
      </c>
    </row>
    <row r="4978" spans="1:6">
      <c r="A4978" s="6">
        <v>45265.555555555555</v>
      </c>
      <c r="B4978" s="7">
        <v>9.3333333300000003</v>
      </c>
      <c r="C4978" t="str">
        <f>IF(WEEKDAY(Tableau13[[#This Row],[Données]],11)&gt;5,"W","S")</f>
        <v>S</v>
      </c>
      <c r="D4978" t="str" cm="1">
        <f t="array" ref="D4978">_xlfn.IFS(
AND(Tableau13[[#This Row],[Jours]]="W",Tableau13[[#This Row],[Colonne1]]="HC"),"Talon",
Tableau13[[#This Row],[Colonne1]]="HP","Consommation normale",
E4978="HC","Talon")</f>
        <v>Consommation normale</v>
      </c>
      <c r="E4978" s="3" t="str">
        <f>IF(OR(Tableau13[[#This Row],[Données]]-INT(Tableau13[[#This Row],[Données]])&lt;$J$2,Tableau13[[#This Row],[Données]]-INT(Tableau13[[#This Row],[Données]])&gt;=$I$2),"HC","HP")</f>
        <v>HP</v>
      </c>
      <c r="F4978" t="str">
        <f>IF(AND(Tableau13[[#This Row],[Jours]]="W",Tableau13[[#This Row],[Colonne1]]="HC")=TRUE, "Talon","Conso normale")</f>
        <v>Conso normale</v>
      </c>
    </row>
    <row r="4979" spans="1:6">
      <c r="A4979" s="6">
        <v>45265.5625</v>
      </c>
      <c r="B4979" s="7">
        <v>9.0833333300000003</v>
      </c>
      <c r="C4979" t="str">
        <f>IF(WEEKDAY(Tableau13[[#This Row],[Données]],11)&gt;5,"W","S")</f>
        <v>S</v>
      </c>
      <c r="D4979" t="str" cm="1">
        <f t="array" ref="D4979">_xlfn.IFS(
AND(Tableau13[[#This Row],[Jours]]="W",Tableau13[[#This Row],[Colonne1]]="HC"),"Talon",
Tableau13[[#This Row],[Colonne1]]="HP","Consommation normale",
E4979="HC","Talon")</f>
        <v>Consommation normale</v>
      </c>
      <c r="E4979" s="3" t="str">
        <f>IF(OR(Tableau13[[#This Row],[Données]]-INT(Tableau13[[#This Row],[Données]])&lt;$J$2,Tableau13[[#This Row],[Données]]-INT(Tableau13[[#This Row],[Données]])&gt;=$I$2),"HC","HP")</f>
        <v>HP</v>
      </c>
      <c r="F4979" t="str">
        <f>IF(AND(Tableau13[[#This Row],[Jours]]="W",Tableau13[[#This Row],[Colonne1]]="HC")=TRUE, "Talon","Conso normale")</f>
        <v>Conso normale</v>
      </c>
    </row>
    <row r="4980" spans="1:6">
      <c r="A4980" s="6">
        <v>45265.569444444445</v>
      </c>
      <c r="B4980" s="7">
        <v>9.3333333300000003</v>
      </c>
      <c r="C4980" t="str">
        <f>IF(WEEKDAY(Tableau13[[#This Row],[Données]],11)&gt;5,"W","S")</f>
        <v>S</v>
      </c>
      <c r="D4980" t="str" cm="1">
        <f t="array" ref="D4980">_xlfn.IFS(
AND(Tableau13[[#This Row],[Jours]]="W",Tableau13[[#This Row],[Colonne1]]="HC"),"Talon",
Tableau13[[#This Row],[Colonne1]]="HP","Consommation normale",
E4980="HC","Talon")</f>
        <v>Consommation normale</v>
      </c>
      <c r="E4980" s="3" t="str">
        <f>IF(OR(Tableau13[[#This Row],[Données]]-INT(Tableau13[[#This Row],[Données]])&lt;$J$2,Tableau13[[#This Row],[Données]]-INT(Tableau13[[#This Row],[Données]])&gt;=$I$2),"HC","HP")</f>
        <v>HP</v>
      </c>
      <c r="F4980" t="str">
        <f>IF(AND(Tableau13[[#This Row],[Jours]]="W",Tableau13[[#This Row],[Colonne1]]="HC")=TRUE, "Talon","Conso normale")</f>
        <v>Conso normale</v>
      </c>
    </row>
    <row r="4981" spans="1:6">
      <c r="A4981" s="6">
        <v>45265.576388888891</v>
      </c>
      <c r="B4981" s="7">
        <v>9.5</v>
      </c>
      <c r="C4981" t="str">
        <f>IF(WEEKDAY(Tableau13[[#This Row],[Données]],11)&gt;5,"W","S")</f>
        <v>S</v>
      </c>
      <c r="D4981" t="str" cm="1">
        <f t="array" ref="D4981">_xlfn.IFS(
AND(Tableau13[[#This Row],[Jours]]="W",Tableau13[[#This Row],[Colonne1]]="HC"),"Talon",
Tableau13[[#This Row],[Colonne1]]="HP","Consommation normale",
E4981="HC","Talon")</f>
        <v>Consommation normale</v>
      </c>
      <c r="E4981" s="3" t="str">
        <f>IF(OR(Tableau13[[#This Row],[Données]]-INT(Tableau13[[#This Row],[Données]])&lt;$J$2,Tableau13[[#This Row],[Données]]-INT(Tableau13[[#This Row],[Données]])&gt;=$I$2),"HC","HP")</f>
        <v>HP</v>
      </c>
      <c r="F4981" t="str">
        <f>IF(AND(Tableau13[[#This Row],[Jours]]="W",Tableau13[[#This Row],[Colonne1]]="HC")=TRUE, "Talon","Conso normale")</f>
        <v>Conso normale</v>
      </c>
    </row>
    <row r="4982" spans="1:6">
      <c r="A4982" s="6">
        <v>45265.583333333336</v>
      </c>
      <c r="B4982" s="7">
        <v>9.5833333300000003</v>
      </c>
      <c r="C4982" t="str">
        <f>IF(WEEKDAY(Tableau13[[#This Row],[Données]],11)&gt;5,"W","S")</f>
        <v>S</v>
      </c>
      <c r="D4982" t="str" cm="1">
        <f t="array" ref="D4982">_xlfn.IFS(
AND(Tableau13[[#This Row],[Jours]]="W",Tableau13[[#This Row],[Colonne1]]="HC"),"Talon",
Tableau13[[#This Row],[Colonne1]]="HP","Consommation normale",
E4982="HC","Talon")</f>
        <v>Consommation normale</v>
      </c>
      <c r="E4982" s="3" t="str">
        <f>IF(OR(Tableau13[[#This Row],[Données]]-INT(Tableau13[[#This Row],[Données]])&lt;$J$2,Tableau13[[#This Row],[Données]]-INT(Tableau13[[#This Row],[Données]])&gt;=$I$2),"HC","HP")</f>
        <v>HP</v>
      </c>
      <c r="F4982" t="str">
        <f>IF(AND(Tableau13[[#This Row],[Jours]]="W",Tableau13[[#This Row],[Colonne1]]="HC")=TRUE, "Talon","Conso normale")</f>
        <v>Conso normale</v>
      </c>
    </row>
    <row r="4983" spans="1:6">
      <c r="A4983" s="6">
        <v>45265.590277777781</v>
      </c>
      <c r="B4983" s="7">
        <v>9.4166666699999997</v>
      </c>
      <c r="C4983" t="str">
        <f>IF(WEEKDAY(Tableau13[[#This Row],[Données]],11)&gt;5,"W","S")</f>
        <v>S</v>
      </c>
      <c r="D4983" t="str" cm="1">
        <f t="array" ref="D4983">_xlfn.IFS(
AND(Tableau13[[#This Row],[Jours]]="W",Tableau13[[#This Row],[Colonne1]]="HC"),"Talon",
Tableau13[[#This Row],[Colonne1]]="HP","Consommation normale",
E4983="HC","Talon")</f>
        <v>Consommation normale</v>
      </c>
      <c r="E4983" s="3" t="str">
        <f>IF(OR(Tableau13[[#This Row],[Données]]-INT(Tableau13[[#This Row],[Données]])&lt;$J$2,Tableau13[[#This Row],[Données]]-INT(Tableau13[[#This Row],[Données]])&gt;=$I$2),"HC","HP")</f>
        <v>HP</v>
      </c>
      <c r="F4983" t="str">
        <f>IF(AND(Tableau13[[#This Row],[Jours]]="W",Tableau13[[#This Row],[Colonne1]]="HC")=TRUE, "Talon","Conso normale")</f>
        <v>Conso normale</v>
      </c>
    </row>
    <row r="4984" spans="1:6">
      <c r="A4984" s="6">
        <v>45265.597222222219</v>
      </c>
      <c r="B4984" s="7">
        <v>9.4166666699999997</v>
      </c>
      <c r="C4984" t="str">
        <f>IF(WEEKDAY(Tableau13[[#This Row],[Données]],11)&gt;5,"W","S")</f>
        <v>S</v>
      </c>
      <c r="D4984" t="str" cm="1">
        <f t="array" ref="D4984">_xlfn.IFS(
AND(Tableau13[[#This Row],[Jours]]="W",Tableau13[[#This Row],[Colonne1]]="HC"),"Talon",
Tableau13[[#This Row],[Colonne1]]="HP","Consommation normale",
E4984="HC","Talon")</f>
        <v>Consommation normale</v>
      </c>
      <c r="E4984" s="3" t="str">
        <f>IF(OR(Tableau13[[#This Row],[Données]]-INT(Tableau13[[#This Row],[Données]])&lt;$J$2,Tableau13[[#This Row],[Données]]-INT(Tableau13[[#This Row],[Données]])&gt;=$I$2),"HC","HP")</f>
        <v>HP</v>
      </c>
      <c r="F4984" t="str">
        <f>IF(AND(Tableau13[[#This Row],[Jours]]="W",Tableau13[[#This Row],[Colonne1]]="HC")=TRUE, "Talon","Conso normale")</f>
        <v>Conso normale</v>
      </c>
    </row>
    <row r="4985" spans="1:6">
      <c r="A4985" s="6">
        <v>45265.604166666664</v>
      </c>
      <c r="B4985" s="7">
        <v>9.9166666699999997</v>
      </c>
      <c r="C4985" t="str">
        <f>IF(WEEKDAY(Tableau13[[#This Row],[Données]],11)&gt;5,"W","S")</f>
        <v>S</v>
      </c>
      <c r="D4985" t="str" cm="1">
        <f t="array" ref="D4985">_xlfn.IFS(
AND(Tableau13[[#This Row],[Jours]]="W",Tableau13[[#This Row],[Colonne1]]="HC"),"Talon",
Tableau13[[#This Row],[Colonne1]]="HP","Consommation normale",
E4985="HC","Talon")</f>
        <v>Consommation normale</v>
      </c>
      <c r="E4985" s="3" t="str">
        <f>IF(OR(Tableau13[[#This Row],[Données]]-INT(Tableau13[[#This Row],[Données]])&lt;$J$2,Tableau13[[#This Row],[Données]]-INT(Tableau13[[#This Row],[Données]])&gt;=$I$2),"HC","HP")</f>
        <v>HP</v>
      </c>
      <c r="F4985" t="str">
        <f>IF(AND(Tableau13[[#This Row],[Jours]]="W",Tableau13[[#This Row],[Colonne1]]="HC")=TRUE, "Talon","Conso normale")</f>
        <v>Conso normale</v>
      </c>
    </row>
    <row r="4986" spans="1:6">
      <c r="A4986" s="6">
        <v>45265.611111111109</v>
      </c>
      <c r="B4986" s="7">
        <v>9.5833333300000003</v>
      </c>
      <c r="C4986" t="str">
        <f>IF(WEEKDAY(Tableau13[[#This Row],[Données]],11)&gt;5,"W","S")</f>
        <v>S</v>
      </c>
      <c r="D4986" t="str" cm="1">
        <f t="array" ref="D4986">_xlfn.IFS(
AND(Tableau13[[#This Row],[Jours]]="W",Tableau13[[#This Row],[Colonne1]]="HC"),"Talon",
Tableau13[[#This Row],[Colonne1]]="HP","Consommation normale",
E4986="HC","Talon")</f>
        <v>Consommation normale</v>
      </c>
      <c r="E4986" s="3" t="str">
        <f>IF(OR(Tableau13[[#This Row],[Données]]-INT(Tableau13[[#This Row],[Données]])&lt;$J$2,Tableau13[[#This Row],[Données]]-INT(Tableau13[[#This Row],[Données]])&gt;=$I$2),"HC","HP")</f>
        <v>HP</v>
      </c>
      <c r="F4986" t="str">
        <f>IF(AND(Tableau13[[#This Row],[Jours]]="W",Tableau13[[#This Row],[Colonne1]]="HC")=TRUE, "Talon","Conso normale")</f>
        <v>Conso normale</v>
      </c>
    </row>
    <row r="4987" spans="1:6">
      <c r="A4987" s="6">
        <v>45265.618055555555</v>
      </c>
      <c r="B4987" s="7">
        <v>9</v>
      </c>
      <c r="C4987" t="str">
        <f>IF(WEEKDAY(Tableau13[[#This Row],[Données]],11)&gt;5,"W","S")</f>
        <v>S</v>
      </c>
      <c r="D4987" t="str" cm="1">
        <f t="array" ref="D4987">_xlfn.IFS(
AND(Tableau13[[#This Row],[Jours]]="W",Tableau13[[#This Row],[Colonne1]]="HC"),"Talon",
Tableau13[[#This Row],[Colonne1]]="HP","Consommation normale",
E4987="HC","Talon")</f>
        <v>Consommation normale</v>
      </c>
      <c r="E4987" s="3" t="str">
        <f>IF(OR(Tableau13[[#This Row],[Données]]-INT(Tableau13[[#This Row],[Données]])&lt;$J$2,Tableau13[[#This Row],[Données]]-INT(Tableau13[[#This Row],[Données]])&gt;=$I$2),"HC","HP")</f>
        <v>HP</v>
      </c>
      <c r="F4987" t="str">
        <f>IF(AND(Tableau13[[#This Row],[Jours]]="W",Tableau13[[#This Row],[Colonne1]]="HC")=TRUE, "Talon","Conso normale")</f>
        <v>Conso normale</v>
      </c>
    </row>
    <row r="4988" spans="1:6">
      <c r="A4988" s="6">
        <v>45265.625</v>
      </c>
      <c r="B4988" s="7">
        <v>9.4166666699999997</v>
      </c>
      <c r="C4988" t="str">
        <f>IF(WEEKDAY(Tableau13[[#This Row],[Données]],11)&gt;5,"W","S")</f>
        <v>S</v>
      </c>
      <c r="D4988" t="str" cm="1">
        <f t="array" ref="D4988">_xlfn.IFS(
AND(Tableau13[[#This Row],[Jours]]="W",Tableau13[[#This Row],[Colonne1]]="HC"),"Talon",
Tableau13[[#This Row],[Colonne1]]="HP","Consommation normale",
E4988="HC","Talon")</f>
        <v>Consommation normale</v>
      </c>
      <c r="E4988" s="3" t="str">
        <f>IF(OR(Tableau13[[#This Row],[Données]]-INT(Tableau13[[#This Row],[Données]])&lt;$J$2,Tableau13[[#This Row],[Données]]-INT(Tableau13[[#This Row],[Données]])&gt;=$I$2),"HC","HP")</f>
        <v>HP</v>
      </c>
      <c r="F4988" t="str">
        <f>IF(AND(Tableau13[[#This Row],[Jours]]="W",Tableau13[[#This Row],[Colonne1]]="HC")=TRUE, "Talon","Conso normale")</f>
        <v>Conso normale</v>
      </c>
    </row>
    <row r="4989" spans="1:6">
      <c r="A4989" s="6">
        <v>45265.631944444445</v>
      </c>
      <c r="B4989" s="7">
        <v>9.75</v>
      </c>
      <c r="C4989" t="str">
        <f>IF(WEEKDAY(Tableau13[[#This Row],[Données]],11)&gt;5,"W","S")</f>
        <v>S</v>
      </c>
      <c r="D4989" t="str" cm="1">
        <f t="array" ref="D4989">_xlfn.IFS(
AND(Tableau13[[#This Row],[Jours]]="W",Tableau13[[#This Row],[Colonne1]]="HC"),"Talon",
Tableau13[[#This Row],[Colonne1]]="HP","Consommation normale",
E4989="HC","Talon")</f>
        <v>Consommation normale</v>
      </c>
      <c r="E4989" s="3" t="str">
        <f>IF(OR(Tableau13[[#This Row],[Données]]-INT(Tableau13[[#This Row],[Données]])&lt;$J$2,Tableau13[[#This Row],[Données]]-INT(Tableau13[[#This Row],[Données]])&gt;=$I$2),"HC","HP")</f>
        <v>HP</v>
      </c>
      <c r="F4989" t="str">
        <f>IF(AND(Tableau13[[#This Row],[Jours]]="W",Tableau13[[#This Row],[Colonne1]]="HC")=TRUE, "Talon","Conso normale")</f>
        <v>Conso normale</v>
      </c>
    </row>
    <row r="4990" spans="1:6">
      <c r="A4990" s="6">
        <v>45265.638888888891</v>
      </c>
      <c r="B4990" s="7">
        <v>9.3333333300000003</v>
      </c>
      <c r="C4990" t="str">
        <f>IF(WEEKDAY(Tableau13[[#This Row],[Données]],11)&gt;5,"W","S")</f>
        <v>S</v>
      </c>
      <c r="D4990" t="str" cm="1">
        <f t="array" ref="D4990">_xlfn.IFS(
AND(Tableau13[[#This Row],[Jours]]="W",Tableau13[[#This Row],[Colonne1]]="HC"),"Talon",
Tableau13[[#This Row],[Colonne1]]="HP","Consommation normale",
E4990="HC","Talon")</f>
        <v>Consommation normale</v>
      </c>
      <c r="E4990" s="3" t="str">
        <f>IF(OR(Tableau13[[#This Row],[Données]]-INT(Tableau13[[#This Row],[Données]])&lt;$J$2,Tableau13[[#This Row],[Données]]-INT(Tableau13[[#This Row],[Données]])&gt;=$I$2),"HC","HP")</f>
        <v>HP</v>
      </c>
      <c r="F4990" t="str">
        <f>IF(AND(Tableau13[[#This Row],[Jours]]="W",Tableau13[[#This Row],[Colonne1]]="HC")=TRUE, "Talon","Conso normale")</f>
        <v>Conso normale</v>
      </c>
    </row>
    <row r="4991" spans="1:6">
      <c r="A4991" s="6">
        <v>45265.645833333336</v>
      </c>
      <c r="B4991" s="7">
        <v>9.1666666699999997</v>
      </c>
      <c r="C4991" t="str">
        <f>IF(WEEKDAY(Tableau13[[#This Row],[Données]],11)&gt;5,"W","S")</f>
        <v>S</v>
      </c>
      <c r="D4991" t="str" cm="1">
        <f t="array" ref="D4991">_xlfn.IFS(
AND(Tableau13[[#This Row],[Jours]]="W",Tableau13[[#This Row],[Colonne1]]="HC"),"Talon",
Tableau13[[#This Row],[Colonne1]]="HP","Consommation normale",
E4991="HC","Talon")</f>
        <v>Consommation normale</v>
      </c>
      <c r="E4991" s="3" t="str">
        <f>IF(OR(Tableau13[[#This Row],[Données]]-INT(Tableau13[[#This Row],[Données]])&lt;$J$2,Tableau13[[#This Row],[Données]]-INT(Tableau13[[#This Row],[Données]])&gt;=$I$2),"HC","HP")</f>
        <v>HP</v>
      </c>
      <c r="F4991" t="str">
        <f>IF(AND(Tableau13[[#This Row],[Jours]]="W",Tableau13[[#This Row],[Colonne1]]="HC")=TRUE, "Talon","Conso normale")</f>
        <v>Conso normale</v>
      </c>
    </row>
    <row r="4992" spans="1:6">
      <c r="A4992" s="6">
        <v>45265.652777777781</v>
      </c>
      <c r="B4992" s="7">
        <v>9.0833333300000003</v>
      </c>
      <c r="C4992" t="str">
        <f>IF(WEEKDAY(Tableau13[[#This Row],[Données]],11)&gt;5,"W","S")</f>
        <v>S</v>
      </c>
      <c r="D4992" t="str" cm="1">
        <f t="array" ref="D4992">_xlfn.IFS(
AND(Tableau13[[#This Row],[Jours]]="W",Tableau13[[#This Row],[Colonne1]]="HC"),"Talon",
Tableau13[[#This Row],[Colonne1]]="HP","Consommation normale",
E4992="HC","Talon")</f>
        <v>Consommation normale</v>
      </c>
      <c r="E4992" s="3" t="str">
        <f>IF(OR(Tableau13[[#This Row],[Données]]-INT(Tableau13[[#This Row],[Données]])&lt;$J$2,Tableau13[[#This Row],[Données]]-INT(Tableau13[[#This Row],[Données]])&gt;=$I$2),"HC","HP")</f>
        <v>HP</v>
      </c>
      <c r="F4992" t="str">
        <f>IF(AND(Tableau13[[#This Row],[Jours]]="W",Tableau13[[#This Row],[Colonne1]]="HC")=TRUE, "Talon","Conso normale")</f>
        <v>Conso normale</v>
      </c>
    </row>
    <row r="4993" spans="1:6">
      <c r="A4993" s="6">
        <v>45265.659722222219</v>
      </c>
      <c r="B4993" s="7">
        <v>8.6666666699999997</v>
      </c>
      <c r="C4993" t="str">
        <f>IF(WEEKDAY(Tableau13[[#This Row],[Données]],11)&gt;5,"W","S")</f>
        <v>S</v>
      </c>
      <c r="D4993" t="str" cm="1">
        <f t="array" ref="D4993">_xlfn.IFS(
AND(Tableau13[[#This Row],[Jours]]="W",Tableau13[[#This Row],[Colonne1]]="HC"),"Talon",
Tableau13[[#This Row],[Colonne1]]="HP","Consommation normale",
E4993="HC","Talon")</f>
        <v>Consommation normale</v>
      </c>
      <c r="E4993" s="3" t="str">
        <f>IF(OR(Tableau13[[#This Row],[Données]]-INT(Tableau13[[#This Row],[Données]])&lt;$J$2,Tableau13[[#This Row],[Données]]-INT(Tableau13[[#This Row],[Données]])&gt;=$I$2),"HC","HP")</f>
        <v>HP</v>
      </c>
      <c r="F4993" t="str">
        <f>IF(AND(Tableau13[[#This Row],[Jours]]="W",Tableau13[[#This Row],[Colonne1]]="HC")=TRUE, "Talon","Conso normale")</f>
        <v>Conso normale</v>
      </c>
    </row>
    <row r="4994" spans="1:6">
      <c r="A4994" s="6">
        <v>45265.666666666664</v>
      </c>
      <c r="B4994" s="7">
        <v>8.75</v>
      </c>
      <c r="C4994" t="str">
        <f>IF(WEEKDAY(Tableau13[[#This Row],[Données]],11)&gt;5,"W","S")</f>
        <v>S</v>
      </c>
      <c r="D4994" t="str" cm="1">
        <f t="array" ref="D4994">_xlfn.IFS(
AND(Tableau13[[#This Row],[Jours]]="W",Tableau13[[#This Row],[Colonne1]]="HC"),"Talon",
Tableau13[[#This Row],[Colonne1]]="HP","Consommation normale",
E4994="HC","Talon")</f>
        <v>Consommation normale</v>
      </c>
      <c r="E4994" s="3" t="str">
        <f>IF(OR(Tableau13[[#This Row],[Données]]-INT(Tableau13[[#This Row],[Données]])&lt;$J$2,Tableau13[[#This Row],[Données]]-INT(Tableau13[[#This Row],[Données]])&gt;=$I$2),"HC","HP")</f>
        <v>HP</v>
      </c>
      <c r="F4994" t="str">
        <f>IF(AND(Tableau13[[#This Row],[Jours]]="W",Tableau13[[#This Row],[Colonne1]]="HC")=TRUE, "Talon","Conso normale")</f>
        <v>Conso normale</v>
      </c>
    </row>
    <row r="4995" spans="1:6">
      <c r="A4995" s="6">
        <v>45265.673611111109</v>
      </c>
      <c r="B4995" s="7">
        <v>9</v>
      </c>
      <c r="C4995" t="str">
        <f>IF(WEEKDAY(Tableau13[[#This Row],[Données]],11)&gt;5,"W","S")</f>
        <v>S</v>
      </c>
      <c r="D4995" t="str" cm="1">
        <f t="array" ref="D4995">_xlfn.IFS(
AND(Tableau13[[#This Row],[Jours]]="W",Tableau13[[#This Row],[Colonne1]]="HC"),"Talon",
Tableau13[[#This Row],[Colonne1]]="HP","Consommation normale",
E4995="HC","Talon")</f>
        <v>Consommation normale</v>
      </c>
      <c r="E4995" s="3" t="str">
        <f>IF(OR(Tableau13[[#This Row],[Données]]-INT(Tableau13[[#This Row],[Données]])&lt;$J$2,Tableau13[[#This Row],[Données]]-INT(Tableau13[[#This Row],[Données]])&gt;=$I$2),"HC","HP")</f>
        <v>HP</v>
      </c>
      <c r="F4995" t="str">
        <f>IF(AND(Tableau13[[#This Row],[Jours]]="W",Tableau13[[#This Row],[Colonne1]]="HC")=TRUE, "Talon","Conso normale")</f>
        <v>Conso normale</v>
      </c>
    </row>
    <row r="4996" spans="1:6">
      <c r="A4996" s="6">
        <v>45265.680555555555</v>
      </c>
      <c r="B4996" s="7">
        <v>9.3333333300000003</v>
      </c>
      <c r="C4996" t="str">
        <f>IF(WEEKDAY(Tableau13[[#This Row],[Données]],11)&gt;5,"W","S")</f>
        <v>S</v>
      </c>
      <c r="D4996" t="str" cm="1">
        <f t="array" ref="D4996">_xlfn.IFS(
AND(Tableau13[[#This Row],[Jours]]="W",Tableau13[[#This Row],[Colonne1]]="HC"),"Talon",
Tableau13[[#This Row],[Colonne1]]="HP","Consommation normale",
E4996="HC","Talon")</f>
        <v>Consommation normale</v>
      </c>
      <c r="E4996" s="3" t="str">
        <f>IF(OR(Tableau13[[#This Row],[Données]]-INT(Tableau13[[#This Row],[Données]])&lt;$J$2,Tableau13[[#This Row],[Données]]-INT(Tableau13[[#This Row],[Données]])&gt;=$I$2),"HC","HP")</f>
        <v>HP</v>
      </c>
      <c r="F4996" t="str">
        <f>IF(AND(Tableau13[[#This Row],[Jours]]="W",Tableau13[[#This Row],[Colonne1]]="HC")=TRUE, "Talon","Conso normale")</f>
        <v>Conso normale</v>
      </c>
    </row>
    <row r="4997" spans="1:6">
      <c r="A4997" s="6">
        <v>45265.6875</v>
      </c>
      <c r="B4997" s="7">
        <v>8.9166666699999997</v>
      </c>
      <c r="C4997" t="str">
        <f>IF(WEEKDAY(Tableau13[[#This Row],[Données]],11)&gt;5,"W","S")</f>
        <v>S</v>
      </c>
      <c r="D4997" t="str" cm="1">
        <f t="array" ref="D4997">_xlfn.IFS(
AND(Tableau13[[#This Row],[Jours]]="W",Tableau13[[#This Row],[Colonne1]]="HC"),"Talon",
Tableau13[[#This Row],[Colonne1]]="HP","Consommation normale",
E4997="HC","Talon")</f>
        <v>Consommation normale</v>
      </c>
      <c r="E4997" s="3" t="str">
        <f>IF(OR(Tableau13[[#This Row],[Données]]-INT(Tableau13[[#This Row],[Données]])&lt;$J$2,Tableau13[[#This Row],[Données]]-INT(Tableau13[[#This Row],[Données]])&gt;=$I$2),"HC","HP")</f>
        <v>HP</v>
      </c>
      <c r="F4997" t="str">
        <f>IF(AND(Tableau13[[#This Row],[Jours]]="W",Tableau13[[#This Row],[Colonne1]]="HC")=TRUE, "Talon","Conso normale")</f>
        <v>Conso normale</v>
      </c>
    </row>
    <row r="4998" spans="1:6">
      <c r="A4998" s="6">
        <v>45265.694444444445</v>
      </c>
      <c r="B4998" s="7">
        <v>8.4166666699999997</v>
      </c>
      <c r="C4998" t="str">
        <f>IF(WEEKDAY(Tableau13[[#This Row],[Données]],11)&gt;5,"W","S")</f>
        <v>S</v>
      </c>
      <c r="D4998" t="str" cm="1">
        <f t="array" ref="D4998">_xlfn.IFS(
AND(Tableau13[[#This Row],[Jours]]="W",Tableau13[[#This Row],[Colonne1]]="HC"),"Talon",
Tableau13[[#This Row],[Colonne1]]="HP","Consommation normale",
E4998="HC","Talon")</f>
        <v>Consommation normale</v>
      </c>
      <c r="E4998" s="3" t="str">
        <f>IF(OR(Tableau13[[#This Row],[Données]]-INT(Tableau13[[#This Row],[Données]])&lt;$J$2,Tableau13[[#This Row],[Données]]-INT(Tableau13[[#This Row],[Données]])&gt;=$I$2),"HC","HP")</f>
        <v>HP</v>
      </c>
      <c r="F4998" t="str">
        <f>IF(AND(Tableau13[[#This Row],[Jours]]="W",Tableau13[[#This Row],[Colonne1]]="HC")=TRUE, "Talon","Conso normale")</f>
        <v>Conso normale</v>
      </c>
    </row>
    <row r="4999" spans="1:6">
      <c r="A4999" s="6">
        <v>45265.701388888891</v>
      </c>
      <c r="B4999" s="7">
        <v>8.8333333300000003</v>
      </c>
      <c r="C4999" t="str">
        <f>IF(WEEKDAY(Tableau13[[#This Row],[Données]],11)&gt;5,"W","S")</f>
        <v>S</v>
      </c>
      <c r="D4999" t="str" cm="1">
        <f t="array" ref="D4999">_xlfn.IFS(
AND(Tableau13[[#This Row],[Jours]]="W",Tableau13[[#This Row],[Colonne1]]="HC"),"Talon",
Tableau13[[#This Row],[Colonne1]]="HP","Consommation normale",
E4999="HC","Talon")</f>
        <v>Consommation normale</v>
      </c>
      <c r="E4999" s="3" t="str">
        <f>IF(OR(Tableau13[[#This Row],[Données]]-INT(Tableau13[[#This Row],[Données]])&lt;$J$2,Tableau13[[#This Row],[Données]]-INT(Tableau13[[#This Row],[Données]])&gt;=$I$2),"HC","HP")</f>
        <v>HP</v>
      </c>
      <c r="F4999" t="str">
        <f>IF(AND(Tableau13[[#This Row],[Jours]]="W",Tableau13[[#This Row],[Colonne1]]="HC")=TRUE, "Talon","Conso normale")</f>
        <v>Conso normale</v>
      </c>
    </row>
    <row r="5000" spans="1:6">
      <c r="A5000" s="6">
        <v>45265.708333333336</v>
      </c>
      <c r="B5000" s="7">
        <v>8.8333333300000003</v>
      </c>
      <c r="C5000" t="str">
        <f>IF(WEEKDAY(Tableau13[[#This Row],[Données]],11)&gt;5,"W","S")</f>
        <v>S</v>
      </c>
      <c r="D5000" t="str" cm="1">
        <f t="array" ref="D5000">_xlfn.IFS(
AND(Tableau13[[#This Row],[Jours]]="W",Tableau13[[#This Row],[Colonne1]]="HC"),"Talon",
Tableau13[[#This Row],[Colonne1]]="HP","Consommation normale",
E5000="HC","Talon")</f>
        <v>Consommation normale</v>
      </c>
      <c r="E5000" s="3" t="str">
        <f>IF(OR(Tableau13[[#This Row],[Données]]-INT(Tableau13[[#This Row],[Données]])&lt;$J$2,Tableau13[[#This Row],[Données]]-INT(Tableau13[[#This Row],[Données]])&gt;=$I$2),"HC","HP")</f>
        <v>HP</v>
      </c>
      <c r="F5000" t="str">
        <f>IF(AND(Tableau13[[#This Row],[Jours]]="W",Tableau13[[#This Row],[Colonne1]]="HC")=TRUE, "Talon","Conso normale")</f>
        <v>Conso normale</v>
      </c>
    </row>
    <row r="5001" spans="1:6">
      <c r="A5001" s="6">
        <v>45265.715277777781</v>
      </c>
      <c r="B5001" s="7">
        <v>9.25</v>
      </c>
      <c r="C5001" t="str">
        <f>IF(WEEKDAY(Tableau13[[#This Row],[Données]],11)&gt;5,"W","S")</f>
        <v>S</v>
      </c>
      <c r="D5001" t="str" cm="1">
        <f t="array" ref="D5001">_xlfn.IFS(
AND(Tableau13[[#This Row],[Jours]]="W",Tableau13[[#This Row],[Colonne1]]="HC"),"Talon",
Tableau13[[#This Row],[Colonne1]]="HP","Consommation normale",
E5001="HC","Talon")</f>
        <v>Consommation normale</v>
      </c>
      <c r="E5001" s="3" t="str">
        <f>IF(OR(Tableau13[[#This Row],[Données]]-INT(Tableau13[[#This Row],[Données]])&lt;$J$2,Tableau13[[#This Row],[Données]]-INT(Tableau13[[#This Row],[Données]])&gt;=$I$2),"HC","HP")</f>
        <v>HP</v>
      </c>
      <c r="F5001" t="str">
        <f>IF(AND(Tableau13[[#This Row],[Jours]]="W",Tableau13[[#This Row],[Colonne1]]="HC")=TRUE, "Talon","Conso normale")</f>
        <v>Conso normale</v>
      </c>
    </row>
    <row r="5002" spans="1:6">
      <c r="A5002" s="6">
        <v>45265.722222222219</v>
      </c>
      <c r="B5002" s="7">
        <v>9.3333333300000003</v>
      </c>
      <c r="C5002" t="str">
        <f>IF(WEEKDAY(Tableau13[[#This Row],[Données]],11)&gt;5,"W","S")</f>
        <v>S</v>
      </c>
      <c r="D5002" t="str" cm="1">
        <f t="array" ref="D5002">_xlfn.IFS(
AND(Tableau13[[#This Row],[Jours]]="W",Tableau13[[#This Row],[Colonne1]]="HC"),"Talon",
Tableau13[[#This Row],[Colonne1]]="HP","Consommation normale",
E5002="HC","Talon")</f>
        <v>Consommation normale</v>
      </c>
      <c r="E5002" s="3" t="str">
        <f>IF(OR(Tableau13[[#This Row],[Données]]-INT(Tableau13[[#This Row],[Données]])&lt;$J$2,Tableau13[[#This Row],[Données]]-INT(Tableau13[[#This Row],[Données]])&gt;=$I$2),"HC","HP")</f>
        <v>HP</v>
      </c>
      <c r="F5002" t="str">
        <f>IF(AND(Tableau13[[#This Row],[Jours]]="W",Tableau13[[#This Row],[Colonne1]]="HC")=TRUE, "Talon","Conso normale")</f>
        <v>Conso normale</v>
      </c>
    </row>
    <row r="5003" spans="1:6">
      <c r="A5003" s="6">
        <v>45265.729166666664</v>
      </c>
      <c r="B5003" s="7">
        <v>9.25</v>
      </c>
      <c r="C5003" t="str">
        <f>IF(WEEKDAY(Tableau13[[#This Row],[Données]],11)&gt;5,"W","S")</f>
        <v>S</v>
      </c>
      <c r="D5003" t="str" cm="1">
        <f t="array" ref="D5003">_xlfn.IFS(
AND(Tableau13[[#This Row],[Jours]]="W",Tableau13[[#This Row],[Colonne1]]="HC"),"Talon",
Tableau13[[#This Row],[Colonne1]]="HP","Consommation normale",
E5003="HC","Talon")</f>
        <v>Consommation normale</v>
      </c>
      <c r="E5003" s="3" t="str">
        <f>IF(OR(Tableau13[[#This Row],[Données]]-INT(Tableau13[[#This Row],[Données]])&lt;$J$2,Tableau13[[#This Row],[Données]]-INT(Tableau13[[#This Row],[Données]])&gt;=$I$2),"HC","HP")</f>
        <v>HP</v>
      </c>
      <c r="F5003" t="str">
        <f>IF(AND(Tableau13[[#This Row],[Jours]]="W",Tableau13[[#This Row],[Colonne1]]="HC")=TRUE, "Talon","Conso normale")</f>
        <v>Conso normale</v>
      </c>
    </row>
    <row r="5004" spans="1:6">
      <c r="A5004" s="6">
        <v>45265.736111111109</v>
      </c>
      <c r="B5004" s="7">
        <v>9.75</v>
      </c>
      <c r="C5004" t="str">
        <f>IF(WEEKDAY(Tableau13[[#This Row],[Données]],11)&gt;5,"W","S")</f>
        <v>S</v>
      </c>
      <c r="D5004" t="str" cm="1">
        <f t="array" ref="D5004">_xlfn.IFS(
AND(Tableau13[[#This Row],[Jours]]="W",Tableau13[[#This Row],[Colonne1]]="HC"),"Talon",
Tableau13[[#This Row],[Colonne1]]="HP","Consommation normale",
E5004="HC","Talon")</f>
        <v>Consommation normale</v>
      </c>
      <c r="E5004" s="3" t="str">
        <f>IF(OR(Tableau13[[#This Row],[Données]]-INT(Tableau13[[#This Row],[Données]])&lt;$J$2,Tableau13[[#This Row],[Données]]-INT(Tableau13[[#This Row],[Données]])&gt;=$I$2),"HC","HP")</f>
        <v>HP</v>
      </c>
      <c r="F5004" t="str">
        <f>IF(AND(Tableau13[[#This Row],[Jours]]="W",Tableau13[[#This Row],[Colonne1]]="HC")=TRUE, "Talon","Conso normale")</f>
        <v>Conso normale</v>
      </c>
    </row>
    <row r="5005" spans="1:6">
      <c r="A5005" s="6">
        <v>45265.743055555555</v>
      </c>
      <c r="B5005" s="7">
        <v>9.1666666699999997</v>
      </c>
      <c r="C5005" t="str">
        <f>IF(WEEKDAY(Tableau13[[#This Row],[Données]],11)&gt;5,"W","S")</f>
        <v>S</v>
      </c>
      <c r="D5005" t="str" cm="1">
        <f t="array" ref="D5005">_xlfn.IFS(
AND(Tableau13[[#This Row],[Jours]]="W",Tableau13[[#This Row],[Colonne1]]="HC"),"Talon",
Tableau13[[#This Row],[Colonne1]]="HP","Consommation normale",
E5005="HC","Talon")</f>
        <v>Consommation normale</v>
      </c>
      <c r="E5005" s="3" t="str">
        <f>IF(OR(Tableau13[[#This Row],[Données]]-INT(Tableau13[[#This Row],[Données]])&lt;$J$2,Tableau13[[#This Row],[Données]]-INT(Tableau13[[#This Row],[Données]])&gt;=$I$2),"HC","HP")</f>
        <v>HP</v>
      </c>
      <c r="F5005" t="str">
        <f>IF(AND(Tableau13[[#This Row],[Jours]]="W",Tableau13[[#This Row],[Colonne1]]="HC")=TRUE, "Talon","Conso normale")</f>
        <v>Conso normale</v>
      </c>
    </row>
    <row r="5006" spans="1:6">
      <c r="A5006" s="6">
        <v>45265.75</v>
      </c>
      <c r="B5006" s="7">
        <v>9.3333333300000003</v>
      </c>
      <c r="C5006" t="str">
        <f>IF(WEEKDAY(Tableau13[[#This Row],[Données]],11)&gt;5,"W","S")</f>
        <v>S</v>
      </c>
      <c r="D5006" t="str" cm="1">
        <f t="array" ref="D5006">_xlfn.IFS(
AND(Tableau13[[#This Row],[Jours]]="W",Tableau13[[#This Row],[Colonne1]]="HC"),"Talon",
Tableau13[[#This Row],[Colonne1]]="HP","Consommation normale",
E5006="HC","Talon")</f>
        <v>Consommation normale</v>
      </c>
      <c r="E5006" s="3" t="str">
        <f>IF(OR(Tableau13[[#This Row],[Données]]-INT(Tableau13[[#This Row],[Données]])&lt;$J$2,Tableau13[[#This Row],[Données]]-INT(Tableau13[[#This Row],[Données]])&gt;=$I$2),"HC","HP")</f>
        <v>HP</v>
      </c>
      <c r="F5006" t="str">
        <f>IF(AND(Tableau13[[#This Row],[Jours]]="W",Tableau13[[#This Row],[Colonne1]]="HC")=TRUE, "Talon","Conso normale")</f>
        <v>Conso normale</v>
      </c>
    </row>
    <row r="5007" spans="1:6">
      <c r="A5007" s="6">
        <v>45265.756944444445</v>
      </c>
      <c r="B5007" s="7">
        <v>9.5833333300000003</v>
      </c>
      <c r="C5007" t="str">
        <f>IF(WEEKDAY(Tableau13[[#This Row],[Données]],11)&gt;5,"W","S")</f>
        <v>S</v>
      </c>
      <c r="D5007" t="str" cm="1">
        <f t="array" ref="D5007">_xlfn.IFS(
AND(Tableau13[[#This Row],[Jours]]="W",Tableau13[[#This Row],[Colonne1]]="HC"),"Talon",
Tableau13[[#This Row],[Colonne1]]="HP","Consommation normale",
E5007="HC","Talon")</f>
        <v>Consommation normale</v>
      </c>
      <c r="E5007" s="3" t="str">
        <f>IF(OR(Tableau13[[#This Row],[Données]]-INT(Tableau13[[#This Row],[Données]])&lt;$J$2,Tableau13[[#This Row],[Données]]-INT(Tableau13[[#This Row],[Données]])&gt;=$I$2),"HC","HP")</f>
        <v>HP</v>
      </c>
      <c r="F5007" t="str">
        <f>IF(AND(Tableau13[[#This Row],[Jours]]="W",Tableau13[[#This Row],[Colonne1]]="HC")=TRUE, "Talon","Conso normale")</f>
        <v>Conso normale</v>
      </c>
    </row>
    <row r="5008" spans="1:6">
      <c r="A5008" s="6">
        <v>45265.763888888891</v>
      </c>
      <c r="B5008" s="7">
        <v>9.75</v>
      </c>
      <c r="C5008" t="str">
        <f>IF(WEEKDAY(Tableau13[[#This Row],[Données]],11)&gt;5,"W","S")</f>
        <v>S</v>
      </c>
      <c r="D5008" t="str" cm="1">
        <f t="array" ref="D5008">_xlfn.IFS(
AND(Tableau13[[#This Row],[Jours]]="W",Tableau13[[#This Row],[Colonne1]]="HC"),"Talon",
Tableau13[[#This Row],[Colonne1]]="HP","Consommation normale",
E5008="HC","Talon")</f>
        <v>Consommation normale</v>
      </c>
      <c r="E5008" s="3" t="str">
        <f>IF(OR(Tableau13[[#This Row],[Données]]-INT(Tableau13[[#This Row],[Données]])&lt;$J$2,Tableau13[[#This Row],[Données]]-INT(Tableau13[[#This Row],[Données]])&gt;=$I$2),"HC","HP")</f>
        <v>HP</v>
      </c>
      <c r="F5008" t="str">
        <f>IF(AND(Tableau13[[#This Row],[Jours]]="W",Tableau13[[#This Row],[Colonne1]]="HC")=TRUE, "Talon","Conso normale")</f>
        <v>Conso normale</v>
      </c>
    </row>
    <row r="5009" spans="1:6">
      <c r="A5009" s="6">
        <v>45265.770833333336</v>
      </c>
      <c r="B5009" s="7">
        <v>10.08333333</v>
      </c>
      <c r="C5009" t="str">
        <f>IF(WEEKDAY(Tableau13[[#This Row],[Données]],11)&gt;5,"W","S")</f>
        <v>S</v>
      </c>
      <c r="D5009" t="str" cm="1">
        <f t="array" ref="D5009">_xlfn.IFS(
AND(Tableau13[[#This Row],[Jours]]="W",Tableau13[[#This Row],[Colonne1]]="HC"),"Talon",
Tableau13[[#This Row],[Colonne1]]="HP","Consommation normale",
E5009="HC","Talon")</f>
        <v>Consommation normale</v>
      </c>
      <c r="E5009" s="3" t="str">
        <f>IF(OR(Tableau13[[#This Row],[Données]]-INT(Tableau13[[#This Row],[Données]])&lt;$J$2,Tableau13[[#This Row],[Données]]-INT(Tableau13[[#This Row],[Données]])&gt;=$I$2),"HC","HP")</f>
        <v>HP</v>
      </c>
      <c r="F5009" t="str">
        <f>IF(AND(Tableau13[[#This Row],[Jours]]="W",Tableau13[[#This Row],[Colonne1]]="HC")=TRUE, "Talon","Conso normale")</f>
        <v>Conso normale</v>
      </c>
    </row>
    <row r="5010" spans="1:6">
      <c r="A5010" s="6">
        <v>45265.777777777781</v>
      </c>
      <c r="B5010" s="7">
        <v>9.9166666699999997</v>
      </c>
      <c r="C5010" t="str">
        <f>IF(WEEKDAY(Tableau13[[#This Row],[Données]],11)&gt;5,"W","S")</f>
        <v>S</v>
      </c>
      <c r="D5010" t="str" cm="1">
        <f t="array" ref="D5010">_xlfn.IFS(
AND(Tableau13[[#This Row],[Jours]]="W",Tableau13[[#This Row],[Colonne1]]="HC"),"Talon",
Tableau13[[#This Row],[Colonne1]]="HP","Consommation normale",
E5010="HC","Talon")</f>
        <v>Consommation normale</v>
      </c>
      <c r="E5010" s="3" t="str">
        <f>IF(OR(Tableau13[[#This Row],[Données]]-INT(Tableau13[[#This Row],[Données]])&lt;$J$2,Tableau13[[#This Row],[Données]]-INT(Tableau13[[#This Row],[Données]])&gt;=$I$2),"HC","HP")</f>
        <v>HP</v>
      </c>
      <c r="F5010" t="str">
        <f>IF(AND(Tableau13[[#This Row],[Jours]]="W",Tableau13[[#This Row],[Colonne1]]="HC")=TRUE, "Talon","Conso normale")</f>
        <v>Conso normale</v>
      </c>
    </row>
    <row r="5011" spans="1:6">
      <c r="A5011" s="6">
        <v>45265.784722222219</v>
      </c>
      <c r="B5011" s="7">
        <v>10.08333333</v>
      </c>
      <c r="C5011" t="str">
        <f>IF(WEEKDAY(Tableau13[[#This Row],[Données]],11)&gt;5,"W","S")</f>
        <v>S</v>
      </c>
      <c r="D5011" t="str" cm="1">
        <f t="array" ref="D5011">_xlfn.IFS(
AND(Tableau13[[#This Row],[Jours]]="W",Tableau13[[#This Row],[Colonne1]]="HC"),"Talon",
Tableau13[[#This Row],[Colonne1]]="HP","Consommation normale",
E5011="HC","Talon")</f>
        <v>Consommation normale</v>
      </c>
      <c r="E5011" s="3" t="str">
        <f>IF(OR(Tableau13[[#This Row],[Données]]-INT(Tableau13[[#This Row],[Données]])&lt;$J$2,Tableau13[[#This Row],[Données]]-INT(Tableau13[[#This Row],[Données]])&gt;=$I$2),"HC","HP")</f>
        <v>HP</v>
      </c>
      <c r="F5011" t="str">
        <f>IF(AND(Tableau13[[#This Row],[Jours]]="W",Tableau13[[#This Row],[Colonne1]]="HC")=TRUE, "Talon","Conso normale")</f>
        <v>Conso normale</v>
      </c>
    </row>
    <row r="5012" spans="1:6">
      <c r="A5012" s="6">
        <v>45265.791666666664</v>
      </c>
      <c r="B5012" s="7">
        <v>10</v>
      </c>
      <c r="C5012" t="str">
        <f>IF(WEEKDAY(Tableau13[[#This Row],[Données]],11)&gt;5,"W","S")</f>
        <v>S</v>
      </c>
      <c r="D5012" t="str" cm="1">
        <f t="array" ref="D5012">_xlfn.IFS(
AND(Tableau13[[#This Row],[Jours]]="W",Tableau13[[#This Row],[Colonne1]]="HC"),"Talon",
Tableau13[[#This Row],[Colonne1]]="HP","Consommation normale",
E5012="HC","Talon")</f>
        <v>Consommation normale</v>
      </c>
      <c r="E5012" s="3" t="str">
        <f>IF(OR(Tableau13[[#This Row],[Données]]-INT(Tableau13[[#This Row],[Données]])&lt;$J$2,Tableau13[[#This Row],[Données]]-INT(Tableau13[[#This Row],[Données]])&gt;=$I$2),"HC","HP")</f>
        <v>HP</v>
      </c>
      <c r="F5012" t="str">
        <f>IF(AND(Tableau13[[#This Row],[Jours]]="W",Tableau13[[#This Row],[Colonne1]]="HC")=TRUE, "Talon","Conso normale")</f>
        <v>Conso normale</v>
      </c>
    </row>
    <row r="5013" spans="1:6">
      <c r="A5013" s="6">
        <v>45265.798611111109</v>
      </c>
      <c r="B5013" s="7">
        <v>9.8333333300000003</v>
      </c>
      <c r="C5013" t="str">
        <f>IF(WEEKDAY(Tableau13[[#This Row],[Données]],11)&gt;5,"W","S")</f>
        <v>S</v>
      </c>
      <c r="D5013" t="str" cm="1">
        <f t="array" ref="D5013">_xlfn.IFS(
AND(Tableau13[[#This Row],[Jours]]="W",Tableau13[[#This Row],[Colonne1]]="HC"),"Talon",
Tableau13[[#This Row],[Colonne1]]="HP","Consommation normale",
E5013="HC","Talon")</f>
        <v>Consommation normale</v>
      </c>
      <c r="E5013" s="3" t="str">
        <f>IF(OR(Tableau13[[#This Row],[Données]]-INT(Tableau13[[#This Row],[Données]])&lt;$J$2,Tableau13[[#This Row],[Données]]-INT(Tableau13[[#This Row],[Données]])&gt;=$I$2),"HC","HP")</f>
        <v>HP</v>
      </c>
      <c r="F5013" t="str">
        <f>IF(AND(Tableau13[[#This Row],[Jours]]="W",Tableau13[[#This Row],[Colonne1]]="HC")=TRUE, "Talon","Conso normale")</f>
        <v>Conso normale</v>
      </c>
    </row>
    <row r="5014" spans="1:6">
      <c r="A5014" s="6">
        <v>45265.805555555555</v>
      </c>
      <c r="B5014" s="7">
        <v>10.08333333</v>
      </c>
      <c r="C5014" t="str">
        <f>IF(WEEKDAY(Tableau13[[#This Row],[Données]],11)&gt;5,"W","S")</f>
        <v>S</v>
      </c>
      <c r="D5014" t="str" cm="1">
        <f t="array" ref="D5014">_xlfn.IFS(
AND(Tableau13[[#This Row],[Jours]]="W",Tableau13[[#This Row],[Colonne1]]="HC"),"Talon",
Tableau13[[#This Row],[Colonne1]]="HP","Consommation normale",
E5014="HC","Talon")</f>
        <v>Consommation normale</v>
      </c>
      <c r="E5014" s="3" t="str">
        <f>IF(OR(Tableau13[[#This Row],[Données]]-INT(Tableau13[[#This Row],[Données]])&lt;$J$2,Tableau13[[#This Row],[Données]]-INT(Tableau13[[#This Row],[Données]])&gt;=$I$2),"HC","HP")</f>
        <v>HP</v>
      </c>
      <c r="F5014" t="str">
        <f>IF(AND(Tableau13[[#This Row],[Jours]]="W",Tableau13[[#This Row],[Colonne1]]="HC")=TRUE, "Talon","Conso normale")</f>
        <v>Conso normale</v>
      </c>
    </row>
    <row r="5015" spans="1:6">
      <c r="A5015" s="6">
        <v>45265.8125</v>
      </c>
      <c r="B5015" s="7">
        <v>9.8333333300000003</v>
      </c>
      <c r="C5015" t="str">
        <f>IF(WEEKDAY(Tableau13[[#This Row],[Données]],11)&gt;5,"W","S")</f>
        <v>S</v>
      </c>
      <c r="D5015" t="str" cm="1">
        <f t="array" ref="D5015">_xlfn.IFS(
AND(Tableau13[[#This Row],[Jours]]="W",Tableau13[[#This Row],[Colonne1]]="HC"),"Talon",
Tableau13[[#This Row],[Colonne1]]="HP","Consommation normale",
E5015="HC","Talon")</f>
        <v>Consommation normale</v>
      </c>
      <c r="E5015" s="3" t="str">
        <f>IF(OR(Tableau13[[#This Row],[Données]]-INT(Tableau13[[#This Row],[Données]])&lt;$J$2,Tableau13[[#This Row],[Données]]-INT(Tableau13[[#This Row],[Données]])&gt;=$I$2),"HC","HP")</f>
        <v>HP</v>
      </c>
      <c r="F5015" t="str">
        <f>IF(AND(Tableau13[[#This Row],[Jours]]="W",Tableau13[[#This Row],[Colonne1]]="HC")=TRUE, "Talon","Conso normale")</f>
        <v>Conso normale</v>
      </c>
    </row>
    <row r="5016" spans="1:6">
      <c r="A5016" s="6">
        <v>45265.819444444445</v>
      </c>
      <c r="B5016" s="7">
        <v>9.75</v>
      </c>
      <c r="C5016" t="str">
        <f>IF(WEEKDAY(Tableau13[[#This Row],[Données]],11)&gt;5,"W","S")</f>
        <v>S</v>
      </c>
      <c r="D5016" t="str" cm="1">
        <f t="array" ref="D5016">_xlfn.IFS(
AND(Tableau13[[#This Row],[Jours]]="W",Tableau13[[#This Row],[Colonne1]]="HC"),"Talon",
Tableau13[[#This Row],[Colonne1]]="HP","Consommation normale",
E5016="HC","Talon")</f>
        <v>Consommation normale</v>
      </c>
      <c r="E5016" s="3" t="str">
        <f>IF(OR(Tableau13[[#This Row],[Données]]-INT(Tableau13[[#This Row],[Données]])&lt;$J$2,Tableau13[[#This Row],[Données]]-INT(Tableau13[[#This Row],[Données]])&gt;=$I$2),"HC","HP")</f>
        <v>HP</v>
      </c>
      <c r="F5016" t="str">
        <f>IF(AND(Tableau13[[#This Row],[Jours]]="W",Tableau13[[#This Row],[Colonne1]]="HC")=TRUE, "Talon","Conso normale")</f>
        <v>Conso normale</v>
      </c>
    </row>
    <row r="5017" spans="1:6">
      <c r="A5017" s="6">
        <v>45265.826388888891</v>
      </c>
      <c r="B5017" s="7">
        <v>9.6666666699999997</v>
      </c>
      <c r="C5017" t="str">
        <f>IF(WEEKDAY(Tableau13[[#This Row],[Données]],11)&gt;5,"W","S")</f>
        <v>S</v>
      </c>
      <c r="D5017" t="str" cm="1">
        <f t="array" ref="D5017">_xlfn.IFS(
AND(Tableau13[[#This Row],[Jours]]="W",Tableau13[[#This Row],[Colonne1]]="HC"),"Talon",
Tableau13[[#This Row],[Colonne1]]="HP","Consommation normale",
E5017="HC","Talon")</f>
        <v>Consommation normale</v>
      </c>
      <c r="E5017" s="3" t="str">
        <f>IF(OR(Tableau13[[#This Row],[Données]]-INT(Tableau13[[#This Row],[Données]])&lt;$J$2,Tableau13[[#This Row],[Données]]-INT(Tableau13[[#This Row],[Données]])&gt;=$I$2),"HC","HP")</f>
        <v>HP</v>
      </c>
      <c r="F5017" t="str">
        <f>IF(AND(Tableau13[[#This Row],[Jours]]="W",Tableau13[[#This Row],[Colonne1]]="HC")=TRUE, "Talon","Conso normale")</f>
        <v>Conso normale</v>
      </c>
    </row>
    <row r="5018" spans="1:6">
      <c r="A5018" s="6">
        <v>45265.833333333336</v>
      </c>
      <c r="B5018" s="7">
        <v>9.75</v>
      </c>
      <c r="C5018" t="str">
        <f>IF(WEEKDAY(Tableau13[[#This Row],[Données]],11)&gt;5,"W","S")</f>
        <v>S</v>
      </c>
      <c r="D5018" t="str" cm="1">
        <f t="array" ref="D5018">_xlfn.IFS(
AND(Tableau13[[#This Row],[Jours]]="W",Tableau13[[#This Row],[Colonne1]]="HC"),"Talon",
Tableau13[[#This Row],[Colonne1]]="HP","Consommation normale",
E5018="HC","Talon")</f>
        <v>Consommation normale</v>
      </c>
      <c r="E5018" s="3" t="str">
        <f>IF(OR(Tableau13[[#This Row],[Données]]-INT(Tableau13[[#This Row],[Données]])&lt;$J$2,Tableau13[[#This Row],[Données]]-INT(Tableau13[[#This Row],[Données]])&gt;=$I$2),"HC","HP")</f>
        <v>HP</v>
      </c>
      <c r="F5018" t="str">
        <f>IF(AND(Tableau13[[#This Row],[Jours]]="W",Tableau13[[#This Row],[Colonne1]]="HC")=TRUE, "Talon","Conso normale")</f>
        <v>Conso normale</v>
      </c>
    </row>
    <row r="5019" spans="1:6">
      <c r="A5019" s="6">
        <v>45265.840277777781</v>
      </c>
      <c r="B5019" s="7">
        <v>10.66666667</v>
      </c>
      <c r="C5019" t="str">
        <f>IF(WEEKDAY(Tableau13[[#This Row],[Données]],11)&gt;5,"W","S")</f>
        <v>S</v>
      </c>
      <c r="D5019" t="str" cm="1">
        <f t="array" ref="D5019">_xlfn.IFS(
AND(Tableau13[[#This Row],[Jours]]="W",Tableau13[[#This Row],[Colonne1]]="HC"),"Talon",
Tableau13[[#This Row],[Colonne1]]="HP","Consommation normale",
E5019="HC","Talon")</f>
        <v>Consommation normale</v>
      </c>
      <c r="E5019" s="3" t="str">
        <f>IF(OR(Tableau13[[#This Row],[Données]]-INT(Tableau13[[#This Row],[Données]])&lt;$J$2,Tableau13[[#This Row],[Données]]-INT(Tableau13[[#This Row],[Données]])&gt;=$I$2),"HC","HP")</f>
        <v>HP</v>
      </c>
      <c r="F5019" t="str">
        <f>IF(AND(Tableau13[[#This Row],[Jours]]="W",Tableau13[[#This Row],[Colonne1]]="HC")=TRUE, "Talon","Conso normale")</f>
        <v>Conso normale</v>
      </c>
    </row>
    <row r="5020" spans="1:6">
      <c r="A5020" s="6">
        <v>45265.847222222219</v>
      </c>
      <c r="B5020" s="7">
        <v>10.66666667</v>
      </c>
      <c r="C5020" t="str">
        <f>IF(WEEKDAY(Tableau13[[#This Row],[Données]],11)&gt;5,"W","S")</f>
        <v>S</v>
      </c>
      <c r="D5020" t="str" cm="1">
        <f t="array" ref="D5020">_xlfn.IFS(
AND(Tableau13[[#This Row],[Jours]]="W",Tableau13[[#This Row],[Colonne1]]="HC"),"Talon",
Tableau13[[#This Row],[Colonne1]]="HP","Consommation normale",
E5020="HC","Talon")</f>
        <v>Consommation normale</v>
      </c>
      <c r="E5020" s="3" t="str">
        <f>IF(OR(Tableau13[[#This Row],[Données]]-INT(Tableau13[[#This Row],[Données]])&lt;$J$2,Tableau13[[#This Row],[Données]]-INT(Tableau13[[#This Row],[Données]])&gt;=$I$2),"HC","HP")</f>
        <v>HP</v>
      </c>
      <c r="F5020" t="str">
        <f>IF(AND(Tableau13[[#This Row],[Jours]]="W",Tableau13[[#This Row],[Colonne1]]="HC")=TRUE, "Talon","Conso normale")</f>
        <v>Conso normale</v>
      </c>
    </row>
    <row r="5021" spans="1:6">
      <c r="A5021" s="6">
        <v>45265.854166666664</v>
      </c>
      <c r="B5021" s="7">
        <v>10.5</v>
      </c>
      <c r="C5021" t="str">
        <f>IF(WEEKDAY(Tableau13[[#This Row],[Données]],11)&gt;5,"W","S")</f>
        <v>S</v>
      </c>
      <c r="D5021" t="str" cm="1">
        <f t="array" ref="D5021">_xlfn.IFS(
AND(Tableau13[[#This Row],[Jours]]="W",Tableau13[[#This Row],[Colonne1]]="HC"),"Talon",
Tableau13[[#This Row],[Colonne1]]="HP","Consommation normale",
E5021="HC","Talon")</f>
        <v>Consommation normale</v>
      </c>
      <c r="E5021" s="3" t="str">
        <f>IF(OR(Tableau13[[#This Row],[Données]]-INT(Tableau13[[#This Row],[Données]])&lt;$J$2,Tableau13[[#This Row],[Données]]-INT(Tableau13[[#This Row],[Données]])&gt;=$I$2),"HC","HP")</f>
        <v>HP</v>
      </c>
      <c r="F5021" t="str">
        <f>IF(AND(Tableau13[[#This Row],[Jours]]="W",Tableau13[[#This Row],[Colonne1]]="HC")=TRUE, "Talon","Conso normale")</f>
        <v>Conso normale</v>
      </c>
    </row>
    <row r="5022" spans="1:6">
      <c r="A5022" s="6">
        <v>45265.861111111109</v>
      </c>
      <c r="B5022" s="7">
        <v>10.16666667</v>
      </c>
      <c r="C5022" t="str">
        <f>IF(WEEKDAY(Tableau13[[#This Row],[Données]],11)&gt;5,"W","S")</f>
        <v>S</v>
      </c>
      <c r="D5022" t="str" cm="1">
        <f t="array" ref="D5022">_xlfn.IFS(
AND(Tableau13[[#This Row],[Jours]]="W",Tableau13[[#This Row],[Colonne1]]="HC"),"Talon",
Tableau13[[#This Row],[Colonne1]]="HP","Consommation normale",
E5022="HC","Talon")</f>
        <v>Consommation normale</v>
      </c>
      <c r="E5022" s="3" t="str">
        <f>IF(OR(Tableau13[[#This Row],[Données]]-INT(Tableau13[[#This Row],[Données]])&lt;$J$2,Tableau13[[#This Row],[Données]]-INT(Tableau13[[#This Row],[Données]])&gt;=$I$2),"HC","HP")</f>
        <v>HP</v>
      </c>
      <c r="F5022" t="str">
        <f>IF(AND(Tableau13[[#This Row],[Jours]]="W",Tableau13[[#This Row],[Colonne1]]="HC")=TRUE, "Talon","Conso normale")</f>
        <v>Conso normale</v>
      </c>
    </row>
    <row r="5023" spans="1:6">
      <c r="A5023" s="6">
        <v>45265.868055555555</v>
      </c>
      <c r="B5023" s="7">
        <v>9</v>
      </c>
      <c r="C5023" t="str">
        <f>IF(WEEKDAY(Tableau13[[#This Row],[Données]],11)&gt;5,"W","S")</f>
        <v>S</v>
      </c>
      <c r="D5023" t="str" cm="1">
        <f t="array" ref="D5023">_xlfn.IFS(
AND(Tableau13[[#This Row],[Jours]]="W",Tableau13[[#This Row],[Colonne1]]="HC"),"Talon",
Tableau13[[#This Row],[Colonne1]]="HP","Consommation normale",
E5023="HC","Talon")</f>
        <v>Consommation normale</v>
      </c>
      <c r="E5023" s="3" t="str">
        <f>IF(OR(Tableau13[[#This Row],[Données]]-INT(Tableau13[[#This Row],[Données]])&lt;$J$2,Tableau13[[#This Row],[Données]]-INT(Tableau13[[#This Row],[Données]])&gt;=$I$2),"HC","HP")</f>
        <v>HP</v>
      </c>
      <c r="F5023" t="str">
        <f>IF(AND(Tableau13[[#This Row],[Jours]]="W",Tableau13[[#This Row],[Colonne1]]="HC")=TRUE, "Talon","Conso normale")</f>
        <v>Conso normale</v>
      </c>
    </row>
    <row r="5024" spans="1:6">
      <c r="A5024" s="6">
        <v>45265.875</v>
      </c>
      <c r="B5024" s="7">
        <v>9.5833333300000003</v>
      </c>
      <c r="C5024" t="str">
        <f>IF(WEEKDAY(Tableau13[[#This Row],[Données]],11)&gt;5,"W","S")</f>
        <v>S</v>
      </c>
      <c r="D5024" t="str" cm="1">
        <f t="array" ref="D5024">_xlfn.IFS(
AND(Tableau13[[#This Row],[Jours]]="W",Tableau13[[#This Row],[Colonne1]]="HC"),"Talon",
Tableau13[[#This Row],[Colonne1]]="HP","Consommation normale",
E5024="HC","Talon")</f>
        <v>Consommation normale</v>
      </c>
      <c r="E5024" s="3" t="str">
        <f>IF(OR(Tableau13[[#This Row],[Données]]-INT(Tableau13[[#This Row],[Données]])&lt;$J$2,Tableau13[[#This Row],[Données]]-INT(Tableau13[[#This Row],[Données]])&gt;=$I$2),"HC","HP")</f>
        <v>HP</v>
      </c>
      <c r="F5024" t="str">
        <f>IF(AND(Tableau13[[#This Row],[Jours]]="W",Tableau13[[#This Row],[Colonne1]]="HC")=TRUE, "Talon","Conso normale")</f>
        <v>Conso normale</v>
      </c>
    </row>
    <row r="5025" spans="1:6">
      <c r="A5025" s="6">
        <v>45265.881944444445</v>
      </c>
      <c r="B5025" s="7">
        <v>9.8333333300000003</v>
      </c>
      <c r="C5025" t="str">
        <f>IF(WEEKDAY(Tableau13[[#This Row],[Données]],11)&gt;5,"W","S")</f>
        <v>S</v>
      </c>
      <c r="D5025" t="str" cm="1">
        <f t="array" ref="D5025">_xlfn.IFS(
AND(Tableau13[[#This Row],[Jours]]="W",Tableau13[[#This Row],[Colonne1]]="HC"),"Talon",
Tableau13[[#This Row],[Colonne1]]="HP","Consommation normale",
E5025="HC","Talon")</f>
        <v>Consommation normale</v>
      </c>
      <c r="E5025" s="3" t="str">
        <f>IF(OR(Tableau13[[#This Row],[Données]]-INT(Tableau13[[#This Row],[Données]])&lt;$J$2,Tableau13[[#This Row],[Données]]-INT(Tableau13[[#This Row],[Données]])&gt;=$I$2),"HC","HP")</f>
        <v>HP</v>
      </c>
      <c r="F5025" t="str">
        <f>IF(AND(Tableau13[[#This Row],[Jours]]="W",Tableau13[[#This Row],[Colonne1]]="HC")=TRUE, "Talon","Conso normale")</f>
        <v>Conso normale</v>
      </c>
    </row>
    <row r="5026" spans="1:6">
      <c r="A5026" s="6">
        <v>45265.888888888891</v>
      </c>
      <c r="B5026" s="7">
        <v>9.9166666699999997</v>
      </c>
      <c r="C5026" t="str">
        <f>IF(WEEKDAY(Tableau13[[#This Row],[Données]],11)&gt;5,"W","S")</f>
        <v>S</v>
      </c>
      <c r="D5026" t="str" cm="1">
        <f t="array" ref="D5026">_xlfn.IFS(
AND(Tableau13[[#This Row],[Jours]]="W",Tableau13[[#This Row],[Colonne1]]="HC"),"Talon",
Tableau13[[#This Row],[Colonne1]]="HP","Consommation normale",
E5026="HC","Talon")</f>
        <v>Consommation normale</v>
      </c>
      <c r="E5026" s="3" t="str">
        <f>IF(OR(Tableau13[[#This Row],[Données]]-INT(Tableau13[[#This Row],[Données]])&lt;$J$2,Tableau13[[#This Row],[Données]]-INT(Tableau13[[#This Row],[Données]])&gt;=$I$2),"HC","HP")</f>
        <v>HP</v>
      </c>
      <c r="F5026" t="str">
        <f>IF(AND(Tableau13[[#This Row],[Jours]]="W",Tableau13[[#This Row],[Colonne1]]="HC")=TRUE, "Talon","Conso normale")</f>
        <v>Conso normale</v>
      </c>
    </row>
    <row r="5027" spans="1:6">
      <c r="A5027" s="6">
        <v>45265.895833333336</v>
      </c>
      <c r="B5027" s="7">
        <v>9.75</v>
      </c>
      <c r="C5027" t="str">
        <f>IF(WEEKDAY(Tableau13[[#This Row],[Données]],11)&gt;5,"W","S")</f>
        <v>S</v>
      </c>
      <c r="D5027" t="str" cm="1">
        <f t="array" ref="D5027">_xlfn.IFS(
AND(Tableau13[[#This Row],[Jours]]="W",Tableau13[[#This Row],[Colonne1]]="HC"),"Talon",
Tableau13[[#This Row],[Colonne1]]="HP","Consommation normale",
E5027="HC","Talon")</f>
        <v>Consommation normale</v>
      </c>
      <c r="E5027" s="3" t="str">
        <f>IF(OR(Tableau13[[#This Row],[Données]]-INT(Tableau13[[#This Row],[Données]])&lt;$J$2,Tableau13[[#This Row],[Données]]-INT(Tableau13[[#This Row],[Données]])&gt;=$I$2),"HC","HP")</f>
        <v>HP</v>
      </c>
      <c r="F5027" t="str">
        <f>IF(AND(Tableau13[[#This Row],[Jours]]="W",Tableau13[[#This Row],[Colonne1]]="HC")=TRUE, "Talon","Conso normale")</f>
        <v>Conso normale</v>
      </c>
    </row>
    <row r="5028" spans="1:6">
      <c r="A5028" s="6">
        <v>45265.902777777781</v>
      </c>
      <c r="B5028" s="7">
        <v>9.75</v>
      </c>
      <c r="C5028" t="str">
        <f>IF(WEEKDAY(Tableau13[[#This Row],[Données]],11)&gt;5,"W","S")</f>
        <v>S</v>
      </c>
      <c r="D5028" t="str" cm="1">
        <f t="array" ref="D5028">_xlfn.IFS(
AND(Tableau13[[#This Row],[Jours]]="W",Tableau13[[#This Row],[Colonne1]]="HC"),"Talon",
Tableau13[[#This Row],[Colonne1]]="HP","Consommation normale",
E5028="HC","Talon")</f>
        <v>Consommation normale</v>
      </c>
      <c r="E5028" s="3" t="str">
        <f>IF(OR(Tableau13[[#This Row],[Données]]-INT(Tableau13[[#This Row],[Données]])&lt;$J$2,Tableau13[[#This Row],[Données]]-INT(Tableau13[[#This Row],[Données]])&gt;=$I$2),"HC","HP")</f>
        <v>HP</v>
      </c>
      <c r="F5028" t="str">
        <f>IF(AND(Tableau13[[#This Row],[Jours]]="W",Tableau13[[#This Row],[Colonne1]]="HC")=TRUE, "Talon","Conso normale")</f>
        <v>Conso normale</v>
      </c>
    </row>
    <row r="5029" spans="1:6">
      <c r="A5029" s="6">
        <v>45265.909722222219</v>
      </c>
      <c r="B5029" s="7">
        <v>9.8333333300000003</v>
      </c>
      <c r="C5029" t="str">
        <f>IF(WEEKDAY(Tableau13[[#This Row],[Données]],11)&gt;5,"W","S")</f>
        <v>S</v>
      </c>
      <c r="D5029" t="str" cm="1">
        <f t="array" ref="D5029">_xlfn.IFS(
AND(Tableau13[[#This Row],[Jours]]="W",Tableau13[[#This Row],[Colonne1]]="HC"),"Talon",
Tableau13[[#This Row],[Colonne1]]="HP","Consommation normale",
E5029="HC","Talon")</f>
        <v>Consommation normale</v>
      </c>
      <c r="E5029" s="3" t="str">
        <f>IF(OR(Tableau13[[#This Row],[Données]]-INT(Tableau13[[#This Row],[Données]])&lt;$J$2,Tableau13[[#This Row],[Données]]-INT(Tableau13[[#This Row],[Données]])&gt;=$I$2),"HC","HP")</f>
        <v>HP</v>
      </c>
      <c r="F5029" t="str">
        <f>IF(AND(Tableau13[[#This Row],[Jours]]="W",Tableau13[[#This Row],[Colonne1]]="HC")=TRUE, "Talon","Conso normale")</f>
        <v>Conso normale</v>
      </c>
    </row>
    <row r="5030" spans="1:6">
      <c r="A5030" s="6">
        <v>45265.916666666664</v>
      </c>
      <c r="B5030" s="7">
        <v>10</v>
      </c>
      <c r="C5030" t="str">
        <f>IF(WEEKDAY(Tableau13[[#This Row],[Données]],11)&gt;5,"W","S")</f>
        <v>S</v>
      </c>
      <c r="D5030" t="str" cm="1">
        <f t="array" ref="D5030">_xlfn.IFS(
AND(Tableau13[[#This Row],[Jours]]="W",Tableau13[[#This Row],[Colonne1]]="HC"),"Talon",
Tableau13[[#This Row],[Colonne1]]="HP","Consommation normale",
E5030="HC","Talon")</f>
        <v>Consommation normale</v>
      </c>
      <c r="E5030" s="3" t="str">
        <f>IF(OR(Tableau13[[#This Row],[Données]]-INT(Tableau13[[#This Row],[Données]])&lt;$J$2,Tableau13[[#This Row],[Données]]-INT(Tableau13[[#This Row],[Données]])&gt;=$I$2),"HC","HP")</f>
        <v>HP</v>
      </c>
      <c r="F5030" t="str">
        <f>IF(AND(Tableau13[[#This Row],[Jours]]="W",Tableau13[[#This Row],[Colonne1]]="HC")=TRUE, "Talon","Conso normale")</f>
        <v>Conso normale</v>
      </c>
    </row>
    <row r="5031" spans="1:6">
      <c r="A5031" s="6">
        <v>45265.923611111109</v>
      </c>
      <c r="B5031" s="7">
        <v>10.41666667</v>
      </c>
      <c r="C5031" t="str">
        <f>IF(WEEKDAY(Tableau13[[#This Row],[Données]],11)&gt;5,"W","S")</f>
        <v>S</v>
      </c>
      <c r="D5031" t="str" cm="1">
        <f t="array" ref="D5031">_xlfn.IFS(
AND(Tableau13[[#This Row],[Jours]]="W",Tableau13[[#This Row],[Colonne1]]="HC"),"Talon",
Tableau13[[#This Row],[Colonne1]]="HP","Consommation normale",
E5031="HC","Talon")</f>
        <v>Talon</v>
      </c>
      <c r="E5031" s="3" t="str">
        <f>IF(OR(Tableau13[[#This Row],[Données]]-INT(Tableau13[[#This Row],[Données]])&lt;$J$2,Tableau13[[#This Row],[Données]]-INT(Tableau13[[#This Row],[Données]])&gt;=$I$2),"HC","HP")</f>
        <v>HC</v>
      </c>
      <c r="F5031" t="str">
        <f>IF(AND(Tableau13[[#This Row],[Jours]]="W",Tableau13[[#This Row],[Colonne1]]="HC")=TRUE, "Talon","Conso normale")</f>
        <v>Conso normale</v>
      </c>
    </row>
    <row r="5032" spans="1:6">
      <c r="A5032" s="6">
        <v>45265.930555555555</v>
      </c>
      <c r="B5032" s="7">
        <v>10.41666667</v>
      </c>
      <c r="C5032" t="str">
        <f>IF(WEEKDAY(Tableau13[[#This Row],[Données]],11)&gt;5,"W","S")</f>
        <v>S</v>
      </c>
      <c r="D5032" t="str" cm="1">
        <f t="array" ref="D5032">_xlfn.IFS(
AND(Tableau13[[#This Row],[Jours]]="W",Tableau13[[#This Row],[Colonne1]]="HC"),"Talon",
Tableau13[[#This Row],[Colonne1]]="HP","Consommation normale",
E5032="HC","Talon")</f>
        <v>Talon</v>
      </c>
      <c r="E5032" s="3" t="str">
        <f>IF(OR(Tableau13[[#This Row],[Données]]-INT(Tableau13[[#This Row],[Données]])&lt;$J$2,Tableau13[[#This Row],[Données]]-INT(Tableau13[[#This Row],[Données]])&gt;=$I$2),"HC","HP")</f>
        <v>HC</v>
      </c>
      <c r="F5032" t="str">
        <f>IF(AND(Tableau13[[#This Row],[Jours]]="W",Tableau13[[#This Row],[Colonne1]]="HC")=TRUE, "Talon","Conso normale")</f>
        <v>Conso normale</v>
      </c>
    </row>
    <row r="5033" spans="1:6">
      <c r="A5033" s="6">
        <v>45265.9375</v>
      </c>
      <c r="B5033" s="7">
        <v>10.08333333</v>
      </c>
      <c r="C5033" t="str">
        <f>IF(WEEKDAY(Tableau13[[#This Row],[Données]],11)&gt;5,"W","S")</f>
        <v>S</v>
      </c>
      <c r="D5033" t="str" cm="1">
        <f t="array" ref="D5033">_xlfn.IFS(
AND(Tableau13[[#This Row],[Jours]]="W",Tableau13[[#This Row],[Colonne1]]="HC"),"Talon",
Tableau13[[#This Row],[Colonne1]]="HP","Consommation normale",
E5033="HC","Talon")</f>
        <v>Talon</v>
      </c>
      <c r="E5033" s="3" t="str">
        <f>IF(OR(Tableau13[[#This Row],[Données]]-INT(Tableau13[[#This Row],[Données]])&lt;$J$2,Tableau13[[#This Row],[Données]]-INT(Tableau13[[#This Row],[Données]])&gt;=$I$2),"HC","HP")</f>
        <v>HC</v>
      </c>
      <c r="F5033" t="str">
        <f>IF(AND(Tableau13[[#This Row],[Jours]]="W",Tableau13[[#This Row],[Colonne1]]="HC")=TRUE, "Talon","Conso normale")</f>
        <v>Conso normale</v>
      </c>
    </row>
    <row r="5034" spans="1:6">
      <c r="A5034" s="6">
        <v>45265.944444444445</v>
      </c>
      <c r="B5034" s="7">
        <v>9.9166666699999997</v>
      </c>
      <c r="C5034" t="str">
        <f>IF(WEEKDAY(Tableau13[[#This Row],[Données]],11)&gt;5,"W","S")</f>
        <v>S</v>
      </c>
      <c r="D5034" t="str" cm="1">
        <f t="array" ref="D5034">_xlfn.IFS(
AND(Tableau13[[#This Row],[Jours]]="W",Tableau13[[#This Row],[Colonne1]]="HC"),"Talon",
Tableau13[[#This Row],[Colonne1]]="HP","Consommation normale",
E5034="HC","Talon")</f>
        <v>Talon</v>
      </c>
      <c r="E5034" s="3" t="str">
        <f>IF(OR(Tableau13[[#This Row],[Données]]-INT(Tableau13[[#This Row],[Données]])&lt;$J$2,Tableau13[[#This Row],[Données]]-INT(Tableau13[[#This Row],[Données]])&gt;=$I$2),"HC","HP")</f>
        <v>HC</v>
      </c>
      <c r="F5034" t="str">
        <f>IF(AND(Tableau13[[#This Row],[Jours]]="W",Tableau13[[#This Row],[Colonne1]]="HC")=TRUE, "Talon","Conso normale")</f>
        <v>Conso normale</v>
      </c>
    </row>
    <row r="5035" spans="1:6">
      <c r="A5035" s="6">
        <v>45265.951388888891</v>
      </c>
      <c r="B5035" s="7">
        <v>10</v>
      </c>
      <c r="C5035" t="str">
        <f>IF(WEEKDAY(Tableau13[[#This Row],[Données]],11)&gt;5,"W","S")</f>
        <v>S</v>
      </c>
      <c r="D5035" t="str" cm="1">
        <f t="array" ref="D5035">_xlfn.IFS(
AND(Tableau13[[#This Row],[Jours]]="W",Tableau13[[#This Row],[Colonne1]]="HC"),"Talon",
Tableau13[[#This Row],[Colonne1]]="HP","Consommation normale",
E5035="HC","Talon")</f>
        <v>Talon</v>
      </c>
      <c r="E5035" s="3" t="str">
        <f>IF(OR(Tableau13[[#This Row],[Données]]-INT(Tableau13[[#This Row],[Données]])&lt;$J$2,Tableau13[[#This Row],[Données]]-INT(Tableau13[[#This Row],[Données]])&gt;=$I$2),"HC","HP")</f>
        <v>HC</v>
      </c>
      <c r="F5035" t="str">
        <f>IF(AND(Tableau13[[#This Row],[Jours]]="W",Tableau13[[#This Row],[Colonne1]]="HC")=TRUE, "Talon","Conso normale")</f>
        <v>Conso normale</v>
      </c>
    </row>
    <row r="5036" spans="1:6">
      <c r="A5036" s="6">
        <v>45265.958333333336</v>
      </c>
      <c r="B5036" s="7">
        <v>10</v>
      </c>
      <c r="C5036" t="str">
        <f>IF(WEEKDAY(Tableau13[[#This Row],[Données]],11)&gt;5,"W","S")</f>
        <v>S</v>
      </c>
      <c r="D5036" t="str" cm="1">
        <f t="array" ref="D5036">_xlfn.IFS(
AND(Tableau13[[#This Row],[Jours]]="W",Tableau13[[#This Row],[Colonne1]]="HC"),"Talon",
Tableau13[[#This Row],[Colonne1]]="HP","Consommation normale",
E5036="HC","Talon")</f>
        <v>Talon</v>
      </c>
      <c r="E5036" s="3" t="str">
        <f>IF(OR(Tableau13[[#This Row],[Données]]-INT(Tableau13[[#This Row],[Données]])&lt;$J$2,Tableau13[[#This Row],[Données]]-INT(Tableau13[[#This Row],[Données]])&gt;=$I$2),"HC","HP")</f>
        <v>HC</v>
      </c>
      <c r="F5036" t="str">
        <f>IF(AND(Tableau13[[#This Row],[Jours]]="W",Tableau13[[#This Row],[Colonne1]]="HC")=TRUE, "Talon","Conso normale")</f>
        <v>Conso normale</v>
      </c>
    </row>
    <row r="5037" spans="1:6">
      <c r="A5037" s="6">
        <v>45265.965277777781</v>
      </c>
      <c r="B5037" s="7">
        <v>9.9166666699999997</v>
      </c>
      <c r="C5037" t="str">
        <f>IF(WEEKDAY(Tableau13[[#This Row],[Données]],11)&gt;5,"W","S")</f>
        <v>S</v>
      </c>
      <c r="D5037" t="str" cm="1">
        <f t="array" ref="D5037">_xlfn.IFS(
AND(Tableau13[[#This Row],[Jours]]="W",Tableau13[[#This Row],[Colonne1]]="HC"),"Talon",
Tableau13[[#This Row],[Colonne1]]="HP","Consommation normale",
E5037="HC","Talon")</f>
        <v>Talon</v>
      </c>
      <c r="E5037" s="3" t="str">
        <f>IF(OR(Tableau13[[#This Row],[Données]]-INT(Tableau13[[#This Row],[Données]])&lt;$J$2,Tableau13[[#This Row],[Données]]-INT(Tableau13[[#This Row],[Données]])&gt;=$I$2),"HC","HP")</f>
        <v>HC</v>
      </c>
      <c r="F5037" t="str">
        <f>IF(AND(Tableau13[[#This Row],[Jours]]="W",Tableau13[[#This Row],[Colonne1]]="HC")=TRUE, "Talon","Conso normale")</f>
        <v>Conso normale</v>
      </c>
    </row>
    <row r="5038" spans="1:6">
      <c r="A5038" s="6">
        <v>45265.972222222219</v>
      </c>
      <c r="B5038" s="7">
        <v>10.25</v>
      </c>
      <c r="C5038" t="str">
        <f>IF(WEEKDAY(Tableau13[[#This Row],[Données]],11)&gt;5,"W","S")</f>
        <v>S</v>
      </c>
      <c r="D5038" t="str" cm="1">
        <f t="array" ref="D5038">_xlfn.IFS(
AND(Tableau13[[#This Row],[Jours]]="W",Tableau13[[#This Row],[Colonne1]]="HC"),"Talon",
Tableau13[[#This Row],[Colonne1]]="HP","Consommation normale",
E5038="HC","Talon")</f>
        <v>Talon</v>
      </c>
      <c r="E5038" s="3" t="str">
        <f>IF(OR(Tableau13[[#This Row],[Données]]-INT(Tableau13[[#This Row],[Données]])&lt;$J$2,Tableau13[[#This Row],[Données]]-INT(Tableau13[[#This Row],[Données]])&gt;=$I$2),"HC","HP")</f>
        <v>HC</v>
      </c>
      <c r="F5038" t="str">
        <f>IF(AND(Tableau13[[#This Row],[Jours]]="W",Tableau13[[#This Row],[Colonne1]]="HC")=TRUE, "Talon","Conso normale")</f>
        <v>Conso normale</v>
      </c>
    </row>
    <row r="5039" spans="1:6">
      <c r="A5039" s="6">
        <v>45265.979166666664</v>
      </c>
      <c r="B5039" s="7">
        <v>10.58333333</v>
      </c>
      <c r="C5039" t="str">
        <f>IF(WEEKDAY(Tableau13[[#This Row],[Données]],11)&gt;5,"W","S")</f>
        <v>S</v>
      </c>
      <c r="D5039" t="str" cm="1">
        <f t="array" ref="D5039">_xlfn.IFS(
AND(Tableau13[[#This Row],[Jours]]="W",Tableau13[[#This Row],[Colonne1]]="HC"),"Talon",
Tableau13[[#This Row],[Colonne1]]="HP","Consommation normale",
E5039="HC","Talon")</f>
        <v>Talon</v>
      </c>
      <c r="E5039" s="3" t="str">
        <f>IF(OR(Tableau13[[#This Row],[Données]]-INT(Tableau13[[#This Row],[Données]])&lt;$J$2,Tableau13[[#This Row],[Données]]-INT(Tableau13[[#This Row],[Données]])&gt;=$I$2),"HC","HP")</f>
        <v>HC</v>
      </c>
      <c r="F5039" t="str">
        <f>IF(AND(Tableau13[[#This Row],[Jours]]="W",Tableau13[[#This Row],[Colonne1]]="HC")=TRUE, "Talon","Conso normale")</f>
        <v>Conso normale</v>
      </c>
    </row>
    <row r="5040" spans="1:6">
      <c r="A5040" s="6">
        <v>45265.986111111109</v>
      </c>
      <c r="B5040" s="7">
        <v>10.08333333</v>
      </c>
      <c r="C5040" t="str">
        <f>IF(WEEKDAY(Tableau13[[#This Row],[Données]],11)&gt;5,"W","S")</f>
        <v>S</v>
      </c>
      <c r="D5040" t="str" cm="1">
        <f t="array" ref="D5040">_xlfn.IFS(
AND(Tableau13[[#This Row],[Jours]]="W",Tableau13[[#This Row],[Colonne1]]="HC"),"Talon",
Tableau13[[#This Row],[Colonne1]]="HP","Consommation normale",
E5040="HC","Talon")</f>
        <v>Talon</v>
      </c>
      <c r="E5040" s="3" t="str">
        <f>IF(OR(Tableau13[[#This Row],[Données]]-INT(Tableau13[[#This Row],[Données]])&lt;$J$2,Tableau13[[#This Row],[Données]]-INT(Tableau13[[#This Row],[Données]])&gt;=$I$2),"HC","HP")</f>
        <v>HC</v>
      </c>
      <c r="F5040" t="str">
        <f>IF(AND(Tableau13[[#This Row],[Jours]]="W",Tableau13[[#This Row],[Colonne1]]="HC")=TRUE, "Talon","Conso normale")</f>
        <v>Conso normale</v>
      </c>
    </row>
    <row r="5041" spans="1:6">
      <c r="A5041" s="6">
        <v>45265.993055555555</v>
      </c>
      <c r="B5041" s="7">
        <v>9.9166666699999997</v>
      </c>
      <c r="C5041" t="str">
        <f>IF(WEEKDAY(Tableau13[[#This Row],[Données]],11)&gt;5,"W","S")</f>
        <v>S</v>
      </c>
      <c r="D5041" t="str" cm="1">
        <f t="array" ref="D5041">_xlfn.IFS(
AND(Tableau13[[#This Row],[Jours]]="W",Tableau13[[#This Row],[Colonne1]]="HC"),"Talon",
Tableau13[[#This Row],[Colonne1]]="HP","Consommation normale",
E5041="HC","Talon")</f>
        <v>Talon</v>
      </c>
      <c r="E5041" s="3" t="str">
        <f>IF(OR(Tableau13[[#This Row],[Données]]-INT(Tableau13[[#This Row],[Données]])&lt;$J$2,Tableau13[[#This Row],[Données]]-INT(Tableau13[[#This Row],[Données]])&gt;=$I$2),"HC","HP")</f>
        <v>HC</v>
      </c>
      <c r="F5041" t="str">
        <f>IF(AND(Tableau13[[#This Row],[Jours]]="W",Tableau13[[#This Row],[Colonne1]]="HC")=TRUE, "Talon","Conso normale")</f>
        <v>Conso normale</v>
      </c>
    </row>
    <row r="5042" spans="1:6">
      <c r="A5042" s="6">
        <v>45266</v>
      </c>
      <c r="B5042" s="7">
        <v>10.08333333</v>
      </c>
      <c r="C5042" t="str">
        <f>IF(WEEKDAY(Tableau13[[#This Row],[Données]],11)&gt;5,"W","S")</f>
        <v>S</v>
      </c>
      <c r="D5042" t="str" cm="1">
        <f t="array" ref="D5042">_xlfn.IFS(
AND(Tableau13[[#This Row],[Jours]]="W",Tableau13[[#This Row],[Colonne1]]="HC"),"Talon",
Tableau13[[#This Row],[Colonne1]]="HP","Consommation normale",
E5042="HC","Talon")</f>
        <v>Talon</v>
      </c>
      <c r="E5042" s="3" t="str">
        <f>IF(OR(Tableau13[[#This Row],[Données]]-INT(Tableau13[[#This Row],[Données]])&lt;$J$2,Tableau13[[#This Row],[Données]]-INT(Tableau13[[#This Row],[Données]])&gt;=$I$2),"HC","HP")</f>
        <v>HC</v>
      </c>
      <c r="F5042" t="str">
        <f>IF(AND(Tableau13[[#This Row],[Jours]]="W",Tableau13[[#This Row],[Colonne1]]="HC")=TRUE, "Talon","Conso normale")</f>
        <v>Conso normale</v>
      </c>
    </row>
    <row r="5043" spans="1:6">
      <c r="A5043" s="6">
        <v>45266.006944444445</v>
      </c>
      <c r="B5043" s="7">
        <v>10.08333333</v>
      </c>
      <c r="C5043" t="str">
        <f>IF(WEEKDAY(Tableau13[[#This Row],[Données]],11)&gt;5,"W","S")</f>
        <v>S</v>
      </c>
      <c r="D5043" t="str" cm="1">
        <f t="array" ref="D5043">_xlfn.IFS(
AND(Tableau13[[#This Row],[Jours]]="W",Tableau13[[#This Row],[Colonne1]]="HC"),"Talon",
Tableau13[[#This Row],[Colonne1]]="HP","Consommation normale",
E5043="HC","Talon")</f>
        <v>Talon</v>
      </c>
      <c r="E5043" s="3" t="str">
        <f>IF(OR(Tableau13[[#This Row],[Données]]-INT(Tableau13[[#This Row],[Données]])&lt;$J$2,Tableau13[[#This Row],[Données]]-INT(Tableau13[[#This Row],[Données]])&gt;=$I$2),"HC","HP")</f>
        <v>HC</v>
      </c>
      <c r="F5043" t="str">
        <f>IF(AND(Tableau13[[#This Row],[Jours]]="W",Tableau13[[#This Row],[Colonne1]]="HC")=TRUE, "Talon","Conso normale")</f>
        <v>Conso normale</v>
      </c>
    </row>
    <row r="5044" spans="1:6">
      <c r="A5044" s="6">
        <v>45266.013888888891</v>
      </c>
      <c r="B5044" s="7">
        <v>9.3333333300000003</v>
      </c>
      <c r="C5044" t="str">
        <f>IF(WEEKDAY(Tableau13[[#This Row],[Données]],11)&gt;5,"W","S")</f>
        <v>S</v>
      </c>
      <c r="D5044" t="str" cm="1">
        <f t="array" ref="D5044">_xlfn.IFS(
AND(Tableau13[[#This Row],[Jours]]="W",Tableau13[[#This Row],[Colonne1]]="HC"),"Talon",
Tableau13[[#This Row],[Colonne1]]="HP","Consommation normale",
E5044="HC","Talon")</f>
        <v>Talon</v>
      </c>
      <c r="E5044" s="3" t="str">
        <f>IF(OR(Tableau13[[#This Row],[Données]]-INT(Tableau13[[#This Row],[Données]])&lt;$J$2,Tableau13[[#This Row],[Données]]-INT(Tableau13[[#This Row],[Données]])&gt;=$I$2),"HC","HP")</f>
        <v>HC</v>
      </c>
      <c r="F5044" t="str">
        <f>IF(AND(Tableau13[[#This Row],[Jours]]="W",Tableau13[[#This Row],[Colonne1]]="HC")=TRUE, "Talon","Conso normale")</f>
        <v>Conso normale</v>
      </c>
    </row>
    <row r="5045" spans="1:6">
      <c r="A5045" s="6">
        <v>45266.020833333336</v>
      </c>
      <c r="B5045" s="7">
        <v>9.6666666699999997</v>
      </c>
      <c r="C5045" t="str">
        <f>IF(WEEKDAY(Tableau13[[#This Row],[Données]],11)&gt;5,"W","S")</f>
        <v>S</v>
      </c>
      <c r="D5045" t="str" cm="1">
        <f t="array" ref="D5045">_xlfn.IFS(
AND(Tableau13[[#This Row],[Jours]]="W",Tableau13[[#This Row],[Colonne1]]="HC"),"Talon",
Tableau13[[#This Row],[Colonne1]]="HP","Consommation normale",
E5045="HC","Talon")</f>
        <v>Talon</v>
      </c>
      <c r="E5045" s="3" t="str">
        <f>IF(OR(Tableau13[[#This Row],[Données]]-INT(Tableau13[[#This Row],[Données]])&lt;$J$2,Tableau13[[#This Row],[Données]]-INT(Tableau13[[#This Row],[Données]])&gt;=$I$2),"HC","HP")</f>
        <v>HC</v>
      </c>
      <c r="F5045" t="str">
        <f>IF(AND(Tableau13[[#This Row],[Jours]]="W",Tableau13[[#This Row],[Colonne1]]="HC")=TRUE, "Talon","Conso normale")</f>
        <v>Conso normale</v>
      </c>
    </row>
    <row r="5046" spans="1:6">
      <c r="A5046" s="6">
        <v>45266.027777777781</v>
      </c>
      <c r="B5046" s="7">
        <v>9.5833333300000003</v>
      </c>
      <c r="C5046" t="str">
        <f>IF(WEEKDAY(Tableau13[[#This Row],[Données]],11)&gt;5,"W","S")</f>
        <v>S</v>
      </c>
      <c r="D5046" t="str" cm="1">
        <f t="array" ref="D5046">_xlfn.IFS(
AND(Tableau13[[#This Row],[Jours]]="W",Tableau13[[#This Row],[Colonne1]]="HC"),"Talon",
Tableau13[[#This Row],[Colonne1]]="HP","Consommation normale",
E5046="HC","Talon")</f>
        <v>Talon</v>
      </c>
      <c r="E5046" s="3" t="str">
        <f>IF(OR(Tableau13[[#This Row],[Données]]-INT(Tableau13[[#This Row],[Données]])&lt;$J$2,Tableau13[[#This Row],[Données]]-INT(Tableau13[[#This Row],[Données]])&gt;=$I$2),"HC","HP")</f>
        <v>HC</v>
      </c>
      <c r="F5046" t="str">
        <f>IF(AND(Tableau13[[#This Row],[Jours]]="W",Tableau13[[#This Row],[Colonne1]]="HC")=TRUE, "Talon","Conso normale")</f>
        <v>Conso normale</v>
      </c>
    </row>
    <row r="5047" spans="1:6">
      <c r="A5047" s="6">
        <v>45266.034722222219</v>
      </c>
      <c r="B5047" s="7">
        <v>9.6666666699999997</v>
      </c>
      <c r="C5047" t="str">
        <f>IF(WEEKDAY(Tableau13[[#This Row],[Données]],11)&gt;5,"W","S")</f>
        <v>S</v>
      </c>
      <c r="D5047" t="str" cm="1">
        <f t="array" ref="D5047">_xlfn.IFS(
AND(Tableau13[[#This Row],[Jours]]="W",Tableau13[[#This Row],[Colonne1]]="HC"),"Talon",
Tableau13[[#This Row],[Colonne1]]="HP","Consommation normale",
E5047="HC","Talon")</f>
        <v>Talon</v>
      </c>
      <c r="E5047" s="3" t="str">
        <f>IF(OR(Tableau13[[#This Row],[Données]]-INT(Tableau13[[#This Row],[Données]])&lt;$J$2,Tableau13[[#This Row],[Données]]-INT(Tableau13[[#This Row],[Données]])&gt;=$I$2),"HC","HP")</f>
        <v>HC</v>
      </c>
      <c r="F5047" t="str">
        <f>IF(AND(Tableau13[[#This Row],[Jours]]="W",Tableau13[[#This Row],[Colonne1]]="HC")=TRUE, "Talon","Conso normale")</f>
        <v>Conso normale</v>
      </c>
    </row>
    <row r="5048" spans="1:6">
      <c r="A5048" s="6">
        <v>45266.041666666664</v>
      </c>
      <c r="B5048" s="7">
        <v>11</v>
      </c>
      <c r="C5048" t="str">
        <f>IF(WEEKDAY(Tableau13[[#This Row],[Données]],11)&gt;5,"W","S")</f>
        <v>S</v>
      </c>
      <c r="D5048" t="str" cm="1">
        <f t="array" ref="D5048">_xlfn.IFS(
AND(Tableau13[[#This Row],[Jours]]="W",Tableau13[[#This Row],[Colonne1]]="HC"),"Talon",
Tableau13[[#This Row],[Colonne1]]="HP","Consommation normale",
E5048="HC","Talon")</f>
        <v>Talon</v>
      </c>
      <c r="E5048" s="3" t="str">
        <f>IF(OR(Tableau13[[#This Row],[Données]]-INT(Tableau13[[#This Row],[Données]])&lt;$J$2,Tableau13[[#This Row],[Données]]-INT(Tableau13[[#This Row],[Données]])&gt;=$I$2),"HC","HP")</f>
        <v>HC</v>
      </c>
      <c r="F5048" t="str">
        <f>IF(AND(Tableau13[[#This Row],[Jours]]="W",Tableau13[[#This Row],[Colonne1]]="HC")=TRUE, "Talon","Conso normale")</f>
        <v>Conso normale</v>
      </c>
    </row>
    <row r="5049" spans="1:6">
      <c r="A5049" s="6">
        <v>45266.048611111109</v>
      </c>
      <c r="B5049" s="7">
        <v>10.08333333</v>
      </c>
      <c r="C5049" t="str">
        <f>IF(WEEKDAY(Tableau13[[#This Row],[Données]],11)&gt;5,"W","S")</f>
        <v>S</v>
      </c>
      <c r="D5049" t="str" cm="1">
        <f t="array" ref="D5049">_xlfn.IFS(
AND(Tableau13[[#This Row],[Jours]]="W",Tableau13[[#This Row],[Colonne1]]="HC"),"Talon",
Tableau13[[#This Row],[Colonne1]]="HP","Consommation normale",
E5049="HC","Talon")</f>
        <v>Talon</v>
      </c>
      <c r="E5049" s="3" t="str">
        <f>IF(OR(Tableau13[[#This Row],[Données]]-INT(Tableau13[[#This Row],[Données]])&lt;$J$2,Tableau13[[#This Row],[Données]]-INT(Tableau13[[#This Row],[Données]])&gt;=$I$2),"HC","HP")</f>
        <v>HC</v>
      </c>
      <c r="F5049" t="str">
        <f>IF(AND(Tableau13[[#This Row],[Jours]]="W",Tableau13[[#This Row],[Colonne1]]="HC")=TRUE, "Talon","Conso normale")</f>
        <v>Conso normale</v>
      </c>
    </row>
    <row r="5050" spans="1:6">
      <c r="A5050" s="6">
        <v>45266.055555555555</v>
      </c>
      <c r="B5050" s="7">
        <v>10.16666667</v>
      </c>
      <c r="C5050" t="str">
        <f>IF(WEEKDAY(Tableau13[[#This Row],[Données]],11)&gt;5,"W","S")</f>
        <v>S</v>
      </c>
      <c r="D5050" t="str" cm="1">
        <f t="array" ref="D5050">_xlfn.IFS(
AND(Tableau13[[#This Row],[Jours]]="W",Tableau13[[#This Row],[Colonne1]]="HC"),"Talon",
Tableau13[[#This Row],[Colonne1]]="HP","Consommation normale",
E5050="HC","Talon")</f>
        <v>Talon</v>
      </c>
      <c r="E5050" s="3" t="str">
        <f>IF(OR(Tableau13[[#This Row],[Données]]-INT(Tableau13[[#This Row],[Données]])&lt;$J$2,Tableau13[[#This Row],[Données]]-INT(Tableau13[[#This Row],[Données]])&gt;=$I$2),"HC","HP")</f>
        <v>HC</v>
      </c>
      <c r="F5050" t="str">
        <f>IF(AND(Tableau13[[#This Row],[Jours]]="W",Tableau13[[#This Row],[Colonne1]]="HC")=TRUE, "Talon","Conso normale")</f>
        <v>Conso normale</v>
      </c>
    </row>
    <row r="5051" spans="1:6">
      <c r="A5051" s="6">
        <v>45266.0625</v>
      </c>
      <c r="B5051" s="7">
        <v>9.75</v>
      </c>
      <c r="C5051" t="str">
        <f>IF(WEEKDAY(Tableau13[[#This Row],[Données]],11)&gt;5,"W","S")</f>
        <v>S</v>
      </c>
      <c r="D5051" t="str" cm="1">
        <f t="array" ref="D5051">_xlfn.IFS(
AND(Tableau13[[#This Row],[Jours]]="W",Tableau13[[#This Row],[Colonne1]]="HC"),"Talon",
Tableau13[[#This Row],[Colonne1]]="HP","Consommation normale",
E5051="HC","Talon")</f>
        <v>Talon</v>
      </c>
      <c r="E5051" s="3" t="str">
        <f>IF(OR(Tableau13[[#This Row],[Données]]-INT(Tableau13[[#This Row],[Données]])&lt;$J$2,Tableau13[[#This Row],[Données]]-INT(Tableau13[[#This Row],[Données]])&gt;=$I$2),"HC","HP")</f>
        <v>HC</v>
      </c>
      <c r="F5051" t="str">
        <f>IF(AND(Tableau13[[#This Row],[Jours]]="W",Tableau13[[#This Row],[Colonne1]]="HC")=TRUE, "Talon","Conso normale")</f>
        <v>Conso normale</v>
      </c>
    </row>
    <row r="5052" spans="1:6">
      <c r="A5052" s="6">
        <v>45266.069444444445</v>
      </c>
      <c r="B5052" s="7">
        <v>9.6666666699999997</v>
      </c>
      <c r="C5052" t="str">
        <f>IF(WEEKDAY(Tableau13[[#This Row],[Données]],11)&gt;5,"W","S")</f>
        <v>S</v>
      </c>
      <c r="D5052" t="str" cm="1">
        <f t="array" ref="D5052">_xlfn.IFS(
AND(Tableau13[[#This Row],[Jours]]="W",Tableau13[[#This Row],[Colonne1]]="HC"),"Talon",
Tableau13[[#This Row],[Colonne1]]="HP","Consommation normale",
E5052="HC","Talon")</f>
        <v>Talon</v>
      </c>
      <c r="E5052" s="3" t="str">
        <f>IF(OR(Tableau13[[#This Row],[Données]]-INT(Tableau13[[#This Row],[Données]])&lt;$J$2,Tableau13[[#This Row],[Données]]-INT(Tableau13[[#This Row],[Données]])&gt;=$I$2),"HC","HP")</f>
        <v>HC</v>
      </c>
      <c r="F5052" t="str">
        <f>IF(AND(Tableau13[[#This Row],[Jours]]="W",Tableau13[[#This Row],[Colonne1]]="HC")=TRUE, "Talon","Conso normale")</f>
        <v>Conso normale</v>
      </c>
    </row>
    <row r="5053" spans="1:6">
      <c r="A5053" s="6">
        <v>45266.076388888891</v>
      </c>
      <c r="B5053" s="7">
        <v>10.41666667</v>
      </c>
      <c r="C5053" t="str">
        <f>IF(WEEKDAY(Tableau13[[#This Row],[Données]],11)&gt;5,"W","S")</f>
        <v>S</v>
      </c>
      <c r="D5053" t="str" cm="1">
        <f t="array" ref="D5053">_xlfn.IFS(
AND(Tableau13[[#This Row],[Jours]]="W",Tableau13[[#This Row],[Colonne1]]="HC"),"Talon",
Tableau13[[#This Row],[Colonne1]]="HP","Consommation normale",
E5053="HC","Talon")</f>
        <v>Talon</v>
      </c>
      <c r="E5053" s="3" t="str">
        <f>IF(OR(Tableau13[[#This Row],[Données]]-INT(Tableau13[[#This Row],[Données]])&lt;$J$2,Tableau13[[#This Row],[Données]]-INT(Tableau13[[#This Row],[Données]])&gt;=$I$2),"HC","HP")</f>
        <v>HC</v>
      </c>
      <c r="F5053" t="str">
        <f>IF(AND(Tableau13[[#This Row],[Jours]]="W",Tableau13[[#This Row],[Colonne1]]="HC")=TRUE, "Talon","Conso normale")</f>
        <v>Conso normale</v>
      </c>
    </row>
    <row r="5054" spans="1:6">
      <c r="A5054" s="6">
        <v>45266.083333333336</v>
      </c>
      <c r="B5054" s="7">
        <v>9.75</v>
      </c>
      <c r="C5054" t="str">
        <f>IF(WEEKDAY(Tableau13[[#This Row],[Données]],11)&gt;5,"W","S")</f>
        <v>S</v>
      </c>
      <c r="D5054" t="str" cm="1">
        <f t="array" ref="D5054">_xlfn.IFS(
AND(Tableau13[[#This Row],[Jours]]="W",Tableau13[[#This Row],[Colonne1]]="HC"),"Talon",
Tableau13[[#This Row],[Colonne1]]="HP","Consommation normale",
E5054="HC","Talon")</f>
        <v>Talon</v>
      </c>
      <c r="E5054" s="3" t="str">
        <f>IF(OR(Tableau13[[#This Row],[Données]]-INT(Tableau13[[#This Row],[Données]])&lt;$J$2,Tableau13[[#This Row],[Données]]-INT(Tableau13[[#This Row],[Données]])&gt;=$I$2),"HC","HP")</f>
        <v>HC</v>
      </c>
      <c r="F5054" t="str">
        <f>IF(AND(Tableau13[[#This Row],[Jours]]="W",Tableau13[[#This Row],[Colonne1]]="HC")=TRUE, "Talon","Conso normale")</f>
        <v>Conso normale</v>
      </c>
    </row>
    <row r="5055" spans="1:6">
      <c r="A5055" s="6">
        <v>45266.090277777781</v>
      </c>
      <c r="B5055" s="7">
        <v>9.9166666699999997</v>
      </c>
      <c r="C5055" t="str">
        <f>IF(WEEKDAY(Tableau13[[#This Row],[Données]],11)&gt;5,"W","S")</f>
        <v>S</v>
      </c>
      <c r="D5055" t="str" cm="1">
        <f t="array" ref="D5055">_xlfn.IFS(
AND(Tableau13[[#This Row],[Jours]]="W",Tableau13[[#This Row],[Colonne1]]="HC"),"Talon",
Tableau13[[#This Row],[Colonne1]]="HP","Consommation normale",
E5055="HC","Talon")</f>
        <v>Talon</v>
      </c>
      <c r="E5055" s="3" t="str">
        <f>IF(OR(Tableau13[[#This Row],[Données]]-INT(Tableau13[[#This Row],[Données]])&lt;$J$2,Tableau13[[#This Row],[Données]]-INT(Tableau13[[#This Row],[Données]])&gt;=$I$2),"HC","HP")</f>
        <v>HC</v>
      </c>
      <c r="F5055" t="str">
        <f>IF(AND(Tableau13[[#This Row],[Jours]]="W",Tableau13[[#This Row],[Colonne1]]="HC")=TRUE, "Talon","Conso normale")</f>
        <v>Conso normale</v>
      </c>
    </row>
    <row r="5056" spans="1:6">
      <c r="A5056" s="6">
        <v>45266.097222222219</v>
      </c>
      <c r="B5056" s="7">
        <v>10.08333333</v>
      </c>
      <c r="C5056" t="str">
        <f>IF(WEEKDAY(Tableau13[[#This Row],[Données]],11)&gt;5,"W","S")</f>
        <v>S</v>
      </c>
      <c r="D5056" t="str" cm="1">
        <f t="array" ref="D5056">_xlfn.IFS(
AND(Tableau13[[#This Row],[Jours]]="W",Tableau13[[#This Row],[Colonne1]]="HC"),"Talon",
Tableau13[[#This Row],[Colonne1]]="HP","Consommation normale",
E5056="HC","Talon")</f>
        <v>Talon</v>
      </c>
      <c r="E5056" s="3" t="str">
        <f>IF(OR(Tableau13[[#This Row],[Données]]-INT(Tableau13[[#This Row],[Données]])&lt;$J$2,Tableau13[[#This Row],[Données]]-INT(Tableau13[[#This Row],[Données]])&gt;=$I$2),"HC","HP")</f>
        <v>HC</v>
      </c>
      <c r="F5056" t="str">
        <f>IF(AND(Tableau13[[#This Row],[Jours]]="W",Tableau13[[#This Row],[Colonne1]]="HC")=TRUE, "Talon","Conso normale")</f>
        <v>Conso normale</v>
      </c>
    </row>
    <row r="5057" spans="1:6">
      <c r="A5057" s="6">
        <v>45266.104166666664</v>
      </c>
      <c r="B5057" s="7">
        <v>9.75</v>
      </c>
      <c r="C5057" t="str">
        <f>IF(WEEKDAY(Tableau13[[#This Row],[Données]],11)&gt;5,"W","S")</f>
        <v>S</v>
      </c>
      <c r="D5057" t="str" cm="1">
        <f t="array" ref="D5057">_xlfn.IFS(
AND(Tableau13[[#This Row],[Jours]]="W",Tableau13[[#This Row],[Colonne1]]="HC"),"Talon",
Tableau13[[#This Row],[Colonne1]]="HP","Consommation normale",
E5057="HC","Talon")</f>
        <v>Talon</v>
      </c>
      <c r="E5057" s="3" t="str">
        <f>IF(OR(Tableau13[[#This Row],[Données]]-INT(Tableau13[[#This Row],[Données]])&lt;$J$2,Tableau13[[#This Row],[Données]]-INT(Tableau13[[#This Row],[Données]])&gt;=$I$2),"HC","HP")</f>
        <v>HC</v>
      </c>
      <c r="F5057" t="str">
        <f>IF(AND(Tableau13[[#This Row],[Jours]]="W",Tableau13[[#This Row],[Colonne1]]="HC")=TRUE, "Talon","Conso normale")</f>
        <v>Conso normale</v>
      </c>
    </row>
    <row r="5058" spans="1:6">
      <c r="A5058" s="6">
        <v>45266.111111111109</v>
      </c>
      <c r="B5058" s="7">
        <v>9.4166666699999997</v>
      </c>
      <c r="C5058" t="str">
        <f>IF(WEEKDAY(Tableau13[[#This Row],[Données]],11)&gt;5,"W","S")</f>
        <v>S</v>
      </c>
      <c r="D5058" t="str" cm="1">
        <f t="array" ref="D5058">_xlfn.IFS(
AND(Tableau13[[#This Row],[Jours]]="W",Tableau13[[#This Row],[Colonne1]]="HC"),"Talon",
Tableau13[[#This Row],[Colonne1]]="HP","Consommation normale",
E5058="HC","Talon")</f>
        <v>Talon</v>
      </c>
      <c r="E5058" s="3" t="str">
        <f>IF(OR(Tableau13[[#This Row],[Données]]-INT(Tableau13[[#This Row],[Données]])&lt;$J$2,Tableau13[[#This Row],[Données]]-INT(Tableau13[[#This Row],[Données]])&gt;=$I$2),"HC","HP")</f>
        <v>HC</v>
      </c>
      <c r="F5058" t="str">
        <f>IF(AND(Tableau13[[#This Row],[Jours]]="W",Tableau13[[#This Row],[Colonne1]]="HC")=TRUE, "Talon","Conso normale")</f>
        <v>Conso normale</v>
      </c>
    </row>
    <row r="5059" spans="1:6">
      <c r="A5059" s="6">
        <v>45266.118055555555</v>
      </c>
      <c r="B5059" s="7">
        <v>9.5833333300000003</v>
      </c>
      <c r="C5059" t="str">
        <f>IF(WEEKDAY(Tableau13[[#This Row],[Données]],11)&gt;5,"W","S")</f>
        <v>S</v>
      </c>
      <c r="D5059" t="str" cm="1">
        <f t="array" ref="D5059">_xlfn.IFS(
AND(Tableau13[[#This Row],[Jours]]="W",Tableau13[[#This Row],[Colonne1]]="HC"),"Talon",
Tableau13[[#This Row],[Colonne1]]="HP","Consommation normale",
E5059="HC","Talon")</f>
        <v>Talon</v>
      </c>
      <c r="E5059" s="3" t="str">
        <f>IF(OR(Tableau13[[#This Row],[Données]]-INT(Tableau13[[#This Row],[Données]])&lt;$J$2,Tableau13[[#This Row],[Données]]-INT(Tableau13[[#This Row],[Données]])&gt;=$I$2),"HC","HP")</f>
        <v>HC</v>
      </c>
      <c r="F5059" t="str">
        <f>IF(AND(Tableau13[[#This Row],[Jours]]="W",Tableau13[[#This Row],[Colonne1]]="HC")=TRUE, "Talon","Conso normale")</f>
        <v>Conso normale</v>
      </c>
    </row>
    <row r="5060" spans="1:6">
      <c r="A5060" s="6">
        <v>45266.125</v>
      </c>
      <c r="B5060" s="7">
        <v>9.5</v>
      </c>
      <c r="C5060" t="str">
        <f>IF(WEEKDAY(Tableau13[[#This Row],[Données]],11)&gt;5,"W","S")</f>
        <v>S</v>
      </c>
      <c r="D5060" t="str" cm="1">
        <f t="array" ref="D5060">_xlfn.IFS(
AND(Tableau13[[#This Row],[Jours]]="W",Tableau13[[#This Row],[Colonne1]]="HC"),"Talon",
Tableau13[[#This Row],[Colonne1]]="HP","Consommation normale",
E5060="HC","Talon")</f>
        <v>Talon</v>
      </c>
      <c r="E5060" s="3" t="str">
        <f>IF(OR(Tableau13[[#This Row],[Données]]-INT(Tableau13[[#This Row],[Données]])&lt;$J$2,Tableau13[[#This Row],[Données]]-INT(Tableau13[[#This Row],[Données]])&gt;=$I$2),"HC","HP")</f>
        <v>HC</v>
      </c>
      <c r="F5060" t="str">
        <f>IF(AND(Tableau13[[#This Row],[Jours]]="W",Tableau13[[#This Row],[Colonne1]]="HC")=TRUE, "Talon","Conso normale")</f>
        <v>Conso normale</v>
      </c>
    </row>
    <row r="5061" spans="1:6">
      <c r="A5061" s="6">
        <v>45266.131944444445</v>
      </c>
      <c r="B5061" s="7">
        <v>10.16666667</v>
      </c>
      <c r="C5061" t="str">
        <f>IF(WEEKDAY(Tableau13[[#This Row],[Données]],11)&gt;5,"W","S")</f>
        <v>S</v>
      </c>
      <c r="D5061" t="str" cm="1">
        <f t="array" ref="D5061">_xlfn.IFS(
AND(Tableau13[[#This Row],[Jours]]="W",Tableau13[[#This Row],[Colonne1]]="HC"),"Talon",
Tableau13[[#This Row],[Colonne1]]="HP","Consommation normale",
E5061="HC","Talon")</f>
        <v>Talon</v>
      </c>
      <c r="E5061" s="3" t="str">
        <f>IF(OR(Tableau13[[#This Row],[Données]]-INT(Tableau13[[#This Row],[Données]])&lt;$J$2,Tableau13[[#This Row],[Données]]-INT(Tableau13[[#This Row],[Données]])&gt;=$I$2),"HC","HP")</f>
        <v>HC</v>
      </c>
      <c r="F5061" t="str">
        <f>IF(AND(Tableau13[[#This Row],[Jours]]="W",Tableau13[[#This Row],[Colonne1]]="HC")=TRUE, "Talon","Conso normale")</f>
        <v>Conso normale</v>
      </c>
    </row>
    <row r="5062" spans="1:6">
      <c r="A5062" s="6">
        <v>45266.138888888891</v>
      </c>
      <c r="B5062" s="7">
        <v>10.25</v>
      </c>
      <c r="C5062" t="str">
        <f>IF(WEEKDAY(Tableau13[[#This Row],[Données]],11)&gt;5,"W","S")</f>
        <v>S</v>
      </c>
      <c r="D5062" t="str" cm="1">
        <f t="array" ref="D5062">_xlfn.IFS(
AND(Tableau13[[#This Row],[Jours]]="W",Tableau13[[#This Row],[Colonne1]]="HC"),"Talon",
Tableau13[[#This Row],[Colonne1]]="HP","Consommation normale",
E5062="HC","Talon")</f>
        <v>Talon</v>
      </c>
      <c r="E5062" s="3" t="str">
        <f>IF(OR(Tableau13[[#This Row],[Données]]-INT(Tableau13[[#This Row],[Données]])&lt;$J$2,Tableau13[[#This Row],[Données]]-INT(Tableau13[[#This Row],[Données]])&gt;=$I$2),"HC","HP")</f>
        <v>HC</v>
      </c>
      <c r="F5062" t="str">
        <f>IF(AND(Tableau13[[#This Row],[Jours]]="W",Tableau13[[#This Row],[Colonne1]]="HC")=TRUE, "Talon","Conso normale")</f>
        <v>Conso normale</v>
      </c>
    </row>
    <row r="5063" spans="1:6">
      <c r="A5063" s="6">
        <v>45266.145833333336</v>
      </c>
      <c r="B5063" s="7">
        <v>9.5833333300000003</v>
      </c>
      <c r="C5063" t="str">
        <f>IF(WEEKDAY(Tableau13[[#This Row],[Données]],11)&gt;5,"W","S")</f>
        <v>S</v>
      </c>
      <c r="D5063" t="str" cm="1">
        <f t="array" ref="D5063">_xlfn.IFS(
AND(Tableau13[[#This Row],[Jours]]="W",Tableau13[[#This Row],[Colonne1]]="HC"),"Talon",
Tableau13[[#This Row],[Colonne1]]="HP","Consommation normale",
E5063="HC","Talon")</f>
        <v>Talon</v>
      </c>
      <c r="E5063" s="3" t="str">
        <f>IF(OR(Tableau13[[#This Row],[Données]]-INT(Tableau13[[#This Row],[Données]])&lt;$J$2,Tableau13[[#This Row],[Données]]-INT(Tableau13[[#This Row],[Données]])&gt;=$I$2),"HC","HP")</f>
        <v>HC</v>
      </c>
      <c r="F5063" t="str">
        <f>IF(AND(Tableau13[[#This Row],[Jours]]="W",Tableau13[[#This Row],[Colonne1]]="HC")=TRUE, "Talon","Conso normale")</f>
        <v>Conso normale</v>
      </c>
    </row>
    <row r="5064" spans="1:6">
      <c r="A5064" s="6">
        <v>45266.152777777781</v>
      </c>
      <c r="B5064" s="7">
        <v>9.8333333300000003</v>
      </c>
      <c r="C5064" t="str">
        <f>IF(WEEKDAY(Tableau13[[#This Row],[Données]],11)&gt;5,"W","S")</f>
        <v>S</v>
      </c>
      <c r="D5064" t="str" cm="1">
        <f t="array" ref="D5064">_xlfn.IFS(
AND(Tableau13[[#This Row],[Jours]]="W",Tableau13[[#This Row],[Colonne1]]="HC"),"Talon",
Tableau13[[#This Row],[Colonne1]]="HP","Consommation normale",
E5064="HC","Talon")</f>
        <v>Talon</v>
      </c>
      <c r="E5064" s="3" t="str">
        <f>IF(OR(Tableau13[[#This Row],[Données]]-INT(Tableau13[[#This Row],[Données]])&lt;$J$2,Tableau13[[#This Row],[Données]]-INT(Tableau13[[#This Row],[Données]])&gt;=$I$2),"HC","HP")</f>
        <v>HC</v>
      </c>
      <c r="F5064" t="str">
        <f>IF(AND(Tableau13[[#This Row],[Jours]]="W",Tableau13[[#This Row],[Colonne1]]="HC")=TRUE, "Talon","Conso normale")</f>
        <v>Conso normale</v>
      </c>
    </row>
    <row r="5065" spans="1:6">
      <c r="A5065" s="6">
        <v>45266.159722222219</v>
      </c>
      <c r="B5065" s="7">
        <v>9.9166666699999997</v>
      </c>
      <c r="C5065" t="str">
        <f>IF(WEEKDAY(Tableau13[[#This Row],[Données]],11)&gt;5,"W","S")</f>
        <v>S</v>
      </c>
      <c r="D5065" t="str" cm="1">
        <f t="array" ref="D5065">_xlfn.IFS(
AND(Tableau13[[#This Row],[Jours]]="W",Tableau13[[#This Row],[Colonne1]]="HC"),"Talon",
Tableau13[[#This Row],[Colonne1]]="HP","Consommation normale",
E5065="HC","Talon")</f>
        <v>Talon</v>
      </c>
      <c r="E5065" s="3" t="str">
        <f>IF(OR(Tableau13[[#This Row],[Données]]-INT(Tableau13[[#This Row],[Données]])&lt;$J$2,Tableau13[[#This Row],[Données]]-INT(Tableau13[[#This Row],[Données]])&gt;=$I$2),"HC","HP")</f>
        <v>HC</v>
      </c>
      <c r="F5065" t="str">
        <f>IF(AND(Tableau13[[#This Row],[Jours]]="W",Tableau13[[#This Row],[Colonne1]]="HC")=TRUE, "Talon","Conso normale")</f>
        <v>Conso normale</v>
      </c>
    </row>
    <row r="5066" spans="1:6">
      <c r="A5066" s="6">
        <v>45266.166666666664</v>
      </c>
      <c r="B5066" s="7">
        <v>9.8333333300000003</v>
      </c>
      <c r="C5066" t="str">
        <f>IF(WEEKDAY(Tableau13[[#This Row],[Données]],11)&gt;5,"W","S")</f>
        <v>S</v>
      </c>
      <c r="D5066" t="str" cm="1">
        <f t="array" ref="D5066">_xlfn.IFS(
AND(Tableau13[[#This Row],[Jours]]="W",Tableau13[[#This Row],[Colonne1]]="HC"),"Talon",
Tableau13[[#This Row],[Colonne1]]="HP","Consommation normale",
E5066="HC","Talon")</f>
        <v>Talon</v>
      </c>
      <c r="E5066" s="3" t="str">
        <f>IF(OR(Tableau13[[#This Row],[Données]]-INT(Tableau13[[#This Row],[Données]])&lt;$J$2,Tableau13[[#This Row],[Données]]-INT(Tableau13[[#This Row],[Données]])&gt;=$I$2),"HC","HP")</f>
        <v>HC</v>
      </c>
      <c r="F5066" t="str">
        <f>IF(AND(Tableau13[[#This Row],[Jours]]="W",Tableau13[[#This Row],[Colonne1]]="HC")=TRUE, "Talon","Conso normale")</f>
        <v>Conso normale</v>
      </c>
    </row>
    <row r="5067" spans="1:6">
      <c r="A5067" s="6">
        <v>45266.173611111109</v>
      </c>
      <c r="B5067" s="7">
        <v>9.75</v>
      </c>
      <c r="C5067" t="str">
        <f>IF(WEEKDAY(Tableau13[[#This Row],[Données]],11)&gt;5,"W","S")</f>
        <v>S</v>
      </c>
      <c r="D5067" t="str" cm="1">
        <f t="array" ref="D5067">_xlfn.IFS(
AND(Tableau13[[#This Row],[Jours]]="W",Tableau13[[#This Row],[Colonne1]]="HC"),"Talon",
Tableau13[[#This Row],[Colonne1]]="HP","Consommation normale",
E5067="HC","Talon")</f>
        <v>Talon</v>
      </c>
      <c r="E5067" s="3" t="str">
        <f>IF(OR(Tableau13[[#This Row],[Données]]-INT(Tableau13[[#This Row],[Données]])&lt;$J$2,Tableau13[[#This Row],[Données]]-INT(Tableau13[[#This Row],[Données]])&gt;=$I$2),"HC","HP")</f>
        <v>HC</v>
      </c>
      <c r="F5067" t="str">
        <f>IF(AND(Tableau13[[#This Row],[Jours]]="W",Tableau13[[#This Row],[Colonne1]]="HC")=TRUE, "Talon","Conso normale")</f>
        <v>Conso normale</v>
      </c>
    </row>
    <row r="5068" spans="1:6">
      <c r="A5068" s="6">
        <v>45266.180555555555</v>
      </c>
      <c r="B5068" s="7">
        <v>9.5833333300000003</v>
      </c>
      <c r="C5068" t="str">
        <f>IF(WEEKDAY(Tableau13[[#This Row],[Données]],11)&gt;5,"W","S")</f>
        <v>S</v>
      </c>
      <c r="D5068" t="str" cm="1">
        <f t="array" ref="D5068">_xlfn.IFS(
AND(Tableau13[[#This Row],[Jours]]="W",Tableau13[[#This Row],[Colonne1]]="HC"),"Talon",
Tableau13[[#This Row],[Colonne1]]="HP","Consommation normale",
E5068="HC","Talon")</f>
        <v>Talon</v>
      </c>
      <c r="E5068" s="3" t="str">
        <f>IF(OR(Tableau13[[#This Row],[Données]]-INT(Tableau13[[#This Row],[Données]])&lt;$J$2,Tableau13[[#This Row],[Données]]-INT(Tableau13[[#This Row],[Données]])&gt;=$I$2),"HC","HP")</f>
        <v>HC</v>
      </c>
      <c r="F5068" t="str">
        <f>IF(AND(Tableau13[[#This Row],[Jours]]="W",Tableau13[[#This Row],[Colonne1]]="HC")=TRUE, "Talon","Conso normale")</f>
        <v>Conso normale</v>
      </c>
    </row>
    <row r="5069" spans="1:6">
      <c r="A5069" s="6">
        <v>45266.1875</v>
      </c>
      <c r="B5069" s="7">
        <v>8.6666666699999997</v>
      </c>
      <c r="C5069" t="str">
        <f>IF(WEEKDAY(Tableau13[[#This Row],[Données]],11)&gt;5,"W","S")</f>
        <v>S</v>
      </c>
      <c r="D5069" t="str" cm="1">
        <f t="array" ref="D5069">_xlfn.IFS(
AND(Tableau13[[#This Row],[Jours]]="W",Tableau13[[#This Row],[Colonne1]]="HC"),"Talon",
Tableau13[[#This Row],[Colonne1]]="HP","Consommation normale",
E5069="HC","Talon")</f>
        <v>Talon</v>
      </c>
      <c r="E5069" s="3" t="str">
        <f>IF(OR(Tableau13[[#This Row],[Données]]-INT(Tableau13[[#This Row],[Données]])&lt;$J$2,Tableau13[[#This Row],[Données]]-INT(Tableau13[[#This Row],[Données]])&gt;=$I$2),"HC","HP")</f>
        <v>HC</v>
      </c>
      <c r="F5069" t="str">
        <f>IF(AND(Tableau13[[#This Row],[Jours]]="W",Tableau13[[#This Row],[Colonne1]]="HC")=TRUE, "Talon","Conso normale")</f>
        <v>Conso normale</v>
      </c>
    </row>
    <row r="5070" spans="1:6">
      <c r="A5070" s="6">
        <v>45266.194444444445</v>
      </c>
      <c r="B5070" s="7">
        <v>8.6666666699999997</v>
      </c>
      <c r="C5070" t="str">
        <f>IF(WEEKDAY(Tableau13[[#This Row],[Données]],11)&gt;5,"W","S")</f>
        <v>S</v>
      </c>
      <c r="D5070" t="str" cm="1">
        <f t="array" ref="D5070">_xlfn.IFS(
AND(Tableau13[[#This Row],[Jours]]="W",Tableau13[[#This Row],[Colonne1]]="HC"),"Talon",
Tableau13[[#This Row],[Colonne1]]="HP","Consommation normale",
E5070="HC","Talon")</f>
        <v>Talon</v>
      </c>
      <c r="E5070" s="3" t="str">
        <f>IF(OR(Tableau13[[#This Row],[Données]]-INT(Tableau13[[#This Row],[Données]])&lt;$J$2,Tableau13[[#This Row],[Données]]-INT(Tableau13[[#This Row],[Données]])&gt;=$I$2),"HC","HP")</f>
        <v>HC</v>
      </c>
      <c r="F5070" t="str">
        <f>IF(AND(Tableau13[[#This Row],[Jours]]="W",Tableau13[[#This Row],[Colonne1]]="HC")=TRUE, "Talon","Conso normale")</f>
        <v>Conso normale</v>
      </c>
    </row>
    <row r="5071" spans="1:6">
      <c r="A5071" s="6">
        <v>45266.201388888891</v>
      </c>
      <c r="B5071" s="7">
        <v>8.25</v>
      </c>
      <c r="C5071" t="str">
        <f>IF(WEEKDAY(Tableau13[[#This Row],[Données]],11)&gt;5,"W","S")</f>
        <v>S</v>
      </c>
      <c r="D5071" t="str" cm="1">
        <f t="array" ref="D5071">_xlfn.IFS(
AND(Tableau13[[#This Row],[Jours]]="W",Tableau13[[#This Row],[Colonne1]]="HC"),"Talon",
Tableau13[[#This Row],[Colonne1]]="HP","Consommation normale",
E5071="HC","Talon")</f>
        <v>Talon</v>
      </c>
      <c r="E5071" s="3" t="str">
        <f>IF(OR(Tableau13[[#This Row],[Données]]-INT(Tableau13[[#This Row],[Données]])&lt;$J$2,Tableau13[[#This Row],[Données]]-INT(Tableau13[[#This Row],[Données]])&gt;=$I$2),"HC","HP")</f>
        <v>HC</v>
      </c>
      <c r="F5071" t="str">
        <f>IF(AND(Tableau13[[#This Row],[Jours]]="W",Tableau13[[#This Row],[Colonne1]]="HC")=TRUE, "Talon","Conso normale")</f>
        <v>Conso normale</v>
      </c>
    </row>
    <row r="5072" spans="1:6">
      <c r="A5072" s="6">
        <v>45266.208333333336</v>
      </c>
      <c r="B5072" s="7">
        <v>8.1666666699999997</v>
      </c>
      <c r="C5072" t="str">
        <f>IF(WEEKDAY(Tableau13[[#This Row],[Données]],11)&gt;5,"W","S")</f>
        <v>S</v>
      </c>
      <c r="D5072" t="str" cm="1">
        <f t="array" ref="D5072">_xlfn.IFS(
AND(Tableau13[[#This Row],[Jours]]="W",Tableau13[[#This Row],[Colonne1]]="HC"),"Talon",
Tableau13[[#This Row],[Colonne1]]="HP","Consommation normale",
E5072="HC","Talon")</f>
        <v>Talon</v>
      </c>
      <c r="E5072" s="3" t="str">
        <f>IF(OR(Tableau13[[#This Row],[Données]]-INT(Tableau13[[#This Row],[Données]])&lt;$J$2,Tableau13[[#This Row],[Données]]-INT(Tableau13[[#This Row],[Données]])&gt;=$I$2),"HC","HP")</f>
        <v>HC</v>
      </c>
      <c r="F5072" t="str">
        <f>IF(AND(Tableau13[[#This Row],[Jours]]="W",Tableau13[[#This Row],[Colonne1]]="HC")=TRUE, "Talon","Conso normale")</f>
        <v>Conso normale</v>
      </c>
    </row>
    <row r="5073" spans="1:6">
      <c r="A5073" s="6">
        <v>45266.215277777781</v>
      </c>
      <c r="B5073" s="7">
        <v>8.75</v>
      </c>
      <c r="C5073" t="str">
        <f>IF(WEEKDAY(Tableau13[[#This Row],[Données]],11)&gt;5,"W","S")</f>
        <v>S</v>
      </c>
      <c r="D5073" t="str" cm="1">
        <f t="array" ref="D5073">_xlfn.IFS(
AND(Tableau13[[#This Row],[Jours]]="W",Tableau13[[#This Row],[Colonne1]]="HC"),"Talon",
Tableau13[[#This Row],[Colonne1]]="HP","Consommation normale",
E5073="HC","Talon")</f>
        <v>Talon</v>
      </c>
      <c r="E5073" s="3" t="str">
        <f>IF(OR(Tableau13[[#This Row],[Données]]-INT(Tableau13[[#This Row],[Données]])&lt;$J$2,Tableau13[[#This Row],[Données]]-INT(Tableau13[[#This Row],[Données]])&gt;=$I$2),"HC","HP")</f>
        <v>HC</v>
      </c>
      <c r="F5073" t="str">
        <f>IF(AND(Tableau13[[#This Row],[Jours]]="W",Tableau13[[#This Row],[Colonne1]]="HC")=TRUE, "Talon","Conso normale")</f>
        <v>Conso normale</v>
      </c>
    </row>
    <row r="5074" spans="1:6">
      <c r="A5074" s="6">
        <v>45266.222222222219</v>
      </c>
      <c r="B5074" s="7">
        <v>8.6666666699999997</v>
      </c>
      <c r="C5074" t="str">
        <f>IF(WEEKDAY(Tableau13[[#This Row],[Données]],11)&gt;5,"W","S")</f>
        <v>S</v>
      </c>
      <c r="D5074" t="str" cm="1">
        <f t="array" ref="D5074">_xlfn.IFS(
AND(Tableau13[[#This Row],[Jours]]="W",Tableau13[[#This Row],[Colonne1]]="HC"),"Talon",
Tableau13[[#This Row],[Colonne1]]="HP","Consommation normale",
E5074="HC","Talon")</f>
        <v>Talon</v>
      </c>
      <c r="E5074" s="3" t="str">
        <f>IF(OR(Tableau13[[#This Row],[Données]]-INT(Tableau13[[#This Row],[Données]])&lt;$J$2,Tableau13[[#This Row],[Données]]-INT(Tableau13[[#This Row],[Données]])&gt;=$I$2),"HC","HP")</f>
        <v>HC</v>
      </c>
      <c r="F5074" t="str">
        <f>IF(AND(Tableau13[[#This Row],[Jours]]="W",Tableau13[[#This Row],[Colonne1]]="HC")=TRUE, "Talon","Conso normale")</f>
        <v>Conso normale</v>
      </c>
    </row>
    <row r="5075" spans="1:6">
      <c r="A5075" s="6">
        <v>45266.229166666664</v>
      </c>
      <c r="B5075" s="7">
        <v>8.75</v>
      </c>
      <c r="C5075" t="str">
        <f>IF(WEEKDAY(Tableau13[[#This Row],[Données]],11)&gt;5,"W","S")</f>
        <v>S</v>
      </c>
      <c r="D5075" t="str" cm="1">
        <f t="array" ref="D5075">_xlfn.IFS(
AND(Tableau13[[#This Row],[Jours]]="W",Tableau13[[#This Row],[Colonne1]]="HC"),"Talon",
Tableau13[[#This Row],[Colonne1]]="HP","Consommation normale",
E5075="HC","Talon")</f>
        <v>Talon</v>
      </c>
      <c r="E5075" s="3" t="str">
        <f>IF(OR(Tableau13[[#This Row],[Données]]-INT(Tableau13[[#This Row],[Données]])&lt;$J$2,Tableau13[[#This Row],[Données]]-INT(Tableau13[[#This Row],[Données]])&gt;=$I$2),"HC","HP")</f>
        <v>HC</v>
      </c>
      <c r="F5075" t="str">
        <f>IF(AND(Tableau13[[#This Row],[Jours]]="W",Tableau13[[#This Row],[Colonne1]]="HC")=TRUE, "Talon","Conso normale")</f>
        <v>Conso normale</v>
      </c>
    </row>
    <row r="5076" spans="1:6">
      <c r="A5076" s="6">
        <v>45266.236111111109</v>
      </c>
      <c r="B5076" s="7">
        <v>8.8333333300000003</v>
      </c>
      <c r="C5076" t="str">
        <f>IF(WEEKDAY(Tableau13[[#This Row],[Données]],11)&gt;5,"W","S")</f>
        <v>S</v>
      </c>
      <c r="D5076" t="str" cm="1">
        <f t="array" ref="D5076">_xlfn.IFS(
AND(Tableau13[[#This Row],[Jours]]="W",Tableau13[[#This Row],[Colonne1]]="HC"),"Talon",
Tableau13[[#This Row],[Colonne1]]="HP","Consommation normale",
E5076="HC","Talon")</f>
        <v>Talon</v>
      </c>
      <c r="E5076" s="3" t="str">
        <f>IF(OR(Tableau13[[#This Row],[Données]]-INT(Tableau13[[#This Row],[Données]])&lt;$J$2,Tableau13[[#This Row],[Données]]-INT(Tableau13[[#This Row],[Données]])&gt;=$I$2),"HC","HP")</f>
        <v>HC</v>
      </c>
      <c r="F5076" t="str">
        <f>IF(AND(Tableau13[[#This Row],[Jours]]="W",Tableau13[[#This Row],[Colonne1]]="HC")=TRUE, "Talon","Conso normale")</f>
        <v>Conso normale</v>
      </c>
    </row>
    <row r="5077" spans="1:6">
      <c r="A5077" s="6">
        <v>45266.243055555555</v>
      </c>
      <c r="B5077" s="7">
        <v>9.0833333300000003</v>
      </c>
      <c r="C5077" t="str">
        <f>IF(WEEKDAY(Tableau13[[#This Row],[Données]],11)&gt;5,"W","S")</f>
        <v>S</v>
      </c>
      <c r="D5077" t="str" cm="1">
        <f t="array" ref="D5077">_xlfn.IFS(
AND(Tableau13[[#This Row],[Jours]]="W",Tableau13[[#This Row],[Colonne1]]="HC"),"Talon",
Tableau13[[#This Row],[Colonne1]]="HP","Consommation normale",
E5077="HC","Talon")</f>
        <v>Talon</v>
      </c>
      <c r="E5077" s="3" t="str">
        <f>IF(OR(Tableau13[[#This Row],[Données]]-INT(Tableau13[[#This Row],[Données]])&lt;$J$2,Tableau13[[#This Row],[Données]]-INT(Tableau13[[#This Row],[Données]])&gt;=$I$2),"HC","HP")</f>
        <v>HC</v>
      </c>
      <c r="F5077" t="str">
        <f>IF(AND(Tableau13[[#This Row],[Jours]]="W",Tableau13[[#This Row],[Colonne1]]="HC")=TRUE, "Talon","Conso normale")</f>
        <v>Conso normale</v>
      </c>
    </row>
    <row r="5078" spans="1:6">
      <c r="A5078" s="6">
        <v>45266.25</v>
      </c>
      <c r="B5078" s="7">
        <v>9.5833333300000003</v>
      </c>
      <c r="C5078" t="str">
        <f>IF(WEEKDAY(Tableau13[[#This Row],[Données]],11)&gt;5,"W","S")</f>
        <v>S</v>
      </c>
      <c r="D5078" t="str" cm="1">
        <f t="array" ref="D5078">_xlfn.IFS(
AND(Tableau13[[#This Row],[Jours]]="W",Tableau13[[#This Row],[Colonne1]]="HC"),"Talon",
Tableau13[[#This Row],[Colonne1]]="HP","Consommation normale",
E5078="HC","Talon")</f>
        <v>Consommation normale</v>
      </c>
      <c r="E5078" s="3" t="str">
        <f>IF(OR(Tableau13[[#This Row],[Données]]-INT(Tableau13[[#This Row],[Données]])&lt;$J$2,Tableau13[[#This Row],[Données]]-INT(Tableau13[[#This Row],[Données]])&gt;=$I$2),"HC","HP")</f>
        <v>HP</v>
      </c>
      <c r="F5078" t="str">
        <f>IF(AND(Tableau13[[#This Row],[Jours]]="W",Tableau13[[#This Row],[Colonne1]]="HC")=TRUE, "Talon","Conso normale")</f>
        <v>Conso normale</v>
      </c>
    </row>
    <row r="5079" spans="1:6">
      <c r="A5079" s="6">
        <v>45266.256944444445</v>
      </c>
      <c r="B5079" s="7">
        <v>9.1666666699999997</v>
      </c>
      <c r="C5079" t="str">
        <f>IF(WEEKDAY(Tableau13[[#This Row],[Données]],11)&gt;5,"W","S")</f>
        <v>S</v>
      </c>
      <c r="D5079" t="str" cm="1">
        <f t="array" ref="D5079">_xlfn.IFS(
AND(Tableau13[[#This Row],[Jours]]="W",Tableau13[[#This Row],[Colonne1]]="HC"),"Talon",
Tableau13[[#This Row],[Colonne1]]="HP","Consommation normale",
E5079="HC","Talon")</f>
        <v>Consommation normale</v>
      </c>
      <c r="E5079" s="3" t="str">
        <f>IF(OR(Tableau13[[#This Row],[Données]]-INT(Tableau13[[#This Row],[Données]])&lt;$J$2,Tableau13[[#This Row],[Données]]-INT(Tableau13[[#This Row],[Données]])&gt;=$I$2),"HC","HP")</f>
        <v>HP</v>
      </c>
      <c r="F5079" t="str">
        <f>IF(AND(Tableau13[[#This Row],[Jours]]="W",Tableau13[[#This Row],[Colonne1]]="HC")=TRUE, "Talon","Conso normale")</f>
        <v>Conso normale</v>
      </c>
    </row>
    <row r="5080" spans="1:6">
      <c r="A5080" s="6">
        <v>45266.263888888891</v>
      </c>
      <c r="B5080" s="7">
        <v>9</v>
      </c>
      <c r="C5080" t="str">
        <f>IF(WEEKDAY(Tableau13[[#This Row],[Données]],11)&gt;5,"W","S")</f>
        <v>S</v>
      </c>
      <c r="D5080" t="str" cm="1">
        <f t="array" ref="D5080">_xlfn.IFS(
AND(Tableau13[[#This Row],[Jours]]="W",Tableau13[[#This Row],[Colonne1]]="HC"),"Talon",
Tableau13[[#This Row],[Colonne1]]="HP","Consommation normale",
E5080="HC","Talon")</f>
        <v>Consommation normale</v>
      </c>
      <c r="E5080" s="3" t="str">
        <f>IF(OR(Tableau13[[#This Row],[Données]]-INT(Tableau13[[#This Row],[Données]])&lt;$J$2,Tableau13[[#This Row],[Données]]-INT(Tableau13[[#This Row],[Données]])&gt;=$I$2),"HC","HP")</f>
        <v>HP</v>
      </c>
      <c r="F5080" t="str">
        <f>IF(AND(Tableau13[[#This Row],[Jours]]="W",Tableau13[[#This Row],[Colonne1]]="HC")=TRUE, "Talon","Conso normale")</f>
        <v>Conso normale</v>
      </c>
    </row>
    <row r="5081" spans="1:6">
      <c r="A5081" s="6">
        <v>45266.270833333336</v>
      </c>
      <c r="B5081" s="7">
        <v>9.0833333300000003</v>
      </c>
      <c r="C5081" t="str">
        <f>IF(WEEKDAY(Tableau13[[#This Row],[Données]],11)&gt;5,"W","S")</f>
        <v>S</v>
      </c>
      <c r="D5081" t="str" cm="1">
        <f t="array" ref="D5081">_xlfn.IFS(
AND(Tableau13[[#This Row],[Jours]]="W",Tableau13[[#This Row],[Colonne1]]="HC"),"Talon",
Tableau13[[#This Row],[Colonne1]]="HP","Consommation normale",
E5081="HC","Talon")</f>
        <v>Consommation normale</v>
      </c>
      <c r="E5081" s="3" t="str">
        <f>IF(OR(Tableau13[[#This Row],[Données]]-INT(Tableau13[[#This Row],[Données]])&lt;$J$2,Tableau13[[#This Row],[Données]]-INT(Tableau13[[#This Row],[Données]])&gt;=$I$2),"HC","HP")</f>
        <v>HP</v>
      </c>
      <c r="F5081" t="str">
        <f>IF(AND(Tableau13[[#This Row],[Jours]]="W",Tableau13[[#This Row],[Colonne1]]="HC")=TRUE, "Talon","Conso normale")</f>
        <v>Conso normale</v>
      </c>
    </row>
    <row r="5082" spans="1:6">
      <c r="A5082" s="6">
        <v>45266.277777777781</v>
      </c>
      <c r="B5082" s="7">
        <v>9.0833333300000003</v>
      </c>
      <c r="C5082" t="str">
        <f>IF(WEEKDAY(Tableau13[[#This Row],[Données]],11)&gt;5,"W","S")</f>
        <v>S</v>
      </c>
      <c r="D5082" t="str" cm="1">
        <f t="array" ref="D5082">_xlfn.IFS(
AND(Tableau13[[#This Row],[Jours]]="W",Tableau13[[#This Row],[Colonne1]]="HC"),"Talon",
Tableau13[[#This Row],[Colonne1]]="HP","Consommation normale",
E5082="HC","Talon")</f>
        <v>Consommation normale</v>
      </c>
      <c r="E5082" s="3" t="str">
        <f>IF(OR(Tableau13[[#This Row],[Données]]-INT(Tableau13[[#This Row],[Données]])&lt;$J$2,Tableau13[[#This Row],[Données]]-INT(Tableau13[[#This Row],[Données]])&gt;=$I$2),"HC","HP")</f>
        <v>HP</v>
      </c>
      <c r="F5082" t="str">
        <f>IF(AND(Tableau13[[#This Row],[Jours]]="W",Tableau13[[#This Row],[Colonne1]]="HC")=TRUE, "Talon","Conso normale")</f>
        <v>Conso normale</v>
      </c>
    </row>
    <row r="5083" spans="1:6">
      <c r="A5083" s="6">
        <v>45266.284722222219</v>
      </c>
      <c r="B5083" s="7">
        <v>9</v>
      </c>
      <c r="C5083" t="str">
        <f>IF(WEEKDAY(Tableau13[[#This Row],[Données]],11)&gt;5,"W","S")</f>
        <v>S</v>
      </c>
      <c r="D5083" t="str" cm="1">
        <f t="array" ref="D5083">_xlfn.IFS(
AND(Tableau13[[#This Row],[Jours]]="W",Tableau13[[#This Row],[Colonne1]]="HC"),"Talon",
Tableau13[[#This Row],[Colonne1]]="HP","Consommation normale",
E5083="HC","Talon")</f>
        <v>Consommation normale</v>
      </c>
      <c r="E5083" s="3" t="str">
        <f>IF(OR(Tableau13[[#This Row],[Données]]-INT(Tableau13[[#This Row],[Données]])&lt;$J$2,Tableau13[[#This Row],[Données]]-INT(Tableau13[[#This Row],[Données]])&gt;=$I$2),"HC","HP")</f>
        <v>HP</v>
      </c>
      <c r="F5083" t="str">
        <f>IF(AND(Tableau13[[#This Row],[Jours]]="W",Tableau13[[#This Row],[Colonne1]]="HC")=TRUE, "Talon","Conso normale")</f>
        <v>Conso normale</v>
      </c>
    </row>
    <row r="5084" spans="1:6">
      <c r="A5084" s="6">
        <v>45266.291666666664</v>
      </c>
      <c r="B5084" s="7">
        <v>9.0833333300000003</v>
      </c>
      <c r="C5084" t="str">
        <f>IF(WEEKDAY(Tableau13[[#This Row],[Données]],11)&gt;5,"W","S")</f>
        <v>S</v>
      </c>
      <c r="D5084" t="str" cm="1">
        <f t="array" ref="D5084">_xlfn.IFS(
AND(Tableau13[[#This Row],[Jours]]="W",Tableau13[[#This Row],[Colonne1]]="HC"),"Talon",
Tableau13[[#This Row],[Colonne1]]="HP","Consommation normale",
E5084="HC","Talon")</f>
        <v>Consommation normale</v>
      </c>
      <c r="E5084" s="3" t="str">
        <f>IF(OR(Tableau13[[#This Row],[Données]]-INT(Tableau13[[#This Row],[Données]])&lt;$J$2,Tableau13[[#This Row],[Données]]-INT(Tableau13[[#This Row],[Données]])&gt;=$I$2),"HC","HP")</f>
        <v>HP</v>
      </c>
      <c r="F5084" t="str">
        <f>IF(AND(Tableau13[[#This Row],[Jours]]="W",Tableau13[[#This Row],[Colonne1]]="HC")=TRUE, "Talon","Conso normale")</f>
        <v>Conso normale</v>
      </c>
    </row>
    <row r="5085" spans="1:6">
      <c r="A5085" s="6">
        <v>45266.298611111109</v>
      </c>
      <c r="B5085" s="7">
        <v>9.5833333300000003</v>
      </c>
      <c r="C5085" t="str">
        <f>IF(WEEKDAY(Tableau13[[#This Row],[Données]],11)&gt;5,"W","S")</f>
        <v>S</v>
      </c>
      <c r="D5085" t="str" cm="1">
        <f t="array" ref="D5085">_xlfn.IFS(
AND(Tableau13[[#This Row],[Jours]]="W",Tableau13[[#This Row],[Colonne1]]="HC"),"Talon",
Tableau13[[#This Row],[Colonne1]]="HP","Consommation normale",
E5085="HC","Talon")</f>
        <v>Consommation normale</v>
      </c>
      <c r="E5085" s="3" t="str">
        <f>IF(OR(Tableau13[[#This Row],[Données]]-INT(Tableau13[[#This Row],[Données]])&lt;$J$2,Tableau13[[#This Row],[Données]]-INT(Tableau13[[#This Row],[Données]])&gt;=$I$2),"HC","HP")</f>
        <v>HP</v>
      </c>
      <c r="F5085" t="str">
        <f>IF(AND(Tableau13[[#This Row],[Jours]]="W",Tableau13[[#This Row],[Colonne1]]="HC")=TRUE, "Talon","Conso normale")</f>
        <v>Conso normale</v>
      </c>
    </row>
    <row r="5086" spans="1:6">
      <c r="A5086" s="6">
        <v>45266.305555555555</v>
      </c>
      <c r="B5086" s="7">
        <v>9.0833333300000003</v>
      </c>
      <c r="C5086" t="str">
        <f>IF(WEEKDAY(Tableau13[[#This Row],[Données]],11)&gt;5,"W","S")</f>
        <v>S</v>
      </c>
      <c r="D5086" t="str" cm="1">
        <f t="array" ref="D5086">_xlfn.IFS(
AND(Tableau13[[#This Row],[Jours]]="W",Tableau13[[#This Row],[Colonne1]]="HC"),"Talon",
Tableau13[[#This Row],[Colonne1]]="HP","Consommation normale",
E5086="HC","Talon")</f>
        <v>Consommation normale</v>
      </c>
      <c r="E5086" s="3" t="str">
        <f>IF(OR(Tableau13[[#This Row],[Données]]-INT(Tableau13[[#This Row],[Données]])&lt;$J$2,Tableau13[[#This Row],[Données]]-INT(Tableau13[[#This Row],[Données]])&gt;=$I$2),"HC","HP")</f>
        <v>HP</v>
      </c>
      <c r="F5086" t="str">
        <f>IF(AND(Tableau13[[#This Row],[Jours]]="W",Tableau13[[#This Row],[Colonne1]]="HC")=TRUE, "Talon","Conso normale")</f>
        <v>Conso normale</v>
      </c>
    </row>
    <row r="5087" spans="1:6">
      <c r="A5087" s="6">
        <v>45266.3125</v>
      </c>
      <c r="B5087" s="7">
        <v>9.5833333300000003</v>
      </c>
      <c r="C5087" t="str">
        <f>IF(WEEKDAY(Tableau13[[#This Row],[Données]],11)&gt;5,"W","S")</f>
        <v>S</v>
      </c>
      <c r="D5087" t="str" cm="1">
        <f t="array" ref="D5087">_xlfn.IFS(
AND(Tableau13[[#This Row],[Jours]]="W",Tableau13[[#This Row],[Colonne1]]="HC"),"Talon",
Tableau13[[#This Row],[Colonne1]]="HP","Consommation normale",
E5087="HC","Talon")</f>
        <v>Consommation normale</v>
      </c>
      <c r="E5087" s="3" t="str">
        <f>IF(OR(Tableau13[[#This Row],[Données]]-INT(Tableau13[[#This Row],[Données]])&lt;$J$2,Tableau13[[#This Row],[Données]]-INT(Tableau13[[#This Row],[Données]])&gt;=$I$2),"HC","HP")</f>
        <v>HP</v>
      </c>
      <c r="F5087" t="str">
        <f>IF(AND(Tableau13[[#This Row],[Jours]]="W",Tableau13[[#This Row],[Colonne1]]="HC")=TRUE, "Talon","Conso normale")</f>
        <v>Conso normale</v>
      </c>
    </row>
    <row r="5088" spans="1:6">
      <c r="A5088" s="6">
        <v>45266.319444444445</v>
      </c>
      <c r="B5088" s="7">
        <v>10.58333333</v>
      </c>
      <c r="C5088" t="str">
        <f>IF(WEEKDAY(Tableau13[[#This Row],[Données]],11)&gt;5,"W","S")</f>
        <v>S</v>
      </c>
      <c r="D5088" t="str" cm="1">
        <f t="array" ref="D5088">_xlfn.IFS(
AND(Tableau13[[#This Row],[Jours]]="W",Tableau13[[#This Row],[Colonne1]]="HC"),"Talon",
Tableau13[[#This Row],[Colonne1]]="HP","Consommation normale",
E5088="HC","Talon")</f>
        <v>Consommation normale</v>
      </c>
      <c r="E5088" s="3" t="str">
        <f>IF(OR(Tableau13[[#This Row],[Données]]-INT(Tableau13[[#This Row],[Données]])&lt;$J$2,Tableau13[[#This Row],[Données]]-INT(Tableau13[[#This Row],[Données]])&gt;=$I$2),"HC","HP")</f>
        <v>HP</v>
      </c>
      <c r="F5088" t="str">
        <f>IF(AND(Tableau13[[#This Row],[Jours]]="W",Tableau13[[#This Row],[Colonne1]]="HC")=TRUE, "Talon","Conso normale")</f>
        <v>Conso normale</v>
      </c>
    </row>
    <row r="5089" spans="1:6">
      <c r="A5089" s="6">
        <v>45266.326388888891</v>
      </c>
      <c r="B5089" s="7">
        <v>10</v>
      </c>
      <c r="C5089" t="str">
        <f>IF(WEEKDAY(Tableau13[[#This Row],[Données]],11)&gt;5,"W","S")</f>
        <v>S</v>
      </c>
      <c r="D5089" t="str" cm="1">
        <f t="array" ref="D5089">_xlfn.IFS(
AND(Tableau13[[#This Row],[Jours]]="W",Tableau13[[#This Row],[Colonne1]]="HC"),"Talon",
Tableau13[[#This Row],[Colonne1]]="HP","Consommation normale",
E5089="HC","Talon")</f>
        <v>Consommation normale</v>
      </c>
      <c r="E5089" s="3" t="str">
        <f>IF(OR(Tableau13[[#This Row],[Données]]-INT(Tableau13[[#This Row],[Données]])&lt;$J$2,Tableau13[[#This Row],[Données]]-INT(Tableau13[[#This Row],[Données]])&gt;=$I$2),"HC","HP")</f>
        <v>HP</v>
      </c>
      <c r="F5089" t="str">
        <f>IF(AND(Tableau13[[#This Row],[Jours]]="W",Tableau13[[#This Row],[Colonne1]]="HC")=TRUE, "Talon","Conso normale")</f>
        <v>Conso normale</v>
      </c>
    </row>
    <row r="5090" spans="1:6">
      <c r="A5090" s="6">
        <v>45266.333333333336</v>
      </c>
      <c r="B5090" s="7">
        <v>10.66666667</v>
      </c>
      <c r="C5090" t="str">
        <f>IF(WEEKDAY(Tableau13[[#This Row],[Données]],11)&gt;5,"W","S")</f>
        <v>S</v>
      </c>
      <c r="D5090" t="str" cm="1">
        <f t="array" ref="D5090">_xlfn.IFS(
AND(Tableau13[[#This Row],[Jours]]="W",Tableau13[[#This Row],[Colonne1]]="HC"),"Talon",
Tableau13[[#This Row],[Colonne1]]="HP","Consommation normale",
E5090="HC","Talon")</f>
        <v>Consommation normale</v>
      </c>
      <c r="E5090" s="3" t="str">
        <f>IF(OR(Tableau13[[#This Row],[Données]]-INT(Tableau13[[#This Row],[Données]])&lt;$J$2,Tableau13[[#This Row],[Données]]-INT(Tableau13[[#This Row],[Données]])&gt;=$I$2),"HC","HP")</f>
        <v>HP</v>
      </c>
      <c r="F5090" t="str">
        <f>IF(AND(Tableau13[[#This Row],[Jours]]="W",Tableau13[[#This Row],[Colonne1]]="HC")=TRUE, "Talon","Conso normale")</f>
        <v>Conso normale</v>
      </c>
    </row>
    <row r="5091" spans="1:6">
      <c r="A5091" s="6">
        <v>45266.340277777781</v>
      </c>
      <c r="B5091" s="7">
        <v>10.83333333</v>
      </c>
      <c r="C5091" t="str">
        <f>IF(WEEKDAY(Tableau13[[#This Row],[Données]],11)&gt;5,"W","S")</f>
        <v>S</v>
      </c>
      <c r="D5091" t="str" cm="1">
        <f t="array" ref="D5091">_xlfn.IFS(
AND(Tableau13[[#This Row],[Jours]]="W",Tableau13[[#This Row],[Colonne1]]="HC"),"Talon",
Tableau13[[#This Row],[Colonne1]]="HP","Consommation normale",
E5091="HC","Talon")</f>
        <v>Consommation normale</v>
      </c>
      <c r="E5091" s="3" t="str">
        <f>IF(OR(Tableau13[[#This Row],[Données]]-INT(Tableau13[[#This Row],[Données]])&lt;$J$2,Tableau13[[#This Row],[Données]]-INT(Tableau13[[#This Row],[Données]])&gt;=$I$2),"HC","HP")</f>
        <v>HP</v>
      </c>
      <c r="F5091" t="str">
        <f>IF(AND(Tableau13[[#This Row],[Jours]]="W",Tableau13[[#This Row],[Colonne1]]="HC")=TRUE, "Talon","Conso normale")</f>
        <v>Conso normale</v>
      </c>
    </row>
    <row r="5092" spans="1:6">
      <c r="A5092" s="6">
        <v>45266.347222222219</v>
      </c>
      <c r="B5092" s="7">
        <v>10.58333333</v>
      </c>
      <c r="C5092" t="str">
        <f>IF(WEEKDAY(Tableau13[[#This Row],[Données]],11)&gt;5,"W","S")</f>
        <v>S</v>
      </c>
      <c r="D5092" t="str" cm="1">
        <f t="array" ref="D5092">_xlfn.IFS(
AND(Tableau13[[#This Row],[Jours]]="W",Tableau13[[#This Row],[Colonne1]]="HC"),"Talon",
Tableau13[[#This Row],[Colonne1]]="HP","Consommation normale",
E5092="HC","Talon")</f>
        <v>Consommation normale</v>
      </c>
      <c r="E5092" s="3" t="str">
        <f>IF(OR(Tableau13[[#This Row],[Données]]-INT(Tableau13[[#This Row],[Données]])&lt;$J$2,Tableau13[[#This Row],[Données]]-INT(Tableau13[[#This Row],[Données]])&gt;=$I$2),"HC","HP")</f>
        <v>HP</v>
      </c>
      <c r="F5092" t="str">
        <f>IF(AND(Tableau13[[#This Row],[Jours]]="W",Tableau13[[#This Row],[Colonne1]]="HC")=TRUE, "Talon","Conso normale")</f>
        <v>Conso normale</v>
      </c>
    </row>
    <row r="5093" spans="1:6">
      <c r="A5093" s="6">
        <v>45266.354166666664</v>
      </c>
      <c r="B5093" s="7">
        <v>10.33333333</v>
      </c>
      <c r="C5093" t="str">
        <f>IF(WEEKDAY(Tableau13[[#This Row],[Données]],11)&gt;5,"W","S")</f>
        <v>S</v>
      </c>
      <c r="D5093" t="str" cm="1">
        <f t="array" ref="D5093">_xlfn.IFS(
AND(Tableau13[[#This Row],[Jours]]="W",Tableau13[[#This Row],[Colonne1]]="HC"),"Talon",
Tableau13[[#This Row],[Colonne1]]="HP","Consommation normale",
E5093="HC","Talon")</f>
        <v>Consommation normale</v>
      </c>
      <c r="E5093" s="3" t="str">
        <f>IF(OR(Tableau13[[#This Row],[Données]]-INT(Tableau13[[#This Row],[Données]])&lt;$J$2,Tableau13[[#This Row],[Données]]-INT(Tableau13[[#This Row],[Données]])&gt;=$I$2),"HC","HP")</f>
        <v>HP</v>
      </c>
      <c r="F5093" t="str">
        <f>IF(AND(Tableau13[[#This Row],[Jours]]="W",Tableau13[[#This Row],[Colonne1]]="HC")=TRUE, "Talon","Conso normale")</f>
        <v>Conso normale</v>
      </c>
    </row>
    <row r="5094" spans="1:6">
      <c r="A5094" s="6">
        <v>45266.361111111109</v>
      </c>
      <c r="B5094" s="7">
        <v>10.33333333</v>
      </c>
      <c r="C5094" t="str">
        <f>IF(WEEKDAY(Tableau13[[#This Row],[Données]],11)&gt;5,"W","S")</f>
        <v>S</v>
      </c>
      <c r="D5094" t="str" cm="1">
        <f t="array" ref="D5094">_xlfn.IFS(
AND(Tableau13[[#This Row],[Jours]]="W",Tableau13[[#This Row],[Colonne1]]="HC"),"Talon",
Tableau13[[#This Row],[Colonne1]]="HP","Consommation normale",
E5094="HC","Talon")</f>
        <v>Consommation normale</v>
      </c>
      <c r="E5094" s="3" t="str">
        <f>IF(OR(Tableau13[[#This Row],[Données]]-INT(Tableau13[[#This Row],[Données]])&lt;$J$2,Tableau13[[#This Row],[Données]]-INT(Tableau13[[#This Row],[Données]])&gt;=$I$2),"HC","HP")</f>
        <v>HP</v>
      </c>
      <c r="F5094" t="str">
        <f>IF(AND(Tableau13[[#This Row],[Jours]]="W",Tableau13[[#This Row],[Colonne1]]="HC")=TRUE, "Talon","Conso normale")</f>
        <v>Conso normale</v>
      </c>
    </row>
    <row r="5095" spans="1:6">
      <c r="A5095" s="6">
        <v>45266.368055555555</v>
      </c>
      <c r="B5095" s="7">
        <v>9.75</v>
      </c>
      <c r="C5095" t="str">
        <f>IF(WEEKDAY(Tableau13[[#This Row],[Données]],11)&gt;5,"W","S")</f>
        <v>S</v>
      </c>
      <c r="D5095" t="str" cm="1">
        <f t="array" ref="D5095">_xlfn.IFS(
AND(Tableau13[[#This Row],[Jours]]="W",Tableau13[[#This Row],[Colonne1]]="HC"),"Talon",
Tableau13[[#This Row],[Colonne1]]="HP","Consommation normale",
E5095="HC","Talon")</f>
        <v>Consommation normale</v>
      </c>
      <c r="E5095" s="3" t="str">
        <f>IF(OR(Tableau13[[#This Row],[Données]]-INT(Tableau13[[#This Row],[Données]])&lt;$J$2,Tableau13[[#This Row],[Données]]-INT(Tableau13[[#This Row],[Données]])&gt;=$I$2),"HC","HP")</f>
        <v>HP</v>
      </c>
      <c r="F5095" t="str">
        <f>IF(AND(Tableau13[[#This Row],[Jours]]="W",Tableau13[[#This Row],[Colonne1]]="HC")=TRUE, "Talon","Conso normale")</f>
        <v>Conso normale</v>
      </c>
    </row>
    <row r="5096" spans="1:6">
      <c r="A5096" s="6">
        <v>45266.375</v>
      </c>
      <c r="B5096" s="7">
        <v>10</v>
      </c>
      <c r="C5096" t="str">
        <f>IF(WEEKDAY(Tableau13[[#This Row],[Données]],11)&gt;5,"W","S")</f>
        <v>S</v>
      </c>
      <c r="D5096" t="str" cm="1">
        <f t="array" ref="D5096">_xlfn.IFS(
AND(Tableau13[[#This Row],[Jours]]="W",Tableau13[[#This Row],[Colonne1]]="HC"),"Talon",
Tableau13[[#This Row],[Colonne1]]="HP","Consommation normale",
E5096="HC","Talon")</f>
        <v>Consommation normale</v>
      </c>
      <c r="E5096" s="3" t="str">
        <f>IF(OR(Tableau13[[#This Row],[Données]]-INT(Tableau13[[#This Row],[Données]])&lt;$J$2,Tableau13[[#This Row],[Données]]-INT(Tableau13[[#This Row],[Données]])&gt;=$I$2),"HC","HP")</f>
        <v>HP</v>
      </c>
      <c r="F5096" t="str">
        <f>IF(AND(Tableau13[[#This Row],[Jours]]="W",Tableau13[[#This Row],[Colonne1]]="HC")=TRUE, "Talon","Conso normale")</f>
        <v>Conso normale</v>
      </c>
    </row>
    <row r="5097" spans="1:6">
      <c r="A5097" s="6">
        <v>45266.381944444445</v>
      </c>
      <c r="B5097" s="7">
        <v>9.6666666699999997</v>
      </c>
      <c r="C5097" t="str">
        <f>IF(WEEKDAY(Tableau13[[#This Row],[Données]],11)&gt;5,"W","S")</f>
        <v>S</v>
      </c>
      <c r="D5097" t="str" cm="1">
        <f t="array" ref="D5097">_xlfn.IFS(
AND(Tableau13[[#This Row],[Jours]]="W",Tableau13[[#This Row],[Colonne1]]="HC"),"Talon",
Tableau13[[#This Row],[Colonne1]]="HP","Consommation normale",
E5097="HC","Talon")</f>
        <v>Consommation normale</v>
      </c>
      <c r="E5097" s="3" t="str">
        <f>IF(OR(Tableau13[[#This Row],[Données]]-INT(Tableau13[[#This Row],[Données]])&lt;$J$2,Tableau13[[#This Row],[Données]]-INT(Tableau13[[#This Row],[Données]])&gt;=$I$2),"HC","HP")</f>
        <v>HP</v>
      </c>
      <c r="F5097" t="str">
        <f>IF(AND(Tableau13[[#This Row],[Jours]]="W",Tableau13[[#This Row],[Colonne1]]="HC")=TRUE, "Talon","Conso normale")</f>
        <v>Conso normale</v>
      </c>
    </row>
    <row r="5098" spans="1:6">
      <c r="A5098" s="6">
        <v>45266.388888888891</v>
      </c>
      <c r="B5098" s="7">
        <v>10</v>
      </c>
      <c r="C5098" t="str">
        <f>IF(WEEKDAY(Tableau13[[#This Row],[Données]],11)&gt;5,"W","S")</f>
        <v>S</v>
      </c>
      <c r="D5098" t="str" cm="1">
        <f t="array" ref="D5098">_xlfn.IFS(
AND(Tableau13[[#This Row],[Jours]]="W",Tableau13[[#This Row],[Colonne1]]="HC"),"Talon",
Tableau13[[#This Row],[Colonne1]]="HP","Consommation normale",
E5098="HC","Talon")</f>
        <v>Consommation normale</v>
      </c>
      <c r="E5098" s="3" t="str">
        <f>IF(OR(Tableau13[[#This Row],[Données]]-INT(Tableau13[[#This Row],[Données]])&lt;$J$2,Tableau13[[#This Row],[Données]]-INT(Tableau13[[#This Row],[Données]])&gt;=$I$2),"HC","HP")</f>
        <v>HP</v>
      </c>
      <c r="F5098" t="str">
        <f>IF(AND(Tableau13[[#This Row],[Jours]]="W",Tableau13[[#This Row],[Colonne1]]="HC")=TRUE, "Talon","Conso normale")</f>
        <v>Conso normale</v>
      </c>
    </row>
    <row r="5099" spans="1:6">
      <c r="A5099" s="6">
        <v>45266.395833333336</v>
      </c>
      <c r="B5099" s="7">
        <v>10.16666667</v>
      </c>
      <c r="C5099" t="str">
        <f>IF(WEEKDAY(Tableau13[[#This Row],[Données]],11)&gt;5,"W","S")</f>
        <v>S</v>
      </c>
      <c r="D5099" t="str" cm="1">
        <f t="array" ref="D5099">_xlfn.IFS(
AND(Tableau13[[#This Row],[Jours]]="W",Tableau13[[#This Row],[Colonne1]]="HC"),"Talon",
Tableau13[[#This Row],[Colonne1]]="HP","Consommation normale",
E5099="HC","Talon")</f>
        <v>Consommation normale</v>
      </c>
      <c r="E5099" s="3" t="str">
        <f>IF(OR(Tableau13[[#This Row],[Données]]-INT(Tableau13[[#This Row],[Données]])&lt;$J$2,Tableau13[[#This Row],[Données]]-INT(Tableau13[[#This Row],[Données]])&gt;=$I$2),"HC","HP")</f>
        <v>HP</v>
      </c>
      <c r="F5099" t="str">
        <f>IF(AND(Tableau13[[#This Row],[Jours]]="W",Tableau13[[#This Row],[Colonne1]]="HC")=TRUE, "Talon","Conso normale")</f>
        <v>Conso normale</v>
      </c>
    </row>
    <row r="5100" spans="1:6">
      <c r="A5100" s="6">
        <v>45266.402777777781</v>
      </c>
      <c r="B5100" s="7">
        <v>9.9166666699999997</v>
      </c>
      <c r="C5100" t="str">
        <f>IF(WEEKDAY(Tableau13[[#This Row],[Données]],11)&gt;5,"W","S")</f>
        <v>S</v>
      </c>
      <c r="D5100" t="str" cm="1">
        <f t="array" ref="D5100">_xlfn.IFS(
AND(Tableau13[[#This Row],[Jours]]="W",Tableau13[[#This Row],[Colonne1]]="HC"),"Talon",
Tableau13[[#This Row],[Colonne1]]="HP","Consommation normale",
E5100="HC","Talon")</f>
        <v>Consommation normale</v>
      </c>
      <c r="E5100" s="3" t="str">
        <f>IF(OR(Tableau13[[#This Row],[Données]]-INT(Tableau13[[#This Row],[Données]])&lt;$J$2,Tableau13[[#This Row],[Données]]-INT(Tableau13[[#This Row],[Données]])&gt;=$I$2),"HC","HP")</f>
        <v>HP</v>
      </c>
      <c r="F5100" t="str">
        <f>IF(AND(Tableau13[[#This Row],[Jours]]="W",Tableau13[[#This Row],[Colonne1]]="HC")=TRUE, "Talon","Conso normale")</f>
        <v>Conso normale</v>
      </c>
    </row>
    <row r="5101" spans="1:6">
      <c r="A5101" s="6">
        <v>45266.409722222219</v>
      </c>
      <c r="B5101" s="7">
        <v>10.5</v>
      </c>
      <c r="C5101" t="str">
        <f>IF(WEEKDAY(Tableau13[[#This Row],[Données]],11)&gt;5,"W","S")</f>
        <v>S</v>
      </c>
      <c r="D5101" t="str" cm="1">
        <f t="array" ref="D5101">_xlfn.IFS(
AND(Tableau13[[#This Row],[Jours]]="W",Tableau13[[#This Row],[Colonne1]]="HC"),"Talon",
Tableau13[[#This Row],[Colonne1]]="HP","Consommation normale",
E5101="HC","Talon")</f>
        <v>Consommation normale</v>
      </c>
      <c r="E5101" s="3" t="str">
        <f>IF(OR(Tableau13[[#This Row],[Données]]-INT(Tableau13[[#This Row],[Données]])&lt;$J$2,Tableau13[[#This Row],[Données]]-INT(Tableau13[[#This Row],[Données]])&gt;=$I$2),"HC","HP")</f>
        <v>HP</v>
      </c>
      <c r="F5101" t="str">
        <f>IF(AND(Tableau13[[#This Row],[Jours]]="W",Tableau13[[#This Row],[Colonne1]]="HC")=TRUE, "Talon","Conso normale")</f>
        <v>Conso normale</v>
      </c>
    </row>
    <row r="5102" spans="1:6">
      <c r="A5102" s="6">
        <v>45266.416666666664</v>
      </c>
      <c r="B5102" s="7">
        <v>11.08333333</v>
      </c>
      <c r="C5102" t="str">
        <f>IF(WEEKDAY(Tableau13[[#This Row],[Données]],11)&gt;5,"W","S")</f>
        <v>S</v>
      </c>
      <c r="D5102" t="str" cm="1">
        <f t="array" ref="D5102">_xlfn.IFS(
AND(Tableau13[[#This Row],[Jours]]="W",Tableau13[[#This Row],[Colonne1]]="HC"),"Talon",
Tableau13[[#This Row],[Colonne1]]="HP","Consommation normale",
E5102="HC","Talon")</f>
        <v>Consommation normale</v>
      </c>
      <c r="E5102" s="3" t="str">
        <f>IF(OR(Tableau13[[#This Row],[Données]]-INT(Tableau13[[#This Row],[Données]])&lt;$J$2,Tableau13[[#This Row],[Données]]-INT(Tableau13[[#This Row],[Données]])&gt;=$I$2),"HC","HP")</f>
        <v>HP</v>
      </c>
      <c r="F5102" t="str">
        <f>IF(AND(Tableau13[[#This Row],[Jours]]="W",Tableau13[[#This Row],[Colonne1]]="HC")=TRUE, "Talon","Conso normale")</f>
        <v>Conso normale</v>
      </c>
    </row>
    <row r="5103" spans="1:6">
      <c r="A5103" s="6">
        <v>45266.423611111109</v>
      </c>
      <c r="B5103" s="7">
        <v>10.25</v>
      </c>
      <c r="C5103" t="str">
        <f>IF(WEEKDAY(Tableau13[[#This Row],[Données]],11)&gt;5,"W","S")</f>
        <v>S</v>
      </c>
      <c r="D5103" t="str" cm="1">
        <f t="array" ref="D5103">_xlfn.IFS(
AND(Tableau13[[#This Row],[Jours]]="W",Tableau13[[#This Row],[Colonne1]]="HC"),"Talon",
Tableau13[[#This Row],[Colonne1]]="HP","Consommation normale",
E5103="HC","Talon")</f>
        <v>Consommation normale</v>
      </c>
      <c r="E5103" s="3" t="str">
        <f>IF(OR(Tableau13[[#This Row],[Données]]-INT(Tableau13[[#This Row],[Données]])&lt;$J$2,Tableau13[[#This Row],[Données]]-INT(Tableau13[[#This Row],[Données]])&gt;=$I$2),"HC","HP")</f>
        <v>HP</v>
      </c>
      <c r="F5103" t="str">
        <f>IF(AND(Tableau13[[#This Row],[Jours]]="W",Tableau13[[#This Row],[Colonne1]]="HC")=TRUE, "Talon","Conso normale")</f>
        <v>Conso normale</v>
      </c>
    </row>
    <row r="5104" spans="1:6">
      <c r="A5104" s="6">
        <v>45266.430555555555</v>
      </c>
      <c r="B5104" s="7">
        <v>10.08333333</v>
      </c>
      <c r="C5104" t="str">
        <f>IF(WEEKDAY(Tableau13[[#This Row],[Données]],11)&gt;5,"W","S")</f>
        <v>S</v>
      </c>
      <c r="D5104" t="str" cm="1">
        <f t="array" ref="D5104">_xlfn.IFS(
AND(Tableau13[[#This Row],[Jours]]="W",Tableau13[[#This Row],[Colonne1]]="HC"),"Talon",
Tableau13[[#This Row],[Colonne1]]="HP","Consommation normale",
E5104="HC","Talon")</f>
        <v>Consommation normale</v>
      </c>
      <c r="E5104" s="3" t="str">
        <f>IF(OR(Tableau13[[#This Row],[Données]]-INT(Tableau13[[#This Row],[Données]])&lt;$J$2,Tableau13[[#This Row],[Données]]-INT(Tableau13[[#This Row],[Données]])&gt;=$I$2),"HC","HP")</f>
        <v>HP</v>
      </c>
      <c r="F5104" t="str">
        <f>IF(AND(Tableau13[[#This Row],[Jours]]="W",Tableau13[[#This Row],[Colonne1]]="HC")=TRUE, "Talon","Conso normale")</f>
        <v>Conso normale</v>
      </c>
    </row>
    <row r="5105" spans="1:6">
      <c r="A5105" s="6">
        <v>45266.4375</v>
      </c>
      <c r="B5105" s="7">
        <v>11.33333333</v>
      </c>
      <c r="C5105" t="str">
        <f>IF(WEEKDAY(Tableau13[[#This Row],[Données]],11)&gt;5,"W","S")</f>
        <v>S</v>
      </c>
      <c r="D5105" t="str" cm="1">
        <f t="array" ref="D5105">_xlfn.IFS(
AND(Tableau13[[#This Row],[Jours]]="W",Tableau13[[#This Row],[Colonne1]]="HC"),"Talon",
Tableau13[[#This Row],[Colonne1]]="HP","Consommation normale",
E5105="HC","Talon")</f>
        <v>Consommation normale</v>
      </c>
      <c r="E5105" s="3" t="str">
        <f>IF(OR(Tableau13[[#This Row],[Données]]-INT(Tableau13[[#This Row],[Données]])&lt;$J$2,Tableau13[[#This Row],[Données]]-INT(Tableau13[[#This Row],[Données]])&gt;=$I$2),"HC","HP")</f>
        <v>HP</v>
      </c>
      <c r="F5105" t="str">
        <f>IF(AND(Tableau13[[#This Row],[Jours]]="W",Tableau13[[#This Row],[Colonne1]]="HC")=TRUE, "Talon","Conso normale")</f>
        <v>Conso normale</v>
      </c>
    </row>
    <row r="5106" spans="1:6">
      <c r="A5106" s="6">
        <v>45266.444444444445</v>
      </c>
      <c r="B5106" s="7">
        <v>11.33333333</v>
      </c>
      <c r="C5106" t="str">
        <f>IF(WEEKDAY(Tableau13[[#This Row],[Données]],11)&gt;5,"W","S")</f>
        <v>S</v>
      </c>
      <c r="D5106" t="str" cm="1">
        <f t="array" ref="D5106">_xlfn.IFS(
AND(Tableau13[[#This Row],[Jours]]="W",Tableau13[[#This Row],[Colonne1]]="HC"),"Talon",
Tableau13[[#This Row],[Colonne1]]="HP","Consommation normale",
E5106="HC","Talon")</f>
        <v>Consommation normale</v>
      </c>
      <c r="E5106" s="3" t="str">
        <f>IF(OR(Tableau13[[#This Row],[Données]]-INT(Tableau13[[#This Row],[Données]])&lt;$J$2,Tableau13[[#This Row],[Données]]-INT(Tableau13[[#This Row],[Données]])&gt;=$I$2),"HC","HP")</f>
        <v>HP</v>
      </c>
      <c r="F5106" t="str">
        <f>IF(AND(Tableau13[[#This Row],[Jours]]="W",Tableau13[[#This Row],[Colonne1]]="HC")=TRUE, "Talon","Conso normale")</f>
        <v>Conso normale</v>
      </c>
    </row>
    <row r="5107" spans="1:6">
      <c r="A5107" s="6">
        <v>45266.451388888891</v>
      </c>
      <c r="B5107" s="7">
        <v>11.41666667</v>
      </c>
      <c r="C5107" t="str">
        <f>IF(WEEKDAY(Tableau13[[#This Row],[Données]],11)&gt;5,"W","S")</f>
        <v>S</v>
      </c>
      <c r="D5107" t="str" cm="1">
        <f t="array" ref="D5107">_xlfn.IFS(
AND(Tableau13[[#This Row],[Jours]]="W",Tableau13[[#This Row],[Colonne1]]="HC"),"Talon",
Tableau13[[#This Row],[Colonne1]]="HP","Consommation normale",
E5107="HC","Talon")</f>
        <v>Consommation normale</v>
      </c>
      <c r="E5107" s="3" t="str">
        <f>IF(OR(Tableau13[[#This Row],[Données]]-INT(Tableau13[[#This Row],[Données]])&lt;$J$2,Tableau13[[#This Row],[Données]]-INT(Tableau13[[#This Row],[Données]])&gt;=$I$2),"HC","HP")</f>
        <v>HP</v>
      </c>
      <c r="F5107" t="str">
        <f>IF(AND(Tableau13[[#This Row],[Jours]]="W",Tableau13[[#This Row],[Colonne1]]="HC")=TRUE, "Talon","Conso normale")</f>
        <v>Conso normale</v>
      </c>
    </row>
    <row r="5108" spans="1:6">
      <c r="A5108" s="6">
        <v>45266.458333333336</v>
      </c>
      <c r="B5108" s="7">
        <v>12.58333333</v>
      </c>
      <c r="C5108" t="str">
        <f>IF(WEEKDAY(Tableau13[[#This Row],[Données]],11)&gt;5,"W","S")</f>
        <v>S</v>
      </c>
      <c r="D5108" t="str" cm="1">
        <f t="array" ref="D5108">_xlfn.IFS(
AND(Tableau13[[#This Row],[Jours]]="W",Tableau13[[#This Row],[Colonne1]]="HC"),"Talon",
Tableau13[[#This Row],[Colonne1]]="HP","Consommation normale",
E5108="HC","Talon")</f>
        <v>Consommation normale</v>
      </c>
      <c r="E5108" s="3" t="str">
        <f>IF(OR(Tableau13[[#This Row],[Données]]-INT(Tableau13[[#This Row],[Données]])&lt;$J$2,Tableau13[[#This Row],[Données]]-INT(Tableau13[[#This Row],[Données]])&gt;=$I$2),"HC","HP")</f>
        <v>HP</v>
      </c>
      <c r="F5108" t="str">
        <f>IF(AND(Tableau13[[#This Row],[Jours]]="W",Tableau13[[#This Row],[Colonne1]]="HC")=TRUE, "Talon","Conso normale")</f>
        <v>Conso normale</v>
      </c>
    </row>
    <row r="5109" spans="1:6">
      <c r="A5109" s="6">
        <v>45266.465277777781</v>
      </c>
      <c r="B5109" s="7">
        <v>12.33333333</v>
      </c>
      <c r="C5109" t="str">
        <f>IF(WEEKDAY(Tableau13[[#This Row],[Données]],11)&gt;5,"W","S")</f>
        <v>S</v>
      </c>
      <c r="D5109" t="str" cm="1">
        <f t="array" ref="D5109">_xlfn.IFS(
AND(Tableau13[[#This Row],[Jours]]="W",Tableau13[[#This Row],[Colonne1]]="HC"),"Talon",
Tableau13[[#This Row],[Colonne1]]="HP","Consommation normale",
E5109="HC","Talon")</f>
        <v>Consommation normale</v>
      </c>
      <c r="E5109" s="3" t="str">
        <f>IF(OR(Tableau13[[#This Row],[Données]]-INT(Tableau13[[#This Row],[Données]])&lt;$J$2,Tableau13[[#This Row],[Données]]-INT(Tableau13[[#This Row],[Données]])&gt;=$I$2),"HC","HP")</f>
        <v>HP</v>
      </c>
      <c r="F5109" t="str">
        <f>IF(AND(Tableau13[[#This Row],[Jours]]="W",Tableau13[[#This Row],[Colonne1]]="HC")=TRUE, "Talon","Conso normale")</f>
        <v>Conso normale</v>
      </c>
    </row>
    <row r="5110" spans="1:6">
      <c r="A5110" s="6">
        <v>45266.472222222219</v>
      </c>
      <c r="B5110" s="7">
        <v>11.58333333</v>
      </c>
      <c r="C5110" t="str">
        <f>IF(WEEKDAY(Tableau13[[#This Row],[Données]],11)&gt;5,"W","S")</f>
        <v>S</v>
      </c>
      <c r="D5110" t="str" cm="1">
        <f t="array" ref="D5110">_xlfn.IFS(
AND(Tableau13[[#This Row],[Jours]]="W",Tableau13[[#This Row],[Colonne1]]="HC"),"Talon",
Tableau13[[#This Row],[Colonne1]]="HP","Consommation normale",
E5110="HC","Talon")</f>
        <v>Consommation normale</v>
      </c>
      <c r="E5110" s="3" t="str">
        <f>IF(OR(Tableau13[[#This Row],[Données]]-INT(Tableau13[[#This Row],[Données]])&lt;$J$2,Tableau13[[#This Row],[Données]]-INT(Tableau13[[#This Row],[Données]])&gt;=$I$2),"HC","HP")</f>
        <v>HP</v>
      </c>
      <c r="F5110" t="str">
        <f>IF(AND(Tableau13[[#This Row],[Jours]]="W",Tableau13[[#This Row],[Colonne1]]="HC")=TRUE, "Talon","Conso normale")</f>
        <v>Conso normale</v>
      </c>
    </row>
    <row r="5111" spans="1:6">
      <c r="A5111" s="6">
        <v>45266.479166666664</v>
      </c>
      <c r="B5111" s="7">
        <v>11.08333333</v>
      </c>
      <c r="C5111" t="str">
        <f>IF(WEEKDAY(Tableau13[[#This Row],[Données]],11)&gt;5,"W","S")</f>
        <v>S</v>
      </c>
      <c r="D5111" t="str" cm="1">
        <f t="array" ref="D5111">_xlfn.IFS(
AND(Tableau13[[#This Row],[Jours]]="W",Tableau13[[#This Row],[Colonne1]]="HC"),"Talon",
Tableau13[[#This Row],[Colonne1]]="HP","Consommation normale",
E5111="HC","Talon")</f>
        <v>Consommation normale</v>
      </c>
      <c r="E5111" s="3" t="str">
        <f>IF(OR(Tableau13[[#This Row],[Données]]-INT(Tableau13[[#This Row],[Données]])&lt;$J$2,Tableau13[[#This Row],[Données]]-INT(Tableau13[[#This Row],[Données]])&gt;=$I$2),"HC","HP")</f>
        <v>HP</v>
      </c>
      <c r="F5111" t="str">
        <f>IF(AND(Tableau13[[#This Row],[Jours]]="W",Tableau13[[#This Row],[Colonne1]]="HC")=TRUE, "Talon","Conso normale")</f>
        <v>Conso normale</v>
      </c>
    </row>
    <row r="5112" spans="1:6">
      <c r="A5112" s="6">
        <v>45266.486111111109</v>
      </c>
      <c r="B5112" s="7">
        <v>11.91666667</v>
      </c>
      <c r="C5112" t="str">
        <f>IF(WEEKDAY(Tableau13[[#This Row],[Données]],11)&gt;5,"W","S")</f>
        <v>S</v>
      </c>
      <c r="D5112" t="str" cm="1">
        <f t="array" ref="D5112">_xlfn.IFS(
AND(Tableau13[[#This Row],[Jours]]="W",Tableau13[[#This Row],[Colonne1]]="HC"),"Talon",
Tableau13[[#This Row],[Colonne1]]="HP","Consommation normale",
E5112="HC","Talon")</f>
        <v>Consommation normale</v>
      </c>
      <c r="E5112" s="3" t="str">
        <f>IF(OR(Tableau13[[#This Row],[Données]]-INT(Tableau13[[#This Row],[Données]])&lt;$J$2,Tableau13[[#This Row],[Données]]-INT(Tableau13[[#This Row],[Données]])&gt;=$I$2),"HC","HP")</f>
        <v>HP</v>
      </c>
      <c r="F5112" t="str">
        <f>IF(AND(Tableau13[[#This Row],[Jours]]="W",Tableau13[[#This Row],[Colonne1]]="HC")=TRUE, "Talon","Conso normale")</f>
        <v>Conso normale</v>
      </c>
    </row>
    <row r="5113" spans="1:6">
      <c r="A5113" s="6">
        <v>45266.493055555555</v>
      </c>
      <c r="B5113" s="7">
        <v>12</v>
      </c>
      <c r="C5113" t="str">
        <f>IF(WEEKDAY(Tableau13[[#This Row],[Données]],11)&gt;5,"W","S")</f>
        <v>S</v>
      </c>
      <c r="D5113" t="str" cm="1">
        <f t="array" ref="D5113">_xlfn.IFS(
AND(Tableau13[[#This Row],[Jours]]="W",Tableau13[[#This Row],[Colonne1]]="HC"),"Talon",
Tableau13[[#This Row],[Colonne1]]="HP","Consommation normale",
E5113="HC","Talon")</f>
        <v>Consommation normale</v>
      </c>
      <c r="E5113" s="3" t="str">
        <f>IF(OR(Tableau13[[#This Row],[Données]]-INT(Tableau13[[#This Row],[Données]])&lt;$J$2,Tableau13[[#This Row],[Données]]-INT(Tableau13[[#This Row],[Données]])&gt;=$I$2),"HC","HP")</f>
        <v>HP</v>
      </c>
      <c r="F5113" t="str">
        <f>IF(AND(Tableau13[[#This Row],[Jours]]="W",Tableau13[[#This Row],[Colonne1]]="HC")=TRUE, "Talon","Conso normale")</f>
        <v>Conso normale</v>
      </c>
    </row>
    <row r="5114" spans="1:6">
      <c r="A5114" s="6">
        <v>45266.5</v>
      </c>
      <c r="B5114" s="7">
        <v>11.66666667</v>
      </c>
      <c r="C5114" t="str">
        <f>IF(WEEKDAY(Tableau13[[#This Row],[Données]],11)&gt;5,"W","S")</f>
        <v>S</v>
      </c>
      <c r="D5114" t="str" cm="1">
        <f t="array" ref="D5114">_xlfn.IFS(
AND(Tableau13[[#This Row],[Jours]]="W",Tableau13[[#This Row],[Colonne1]]="HC"),"Talon",
Tableau13[[#This Row],[Colonne1]]="HP","Consommation normale",
E5114="HC","Talon")</f>
        <v>Consommation normale</v>
      </c>
      <c r="E5114" s="3" t="str">
        <f>IF(OR(Tableau13[[#This Row],[Données]]-INT(Tableau13[[#This Row],[Données]])&lt;$J$2,Tableau13[[#This Row],[Données]]-INT(Tableau13[[#This Row],[Données]])&gt;=$I$2),"HC","HP")</f>
        <v>HP</v>
      </c>
      <c r="F5114" t="str">
        <f>IF(AND(Tableau13[[#This Row],[Jours]]="W",Tableau13[[#This Row],[Colonne1]]="HC")=TRUE, "Talon","Conso normale")</f>
        <v>Conso normale</v>
      </c>
    </row>
    <row r="5115" spans="1:6">
      <c r="A5115" s="6">
        <v>45266.506944444445</v>
      </c>
      <c r="B5115" s="7">
        <v>11.08333333</v>
      </c>
      <c r="C5115" t="str">
        <f>IF(WEEKDAY(Tableau13[[#This Row],[Données]],11)&gt;5,"W","S")</f>
        <v>S</v>
      </c>
      <c r="D5115" t="str" cm="1">
        <f t="array" ref="D5115">_xlfn.IFS(
AND(Tableau13[[#This Row],[Jours]]="W",Tableau13[[#This Row],[Colonne1]]="HC"),"Talon",
Tableau13[[#This Row],[Colonne1]]="HP","Consommation normale",
E5115="HC","Talon")</f>
        <v>Consommation normale</v>
      </c>
      <c r="E5115" s="3" t="str">
        <f>IF(OR(Tableau13[[#This Row],[Données]]-INT(Tableau13[[#This Row],[Données]])&lt;$J$2,Tableau13[[#This Row],[Données]]-INT(Tableau13[[#This Row],[Données]])&gt;=$I$2),"HC","HP")</f>
        <v>HP</v>
      </c>
      <c r="F5115" t="str">
        <f>IF(AND(Tableau13[[#This Row],[Jours]]="W",Tableau13[[#This Row],[Colonne1]]="HC")=TRUE, "Talon","Conso normale")</f>
        <v>Conso normale</v>
      </c>
    </row>
    <row r="5116" spans="1:6">
      <c r="A5116" s="6">
        <v>45266.513888888891</v>
      </c>
      <c r="B5116" s="7">
        <v>11.33333333</v>
      </c>
      <c r="C5116" t="str">
        <f>IF(WEEKDAY(Tableau13[[#This Row],[Données]],11)&gt;5,"W","S")</f>
        <v>S</v>
      </c>
      <c r="D5116" t="str" cm="1">
        <f t="array" ref="D5116">_xlfn.IFS(
AND(Tableau13[[#This Row],[Jours]]="W",Tableau13[[#This Row],[Colonne1]]="HC"),"Talon",
Tableau13[[#This Row],[Colonne1]]="HP","Consommation normale",
E5116="HC","Talon")</f>
        <v>Consommation normale</v>
      </c>
      <c r="E5116" s="3" t="str">
        <f>IF(OR(Tableau13[[#This Row],[Données]]-INT(Tableau13[[#This Row],[Données]])&lt;$J$2,Tableau13[[#This Row],[Données]]-INT(Tableau13[[#This Row],[Données]])&gt;=$I$2),"HC","HP")</f>
        <v>HP</v>
      </c>
      <c r="F5116" t="str">
        <f>IF(AND(Tableau13[[#This Row],[Jours]]="W",Tableau13[[#This Row],[Colonne1]]="HC")=TRUE, "Talon","Conso normale")</f>
        <v>Conso normale</v>
      </c>
    </row>
    <row r="5117" spans="1:6">
      <c r="A5117" s="6">
        <v>45266.520833333336</v>
      </c>
      <c r="B5117" s="7">
        <v>11.83333333</v>
      </c>
      <c r="C5117" t="str">
        <f>IF(WEEKDAY(Tableau13[[#This Row],[Données]],11)&gt;5,"W","S")</f>
        <v>S</v>
      </c>
      <c r="D5117" t="str" cm="1">
        <f t="array" ref="D5117">_xlfn.IFS(
AND(Tableau13[[#This Row],[Jours]]="W",Tableau13[[#This Row],[Colonne1]]="HC"),"Talon",
Tableau13[[#This Row],[Colonne1]]="HP","Consommation normale",
E5117="HC","Talon")</f>
        <v>Consommation normale</v>
      </c>
      <c r="E5117" s="3" t="str">
        <f>IF(OR(Tableau13[[#This Row],[Données]]-INT(Tableau13[[#This Row],[Données]])&lt;$J$2,Tableau13[[#This Row],[Données]]-INT(Tableau13[[#This Row],[Données]])&gt;=$I$2),"HC","HP")</f>
        <v>HP</v>
      </c>
      <c r="F5117" t="str">
        <f>IF(AND(Tableau13[[#This Row],[Jours]]="W",Tableau13[[#This Row],[Colonne1]]="HC")=TRUE, "Talon","Conso normale")</f>
        <v>Conso normale</v>
      </c>
    </row>
    <row r="5118" spans="1:6">
      <c r="A5118" s="6">
        <v>45266.527777777781</v>
      </c>
      <c r="B5118" s="7">
        <v>11</v>
      </c>
      <c r="C5118" t="str">
        <f>IF(WEEKDAY(Tableau13[[#This Row],[Données]],11)&gt;5,"W","S")</f>
        <v>S</v>
      </c>
      <c r="D5118" t="str" cm="1">
        <f t="array" ref="D5118">_xlfn.IFS(
AND(Tableau13[[#This Row],[Jours]]="W",Tableau13[[#This Row],[Colonne1]]="HC"),"Talon",
Tableau13[[#This Row],[Colonne1]]="HP","Consommation normale",
E5118="HC","Talon")</f>
        <v>Consommation normale</v>
      </c>
      <c r="E5118" s="3" t="str">
        <f>IF(OR(Tableau13[[#This Row],[Données]]-INT(Tableau13[[#This Row],[Données]])&lt;$J$2,Tableau13[[#This Row],[Données]]-INT(Tableau13[[#This Row],[Données]])&gt;=$I$2),"HC","HP")</f>
        <v>HP</v>
      </c>
      <c r="F5118" t="str">
        <f>IF(AND(Tableau13[[#This Row],[Jours]]="W",Tableau13[[#This Row],[Colonne1]]="HC")=TRUE, "Talon","Conso normale")</f>
        <v>Conso normale</v>
      </c>
    </row>
    <row r="5119" spans="1:6">
      <c r="A5119" s="6">
        <v>45266.534722222219</v>
      </c>
      <c r="B5119" s="7">
        <v>10.5</v>
      </c>
      <c r="C5119" t="str">
        <f>IF(WEEKDAY(Tableau13[[#This Row],[Données]],11)&gt;5,"W","S")</f>
        <v>S</v>
      </c>
      <c r="D5119" t="str" cm="1">
        <f t="array" ref="D5119">_xlfn.IFS(
AND(Tableau13[[#This Row],[Jours]]="W",Tableau13[[#This Row],[Colonne1]]="HC"),"Talon",
Tableau13[[#This Row],[Colonne1]]="HP","Consommation normale",
E5119="HC","Talon")</f>
        <v>Consommation normale</v>
      </c>
      <c r="E5119" s="3" t="str">
        <f>IF(OR(Tableau13[[#This Row],[Données]]-INT(Tableau13[[#This Row],[Données]])&lt;$J$2,Tableau13[[#This Row],[Données]]-INT(Tableau13[[#This Row],[Données]])&gt;=$I$2),"HC","HP")</f>
        <v>HP</v>
      </c>
      <c r="F5119" t="str">
        <f>IF(AND(Tableau13[[#This Row],[Jours]]="W",Tableau13[[#This Row],[Colonne1]]="HC")=TRUE, "Talon","Conso normale")</f>
        <v>Conso normale</v>
      </c>
    </row>
    <row r="5120" spans="1:6">
      <c r="A5120" s="6">
        <v>45266.541666666664</v>
      </c>
      <c r="B5120" s="7">
        <v>10</v>
      </c>
      <c r="C5120" t="str">
        <f>IF(WEEKDAY(Tableau13[[#This Row],[Données]],11)&gt;5,"W","S")</f>
        <v>S</v>
      </c>
      <c r="D5120" t="str" cm="1">
        <f t="array" ref="D5120">_xlfn.IFS(
AND(Tableau13[[#This Row],[Jours]]="W",Tableau13[[#This Row],[Colonne1]]="HC"),"Talon",
Tableau13[[#This Row],[Colonne1]]="HP","Consommation normale",
E5120="HC","Talon")</f>
        <v>Consommation normale</v>
      </c>
      <c r="E5120" s="3" t="str">
        <f>IF(OR(Tableau13[[#This Row],[Données]]-INT(Tableau13[[#This Row],[Données]])&lt;$J$2,Tableau13[[#This Row],[Données]]-INT(Tableau13[[#This Row],[Données]])&gt;=$I$2),"HC","HP")</f>
        <v>HP</v>
      </c>
      <c r="F5120" t="str">
        <f>IF(AND(Tableau13[[#This Row],[Jours]]="W",Tableau13[[#This Row],[Colonne1]]="HC")=TRUE, "Talon","Conso normale")</f>
        <v>Conso normale</v>
      </c>
    </row>
    <row r="5121" spans="1:6">
      <c r="A5121" s="6">
        <v>45266.548611111109</v>
      </c>
      <c r="B5121" s="7">
        <v>9.5</v>
      </c>
      <c r="C5121" t="str">
        <f>IF(WEEKDAY(Tableau13[[#This Row],[Données]],11)&gt;5,"W","S")</f>
        <v>S</v>
      </c>
      <c r="D5121" t="str" cm="1">
        <f t="array" ref="D5121">_xlfn.IFS(
AND(Tableau13[[#This Row],[Jours]]="W",Tableau13[[#This Row],[Colonne1]]="HC"),"Talon",
Tableau13[[#This Row],[Colonne1]]="HP","Consommation normale",
E5121="HC","Talon")</f>
        <v>Consommation normale</v>
      </c>
      <c r="E5121" s="3" t="str">
        <f>IF(OR(Tableau13[[#This Row],[Données]]-INT(Tableau13[[#This Row],[Données]])&lt;$J$2,Tableau13[[#This Row],[Données]]-INT(Tableau13[[#This Row],[Données]])&gt;=$I$2),"HC","HP")</f>
        <v>HP</v>
      </c>
      <c r="F5121" t="str">
        <f>IF(AND(Tableau13[[#This Row],[Jours]]="W",Tableau13[[#This Row],[Colonne1]]="HC")=TRUE, "Talon","Conso normale")</f>
        <v>Conso normale</v>
      </c>
    </row>
    <row r="5122" spans="1:6">
      <c r="A5122" s="6">
        <v>45266.555555555555</v>
      </c>
      <c r="B5122" s="7">
        <v>9.4166666699999997</v>
      </c>
      <c r="C5122" t="str">
        <f>IF(WEEKDAY(Tableau13[[#This Row],[Données]],11)&gt;5,"W","S")</f>
        <v>S</v>
      </c>
      <c r="D5122" t="str" cm="1">
        <f t="array" ref="D5122">_xlfn.IFS(
AND(Tableau13[[#This Row],[Jours]]="W",Tableau13[[#This Row],[Colonne1]]="HC"),"Talon",
Tableau13[[#This Row],[Colonne1]]="HP","Consommation normale",
E5122="HC","Talon")</f>
        <v>Consommation normale</v>
      </c>
      <c r="E5122" s="3" t="str">
        <f>IF(OR(Tableau13[[#This Row],[Données]]-INT(Tableau13[[#This Row],[Données]])&lt;$J$2,Tableau13[[#This Row],[Données]]-INT(Tableau13[[#This Row],[Données]])&gt;=$I$2),"HC","HP")</f>
        <v>HP</v>
      </c>
      <c r="F5122" t="str">
        <f>IF(AND(Tableau13[[#This Row],[Jours]]="W",Tableau13[[#This Row],[Colonne1]]="HC")=TRUE, "Talon","Conso normale")</f>
        <v>Conso normale</v>
      </c>
    </row>
    <row r="5123" spans="1:6">
      <c r="A5123" s="6">
        <v>45266.5625</v>
      </c>
      <c r="B5123" s="7">
        <v>9.6666666699999997</v>
      </c>
      <c r="C5123" t="str">
        <f>IF(WEEKDAY(Tableau13[[#This Row],[Données]],11)&gt;5,"W","S")</f>
        <v>S</v>
      </c>
      <c r="D5123" t="str" cm="1">
        <f t="array" ref="D5123">_xlfn.IFS(
AND(Tableau13[[#This Row],[Jours]]="W",Tableau13[[#This Row],[Colonne1]]="HC"),"Talon",
Tableau13[[#This Row],[Colonne1]]="HP","Consommation normale",
E5123="HC","Talon")</f>
        <v>Consommation normale</v>
      </c>
      <c r="E5123" s="3" t="str">
        <f>IF(OR(Tableau13[[#This Row],[Données]]-INT(Tableau13[[#This Row],[Données]])&lt;$J$2,Tableau13[[#This Row],[Données]]-INT(Tableau13[[#This Row],[Données]])&gt;=$I$2),"HC","HP")</f>
        <v>HP</v>
      </c>
      <c r="F5123" t="str">
        <f>IF(AND(Tableau13[[#This Row],[Jours]]="W",Tableau13[[#This Row],[Colonne1]]="HC")=TRUE, "Talon","Conso normale")</f>
        <v>Conso normale</v>
      </c>
    </row>
    <row r="5124" spans="1:6">
      <c r="A5124" s="6">
        <v>45266.569444444445</v>
      </c>
      <c r="B5124" s="7">
        <v>10.58333333</v>
      </c>
      <c r="C5124" t="str">
        <f>IF(WEEKDAY(Tableau13[[#This Row],[Données]],11)&gt;5,"W","S")</f>
        <v>S</v>
      </c>
      <c r="D5124" t="str" cm="1">
        <f t="array" ref="D5124">_xlfn.IFS(
AND(Tableau13[[#This Row],[Jours]]="W",Tableau13[[#This Row],[Colonne1]]="HC"),"Talon",
Tableau13[[#This Row],[Colonne1]]="HP","Consommation normale",
E5124="HC","Talon")</f>
        <v>Consommation normale</v>
      </c>
      <c r="E5124" s="3" t="str">
        <f>IF(OR(Tableau13[[#This Row],[Données]]-INT(Tableau13[[#This Row],[Données]])&lt;$J$2,Tableau13[[#This Row],[Données]]-INT(Tableau13[[#This Row],[Données]])&gt;=$I$2),"HC","HP")</f>
        <v>HP</v>
      </c>
      <c r="F5124" t="str">
        <f>IF(AND(Tableau13[[#This Row],[Jours]]="W",Tableau13[[#This Row],[Colonne1]]="HC")=TRUE, "Talon","Conso normale")</f>
        <v>Conso normale</v>
      </c>
    </row>
    <row r="5125" spans="1:6">
      <c r="A5125" s="6">
        <v>45266.576388888891</v>
      </c>
      <c r="B5125" s="7">
        <v>10.83333333</v>
      </c>
      <c r="C5125" t="str">
        <f>IF(WEEKDAY(Tableau13[[#This Row],[Données]],11)&gt;5,"W","S")</f>
        <v>S</v>
      </c>
      <c r="D5125" t="str" cm="1">
        <f t="array" ref="D5125">_xlfn.IFS(
AND(Tableau13[[#This Row],[Jours]]="W",Tableau13[[#This Row],[Colonne1]]="HC"),"Talon",
Tableau13[[#This Row],[Colonne1]]="HP","Consommation normale",
E5125="HC","Talon")</f>
        <v>Consommation normale</v>
      </c>
      <c r="E5125" s="3" t="str">
        <f>IF(OR(Tableau13[[#This Row],[Données]]-INT(Tableau13[[#This Row],[Données]])&lt;$J$2,Tableau13[[#This Row],[Données]]-INT(Tableau13[[#This Row],[Données]])&gt;=$I$2),"HC","HP")</f>
        <v>HP</v>
      </c>
      <c r="F5125" t="str">
        <f>IF(AND(Tableau13[[#This Row],[Jours]]="W",Tableau13[[#This Row],[Colonne1]]="HC")=TRUE, "Talon","Conso normale")</f>
        <v>Conso normale</v>
      </c>
    </row>
    <row r="5126" spans="1:6">
      <c r="A5126" s="6">
        <v>45266.583333333336</v>
      </c>
      <c r="B5126" s="7">
        <v>10.41666667</v>
      </c>
      <c r="C5126" t="str">
        <f>IF(WEEKDAY(Tableau13[[#This Row],[Données]],11)&gt;5,"W","S")</f>
        <v>S</v>
      </c>
      <c r="D5126" t="str" cm="1">
        <f t="array" ref="D5126">_xlfn.IFS(
AND(Tableau13[[#This Row],[Jours]]="W",Tableau13[[#This Row],[Colonne1]]="HC"),"Talon",
Tableau13[[#This Row],[Colonne1]]="HP","Consommation normale",
E5126="HC","Talon")</f>
        <v>Consommation normale</v>
      </c>
      <c r="E5126" s="3" t="str">
        <f>IF(OR(Tableau13[[#This Row],[Données]]-INT(Tableau13[[#This Row],[Données]])&lt;$J$2,Tableau13[[#This Row],[Données]]-INT(Tableau13[[#This Row],[Données]])&gt;=$I$2),"HC","HP")</f>
        <v>HP</v>
      </c>
      <c r="F5126" t="str">
        <f>IF(AND(Tableau13[[#This Row],[Jours]]="W",Tableau13[[#This Row],[Colonne1]]="HC")=TRUE, "Talon","Conso normale")</f>
        <v>Conso normale</v>
      </c>
    </row>
    <row r="5127" spans="1:6">
      <c r="A5127" s="6">
        <v>45266.590277777781</v>
      </c>
      <c r="B5127" s="7">
        <v>10.33333333</v>
      </c>
      <c r="C5127" t="str">
        <f>IF(WEEKDAY(Tableau13[[#This Row],[Données]],11)&gt;5,"W","S")</f>
        <v>S</v>
      </c>
      <c r="D5127" t="str" cm="1">
        <f t="array" ref="D5127">_xlfn.IFS(
AND(Tableau13[[#This Row],[Jours]]="W",Tableau13[[#This Row],[Colonne1]]="HC"),"Talon",
Tableau13[[#This Row],[Colonne1]]="HP","Consommation normale",
E5127="HC","Talon")</f>
        <v>Consommation normale</v>
      </c>
      <c r="E5127" s="3" t="str">
        <f>IF(OR(Tableau13[[#This Row],[Données]]-INT(Tableau13[[#This Row],[Données]])&lt;$J$2,Tableau13[[#This Row],[Données]]-INT(Tableau13[[#This Row],[Données]])&gt;=$I$2),"HC","HP")</f>
        <v>HP</v>
      </c>
      <c r="F5127" t="str">
        <f>IF(AND(Tableau13[[#This Row],[Jours]]="W",Tableau13[[#This Row],[Colonne1]]="HC")=TRUE, "Talon","Conso normale")</f>
        <v>Conso normale</v>
      </c>
    </row>
    <row r="5128" spans="1:6">
      <c r="A5128" s="6">
        <v>45266.597222222219</v>
      </c>
      <c r="B5128" s="7">
        <v>10.83333333</v>
      </c>
      <c r="C5128" t="str">
        <f>IF(WEEKDAY(Tableau13[[#This Row],[Données]],11)&gt;5,"W","S")</f>
        <v>S</v>
      </c>
      <c r="D5128" t="str" cm="1">
        <f t="array" ref="D5128">_xlfn.IFS(
AND(Tableau13[[#This Row],[Jours]]="W",Tableau13[[#This Row],[Colonne1]]="HC"),"Talon",
Tableau13[[#This Row],[Colonne1]]="HP","Consommation normale",
E5128="HC","Talon")</f>
        <v>Consommation normale</v>
      </c>
      <c r="E5128" s="3" t="str">
        <f>IF(OR(Tableau13[[#This Row],[Données]]-INT(Tableau13[[#This Row],[Données]])&lt;$J$2,Tableau13[[#This Row],[Données]]-INT(Tableau13[[#This Row],[Données]])&gt;=$I$2),"HC","HP")</f>
        <v>HP</v>
      </c>
      <c r="F5128" t="str">
        <f>IF(AND(Tableau13[[#This Row],[Jours]]="W",Tableau13[[#This Row],[Colonne1]]="HC")=TRUE, "Talon","Conso normale")</f>
        <v>Conso normale</v>
      </c>
    </row>
    <row r="5129" spans="1:6">
      <c r="A5129" s="6">
        <v>45266.604166666664</v>
      </c>
      <c r="B5129" s="7">
        <v>10.66666667</v>
      </c>
      <c r="C5129" t="str">
        <f>IF(WEEKDAY(Tableau13[[#This Row],[Données]],11)&gt;5,"W","S")</f>
        <v>S</v>
      </c>
      <c r="D5129" t="str" cm="1">
        <f t="array" ref="D5129">_xlfn.IFS(
AND(Tableau13[[#This Row],[Jours]]="W",Tableau13[[#This Row],[Colonne1]]="HC"),"Talon",
Tableau13[[#This Row],[Colonne1]]="HP","Consommation normale",
E5129="HC","Talon")</f>
        <v>Consommation normale</v>
      </c>
      <c r="E5129" s="3" t="str">
        <f>IF(OR(Tableau13[[#This Row],[Données]]-INT(Tableau13[[#This Row],[Données]])&lt;$J$2,Tableau13[[#This Row],[Données]]-INT(Tableau13[[#This Row],[Données]])&gt;=$I$2),"HC","HP")</f>
        <v>HP</v>
      </c>
      <c r="F5129" t="str">
        <f>IF(AND(Tableau13[[#This Row],[Jours]]="W",Tableau13[[#This Row],[Colonne1]]="HC")=TRUE, "Talon","Conso normale")</f>
        <v>Conso normale</v>
      </c>
    </row>
    <row r="5130" spans="1:6">
      <c r="A5130" s="6">
        <v>45266.611111111109</v>
      </c>
      <c r="B5130" s="7">
        <v>9.8333333300000003</v>
      </c>
      <c r="C5130" t="str">
        <f>IF(WEEKDAY(Tableau13[[#This Row],[Données]],11)&gt;5,"W","S")</f>
        <v>S</v>
      </c>
      <c r="D5130" t="str" cm="1">
        <f t="array" ref="D5130">_xlfn.IFS(
AND(Tableau13[[#This Row],[Jours]]="W",Tableau13[[#This Row],[Colonne1]]="HC"),"Talon",
Tableau13[[#This Row],[Colonne1]]="HP","Consommation normale",
E5130="HC","Talon")</f>
        <v>Consommation normale</v>
      </c>
      <c r="E5130" s="3" t="str">
        <f>IF(OR(Tableau13[[#This Row],[Données]]-INT(Tableau13[[#This Row],[Données]])&lt;$J$2,Tableau13[[#This Row],[Données]]-INT(Tableau13[[#This Row],[Données]])&gt;=$I$2),"HC","HP")</f>
        <v>HP</v>
      </c>
      <c r="F5130" t="str">
        <f>IF(AND(Tableau13[[#This Row],[Jours]]="W",Tableau13[[#This Row],[Colonne1]]="HC")=TRUE, "Talon","Conso normale")</f>
        <v>Conso normale</v>
      </c>
    </row>
    <row r="5131" spans="1:6">
      <c r="A5131" s="6">
        <v>45266.618055555555</v>
      </c>
      <c r="B5131" s="7">
        <v>9.8333333300000003</v>
      </c>
      <c r="C5131" t="str">
        <f>IF(WEEKDAY(Tableau13[[#This Row],[Données]],11)&gt;5,"W","S")</f>
        <v>S</v>
      </c>
      <c r="D5131" t="str" cm="1">
        <f t="array" ref="D5131">_xlfn.IFS(
AND(Tableau13[[#This Row],[Jours]]="W",Tableau13[[#This Row],[Colonne1]]="HC"),"Talon",
Tableau13[[#This Row],[Colonne1]]="HP","Consommation normale",
E5131="HC","Talon")</f>
        <v>Consommation normale</v>
      </c>
      <c r="E5131" s="3" t="str">
        <f>IF(OR(Tableau13[[#This Row],[Données]]-INT(Tableau13[[#This Row],[Données]])&lt;$J$2,Tableau13[[#This Row],[Données]]-INT(Tableau13[[#This Row],[Données]])&gt;=$I$2),"HC","HP")</f>
        <v>HP</v>
      </c>
      <c r="F5131" t="str">
        <f>IF(AND(Tableau13[[#This Row],[Jours]]="W",Tableau13[[#This Row],[Colonne1]]="HC")=TRUE, "Talon","Conso normale")</f>
        <v>Conso normale</v>
      </c>
    </row>
    <row r="5132" spans="1:6">
      <c r="A5132" s="6">
        <v>45266.625</v>
      </c>
      <c r="B5132" s="7">
        <v>10.83333333</v>
      </c>
      <c r="C5132" t="str">
        <f>IF(WEEKDAY(Tableau13[[#This Row],[Données]],11)&gt;5,"W","S")</f>
        <v>S</v>
      </c>
      <c r="D5132" t="str" cm="1">
        <f t="array" ref="D5132">_xlfn.IFS(
AND(Tableau13[[#This Row],[Jours]]="W",Tableau13[[#This Row],[Colonne1]]="HC"),"Talon",
Tableau13[[#This Row],[Colonne1]]="HP","Consommation normale",
E5132="HC","Talon")</f>
        <v>Consommation normale</v>
      </c>
      <c r="E5132" s="3" t="str">
        <f>IF(OR(Tableau13[[#This Row],[Données]]-INT(Tableau13[[#This Row],[Données]])&lt;$J$2,Tableau13[[#This Row],[Données]]-INT(Tableau13[[#This Row],[Données]])&gt;=$I$2),"HC","HP")</f>
        <v>HP</v>
      </c>
      <c r="F5132" t="str">
        <f>IF(AND(Tableau13[[#This Row],[Jours]]="W",Tableau13[[#This Row],[Colonne1]]="HC")=TRUE, "Talon","Conso normale")</f>
        <v>Conso normale</v>
      </c>
    </row>
    <row r="5133" spans="1:6">
      <c r="A5133" s="6">
        <v>45266.631944444445</v>
      </c>
      <c r="B5133" s="7">
        <v>9.6666666699999997</v>
      </c>
      <c r="C5133" t="str">
        <f>IF(WEEKDAY(Tableau13[[#This Row],[Données]],11)&gt;5,"W","S")</f>
        <v>S</v>
      </c>
      <c r="D5133" t="str" cm="1">
        <f t="array" ref="D5133">_xlfn.IFS(
AND(Tableau13[[#This Row],[Jours]]="W",Tableau13[[#This Row],[Colonne1]]="HC"),"Talon",
Tableau13[[#This Row],[Colonne1]]="HP","Consommation normale",
E5133="HC","Talon")</f>
        <v>Consommation normale</v>
      </c>
      <c r="E5133" s="3" t="str">
        <f>IF(OR(Tableau13[[#This Row],[Données]]-INT(Tableau13[[#This Row],[Données]])&lt;$J$2,Tableau13[[#This Row],[Données]]-INT(Tableau13[[#This Row],[Données]])&gt;=$I$2),"HC","HP")</f>
        <v>HP</v>
      </c>
      <c r="F5133" t="str">
        <f>IF(AND(Tableau13[[#This Row],[Jours]]="W",Tableau13[[#This Row],[Colonne1]]="HC")=TRUE, "Talon","Conso normale")</f>
        <v>Conso normale</v>
      </c>
    </row>
    <row r="5134" spans="1:6">
      <c r="A5134" s="6">
        <v>45266.638888888891</v>
      </c>
      <c r="B5134" s="7">
        <v>9.6666666699999997</v>
      </c>
      <c r="C5134" t="str">
        <f>IF(WEEKDAY(Tableau13[[#This Row],[Données]],11)&gt;5,"W","S")</f>
        <v>S</v>
      </c>
      <c r="D5134" t="str" cm="1">
        <f t="array" ref="D5134">_xlfn.IFS(
AND(Tableau13[[#This Row],[Jours]]="W",Tableau13[[#This Row],[Colonne1]]="HC"),"Talon",
Tableau13[[#This Row],[Colonne1]]="HP","Consommation normale",
E5134="HC","Talon")</f>
        <v>Consommation normale</v>
      </c>
      <c r="E5134" s="3" t="str">
        <f>IF(OR(Tableau13[[#This Row],[Données]]-INT(Tableau13[[#This Row],[Données]])&lt;$J$2,Tableau13[[#This Row],[Données]]-INT(Tableau13[[#This Row],[Données]])&gt;=$I$2),"HC","HP")</f>
        <v>HP</v>
      </c>
      <c r="F5134" t="str">
        <f>IF(AND(Tableau13[[#This Row],[Jours]]="W",Tableau13[[#This Row],[Colonne1]]="HC")=TRUE, "Talon","Conso normale")</f>
        <v>Conso normale</v>
      </c>
    </row>
    <row r="5135" spans="1:6">
      <c r="A5135" s="6">
        <v>45266.645833333336</v>
      </c>
      <c r="B5135" s="7">
        <v>10.33333333</v>
      </c>
      <c r="C5135" t="str">
        <f>IF(WEEKDAY(Tableau13[[#This Row],[Données]],11)&gt;5,"W","S")</f>
        <v>S</v>
      </c>
      <c r="D5135" t="str" cm="1">
        <f t="array" ref="D5135">_xlfn.IFS(
AND(Tableau13[[#This Row],[Jours]]="W",Tableau13[[#This Row],[Colonne1]]="HC"),"Talon",
Tableau13[[#This Row],[Colonne1]]="HP","Consommation normale",
E5135="HC","Talon")</f>
        <v>Consommation normale</v>
      </c>
      <c r="E5135" s="3" t="str">
        <f>IF(OR(Tableau13[[#This Row],[Données]]-INT(Tableau13[[#This Row],[Données]])&lt;$J$2,Tableau13[[#This Row],[Données]]-INT(Tableau13[[#This Row],[Données]])&gt;=$I$2),"HC","HP")</f>
        <v>HP</v>
      </c>
      <c r="F5135" t="str">
        <f>IF(AND(Tableau13[[#This Row],[Jours]]="W",Tableau13[[#This Row],[Colonne1]]="HC")=TRUE, "Talon","Conso normale")</f>
        <v>Conso normale</v>
      </c>
    </row>
    <row r="5136" spans="1:6">
      <c r="A5136" s="6">
        <v>45266.652777777781</v>
      </c>
      <c r="B5136" s="7">
        <v>10</v>
      </c>
      <c r="C5136" t="str">
        <f>IF(WEEKDAY(Tableau13[[#This Row],[Données]],11)&gt;5,"W","S")</f>
        <v>S</v>
      </c>
      <c r="D5136" t="str" cm="1">
        <f t="array" ref="D5136">_xlfn.IFS(
AND(Tableau13[[#This Row],[Jours]]="W",Tableau13[[#This Row],[Colonne1]]="HC"),"Talon",
Tableau13[[#This Row],[Colonne1]]="HP","Consommation normale",
E5136="HC","Talon")</f>
        <v>Consommation normale</v>
      </c>
      <c r="E5136" s="3" t="str">
        <f>IF(OR(Tableau13[[#This Row],[Données]]-INT(Tableau13[[#This Row],[Données]])&lt;$J$2,Tableau13[[#This Row],[Données]]-INT(Tableau13[[#This Row],[Données]])&gt;=$I$2),"HC","HP")</f>
        <v>HP</v>
      </c>
      <c r="F5136" t="str">
        <f>IF(AND(Tableau13[[#This Row],[Jours]]="W",Tableau13[[#This Row],[Colonne1]]="HC")=TRUE, "Talon","Conso normale")</f>
        <v>Conso normale</v>
      </c>
    </row>
    <row r="5137" spans="1:6">
      <c r="A5137" s="6">
        <v>45266.659722222219</v>
      </c>
      <c r="B5137" s="7">
        <v>9.9166666699999997</v>
      </c>
      <c r="C5137" t="str">
        <f>IF(WEEKDAY(Tableau13[[#This Row],[Données]],11)&gt;5,"W","S")</f>
        <v>S</v>
      </c>
      <c r="D5137" t="str" cm="1">
        <f t="array" ref="D5137">_xlfn.IFS(
AND(Tableau13[[#This Row],[Jours]]="W",Tableau13[[#This Row],[Colonne1]]="HC"),"Talon",
Tableau13[[#This Row],[Colonne1]]="HP","Consommation normale",
E5137="HC","Talon")</f>
        <v>Consommation normale</v>
      </c>
      <c r="E5137" s="3" t="str">
        <f>IF(OR(Tableau13[[#This Row],[Données]]-INT(Tableau13[[#This Row],[Données]])&lt;$J$2,Tableau13[[#This Row],[Données]]-INT(Tableau13[[#This Row],[Données]])&gt;=$I$2),"HC","HP")</f>
        <v>HP</v>
      </c>
      <c r="F5137" t="str">
        <f>IF(AND(Tableau13[[#This Row],[Jours]]="W",Tableau13[[#This Row],[Colonne1]]="HC")=TRUE, "Talon","Conso normale")</f>
        <v>Conso normale</v>
      </c>
    </row>
    <row r="5138" spans="1:6">
      <c r="A5138" s="6">
        <v>45266.666666666664</v>
      </c>
      <c r="B5138" s="7">
        <v>9.3333333300000003</v>
      </c>
      <c r="C5138" t="str">
        <f>IF(WEEKDAY(Tableau13[[#This Row],[Données]],11)&gt;5,"W","S")</f>
        <v>S</v>
      </c>
      <c r="D5138" t="str" cm="1">
        <f t="array" ref="D5138">_xlfn.IFS(
AND(Tableau13[[#This Row],[Jours]]="W",Tableau13[[#This Row],[Colonne1]]="HC"),"Talon",
Tableau13[[#This Row],[Colonne1]]="HP","Consommation normale",
E5138="HC","Talon")</f>
        <v>Consommation normale</v>
      </c>
      <c r="E5138" s="3" t="str">
        <f>IF(OR(Tableau13[[#This Row],[Données]]-INT(Tableau13[[#This Row],[Données]])&lt;$J$2,Tableau13[[#This Row],[Données]]-INT(Tableau13[[#This Row],[Données]])&gt;=$I$2),"HC","HP")</f>
        <v>HP</v>
      </c>
      <c r="F5138" t="str">
        <f>IF(AND(Tableau13[[#This Row],[Jours]]="W",Tableau13[[#This Row],[Colonne1]]="HC")=TRUE, "Talon","Conso normale")</f>
        <v>Conso normale</v>
      </c>
    </row>
    <row r="5139" spans="1:6">
      <c r="A5139" s="6">
        <v>45266.673611111109</v>
      </c>
      <c r="B5139" s="7">
        <v>9</v>
      </c>
      <c r="C5139" t="str">
        <f>IF(WEEKDAY(Tableau13[[#This Row],[Données]],11)&gt;5,"W","S")</f>
        <v>S</v>
      </c>
      <c r="D5139" t="str" cm="1">
        <f t="array" ref="D5139">_xlfn.IFS(
AND(Tableau13[[#This Row],[Jours]]="W",Tableau13[[#This Row],[Colonne1]]="HC"),"Talon",
Tableau13[[#This Row],[Colonne1]]="HP","Consommation normale",
E5139="HC","Talon")</f>
        <v>Consommation normale</v>
      </c>
      <c r="E5139" s="3" t="str">
        <f>IF(OR(Tableau13[[#This Row],[Données]]-INT(Tableau13[[#This Row],[Données]])&lt;$J$2,Tableau13[[#This Row],[Données]]-INT(Tableau13[[#This Row],[Données]])&gt;=$I$2),"HC","HP")</f>
        <v>HP</v>
      </c>
      <c r="F5139" t="str">
        <f>IF(AND(Tableau13[[#This Row],[Jours]]="W",Tableau13[[#This Row],[Colonne1]]="HC")=TRUE, "Talon","Conso normale")</f>
        <v>Conso normale</v>
      </c>
    </row>
    <row r="5140" spans="1:6">
      <c r="A5140" s="6">
        <v>45266.680555555555</v>
      </c>
      <c r="B5140" s="7">
        <v>9.3333333300000003</v>
      </c>
      <c r="C5140" t="str">
        <f>IF(WEEKDAY(Tableau13[[#This Row],[Données]],11)&gt;5,"W","S")</f>
        <v>S</v>
      </c>
      <c r="D5140" t="str" cm="1">
        <f t="array" ref="D5140">_xlfn.IFS(
AND(Tableau13[[#This Row],[Jours]]="W",Tableau13[[#This Row],[Colonne1]]="HC"),"Talon",
Tableau13[[#This Row],[Colonne1]]="HP","Consommation normale",
E5140="HC","Talon")</f>
        <v>Consommation normale</v>
      </c>
      <c r="E5140" s="3" t="str">
        <f>IF(OR(Tableau13[[#This Row],[Données]]-INT(Tableau13[[#This Row],[Données]])&lt;$J$2,Tableau13[[#This Row],[Données]]-INT(Tableau13[[#This Row],[Données]])&gt;=$I$2),"HC","HP")</f>
        <v>HP</v>
      </c>
      <c r="F5140" t="str">
        <f>IF(AND(Tableau13[[#This Row],[Jours]]="W",Tableau13[[#This Row],[Colonne1]]="HC")=TRUE, "Talon","Conso normale")</f>
        <v>Conso normale</v>
      </c>
    </row>
    <row r="5141" spans="1:6">
      <c r="A5141" s="6">
        <v>45266.6875</v>
      </c>
      <c r="B5141" s="7">
        <v>9.5833333300000003</v>
      </c>
      <c r="C5141" t="str">
        <f>IF(WEEKDAY(Tableau13[[#This Row],[Données]],11)&gt;5,"W","S")</f>
        <v>S</v>
      </c>
      <c r="D5141" t="str" cm="1">
        <f t="array" ref="D5141">_xlfn.IFS(
AND(Tableau13[[#This Row],[Jours]]="W",Tableau13[[#This Row],[Colonne1]]="HC"),"Talon",
Tableau13[[#This Row],[Colonne1]]="HP","Consommation normale",
E5141="HC","Talon")</f>
        <v>Consommation normale</v>
      </c>
      <c r="E5141" s="3" t="str">
        <f>IF(OR(Tableau13[[#This Row],[Données]]-INT(Tableau13[[#This Row],[Données]])&lt;$J$2,Tableau13[[#This Row],[Données]]-INT(Tableau13[[#This Row],[Données]])&gt;=$I$2),"HC","HP")</f>
        <v>HP</v>
      </c>
      <c r="F5141" t="str">
        <f>IF(AND(Tableau13[[#This Row],[Jours]]="W",Tableau13[[#This Row],[Colonne1]]="HC")=TRUE, "Talon","Conso normale")</f>
        <v>Conso normale</v>
      </c>
    </row>
    <row r="5142" spans="1:6">
      <c r="A5142" s="6">
        <v>45266.694444444445</v>
      </c>
      <c r="B5142" s="7">
        <v>9.5833333300000003</v>
      </c>
      <c r="C5142" t="str">
        <f>IF(WEEKDAY(Tableau13[[#This Row],[Données]],11)&gt;5,"W","S")</f>
        <v>S</v>
      </c>
      <c r="D5142" t="str" cm="1">
        <f t="array" ref="D5142">_xlfn.IFS(
AND(Tableau13[[#This Row],[Jours]]="W",Tableau13[[#This Row],[Colonne1]]="HC"),"Talon",
Tableau13[[#This Row],[Colonne1]]="HP","Consommation normale",
E5142="HC","Talon")</f>
        <v>Consommation normale</v>
      </c>
      <c r="E5142" s="3" t="str">
        <f>IF(OR(Tableau13[[#This Row],[Données]]-INT(Tableau13[[#This Row],[Données]])&lt;$J$2,Tableau13[[#This Row],[Données]]-INT(Tableau13[[#This Row],[Données]])&gt;=$I$2),"HC","HP")</f>
        <v>HP</v>
      </c>
      <c r="F5142" t="str">
        <f>IF(AND(Tableau13[[#This Row],[Jours]]="W",Tableau13[[#This Row],[Colonne1]]="HC")=TRUE, "Talon","Conso normale")</f>
        <v>Conso normale</v>
      </c>
    </row>
    <row r="5143" spans="1:6">
      <c r="A5143" s="6">
        <v>45266.701388888891</v>
      </c>
      <c r="B5143" s="7">
        <v>9.6666666699999997</v>
      </c>
      <c r="C5143" t="str">
        <f>IF(WEEKDAY(Tableau13[[#This Row],[Données]],11)&gt;5,"W","S")</f>
        <v>S</v>
      </c>
      <c r="D5143" t="str" cm="1">
        <f t="array" ref="D5143">_xlfn.IFS(
AND(Tableau13[[#This Row],[Jours]]="W",Tableau13[[#This Row],[Colonne1]]="HC"),"Talon",
Tableau13[[#This Row],[Colonne1]]="HP","Consommation normale",
E5143="HC","Talon")</f>
        <v>Consommation normale</v>
      </c>
      <c r="E5143" s="3" t="str">
        <f>IF(OR(Tableau13[[#This Row],[Données]]-INT(Tableau13[[#This Row],[Données]])&lt;$J$2,Tableau13[[#This Row],[Données]]-INT(Tableau13[[#This Row],[Données]])&gt;=$I$2),"HC","HP")</f>
        <v>HP</v>
      </c>
      <c r="F5143" t="str">
        <f>IF(AND(Tableau13[[#This Row],[Jours]]="W",Tableau13[[#This Row],[Colonne1]]="HC")=TRUE, "Talon","Conso normale")</f>
        <v>Conso normale</v>
      </c>
    </row>
    <row r="5144" spans="1:6">
      <c r="A5144" s="6">
        <v>45266.708333333336</v>
      </c>
      <c r="B5144" s="7">
        <v>10.16666667</v>
      </c>
      <c r="C5144" t="str">
        <f>IF(WEEKDAY(Tableau13[[#This Row],[Données]],11)&gt;5,"W","S")</f>
        <v>S</v>
      </c>
      <c r="D5144" t="str" cm="1">
        <f t="array" ref="D5144">_xlfn.IFS(
AND(Tableau13[[#This Row],[Jours]]="W",Tableau13[[#This Row],[Colonne1]]="HC"),"Talon",
Tableau13[[#This Row],[Colonne1]]="HP","Consommation normale",
E5144="HC","Talon")</f>
        <v>Consommation normale</v>
      </c>
      <c r="E5144" s="3" t="str">
        <f>IF(OR(Tableau13[[#This Row],[Données]]-INT(Tableau13[[#This Row],[Données]])&lt;$J$2,Tableau13[[#This Row],[Données]]-INT(Tableau13[[#This Row],[Données]])&gt;=$I$2),"HC","HP")</f>
        <v>HP</v>
      </c>
      <c r="F5144" t="str">
        <f>IF(AND(Tableau13[[#This Row],[Jours]]="W",Tableau13[[#This Row],[Colonne1]]="HC")=TRUE, "Talon","Conso normale")</f>
        <v>Conso normale</v>
      </c>
    </row>
    <row r="5145" spans="1:6">
      <c r="A5145" s="6">
        <v>45266.715277777781</v>
      </c>
      <c r="B5145" s="7">
        <v>10.16666667</v>
      </c>
      <c r="C5145" t="str">
        <f>IF(WEEKDAY(Tableau13[[#This Row],[Données]],11)&gt;5,"W","S")</f>
        <v>S</v>
      </c>
      <c r="D5145" t="str" cm="1">
        <f t="array" ref="D5145">_xlfn.IFS(
AND(Tableau13[[#This Row],[Jours]]="W",Tableau13[[#This Row],[Colonne1]]="HC"),"Talon",
Tableau13[[#This Row],[Colonne1]]="HP","Consommation normale",
E5145="HC","Talon")</f>
        <v>Consommation normale</v>
      </c>
      <c r="E5145" s="3" t="str">
        <f>IF(OR(Tableau13[[#This Row],[Données]]-INT(Tableau13[[#This Row],[Données]])&lt;$J$2,Tableau13[[#This Row],[Données]]-INT(Tableau13[[#This Row],[Données]])&gt;=$I$2),"HC","HP")</f>
        <v>HP</v>
      </c>
      <c r="F5145" t="str">
        <f>IF(AND(Tableau13[[#This Row],[Jours]]="W",Tableau13[[#This Row],[Colonne1]]="HC")=TRUE, "Talon","Conso normale")</f>
        <v>Conso normale</v>
      </c>
    </row>
    <row r="5146" spans="1:6">
      <c r="A5146" s="6">
        <v>45266.722222222219</v>
      </c>
      <c r="B5146" s="7">
        <v>9.9166666699999997</v>
      </c>
      <c r="C5146" t="str">
        <f>IF(WEEKDAY(Tableau13[[#This Row],[Données]],11)&gt;5,"W","S")</f>
        <v>S</v>
      </c>
      <c r="D5146" t="str" cm="1">
        <f t="array" ref="D5146">_xlfn.IFS(
AND(Tableau13[[#This Row],[Jours]]="W",Tableau13[[#This Row],[Colonne1]]="HC"),"Talon",
Tableau13[[#This Row],[Colonne1]]="HP","Consommation normale",
E5146="HC","Talon")</f>
        <v>Consommation normale</v>
      </c>
      <c r="E5146" s="3" t="str">
        <f>IF(OR(Tableau13[[#This Row],[Données]]-INT(Tableau13[[#This Row],[Données]])&lt;$J$2,Tableau13[[#This Row],[Données]]-INT(Tableau13[[#This Row],[Données]])&gt;=$I$2),"HC","HP")</f>
        <v>HP</v>
      </c>
      <c r="F5146" t="str">
        <f>IF(AND(Tableau13[[#This Row],[Jours]]="W",Tableau13[[#This Row],[Colonne1]]="HC")=TRUE, "Talon","Conso normale")</f>
        <v>Conso normale</v>
      </c>
    </row>
    <row r="5147" spans="1:6">
      <c r="A5147" s="6">
        <v>45266.729166666664</v>
      </c>
      <c r="B5147" s="7">
        <v>10.16666667</v>
      </c>
      <c r="C5147" t="str">
        <f>IF(WEEKDAY(Tableau13[[#This Row],[Données]],11)&gt;5,"W","S")</f>
        <v>S</v>
      </c>
      <c r="D5147" t="str" cm="1">
        <f t="array" ref="D5147">_xlfn.IFS(
AND(Tableau13[[#This Row],[Jours]]="W",Tableau13[[#This Row],[Colonne1]]="HC"),"Talon",
Tableau13[[#This Row],[Colonne1]]="HP","Consommation normale",
E5147="HC","Talon")</f>
        <v>Consommation normale</v>
      </c>
      <c r="E5147" s="3" t="str">
        <f>IF(OR(Tableau13[[#This Row],[Données]]-INT(Tableau13[[#This Row],[Données]])&lt;$J$2,Tableau13[[#This Row],[Données]]-INT(Tableau13[[#This Row],[Données]])&gt;=$I$2),"HC","HP")</f>
        <v>HP</v>
      </c>
      <c r="F5147" t="str">
        <f>IF(AND(Tableau13[[#This Row],[Jours]]="W",Tableau13[[#This Row],[Colonne1]]="HC")=TRUE, "Talon","Conso normale")</f>
        <v>Conso normale</v>
      </c>
    </row>
    <row r="5148" spans="1:6">
      <c r="A5148" s="6">
        <v>45266.736111111109</v>
      </c>
      <c r="B5148" s="7">
        <v>10.33333333</v>
      </c>
      <c r="C5148" t="str">
        <f>IF(WEEKDAY(Tableau13[[#This Row],[Données]],11)&gt;5,"W","S")</f>
        <v>S</v>
      </c>
      <c r="D5148" t="str" cm="1">
        <f t="array" ref="D5148">_xlfn.IFS(
AND(Tableau13[[#This Row],[Jours]]="W",Tableau13[[#This Row],[Colonne1]]="HC"),"Talon",
Tableau13[[#This Row],[Colonne1]]="HP","Consommation normale",
E5148="HC","Talon")</f>
        <v>Consommation normale</v>
      </c>
      <c r="E5148" s="3" t="str">
        <f>IF(OR(Tableau13[[#This Row],[Données]]-INT(Tableau13[[#This Row],[Données]])&lt;$J$2,Tableau13[[#This Row],[Données]]-INT(Tableau13[[#This Row],[Données]])&gt;=$I$2),"HC","HP")</f>
        <v>HP</v>
      </c>
      <c r="F5148" t="str">
        <f>IF(AND(Tableau13[[#This Row],[Jours]]="W",Tableau13[[#This Row],[Colonne1]]="HC")=TRUE, "Talon","Conso normale")</f>
        <v>Conso normale</v>
      </c>
    </row>
    <row r="5149" spans="1:6">
      <c r="A5149" s="6">
        <v>45266.743055555555</v>
      </c>
      <c r="B5149" s="7">
        <v>10</v>
      </c>
      <c r="C5149" t="str">
        <f>IF(WEEKDAY(Tableau13[[#This Row],[Données]],11)&gt;5,"W","S")</f>
        <v>S</v>
      </c>
      <c r="D5149" t="str" cm="1">
        <f t="array" ref="D5149">_xlfn.IFS(
AND(Tableau13[[#This Row],[Jours]]="W",Tableau13[[#This Row],[Colonne1]]="HC"),"Talon",
Tableau13[[#This Row],[Colonne1]]="HP","Consommation normale",
E5149="HC","Talon")</f>
        <v>Consommation normale</v>
      </c>
      <c r="E5149" s="3" t="str">
        <f>IF(OR(Tableau13[[#This Row],[Données]]-INT(Tableau13[[#This Row],[Données]])&lt;$J$2,Tableau13[[#This Row],[Données]]-INT(Tableau13[[#This Row],[Données]])&gt;=$I$2),"HC","HP")</f>
        <v>HP</v>
      </c>
      <c r="F5149" t="str">
        <f>IF(AND(Tableau13[[#This Row],[Jours]]="W",Tableau13[[#This Row],[Colonne1]]="HC")=TRUE, "Talon","Conso normale")</f>
        <v>Conso normale</v>
      </c>
    </row>
    <row r="5150" spans="1:6">
      <c r="A5150" s="6">
        <v>45266.75</v>
      </c>
      <c r="B5150" s="7">
        <v>10.08333333</v>
      </c>
      <c r="C5150" t="str">
        <f>IF(WEEKDAY(Tableau13[[#This Row],[Données]],11)&gt;5,"W","S")</f>
        <v>S</v>
      </c>
      <c r="D5150" t="str" cm="1">
        <f t="array" ref="D5150">_xlfn.IFS(
AND(Tableau13[[#This Row],[Jours]]="W",Tableau13[[#This Row],[Colonne1]]="HC"),"Talon",
Tableau13[[#This Row],[Colonne1]]="HP","Consommation normale",
E5150="HC","Talon")</f>
        <v>Consommation normale</v>
      </c>
      <c r="E5150" s="3" t="str">
        <f>IF(OR(Tableau13[[#This Row],[Données]]-INT(Tableau13[[#This Row],[Données]])&lt;$J$2,Tableau13[[#This Row],[Données]]-INT(Tableau13[[#This Row],[Données]])&gt;=$I$2),"HC","HP")</f>
        <v>HP</v>
      </c>
      <c r="F5150" t="str">
        <f>IF(AND(Tableau13[[#This Row],[Jours]]="W",Tableau13[[#This Row],[Colonne1]]="HC")=TRUE, "Talon","Conso normale")</f>
        <v>Conso normale</v>
      </c>
    </row>
    <row r="5151" spans="1:6">
      <c r="A5151" s="6">
        <v>45266.756944444445</v>
      </c>
      <c r="B5151" s="7">
        <v>10.41666667</v>
      </c>
      <c r="C5151" t="str">
        <f>IF(WEEKDAY(Tableau13[[#This Row],[Données]],11)&gt;5,"W","S")</f>
        <v>S</v>
      </c>
      <c r="D5151" t="str" cm="1">
        <f t="array" ref="D5151">_xlfn.IFS(
AND(Tableau13[[#This Row],[Jours]]="W",Tableau13[[#This Row],[Colonne1]]="HC"),"Talon",
Tableau13[[#This Row],[Colonne1]]="HP","Consommation normale",
E5151="HC","Talon")</f>
        <v>Consommation normale</v>
      </c>
      <c r="E5151" s="3" t="str">
        <f>IF(OR(Tableau13[[#This Row],[Données]]-INT(Tableau13[[#This Row],[Données]])&lt;$J$2,Tableau13[[#This Row],[Données]]-INT(Tableau13[[#This Row],[Données]])&gt;=$I$2),"HC","HP")</f>
        <v>HP</v>
      </c>
      <c r="F5151" t="str">
        <f>IF(AND(Tableau13[[#This Row],[Jours]]="W",Tableau13[[#This Row],[Colonne1]]="HC")=TRUE, "Talon","Conso normale")</f>
        <v>Conso normale</v>
      </c>
    </row>
    <row r="5152" spans="1:6">
      <c r="A5152" s="6">
        <v>45266.763888888891</v>
      </c>
      <c r="B5152" s="7">
        <v>10.33333333</v>
      </c>
      <c r="C5152" t="str">
        <f>IF(WEEKDAY(Tableau13[[#This Row],[Données]],11)&gt;5,"W","S")</f>
        <v>S</v>
      </c>
      <c r="D5152" t="str" cm="1">
        <f t="array" ref="D5152">_xlfn.IFS(
AND(Tableau13[[#This Row],[Jours]]="W",Tableau13[[#This Row],[Colonne1]]="HC"),"Talon",
Tableau13[[#This Row],[Colonne1]]="HP","Consommation normale",
E5152="HC","Talon")</f>
        <v>Consommation normale</v>
      </c>
      <c r="E5152" s="3" t="str">
        <f>IF(OR(Tableau13[[#This Row],[Données]]-INT(Tableau13[[#This Row],[Données]])&lt;$J$2,Tableau13[[#This Row],[Données]]-INT(Tableau13[[#This Row],[Données]])&gt;=$I$2),"HC","HP")</f>
        <v>HP</v>
      </c>
      <c r="F5152" t="str">
        <f>IF(AND(Tableau13[[#This Row],[Jours]]="W",Tableau13[[#This Row],[Colonne1]]="HC")=TRUE, "Talon","Conso normale")</f>
        <v>Conso normale</v>
      </c>
    </row>
    <row r="5153" spans="1:6">
      <c r="A5153" s="6">
        <v>45266.770833333336</v>
      </c>
      <c r="B5153" s="7">
        <v>10.41666667</v>
      </c>
      <c r="C5153" t="str">
        <f>IF(WEEKDAY(Tableau13[[#This Row],[Données]],11)&gt;5,"W","S")</f>
        <v>S</v>
      </c>
      <c r="D5153" t="str" cm="1">
        <f t="array" ref="D5153">_xlfn.IFS(
AND(Tableau13[[#This Row],[Jours]]="W",Tableau13[[#This Row],[Colonne1]]="HC"),"Talon",
Tableau13[[#This Row],[Colonne1]]="HP","Consommation normale",
E5153="HC","Talon")</f>
        <v>Consommation normale</v>
      </c>
      <c r="E5153" s="3" t="str">
        <f>IF(OR(Tableau13[[#This Row],[Données]]-INT(Tableau13[[#This Row],[Données]])&lt;$J$2,Tableau13[[#This Row],[Données]]-INT(Tableau13[[#This Row],[Données]])&gt;=$I$2),"HC","HP")</f>
        <v>HP</v>
      </c>
      <c r="F5153" t="str">
        <f>IF(AND(Tableau13[[#This Row],[Jours]]="W",Tableau13[[#This Row],[Colonne1]]="HC")=TRUE, "Talon","Conso normale")</f>
        <v>Conso normale</v>
      </c>
    </row>
    <row r="5154" spans="1:6">
      <c r="A5154" s="6">
        <v>45266.777777777781</v>
      </c>
      <c r="B5154" s="7">
        <v>10.33333333</v>
      </c>
      <c r="C5154" t="str">
        <f>IF(WEEKDAY(Tableau13[[#This Row],[Données]],11)&gt;5,"W","S")</f>
        <v>S</v>
      </c>
      <c r="D5154" t="str" cm="1">
        <f t="array" ref="D5154">_xlfn.IFS(
AND(Tableau13[[#This Row],[Jours]]="W",Tableau13[[#This Row],[Colonne1]]="HC"),"Talon",
Tableau13[[#This Row],[Colonne1]]="HP","Consommation normale",
E5154="HC","Talon")</f>
        <v>Consommation normale</v>
      </c>
      <c r="E5154" s="3" t="str">
        <f>IF(OR(Tableau13[[#This Row],[Données]]-INT(Tableau13[[#This Row],[Données]])&lt;$J$2,Tableau13[[#This Row],[Données]]-INT(Tableau13[[#This Row],[Données]])&gt;=$I$2),"HC","HP")</f>
        <v>HP</v>
      </c>
      <c r="F5154" t="str">
        <f>IF(AND(Tableau13[[#This Row],[Jours]]="W",Tableau13[[#This Row],[Colonne1]]="HC")=TRUE, "Talon","Conso normale")</f>
        <v>Conso normale</v>
      </c>
    </row>
    <row r="5155" spans="1:6">
      <c r="A5155" s="6">
        <v>45266.784722222219</v>
      </c>
      <c r="B5155" s="7">
        <v>10.16666667</v>
      </c>
      <c r="C5155" t="str">
        <f>IF(WEEKDAY(Tableau13[[#This Row],[Données]],11)&gt;5,"W","S")</f>
        <v>S</v>
      </c>
      <c r="D5155" t="str" cm="1">
        <f t="array" ref="D5155">_xlfn.IFS(
AND(Tableau13[[#This Row],[Jours]]="W",Tableau13[[#This Row],[Colonne1]]="HC"),"Talon",
Tableau13[[#This Row],[Colonne1]]="HP","Consommation normale",
E5155="HC","Talon")</f>
        <v>Consommation normale</v>
      </c>
      <c r="E5155" s="3" t="str">
        <f>IF(OR(Tableau13[[#This Row],[Données]]-INT(Tableau13[[#This Row],[Données]])&lt;$J$2,Tableau13[[#This Row],[Données]]-INT(Tableau13[[#This Row],[Données]])&gt;=$I$2),"HC","HP")</f>
        <v>HP</v>
      </c>
      <c r="F5155" t="str">
        <f>IF(AND(Tableau13[[#This Row],[Jours]]="W",Tableau13[[#This Row],[Colonne1]]="HC")=TRUE, "Talon","Conso normale")</f>
        <v>Conso normale</v>
      </c>
    </row>
    <row r="5156" spans="1:6">
      <c r="A5156" s="6">
        <v>45266.791666666664</v>
      </c>
      <c r="B5156" s="7">
        <v>10</v>
      </c>
      <c r="C5156" t="str">
        <f>IF(WEEKDAY(Tableau13[[#This Row],[Données]],11)&gt;5,"W","S")</f>
        <v>S</v>
      </c>
      <c r="D5156" t="str" cm="1">
        <f t="array" ref="D5156">_xlfn.IFS(
AND(Tableau13[[#This Row],[Jours]]="W",Tableau13[[#This Row],[Colonne1]]="HC"),"Talon",
Tableau13[[#This Row],[Colonne1]]="HP","Consommation normale",
E5156="HC","Talon")</f>
        <v>Consommation normale</v>
      </c>
      <c r="E5156" s="3" t="str">
        <f>IF(OR(Tableau13[[#This Row],[Données]]-INT(Tableau13[[#This Row],[Données]])&lt;$J$2,Tableau13[[#This Row],[Données]]-INT(Tableau13[[#This Row],[Données]])&gt;=$I$2),"HC","HP")</f>
        <v>HP</v>
      </c>
      <c r="F5156" t="str">
        <f>IF(AND(Tableau13[[#This Row],[Jours]]="W",Tableau13[[#This Row],[Colonne1]]="HC")=TRUE, "Talon","Conso normale")</f>
        <v>Conso normale</v>
      </c>
    </row>
    <row r="5157" spans="1:6">
      <c r="A5157" s="6">
        <v>45266.798611111109</v>
      </c>
      <c r="B5157" s="7">
        <v>10.5</v>
      </c>
      <c r="C5157" t="str">
        <f>IF(WEEKDAY(Tableau13[[#This Row],[Données]],11)&gt;5,"W","S")</f>
        <v>S</v>
      </c>
      <c r="D5157" t="str" cm="1">
        <f t="array" ref="D5157">_xlfn.IFS(
AND(Tableau13[[#This Row],[Jours]]="W",Tableau13[[#This Row],[Colonne1]]="HC"),"Talon",
Tableau13[[#This Row],[Colonne1]]="HP","Consommation normale",
E5157="HC","Talon")</f>
        <v>Consommation normale</v>
      </c>
      <c r="E5157" s="3" t="str">
        <f>IF(OR(Tableau13[[#This Row],[Données]]-INT(Tableau13[[#This Row],[Données]])&lt;$J$2,Tableau13[[#This Row],[Données]]-INT(Tableau13[[#This Row],[Données]])&gt;=$I$2),"HC","HP")</f>
        <v>HP</v>
      </c>
      <c r="F5157" t="str">
        <f>IF(AND(Tableau13[[#This Row],[Jours]]="W",Tableau13[[#This Row],[Colonne1]]="HC")=TRUE, "Talon","Conso normale")</f>
        <v>Conso normale</v>
      </c>
    </row>
    <row r="5158" spans="1:6">
      <c r="A5158" s="6">
        <v>45266.805555555555</v>
      </c>
      <c r="B5158" s="7">
        <v>10.25</v>
      </c>
      <c r="C5158" t="str">
        <f>IF(WEEKDAY(Tableau13[[#This Row],[Données]],11)&gt;5,"W","S")</f>
        <v>S</v>
      </c>
      <c r="D5158" t="str" cm="1">
        <f t="array" ref="D5158">_xlfn.IFS(
AND(Tableau13[[#This Row],[Jours]]="W",Tableau13[[#This Row],[Colonne1]]="HC"),"Talon",
Tableau13[[#This Row],[Colonne1]]="HP","Consommation normale",
E5158="HC","Talon")</f>
        <v>Consommation normale</v>
      </c>
      <c r="E5158" s="3" t="str">
        <f>IF(OR(Tableau13[[#This Row],[Données]]-INT(Tableau13[[#This Row],[Données]])&lt;$J$2,Tableau13[[#This Row],[Données]]-INT(Tableau13[[#This Row],[Données]])&gt;=$I$2),"HC","HP")</f>
        <v>HP</v>
      </c>
      <c r="F5158" t="str">
        <f>IF(AND(Tableau13[[#This Row],[Jours]]="W",Tableau13[[#This Row],[Colonne1]]="HC")=TRUE, "Talon","Conso normale")</f>
        <v>Conso normale</v>
      </c>
    </row>
    <row r="5159" spans="1:6">
      <c r="A5159" s="6">
        <v>45266.8125</v>
      </c>
      <c r="B5159" s="7">
        <v>9.9166666699999997</v>
      </c>
      <c r="C5159" t="str">
        <f>IF(WEEKDAY(Tableau13[[#This Row],[Données]],11)&gt;5,"W","S")</f>
        <v>S</v>
      </c>
      <c r="D5159" t="str" cm="1">
        <f t="array" ref="D5159">_xlfn.IFS(
AND(Tableau13[[#This Row],[Jours]]="W",Tableau13[[#This Row],[Colonne1]]="HC"),"Talon",
Tableau13[[#This Row],[Colonne1]]="HP","Consommation normale",
E5159="HC","Talon")</f>
        <v>Consommation normale</v>
      </c>
      <c r="E5159" s="3" t="str">
        <f>IF(OR(Tableau13[[#This Row],[Données]]-INT(Tableau13[[#This Row],[Données]])&lt;$J$2,Tableau13[[#This Row],[Données]]-INT(Tableau13[[#This Row],[Données]])&gt;=$I$2),"HC","HP")</f>
        <v>HP</v>
      </c>
      <c r="F5159" t="str">
        <f>IF(AND(Tableau13[[#This Row],[Jours]]="W",Tableau13[[#This Row],[Colonne1]]="HC")=TRUE, "Talon","Conso normale")</f>
        <v>Conso normale</v>
      </c>
    </row>
    <row r="5160" spans="1:6">
      <c r="A5160" s="6">
        <v>45266.819444444445</v>
      </c>
      <c r="B5160" s="7">
        <v>9.5833333300000003</v>
      </c>
      <c r="C5160" t="str">
        <f>IF(WEEKDAY(Tableau13[[#This Row],[Données]],11)&gt;5,"W","S")</f>
        <v>S</v>
      </c>
      <c r="D5160" t="str" cm="1">
        <f t="array" ref="D5160">_xlfn.IFS(
AND(Tableau13[[#This Row],[Jours]]="W",Tableau13[[#This Row],[Colonne1]]="HC"),"Talon",
Tableau13[[#This Row],[Colonne1]]="HP","Consommation normale",
E5160="HC","Talon")</f>
        <v>Consommation normale</v>
      </c>
      <c r="E5160" s="3" t="str">
        <f>IF(OR(Tableau13[[#This Row],[Données]]-INT(Tableau13[[#This Row],[Données]])&lt;$J$2,Tableau13[[#This Row],[Données]]-INT(Tableau13[[#This Row],[Données]])&gt;=$I$2),"HC","HP")</f>
        <v>HP</v>
      </c>
      <c r="F5160" t="str">
        <f>IF(AND(Tableau13[[#This Row],[Jours]]="W",Tableau13[[#This Row],[Colonne1]]="HC")=TRUE, "Talon","Conso normale")</f>
        <v>Conso normale</v>
      </c>
    </row>
    <row r="5161" spans="1:6">
      <c r="A5161" s="6">
        <v>45266.826388888891</v>
      </c>
      <c r="B5161" s="7">
        <v>9.9166666699999997</v>
      </c>
      <c r="C5161" t="str">
        <f>IF(WEEKDAY(Tableau13[[#This Row],[Données]],11)&gt;5,"W","S")</f>
        <v>S</v>
      </c>
      <c r="D5161" t="str" cm="1">
        <f t="array" ref="D5161">_xlfn.IFS(
AND(Tableau13[[#This Row],[Jours]]="W",Tableau13[[#This Row],[Colonne1]]="HC"),"Talon",
Tableau13[[#This Row],[Colonne1]]="HP","Consommation normale",
E5161="HC","Talon")</f>
        <v>Consommation normale</v>
      </c>
      <c r="E5161" s="3" t="str">
        <f>IF(OR(Tableau13[[#This Row],[Données]]-INT(Tableau13[[#This Row],[Données]])&lt;$J$2,Tableau13[[#This Row],[Données]]-INT(Tableau13[[#This Row],[Données]])&gt;=$I$2),"HC","HP")</f>
        <v>HP</v>
      </c>
      <c r="F5161" t="str">
        <f>IF(AND(Tableau13[[#This Row],[Jours]]="W",Tableau13[[#This Row],[Colonne1]]="HC")=TRUE, "Talon","Conso normale")</f>
        <v>Conso normale</v>
      </c>
    </row>
    <row r="5162" spans="1:6">
      <c r="A5162" s="6">
        <v>45266.833333333336</v>
      </c>
      <c r="B5162" s="7">
        <v>10.08333333</v>
      </c>
      <c r="C5162" t="str">
        <f>IF(WEEKDAY(Tableau13[[#This Row],[Données]],11)&gt;5,"W","S")</f>
        <v>S</v>
      </c>
      <c r="D5162" t="str" cm="1">
        <f t="array" ref="D5162">_xlfn.IFS(
AND(Tableau13[[#This Row],[Jours]]="W",Tableau13[[#This Row],[Colonne1]]="HC"),"Talon",
Tableau13[[#This Row],[Colonne1]]="HP","Consommation normale",
E5162="HC","Talon")</f>
        <v>Consommation normale</v>
      </c>
      <c r="E5162" s="3" t="str">
        <f>IF(OR(Tableau13[[#This Row],[Données]]-INT(Tableau13[[#This Row],[Données]])&lt;$J$2,Tableau13[[#This Row],[Données]]-INT(Tableau13[[#This Row],[Données]])&gt;=$I$2),"HC","HP")</f>
        <v>HP</v>
      </c>
      <c r="F5162" t="str">
        <f>IF(AND(Tableau13[[#This Row],[Jours]]="W",Tableau13[[#This Row],[Colonne1]]="HC")=TRUE, "Talon","Conso normale")</f>
        <v>Conso normale</v>
      </c>
    </row>
    <row r="5163" spans="1:6">
      <c r="A5163" s="6">
        <v>45266.840277777781</v>
      </c>
      <c r="B5163" s="7">
        <v>10.08333333</v>
      </c>
      <c r="C5163" t="str">
        <f>IF(WEEKDAY(Tableau13[[#This Row],[Données]],11)&gt;5,"W","S")</f>
        <v>S</v>
      </c>
      <c r="D5163" t="str" cm="1">
        <f t="array" ref="D5163">_xlfn.IFS(
AND(Tableau13[[#This Row],[Jours]]="W",Tableau13[[#This Row],[Colonne1]]="HC"),"Talon",
Tableau13[[#This Row],[Colonne1]]="HP","Consommation normale",
E5163="HC","Talon")</f>
        <v>Consommation normale</v>
      </c>
      <c r="E5163" s="3" t="str">
        <f>IF(OR(Tableau13[[#This Row],[Données]]-INT(Tableau13[[#This Row],[Données]])&lt;$J$2,Tableau13[[#This Row],[Données]]-INT(Tableau13[[#This Row],[Données]])&gt;=$I$2),"HC","HP")</f>
        <v>HP</v>
      </c>
      <c r="F5163" t="str">
        <f>IF(AND(Tableau13[[#This Row],[Jours]]="W",Tableau13[[#This Row],[Colonne1]]="HC")=TRUE, "Talon","Conso normale")</f>
        <v>Conso normale</v>
      </c>
    </row>
    <row r="5164" spans="1:6">
      <c r="A5164" s="6">
        <v>45266.847222222219</v>
      </c>
      <c r="B5164" s="7">
        <v>9.8333333300000003</v>
      </c>
      <c r="C5164" t="str">
        <f>IF(WEEKDAY(Tableau13[[#This Row],[Données]],11)&gt;5,"W","S")</f>
        <v>S</v>
      </c>
      <c r="D5164" t="str" cm="1">
        <f t="array" ref="D5164">_xlfn.IFS(
AND(Tableau13[[#This Row],[Jours]]="W",Tableau13[[#This Row],[Colonne1]]="HC"),"Talon",
Tableau13[[#This Row],[Colonne1]]="HP","Consommation normale",
E5164="HC","Talon")</f>
        <v>Consommation normale</v>
      </c>
      <c r="E5164" s="3" t="str">
        <f>IF(OR(Tableau13[[#This Row],[Données]]-INT(Tableau13[[#This Row],[Données]])&lt;$J$2,Tableau13[[#This Row],[Données]]-INT(Tableau13[[#This Row],[Données]])&gt;=$I$2),"HC","HP")</f>
        <v>HP</v>
      </c>
      <c r="F5164" t="str">
        <f>IF(AND(Tableau13[[#This Row],[Jours]]="W",Tableau13[[#This Row],[Colonne1]]="HC")=TRUE, "Talon","Conso normale")</f>
        <v>Conso normale</v>
      </c>
    </row>
    <row r="5165" spans="1:6">
      <c r="A5165" s="6">
        <v>45266.854166666664</v>
      </c>
      <c r="B5165" s="7">
        <v>9.9166666699999997</v>
      </c>
      <c r="C5165" t="str">
        <f>IF(WEEKDAY(Tableau13[[#This Row],[Données]],11)&gt;5,"W","S")</f>
        <v>S</v>
      </c>
      <c r="D5165" t="str" cm="1">
        <f t="array" ref="D5165">_xlfn.IFS(
AND(Tableau13[[#This Row],[Jours]]="W",Tableau13[[#This Row],[Colonne1]]="HC"),"Talon",
Tableau13[[#This Row],[Colonne1]]="HP","Consommation normale",
E5165="HC","Talon")</f>
        <v>Consommation normale</v>
      </c>
      <c r="E5165" s="3" t="str">
        <f>IF(OR(Tableau13[[#This Row],[Données]]-INT(Tableau13[[#This Row],[Données]])&lt;$J$2,Tableau13[[#This Row],[Données]]-INT(Tableau13[[#This Row],[Données]])&gt;=$I$2),"HC","HP")</f>
        <v>HP</v>
      </c>
      <c r="F5165" t="str">
        <f>IF(AND(Tableau13[[#This Row],[Jours]]="W",Tableau13[[#This Row],[Colonne1]]="HC")=TRUE, "Talon","Conso normale")</f>
        <v>Conso normale</v>
      </c>
    </row>
    <row r="5166" spans="1:6">
      <c r="A5166" s="6">
        <v>45266.861111111109</v>
      </c>
      <c r="B5166" s="7">
        <v>9.4166666699999997</v>
      </c>
      <c r="C5166" t="str">
        <f>IF(WEEKDAY(Tableau13[[#This Row],[Données]],11)&gt;5,"W","S")</f>
        <v>S</v>
      </c>
      <c r="D5166" t="str" cm="1">
        <f t="array" ref="D5166">_xlfn.IFS(
AND(Tableau13[[#This Row],[Jours]]="W",Tableau13[[#This Row],[Colonne1]]="HC"),"Talon",
Tableau13[[#This Row],[Colonne1]]="HP","Consommation normale",
E5166="HC","Talon")</f>
        <v>Consommation normale</v>
      </c>
      <c r="E5166" s="3" t="str">
        <f>IF(OR(Tableau13[[#This Row],[Données]]-INT(Tableau13[[#This Row],[Données]])&lt;$J$2,Tableau13[[#This Row],[Données]]-INT(Tableau13[[#This Row],[Données]])&gt;=$I$2),"HC","HP")</f>
        <v>HP</v>
      </c>
      <c r="F5166" t="str">
        <f>IF(AND(Tableau13[[#This Row],[Jours]]="W",Tableau13[[#This Row],[Colonne1]]="HC")=TRUE, "Talon","Conso normale")</f>
        <v>Conso normale</v>
      </c>
    </row>
    <row r="5167" spans="1:6">
      <c r="A5167" s="6">
        <v>45266.868055555555</v>
      </c>
      <c r="B5167" s="7">
        <v>9.9166666699999997</v>
      </c>
      <c r="C5167" t="str">
        <f>IF(WEEKDAY(Tableau13[[#This Row],[Données]],11)&gt;5,"W","S")</f>
        <v>S</v>
      </c>
      <c r="D5167" t="str" cm="1">
        <f t="array" ref="D5167">_xlfn.IFS(
AND(Tableau13[[#This Row],[Jours]]="W",Tableau13[[#This Row],[Colonne1]]="HC"),"Talon",
Tableau13[[#This Row],[Colonne1]]="HP","Consommation normale",
E5167="HC","Talon")</f>
        <v>Consommation normale</v>
      </c>
      <c r="E5167" s="3" t="str">
        <f>IF(OR(Tableau13[[#This Row],[Données]]-INT(Tableau13[[#This Row],[Données]])&lt;$J$2,Tableau13[[#This Row],[Données]]-INT(Tableau13[[#This Row],[Données]])&gt;=$I$2),"HC","HP")</f>
        <v>HP</v>
      </c>
      <c r="F5167" t="str">
        <f>IF(AND(Tableau13[[#This Row],[Jours]]="W",Tableau13[[#This Row],[Colonne1]]="HC")=TRUE, "Talon","Conso normale")</f>
        <v>Conso normale</v>
      </c>
    </row>
    <row r="5168" spans="1:6">
      <c r="A5168" s="6">
        <v>45266.875</v>
      </c>
      <c r="B5168" s="7">
        <v>9.6666666699999997</v>
      </c>
      <c r="C5168" t="str">
        <f>IF(WEEKDAY(Tableau13[[#This Row],[Données]],11)&gt;5,"W","S")</f>
        <v>S</v>
      </c>
      <c r="D5168" t="str" cm="1">
        <f t="array" ref="D5168">_xlfn.IFS(
AND(Tableau13[[#This Row],[Jours]]="W",Tableau13[[#This Row],[Colonne1]]="HC"),"Talon",
Tableau13[[#This Row],[Colonne1]]="HP","Consommation normale",
E5168="HC","Talon")</f>
        <v>Consommation normale</v>
      </c>
      <c r="E5168" s="3" t="str">
        <f>IF(OR(Tableau13[[#This Row],[Données]]-INT(Tableau13[[#This Row],[Données]])&lt;$J$2,Tableau13[[#This Row],[Données]]-INT(Tableau13[[#This Row],[Données]])&gt;=$I$2),"HC","HP")</f>
        <v>HP</v>
      </c>
      <c r="F5168" t="str">
        <f>IF(AND(Tableau13[[#This Row],[Jours]]="W",Tableau13[[#This Row],[Colonne1]]="HC")=TRUE, "Talon","Conso normale")</f>
        <v>Conso normale</v>
      </c>
    </row>
    <row r="5169" spans="1:6">
      <c r="A5169" s="6">
        <v>45266.881944444445</v>
      </c>
      <c r="B5169" s="7">
        <v>10</v>
      </c>
      <c r="C5169" t="str">
        <f>IF(WEEKDAY(Tableau13[[#This Row],[Données]],11)&gt;5,"W","S")</f>
        <v>S</v>
      </c>
      <c r="D5169" t="str" cm="1">
        <f t="array" ref="D5169">_xlfn.IFS(
AND(Tableau13[[#This Row],[Jours]]="W",Tableau13[[#This Row],[Colonne1]]="HC"),"Talon",
Tableau13[[#This Row],[Colonne1]]="HP","Consommation normale",
E5169="HC","Talon")</f>
        <v>Consommation normale</v>
      </c>
      <c r="E5169" s="3" t="str">
        <f>IF(OR(Tableau13[[#This Row],[Données]]-INT(Tableau13[[#This Row],[Données]])&lt;$J$2,Tableau13[[#This Row],[Données]]-INT(Tableau13[[#This Row],[Données]])&gt;=$I$2),"HC","HP")</f>
        <v>HP</v>
      </c>
      <c r="F5169" t="str">
        <f>IF(AND(Tableau13[[#This Row],[Jours]]="W",Tableau13[[#This Row],[Colonne1]]="HC")=TRUE, "Talon","Conso normale")</f>
        <v>Conso normale</v>
      </c>
    </row>
    <row r="5170" spans="1:6">
      <c r="A5170" s="6">
        <v>45266.888888888891</v>
      </c>
      <c r="B5170" s="7">
        <v>9.9166666699999997</v>
      </c>
      <c r="C5170" t="str">
        <f>IF(WEEKDAY(Tableau13[[#This Row],[Données]],11)&gt;5,"W","S")</f>
        <v>S</v>
      </c>
      <c r="D5170" t="str" cm="1">
        <f t="array" ref="D5170">_xlfn.IFS(
AND(Tableau13[[#This Row],[Jours]]="W",Tableau13[[#This Row],[Colonne1]]="HC"),"Talon",
Tableau13[[#This Row],[Colonne1]]="HP","Consommation normale",
E5170="HC","Talon")</f>
        <v>Consommation normale</v>
      </c>
      <c r="E5170" s="3" t="str">
        <f>IF(OR(Tableau13[[#This Row],[Données]]-INT(Tableau13[[#This Row],[Données]])&lt;$J$2,Tableau13[[#This Row],[Données]]-INT(Tableau13[[#This Row],[Données]])&gt;=$I$2),"HC","HP")</f>
        <v>HP</v>
      </c>
      <c r="F5170" t="str">
        <f>IF(AND(Tableau13[[#This Row],[Jours]]="W",Tableau13[[#This Row],[Colonne1]]="HC")=TRUE, "Talon","Conso normale")</f>
        <v>Conso normale</v>
      </c>
    </row>
    <row r="5171" spans="1:6">
      <c r="A5171" s="6">
        <v>45266.895833333336</v>
      </c>
      <c r="B5171" s="7">
        <v>9.5833333300000003</v>
      </c>
      <c r="C5171" t="str">
        <f>IF(WEEKDAY(Tableau13[[#This Row],[Données]],11)&gt;5,"W","S")</f>
        <v>S</v>
      </c>
      <c r="D5171" t="str" cm="1">
        <f t="array" ref="D5171">_xlfn.IFS(
AND(Tableau13[[#This Row],[Jours]]="W",Tableau13[[#This Row],[Colonne1]]="HC"),"Talon",
Tableau13[[#This Row],[Colonne1]]="HP","Consommation normale",
E5171="HC","Talon")</f>
        <v>Consommation normale</v>
      </c>
      <c r="E5171" s="3" t="str">
        <f>IF(OR(Tableau13[[#This Row],[Données]]-INT(Tableau13[[#This Row],[Données]])&lt;$J$2,Tableau13[[#This Row],[Données]]-INT(Tableau13[[#This Row],[Données]])&gt;=$I$2),"HC","HP")</f>
        <v>HP</v>
      </c>
      <c r="F5171" t="str">
        <f>IF(AND(Tableau13[[#This Row],[Jours]]="W",Tableau13[[#This Row],[Colonne1]]="HC")=TRUE, "Talon","Conso normale")</f>
        <v>Conso normale</v>
      </c>
    </row>
    <row r="5172" spans="1:6">
      <c r="A5172" s="6">
        <v>45266.902777777781</v>
      </c>
      <c r="B5172" s="7">
        <v>10.08333333</v>
      </c>
      <c r="C5172" t="str">
        <f>IF(WEEKDAY(Tableau13[[#This Row],[Données]],11)&gt;5,"W","S")</f>
        <v>S</v>
      </c>
      <c r="D5172" t="str" cm="1">
        <f t="array" ref="D5172">_xlfn.IFS(
AND(Tableau13[[#This Row],[Jours]]="W",Tableau13[[#This Row],[Colonne1]]="HC"),"Talon",
Tableau13[[#This Row],[Colonne1]]="HP","Consommation normale",
E5172="HC","Talon")</f>
        <v>Consommation normale</v>
      </c>
      <c r="E5172" s="3" t="str">
        <f>IF(OR(Tableau13[[#This Row],[Données]]-INT(Tableau13[[#This Row],[Données]])&lt;$J$2,Tableau13[[#This Row],[Données]]-INT(Tableau13[[#This Row],[Données]])&gt;=$I$2),"HC","HP")</f>
        <v>HP</v>
      </c>
      <c r="F5172" t="str">
        <f>IF(AND(Tableau13[[#This Row],[Jours]]="W",Tableau13[[#This Row],[Colonne1]]="HC")=TRUE, "Talon","Conso normale")</f>
        <v>Conso normale</v>
      </c>
    </row>
    <row r="5173" spans="1:6">
      <c r="A5173" s="6">
        <v>45266.909722222219</v>
      </c>
      <c r="B5173" s="7">
        <v>9.9166666699999997</v>
      </c>
      <c r="C5173" t="str">
        <f>IF(WEEKDAY(Tableau13[[#This Row],[Données]],11)&gt;5,"W","S")</f>
        <v>S</v>
      </c>
      <c r="D5173" t="str" cm="1">
        <f t="array" ref="D5173">_xlfn.IFS(
AND(Tableau13[[#This Row],[Jours]]="W",Tableau13[[#This Row],[Colonne1]]="HC"),"Talon",
Tableau13[[#This Row],[Colonne1]]="HP","Consommation normale",
E5173="HC","Talon")</f>
        <v>Consommation normale</v>
      </c>
      <c r="E5173" s="3" t="str">
        <f>IF(OR(Tableau13[[#This Row],[Données]]-INT(Tableau13[[#This Row],[Données]])&lt;$J$2,Tableau13[[#This Row],[Données]]-INT(Tableau13[[#This Row],[Données]])&gt;=$I$2),"HC","HP")</f>
        <v>HP</v>
      </c>
      <c r="F5173" t="str">
        <f>IF(AND(Tableau13[[#This Row],[Jours]]="W",Tableau13[[#This Row],[Colonne1]]="HC")=TRUE, "Talon","Conso normale")</f>
        <v>Conso normale</v>
      </c>
    </row>
    <row r="5174" spans="1:6">
      <c r="A5174" s="6">
        <v>45266.916666666664</v>
      </c>
      <c r="B5174" s="7">
        <v>9.8333333300000003</v>
      </c>
      <c r="C5174" t="str">
        <f>IF(WEEKDAY(Tableau13[[#This Row],[Données]],11)&gt;5,"W","S")</f>
        <v>S</v>
      </c>
      <c r="D5174" t="str" cm="1">
        <f t="array" ref="D5174">_xlfn.IFS(
AND(Tableau13[[#This Row],[Jours]]="W",Tableau13[[#This Row],[Colonne1]]="HC"),"Talon",
Tableau13[[#This Row],[Colonne1]]="HP","Consommation normale",
E5174="HC","Talon")</f>
        <v>Consommation normale</v>
      </c>
      <c r="E5174" s="3" t="str">
        <f>IF(OR(Tableau13[[#This Row],[Données]]-INT(Tableau13[[#This Row],[Données]])&lt;$J$2,Tableau13[[#This Row],[Données]]-INT(Tableau13[[#This Row],[Données]])&gt;=$I$2),"HC","HP")</f>
        <v>HP</v>
      </c>
      <c r="F5174" t="str">
        <f>IF(AND(Tableau13[[#This Row],[Jours]]="W",Tableau13[[#This Row],[Colonne1]]="HC")=TRUE, "Talon","Conso normale")</f>
        <v>Conso normale</v>
      </c>
    </row>
    <row r="5175" spans="1:6">
      <c r="A5175" s="6">
        <v>45266.923611111109</v>
      </c>
      <c r="B5175" s="7">
        <v>10.66666667</v>
      </c>
      <c r="C5175" t="str">
        <f>IF(WEEKDAY(Tableau13[[#This Row],[Données]],11)&gt;5,"W","S")</f>
        <v>S</v>
      </c>
      <c r="D5175" t="str" cm="1">
        <f t="array" ref="D5175">_xlfn.IFS(
AND(Tableau13[[#This Row],[Jours]]="W",Tableau13[[#This Row],[Colonne1]]="HC"),"Talon",
Tableau13[[#This Row],[Colonne1]]="HP","Consommation normale",
E5175="HC","Talon")</f>
        <v>Talon</v>
      </c>
      <c r="E5175" s="3" t="str">
        <f>IF(OR(Tableau13[[#This Row],[Données]]-INT(Tableau13[[#This Row],[Données]])&lt;$J$2,Tableau13[[#This Row],[Données]]-INT(Tableau13[[#This Row],[Données]])&gt;=$I$2),"HC","HP")</f>
        <v>HC</v>
      </c>
      <c r="F5175" t="str">
        <f>IF(AND(Tableau13[[#This Row],[Jours]]="W",Tableau13[[#This Row],[Colonne1]]="HC")=TRUE, "Talon","Conso normale")</f>
        <v>Conso normale</v>
      </c>
    </row>
    <row r="5176" spans="1:6">
      <c r="A5176" s="6">
        <v>45266.930555555555</v>
      </c>
      <c r="B5176" s="7">
        <v>12.08333333</v>
      </c>
      <c r="C5176" t="str">
        <f>IF(WEEKDAY(Tableau13[[#This Row],[Données]],11)&gt;5,"W","S")</f>
        <v>S</v>
      </c>
      <c r="D5176" t="str" cm="1">
        <f t="array" ref="D5176">_xlfn.IFS(
AND(Tableau13[[#This Row],[Jours]]="W",Tableau13[[#This Row],[Colonne1]]="HC"),"Talon",
Tableau13[[#This Row],[Colonne1]]="HP","Consommation normale",
E5176="HC","Talon")</f>
        <v>Talon</v>
      </c>
      <c r="E5176" s="3" t="str">
        <f>IF(OR(Tableau13[[#This Row],[Données]]-INT(Tableau13[[#This Row],[Données]])&lt;$J$2,Tableau13[[#This Row],[Données]]-INT(Tableau13[[#This Row],[Données]])&gt;=$I$2),"HC","HP")</f>
        <v>HC</v>
      </c>
      <c r="F5176" t="str">
        <f>IF(AND(Tableau13[[#This Row],[Jours]]="W",Tableau13[[#This Row],[Colonne1]]="HC")=TRUE, "Talon","Conso normale")</f>
        <v>Conso normale</v>
      </c>
    </row>
    <row r="5177" spans="1:6">
      <c r="A5177" s="6">
        <v>45266.9375</v>
      </c>
      <c r="B5177" s="7">
        <v>11.5</v>
      </c>
      <c r="C5177" t="str">
        <f>IF(WEEKDAY(Tableau13[[#This Row],[Données]],11)&gt;5,"W","S")</f>
        <v>S</v>
      </c>
      <c r="D5177" t="str" cm="1">
        <f t="array" ref="D5177">_xlfn.IFS(
AND(Tableau13[[#This Row],[Jours]]="W",Tableau13[[#This Row],[Colonne1]]="HC"),"Talon",
Tableau13[[#This Row],[Colonne1]]="HP","Consommation normale",
E5177="HC","Talon")</f>
        <v>Talon</v>
      </c>
      <c r="E5177" s="3" t="str">
        <f>IF(OR(Tableau13[[#This Row],[Données]]-INT(Tableau13[[#This Row],[Données]])&lt;$J$2,Tableau13[[#This Row],[Données]]-INT(Tableau13[[#This Row],[Données]])&gt;=$I$2),"HC","HP")</f>
        <v>HC</v>
      </c>
      <c r="F5177" t="str">
        <f>IF(AND(Tableau13[[#This Row],[Jours]]="W",Tableau13[[#This Row],[Colonne1]]="HC")=TRUE, "Talon","Conso normale")</f>
        <v>Conso normale</v>
      </c>
    </row>
    <row r="5178" spans="1:6">
      <c r="A5178" s="6">
        <v>45266.944444444445</v>
      </c>
      <c r="B5178" s="7">
        <v>10.83333333</v>
      </c>
      <c r="C5178" t="str">
        <f>IF(WEEKDAY(Tableau13[[#This Row],[Données]],11)&gt;5,"W","S")</f>
        <v>S</v>
      </c>
      <c r="D5178" t="str" cm="1">
        <f t="array" ref="D5178">_xlfn.IFS(
AND(Tableau13[[#This Row],[Jours]]="W",Tableau13[[#This Row],[Colonne1]]="HC"),"Talon",
Tableau13[[#This Row],[Colonne1]]="HP","Consommation normale",
E5178="HC","Talon")</f>
        <v>Talon</v>
      </c>
      <c r="E5178" s="3" t="str">
        <f>IF(OR(Tableau13[[#This Row],[Données]]-INT(Tableau13[[#This Row],[Données]])&lt;$J$2,Tableau13[[#This Row],[Données]]-INT(Tableau13[[#This Row],[Données]])&gt;=$I$2),"HC","HP")</f>
        <v>HC</v>
      </c>
      <c r="F5178" t="str">
        <f>IF(AND(Tableau13[[#This Row],[Jours]]="W",Tableau13[[#This Row],[Colonne1]]="HC")=TRUE, "Talon","Conso normale")</f>
        <v>Conso normale</v>
      </c>
    </row>
    <row r="5179" spans="1:6">
      <c r="A5179" s="6">
        <v>45266.951388888891</v>
      </c>
      <c r="B5179" s="7">
        <v>11.08333333</v>
      </c>
      <c r="C5179" t="str">
        <f>IF(WEEKDAY(Tableau13[[#This Row],[Données]],11)&gt;5,"W","S")</f>
        <v>S</v>
      </c>
      <c r="D5179" t="str" cm="1">
        <f t="array" ref="D5179">_xlfn.IFS(
AND(Tableau13[[#This Row],[Jours]]="W",Tableau13[[#This Row],[Colonne1]]="HC"),"Talon",
Tableau13[[#This Row],[Colonne1]]="HP","Consommation normale",
E5179="HC","Talon")</f>
        <v>Talon</v>
      </c>
      <c r="E5179" s="3" t="str">
        <f>IF(OR(Tableau13[[#This Row],[Données]]-INT(Tableau13[[#This Row],[Données]])&lt;$J$2,Tableau13[[#This Row],[Données]]-INT(Tableau13[[#This Row],[Données]])&gt;=$I$2),"HC","HP")</f>
        <v>HC</v>
      </c>
      <c r="F5179" t="str">
        <f>IF(AND(Tableau13[[#This Row],[Jours]]="W",Tableau13[[#This Row],[Colonne1]]="HC")=TRUE, "Talon","Conso normale")</f>
        <v>Conso normale</v>
      </c>
    </row>
    <row r="5180" spans="1:6">
      <c r="A5180" s="6">
        <v>45266.958333333336</v>
      </c>
      <c r="B5180" s="7">
        <v>10.41666667</v>
      </c>
      <c r="C5180" t="str">
        <f>IF(WEEKDAY(Tableau13[[#This Row],[Données]],11)&gt;5,"W","S")</f>
        <v>S</v>
      </c>
      <c r="D5180" t="str" cm="1">
        <f t="array" ref="D5180">_xlfn.IFS(
AND(Tableau13[[#This Row],[Jours]]="W",Tableau13[[#This Row],[Colonne1]]="HC"),"Talon",
Tableau13[[#This Row],[Colonne1]]="HP","Consommation normale",
E5180="HC","Talon")</f>
        <v>Talon</v>
      </c>
      <c r="E5180" s="3" t="str">
        <f>IF(OR(Tableau13[[#This Row],[Données]]-INT(Tableau13[[#This Row],[Données]])&lt;$J$2,Tableau13[[#This Row],[Données]]-INT(Tableau13[[#This Row],[Données]])&gt;=$I$2),"HC","HP")</f>
        <v>HC</v>
      </c>
      <c r="F5180" t="str">
        <f>IF(AND(Tableau13[[#This Row],[Jours]]="W",Tableau13[[#This Row],[Colonne1]]="HC")=TRUE, "Talon","Conso normale")</f>
        <v>Conso normale</v>
      </c>
    </row>
    <row r="5181" spans="1:6">
      <c r="A5181" s="6">
        <v>45266.965277777781</v>
      </c>
      <c r="B5181" s="7">
        <v>11.5</v>
      </c>
      <c r="C5181" t="str">
        <f>IF(WEEKDAY(Tableau13[[#This Row],[Données]],11)&gt;5,"W","S")</f>
        <v>S</v>
      </c>
      <c r="D5181" t="str" cm="1">
        <f t="array" ref="D5181">_xlfn.IFS(
AND(Tableau13[[#This Row],[Jours]]="W",Tableau13[[#This Row],[Colonne1]]="HC"),"Talon",
Tableau13[[#This Row],[Colonne1]]="HP","Consommation normale",
E5181="HC","Talon")</f>
        <v>Talon</v>
      </c>
      <c r="E5181" s="3" t="str">
        <f>IF(OR(Tableau13[[#This Row],[Données]]-INT(Tableau13[[#This Row],[Données]])&lt;$J$2,Tableau13[[#This Row],[Données]]-INT(Tableau13[[#This Row],[Données]])&gt;=$I$2),"HC","HP")</f>
        <v>HC</v>
      </c>
      <c r="F5181" t="str">
        <f>IF(AND(Tableau13[[#This Row],[Jours]]="W",Tableau13[[#This Row],[Colonne1]]="HC")=TRUE, "Talon","Conso normale")</f>
        <v>Conso normale</v>
      </c>
    </row>
    <row r="5182" spans="1:6">
      <c r="A5182" s="6">
        <v>45266.972222222219</v>
      </c>
      <c r="B5182" s="7">
        <v>10.5</v>
      </c>
      <c r="C5182" t="str">
        <f>IF(WEEKDAY(Tableau13[[#This Row],[Données]],11)&gt;5,"W","S")</f>
        <v>S</v>
      </c>
      <c r="D5182" t="str" cm="1">
        <f t="array" ref="D5182">_xlfn.IFS(
AND(Tableau13[[#This Row],[Jours]]="W",Tableau13[[#This Row],[Colonne1]]="HC"),"Talon",
Tableau13[[#This Row],[Colonne1]]="HP","Consommation normale",
E5182="HC","Talon")</f>
        <v>Talon</v>
      </c>
      <c r="E5182" s="3" t="str">
        <f>IF(OR(Tableau13[[#This Row],[Données]]-INT(Tableau13[[#This Row],[Données]])&lt;$J$2,Tableau13[[#This Row],[Données]]-INT(Tableau13[[#This Row],[Données]])&gt;=$I$2),"HC","HP")</f>
        <v>HC</v>
      </c>
      <c r="F5182" t="str">
        <f>IF(AND(Tableau13[[#This Row],[Jours]]="W",Tableau13[[#This Row],[Colonne1]]="HC")=TRUE, "Talon","Conso normale")</f>
        <v>Conso normale</v>
      </c>
    </row>
    <row r="5183" spans="1:6">
      <c r="A5183" s="6">
        <v>45266.979166666664</v>
      </c>
      <c r="B5183" s="7">
        <v>10</v>
      </c>
      <c r="C5183" t="str">
        <f>IF(WEEKDAY(Tableau13[[#This Row],[Données]],11)&gt;5,"W","S")</f>
        <v>S</v>
      </c>
      <c r="D5183" t="str" cm="1">
        <f t="array" ref="D5183">_xlfn.IFS(
AND(Tableau13[[#This Row],[Jours]]="W",Tableau13[[#This Row],[Colonne1]]="HC"),"Talon",
Tableau13[[#This Row],[Colonne1]]="HP","Consommation normale",
E5183="HC","Talon")</f>
        <v>Talon</v>
      </c>
      <c r="E5183" s="3" t="str">
        <f>IF(OR(Tableau13[[#This Row],[Données]]-INT(Tableau13[[#This Row],[Données]])&lt;$J$2,Tableau13[[#This Row],[Données]]-INT(Tableau13[[#This Row],[Données]])&gt;=$I$2),"HC","HP")</f>
        <v>HC</v>
      </c>
      <c r="F5183" t="str">
        <f>IF(AND(Tableau13[[#This Row],[Jours]]="W",Tableau13[[#This Row],[Colonne1]]="HC")=TRUE, "Talon","Conso normale")</f>
        <v>Conso normale</v>
      </c>
    </row>
    <row r="5184" spans="1:6">
      <c r="A5184" s="6">
        <v>45266.986111111109</v>
      </c>
      <c r="B5184" s="7">
        <v>10.25</v>
      </c>
      <c r="C5184" t="str">
        <f>IF(WEEKDAY(Tableau13[[#This Row],[Données]],11)&gt;5,"W","S")</f>
        <v>S</v>
      </c>
      <c r="D5184" t="str" cm="1">
        <f t="array" ref="D5184">_xlfn.IFS(
AND(Tableau13[[#This Row],[Jours]]="W",Tableau13[[#This Row],[Colonne1]]="HC"),"Talon",
Tableau13[[#This Row],[Colonne1]]="HP","Consommation normale",
E5184="HC","Talon")</f>
        <v>Talon</v>
      </c>
      <c r="E5184" s="3" t="str">
        <f>IF(OR(Tableau13[[#This Row],[Données]]-INT(Tableau13[[#This Row],[Données]])&lt;$J$2,Tableau13[[#This Row],[Données]]-INT(Tableau13[[#This Row],[Données]])&gt;=$I$2),"HC","HP")</f>
        <v>HC</v>
      </c>
      <c r="F5184" t="str">
        <f>IF(AND(Tableau13[[#This Row],[Jours]]="W",Tableau13[[#This Row],[Colonne1]]="HC")=TRUE, "Talon","Conso normale")</f>
        <v>Conso normale</v>
      </c>
    </row>
    <row r="5185" spans="1:6">
      <c r="A5185" s="6">
        <v>45266.993055555555</v>
      </c>
      <c r="B5185" s="7">
        <v>10.33333333</v>
      </c>
      <c r="C5185" t="str">
        <f>IF(WEEKDAY(Tableau13[[#This Row],[Données]],11)&gt;5,"W","S")</f>
        <v>S</v>
      </c>
      <c r="D5185" t="str" cm="1">
        <f t="array" ref="D5185">_xlfn.IFS(
AND(Tableau13[[#This Row],[Jours]]="W",Tableau13[[#This Row],[Colonne1]]="HC"),"Talon",
Tableau13[[#This Row],[Colonne1]]="HP","Consommation normale",
E5185="HC","Talon")</f>
        <v>Talon</v>
      </c>
      <c r="E5185" s="3" t="str">
        <f>IF(OR(Tableau13[[#This Row],[Données]]-INT(Tableau13[[#This Row],[Données]])&lt;$J$2,Tableau13[[#This Row],[Données]]-INT(Tableau13[[#This Row],[Données]])&gt;=$I$2),"HC","HP")</f>
        <v>HC</v>
      </c>
      <c r="F5185" t="str">
        <f>IF(AND(Tableau13[[#This Row],[Jours]]="W",Tableau13[[#This Row],[Colonne1]]="HC")=TRUE, "Talon","Conso normale")</f>
        <v>Conso normale</v>
      </c>
    </row>
    <row r="5186" spans="1:6">
      <c r="A5186" s="6">
        <v>45267</v>
      </c>
      <c r="B5186" s="7">
        <v>10.08333333</v>
      </c>
      <c r="C5186" t="str">
        <f>IF(WEEKDAY(Tableau13[[#This Row],[Données]],11)&gt;5,"W","S")</f>
        <v>S</v>
      </c>
      <c r="D5186" t="str" cm="1">
        <f t="array" ref="D5186">_xlfn.IFS(
AND(Tableau13[[#This Row],[Jours]]="W",Tableau13[[#This Row],[Colonne1]]="HC"),"Talon",
Tableau13[[#This Row],[Colonne1]]="HP","Consommation normale",
E5186="HC","Talon")</f>
        <v>Talon</v>
      </c>
      <c r="E5186" s="3" t="str">
        <f>IF(OR(Tableau13[[#This Row],[Données]]-INT(Tableau13[[#This Row],[Données]])&lt;$J$2,Tableau13[[#This Row],[Données]]-INT(Tableau13[[#This Row],[Données]])&gt;=$I$2),"HC","HP")</f>
        <v>HC</v>
      </c>
      <c r="F5186" t="str">
        <f>IF(AND(Tableau13[[#This Row],[Jours]]="W",Tableau13[[#This Row],[Colonne1]]="HC")=TRUE, "Talon","Conso normale")</f>
        <v>Conso normale</v>
      </c>
    </row>
    <row r="5187" spans="1:6">
      <c r="A5187" s="6">
        <v>45267.006944444445</v>
      </c>
      <c r="B5187" s="7">
        <v>9.1666666699999997</v>
      </c>
      <c r="C5187" t="str">
        <f>IF(WEEKDAY(Tableau13[[#This Row],[Données]],11)&gt;5,"W","S")</f>
        <v>S</v>
      </c>
      <c r="D5187" t="str" cm="1">
        <f t="array" ref="D5187">_xlfn.IFS(
AND(Tableau13[[#This Row],[Jours]]="W",Tableau13[[#This Row],[Colonne1]]="HC"),"Talon",
Tableau13[[#This Row],[Colonne1]]="HP","Consommation normale",
E5187="HC","Talon")</f>
        <v>Talon</v>
      </c>
      <c r="E5187" s="3" t="str">
        <f>IF(OR(Tableau13[[#This Row],[Données]]-INT(Tableau13[[#This Row],[Données]])&lt;$J$2,Tableau13[[#This Row],[Données]]-INT(Tableau13[[#This Row],[Données]])&gt;=$I$2),"HC","HP")</f>
        <v>HC</v>
      </c>
      <c r="F5187" t="str">
        <f>IF(AND(Tableau13[[#This Row],[Jours]]="W",Tableau13[[#This Row],[Colonne1]]="HC")=TRUE, "Talon","Conso normale")</f>
        <v>Conso normale</v>
      </c>
    </row>
    <row r="5188" spans="1:6">
      <c r="A5188" s="6">
        <v>45267.013888888891</v>
      </c>
      <c r="B5188" s="7">
        <v>10.25</v>
      </c>
      <c r="C5188" t="str">
        <f>IF(WEEKDAY(Tableau13[[#This Row],[Données]],11)&gt;5,"W","S")</f>
        <v>S</v>
      </c>
      <c r="D5188" t="str" cm="1">
        <f t="array" ref="D5188">_xlfn.IFS(
AND(Tableau13[[#This Row],[Jours]]="W",Tableau13[[#This Row],[Colonne1]]="HC"),"Talon",
Tableau13[[#This Row],[Colonne1]]="HP","Consommation normale",
E5188="HC","Talon")</f>
        <v>Talon</v>
      </c>
      <c r="E5188" s="3" t="str">
        <f>IF(OR(Tableau13[[#This Row],[Données]]-INT(Tableau13[[#This Row],[Données]])&lt;$J$2,Tableau13[[#This Row],[Données]]-INT(Tableau13[[#This Row],[Données]])&gt;=$I$2),"HC","HP")</f>
        <v>HC</v>
      </c>
      <c r="F5188" t="str">
        <f>IF(AND(Tableau13[[#This Row],[Jours]]="W",Tableau13[[#This Row],[Colonne1]]="HC")=TRUE, "Talon","Conso normale")</f>
        <v>Conso normale</v>
      </c>
    </row>
    <row r="5189" spans="1:6">
      <c r="A5189" s="6">
        <v>45267.020833333336</v>
      </c>
      <c r="B5189" s="7">
        <v>10.41666667</v>
      </c>
      <c r="C5189" t="str">
        <f>IF(WEEKDAY(Tableau13[[#This Row],[Données]],11)&gt;5,"W","S")</f>
        <v>S</v>
      </c>
      <c r="D5189" t="str" cm="1">
        <f t="array" ref="D5189">_xlfn.IFS(
AND(Tableau13[[#This Row],[Jours]]="W",Tableau13[[#This Row],[Colonne1]]="HC"),"Talon",
Tableau13[[#This Row],[Colonne1]]="HP","Consommation normale",
E5189="HC","Talon")</f>
        <v>Talon</v>
      </c>
      <c r="E5189" s="3" t="str">
        <f>IF(OR(Tableau13[[#This Row],[Données]]-INT(Tableau13[[#This Row],[Données]])&lt;$J$2,Tableau13[[#This Row],[Données]]-INT(Tableau13[[#This Row],[Données]])&gt;=$I$2),"HC","HP")</f>
        <v>HC</v>
      </c>
      <c r="F5189" t="str">
        <f>IF(AND(Tableau13[[#This Row],[Jours]]="W",Tableau13[[#This Row],[Colonne1]]="HC")=TRUE, "Talon","Conso normale")</f>
        <v>Conso normale</v>
      </c>
    </row>
    <row r="5190" spans="1:6">
      <c r="A5190" s="6">
        <v>45267.027777777781</v>
      </c>
      <c r="B5190" s="7">
        <v>11</v>
      </c>
      <c r="C5190" t="str">
        <f>IF(WEEKDAY(Tableau13[[#This Row],[Données]],11)&gt;5,"W","S")</f>
        <v>S</v>
      </c>
      <c r="D5190" t="str" cm="1">
        <f t="array" ref="D5190">_xlfn.IFS(
AND(Tableau13[[#This Row],[Jours]]="W",Tableau13[[#This Row],[Colonne1]]="HC"),"Talon",
Tableau13[[#This Row],[Colonne1]]="HP","Consommation normale",
E5190="HC","Talon")</f>
        <v>Talon</v>
      </c>
      <c r="E5190" s="3" t="str">
        <f>IF(OR(Tableau13[[#This Row],[Données]]-INT(Tableau13[[#This Row],[Données]])&lt;$J$2,Tableau13[[#This Row],[Données]]-INT(Tableau13[[#This Row],[Données]])&gt;=$I$2),"HC","HP")</f>
        <v>HC</v>
      </c>
      <c r="F5190" t="str">
        <f>IF(AND(Tableau13[[#This Row],[Jours]]="W",Tableau13[[#This Row],[Colonne1]]="HC")=TRUE, "Talon","Conso normale")</f>
        <v>Conso normale</v>
      </c>
    </row>
    <row r="5191" spans="1:6">
      <c r="A5191" s="6">
        <v>45267.034722222219</v>
      </c>
      <c r="B5191" s="7">
        <v>10.83333333</v>
      </c>
      <c r="C5191" t="str">
        <f>IF(WEEKDAY(Tableau13[[#This Row],[Données]],11)&gt;5,"W","S")</f>
        <v>S</v>
      </c>
      <c r="D5191" t="str" cm="1">
        <f t="array" ref="D5191">_xlfn.IFS(
AND(Tableau13[[#This Row],[Jours]]="W",Tableau13[[#This Row],[Colonne1]]="HC"),"Talon",
Tableau13[[#This Row],[Colonne1]]="HP","Consommation normale",
E5191="HC","Talon")</f>
        <v>Talon</v>
      </c>
      <c r="E5191" s="3" t="str">
        <f>IF(OR(Tableau13[[#This Row],[Données]]-INT(Tableau13[[#This Row],[Données]])&lt;$J$2,Tableau13[[#This Row],[Données]]-INT(Tableau13[[#This Row],[Données]])&gt;=$I$2),"HC","HP")</f>
        <v>HC</v>
      </c>
      <c r="F5191" t="str">
        <f>IF(AND(Tableau13[[#This Row],[Jours]]="W",Tableau13[[#This Row],[Colonne1]]="HC")=TRUE, "Talon","Conso normale")</f>
        <v>Conso normale</v>
      </c>
    </row>
    <row r="5192" spans="1:6">
      <c r="A5192" s="6">
        <v>45267.041666666664</v>
      </c>
      <c r="B5192" s="7">
        <v>10.08333333</v>
      </c>
      <c r="C5192" t="str">
        <f>IF(WEEKDAY(Tableau13[[#This Row],[Données]],11)&gt;5,"W","S")</f>
        <v>S</v>
      </c>
      <c r="D5192" t="str" cm="1">
        <f t="array" ref="D5192">_xlfn.IFS(
AND(Tableau13[[#This Row],[Jours]]="W",Tableau13[[#This Row],[Colonne1]]="HC"),"Talon",
Tableau13[[#This Row],[Colonne1]]="HP","Consommation normale",
E5192="HC","Talon")</f>
        <v>Talon</v>
      </c>
      <c r="E5192" s="3" t="str">
        <f>IF(OR(Tableau13[[#This Row],[Données]]-INT(Tableau13[[#This Row],[Données]])&lt;$J$2,Tableau13[[#This Row],[Données]]-INT(Tableau13[[#This Row],[Données]])&gt;=$I$2),"HC","HP")</f>
        <v>HC</v>
      </c>
      <c r="F5192" t="str">
        <f>IF(AND(Tableau13[[#This Row],[Jours]]="W",Tableau13[[#This Row],[Colonne1]]="HC")=TRUE, "Talon","Conso normale")</f>
        <v>Conso normale</v>
      </c>
    </row>
    <row r="5193" spans="1:6">
      <c r="A5193" s="6">
        <v>45267.048611111109</v>
      </c>
      <c r="B5193" s="7">
        <v>10.25</v>
      </c>
      <c r="C5193" t="str">
        <f>IF(WEEKDAY(Tableau13[[#This Row],[Données]],11)&gt;5,"W","S")</f>
        <v>S</v>
      </c>
      <c r="D5193" t="str" cm="1">
        <f t="array" ref="D5193">_xlfn.IFS(
AND(Tableau13[[#This Row],[Jours]]="W",Tableau13[[#This Row],[Colonne1]]="HC"),"Talon",
Tableau13[[#This Row],[Colonne1]]="HP","Consommation normale",
E5193="HC","Talon")</f>
        <v>Talon</v>
      </c>
      <c r="E5193" s="3" t="str">
        <f>IF(OR(Tableau13[[#This Row],[Données]]-INT(Tableau13[[#This Row],[Données]])&lt;$J$2,Tableau13[[#This Row],[Données]]-INT(Tableau13[[#This Row],[Données]])&gt;=$I$2),"HC","HP")</f>
        <v>HC</v>
      </c>
      <c r="F5193" t="str">
        <f>IF(AND(Tableau13[[#This Row],[Jours]]="W",Tableau13[[#This Row],[Colonne1]]="HC")=TRUE, "Talon","Conso normale")</f>
        <v>Conso normale</v>
      </c>
    </row>
    <row r="5194" spans="1:6">
      <c r="A5194" s="6">
        <v>45267.055555555555</v>
      </c>
      <c r="B5194" s="7">
        <v>10.5</v>
      </c>
      <c r="C5194" t="str">
        <f>IF(WEEKDAY(Tableau13[[#This Row],[Données]],11)&gt;5,"W","S")</f>
        <v>S</v>
      </c>
      <c r="D5194" t="str" cm="1">
        <f t="array" ref="D5194">_xlfn.IFS(
AND(Tableau13[[#This Row],[Jours]]="W",Tableau13[[#This Row],[Colonne1]]="HC"),"Talon",
Tableau13[[#This Row],[Colonne1]]="HP","Consommation normale",
E5194="HC","Talon")</f>
        <v>Talon</v>
      </c>
      <c r="E5194" s="3" t="str">
        <f>IF(OR(Tableau13[[#This Row],[Données]]-INT(Tableau13[[#This Row],[Données]])&lt;$J$2,Tableau13[[#This Row],[Données]]-INT(Tableau13[[#This Row],[Données]])&gt;=$I$2),"HC","HP")</f>
        <v>HC</v>
      </c>
      <c r="F5194" t="str">
        <f>IF(AND(Tableau13[[#This Row],[Jours]]="W",Tableau13[[#This Row],[Colonne1]]="HC")=TRUE, "Talon","Conso normale")</f>
        <v>Conso normale</v>
      </c>
    </row>
    <row r="5195" spans="1:6">
      <c r="A5195" s="6">
        <v>45267.0625</v>
      </c>
      <c r="B5195" s="7">
        <v>10.5</v>
      </c>
      <c r="C5195" t="str">
        <f>IF(WEEKDAY(Tableau13[[#This Row],[Données]],11)&gt;5,"W","S")</f>
        <v>S</v>
      </c>
      <c r="D5195" t="str" cm="1">
        <f t="array" ref="D5195">_xlfn.IFS(
AND(Tableau13[[#This Row],[Jours]]="W",Tableau13[[#This Row],[Colonne1]]="HC"),"Talon",
Tableau13[[#This Row],[Colonne1]]="HP","Consommation normale",
E5195="HC","Talon")</f>
        <v>Talon</v>
      </c>
      <c r="E5195" s="3" t="str">
        <f>IF(OR(Tableau13[[#This Row],[Données]]-INT(Tableau13[[#This Row],[Données]])&lt;$J$2,Tableau13[[#This Row],[Données]]-INT(Tableau13[[#This Row],[Données]])&gt;=$I$2),"HC","HP")</f>
        <v>HC</v>
      </c>
      <c r="F5195" t="str">
        <f>IF(AND(Tableau13[[#This Row],[Jours]]="W",Tableau13[[#This Row],[Colonne1]]="HC")=TRUE, "Talon","Conso normale")</f>
        <v>Conso normale</v>
      </c>
    </row>
    <row r="5196" spans="1:6">
      <c r="A5196" s="6">
        <v>45267.069444444445</v>
      </c>
      <c r="B5196" s="7">
        <v>10.5</v>
      </c>
      <c r="C5196" t="str">
        <f>IF(WEEKDAY(Tableau13[[#This Row],[Données]],11)&gt;5,"W","S")</f>
        <v>S</v>
      </c>
      <c r="D5196" t="str" cm="1">
        <f t="array" ref="D5196">_xlfn.IFS(
AND(Tableau13[[#This Row],[Jours]]="W",Tableau13[[#This Row],[Colonne1]]="HC"),"Talon",
Tableau13[[#This Row],[Colonne1]]="HP","Consommation normale",
E5196="HC","Talon")</f>
        <v>Talon</v>
      </c>
      <c r="E5196" s="3" t="str">
        <f>IF(OR(Tableau13[[#This Row],[Données]]-INT(Tableau13[[#This Row],[Données]])&lt;$J$2,Tableau13[[#This Row],[Données]]-INT(Tableau13[[#This Row],[Données]])&gt;=$I$2),"HC","HP")</f>
        <v>HC</v>
      </c>
      <c r="F5196" t="str">
        <f>IF(AND(Tableau13[[#This Row],[Jours]]="W",Tableau13[[#This Row],[Colonne1]]="HC")=TRUE, "Talon","Conso normale")</f>
        <v>Conso normale</v>
      </c>
    </row>
    <row r="5197" spans="1:6">
      <c r="A5197" s="6">
        <v>45267.076388888891</v>
      </c>
      <c r="B5197" s="7">
        <v>9.8333333300000003</v>
      </c>
      <c r="C5197" t="str">
        <f>IF(WEEKDAY(Tableau13[[#This Row],[Données]],11)&gt;5,"W","S")</f>
        <v>S</v>
      </c>
      <c r="D5197" t="str" cm="1">
        <f t="array" ref="D5197">_xlfn.IFS(
AND(Tableau13[[#This Row],[Jours]]="W",Tableau13[[#This Row],[Colonne1]]="HC"),"Talon",
Tableau13[[#This Row],[Colonne1]]="HP","Consommation normale",
E5197="HC","Talon")</f>
        <v>Talon</v>
      </c>
      <c r="E5197" s="3" t="str">
        <f>IF(OR(Tableau13[[#This Row],[Données]]-INT(Tableau13[[#This Row],[Données]])&lt;$J$2,Tableau13[[#This Row],[Données]]-INT(Tableau13[[#This Row],[Données]])&gt;=$I$2),"HC","HP")</f>
        <v>HC</v>
      </c>
      <c r="F5197" t="str">
        <f>IF(AND(Tableau13[[#This Row],[Jours]]="W",Tableau13[[#This Row],[Colonne1]]="HC")=TRUE, "Talon","Conso normale")</f>
        <v>Conso normale</v>
      </c>
    </row>
    <row r="5198" spans="1:6">
      <c r="A5198" s="6">
        <v>45267.083333333336</v>
      </c>
      <c r="B5198" s="7">
        <v>10</v>
      </c>
      <c r="C5198" t="str">
        <f>IF(WEEKDAY(Tableau13[[#This Row],[Données]],11)&gt;5,"W","S")</f>
        <v>S</v>
      </c>
      <c r="D5198" t="str" cm="1">
        <f t="array" ref="D5198">_xlfn.IFS(
AND(Tableau13[[#This Row],[Jours]]="W",Tableau13[[#This Row],[Colonne1]]="HC"),"Talon",
Tableau13[[#This Row],[Colonne1]]="HP","Consommation normale",
E5198="HC","Talon")</f>
        <v>Talon</v>
      </c>
      <c r="E5198" s="3" t="str">
        <f>IF(OR(Tableau13[[#This Row],[Données]]-INT(Tableau13[[#This Row],[Données]])&lt;$J$2,Tableau13[[#This Row],[Données]]-INT(Tableau13[[#This Row],[Données]])&gt;=$I$2),"HC","HP")</f>
        <v>HC</v>
      </c>
      <c r="F5198" t="str">
        <f>IF(AND(Tableau13[[#This Row],[Jours]]="W",Tableau13[[#This Row],[Colonne1]]="HC")=TRUE, "Talon","Conso normale")</f>
        <v>Conso normale</v>
      </c>
    </row>
    <row r="5199" spans="1:6">
      <c r="A5199" s="6">
        <v>45267.090277777781</v>
      </c>
      <c r="B5199" s="7">
        <v>10.25</v>
      </c>
      <c r="C5199" t="str">
        <f>IF(WEEKDAY(Tableau13[[#This Row],[Données]],11)&gt;5,"W","S")</f>
        <v>S</v>
      </c>
      <c r="D5199" t="str" cm="1">
        <f t="array" ref="D5199">_xlfn.IFS(
AND(Tableau13[[#This Row],[Jours]]="W",Tableau13[[#This Row],[Colonne1]]="HC"),"Talon",
Tableau13[[#This Row],[Colonne1]]="HP","Consommation normale",
E5199="HC","Talon")</f>
        <v>Talon</v>
      </c>
      <c r="E5199" s="3" t="str">
        <f>IF(OR(Tableau13[[#This Row],[Données]]-INT(Tableau13[[#This Row],[Données]])&lt;$J$2,Tableau13[[#This Row],[Données]]-INT(Tableau13[[#This Row],[Données]])&gt;=$I$2),"HC","HP")</f>
        <v>HC</v>
      </c>
      <c r="F5199" t="str">
        <f>IF(AND(Tableau13[[#This Row],[Jours]]="W",Tableau13[[#This Row],[Colonne1]]="HC")=TRUE, "Talon","Conso normale")</f>
        <v>Conso normale</v>
      </c>
    </row>
    <row r="5200" spans="1:6">
      <c r="A5200" s="6">
        <v>45267.097222222219</v>
      </c>
      <c r="B5200" s="7">
        <v>9.5833333300000003</v>
      </c>
      <c r="C5200" t="str">
        <f>IF(WEEKDAY(Tableau13[[#This Row],[Données]],11)&gt;5,"W","S")</f>
        <v>S</v>
      </c>
      <c r="D5200" t="str" cm="1">
        <f t="array" ref="D5200">_xlfn.IFS(
AND(Tableau13[[#This Row],[Jours]]="W",Tableau13[[#This Row],[Colonne1]]="HC"),"Talon",
Tableau13[[#This Row],[Colonne1]]="HP","Consommation normale",
E5200="HC","Talon")</f>
        <v>Talon</v>
      </c>
      <c r="E5200" s="3" t="str">
        <f>IF(OR(Tableau13[[#This Row],[Données]]-INT(Tableau13[[#This Row],[Données]])&lt;$J$2,Tableau13[[#This Row],[Données]]-INT(Tableau13[[#This Row],[Données]])&gt;=$I$2),"HC","HP")</f>
        <v>HC</v>
      </c>
      <c r="F5200" t="str">
        <f>IF(AND(Tableau13[[#This Row],[Jours]]="W",Tableau13[[#This Row],[Colonne1]]="HC")=TRUE, "Talon","Conso normale")</f>
        <v>Conso normale</v>
      </c>
    </row>
    <row r="5201" spans="1:6">
      <c r="A5201" s="6">
        <v>45267.104166666664</v>
      </c>
      <c r="B5201" s="7">
        <v>10.16666667</v>
      </c>
      <c r="C5201" t="str">
        <f>IF(WEEKDAY(Tableau13[[#This Row],[Données]],11)&gt;5,"W","S")</f>
        <v>S</v>
      </c>
      <c r="D5201" t="str" cm="1">
        <f t="array" ref="D5201">_xlfn.IFS(
AND(Tableau13[[#This Row],[Jours]]="W",Tableau13[[#This Row],[Colonne1]]="HC"),"Talon",
Tableau13[[#This Row],[Colonne1]]="HP","Consommation normale",
E5201="HC","Talon")</f>
        <v>Talon</v>
      </c>
      <c r="E5201" s="3" t="str">
        <f>IF(OR(Tableau13[[#This Row],[Données]]-INT(Tableau13[[#This Row],[Données]])&lt;$J$2,Tableau13[[#This Row],[Données]]-INT(Tableau13[[#This Row],[Données]])&gt;=$I$2),"HC","HP")</f>
        <v>HC</v>
      </c>
      <c r="F5201" t="str">
        <f>IF(AND(Tableau13[[#This Row],[Jours]]="W",Tableau13[[#This Row],[Colonne1]]="HC")=TRUE, "Talon","Conso normale")</f>
        <v>Conso normale</v>
      </c>
    </row>
    <row r="5202" spans="1:6">
      <c r="A5202" s="6">
        <v>45267.111111111109</v>
      </c>
      <c r="B5202" s="7">
        <v>10.5</v>
      </c>
      <c r="C5202" t="str">
        <f>IF(WEEKDAY(Tableau13[[#This Row],[Données]],11)&gt;5,"W","S")</f>
        <v>S</v>
      </c>
      <c r="D5202" t="str" cm="1">
        <f t="array" ref="D5202">_xlfn.IFS(
AND(Tableau13[[#This Row],[Jours]]="W",Tableau13[[#This Row],[Colonne1]]="HC"),"Talon",
Tableau13[[#This Row],[Colonne1]]="HP","Consommation normale",
E5202="HC","Talon")</f>
        <v>Talon</v>
      </c>
      <c r="E5202" s="3" t="str">
        <f>IF(OR(Tableau13[[#This Row],[Données]]-INT(Tableau13[[#This Row],[Données]])&lt;$J$2,Tableau13[[#This Row],[Données]]-INT(Tableau13[[#This Row],[Données]])&gt;=$I$2),"HC","HP")</f>
        <v>HC</v>
      </c>
      <c r="F5202" t="str">
        <f>IF(AND(Tableau13[[#This Row],[Jours]]="W",Tableau13[[#This Row],[Colonne1]]="HC")=TRUE, "Talon","Conso normale")</f>
        <v>Conso normale</v>
      </c>
    </row>
    <row r="5203" spans="1:6">
      <c r="A5203" s="6">
        <v>45267.118055555555</v>
      </c>
      <c r="B5203" s="7">
        <v>10.58333333</v>
      </c>
      <c r="C5203" t="str">
        <f>IF(WEEKDAY(Tableau13[[#This Row],[Données]],11)&gt;5,"W","S")</f>
        <v>S</v>
      </c>
      <c r="D5203" t="str" cm="1">
        <f t="array" ref="D5203">_xlfn.IFS(
AND(Tableau13[[#This Row],[Jours]]="W",Tableau13[[#This Row],[Colonne1]]="HC"),"Talon",
Tableau13[[#This Row],[Colonne1]]="HP","Consommation normale",
E5203="HC","Talon")</f>
        <v>Talon</v>
      </c>
      <c r="E5203" s="3" t="str">
        <f>IF(OR(Tableau13[[#This Row],[Données]]-INT(Tableau13[[#This Row],[Données]])&lt;$J$2,Tableau13[[#This Row],[Données]]-INT(Tableau13[[#This Row],[Données]])&gt;=$I$2),"HC","HP")</f>
        <v>HC</v>
      </c>
      <c r="F5203" t="str">
        <f>IF(AND(Tableau13[[#This Row],[Jours]]="W",Tableau13[[#This Row],[Colonne1]]="HC")=TRUE, "Talon","Conso normale")</f>
        <v>Conso normale</v>
      </c>
    </row>
    <row r="5204" spans="1:6">
      <c r="A5204" s="6">
        <v>45267.125</v>
      </c>
      <c r="B5204" s="7">
        <v>10.75</v>
      </c>
      <c r="C5204" t="str">
        <f>IF(WEEKDAY(Tableau13[[#This Row],[Données]],11)&gt;5,"W","S")</f>
        <v>S</v>
      </c>
      <c r="D5204" t="str" cm="1">
        <f t="array" ref="D5204">_xlfn.IFS(
AND(Tableau13[[#This Row],[Jours]]="W",Tableau13[[#This Row],[Colonne1]]="HC"),"Talon",
Tableau13[[#This Row],[Colonne1]]="HP","Consommation normale",
E5204="HC","Talon")</f>
        <v>Talon</v>
      </c>
      <c r="E5204" s="3" t="str">
        <f>IF(OR(Tableau13[[#This Row],[Données]]-INT(Tableau13[[#This Row],[Données]])&lt;$J$2,Tableau13[[#This Row],[Données]]-INT(Tableau13[[#This Row],[Données]])&gt;=$I$2),"HC","HP")</f>
        <v>HC</v>
      </c>
      <c r="F5204" t="str">
        <f>IF(AND(Tableau13[[#This Row],[Jours]]="W",Tableau13[[#This Row],[Colonne1]]="HC")=TRUE, "Talon","Conso normale")</f>
        <v>Conso normale</v>
      </c>
    </row>
    <row r="5205" spans="1:6">
      <c r="A5205" s="6">
        <v>45267.131944444445</v>
      </c>
      <c r="B5205" s="7">
        <v>11.08333333</v>
      </c>
      <c r="C5205" t="str">
        <f>IF(WEEKDAY(Tableau13[[#This Row],[Données]],11)&gt;5,"W","S")</f>
        <v>S</v>
      </c>
      <c r="D5205" t="str" cm="1">
        <f t="array" ref="D5205">_xlfn.IFS(
AND(Tableau13[[#This Row],[Jours]]="W",Tableau13[[#This Row],[Colonne1]]="HC"),"Talon",
Tableau13[[#This Row],[Colonne1]]="HP","Consommation normale",
E5205="HC","Talon")</f>
        <v>Talon</v>
      </c>
      <c r="E5205" s="3" t="str">
        <f>IF(OR(Tableau13[[#This Row],[Données]]-INT(Tableau13[[#This Row],[Données]])&lt;$J$2,Tableau13[[#This Row],[Données]]-INT(Tableau13[[#This Row],[Données]])&gt;=$I$2),"HC","HP")</f>
        <v>HC</v>
      </c>
      <c r="F5205" t="str">
        <f>IF(AND(Tableau13[[#This Row],[Jours]]="W",Tableau13[[#This Row],[Colonne1]]="HC")=TRUE, "Talon","Conso normale")</f>
        <v>Conso normale</v>
      </c>
    </row>
    <row r="5206" spans="1:6">
      <c r="A5206" s="6">
        <v>45267.138888888891</v>
      </c>
      <c r="B5206" s="7">
        <v>10.75</v>
      </c>
      <c r="C5206" t="str">
        <f>IF(WEEKDAY(Tableau13[[#This Row],[Données]],11)&gt;5,"W","S")</f>
        <v>S</v>
      </c>
      <c r="D5206" t="str" cm="1">
        <f t="array" ref="D5206">_xlfn.IFS(
AND(Tableau13[[#This Row],[Jours]]="W",Tableau13[[#This Row],[Colonne1]]="HC"),"Talon",
Tableau13[[#This Row],[Colonne1]]="HP","Consommation normale",
E5206="HC","Talon")</f>
        <v>Talon</v>
      </c>
      <c r="E5206" s="3" t="str">
        <f>IF(OR(Tableau13[[#This Row],[Données]]-INT(Tableau13[[#This Row],[Données]])&lt;$J$2,Tableau13[[#This Row],[Données]]-INT(Tableau13[[#This Row],[Données]])&gt;=$I$2),"HC","HP")</f>
        <v>HC</v>
      </c>
      <c r="F5206" t="str">
        <f>IF(AND(Tableau13[[#This Row],[Jours]]="W",Tableau13[[#This Row],[Colonne1]]="HC")=TRUE, "Talon","Conso normale")</f>
        <v>Conso normale</v>
      </c>
    </row>
    <row r="5207" spans="1:6">
      <c r="A5207" s="6">
        <v>45267.145833333336</v>
      </c>
      <c r="B5207" s="7">
        <v>11.41666667</v>
      </c>
      <c r="C5207" t="str">
        <f>IF(WEEKDAY(Tableau13[[#This Row],[Données]],11)&gt;5,"W","S")</f>
        <v>S</v>
      </c>
      <c r="D5207" t="str" cm="1">
        <f t="array" ref="D5207">_xlfn.IFS(
AND(Tableau13[[#This Row],[Jours]]="W",Tableau13[[#This Row],[Colonne1]]="HC"),"Talon",
Tableau13[[#This Row],[Colonne1]]="HP","Consommation normale",
E5207="HC","Talon")</f>
        <v>Talon</v>
      </c>
      <c r="E5207" s="3" t="str">
        <f>IF(OR(Tableau13[[#This Row],[Données]]-INT(Tableau13[[#This Row],[Données]])&lt;$J$2,Tableau13[[#This Row],[Données]]-INT(Tableau13[[#This Row],[Données]])&gt;=$I$2),"HC","HP")</f>
        <v>HC</v>
      </c>
      <c r="F5207" t="str">
        <f>IF(AND(Tableau13[[#This Row],[Jours]]="W",Tableau13[[#This Row],[Colonne1]]="HC")=TRUE, "Talon","Conso normale")</f>
        <v>Conso normale</v>
      </c>
    </row>
    <row r="5208" spans="1:6">
      <c r="A5208" s="6">
        <v>45267.152777777781</v>
      </c>
      <c r="B5208" s="7">
        <v>11.16666667</v>
      </c>
      <c r="C5208" t="str">
        <f>IF(WEEKDAY(Tableau13[[#This Row],[Données]],11)&gt;5,"W","S")</f>
        <v>S</v>
      </c>
      <c r="D5208" t="str" cm="1">
        <f t="array" ref="D5208">_xlfn.IFS(
AND(Tableau13[[#This Row],[Jours]]="W",Tableau13[[#This Row],[Colonne1]]="HC"),"Talon",
Tableau13[[#This Row],[Colonne1]]="HP","Consommation normale",
E5208="HC","Talon")</f>
        <v>Talon</v>
      </c>
      <c r="E5208" s="3" t="str">
        <f>IF(OR(Tableau13[[#This Row],[Données]]-INT(Tableau13[[#This Row],[Données]])&lt;$J$2,Tableau13[[#This Row],[Données]]-INT(Tableau13[[#This Row],[Données]])&gt;=$I$2),"HC","HP")</f>
        <v>HC</v>
      </c>
      <c r="F5208" t="str">
        <f>IF(AND(Tableau13[[#This Row],[Jours]]="W",Tableau13[[#This Row],[Colonne1]]="HC")=TRUE, "Talon","Conso normale")</f>
        <v>Conso normale</v>
      </c>
    </row>
    <row r="5209" spans="1:6">
      <c r="A5209" s="6">
        <v>45267.159722222219</v>
      </c>
      <c r="B5209" s="7">
        <v>10.41666667</v>
      </c>
      <c r="C5209" t="str">
        <f>IF(WEEKDAY(Tableau13[[#This Row],[Données]],11)&gt;5,"W","S")</f>
        <v>S</v>
      </c>
      <c r="D5209" t="str" cm="1">
        <f t="array" ref="D5209">_xlfn.IFS(
AND(Tableau13[[#This Row],[Jours]]="W",Tableau13[[#This Row],[Colonne1]]="HC"),"Talon",
Tableau13[[#This Row],[Colonne1]]="HP","Consommation normale",
E5209="HC","Talon")</f>
        <v>Talon</v>
      </c>
      <c r="E5209" s="3" t="str">
        <f>IF(OR(Tableau13[[#This Row],[Données]]-INT(Tableau13[[#This Row],[Données]])&lt;$J$2,Tableau13[[#This Row],[Données]]-INT(Tableau13[[#This Row],[Données]])&gt;=$I$2),"HC","HP")</f>
        <v>HC</v>
      </c>
      <c r="F5209" t="str">
        <f>IF(AND(Tableau13[[#This Row],[Jours]]="W",Tableau13[[#This Row],[Colonne1]]="HC")=TRUE, "Talon","Conso normale")</f>
        <v>Conso normale</v>
      </c>
    </row>
    <row r="5210" spans="1:6">
      <c r="A5210" s="6">
        <v>45267.166666666664</v>
      </c>
      <c r="B5210" s="7">
        <v>9.75</v>
      </c>
      <c r="C5210" t="str">
        <f>IF(WEEKDAY(Tableau13[[#This Row],[Données]],11)&gt;5,"W","S")</f>
        <v>S</v>
      </c>
      <c r="D5210" t="str" cm="1">
        <f t="array" ref="D5210">_xlfn.IFS(
AND(Tableau13[[#This Row],[Jours]]="W",Tableau13[[#This Row],[Colonne1]]="HC"),"Talon",
Tableau13[[#This Row],[Colonne1]]="HP","Consommation normale",
E5210="HC","Talon")</f>
        <v>Talon</v>
      </c>
      <c r="E5210" s="3" t="str">
        <f>IF(OR(Tableau13[[#This Row],[Données]]-INT(Tableau13[[#This Row],[Données]])&lt;$J$2,Tableau13[[#This Row],[Données]]-INT(Tableau13[[#This Row],[Données]])&gt;=$I$2),"HC","HP")</f>
        <v>HC</v>
      </c>
      <c r="F5210" t="str">
        <f>IF(AND(Tableau13[[#This Row],[Jours]]="W",Tableau13[[#This Row],[Colonne1]]="HC")=TRUE, "Talon","Conso normale")</f>
        <v>Conso normale</v>
      </c>
    </row>
    <row r="5211" spans="1:6">
      <c r="A5211" s="6">
        <v>45267.173611111109</v>
      </c>
      <c r="B5211" s="7">
        <v>10.16666667</v>
      </c>
      <c r="C5211" t="str">
        <f>IF(WEEKDAY(Tableau13[[#This Row],[Données]],11)&gt;5,"W","S")</f>
        <v>S</v>
      </c>
      <c r="D5211" t="str" cm="1">
        <f t="array" ref="D5211">_xlfn.IFS(
AND(Tableau13[[#This Row],[Jours]]="W",Tableau13[[#This Row],[Colonne1]]="HC"),"Talon",
Tableau13[[#This Row],[Colonne1]]="HP","Consommation normale",
E5211="HC","Talon")</f>
        <v>Talon</v>
      </c>
      <c r="E5211" s="3" t="str">
        <f>IF(OR(Tableau13[[#This Row],[Données]]-INT(Tableau13[[#This Row],[Données]])&lt;$J$2,Tableau13[[#This Row],[Données]]-INT(Tableau13[[#This Row],[Données]])&gt;=$I$2),"HC","HP")</f>
        <v>HC</v>
      </c>
      <c r="F5211" t="str">
        <f>IF(AND(Tableau13[[#This Row],[Jours]]="W",Tableau13[[#This Row],[Colonne1]]="HC")=TRUE, "Talon","Conso normale")</f>
        <v>Conso normale</v>
      </c>
    </row>
    <row r="5212" spans="1:6">
      <c r="A5212" s="6">
        <v>45267.180555555555</v>
      </c>
      <c r="B5212" s="7">
        <v>10.08333333</v>
      </c>
      <c r="C5212" t="str">
        <f>IF(WEEKDAY(Tableau13[[#This Row],[Données]],11)&gt;5,"W","S")</f>
        <v>S</v>
      </c>
      <c r="D5212" t="str" cm="1">
        <f t="array" ref="D5212">_xlfn.IFS(
AND(Tableau13[[#This Row],[Jours]]="W",Tableau13[[#This Row],[Colonne1]]="HC"),"Talon",
Tableau13[[#This Row],[Colonne1]]="HP","Consommation normale",
E5212="HC","Talon")</f>
        <v>Talon</v>
      </c>
      <c r="E5212" s="3" t="str">
        <f>IF(OR(Tableau13[[#This Row],[Données]]-INT(Tableau13[[#This Row],[Données]])&lt;$J$2,Tableau13[[#This Row],[Données]]-INT(Tableau13[[#This Row],[Données]])&gt;=$I$2),"HC","HP")</f>
        <v>HC</v>
      </c>
      <c r="F5212" t="str">
        <f>IF(AND(Tableau13[[#This Row],[Jours]]="W",Tableau13[[#This Row],[Colonne1]]="HC")=TRUE, "Talon","Conso normale")</f>
        <v>Conso normale</v>
      </c>
    </row>
    <row r="5213" spans="1:6">
      <c r="A5213" s="6">
        <v>45267.1875</v>
      </c>
      <c r="B5213" s="7">
        <v>10.08333333</v>
      </c>
      <c r="C5213" t="str">
        <f>IF(WEEKDAY(Tableau13[[#This Row],[Données]],11)&gt;5,"W","S")</f>
        <v>S</v>
      </c>
      <c r="D5213" t="str" cm="1">
        <f t="array" ref="D5213">_xlfn.IFS(
AND(Tableau13[[#This Row],[Jours]]="W",Tableau13[[#This Row],[Colonne1]]="HC"),"Talon",
Tableau13[[#This Row],[Colonne1]]="HP","Consommation normale",
E5213="HC","Talon")</f>
        <v>Talon</v>
      </c>
      <c r="E5213" s="3" t="str">
        <f>IF(OR(Tableau13[[#This Row],[Données]]-INT(Tableau13[[#This Row],[Données]])&lt;$J$2,Tableau13[[#This Row],[Données]]-INT(Tableau13[[#This Row],[Données]])&gt;=$I$2),"HC","HP")</f>
        <v>HC</v>
      </c>
      <c r="F5213" t="str">
        <f>IF(AND(Tableau13[[#This Row],[Jours]]="W",Tableau13[[#This Row],[Colonne1]]="HC")=TRUE, "Talon","Conso normale")</f>
        <v>Conso normale</v>
      </c>
    </row>
    <row r="5214" spans="1:6">
      <c r="A5214" s="6">
        <v>45267.194444444445</v>
      </c>
      <c r="B5214" s="7">
        <v>9.75</v>
      </c>
      <c r="C5214" t="str">
        <f>IF(WEEKDAY(Tableau13[[#This Row],[Données]],11)&gt;5,"W","S")</f>
        <v>S</v>
      </c>
      <c r="D5214" t="str" cm="1">
        <f t="array" ref="D5214">_xlfn.IFS(
AND(Tableau13[[#This Row],[Jours]]="W",Tableau13[[#This Row],[Colonne1]]="HC"),"Talon",
Tableau13[[#This Row],[Colonne1]]="HP","Consommation normale",
E5214="HC","Talon")</f>
        <v>Talon</v>
      </c>
      <c r="E5214" s="3" t="str">
        <f>IF(OR(Tableau13[[#This Row],[Données]]-INT(Tableau13[[#This Row],[Données]])&lt;$J$2,Tableau13[[#This Row],[Données]]-INT(Tableau13[[#This Row],[Données]])&gt;=$I$2),"HC","HP")</f>
        <v>HC</v>
      </c>
      <c r="F5214" t="str">
        <f>IF(AND(Tableau13[[#This Row],[Jours]]="W",Tableau13[[#This Row],[Colonne1]]="HC")=TRUE, "Talon","Conso normale")</f>
        <v>Conso normale</v>
      </c>
    </row>
    <row r="5215" spans="1:6">
      <c r="A5215" s="6">
        <v>45267.201388888891</v>
      </c>
      <c r="B5215" s="7">
        <v>9.5833333300000003</v>
      </c>
      <c r="C5215" t="str">
        <f>IF(WEEKDAY(Tableau13[[#This Row],[Données]],11)&gt;5,"W","S")</f>
        <v>S</v>
      </c>
      <c r="D5215" t="str" cm="1">
        <f t="array" ref="D5215">_xlfn.IFS(
AND(Tableau13[[#This Row],[Jours]]="W",Tableau13[[#This Row],[Colonne1]]="HC"),"Talon",
Tableau13[[#This Row],[Colonne1]]="HP","Consommation normale",
E5215="HC","Talon")</f>
        <v>Talon</v>
      </c>
      <c r="E5215" s="3" t="str">
        <f>IF(OR(Tableau13[[#This Row],[Données]]-INT(Tableau13[[#This Row],[Données]])&lt;$J$2,Tableau13[[#This Row],[Données]]-INT(Tableau13[[#This Row],[Données]])&gt;=$I$2),"HC","HP")</f>
        <v>HC</v>
      </c>
      <c r="F5215" t="str">
        <f>IF(AND(Tableau13[[#This Row],[Jours]]="W",Tableau13[[#This Row],[Colonne1]]="HC")=TRUE, "Talon","Conso normale")</f>
        <v>Conso normale</v>
      </c>
    </row>
    <row r="5216" spans="1:6">
      <c r="A5216" s="6">
        <v>45267.208333333336</v>
      </c>
      <c r="B5216" s="7">
        <v>9.8333333300000003</v>
      </c>
      <c r="C5216" t="str">
        <f>IF(WEEKDAY(Tableau13[[#This Row],[Données]],11)&gt;5,"W","S")</f>
        <v>S</v>
      </c>
      <c r="D5216" t="str" cm="1">
        <f t="array" ref="D5216">_xlfn.IFS(
AND(Tableau13[[#This Row],[Jours]]="W",Tableau13[[#This Row],[Colonne1]]="HC"),"Talon",
Tableau13[[#This Row],[Colonne1]]="HP","Consommation normale",
E5216="HC","Talon")</f>
        <v>Talon</v>
      </c>
      <c r="E5216" s="3" t="str">
        <f>IF(OR(Tableau13[[#This Row],[Données]]-INT(Tableau13[[#This Row],[Données]])&lt;$J$2,Tableau13[[#This Row],[Données]]-INT(Tableau13[[#This Row],[Données]])&gt;=$I$2),"HC","HP")</f>
        <v>HC</v>
      </c>
      <c r="F5216" t="str">
        <f>IF(AND(Tableau13[[#This Row],[Jours]]="W",Tableau13[[#This Row],[Colonne1]]="HC")=TRUE, "Talon","Conso normale")</f>
        <v>Conso normale</v>
      </c>
    </row>
    <row r="5217" spans="1:6">
      <c r="A5217" s="6">
        <v>45267.215277777781</v>
      </c>
      <c r="B5217" s="7">
        <v>10.16666667</v>
      </c>
      <c r="C5217" t="str">
        <f>IF(WEEKDAY(Tableau13[[#This Row],[Données]],11)&gt;5,"W","S")</f>
        <v>S</v>
      </c>
      <c r="D5217" t="str" cm="1">
        <f t="array" ref="D5217">_xlfn.IFS(
AND(Tableau13[[#This Row],[Jours]]="W",Tableau13[[#This Row],[Colonne1]]="HC"),"Talon",
Tableau13[[#This Row],[Colonne1]]="HP","Consommation normale",
E5217="HC","Talon")</f>
        <v>Talon</v>
      </c>
      <c r="E5217" s="3" t="str">
        <f>IF(OR(Tableau13[[#This Row],[Données]]-INT(Tableau13[[#This Row],[Données]])&lt;$J$2,Tableau13[[#This Row],[Données]]-INT(Tableau13[[#This Row],[Données]])&gt;=$I$2),"HC","HP")</f>
        <v>HC</v>
      </c>
      <c r="F5217" t="str">
        <f>IF(AND(Tableau13[[#This Row],[Jours]]="W",Tableau13[[#This Row],[Colonne1]]="HC")=TRUE, "Talon","Conso normale")</f>
        <v>Conso normale</v>
      </c>
    </row>
    <row r="5218" spans="1:6">
      <c r="A5218" s="6">
        <v>45267.222222222219</v>
      </c>
      <c r="B5218" s="7">
        <v>10</v>
      </c>
      <c r="C5218" t="str">
        <f>IF(WEEKDAY(Tableau13[[#This Row],[Données]],11)&gt;5,"W","S")</f>
        <v>S</v>
      </c>
      <c r="D5218" t="str" cm="1">
        <f t="array" ref="D5218">_xlfn.IFS(
AND(Tableau13[[#This Row],[Jours]]="W",Tableau13[[#This Row],[Colonne1]]="HC"),"Talon",
Tableau13[[#This Row],[Colonne1]]="HP","Consommation normale",
E5218="HC","Talon")</f>
        <v>Talon</v>
      </c>
      <c r="E5218" s="3" t="str">
        <f>IF(OR(Tableau13[[#This Row],[Données]]-INT(Tableau13[[#This Row],[Données]])&lt;$J$2,Tableau13[[#This Row],[Données]]-INT(Tableau13[[#This Row],[Données]])&gt;=$I$2),"HC","HP")</f>
        <v>HC</v>
      </c>
      <c r="F5218" t="str">
        <f>IF(AND(Tableau13[[#This Row],[Jours]]="W",Tableau13[[#This Row],[Colonne1]]="HC")=TRUE, "Talon","Conso normale")</f>
        <v>Conso normale</v>
      </c>
    </row>
    <row r="5219" spans="1:6">
      <c r="A5219" s="6">
        <v>45267.229166666664</v>
      </c>
      <c r="B5219" s="7">
        <v>10.41666667</v>
      </c>
      <c r="C5219" t="str">
        <f>IF(WEEKDAY(Tableau13[[#This Row],[Données]],11)&gt;5,"W","S")</f>
        <v>S</v>
      </c>
      <c r="D5219" t="str" cm="1">
        <f t="array" ref="D5219">_xlfn.IFS(
AND(Tableau13[[#This Row],[Jours]]="W",Tableau13[[#This Row],[Colonne1]]="HC"),"Talon",
Tableau13[[#This Row],[Colonne1]]="HP","Consommation normale",
E5219="HC","Talon")</f>
        <v>Talon</v>
      </c>
      <c r="E5219" s="3" t="str">
        <f>IF(OR(Tableau13[[#This Row],[Données]]-INT(Tableau13[[#This Row],[Données]])&lt;$J$2,Tableau13[[#This Row],[Données]]-INT(Tableau13[[#This Row],[Données]])&gt;=$I$2),"HC","HP")</f>
        <v>HC</v>
      </c>
      <c r="F5219" t="str">
        <f>IF(AND(Tableau13[[#This Row],[Jours]]="W",Tableau13[[#This Row],[Colonne1]]="HC")=TRUE, "Talon","Conso normale")</f>
        <v>Conso normale</v>
      </c>
    </row>
    <row r="5220" spans="1:6">
      <c r="A5220" s="6">
        <v>45267.236111111109</v>
      </c>
      <c r="B5220" s="7">
        <v>10.16666667</v>
      </c>
      <c r="C5220" t="str">
        <f>IF(WEEKDAY(Tableau13[[#This Row],[Données]],11)&gt;5,"W","S")</f>
        <v>S</v>
      </c>
      <c r="D5220" t="str" cm="1">
        <f t="array" ref="D5220">_xlfn.IFS(
AND(Tableau13[[#This Row],[Jours]]="W",Tableau13[[#This Row],[Colonne1]]="HC"),"Talon",
Tableau13[[#This Row],[Colonne1]]="HP","Consommation normale",
E5220="HC","Talon")</f>
        <v>Talon</v>
      </c>
      <c r="E5220" s="3" t="str">
        <f>IF(OR(Tableau13[[#This Row],[Données]]-INT(Tableau13[[#This Row],[Données]])&lt;$J$2,Tableau13[[#This Row],[Données]]-INT(Tableau13[[#This Row],[Données]])&gt;=$I$2),"HC","HP")</f>
        <v>HC</v>
      </c>
      <c r="F5220" t="str">
        <f>IF(AND(Tableau13[[#This Row],[Jours]]="W",Tableau13[[#This Row],[Colonne1]]="HC")=TRUE, "Talon","Conso normale")</f>
        <v>Conso normale</v>
      </c>
    </row>
    <row r="5221" spans="1:6">
      <c r="A5221" s="6">
        <v>45267.243055555555</v>
      </c>
      <c r="B5221" s="7">
        <v>10.5</v>
      </c>
      <c r="C5221" t="str">
        <f>IF(WEEKDAY(Tableau13[[#This Row],[Données]],11)&gt;5,"W","S")</f>
        <v>S</v>
      </c>
      <c r="D5221" t="str" cm="1">
        <f t="array" ref="D5221">_xlfn.IFS(
AND(Tableau13[[#This Row],[Jours]]="W",Tableau13[[#This Row],[Colonne1]]="HC"),"Talon",
Tableau13[[#This Row],[Colonne1]]="HP","Consommation normale",
E5221="HC","Talon")</f>
        <v>Talon</v>
      </c>
      <c r="E5221" s="3" t="str">
        <f>IF(OR(Tableau13[[#This Row],[Données]]-INT(Tableau13[[#This Row],[Données]])&lt;$J$2,Tableau13[[#This Row],[Données]]-INT(Tableau13[[#This Row],[Données]])&gt;=$I$2),"HC","HP")</f>
        <v>HC</v>
      </c>
      <c r="F5221" t="str">
        <f>IF(AND(Tableau13[[#This Row],[Jours]]="W",Tableau13[[#This Row],[Colonne1]]="HC")=TRUE, "Talon","Conso normale")</f>
        <v>Conso normale</v>
      </c>
    </row>
    <row r="5222" spans="1:6">
      <c r="A5222" s="6">
        <v>45267.25</v>
      </c>
      <c r="B5222" s="7">
        <v>10.83333333</v>
      </c>
      <c r="C5222" t="str">
        <f>IF(WEEKDAY(Tableau13[[#This Row],[Données]],11)&gt;5,"W","S")</f>
        <v>S</v>
      </c>
      <c r="D5222" t="str" cm="1">
        <f t="array" ref="D5222">_xlfn.IFS(
AND(Tableau13[[#This Row],[Jours]]="W",Tableau13[[#This Row],[Colonne1]]="HC"),"Talon",
Tableau13[[#This Row],[Colonne1]]="HP","Consommation normale",
E5222="HC","Talon")</f>
        <v>Consommation normale</v>
      </c>
      <c r="E5222" s="3" t="str">
        <f>IF(OR(Tableau13[[#This Row],[Données]]-INT(Tableau13[[#This Row],[Données]])&lt;$J$2,Tableau13[[#This Row],[Données]]-INT(Tableau13[[#This Row],[Données]])&gt;=$I$2),"HC","HP")</f>
        <v>HP</v>
      </c>
      <c r="F5222" t="str">
        <f>IF(AND(Tableau13[[#This Row],[Jours]]="W",Tableau13[[#This Row],[Colonne1]]="HC")=TRUE, "Talon","Conso normale")</f>
        <v>Conso normale</v>
      </c>
    </row>
    <row r="5223" spans="1:6">
      <c r="A5223" s="6">
        <v>45267.256944444445</v>
      </c>
      <c r="B5223" s="7">
        <v>10.66666667</v>
      </c>
      <c r="C5223" t="str">
        <f>IF(WEEKDAY(Tableau13[[#This Row],[Données]],11)&gt;5,"W","S")</f>
        <v>S</v>
      </c>
      <c r="D5223" t="str" cm="1">
        <f t="array" ref="D5223">_xlfn.IFS(
AND(Tableau13[[#This Row],[Jours]]="W",Tableau13[[#This Row],[Colonne1]]="HC"),"Talon",
Tableau13[[#This Row],[Colonne1]]="HP","Consommation normale",
E5223="HC","Talon")</f>
        <v>Consommation normale</v>
      </c>
      <c r="E5223" s="3" t="str">
        <f>IF(OR(Tableau13[[#This Row],[Données]]-INT(Tableau13[[#This Row],[Données]])&lt;$J$2,Tableau13[[#This Row],[Données]]-INT(Tableau13[[#This Row],[Données]])&gt;=$I$2),"HC","HP")</f>
        <v>HP</v>
      </c>
      <c r="F5223" t="str">
        <f>IF(AND(Tableau13[[#This Row],[Jours]]="W",Tableau13[[#This Row],[Colonne1]]="HC")=TRUE, "Talon","Conso normale")</f>
        <v>Conso normale</v>
      </c>
    </row>
    <row r="5224" spans="1:6">
      <c r="A5224" s="6">
        <v>45267.263888888891</v>
      </c>
      <c r="B5224" s="7">
        <v>10.33333333</v>
      </c>
      <c r="C5224" t="str">
        <f>IF(WEEKDAY(Tableau13[[#This Row],[Données]],11)&gt;5,"W","S")</f>
        <v>S</v>
      </c>
      <c r="D5224" t="str" cm="1">
        <f t="array" ref="D5224">_xlfn.IFS(
AND(Tableau13[[#This Row],[Jours]]="W",Tableau13[[#This Row],[Colonne1]]="HC"),"Talon",
Tableau13[[#This Row],[Colonne1]]="HP","Consommation normale",
E5224="HC","Talon")</f>
        <v>Consommation normale</v>
      </c>
      <c r="E5224" s="3" t="str">
        <f>IF(OR(Tableau13[[#This Row],[Données]]-INT(Tableau13[[#This Row],[Données]])&lt;$J$2,Tableau13[[#This Row],[Données]]-INT(Tableau13[[#This Row],[Données]])&gt;=$I$2),"HC","HP")</f>
        <v>HP</v>
      </c>
      <c r="F5224" t="str">
        <f>IF(AND(Tableau13[[#This Row],[Jours]]="W",Tableau13[[#This Row],[Colonne1]]="HC")=TRUE, "Talon","Conso normale")</f>
        <v>Conso normale</v>
      </c>
    </row>
    <row r="5225" spans="1:6">
      <c r="A5225" s="6">
        <v>45267.270833333336</v>
      </c>
      <c r="B5225" s="7">
        <v>10.66666667</v>
      </c>
      <c r="C5225" t="str">
        <f>IF(WEEKDAY(Tableau13[[#This Row],[Données]],11)&gt;5,"W","S")</f>
        <v>S</v>
      </c>
      <c r="D5225" t="str" cm="1">
        <f t="array" ref="D5225">_xlfn.IFS(
AND(Tableau13[[#This Row],[Jours]]="W",Tableau13[[#This Row],[Colonne1]]="HC"),"Talon",
Tableau13[[#This Row],[Colonne1]]="HP","Consommation normale",
E5225="HC","Talon")</f>
        <v>Consommation normale</v>
      </c>
      <c r="E5225" s="3" t="str">
        <f>IF(OR(Tableau13[[#This Row],[Données]]-INT(Tableau13[[#This Row],[Données]])&lt;$J$2,Tableau13[[#This Row],[Données]]-INT(Tableau13[[#This Row],[Données]])&gt;=$I$2),"HC","HP")</f>
        <v>HP</v>
      </c>
      <c r="F5225" t="str">
        <f>IF(AND(Tableau13[[#This Row],[Jours]]="W",Tableau13[[#This Row],[Colonne1]]="HC")=TRUE, "Talon","Conso normale")</f>
        <v>Conso normale</v>
      </c>
    </row>
    <row r="5226" spans="1:6">
      <c r="A5226" s="6">
        <v>45267.277777777781</v>
      </c>
      <c r="B5226" s="7">
        <v>9.75</v>
      </c>
      <c r="C5226" t="str">
        <f>IF(WEEKDAY(Tableau13[[#This Row],[Données]],11)&gt;5,"W","S")</f>
        <v>S</v>
      </c>
      <c r="D5226" t="str" cm="1">
        <f t="array" ref="D5226">_xlfn.IFS(
AND(Tableau13[[#This Row],[Jours]]="W",Tableau13[[#This Row],[Colonne1]]="HC"),"Talon",
Tableau13[[#This Row],[Colonne1]]="HP","Consommation normale",
E5226="HC","Talon")</f>
        <v>Consommation normale</v>
      </c>
      <c r="E5226" s="3" t="str">
        <f>IF(OR(Tableau13[[#This Row],[Données]]-INT(Tableau13[[#This Row],[Données]])&lt;$J$2,Tableau13[[#This Row],[Données]]-INT(Tableau13[[#This Row],[Données]])&gt;=$I$2),"HC","HP")</f>
        <v>HP</v>
      </c>
      <c r="F5226" t="str">
        <f>IF(AND(Tableau13[[#This Row],[Jours]]="W",Tableau13[[#This Row],[Colonne1]]="HC")=TRUE, "Talon","Conso normale")</f>
        <v>Conso normale</v>
      </c>
    </row>
    <row r="5227" spans="1:6">
      <c r="A5227" s="6">
        <v>45267.284722222219</v>
      </c>
      <c r="B5227" s="7">
        <v>10.16666667</v>
      </c>
      <c r="C5227" t="str">
        <f>IF(WEEKDAY(Tableau13[[#This Row],[Données]],11)&gt;5,"W","S")</f>
        <v>S</v>
      </c>
      <c r="D5227" t="str" cm="1">
        <f t="array" ref="D5227">_xlfn.IFS(
AND(Tableau13[[#This Row],[Jours]]="W",Tableau13[[#This Row],[Colonne1]]="HC"),"Talon",
Tableau13[[#This Row],[Colonne1]]="HP","Consommation normale",
E5227="HC","Talon")</f>
        <v>Consommation normale</v>
      </c>
      <c r="E5227" s="3" t="str">
        <f>IF(OR(Tableau13[[#This Row],[Données]]-INT(Tableau13[[#This Row],[Données]])&lt;$J$2,Tableau13[[#This Row],[Données]]-INT(Tableau13[[#This Row],[Données]])&gt;=$I$2),"HC","HP")</f>
        <v>HP</v>
      </c>
      <c r="F5227" t="str">
        <f>IF(AND(Tableau13[[#This Row],[Jours]]="W",Tableau13[[#This Row],[Colonne1]]="HC")=TRUE, "Talon","Conso normale")</f>
        <v>Conso normale</v>
      </c>
    </row>
    <row r="5228" spans="1:6">
      <c r="A5228" s="6">
        <v>45267.291666666664</v>
      </c>
      <c r="B5228" s="7">
        <v>10.25</v>
      </c>
      <c r="C5228" t="str">
        <f>IF(WEEKDAY(Tableau13[[#This Row],[Données]],11)&gt;5,"W","S")</f>
        <v>S</v>
      </c>
      <c r="D5228" t="str" cm="1">
        <f t="array" ref="D5228">_xlfn.IFS(
AND(Tableau13[[#This Row],[Jours]]="W",Tableau13[[#This Row],[Colonne1]]="HC"),"Talon",
Tableau13[[#This Row],[Colonne1]]="HP","Consommation normale",
E5228="HC","Talon")</f>
        <v>Consommation normale</v>
      </c>
      <c r="E5228" s="3" t="str">
        <f>IF(OR(Tableau13[[#This Row],[Données]]-INT(Tableau13[[#This Row],[Données]])&lt;$J$2,Tableau13[[#This Row],[Données]]-INT(Tableau13[[#This Row],[Données]])&gt;=$I$2),"HC","HP")</f>
        <v>HP</v>
      </c>
      <c r="F5228" t="str">
        <f>IF(AND(Tableau13[[#This Row],[Jours]]="W",Tableau13[[#This Row],[Colonne1]]="HC")=TRUE, "Talon","Conso normale")</f>
        <v>Conso normale</v>
      </c>
    </row>
    <row r="5229" spans="1:6">
      <c r="A5229" s="6">
        <v>45267.298611111109</v>
      </c>
      <c r="B5229" s="7">
        <v>10.33333333</v>
      </c>
      <c r="C5229" t="str">
        <f>IF(WEEKDAY(Tableau13[[#This Row],[Données]],11)&gt;5,"W","S")</f>
        <v>S</v>
      </c>
      <c r="D5229" t="str" cm="1">
        <f t="array" ref="D5229">_xlfn.IFS(
AND(Tableau13[[#This Row],[Jours]]="W",Tableau13[[#This Row],[Colonne1]]="HC"),"Talon",
Tableau13[[#This Row],[Colonne1]]="HP","Consommation normale",
E5229="HC","Talon")</f>
        <v>Consommation normale</v>
      </c>
      <c r="E5229" s="3" t="str">
        <f>IF(OR(Tableau13[[#This Row],[Données]]-INT(Tableau13[[#This Row],[Données]])&lt;$J$2,Tableau13[[#This Row],[Données]]-INT(Tableau13[[#This Row],[Données]])&gt;=$I$2),"HC","HP")</f>
        <v>HP</v>
      </c>
      <c r="F5229" t="str">
        <f>IF(AND(Tableau13[[#This Row],[Jours]]="W",Tableau13[[#This Row],[Colonne1]]="HC")=TRUE, "Talon","Conso normale")</f>
        <v>Conso normale</v>
      </c>
    </row>
    <row r="5230" spans="1:6">
      <c r="A5230" s="6">
        <v>45267.305555555555</v>
      </c>
      <c r="B5230" s="7">
        <v>10.5</v>
      </c>
      <c r="C5230" t="str">
        <f>IF(WEEKDAY(Tableau13[[#This Row],[Données]],11)&gt;5,"W","S")</f>
        <v>S</v>
      </c>
      <c r="D5230" t="str" cm="1">
        <f t="array" ref="D5230">_xlfn.IFS(
AND(Tableau13[[#This Row],[Jours]]="W",Tableau13[[#This Row],[Colonne1]]="HC"),"Talon",
Tableau13[[#This Row],[Colonne1]]="HP","Consommation normale",
E5230="HC","Talon")</f>
        <v>Consommation normale</v>
      </c>
      <c r="E5230" s="3" t="str">
        <f>IF(OR(Tableau13[[#This Row],[Données]]-INT(Tableau13[[#This Row],[Données]])&lt;$J$2,Tableau13[[#This Row],[Données]]-INT(Tableau13[[#This Row],[Données]])&gt;=$I$2),"HC","HP")</f>
        <v>HP</v>
      </c>
      <c r="F5230" t="str">
        <f>IF(AND(Tableau13[[#This Row],[Jours]]="W",Tableau13[[#This Row],[Colonne1]]="HC")=TRUE, "Talon","Conso normale")</f>
        <v>Conso normale</v>
      </c>
    </row>
    <row r="5231" spans="1:6">
      <c r="A5231" s="6">
        <v>45267.3125</v>
      </c>
      <c r="B5231" s="7">
        <v>10.16666667</v>
      </c>
      <c r="C5231" t="str">
        <f>IF(WEEKDAY(Tableau13[[#This Row],[Données]],11)&gt;5,"W","S")</f>
        <v>S</v>
      </c>
      <c r="D5231" t="str" cm="1">
        <f t="array" ref="D5231">_xlfn.IFS(
AND(Tableau13[[#This Row],[Jours]]="W",Tableau13[[#This Row],[Colonne1]]="HC"),"Talon",
Tableau13[[#This Row],[Colonne1]]="HP","Consommation normale",
E5231="HC","Talon")</f>
        <v>Consommation normale</v>
      </c>
      <c r="E5231" s="3" t="str">
        <f>IF(OR(Tableau13[[#This Row],[Données]]-INT(Tableau13[[#This Row],[Données]])&lt;$J$2,Tableau13[[#This Row],[Données]]-INT(Tableau13[[#This Row],[Données]])&gt;=$I$2),"HC","HP")</f>
        <v>HP</v>
      </c>
      <c r="F5231" t="str">
        <f>IF(AND(Tableau13[[#This Row],[Jours]]="W",Tableau13[[#This Row],[Colonne1]]="HC")=TRUE, "Talon","Conso normale")</f>
        <v>Conso normale</v>
      </c>
    </row>
    <row r="5232" spans="1:6">
      <c r="A5232" s="6">
        <v>45267.319444444445</v>
      </c>
      <c r="B5232" s="7">
        <v>10.08333333</v>
      </c>
      <c r="C5232" t="str">
        <f>IF(WEEKDAY(Tableau13[[#This Row],[Données]],11)&gt;5,"W","S")</f>
        <v>S</v>
      </c>
      <c r="D5232" t="str" cm="1">
        <f t="array" ref="D5232">_xlfn.IFS(
AND(Tableau13[[#This Row],[Jours]]="W",Tableau13[[#This Row],[Colonne1]]="HC"),"Talon",
Tableau13[[#This Row],[Colonne1]]="HP","Consommation normale",
E5232="HC","Talon")</f>
        <v>Consommation normale</v>
      </c>
      <c r="E5232" s="3" t="str">
        <f>IF(OR(Tableau13[[#This Row],[Données]]-INT(Tableau13[[#This Row],[Données]])&lt;$J$2,Tableau13[[#This Row],[Données]]-INT(Tableau13[[#This Row],[Données]])&gt;=$I$2),"HC","HP")</f>
        <v>HP</v>
      </c>
      <c r="F5232" t="str">
        <f>IF(AND(Tableau13[[#This Row],[Jours]]="W",Tableau13[[#This Row],[Colonne1]]="HC")=TRUE, "Talon","Conso normale")</f>
        <v>Conso normale</v>
      </c>
    </row>
    <row r="5233" spans="1:6">
      <c r="A5233" s="6">
        <v>45267.326388888891</v>
      </c>
      <c r="B5233" s="7">
        <v>10.5</v>
      </c>
      <c r="C5233" t="str">
        <f>IF(WEEKDAY(Tableau13[[#This Row],[Données]],11)&gt;5,"W","S")</f>
        <v>S</v>
      </c>
      <c r="D5233" t="str" cm="1">
        <f t="array" ref="D5233">_xlfn.IFS(
AND(Tableau13[[#This Row],[Jours]]="W",Tableau13[[#This Row],[Colonne1]]="HC"),"Talon",
Tableau13[[#This Row],[Colonne1]]="HP","Consommation normale",
E5233="HC","Talon")</f>
        <v>Consommation normale</v>
      </c>
      <c r="E5233" s="3" t="str">
        <f>IF(OR(Tableau13[[#This Row],[Données]]-INT(Tableau13[[#This Row],[Données]])&lt;$J$2,Tableau13[[#This Row],[Données]]-INT(Tableau13[[#This Row],[Données]])&gt;=$I$2),"HC","HP")</f>
        <v>HP</v>
      </c>
      <c r="F5233" t="str">
        <f>IF(AND(Tableau13[[#This Row],[Jours]]="W",Tableau13[[#This Row],[Colonne1]]="HC")=TRUE, "Talon","Conso normale")</f>
        <v>Conso normale</v>
      </c>
    </row>
    <row r="5234" spans="1:6">
      <c r="A5234" s="6">
        <v>45267.333333333336</v>
      </c>
      <c r="B5234" s="7">
        <v>10.75</v>
      </c>
      <c r="C5234" t="str">
        <f>IF(WEEKDAY(Tableau13[[#This Row],[Données]],11)&gt;5,"W","S")</f>
        <v>S</v>
      </c>
      <c r="D5234" t="str" cm="1">
        <f t="array" ref="D5234">_xlfn.IFS(
AND(Tableau13[[#This Row],[Jours]]="W",Tableau13[[#This Row],[Colonne1]]="HC"),"Talon",
Tableau13[[#This Row],[Colonne1]]="HP","Consommation normale",
E5234="HC","Talon")</f>
        <v>Consommation normale</v>
      </c>
      <c r="E5234" s="3" t="str">
        <f>IF(OR(Tableau13[[#This Row],[Données]]-INT(Tableau13[[#This Row],[Données]])&lt;$J$2,Tableau13[[#This Row],[Données]]-INT(Tableau13[[#This Row],[Données]])&gt;=$I$2),"HC","HP")</f>
        <v>HP</v>
      </c>
      <c r="F5234" t="str">
        <f>IF(AND(Tableau13[[#This Row],[Jours]]="W",Tableau13[[#This Row],[Colonne1]]="HC")=TRUE, "Talon","Conso normale")</f>
        <v>Conso normale</v>
      </c>
    </row>
    <row r="5235" spans="1:6">
      <c r="A5235" s="6">
        <v>45267.340277777781</v>
      </c>
      <c r="B5235" s="7">
        <v>10.83333333</v>
      </c>
      <c r="C5235" t="str">
        <f>IF(WEEKDAY(Tableau13[[#This Row],[Données]],11)&gt;5,"W","S")</f>
        <v>S</v>
      </c>
      <c r="D5235" t="str" cm="1">
        <f t="array" ref="D5235">_xlfn.IFS(
AND(Tableau13[[#This Row],[Jours]]="W",Tableau13[[#This Row],[Colonne1]]="HC"),"Talon",
Tableau13[[#This Row],[Colonne1]]="HP","Consommation normale",
E5235="HC","Talon")</f>
        <v>Consommation normale</v>
      </c>
      <c r="E5235" s="3" t="str">
        <f>IF(OR(Tableau13[[#This Row],[Données]]-INT(Tableau13[[#This Row],[Données]])&lt;$J$2,Tableau13[[#This Row],[Données]]-INT(Tableau13[[#This Row],[Données]])&gt;=$I$2),"HC","HP")</f>
        <v>HP</v>
      </c>
      <c r="F5235" t="str">
        <f>IF(AND(Tableau13[[#This Row],[Jours]]="W",Tableau13[[#This Row],[Colonne1]]="HC")=TRUE, "Talon","Conso normale")</f>
        <v>Conso normale</v>
      </c>
    </row>
    <row r="5236" spans="1:6">
      <c r="A5236" s="6">
        <v>45267.347222222219</v>
      </c>
      <c r="B5236" s="7">
        <v>11</v>
      </c>
      <c r="C5236" t="str">
        <f>IF(WEEKDAY(Tableau13[[#This Row],[Données]],11)&gt;5,"W","S")</f>
        <v>S</v>
      </c>
      <c r="D5236" t="str" cm="1">
        <f t="array" ref="D5236">_xlfn.IFS(
AND(Tableau13[[#This Row],[Jours]]="W",Tableau13[[#This Row],[Colonne1]]="HC"),"Talon",
Tableau13[[#This Row],[Colonne1]]="HP","Consommation normale",
E5236="HC","Talon")</f>
        <v>Consommation normale</v>
      </c>
      <c r="E5236" s="3" t="str">
        <f>IF(OR(Tableau13[[#This Row],[Données]]-INT(Tableau13[[#This Row],[Données]])&lt;$J$2,Tableau13[[#This Row],[Données]]-INT(Tableau13[[#This Row],[Données]])&gt;=$I$2),"HC","HP")</f>
        <v>HP</v>
      </c>
      <c r="F5236" t="str">
        <f>IF(AND(Tableau13[[#This Row],[Jours]]="W",Tableau13[[#This Row],[Colonne1]]="HC")=TRUE, "Talon","Conso normale")</f>
        <v>Conso normale</v>
      </c>
    </row>
    <row r="5237" spans="1:6">
      <c r="A5237" s="6">
        <v>45267.354166666664</v>
      </c>
      <c r="B5237" s="7">
        <v>11.16666667</v>
      </c>
      <c r="C5237" t="str">
        <f>IF(WEEKDAY(Tableau13[[#This Row],[Données]],11)&gt;5,"W","S")</f>
        <v>S</v>
      </c>
      <c r="D5237" t="str" cm="1">
        <f t="array" ref="D5237">_xlfn.IFS(
AND(Tableau13[[#This Row],[Jours]]="W",Tableau13[[#This Row],[Colonne1]]="HC"),"Talon",
Tableau13[[#This Row],[Colonne1]]="HP","Consommation normale",
E5237="HC","Talon")</f>
        <v>Consommation normale</v>
      </c>
      <c r="E5237" s="3" t="str">
        <f>IF(OR(Tableau13[[#This Row],[Données]]-INT(Tableau13[[#This Row],[Données]])&lt;$J$2,Tableau13[[#This Row],[Données]]-INT(Tableau13[[#This Row],[Données]])&gt;=$I$2),"HC","HP")</f>
        <v>HP</v>
      </c>
      <c r="F5237" t="str">
        <f>IF(AND(Tableau13[[#This Row],[Jours]]="W",Tableau13[[#This Row],[Colonne1]]="HC")=TRUE, "Talon","Conso normale")</f>
        <v>Conso normale</v>
      </c>
    </row>
    <row r="5238" spans="1:6">
      <c r="A5238" s="6">
        <v>45267.361111111109</v>
      </c>
      <c r="B5238" s="7">
        <v>11</v>
      </c>
      <c r="C5238" t="str">
        <f>IF(WEEKDAY(Tableau13[[#This Row],[Données]],11)&gt;5,"W","S")</f>
        <v>S</v>
      </c>
      <c r="D5238" t="str" cm="1">
        <f t="array" ref="D5238">_xlfn.IFS(
AND(Tableau13[[#This Row],[Jours]]="W",Tableau13[[#This Row],[Colonne1]]="HC"),"Talon",
Tableau13[[#This Row],[Colonne1]]="HP","Consommation normale",
E5238="HC","Talon")</f>
        <v>Consommation normale</v>
      </c>
      <c r="E5238" s="3" t="str">
        <f>IF(OR(Tableau13[[#This Row],[Données]]-INT(Tableau13[[#This Row],[Données]])&lt;$J$2,Tableau13[[#This Row],[Données]]-INT(Tableau13[[#This Row],[Données]])&gt;=$I$2),"HC","HP")</f>
        <v>HP</v>
      </c>
      <c r="F5238" t="str">
        <f>IF(AND(Tableau13[[#This Row],[Jours]]="W",Tableau13[[#This Row],[Colonne1]]="HC")=TRUE, "Talon","Conso normale")</f>
        <v>Conso normale</v>
      </c>
    </row>
    <row r="5239" spans="1:6">
      <c r="A5239" s="6">
        <v>45267.368055555555</v>
      </c>
      <c r="B5239" s="7">
        <v>10.41666667</v>
      </c>
      <c r="C5239" t="str">
        <f>IF(WEEKDAY(Tableau13[[#This Row],[Données]],11)&gt;5,"W","S")</f>
        <v>S</v>
      </c>
      <c r="D5239" t="str" cm="1">
        <f t="array" ref="D5239">_xlfn.IFS(
AND(Tableau13[[#This Row],[Jours]]="W",Tableau13[[#This Row],[Colonne1]]="HC"),"Talon",
Tableau13[[#This Row],[Colonne1]]="HP","Consommation normale",
E5239="HC","Talon")</f>
        <v>Consommation normale</v>
      </c>
      <c r="E5239" s="3" t="str">
        <f>IF(OR(Tableau13[[#This Row],[Données]]-INT(Tableau13[[#This Row],[Données]])&lt;$J$2,Tableau13[[#This Row],[Données]]-INT(Tableau13[[#This Row],[Données]])&gt;=$I$2),"HC","HP")</f>
        <v>HP</v>
      </c>
      <c r="F5239" t="str">
        <f>IF(AND(Tableau13[[#This Row],[Jours]]="W",Tableau13[[#This Row],[Colonne1]]="HC")=TRUE, "Talon","Conso normale")</f>
        <v>Conso normale</v>
      </c>
    </row>
    <row r="5240" spans="1:6">
      <c r="A5240" s="6">
        <v>45267.375</v>
      </c>
      <c r="B5240" s="7">
        <v>10.25</v>
      </c>
      <c r="C5240" t="str">
        <f>IF(WEEKDAY(Tableau13[[#This Row],[Données]],11)&gt;5,"W","S")</f>
        <v>S</v>
      </c>
      <c r="D5240" t="str" cm="1">
        <f t="array" ref="D5240">_xlfn.IFS(
AND(Tableau13[[#This Row],[Jours]]="W",Tableau13[[#This Row],[Colonne1]]="HC"),"Talon",
Tableau13[[#This Row],[Colonne1]]="HP","Consommation normale",
E5240="HC","Talon")</f>
        <v>Consommation normale</v>
      </c>
      <c r="E5240" s="3" t="str">
        <f>IF(OR(Tableau13[[#This Row],[Données]]-INT(Tableau13[[#This Row],[Données]])&lt;$J$2,Tableau13[[#This Row],[Données]]-INT(Tableau13[[#This Row],[Données]])&gt;=$I$2),"HC","HP")</f>
        <v>HP</v>
      </c>
      <c r="F5240" t="str">
        <f>IF(AND(Tableau13[[#This Row],[Jours]]="W",Tableau13[[#This Row],[Colonne1]]="HC")=TRUE, "Talon","Conso normale")</f>
        <v>Conso normale</v>
      </c>
    </row>
    <row r="5241" spans="1:6">
      <c r="A5241" s="6">
        <v>45267.381944444445</v>
      </c>
      <c r="B5241" s="7">
        <v>10.41666667</v>
      </c>
      <c r="C5241" t="str">
        <f>IF(WEEKDAY(Tableau13[[#This Row],[Données]],11)&gt;5,"W","S")</f>
        <v>S</v>
      </c>
      <c r="D5241" t="str" cm="1">
        <f t="array" ref="D5241">_xlfn.IFS(
AND(Tableau13[[#This Row],[Jours]]="W",Tableau13[[#This Row],[Colonne1]]="HC"),"Talon",
Tableau13[[#This Row],[Colonne1]]="HP","Consommation normale",
E5241="HC","Talon")</f>
        <v>Consommation normale</v>
      </c>
      <c r="E5241" s="3" t="str">
        <f>IF(OR(Tableau13[[#This Row],[Données]]-INT(Tableau13[[#This Row],[Données]])&lt;$J$2,Tableau13[[#This Row],[Données]]-INT(Tableau13[[#This Row],[Données]])&gt;=$I$2),"HC","HP")</f>
        <v>HP</v>
      </c>
      <c r="F5241" t="str">
        <f>IF(AND(Tableau13[[#This Row],[Jours]]="W",Tableau13[[#This Row],[Colonne1]]="HC")=TRUE, "Talon","Conso normale")</f>
        <v>Conso normale</v>
      </c>
    </row>
    <row r="5242" spans="1:6">
      <c r="A5242" s="6">
        <v>45267.388888888891</v>
      </c>
      <c r="B5242" s="7">
        <v>11.41666667</v>
      </c>
      <c r="C5242" t="str">
        <f>IF(WEEKDAY(Tableau13[[#This Row],[Données]],11)&gt;5,"W","S")</f>
        <v>S</v>
      </c>
      <c r="D5242" t="str" cm="1">
        <f t="array" ref="D5242">_xlfn.IFS(
AND(Tableau13[[#This Row],[Jours]]="W",Tableau13[[#This Row],[Colonne1]]="HC"),"Talon",
Tableau13[[#This Row],[Colonne1]]="HP","Consommation normale",
E5242="HC","Talon")</f>
        <v>Consommation normale</v>
      </c>
      <c r="E5242" s="3" t="str">
        <f>IF(OR(Tableau13[[#This Row],[Données]]-INT(Tableau13[[#This Row],[Données]])&lt;$J$2,Tableau13[[#This Row],[Données]]-INT(Tableau13[[#This Row],[Données]])&gt;=$I$2),"HC","HP")</f>
        <v>HP</v>
      </c>
      <c r="F5242" t="str">
        <f>IF(AND(Tableau13[[#This Row],[Jours]]="W",Tableau13[[#This Row],[Colonne1]]="HC")=TRUE, "Talon","Conso normale")</f>
        <v>Conso normale</v>
      </c>
    </row>
    <row r="5243" spans="1:6">
      <c r="A5243" s="6">
        <v>45267.395833333336</v>
      </c>
      <c r="B5243" s="7">
        <v>11.66666667</v>
      </c>
      <c r="C5243" t="str">
        <f>IF(WEEKDAY(Tableau13[[#This Row],[Données]],11)&gt;5,"W","S")</f>
        <v>S</v>
      </c>
      <c r="D5243" t="str" cm="1">
        <f t="array" ref="D5243">_xlfn.IFS(
AND(Tableau13[[#This Row],[Jours]]="W",Tableau13[[#This Row],[Colonne1]]="HC"),"Talon",
Tableau13[[#This Row],[Colonne1]]="HP","Consommation normale",
E5243="HC","Talon")</f>
        <v>Consommation normale</v>
      </c>
      <c r="E5243" s="3" t="str">
        <f>IF(OR(Tableau13[[#This Row],[Données]]-INT(Tableau13[[#This Row],[Données]])&lt;$J$2,Tableau13[[#This Row],[Données]]-INT(Tableau13[[#This Row],[Données]])&gt;=$I$2),"HC","HP")</f>
        <v>HP</v>
      </c>
      <c r="F5243" t="str">
        <f>IF(AND(Tableau13[[#This Row],[Jours]]="W",Tableau13[[#This Row],[Colonne1]]="HC")=TRUE, "Talon","Conso normale")</f>
        <v>Conso normale</v>
      </c>
    </row>
    <row r="5244" spans="1:6">
      <c r="A5244" s="6">
        <v>45267.402777777781</v>
      </c>
      <c r="B5244" s="7">
        <v>11.58333333</v>
      </c>
      <c r="C5244" t="str">
        <f>IF(WEEKDAY(Tableau13[[#This Row],[Données]],11)&gt;5,"W","S")</f>
        <v>S</v>
      </c>
      <c r="D5244" t="str" cm="1">
        <f t="array" ref="D5244">_xlfn.IFS(
AND(Tableau13[[#This Row],[Jours]]="W",Tableau13[[#This Row],[Colonne1]]="HC"),"Talon",
Tableau13[[#This Row],[Colonne1]]="HP","Consommation normale",
E5244="HC","Talon")</f>
        <v>Consommation normale</v>
      </c>
      <c r="E5244" s="3" t="str">
        <f>IF(OR(Tableau13[[#This Row],[Données]]-INT(Tableau13[[#This Row],[Données]])&lt;$J$2,Tableau13[[#This Row],[Données]]-INT(Tableau13[[#This Row],[Données]])&gt;=$I$2),"HC","HP")</f>
        <v>HP</v>
      </c>
      <c r="F5244" t="str">
        <f>IF(AND(Tableau13[[#This Row],[Jours]]="W",Tableau13[[#This Row],[Colonne1]]="HC")=TRUE, "Talon","Conso normale")</f>
        <v>Conso normale</v>
      </c>
    </row>
    <row r="5245" spans="1:6">
      <c r="A5245" s="6">
        <v>45267.409722222219</v>
      </c>
      <c r="B5245" s="7">
        <v>11.58333333</v>
      </c>
      <c r="C5245" t="str">
        <f>IF(WEEKDAY(Tableau13[[#This Row],[Données]],11)&gt;5,"W","S")</f>
        <v>S</v>
      </c>
      <c r="D5245" t="str" cm="1">
        <f t="array" ref="D5245">_xlfn.IFS(
AND(Tableau13[[#This Row],[Jours]]="W",Tableau13[[#This Row],[Colonne1]]="HC"),"Talon",
Tableau13[[#This Row],[Colonne1]]="HP","Consommation normale",
E5245="HC","Talon")</f>
        <v>Consommation normale</v>
      </c>
      <c r="E5245" s="3" t="str">
        <f>IF(OR(Tableau13[[#This Row],[Données]]-INT(Tableau13[[#This Row],[Données]])&lt;$J$2,Tableau13[[#This Row],[Données]]-INT(Tableau13[[#This Row],[Données]])&gt;=$I$2),"HC","HP")</f>
        <v>HP</v>
      </c>
      <c r="F5245" t="str">
        <f>IF(AND(Tableau13[[#This Row],[Jours]]="W",Tableau13[[#This Row],[Colonne1]]="HC")=TRUE, "Talon","Conso normale")</f>
        <v>Conso normale</v>
      </c>
    </row>
    <row r="5246" spans="1:6">
      <c r="A5246" s="6">
        <v>45267.416666666664</v>
      </c>
      <c r="B5246" s="7">
        <v>10.91666667</v>
      </c>
      <c r="C5246" t="str">
        <f>IF(WEEKDAY(Tableau13[[#This Row],[Données]],11)&gt;5,"W","S")</f>
        <v>S</v>
      </c>
      <c r="D5246" t="str" cm="1">
        <f t="array" ref="D5246">_xlfn.IFS(
AND(Tableau13[[#This Row],[Jours]]="W",Tableau13[[#This Row],[Colonne1]]="HC"),"Talon",
Tableau13[[#This Row],[Colonne1]]="HP","Consommation normale",
E5246="HC","Talon")</f>
        <v>Consommation normale</v>
      </c>
      <c r="E5246" s="3" t="str">
        <f>IF(OR(Tableau13[[#This Row],[Données]]-INT(Tableau13[[#This Row],[Données]])&lt;$J$2,Tableau13[[#This Row],[Données]]-INT(Tableau13[[#This Row],[Données]])&gt;=$I$2),"HC","HP")</f>
        <v>HP</v>
      </c>
      <c r="F5246" t="str">
        <f>IF(AND(Tableau13[[#This Row],[Jours]]="W",Tableau13[[#This Row],[Colonne1]]="HC")=TRUE, "Talon","Conso normale")</f>
        <v>Conso normale</v>
      </c>
    </row>
    <row r="5247" spans="1:6">
      <c r="A5247" s="6">
        <v>45267.423611111109</v>
      </c>
      <c r="B5247" s="7">
        <v>10.33333333</v>
      </c>
      <c r="C5247" t="str">
        <f>IF(WEEKDAY(Tableau13[[#This Row],[Données]],11)&gt;5,"W","S")</f>
        <v>S</v>
      </c>
      <c r="D5247" t="str" cm="1">
        <f t="array" ref="D5247">_xlfn.IFS(
AND(Tableau13[[#This Row],[Jours]]="W",Tableau13[[#This Row],[Colonne1]]="HC"),"Talon",
Tableau13[[#This Row],[Colonne1]]="HP","Consommation normale",
E5247="HC","Talon")</f>
        <v>Consommation normale</v>
      </c>
      <c r="E5247" s="3" t="str">
        <f>IF(OR(Tableau13[[#This Row],[Données]]-INT(Tableau13[[#This Row],[Données]])&lt;$J$2,Tableau13[[#This Row],[Données]]-INT(Tableau13[[#This Row],[Données]])&gt;=$I$2),"HC","HP")</f>
        <v>HP</v>
      </c>
      <c r="F5247" t="str">
        <f>IF(AND(Tableau13[[#This Row],[Jours]]="W",Tableau13[[#This Row],[Colonne1]]="HC")=TRUE, "Talon","Conso normale")</f>
        <v>Conso normale</v>
      </c>
    </row>
    <row r="5248" spans="1:6">
      <c r="A5248" s="6">
        <v>45267.430555555555</v>
      </c>
      <c r="B5248" s="7">
        <v>10.25</v>
      </c>
      <c r="C5248" t="str">
        <f>IF(WEEKDAY(Tableau13[[#This Row],[Données]],11)&gt;5,"W","S")</f>
        <v>S</v>
      </c>
      <c r="D5248" t="str" cm="1">
        <f t="array" ref="D5248">_xlfn.IFS(
AND(Tableau13[[#This Row],[Jours]]="W",Tableau13[[#This Row],[Colonne1]]="HC"),"Talon",
Tableau13[[#This Row],[Colonne1]]="HP","Consommation normale",
E5248="HC","Talon")</f>
        <v>Consommation normale</v>
      </c>
      <c r="E5248" s="3" t="str">
        <f>IF(OR(Tableau13[[#This Row],[Données]]-INT(Tableau13[[#This Row],[Données]])&lt;$J$2,Tableau13[[#This Row],[Données]]-INT(Tableau13[[#This Row],[Données]])&gt;=$I$2),"HC","HP")</f>
        <v>HP</v>
      </c>
      <c r="F5248" t="str">
        <f>IF(AND(Tableau13[[#This Row],[Jours]]="W",Tableau13[[#This Row],[Colonne1]]="HC")=TRUE, "Talon","Conso normale")</f>
        <v>Conso normale</v>
      </c>
    </row>
    <row r="5249" spans="1:6">
      <c r="A5249" s="6">
        <v>45267.4375</v>
      </c>
      <c r="B5249" s="7">
        <v>10.25</v>
      </c>
      <c r="C5249" t="str">
        <f>IF(WEEKDAY(Tableau13[[#This Row],[Données]],11)&gt;5,"W","S")</f>
        <v>S</v>
      </c>
      <c r="D5249" t="str" cm="1">
        <f t="array" ref="D5249">_xlfn.IFS(
AND(Tableau13[[#This Row],[Jours]]="W",Tableau13[[#This Row],[Colonne1]]="HC"),"Talon",
Tableau13[[#This Row],[Colonne1]]="HP","Consommation normale",
E5249="HC","Talon")</f>
        <v>Consommation normale</v>
      </c>
      <c r="E5249" s="3" t="str">
        <f>IF(OR(Tableau13[[#This Row],[Données]]-INT(Tableau13[[#This Row],[Données]])&lt;$J$2,Tableau13[[#This Row],[Données]]-INT(Tableau13[[#This Row],[Données]])&gt;=$I$2),"HC","HP")</f>
        <v>HP</v>
      </c>
      <c r="F5249" t="str">
        <f>IF(AND(Tableau13[[#This Row],[Jours]]="W",Tableau13[[#This Row],[Colonne1]]="HC")=TRUE, "Talon","Conso normale")</f>
        <v>Conso normale</v>
      </c>
    </row>
    <row r="5250" spans="1:6">
      <c r="A5250" s="6">
        <v>45267.444444444445</v>
      </c>
      <c r="B5250" s="7">
        <v>10.75</v>
      </c>
      <c r="C5250" t="str">
        <f>IF(WEEKDAY(Tableau13[[#This Row],[Données]],11)&gt;5,"W","S")</f>
        <v>S</v>
      </c>
      <c r="D5250" t="str" cm="1">
        <f t="array" ref="D5250">_xlfn.IFS(
AND(Tableau13[[#This Row],[Jours]]="W",Tableau13[[#This Row],[Colonne1]]="HC"),"Talon",
Tableau13[[#This Row],[Colonne1]]="HP","Consommation normale",
E5250="HC","Talon")</f>
        <v>Consommation normale</v>
      </c>
      <c r="E5250" s="3" t="str">
        <f>IF(OR(Tableau13[[#This Row],[Données]]-INT(Tableau13[[#This Row],[Données]])&lt;$J$2,Tableau13[[#This Row],[Données]]-INT(Tableau13[[#This Row],[Données]])&gt;=$I$2),"HC","HP")</f>
        <v>HP</v>
      </c>
      <c r="F5250" t="str">
        <f>IF(AND(Tableau13[[#This Row],[Jours]]="W",Tableau13[[#This Row],[Colonne1]]="HC")=TRUE, "Talon","Conso normale")</f>
        <v>Conso normale</v>
      </c>
    </row>
    <row r="5251" spans="1:6">
      <c r="A5251" s="6">
        <v>45267.451388888891</v>
      </c>
      <c r="B5251" s="7">
        <v>10.58333333</v>
      </c>
      <c r="C5251" t="str">
        <f>IF(WEEKDAY(Tableau13[[#This Row],[Données]],11)&gt;5,"W","S")</f>
        <v>S</v>
      </c>
      <c r="D5251" t="str" cm="1">
        <f t="array" ref="D5251">_xlfn.IFS(
AND(Tableau13[[#This Row],[Jours]]="W",Tableau13[[#This Row],[Colonne1]]="HC"),"Talon",
Tableau13[[#This Row],[Colonne1]]="HP","Consommation normale",
E5251="HC","Talon")</f>
        <v>Consommation normale</v>
      </c>
      <c r="E5251" s="3" t="str">
        <f>IF(OR(Tableau13[[#This Row],[Données]]-INT(Tableau13[[#This Row],[Données]])&lt;$J$2,Tableau13[[#This Row],[Données]]-INT(Tableau13[[#This Row],[Données]])&gt;=$I$2),"HC","HP")</f>
        <v>HP</v>
      </c>
      <c r="F5251" t="str">
        <f>IF(AND(Tableau13[[#This Row],[Jours]]="W",Tableau13[[#This Row],[Colonne1]]="HC")=TRUE, "Talon","Conso normale")</f>
        <v>Conso normale</v>
      </c>
    </row>
    <row r="5252" spans="1:6">
      <c r="A5252" s="6">
        <v>45267.458333333336</v>
      </c>
      <c r="B5252" s="7">
        <v>10.75</v>
      </c>
      <c r="C5252" t="str">
        <f>IF(WEEKDAY(Tableau13[[#This Row],[Données]],11)&gt;5,"W","S")</f>
        <v>S</v>
      </c>
      <c r="D5252" t="str" cm="1">
        <f t="array" ref="D5252">_xlfn.IFS(
AND(Tableau13[[#This Row],[Jours]]="W",Tableau13[[#This Row],[Colonne1]]="HC"),"Talon",
Tableau13[[#This Row],[Colonne1]]="HP","Consommation normale",
E5252="HC","Talon")</f>
        <v>Consommation normale</v>
      </c>
      <c r="E5252" s="3" t="str">
        <f>IF(OR(Tableau13[[#This Row],[Données]]-INT(Tableau13[[#This Row],[Données]])&lt;$J$2,Tableau13[[#This Row],[Données]]-INT(Tableau13[[#This Row],[Données]])&gt;=$I$2),"HC","HP")</f>
        <v>HP</v>
      </c>
      <c r="F5252" t="str">
        <f>IF(AND(Tableau13[[#This Row],[Jours]]="W",Tableau13[[#This Row],[Colonne1]]="HC")=TRUE, "Talon","Conso normale")</f>
        <v>Conso normale</v>
      </c>
    </row>
    <row r="5253" spans="1:6">
      <c r="A5253" s="6">
        <v>45267.465277777781</v>
      </c>
      <c r="B5253" s="7">
        <v>10.83333333</v>
      </c>
      <c r="C5253" t="str">
        <f>IF(WEEKDAY(Tableau13[[#This Row],[Données]],11)&gt;5,"W","S")</f>
        <v>S</v>
      </c>
      <c r="D5253" t="str" cm="1">
        <f t="array" ref="D5253">_xlfn.IFS(
AND(Tableau13[[#This Row],[Jours]]="W",Tableau13[[#This Row],[Colonne1]]="HC"),"Talon",
Tableau13[[#This Row],[Colonne1]]="HP","Consommation normale",
E5253="HC","Talon")</f>
        <v>Consommation normale</v>
      </c>
      <c r="E5253" s="3" t="str">
        <f>IF(OR(Tableau13[[#This Row],[Données]]-INT(Tableau13[[#This Row],[Données]])&lt;$J$2,Tableau13[[#This Row],[Données]]-INT(Tableau13[[#This Row],[Données]])&gt;=$I$2),"HC","HP")</f>
        <v>HP</v>
      </c>
      <c r="F5253" t="str">
        <f>IF(AND(Tableau13[[#This Row],[Jours]]="W",Tableau13[[#This Row],[Colonne1]]="HC")=TRUE, "Talon","Conso normale")</f>
        <v>Conso normale</v>
      </c>
    </row>
    <row r="5254" spans="1:6">
      <c r="A5254" s="6">
        <v>45267.472222222219</v>
      </c>
      <c r="B5254" s="7">
        <v>10.25</v>
      </c>
      <c r="C5254" t="str">
        <f>IF(WEEKDAY(Tableau13[[#This Row],[Données]],11)&gt;5,"W","S")</f>
        <v>S</v>
      </c>
      <c r="D5254" t="str" cm="1">
        <f t="array" ref="D5254">_xlfn.IFS(
AND(Tableau13[[#This Row],[Jours]]="W",Tableau13[[#This Row],[Colonne1]]="HC"),"Talon",
Tableau13[[#This Row],[Colonne1]]="HP","Consommation normale",
E5254="HC","Talon")</f>
        <v>Consommation normale</v>
      </c>
      <c r="E5254" s="3" t="str">
        <f>IF(OR(Tableau13[[#This Row],[Données]]-INT(Tableau13[[#This Row],[Données]])&lt;$J$2,Tableau13[[#This Row],[Données]]-INT(Tableau13[[#This Row],[Données]])&gt;=$I$2),"HC","HP")</f>
        <v>HP</v>
      </c>
      <c r="F5254" t="str">
        <f>IF(AND(Tableau13[[#This Row],[Jours]]="W",Tableau13[[#This Row],[Colonne1]]="HC")=TRUE, "Talon","Conso normale")</f>
        <v>Conso normale</v>
      </c>
    </row>
    <row r="5255" spans="1:6">
      <c r="A5255" s="6">
        <v>45267.479166666664</v>
      </c>
      <c r="B5255" s="7">
        <v>9.9166666699999997</v>
      </c>
      <c r="C5255" t="str">
        <f>IF(WEEKDAY(Tableau13[[#This Row],[Données]],11)&gt;5,"W","S")</f>
        <v>S</v>
      </c>
      <c r="D5255" t="str" cm="1">
        <f t="array" ref="D5255">_xlfn.IFS(
AND(Tableau13[[#This Row],[Jours]]="W",Tableau13[[#This Row],[Colonne1]]="HC"),"Talon",
Tableau13[[#This Row],[Colonne1]]="HP","Consommation normale",
E5255="HC","Talon")</f>
        <v>Consommation normale</v>
      </c>
      <c r="E5255" s="3" t="str">
        <f>IF(OR(Tableau13[[#This Row],[Données]]-INT(Tableau13[[#This Row],[Données]])&lt;$J$2,Tableau13[[#This Row],[Données]]-INT(Tableau13[[#This Row],[Données]])&gt;=$I$2),"HC","HP")</f>
        <v>HP</v>
      </c>
      <c r="F5255" t="str">
        <f>IF(AND(Tableau13[[#This Row],[Jours]]="W",Tableau13[[#This Row],[Colonne1]]="HC")=TRUE, "Talon","Conso normale")</f>
        <v>Conso normale</v>
      </c>
    </row>
    <row r="5256" spans="1:6">
      <c r="A5256" s="6">
        <v>45267.486111111109</v>
      </c>
      <c r="B5256" s="7">
        <v>10.66666667</v>
      </c>
      <c r="C5256" t="str">
        <f>IF(WEEKDAY(Tableau13[[#This Row],[Données]],11)&gt;5,"W","S")</f>
        <v>S</v>
      </c>
      <c r="D5256" t="str" cm="1">
        <f t="array" ref="D5256">_xlfn.IFS(
AND(Tableau13[[#This Row],[Jours]]="W",Tableau13[[#This Row],[Colonne1]]="HC"),"Talon",
Tableau13[[#This Row],[Colonne1]]="HP","Consommation normale",
E5256="HC","Talon")</f>
        <v>Consommation normale</v>
      </c>
      <c r="E5256" s="3" t="str">
        <f>IF(OR(Tableau13[[#This Row],[Données]]-INT(Tableau13[[#This Row],[Données]])&lt;$J$2,Tableau13[[#This Row],[Données]]-INT(Tableau13[[#This Row],[Données]])&gt;=$I$2),"HC","HP")</f>
        <v>HP</v>
      </c>
      <c r="F5256" t="str">
        <f>IF(AND(Tableau13[[#This Row],[Jours]]="W",Tableau13[[#This Row],[Colonne1]]="HC")=TRUE, "Talon","Conso normale")</f>
        <v>Conso normale</v>
      </c>
    </row>
    <row r="5257" spans="1:6">
      <c r="A5257" s="6">
        <v>45267.493055555555</v>
      </c>
      <c r="B5257" s="7">
        <v>10.33333333</v>
      </c>
      <c r="C5257" t="str">
        <f>IF(WEEKDAY(Tableau13[[#This Row],[Données]],11)&gt;5,"W","S")</f>
        <v>S</v>
      </c>
      <c r="D5257" t="str" cm="1">
        <f t="array" ref="D5257">_xlfn.IFS(
AND(Tableau13[[#This Row],[Jours]]="W",Tableau13[[#This Row],[Colonne1]]="HC"),"Talon",
Tableau13[[#This Row],[Colonne1]]="HP","Consommation normale",
E5257="HC","Talon")</f>
        <v>Consommation normale</v>
      </c>
      <c r="E5257" s="3" t="str">
        <f>IF(OR(Tableau13[[#This Row],[Données]]-INT(Tableau13[[#This Row],[Données]])&lt;$J$2,Tableau13[[#This Row],[Données]]-INT(Tableau13[[#This Row],[Données]])&gt;=$I$2),"HC","HP")</f>
        <v>HP</v>
      </c>
      <c r="F5257" t="str">
        <f>IF(AND(Tableau13[[#This Row],[Jours]]="W",Tableau13[[#This Row],[Colonne1]]="HC")=TRUE, "Talon","Conso normale")</f>
        <v>Conso normale</v>
      </c>
    </row>
    <row r="5258" spans="1:6">
      <c r="A5258" s="6">
        <v>45267.5</v>
      </c>
      <c r="B5258" s="7">
        <v>10.5</v>
      </c>
      <c r="C5258" t="str">
        <f>IF(WEEKDAY(Tableau13[[#This Row],[Données]],11)&gt;5,"W","S")</f>
        <v>S</v>
      </c>
      <c r="D5258" t="str" cm="1">
        <f t="array" ref="D5258">_xlfn.IFS(
AND(Tableau13[[#This Row],[Jours]]="W",Tableau13[[#This Row],[Colonne1]]="HC"),"Talon",
Tableau13[[#This Row],[Colonne1]]="HP","Consommation normale",
E5258="HC","Talon")</f>
        <v>Consommation normale</v>
      </c>
      <c r="E5258" s="3" t="str">
        <f>IF(OR(Tableau13[[#This Row],[Données]]-INT(Tableau13[[#This Row],[Données]])&lt;$J$2,Tableau13[[#This Row],[Données]]-INT(Tableau13[[#This Row],[Données]])&gt;=$I$2),"HC","HP")</f>
        <v>HP</v>
      </c>
      <c r="F5258" t="str">
        <f>IF(AND(Tableau13[[#This Row],[Jours]]="W",Tableau13[[#This Row],[Colonne1]]="HC")=TRUE, "Talon","Conso normale")</f>
        <v>Conso normale</v>
      </c>
    </row>
    <row r="5259" spans="1:6">
      <c r="A5259" s="6">
        <v>45267.506944444445</v>
      </c>
      <c r="B5259" s="7">
        <v>9.75</v>
      </c>
      <c r="C5259" t="str">
        <f>IF(WEEKDAY(Tableau13[[#This Row],[Données]],11)&gt;5,"W","S")</f>
        <v>S</v>
      </c>
      <c r="D5259" t="str" cm="1">
        <f t="array" ref="D5259">_xlfn.IFS(
AND(Tableau13[[#This Row],[Jours]]="W",Tableau13[[#This Row],[Colonne1]]="HC"),"Talon",
Tableau13[[#This Row],[Colonne1]]="HP","Consommation normale",
E5259="HC","Talon")</f>
        <v>Consommation normale</v>
      </c>
      <c r="E5259" s="3" t="str">
        <f>IF(OR(Tableau13[[#This Row],[Données]]-INT(Tableau13[[#This Row],[Données]])&lt;$J$2,Tableau13[[#This Row],[Données]]-INT(Tableau13[[#This Row],[Données]])&gt;=$I$2),"HC","HP")</f>
        <v>HP</v>
      </c>
      <c r="F5259" t="str">
        <f>IF(AND(Tableau13[[#This Row],[Jours]]="W",Tableau13[[#This Row],[Colonne1]]="HC")=TRUE, "Talon","Conso normale")</f>
        <v>Conso normale</v>
      </c>
    </row>
    <row r="5260" spans="1:6">
      <c r="A5260" s="6">
        <v>45267.513888888891</v>
      </c>
      <c r="B5260" s="7">
        <v>9.1666666699999997</v>
      </c>
      <c r="C5260" t="str">
        <f>IF(WEEKDAY(Tableau13[[#This Row],[Données]],11)&gt;5,"W","S")</f>
        <v>S</v>
      </c>
      <c r="D5260" t="str" cm="1">
        <f t="array" ref="D5260">_xlfn.IFS(
AND(Tableau13[[#This Row],[Jours]]="W",Tableau13[[#This Row],[Colonne1]]="HC"),"Talon",
Tableau13[[#This Row],[Colonne1]]="HP","Consommation normale",
E5260="HC","Talon")</f>
        <v>Consommation normale</v>
      </c>
      <c r="E5260" s="3" t="str">
        <f>IF(OR(Tableau13[[#This Row],[Données]]-INT(Tableau13[[#This Row],[Données]])&lt;$J$2,Tableau13[[#This Row],[Données]]-INT(Tableau13[[#This Row],[Données]])&gt;=$I$2),"HC","HP")</f>
        <v>HP</v>
      </c>
      <c r="F5260" t="str">
        <f>IF(AND(Tableau13[[#This Row],[Jours]]="W",Tableau13[[#This Row],[Colonne1]]="HC")=TRUE, "Talon","Conso normale")</f>
        <v>Conso normale</v>
      </c>
    </row>
    <row r="5261" spans="1:6">
      <c r="A5261" s="6">
        <v>45267.520833333336</v>
      </c>
      <c r="B5261" s="7">
        <v>9</v>
      </c>
      <c r="C5261" t="str">
        <f>IF(WEEKDAY(Tableau13[[#This Row],[Données]],11)&gt;5,"W","S")</f>
        <v>S</v>
      </c>
      <c r="D5261" t="str" cm="1">
        <f t="array" ref="D5261">_xlfn.IFS(
AND(Tableau13[[#This Row],[Jours]]="W",Tableau13[[#This Row],[Colonne1]]="HC"),"Talon",
Tableau13[[#This Row],[Colonne1]]="HP","Consommation normale",
E5261="HC","Talon")</f>
        <v>Consommation normale</v>
      </c>
      <c r="E5261" s="3" t="str">
        <f>IF(OR(Tableau13[[#This Row],[Données]]-INT(Tableau13[[#This Row],[Données]])&lt;$J$2,Tableau13[[#This Row],[Données]]-INT(Tableau13[[#This Row],[Données]])&gt;=$I$2),"HC","HP")</f>
        <v>HP</v>
      </c>
      <c r="F5261" t="str">
        <f>IF(AND(Tableau13[[#This Row],[Jours]]="W",Tableau13[[#This Row],[Colonne1]]="HC")=TRUE, "Talon","Conso normale")</f>
        <v>Conso normale</v>
      </c>
    </row>
    <row r="5262" spans="1:6">
      <c r="A5262" s="6">
        <v>45267.527777777781</v>
      </c>
      <c r="B5262" s="7">
        <v>9.75</v>
      </c>
      <c r="C5262" t="str">
        <f>IF(WEEKDAY(Tableau13[[#This Row],[Données]],11)&gt;5,"W","S")</f>
        <v>S</v>
      </c>
      <c r="D5262" t="str" cm="1">
        <f t="array" ref="D5262">_xlfn.IFS(
AND(Tableau13[[#This Row],[Jours]]="W",Tableau13[[#This Row],[Colonne1]]="HC"),"Talon",
Tableau13[[#This Row],[Colonne1]]="HP","Consommation normale",
E5262="HC","Talon")</f>
        <v>Consommation normale</v>
      </c>
      <c r="E5262" s="3" t="str">
        <f>IF(OR(Tableau13[[#This Row],[Données]]-INT(Tableau13[[#This Row],[Données]])&lt;$J$2,Tableau13[[#This Row],[Données]]-INT(Tableau13[[#This Row],[Données]])&gt;=$I$2),"HC","HP")</f>
        <v>HP</v>
      </c>
      <c r="F5262" t="str">
        <f>IF(AND(Tableau13[[#This Row],[Jours]]="W",Tableau13[[#This Row],[Colonne1]]="HC")=TRUE, "Talon","Conso normale")</f>
        <v>Conso normale</v>
      </c>
    </row>
    <row r="5263" spans="1:6">
      <c r="A5263" s="6">
        <v>45267.534722222219</v>
      </c>
      <c r="B5263" s="7">
        <v>9.9166666699999997</v>
      </c>
      <c r="C5263" t="str">
        <f>IF(WEEKDAY(Tableau13[[#This Row],[Données]],11)&gt;5,"W","S")</f>
        <v>S</v>
      </c>
      <c r="D5263" t="str" cm="1">
        <f t="array" ref="D5263">_xlfn.IFS(
AND(Tableau13[[#This Row],[Jours]]="W",Tableau13[[#This Row],[Colonne1]]="HC"),"Talon",
Tableau13[[#This Row],[Colonne1]]="HP","Consommation normale",
E5263="HC","Talon")</f>
        <v>Consommation normale</v>
      </c>
      <c r="E5263" s="3" t="str">
        <f>IF(OR(Tableau13[[#This Row],[Données]]-INT(Tableau13[[#This Row],[Données]])&lt;$J$2,Tableau13[[#This Row],[Données]]-INT(Tableau13[[#This Row],[Données]])&gt;=$I$2),"HC","HP")</f>
        <v>HP</v>
      </c>
      <c r="F5263" t="str">
        <f>IF(AND(Tableau13[[#This Row],[Jours]]="W",Tableau13[[#This Row],[Colonne1]]="HC")=TRUE, "Talon","Conso normale")</f>
        <v>Conso normale</v>
      </c>
    </row>
    <row r="5264" spans="1:6">
      <c r="A5264" s="6">
        <v>45267.541666666664</v>
      </c>
      <c r="B5264" s="7">
        <v>9.9166666699999997</v>
      </c>
      <c r="C5264" t="str">
        <f>IF(WEEKDAY(Tableau13[[#This Row],[Données]],11)&gt;5,"W","S")</f>
        <v>S</v>
      </c>
      <c r="D5264" t="str" cm="1">
        <f t="array" ref="D5264">_xlfn.IFS(
AND(Tableau13[[#This Row],[Jours]]="W",Tableau13[[#This Row],[Colonne1]]="HC"),"Talon",
Tableau13[[#This Row],[Colonne1]]="HP","Consommation normale",
E5264="HC","Talon")</f>
        <v>Consommation normale</v>
      </c>
      <c r="E5264" s="3" t="str">
        <f>IF(OR(Tableau13[[#This Row],[Données]]-INT(Tableau13[[#This Row],[Données]])&lt;$J$2,Tableau13[[#This Row],[Données]]-INT(Tableau13[[#This Row],[Données]])&gt;=$I$2),"HC","HP")</f>
        <v>HP</v>
      </c>
      <c r="F5264" t="str">
        <f>IF(AND(Tableau13[[#This Row],[Jours]]="W",Tableau13[[#This Row],[Colonne1]]="HC")=TRUE, "Talon","Conso normale")</f>
        <v>Conso normale</v>
      </c>
    </row>
    <row r="5265" spans="1:6">
      <c r="A5265" s="6">
        <v>45267.548611111109</v>
      </c>
      <c r="B5265" s="7">
        <v>9.5833333300000003</v>
      </c>
      <c r="C5265" t="str">
        <f>IF(WEEKDAY(Tableau13[[#This Row],[Données]],11)&gt;5,"W","S")</f>
        <v>S</v>
      </c>
      <c r="D5265" t="str" cm="1">
        <f t="array" ref="D5265">_xlfn.IFS(
AND(Tableau13[[#This Row],[Jours]]="W",Tableau13[[#This Row],[Colonne1]]="HC"),"Talon",
Tableau13[[#This Row],[Colonne1]]="HP","Consommation normale",
E5265="HC","Talon")</f>
        <v>Consommation normale</v>
      </c>
      <c r="E5265" s="3" t="str">
        <f>IF(OR(Tableau13[[#This Row],[Données]]-INT(Tableau13[[#This Row],[Données]])&lt;$J$2,Tableau13[[#This Row],[Données]]-INT(Tableau13[[#This Row],[Données]])&gt;=$I$2),"HC","HP")</f>
        <v>HP</v>
      </c>
      <c r="F5265" t="str">
        <f>IF(AND(Tableau13[[#This Row],[Jours]]="W",Tableau13[[#This Row],[Colonne1]]="HC")=TRUE, "Talon","Conso normale")</f>
        <v>Conso normale</v>
      </c>
    </row>
    <row r="5266" spans="1:6">
      <c r="A5266" s="6">
        <v>45267.555555555555</v>
      </c>
      <c r="B5266" s="7">
        <v>9.75</v>
      </c>
      <c r="C5266" t="str">
        <f>IF(WEEKDAY(Tableau13[[#This Row],[Données]],11)&gt;5,"W","S")</f>
        <v>S</v>
      </c>
      <c r="D5266" t="str" cm="1">
        <f t="array" ref="D5266">_xlfn.IFS(
AND(Tableau13[[#This Row],[Jours]]="W",Tableau13[[#This Row],[Colonne1]]="HC"),"Talon",
Tableau13[[#This Row],[Colonne1]]="HP","Consommation normale",
E5266="HC","Talon")</f>
        <v>Consommation normale</v>
      </c>
      <c r="E5266" s="3" t="str">
        <f>IF(OR(Tableau13[[#This Row],[Données]]-INT(Tableau13[[#This Row],[Données]])&lt;$J$2,Tableau13[[#This Row],[Données]]-INT(Tableau13[[#This Row],[Données]])&gt;=$I$2),"HC","HP")</f>
        <v>HP</v>
      </c>
      <c r="F5266" t="str">
        <f>IF(AND(Tableau13[[#This Row],[Jours]]="W",Tableau13[[#This Row],[Colonne1]]="HC")=TRUE, "Talon","Conso normale")</f>
        <v>Conso normale</v>
      </c>
    </row>
    <row r="5267" spans="1:6">
      <c r="A5267" s="6">
        <v>45267.5625</v>
      </c>
      <c r="B5267" s="7">
        <v>10.16666667</v>
      </c>
      <c r="C5267" t="str">
        <f>IF(WEEKDAY(Tableau13[[#This Row],[Données]],11)&gt;5,"W","S")</f>
        <v>S</v>
      </c>
      <c r="D5267" t="str" cm="1">
        <f t="array" ref="D5267">_xlfn.IFS(
AND(Tableau13[[#This Row],[Jours]]="W",Tableau13[[#This Row],[Colonne1]]="HC"),"Talon",
Tableau13[[#This Row],[Colonne1]]="HP","Consommation normale",
E5267="HC","Talon")</f>
        <v>Consommation normale</v>
      </c>
      <c r="E5267" s="3" t="str">
        <f>IF(OR(Tableau13[[#This Row],[Données]]-INT(Tableau13[[#This Row],[Données]])&lt;$J$2,Tableau13[[#This Row],[Données]]-INT(Tableau13[[#This Row],[Données]])&gt;=$I$2),"HC","HP")</f>
        <v>HP</v>
      </c>
      <c r="F5267" t="str">
        <f>IF(AND(Tableau13[[#This Row],[Jours]]="W",Tableau13[[#This Row],[Colonne1]]="HC")=TRUE, "Talon","Conso normale")</f>
        <v>Conso normale</v>
      </c>
    </row>
    <row r="5268" spans="1:6">
      <c r="A5268" s="6">
        <v>45267.569444444445</v>
      </c>
      <c r="B5268" s="7">
        <v>10.33333333</v>
      </c>
      <c r="C5268" t="str">
        <f>IF(WEEKDAY(Tableau13[[#This Row],[Données]],11)&gt;5,"W","S")</f>
        <v>S</v>
      </c>
      <c r="D5268" t="str" cm="1">
        <f t="array" ref="D5268">_xlfn.IFS(
AND(Tableau13[[#This Row],[Jours]]="W",Tableau13[[#This Row],[Colonne1]]="HC"),"Talon",
Tableau13[[#This Row],[Colonne1]]="HP","Consommation normale",
E5268="HC","Talon")</f>
        <v>Consommation normale</v>
      </c>
      <c r="E5268" s="3" t="str">
        <f>IF(OR(Tableau13[[#This Row],[Données]]-INT(Tableau13[[#This Row],[Données]])&lt;$J$2,Tableau13[[#This Row],[Données]]-INT(Tableau13[[#This Row],[Données]])&gt;=$I$2),"HC","HP")</f>
        <v>HP</v>
      </c>
      <c r="F5268" t="str">
        <f>IF(AND(Tableau13[[#This Row],[Jours]]="W",Tableau13[[#This Row],[Colonne1]]="HC")=TRUE, "Talon","Conso normale")</f>
        <v>Conso normale</v>
      </c>
    </row>
    <row r="5269" spans="1:6">
      <c r="A5269" s="6">
        <v>45267.576388888891</v>
      </c>
      <c r="B5269" s="7">
        <v>10</v>
      </c>
      <c r="C5269" t="str">
        <f>IF(WEEKDAY(Tableau13[[#This Row],[Données]],11)&gt;5,"W","S")</f>
        <v>S</v>
      </c>
      <c r="D5269" t="str" cm="1">
        <f t="array" ref="D5269">_xlfn.IFS(
AND(Tableau13[[#This Row],[Jours]]="W",Tableau13[[#This Row],[Colonne1]]="HC"),"Talon",
Tableau13[[#This Row],[Colonne1]]="HP","Consommation normale",
E5269="HC","Talon")</f>
        <v>Consommation normale</v>
      </c>
      <c r="E5269" s="3" t="str">
        <f>IF(OR(Tableau13[[#This Row],[Données]]-INT(Tableau13[[#This Row],[Données]])&lt;$J$2,Tableau13[[#This Row],[Données]]-INT(Tableau13[[#This Row],[Données]])&gt;=$I$2),"HC","HP")</f>
        <v>HP</v>
      </c>
      <c r="F5269" t="str">
        <f>IF(AND(Tableau13[[#This Row],[Jours]]="W",Tableau13[[#This Row],[Colonne1]]="HC")=TRUE, "Talon","Conso normale")</f>
        <v>Conso normale</v>
      </c>
    </row>
    <row r="5270" spans="1:6">
      <c r="A5270" s="6">
        <v>45267.583333333336</v>
      </c>
      <c r="B5270" s="7">
        <v>9.25</v>
      </c>
      <c r="C5270" t="str">
        <f>IF(WEEKDAY(Tableau13[[#This Row],[Données]],11)&gt;5,"W","S")</f>
        <v>S</v>
      </c>
      <c r="D5270" t="str" cm="1">
        <f t="array" ref="D5270">_xlfn.IFS(
AND(Tableau13[[#This Row],[Jours]]="W",Tableau13[[#This Row],[Colonne1]]="HC"),"Talon",
Tableau13[[#This Row],[Colonne1]]="HP","Consommation normale",
E5270="HC","Talon")</f>
        <v>Consommation normale</v>
      </c>
      <c r="E5270" s="3" t="str">
        <f>IF(OR(Tableau13[[#This Row],[Données]]-INT(Tableau13[[#This Row],[Données]])&lt;$J$2,Tableau13[[#This Row],[Données]]-INT(Tableau13[[#This Row],[Données]])&gt;=$I$2),"HC","HP")</f>
        <v>HP</v>
      </c>
      <c r="F5270" t="str">
        <f>IF(AND(Tableau13[[#This Row],[Jours]]="W",Tableau13[[#This Row],[Colonne1]]="HC")=TRUE, "Talon","Conso normale")</f>
        <v>Conso normale</v>
      </c>
    </row>
    <row r="5271" spans="1:6">
      <c r="A5271" s="6">
        <v>45267.590277777781</v>
      </c>
      <c r="B5271" s="7">
        <v>10.25</v>
      </c>
      <c r="C5271" t="str">
        <f>IF(WEEKDAY(Tableau13[[#This Row],[Données]],11)&gt;5,"W","S")</f>
        <v>S</v>
      </c>
      <c r="D5271" t="str" cm="1">
        <f t="array" ref="D5271">_xlfn.IFS(
AND(Tableau13[[#This Row],[Jours]]="W",Tableau13[[#This Row],[Colonne1]]="HC"),"Talon",
Tableau13[[#This Row],[Colonne1]]="HP","Consommation normale",
E5271="HC","Talon")</f>
        <v>Consommation normale</v>
      </c>
      <c r="E5271" s="3" t="str">
        <f>IF(OR(Tableau13[[#This Row],[Données]]-INT(Tableau13[[#This Row],[Données]])&lt;$J$2,Tableau13[[#This Row],[Données]]-INT(Tableau13[[#This Row],[Données]])&gt;=$I$2),"HC","HP")</f>
        <v>HP</v>
      </c>
      <c r="F5271" t="str">
        <f>IF(AND(Tableau13[[#This Row],[Jours]]="W",Tableau13[[#This Row],[Colonne1]]="HC")=TRUE, "Talon","Conso normale")</f>
        <v>Conso normale</v>
      </c>
    </row>
    <row r="5272" spans="1:6">
      <c r="A5272" s="6">
        <v>45267.597222222219</v>
      </c>
      <c r="B5272" s="7">
        <v>10.08333333</v>
      </c>
      <c r="C5272" t="str">
        <f>IF(WEEKDAY(Tableau13[[#This Row],[Données]],11)&gt;5,"W","S")</f>
        <v>S</v>
      </c>
      <c r="D5272" t="str" cm="1">
        <f t="array" ref="D5272">_xlfn.IFS(
AND(Tableau13[[#This Row],[Jours]]="W",Tableau13[[#This Row],[Colonne1]]="HC"),"Talon",
Tableau13[[#This Row],[Colonne1]]="HP","Consommation normale",
E5272="HC","Talon")</f>
        <v>Consommation normale</v>
      </c>
      <c r="E5272" s="3" t="str">
        <f>IF(OR(Tableau13[[#This Row],[Données]]-INT(Tableau13[[#This Row],[Données]])&lt;$J$2,Tableau13[[#This Row],[Données]]-INT(Tableau13[[#This Row],[Données]])&gt;=$I$2),"HC","HP")</f>
        <v>HP</v>
      </c>
      <c r="F5272" t="str">
        <f>IF(AND(Tableau13[[#This Row],[Jours]]="W",Tableau13[[#This Row],[Colonne1]]="HC")=TRUE, "Talon","Conso normale")</f>
        <v>Conso normale</v>
      </c>
    </row>
    <row r="5273" spans="1:6">
      <c r="A5273" s="6">
        <v>45267.604166666664</v>
      </c>
      <c r="B5273" s="7">
        <v>9.6666666699999997</v>
      </c>
      <c r="C5273" t="str">
        <f>IF(WEEKDAY(Tableau13[[#This Row],[Données]],11)&gt;5,"W","S")</f>
        <v>S</v>
      </c>
      <c r="D5273" t="str" cm="1">
        <f t="array" ref="D5273">_xlfn.IFS(
AND(Tableau13[[#This Row],[Jours]]="W",Tableau13[[#This Row],[Colonne1]]="HC"),"Talon",
Tableau13[[#This Row],[Colonne1]]="HP","Consommation normale",
E5273="HC","Talon")</f>
        <v>Consommation normale</v>
      </c>
      <c r="E5273" s="3" t="str">
        <f>IF(OR(Tableau13[[#This Row],[Données]]-INT(Tableau13[[#This Row],[Données]])&lt;$J$2,Tableau13[[#This Row],[Données]]-INT(Tableau13[[#This Row],[Données]])&gt;=$I$2),"HC","HP")</f>
        <v>HP</v>
      </c>
      <c r="F5273" t="str">
        <f>IF(AND(Tableau13[[#This Row],[Jours]]="W",Tableau13[[#This Row],[Colonne1]]="HC")=TRUE, "Talon","Conso normale")</f>
        <v>Conso normale</v>
      </c>
    </row>
    <row r="5274" spans="1:6">
      <c r="A5274" s="6">
        <v>45267.611111111109</v>
      </c>
      <c r="B5274" s="7">
        <v>9.5</v>
      </c>
      <c r="C5274" t="str">
        <f>IF(WEEKDAY(Tableau13[[#This Row],[Données]],11)&gt;5,"W","S")</f>
        <v>S</v>
      </c>
      <c r="D5274" t="str" cm="1">
        <f t="array" ref="D5274">_xlfn.IFS(
AND(Tableau13[[#This Row],[Jours]]="W",Tableau13[[#This Row],[Colonne1]]="HC"),"Talon",
Tableau13[[#This Row],[Colonne1]]="HP","Consommation normale",
E5274="HC","Talon")</f>
        <v>Consommation normale</v>
      </c>
      <c r="E5274" s="3" t="str">
        <f>IF(OR(Tableau13[[#This Row],[Données]]-INT(Tableau13[[#This Row],[Données]])&lt;$J$2,Tableau13[[#This Row],[Données]]-INT(Tableau13[[#This Row],[Données]])&gt;=$I$2),"HC","HP")</f>
        <v>HP</v>
      </c>
      <c r="F5274" t="str">
        <f>IF(AND(Tableau13[[#This Row],[Jours]]="W",Tableau13[[#This Row],[Colonne1]]="HC")=TRUE, "Talon","Conso normale")</f>
        <v>Conso normale</v>
      </c>
    </row>
    <row r="5275" spans="1:6">
      <c r="A5275" s="6">
        <v>45267.618055555555</v>
      </c>
      <c r="B5275" s="7">
        <v>9.8333333300000003</v>
      </c>
      <c r="C5275" t="str">
        <f>IF(WEEKDAY(Tableau13[[#This Row],[Données]],11)&gt;5,"W","S")</f>
        <v>S</v>
      </c>
      <c r="D5275" t="str" cm="1">
        <f t="array" ref="D5275">_xlfn.IFS(
AND(Tableau13[[#This Row],[Jours]]="W",Tableau13[[#This Row],[Colonne1]]="HC"),"Talon",
Tableau13[[#This Row],[Colonne1]]="HP","Consommation normale",
E5275="HC","Talon")</f>
        <v>Consommation normale</v>
      </c>
      <c r="E5275" s="3" t="str">
        <f>IF(OR(Tableau13[[#This Row],[Données]]-INT(Tableau13[[#This Row],[Données]])&lt;$J$2,Tableau13[[#This Row],[Données]]-INT(Tableau13[[#This Row],[Données]])&gt;=$I$2),"HC","HP")</f>
        <v>HP</v>
      </c>
      <c r="F5275" t="str">
        <f>IF(AND(Tableau13[[#This Row],[Jours]]="W",Tableau13[[#This Row],[Colonne1]]="HC")=TRUE, "Talon","Conso normale")</f>
        <v>Conso normale</v>
      </c>
    </row>
    <row r="5276" spans="1:6">
      <c r="A5276" s="6">
        <v>45267.625</v>
      </c>
      <c r="B5276" s="7">
        <v>10</v>
      </c>
      <c r="C5276" t="str">
        <f>IF(WEEKDAY(Tableau13[[#This Row],[Données]],11)&gt;5,"W","S")</f>
        <v>S</v>
      </c>
      <c r="D5276" t="str" cm="1">
        <f t="array" ref="D5276">_xlfn.IFS(
AND(Tableau13[[#This Row],[Jours]]="W",Tableau13[[#This Row],[Colonne1]]="HC"),"Talon",
Tableau13[[#This Row],[Colonne1]]="HP","Consommation normale",
E5276="HC","Talon")</f>
        <v>Consommation normale</v>
      </c>
      <c r="E5276" s="3" t="str">
        <f>IF(OR(Tableau13[[#This Row],[Données]]-INT(Tableau13[[#This Row],[Données]])&lt;$J$2,Tableau13[[#This Row],[Données]]-INT(Tableau13[[#This Row],[Données]])&gt;=$I$2),"HC","HP")</f>
        <v>HP</v>
      </c>
      <c r="F5276" t="str">
        <f>IF(AND(Tableau13[[#This Row],[Jours]]="W",Tableau13[[#This Row],[Colonne1]]="HC")=TRUE, "Talon","Conso normale")</f>
        <v>Conso normale</v>
      </c>
    </row>
    <row r="5277" spans="1:6">
      <c r="A5277" s="6">
        <v>45267.631944444445</v>
      </c>
      <c r="B5277" s="7">
        <v>9.3333333300000003</v>
      </c>
      <c r="C5277" t="str">
        <f>IF(WEEKDAY(Tableau13[[#This Row],[Données]],11)&gt;5,"W","S")</f>
        <v>S</v>
      </c>
      <c r="D5277" t="str" cm="1">
        <f t="array" ref="D5277">_xlfn.IFS(
AND(Tableau13[[#This Row],[Jours]]="W",Tableau13[[#This Row],[Colonne1]]="HC"),"Talon",
Tableau13[[#This Row],[Colonne1]]="HP","Consommation normale",
E5277="HC","Talon")</f>
        <v>Consommation normale</v>
      </c>
      <c r="E5277" s="3" t="str">
        <f>IF(OR(Tableau13[[#This Row],[Données]]-INT(Tableau13[[#This Row],[Données]])&lt;$J$2,Tableau13[[#This Row],[Données]]-INT(Tableau13[[#This Row],[Données]])&gt;=$I$2),"HC","HP")</f>
        <v>HP</v>
      </c>
      <c r="F5277" t="str">
        <f>IF(AND(Tableau13[[#This Row],[Jours]]="W",Tableau13[[#This Row],[Colonne1]]="HC")=TRUE, "Talon","Conso normale")</f>
        <v>Conso normale</v>
      </c>
    </row>
    <row r="5278" spans="1:6">
      <c r="A5278" s="6">
        <v>45267.638888888891</v>
      </c>
      <c r="B5278" s="7">
        <v>9.75</v>
      </c>
      <c r="C5278" t="str">
        <f>IF(WEEKDAY(Tableau13[[#This Row],[Données]],11)&gt;5,"W","S")</f>
        <v>S</v>
      </c>
      <c r="D5278" t="str" cm="1">
        <f t="array" ref="D5278">_xlfn.IFS(
AND(Tableau13[[#This Row],[Jours]]="W",Tableau13[[#This Row],[Colonne1]]="HC"),"Talon",
Tableau13[[#This Row],[Colonne1]]="HP","Consommation normale",
E5278="HC","Talon")</f>
        <v>Consommation normale</v>
      </c>
      <c r="E5278" s="3" t="str">
        <f>IF(OR(Tableau13[[#This Row],[Données]]-INT(Tableau13[[#This Row],[Données]])&lt;$J$2,Tableau13[[#This Row],[Données]]-INT(Tableau13[[#This Row],[Données]])&gt;=$I$2),"HC","HP")</f>
        <v>HP</v>
      </c>
      <c r="F5278" t="str">
        <f>IF(AND(Tableau13[[#This Row],[Jours]]="W",Tableau13[[#This Row],[Colonne1]]="HC")=TRUE, "Talon","Conso normale")</f>
        <v>Conso normale</v>
      </c>
    </row>
    <row r="5279" spans="1:6">
      <c r="A5279" s="6">
        <v>45267.645833333336</v>
      </c>
      <c r="B5279" s="7">
        <v>9.5833333300000003</v>
      </c>
      <c r="C5279" t="str">
        <f>IF(WEEKDAY(Tableau13[[#This Row],[Données]],11)&gt;5,"W","S")</f>
        <v>S</v>
      </c>
      <c r="D5279" t="str" cm="1">
        <f t="array" ref="D5279">_xlfn.IFS(
AND(Tableau13[[#This Row],[Jours]]="W",Tableau13[[#This Row],[Colonne1]]="HC"),"Talon",
Tableau13[[#This Row],[Colonne1]]="HP","Consommation normale",
E5279="HC","Talon")</f>
        <v>Consommation normale</v>
      </c>
      <c r="E5279" s="3" t="str">
        <f>IF(OR(Tableau13[[#This Row],[Données]]-INT(Tableau13[[#This Row],[Données]])&lt;$J$2,Tableau13[[#This Row],[Données]]-INT(Tableau13[[#This Row],[Données]])&gt;=$I$2),"HC","HP")</f>
        <v>HP</v>
      </c>
      <c r="F5279" t="str">
        <f>IF(AND(Tableau13[[#This Row],[Jours]]="W",Tableau13[[#This Row],[Colonne1]]="HC")=TRUE, "Talon","Conso normale")</f>
        <v>Conso normale</v>
      </c>
    </row>
    <row r="5280" spans="1:6">
      <c r="A5280" s="6">
        <v>45267.652777777781</v>
      </c>
      <c r="B5280" s="7">
        <v>9.9166666699999997</v>
      </c>
      <c r="C5280" t="str">
        <f>IF(WEEKDAY(Tableau13[[#This Row],[Données]],11)&gt;5,"W","S")</f>
        <v>S</v>
      </c>
      <c r="D5280" t="str" cm="1">
        <f t="array" ref="D5280">_xlfn.IFS(
AND(Tableau13[[#This Row],[Jours]]="W",Tableau13[[#This Row],[Colonne1]]="HC"),"Talon",
Tableau13[[#This Row],[Colonne1]]="HP","Consommation normale",
E5280="HC","Talon")</f>
        <v>Consommation normale</v>
      </c>
      <c r="E5280" s="3" t="str">
        <f>IF(OR(Tableau13[[#This Row],[Données]]-INT(Tableau13[[#This Row],[Données]])&lt;$J$2,Tableau13[[#This Row],[Données]]-INT(Tableau13[[#This Row],[Données]])&gt;=$I$2),"HC","HP")</f>
        <v>HP</v>
      </c>
      <c r="F5280" t="str">
        <f>IF(AND(Tableau13[[#This Row],[Jours]]="W",Tableau13[[#This Row],[Colonne1]]="HC")=TRUE, "Talon","Conso normale")</f>
        <v>Conso normale</v>
      </c>
    </row>
    <row r="5281" spans="1:6">
      <c r="A5281" s="6">
        <v>45267.659722222219</v>
      </c>
      <c r="B5281" s="7">
        <v>9.9166666699999997</v>
      </c>
      <c r="C5281" t="str">
        <f>IF(WEEKDAY(Tableau13[[#This Row],[Données]],11)&gt;5,"W","S")</f>
        <v>S</v>
      </c>
      <c r="D5281" t="str" cm="1">
        <f t="array" ref="D5281">_xlfn.IFS(
AND(Tableau13[[#This Row],[Jours]]="W",Tableau13[[#This Row],[Colonne1]]="HC"),"Talon",
Tableau13[[#This Row],[Colonne1]]="HP","Consommation normale",
E5281="HC","Talon")</f>
        <v>Consommation normale</v>
      </c>
      <c r="E5281" s="3" t="str">
        <f>IF(OR(Tableau13[[#This Row],[Données]]-INT(Tableau13[[#This Row],[Données]])&lt;$J$2,Tableau13[[#This Row],[Données]]-INT(Tableau13[[#This Row],[Données]])&gt;=$I$2),"HC","HP")</f>
        <v>HP</v>
      </c>
      <c r="F5281" t="str">
        <f>IF(AND(Tableau13[[#This Row],[Jours]]="W",Tableau13[[#This Row],[Colonne1]]="HC")=TRUE, "Talon","Conso normale")</f>
        <v>Conso normale</v>
      </c>
    </row>
    <row r="5282" spans="1:6">
      <c r="A5282" s="6">
        <v>45267.666666666664</v>
      </c>
      <c r="B5282" s="7">
        <v>9.8333333300000003</v>
      </c>
      <c r="C5282" t="str">
        <f>IF(WEEKDAY(Tableau13[[#This Row],[Données]],11)&gt;5,"W","S")</f>
        <v>S</v>
      </c>
      <c r="D5282" t="str" cm="1">
        <f t="array" ref="D5282">_xlfn.IFS(
AND(Tableau13[[#This Row],[Jours]]="W",Tableau13[[#This Row],[Colonne1]]="HC"),"Talon",
Tableau13[[#This Row],[Colonne1]]="HP","Consommation normale",
E5282="HC","Talon")</f>
        <v>Consommation normale</v>
      </c>
      <c r="E5282" s="3" t="str">
        <f>IF(OR(Tableau13[[#This Row],[Données]]-INT(Tableau13[[#This Row],[Données]])&lt;$J$2,Tableau13[[#This Row],[Données]]-INT(Tableau13[[#This Row],[Données]])&gt;=$I$2),"HC","HP")</f>
        <v>HP</v>
      </c>
      <c r="F5282" t="str">
        <f>IF(AND(Tableau13[[#This Row],[Jours]]="W",Tableau13[[#This Row],[Colonne1]]="HC")=TRUE, "Talon","Conso normale")</f>
        <v>Conso normale</v>
      </c>
    </row>
    <row r="5283" spans="1:6">
      <c r="A5283" s="6">
        <v>45267.673611111109</v>
      </c>
      <c r="B5283" s="7">
        <v>9.8333333300000003</v>
      </c>
      <c r="C5283" t="str">
        <f>IF(WEEKDAY(Tableau13[[#This Row],[Données]],11)&gt;5,"W","S")</f>
        <v>S</v>
      </c>
      <c r="D5283" t="str" cm="1">
        <f t="array" ref="D5283">_xlfn.IFS(
AND(Tableau13[[#This Row],[Jours]]="W",Tableau13[[#This Row],[Colonne1]]="HC"),"Talon",
Tableau13[[#This Row],[Colonne1]]="HP","Consommation normale",
E5283="HC","Talon")</f>
        <v>Consommation normale</v>
      </c>
      <c r="E5283" s="3" t="str">
        <f>IF(OR(Tableau13[[#This Row],[Données]]-INT(Tableau13[[#This Row],[Données]])&lt;$J$2,Tableau13[[#This Row],[Données]]-INT(Tableau13[[#This Row],[Données]])&gt;=$I$2),"HC","HP")</f>
        <v>HP</v>
      </c>
      <c r="F5283" t="str">
        <f>IF(AND(Tableau13[[#This Row],[Jours]]="W",Tableau13[[#This Row],[Colonne1]]="HC")=TRUE, "Talon","Conso normale")</f>
        <v>Conso normale</v>
      </c>
    </row>
    <row r="5284" spans="1:6">
      <c r="A5284" s="6">
        <v>45267.680555555555</v>
      </c>
      <c r="B5284" s="7">
        <v>10.25</v>
      </c>
      <c r="C5284" t="str">
        <f>IF(WEEKDAY(Tableau13[[#This Row],[Données]],11)&gt;5,"W","S")</f>
        <v>S</v>
      </c>
      <c r="D5284" t="str" cm="1">
        <f t="array" ref="D5284">_xlfn.IFS(
AND(Tableau13[[#This Row],[Jours]]="W",Tableau13[[#This Row],[Colonne1]]="HC"),"Talon",
Tableau13[[#This Row],[Colonne1]]="HP","Consommation normale",
E5284="HC","Talon")</f>
        <v>Consommation normale</v>
      </c>
      <c r="E5284" s="3" t="str">
        <f>IF(OR(Tableau13[[#This Row],[Données]]-INT(Tableau13[[#This Row],[Données]])&lt;$J$2,Tableau13[[#This Row],[Données]]-INT(Tableau13[[#This Row],[Données]])&gt;=$I$2),"HC","HP")</f>
        <v>HP</v>
      </c>
      <c r="F5284" t="str">
        <f>IF(AND(Tableau13[[#This Row],[Jours]]="W",Tableau13[[#This Row],[Colonne1]]="HC")=TRUE, "Talon","Conso normale")</f>
        <v>Conso normale</v>
      </c>
    </row>
    <row r="5285" spans="1:6">
      <c r="A5285" s="6">
        <v>45267.6875</v>
      </c>
      <c r="B5285" s="7">
        <v>9.8333333300000003</v>
      </c>
      <c r="C5285" t="str">
        <f>IF(WEEKDAY(Tableau13[[#This Row],[Données]],11)&gt;5,"W","S")</f>
        <v>S</v>
      </c>
      <c r="D5285" t="str" cm="1">
        <f t="array" ref="D5285">_xlfn.IFS(
AND(Tableau13[[#This Row],[Jours]]="W",Tableau13[[#This Row],[Colonne1]]="HC"),"Talon",
Tableau13[[#This Row],[Colonne1]]="HP","Consommation normale",
E5285="HC","Talon")</f>
        <v>Consommation normale</v>
      </c>
      <c r="E5285" s="3" t="str">
        <f>IF(OR(Tableau13[[#This Row],[Données]]-INT(Tableau13[[#This Row],[Données]])&lt;$J$2,Tableau13[[#This Row],[Données]]-INT(Tableau13[[#This Row],[Données]])&gt;=$I$2),"HC","HP")</f>
        <v>HP</v>
      </c>
      <c r="F5285" t="str">
        <f>IF(AND(Tableau13[[#This Row],[Jours]]="W",Tableau13[[#This Row],[Colonne1]]="HC")=TRUE, "Talon","Conso normale")</f>
        <v>Conso normale</v>
      </c>
    </row>
    <row r="5286" spans="1:6">
      <c r="A5286" s="6">
        <v>45267.694444444445</v>
      </c>
      <c r="B5286" s="7">
        <v>9.9166666699999997</v>
      </c>
      <c r="C5286" t="str">
        <f>IF(WEEKDAY(Tableau13[[#This Row],[Données]],11)&gt;5,"W","S")</f>
        <v>S</v>
      </c>
      <c r="D5286" t="str" cm="1">
        <f t="array" ref="D5286">_xlfn.IFS(
AND(Tableau13[[#This Row],[Jours]]="W",Tableau13[[#This Row],[Colonne1]]="HC"),"Talon",
Tableau13[[#This Row],[Colonne1]]="HP","Consommation normale",
E5286="HC","Talon")</f>
        <v>Consommation normale</v>
      </c>
      <c r="E5286" s="3" t="str">
        <f>IF(OR(Tableau13[[#This Row],[Données]]-INT(Tableau13[[#This Row],[Données]])&lt;$J$2,Tableau13[[#This Row],[Données]]-INT(Tableau13[[#This Row],[Données]])&gt;=$I$2),"HC","HP")</f>
        <v>HP</v>
      </c>
      <c r="F5286" t="str">
        <f>IF(AND(Tableau13[[#This Row],[Jours]]="W",Tableau13[[#This Row],[Colonne1]]="HC")=TRUE, "Talon","Conso normale")</f>
        <v>Conso normale</v>
      </c>
    </row>
    <row r="5287" spans="1:6">
      <c r="A5287" s="6">
        <v>45267.701388888891</v>
      </c>
      <c r="B5287" s="7">
        <v>9.4166666699999997</v>
      </c>
      <c r="C5287" t="str">
        <f>IF(WEEKDAY(Tableau13[[#This Row],[Données]],11)&gt;5,"W","S")</f>
        <v>S</v>
      </c>
      <c r="D5287" t="str" cm="1">
        <f t="array" ref="D5287">_xlfn.IFS(
AND(Tableau13[[#This Row],[Jours]]="W",Tableau13[[#This Row],[Colonne1]]="HC"),"Talon",
Tableau13[[#This Row],[Colonne1]]="HP","Consommation normale",
E5287="HC","Talon")</f>
        <v>Consommation normale</v>
      </c>
      <c r="E5287" s="3" t="str">
        <f>IF(OR(Tableau13[[#This Row],[Données]]-INT(Tableau13[[#This Row],[Données]])&lt;$J$2,Tableau13[[#This Row],[Données]]-INT(Tableau13[[#This Row],[Données]])&gt;=$I$2),"HC","HP")</f>
        <v>HP</v>
      </c>
      <c r="F5287" t="str">
        <f>IF(AND(Tableau13[[#This Row],[Jours]]="W",Tableau13[[#This Row],[Colonne1]]="HC")=TRUE, "Talon","Conso normale")</f>
        <v>Conso normale</v>
      </c>
    </row>
    <row r="5288" spans="1:6">
      <c r="A5288" s="6">
        <v>45267.708333333336</v>
      </c>
      <c r="B5288" s="7">
        <v>8.5833333300000003</v>
      </c>
      <c r="C5288" t="str">
        <f>IF(WEEKDAY(Tableau13[[#This Row],[Données]],11)&gt;5,"W","S")</f>
        <v>S</v>
      </c>
      <c r="D5288" t="str" cm="1">
        <f t="array" ref="D5288">_xlfn.IFS(
AND(Tableau13[[#This Row],[Jours]]="W",Tableau13[[#This Row],[Colonne1]]="HC"),"Talon",
Tableau13[[#This Row],[Colonne1]]="HP","Consommation normale",
E5288="HC","Talon")</f>
        <v>Consommation normale</v>
      </c>
      <c r="E5288" s="3" t="str">
        <f>IF(OR(Tableau13[[#This Row],[Données]]-INT(Tableau13[[#This Row],[Données]])&lt;$J$2,Tableau13[[#This Row],[Données]]-INT(Tableau13[[#This Row],[Données]])&gt;=$I$2),"HC","HP")</f>
        <v>HP</v>
      </c>
      <c r="F5288" t="str">
        <f>IF(AND(Tableau13[[#This Row],[Jours]]="W",Tableau13[[#This Row],[Colonne1]]="HC")=TRUE, "Talon","Conso normale")</f>
        <v>Conso normale</v>
      </c>
    </row>
    <row r="5289" spans="1:6">
      <c r="A5289" s="6">
        <v>45267.715277777781</v>
      </c>
      <c r="B5289" s="7">
        <v>8.9166666699999997</v>
      </c>
      <c r="C5289" t="str">
        <f>IF(WEEKDAY(Tableau13[[#This Row],[Données]],11)&gt;5,"W","S")</f>
        <v>S</v>
      </c>
      <c r="D5289" t="str" cm="1">
        <f t="array" ref="D5289">_xlfn.IFS(
AND(Tableau13[[#This Row],[Jours]]="W",Tableau13[[#This Row],[Colonne1]]="HC"),"Talon",
Tableau13[[#This Row],[Colonne1]]="HP","Consommation normale",
E5289="HC","Talon")</f>
        <v>Consommation normale</v>
      </c>
      <c r="E5289" s="3" t="str">
        <f>IF(OR(Tableau13[[#This Row],[Données]]-INT(Tableau13[[#This Row],[Données]])&lt;$J$2,Tableau13[[#This Row],[Données]]-INT(Tableau13[[#This Row],[Données]])&gt;=$I$2),"HC","HP")</f>
        <v>HP</v>
      </c>
      <c r="F5289" t="str">
        <f>IF(AND(Tableau13[[#This Row],[Jours]]="W",Tableau13[[#This Row],[Colonne1]]="HC")=TRUE, "Talon","Conso normale")</f>
        <v>Conso normale</v>
      </c>
    </row>
    <row r="5290" spans="1:6">
      <c r="A5290" s="6">
        <v>45267.722222222219</v>
      </c>
      <c r="B5290" s="7">
        <v>9.3333333300000003</v>
      </c>
      <c r="C5290" t="str">
        <f>IF(WEEKDAY(Tableau13[[#This Row],[Données]],11)&gt;5,"W","S")</f>
        <v>S</v>
      </c>
      <c r="D5290" t="str" cm="1">
        <f t="array" ref="D5290">_xlfn.IFS(
AND(Tableau13[[#This Row],[Jours]]="W",Tableau13[[#This Row],[Colonne1]]="HC"),"Talon",
Tableau13[[#This Row],[Colonne1]]="HP","Consommation normale",
E5290="HC","Talon")</f>
        <v>Consommation normale</v>
      </c>
      <c r="E5290" s="3" t="str">
        <f>IF(OR(Tableau13[[#This Row],[Données]]-INT(Tableau13[[#This Row],[Données]])&lt;$J$2,Tableau13[[#This Row],[Données]]-INT(Tableau13[[#This Row],[Données]])&gt;=$I$2),"HC","HP")</f>
        <v>HP</v>
      </c>
      <c r="F5290" t="str">
        <f>IF(AND(Tableau13[[#This Row],[Jours]]="W",Tableau13[[#This Row],[Colonne1]]="HC")=TRUE, "Talon","Conso normale")</f>
        <v>Conso normale</v>
      </c>
    </row>
    <row r="5291" spans="1:6">
      <c r="A5291" s="6">
        <v>45267.729166666664</v>
      </c>
      <c r="B5291" s="7">
        <v>9.3333333300000003</v>
      </c>
      <c r="C5291" t="str">
        <f>IF(WEEKDAY(Tableau13[[#This Row],[Données]],11)&gt;5,"W","S")</f>
        <v>S</v>
      </c>
      <c r="D5291" t="str" cm="1">
        <f t="array" ref="D5291">_xlfn.IFS(
AND(Tableau13[[#This Row],[Jours]]="W",Tableau13[[#This Row],[Colonne1]]="HC"),"Talon",
Tableau13[[#This Row],[Colonne1]]="HP","Consommation normale",
E5291="HC","Talon")</f>
        <v>Consommation normale</v>
      </c>
      <c r="E5291" s="3" t="str">
        <f>IF(OR(Tableau13[[#This Row],[Données]]-INT(Tableau13[[#This Row],[Données]])&lt;$J$2,Tableau13[[#This Row],[Données]]-INT(Tableau13[[#This Row],[Données]])&gt;=$I$2),"HC","HP")</f>
        <v>HP</v>
      </c>
      <c r="F5291" t="str">
        <f>IF(AND(Tableau13[[#This Row],[Jours]]="W",Tableau13[[#This Row],[Colonne1]]="HC")=TRUE, "Talon","Conso normale")</f>
        <v>Conso normale</v>
      </c>
    </row>
    <row r="5292" spans="1:6">
      <c r="A5292" s="6">
        <v>45267.736111111109</v>
      </c>
      <c r="B5292" s="7">
        <v>9.3333333300000003</v>
      </c>
      <c r="C5292" t="str">
        <f>IF(WEEKDAY(Tableau13[[#This Row],[Données]],11)&gt;5,"W","S")</f>
        <v>S</v>
      </c>
      <c r="D5292" t="str" cm="1">
        <f t="array" ref="D5292">_xlfn.IFS(
AND(Tableau13[[#This Row],[Jours]]="W",Tableau13[[#This Row],[Colonne1]]="HC"),"Talon",
Tableau13[[#This Row],[Colonne1]]="HP","Consommation normale",
E5292="HC","Talon")</f>
        <v>Consommation normale</v>
      </c>
      <c r="E5292" s="3" t="str">
        <f>IF(OR(Tableau13[[#This Row],[Données]]-INT(Tableau13[[#This Row],[Données]])&lt;$J$2,Tableau13[[#This Row],[Données]]-INT(Tableau13[[#This Row],[Données]])&gt;=$I$2),"HC","HP")</f>
        <v>HP</v>
      </c>
      <c r="F5292" t="str">
        <f>IF(AND(Tableau13[[#This Row],[Jours]]="W",Tableau13[[#This Row],[Colonne1]]="HC")=TRUE, "Talon","Conso normale")</f>
        <v>Conso normale</v>
      </c>
    </row>
    <row r="5293" spans="1:6">
      <c r="A5293" s="6">
        <v>45267.743055555555</v>
      </c>
      <c r="B5293" s="7">
        <v>9.25</v>
      </c>
      <c r="C5293" t="str">
        <f>IF(WEEKDAY(Tableau13[[#This Row],[Données]],11)&gt;5,"W","S")</f>
        <v>S</v>
      </c>
      <c r="D5293" t="str" cm="1">
        <f t="array" ref="D5293">_xlfn.IFS(
AND(Tableau13[[#This Row],[Jours]]="W",Tableau13[[#This Row],[Colonne1]]="HC"),"Talon",
Tableau13[[#This Row],[Colonne1]]="HP","Consommation normale",
E5293="HC","Talon")</f>
        <v>Consommation normale</v>
      </c>
      <c r="E5293" s="3" t="str">
        <f>IF(OR(Tableau13[[#This Row],[Données]]-INT(Tableau13[[#This Row],[Données]])&lt;$J$2,Tableau13[[#This Row],[Données]]-INT(Tableau13[[#This Row],[Données]])&gt;=$I$2),"HC","HP")</f>
        <v>HP</v>
      </c>
      <c r="F5293" t="str">
        <f>IF(AND(Tableau13[[#This Row],[Jours]]="W",Tableau13[[#This Row],[Colonne1]]="HC")=TRUE, "Talon","Conso normale")</f>
        <v>Conso normale</v>
      </c>
    </row>
    <row r="5294" spans="1:6">
      <c r="A5294" s="6">
        <v>45267.75</v>
      </c>
      <c r="B5294" s="7">
        <v>9.6666666699999997</v>
      </c>
      <c r="C5294" t="str">
        <f>IF(WEEKDAY(Tableau13[[#This Row],[Données]],11)&gt;5,"W","S")</f>
        <v>S</v>
      </c>
      <c r="D5294" t="str" cm="1">
        <f t="array" ref="D5294">_xlfn.IFS(
AND(Tableau13[[#This Row],[Jours]]="W",Tableau13[[#This Row],[Colonne1]]="HC"),"Talon",
Tableau13[[#This Row],[Colonne1]]="HP","Consommation normale",
E5294="HC","Talon")</f>
        <v>Consommation normale</v>
      </c>
      <c r="E5294" s="3" t="str">
        <f>IF(OR(Tableau13[[#This Row],[Données]]-INT(Tableau13[[#This Row],[Données]])&lt;$J$2,Tableau13[[#This Row],[Données]]-INT(Tableau13[[#This Row],[Données]])&gt;=$I$2),"HC","HP")</f>
        <v>HP</v>
      </c>
      <c r="F5294" t="str">
        <f>IF(AND(Tableau13[[#This Row],[Jours]]="W",Tableau13[[#This Row],[Colonne1]]="HC")=TRUE, "Talon","Conso normale")</f>
        <v>Conso normale</v>
      </c>
    </row>
    <row r="5295" spans="1:6">
      <c r="A5295" s="6">
        <v>45267.756944444445</v>
      </c>
      <c r="B5295" s="7">
        <v>9.25</v>
      </c>
      <c r="C5295" t="str">
        <f>IF(WEEKDAY(Tableau13[[#This Row],[Données]],11)&gt;5,"W","S")</f>
        <v>S</v>
      </c>
      <c r="D5295" t="str" cm="1">
        <f t="array" ref="D5295">_xlfn.IFS(
AND(Tableau13[[#This Row],[Jours]]="W",Tableau13[[#This Row],[Colonne1]]="HC"),"Talon",
Tableau13[[#This Row],[Colonne1]]="HP","Consommation normale",
E5295="HC","Talon")</f>
        <v>Consommation normale</v>
      </c>
      <c r="E5295" s="3" t="str">
        <f>IF(OR(Tableau13[[#This Row],[Données]]-INT(Tableau13[[#This Row],[Données]])&lt;$J$2,Tableau13[[#This Row],[Données]]-INT(Tableau13[[#This Row],[Données]])&gt;=$I$2),"HC","HP")</f>
        <v>HP</v>
      </c>
      <c r="F5295" t="str">
        <f>IF(AND(Tableau13[[#This Row],[Jours]]="W",Tableau13[[#This Row],[Colonne1]]="HC")=TRUE, "Talon","Conso normale")</f>
        <v>Conso normale</v>
      </c>
    </row>
    <row r="5296" spans="1:6">
      <c r="A5296" s="6">
        <v>45267.763888888891</v>
      </c>
      <c r="B5296" s="7">
        <v>9.25</v>
      </c>
      <c r="C5296" t="str">
        <f>IF(WEEKDAY(Tableau13[[#This Row],[Données]],11)&gt;5,"W","S")</f>
        <v>S</v>
      </c>
      <c r="D5296" t="str" cm="1">
        <f t="array" ref="D5296">_xlfn.IFS(
AND(Tableau13[[#This Row],[Jours]]="W",Tableau13[[#This Row],[Colonne1]]="HC"),"Talon",
Tableau13[[#This Row],[Colonne1]]="HP","Consommation normale",
E5296="HC","Talon")</f>
        <v>Consommation normale</v>
      </c>
      <c r="E5296" s="3" t="str">
        <f>IF(OR(Tableau13[[#This Row],[Données]]-INT(Tableau13[[#This Row],[Données]])&lt;$J$2,Tableau13[[#This Row],[Données]]-INT(Tableau13[[#This Row],[Données]])&gt;=$I$2),"HC","HP")</f>
        <v>HP</v>
      </c>
      <c r="F5296" t="str">
        <f>IF(AND(Tableau13[[#This Row],[Jours]]="W",Tableau13[[#This Row],[Colonne1]]="HC")=TRUE, "Talon","Conso normale")</f>
        <v>Conso normale</v>
      </c>
    </row>
    <row r="5297" spans="1:6">
      <c r="A5297" s="6">
        <v>45267.770833333336</v>
      </c>
      <c r="B5297" s="7">
        <v>9.5833333300000003</v>
      </c>
      <c r="C5297" t="str">
        <f>IF(WEEKDAY(Tableau13[[#This Row],[Données]],11)&gt;5,"W","S")</f>
        <v>S</v>
      </c>
      <c r="D5297" t="str" cm="1">
        <f t="array" ref="D5297">_xlfn.IFS(
AND(Tableau13[[#This Row],[Jours]]="W",Tableau13[[#This Row],[Colonne1]]="HC"),"Talon",
Tableau13[[#This Row],[Colonne1]]="HP","Consommation normale",
E5297="HC","Talon")</f>
        <v>Consommation normale</v>
      </c>
      <c r="E5297" s="3" t="str">
        <f>IF(OR(Tableau13[[#This Row],[Données]]-INT(Tableau13[[#This Row],[Données]])&lt;$J$2,Tableau13[[#This Row],[Données]]-INT(Tableau13[[#This Row],[Données]])&gt;=$I$2),"HC","HP")</f>
        <v>HP</v>
      </c>
      <c r="F5297" t="str">
        <f>IF(AND(Tableau13[[#This Row],[Jours]]="W",Tableau13[[#This Row],[Colonne1]]="HC")=TRUE, "Talon","Conso normale")</f>
        <v>Conso normale</v>
      </c>
    </row>
    <row r="5298" spans="1:6">
      <c r="A5298" s="6">
        <v>45267.777777777781</v>
      </c>
      <c r="B5298" s="7">
        <v>9.5833333300000003</v>
      </c>
      <c r="C5298" t="str">
        <f>IF(WEEKDAY(Tableau13[[#This Row],[Données]],11)&gt;5,"W","S")</f>
        <v>S</v>
      </c>
      <c r="D5298" t="str" cm="1">
        <f t="array" ref="D5298">_xlfn.IFS(
AND(Tableau13[[#This Row],[Jours]]="W",Tableau13[[#This Row],[Colonne1]]="HC"),"Talon",
Tableau13[[#This Row],[Colonne1]]="HP","Consommation normale",
E5298="HC","Talon")</f>
        <v>Consommation normale</v>
      </c>
      <c r="E5298" s="3" t="str">
        <f>IF(OR(Tableau13[[#This Row],[Données]]-INT(Tableau13[[#This Row],[Données]])&lt;$J$2,Tableau13[[#This Row],[Données]]-INT(Tableau13[[#This Row],[Données]])&gt;=$I$2),"HC","HP")</f>
        <v>HP</v>
      </c>
      <c r="F5298" t="str">
        <f>IF(AND(Tableau13[[#This Row],[Jours]]="W",Tableau13[[#This Row],[Colonne1]]="HC")=TRUE, "Talon","Conso normale")</f>
        <v>Conso normale</v>
      </c>
    </row>
    <row r="5299" spans="1:6">
      <c r="A5299" s="6">
        <v>45267.784722222219</v>
      </c>
      <c r="B5299" s="7">
        <v>9.4166666699999997</v>
      </c>
      <c r="C5299" t="str">
        <f>IF(WEEKDAY(Tableau13[[#This Row],[Données]],11)&gt;5,"W","S")</f>
        <v>S</v>
      </c>
      <c r="D5299" t="str" cm="1">
        <f t="array" ref="D5299">_xlfn.IFS(
AND(Tableau13[[#This Row],[Jours]]="W",Tableau13[[#This Row],[Colonne1]]="HC"),"Talon",
Tableau13[[#This Row],[Colonne1]]="HP","Consommation normale",
E5299="HC","Talon")</f>
        <v>Consommation normale</v>
      </c>
      <c r="E5299" s="3" t="str">
        <f>IF(OR(Tableau13[[#This Row],[Données]]-INT(Tableau13[[#This Row],[Données]])&lt;$J$2,Tableau13[[#This Row],[Données]]-INT(Tableau13[[#This Row],[Données]])&gt;=$I$2),"HC","HP")</f>
        <v>HP</v>
      </c>
      <c r="F5299" t="str">
        <f>IF(AND(Tableau13[[#This Row],[Jours]]="W",Tableau13[[#This Row],[Colonne1]]="HC")=TRUE, "Talon","Conso normale")</f>
        <v>Conso normale</v>
      </c>
    </row>
    <row r="5300" spans="1:6">
      <c r="A5300" s="6">
        <v>45267.791666666664</v>
      </c>
      <c r="B5300" s="7">
        <v>9.3333333300000003</v>
      </c>
      <c r="C5300" t="str">
        <f>IF(WEEKDAY(Tableau13[[#This Row],[Données]],11)&gt;5,"W","S")</f>
        <v>S</v>
      </c>
      <c r="D5300" t="str" cm="1">
        <f t="array" ref="D5300">_xlfn.IFS(
AND(Tableau13[[#This Row],[Jours]]="W",Tableau13[[#This Row],[Colonne1]]="HC"),"Talon",
Tableau13[[#This Row],[Colonne1]]="HP","Consommation normale",
E5300="HC","Talon")</f>
        <v>Consommation normale</v>
      </c>
      <c r="E5300" s="3" t="str">
        <f>IF(OR(Tableau13[[#This Row],[Données]]-INT(Tableau13[[#This Row],[Données]])&lt;$J$2,Tableau13[[#This Row],[Données]]-INT(Tableau13[[#This Row],[Données]])&gt;=$I$2),"HC","HP")</f>
        <v>HP</v>
      </c>
      <c r="F5300" t="str">
        <f>IF(AND(Tableau13[[#This Row],[Jours]]="W",Tableau13[[#This Row],[Colonne1]]="HC")=TRUE, "Talon","Conso normale")</f>
        <v>Conso normale</v>
      </c>
    </row>
    <row r="5301" spans="1:6">
      <c r="A5301" s="6">
        <v>45267.798611111109</v>
      </c>
      <c r="B5301" s="7">
        <v>9.5833333300000003</v>
      </c>
      <c r="C5301" t="str">
        <f>IF(WEEKDAY(Tableau13[[#This Row],[Données]],11)&gt;5,"W","S")</f>
        <v>S</v>
      </c>
      <c r="D5301" t="str" cm="1">
        <f t="array" ref="D5301">_xlfn.IFS(
AND(Tableau13[[#This Row],[Jours]]="W",Tableau13[[#This Row],[Colonne1]]="HC"),"Talon",
Tableau13[[#This Row],[Colonne1]]="HP","Consommation normale",
E5301="HC","Talon")</f>
        <v>Consommation normale</v>
      </c>
      <c r="E5301" s="3" t="str">
        <f>IF(OR(Tableau13[[#This Row],[Données]]-INT(Tableau13[[#This Row],[Données]])&lt;$J$2,Tableau13[[#This Row],[Données]]-INT(Tableau13[[#This Row],[Données]])&gt;=$I$2),"HC","HP")</f>
        <v>HP</v>
      </c>
      <c r="F5301" t="str">
        <f>IF(AND(Tableau13[[#This Row],[Jours]]="W",Tableau13[[#This Row],[Colonne1]]="HC")=TRUE, "Talon","Conso normale")</f>
        <v>Conso normale</v>
      </c>
    </row>
    <row r="5302" spans="1:6">
      <c r="A5302" s="6">
        <v>45267.805555555555</v>
      </c>
      <c r="B5302" s="7">
        <v>9.5833333300000003</v>
      </c>
      <c r="C5302" t="str">
        <f>IF(WEEKDAY(Tableau13[[#This Row],[Données]],11)&gt;5,"W","S")</f>
        <v>S</v>
      </c>
      <c r="D5302" t="str" cm="1">
        <f t="array" ref="D5302">_xlfn.IFS(
AND(Tableau13[[#This Row],[Jours]]="W",Tableau13[[#This Row],[Colonne1]]="HC"),"Talon",
Tableau13[[#This Row],[Colonne1]]="HP","Consommation normale",
E5302="HC","Talon")</f>
        <v>Consommation normale</v>
      </c>
      <c r="E5302" s="3" t="str">
        <f>IF(OR(Tableau13[[#This Row],[Données]]-INT(Tableau13[[#This Row],[Données]])&lt;$J$2,Tableau13[[#This Row],[Données]]-INT(Tableau13[[#This Row],[Données]])&gt;=$I$2),"HC","HP")</f>
        <v>HP</v>
      </c>
      <c r="F5302" t="str">
        <f>IF(AND(Tableau13[[#This Row],[Jours]]="W",Tableau13[[#This Row],[Colonne1]]="HC")=TRUE, "Talon","Conso normale")</f>
        <v>Conso normale</v>
      </c>
    </row>
    <row r="5303" spans="1:6">
      <c r="A5303" s="6">
        <v>45267.8125</v>
      </c>
      <c r="B5303" s="7">
        <v>9.3333333300000003</v>
      </c>
      <c r="C5303" t="str">
        <f>IF(WEEKDAY(Tableau13[[#This Row],[Données]],11)&gt;5,"W","S")</f>
        <v>S</v>
      </c>
      <c r="D5303" t="str" cm="1">
        <f t="array" ref="D5303">_xlfn.IFS(
AND(Tableau13[[#This Row],[Jours]]="W",Tableau13[[#This Row],[Colonne1]]="HC"),"Talon",
Tableau13[[#This Row],[Colonne1]]="HP","Consommation normale",
E5303="HC","Talon")</f>
        <v>Consommation normale</v>
      </c>
      <c r="E5303" s="3" t="str">
        <f>IF(OR(Tableau13[[#This Row],[Données]]-INT(Tableau13[[#This Row],[Données]])&lt;$J$2,Tableau13[[#This Row],[Données]]-INT(Tableau13[[#This Row],[Données]])&gt;=$I$2),"HC","HP")</f>
        <v>HP</v>
      </c>
      <c r="F5303" t="str">
        <f>IF(AND(Tableau13[[#This Row],[Jours]]="W",Tableau13[[#This Row],[Colonne1]]="HC")=TRUE, "Talon","Conso normale")</f>
        <v>Conso normale</v>
      </c>
    </row>
    <row r="5304" spans="1:6">
      <c r="A5304" s="6">
        <v>45267.819444444445</v>
      </c>
      <c r="B5304" s="7">
        <v>9.0833333300000003</v>
      </c>
      <c r="C5304" t="str">
        <f>IF(WEEKDAY(Tableau13[[#This Row],[Données]],11)&gt;5,"W","S")</f>
        <v>S</v>
      </c>
      <c r="D5304" t="str" cm="1">
        <f t="array" ref="D5304">_xlfn.IFS(
AND(Tableau13[[#This Row],[Jours]]="W",Tableau13[[#This Row],[Colonne1]]="HC"),"Talon",
Tableau13[[#This Row],[Colonne1]]="HP","Consommation normale",
E5304="HC","Talon")</f>
        <v>Consommation normale</v>
      </c>
      <c r="E5304" s="3" t="str">
        <f>IF(OR(Tableau13[[#This Row],[Données]]-INT(Tableau13[[#This Row],[Données]])&lt;$J$2,Tableau13[[#This Row],[Données]]-INT(Tableau13[[#This Row],[Données]])&gt;=$I$2),"HC","HP")</f>
        <v>HP</v>
      </c>
      <c r="F5304" t="str">
        <f>IF(AND(Tableau13[[#This Row],[Jours]]="W",Tableau13[[#This Row],[Colonne1]]="HC")=TRUE, "Talon","Conso normale")</f>
        <v>Conso normale</v>
      </c>
    </row>
    <row r="5305" spans="1:6">
      <c r="A5305" s="6">
        <v>45267.826388888891</v>
      </c>
      <c r="B5305" s="7">
        <v>9</v>
      </c>
      <c r="C5305" t="str">
        <f>IF(WEEKDAY(Tableau13[[#This Row],[Données]],11)&gt;5,"W","S")</f>
        <v>S</v>
      </c>
      <c r="D5305" t="str" cm="1">
        <f t="array" ref="D5305">_xlfn.IFS(
AND(Tableau13[[#This Row],[Jours]]="W",Tableau13[[#This Row],[Colonne1]]="HC"),"Talon",
Tableau13[[#This Row],[Colonne1]]="HP","Consommation normale",
E5305="HC","Talon")</f>
        <v>Consommation normale</v>
      </c>
      <c r="E5305" s="3" t="str">
        <f>IF(OR(Tableau13[[#This Row],[Données]]-INT(Tableau13[[#This Row],[Données]])&lt;$J$2,Tableau13[[#This Row],[Données]]-INT(Tableau13[[#This Row],[Données]])&gt;=$I$2),"HC","HP")</f>
        <v>HP</v>
      </c>
      <c r="F5305" t="str">
        <f>IF(AND(Tableau13[[#This Row],[Jours]]="W",Tableau13[[#This Row],[Colonne1]]="HC")=TRUE, "Talon","Conso normale")</f>
        <v>Conso normale</v>
      </c>
    </row>
    <row r="5306" spans="1:6">
      <c r="A5306" s="6">
        <v>45267.833333333336</v>
      </c>
      <c r="B5306" s="7">
        <v>8.9166666699999997</v>
      </c>
      <c r="C5306" t="str">
        <f>IF(WEEKDAY(Tableau13[[#This Row],[Données]],11)&gt;5,"W","S")</f>
        <v>S</v>
      </c>
      <c r="D5306" t="str" cm="1">
        <f t="array" ref="D5306">_xlfn.IFS(
AND(Tableau13[[#This Row],[Jours]]="W",Tableau13[[#This Row],[Colonne1]]="HC"),"Talon",
Tableau13[[#This Row],[Colonne1]]="HP","Consommation normale",
E5306="HC","Talon")</f>
        <v>Consommation normale</v>
      </c>
      <c r="E5306" s="3" t="str">
        <f>IF(OR(Tableau13[[#This Row],[Données]]-INT(Tableau13[[#This Row],[Données]])&lt;$J$2,Tableau13[[#This Row],[Données]]-INT(Tableau13[[#This Row],[Données]])&gt;=$I$2),"HC","HP")</f>
        <v>HP</v>
      </c>
      <c r="F5306" t="str">
        <f>IF(AND(Tableau13[[#This Row],[Jours]]="W",Tableau13[[#This Row],[Colonne1]]="HC")=TRUE, "Talon","Conso normale")</f>
        <v>Conso normale</v>
      </c>
    </row>
    <row r="5307" spans="1:6">
      <c r="A5307" s="6">
        <v>45267.840277777781</v>
      </c>
      <c r="B5307" s="7">
        <v>8.8333333300000003</v>
      </c>
      <c r="C5307" t="str">
        <f>IF(WEEKDAY(Tableau13[[#This Row],[Données]],11)&gt;5,"W","S")</f>
        <v>S</v>
      </c>
      <c r="D5307" t="str" cm="1">
        <f t="array" ref="D5307">_xlfn.IFS(
AND(Tableau13[[#This Row],[Jours]]="W",Tableau13[[#This Row],[Colonne1]]="HC"),"Talon",
Tableau13[[#This Row],[Colonne1]]="HP","Consommation normale",
E5307="HC","Talon")</f>
        <v>Consommation normale</v>
      </c>
      <c r="E5307" s="3" t="str">
        <f>IF(OR(Tableau13[[#This Row],[Données]]-INT(Tableau13[[#This Row],[Données]])&lt;$J$2,Tableau13[[#This Row],[Données]]-INT(Tableau13[[#This Row],[Données]])&gt;=$I$2),"HC","HP")</f>
        <v>HP</v>
      </c>
      <c r="F5307" t="str">
        <f>IF(AND(Tableau13[[#This Row],[Jours]]="W",Tableau13[[#This Row],[Colonne1]]="HC")=TRUE, "Talon","Conso normale")</f>
        <v>Conso normale</v>
      </c>
    </row>
    <row r="5308" spans="1:6">
      <c r="A5308" s="6">
        <v>45267.847222222219</v>
      </c>
      <c r="B5308" s="7">
        <v>8.8333333300000003</v>
      </c>
      <c r="C5308" t="str">
        <f>IF(WEEKDAY(Tableau13[[#This Row],[Données]],11)&gt;5,"W","S")</f>
        <v>S</v>
      </c>
      <c r="D5308" t="str" cm="1">
        <f t="array" ref="D5308">_xlfn.IFS(
AND(Tableau13[[#This Row],[Jours]]="W",Tableau13[[#This Row],[Colonne1]]="HC"),"Talon",
Tableau13[[#This Row],[Colonne1]]="HP","Consommation normale",
E5308="HC","Talon")</f>
        <v>Consommation normale</v>
      </c>
      <c r="E5308" s="3" t="str">
        <f>IF(OR(Tableau13[[#This Row],[Données]]-INT(Tableau13[[#This Row],[Données]])&lt;$J$2,Tableau13[[#This Row],[Données]]-INT(Tableau13[[#This Row],[Données]])&gt;=$I$2),"HC","HP")</f>
        <v>HP</v>
      </c>
      <c r="F5308" t="str">
        <f>IF(AND(Tableau13[[#This Row],[Jours]]="W",Tableau13[[#This Row],[Colonne1]]="HC")=TRUE, "Talon","Conso normale")</f>
        <v>Conso normale</v>
      </c>
    </row>
    <row r="5309" spans="1:6">
      <c r="A5309" s="6">
        <v>45267.854166666664</v>
      </c>
      <c r="B5309" s="7">
        <v>8.8333333300000003</v>
      </c>
      <c r="C5309" t="str">
        <f>IF(WEEKDAY(Tableau13[[#This Row],[Données]],11)&gt;5,"W","S")</f>
        <v>S</v>
      </c>
      <c r="D5309" t="str" cm="1">
        <f t="array" ref="D5309">_xlfn.IFS(
AND(Tableau13[[#This Row],[Jours]]="W",Tableau13[[#This Row],[Colonne1]]="HC"),"Talon",
Tableau13[[#This Row],[Colonne1]]="HP","Consommation normale",
E5309="HC","Talon")</f>
        <v>Consommation normale</v>
      </c>
      <c r="E5309" s="3" t="str">
        <f>IF(OR(Tableau13[[#This Row],[Données]]-INT(Tableau13[[#This Row],[Données]])&lt;$J$2,Tableau13[[#This Row],[Données]]-INT(Tableau13[[#This Row],[Données]])&gt;=$I$2),"HC","HP")</f>
        <v>HP</v>
      </c>
      <c r="F5309" t="str">
        <f>IF(AND(Tableau13[[#This Row],[Jours]]="W",Tableau13[[#This Row],[Colonne1]]="HC")=TRUE, "Talon","Conso normale")</f>
        <v>Conso normale</v>
      </c>
    </row>
    <row r="5310" spans="1:6">
      <c r="A5310" s="6">
        <v>45267.861111111109</v>
      </c>
      <c r="B5310" s="7">
        <v>8.3333333300000003</v>
      </c>
      <c r="C5310" t="str">
        <f>IF(WEEKDAY(Tableau13[[#This Row],[Données]],11)&gt;5,"W","S")</f>
        <v>S</v>
      </c>
      <c r="D5310" t="str" cm="1">
        <f t="array" ref="D5310">_xlfn.IFS(
AND(Tableau13[[#This Row],[Jours]]="W",Tableau13[[#This Row],[Colonne1]]="HC"),"Talon",
Tableau13[[#This Row],[Colonne1]]="HP","Consommation normale",
E5310="HC","Talon")</f>
        <v>Consommation normale</v>
      </c>
      <c r="E5310" s="3" t="str">
        <f>IF(OR(Tableau13[[#This Row],[Données]]-INT(Tableau13[[#This Row],[Données]])&lt;$J$2,Tableau13[[#This Row],[Données]]-INT(Tableau13[[#This Row],[Données]])&gt;=$I$2),"HC","HP")</f>
        <v>HP</v>
      </c>
      <c r="F5310" t="str">
        <f>IF(AND(Tableau13[[#This Row],[Jours]]="W",Tableau13[[#This Row],[Colonne1]]="HC")=TRUE, "Talon","Conso normale")</f>
        <v>Conso normale</v>
      </c>
    </row>
    <row r="5311" spans="1:6">
      <c r="A5311" s="6">
        <v>45267.868055555555</v>
      </c>
      <c r="B5311" s="7">
        <v>8.5</v>
      </c>
      <c r="C5311" t="str">
        <f>IF(WEEKDAY(Tableau13[[#This Row],[Données]],11)&gt;5,"W","S")</f>
        <v>S</v>
      </c>
      <c r="D5311" t="str" cm="1">
        <f t="array" ref="D5311">_xlfn.IFS(
AND(Tableau13[[#This Row],[Jours]]="W",Tableau13[[#This Row],[Colonne1]]="HC"),"Talon",
Tableau13[[#This Row],[Colonne1]]="HP","Consommation normale",
E5311="HC","Talon")</f>
        <v>Consommation normale</v>
      </c>
      <c r="E5311" s="3" t="str">
        <f>IF(OR(Tableau13[[#This Row],[Données]]-INT(Tableau13[[#This Row],[Données]])&lt;$J$2,Tableau13[[#This Row],[Données]]-INT(Tableau13[[#This Row],[Données]])&gt;=$I$2),"HC","HP")</f>
        <v>HP</v>
      </c>
      <c r="F5311" t="str">
        <f>IF(AND(Tableau13[[#This Row],[Jours]]="W",Tableau13[[#This Row],[Colonne1]]="HC")=TRUE, "Talon","Conso normale")</f>
        <v>Conso normale</v>
      </c>
    </row>
    <row r="5312" spans="1:6">
      <c r="A5312" s="6">
        <v>45267.875</v>
      </c>
      <c r="B5312" s="7">
        <v>8.9166666699999997</v>
      </c>
      <c r="C5312" t="str">
        <f>IF(WEEKDAY(Tableau13[[#This Row],[Données]],11)&gt;5,"W","S")</f>
        <v>S</v>
      </c>
      <c r="D5312" t="str" cm="1">
        <f t="array" ref="D5312">_xlfn.IFS(
AND(Tableau13[[#This Row],[Jours]]="W",Tableau13[[#This Row],[Colonne1]]="HC"),"Talon",
Tableau13[[#This Row],[Colonne1]]="HP","Consommation normale",
E5312="HC","Talon")</f>
        <v>Consommation normale</v>
      </c>
      <c r="E5312" s="3" t="str">
        <f>IF(OR(Tableau13[[#This Row],[Données]]-INT(Tableau13[[#This Row],[Données]])&lt;$J$2,Tableau13[[#This Row],[Données]]-INT(Tableau13[[#This Row],[Données]])&gt;=$I$2),"HC","HP")</f>
        <v>HP</v>
      </c>
      <c r="F5312" t="str">
        <f>IF(AND(Tableau13[[#This Row],[Jours]]="W",Tableau13[[#This Row],[Colonne1]]="HC")=TRUE, "Talon","Conso normale")</f>
        <v>Conso normale</v>
      </c>
    </row>
    <row r="5313" spans="1:6">
      <c r="A5313" s="6">
        <v>45267.881944444445</v>
      </c>
      <c r="B5313" s="7">
        <v>9.4166666699999997</v>
      </c>
      <c r="C5313" t="str">
        <f>IF(WEEKDAY(Tableau13[[#This Row],[Données]],11)&gt;5,"W","S")</f>
        <v>S</v>
      </c>
      <c r="D5313" t="str" cm="1">
        <f t="array" ref="D5313">_xlfn.IFS(
AND(Tableau13[[#This Row],[Jours]]="W",Tableau13[[#This Row],[Colonne1]]="HC"),"Talon",
Tableau13[[#This Row],[Colonne1]]="HP","Consommation normale",
E5313="HC","Talon")</f>
        <v>Consommation normale</v>
      </c>
      <c r="E5313" s="3" t="str">
        <f>IF(OR(Tableau13[[#This Row],[Données]]-INT(Tableau13[[#This Row],[Données]])&lt;$J$2,Tableau13[[#This Row],[Données]]-INT(Tableau13[[#This Row],[Données]])&gt;=$I$2),"HC","HP")</f>
        <v>HP</v>
      </c>
      <c r="F5313" t="str">
        <f>IF(AND(Tableau13[[#This Row],[Jours]]="W",Tableau13[[#This Row],[Colonne1]]="HC")=TRUE, "Talon","Conso normale")</f>
        <v>Conso normale</v>
      </c>
    </row>
    <row r="5314" spans="1:6">
      <c r="A5314" s="6">
        <v>45267.888888888891</v>
      </c>
      <c r="B5314" s="7">
        <v>9.5833333300000003</v>
      </c>
      <c r="C5314" t="str">
        <f>IF(WEEKDAY(Tableau13[[#This Row],[Données]],11)&gt;5,"W","S")</f>
        <v>S</v>
      </c>
      <c r="D5314" t="str" cm="1">
        <f t="array" ref="D5314">_xlfn.IFS(
AND(Tableau13[[#This Row],[Jours]]="W",Tableau13[[#This Row],[Colonne1]]="HC"),"Talon",
Tableau13[[#This Row],[Colonne1]]="HP","Consommation normale",
E5314="HC","Talon")</f>
        <v>Consommation normale</v>
      </c>
      <c r="E5314" s="3" t="str">
        <f>IF(OR(Tableau13[[#This Row],[Données]]-INT(Tableau13[[#This Row],[Données]])&lt;$J$2,Tableau13[[#This Row],[Données]]-INT(Tableau13[[#This Row],[Données]])&gt;=$I$2),"HC","HP")</f>
        <v>HP</v>
      </c>
      <c r="F5314" t="str">
        <f>IF(AND(Tableau13[[#This Row],[Jours]]="W",Tableau13[[#This Row],[Colonne1]]="HC")=TRUE, "Talon","Conso normale")</f>
        <v>Conso normale</v>
      </c>
    </row>
    <row r="5315" spans="1:6">
      <c r="A5315" s="6">
        <v>45267.895833333336</v>
      </c>
      <c r="B5315" s="7">
        <v>10</v>
      </c>
      <c r="C5315" t="str">
        <f>IF(WEEKDAY(Tableau13[[#This Row],[Données]],11)&gt;5,"W","S")</f>
        <v>S</v>
      </c>
      <c r="D5315" t="str" cm="1">
        <f t="array" ref="D5315">_xlfn.IFS(
AND(Tableau13[[#This Row],[Jours]]="W",Tableau13[[#This Row],[Colonne1]]="HC"),"Talon",
Tableau13[[#This Row],[Colonne1]]="HP","Consommation normale",
E5315="HC","Talon")</f>
        <v>Consommation normale</v>
      </c>
      <c r="E5315" s="3" t="str">
        <f>IF(OR(Tableau13[[#This Row],[Données]]-INT(Tableau13[[#This Row],[Données]])&lt;$J$2,Tableau13[[#This Row],[Données]]-INT(Tableau13[[#This Row],[Données]])&gt;=$I$2),"HC","HP")</f>
        <v>HP</v>
      </c>
      <c r="F5315" t="str">
        <f>IF(AND(Tableau13[[#This Row],[Jours]]="W",Tableau13[[#This Row],[Colonne1]]="HC")=TRUE, "Talon","Conso normale")</f>
        <v>Conso normale</v>
      </c>
    </row>
    <row r="5316" spans="1:6">
      <c r="A5316" s="6">
        <v>45267.902777777781</v>
      </c>
      <c r="B5316" s="7">
        <v>9.5833333300000003</v>
      </c>
      <c r="C5316" t="str">
        <f>IF(WEEKDAY(Tableau13[[#This Row],[Données]],11)&gt;5,"W","S")</f>
        <v>S</v>
      </c>
      <c r="D5316" t="str" cm="1">
        <f t="array" ref="D5316">_xlfn.IFS(
AND(Tableau13[[#This Row],[Jours]]="W",Tableau13[[#This Row],[Colonne1]]="HC"),"Talon",
Tableau13[[#This Row],[Colonne1]]="HP","Consommation normale",
E5316="HC","Talon")</f>
        <v>Consommation normale</v>
      </c>
      <c r="E5316" s="3" t="str">
        <f>IF(OR(Tableau13[[#This Row],[Données]]-INT(Tableau13[[#This Row],[Données]])&lt;$J$2,Tableau13[[#This Row],[Données]]-INT(Tableau13[[#This Row],[Données]])&gt;=$I$2),"HC","HP")</f>
        <v>HP</v>
      </c>
      <c r="F5316" t="str">
        <f>IF(AND(Tableau13[[#This Row],[Jours]]="W",Tableau13[[#This Row],[Colonne1]]="HC")=TRUE, "Talon","Conso normale")</f>
        <v>Conso normale</v>
      </c>
    </row>
    <row r="5317" spans="1:6">
      <c r="A5317" s="6">
        <v>45267.909722222219</v>
      </c>
      <c r="B5317" s="7">
        <v>10</v>
      </c>
      <c r="C5317" t="str">
        <f>IF(WEEKDAY(Tableau13[[#This Row],[Données]],11)&gt;5,"W","S")</f>
        <v>S</v>
      </c>
      <c r="D5317" t="str" cm="1">
        <f t="array" ref="D5317">_xlfn.IFS(
AND(Tableau13[[#This Row],[Jours]]="W",Tableau13[[#This Row],[Colonne1]]="HC"),"Talon",
Tableau13[[#This Row],[Colonne1]]="HP","Consommation normale",
E5317="HC","Talon")</f>
        <v>Consommation normale</v>
      </c>
      <c r="E5317" s="3" t="str">
        <f>IF(OR(Tableau13[[#This Row],[Données]]-INT(Tableau13[[#This Row],[Données]])&lt;$J$2,Tableau13[[#This Row],[Données]]-INT(Tableau13[[#This Row],[Données]])&gt;=$I$2),"HC","HP")</f>
        <v>HP</v>
      </c>
      <c r="F5317" t="str">
        <f>IF(AND(Tableau13[[#This Row],[Jours]]="W",Tableau13[[#This Row],[Colonne1]]="HC")=TRUE, "Talon","Conso normale")</f>
        <v>Conso normale</v>
      </c>
    </row>
    <row r="5318" spans="1:6">
      <c r="A5318" s="6">
        <v>45267.916666666664</v>
      </c>
      <c r="B5318" s="7">
        <v>10.08333333</v>
      </c>
      <c r="C5318" t="str">
        <f>IF(WEEKDAY(Tableau13[[#This Row],[Données]],11)&gt;5,"W","S")</f>
        <v>S</v>
      </c>
      <c r="D5318" t="str" cm="1">
        <f t="array" ref="D5318">_xlfn.IFS(
AND(Tableau13[[#This Row],[Jours]]="W",Tableau13[[#This Row],[Colonne1]]="HC"),"Talon",
Tableau13[[#This Row],[Colonne1]]="HP","Consommation normale",
E5318="HC","Talon")</f>
        <v>Consommation normale</v>
      </c>
      <c r="E5318" s="3" t="str">
        <f>IF(OR(Tableau13[[#This Row],[Données]]-INT(Tableau13[[#This Row],[Données]])&lt;$J$2,Tableau13[[#This Row],[Données]]-INT(Tableau13[[#This Row],[Données]])&gt;=$I$2),"HC","HP")</f>
        <v>HP</v>
      </c>
      <c r="F5318" t="str">
        <f>IF(AND(Tableau13[[#This Row],[Jours]]="W",Tableau13[[#This Row],[Colonne1]]="HC")=TRUE, "Talon","Conso normale")</f>
        <v>Conso normale</v>
      </c>
    </row>
    <row r="5319" spans="1:6">
      <c r="A5319" s="6">
        <v>45267.923611111109</v>
      </c>
      <c r="B5319" s="7">
        <v>10.25</v>
      </c>
      <c r="C5319" t="str">
        <f>IF(WEEKDAY(Tableau13[[#This Row],[Données]],11)&gt;5,"W","S")</f>
        <v>S</v>
      </c>
      <c r="D5319" t="str" cm="1">
        <f t="array" ref="D5319">_xlfn.IFS(
AND(Tableau13[[#This Row],[Jours]]="W",Tableau13[[#This Row],[Colonne1]]="HC"),"Talon",
Tableau13[[#This Row],[Colonne1]]="HP","Consommation normale",
E5319="HC","Talon")</f>
        <v>Talon</v>
      </c>
      <c r="E5319" s="3" t="str">
        <f>IF(OR(Tableau13[[#This Row],[Données]]-INT(Tableau13[[#This Row],[Données]])&lt;$J$2,Tableau13[[#This Row],[Données]]-INT(Tableau13[[#This Row],[Données]])&gt;=$I$2),"HC","HP")</f>
        <v>HC</v>
      </c>
      <c r="F5319" t="str">
        <f>IF(AND(Tableau13[[#This Row],[Jours]]="W",Tableau13[[#This Row],[Colonne1]]="HC")=TRUE, "Talon","Conso normale")</f>
        <v>Conso normale</v>
      </c>
    </row>
    <row r="5320" spans="1:6">
      <c r="A5320" s="6">
        <v>45267.930555555555</v>
      </c>
      <c r="B5320" s="7">
        <v>9.8333333300000003</v>
      </c>
      <c r="C5320" t="str">
        <f>IF(WEEKDAY(Tableau13[[#This Row],[Données]],11)&gt;5,"W","S")</f>
        <v>S</v>
      </c>
      <c r="D5320" t="str" cm="1">
        <f t="array" ref="D5320">_xlfn.IFS(
AND(Tableau13[[#This Row],[Jours]]="W",Tableau13[[#This Row],[Colonne1]]="HC"),"Talon",
Tableau13[[#This Row],[Colonne1]]="HP","Consommation normale",
E5320="HC","Talon")</f>
        <v>Talon</v>
      </c>
      <c r="E5320" s="3" t="str">
        <f>IF(OR(Tableau13[[#This Row],[Données]]-INT(Tableau13[[#This Row],[Données]])&lt;$J$2,Tableau13[[#This Row],[Données]]-INT(Tableau13[[#This Row],[Données]])&gt;=$I$2),"HC","HP")</f>
        <v>HC</v>
      </c>
      <c r="F5320" t="str">
        <f>IF(AND(Tableau13[[#This Row],[Jours]]="W",Tableau13[[#This Row],[Colonne1]]="HC")=TRUE, "Talon","Conso normale")</f>
        <v>Conso normale</v>
      </c>
    </row>
    <row r="5321" spans="1:6">
      <c r="A5321" s="6">
        <v>45267.9375</v>
      </c>
      <c r="B5321" s="7">
        <v>10</v>
      </c>
      <c r="C5321" t="str">
        <f>IF(WEEKDAY(Tableau13[[#This Row],[Données]],11)&gt;5,"W","S")</f>
        <v>S</v>
      </c>
      <c r="D5321" t="str" cm="1">
        <f t="array" ref="D5321">_xlfn.IFS(
AND(Tableau13[[#This Row],[Jours]]="W",Tableau13[[#This Row],[Colonne1]]="HC"),"Talon",
Tableau13[[#This Row],[Colonne1]]="HP","Consommation normale",
E5321="HC","Talon")</f>
        <v>Talon</v>
      </c>
      <c r="E5321" s="3" t="str">
        <f>IF(OR(Tableau13[[#This Row],[Données]]-INT(Tableau13[[#This Row],[Données]])&lt;$J$2,Tableau13[[#This Row],[Données]]-INT(Tableau13[[#This Row],[Données]])&gt;=$I$2),"HC","HP")</f>
        <v>HC</v>
      </c>
      <c r="F5321" t="str">
        <f>IF(AND(Tableau13[[#This Row],[Jours]]="W",Tableau13[[#This Row],[Colonne1]]="HC")=TRUE, "Talon","Conso normale")</f>
        <v>Conso normale</v>
      </c>
    </row>
    <row r="5322" spans="1:6">
      <c r="A5322" s="6">
        <v>45267.944444444445</v>
      </c>
      <c r="B5322" s="7">
        <v>9.6666666699999997</v>
      </c>
      <c r="C5322" t="str">
        <f>IF(WEEKDAY(Tableau13[[#This Row],[Données]],11)&gt;5,"W","S")</f>
        <v>S</v>
      </c>
      <c r="D5322" t="str" cm="1">
        <f t="array" ref="D5322">_xlfn.IFS(
AND(Tableau13[[#This Row],[Jours]]="W",Tableau13[[#This Row],[Colonne1]]="HC"),"Talon",
Tableau13[[#This Row],[Colonne1]]="HP","Consommation normale",
E5322="HC","Talon")</f>
        <v>Talon</v>
      </c>
      <c r="E5322" s="3" t="str">
        <f>IF(OR(Tableau13[[#This Row],[Données]]-INT(Tableau13[[#This Row],[Données]])&lt;$J$2,Tableau13[[#This Row],[Données]]-INT(Tableau13[[#This Row],[Données]])&gt;=$I$2),"HC","HP")</f>
        <v>HC</v>
      </c>
      <c r="F5322" t="str">
        <f>IF(AND(Tableau13[[#This Row],[Jours]]="W",Tableau13[[#This Row],[Colonne1]]="HC")=TRUE, "Talon","Conso normale")</f>
        <v>Conso normale</v>
      </c>
    </row>
    <row r="5323" spans="1:6">
      <c r="A5323" s="6">
        <v>45267.951388888891</v>
      </c>
      <c r="B5323" s="7">
        <v>8.9166666699999997</v>
      </c>
      <c r="C5323" t="str">
        <f>IF(WEEKDAY(Tableau13[[#This Row],[Données]],11)&gt;5,"W","S")</f>
        <v>S</v>
      </c>
      <c r="D5323" t="str" cm="1">
        <f t="array" ref="D5323">_xlfn.IFS(
AND(Tableau13[[#This Row],[Jours]]="W",Tableau13[[#This Row],[Colonne1]]="HC"),"Talon",
Tableau13[[#This Row],[Colonne1]]="HP","Consommation normale",
E5323="HC","Talon")</f>
        <v>Talon</v>
      </c>
      <c r="E5323" s="3" t="str">
        <f>IF(OR(Tableau13[[#This Row],[Données]]-INT(Tableau13[[#This Row],[Données]])&lt;$J$2,Tableau13[[#This Row],[Données]]-INT(Tableau13[[#This Row],[Données]])&gt;=$I$2),"HC","HP")</f>
        <v>HC</v>
      </c>
      <c r="F5323" t="str">
        <f>IF(AND(Tableau13[[#This Row],[Jours]]="W",Tableau13[[#This Row],[Colonne1]]="HC")=TRUE, "Talon","Conso normale")</f>
        <v>Conso normale</v>
      </c>
    </row>
    <row r="5324" spans="1:6">
      <c r="A5324" s="6">
        <v>45267.958333333336</v>
      </c>
      <c r="B5324" s="7">
        <v>8.8333333300000003</v>
      </c>
      <c r="C5324" t="str">
        <f>IF(WEEKDAY(Tableau13[[#This Row],[Données]],11)&gt;5,"W","S")</f>
        <v>S</v>
      </c>
      <c r="D5324" t="str" cm="1">
        <f t="array" ref="D5324">_xlfn.IFS(
AND(Tableau13[[#This Row],[Jours]]="W",Tableau13[[#This Row],[Colonne1]]="HC"),"Talon",
Tableau13[[#This Row],[Colonne1]]="HP","Consommation normale",
E5324="HC","Talon")</f>
        <v>Talon</v>
      </c>
      <c r="E5324" s="3" t="str">
        <f>IF(OR(Tableau13[[#This Row],[Données]]-INT(Tableau13[[#This Row],[Données]])&lt;$J$2,Tableau13[[#This Row],[Données]]-INT(Tableau13[[#This Row],[Données]])&gt;=$I$2),"HC","HP")</f>
        <v>HC</v>
      </c>
      <c r="F5324" t="str">
        <f>IF(AND(Tableau13[[#This Row],[Jours]]="W",Tableau13[[#This Row],[Colonne1]]="HC")=TRUE, "Talon","Conso normale")</f>
        <v>Conso normale</v>
      </c>
    </row>
    <row r="5325" spans="1:6">
      <c r="A5325" s="6">
        <v>45267.965277777781</v>
      </c>
      <c r="B5325" s="7">
        <v>8.25</v>
      </c>
      <c r="C5325" t="str">
        <f>IF(WEEKDAY(Tableau13[[#This Row],[Données]],11)&gt;5,"W","S")</f>
        <v>S</v>
      </c>
      <c r="D5325" t="str" cm="1">
        <f t="array" ref="D5325">_xlfn.IFS(
AND(Tableau13[[#This Row],[Jours]]="W",Tableau13[[#This Row],[Colonne1]]="HC"),"Talon",
Tableau13[[#This Row],[Colonne1]]="HP","Consommation normale",
E5325="HC","Talon")</f>
        <v>Talon</v>
      </c>
      <c r="E5325" s="3" t="str">
        <f>IF(OR(Tableau13[[#This Row],[Données]]-INT(Tableau13[[#This Row],[Données]])&lt;$J$2,Tableau13[[#This Row],[Données]]-INT(Tableau13[[#This Row],[Données]])&gt;=$I$2),"HC","HP")</f>
        <v>HC</v>
      </c>
      <c r="F5325" t="str">
        <f>IF(AND(Tableau13[[#This Row],[Jours]]="W",Tableau13[[#This Row],[Colonne1]]="HC")=TRUE, "Talon","Conso normale")</f>
        <v>Conso normale</v>
      </c>
    </row>
    <row r="5326" spans="1:6">
      <c r="A5326" s="6">
        <v>45267.972222222219</v>
      </c>
      <c r="B5326" s="7">
        <v>8.75</v>
      </c>
      <c r="C5326" t="str">
        <f>IF(WEEKDAY(Tableau13[[#This Row],[Données]],11)&gt;5,"W","S")</f>
        <v>S</v>
      </c>
      <c r="D5326" t="str" cm="1">
        <f t="array" ref="D5326">_xlfn.IFS(
AND(Tableau13[[#This Row],[Jours]]="W",Tableau13[[#This Row],[Colonne1]]="HC"),"Talon",
Tableau13[[#This Row],[Colonne1]]="HP","Consommation normale",
E5326="HC","Talon")</f>
        <v>Talon</v>
      </c>
      <c r="E5326" s="3" t="str">
        <f>IF(OR(Tableau13[[#This Row],[Données]]-INT(Tableau13[[#This Row],[Données]])&lt;$J$2,Tableau13[[#This Row],[Données]]-INT(Tableau13[[#This Row],[Données]])&gt;=$I$2),"HC","HP")</f>
        <v>HC</v>
      </c>
      <c r="F5326" t="str">
        <f>IF(AND(Tableau13[[#This Row],[Jours]]="W",Tableau13[[#This Row],[Colonne1]]="HC")=TRUE, "Talon","Conso normale")</f>
        <v>Conso normale</v>
      </c>
    </row>
    <row r="5327" spans="1:6">
      <c r="A5327" s="6">
        <v>45267.979166666664</v>
      </c>
      <c r="B5327" s="7">
        <v>8.75</v>
      </c>
      <c r="C5327" t="str">
        <f>IF(WEEKDAY(Tableau13[[#This Row],[Données]],11)&gt;5,"W","S")</f>
        <v>S</v>
      </c>
      <c r="D5327" t="str" cm="1">
        <f t="array" ref="D5327">_xlfn.IFS(
AND(Tableau13[[#This Row],[Jours]]="W",Tableau13[[#This Row],[Colonne1]]="HC"),"Talon",
Tableau13[[#This Row],[Colonne1]]="HP","Consommation normale",
E5327="HC","Talon")</f>
        <v>Talon</v>
      </c>
      <c r="E5327" s="3" t="str">
        <f>IF(OR(Tableau13[[#This Row],[Données]]-INT(Tableau13[[#This Row],[Données]])&lt;$J$2,Tableau13[[#This Row],[Données]]-INT(Tableau13[[#This Row],[Données]])&gt;=$I$2),"HC","HP")</f>
        <v>HC</v>
      </c>
      <c r="F5327" t="str">
        <f>IF(AND(Tableau13[[#This Row],[Jours]]="W",Tableau13[[#This Row],[Colonne1]]="HC")=TRUE, "Talon","Conso normale")</f>
        <v>Conso normale</v>
      </c>
    </row>
    <row r="5328" spans="1:6">
      <c r="A5328" s="6">
        <v>45267.986111111109</v>
      </c>
      <c r="B5328" s="7">
        <v>9.0833333300000003</v>
      </c>
      <c r="C5328" t="str">
        <f>IF(WEEKDAY(Tableau13[[#This Row],[Données]],11)&gt;5,"W","S")</f>
        <v>S</v>
      </c>
      <c r="D5328" t="str" cm="1">
        <f t="array" ref="D5328">_xlfn.IFS(
AND(Tableau13[[#This Row],[Jours]]="W",Tableau13[[#This Row],[Colonne1]]="HC"),"Talon",
Tableau13[[#This Row],[Colonne1]]="HP","Consommation normale",
E5328="HC","Talon")</f>
        <v>Talon</v>
      </c>
      <c r="E5328" s="3" t="str">
        <f>IF(OR(Tableau13[[#This Row],[Données]]-INT(Tableau13[[#This Row],[Données]])&lt;$J$2,Tableau13[[#This Row],[Données]]-INT(Tableau13[[#This Row],[Données]])&gt;=$I$2),"HC","HP")</f>
        <v>HC</v>
      </c>
      <c r="F5328" t="str">
        <f>IF(AND(Tableau13[[#This Row],[Jours]]="W",Tableau13[[#This Row],[Colonne1]]="HC")=TRUE, "Talon","Conso normale")</f>
        <v>Conso normale</v>
      </c>
    </row>
    <row r="5329" spans="1:6">
      <c r="A5329" s="6">
        <v>45267.993055555555</v>
      </c>
      <c r="B5329" s="7">
        <v>9.3333333300000003</v>
      </c>
      <c r="C5329" t="str">
        <f>IF(WEEKDAY(Tableau13[[#This Row],[Données]],11)&gt;5,"W","S")</f>
        <v>S</v>
      </c>
      <c r="D5329" t="str" cm="1">
        <f t="array" ref="D5329">_xlfn.IFS(
AND(Tableau13[[#This Row],[Jours]]="W",Tableau13[[#This Row],[Colonne1]]="HC"),"Talon",
Tableau13[[#This Row],[Colonne1]]="HP","Consommation normale",
E5329="HC","Talon")</f>
        <v>Talon</v>
      </c>
      <c r="E5329" s="3" t="str">
        <f>IF(OR(Tableau13[[#This Row],[Données]]-INT(Tableau13[[#This Row],[Données]])&lt;$J$2,Tableau13[[#This Row],[Données]]-INT(Tableau13[[#This Row],[Données]])&gt;=$I$2),"HC","HP")</f>
        <v>HC</v>
      </c>
      <c r="F5329" t="str">
        <f>IF(AND(Tableau13[[#This Row],[Jours]]="W",Tableau13[[#This Row],[Colonne1]]="HC")=TRUE, "Talon","Conso normale")</f>
        <v>Conso normale</v>
      </c>
    </row>
    <row r="5330" spans="1:6">
      <c r="A5330" s="6">
        <v>45268</v>
      </c>
      <c r="B5330" s="7">
        <v>9.0833333300000003</v>
      </c>
      <c r="C5330" t="str">
        <f>IF(WEEKDAY(Tableau13[[#This Row],[Données]],11)&gt;5,"W","S")</f>
        <v>S</v>
      </c>
      <c r="D5330" t="str" cm="1">
        <f t="array" ref="D5330">_xlfn.IFS(
AND(Tableau13[[#This Row],[Jours]]="W",Tableau13[[#This Row],[Colonne1]]="HC"),"Talon",
Tableau13[[#This Row],[Colonne1]]="HP","Consommation normale",
E5330="HC","Talon")</f>
        <v>Talon</v>
      </c>
      <c r="E5330" s="3" t="str">
        <f>IF(OR(Tableau13[[#This Row],[Données]]-INT(Tableau13[[#This Row],[Données]])&lt;$J$2,Tableau13[[#This Row],[Données]]-INT(Tableau13[[#This Row],[Données]])&gt;=$I$2),"HC","HP")</f>
        <v>HC</v>
      </c>
      <c r="F5330" t="str">
        <f>IF(AND(Tableau13[[#This Row],[Jours]]="W",Tableau13[[#This Row],[Colonne1]]="HC")=TRUE, "Talon","Conso normale")</f>
        <v>Conso normale</v>
      </c>
    </row>
    <row r="5331" spans="1:6">
      <c r="A5331" s="6">
        <v>45268.006944444445</v>
      </c>
      <c r="B5331" s="7">
        <v>8.8333333300000003</v>
      </c>
      <c r="C5331" t="str">
        <f>IF(WEEKDAY(Tableau13[[#This Row],[Données]],11)&gt;5,"W","S")</f>
        <v>S</v>
      </c>
      <c r="D5331" t="str" cm="1">
        <f t="array" ref="D5331">_xlfn.IFS(
AND(Tableau13[[#This Row],[Jours]]="W",Tableau13[[#This Row],[Colonne1]]="HC"),"Talon",
Tableau13[[#This Row],[Colonne1]]="HP","Consommation normale",
E5331="HC","Talon")</f>
        <v>Talon</v>
      </c>
      <c r="E5331" s="3" t="str">
        <f>IF(OR(Tableau13[[#This Row],[Données]]-INT(Tableau13[[#This Row],[Données]])&lt;$J$2,Tableau13[[#This Row],[Données]]-INT(Tableau13[[#This Row],[Données]])&gt;=$I$2),"HC","HP")</f>
        <v>HC</v>
      </c>
      <c r="F5331" t="str">
        <f>IF(AND(Tableau13[[#This Row],[Jours]]="W",Tableau13[[#This Row],[Colonne1]]="HC")=TRUE, "Talon","Conso normale")</f>
        <v>Conso normale</v>
      </c>
    </row>
    <row r="5332" spans="1:6">
      <c r="A5332" s="6">
        <v>45268.013888888891</v>
      </c>
      <c r="B5332" s="7">
        <v>10.08333333</v>
      </c>
      <c r="C5332" t="str">
        <f>IF(WEEKDAY(Tableau13[[#This Row],[Données]],11)&gt;5,"W","S")</f>
        <v>S</v>
      </c>
      <c r="D5332" t="str" cm="1">
        <f t="array" ref="D5332">_xlfn.IFS(
AND(Tableau13[[#This Row],[Jours]]="W",Tableau13[[#This Row],[Colonne1]]="HC"),"Talon",
Tableau13[[#This Row],[Colonne1]]="HP","Consommation normale",
E5332="HC","Talon")</f>
        <v>Talon</v>
      </c>
      <c r="E5332" s="3" t="str">
        <f>IF(OR(Tableau13[[#This Row],[Données]]-INT(Tableau13[[#This Row],[Données]])&lt;$J$2,Tableau13[[#This Row],[Données]]-INT(Tableau13[[#This Row],[Données]])&gt;=$I$2),"HC","HP")</f>
        <v>HC</v>
      </c>
      <c r="F5332" t="str">
        <f>IF(AND(Tableau13[[#This Row],[Jours]]="W",Tableau13[[#This Row],[Colonne1]]="HC")=TRUE, "Talon","Conso normale")</f>
        <v>Conso normale</v>
      </c>
    </row>
    <row r="5333" spans="1:6">
      <c r="A5333" s="6">
        <v>45268.020833333336</v>
      </c>
      <c r="B5333" s="7">
        <v>10.08333333</v>
      </c>
      <c r="C5333" t="str">
        <f>IF(WEEKDAY(Tableau13[[#This Row],[Données]],11)&gt;5,"W","S")</f>
        <v>S</v>
      </c>
      <c r="D5333" t="str" cm="1">
        <f t="array" ref="D5333">_xlfn.IFS(
AND(Tableau13[[#This Row],[Jours]]="W",Tableau13[[#This Row],[Colonne1]]="HC"),"Talon",
Tableau13[[#This Row],[Colonne1]]="HP","Consommation normale",
E5333="HC","Talon")</f>
        <v>Talon</v>
      </c>
      <c r="E5333" s="3" t="str">
        <f>IF(OR(Tableau13[[#This Row],[Données]]-INT(Tableau13[[#This Row],[Données]])&lt;$J$2,Tableau13[[#This Row],[Données]]-INT(Tableau13[[#This Row],[Données]])&gt;=$I$2),"HC","HP")</f>
        <v>HC</v>
      </c>
      <c r="F5333" t="str">
        <f>IF(AND(Tableau13[[#This Row],[Jours]]="W",Tableau13[[#This Row],[Colonne1]]="HC")=TRUE, "Talon","Conso normale")</f>
        <v>Conso normale</v>
      </c>
    </row>
    <row r="5334" spans="1:6">
      <c r="A5334" s="6">
        <v>45268.027777777781</v>
      </c>
      <c r="B5334" s="7">
        <v>10.5</v>
      </c>
      <c r="C5334" t="str">
        <f>IF(WEEKDAY(Tableau13[[#This Row],[Données]],11)&gt;5,"W","S")</f>
        <v>S</v>
      </c>
      <c r="D5334" t="str" cm="1">
        <f t="array" ref="D5334">_xlfn.IFS(
AND(Tableau13[[#This Row],[Jours]]="W",Tableau13[[#This Row],[Colonne1]]="HC"),"Talon",
Tableau13[[#This Row],[Colonne1]]="HP","Consommation normale",
E5334="HC","Talon")</f>
        <v>Talon</v>
      </c>
      <c r="E5334" s="3" t="str">
        <f>IF(OR(Tableau13[[#This Row],[Données]]-INT(Tableau13[[#This Row],[Données]])&lt;$J$2,Tableau13[[#This Row],[Données]]-INT(Tableau13[[#This Row],[Données]])&gt;=$I$2),"HC","HP")</f>
        <v>HC</v>
      </c>
      <c r="F5334" t="str">
        <f>IF(AND(Tableau13[[#This Row],[Jours]]="W",Tableau13[[#This Row],[Colonne1]]="HC")=TRUE, "Talon","Conso normale")</f>
        <v>Conso normale</v>
      </c>
    </row>
    <row r="5335" spans="1:6">
      <c r="A5335" s="6">
        <v>45268.034722222219</v>
      </c>
      <c r="B5335" s="7">
        <v>10.5</v>
      </c>
      <c r="C5335" t="str">
        <f>IF(WEEKDAY(Tableau13[[#This Row],[Données]],11)&gt;5,"W","S")</f>
        <v>S</v>
      </c>
      <c r="D5335" t="str" cm="1">
        <f t="array" ref="D5335">_xlfn.IFS(
AND(Tableau13[[#This Row],[Jours]]="W",Tableau13[[#This Row],[Colonne1]]="HC"),"Talon",
Tableau13[[#This Row],[Colonne1]]="HP","Consommation normale",
E5335="HC","Talon")</f>
        <v>Talon</v>
      </c>
      <c r="E5335" s="3" t="str">
        <f>IF(OR(Tableau13[[#This Row],[Données]]-INT(Tableau13[[#This Row],[Données]])&lt;$J$2,Tableau13[[#This Row],[Données]]-INT(Tableau13[[#This Row],[Données]])&gt;=$I$2),"HC","HP")</f>
        <v>HC</v>
      </c>
      <c r="F5335" t="str">
        <f>IF(AND(Tableau13[[#This Row],[Jours]]="W",Tableau13[[#This Row],[Colonne1]]="HC")=TRUE, "Talon","Conso normale")</f>
        <v>Conso normale</v>
      </c>
    </row>
    <row r="5336" spans="1:6">
      <c r="A5336" s="6">
        <v>45268.041666666664</v>
      </c>
      <c r="B5336" s="7">
        <v>10.41666667</v>
      </c>
      <c r="C5336" t="str">
        <f>IF(WEEKDAY(Tableau13[[#This Row],[Données]],11)&gt;5,"W","S")</f>
        <v>S</v>
      </c>
      <c r="D5336" t="str" cm="1">
        <f t="array" ref="D5336">_xlfn.IFS(
AND(Tableau13[[#This Row],[Jours]]="W",Tableau13[[#This Row],[Colonne1]]="HC"),"Talon",
Tableau13[[#This Row],[Colonne1]]="HP","Consommation normale",
E5336="HC","Talon")</f>
        <v>Talon</v>
      </c>
      <c r="E5336" s="3" t="str">
        <f>IF(OR(Tableau13[[#This Row],[Données]]-INT(Tableau13[[#This Row],[Données]])&lt;$J$2,Tableau13[[#This Row],[Données]]-INT(Tableau13[[#This Row],[Données]])&gt;=$I$2),"HC","HP")</f>
        <v>HC</v>
      </c>
      <c r="F5336" t="str">
        <f>IF(AND(Tableau13[[#This Row],[Jours]]="W",Tableau13[[#This Row],[Colonne1]]="HC")=TRUE, "Talon","Conso normale")</f>
        <v>Conso normale</v>
      </c>
    </row>
    <row r="5337" spans="1:6">
      <c r="A5337" s="6">
        <v>45268.048611111109</v>
      </c>
      <c r="B5337" s="7">
        <v>10.41666667</v>
      </c>
      <c r="C5337" t="str">
        <f>IF(WEEKDAY(Tableau13[[#This Row],[Données]],11)&gt;5,"W","S")</f>
        <v>S</v>
      </c>
      <c r="D5337" t="str" cm="1">
        <f t="array" ref="D5337">_xlfn.IFS(
AND(Tableau13[[#This Row],[Jours]]="W",Tableau13[[#This Row],[Colonne1]]="HC"),"Talon",
Tableau13[[#This Row],[Colonne1]]="HP","Consommation normale",
E5337="HC","Talon")</f>
        <v>Talon</v>
      </c>
      <c r="E5337" s="3" t="str">
        <f>IF(OR(Tableau13[[#This Row],[Données]]-INT(Tableau13[[#This Row],[Données]])&lt;$J$2,Tableau13[[#This Row],[Données]]-INT(Tableau13[[#This Row],[Données]])&gt;=$I$2),"HC","HP")</f>
        <v>HC</v>
      </c>
      <c r="F5337" t="str">
        <f>IF(AND(Tableau13[[#This Row],[Jours]]="W",Tableau13[[#This Row],[Colonne1]]="HC")=TRUE, "Talon","Conso normale")</f>
        <v>Conso normale</v>
      </c>
    </row>
    <row r="5338" spans="1:6">
      <c r="A5338" s="6">
        <v>45268.055555555555</v>
      </c>
      <c r="B5338" s="7">
        <v>10.91666667</v>
      </c>
      <c r="C5338" t="str">
        <f>IF(WEEKDAY(Tableau13[[#This Row],[Données]],11)&gt;5,"W","S")</f>
        <v>S</v>
      </c>
      <c r="D5338" t="str" cm="1">
        <f t="array" ref="D5338">_xlfn.IFS(
AND(Tableau13[[#This Row],[Jours]]="W",Tableau13[[#This Row],[Colonne1]]="HC"),"Talon",
Tableau13[[#This Row],[Colonne1]]="HP","Consommation normale",
E5338="HC","Talon")</f>
        <v>Talon</v>
      </c>
      <c r="E5338" s="3" t="str">
        <f>IF(OR(Tableau13[[#This Row],[Données]]-INT(Tableau13[[#This Row],[Données]])&lt;$J$2,Tableau13[[#This Row],[Données]]-INT(Tableau13[[#This Row],[Données]])&gt;=$I$2),"HC","HP")</f>
        <v>HC</v>
      </c>
      <c r="F5338" t="str">
        <f>IF(AND(Tableau13[[#This Row],[Jours]]="W",Tableau13[[#This Row],[Colonne1]]="HC")=TRUE, "Talon","Conso normale")</f>
        <v>Conso normale</v>
      </c>
    </row>
    <row r="5339" spans="1:6">
      <c r="A5339" s="6">
        <v>45268.0625</v>
      </c>
      <c r="B5339" s="7">
        <v>10.08333333</v>
      </c>
      <c r="C5339" t="str">
        <f>IF(WEEKDAY(Tableau13[[#This Row],[Données]],11)&gt;5,"W","S")</f>
        <v>S</v>
      </c>
      <c r="D5339" t="str" cm="1">
        <f t="array" ref="D5339">_xlfn.IFS(
AND(Tableau13[[#This Row],[Jours]]="W",Tableau13[[#This Row],[Colonne1]]="HC"),"Talon",
Tableau13[[#This Row],[Colonne1]]="HP","Consommation normale",
E5339="HC","Talon")</f>
        <v>Talon</v>
      </c>
      <c r="E5339" s="3" t="str">
        <f>IF(OR(Tableau13[[#This Row],[Données]]-INT(Tableau13[[#This Row],[Données]])&lt;$J$2,Tableau13[[#This Row],[Données]]-INT(Tableau13[[#This Row],[Données]])&gt;=$I$2),"HC","HP")</f>
        <v>HC</v>
      </c>
      <c r="F5339" t="str">
        <f>IF(AND(Tableau13[[#This Row],[Jours]]="W",Tableau13[[#This Row],[Colonne1]]="HC")=TRUE, "Talon","Conso normale")</f>
        <v>Conso normale</v>
      </c>
    </row>
    <row r="5340" spans="1:6">
      <c r="A5340" s="6">
        <v>45268.069444444445</v>
      </c>
      <c r="B5340" s="7">
        <v>10.58333333</v>
      </c>
      <c r="C5340" t="str">
        <f>IF(WEEKDAY(Tableau13[[#This Row],[Données]],11)&gt;5,"W","S")</f>
        <v>S</v>
      </c>
      <c r="D5340" t="str" cm="1">
        <f t="array" ref="D5340">_xlfn.IFS(
AND(Tableau13[[#This Row],[Jours]]="W",Tableau13[[#This Row],[Colonne1]]="HC"),"Talon",
Tableau13[[#This Row],[Colonne1]]="HP","Consommation normale",
E5340="HC","Talon")</f>
        <v>Talon</v>
      </c>
      <c r="E5340" s="3" t="str">
        <f>IF(OR(Tableau13[[#This Row],[Données]]-INT(Tableau13[[#This Row],[Données]])&lt;$J$2,Tableau13[[#This Row],[Données]]-INT(Tableau13[[#This Row],[Données]])&gt;=$I$2),"HC","HP")</f>
        <v>HC</v>
      </c>
      <c r="F5340" t="str">
        <f>IF(AND(Tableau13[[#This Row],[Jours]]="W",Tableau13[[#This Row],[Colonne1]]="HC")=TRUE, "Talon","Conso normale")</f>
        <v>Conso normale</v>
      </c>
    </row>
    <row r="5341" spans="1:6">
      <c r="A5341" s="6">
        <v>45268.076388888891</v>
      </c>
      <c r="B5341" s="7">
        <v>10.91666667</v>
      </c>
      <c r="C5341" t="str">
        <f>IF(WEEKDAY(Tableau13[[#This Row],[Données]],11)&gt;5,"W","S")</f>
        <v>S</v>
      </c>
      <c r="D5341" t="str" cm="1">
        <f t="array" ref="D5341">_xlfn.IFS(
AND(Tableau13[[#This Row],[Jours]]="W",Tableau13[[#This Row],[Colonne1]]="HC"),"Talon",
Tableau13[[#This Row],[Colonne1]]="HP","Consommation normale",
E5341="HC","Talon")</f>
        <v>Talon</v>
      </c>
      <c r="E5341" s="3" t="str">
        <f>IF(OR(Tableau13[[#This Row],[Données]]-INT(Tableau13[[#This Row],[Données]])&lt;$J$2,Tableau13[[#This Row],[Données]]-INT(Tableau13[[#This Row],[Données]])&gt;=$I$2),"HC","HP")</f>
        <v>HC</v>
      </c>
      <c r="F5341" t="str">
        <f>IF(AND(Tableau13[[#This Row],[Jours]]="W",Tableau13[[#This Row],[Colonne1]]="HC")=TRUE, "Talon","Conso normale")</f>
        <v>Conso normale</v>
      </c>
    </row>
    <row r="5342" spans="1:6">
      <c r="A5342" s="6">
        <v>45268.083333333336</v>
      </c>
      <c r="B5342" s="7">
        <v>11.41666667</v>
      </c>
      <c r="C5342" t="str">
        <f>IF(WEEKDAY(Tableau13[[#This Row],[Données]],11)&gt;5,"W","S")</f>
        <v>S</v>
      </c>
      <c r="D5342" t="str" cm="1">
        <f t="array" ref="D5342">_xlfn.IFS(
AND(Tableau13[[#This Row],[Jours]]="W",Tableau13[[#This Row],[Colonne1]]="HC"),"Talon",
Tableau13[[#This Row],[Colonne1]]="HP","Consommation normale",
E5342="HC","Talon")</f>
        <v>Talon</v>
      </c>
      <c r="E5342" s="3" t="str">
        <f>IF(OR(Tableau13[[#This Row],[Données]]-INT(Tableau13[[#This Row],[Données]])&lt;$J$2,Tableau13[[#This Row],[Données]]-INT(Tableau13[[#This Row],[Données]])&gt;=$I$2),"HC","HP")</f>
        <v>HC</v>
      </c>
      <c r="F5342" t="str">
        <f>IF(AND(Tableau13[[#This Row],[Jours]]="W",Tableau13[[#This Row],[Colonne1]]="HC")=TRUE, "Talon","Conso normale")</f>
        <v>Conso normale</v>
      </c>
    </row>
    <row r="5343" spans="1:6">
      <c r="A5343" s="6">
        <v>45268.090277777781</v>
      </c>
      <c r="B5343" s="7">
        <v>11.41666667</v>
      </c>
      <c r="C5343" t="str">
        <f>IF(WEEKDAY(Tableau13[[#This Row],[Données]],11)&gt;5,"W","S")</f>
        <v>S</v>
      </c>
      <c r="D5343" t="str" cm="1">
        <f t="array" ref="D5343">_xlfn.IFS(
AND(Tableau13[[#This Row],[Jours]]="W",Tableau13[[#This Row],[Colonne1]]="HC"),"Talon",
Tableau13[[#This Row],[Colonne1]]="HP","Consommation normale",
E5343="HC","Talon")</f>
        <v>Talon</v>
      </c>
      <c r="E5343" s="3" t="str">
        <f>IF(OR(Tableau13[[#This Row],[Données]]-INT(Tableau13[[#This Row],[Données]])&lt;$J$2,Tableau13[[#This Row],[Données]]-INT(Tableau13[[#This Row],[Données]])&gt;=$I$2),"HC","HP")</f>
        <v>HC</v>
      </c>
      <c r="F5343" t="str">
        <f>IF(AND(Tableau13[[#This Row],[Jours]]="W",Tableau13[[#This Row],[Colonne1]]="HC")=TRUE, "Talon","Conso normale")</f>
        <v>Conso normale</v>
      </c>
    </row>
    <row r="5344" spans="1:6">
      <c r="A5344" s="6">
        <v>45268.097222222219</v>
      </c>
      <c r="B5344" s="7">
        <v>10.91666667</v>
      </c>
      <c r="C5344" t="str">
        <f>IF(WEEKDAY(Tableau13[[#This Row],[Données]],11)&gt;5,"W","S")</f>
        <v>S</v>
      </c>
      <c r="D5344" t="str" cm="1">
        <f t="array" ref="D5344">_xlfn.IFS(
AND(Tableau13[[#This Row],[Jours]]="W",Tableau13[[#This Row],[Colonne1]]="HC"),"Talon",
Tableau13[[#This Row],[Colonne1]]="HP","Consommation normale",
E5344="HC","Talon")</f>
        <v>Talon</v>
      </c>
      <c r="E5344" s="3" t="str">
        <f>IF(OR(Tableau13[[#This Row],[Données]]-INT(Tableau13[[#This Row],[Données]])&lt;$J$2,Tableau13[[#This Row],[Données]]-INT(Tableau13[[#This Row],[Données]])&gt;=$I$2),"HC","HP")</f>
        <v>HC</v>
      </c>
      <c r="F5344" t="str">
        <f>IF(AND(Tableau13[[#This Row],[Jours]]="W",Tableau13[[#This Row],[Colonne1]]="HC")=TRUE, "Talon","Conso normale")</f>
        <v>Conso normale</v>
      </c>
    </row>
    <row r="5345" spans="1:6">
      <c r="A5345" s="6">
        <v>45268.104166666664</v>
      </c>
      <c r="B5345" s="7">
        <v>9.9166666699999997</v>
      </c>
      <c r="C5345" t="str">
        <f>IF(WEEKDAY(Tableau13[[#This Row],[Données]],11)&gt;5,"W","S")</f>
        <v>S</v>
      </c>
      <c r="D5345" t="str" cm="1">
        <f t="array" ref="D5345">_xlfn.IFS(
AND(Tableau13[[#This Row],[Jours]]="W",Tableau13[[#This Row],[Colonne1]]="HC"),"Talon",
Tableau13[[#This Row],[Colonne1]]="HP","Consommation normale",
E5345="HC","Talon")</f>
        <v>Talon</v>
      </c>
      <c r="E5345" s="3" t="str">
        <f>IF(OR(Tableau13[[#This Row],[Données]]-INT(Tableau13[[#This Row],[Données]])&lt;$J$2,Tableau13[[#This Row],[Données]]-INT(Tableau13[[#This Row],[Données]])&gt;=$I$2),"HC","HP")</f>
        <v>HC</v>
      </c>
      <c r="F5345" t="str">
        <f>IF(AND(Tableau13[[#This Row],[Jours]]="W",Tableau13[[#This Row],[Colonne1]]="HC")=TRUE, "Talon","Conso normale")</f>
        <v>Conso normale</v>
      </c>
    </row>
    <row r="5346" spans="1:6">
      <c r="A5346" s="6">
        <v>45268.111111111109</v>
      </c>
      <c r="B5346" s="7">
        <v>10.83333333</v>
      </c>
      <c r="C5346" t="str">
        <f>IF(WEEKDAY(Tableau13[[#This Row],[Données]],11)&gt;5,"W","S")</f>
        <v>S</v>
      </c>
      <c r="D5346" t="str" cm="1">
        <f t="array" ref="D5346">_xlfn.IFS(
AND(Tableau13[[#This Row],[Jours]]="W",Tableau13[[#This Row],[Colonne1]]="HC"),"Talon",
Tableau13[[#This Row],[Colonne1]]="HP","Consommation normale",
E5346="HC","Talon")</f>
        <v>Talon</v>
      </c>
      <c r="E5346" s="3" t="str">
        <f>IF(OR(Tableau13[[#This Row],[Données]]-INT(Tableau13[[#This Row],[Données]])&lt;$J$2,Tableau13[[#This Row],[Données]]-INT(Tableau13[[#This Row],[Données]])&gt;=$I$2),"HC","HP")</f>
        <v>HC</v>
      </c>
      <c r="F5346" t="str">
        <f>IF(AND(Tableau13[[#This Row],[Jours]]="W",Tableau13[[#This Row],[Colonne1]]="HC")=TRUE, "Talon","Conso normale")</f>
        <v>Conso normale</v>
      </c>
    </row>
    <row r="5347" spans="1:6">
      <c r="A5347" s="6">
        <v>45268.118055555555</v>
      </c>
      <c r="B5347" s="7">
        <v>10.66666667</v>
      </c>
      <c r="C5347" t="str">
        <f>IF(WEEKDAY(Tableau13[[#This Row],[Données]],11)&gt;5,"W","S")</f>
        <v>S</v>
      </c>
      <c r="D5347" t="str" cm="1">
        <f t="array" ref="D5347">_xlfn.IFS(
AND(Tableau13[[#This Row],[Jours]]="W",Tableau13[[#This Row],[Colonne1]]="HC"),"Talon",
Tableau13[[#This Row],[Colonne1]]="HP","Consommation normale",
E5347="HC","Talon")</f>
        <v>Talon</v>
      </c>
      <c r="E5347" s="3" t="str">
        <f>IF(OR(Tableau13[[#This Row],[Données]]-INT(Tableau13[[#This Row],[Données]])&lt;$J$2,Tableau13[[#This Row],[Données]]-INT(Tableau13[[#This Row],[Données]])&gt;=$I$2),"HC","HP")</f>
        <v>HC</v>
      </c>
      <c r="F5347" t="str">
        <f>IF(AND(Tableau13[[#This Row],[Jours]]="W",Tableau13[[#This Row],[Colonne1]]="HC")=TRUE, "Talon","Conso normale")</f>
        <v>Conso normale</v>
      </c>
    </row>
    <row r="5348" spans="1:6">
      <c r="A5348" s="6">
        <v>45268.125</v>
      </c>
      <c r="B5348" s="7">
        <v>10.66666667</v>
      </c>
      <c r="C5348" t="str">
        <f>IF(WEEKDAY(Tableau13[[#This Row],[Données]],11)&gt;5,"W","S")</f>
        <v>S</v>
      </c>
      <c r="D5348" t="str" cm="1">
        <f t="array" ref="D5348">_xlfn.IFS(
AND(Tableau13[[#This Row],[Jours]]="W",Tableau13[[#This Row],[Colonne1]]="HC"),"Talon",
Tableau13[[#This Row],[Colonne1]]="HP","Consommation normale",
E5348="HC","Talon")</f>
        <v>Talon</v>
      </c>
      <c r="E5348" s="3" t="str">
        <f>IF(OR(Tableau13[[#This Row],[Données]]-INT(Tableau13[[#This Row],[Données]])&lt;$J$2,Tableau13[[#This Row],[Données]]-INT(Tableau13[[#This Row],[Données]])&gt;=$I$2),"HC","HP")</f>
        <v>HC</v>
      </c>
      <c r="F5348" t="str">
        <f>IF(AND(Tableau13[[#This Row],[Jours]]="W",Tableau13[[#This Row],[Colonne1]]="HC")=TRUE, "Talon","Conso normale")</f>
        <v>Conso normale</v>
      </c>
    </row>
    <row r="5349" spans="1:6">
      <c r="A5349" s="6">
        <v>45268.131944444445</v>
      </c>
      <c r="B5349" s="7">
        <v>10.75</v>
      </c>
      <c r="C5349" t="str">
        <f>IF(WEEKDAY(Tableau13[[#This Row],[Données]],11)&gt;5,"W","S")</f>
        <v>S</v>
      </c>
      <c r="D5349" t="str" cm="1">
        <f t="array" ref="D5349">_xlfn.IFS(
AND(Tableau13[[#This Row],[Jours]]="W",Tableau13[[#This Row],[Colonne1]]="HC"),"Talon",
Tableau13[[#This Row],[Colonne1]]="HP","Consommation normale",
E5349="HC","Talon")</f>
        <v>Talon</v>
      </c>
      <c r="E5349" s="3" t="str">
        <f>IF(OR(Tableau13[[#This Row],[Données]]-INT(Tableau13[[#This Row],[Données]])&lt;$J$2,Tableau13[[#This Row],[Données]]-INT(Tableau13[[#This Row],[Données]])&gt;=$I$2),"HC","HP")</f>
        <v>HC</v>
      </c>
      <c r="F5349" t="str">
        <f>IF(AND(Tableau13[[#This Row],[Jours]]="W",Tableau13[[#This Row],[Colonne1]]="HC")=TRUE, "Talon","Conso normale")</f>
        <v>Conso normale</v>
      </c>
    </row>
    <row r="5350" spans="1:6">
      <c r="A5350" s="6">
        <v>45268.138888888891</v>
      </c>
      <c r="B5350" s="7">
        <v>10.83333333</v>
      </c>
      <c r="C5350" t="str">
        <f>IF(WEEKDAY(Tableau13[[#This Row],[Données]],11)&gt;5,"W","S")</f>
        <v>S</v>
      </c>
      <c r="D5350" t="str" cm="1">
        <f t="array" ref="D5350">_xlfn.IFS(
AND(Tableau13[[#This Row],[Jours]]="W",Tableau13[[#This Row],[Colonne1]]="HC"),"Talon",
Tableau13[[#This Row],[Colonne1]]="HP","Consommation normale",
E5350="HC","Talon")</f>
        <v>Talon</v>
      </c>
      <c r="E5350" s="3" t="str">
        <f>IF(OR(Tableau13[[#This Row],[Données]]-INT(Tableau13[[#This Row],[Données]])&lt;$J$2,Tableau13[[#This Row],[Données]]-INT(Tableau13[[#This Row],[Données]])&gt;=$I$2),"HC","HP")</f>
        <v>HC</v>
      </c>
      <c r="F5350" t="str">
        <f>IF(AND(Tableau13[[#This Row],[Jours]]="W",Tableau13[[#This Row],[Colonne1]]="HC")=TRUE, "Talon","Conso normale")</f>
        <v>Conso normale</v>
      </c>
    </row>
    <row r="5351" spans="1:6">
      <c r="A5351" s="6">
        <v>45268.145833333336</v>
      </c>
      <c r="B5351" s="7">
        <v>10.41666667</v>
      </c>
      <c r="C5351" t="str">
        <f>IF(WEEKDAY(Tableau13[[#This Row],[Données]],11)&gt;5,"W","S")</f>
        <v>S</v>
      </c>
      <c r="D5351" t="str" cm="1">
        <f t="array" ref="D5351">_xlfn.IFS(
AND(Tableau13[[#This Row],[Jours]]="W",Tableau13[[#This Row],[Colonne1]]="HC"),"Talon",
Tableau13[[#This Row],[Colonne1]]="HP","Consommation normale",
E5351="HC","Talon")</f>
        <v>Talon</v>
      </c>
      <c r="E5351" s="3" t="str">
        <f>IF(OR(Tableau13[[#This Row],[Données]]-INT(Tableau13[[#This Row],[Données]])&lt;$J$2,Tableau13[[#This Row],[Données]]-INT(Tableau13[[#This Row],[Données]])&gt;=$I$2),"HC","HP")</f>
        <v>HC</v>
      </c>
      <c r="F5351" t="str">
        <f>IF(AND(Tableau13[[#This Row],[Jours]]="W",Tableau13[[#This Row],[Colonne1]]="HC")=TRUE, "Talon","Conso normale")</f>
        <v>Conso normale</v>
      </c>
    </row>
    <row r="5352" spans="1:6">
      <c r="A5352" s="6">
        <v>45268.152777777781</v>
      </c>
      <c r="B5352" s="7">
        <v>10.75</v>
      </c>
      <c r="C5352" t="str">
        <f>IF(WEEKDAY(Tableau13[[#This Row],[Données]],11)&gt;5,"W","S")</f>
        <v>S</v>
      </c>
      <c r="D5352" t="str" cm="1">
        <f t="array" ref="D5352">_xlfn.IFS(
AND(Tableau13[[#This Row],[Jours]]="W",Tableau13[[#This Row],[Colonne1]]="HC"),"Talon",
Tableau13[[#This Row],[Colonne1]]="HP","Consommation normale",
E5352="HC","Talon")</f>
        <v>Talon</v>
      </c>
      <c r="E5352" s="3" t="str">
        <f>IF(OR(Tableau13[[#This Row],[Données]]-INT(Tableau13[[#This Row],[Données]])&lt;$J$2,Tableau13[[#This Row],[Données]]-INT(Tableau13[[#This Row],[Données]])&gt;=$I$2),"HC","HP")</f>
        <v>HC</v>
      </c>
      <c r="F5352" t="str">
        <f>IF(AND(Tableau13[[#This Row],[Jours]]="W",Tableau13[[#This Row],[Colonne1]]="HC")=TRUE, "Talon","Conso normale")</f>
        <v>Conso normale</v>
      </c>
    </row>
    <row r="5353" spans="1:6">
      <c r="A5353" s="6">
        <v>45268.159722222219</v>
      </c>
      <c r="B5353" s="7">
        <v>11</v>
      </c>
      <c r="C5353" t="str">
        <f>IF(WEEKDAY(Tableau13[[#This Row],[Données]],11)&gt;5,"W","S")</f>
        <v>S</v>
      </c>
      <c r="D5353" t="str" cm="1">
        <f t="array" ref="D5353">_xlfn.IFS(
AND(Tableau13[[#This Row],[Jours]]="W",Tableau13[[#This Row],[Colonne1]]="HC"),"Talon",
Tableau13[[#This Row],[Colonne1]]="HP","Consommation normale",
E5353="HC","Talon")</f>
        <v>Talon</v>
      </c>
      <c r="E5353" s="3" t="str">
        <f>IF(OR(Tableau13[[#This Row],[Données]]-INT(Tableau13[[#This Row],[Données]])&lt;$J$2,Tableau13[[#This Row],[Données]]-INT(Tableau13[[#This Row],[Données]])&gt;=$I$2),"HC","HP")</f>
        <v>HC</v>
      </c>
      <c r="F5353" t="str">
        <f>IF(AND(Tableau13[[#This Row],[Jours]]="W",Tableau13[[#This Row],[Colonne1]]="HC")=TRUE, "Talon","Conso normale")</f>
        <v>Conso normale</v>
      </c>
    </row>
    <row r="5354" spans="1:6">
      <c r="A5354" s="6">
        <v>45268.166666666664</v>
      </c>
      <c r="B5354" s="7">
        <v>10.33333333</v>
      </c>
      <c r="C5354" t="str">
        <f>IF(WEEKDAY(Tableau13[[#This Row],[Données]],11)&gt;5,"W","S")</f>
        <v>S</v>
      </c>
      <c r="D5354" t="str" cm="1">
        <f t="array" ref="D5354">_xlfn.IFS(
AND(Tableau13[[#This Row],[Jours]]="W",Tableau13[[#This Row],[Colonne1]]="HC"),"Talon",
Tableau13[[#This Row],[Colonne1]]="HP","Consommation normale",
E5354="HC","Talon")</f>
        <v>Talon</v>
      </c>
      <c r="E5354" s="3" t="str">
        <f>IF(OR(Tableau13[[#This Row],[Données]]-INT(Tableau13[[#This Row],[Données]])&lt;$J$2,Tableau13[[#This Row],[Données]]-INT(Tableau13[[#This Row],[Données]])&gt;=$I$2),"HC","HP")</f>
        <v>HC</v>
      </c>
      <c r="F5354" t="str">
        <f>IF(AND(Tableau13[[#This Row],[Jours]]="W",Tableau13[[#This Row],[Colonne1]]="HC")=TRUE, "Talon","Conso normale")</f>
        <v>Conso normale</v>
      </c>
    </row>
    <row r="5355" spans="1:6">
      <c r="A5355" s="6">
        <v>45268.173611111109</v>
      </c>
      <c r="B5355" s="7">
        <v>10.41666667</v>
      </c>
      <c r="C5355" t="str">
        <f>IF(WEEKDAY(Tableau13[[#This Row],[Données]],11)&gt;5,"W","S")</f>
        <v>S</v>
      </c>
      <c r="D5355" t="str" cm="1">
        <f t="array" ref="D5355">_xlfn.IFS(
AND(Tableau13[[#This Row],[Jours]]="W",Tableau13[[#This Row],[Colonne1]]="HC"),"Talon",
Tableau13[[#This Row],[Colonne1]]="HP","Consommation normale",
E5355="HC","Talon")</f>
        <v>Talon</v>
      </c>
      <c r="E5355" s="3" t="str">
        <f>IF(OR(Tableau13[[#This Row],[Données]]-INT(Tableau13[[#This Row],[Données]])&lt;$J$2,Tableau13[[#This Row],[Données]]-INT(Tableau13[[#This Row],[Données]])&gt;=$I$2),"HC","HP")</f>
        <v>HC</v>
      </c>
      <c r="F5355" t="str">
        <f>IF(AND(Tableau13[[#This Row],[Jours]]="W",Tableau13[[#This Row],[Colonne1]]="HC")=TRUE, "Talon","Conso normale")</f>
        <v>Conso normale</v>
      </c>
    </row>
    <row r="5356" spans="1:6">
      <c r="A5356" s="6">
        <v>45268.180555555555</v>
      </c>
      <c r="B5356" s="7">
        <v>10.16666667</v>
      </c>
      <c r="C5356" t="str">
        <f>IF(WEEKDAY(Tableau13[[#This Row],[Données]],11)&gt;5,"W","S")</f>
        <v>S</v>
      </c>
      <c r="D5356" t="str" cm="1">
        <f t="array" ref="D5356">_xlfn.IFS(
AND(Tableau13[[#This Row],[Jours]]="W",Tableau13[[#This Row],[Colonne1]]="HC"),"Talon",
Tableau13[[#This Row],[Colonne1]]="HP","Consommation normale",
E5356="HC","Talon")</f>
        <v>Talon</v>
      </c>
      <c r="E5356" s="3" t="str">
        <f>IF(OR(Tableau13[[#This Row],[Données]]-INT(Tableau13[[#This Row],[Données]])&lt;$J$2,Tableau13[[#This Row],[Données]]-INT(Tableau13[[#This Row],[Données]])&gt;=$I$2),"HC","HP")</f>
        <v>HC</v>
      </c>
      <c r="F5356" t="str">
        <f>IF(AND(Tableau13[[#This Row],[Jours]]="W",Tableau13[[#This Row],[Colonne1]]="HC")=TRUE, "Talon","Conso normale")</f>
        <v>Conso normale</v>
      </c>
    </row>
    <row r="5357" spans="1:6">
      <c r="A5357" s="6">
        <v>45268.1875</v>
      </c>
      <c r="B5357" s="7">
        <v>10.25</v>
      </c>
      <c r="C5357" t="str">
        <f>IF(WEEKDAY(Tableau13[[#This Row],[Données]],11)&gt;5,"W","S")</f>
        <v>S</v>
      </c>
      <c r="D5357" t="str" cm="1">
        <f t="array" ref="D5357">_xlfn.IFS(
AND(Tableau13[[#This Row],[Jours]]="W",Tableau13[[#This Row],[Colonne1]]="HC"),"Talon",
Tableau13[[#This Row],[Colonne1]]="HP","Consommation normale",
E5357="HC","Talon")</f>
        <v>Talon</v>
      </c>
      <c r="E5357" s="3" t="str">
        <f>IF(OR(Tableau13[[#This Row],[Données]]-INT(Tableau13[[#This Row],[Données]])&lt;$J$2,Tableau13[[#This Row],[Données]]-INT(Tableau13[[#This Row],[Données]])&gt;=$I$2),"HC","HP")</f>
        <v>HC</v>
      </c>
      <c r="F5357" t="str">
        <f>IF(AND(Tableau13[[#This Row],[Jours]]="W",Tableau13[[#This Row],[Colonne1]]="HC")=TRUE, "Talon","Conso normale")</f>
        <v>Conso normale</v>
      </c>
    </row>
    <row r="5358" spans="1:6">
      <c r="A5358" s="6">
        <v>45268.194444444445</v>
      </c>
      <c r="B5358" s="7">
        <v>10</v>
      </c>
      <c r="C5358" t="str">
        <f>IF(WEEKDAY(Tableau13[[#This Row],[Données]],11)&gt;5,"W","S")</f>
        <v>S</v>
      </c>
      <c r="D5358" t="str" cm="1">
        <f t="array" ref="D5358">_xlfn.IFS(
AND(Tableau13[[#This Row],[Jours]]="W",Tableau13[[#This Row],[Colonne1]]="HC"),"Talon",
Tableau13[[#This Row],[Colonne1]]="HP","Consommation normale",
E5358="HC","Talon")</f>
        <v>Talon</v>
      </c>
      <c r="E5358" s="3" t="str">
        <f>IF(OR(Tableau13[[#This Row],[Données]]-INT(Tableau13[[#This Row],[Données]])&lt;$J$2,Tableau13[[#This Row],[Données]]-INT(Tableau13[[#This Row],[Données]])&gt;=$I$2),"HC","HP")</f>
        <v>HC</v>
      </c>
      <c r="F5358" t="str">
        <f>IF(AND(Tableau13[[#This Row],[Jours]]="W",Tableau13[[#This Row],[Colonne1]]="HC")=TRUE, "Talon","Conso normale")</f>
        <v>Conso normale</v>
      </c>
    </row>
    <row r="5359" spans="1:6">
      <c r="A5359" s="6">
        <v>45268.201388888891</v>
      </c>
      <c r="B5359" s="7">
        <v>9.4166666699999997</v>
      </c>
      <c r="C5359" t="str">
        <f>IF(WEEKDAY(Tableau13[[#This Row],[Données]],11)&gt;5,"W","S")</f>
        <v>S</v>
      </c>
      <c r="D5359" t="str" cm="1">
        <f t="array" ref="D5359">_xlfn.IFS(
AND(Tableau13[[#This Row],[Jours]]="W",Tableau13[[#This Row],[Colonne1]]="HC"),"Talon",
Tableau13[[#This Row],[Colonne1]]="HP","Consommation normale",
E5359="HC","Talon")</f>
        <v>Talon</v>
      </c>
      <c r="E5359" s="3" t="str">
        <f>IF(OR(Tableau13[[#This Row],[Données]]-INT(Tableau13[[#This Row],[Données]])&lt;$J$2,Tableau13[[#This Row],[Données]]-INT(Tableau13[[#This Row],[Données]])&gt;=$I$2),"HC","HP")</f>
        <v>HC</v>
      </c>
      <c r="F5359" t="str">
        <f>IF(AND(Tableau13[[#This Row],[Jours]]="W",Tableau13[[#This Row],[Colonne1]]="HC")=TRUE, "Talon","Conso normale")</f>
        <v>Conso normale</v>
      </c>
    </row>
    <row r="5360" spans="1:6">
      <c r="A5360" s="6">
        <v>45268.208333333336</v>
      </c>
      <c r="B5360" s="7">
        <v>9.9166666699999997</v>
      </c>
      <c r="C5360" t="str">
        <f>IF(WEEKDAY(Tableau13[[#This Row],[Données]],11)&gt;5,"W","S")</f>
        <v>S</v>
      </c>
      <c r="D5360" t="str" cm="1">
        <f t="array" ref="D5360">_xlfn.IFS(
AND(Tableau13[[#This Row],[Jours]]="W",Tableau13[[#This Row],[Colonne1]]="HC"),"Talon",
Tableau13[[#This Row],[Colonne1]]="HP","Consommation normale",
E5360="HC","Talon")</f>
        <v>Talon</v>
      </c>
      <c r="E5360" s="3" t="str">
        <f>IF(OR(Tableau13[[#This Row],[Données]]-INT(Tableau13[[#This Row],[Données]])&lt;$J$2,Tableau13[[#This Row],[Données]]-INT(Tableau13[[#This Row],[Données]])&gt;=$I$2),"HC","HP")</f>
        <v>HC</v>
      </c>
      <c r="F5360" t="str">
        <f>IF(AND(Tableau13[[#This Row],[Jours]]="W",Tableau13[[#This Row],[Colonne1]]="HC")=TRUE, "Talon","Conso normale")</f>
        <v>Conso normale</v>
      </c>
    </row>
    <row r="5361" spans="1:6">
      <c r="A5361" s="6">
        <v>45268.215277777781</v>
      </c>
      <c r="B5361" s="7">
        <v>10.41666667</v>
      </c>
      <c r="C5361" t="str">
        <f>IF(WEEKDAY(Tableau13[[#This Row],[Données]],11)&gt;5,"W","S")</f>
        <v>S</v>
      </c>
      <c r="D5361" t="str" cm="1">
        <f t="array" ref="D5361">_xlfn.IFS(
AND(Tableau13[[#This Row],[Jours]]="W",Tableau13[[#This Row],[Colonne1]]="HC"),"Talon",
Tableau13[[#This Row],[Colonne1]]="HP","Consommation normale",
E5361="HC","Talon")</f>
        <v>Talon</v>
      </c>
      <c r="E5361" s="3" t="str">
        <f>IF(OR(Tableau13[[#This Row],[Données]]-INT(Tableau13[[#This Row],[Données]])&lt;$J$2,Tableau13[[#This Row],[Données]]-INT(Tableau13[[#This Row],[Données]])&gt;=$I$2),"HC","HP")</f>
        <v>HC</v>
      </c>
      <c r="F5361" t="str">
        <f>IF(AND(Tableau13[[#This Row],[Jours]]="W",Tableau13[[#This Row],[Colonne1]]="HC")=TRUE, "Talon","Conso normale")</f>
        <v>Conso normale</v>
      </c>
    </row>
    <row r="5362" spans="1:6">
      <c r="A5362" s="6">
        <v>45268.222222222219</v>
      </c>
      <c r="B5362" s="7">
        <v>9.75</v>
      </c>
      <c r="C5362" t="str">
        <f>IF(WEEKDAY(Tableau13[[#This Row],[Données]],11)&gt;5,"W","S")</f>
        <v>S</v>
      </c>
      <c r="D5362" t="str" cm="1">
        <f t="array" ref="D5362">_xlfn.IFS(
AND(Tableau13[[#This Row],[Jours]]="W",Tableau13[[#This Row],[Colonne1]]="HC"),"Talon",
Tableau13[[#This Row],[Colonne1]]="HP","Consommation normale",
E5362="HC","Talon")</f>
        <v>Talon</v>
      </c>
      <c r="E5362" s="3" t="str">
        <f>IF(OR(Tableau13[[#This Row],[Données]]-INT(Tableau13[[#This Row],[Données]])&lt;$J$2,Tableau13[[#This Row],[Données]]-INT(Tableau13[[#This Row],[Données]])&gt;=$I$2),"HC","HP")</f>
        <v>HC</v>
      </c>
      <c r="F5362" t="str">
        <f>IF(AND(Tableau13[[#This Row],[Jours]]="W",Tableau13[[#This Row],[Colonne1]]="HC")=TRUE, "Talon","Conso normale")</f>
        <v>Conso normale</v>
      </c>
    </row>
    <row r="5363" spans="1:6">
      <c r="A5363" s="6">
        <v>45268.229166666664</v>
      </c>
      <c r="B5363" s="7">
        <v>10</v>
      </c>
      <c r="C5363" t="str">
        <f>IF(WEEKDAY(Tableau13[[#This Row],[Données]],11)&gt;5,"W","S")</f>
        <v>S</v>
      </c>
      <c r="D5363" t="str" cm="1">
        <f t="array" ref="D5363">_xlfn.IFS(
AND(Tableau13[[#This Row],[Jours]]="W",Tableau13[[#This Row],[Colonne1]]="HC"),"Talon",
Tableau13[[#This Row],[Colonne1]]="HP","Consommation normale",
E5363="HC","Talon")</f>
        <v>Talon</v>
      </c>
      <c r="E5363" s="3" t="str">
        <f>IF(OR(Tableau13[[#This Row],[Données]]-INT(Tableau13[[#This Row],[Données]])&lt;$J$2,Tableau13[[#This Row],[Données]]-INT(Tableau13[[#This Row],[Données]])&gt;=$I$2),"HC","HP")</f>
        <v>HC</v>
      </c>
      <c r="F5363" t="str">
        <f>IF(AND(Tableau13[[#This Row],[Jours]]="W",Tableau13[[#This Row],[Colonne1]]="HC")=TRUE, "Talon","Conso normale")</f>
        <v>Conso normale</v>
      </c>
    </row>
    <row r="5364" spans="1:6">
      <c r="A5364" s="6">
        <v>45268.236111111109</v>
      </c>
      <c r="B5364" s="7">
        <v>10.33333333</v>
      </c>
      <c r="C5364" t="str">
        <f>IF(WEEKDAY(Tableau13[[#This Row],[Données]],11)&gt;5,"W","S")</f>
        <v>S</v>
      </c>
      <c r="D5364" t="str" cm="1">
        <f t="array" ref="D5364">_xlfn.IFS(
AND(Tableau13[[#This Row],[Jours]]="W",Tableau13[[#This Row],[Colonne1]]="HC"),"Talon",
Tableau13[[#This Row],[Colonne1]]="HP","Consommation normale",
E5364="HC","Talon")</f>
        <v>Talon</v>
      </c>
      <c r="E5364" s="3" t="str">
        <f>IF(OR(Tableau13[[#This Row],[Données]]-INT(Tableau13[[#This Row],[Données]])&lt;$J$2,Tableau13[[#This Row],[Données]]-INT(Tableau13[[#This Row],[Données]])&gt;=$I$2),"HC","HP")</f>
        <v>HC</v>
      </c>
      <c r="F5364" t="str">
        <f>IF(AND(Tableau13[[#This Row],[Jours]]="W",Tableau13[[#This Row],[Colonne1]]="HC")=TRUE, "Talon","Conso normale")</f>
        <v>Conso normale</v>
      </c>
    </row>
    <row r="5365" spans="1:6">
      <c r="A5365" s="6">
        <v>45268.243055555555</v>
      </c>
      <c r="B5365" s="7">
        <v>10.66666667</v>
      </c>
      <c r="C5365" t="str">
        <f>IF(WEEKDAY(Tableau13[[#This Row],[Données]],11)&gt;5,"W","S")</f>
        <v>S</v>
      </c>
      <c r="D5365" t="str" cm="1">
        <f t="array" ref="D5365">_xlfn.IFS(
AND(Tableau13[[#This Row],[Jours]]="W",Tableau13[[#This Row],[Colonne1]]="HC"),"Talon",
Tableau13[[#This Row],[Colonne1]]="HP","Consommation normale",
E5365="HC","Talon")</f>
        <v>Talon</v>
      </c>
      <c r="E5365" s="3" t="str">
        <f>IF(OR(Tableau13[[#This Row],[Données]]-INT(Tableau13[[#This Row],[Données]])&lt;$J$2,Tableau13[[#This Row],[Données]]-INT(Tableau13[[#This Row],[Données]])&gt;=$I$2),"HC","HP")</f>
        <v>HC</v>
      </c>
      <c r="F5365" t="str">
        <f>IF(AND(Tableau13[[#This Row],[Jours]]="W",Tableau13[[#This Row],[Colonne1]]="HC")=TRUE, "Talon","Conso normale")</f>
        <v>Conso normale</v>
      </c>
    </row>
    <row r="5366" spans="1:6">
      <c r="A5366" s="6">
        <v>45268.25</v>
      </c>
      <c r="B5366" s="7">
        <v>11.41666667</v>
      </c>
      <c r="C5366" t="str">
        <f>IF(WEEKDAY(Tableau13[[#This Row],[Données]],11)&gt;5,"W","S")</f>
        <v>S</v>
      </c>
      <c r="D5366" t="str" cm="1">
        <f t="array" ref="D5366">_xlfn.IFS(
AND(Tableau13[[#This Row],[Jours]]="W",Tableau13[[#This Row],[Colonne1]]="HC"),"Talon",
Tableau13[[#This Row],[Colonne1]]="HP","Consommation normale",
E5366="HC","Talon")</f>
        <v>Consommation normale</v>
      </c>
      <c r="E5366" s="3" t="str">
        <f>IF(OR(Tableau13[[#This Row],[Données]]-INT(Tableau13[[#This Row],[Données]])&lt;$J$2,Tableau13[[#This Row],[Données]]-INT(Tableau13[[#This Row],[Données]])&gt;=$I$2),"HC","HP")</f>
        <v>HP</v>
      </c>
      <c r="F5366" t="str">
        <f>IF(AND(Tableau13[[#This Row],[Jours]]="W",Tableau13[[#This Row],[Colonne1]]="HC")=TRUE, "Talon","Conso normale")</f>
        <v>Conso normale</v>
      </c>
    </row>
    <row r="5367" spans="1:6">
      <c r="A5367" s="6">
        <v>45268.256944444445</v>
      </c>
      <c r="B5367" s="7">
        <v>10.75</v>
      </c>
      <c r="C5367" t="str">
        <f>IF(WEEKDAY(Tableau13[[#This Row],[Données]],11)&gt;5,"W","S")</f>
        <v>S</v>
      </c>
      <c r="D5367" t="str" cm="1">
        <f t="array" ref="D5367">_xlfn.IFS(
AND(Tableau13[[#This Row],[Jours]]="W",Tableau13[[#This Row],[Colonne1]]="HC"),"Talon",
Tableau13[[#This Row],[Colonne1]]="HP","Consommation normale",
E5367="HC","Talon")</f>
        <v>Consommation normale</v>
      </c>
      <c r="E5367" s="3" t="str">
        <f>IF(OR(Tableau13[[#This Row],[Données]]-INT(Tableau13[[#This Row],[Données]])&lt;$J$2,Tableau13[[#This Row],[Données]]-INT(Tableau13[[#This Row],[Données]])&gt;=$I$2),"HC","HP")</f>
        <v>HP</v>
      </c>
      <c r="F5367" t="str">
        <f>IF(AND(Tableau13[[#This Row],[Jours]]="W",Tableau13[[#This Row],[Colonne1]]="HC")=TRUE, "Talon","Conso normale")</f>
        <v>Conso normale</v>
      </c>
    </row>
    <row r="5368" spans="1:6">
      <c r="A5368" s="6">
        <v>45268.263888888891</v>
      </c>
      <c r="B5368" s="7">
        <v>11.16666667</v>
      </c>
      <c r="C5368" t="str">
        <f>IF(WEEKDAY(Tableau13[[#This Row],[Données]],11)&gt;5,"W","S")</f>
        <v>S</v>
      </c>
      <c r="D5368" t="str" cm="1">
        <f t="array" ref="D5368">_xlfn.IFS(
AND(Tableau13[[#This Row],[Jours]]="W",Tableau13[[#This Row],[Colonne1]]="HC"),"Talon",
Tableau13[[#This Row],[Colonne1]]="HP","Consommation normale",
E5368="HC","Talon")</f>
        <v>Consommation normale</v>
      </c>
      <c r="E5368" s="3" t="str">
        <f>IF(OR(Tableau13[[#This Row],[Données]]-INT(Tableau13[[#This Row],[Données]])&lt;$J$2,Tableau13[[#This Row],[Données]]-INT(Tableau13[[#This Row],[Données]])&gt;=$I$2),"HC","HP")</f>
        <v>HP</v>
      </c>
      <c r="F5368" t="str">
        <f>IF(AND(Tableau13[[#This Row],[Jours]]="W",Tableau13[[#This Row],[Colonne1]]="HC")=TRUE, "Talon","Conso normale")</f>
        <v>Conso normale</v>
      </c>
    </row>
    <row r="5369" spans="1:6">
      <c r="A5369" s="6">
        <v>45268.270833333336</v>
      </c>
      <c r="B5369" s="7">
        <v>11.16666667</v>
      </c>
      <c r="C5369" t="str">
        <f>IF(WEEKDAY(Tableau13[[#This Row],[Données]],11)&gt;5,"W","S")</f>
        <v>S</v>
      </c>
      <c r="D5369" t="str" cm="1">
        <f t="array" ref="D5369">_xlfn.IFS(
AND(Tableau13[[#This Row],[Jours]]="W",Tableau13[[#This Row],[Colonne1]]="HC"),"Talon",
Tableau13[[#This Row],[Colonne1]]="HP","Consommation normale",
E5369="HC","Talon")</f>
        <v>Consommation normale</v>
      </c>
      <c r="E5369" s="3" t="str">
        <f>IF(OR(Tableau13[[#This Row],[Données]]-INT(Tableau13[[#This Row],[Données]])&lt;$J$2,Tableau13[[#This Row],[Données]]-INT(Tableau13[[#This Row],[Données]])&gt;=$I$2),"HC","HP")</f>
        <v>HP</v>
      </c>
      <c r="F5369" t="str">
        <f>IF(AND(Tableau13[[#This Row],[Jours]]="W",Tableau13[[#This Row],[Colonne1]]="HC")=TRUE, "Talon","Conso normale")</f>
        <v>Conso normale</v>
      </c>
    </row>
    <row r="5370" spans="1:6">
      <c r="A5370" s="6">
        <v>45268.277777777781</v>
      </c>
      <c r="B5370" s="7">
        <v>10.91666667</v>
      </c>
      <c r="C5370" t="str">
        <f>IF(WEEKDAY(Tableau13[[#This Row],[Données]],11)&gt;5,"W","S")</f>
        <v>S</v>
      </c>
      <c r="D5370" t="str" cm="1">
        <f t="array" ref="D5370">_xlfn.IFS(
AND(Tableau13[[#This Row],[Jours]]="W",Tableau13[[#This Row],[Colonne1]]="HC"),"Talon",
Tableau13[[#This Row],[Colonne1]]="HP","Consommation normale",
E5370="HC","Talon")</f>
        <v>Consommation normale</v>
      </c>
      <c r="E5370" s="3" t="str">
        <f>IF(OR(Tableau13[[#This Row],[Données]]-INT(Tableau13[[#This Row],[Données]])&lt;$J$2,Tableau13[[#This Row],[Données]]-INT(Tableau13[[#This Row],[Données]])&gt;=$I$2),"HC","HP")</f>
        <v>HP</v>
      </c>
      <c r="F5370" t="str">
        <f>IF(AND(Tableau13[[#This Row],[Jours]]="W",Tableau13[[#This Row],[Colonne1]]="HC")=TRUE, "Talon","Conso normale")</f>
        <v>Conso normale</v>
      </c>
    </row>
    <row r="5371" spans="1:6">
      <c r="A5371" s="6">
        <v>45268.284722222219</v>
      </c>
      <c r="B5371" s="7">
        <v>11.5</v>
      </c>
      <c r="C5371" t="str">
        <f>IF(WEEKDAY(Tableau13[[#This Row],[Données]],11)&gt;5,"W","S")</f>
        <v>S</v>
      </c>
      <c r="D5371" t="str" cm="1">
        <f t="array" ref="D5371">_xlfn.IFS(
AND(Tableau13[[#This Row],[Jours]]="W",Tableau13[[#This Row],[Colonne1]]="HC"),"Talon",
Tableau13[[#This Row],[Colonne1]]="HP","Consommation normale",
E5371="HC","Talon")</f>
        <v>Consommation normale</v>
      </c>
      <c r="E5371" s="3" t="str">
        <f>IF(OR(Tableau13[[#This Row],[Données]]-INT(Tableau13[[#This Row],[Données]])&lt;$J$2,Tableau13[[#This Row],[Données]]-INT(Tableau13[[#This Row],[Données]])&gt;=$I$2),"HC","HP")</f>
        <v>HP</v>
      </c>
      <c r="F5371" t="str">
        <f>IF(AND(Tableau13[[#This Row],[Jours]]="W",Tableau13[[#This Row],[Colonne1]]="HC")=TRUE, "Talon","Conso normale")</f>
        <v>Conso normale</v>
      </c>
    </row>
    <row r="5372" spans="1:6">
      <c r="A5372" s="6">
        <v>45268.291666666664</v>
      </c>
      <c r="B5372" s="7">
        <v>10.83333333</v>
      </c>
      <c r="C5372" t="str">
        <f>IF(WEEKDAY(Tableau13[[#This Row],[Données]],11)&gt;5,"W","S")</f>
        <v>S</v>
      </c>
      <c r="D5372" t="str" cm="1">
        <f t="array" ref="D5372">_xlfn.IFS(
AND(Tableau13[[#This Row],[Jours]]="W",Tableau13[[#This Row],[Colonne1]]="HC"),"Talon",
Tableau13[[#This Row],[Colonne1]]="HP","Consommation normale",
E5372="HC","Talon")</f>
        <v>Consommation normale</v>
      </c>
      <c r="E5372" s="3" t="str">
        <f>IF(OR(Tableau13[[#This Row],[Données]]-INT(Tableau13[[#This Row],[Données]])&lt;$J$2,Tableau13[[#This Row],[Données]]-INT(Tableau13[[#This Row],[Données]])&gt;=$I$2),"HC","HP")</f>
        <v>HP</v>
      </c>
      <c r="F5372" t="str">
        <f>IF(AND(Tableau13[[#This Row],[Jours]]="W",Tableau13[[#This Row],[Colonne1]]="HC")=TRUE, "Talon","Conso normale")</f>
        <v>Conso normale</v>
      </c>
    </row>
    <row r="5373" spans="1:6">
      <c r="A5373" s="6">
        <v>45268.298611111109</v>
      </c>
      <c r="B5373" s="7">
        <v>11.25</v>
      </c>
      <c r="C5373" t="str">
        <f>IF(WEEKDAY(Tableau13[[#This Row],[Données]],11)&gt;5,"W","S")</f>
        <v>S</v>
      </c>
      <c r="D5373" t="str" cm="1">
        <f t="array" ref="D5373">_xlfn.IFS(
AND(Tableau13[[#This Row],[Jours]]="W",Tableau13[[#This Row],[Colonne1]]="HC"),"Talon",
Tableau13[[#This Row],[Colonne1]]="HP","Consommation normale",
E5373="HC","Talon")</f>
        <v>Consommation normale</v>
      </c>
      <c r="E5373" s="3" t="str">
        <f>IF(OR(Tableau13[[#This Row],[Données]]-INT(Tableau13[[#This Row],[Données]])&lt;$J$2,Tableau13[[#This Row],[Données]]-INT(Tableau13[[#This Row],[Données]])&gt;=$I$2),"HC","HP")</f>
        <v>HP</v>
      </c>
      <c r="F5373" t="str">
        <f>IF(AND(Tableau13[[#This Row],[Jours]]="W",Tableau13[[#This Row],[Colonne1]]="HC")=TRUE, "Talon","Conso normale")</f>
        <v>Conso normale</v>
      </c>
    </row>
    <row r="5374" spans="1:6">
      <c r="A5374" s="6">
        <v>45268.305555555555</v>
      </c>
      <c r="B5374" s="7">
        <v>10.16666667</v>
      </c>
      <c r="C5374" t="str">
        <f>IF(WEEKDAY(Tableau13[[#This Row],[Données]],11)&gt;5,"W","S")</f>
        <v>S</v>
      </c>
      <c r="D5374" t="str" cm="1">
        <f t="array" ref="D5374">_xlfn.IFS(
AND(Tableau13[[#This Row],[Jours]]="W",Tableau13[[#This Row],[Colonne1]]="HC"),"Talon",
Tableau13[[#This Row],[Colonne1]]="HP","Consommation normale",
E5374="HC","Talon")</f>
        <v>Consommation normale</v>
      </c>
      <c r="E5374" s="3" t="str">
        <f>IF(OR(Tableau13[[#This Row],[Données]]-INT(Tableau13[[#This Row],[Données]])&lt;$J$2,Tableau13[[#This Row],[Données]]-INT(Tableau13[[#This Row],[Données]])&gt;=$I$2),"HC","HP")</f>
        <v>HP</v>
      </c>
      <c r="F5374" t="str">
        <f>IF(AND(Tableau13[[#This Row],[Jours]]="W",Tableau13[[#This Row],[Colonne1]]="HC")=TRUE, "Talon","Conso normale")</f>
        <v>Conso normale</v>
      </c>
    </row>
    <row r="5375" spans="1:6">
      <c r="A5375" s="6">
        <v>45268.3125</v>
      </c>
      <c r="B5375" s="7">
        <v>10.83333333</v>
      </c>
      <c r="C5375" t="str">
        <f>IF(WEEKDAY(Tableau13[[#This Row],[Données]],11)&gt;5,"W","S")</f>
        <v>S</v>
      </c>
      <c r="D5375" t="str" cm="1">
        <f t="array" ref="D5375">_xlfn.IFS(
AND(Tableau13[[#This Row],[Jours]]="W",Tableau13[[#This Row],[Colonne1]]="HC"),"Talon",
Tableau13[[#This Row],[Colonne1]]="HP","Consommation normale",
E5375="HC","Talon")</f>
        <v>Consommation normale</v>
      </c>
      <c r="E5375" s="3" t="str">
        <f>IF(OR(Tableau13[[#This Row],[Données]]-INT(Tableau13[[#This Row],[Données]])&lt;$J$2,Tableau13[[#This Row],[Données]]-INT(Tableau13[[#This Row],[Données]])&gt;=$I$2),"HC","HP")</f>
        <v>HP</v>
      </c>
      <c r="F5375" t="str">
        <f>IF(AND(Tableau13[[#This Row],[Jours]]="W",Tableau13[[#This Row],[Colonne1]]="HC")=TRUE, "Talon","Conso normale")</f>
        <v>Conso normale</v>
      </c>
    </row>
    <row r="5376" spans="1:6">
      <c r="A5376" s="6">
        <v>45268.319444444445</v>
      </c>
      <c r="B5376" s="7">
        <v>11.41666667</v>
      </c>
      <c r="C5376" t="str">
        <f>IF(WEEKDAY(Tableau13[[#This Row],[Données]],11)&gt;5,"W","S")</f>
        <v>S</v>
      </c>
      <c r="D5376" t="str" cm="1">
        <f t="array" ref="D5376">_xlfn.IFS(
AND(Tableau13[[#This Row],[Jours]]="W",Tableau13[[#This Row],[Colonne1]]="HC"),"Talon",
Tableau13[[#This Row],[Colonne1]]="HP","Consommation normale",
E5376="HC","Talon")</f>
        <v>Consommation normale</v>
      </c>
      <c r="E5376" s="3" t="str">
        <f>IF(OR(Tableau13[[#This Row],[Données]]-INT(Tableau13[[#This Row],[Données]])&lt;$J$2,Tableau13[[#This Row],[Données]]-INT(Tableau13[[#This Row],[Données]])&gt;=$I$2),"HC","HP")</f>
        <v>HP</v>
      </c>
      <c r="F5376" t="str">
        <f>IF(AND(Tableau13[[#This Row],[Jours]]="W",Tableau13[[#This Row],[Colonne1]]="HC")=TRUE, "Talon","Conso normale")</f>
        <v>Conso normale</v>
      </c>
    </row>
    <row r="5377" spans="1:6">
      <c r="A5377" s="6">
        <v>45268.326388888891</v>
      </c>
      <c r="B5377" s="7">
        <v>11.41666667</v>
      </c>
      <c r="C5377" t="str">
        <f>IF(WEEKDAY(Tableau13[[#This Row],[Données]],11)&gt;5,"W","S")</f>
        <v>S</v>
      </c>
      <c r="D5377" t="str" cm="1">
        <f t="array" ref="D5377">_xlfn.IFS(
AND(Tableau13[[#This Row],[Jours]]="W",Tableau13[[#This Row],[Colonne1]]="HC"),"Talon",
Tableau13[[#This Row],[Colonne1]]="HP","Consommation normale",
E5377="HC","Talon")</f>
        <v>Consommation normale</v>
      </c>
      <c r="E5377" s="3" t="str">
        <f>IF(OR(Tableau13[[#This Row],[Données]]-INT(Tableau13[[#This Row],[Données]])&lt;$J$2,Tableau13[[#This Row],[Données]]-INT(Tableau13[[#This Row],[Données]])&gt;=$I$2),"HC","HP")</f>
        <v>HP</v>
      </c>
      <c r="F5377" t="str">
        <f>IF(AND(Tableau13[[#This Row],[Jours]]="W",Tableau13[[#This Row],[Colonne1]]="HC")=TRUE, "Talon","Conso normale")</f>
        <v>Conso normale</v>
      </c>
    </row>
    <row r="5378" spans="1:6">
      <c r="A5378" s="6">
        <v>45268.333333333336</v>
      </c>
      <c r="B5378" s="7">
        <v>11.83333333</v>
      </c>
      <c r="C5378" t="str">
        <f>IF(WEEKDAY(Tableau13[[#This Row],[Données]],11)&gt;5,"W","S")</f>
        <v>S</v>
      </c>
      <c r="D5378" t="str" cm="1">
        <f t="array" ref="D5378">_xlfn.IFS(
AND(Tableau13[[#This Row],[Jours]]="W",Tableau13[[#This Row],[Colonne1]]="HC"),"Talon",
Tableau13[[#This Row],[Colonne1]]="HP","Consommation normale",
E5378="HC","Talon")</f>
        <v>Consommation normale</v>
      </c>
      <c r="E5378" s="3" t="str">
        <f>IF(OR(Tableau13[[#This Row],[Données]]-INT(Tableau13[[#This Row],[Données]])&lt;$J$2,Tableau13[[#This Row],[Données]]-INT(Tableau13[[#This Row],[Données]])&gt;=$I$2),"HC","HP")</f>
        <v>HP</v>
      </c>
      <c r="F5378" t="str">
        <f>IF(AND(Tableau13[[#This Row],[Jours]]="W",Tableau13[[#This Row],[Colonne1]]="HC")=TRUE, "Talon","Conso normale")</f>
        <v>Conso normale</v>
      </c>
    </row>
    <row r="5379" spans="1:6">
      <c r="A5379" s="6">
        <v>45268.340277777781</v>
      </c>
      <c r="B5379" s="7">
        <v>11.25</v>
      </c>
      <c r="C5379" t="str">
        <f>IF(WEEKDAY(Tableau13[[#This Row],[Données]],11)&gt;5,"W","S")</f>
        <v>S</v>
      </c>
      <c r="D5379" t="str" cm="1">
        <f t="array" ref="D5379">_xlfn.IFS(
AND(Tableau13[[#This Row],[Jours]]="W",Tableau13[[#This Row],[Colonne1]]="HC"),"Talon",
Tableau13[[#This Row],[Colonne1]]="HP","Consommation normale",
E5379="HC","Talon")</f>
        <v>Consommation normale</v>
      </c>
      <c r="E5379" s="3" t="str">
        <f>IF(OR(Tableau13[[#This Row],[Données]]-INT(Tableau13[[#This Row],[Données]])&lt;$J$2,Tableau13[[#This Row],[Données]]-INT(Tableau13[[#This Row],[Données]])&gt;=$I$2),"HC","HP")</f>
        <v>HP</v>
      </c>
      <c r="F5379" t="str">
        <f>IF(AND(Tableau13[[#This Row],[Jours]]="W",Tableau13[[#This Row],[Colonne1]]="HC")=TRUE, "Talon","Conso normale")</f>
        <v>Conso normale</v>
      </c>
    </row>
    <row r="5380" spans="1:6">
      <c r="A5380" s="6">
        <v>45268.347222222219</v>
      </c>
      <c r="B5380" s="7">
        <v>12.41666667</v>
      </c>
      <c r="C5380" t="str">
        <f>IF(WEEKDAY(Tableau13[[#This Row],[Données]],11)&gt;5,"W","S")</f>
        <v>S</v>
      </c>
      <c r="D5380" t="str" cm="1">
        <f t="array" ref="D5380">_xlfn.IFS(
AND(Tableau13[[#This Row],[Jours]]="W",Tableau13[[#This Row],[Colonne1]]="HC"),"Talon",
Tableau13[[#This Row],[Colonne1]]="HP","Consommation normale",
E5380="HC","Talon")</f>
        <v>Consommation normale</v>
      </c>
      <c r="E5380" s="3" t="str">
        <f>IF(OR(Tableau13[[#This Row],[Données]]-INT(Tableau13[[#This Row],[Données]])&lt;$J$2,Tableau13[[#This Row],[Données]]-INT(Tableau13[[#This Row],[Données]])&gt;=$I$2),"HC","HP")</f>
        <v>HP</v>
      </c>
      <c r="F5380" t="str">
        <f>IF(AND(Tableau13[[#This Row],[Jours]]="W",Tableau13[[#This Row],[Colonne1]]="HC")=TRUE, "Talon","Conso normale")</f>
        <v>Conso normale</v>
      </c>
    </row>
    <row r="5381" spans="1:6">
      <c r="A5381" s="6">
        <v>45268.354166666664</v>
      </c>
      <c r="B5381" s="7">
        <v>11.83333333</v>
      </c>
      <c r="C5381" t="str">
        <f>IF(WEEKDAY(Tableau13[[#This Row],[Données]],11)&gt;5,"W","S")</f>
        <v>S</v>
      </c>
      <c r="D5381" t="str" cm="1">
        <f t="array" ref="D5381">_xlfn.IFS(
AND(Tableau13[[#This Row],[Jours]]="W",Tableau13[[#This Row],[Colonne1]]="HC"),"Talon",
Tableau13[[#This Row],[Colonne1]]="HP","Consommation normale",
E5381="HC","Talon")</f>
        <v>Consommation normale</v>
      </c>
      <c r="E5381" s="3" t="str">
        <f>IF(OR(Tableau13[[#This Row],[Données]]-INT(Tableau13[[#This Row],[Données]])&lt;$J$2,Tableau13[[#This Row],[Données]]-INT(Tableau13[[#This Row],[Données]])&gt;=$I$2),"HC","HP")</f>
        <v>HP</v>
      </c>
      <c r="F5381" t="str">
        <f>IF(AND(Tableau13[[#This Row],[Jours]]="W",Tableau13[[#This Row],[Colonne1]]="HC")=TRUE, "Talon","Conso normale")</f>
        <v>Conso normale</v>
      </c>
    </row>
    <row r="5382" spans="1:6">
      <c r="A5382" s="6">
        <v>45268.361111111109</v>
      </c>
      <c r="B5382" s="7">
        <v>12.08333333</v>
      </c>
      <c r="C5382" t="str">
        <f>IF(WEEKDAY(Tableau13[[#This Row],[Données]],11)&gt;5,"W","S")</f>
        <v>S</v>
      </c>
      <c r="D5382" t="str" cm="1">
        <f t="array" ref="D5382">_xlfn.IFS(
AND(Tableau13[[#This Row],[Jours]]="W",Tableau13[[#This Row],[Colonne1]]="HC"),"Talon",
Tableau13[[#This Row],[Colonne1]]="HP","Consommation normale",
E5382="HC","Talon")</f>
        <v>Consommation normale</v>
      </c>
      <c r="E5382" s="3" t="str">
        <f>IF(OR(Tableau13[[#This Row],[Données]]-INT(Tableau13[[#This Row],[Données]])&lt;$J$2,Tableau13[[#This Row],[Données]]-INT(Tableau13[[#This Row],[Données]])&gt;=$I$2),"HC","HP")</f>
        <v>HP</v>
      </c>
      <c r="F5382" t="str">
        <f>IF(AND(Tableau13[[#This Row],[Jours]]="W",Tableau13[[#This Row],[Colonne1]]="HC")=TRUE, "Talon","Conso normale")</f>
        <v>Conso normale</v>
      </c>
    </row>
    <row r="5383" spans="1:6">
      <c r="A5383" s="6">
        <v>45268.368055555555</v>
      </c>
      <c r="B5383" s="7">
        <v>11.75</v>
      </c>
      <c r="C5383" t="str">
        <f>IF(WEEKDAY(Tableau13[[#This Row],[Données]],11)&gt;5,"W","S")</f>
        <v>S</v>
      </c>
      <c r="D5383" t="str" cm="1">
        <f t="array" ref="D5383">_xlfn.IFS(
AND(Tableau13[[#This Row],[Jours]]="W",Tableau13[[#This Row],[Colonne1]]="HC"),"Talon",
Tableau13[[#This Row],[Colonne1]]="HP","Consommation normale",
E5383="HC","Talon")</f>
        <v>Consommation normale</v>
      </c>
      <c r="E5383" s="3" t="str">
        <f>IF(OR(Tableau13[[#This Row],[Données]]-INT(Tableau13[[#This Row],[Données]])&lt;$J$2,Tableau13[[#This Row],[Données]]-INT(Tableau13[[#This Row],[Données]])&gt;=$I$2),"HC","HP")</f>
        <v>HP</v>
      </c>
      <c r="F5383" t="str">
        <f>IF(AND(Tableau13[[#This Row],[Jours]]="W",Tableau13[[#This Row],[Colonne1]]="HC")=TRUE, "Talon","Conso normale")</f>
        <v>Conso normale</v>
      </c>
    </row>
    <row r="5384" spans="1:6">
      <c r="A5384" s="6">
        <v>45268.375</v>
      </c>
      <c r="B5384" s="7">
        <v>11.33333333</v>
      </c>
      <c r="C5384" t="str">
        <f>IF(WEEKDAY(Tableau13[[#This Row],[Données]],11)&gt;5,"W","S")</f>
        <v>S</v>
      </c>
      <c r="D5384" t="str" cm="1">
        <f t="array" ref="D5384">_xlfn.IFS(
AND(Tableau13[[#This Row],[Jours]]="W",Tableau13[[#This Row],[Colonne1]]="HC"),"Talon",
Tableau13[[#This Row],[Colonne1]]="HP","Consommation normale",
E5384="HC","Talon")</f>
        <v>Consommation normale</v>
      </c>
      <c r="E5384" s="3" t="str">
        <f>IF(OR(Tableau13[[#This Row],[Données]]-INT(Tableau13[[#This Row],[Données]])&lt;$J$2,Tableau13[[#This Row],[Données]]-INT(Tableau13[[#This Row],[Données]])&gt;=$I$2),"HC","HP")</f>
        <v>HP</v>
      </c>
      <c r="F5384" t="str">
        <f>IF(AND(Tableau13[[#This Row],[Jours]]="W",Tableau13[[#This Row],[Colonne1]]="HC")=TRUE, "Talon","Conso normale")</f>
        <v>Conso normale</v>
      </c>
    </row>
    <row r="5385" spans="1:6">
      <c r="A5385" s="6">
        <v>45268.381944444445</v>
      </c>
      <c r="B5385" s="7">
        <v>11.58333333</v>
      </c>
      <c r="C5385" t="str">
        <f>IF(WEEKDAY(Tableau13[[#This Row],[Données]],11)&gt;5,"W","S")</f>
        <v>S</v>
      </c>
      <c r="D5385" t="str" cm="1">
        <f t="array" ref="D5385">_xlfn.IFS(
AND(Tableau13[[#This Row],[Jours]]="W",Tableau13[[#This Row],[Colonne1]]="HC"),"Talon",
Tableau13[[#This Row],[Colonne1]]="HP","Consommation normale",
E5385="HC","Talon")</f>
        <v>Consommation normale</v>
      </c>
      <c r="E5385" s="3" t="str">
        <f>IF(OR(Tableau13[[#This Row],[Données]]-INT(Tableau13[[#This Row],[Données]])&lt;$J$2,Tableau13[[#This Row],[Données]]-INT(Tableau13[[#This Row],[Données]])&gt;=$I$2),"HC","HP")</f>
        <v>HP</v>
      </c>
      <c r="F5385" t="str">
        <f>IF(AND(Tableau13[[#This Row],[Jours]]="W",Tableau13[[#This Row],[Colonne1]]="HC")=TRUE, "Talon","Conso normale")</f>
        <v>Conso normale</v>
      </c>
    </row>
    <row r="5386" spans="1:6">
      <c r="A5386" s="6">
        <v>45268.388888888891</v>
      </c>
      <c r="B5386" s="7">
        <v>11.08333333</v>
      </c>
      <c r="C5386" t="str">
        <f>IF(WEEKDAY(Tableau13[[#This Row],[Données]],11)&gt;5,"W","S")</f>
        <v>S</v>
      </c>
      <c r="D5386" t="str" cm="1">
        <f t="array" ref="D5386">_xlfn.IFS(
AND(Tableau13[[#This Row],[Jours]]="W",Tableau13[[#This Row],[Colonne1]]="HC"),"Talon",
Tableau13[[#This Row],[Colonne1]]="HP","Consommation normale",
E5386="HC","Talon")</f>
        <v>Consommation normale</v>
      </c>
      <c r="E5386" s="3" t="str">
        <f>IF(OR(Tableau13[[#This Row],[Données]]-INT(Tableau13[[#This Row],[Données]])&lt;$J$2,Tableau13[[#This Row],[Données]]-INT(Tableau13[[#This Row],[Données]])&gt;=$I$2),"HC","HP")</f>
        <v>HP</v>
      </c>
      <c r="F5386" t="str">
        <f>IF(AND(Tableau13[[#This Row],[Jours]]="W",Tableau13[[#This Row],[Colonne1]]="HC")=TRUE, "Talon","Conso normale")</f>
        <v>Conso normale</v>
      </c>
    </row>
    <row r="5387" spans="1:6">
      <c r="A5387" s="6">
        <v>45268.395833333336</v>
      </c>
      <c r="B5387" s="7">
        <v>11.16666667</v>
      </c>
      <c r="C5387" t="str">
        <f>IF(WEEKDAY(Tableau13[[#This Row],[Données]],11)&gt;5,"W","S")</f>
        <v>S</v>
      </c>
      <c r="D5387" t="str" cm="1">
        <f t="array" ref="D5387">_xlfn.IFS(
AND(Tableau13[[#This Row],[Jours]]="W",Tableau13[[#This Row],[Colonne1]]="HC"),"Talon",
Tableau13[[#This Row],[Colonne1]]="HP","Consommation normale",
E5387="HC","Talon")</f>
        <v>Consommation normale</v>
      </c>
      <c r="E5387" s="3" t="str">
        <f>IF(OR(Tableau13[[#This Row],[Données]]-INT(Tableau13[[#This Row],[Données]])&lt;$J$2,Tableau13[[#This Row],[Données]]-INT(Tableau13[[#This Row],[Données]])&gt;=$I$2),"HC","HP")</f>
        <v>HP</v>
      </c>
      <c r="F5387" t="str">
        <f>IF(AND(Tableau13[[#This Row],[Jours]]="W",Tableau13[[#This Row],[Colonne1]]="HC")=TRUE, "Talon","Conso normale")</f>
        <v>Conso normale</v>
      </c>
    </row>
    <row r="5388" spans="1:6">
      <c r="A5388" s="6">
        <v>45268.402777777781</v>
      </c>
      <c r="B5388" s="7">
        <v>11.25</v>
      </c>
      <c r="C5388" t="str">
        <f>IF(WEEKDAY(Tableau13[[#This Row],[Données]],11)&gt;5,"W","S")</f>
        <v>S</v>
      </c>
      <c r="D5388" t="str" cm="1">
        <f t="array" ref="D5388">_xlfn.IFS(
AND(Tableau13[[#This Row],[Jours]]="W",Tableau13[[#This Row],[Colonne1]]="HC"),"Talon",
Tableau13[[#This Row],[Colonne1]]="HP","Consommation normale",
E5388="HC","Talon")</f>
        <v>Consommation normale</v>
      </c>
      <c r="E5388" s="3" t="str">
        <f>IF(OR(Tableau13[[#This Row],[Données]]-INT(Tableau13[[#This Row],[Données]])&lt;$J$2,Tableau13[[#This Row],[Données]]-INT(Tableau13[[#This Row],[Données]])&gt;=$I$2),"HC","HP")</f>
        <v>HP</v>
      </c>
      <c r="F5388" t="str">
        <f>IF(AND(Tableau13[[#This Row],[Jours]]="W",Tableau13[[#This Row],[Colonne1]]="HC")=TRUE, "Talon","Conso normale")</f>
        <v>Conso normale</v>
      </c>
    </row>
    <row r="5389" spans="1:6">
      <c r="A5389" s="6">
        <v>45268.409722222219</v>
      </c>
      <c r="B5389" s="7">
        <v>11.58333333</v>
      </c>
      <c r="C5389" t="str">
        <f>IF(WEEKDAY(Tableau13[[#This Row],[Données]],11)&gt;5,"W","S")</f>
        <v>S</v>
      </c>
      <c r="D5389" t="str" cm="1">
        <f t="array" ref="D5389">_xlfn.IFS(
AND(Tableau13[[#This Row],[Jours]]="W",Tableau13[[#This Row],[Colonne1]]="HC"),"Talon",
Tableau13[[#This Row],[Colonne1]]="HP","Consommation normale",
E5389="HC","Talon")</f>
        <v>Consommation normale</v>
      </c>
      <c r="E5389" s="3" t="str">
        <f>IF(OR(Tableau13[[#This Row],[Données]]-INT(Tableau13[[#This Row],[Données]])&lt;$J$2,Tableau13[[#This Row],[Données]]-INT(Tableau13[[#This Row],[Données]])&gt;=$I$2),"HC","HP")</f>
        <v>HP</v>
      </c>
      <c r="F5389" t="str">
        <f>IF(AND(Tableau13[[#This Row],[Jours]]="W",Tableau13[[#This Row],[Colonne1]]="HC")=TRUE, "Talon","Conso normale")</f>
        <v>Conso normale</v>
      </c>
    </row>
    <row r="5390" spans="1:6">
      <c r="A5390" s="6">
        <v>45268.416666666664</v>
      </c>
      <c r="B5390" s="7">
        <v>11.25</v>
      </c>
      <c r="C5390" t="str">
        <f>IF(WEEKDAY(Tableau13[[#This Row],[Données]],11)&gt;5,"W","S")</f>
        <v>S</v>
      </c>
      <c r="D5390" t="str" cm="1">
        <f t="array" ref="D5390">_xlfn.IFS(
AND(Tableau13[[#This Row],[Jours]]="W",Tableau13[[#This Row],[Colonne1]]="HC"),"Talon",
Tableau13[[#This Row],[Colonne1]]="HP","Consommation normale",
E5390="HC","Talon")</f>
        <v>Consommation normale</v>
      </c>
      <c r="E5390" s="3" t="str">
        <f>IF(OR(Tableau13[[#This Row],[Données]]-INT(Tableau13[[#This Row],[Données]])&lt;$J$2,Tableau13[[#This Row],[Données]]-INT(Tableau13[[#This Row],[Données]])&gt;=$I$2),"HC","HP")</f>
        <v>HP</v>
      </c>
      <c r="F5390" t="str">
        <f>IF(AND(Tableau13[[#This Row],[Jours]]="W",Tableau13[[#This Row],[Colonne1]]="HC")=TRUE, "Talon","Conso normale")</f>
        <v>Conso normale</v>
      </c>
    </row>
    <row r="5391" spans="1:6">
      <c r="A5391" s="6">
        <v>45268.423611111109</v>
      </c>
      <c r="B5391" s="7">
        <v>10.75</v>
      </c>
      <c r="C5391" t="str">
        <f>IF(WEEKDAY(Tableau13[[#This Row],[Données]],11)&gt;5,"W","S")</f>
        <v>S</v>
      </c>
      <c r="D5391" t="str" cm="1">
        <f t="array" ref="D5391">_xlfn.IFS(
AND(Tableau13[[#This Row],[Jours]]="W",Tableau13[[#This Row],[Colonne1]]="HC"),"Talon",
Tableau13[[#This Row],[Colonne1]]="HP","Consommation normale",
E5391="HC","Talon")</f>
        <v>Consommation normale</v>
      </c>
      <c r="E5391" s="3" t="str">
        <f>IF(OR(Tableau13[[#This Row],[Données]]-INT(Tableau13[[#This Row],[Données]])&lt;$J$2,Tableau13[[#This Row],[Données]]-INT(Tableau13[[#This Row],[Données]])&gt;=$I$2),"HC","HP")</f>
        <v>HP</v>
      </c>
      <c r="F5391" t="str">
        <f>IF(AND(Tableau13[[#This Row],[Jours]]="W",Tableau13[[#This Row],[Colonne1]]="HC")=TRUE, "Talon","Conso normale")</f>
        <v>Conso normale</v>
      </c>
    </row>
    <row r="5392" spans="1:6">
      <c r="A5392" s="6">
        <v>45268.430555555555</v>
      </c>
      <c r="B5392" s="7">
        <v>11.25</v>
      </c>
      <c r="C5392" t="str">
        <f>IF(WEEKDAY(Tableau13[[#This Row],[Données]],11)&gt;5,"W","S")</f>
        <v>S</v>
      </c>
      <c r="D5392" t="str" cm="1">
        <f t="array" ref="D5392">_xlfn.IFS(
AND(Tableau13[[#This Row],[Jours]]="W",Tableau13[[#This Row],[Colonne1]]="HC"),"Talon",
Tableau13[[#This Row],[Colonne1]]="HP","Consommation normale",
E5392="HC","Talon")</f>
        <v>Consommation normale</v>
      </c>
      <c r="E5392" s="3" t="str">
        <f>IF(OR(Tableau13[[#This Row],[Données]]-INT(Tableau13[[#This Row],[Données]])&lt;$J$2,Tableau13[[#This Row],[Données]]-INT(Tableau13[[#This Row],[Données]])&gt;=$I$2),"HC","HP")</f>
        <v>HP</v>
      </c>
      <c r="F5392" t="str">
        <f>IF(AND(Tableau13[[#This Row],[Jours]]="W",Tableau13[[#This Row],[Colonne1]]="HC")=TRUE, "Talon","Conso normale")</f>
        <v>Conso normale</v>
      </c>
    </row>
    <row r="5393" spans="1:6">
      <c r="A5393" s="6">
        <v>45268.4375</v>
      </c>
      <c r="B5393" s="7">
        <v>11.16666667</v>
      </c>
      <c r="C5393" t="str">
        <f>IF(WEEKDAY(Tableau13[[#This Row],[Données]],11)&gt;5,"W","S")</f>
        <v>S</v>
      </c>
      <c r="D5393" t="str" cm="1">
        <f t="array" ref="D5393">_xlfn.IFS(
AND(Tableau13[[#This Row],[Jours]]="W",Tableau13[[#This Row],[Colonne1]]="HC"),"Talon",
Tableau13[[#This Row],[Colonne1]]="HP","Consommation normale",
E5393="HC","Talon")</f>
        <v>Consommation normale</v>
      </c>
      <c r="E5393" s="3" t="str">
        <f>IF(OR(Tableau13[[#This Row],[Données]]-INT(Tableau13[[#This Row],[Données]])&lt;$J$2,Tableau13[[#This Row],[Données]]-INT(Tableau13[[#This Row],[Données]])&gt;=$I$2),"HC","HP")</f>
        <v>HP</v>
      </c>
      <c r="F5393" t="str">
        <f>IF(AND(Tableau13[[#This Row],[Jours]]="W",Tableau13[[#This Row],[Colonne1]]="HC")=TRUE, "Talon","Conso normale")</f>
        <v>Conso normale</v>
      </c>
    </row>
    <row r="5394" spans="1:6">
      <c r="A5394" s="6">
        <v>45268.444444444445</v>
      </c>
      <c r="B5394" s="7">
        <v>11.66666667</v>
      </c>
      <c r="C5394" t="str">
        <f>IF(WEEKDAY(Tableau13[[#This Row],[Données]],11)&gt;5,"W","S")</f>
        <v>S</v>
      </c>
      <c r="D5394" t="str" cm="1">
        <f t="array" ref="D5394">_xlfn.IFS(
AND(Tableau13[[#This Row],[Jours]]="W",Tableau13[[#This Row],[Colonne1]]="HC"),"Talon",
Tableau13[[#This Row],[Colonne1]]="HP","Consommation normale",
E5394="HC","Talon")</f>
        <v>Consommation normale</v>
      </c>
      <c r="E5394" s="3" t="str">
        <f>IF(OR(Tableau13[[#This Row],[Données]]-INT(Tableau13[[#This Row],[Données]])&lt;$J$2,Tableau13[[#This Row],[Données]]-INT(Tableau13[[#This Row],[Données]])&gt;=$I$2),"HC","HP")</f>
        <v>HP</v>
      </c>
      <c r="F5394" t="str">
        <f>IF(AND(Tableau13[[#This Row],[Jours]]="W",Tableau13[[#This Row],[Colonne1]]="HC")=TRUE, "Talon","Conso normale")</f>
        <v>Conso normale</v>
      </c>
    </row>
    <row r="5395" spans="1:6">
      <c r="A5395" s="6">
        <v>45268.451388888891</v>
      </c>
      <c r="B5395" s="7">
        <v>12.5</v>
      </c>
      <c r="C5395" t="str">
        <f>IF(WEEKDAY(Tableau13[[#This Row],[Données]],11)&gt;5,"W","S")</f>
        <v>S</v>
      </c>
      <c r="D5395" t="str" cm="1">
        <f t="array" ref="D5395">_xlfn.IFS(
AND(Tableau13[[#This Row],[Jours]]="W",Tableau13[[#This Row],[Colonne1]]="HC"),"Talon",
Tableau13[[#This Row],[Colonne1]]="HP","Consommation normale",
E5395="HC","Talon")</f>
        <v>Consommation normale</v>
      </c>
      <c r="E5395" s="3" t="str">
        <f>IF(OR(Tableau13[[#This Row],[Données]]-INT(Tableau13[[#This Row],[Données]])&lt;$J$2,Tableau13[[#This Row],[Données]]-INT(Tableau13[[#This Row],[Données]])&gt;=$I$2),"HC","HP")</f>
        <v>HP</v>
      </c>
      <c r="F5395" t="str">
        <f>IF(AND(Tableau13[[#This Row],[Jours]]="W",Tableau13[[#This Row],[Colonne1]]="HC")=TRUE, "Talon","Conso normale")</f>
        <v>Conso normale</v>
      </c>
    </row>
    <row r="5396" spans="1:6">
      <c r="A5396" s="6">
        <v>45268.458333333336</v>
      </c>
      <c r="B5396" s="7">
        <v>12</v>
      </c>
      <c r="C5396" t="str">
        <f>IF(WEEKDAY(Tableau13[[#This Row],[Données]],11)&gt;5,"W","S")</f>
        <v>S</v>
      </c>
      <c r="D5396" t="str" cm="1">
        <f t="array" ref="D5396">_xlfn.IFS(
AND(Tableau13[[#This Row],[Jours]]="W",Tableau13[[#This Row],[Colonne1]]="HC"),"Talon",
Tableau13[[#This Row],[Colonne1]]="HP","Consommation normale",
E5396="HC","Talon")</f>
        <v>Consommation normale</v>
      </c>
      <c r="E5396" s="3" t="str">
        <f>IF(OR(Tableau13[[#This Row],[Données]]-INT(Tableau13[[#This Row],[Données]])&lt;$J$2,Tableau13[[#This Row],[Données]]-INT(Tableau13[[#This Row],[Données]])&gt;=$I$2),"HC","HP")</f>
        <v>HP</v>
      </c>
      <c r="F5396" t="str">
        <f>IF(AND(Tableau13[[#This Row],[Jours]]="W",Tableau13[[#This Row],[Colonne1]]="HC")=TRUE, "Talon","Conso normale")</f>
        <v>Conso normale</v>
      </c>
    </row>
    <row r="5397" spans="1:6">
      <c r="A5397" s="6">
        <v>45268.465277777781</v>
      </c>
      <c r="B5397" s="7">
        <v>12.16666667</v>
      </c>
      <c r="C5397" t="str">
        <f>IF(WEEKDAY(Tableau13[[#This Row],[Données]],11)&gt;5,"W","S")</f>
        <v>S</v>
      </c>
      <c r="D5397" t="str" cm="1">
        <f t="array" ref="D5397">_xlfn.IFS(
AND(Tableau13[[#This Row],[Jours]]="W",Tableau13[[#This Row],[Colonne1]]="HC"),"Talon",
Tableau13[[#This Row],[Colonne1]]="HP","Consommation normale",
E5397="HC","Talon")</f>
        <v>Consommation normale</v>
      </c>
      <c r="E5397" s="3" t="str">
        <f>IF(OR(Tableau13[[#This Row],[Données]]-INT(Tableau13[[#This Row],[Données]])&lt;$J$2,Tableau13[[#This Row],[Données]]-INT(Tableau13[[#This Row],[Données]])&gt;=$I$2),"HC","HP")</f>
        <v>HP</v>
      </c>
      <c r="F5397" t="str">
        <f>IF(AND(Tableau13[[#This Row],[Jours]]="W",Tableau13[[#This Row],[Colonne1]]="HC")=TRUE, "Talon","Conso normale")</f>
        <v>Conso normale</v>
      </c>
    </row>
    <row r="5398" spans="1:6">
      <c r="A5398" s="6">
        <v>45268.472222222219</v>
      </c>
      <c r="B5398" s="7">
        <v>12.33333333</v>
      </c>
      <c r="C5398" t="str">
        <f>IF(WEEKDAY(Tableau13[[#This Row],[Données]],11)&gt;5,"W","S")</f>
        <v>S</v>
      </c>
      <c r="D5398" t="str" cm="1">
        <f t="array" ref="D5398">_xlfn.IFS(
AND(Tableau13[[#This Row],[Jours]]="W",Tableau13[[#This Row],[Colonne1]]="HC"),"Talon",
Tableau13[[#This Row],[Colonne1]]="HP","Consommation normale",
E5398="HC","Talon")</f>
        <v>Consommation normale</v>
      </c>
      <c r="E5398" s="3" t="str">
        <f>IF(OR(Tableau13[[#This Row],[Données]]-INT(Tableau13[[#This Row],[Données]])&lt;$J$2,Tableau13[[#This Row],[Données]]-INT(Tableau13[[#This Row],[Données]])&gt;=$I$2),"HC","HP")</f>
        <v>HP</v>
      </c>
      <c r="F5398" t="str">
        <f>IF(AND(Tableau13[[#This Row],[Jours]]="W",Tableau13[[#This Row],[Colonne1]]="HC")=TRUE, "Talon","Conso normale")</f>
        <v>Conso normale</v>
      </c>
    </row>
    <row r="5399" spans="1:6">
      <c r="A5399" s="6">
        <v>45268.479166666664</v>
      </c>
      <c r="B5399" s="7">
        <v>10.91666667</v>
      </c>
      <c r="C5399" t="str">
        <f>IF(WEEKDAY(Tableau13[[#This Row],[Données]],11)&gt;5,"W","S")</f>
        <v>S</v>
      </c>
      <c r="D5399" t="str" cm="1">
        <f t="array" ref="D5399">_xlfn.IFS(
AND(Tableau13[[#This Row],[Jours]]="W",Tableau13[[#This Row],[Colonne1]]="HC"),"Talon",
Tableau13[[#This Row],[Colonne1]]="HP","Consommation normale",
E5399="HC","Talon")</f>
        <v>Consommation normale</v>
      </c>
      <c r="E5399" s="3" t="str">
        <f>IF(OR(Tableau13[[#This Row],[Données]]-INT(Tableau13[[#This Row],[Données]])&lt;$J$2,Tableau13[[#This Row],[Données]]-INT(Tableau13[[#This Row],[Données]])&gt;=$I$2),"HC","HP")</f>
        <v>HP</v>
      </c>
      <c r="F5399" t="str">
        <f>IF(AND(Tableau13[[#This Row],[Jours]]="W",Tableau13[[#This Row],[Colonne1]]="HC")=TRUE, "Talon","Conso normale")</f>
        <v>Conso normale</v>
      </c>
    </row>
    <row r="5400" spans="1:6">
      <c r="A5400" s="6">
        <v>45268.486111111109</v>
      </c>
      <c r="B5400" s="7">
        <v>10.58333333</v>
      </c>
      <c r="C5400" t="str">
        <f>IF(WEEKDAY(Tableau13[[#This Row],[Données]],11)&gt;5,"W","S")</f>
        <v>S</v>
      </c>
      <c r="D5400" t="str" cm="1">
        <f t="array" ref="D5400">_xlfn.IFS(
AND(Tableau13[[#This Row],[Jours]]="W",Tableau13[[#This Row],[Colonne1]]="HC"),"Talon",
Tableau13[[#This Row],[Colonne1]]="HP","Consommation normale",
E5400="HC","Talon")</f>
        <v>Consommation normale</v>
      </c>
      <c r="E5400" s="3" t="str">
        <f>IF(OR(Tableau13[[#This Row],[Données]]-INT(Tableau13[[#This Row],[Données]])&lt;$J$2,Tableau13[[#This Row],[Données]]-INT(Tableau13[[#This Row],[Données]])&gt;=$I$2),"HC","HP")</f>
        <v>HP</v>
      </c>
      <c r="F5400" t="str">
        <f>IF(AND(Tableau13[[#This Row],[Jours]]="W",Tableau13[[#This Row],[Colonne1]]="HC")=TRUE, "Talon","Conso normale")</f>
        <v>Conso normale</v>
      </c>
    </row>
    <row r="5401" spans="1:6">
      <c r="A5401" s="6">
        <v>45268.493055555555</v>
      </c>
      <c r="B5401" s="7">
        <v>10.25</v>
      </c>
      <c r="C5401" t="str">
        <f>IF(WEEKDAY(Tableau13[[#This Row],[Données]],11)&gt;5,"W","S")</f>
        <v>S</v>
      </c>
      <c r="D5401" t="str" cm="1">
        <f t="array" ref="D5401">_xlfn.IFS(
AND(Tableau13[[#This Row],[Jours]]="W",Tableau13[[#This Row],[Colonne1]]="HC"),"Talon",
Tableau13[[#This Row],[Colonne1]]="HP","Consommation normale",
E5401="HC","Talon")</f>
        <v>Consommation normale</v>
      </c>
      <c r="E5401" s="3" t="str">
        <f>IF(OR(Tableau13[[#This Row],[Données]]-INT(Tableau13[[#This Row],[Données]])&lt;$J$2,Tableau13[[#This Row],[Données]]-INT(Tableau13[[#This Row],[Données]])&gt;=$I$2),"HC","HP")</f>
        <v>HP</v>
      </c>
      <c r="F5401" t="str">
        <f>IF(AND(Tableau13[[#This Row],[Jours]]="W",Tableau13[[#This Row],[Colonne1]]="HC")=TRUE, "Talon","Conso normale")</f>
        <v>Conso normale</v>
      </c>
    </row>
    <row r="5402" spans="1:6">
      <c r="A5402" s="6">
        <v>45268.5</v>
      </c>
      <c r="B5402" s="7">
        <v>10.16666667</v>
      </c>
      <c r="C5402" t="str">
        <f>IF(WEEKDAY(Tableau13[[#This Row],[Données]],11)&gt;5,"W","S")</f>
        <v>S</v>
      </c>
      <c r="D5402" t="str" cm="1">
        <f t="array" ref="D5402">_xlfn.IFS(
AND(Tableau13[[#This Row],[Jours]]="W",Tableau13[[#This Row],[Colonne1]]="HC"),"Talon",
Tableau13[[#This Row],[Colonne1]]="HP","Consommation normale",
E5402="HC","Talon")</f>
        <v>Consommation normale</v>
      </c>
      <c r="E5402" s="3" t="str">
        <f>IF(OR(Tableau13[[#This Row],[Données]]-INT(Tableau13[[#This Row],[Données]])&lt;$J$2,Tableau13[[#This Row],[Données]]-INT(Tableau13[[#This Row],[Données]])&gt;=$I$2),"HC","HP")</f>
        <v>HP</v>
      </c>
      <c r="F5402" t="str">
        <f>IF(AND(Tableau13[[#This Row],[Jours]]="W",Tableau13[[#This Row],[Colonne1]]="HC")=TRUE, "Talon","Conso normale")</f>
        <v>Conso normale</v>
      </c>
    </row>
    <row r="5403" spans="1:6">
      <c r="A5403" s="6">
        <v>45268.506944444445</v>
      </c>
      <c r="B5403" s="7">
        <v>9.8333333300000003</v>
      </c>
      <c r="C5403" t="str">
        <f>IF(WEEKDAY(Tableau13[[#This Row],[Données]],11)&gt;5,"W","S")</f>
        <v>S</v>
      </c>
      <c r="D5403" t="str" cm="1">
        <f t="array" ref="D5403">_xlfn.IFS(
AND(Tableau13[[#This Row],[Jours]]="W",Tableau13[[#This Row],[Colonne1]]="HC"),"Talon",
Tableau13[[#This Row],[Colonne1]]="HP","Consommation normale",
E5403="HC","Talon")</f>
        <v>Consommation normale</v>
      </c>
      <c r="E5403" s="3" t="str">
        <f>IF(OR(Tableau13[[#This Row],[Données]]-INT(Tableau13[[#This Row],[Données]])&lt;$J$2,Tableau13[[#This Row],[Données]]-INT(Tableau13[[#This Row],[Données]])&gt;=$I$2),"HC","HP")</f>
        <v>HP</v>
      </c>
      <c r="F5403" t="str">
        <f>IF(AND(Tableau13[[#This Row],[Jours]]="W",Tableau13[[#This Row],[Colonne1]]="HC")=TRUE, "Talon","Conso normale")</f>
        <v>Conso normale</v>
      </c>
    </row>
    <row r="5404" spans="1:6">
      <c r="A5404" s="6">
        <v>45268.513888888891</v>
      </c>
      <c r="B5404" s="7">
        <v>9.1666666699999997</v>
      </c>
      <c r="C5404" t="str">
        <f>IF(WEEKDAY(Tableau13[[#This Row],[Données]],11)&gt;5,"W","S")</f>
        <v>S</v>
      </c>
      <c r="D5404" t="str" cm="1">
        <f t="array" ref="D5404">_xlfn.IFS(
AND(Tableau13[[#This Row],[Jours]]="W",Tableau13[[#This Row],[Colonne1]]="HC"),"Talon",
Tableau13[[#This Row],[Colonne1]]="HP","Consommation normale",
E5404="HC","Talon")</f>
        <v>Consommation normale</v>
      </c>
      <c r="E5404" s="3" t="str">
        <f>IF(OR(Tableau13[[#This Row],[Données]]-INT(Tableau13[[#This Row],[Données]])&lt;$J$2,Tableau13[[#This Row],[Données]]-INT(Tableau13[[#This Row],[Données]])&gt;=$I$2),"HC","HP")</f>
        <v>HP</v>
      </c>
      <c r="F5404" t="str">
        <f>IF(AND(Tableau13[[#This Row],[Jours]]="W",Tableau13[[#This Row],[Colonne1]]="HC")=TRUE, "Talon","Conso normale")</f>
        <v>Conso normale</v>
      </c>
    </row>
    <row r="5405" spans="1:6">
      <c r="A5405" s="6">
        <v>45268.520833333336</v>
      </c>
      <c r="B5405" s="7">
        <v>9.4166666699999997</v>
      </c>
      <c r="C5405" t="str">
        <f>IF(WEEKDAY(Tableau13[[#This Row],[Données]],11)&gt;5,"W","S")</f>
        <v>S</v>
      </c>
      <c r="D5405" t="str" cm="1">
        <f t="array" ref="D5405">_xlfn.IFS(
AND(Tableau13[[#This Row],[Jours]]="W",Tableau13[[#This Row],[Colonne1]]="HC"),"Talon",
Tableau13[[#This Row],[Colonne1]]="HP","Consommation normale",
E5405="HC","Talon")</f>
        <v>Consommation normale</v>
      </c>
      <c r="E5405" s="3" t="str">
        <f>IF(OR(Tableau13[[#This Row],[Données]]-INT(Tableau13[[#This Row],[Données]])&lt;$J$2,Tableau13[[#This Row],[Données]]-INT(Tableau13[[#This Row],[Données]])&gt;=$I$2),"HC","HP")</f>
        <v>HP</v>
      </c>
      <c r="F5405" t="str">
        <f>IF(AND(Tableau13[[#This Row],[Jours]]="W",Tableau13[[#This Row],[Colonne1]]="HC")=TRUE, "Talon","Conso normale")</f>
        <v>Conso normale</v>
      </c>
    </row>
    <row r="5406" spans="1:6">
      <c r="A5406" s="6">
        <v>45268.527777777781</v>
      </c>
      <c r="B5406" s="7">
        <v>9.5</v>
      </c>
      <c r="C5406" t="str">
        <f>IF(WEEKDAY(Tableau13[[#This Row],[Données]],11)&gt;5,"W","S")</f>
        <v>S</v>
      </c>
      <c r="D5406" t="str" cm="1">
        <f t="array" ref="D5406">_xlfn.IFS(
AND(Tableau13[[#This Row],[Jours]]="W",Tableau13[[#This Row],[Colonne1]]="HC"),"Talon",
Tableau13[[#This Row],[Colonne1]]="HP","Consommation normale",
E5406="HC","Talon")</f>
        <v>Consommation normale</v>
      </c>
      <c r="E5406" s="3" t="str">
        <f>IF(OR(Tableau13[[#This Row],[Données]]-INT(Tableau13[[#This Row],[Données]])&lt;$J$2,Tableau13[[#This Row],[Données]]-INT(Tableau13[[#This Row],[Données]])&gt;=$I$2),"HC","HP")</f>
        <v>HP</v>
      </c>
      <c r="F5406" t="str">
        <f>IF(AND(Tableau13[[#This Row],[Jours]]="W",Tableau13[[#This Row],[Colonne1]]="HC")=TRUE, "Talon","Conso normale")</f>
        <v>Conso normale</v>
      </c>
    </row>
    <row r="5407" spans="1:6">
      <c r="A5407" s="6">
        <v>45268.534722222219</v>
      </c>
      <c r="B5407" s="7">
        <v>9.3333333300000003</v>
      </c>
      <c r="C5407" t="str">
        <f>IF(WEEKDAY(Tableau13[[#This Row],[Données]],11)&gt;5,"W","S")</f>
        <v>S</v>
      </c>
      <c r="D5407" t="str" cm="1">
        <f t="array" ref="D5407">_xlfn.IFS(
AND(Tableau13[[#This Row],[Jours]]="W",Tableau13[[#This Row],[Colonne1]]="HC"),"Talon",
Tableau13[[#This Row],[Colonne1]]="HP","Consommation normale",
E5407="HC","Talon")</f>
        <v>Consommation normale</v>
      </c>
      <c r="E5407" s="3" t="str">
        <f>IF(OR(Tableau13[[#This Row],[Données]]-INT(Tableau13[[#This Row],[Données]])&lt;$J$2,Tableau13[[#This Row],[Données]]-INT(Tableau13[[#This Row],[Données]])&gt;=$I$2),"HC","HP")</f>
        <v>HP</v>
      </c>
      <c r="F5407" t="str">
        <f>IF(AND(Tableau13[[#This Row],[Jours]]="W",Tableau13[[#This Row],[Colonne1]]="HC")=TRUE, "Talon","Conso normale")</f>
        <v>Conso normale</v>
      </c>
    </row>
    <row r="5408" spans="1:6">
      <c r="A5408" s="6">
        <v>45268.541666666664</v>
      </c>
      <c r="B5408" s="7">
        <v>9.1666666699999997</v>
      </c>
      <c r="C5408" t="str">
        <f>IF(WEEKDAY(Tableau13[[#This Row],[Données]],11)&gt;5,"W","S")</f>
        <v>S</v>
      </c>
      <c r="D5408" t="str" cm="1">
        <f t="array" ref="D5408">_xlfn.IFS(
AND(Tableau13[[#This Row],[Jours]]="W",Tableau13[[#This Row],[Colonne1]]="HC"),"Talon",
Tableau13[[#This Row],[Colonne1]]="HP","Consommation normale",
E5408="HC","Talon")</f>
        <v>Consommation normale</v>
      </c>
      <c r="E5408" s="3" t="str">
        <f>IF(OR(Tableau13[[#This Row],[Données]]-INT(Tableau13[[#This Row],[Données]])&lt;$J$2,Tableau13[[#This Row],[Données]]-INT(Tableau13[[#This Row],[Données]])&gt;=$I$2),"HC","HP")</f>
        <v>HP</v>
      </c>
      <c r="F5408" t="str">
        <f>IF(AND(Tableau13[[#This Row],[Jours]]="W",Tableau13[[#This Row],[Colonne1]]="HC")=TRUE, "Talon","Conso normale")</f>
        <v>Conso normale</v>
      </c>
    </row>
    <row r="5409" spans="1:6">
      <c r="A5409" s="6">
        <v>45268.548611111109</v>
      </c>
      <c r="B5409" s="7">
        <v>9.1666666699999997</v>
      </c>
      <c r="C5409" t="str">
        <f>IF(WEEKDAY(Tableau13[[#This Row],[Données]],11)&gt;5,"W","S")</f>
        <v>S</v>
      </c>
      <c r="D5409" t="str" cm="1">
        <f t="array" ref="D5409">_xlfn.IFS(
AND(Tableau13[[#This Row],[Jours]]="W",Tableau13[[#This Row],[Colonne1]]="HC"),"Talon",
Tableau13[[#This Row],[Colonne1]]="HP","Consommation normale",
E5409="HC","Talon")</f>
        <v>Consommation normale</v>
      </c>
      <c r="E5409" s="3" t="str">
        <f>IF(OR(Tableau13[[#This Row],[Données]]-INT(Tableau13[[#This Row],[Données]])&lt;$J$2,Tableau13[[#This Row],[Données]]-INT(Tableau13[[#This Row],[Données]])&gt;=$I$2),"HC","HP")</f>
        <v>HP</v>
      </c>
      <c r="F5409" t="str">
        <f>IF(AND(Tableau13[[#This Row],[Jours]]="W",Tableau13[[#This Row],[Colonne1]]="HC")=TRUE, "Talon","Conso normale")</f>
        <v>Conso normale</v>
      </c>
    </row>
    <row r="5410" spans="1:6">
      <c r="A5410" s="6">
        <v>45268.555555555555</v>
      </c>
      <c r="B5410" s="7">
        <v>9.3333333300000003</v>
      </c>
      <c r="C5410" t="str">
        <f>IF(WEEKDAY(Tableau13[[#This Row],[Données]],11)&gt;5,"W","S")</f>
        <v>S</v>
      </c>
      <c r="D5410" t="str" cm="1">
        <f t="array" ref="D5410">_xlfn.IFS(
AND(Tableau13[[#This Row],[Jours]]="W",Tableau13[[#This Row],[Colonne1]]="HC"),"Talon",
Tableau13[[#This Row],[Colonne1]]="HP","Consommation normale",
E5410="HC","Talon")</f>
        <v>Consommation normale</v>
      </c>
      <c r="E5410" s="3" t="str">
        <f>IF(OR(Tableau13[[#This Row],[Données]]-INT(Tableau13[[#This Row],[Données]])&lt;$J$2,Tableau13[[#This Row],[Données]]-INT(Tableau13[[#This Row],[Données]])&gt;=$I$2),"HC","HP")</f>
        <v>HP</v>
      </c>
      <c r="F5410" t="str">
        <f>IF(AND(Tableau13[[#This Row],[Jours]]="W",Tableau13[[#This Row],[Colonne1]]="HC")=TRUE, "Talon","Conso normale")</f>
        <v>Conso normale</v>
      </c>
    </row>
    <row r="5411" spans="1:6">
      <c r="A5411" s="6">
        <v>45268.5625</v>
      </c>
      <c r="B5411" s="7">
        <v>9.3333333300000003</v>
      </c>
      <c r="C5411" t="str">
        <f>IF(WEEKDAY(Tableau13[[#This Row],[Données]],11)&gt;5,"W","S")</f>
        <v>S</v>
      </c>
      <c r="D5411" t="str" cm="1">
        <f t="array" ref="D5411">_xlfn.IFS(
AND(Tableau13[[#This Row],[Jours]]="W",Tableau13[[#This Row],[Colonne1]]="HC"),"Talon",
Tableau13[[#This Row],[Colonne1]]="HP","Consommation normale",
E5411="HC","Talon")</f>
        <v>Consommation normale</v>
      </c>
      <c r="E5411" s="3" t="str">
        <f>IF(OR(Tableau13[[#This Row],[Données]]-INT(Tableau13[[#This Row],[Données]])&lt;$J$2,Tableau13[[#This Row],[Données]]-INT(Tableau13[[#This Row],[Données]])&gt;=$I$2),"HC","HP")</f>
        <v>HP</v>
      </c>
      <c r="F5411" t="str">
        <f>IF(AND(Tableau13[[#This Row],[Jours]]="W",Tableau13[[#This Row],[Colonne1]]="HC")=TRUE, "Talon","Conso normale")</f>
        <v>Conso normale</v>
      </c>
    </row>
    <row r="5412" spans="1:6">
      <c r="A5412" s="6">
        <v>45268.569444444445</v>
      </c>
      <c r="B5412" s="7">
        <v>9.6666666699999997</v>
      </c>
      <c r="C5412" t="str">
        <f>IF(WEEKDAY(Tableau13[[#This Row],[Données]],11)&gt;5,"W","S")</f>
        <v>S</v>
      </c>
      <c r="D5412" t="str" cm="1">
        <f t="array" ref="D5412">_xlfn.IFS(
AND(Tableau13[[#This Row],[Jours]]="W",Tableau13[[#This Row],[Colonne1]]="HC"),"Talon",
Tableau13[[#This Row],[Colonne1]]="HP","Consommation normale",
E5412="HC","Talon")</f>
        <v>Consommation normale</v>
      </c>
      <c r="E5412" s="3" t="str">
        <f>IF(OR(Tableau13[[#This Row],[Données]]-INT(Tableau13[[#This Row],[Données]])&lt;$J$2,Tableau13[[#This Row],[Données]]-INT(Tableau13[[#This Row],[Données]])&gt;=$I$2),"HC","HP")</f>
        <v>HP</v>
      </c>
      <c r="F5412" t="str">
        <f>IF(AND(Tableau13[[#This Row],[Jours]]="W",Tableau13[[#This Row],[Colonne1]]="HC")=TRUE, "Talon","Conso normale")</f>
        <v>Conso normale</v>
      </c>
    </row>
    <row r="5413" spans="1:6">
      <c r="A5413" s="6">
        <v>45268.576388888891</v>
      </c>
      <c r="B5413" s="7">
        <v>9.3333333300000003</v>
      </c>
      <c r="C5413" t="str">
        <f>IF(WEEKDAY(Tableau13[[#This Row],[Données]],11)&gt;5,"W","S")</f>
        <v>S</v>
      </c>
      <c r="D5413" t="str" cm="1">
        <f t="array" ref="D5413">_xlfn.IFS(
AND(Tableau13[[#This Row],[Jours]]="W",Tableau13[[#This Row],[Colonne1]]="HC"),"Talon",
Tableau13[[#This Row],[Colonne1]]="HP","Consommation normale",
E5413="HC","Talon")</f>
        <v>Consommation normale</v>
      </c>
      <c r="E5413" s="3" t="str">
        <f>IF(OR(Tableau13[[#This Row],[Données]]-INT(Tableau13[[#This Row],[Données]])&lt;$J$2,Tableau13[[#This Row],[Données]]-INT(Tableau13[[#This Row],[Données]])&gt;=$I$2),"HC","HP")</f>
        <v>HP</v>
      </c>
      <c r="F5413" t="str">
        <f>IF(AND(Tableau13[[#This Row],[Jours]]="W",Tableau13[[#This Row],[Colonne1]]="HC")=TRUE, "Talon","Conso normale")</f>
        <v>Conso normale</v>
      </c>
    </row>
    <row r="5414" spans="1:6">
      <c r="A5414" s="6">
        <v>45268.583333333336</v>
      </c>
      <c r="B5414" s="7">
        <v>8.6666666699999997</v>
      </c>
      <c r="C5414" t="str">
        <f>IF(WEEKDAY(Tableau13[[#This Row],[Données]],11)&gt;5,"W","S")</f>
        <v>S</v>
      </c>
      <c r="D5414" t="str" cm="1">
        <f t="array" ref="D5414">_xlfn.IFS(
AND(Tableau13[[#This Row],[Jours]]="W",Tableau13[[#This Row],[Colonne1]]="HC"),"Talon",
Tableau13[[#This Row],[Colonne1]]="HP","Consommation normale",
E5414="HC","Talon")</f>
        <v>Consommation normale</v>
      </c>
      <c r="E5414" s="3" t="str">
        <f>IF(OR(Tableau13[[#This Row],[Données]]-INT(Tableau13[[#This Row],[Données]])&lt;$J$2,Tableau13[[#This Row],[Données]]-INT(Tableau13[[#This Row],[Données]])&gt;=$I$2),"HC","HP")</f>
        <v>HP</v>
      </c>
      <c r="F5414" t="str">
        <f>IF(AND(Tableau13[[#This Row],[Jours]]="W",Tableau13[[#This Row],[Colonne1]]="HC")=TRUE, "Talon","Conso normale")</f>
        <v>Conso normale</v>
      </c>
    </row>
    <row r="5415" spans="1:6">
      <c r="A5415" s="6">
        <v>45268.590277777781</v>
      </c>
      <c r="B5415" s="7">
        <v>8.6666666699999997</v>
      </c>
      <c r="C5415" t="str">
        <f>IF(WEEKDAY(Tableau13[[#This Row],[Données]],11)&gt;5,"W","S")</f>
        <v>S</v>
      </c>
      <c r="D5415" t="str" cm="1">
        <f t="array" ref="D5415">_xlfn.IFS(
AND(Tableau13[[#This Row],[Jours]]="W",Tableau13[[#This Row],[Colonne1]]="HC"),"Talon",
Tableau13[[#This Row],[Colonne1]]="HP","Consommation normale",
E5415="HC","Talon")</f>
        <v>Consommation normale</v>
      </c>
      <c r="E5415" s="3" t="str">
        <f>IF(OR(Tableau13[[#This Row],[Données]]-INT(Tableau13[[#This Row],[Données]])&lt;$J$2,Tableau13[[#This Row],[Données]]-INT(Tableau13[[#This Row],[Données]])&gt;=$I$2),"HC","HP")</f>
        <v>HP</v>
      </c>
      <c r="F5415" t="str">
        <f>IF(AND(Tableau13[[#This Row],[Jours]]="W",Tableau13[[#This Row],[Colonne1]]="HC")=TRUE, "Talon","Conso normale")</f>
        <v>Conso normale</v>
      </c>
    </row>
    <row r="5416" spans="1:6">
      <c r="A5416" s="6">
        <v>45268.597222222219</v>
      </c>
      <c r="B5416" s="7">
        <v>8.6666666699999997</v>
      </c>
      <c r="C5416" t="str">
        <f>IF(WEEKDAY(Tableau13[[#This Row],[Données]],11)&gt;5,"W","S")</f>
        <v>S</v>
      </c>
      <c r="D5416" t="str" cm="1">
        <f t="array" ref="D5416">_xlfn.IFS(
AND(Tableau13[[#This Row],[Jours]]="W",Tableau13[[#This Row],[Colonne1]]="HC"),"Talon",
Tableau13[[#This Row],[Colonne1]]="HP","Consommation normale",
E5416="HC","Talon")</f>
        <v>Consommation normale</v>
      </c>
      <c r="E5416" s="3" t="str">
        <f>IF(OR(Tableau13[[#This Row],[Données]]-INT(Tableau13[[#This Row],[Données]])&lt;$J$2,Tableau13[[#This Row],[Données]]-INT(Tableau13[[#This Row],[Données]])&gt;=$I$2),"HC","HP")</f>
        <v>HP</v>
      </c>
      <c r="F5416" t="str">
        <f>IF(AND(Tableau13[[#This Row],[Jours]]="W",Tableau13[[#This Row],[Colonne1]]="HC")=TRUE, "Talon","Conso normale")</f>
        <v>Conso normale</v>
      </c>
    </row>
    <row r="5417" spans="1:6">
      <c r="A5417" s="6">
        <v>45268.604166666664</v>
      </c>
      <c r="B5417" s="7">
        <v>8.75</v>
      </c>
      <c r="C5417" t="str">
        <f>IF(WEEKDAY(Tableau13[[#This Row],[Données]],11)&gt;5,"W","S")</f>
        <v>S</v>
      </c>
      <c r="D5417" t="str" cm="1">
        <f t="array" ref="D5417">_xlfn.IFS(
AND(Tableau13[[#This Row],[Jours]]="W",Tableau13[[#This Row],[Colonne1]]="HC"),"Talon",
Tableau13[[#This Row],[Colonne1]]="HP","Consommation normale",
E5417="HC","Talon")</f>
        <v>Consommation normale</v>
      </c>
      <c r="E5417" s="3" t="str">
        <f>IF(OR(Tableau13[[#This Row],[Données]]-INT(Tableau13[[#This Row],[Données]])&lt;$J$2,Tableau13[[#This Row],[Données]]-INT(Tableau13[[#This Row],[Données]])&gt;=$I$2),"HC","HP")</f>
        <v>HP</v>
      </c>
      <c r="F5417" t="str">
        <f>IF(AND(Tableau13[[#This Row],[Jours]]="W",Tableau13[[#This Row],[Colonne1]]="HC")=TRUE, "Talon","Conso normale")</f>
        <v>Conso normale</v>
      </c>
    </row>
    <row r="5418" spans="1:6">
      <c r="A5418" s="6">
        <v>45268.611111111109</v>
      </c>
      <c r="B5418" s="7">
        <v>8.8333333300000003</v>
      </c>
      <c r="C5418" t="str">
        <f>IF(WEEKDAY(Tableau13[[#This Row],[Données]],11)&gt;5,"W","S")</f>
        <v>S</v>
      </c>
      <c r="D5418" t="str" cm="1">
        <f t="array" ref="D5418">_xlfn.IFS(
AND(Tableau13[[#This Row],[Jours]]="W",Tableau13[[#This Row],[Colonne1]]="HC"),"Talon",
Tableau13[[#This Row],[Colonne1]]="HP","Consommation normale",
E5418="HC","Talon")</f>
        <v>Consommation normale</v>
      </c>
      <c r="E5418" s="3" t="str">
        <f>IF(OR(Tableau13[[#This Row],[Données]]-INT(Tableau13[[#This Row],[Données]])&lt;$J$2,Tableau13[[#This Row],[Données]]-INT(Tableau13[[#This Row],[Données]])&gt;=$I$2),"HC","HP")</f>
        <v>HP</v>
      </c>
      <c r="F5418" t="str">
        <f>IF(AND(Tableau13[[#This Row],[Jours]]="W",Tableau13[[#This Row],[Colonne1]]="HC")=TRUE, "Talon","Conso normale")</f>
        <v>Conso normale</v>
      </c>
    </row>
    <row r="5419" spans="1:6">
      <c r="A5419" s="6">
        <v>45268.618055555555</v>
      </c>
      <c r="B5419" s="7">
        <v>8.3333333300000003</v>
      </c>
      <c r="C5419" t="str">
        <f>IF(WEEKDAY(Tableau13[[#This Row],[Données]],11)&gt;5,"W","S")</f>
        <v>S</v>
      </c>
      <c r="D5419" t="str" cm="1">
        <f t="array" ref="D5419">_xlfn.IFS(
AND(Tableau13[[#This Row],[Jours]]="W",Tableau13[[#This Row],[Colonne1]]="HC"),"Talon",
Tableau13[[#This Row],[Colonne1]]="HP","Consommation normale",
E5419="HC","Talon")</f>
        <v>Consommation normale</v>
      </c>
      <c r="E5419" s="3" t="str">
        <f>IF(OR(Tableau13[[#This Row],[Données]]-INT(Tableau13[[#This Row],[Données]])&lt;$J$2,Tableau13[[#This Row],[Données]]-INT(Tableau13[[#This Row],[Données]])&gt;=$I$2),"HC","HP")</f>
        <v>HP</v>
      </c>
      <c r="F5419" t="str">
        <f>IF(AND(Tableau13[[#This Row],[Jours]]="W",Tableau13[[#This Row],[Colonne1]]="HC")=TRUE, "Talon","Conso normale")</f>
        <v>Conso normale</v>
      </c>
    </row>
    <row r="5420" spans="1:6">
      <c r="A5420" s="6">
        <v>45268.625</v>
      </c>
      <c r="B5420" s="7">
        <v>8.25</v>
      </c>
      <c r="C5420" t="str">
        <f>IF(WEEKDAY(Tableau13[[#This Row],[Données]],11)&gt;5,"W","S")</f>
        <v>S</v>
      </c>
      <c r="D5420" t="str" cm="1">
        <f t="array" ref="D5420">_xlfn.IFS(
AND(Tableau13[[#This Row],[Jours]]="W",Tableau13[[#This Row],[Colonne1]]="HC"),"Talon",
Tableau13[[#This Row],[Colonne1]]="HP","Consommation normale",
E5420="HC","Talon")</f>
        <v>Consommation normale</v>
      </c>
      <c r="E5420" s="3" t="str">
        <f>IF(OR(Tableau13[[#This Row],[Données]]-INT(Tableau13[[#This Row],[Données]])&lt;$J$2,Tableau13[[#This Row],[Données]]-INT(Tableau13[[#This Row],[Données]])&gt;=$I$2),"HC","HP")</f>
        <v>HP</v>
      </c>
      <c r="F5420" t="str">
        <f>IF(AND(Tableau13[[#This Row],[Jours]]="W",Tableau13[[#This Row],[Colonne1]]="HC")=TRUE, "Talon","Conso normale")</f>
        <v>Conso normale</v>
      </c>
    </row>
    <row r="5421" spans="1:6">
      <c r="A5421" s="6">
        <v>45268.631944444445</v>
      </c>
      <c r="B5421" s="7">
        <v>8.25</v>
      </c>
      <c r="C5421" t="str">
        <f>IF(WEEKDAY(Tableau13[[#This Row],[Données]],11)&gt;5,"W","S")</f>
        <v>S</v>
      </c>
      <c r="D5421" t="str" cm="1">
        <f t="array" ref="D5421">_xlfn.IFS(
AND(Tableau13[[#This Row],[Jours]]="W",Tableau13[[#This Row],[Colonne1]]="HC"),"Talon",
Tableau13[[#This Row],[Colonne1]]="HP","Consommation normale",
E5421="HC","Talon")</f>
        <v>Consommation normale</v>
      </c>
      <c r="E5421" s="3" t="str">
        <f>IF(OR(Tableau13[[#This Row],[Données]]-INT(Tableau13[[#This Row],[Données]])&lt;$J$2,Tableau13[[#This Row],[Données]]-INT(Tableau13[[#This Row],[Données]])&gt;=$I$2),"HC","HP")</f>
        <v>HP</v>
      </c>
      <c r="F5421" t="str">
        <f>IF(AND(Tableau13[[#This Row],[Jours]]="W",Tableau13[[#This Row],[Colonne1]]="HC")=TRUE, "Talon","Conso normale")</f>
        <v>Conso normale</v>
      </c>
    </row>
    <row r="5422" spans="1:6">
      <c r="A5422" s="6">
        <v>45268.638888888891</v>
      </c>
      <c r="B5422" s="7">
        <v>8.4166666699999997</v>
      </c>
      <c r="C5422" t="str">
        <f>IF(WEEKDAY(Tableau13[[#This Row],[Données]],11)&gt;5,"W","S")</f>
        <v>S</v>
      </c>
      <c r="D5422" t="str" cm="1">
        <f t="array" ref="D5422">_xlfn.IFS(
AND(Tableau13[[#This Row],[Jours]]="W",Tableau13[[#This Row],[Colonne1]]="HC"),"Talon",
Tableau13[[#This Row],[Colonne1]]="HP","Consommation normale",
E5422="HC","Talon")</f>
        <v>Consommation normale</v>
      </c>
      <c r="E5422" s="3" t="str">
        <f>IF(OR(Tableau13[[#This Row],[Données]]-INT(Tableau13[[#This Row],[Données]])&lt;$J$2,Tableau13[[#This Row],[Données]]-INT(Tableau13[[#This Row],[Données]])&gt;=$I$2),"HC","HP")</f>
        <v>HP</v>
      </c>
      <c r="F5422" t="str">
        <f>IF(AND(Tableau13[[#This Row],[Jours]]="W",Tableau13[[#This Row],[Colonne1]]="HC")=TRUE, "Talon","Conso normale")</f>
        <v>Conso normale</v>
      </c>
    </row>
    <row r="5423" spans="1:6">
      <c r="A5423" s="6">
        <v>45268.645833333336</v>
      </c>
      <c r="B5423" s="7">
        <v>8.75</v>
      </c>
      <c r="C5423" t="str">
        <f>IF(WEEKDAY(Tableau13[[#This Row],[Données]],11)&gt;5,"W","S")</f>
        <v>S</v>
      </c>
      <c r="D5423" t="str" cm="1">
        <f t="array" ref="D5423">_xlfn.IFS(
AND(Tableau13[[#This Row],[Jours]]="W",Tableau13[[#This Row],[Colonne1]]="HC"),"Talon",
Tableau13[[#This Row],[Colonne1]]="HP","Consommation normale",
E5423="HC","Talon")</f>
        <v>Consommation normale</v>
      </c>
      <c r="E5423" s="3" t="str">
        <f>IF(OR(Tableau13[[#This Row],[Données]]-INT(Tableau13[[#This Row],[Données]])&lt;$J$2,Tableau13[[#This Row],[Données]]-INT(Tableau13[[#This Row],[Données]])&gt;=$I$2),"HC","HP")</f>
        <v>HP</v>
      </c>
      <c r="F5423" t="str">
        <f>IF(AND(Tableau13[[#This Row],[Jours]]="W",Tableau13[[#This Row],[Colonne1]]="HC")=TRUE, "Talon","Conso normale")</f>
        <v>Conso normale</v>
      </c>
    </row>
    <row r="5424" spans="1:6">
      <c r="A5424" s="6">
        <v>45268.652777777781</v>
      </c>
      <c r="B5424" s="7">
        <v>8.8333333300000003</v>
      </c>
      <c r="C5424" t="str">
        <f>IF(WEEKDAY(Tableau13[[#This Row],[Données]],11)&gt;5,"W","S")</f>
        <v>S</v>
      </c>
      <c r="D5424" t="str" cm="1">
        <f t="array" ref="D5424">_xlfn.IFS(
AND(Tableau13[[#This Row],[Jours]]="W",Tableau13[[#This Row],[Colonne1]]="HC"),"Talon",
Tableau13[[#This Row],[Colonne1]]="HP","Consommation normale",
E5424="HC","Talon")</f>
        <v>Consommation normale</v>
      </c>
      <c r="E5424" s="3" t="str">
        <f>IF(OR(Tableau13[[#This Row],[Données]]-INT(Tableau13[[#This Row],[Données]])&lt;$J$2,Tableau13[[#This Row],[Données]]-INT(Tableau13[[#This Row],[Données]])&gt;=$I$2),"HC","HP")</f>
        <v>HP</v>
      </c>
      <c r="F5424" t="str">
        <f>IF(AND(Tableau13[[#This Row],[Jours]]="W",Tableau13[[#This Row],[Colonne1]]="HC")=TRUE, "Talon","Conso normale")</f>
        <v>Conso normale</v>
      </c>
    </row>
    <row r="5425" spans="1:6">
      <c r="A5425" s="6">
        <v>45268.659722222219</v>
      </c>
      <c r="B5425" s="7">
        <v>8.6666666699999997</v>
      </c>
      <c r="C5425" t="str">
        <f>IF(WEEKDAY(Tableau13[[#This Row],[Données]],11)&gt;5,"W","S")</f>
        <v>S</v>
      </c>
      <c r="D5425" t="str" cm="1">
        <f t="array" ref="D5425">_xlfn.IFS(
AND(Tableau13[[#This Row],[Jours]]="W",Tableau13[[#This Row],[Colonne1]]="HC"),"Talon",
Tableau13[[#This Row],[Colonne1]]="HP","Consommation normale",
E5425="HC","Talon")</f>
        <v>Consommation normale</v>
      </c>
      <c r="E5425" s="3" t="str">
        <f>IF(OR(Tableau13[[#This Row],[Données]]-INT(Tableau13[[#This Row],[Données]])&lt;$J$2,Tableau13[[#This Row],[Données]]-INT(Tableau13[[#This Row],[Données]])&gt;=$I$2),"HC","HP")</f>
        <v>HP</v>
      </c>
      <c r="F5425" t="str">
        <f>IF(AND(Tableau13[[#This Row],[Jours]]="W",Tableau13[[#This Row],[Colonne1]]="HC")=TRUE, "Talon","Conso normale")</f>
        <v>Conso normale</v>
      </c>
    </row>
    <row r="5426" spans="1:6">
      <c r="A5426" s="6">
        <v>45268.666666666664</v>
      </c>
      <c r="B5426" s="7">
        <v>8.6666666699999997</v>
      </c>
      <c r="C5426" t="str">
        <f>IF(WEEKDAY(Tableau13[[#This Row],[Données]],11)&gt;5,"W","S")</f>
        <v>S</v>
      </c>
      <c r="D5426" t="str" cm="1">
        <f t="array" ref="D5426">_xlfn.IFS(
AND(Tableau13[[#This Row],[Jours]]="W",Tableau13[[#This Row],[Colonne1]]="HC"),"Talon",
Tableau13[[#This Row],[Colonne1]]="HP","Consommation normale",
E5426="HC","Talon")</f>
        <v>Consommation normale</v>
      </c>
      <c r="E5426" s="3" t="str">
        <f>IF(OR(Tableau13[[#This Row],[Données]]-INT(Tableau13[[#This Row],[Données]])&lt;$J$2,Tableau13[[#This Row],[Données]]-INT(Tableau13[[#This Row],[Données]])&gt;=$I$2),"HC","HP")</f>
        <v>HP</v>
      </c>
      <c r="F5426" t="str">
        <f>IF(AND(Tableau13[[#This Row],[Jours]]="W",Tableau13[[#This Row],[Colonne1]]="HC")=TRUE, "Talon","Conso normale")</f>
        <v>Conso normale</v>
      </c>
    </row>
    <row r="5427" spans="1:6">
      <c r="A5427" s="6">
        <v>45268.673611111109</v>
      </c>
      <c r="B5427" s="7">
        <v>8.9166666699999997</v>
      </c>
      <c r="C5427" t="str">
        <f>IF(WEEKDAY(Tableau13[[#This Row],[Données]],11)&gt;5,"W","S")</f>
        <v>S</v>
      </c>
      <c r="D5427" t="str" cm="1">
        <f t="array" ref="D5427">_xlfn.IFS(
AND(Tableau13[[#This Row],[Jours]]="W",Tableau13[[#This Row],[Colonne1]]="HC"),"Talon",
Tableau13[[#This Row],[Colonne1]]="HP","Consommation normale",
E5427="HC","Talon")</f>
        <v>Consommation normale</v>
      </c>
      <c r="E5427" s="3" t="str">
        <f>IF(OR(Tableau13[[#This Row],[Données]]-INT(Tableau13[[#This Row],[Données]])&lt;$J$2,Tableau13[[#This Row],[Données]]-INT(Tableau13[[#This Row],[Données]])&gt;=$I$2),"HC","HP")</f>
        <v>HP</v>
      </c>
      <c r="F5427" t="str">
        <f>IF(AND(Tableau13[[#This Row],[Jours]]="W",Tableau13[[#This Row],[Colonne1]]="HC")=TRUE, "Talon","Conso normale")</f>
        <v>Conso normale</v>
      </c>
    </row>
    <row r="5428" spans="1:6">
      <c r="A5428" s="6">
        <v>45268.680555555555</v>
      </c>
      <c r="B5428" s="7">
        <v>9.0833333300000003</v>
      </c>
      <c r="C5428" t="str">
        <f>IF(WEEKDAY(Tableau13[[#This Row],[Données]],11)&gt;5,"W","S")</f>
        <v>S</v>
      </c>
      <c r="D5428" t="str" cm="1">
        <f t="array" ref="D5428">_xlfn.IFS(
AND(Tableau13[[#This Row],[Jours]]="W",Tableau13[[#This Row],[Colonne1]]="HC"),"Talon",
Tableau13[[#This Row],[Colonne1]]="HP","Consommation normale",
E5428="HC","Talon")</f>
        <v>Consommation normale</v>
      </c>
      <c r="E5428" s="3" t="str">
        <f>IF(OR(Tableau13[[#This Row],[Données]]-INT(Tableau13[[#This Row],[Données]])&lt;$J$2,Tableau13[[#This Row],[Données]]-INT(Tableau13[[#This Row],[Données]])&gt;=$I$2),"HC","HP")</f>
        <v>HP</v>
      </c>
      <c r="F5428" t="str">
        <f>IF(AND(Tableau13[[#This Row],[Jours]]="W",Tableau13[[#This Row],[Colonne1]]="HC")=TRUE, "Talon","Conso normale")</f>
        <v>Conso normale</v>
      </c>
    </row>
    <row r="5429" spans="1:6">
      <c r="A5429" s="6">
        <v>45268.6875</v>
      </c>
      <c r="B5429" s="7">
        <v>9</v>
      </c>
      <c r="C5429" t="str">
        <f>IF(WEEKDAY(Tableau13[[#This Row],[Données]],11)&gt;5,"W","S")</f>
        <v>S</v>
      </c>
      <c r="D5429" t="str" cm="1">
        <f t="array" ref="D5429">_xlfn.IFS(
AND(Tableau13[[#This Row],[Jours]]="W",Tableau13[[#This Row],[Colonne1]]="HC"),"Talon",
Tableau13[[#This Row],[Colonne1]]="HP","Consommation normale",
E5429="HC","Talon")</f>
        <v>Consommation normale</v>
      </c>
      <c r="E5429" s="3" t="str">
        <f>IF(OR(Tableau13[[#This Row],[Données]]-INT(Tableau13[[#This Row],[Données]])&lt;$J$2,Tableau13[[#This Row],[Données]]-INT(Tableau13[[#This Row],[Données]])&gt;=$I$2),"HC","HP")</f>
        <v>HP</v>
      </c>
      <c r="F5429" t="str">
        <f>IF(AND(Tableau13[[#This Row],[Jours]]="W",Tableau13[[#This Row],[Colonne1]]="HC")=TRUE, "Talon","Conso normale")</f>
        <v>Conso normale</v>
      </c>
    </row>
    <row r="5430" spans="1:6">
      <c r="A5430" s="6">
        <v>45268.694444444445</v>
      </c>
      <c r="B5430" s="7">
        <v>8.8333333300000003</v>
      </c>
      <c r="C5430" t="str">
        <f>IF(WEEKDAY(Tableau13[[#This Row],[Données]],11)&gt;5,"W","S")</f>
        <v>S</v>
      </c>
      <c r="D5430" t="str" cm="1">
        <f t="array" ref="D5430">_xlfn.IFS(
AND(Tableau13[[#This Row],[Jours]]="W",Tableau13[[#This Row],[Colonne1]]="HC"),"Talon",
Tableau13[[#This Row],[Colonne1]]="HP","Consommation normale",
E5430="HC","Talon")</f>
        <v>Consommation normale</v>
      </c>
      <c r="E5430" s="3" t="str">
        <f>IF(OR(Tableau13[[#This Row],[Données]]-INT(Tableau13[[#This Row],[Données]])&lt;$J$2,Tableau13[[#This Row],[Données]]-INT(Tableau13[[#This Row],[Données]])&gt;=$I$2),"HC","HP")</f>
        <v>HP</v>
      </c>
      <c r="F5430" t="str">
        <f>IF(AND(Tableau13[[#This Row],[Jours]]="W",Tableau13[[#This Row],[Colonne1]]="HC")=TRUE, "Talon","Conso normale")</f>
        <v>Conso normale</v>
      </c>
    </row>
    <row r="5431" spans="1:6">
      <c r="A5431" s="6">
        <v>45268.701388888891</v>
      </c>
      <c r="B5431" s="7">
        <v>9</v>
      </c>
      <c r="C5431" t="str">
        <f>IF(WEEKDAY(Tableau13[[#This Row],[Données]],11)&gt;5,"W","S")</f>
        <v>S</v>
      </c>
      <c r="D5431" t="str" cm="1">
        <f t="array" ref="D5431">_xlfn.IFS(
AND(Tableau13[[#This Row],[Jours]]="W",Tableau13[[#This Row],[Colonne1]]="HC"),"Talon",
Tableau13[[#This Row],[Colonne1]]="HP","Consommation normale",
E5431="HC","Talon")</f>
        <v>Consommation normale</v>
      </c>
      <c r="E5431" s="3" t="str">
        <f>IF(OR(Tableau13[[#This Row],[Données]]-INT(Tableau13[[#This Row],[Données]])&lt;$J$2,Tableau13[[#This Row],[Données]]-INT(Tableau13[[#This Row],[Données]])&gt;=$I$2),"HC","HP")</f>
        <v>HP</v>
      </c>
      <c r="F5431" t="str">
        <f>IF(AND(Tableau13[[#This Row],[Jours]]="W",Tableau13[[#This Row],[Colonne1]]="HC")=TRUE, "Talon","Conso normale")</f>
        <v>Conso normale</v>
      </c>
    </row>
    <row r="5432" spans="1:6">
      <c r="A5432" s="6">
        <v>45268.708333333336</v>
      </c>
      <c r="B5432" s="7">
        <v>8.75</v>
      </c>
      <c r="C5432" t="str">
        <f>IF(WEEKDAY(Tableau13[[#This Row],[Données]],11)&gt;5,"W","S")</f>
        <v>S</v>
      </c>
      <c r="D5432" t="str" cm="1">
        <f t="array" ref="D5432">_xlfn.IFS(
AND(Tableau13[[#This Row],[Jours]]="W",Tableau13[[#This Row],[Colonne1]]="HC"),"Talon",
Tableau13[[#This Row],[Colonne1]]="HP","Consommation normale",
E5432="HC","Talon")</f>
        <v>Consommation normale</v>
      </c>
      <c r="E5432" s="3" t="str">
        <f>IF(OR(Tableau13[[#This Row],[Données]]-INT(Tableau13[[#This Row],[Données]])&lt;$J$2,Tableau13[[#This Row],[Données]]-INT(Tableau13[[#This Row],[Données]])&gt;=$I$2),"HC","HP")</f>
        <v>HP</v>
      </c>
      <c r="F5432" t="str">
        <f>IF(AND(Tableau13[[#This Row],[Jours]]="W",Tableau13[[#This Row],[Colonne1]]="HC")=TRUE, "Talon","Conso normale")</f>
        <v>Conso normale</v>
      </c>
    </row>
    <row r="5433" spans="1:6">
      <c r="A5433" s="6">
        <v>45268.715277777781</v>
      </c>
      <c r="B5433" s="7">
        <v>8.9166666699999997</v>
      </c>
      <c r="C5433" t="str">
        <f>IF(WEEKDAY(Tableau13[[#This Row],[Données]],11)&gt;5,"W","S")</f>
        <v>S</v>
      </c>
      <c r="D5433" t="str" cm="1">
        <f t="array" ref="D5433">_xlfn.IFS(
AND(Tableau13[[#This Row],[Jours]]="W",Tableau13[[#This Row],[Colonne1]]="HC"),"Talon",
Tableau13[[#This Row],[Colonne1]]="HP","Consommation normale",
E5433="HC","Talon")</f>
        <v>Consommation normale</v>
      </c>
      <c r="E5433" s="3" t="str">
        <f>IF(OR(Tableau13[[#This Row],[Données]]-INT(Tableau13[[#This Row],[Données]])&lt;$J$2,Tableau13[[#This Row],[Données]]-INT(Tableau13[[#This Row],[Données]])&gt;=$I$2),"HC","HP")</f>
        <v>HP</v>
      </c>
      <c r="F5433" t="str">
        <f>IF(AND(Tableau13[[#This Row],[Jours]]="W",Tableau13[[#This Row],[Colonne1]]="HC")=TRUE, "Talon","Conso normale")</f>
        <v>Conso normale</v>
      </c>
    </row>
    <row r="5434" spans="1:6">
      <c r="A5434" s="6">
        <v>45268.722222222219</v>
      </c>
      <c r="B5434" s="7">
        <v>8.75</v>
      </c>
      <c r="C5434" t="str">
        <f>IF(WEEKDAY(Tableau13[[#This Row],[Données]],11)&gt;5,"W","S")</f>
        <v>S</v>
      </c>
      <c r="D5434" t="str" cm="1">
        <f t="array" ref="D5434">_xlfn.IFS(
AND(Tableau13[[#This Row],[Jours]]="W",Tableau13[[#This Row],[Colonne1]]="HC"),"Talon",
Tableau13[[#This Row],[Colonne1]]="HP","Consommation normale",
E5434="HC","Talon")</f>
        <v>Consommation normale</v>
      </c>
      <c r="E5434" s="3" t="str">
        <f>IF(OR(Tableau13[[#This Row],[Données]]-INT(Tableau13[[#This Row],[Données]])&lt;$J$2,Tableau13[[#This Row],[Données]]-INT(Tableau13[[#This Row],[Données]])&gt;=$I$2),"HC","HP")</f>
        <v>HP</v>
      </c>
      <c r="F5434" t="str">
        <f>IF(AND(Tableau13[[#This Row],[Jours]]="W",Tableau13[[#This Row],[Colonne1]]="HC")=TRUE, "Talon","Conso normale")</f>
        <v>Conso normale</v>
      </c>
    </row>
    <row r="5435" spans="1:6">
      <c r="A5435" s="6">
        <v>45268.729166666664</v>
      </c>
      <c r="B5435" s="7">
        <v>8.9166666699999997</v>
      </c>
      <c r="C5435" t="str">
        <f>IF(WEEKDAY(Tableau13[[#This Row],[Données]],11)&gt;5,"W","S")</f>
        <v>S</v>
      </c>
      <c r="D5435" t="str" cm="1">
        <f t="array" ref="D5435">_xlfn.IFS(
AND(Tableau13[[#This Row],[Jours]]="W",Tableau13[[#This Row],[Colonne1]]="HC"),"Talon",
Tableau13[[#This Row],[Colonne1]]="HP","Consommation normale",
E5435="HC","Talon")</f>
        <v>Consommation normale</v>
      </c>
      <c r="E5435" s="3" t="str">
        <f>IF(OR(Tableau13[[#This Row],[Données]]-INT(Tableau13[[#This Row],[Données]])&lt;$J$2,Tableau13[[#This Row],[Données]]-INT(Tableau13[[#This Row],[Données]])&gt;=$I$2),"HC","HP")</f>
        <v>HP</v>
      </c>
      <c r="F5435" t="str">
        <f>IF(AND(Tableau13[[#This Row],[Jours]]="W",Tableau13[[#This Row],[Colonne1]]="HC")=TRUE, "Talon","Conso normale")</f>
        <v>Conso normale</v>
      </c>
    </row>
    <row r="5436" spans="1:6">
      <c r="A5436" s="6">
        <v>45268.736111111109</v>
      </c>
      <c r="B5436" s="7">
        <v>9</v>
      </c>
      <c r="C5436" t="str">
        <f>IF(WEEKDAY(Tableau13[[#This Row],[Données]],11)&gt;5,"W","S")</f>
        <v>S</v>
      </c>
      <c r="D5436" t="str" cm="1">
        <f t="array" ref="D5436">_xlfn.IFS(
AND(Tableau13[[#This Row],[Jours]]="W",Tableau13[[#This Row],[Colonne1]]="HC"),"Talon",
Tableau13[[#This Row],[Colonne1]]="HP","Consommation normale",
E5436="HC","Talon")</f>
        <v>Consommation normale</v>
      </c>
      <c r="E5436" s="3" t="str">
        <f>IF(OR(Tableau13[[#This Row],[Données]]-INT(Tableau13[[#This Row],[Données]])&lt;$J$2,Tableau13[[#This Row],[Données]]-INT(Tableau13[[#This Row],[Données]])&gt;=$I$2),"HC","HP")</f>
        <v>HP</v>
      </c>
      <c r="F5436" t="str">
        <f>IF(AND(Tableau13[[#This Row],[Jours]]="W",Tableau13[[#This Row],[Colonne1]]="HC")=TRUE, "Talon","Conso normale")</f>
        <v>Conso normale</v>
      </c>
    </row>
    <row r="5437" spans="1:6">
      <c r="A5437" s="6">
        <v>45268.743055555555</v>
      </c>
      <c r="B5437" s="7">
        <v>8.5833333300000003</v>
      </c>
      <c r="C5437" t="str">
        <f>IF(WEEKDAY(Tableau13[[#This Row],[Données]],11)&gt;5,"W","S")</f>
        <v>S</v>
      </c>
      <c r="D5437" t="str" cm="1">
        <f t="array" ref="D5437">_xlfn.IFS(
AND(Tableau13[[#This Row],[Jours]]="W",Tableau13[[#This Row],[Colonne1]]="HC"),"Talon",
Tableau13[[#This Row],[Colonne1]]="HP","Consommation normale",
E5437="HC","Talon")</f>
        <v>Consommation normale</v>
      </c>
      <c r="E5437" s="3" t="str">
        <f>IF(OR(Tableau13[[#This Row],[Données]]-INT(Tableau13[[#This Row],[Données]])&lt;$J$2,Tableau13[[#This Row],[Données]]-INT(Tableau13[[#This Row],[Données]])&gt;=$I$2),"HC","HP")</f>
        <v>HP</v>
      </c>
      <c r="F5437" t="str">
        <f>IF(AND(Tableau13[[#This Row],[Jours]]="W",Tableau13[[#This Row],[Colonne1]]="HC")=TRUE, "Talon","Conso normale")</f>
        <v>Conso normale</v>
      </c>
    </row>
    <row r="5438" spans="1:6">
      <c r="A5438" s="6">
        <v>45268.75</v>
      </c>
      <c r="B5438" s="7">
        <v>8.5833333300000003</v>
      </c>
      <c r="C5438" t="str">
        <f>IF(WEEKDAY(Tableau13[[#This Row],[Données]],11)&gt;5,"W","S")</f>
        <v>S</v>
      </c>
      <c r="D5438" t="str" cm="1">
        <f t="array" ref="D5438">_xlfn.IFS(
AND(Tableau13[[#This Row],[Jours]]="W",Tableau13[[#This Row],[Colonne1]]="HC"),"Talon",
Tableau13[[#This Row],[Colonne1]]="HP","Consommation normale",
E5438="HC","Talon")</f>
        <v>Consommation normale</v>
      </c>
      <c r="E5438" s="3" t="str">
        <f>IF(OR(Tableau13[[#This Row],[Données]]-INT(Tableau13[[#This Row],[Données]])&lt;$J$2,Tableau13[[#This Row],[Données]]-INT(Tableau13[[#This Row],[Données]])&gt;=$I$2),"HC","HP")</f>
        <v>HP</v>
      </c>
      <c r="F5438" t="str">
        <f>IF(AND(Tableau13[[#This Row],[Jours]]="W",Tableau13[[#This Row],[Colonne1]]="HC")=TRUE, "Talon","Conso normale")</f>
        <v>Conso normale</v>
      </c>
    </row>
    <row r="5439" spans="1:6">
      <c r="A5439" s="6">
        <v>45268.756944444445</v>
      </c>
      <c r="B5439" s="7">
        <v>8.4166666699999997</v>
      </c>
      <c r="C5439" t="str">
        <f>IF(WEEKDAY(Tableau13[[#This Row],[Données]],11)&gt;5,"W","S")</f>
        <v>S</v>
      </c>
      <c r="D5439" t="str" cm="1">
        <f t="array" ref="D5439">_xlfn.IFS(
AND(Tableau13[[#This Row],[Jours]]="W",Tableau13[[#This Row],[Colonne1]]="HC"),"Talon",
Tableau13[[#This Row],[Colonne1]]="HP","Consommation normale",
E5439="HC","Talon")</f>
        <v>Consommation normale</v>
      </c>
      <c r="E5439" s="3" t="str">
        <f>IF(OR(Tableau13[[#This Row],[Données]]-INT(Tableau13[[#This Row],[Données]])&lt;$J$2,Tableau13[[#This Row],[Données]]-INT(Tableau13[[#This Row],[Données]])&gt;=$I$2),"HC","HP")</f>
        <v>HP</v>
      </c>
      <c r="F5439" t="str">
        <f>IF(AND(Tableau13[[#This Row],[Jours]]="W",Tableau13[[#This Row],[Colonne1]]="HC")=TRUE, "Talon","Conso normale")</f>
        <v>Conso normale</v>
      </c>
    </row>
    <row r="5440" spans="1:6">
      <c r="A5440" s="6">
        <v>45268.763888888891</v>
      </c>
      <c r="B5440" s="7">
        <v>8.6666666699999997</v>
      </c>
      <c r="C5440" t="str">
        <f>IF(WEEKDAY(Tableau13[[#This Row],[Données]],11)&gt;5,"W","S")</f>
        <v>S</v>
      </c>
      <c r="D5440" t="str" cm="1">
        <f t="array" ref="D5440">_xlfn.IFS(
AND(Tableau13[[#This Row],[Jours]]="W",Tableau13[[#This Row],[Colonne1]]="HC"),"Talon",
Tableau13[[#This Row],[Colonne1]]="HP","Consommation normale",
E5440="HC","Talon")</f>
        <v>Consommation normale</v>
      </c>
      <c r="E5440" s="3" t="str">
        <f>IF(OR(Tableau13[[#This Row],[Données]]-INT(Tableau13[[#This Row],[Données]])&lt;$J$2,Tableau13[[#This Row],[Données]]-INT(Tableau13[[#This Row],[Données]])&gt;=$I$2),"HC","HP")</f>
        <v>HP</v>
      </c>
      <c r="F5440" t="str">
        <f>IF(AND(Tableau13[[#This Row],[Jours]]="W",Tableau13[[#This Row],[Colonne1]]="HC")=TRUE, "Talon","Conso normale")</f>
        <v>Conso normale</v>
      </c>
    </row>
    <row r="5441" spans="1:6">
      <c r="A5441" s="6">
        <v>45268.770833333336</v>
      </c>
      <c r="B5441" s="7">
        <v>8.25</v>
      </c>
      <c r="C5441" t="str">
        <f>IF(WEEKDAY(Tableau13[[#This Row],[Données]],11)&gt;5,"W","S")</f>
        <v>S</v>
      </c>
      <c r="D5441" t="str" cm="1">
        <f t="array" ref="D5441">_xlfn.IFS(
AND(Tableau13[[#This Row],[Jours]]="W",Tableau13[[#This Row],[Colonne1]]="HC"),"Talon",
Tableau13[[#This Row],[Colonne1]]="HP","Consommation normale",
E5441="HC","Talon")</f>
        <v>Consommation normale</v>
      </c>
      <c r="E5441" s="3" t="str">
        <f>IF(OR(Tableau13[[#This Row],[Données]]-INT(Tableau13[[#This Row],[Données]])&lt;$J$2,Tableau13[[#This Row],[Données]]-INT(Tableau13[[#This Row],[Données]])&gt;=$I$2),"HC","HP")</f>
        <v>HP</v>
      </c>
      <c r="F5441" t="str">
        <f>IF(AND(Tableau13[[#This Row],[Jours]]="W",Tableau13[[#This Row],[Colonne1]]="HC")=TRUE, "Talon","Conso normale")</f>
        <v>Conso normale</v>
      </c>
    </row>
    <row r="5442" spans="1:6">
      <c r="A5442" s="6">
        <v>45268.777777777781</v>
      </c>
      <c r="B5442" s="7">
        <v>8.1666666699999997</v>
      </c>
      <c r="C5442" t="str">
        <f>IF(WEEKDAY(Tableau13[[#This Row],[Données]],11)&gt;5,"W","S")</f>
        <v>S</v>
      </c>
      <c r="D5442" t="str" cm="1">
        <f t="array" ref="D5442">_xlfn.IFS(
AND(Tableau13[[#This Row],[Jours]]="W",Tableau13[[#This Row],[Colonne1]]="HC"),"Talon",
Tableau13[[#This Row],[Colonne1]]="HP","Consommation normale",
E5442="HC","Talon")</f>
        <v>Consommation normale</v>
      </c>
      <c r="E5442" s="3" t="str">
        <f>IF(OR(Tableau13[[#This Row],[Données]]-INT(Tableau13[[#This Row],[Données]])&lt;$J$2,Tableau13[[#This Row],[Données]]-INT(Tableau13[[#This Row],[Données]])&gt;=$I$2),"HC","HP")</f>
        <v>HP</v>
      </c>
      <c r="F5442" t="str">
        <f>IF(AND(Tableau13[[#This Row],[Jours]]="W",Tableau13[[#This Row],[Colonne1]]="HC")=TRUE, "Talon","Conso normale")</f>
        <v>Conso normale</v>
      </c>
    </row>
    <row r="5443" spans="1:6">
      <c r="A5443" s="6">
        <v>45268.784722222219</v>
      </c>
      <c r="B5443" s="7">
        <v>7.8333333300000003</v>
      </c>
      <c r="C5443" t="str">
        <f>IF(WEEKDAY(Tableau13[[#This Row],[Données]],11)&gt;5,"W","S")</f>
        <v>S</v>
      </c>
      <c r="D5443" t="str" cm="1">
        <f t="array" ref="D5443">_xlfn.IFS(
AND(Tableau13[[#This Row],[Jours]]="W",Tableau13[[#This Row],[Colonne1]]="HC"),"Talon",
Tableau13[[#This Row],[Colonne1]]="HP","Consommation normale",
E5443="HC","Talon")</f>
        <v>Consommation normale</v>
      </c>
      <c r="E5443" s="3" t="str">
        <f>IF(OR(Tableau13[[#This Row],[Données]]-INT(Tableau13[[#This Row],[Données]])&lt;$J$2,Tableau13[[#This Row],[Données]]-INT(Tableau13[[#This Row],[Données]])&gt;=$I$2),"HC","HP")</f>
        <v>HP</v>
      </c>
      <c r="F5443" t="str">
        <f>IF(AND(Tableau13[[#This Row],[Jours]]="W",Tableau13[[#This Row],[Colonne1]]="HC")=TRUE, "Talon","Conso normale")</f>
        <v>Conso normale</v>
      </c>
    </row>
    <row r="5444" spans="1:6">
      <c r="A5444" s="6">
        <v>45268.791666666664</v>
      </c>
      <c r="B5444" s="7">
        <v>8</v>
      </c>
      <c r="C5444" t="str">
        <f>IF(WEEKDAY(Tableau13[[#This Row],[Données]],11)&gt;5,"W","S")</f>
        <v>S</v>
      </c>
      <c r="D5444" t="str" cm="1">
        <f t="array" ref="D5444">_xlfn.IFS(
AND(Tableau13[[#This Row],[Jours]]="W",Tableau13[[#This Row],[Colonne1]]="HC"),"Talon",
Tableau13[[#This Row],[Colonne1]]="HP","Consommation normale",
E5444="HC","Talon")</f>
        <v>Consommation normale</v>
      </c>
      <c r="E5444" s="3" t="str">
        <f>IF(OR(Tableau13[[#This Row],[Données]]-INT(Tableau13[[#This Row],[Données]])&lt;$J$2,Tableau13[[#This Row],[Données]]-INT(Tableau13[[#This Row],[Données]])&gt;=$I$2),"HC","HP")</f>
        <v>HP</v>
      </c>
      <c r="F5444" t="str">
        <f>IF(AND(Tableau13[[#This Row],[Jours]]="W",Tableau13[[#This Row],[Colonne1]]="HC")=TRUE, "Talon","Conso normale")</f>
        <v>Conso normale</v>
      </c>
    </row>
    <row r="5445" spans="1:6">
      <c r="A5445" s="6">
        <v>45268.798611111109</v>
      </c>
      <c r="B5445" s="7">
        <v>8.5</v>
      </c>
      <c r="C5445" t="str">
        <f>IF(WEEKDAY(Tableau13[[#This Row],[Données]],11)&gt;5,"W","S")</f>
        <v>S</v>
      </c>
      <c r="D5445" t="str" cm="1">
        <f t="array" ref="D5445">_xlfn.IFS(
AND(Tableau13[[#This Row],[Jours]]="W",Tableau13[[#This Row],[Colonne1]]="HC"),"Talon",
Tableau13[[#This Row],[Colonne1]]="HP","Consommation normale",
E5445="HC","Talon")</f>
        <v>Consommation normale</v>
      </c>
      <c r="E5445" s="3" t="str">
        <f>IF(OR(Tableau13[[#This Row],[Données]]-INT(Tableau13[[#This Row],[Données]])&lt;$J$2,Tableau13[[#This Row],[Données]]-INT(Tableau13[[#This Row],[Données]])&gt;=$I$2),"HC","HP")</f>
        <v>HP</v>
      </c>
      <c r="F5445" t="str">
        <f>IF(AND(Tableau13[[#This Row],[Jours]]="W",Tableau13[[#This Row],[Colonne1]]="HC")=TRUE, "Talon","Conso normale")</f>
        <v>Conso normale</v>
      </c>
    </row>
    <row r="5446" spans="1:6">
      <c r="A5446" s="6">
        <v>45268.805555555555</v>
      </c>
      <c r="B5446" s="7">
        <v>8.8333333300000003</v>
      </c>
      <c r="C5446" t="str">
        <f>IF(WEEKDAY(Tableau13[[#This Row],[Données]],11)&gt;5,"W","S")</f>
        <v>S</v>
      </c>
      <c r="D5446" t="str" cm="1">
        <f t="array" ref="D5446">_xlfn.IFS(
AND(Tableau13[[#This Row],[Jours]]="W",Tableau13[[#This Row],[Colonne1]]="HC"),"Talon",
Tableau13[[#This Row],[Colonne1]]="HP","Consommation normale",
E5446="HC","Talon")</f>
        <v>Consommation normale</v>
      </c>
      <c r="E5446" s="3" t="str">
        <f>IF(OR(Tableau13[[#This Row],[Données]]-INT(Tableau13[[#This Row],[Données]])&lt;$J$2,Tableau13[[#This Row],[Données]]-INT(Tableau13[[#This Row],[Données]])&gt;=$I$2),"HC","HP")</f>
        <v>HP</v>
      </c>
      <c r="F5446" t="str">
        <f>IF(AND(Tableau13[[#This Row],[Jours]]="W",Tableau13[[#This Row],[Colonne1]]="HC")=TRUE, "Talon","Conso normale")</f>
        <v>Conso normale</v>
      </c>
    </row>
    <row r="5447" spans="1:6">
      <c r="A5447" s="6">
        <v>45268.8125</v>
      </c>
      <c r="B5447" s="7">
        <v>8.9166666699999997</v>
      </c>
      <c r="C5447" t="str">
        <f>IF(WEEKDAY(Tableau13[[#This Row],[Données]],11)&gt;5,"W","S")</f>
        <v>S</v>
      </c>
      <c r="D5447" t="str" cm="1">
        <f t="array" ref="D5447">_xlfn.IFS(
AND(Tableau13[[#This Row],[Jours]]="W",Tableau13[[#This Row],[Colonne1]]="HC"),"Talon",
Tableau13[[#This Row],[Colonne1]]="HP","Consommation normale",
E5447="HC","Talon")</f>
        <v>Consommation normale</v>
      </c>
      <c r="E5447" s="3" t="str">
        <f>IF(OR(Tableau13[[#This Row],[Données]]-INT(Tableau13[[#This Row],[Données]])&lt;$J$2,Tableau13[[#This Row],[Données]]-INT(Tableau13[[#This Row],[Données]])&gt;=$I$2),"HC","HP")</f>
        <v>HP</v>
      </c>
      <c r="F5447" t="str">
        <f>IF(AND(Tableau13[[#This Row],[Jours]]="W",Tableau13[[#This Row],[Colonne1]]="HC")=TRUE, "Talon","Conso normale")</f>
        <v>Conso normale</v>
      </c>
    </row>
    <row r="5448" spans="1:6">
      <c r="A5448" s="6">
        <v>45268.819444444445</v>
      </c>
      <c r="B5448" s="7">
        <v>8.5833333300000003</v>
      </c>
      <c r="C5448" t="str">
        <f>IF(WEEKDAY(Tableau13[[#This Row],[Données]],11)&gt;5,"W","S")</f>
        <v>S</v>
      </c>
      <c r="D5448" t="str" cm="1">
        <f t="array" ref="D5448">_xlfn.IFS(
AND(Tableau13[[#This Row],[Jours]]="W",Tableau13[[#This Row],[Colonne1]]="HC"),"Talon",
Tableau13[[#This Row],[Colonne1]]="HP","Consommation normale",
E5448="HC","Talon")</f>
        <v>Consommation normale</v>
      </c>
      <c r="E5448" s="3" t="str">
        <f>IF(OR(Tableau13[[#This Row],[Données]]-INT(Tableau13[[#This Row],[Données]])&lt;$J$2,Tableau13[[#This Row],[Données]]-INT(Tableau13[[#This Row],[Données]])&gt;=$I$2),"HC","HP")</f>
        <v>HP</v>
      </c>
      <c r="F5448" t="str">
        <f>IF(AND(Tableau13[[#This Row],[Jours]]="W",Tableau13[[#This Row],[Colonne1]]="HC")=TRUE, "Talon","Conso normale")</f>
        <v>Conso normale</v>
      </c>
    </row>
    <row r="5449" spans="1:6">
      <c r="A5449" s="6">
        <v>45268.826388888891</v>
      </c>
      <c r="B5449" s="7">
        <v>8.5833333300000003</v>
      </c>
      <c r="C5449" t="str">
        <f>IF(WEEKDAY(Tableau13[[#This Row],[Données]],11)&gt;5,"W","S")</f>
        <v>S</v>
      </c>
      <c r="D5449" t="str" cm="1">
        <f t="array" ref="D5449">_xlfn.IFS(
AND(Tableau13[[#This Row],[Jours]]="W",Tableau13[[#This Row],[Colonne1]]="HC"),"Talon",
Tableau13[[#This Row],[Colonne1]]="HP","Consommation normale",
E5449="HC","Talon")</f>
        <v>Consommation normale</v>
      </c>
      <c r="E5449" s="3" t="str">
        <f>IF(OR(Tableau13[[#This Row],[Données]]-INT(Tableau13[[#This Row],[Données]])&lt;$J$2,Tableau13[[#This Row],[Données]]-INT(Tableau13[[#This Row],[Données]])&gt;=$I$2),"HC","HP")</f>
        <v>HP</v>
      </c>
      <c r="F5449" t="str">
        <f>IF(AND(Tableau13[[#This Row],[Jours]]="W",Tableau13[[#This Row],[Colonne1]]="HC")=TRUE, "Talon","Conso normale")</f>
        <v>Conso normale</v>
      </c>
    </row>
    <row r="5450" spans="1:6">
      <c r="A5450" s="6">
        <v>45268.833333333336</v>
      </c>
      <c r="B5450" s="7">
        <v>9.4166666699999997</v>
      </c>
      <c r="C5450" t="str">
        <f>IF(WEEKDAY(Tableau13[[#This Row],[Données]],11)&gt;5,"W","S")</f>
        <v>S</v>
      </c>
      <c r="D5450" t="str" cm="1">
        <f t="array" ref="D5450">_xlfn.IFS(
AND(Tableau13[[#This Row],[Jours]]="W",Tableau13[[#This Row],[Colonne1]]="HC"),"Talon",
Tableau13[[#This Row],[Colonne1]]="HP","Consommation normale",
E5450="HC","Talon")</f>
        <v>Consommation normale</v>
      </c>
      <c r="E5450" s="3" t="str">
        <f>IF(OR(Tableau13[[#This Row],[Données]]-INT(Tableau13[[#This Row],[Données]])&lt;$J$2,Tableau13[[#This Row],[Données]]-INT(Tableau13[[#This Row],[Données]])&gt;=$I$2),"HC","HP")</f>
        <v>HP</v>
      </c>
      <c r="F5450" t="str">
        <f>IF(AND(Tableau13[[#This Row],[Jours]]="W",Tableau13[[#This Row],[Colonne1]]="HC")=TRUE, "Talon","Conso normale")</f>
        <v>Conso normale</v>
      </c>
    </row>
    <row r="5451" spans="1:6">
      <c r="A5451" s="6">
        <v>45268.840277777781</v>
      </c>
      <c r="B5451" s="7">
        <v>9.9166666699999997</v>
      </c>
      <c r="C5451" t="str">
        <f>IF(WEEKDAY(Tableau13[[#This Row],[Données]],11)&gt;5,"W","S")</f>
        <v>S</v>
      </c>
      <c r="D5451" t="str" cm="1">
        <f t="array" ref="D5451">_xlfn.IFS(
AND(Tableau13[[#This Row],[Jours]]="W",Tableau13[[#This Row],[Colonne1]]="HC"),"Talon",
Tableau13[[#This Row],[Colonne1]]="HP","Consommation normale",
E5451="HC","Talon")</f>
        <v>Consommation normale</v>
      </c>
      <c r="E5451" s="3" t="str">
        <f>IF(OR(Tableau13[[#This Row],[Données]]-INT(Tableau13[[#This Row],[Données]])&lt;$J$2,Tableau13[[#This Row],[Données]]-INT(Tableau13[[#This Row],[Données]])&gt;=$I$2),"HC","HP")</f>
        <v>HP</v>
      </c>
      <c r="F5451" t="str">
        <f>IF(AND(Tableau13[[#This Row],[Jours]]="W",Tableau13[[#This Row],[Colonne1]]="HC")=TRUE, "Talon","Conso normale")</f>
        <v>Conso normale</v>
      </c>
    </row>
    <row r="5452" spans="1:6">
      <c r="A5452" s="6">
        <v>45268.847222222219</v>
      </c>
      <c r="B5452" s="7">
        <v>10.25</v>
      </c>
      <c r="C5452" t="str">
        <f>IF(WEEKDAY(Tableau13[[#This Row],[Données]],11)&gt;5,"W","S")</f>
        <v>S</v>
      </c>
      <c r="D5452" t="str" cm="1">
        <f t="array" ref="D5452">_xlfn.IFS(
AND(Tableau13[[#This Row],[Jours]]="W",Tableau13[[#This Row],[Colonne1]]="HC"),"Talon",
Tableau13[[#This Row],[Colonne1]]="HP","Consommation normale",
E5452="HC","Talon")</f>
        <v>Consommation normale</v>
      </c>
      <c r="E5452" s="3" t="str">
        <f>IF(OR(Tableau13[[#This Row],[Données]]-INT(Tableau13[[#This Row],[Données]])&lt;$J$2,Tableau13[[#This Row],[Données]]-INT(Tableau13[[#This Row],[Données]])&gt;=$I$2),"HC","HP")</f>
        <v>HP</v>
      </c>
      <c r="F5452" t="str">
        <f>IF(AND(Tableau13[[#This Row],[Jours]]="W",Tableau13[[#This Row],[Colonne1]]="HC")=TRUE, "Talon","Conso normale")</f>
        <v>Conso normale</v>
      </c>
    </row>
    <row r="5453" spans="1:6">
      <c r="A5453" s="6">
        <v>45268.854166666664</v>
      </c>
      <c r="B5453" s="7">
        <v>10.16666667</v>
      </c>
      <c r="C5453" t="str">
        <f>IF(WEEKDAY(Tableau13[[#This Row],[Données]],11)&gt;5,"W","S")</f>
        <v>S</v>
      </c>
      <c r="D5453" t="str" cm="1">
        <f t="array" ref="D5453">_xlfn.IFS(
AND(Tableau13[[#This Row],[Jours]]="W",Tableau13[[#This Row],[Colonne1]]="HC"),"Talon",
Tableau13[[#This Row],[Colonne1]]="HP","Consommation normale",
E5453="HC","Talon")</f>
        <v>Consommation normale</v>
      </c>
      <c r="E5453" s="3" t="str">
        <f>IF(OR(Tableau13[[#This Row],[Données]]-INT(Tableau13[[#This Row],[Données]])&lt;$J$2,Tableau13[[#This Row],[Données]]-INT(Tableau13[[#This Row],[Données]])&gt;=$I$2),"HC","HP")</f>
        <v>HP</v>
      </c>
      <c r="F5453" t="str">
        <f>IF(AND(Tableau13[[#This Row],[Jours]]="W",Tableau13[[#This Row],[Colonne1]]="HC")=TRUE, "Talon","Conso normale")</f>
        <v>Conso normale</v>
      </c>
    </row>
    <row r="5454" spans="1:6">
      <c r="A5454" s="6">
        <v>45268.861111111109</v>
      </c>
      <c r="B5454" s="7">
        <v>10.58333333</v>
      </c>
      <c r="C5454" t="str">
        <f>IF(WEEKDAY(Tableau13[[#This Row],[Données]],11)&gt;5,"W","S")</f>
        <v>S</v>
      </c>
      <c r="D5454" t="str" cm="1">
        <f t="array" ref="D5454">_xlfn.IFS(
AND(Tableau13[[#This Row],[Jours]]="W",Tableau13[[#This Row],[Colonne1]]="HC"),"Talon",
Tableau13[[#This Row],[Colonne1]]="HP","Consommation normale",
E5454="HC","Talon")</f>
        <v>Consommation normale</v>
      </c>
      <c r="E5454" s="3" t="str">
        <f>IF(OR(Tableau13[[#This Row],[Données]]-INT(Tableau13[[#This Row],[Données]])&lt;$J$2,Tableau13[[#This Row],[Données]]-INT(Tableau13[[#This Row],[Données]])&gt;=$I$2),"HC","HP")</f>
        <v>HP</v>
      </c>
      <c r="F5454" t="str">
        <f>IF(AND(Tableau13[[#This Row],[Jours]]="W",Tableau13[[#This Row],[Colonne1]]="HC")=TRUE, "Talon","Conso normale")</f>
        <v>Conso normale</v>
      </c>
    </row>
    <row r="5455" spans="1:6">
      <c r="A5455" s="6">
        <v>45268.868055555555</v>
      </c>
      <c r="B5455" s="7">
        <v>11</v>
      </c>
      <c r="C5455" t="str">
        <f>IF(WEEKDAY(Tableau13[[#This Row],[Données]],11)&gt;5,"W","S")</f>
        <v>S</v>
      </c>
      <c r="D5455" t="str" cm="1">
        <f t="array" ref="D5455">_xlfn.IFS(
AND(Tableau13[[#This Row],[Jours]]="W",Tableau13[[#This Row],[Colonne1]]="HC"),"Talon",
Tableau13[[#This Row],[Colonne1]]="HP","Consommation normale",
E5455="HC","Talon")</f>
        <v>Consommation normale</v>
      </c>
      <c r="E5455" s="3" t="str">
        <f>IF(OR(Tableau13[[#This Row],[Données]]-INT(Tableau13[[#This Row],[Données]])&lt;$J$2,Tableau13[[#This Row],[Données]]-INT(Tableau13[[#This Row],[Données]])&gt;=$I$2),"HC","HP")</f>
        <v>HP</v>
      </c>
      <c r="F5455" t="str">
        <f>IF(AND(Tableau13[[#This Row],[Jours]]="W",Tableau13[[#This Row],[Colonne1]]="HC")=TRUE, "Talon","Conso normale")</f>
        <v>Conso normale</v>
      </c>
    </row>
    <row r="5456" spans="1:6">
      <c r="A5456" s="6">
        <v>45268.875</v>
      </c>
      <c r="B5456" s="7">
        <v>10.83333333</v>
      </c>
      <c r="C5456" t="str">
        <f>IF(WEEKDAY(Tableau13[[#This Row],[Données]],11)&gt;5,"W","S")</f>
        <v>S</v>
      </c>
      <c r="D5456" t="str" cm="1">
        <f t="array" ref="D5456">_xlfn.IFS(
AND(Tableau13[[#This Row],[Jours]]="W",Tableau13[[#This Row],[Colonne1]]="HC"),"Talon",
Tableau13[[#This Row],[Colonne1]]="HP","Consommation normale",
E5456="HC","Talon")</f>
        <v>Consommation normale</v>
      </c>
      <c r="E5456" s="3" t="str">
        <f>IF(OR(Tableau13[[#This Row],[Données]]-INT(Tableau13[[#This Row],[Données]])&lt;$J$2,Tableau13[[#This Row],[Données]]-INT(Tableau13[[#This Row],[Données]])&gt;=$I$2),"HC","HP")</f>
        <v>HP</v>
      </c>
      <c r="F5456" t="str">
        <f>IF(AND(Tableau13[[#This Row],[Jours]]="W",Tableau13[[#This Row],[Colonne1]]="HC")=TRUE, "Talon","Conso normale")</f>
        <v>Conso normale</v>
      </c>
    </row>
    <row r="5457" spans="1:6">
      <c r="A5457" s="6">
        <v>45268.881944444445</v>
      </c>
      <c r="B5457" s="7">
        <v>11.08333333</v>
      </c>
      <c r="C5457" t="str">
        <f>IF(WEEKDAY(Tableau13[[#This Row],[Données]],11)&gt;5,"W","S")</f>
        <v>S</v>
      </c>
      <c r="D5457" t="str" cm="1">
        <f t="array" ref="D5457">_xlfn.IFS(
AND(Tableau13[[#This Row],[Jours]]="W",Tableau13[[#This Row],[Colonne1]]="HC"),"Talon",
Tableau13[[#This Row],[Colonne1]]="HP","Consommation normale",
E5457="HC","Talon")</f>
        <v>Consommation normale</v>
      </c>
      <c r="E5457" s="3" t="str">
        <f>IF(OR(Tableau13[[#This Row],[Données]]-INT(Tableau13[[#This Row],[Données]])&lt;$J$2,Tableau13[[#This Row],[Données]]-INT(Tableau13[[#This Row],[Données]])&gt;=$I$2),"HC","HP")</f>
        <v>HP</v>
      </c>
      <c r="F5457" t="str">
        <f>IF(AND(Tableau13[[#This Row],[Jours]]="W",Tableau13[[#This Row],[Colonne1]]="HC")=TRUE, "Talon","Conso normale")</f>
        <v>Conso normale</v>
      </c>
    </row>
    <row r="5458" spans="1:6">
      <c r="A5458" s="6">
        <v>45268.888888888891</v>
      </c>
      <c r="B5458" s="7">
        <v>9.8333333300000003</v>
      </c>
      <c r="C5458" t="str">
        <f>IF(WEEKDAY(Tableau13[[#This Row],[Données]],11)&gt;5,"W","S")</f>
        <v>S</v>
      </c>
      <c r="D5458" t="str" cm="1">
        <f t="array" ref="D5458">_xlfn.IFS(
AND(Tableau13[[#This Row],[Jours]]="W",Tableau13[[#This Row],[Colonne1]]="HC"),"Talon",
Tableau13[[#This Row],[Colonne1]]="HP","Consommation normale",
E5458="HC","Talon")</f>
        <v>Consommation normale</v>
      </c>
      <c r="E5458" s="3" t="str">
        <f>IF(OR(Tableau13[[#This Row],[Données]]-INT(Tableau13[[#This Row],[Données]])&lt;$J$2,Tableau13[[#This Row],[Données]]-INT(Tableau13[[#This Row],[Données]])&gt;=$I$2),"HC","HP")</f>
        <v>HP</v>
      </c>
      <c r="F5458" t="str">
        <f>IF(AND(Tableau13[[#This Row],[Jours]]="W",Tableau13[[#This Row],[Colonne1]]="HC")=TRUE, "Talon","Conso normale")</f>
        <v>Conso normale</v>
      </c>
    </row>
    <row r="5459" spans="1:6">
      <c r="A5459" s="6">
        <v>45268.895833333336</v>
      </c>
      <c r="B5459" s="7">
        <v>10.5</v>
      </c>
      <c r="C5459" t="str">
        <f>IF(WEEKDAY(Tableau13[[#This Row],[Données]],11)&gt;5,"W","S")</f>
        <v>S</v>
      </c>
      <c r="D5459" t="str" cm="1">
        <f t="array" ref="D5459">_xlfn.IFS(
AND(Tableau13[[#This Row],[Jours]]="W",Tableau13[[#This Row],[Colonne1]]="HC"),"Talon",
Tableau13[[#This Row],[Colonne1]]="HP","Consommation normale",
E5459="HC","Talon")</f>
        <v>Consommation normale</v>
      </c>
      <c r="E5459" s="3" t="str">
        <f>IF(OR(Tableau13[[#This Row],[Données]]-INT(Tableau13[[#This Row],[Données]])&lt;$J$2,Tableau13[[#This Row],[Données]]-INT(Tableau13[[#This Row],[Données]])&gt;=$I$2),"HC","HP")</f>
        <v>HP</v>
      </c>
      <c r="F5459" t="str">
        <f>IF(AND(Tableau13[[#This Row],[Jours]]="W",Tableau13[[#This Row],[Colonne1]]="HC")=TRUE, "Talon","Conso normale")</f>
        <v>Conso normale</v>
      </c>
    </row>
    <row r="5460" spans="1:6">
      <c r="A5460" s="6">
        <v>45268.902777777781</v>
      </c>
      <c r="B5460" s="7">
        <v>10.75</v>
      </c>
      <c r="C5460" t="str">
        <f>IF(WEEKDAY(Tableau13[[#This Row],[Données]],11)&gt;5,"W","S")</f>
        <v>S</v>
      </c>
      <c r="D5460" t="str" cm="1">
        <f t="array" ref="D5460">_xlfn.IFS(
AND(Tableau13[[#This Row],[Jours]]="W",Tableau13[[#This Row],[Colonne1]]="HC"),"Talon",
Tableau13[[#This Row],[Colonne1]]="HP","Consommation normale",
E5460="HC","Talon")</f>
        <v>Consommation normale</v>
      </c>
      <c r="E5460" s="3" t="str">
        <f>IF(OR(Tableau13[[#This Row],[Données]]-INT(Tableau13[[#This Row],[Données]])&lt;$J$2,Tableau13[[#This Row],[Données]]-INT(Tableau13[[#This Row],[Données]])&gt;=$I$2),"HC","HP")</f>
        <v>HP</v>
      </c>
      <c r="F5460" t="str">
        <f>IF(AND(Tableau13[[#This Row],[Jours]]="W",Tableau13[[#This Row],[Colonne1]]="HC")=TRUE, "Talon","Conso normale")</f>
        <v>Conso normale</v>
      </c>
    </row>
    <row r="5461" spans="1:6">
      <c r="A5461" s="6">
        <v>45268.909722222219</v>
      </c>
      <c r="B5461" s="7">
        <v>9.5833333300000003</v>
      </c>
      <c r="C5461" t="str">
        <f>IF(WEEKDAY(Tableau13[[#This Row],[Données]],11)&gt;5,"W","S")</f>
        <v>S</v>
      </c>
      <c r="D5461" t="str" cm="1">
        <f t="array" ref="D5461">_xlfn.IFS(
AND(Tableau13[[#This Row],[Jours]]="W",Tableau13[[#This Row],[Colonne1]]="HC"),"Talon",
Tableau13[[#This Row],[Colonne1]]="HP","Consommation normale",
E5461="HC","Talon")</f>
        <v>Consommation normale</v>
      </c>
      <c r="E5461" s="3" t="str">
        <f>IF(OR(Tableau13[[#This Row],[Données]]-INT(Tableau13[[#This Row],[Données]])&lt;$J$2,Tableau13[[#This Row],[Données]]-INT(Tableau13[[#This Row],[Données]])&gt;=$I$2),"HC","HP")</f>
        <v>HP</v>
      </c>
      <c r="F5461" t="str">
        <f>IF(AND(Tableau13[[#This Row],[Jours]]="W",Tableau13[[#This Row],[Colonne1]]="HC")=TRUE, "Talon","Conso normale")</f>
        <v>Conso normale</v>
      </c>
    </row>
    <row r="5462" spans="1:6">
      <c r="A5462" s="6">
        <v>45268.916666666664</v>
      </c>
      <c r="B5462" s="7">
        <v>9</v>
      </c>
      <c r="C5462" t="str">
        <f>IF(WEEKDAY(Tableau13[[#This Row],[Données]],11)&gt;5,"W","S")</f>
        <v>S</v>
      </c>
      <c r="D5462" t="str" cm="1">
        <f t="array" ref="D5462">_xlfn.IFS(
AND(Tableau13[[#This Row],[Jours]]="W",Tableau13[[#This Row],[Colonne1]]="HC"),"Talon",
Tableau13[[#This Row],[Colonne1]]="HP","Consommation normale",
E5462="HC","Talon")</f>
        <v>Consommation normale</v>
      </c>
      <c r="E5462" s="3" t="str">
        <f>IF(OR(Tableau13[[#This Row],[Données]]-INT(Tableau13[[#This Row],[Données]])&lt;$J$2,Tableau13[[#This Row],[Données]]-INT(Tableau13[[#This Row],[Données]])&gt;=$I$2),"HC","HP")</f>
        <v>HP</v>
      </c>
      <c r="F5462" t="str">
        <f>IF(AND(Tableau13[[#This Row],[Jours]]="W",Tableau13[[#This Row],[Colonne1]]="HC")=TRUE, "Talon","Conso normale")</f>
        <v>Conso normale</v>
      </c>
    </row>
    <row r="5463" spans="1:6">
      <c r="A5463" s="6">
        <v>45268.923611111109</v>
      </c>
      <c r="B5463" s="7">
        <v>9.75</v>
      </c>
      <c r="C5463" t="str">
        <f>IF(WEEKDAY(Tableau13[[#This Row],[Données]],11)&gt;5,"W","S")</f>
        <v>S</v>
      </c>
      <c r="D5463" t="str" cm="1">
        <f t="array" ref="D5463">_xlfn.IFS(
AND(Tableau13[[#This Row],[Jours]]="W",Tableau13[[#This Row],[Colonne1]]="HC"),"Talon",
Tableau13[[#This Row],[Colonne1]]="HP","Consommation normale",
E5463="HC","Talon")</f>
        <v>Talon</v>
      </c>
      <c r="E5463" s="3" t="str">
        <f>IF(OR(Tableau13[[#This Row],[Données]]-INT(Tableau13[[#This Row],[Données]])&lt;$J$2,Tableau13[[#This Row],[Données]]-INT(Tableau13[[#This Row],[Données]])&gt;=$I$2),"HC","HP")</f>
        <v>HC</v>
      </c>
      <c r="F5463" t="str">
        <f>IF(AND(Tableau13[[#This Row],[Jours]]="W",Tableau13[[#This Row],[Colonne1]]="HC")=TRUE, "Talon","Conso normale")</f>
        <v>Conso normale</v>
      </c>
    </row>
    <row r="5464" spans="1:6">
      <c r="A5464" s="6">
        <v>45268.930555555555</v>
      </c>
      <c r="B5464" s="7">
        <v>9.9166666699999997</v>
      </c>
      <c r="C5464" t="str">
        <f>IF(WEEKDAY(Tableau13[[#This Row],[Données]],11)&gt;5,"W","S")</f>
        <v>S</v>
      </c>
      <c r="D5464" t="str" cm="1">
        <f t="array" ref="D5464">_xlfn.IFS(
AND(Tableau13[[#This Row],[Jours]]="W",Tableau13[[#This Row],[Colonne1]]="HC"),"Talon",
Tableau13[[#This Row],[Colonne1]]="HP","Consommation normale",
E5464="HC","Talon")</f>
        <v>Talon</v>
      </c>
      <c r="E5464" s="3" t="str">
        <f>IF(OR(Tableau13[[#This Row],[Données]]-INT(Tableau13[[#This Row],[Données]])&lt;$J$2,Tableau13[[#This Row],[Données]]-INT(Tableau13[[#This Row],[Données]])&gt;=$I$2),"HC","HP")</f>
        <v>HC</v>
      </c>
      <c r="F5464" t="str">
        <f>IF(AND(Tableau13[[#This Row],[Jours]]="W",Tableau13[[#This Row],[Colonne1]]="HC")=TRUE, "Talon","Conso normale")</f>
        <v>Conso normale</v>
      </c>
    </row>
    <row r="5465" spans="1:6">
      <c r="A5465" s="6">
        <v>45268.9375</v>
      </c>
      <c r="B5465" s="7">
        <v>9.9166666699999997</v>
      </c>
      <c r="C5465" t="str">
        <f>IF(WEEKDAY(Tableau13[[#This Row],[Données]],11)&gt;5,"W","S")</f>
        <v>S</v>
      </c>
      <c r="D5465" t="str" cm="1">
        <f t="array" ref="D5465">_xlfn.IFS(
AND(Tableau13[[#This Row],[Jours]]="W",Tableau13[[#This Row],[Colonne1]]="HC"),"Talon",
Tableau13[[#This Row],[Colonne1]]="HP","Consommation normale",
E5465="HC","Talon")</f>
        <v>Talon</v>
      </c>
      <c r="E5465" s="3" t="str">
        <f>IF(OR(Tableau13[[#This Row],[Données]]-INT(Tableau13[[#This Row],[Données]])&lt;$J$2,Tableau13[[#This Row],[Données]]-INT(Tableau13[[#This Row],[Données]])&gt;=$I$2),"HC","HP")</f>
        <v>HC</v>
      </c>
      <c r="F5465" t="str">
        <f>IF(AND(Tableau13[[#This Row],[Jours]]="W",Tableau13[[#This Row],[Colonne1]]="HC")=TRUE, "Talon","Conso normale")</f>
        <v>Conso normale</v>
      </c>
    </row>
    <row r="5466" spans="1:6">
      <c r="A5466" s="6">
        <v>45268.944444444445</v>
      </c>
      <c r="B5466" s="7">
        <v>11</v>
      </c>
      <c r="C5466" t="str">
        <f>IF(WEEKDAY(Tableau13[[#This Row],[Données]],11)&gt;5,"W","S")</f>
        <v>S</v>
      </c>
      <c r="D5466" t="str" cm="1">
        <f t="array" ref="D5466">_xlfn.IFS(
AND(Tableau13[[#This Row],[Jours]]="W",Tableau13[[#This Row],[Colonne1]]="HC"),"Talon",
Tableau13[[#This Row],[Colonne1]]="HP","Consommation normale",
E5466="HC","Talon")</f>
        <v>Talon</v>
      </c>
      <c r="E5466" s="3" t="str">
        <f>IF(OR(Tableau13[[#This Row],[Données]]-INT(Tableau13[[#This Row],[Données]])&lt;$J$2,Tableau13[[#This Row],[Données]]-INT(Tableau13[[#This Row],[Données]])&gt;=$I$2),"HC","HP")</f>
        <v>HC</v>
      </c>
      <c r="F5466" t="str">
        <f>IF(AND(Tableau13[[#This Row],[Jours]]="W",Tableau13[[#This Row],[Colonne1]]="HC")=TRUE, "Talon","Conso normale")</f>
        <v>Conso normale</v>
      </c>
    </row>
    <row r="5467" spans="1:6">
      <c r="A5467" s="6">
        <v>45268.951388888891</v>
      </c>
      <c r="B5467" s="7">
        <v>10.75</v>
      </c>
      <c r="C5467" t="str">
        <f>IF(WEEKDAY(Tableau13[[#This Row],[Données]],11)&gt;5,"W","S")</f>
        <v>S</v>
      </c>
      <c r="D5467" t="str" cm="1">
        <f t="array" ref="D5467">_xlfn.IFS(
AND(Tableau13[[#This Row],[Jours]]="W",Tableau13[[#This Row],[Colonne1]]="HC"),"Talon",
Tableau13[[#This Row],[Colonne1]]="HP","Consommation normale",
E5467="HC","Talon")</f>
        <v>Talon</v>
      </c>
      <c r="E5467" s="3" t="str">
        <f>IF(OR(Tableau13[[#This Row],[Données]]-INT(Tableau13[[#This Row],[Données]])&lt;$J$2,Tableau13[[#This Row],[Données]]-INT(Tableau13[[#This Row],[Données]])&gt;=$I$2),"HC","HP")</f>
        <v>HC</v>
      </c>
      <c r="F5467" t="str">
        <f>IF(AND(Tableau13[[#This Row],[Jours]]="W",Tableau13[[#This Row],[Colonne1]]="HC")=TRUE, "Talon","Conso normale")</f>
        <v>Conso normale</v>
      </c>
    </row>
    <row r="5468" spans="1:6">
      <c r="A5468" s="6">
        <v>45268.958333333336</v>
      </c>
      <c r="B5468" s="7">
        <v>10.58333333</v>
      </c>
      <c r="C5468" t="str">
        <f>IF(WEEKDAY(Tableau13[[#This Row],[Données]],11)&gt;5,"W","S")</f>
        <v>S</v>
      </c>
      <c r="D5468" t="str" cm="1">
        <f t="array" ref="D5468">_xlfn.IFS(
AND(Tableau13[[#This Row],[Jours]]="W",Tableau13[[#This Row],[Colonne1]]="HC"),"Talon",
Tableau13[[#This Row],[Colonne1]]="HP","Consommation normale",
E5468="HC","Talon")</f>
        <v>Talon</v>
      </c>
      <c r="E5468" s="3" t="str">
        <f>IF(OR(Tableau13[[#This Row],[Données]]-INT(Tableau13[[#This Row],[Données]])&lt;$J$2,Tableau13[[#This Row],[Données]]-INT(Tableau13[[#This Row],[Données]])&gt;=$I$2),"HC","HP")</f>
        <v>HC</v>
      </c>
      <c r="F5468" t="str">
        <f>IF(AND(Tableau13[[#This Row],[Jours]]="W",Tableau13[[#This Row],[Colonne1]]="HC")=TRUE, "Talon","Conso normale")</f>
        <v>Conso normale</v>
      </c>
    </row>
    <row r="5469" spans="1:6">
      <c r="A5469" s="6">
        <v>45268.965277777781</v>
      </c>
      <c r="B5469" s="7">
        <v>9.9166666699999997</v>
      </c>
      <c r="C5469" t="str">
        <f>IF(WEEKDAY(Tableau13[[#This Row],[Données]],11)&gt;5,"W","S")</f>
        <v>S</v>
      </c>
      <c r="D5469" t="str" cm="1">
        <f t="array" ref="D5469">_xlfn.IFS(
AND(Tableau13[[#This Row],[Jours]]="W",Tableau13[[#This Row],[Colonne1]]="HC"),"Talon",
Tableau13[[#This Row],[Colonne1]]="HP","Consommation normale",
E5469="HC","Talon")</f>
        <v>Talon</v>
      </c>
      <c r="E5469" s="3" t="str">
        <f>IF(OR(Tableau13[[#This Row],[Données]]-INT(Tableau13[[#This Row],[Données]])&lt;$J$2,Tableau13[[#This Row],[Données]]-INT(Tableau13[[#This Row],[Données]])&gt;=$I$2),"HC","HP")</f>
        <v>HC</v>
      </c>
      <c r="F5469" t="str">
        <f>IF(AND(Tableau13[[#This Row],[Jours]]="W",Tableau13[[#This Row],[Colonne1]]="HC")=TRUE, "Talon","Conso normale")</f>
        <v>Conso normale</v>
      </c>
    </row>
    <row r="5470" spans="1:6">
      <c r="A5470" s="6">
        <v>45268.972222222219</v>
      </c>
      <c r="B5470" s="7">
        <v>9.5833333300000003</v>
      </c>
      <c r="C5470" t="str">
        <f>IF(WEEKDAY(Tableau13[[#This Row],[Données]],11)&gt;5,"W","S")</f>
        <v>S</v>
      </c>
      <c r="D5470" t="str" cm="1">
        <f t="array" ref="D5470">_xlfn.IFS(
AND(Tableau13[[#This Row],[Jours]]="W",Tableau13[[#This Row],[Colonne1]]="HC"),"Talon",
Tableau13[[#This Row],[Colonne1]]="HP","Consommation normale",
E5470="HC","Talon")</f>
        <v>Talon</v>
      </c>
      <c r="E5470" s="3" t="str">
        <f>IF(OR(Tableau13[[#This Row],[Données]]-INT(Tableau13[[#This Row],[Données]])&lt;$J$2,Tableau13[[#This Row],[Données]]-INT(Tableau13[[#This Row],[Données]])&gt;=$I$2),"HC","HP")</f>
        <v>HC</v>
      </c>
      <c r="F5470" t="str">
        <f>IF(AND(Tableau13[[#This Row],[Jours]]="W",Tableau13[[#This Row],[Colonne1]]="HC")=TRUE, "Talon","Conso normale")</f>
        <v>Conso normale</v>
      </c>
    </row>
    <row r="5471" spans="1:6">
      <c r="A5471" s="6">
        <v>45268.979166666664</v>
      </c>
      <c r="B5471" s="7">
        <v>8.8333333300000003</v>
      </c>
      <c r="C5471" t="str">
        <f>IF(WEEKDAY(Tableau13[[#This Row],[Données]],11)&gt;5,"W","S")</f>
        <v>S</v>
      </c>
      <c r="D5471" t="str" cm="1">
        <f t="array" ref="D5471">_xlfn.IFS(
AND(Tableau13[[#This Row],[Jours]]="W",Tableau13[[#This Row],[Colonne1]]="HC"),"Talon",
Tableau13[[#This Row],[Colonne1]]="HP","Consommation normale",
E5471="HC","Talon")</f>
        <v>Talon</v>
      </c>
      <c r="E5471" s="3" t="str">
        <f>IF(OR(Tableau13[[#This Row],[Données]]-INT(Tableau13[[#This Row],[Données]])&lt;$J$2,Tableau13[[#This Row],[Données]]-INT(Tableau13[[#This Row],[Données]])&gt;=$I$2),"HC","HP")</f>
        <v>HC</v>
      </c>
      <c r="F5471" t="str">
        <f>IF(AND(Tableau13[[#This Row],[Jours]]="W",Tableau13[[#This Row],[Colonne1]]="HC")=TRUE, "Talon","Conso normale")</f>
        <v>Conso normale</v>
      </c>
    </row>
    <row r="5472" spans="1:6">
      <c r="A5472" s="6">
        <v>45268.986111111109</v>
      </c>
      <c r="B5472" s="7">
        <v>8.5</v>
      </c>
      <c r="C5472" t="str">
        <f>IF(WEEKDAY(Tableau13[[#This Row],[Données]],11)&gt;5,"W","S")</f>
        <v>S</v>
      </c>
      <c r="D5472" t="str" cm="1">
        <f t="array" ref="D5472">_xlfn.IFS(
AND(Tableau13[[#This Row],[Jours]]="W",Tableau13[[#This Row],[Colonne1]]="HC"),"Talon",
Tableau13[[#This Row],[Colonne1]]="HP","Consommation normale",
E5472="HC","Talon")</f>
        <v>Talon</v>
      </c>
      <c r="E5472" s="3" t="str">
        <f>IF(OR(Tableau13[[#This Row],[Données]]-INT(Tableau13[[#This Row],[Données]])&lt;$J$2,Tableau13[[#This Row],[Données]]-INT(Tableau13[[#This Row],[Données]])&gt;=$I$2),"HC","HP")</f>
        <v>HC</v>
      </c>
      <c r="F5472" t="str">
        <f>IF(AND(Tableau13[[#This Row],[Jours]]="W",Tableau13[[#This Row],[Colonne1]]="HC")=TRUE, "Talon","Conso normale")</f>
        <v>Conso normale</v>
      </c>
    </row>
    <row r="5473" spans="1:6">
      <c r="A5473" s="6">
        <v>45268.993055555555</v>
      </c>
      <c r="B5473" s="7">
        <v>8.75</v>
      </c>
      <c r="C5473" t="str">
        <f>IF(WEEKDAY(Tableau13[[#This Row],[Données]],11)&gt;5,"W","S")</f>
        <v>S</v>
      </c>
      <c r="D5473" t="str" cm="1">
        <f t="array" ref="D5473">_xlfn.IFS(
AND(Tableau13[[#This Row],[Jours]]="W",Tableau13[[#This Row],[Colonne1]]="HC"),"Talon",
Tableau13[[#This Row],[Colonne1]]="HP","Consommation normale",
E5473="HC","Talon")</f>
        <v>Talon</v>
      </c>
      <c r="E5473" s="3" t="str">
        <f>IF(OR(Tableau13[[#This Row],[Données]]-INT(Tableau13[[#This Row],[Données]])&lt;$J$2,Tableau13[[#This Row],[Données]]-INT(Tableau13[[#This Row],[Données]])&gt;=$I$2),"HC","HP")</f>
        <v>HC</v>
      </c>
      <c r="F5473" t="str">
        <f>IF(AND(Tableau13[[#This Row],[Jours]]="W",Tableau13[[#This Row],[Colonne1]]="HC")=TRUE, "Talon","Conso normale")</f>
        <v>Conso normale</v>
      </c>
    </row>
    <row r="5474" spans="1:6">
      <c r="A5474" s="6">
        <v>45269</v>
      </c>
      <c r="B5474" s="7">
        <v>8.5833333300000003</v>
      </c>
      <c r="C5474" t="str">
        <f>IF(WEEKDAY(Tableau13[[#This Row],[Données]],11)&gt;5,"W","S")</f>
        <v>W</v>
      </c>
      <c r="D5474" t="str" cm="1">
        <f t="array" ref="D5474">_xlfn.IFS(
AND(Tableau13[[#This Row],[Jours]]="W",Tableau13[[#This Row],[Colonne1]]="HC"),"Talon",
Tableau13[[#This Row],[Colonne1]]="HP","Consommation normale",
E5474="HC","Talon")</f>
        <v>Talon</v>
      </c>
      <c r="E5474" s="3" t="str">
        <f>IF(OR(Tableau13[[#This Row],[Données]]-INT(Tableau13[[#This Row],[Données]])&lt;$J$2,Tableau13[[#This Row],[Données]]-INT(Tableau13[[#This Row],[Données]])&gt;=$I$2),"HC","HP")</f>
        <v>HC</v>
      </c>
      <c r="F5474" t="str">
        <f>IF(AND(Tableau13[[#This Row],[Jours]]="W",Tableau13[[#This Row],[Colonne1]]="HC")=TRUE, "Talon","Conso normale")</f>
        <v>Talon</v>
      </c>
    </row>
    <row r="5475" spans="1:6">
      <c r="A5475" s="6">
        <v>45269.006944444445</v>
      </c>
      <c r="B5475" s="7">
        <v>7.5</v>
      </c>
      <c r="C5475" t="str">
        <f>IF(WEEKDAY(Tableau13[[#This Row],[Données]],11)&gt;5,"W","S")</f>
        <v>W</v>
      </c>
      <c r="D5475" t="str" cm="1">
        <f t="array" ref="D5475">_xlfn.IFS(
AND(Tableau13[[#This Row],[Jours]]="W",Tableau13[[#This Row],[Colonne1]]="HC"),"Talon",
Tableau13[[#This Row],[Colonne1]]="HP","Consommation normale",
E5475="HC","Talon")</f>
        <v>Talon</v>
      </c>
      <c r="E5475" s="3" t="str">
        <f>IF(OR(Tableau13[[#This Row],[Données]]-INT(Tableau13[[#This Row],[Données]])&lt;$J$2,Tableau13[[#This Row],[Données]]-INT(Tableau13[[#This Row],[Données]])&gt;=$I$2),"HC","HP")</f>
        <v>HC</v>
      </c>
      <c r="F5475" t="str">
        <f>IF(AND(Tableau13[[#This Row],[Jours]]="W",Tableau13[[#This Row],[Colonne1]]="HC")=TRUE, "Talon","Conso normale")</f>
        <v>Talon</v>
      </c>
    </row>
    <row r="5476" spans="1:6">
      <c r="A5476" s="6">
        <v>45269.013888888891</v>
      </c>
      <c r="B5476" s="7">
        <v>7.5833333300000003</v>
      </c>
      <c r="C5476" t="str">
        <f>IF(WEEKDAY(Tableau13[[#This Row],[Données]],11)&gt;5,"W","S")</f>
        <v>W</v>
      </c>
      <c r="D5476" t="str" cm="1">
        <f t="array" ref="D5476">_xlfn.IFS(
AND(Tableau13[[#This Row],[Jours]]="W",Tableau13[[#This Row],[Colonne1]]="HC"),"Talon",
Tableau13[[#This Row],[Colonne1]]="HP","Consommation normale",
E5476="HC","Talon")</f>
        <v>Talon</v>
      </c>
      <c r="E5476" s="3" t="str">
        <f>IF(OR(Tableau13[[#This Row],[Données]]-INT(Tableau13[[#This Row],[Données]])&lt;$J$2,Tableau13[[#This Row],[Données]]-INT(Tableau13[[#This Row],[Données]])&gt;=$I$2),"HC","HP")</f>
        <v>HC</v>
      </c>
      <c r="F5476" t="str">
        <f>IF(AND(Tableau13[[#This Row],[Jours]]="W",Tableau13[[#This Row],[Colonne1]]="HC")=TRUE, "Talon","Conso normale")</f>
        <v>Talon</v>
      </c>
    </row>
    <row r="5477" spans="1:6">
      <c r="A5477" s="6">
        <v>45269.020833333336</v>
      </c>
      <c r="B5477" s="7">
        <v>8.3333333300000003</v>
      </c>
      <c r="C5477" t="str">
        <f>IF(WEEKDAY(Tableau13[[#This Row],[Données]],11)&gt;5,"W","S")</f>
        <v>W</v>
      </c>
      <c r="D5477" t="str" cm="1">
        <f t="array" ref="D5477">_xlfn.IFS(
AND(Tableau13[[#This Row],[Jours]]="W",Tableau13[[#This Row],[Colonne1]]="HC"),"Talon",
Tableau13[[#This Row],[Colonne1]]="HP","Consommation normale",
E5477="HC","Talon")</f>
        <v>Talon</v>
      </c>
      <c r="E5477" s="3" t="str">
        <f>IF(OR(Tableau13[[#This Row],[Données]]-INT(Tableau13[[#This Row],[Données]])&lt;$J$2,Tableau13[[#This Row],[Données]]-INT(Tableau13[[#This Row],[Données]])&gt;=$I$2),"HC","HP")</f>
        <v>HC</v>
      </c>
      <c r="F5477" t="str">
        <f>IF(AND(Tableau13[[#This Row],[Jours]]="W",Tableau13[[#This Row],[Colonne1]]="HC")=TRUE, "Talon","Conso normale")</f>
        <v>Talon</v>
      </c>
    </row>
    <row r="5478" spans="1:6">
      <c r="A5478" s="6">
        <v>45269.027777777781</v>
      </c>
      <c r="B5478" s="7">
        <v>8.25</v>
      </c>
      <c r="C5478" t="str">
        <f>IF(WEEKDAY(Tableau13[[#This Row],[Données]],11)&gt;5,"W","S")</f>
        <v>W</v>
      </c>
      <c r="D5478" t="str" cm="1">
        <f t="array" ref="D5478">_xlfn.IFS(
AND(Tableau13[[#This Row],[Jours]]="W",Tableau13[[#This Row],[Colonne1]]="HC"),"Talon",
Tableau13[[#This Row],[Colonne1]]="HP","Consommation normale",
E5478="HC","Talon")</f>
        <v>Talon</v>
      </c>
      <c r="E5478" s="3" t="str">
        <f>IF(OR(Tableau13[[#This Row],[Données]]-INT(Tableau13[[#This Row],[Données]])&lt;$J$2,Tableau13[[#This Row],[Données]]-INT(Tableau13[[#This Row],[Données]])&gt;=$I$2),"HC","HP")</f>
        <v>HC</v>
      </c>
      <c r="F5478" t="str">
        <f>IF(AND(Tableau13[[#This Row],[Jours]]="W",Tableau13[[#This Row],[Colonne1]]="HC")=TRUE, "Talon","Conso normale")</f>
        <v>Talon</v>
      </c>
    </row>
    <row r="5479" spans="1:6">
      <c r="A5479" s="6">
        <v>45269.034722222219</v>
      </c>
      <c r="B5479" s="7">
        <v>9</v>
      </c>
      <c r="C5479" t="str">
        <f>IF(WEEKDAY(Tableau13[[#This Row],[Données]],11)&gt;5,"W","S")</f>
        <v>W</v>
      </c>
      <c r="D5479" t="str" cm="1">
        <f t="array" ref="D5479">_xlfn.IFS(
AND(Tableau13[[#This Row],[Jours]]="W",Tableau13[[#This Row],[Colonne1]]="HC"),"Talon",
Tableau13[[#This Row],[Colonne1]]="HP","Consommation normale",
E5479="HC","Talon")</f>
        <v>Talon</v>
      </c>
      <c r="E5479" s="3" t="str">
        <f>IF(OR(Tableau13[[#This Row],[Données]]-INT(Tableau13[[#This Row],[Données]])&lt;$J$2,Tableau13[[#This Row],[Données]]-INT(Tableau13[[#This Row],[Données]])&gt;=$I$2),"HC","HP")</f>
        <v>HC</v>
      </c>
      <c r="F5479" t="str">
        <f>IF(AND(Tableau13[[#This Row],[Jours]]="W",Tableau13[[#This Row],[Colonne1]]="HC")=TRUE, "Talon","Conso normale")</f>
        <v>Talon</v>
      </c>
    </row>
    <row r="5480" spans="1:6">
      <c r="A5480" s="6">
        <v>45269.041666666664</v>
      </c>
      <c r="B5480" s="7">
        <v>8.25</v>
      </c>
      <c r="C5480" t="str">
        <f>IF(WEEKDAY(Tableau13[[#This Row],[Données]],11)&gt;5,"W","S")</f>
        <v>W</v>
      </c>
      <c r="D5480" t="str" cm="1">
        <f t="array" ref="D5480">_xlfn.IFS(
AND(Tableau13[[#This Row],[Jours]]="W",Tableau13[[#This Row],[Colonne1]]="HC"),"Talon",
Tableau13[[#This Row],[Colonne1]]="HP","Consommation normale",
E5480="HC","Talon")</f>
        <v>Talon</v>
      </c>
      <c r="E5480" s="3" t="str">
        <f>IF(OR(Tableau13[[#This Row],[Données]]-INT(Tableau13[[#This Row],[Données]])&lt;$J$2,Tableau13[[#This Row],[Données]]-INT(Tableau13[[#This Row],[Données]])&gt;=$I$2),"HC","HP")</f>
        <v>HC</v>
      </c>
      <c r="F5480" t="str">
        <f>IF(AND(Tableau13[[#This Row],[Jours]]="W",Tableau13[[#This Row],[Colonne1]]="HC")=TRUE, "Talon","Conso normale")</f>
        <v>Talon</v>
      </c>
    </row>
    <row r="5481" spans="1:6">
      <c r="A5481" s="6">
        <v>45269.048611111109</v>
      </c>
      <c r="B5481" s="7">
        <v>8.0833333300000003</v>
      </c>
      <c r="C5481" t="str">
        <f>IF(WEEKDAY(Tableau13[[#This Row],[Données]],11)&gt;5,"W","S")</f>
        <v>W</v>
      </c>
      <c r="D5481" t="str" cm="1">
        <f t="array" ref="D5481">_xlfn.IFS(
AND(Tableau13[[#This Row],[Jours]]="W",Tableau13[[#This Row],[Colonne1]]="HC"),"Talon",
Tableau13[[#This Row],[Colonne1]]="HP","Consommation normale",
E5481="HC","Talon")</f>
        <v>Talon</v>
      </c>
      <c r="E5481" s="3" t="str">
        <f>IF(OR(Tableau13[[#This Row],[Données]]-INT(Tableau13[[#This Row],[Données]])&lt;$J$2,Tableau13[[#This Row],[Données]]-INT(Tableau13[[#This Row],[Données]])&gt;=$I$2),"HC","HP")</f>
        <v>HC</v>
      </c>
      <c r="F5481" t="str">
        <f>IF(AND(Tableau13[[#This Row],[Jours]]="W",Tableau13[[#This Row],[Colonne1]]="HC")=TRUE, "Talon","Conso normale")</f>
        <v>Talon</v>
      </c>
    </row>
    <row r="5482" spans="1:6">
      <c r="A5482" s="6">
        <v>45269.055555555555</v>
      </c>
      <c r="B5482" s="7">
        <v>8</v>
      </c>
      <c r="C5482" t="str">
        <f>IF(WEEKDAY(Tableau13[[#This Row],[Données]],11)&gt;5,"W","S")</f>
        <v>W</v>
      </c>
      <c r="D5482" t="str" cm="1">
        <f t="array" ref="D5482">_xlfn.IFS(
AND(Tableau13[[#This Row],[Jours]]="W",Tableau13[[#This Row],[Colonne1]]="HC"),"Talon",
Tableau13[[#This Row],[Colonne1]]="HP","Consommation normale",
E5482="HC","Talon")</f>
        <v>Talon</v>
      </c>
      <c r="E5482" s="3" t="str">
        <f>IF(OR(Tableau13[[#This Row],[Données]]-INT(Tableau13[[#This Row],[Données]])&lt;$J$2,Tableau13[[#This Row],[Données]]-INT(Tableau13[[#This Row],[Données]])&gt;=$I$2),"HC","HP")</f>
        <v>HC</v>
      </c>
      <c r="F5482" t="str">
        <f>IF(AND(Tableau13[[#This Row],[Jours]]="W",Tableau13[[#This Row],[Colonne1]]="HC")=TRUE, "Talon","Conso normale")</f>
        <v>Talon</v>
      </c>
    </row>
    <row r="5483" spans="1:6">
      <c r="A5483" s="6">
        <v>45269.0625</v>
      </c>
      <c r="B5483" s="7">
        <v>7.6666666699999997</v>
      </c>
      <c r="C5483" t="str">
        <f>IF(WEEKDAY(Tableau13[[#This Row],[Données]],11)&gt;5,"W","S")</f>
        <v>W</v>
      </c>
      <c r="D5483" t="str" cm="1">
        <f t="array" ref="D5483">_xlfn.IFS(
AND(Tableau13[[#This Row],[Jours]]="W",Tableau13[[#This Row],[Colonne1]]="HC"),"Talon",
Tableau13[[#This Row],[Colonne1]]="HP","Consommation normale",
E5483="HC","Talon")</f>
        <v>Talon</v>
      </c>
      <c r="E5483" s="3" t="str">
        <f>IF(OR(Tableau13[[#This Row],[Données]]-INT(Tableau13[[#This Row],[Données]])&lt;$J$2,Tableau13[[#This Row],[Données]]-INT(Tableau13[[#This Row],[Données]])&gt;=$I$2),"HC","HP")</f>
        <v>HC</v>
      </c>
      <c r="F5483" t="str">
        <f>IF(AND(Tableau13[[#This Row],[Jours]]="W",Tableau13[[#This Row],[Colonne1]]="HC")=TRUE, "Talon","Conso normale")</f>
        <v>Talon</v>
      </c>
    </row>
    <row r="5484" spans="1:6">
      <c r="A5484" s="6">
        <v>45269.069444444445</v>
      </c>
      <c r="B5484" s="7">
        <v>7</v>
      </c>
      <c r="C5484" t="str">
        <f>IF(WEEKDAY(Tableau13[[#This Row],[Données]],11)&gt;5,"W","S")</f>
        <v>W</v>
      </c>
      <c r="D5484" t="str" cm="1">
        <f t="array" ref="D5484">_xlfn.IFS(
AND(Tableau13[[#This Row],[Jours]]="W",Tableau13[[#This Row],[Colonne1]]="HC"),"Talon",
Tableau13[[#This Row],[Colonne1]]="HP","Consommation normale",
E5484="HC","Talon")</f>
        <v>Talon</v>
      </c>
      <c r="E5484" s="3" t="str">
        <f>IF(OR(Tableau13[[#This Row],[Données]]-INT(Tableau13[[#This Row],[Données]])&lt;$J$2,Tableau13[[#This Row],[Données]]-INT(Tableau13[[#This Row],[Données]])&gt;=$I$2),"HC","HP")</f>
        <v>HC</v>
      </c>
      <c r="F5484" t="str">
        <f>IF(AND(Tableau13[[#This Row],[Jours]]="W",Tableau13[[#This Row],[Colonne1]]="HC")=TRUE, "Talon","Conso normale")</f>
        <v>Talon</v>
      </c>
    </row>
    <row r="5485" spans="1:6">
      <c r="A5485" s="6">
        <v>45269.076388888891</v>
      </c>
      <c r="B5485" s="7">
        <v>6.3333333300000003</v>
      </c>
      <c r="C5485" t="str">
        <f>IF(WEEKDAY(Tableau13[[#This Row],[Données]],11)&gt;5,"W","S")</f>
        <v>W</v>
      </c>
      <c r="D5485" t="str" cm="1">
        <f t="array" ref="D5485">_xlfn.IFS(
AND(Tableau13[[#This Row],[Jours]]="W",Tableau13[[#This Row],[Colonne1]]="HC"),"Talon",
Tableau13[[#This Row],[Colonne1]]="HP","Consommation normale",
E5485="HC","Talon")</f>
        <v>Talon</v>
      </c>
      <c r="E5485" s="3" t="str">
        <f>IF(OR(Tableau13[[#This Row],[Données]]-INT(Tableau13[[#This Row],[Données]])&lt;$J$2,Tableau13[[#This Row],[Données]]-INT(Tableau13[[#This Row],[Données]])&gt;=$I$2),"HC","HP")</f>
        <v>HC</v>
      </c>
      <c r="F5485" t="str">
        <f>IF(AND(Tableau13[[#This Row],[Jours]]="W",Tableau13[[#This Row],[Colonne1]]="HC")=TRUE, "Talon","Conso normale")</f>
        <v>Talon</v>
      </c>
    </row>
    <row r="5486" spans="1:6">
      <c r="A5486" s="6">
        <v>45269.083333333336</v>
      </c>
      <c r="B5486" s="7">
        <v>3.75</v>
      </c>
      <c r="C5486" t="str">
        <f>IF(WEEKDAY(Tableau13[[#This Row],[Données]],11)&gt;5,"W","S")</f>
        <v>W</v>
      </c>
      <c r="D5486" t="str" cm="1">
        <f t="array" ref="D5486">_xlfn.IFS(
AND(Tableau13[[#This Row],[Jours]]="W",Tableau13[[#This Row],[Colonne1]]="HC"),"Talon",
Tableau13[[#This Row],[Colonne1]]="HP","Consommation normale",
E5486="HC","Talon")</f>
        <v>Talon</v>
      </c>
      <c r="E5486" s="3" t="str">
        <f>IF(OR(Tableau13[[#This Row],[Données]]-INT(Tableau13[[#This Row],[Données]])&lt;$J$2,Tableau13[[#This Row],[Données]]-INT(Tableau13[[#This Row],[Données]])&gt;=$I$2),"HC","HP")</f>
        <v>HC</v>
      </c>
      <c r="F5486" t="str">
        <f>IF(AND(Tableau13[[#This Row],[Jours]]="W",Tableau13[[#This Row],[Colonne1]]="HC")=TRUE, "Talon","Conso normale")</f>
        <v>Talon</v>
      </c>
    </row>
    <row r="5487" spans="1:6">
      <c r="A5487" s="6">
        <v>45269.090277777781</v>
      </c>
      <c r="B5487" s="7">
        <v>2.9166666700000001</v>
      </c>
      <c r="C5487" t="str">
        <f>IF(WEEKDAY(Tableau13[[#This Row],[Données]],11)&gt;5,"W","S")</f>
        <v>W</v>
      </c>
      <c r="D5487" t="str" cm="1">
        <f t="array" ref="D5487">_xlfn.IFS(
AND(Tableau13[[#This Row],[Jours]]="W",Tableau13[[#This Row],[Colonne1]]="HC"),"Talon",
Tableau13[[#This Row],[Colonne1]]="HP","Consommation normale",
E5487="HC","Talon")</f>
        <v>Talon</v>
      </c>
      <c r="E5487" s="3" t="str">
        <f>IF(OR(Tableau13[[#This Row],[Données]]-INT(Tableau13[[#This Row],[Données]])&lt;$J$2,Tableau13[[#This Row],[Données]]-INT(Tableau13[[#This Row],[Données]])&gt;=$I$2),"HC","HP")</f>
        <v>HC</v>
      </c>
      <c r="F5487" t="str">
        <f>IF(AND(Tableau13[[#This Row],[Jours]]="W",Tableau13[[#This Row],[Colonne1]]="HC")=TRUE, "Talon","Conso normale")</f>
        <v>Talon</v>
      </c>
    </row>
    <row r="5488" spans="1:6">
      <c r="A5488" s="6">
        <v>45269.097222222219</v>
      </c>
      <c r="B5488" s="7">
        <v>3.0833333299999999</v>
      </c>
      <c r="C5488" t="str">
        <f>IF(WEEKDAY(Tableau13[[#This Row],[Données]],11)&gt;5,"W","S")</f>
        <v>W</v>
      </c>
      <c r="D5488" t="str" cm="1">
        <f t="array" ref="D5488">_xlfn.IFS(
AND(Tableau13[[#This Row],[Jours]]="W",Tableau13[[#This Row],[Colonne1]]="HC"),"Talon",
Tableau13[[#This Row],[Colonne1]]="HP","Consommation normale",
E5488="HC","Talon")</f>
        <v>Talon</v>
      </c>
      <c r="E5488" s="3" t="str">
        <f>IF(OR(Tableau13[[#This Row],[Données]]-INT(Tableau13[[#This Row],[Données]])&lt;$J$2,Tableau13[[#This Row],[Données]]-INT(Tableau13[[#This Row],[Données]])&gt;=$I$2),"HC","HP")</f>
        <v>HC</v>
      </c>
      <c r="F5488" t="str">
        <f>IF(AND(Tableau13[[#This Row],[Jours]]="W",Tableau13[[#This Row],[Colonne1]]="HC")=TRUE, "Talon","Conso normale")</f>
        <v>Talon</v>
      </c>
    </row>
    <row r="5489" spans="1:6">
      <c r="A5489" s="6">
        <v>45269.104166666664</v>
      </c>
      <c r="B5489" s="7">
        <v>3.1666666700000001</v>
      </c>
      <c r="C5489" t="str">
        <f>IF(WEEKDAY(Tableau13[[#This Row],[Données]],11)&gt;5,"W","S")</f>
        <v>W</v>
      </c>
      <c r="D5489" t="str" cm="1">
        <f t="array" ref="D5489">_xlfn.IFS(
AND(Tableau13[[#This Row],[Jours]]="W",Tableau13[[#This Row],[Colonne1]]="HC"),"Talon",
Tableau13[[#This Row],[Colonne1]]="HP","Consommation normale",
E5489="HC","Talon")</f>
        <v>Talon</v>
      </c>
      <c r="E5489" s="3" t="str">
        <f>IF(OR(Tableau13[[#This Row],[Données]]-INT(Tableau13[[#This Row],[Données]])&lt;$J$2,Tableau13[[#This Row],[Données]]-INT(Tableau13[[#This Row],[Données]])&gt;=$I$2),"HC","HP")</f>
        <v>HC</v>
      </c>
      <c r="F5489" t="str">
        <f>IF(AND(Tableau13[[#This Row],[Jours]]="W",Tableau13[[#This Row],[Colonne1]]="HC")=TRUE, "Talon","Conso normale")</f>
        <v>Talon</v>
      </c>
    </row>
    <row r="5490" spans="1:6">
      <c r="A5490" s="6">
        <v>45269.111111111109</v>
      </c>
      <c r="B5490" s="7">
        <v>3.0833333299999999</v>
      </c>
      <c r="C5490" t="str">
        <f>IF(WEEKDAY(Tableau13[[#This Row],[Données]],11)&gt;5,"W","S")</f>
        <v>W</v>
      </c>
      <c r="D5490" t="str" cm="1">
        <f t="array" ref="D5490">_xlfn.IFS(
AND(Tableau13[[#This Row],[Jours]]="W",Tableau13[[#This Row],[Colonne1]]="HC"),"Talon",
Tableau13[[#This Row],[Colonne1]]="HP","Consommation normale",
E5490="HC","Talon")</f>
        <v>Talon</v>
      </c>
      <c r="E5490" s="3" t="str">
        <f>IF(OR(Tableau13[[#This Row],[Données]]-INT(Tableau13[[#This Row],[Données]])&lt;$J$2,Tableau13[[#This Row],[Données]]-INT(Tableau13[[#This Row],[Données]])&gt;=$I$2),"HC","HP")</f>
        <v>HC</v>
      </c>
      <c r="F5490" t="str">
        <f>IF(AND(Tableau13[[#This Row],[Jours]]="W",Tableau13[[#This Row],[Colonne1]]="HC")=TRUE, "Talon","Conso normale")</f>
        <v>Talon</v>
      </c>
    </row>
    <row r="5491" spans="1:6">
      <c r="A5491" s="6">
        <v>45269.118055555555</v>
      </c>
      <c r="B5491" s="7">
        <v>3.0833333299999999</v>
      </c>
      <c r="C5491" t="str">
        <f>IF(WEEKDAY(Tableau13[[#This Row],[Données]],11)&gt;5,"W","S")</f>
        <v>W</v>
      </c>
      <c r="D5491" t="str" cm="1">
        <f t="array" ref="D5491">_xlfn.IFS(
AND(Tableau13[[#This Row],[Jours]]="W",Tableau13[[#This Row],[Colonne1]]="HC"),"Talon",
Tableau13[[#This Row],[Colonne1]]="HP","Consommation normale",
E5491="HC","Talon")</f>
        <v>Talon</v>
      </c>
      <c r="E5491" s="3" t="str">
        <f>IF(OR(Tableau13[[#This Row],[Données]]-INT(Tableau13[[#This Row],[Données]])&lt;$J$2,Tableau13[[#This Row],[Données]]-INT(Tableau13[[#This Row],[Données]])&gt;=$I$2),"HC","HP")</f>
        <v>HC</v>
      </c>
      <c r="F5491" t="str">
        <f>IF(AND(Tableau13[[#This Row],[Jours]]="W",Tableau13[[#This Row],[Colonne1]]="HC")=TRUE, "Talon","Conso normale")</f>
        <v>Talon</v>
      </c>
    </row>
    <row r="5492" spans="1:6">
      <c r="A5492" s="6">
        <v>45269.125</v>
      </c>
      <c r="B5492" s="7">
        <v>2.9166666700000001</v>
      </c>
      <c r="C5492" t="str">
        <f>IF(WEEKDAY(Tableau13[[#This Row],[Données]],11)&gt;5,"W","S")</f>
        <v>W</v>
      </c>
      <c r="D5492" t="str" cm="1">
        <f t="array" ref="D5492">_xlfn.IFS(
AND(Tableau13[[#This Row],[Jours]]="W",Tableau13[[#This Row],[Colonne1]]="HC"),"Talon",
Tableau13[[#This Row],[Colonne1]]="HP","Consommation normale",
E5492="HC","Talon")</f>
        <v>Talon</v>
      </c>
      <c r="E5492" s="3" t="str">
        <f>IF(OR(Tableau13[[#This Row],[Données]]-INT(Tableau13[[#This Row],[Données]])&lt;$J$2,Tableau13[[#This Row],[Données]]-INT(Tableau13[[#This Row],[Données]])&gt;=$I$2),"HC","HP")</f>
        <v>HC</v>
      </c>
      <c r="F5492" t="str">
        <f>IF(AND(Tableau13[[#This Row],[Jours]]="W",Tableau13[[#This Row],[Colonne1]]="HC")=TRUE, "Talon","Conso normale")</f>
        <v>Talon</v>
      </c>
    </row>
    <row r="5493" spans="1:6">
      <c r="A5493" s="6">
        <v>45269.131944444445</v>
      </c>
      <c r="B5493" s="7">
        <v>3.0833333299999999</v>
      </c>
      <c r="C5493" t="str">
        <f>IF(WEEKDAY(Tableau13[[#This Row],[Données]],11)&gt;5,"W","S")</f>
        <v>W</v>
      </c>
      <c r="D5493" t="str" cm="1">
        <f t="array" ref="D5493">_xlfn.IFS(
AND(Tableau13[[#This Row],[Jours]]="W",Tableau13[[#This Row],[Colonne1]]="HC"),"Talon",
Tableau13[[#This Row],[Colonne1]]="HP","Consommation normale",
E5493="HC","Talon")</f>
        <v>Talon</v>
      </c>
      <c r="E5493" s="3" t="str">
        <f>IF(OR(Tableau13[[#This Row],[Données]]-INT(Tableau13[[#This Row],[Données]])&lt;$J$2,Tableau13[[#This Row],[Données]]-INT(Tableau13[[#This Row],[Données]])&gt;=$I$2),"HC","HP")</f>
        <v>HC</v>
      </c>
      <c r="F5493" t="str">
        <f>IF(AND(Tableau13[[#This Row],[Jours]]="W",Tableau13[[#This Row],[Colonne1]]="HC")=TRUE, "Talon","Conso normale")</f>
        <v>Talon</v>
      </c>
    </row>
    <row r="5494" spans="1:6">
      <c r="A5494" s="6">
        <v>45269.138888888891</v>
      </c>
      <c r="B5494" s="7">
        <v>3</v>
      </c>
      <c r="C5494" t="str">
        <f>IF(WEEKDAY(Tableau13[[#This Row],[Données]],11)&gt;5,"W","S")</f>
        <v>W</v>
      </c>
      <c r="D5494" t="str" cm="1">
        <f t="array" ref="D5494">_xlfn.IFS(
AND(Tableau13[[#This Row],[Jours]]="W",Tableau13[[#This Row],[Colonne1]]="HC"),"Talon",
Tableau13[[#This Row],[Colonne1]]="HP","Consommation normale",
E5494="HC","Talon")</f>
        <v>Talon</v>
      </c>
      <c r="E5494" s="3" t="str">
        <f>IF(OR(Tableau13[[#This Row],[Données]]-INT(Tableau13[[#This Row],[Données]])&lt;$J$2,Tableau13[[#This Row],[Données]]-INT(Tableau13[[#This Row],[Données]])&gt;=$I$2),"HC","HP")</f>
        <v>HC</v>
      </c>
      <c r="F5494" t="str">
        <f>IF(AND(Tableau13[[#This Row],[Jours]]="W",Tableau13[[#This Row],[Colonne1]]="HC")=TRUE, "Talon","Conso normale")</f>
        <v>Talon</v>
      </c>
    </row>
    <row r="5495" spans="1:6">
      <c r="A5495" s="6">
        <v>45269.145833333336</v>
      </c>
      <c r="B5495" s="7">
        <v>3.0833333299999999</v>
      </c>
      <c r="C5495" t="str">
        <f>IF(WEEKDAY(Tableau13[[#This Row],[Données]],11)&gt;5,"W","S")</f>
        <v>W</v>
      </c>
      <c r="D5495" t="str" cm="1">
        <f t="array" ref="D5495">_xlfn.IFS(
AND(Tableau13[[#This Row],[Jours]]="W",Tableau13[[#This Row],[Colonne1]]="HC"),"Talon",
Tableau13[[#This Row],[Colonne1]]="HP","Consommation normale",
E5495="HC","Talon")</f>
        <v>Talon</v>
      </c>
      <c r="E5495" s="3" t="str">
        <f>IF(OR(Tableau13[[#This Row],[Données]]-INT(Tableau13[[#This Row],[Données]])&lt;$J$2,Tableau13[[#This Row],[Données]]-INT(Tableau13[[#This Row],[Données]])&gt;=$I$2),"HC","HP")</f>
        <v>HC</v>
      </c>
      <c r="F5495" t="str">
        <f>IF(AND(Tableau13[[#This Row],[Jours]]="W",Tableau13[[#This Row],[Colonne1]]="HC")=TRUE, "Talon","Conso normale")</f>
        <v>Talon</v>
      </c>
    </row>
    <row r="5496" spans="1:6">
      <c r="A5496" s="6">
        <v>45269.152777777781</v>
      </c>
      <c r="B5496" s="7">
        <v>3.8333333299999999</v>
      </c>
      <c r="C5496" t="str">
        <f>IF(WEEKDAY(Tableau13[[#This Row],[Données]],11)&gt;5,"W","S")</f>
        <v>W</v>
      </c>
      <c r="D5496" t="str" cm="1">
        <f t="array" ref="D5496">_xlfn.IFS(
AND(Tableau13[[#This Row],[Jours]]="W",Tableau13[[#This Row],[Colonne1]]="HC"),"Talon",
Tableau13[[#This Row],[Colonne1]]="HP","Consommation normale",
E5496="HC","Talon")</f>
        <v>Talon</v>
      </c>
      <c r="E5496" s="3" t="str">
        <f>IF(OR(Tableau13[[#This Row],[Données]]-INT(Tableau13[[#This Row],[Données]])&lt;$J$2,Tableau13[[#This Row],[Données]]-INT(Tableau13[[#This Row],[Données]])&gt;=$I$2),"HC","HP")</f>
        <v>HC</v>
      </c>
      <c r="F5496" t="str">
        <f>IF(AND(Tableau13[[#This Row],[Jours]]="W",Tableau13[[#This Row],[Colonne1]]="HC")=TRUE, "Talon","Conso normale")</f>
        <v>Talon</v>
      </c>
    </row>
    <row r="5497" spans="1:6">
      <c r="A5497" s="6">
        <v>45269.159722222219</v>
      </c>
      <c r="B5497" s="7">
        <v>3.6666666700000001</v>
      </c>
      <c r="C5497" t="str">
        <f>IF(WEEKDAY(Tableau13[[#This Row],[Données]],11)&gt;5,"W","S")</f>
        <v>W</v>
      </c>
      <c r="D5497" t="str" cm="1">
        <f t="array" ref="D5497">_xlfn.IFS(
AND(Tableau13[[#This Row],[Jours]]="W",Tableau13[[#This Row],[Colonne1]]="HC"),"Talon",
Tableau13[[#This Row],[Colonne1]]="HP","Consommation normale",
E5497="HC","Talon")</f>
        <v>Talon</v>
      </c>
      <c r="E5497" s="3" t="str">
        <f>IF(OR(Tableau13[[#This Row],[Données]]-INT(Tableau13[[#This Row],[Données]])&lt;$J$2,Tableau13[[#This Row],[Données]]-INT(Tableau13[[#This Row],[Données]])&gt;=$I$2),"HC","HP")</f>
        <v>HC</v>
      </c>
      <c r="F5497" t="str">
        <f>IF(AND(Tableau13[[#This Row],[Jours]]="W",Tableau13[[#This Row],[Colonne1]]="HC")=TRUE, "Talon","Conso normale")</f>
        <v>Talon</v>
      </c>
    </row>
    <row r="5498" spans="1:6">
      <c r="A5498" s="6">
        <v>45269.166666666664</v>
      </c>
      <c r="B5498" s="7">
        <v>3.8333333299999999</v>
      </c>
      <c r="C5498" t="str">
        <f>IF(WEEKDAY(Tableau13[[#This Row],[Données]],11)&gt;5,"W","S")</f>
        <v>W</v>
      </c>
      <c r="D5498" t="str" cm="1">
        <f t="array" ref="D5498">_xlfn.IFS(
AND(Tableau13[[#This Row],[Jours]]="W",Tableau13[[#This Row],[Colonne1]]="HC"),"Talon",
Tableau13[[#This Row],[Colonne1]]="HP","Consommation normale",
E5498="HC","Talon")</f>
        <v>Talon</v>
      </c>
      <c r="E5498" s="3" t="str">
        <f>IF(OR(Tableau13[[#This Row],[Données]]-INT(Tableau13[[#This Row],[Données]])&lt;$J$2,Tableau13[[#This Row],[Données]]-INT(Tableau13[[#This Row],[Données]])&gt;=$I$2),"HC","HP")</f>
        <v>HC</v>
      </c>
      <c r="F5498" t="str">
        <f>IF(AND(Tableau13[[#This Row],[Jours]]="W",Tableau13[[#This Row],[Colonne1]]="HC")=TRUE, "Talon","Conso normale")</f>
        <v>Talon</v>
      </c>
    </row>
    <row r="5499" spans="1:6">
      <c r="A5499" s="6">
        <v>45269.173611111109</v>
      </c>
      <c r="B5499" s="7">
        <v>3.8333333299999999</v>
      </c>
      <c r="C5499" t="str">
        <f>IF(WEEKDAY(Tableau13[[#This Row],[Données]],11)&gt;5,"W","S")</f>
        <v>W</v>
      </c>
      <c r="D5499" t="str" cm="1">
        <f t="array" ref="D5499">_xlfn.IFS(
AND(Tableau13[[#This Row],[Jours]]="W",Tableau13[[#This Row],[Colonne1]]="HC"),"Talon",
Tableau13[[#This Row],[Colonne1]]="HP","Consommation normale",
E5499="HC","Talon")</f>
        <v>Talon</v>
      </c>
      <c r="E5499" s="3" t="str">
        <f>IF(OR(Tableau13[[#This Row],[Données]]-INT(Tableau13[[#This Row],[Données]])&lt;$J$2,Tableau13[[#This Row],[Données]]-INT(Tableau13[[#This Row],[Données]])&gt;=$I$2),"HC","HP")</f>
        <v>HC</v>
      </c>
      <c r="F5499" t="str">
        <f>IF(AND(Tableau13[[#This Row],[Jours]]="W",Tableau13[[#This Row],[Colonne1]]="HC")=TRUE, "Talon","Conso normale")</f>
        <v>Talon</v>
      </c>
    </row>
    <row r="5500" spans="1:6">
      <c r="A5500" s="6">
        <v>45269.180555555555</v>
      </c>
      <c r="B5500" s="7">
        <v>3.75</v>
      </c>
      <c r="C5500" t="str">
        <f>IF(WEEKDAY(Tableau13[[#This Row],[Données]],11)&gt;5,"W","S")</f>
        <v>W</v>
      </c>
      <c r="D5500" t="str" cm="1">
        <f t="array" ref="D5500">_xlfn.IFS(
AND(Tableau13[[#This Row],[Jours]]="W",Tableau13[[#This Row],[Colonne1]]="HC"),"Talon",
Tableau13[[#This Row],[Colonne1]]="HP","Consommation normale",
E5500="HC","Talon")</f>
        <v>Talon</v>
      </c>
      <c r="E5500" s="3" t="str">
        <f>IF(OR(Tableau13[[#This Row],[Données]]-INT(Tableau13[[#This Row],[Données]])&lt;$J$2,Tableau13[[#This Row],[Données]]-INT(Tableau13[[#This Row],[Données]])&gt;=$I$2),"HC","HP")</f>
        <v>HC</v>
      </c>
      <c r="F5500" t="str">
        <f>IF(AND(Tableau13[[#This Row],[Jours]]="W",Tableau13[[#This Row],[Colonne1]]="HC")=TRUE, "Talon","Conso normale")</f>
        <v>Talon</v>
      </c>
    </row>
    <row r="5501" spans="1:6">
      <c r="A5501" s="6">
        <v>45269.1875</v>
      </c>
      <c r="B5501" s="7">
        <v>3.75</v>
      </c>
      <c r="C5501" t="str">
        <f>IF(WEEKDAY(Tableau13[[#This Row],[Données]],11)&gt;5,"W","S")</f>
        <v>W</v>
      </c>
      <c r="D5501" t="str" cm="1">
        <f t="array" ref="D5501">_xlfn.IFS(
AND(Tableau13[[#This Row],[Jours]]="W",Tableau13[[#This Row],[Colonne1]]="HC"),"Talon",
Tableau13[[#This Row],[Colonne1]]="HP","Consommation normale",
E5501="HC","Talon")</f>
        <v>Talon</v>
      </c>
      <c r="E5501" s="3" t="str">
        <f>IF(OR(Tableau13[[#This Row],[Données]]-INT(Tableau13[[#This Row],[Données]])&lt;$J$2,Tableau13[[#This Row],[Données]]-INT(Tableau13[[#This Row],[Données]])&gt;=$I$2),"HC","HP")</f>
        <v>HC</v>
      </c>
      <c r="F5501" t="str">
        <f>IF(AND(Tableau13[[#This Row],[Jours]]="W",Tableau13[[#This Row],[Colonne1]]="HC")=TRUE, "Talon","Conso normale")</f>
        <v>Talon</v>
      </c>
    </row>
    <row r="5502" spans="1:6">
      <c r="A5502" s="6">
        <v>45269.194444444445</v>
      </c>
      <c r="B5502" s="7">
        <v>3.75</v>
      </c>
      <c r="C5502" t="str">
        <f>IF(WEEKDAY(Tableau13[[#This Row],[Données]],11)&gt;5,"W","S")</f>
        <v>W</v>
      </c>
      <c r="D5502" t="str" cm="1">
        <f t="array" ref="D5502">_xlfn.IFS(
AND(Tableau13[[#This Row],[Jours]]="W",Tableau13[[#This Row],[Colonne1]]="HC"),"Talon",
Tableau13[[#This Row],[Colonne1]]="HP","Consommation normale",
E5502="HC","Talon")</f>
        <v>Talon</v>
      </c>
      <c r="E5502" s="3" t="str">
        <f>IF(OR(Tableau13[[#This Row],[Données]]-INT(Tableau13[[#This Row],[Données]])&lt;$J$2,Tableau13[[#This Row],[Données]]-INT(Tableau13[[#This Row],[Données]])&gt;=$I$2),"HC","HP")</f>
        <v>HC</v>
      </c>
      <c r="F5502" t="str">
        <f>IF(AND(Tableau13[[#This Row],[Jours]]="W",Tableau13[[#This Row],[Colonne1]]="HC")=TRUE, "Talon","Conso normale")</f>
        <v>Talon</v>
      </c>
    </row>
    <row r="5503" spans="1:6">
      <c r="A5503" s="6">
        <v>45269.201388888891</v>
      </c>
      <c r="B5503" s="7">
        <v>3.75</v>
      </c>
      <c r="C5503" t="str">
        <f>IF(WEEKDAY(Tableau13[[#This Row],[Données]],11)&gt;5,"W","S")</f>
        <v>W</v>
      </c>
      <c r="D5503" t="str" cm="1">
        <f t="array" ref="D5503">_xlfn.IFS(
AND(Tableau13[[#This Row],[Jours]]="W",Tableau13[[#This Row],[Colonne1]]="HC"),"Talon",
Tableau13[[#This Row],[Colonne1]]="HP","Consommation normale",
E5503="HC","Talon")</f>
        <v>Talon</v>
      </c>
      <c r="E5503" s="3" t="str">
        <f>IF(OR(Tableau13[[#This Row],[Données]]-INT(Tableau13[[#This Row],[Données]])&lt;$J$2,Tableau13[[#This Row],[Données]]-INT(Tableau13[[#This Row],[Données]])&gt;=$I$2),"HC","HP")</f>
        <v>HC</v>
      </c>
      <c r="F5503" t="str">
        <f>IF(AND(Tableau13[[#This Row],[Jours]]="W",Tableau13[[#This Row],[Colonne1]]="HC")=TRUE, "Talon","Conso normale")</f>
        <v>Talon</v>
      </c>
    </row>
    <row r="5504" spans="1:6">
      <c r="A5504" s="6">
        <v>45269.208333333336</v>
      </c>
      <c r="B5504" s="7">
        <v>4</v>
      </c>
      <c r="C5504" t="str">
        <f>IF(WEEKDAY(Tableau13[[#This Row],[Données]],11)&gt;5,"W","S")</f>
        <v>W</v>
      </c>
      <c r="D5504" t="str" cm="1">
        <f t="array" ref="D5504">_xlfn.IFS(
AND(Tableau13[[#This Row],[Jours]]="W",Tableau13[[#This Row],[Colonne1]]="HC"),"Talon",
Tableau13[[#This Row],[Colonne1]]="HP","Consommation normale",
E5504="HC","Talon")</f>
        <v>Talon</v>
      </c>
      <c r="E5504" s="3" t="str">
        <f>IF(OR(Tableau13[[#This Row],[Données]]-INT(Tableau13[[#This Row],[Données]])&lt;$J$2,Tableau13[[#This Row],[Données]]-INT(Tableau13[[#This Row],[Données]])&gt;=$I$2),"HC","HP")</f>
        <v>HC</v>
      </c>
      <c r="F5504" t="str">
        <f>IF(AND(Tableau13[[#This Row],[Jours]]="W",Tableau13[[#This Row],[Colonne1]]="HC")=TRUE, "Talon","Conso normale")</f>
        <v>Talon</v>
      </c>
    </row>
    <row r="5505" spans="1:6">
      <c r="A5505" s="6">
        <v>45269.215277777781</v>
      </c>
      <c r="B5505" s="7">
        <v>3.9166666700000001</v>
      </c>
      <c r="C5505" t="str">
        <f>IF(WEEKDAY(Tableau13[[#This Row],[Données]],11)&gt;5,"W","S")</f>
        <v>W</v>
      </c>
      <c r="D5505" t="str" cm="1">
        <f t="array" ref="D5505">_xlfn.IFS(
AND(Tableau13[[#This Row],[Jours]]="W",Tableau13[[#This Row],[Colonne1]]="HC"),"Talon",
Tableau13[[#This Row],[Colonne1]]="HP","Consommation normale",
E5505="HC","Talon")</f>
        <v>Talon</v>
      </c>
      <c r="E5505" s="3" t="str">
        <f>IF(OR(Tableau13[[#This Row],[Données]]-INT(Tableau13[[#This Row],[Données]])&lt;$J$2,Tableau13[[#This Row],[Données]]-INT(Tableau13[[#This Row],[Données]])&gt;=$I$2),"HC","HP")</f>
        <v>HC</v>
      </c>
      <c r="F5505" t="str">
        <f>IF(AND(Tableau13[[#This Row],[Jours]]="W",Tableau13[[#This Row],[Colonne1]]="HC")=TRUE, "Talon","Conso normale")</f>
        <v>Talon</v>
      </c>
    </row>
    <row r="5506" spans="1:6">
      <c r="A5506" s="6">
        <v>45269.222222222219</v>
      </c>
      <c r="B5506" s="7">
        <v>3.75</v>
      </c>
      <c r="C5506" t="str">
        <f>IF(WEEKDAY(Tableau13[[#This Row],[Données]],11)&gt;5,"W","S")</f>
        <v>W</v>
      </c>
      <c r="D5506" t="str" cm="1">
        <f t="array" ref="D5506">_xlfn.IFS(
AND(Tableau13[[#This Row],[Jours]]="W",Tableau13[[#This Row],[Colonne1]]="HC"),"Talon",
Tableau13[[#This Row],[Colonne1]]="HP","Consommation normale",
E5506="HC","Talon")</f>
        <v>Talon</v>
      </c>
      <c r="E5506" s="3" t="str">
        <f>IF(OR(Tableau13[[#This Row],[Données]]-INT(Tableau13[[#This Row],[Données]])&lt;$J$2,Tableau13[[#This Row],[Données]]-INT(Tableau13[[#This Row],[Données]])&gt;=$I$2),"HC","HP")</f>
        <v>HC</v>
      </c>
      <c r="F5506" t="str">
        <f>IF(AND(Tableau13[[#This Row],[Jours]]="W",Tableau13[[#This Row],[Colonne1]]="HC")=TRUE, "Talon","Conso normale")</f>
        <v>Talon</v>
      </c>
    </row>
    <row r="5507" spans="1:6">
      <c r="A5507" s="6">
        <v>45269.229166666664</v>
      </c>
      <c r="B5507" s="7">
        <v>3.75</v>
      </c>
      <c r="C5507" t="str">
        <f>IF(WEEKDAY(Tableau13[[#This Row],[Données]],11)&gt;5,"W","S")</f>
        <v>W</v>
      </c>
      <c r="D5507" t="str" cm="1">
        <f t="array" ref="D5507">_xlfn.IFS(
AND(Tableau13[[#This Row],[Jours]]="W",Tableau13[[#This Row],[Colonne1]]="HC"),"Talon",
Tableau13[[#This Row],[Colonne1]]="HP","Consommation normale",
E5507="HC","Talon")</f>
        <v>Talon</v>
      </c>
      <c r="E5507" s="3" t="str">
        <f>IF(OR(Tableau13[[#This Row],[Données]]-INT(Tableau13[[#This Row],[Données]])&lt;$J$2,Tableau13[[#This Row],[Données]]-INT(Tableau13[[#This Row],[Données]])&gt;=$I$2),"HC","HP")</f>
        <v>HC</v>
      </c>
      <c r="F5507" t="str">
        <f>IF(AND(Tableau13[[#This Row],[Jours]]="W",Tableau13[[#This Row],[Colonne1]]="HC")=TRUE, "Talon","Conso normale")</f>
        <v>Talon</v>
      </c>
    </row>
    <row r="5508" spans="1:6">
      <c r="A5508" s="6">
        <v>45269.236111111109</v>
      </c>
      <c r="B5508" s="7">
        <v>3.9166666700000001</v>
      </c>
      <c r="C5508" t="str">
        <f>IF(WEEKDAY(Tableau13[[#This Row],[Données]],11)&gt;5,"W","S")</f>
        <v>W</v>
      </c>
      <c r="D5508" t="str" cm="1">
        <f t="array" ref="D5508">_xlfn.IFS(
AND(Tableau13[[#This Row],[Jours]]="W",Tableau13[[#This Row],[Colonne1]]="HC"),"Talon",
Tableau13[[#This Row],[Colonne1]]="HP","Consommation normale",
E5508="HC","Talon")</f>
        <v>Talon</v>
      </c>
      <c r="E5508" s="3" t="str">
        <f>IF(OR(Tableau13[[#This Row],[Données]]-INT(Tableau13[[#This Row],[Données]])&lt;$J$2,Tableau13[[#This Row],[Données]]-INT(Tableau13[[#This Row],[Données]])&gt;=$I$2),"HC","HP")</f>
        <v>HC</v>
      </c>
      <c r="F5508" t="str">
        <f>IF(AND(Tableau13[[#This Row],[Jours]]="W",Tableau13[[#This Row],[Colonne1]]="HC")=TRUE, "Talon","Conso normale")</f>
        <v>Talon</v>
      </c>
    </row>
    <row r="5509" spans="1:6">
      <c r="A5509" s="6">
        <v>45269.243055555555</v>
      </c>
      <c r="B5509" s="7">
        <v>3.9166666700000001</v>
      </c>
      <c r="C5509" t="str">
        <f>IF(WEEKDAY(Tableau13[[#This Row],[Données]],11)&gt;5,"W","S")</f>
        <v>W</v>
      </c>
      <c r="D5509" t="str" cm="1">
        <f t="array" ref="D5509">_xlfn.IFS(
AND(Tableau13[[#This Row],[Jours]]="W",Tableau13[[#This Row],[Colonne1]]="HC"),"Talon",
Tableau13[[#This Row],[Colonne1]]="HP","Consommation normale",
E5509="HC","Talon")</f>
        <v>Talon</v>
      </c>
      <c r="E5509" s="3" t="str">
        <f>IF(OR(Tableau13[[#This Row],[Données]]-INT(Tableau13[[#This Row],[Données]])&lt;$J$2,Tableau13[[#This Row],[Données]]-INT(Tableau13[[#This Row],[Données]])&gt;=$I$2),"HC","HP")</f>
        <v>HC</v>
      </c>
      <c r="F5509" t="str">
        <f>IF(AND(Tableau13[[#This Row],[Jours]]="W",Tableau13[[#This Row],[Colonne1]]="HC")=TRUE, "Talon","Conso normale")</f>
        <v>Talon</v>
      </c>
    </row>
    <row r="5510" spans="1:6">
      <c r="A5510" s="6">
        <v>45269.25</v>
      </c>
      <c r="B5510" s="7">
        <v>3.8333333299999999</v>
      </c>
      <c r="C5510" t="str">
        <f>IF(WEEKDAY(Tableau13[[#This Row],[Données]],11)&gt;5,"W","S")</f>
        <v>W</v>
      </c>
      <c r="D5510" t="str" cm="1">
        <f t="array" ref="D5510">_xlfn.IFS(
AND(Tableau13[[#This Row],[Jours]]="W",Tableau13[[#This Row],[Colonne1]]="HC"),"Talon",
Tableau13[[#This Row],[Colonne1]]="HP","Consommation normale",
E5510="HC","Talon")</f>
        <v>Consommation normale</v>
      </c>
      <c r="E5510" s="3" t="str">
        <f>IF(OR(Tableau13[[#This Row],[Données]]-INT(Tableau13[[#This Row],[Données]])&lt;$J$2,Tableau13[[#This Row],[Données]]-INT(Tableau13[[#This Row],[Données]])&gt;=$I$2),"HC","HP")</f>
        <v>HP</v>
      </c>
      <c r="F5510" t="str">
        <f>IF(AND(Tableau13[[#This Row],[Jours]]="W",Tableau13[[#This Row],[Colonne1]]="HC")=TRUE, "Talon","Conso normale")</f>
        <v>Conso normale</v>
      </c>
    </row>
    <row r="5511" spans="1:6">
      <c r="A5511" s="6">
        <v>45269.256944444445</v>
      </c>
      <c r="B5511" s="7">
        <v>3.9166666700000001</v>
      </c>
      <c r="C5511" t="str">
        <f>IF(WEEKDAY(Tableau13[[#This Row],[Données]],11)&gt;5,"W","S")</f>
        <v>W</v>
      </c>
      <c r="D5511" t="str" cm="1">
        <f t="array" ref="D5511">_xlfn.IFS(
AND(Tableau13[[#This Row],[Jours]]="W",Tableau13[[#This Row],[Colonne1]]="HC"),"Talon",
Tableau13[[#This Row],[Colonne1]]="HP","Consommation normale",
E5511="HC","Talon")</f>
        <v>Consommation normale</v>
      </c>
      <c r="E5511" s="3" t="str">
        <f>IF(OR(Tableau13[[#This Row],[Données]]-INT(Tableau13[[#This Row],[Données]])&lt;$J$2,Tableau13[[#This Row],[Données]]-INT(Tableau13[[#This Row],[Données]])&gt;=$I$2),"HC","HP")</f>
        <v>HP</v>
      </c>
      <c r="F5511" t="str">
        <f>IF(AND(Tableau13[[#This Row],[Jours]]="W",Tableau13[[#This Row],[Colonne1]]="HC")=TRUE, "Talon","Conso normale")</f>
        <v>Conso normale</v>
      </c>
    </row>
    <row r="5512" spans="1:6">
      <c r="A5512" s="6">
        <v>45269.263888888891</v>
      </c>
      <c r="B5512" s="7">
        <v>3.8333333299999999</v>
      </c>
      <c r="C5512" t="str">
        <f>IF(WEEKDAY(Tableau13[[#This Row],[Données]],11)&gt;5,"W","S")</f>
        <v>W</v>
      </c>
      <c r="D5512" t="str" cm="1">
        <f t="array" ref="D5512">_xlfn.IFS(
AND(Tableau13[[#This Row],[Jours]]="W",Tableau13[[#This Row],[Colonne1]]="HC"),"Talon",
Tableau13[[#This Row],[Colonne1]]="HP","Consommation normale",
E5512="HC","Talon")</f>
        <v>Consommation normale</v>
      </c>
      <c r="E5512" s="3" t="str">
        <f>IF(OR(Tableau13[[#This Row],[Données]]-INT(Tableau13[[#This Row],[Données]])&lt;$J$2,Tableau13[[#This Row],[Données]]-INT(Tableau13[[#This Row],[Données]])&gt;=$I$2),"HC","HP")</f>
        <v>HP</v>
      </c>
      <c r="F5512" t="str">
        <f>IF(AND(Tableau13[[#This Row],[Jours]]="W",Tableau13[[#This Row],[Colonne1]]="HC")=TRUE, "Talon","Conso normale")</f>
        <v>Conso normale</v>
      </c>
    </row>
    <row r="5513" spans="1:6">
      <c r="A5513" s="6">
        <v>45269.270833333336</v>
      </c>
      <c r="B5513" s="7">
        <v>3.9166666700000001</v>
      </c>
      <c r="C5513" t="str">
        <f>IF(WEEKDAY(Tableau13[[#This Row],[Données]],11)&gt;5,"W","S")</f>
        <v>W</v>
      </c>
      <c r="D5513" t="str" cm="1">
        <f t="array" ref="D5513">_xlfn.IFS(
AND(Tableau13[[#This Row],[Jours]]="W",Tableau13[[#This Row],[Colonne1]]="HC"),"Talon",
Tableau13[[#This Row],[Colonne1]]="HP","Consommation normale",
E5513="HC","Talon")</f>
        <v>Consommation normale</v>
      </c>
      <c r="E5513" s="3" t="str">
        <f>IF(OR(Tableau13[[#This Row],[Données]]-INT(Tableau13[[#This Row],[Données]])&lt;$J$2,Tableau13[[#This Row],[Données]]-INT(Tableau13[[#This Row],[Données]])&gt;=$I$2),"HC","HP")</f>
        <v>HP</v>
      </c>
      <c r="F5513" t="str">
        <f>IF(AND(Tableau13[[#This Row],[Jours]]="W",Tableau13[[#This Row],[Colonne1]]="HC")=TRUE, "Talon","Conso normale")</f>
        <v>Conso normale</v>
      </c>
    </row>
    <row r="5514" spans="1:6">
      <c r="A5514" s="6">
        <v>45269.277777777781</v>
      </c>
      <c r="B5514" s="7">
        <v>3.9166666700000001</v>
      </c>
      <c r="C5514" t="str">
        <f>IF(WEEKDAY(Tableau13[[#This Row],[Données]],11)&gt;5,"W","S")</f>
        <v>W</v>
      </c>
      <c r="D5514" t="str" cm="1">
        <f t="array" ref="D5514">_xlfn.IFS(
AND(Tableau13[[#This Row],[Jours]]="W",Tableau13[[#This Row],[Colonne1]]="HC"),"Talon",
Tableau13[[#This Row],[Colonne1]]="HP","Consommation normale",
E5514="HC","Talon")</f>
        <v>Consommation normale</v>
      </c>
      <c r="E5514" s="3" t="str">
        <f>IF(OR(Tableau13[[#This Row],[Données]]-INT(Tableau13[[#This Row],[Données]])&lt;$J$2,Tableau13[[#This Row],[Données]]-INT(Tableau13[[#This Row],[Données]])&gt;=$I$2),"HC","HP")</f>
        <v>HP</v>
      </c>
      <c r="F5514" t="str">
        <f>IF(AND(Tableau13[[#This Row],[Jours]]="W",Tableau13[[#This Row],[Colonne1]]="HC")=TRUE, "Talon","Conso normale")</f>
        <v>Conso normale</v>
      </c>
    </row>
    <row r="5515" spans="1:6">
      <c r="A5515" s="6">
        <v>45269.284722222219</v>
      </c>
      <c r="B5515" s="7">
        <v>3.9166666700000001</v>
      </c>
      <c r="C5515" t="str">
        <f>IF(WEEKDAY(Tableau13[[#This Row],[Données]],11)&gt;5,"W","S")</f>
        <v>W</v>
      </c>
      <c r="D5515" t="str" cm="1">
        <f t="array" ref="D5515">_xlfn.IFS(
AND(Tableau13[[#This Row],[Jours]]="W",Tableau13[[#This Row],[Colonne1]]="HC"),"Talon",
Tableau13[[#This Row],[Colonne1]]="HP","Consommation normale",
E5515="HC","Talon")</f>
        <v>Consommation normale</v>
      </c>
      <c r="E5515" s="3" t="str">
        <f>IF(OR(Tableau13[[#This Row],[Données]]-INT(Tableau13[[#This Row],[Données]])&lt;$J$2,Tableau13[[#This Row],[Données]]-INT(Tableau13[[#This Row],[Données]])&gt;=$I$2),"HC","HP")</f>
        <v>HP</v>
      </c>
      <c r="F5515" t="str">
        <f>IF(AND(Tableau13[[#This Row],[Jours]]="W",Tableau13[[#This Row],[Colonne1]]="HC")=TRUE, "Talon","Conso normale")</f>
        <v>Conso normale</v>
      </c>
    </row>
    <row r="5516" spans="1:6">
      <c r="A5516" s="6">
        <v>45269.291666666664</v>
      </c>
      <c r="B5516" s="7">
        <v>3.8333333299999999</v>
      </c>
      <c r="C5516" t="str">
        <f>IF(WEEKDAY(Tableau13[[#This Row],[Données]],11)&gt;5,"W","S")</f>
        <v>W</v>
      </c>
      <c r="D5516" t="str" cm="1">
        <f t="array" ref="D5516">_xlfn.IFS(
AND(Tableau13[[#This Row],[Jours]]="W",Tableau13[[#This Row],[Colonne1]]="HC"),"Talon",
Tableau13[[#This Row],[Colonne1]]="HP","Consommation normale",
E5516="HC","Talon")</f>
        <v>Consommation normale</v>
      </c>
      <c r="E5516" s="3" t="str">
        <f>IF(OR(Tableau13[[#This Row],[Données]]-INT(Tableau13[[#This Row],[Données]])&lt;$J$2,Tableau13[[#This Row],[Données]]-INT(Tableau13[[#This Row],[Données]])&gt;=$I$2),"HC","HP")</f>
        <v>HP</v>
      </c>
      <c r="F5516" t="str">
        <f>IF(AND(Tableau13[[#This Row],[Jours]]="W",Tableau13[[#This Row],[Colonne1]]="HC")=TRUE, "Talon","Conso normale")</f>
        <v>Conso normale</v>
      </c>
    </row>
    <row r="5517" spans="1:6">
      <c r="A5517" s="6">
        <v>45269.298611111109</v>
      </c>
      <c r="B5517" s="7">
        <v>3.8333333299999999</v>
      </c>
      <c r="C5517" t="str">
        <f>IF(WEEKDAY(Tableau13[[#This Row],[Données]],11)&gt;5,"W","S")</f>
        <v>W</v>
      </c>
      <c r="D5517" t="str" cm="1">
        <f t="array" ref="D5517">_xlfn.IFS(
AND(Tableau13[[#This Row],[Jours]]="W",Tableau13[[#This Row],[Colonne1]]="HC"),"Talon",
Tableau13[[#This Row],[Colonne1]]="HP","Consommation normale",
E5517="HC","Talon")</f>
        <v>Consommation normale</v>
      </c>
      <c r="E5517" s="3" t="str">
        <f>IF(OR(Tableau13[[#This Row],[Données]]-INT(Tableau13[[#This Row],[Données]])&lt;$J$2,Tableau13[[#This Row],[Données]]-INT(Tableau13[[#This Row],[Données]])&gt;=$I$2),"HC","HP")</f>
        <v>HP</v>
      </c>
      <c r="F5517" t="str">
        <f>IF(AND(Tableau13[[#This Row],[Jours]]="W",Tableau13[[#This Row],[Colonne1]]="HC")=TRUE, "Talon","Conso normale")</f>
        <v>Conso normale</v>
      </c>
    </row>
    <row r="5518" spans="1:6">
      <c r="A5518" s="6">
        <v>45269.305555555555</v>
      </c>
      <c r="B5518" s="7">
        <v>4</v>
      </c>
      <c r="C5518" t="str">
        <f>IF(WEEKDAY(Tableau13[[#This Row],[Données]],11)&gt;5,"W","S")</f>
        <v>W</v>
      </c>
      <c r="D5518" t="str" cm="1">
        <f t="array" ref="D5518">_xlfn.IFS(
AND(Tableau13[[#This Row],[Jours]]="W",Tableau13[[#This Row],[Colonne1]]="HC"),"Talon",
Tableau13[[#This Row],[Colonne1]]="HP","Consommation normale",
E5518="HC","Talon")</f>
        <v>Consommation normale</v>
      </c>
      <c r="E5518" s="3" t="str">
        <f>IF(OR(Tableau13[[#This Row],[Données]]-INT(Tableau13[[#This Row],[Données]])&lt;$J$2,Tableau13[[#This Row],[Données]]-INT(Tableau13[[#This Row],[Données]])&gt;=$I$2),"HC","HP")</f>
        <v>HP</v>
      </c>
      <c r="F5518" t="str">
        <f>IF(AND(Tableau13[[#This Row],[Jours]]="W",Tableau13[[#This Row],[Colonne1]]="HC")=TRUE, "Talon","Conso normale")</f>
        <v>Conso normale</v>
      </c>
    </row>
    <row r="5519" spans="1:6">
      <c r="A5519" s="6">
        <v>45269.3125</v>
      </c>
      <c r="B5519" s="7">
        <v>4.0833333300000003</v>
      </c>
      <c r="C5519" t="str">
        <f>IF(WEEKDAY(Tableau13[[#This Row],[Données]],11)&gt;5,"W","S")</f>
        <v>W</v>
      </c>
      <c r="D5519" t="str" cm="1">
        <f t="array" ref="D5519">_xlfn.IFS(
AND(Tableau13[[#This Row],[Jours]]="W",Tableau13[[#This Row],[Colonne1]]="HC"),"Talon",
Tableau13[[#This Row],[Colonne1]]="HP","Consommation normale",
E5519="HC","Talon")</f>
        <v>Consommation normale</v>
      </c>
      <c r="E5519" s="3" t="str">
        <f>IF(OR(Tableau13[[#This Row],[Données]]-INT(Tableau13[[#This Row],[Données]])&lt;$J$2,Tableau13[[#This Row],[Données]]-INT(Tableau13[[#This Row],[Données]])&gt;=$I$2),"HC","HP")</f>
        <v>HP</v>
      </c>
      <c r="F5519" t="str">
        <f>IF(AND(Tableau13[[#This Row],[Jours]]="W",Tableau13[[#This Row],[Colonne1]]="HC")=TRUE, "Talon","Conso normale")</f>
        <v>Conso normale</v>
      </c>
    </row>
    <row r="5520" spans="1:6">
      <c r="A5520" s="6">
        <v>45269.319444444445</v>
      </c>
      <c r="B5520" s="7">
        <v>4</v>
      </c>
      <c r="C5520" t="str">
        <f>IF(WEEKDAY(Tableau13[[#This Row],[Données]],11)&gt;5,"W","S")</f>
        <v>W</v>
      </c>
      <c r="D5520" t="str" cm="1">
        <f t="array" ref="D5520">_xlfn.IFS(
AND(Tableau13[[#This Row],[Jours]]="W",Tableau13[[#This Row],[Colonne1]]="HC"),"Talon",
Tableau13[[#This Row],[Colonne1]]="HP","Consommation normale",
E5520="HC","Talon")</f>
        <v>Consommation normale</v>
      </c>
      <c r="E5520" s="3" t="str">
        <f>IF(OR(Tableau13[[#This Row],[Données]]-INT(Tableau13[[#This Row],[Données]])&lt;$J$2,Tableau13[[#This Row],[Données]]-INT(Tableau13[[#This Row],[Données]])&gt;=$I$2),"HC","HP")</f>
        <v>HP</v>
      </c>
      <c r="F5520" t="str">
        <f>IF(AND(Tableau13[[#This Row],[Jours]]="W",Tableau13[[#This Row],[Colonne1]]="HC")=TRUE, "Talon","Conso normale")</f>
        <v>Conso normale</v>
      </c>
    </row>
    <row r="5521" spans="1:6">
      <c r="A5521" s="6">
        <v>45269.326388888891</v>
      </c>
      <c r="B5521" s="7">
        <v>3.9166666700000001</v>
      </c>
      <c r="C5521" t="str">
        <f>IF(WEEKDAY(Tableau13[[#This Row],[Données]],11)&gt;5,"W","S")</f>
        <v>W</v>
      </c>
      <c r="D5521" t="str" cm="1">
        <f t="array" ref="D5521">_xlfn.IFS(
AND(Tableau13[[#This Row],[Jours]]="W",Tableau13[[#This Row],[Colonne1]]="HC"),"Talon",
Tableau13[[#This Row],[Colonne1]]="HP","Consommation normale",
E5521="HC","Talon")</f>
        <v>Consommation normale</v>
      </c>
      <c r="E5521" s="3" t="str">
        <f>IF(OR(Tableau13[[#This Row],[Données]]-INT(Tableau13[[#This Row],[Données]])&lt;$J$2,Tableau13[[#This Row],[Données]]-INT(Tableau13[[#This Row],[Données]])&gt;=$I$2),"HC","HP")</f>
        <v>HP</v>
      </c>
      <c r="F5521" t="str">
        <f>IF(AND(Tableau13[[#This Row],[Jours]]="W",Tableau13[[#This Row],[Colonne1]]="HC")=TRUE, "Talon","Conso normale")</f>
        <v>Conso normale</v>
      </c>
    </row>
    <row r="5522" spans="1:6">
      <c r="A5522" s="6">
        <v>45269.333333333336</v>
      </c>
      <c r="B5522" s="7">
        <v>3.9166666700000001</v>
      </c>
      <c r="C5522" t="str">
        <f>IF(WEEKDAY(Tableau13[[#This Row],[Données]],11)&gt;5,"W","S")</f>
        <v>W</v>
      </c>
      <c r="D5522" t="str" cm="1">
        <f t="array" ref="D5522">_xlfn.IFS(
AND(Tableau13[[#This Row],[Jours]]="W",Tableau13[[#This Row],[Colonne1]]="HC"),"Talon",
Tableau13[[#This Row],[Colonne1]]="HP","Consommation normale",
E5522="HC","Talon")</f>
        <v>Consommation normale</v>
      </c>
      <c r="E5522" s="3" t="str">
        <f>IF(OR(Tableau13[[#This Row],[Données]]-INT(Tableau13[[#This Row],[Données]])&lt;$J$2,Tableau13[[#This Row],[Données]]-INT(Tableau13[[#This Row],[Données]])&gt;=$I$2),"HC","HP")</f>
        <v>HP</v>
      </c>
      <c r="F5522" t="str">
        <f>IF(AND(Tableau13[[#This Row],[Jours]]="W",Tableau13[[#This Row],[Colonne1]]="HC")=TRUE, "Talon","Conso normale")</f>
        <v>Conso normale</v>
      </c>
    </row>
    <row r="5523" spans="1:6">
      <c r="A5523" s="6">
        <v>45269.340277777781</v>
      </c>
      <c r="B5523" s="7">
        <v>3.8333333299999999</v>
      </c>
      <c r="C5523" t="str">
        <f>IF(WEEKDAY(Tableau13[[#This Row],[Données]],11)&gt;5,"W","S")</f>
        <v>W</v>
      </c>
      <c r="D5523" t="str" cm="1">
        <f t="array" ref="D5523">_xlfn.IFS(
AND(Tableau13[[#This Row],[Jours]]="W",Tableau13[[#This Row],[Colonne1]]="HC"),"Talon",
Tableau13[[#This Row],[Colonne1]]="HP","Consommation normale",
E5523="HC","Talon")</f>
        <v>Consommation normale</v>
      </c>
      <c r="E5523" s="3" t="str">
        <f>IF(OR(Tableau13[[#This Row],[Données]]-INT(Tableau13[[#This Row],[Données]])&lt;$J$2,Tableau13[[#This Row],[Données]]-INT(Tableau13[[#This Row],[Données]])&gt;=$I$2),"HC","HP")</f>
        <v>HP</v>
      </c>
      <c r="F5523" t="str">
        <f>IF(AND(Tableau13[[#This Row],[Jours]]="W",Tableau13[[#This Row],[Colonne1]]="HC")=TRUE, "Talon","Conso normale")</f>
        <v>Conso normale</v>
      </c>
    </row>
    <row r="5524" spans="1:6">
      <c r="A5524" s="6">
        <v>45269.347222222219</v>
      </c>
      <c r="B5524" s="7">
        <v>4.0833333300000003</v>
      </c>
      <c r="C5524" t="str">
        <f>IF(WEEKDAY(Tableau13[[#This Row],[Données]],11)&gt;5,"W","S")</f>
        <v>W</v>
      </c>
      <c r="D5524" t="str" cm="1">
        <f t="array" ref="D5524">_xlfn.IFS(
AND(Tableau13[[#This Row],[Jours]]="W",Tableau13[[#This Row],[Colonne1]]="HC"),"Talon",
Tableau13[[#This Row],[Colonne1]]="HP","Consommation normale",
E5524="HC","Talon")</f>
        <v>Consommation normale</v>
      </c>
      <c r="E5524" s="3" t="str">
        <f>IF(OR(Tableau13[[#This Row],[Données]]-INT(Tableau13[[#This Row],[Données]])&lt;$J$2,Tableau13[[#This Row],[Données]]-INT(Tableau13[[#This Row],[Données]])&gt;=$I$2),"HC","HP")</f>
        <v>HP</v>
      </c>
      <c r="F5524" t="str">
        <f>IF(AND(Tableau13[[#This Row],[Jours]]="W",Tableau13[[#This Row],[Colonne1]]="HC")=TRUE, "Talon","Conso normale")</f>
        <v>Conso normale</v>
      </c>
    </row>
    <row r="5525" spans="1:6">
      <c r="A5525" s="6">
        <v>45269.354166666664</v>
      </c>
      <c r="B5525" s="7">
        <v>3.8333333299999999</v>
      </c>
      <c r="C5525" t="str">
        <f>IF(WEEKDAY(Tableau13[[#This Row],[Données]],11)&gt;5,"W","S")</f>
        <v>W</v>
      </c>
      <c r="D5525" t="str" cm="1">
        <f t="array" ref="D5525">_xlfn.IFS(
AND(Tableau13[[#This Row],[Jours]]="W",Tableau13[[#This Row],[Colonne1]]="HC"),"Talon",
Tableau13[[#This Row],[Colonne1]]="HP","Consommation normale",
E5525="HC","Talon")</f>
        <v>Consommation normale</v>
      </c>
      <c r="E5525" s="3" t="str">
        <f>IF(OR(Tableau13[[#This Row],[Données]]-INT(Tableau13[[#This Row],[Données]])&lt;$J$2,Tableau13[[#This Row],[Données]]-INT(Tableau13[[#This Row],[Données]])&gt;=$I$2),"HC","HP")</f>
        <v>HP</v>
      </c>
      <c r="F5525" t="str">
        <f>IF(AND(Tableau13[[#This Row],[Jours]]="W",Tableau13[[#This Row],[Colonne1]]="HC")=TRUE, "Talon","Conso normale")</f>
        <v>Conso normale</v>
      </c>
    </row>
    <row r="5526" spans="1:6">
      <c r="A5526" s="6">
        <v>45269.361111111109</v>
      </c>
      <c r="B5526" s="7">
        <v>3.8333333299999999</v>
      </c>
      <c r="C5526" t="str">
        <f>IF(WEEKDAY(Tableau13[[#This Row],[Données]],11)&gt;5,"W","S")</f>
        <v>W</v>
      </c>
      <c r="D5526" t="str" cm="1">
        <f t="array" ref="D5526">_xlfn.IFS(
AND(Tableau13[[#This Row],[Jours]]="W",Tableau13[[#This Row],[Colonne1]]="HC"),"Talon",
Tableau13[[#This Row],[Colonne1]]="HP","Consommation normale",
E5526="HC","Talon")</f>
        <v>Consommation normale</v>
      </c>
      <c r="E5526" s="3" t="str">
        <f>IF(OR(Tableau13[[#This Row],[Données]]-INT(Tableau13[[#This Row],[Données]])&lt;$J$2,Tableau13[[#This Row],[Données]]-INT(Tableau13[[#This Row],[Données]])&gt;=$I$2),"HC","HP")</f>
        <v>HP</v>
      </c>
      <c r="F5526" t="str">
        <f>IF(AND(Tableau13[[#This Row],[Jours]]="W",Tableau13[[#This Row],[Colonne1]]="HC")=TRUE, "Talon","Conso normale")</f>
        <v>Conso normale</v>
      </c>
    </row>
    <row r="5527" spans="1:6">
      <c r="A5527" s="6">
        <v>45269.368055555555</v>
      </c>
      <c r="B5527" s="7">
        <v>3.8333333299999999</v>
      </c>
      <c r="C5527" t="str">
        <f>IF(WEEKDAY(Tableau13[[#This Row],[Données]],11)&gt;5,"W","S")</f>
        <v>W</v>
      </c>
      <c r="D5527" t="str" cm="1">
        <f t="array" ref="D5527">_xlfn.IFS(
AND(Tableau13[[#This Row],[Jours]]="W",Tableau13[[#This Row],[Colonne1]]="HC"),"Talon",
Tableau13[[#This Row],[Colonne1]]="HP","Consommation normale",
E5527="HC","Talon")</f>
        <v>Consommation normale</v>
      </c>
      <c r="E5527" s="3" t="str">
        <f>IF(OR(Tableau13[[#This Row],[Données]]-INT(Tableau13[[#This Row],[Données]])&lt;$J$2,Tableau13[[#This Row],[Données]]-INT(Tableau13[[#This Row],[Données]])&gt;=$I$2),"HC","HP")</f>
        <v>HP</v>
      </c>
      <c r="F5527" t="str">
        <f>IF(AND(Tableau13[[#This Row],[Jours]]="W",Tableau13[[#This Row],[Colonne1]]="HC")=TRUE, "Talon","Conso normale")</f>
        <v>Conso normale</v>
      </c>
    </row>
    <row r="5528" spans="1:6">
      <c r="A5528" s="6">
        <v>45269.375</v>
      </c>
      <c r="B5528" s="7">
        <v>3.8333333299999999</v>
      </c>
      <c r="C5528" t="str">
        <f>IF(WEEKDAY(Tableau13[[#This Row],[Données]],11)&gt;5,"W","S")</f>
        <v>W</v>
      </c>
      <c r="D5528" t="str" cm="1">
        <f t="array" ref="D5528">_xlfn.IFS(
AND(Tableau13[[#This Row],[Jours]]="W",Tableau13[[#This Row],[Colonne1]]="HC"),"Talon",
Tableau13[[#This Row],[Colonne1]]="HP","Consommation normale",
E5528="HC","Talon")</f>
        <v>Consommation normale</v>
      </c>
      <c r="E5528" s="3" t="str">
        <f>IF(OR(Tableau13[[#This Row],[Données]]-INT(Tableau13[[#This Row],[Données]])&lt;$J$2,Tableau13[[#This Row],[Données]]-INT(Tableau13[[#This Row],[Données]])&gt;=$I$2),"HC","HP")</f>
        <v>HP</v>
      </c>
      <c r="F5528" t="str">
        <f>IF(AND(Tableau13[[#This Row],[Jours]]="W",Tableau13[[#This Row],[Colonne1]]="HC")=TRUE, "Talon","Conso normale")</f>
        <v>Conso normale</v>
      </c>
    </row>
    <row r="5529" spans="1:6">
      <c r="A5529" s="6">
        <v>45269.381944444445</v>
      </c>
      <c r="B5529" s="7">
        <v>3.8333333299999999</v>
      </c>
      <c r="C5529" t="str">
        <f>IF(WEEKDAY(Tableau13[[#This Row],[Données]],11)&gt;5,"W","S")</f>
        <v>W</v>
      </c>
      <c r="D5529" t="str" cm="1">
        <f t="array" ref="D5529">_xlfn.IFS(
AND(Tableau13[[#This Row],[Jours]]="W",Tableau13[[#This Row],[Colonne1]]="HC"),"Talon",
Tableau13[[#This Row],[Colonne1]]="HP","Consommation normale",
E5529="HC","Talon")</f>
        <v>Consommation normale</v>
      </c>
      <c r="E5529" s="3" t="str">
        <f>IF(OR(Tableau13[[#This Row],[Données]]-INT(Tableau13[[#This Row],[Données]])&lt;$J$2,Tableau13[[#This Row],[Données]]-INT(Tableau13[[#This Row],[Données]])&gt;=$I$2),"HC","HP")</f>
        <v>HP</v>
      </c>
      <c r="F5529" t="str">
        <f>IF(AND(Tableau13[[#This Row],[Jours]]="W",Tableau13[[#This Row],[Colonne1]]="HC")=TRUE, "Talon","Conso normale")</f>
        <v>Conso normale</v>
      </c>
    </row>
    <row r="5530" spans="1:6">
      <c r="A5530" s="6">
        <v>45269.388888888891</v>
      </c>
      <c r="B5530" s="7">
        <v>3.9166666700000001</v>
      </c>
      <c r="C5530" t="str">
        <f>IF(WEEKDAY(Tableau13[[#This Row],[Données]],11)&gt;5,"W","S")</f>
        <v>W</v>
      </c>
      <c r="D5530" t="str" cm="1">
        <f t="array" ref="D5530">_xlfn.IFS(
AND(Tableau13[[#This Row],[Jours]]="W",Tableau13[[#This Row],[Colonne1]]="HC"),"Talon",
Tableau13[[#This Row],[Colonne1]]="HP","Consommation normale",
E5530="HC","Talon")</f>
        <v>Consommation normale</v>
      </c>
      <c r="E5530" s="3" t="str">
        <f>IF(OR(Tableau13[[#This Row],[Données]]-INT(Tableau13[[#This Row],[Données]])&lt;$J$2,Tableau13[[#This Row],[Données]]-INT(Tableau13[[#This Row],[Données]])&gt;=$I$2),"HC","HP")</f>
        <v>HP</v>
      </c>
      <c r="F5530" t="str">
        <f>IF(AND(Tableau13[[#This Row],[Jours]]="W",Tableau13[[#This Row],[Colonne1]]="HC")=TRUE, "Talon","Conso normale")</f>
        <v>Conso normale</v>
      </c>
    </row>
    <row r="5531" spans="1:6">
      <c r="A5531" s="6">
        <v>45269.395833333336</v>
      </c>
      <c r="B5531" s="7">
        <v>3.75</v>
      </c>
      <c r="C5531" t="str">
        <f>IF(WEEKDAY(Tableau13[[#This Row],[Données]],11)&gt;5,"W","S")</f>
        <v>W</v>
      </c>
      <c r="D5531" t="str" cm="1">
        <f t="array" ref="D5531">_xlfn.IFS(
AND(Tableau13[[#This Row],[Jours]]="W",Tableau13[[#This Row],[Colonne1]]="HC"),"Talon",
Tableau13[[#This Row],[Colonne1]]="HP","Consommation normale",
E5531="HC","Talon")</f>
        <v>Consommation normale</v>
      </c>
      <c r="E5531" s="3" t="str">
        <f>IF(OR(Tableau13[[#This Row],[Données]]-INT(Tableau13[[#This Row],[Données]])&lt;$J$2,Tableau13[[#This Row],[Données]]-INT(Tableau13[[#This Row],[Données]])&gt;=$I$2),"HC","HP")</f>
        <v>HP</v>
      </c>
      <c r="F5531" t="str">
        <f>IF(AND(Tableau13[[#This Row],[Jours]]="W",Tableau13[[#This Row],[Colonne1]]="HC")=TRUE, "Talon","Conso normale")</f>
        <v>Conso normale</v>
      </c>
    </row>
    <row r="5532" spans="1:6">
      <c r="A5532" s="6">
        <v>45269.402777777781</v>
      </c>
      <c r="B5532" s="7">
        <v>3.8333333299999999</v>
      </c>
      <c r="C5532" t="str">
        <f>IF(WEEKDAY(Tableau13[[#This Row],[Données]],11)&gt;5,"W","S")</f>
        <v>W</v>
      </c>
      <c r="D5532" t="str" cm="1">
        <f t="array" ref="D5532">_xlfn.IFS(
AND(Tableau13[[#This Row],[Jours]]="W",Tableau13[[#This Row],[Colonne1]]="HC"),"Talon",
Tableau13[[#This Row],[Colonne1]]="HP","Consommation normale",
E5532="HC","Talon")</f>
        <v>Consommation normale</v>
      </c>
      <c r="E5532" s="3" t="str">
        <f>IF(OR(Tableau13[[#This Row],[Données]]-INT(Tableau13[[#This Row],[Données]])&lt;$J$2,Tableau13[[#This Row],[Données]]-INT(Tableau13[[#This Row],[Données]])&gt;=$I$2),"HC","HP")</f>
        <v>HP</v>
      </c>
      <c r="F5532" t="str">
        <f>IF(AND(Tableau13[[#This Row],[Jours]]="W",Tableau13[[#This Row],[Colonne1]]="HC")=TRUE, "Talon","Conso normale")</f>
        <v>Conso normale</v>
      </c>
    </row>
    <row r="5533" spans="1:6">
      <c r="A5533" s="6">
        <v>45269.409722222219</v>
      </c>
      <c r="B5533" s="7">
        <v>3.75</v>
      </c>
      <c r="C5533" t="str">
        <f>IF(WEEKDAY(Tableau13[[#This Row],[Données]],11)&gt;5,"W","S")</f>
        <v>W</v>
      </c>
      <c r="D5533" t="str" cm="1">
        <f t="array" ref="D5533">_xlfn.IFS(
AND(Tableau13[[#This Row],[Jours]]="W",Tableau13[[#This Row],[Colonne1]]="HC"),"Talon",
Tableau13[[#This Row],[Colonne1]]="HP","Consommation normale",
E5533="HC","Talon")</f>
        <v>Consommation normale</v>
      </c>
      <c r="E5533" s="3" t="str">
        <f>IF(OR(Tableau13[[#This Row],[Données]]-INT(Tableau13[[#This Row],[Données]])&lt;$J$2,Tableau13[[#This Row],[Données]]-INT(Tableau13[[#This Row],[Données]])&gt;=$I$2),"HC","HP")</f>
        <v>HP</v>
      </c>
      <c r="F5533" t="str">
        <f>IF(AND(Tableau13[[#This Row],[Jours]]="W",Tableau13[[#This Row],[Colonne1]]="HC")=TRUE, "Talon","Conso normale")</f>
        <v>Conso normale</v>
      </c>
    </row>
    <row r="5534" spans="1:6">
      <c r="A5534" s="6">
        <v>45269.416666666664</v>
      </c>
      <c r="B5534" s="7">
        <v>3.8333333299999999</v>
      </c>
      <c r="C5534" t="str">
        <f>IF(WEEKDAY(Tableau13[[#This Row],[Données]],11)&gt;5,"W","S")</f>
        <v>W</v>
      </c>
      <c r="D5534" t="str" cm="1">
        <f t="array" ref="D5534">_xlfn.IFS(
AND(Tableau13[[#This Row],[Jours]]="W",Tableau13[[#This Row],[Colonne1]]="HC"),"Talon",
Tableau13[[#This Row],[Colonne1]]="HP","Consommation normale",
E5534="HC","Talon")</f>
        <v>Consommation normale</v>
      </c>
      <c r="E5534" s="3" t="str">
        <f>IF(OR(Tableau13[[#This Row],[Données]]-INT(Tableau13[[#This Row],[Données]])&lt;$J$2,Tableau13[[#This Row],[Données]]-INT(Tableau13[[#This Row],[Données]])&gt;=$I$2),"HC","HP")</f>
        <v>HP</v>
      </c>
      <c r="F5534" t="str">
        <f>IF(AND(Tableau13[[#This Row],[Jours]]="W",Tableau13[[#This Row],[Colonne1]]="HC")=TRUE, "Talon","Conso normale")</f>
        <v>Conso normale</v>
      </c>
    </row>
    <row r="5535" spans="1:6">
      <c r="A5535" s="6">
        <v>45269.423611111109</v>
      </c>
      <c r="B5535" s="7">
        <v>3.75</v>
      </c>
      <c r="C5535" t="str">
        <f>IF(WEEKDAY(Tableau13[[#This Row],[Données]],11)&gt;5,"W","S")</f>
        <v>W</v>
      </c>
      <c r="D5535" t="str" cm="1">
        <f t="array" ref="D5535">_xlfn.IFS(
AND(Tableau13[[#This Row],[Jours]]="W",Tableau13[[#This Row],[Colonne1]]="HC"),"Talon",
Tableau13[[#This Row],[Colonne1]]="HP","Consommation normale",
E5535="HC","Talon")</f>
        <v>Consommation normale</v>
      </c>
      <c r="E5535" s="3" t="str">
        <f>IF(OR(Tableau13[[#This Row],[Données]]-INT(Tableau13[[#This Row],[Données]])&lt;$J$2,Tableau13[[#This Row],[Données]]-INT(Tableau13[[#This Row],[Données]])&gt;=$I$2),"HC","HP")</f>
        <v>HP</v>
      </c>
      <c r="F5535" t="str">
        <f>IF(AND(Tableau13[[#This Row],[Jours]]="W",Tableau13[[#This Row],[Colonne1]]="HC")=TRUE, "Talon","Conso normale")</f>
        <v>Conso normale</v>
      </c>
    </row>
    <row r="5536" spans="1:6">
      <c r="A5536" s="6">
        <v>45269.430555555555</v>
      </c>
      <c r="B5536" s="7">
        <v>3.8333333299999999</v>
      </c>
      <c r="C5536" t="str">
        <f>IF(WEEKDAY(Tableau13[[#This Row],[Données]],11)&gt;5,"W","S")</f>
        <v>W</v>
      </c>
      <c r="D5536" t="str" cm="1">
        <f t="array" ref="D5536">_xlfn.IFS(
AND(Tableau13[[#This Row],[Jours]]="W",Tableau13[[#This Row],[Colonne1]]="HC"),"Talon",
Tableau13[[#This Row],[Colonne1]]="HP","Consommation normale",
E5536="HC","Talon")</f>
        <v>Consommation normale</v>
      </c>
      <c r="E5536" s="3" t="str">
        <f>IF(OR(Tableau13[[#This Row],[Données]]-INT(Tableau13[[#This Row],[Données]])&lt;$J$2,Tableau13[[#This Row],[Données]]-INT(Tableau13[[#This Row],[Données]])&gt;=$I$2),"HC","HP")</f>
        <v>HP</v>
      </c>
      <c r="F5536" t="str">
        <f>IF(AND(Tableau13[[#This Row],[Jours]]="W",Tableau13[[#This Row],[Colonne1]]="HC")=TRUE, "Talon","Conso normale")</f>
        <v>Conso normale</v>
      </c>
    </row>
    <row r="5537" spans="1:6">
      <c r="A5537" s="6">
        <v>45269.4375</v>
      </c>
      <c r="B5537" s="7">
        <v>3.8333333299999999</v>
      </c>
      <c r="C5537" t="str">
        <f>IF(WEEKDAY(Tableau13[[#This Row],[Données]],11)&gt;5,"W","S")</f>
        <v>W</v>
      </c>
      <c r="D5537" t="str" cm="1">
        <f t="array" ref="D5537">_xlfn.IFS(
AND(Tableau13[[#This Row],[Jours]]="W",Tableau13[[#This Row],[Colonne1]]="HC"),"Talon",
Tableau13[[#This Row],[Colonne1]]="HP","Consommation normale",
E5537="HC","Talon")</f>
        <v>Consommation normale</v>
      </c>
      <c r="E5537" s="3" t="str">
        <f>IF(OR(Tableau13[[#This Row],[Données]]-INT(Tableau13[[#This Row],[Données]])&lt;$J$2,Tableau13[[#This Row],[Données]]-INT(Tableau13[[#This Row],[Données]])&gt;=$I$2),"HC","HP")</f>
        <v>HP</v>
      </c>
      <c r="F5537" t="str">
        <f>IF(AND(Tableau13[[#This Row],[Jours]]="W",Tableau13[[#This Row],[Colonne1]]="HC")=TRUE, "Talon","Conso normale")</f>
        <v>Conso normale</v>
      </c>
    </row>
    <row r="5538" spans="1:6">
      <c r="A5538" s="6">
        <v>45269.444444444445</v>
      </c>
      <c r="B5538" s="7">
        <v>4.0833333300000003</v>
      </c>
      <c r="C5538" t="str">
        <f>IF(WEEKDAY(Tableau13[[#This Row],[Données]],11)&gt;5,"W","S")</f>
        <v>W</v>
      </c>
      <c r="D5538" t="str" cm="1">
        <f t="array" ref="D5538">_xlfn.IFS(
AND(Tableau13[[#This Row],[Jours]]="W",Tableau13[[#This Row],[Colonne1]]="HC"),"Talon",
Tableau13[[#This Row],[Colonne1]]="HP","Consommation normale",
E5538="HC","Talon")</f>
        <v>Consommation normale</v>
      </c>
      <c r="E5538" s="3" t="str">
        <f>IF(OR(Tableau13[[#This Row],[Données]]-INT(Tableau13[[#This Row],[Données]])&lt;$J$2,Tableau13[[#This Row],[Données]]-INT(Tableau13[[#This Row],[Données]])&gt;=$I$2),"HC","HP")</f>
        <v>HP</v>
      </c>
      <c r="F5538" t="str">
        <f>IF(AND(Tableau13[[#This Row],[Jours]]="W",Tableau13[[#This Row],[Colonne1]]="HC")=TRUE, "Talon","Conso normale")</f>
        <v>Conso normale</v>
      </c>
    </row>
    <row r="5539" spans="1:6">
      <c r="A5539" s="6">
        <v>45269.451388888891</v>
      </c>
      <c r="B5539" s="7">
        <v>3.75</v>
      </c>
      <c r="C5539" t="str">
        <f>IF(WEEKDAY(Tableau13[[#This Row],[Données]],11)&gt;5,"W","S")</f>
        <v>W</v>
      </c>
      <c r="D5539" t="str" cm="1">
        <f t="array" ref="D5539">_xlfn.IFS(
AND(Tableau13[[#This Row],[Jours]]="W",Tableau13[[#This Row],[Colonne1]]="HC"),"Talon",
Tableau13[[#This Row],[Colonne1]]="HP","Consommation normale",
E5539="HC","Talon")</f>
        <v>Consommation normale</v>
      </c>
      <c r="E5539" s="3" t="str">
        <f>IF(OR(Tableau13[[#This Row],[Données]]-INT(Tableau13[[#This Row],[Données]])&lt;$J$2,Tableau13[[#This Row],[Données]]-INT(Tableau13[[#This Row],[Données]])&gt;=$I$2),"HC","HP")</f>
        <v>HP</v>
      </c>
      <c r="F5539" t="str">
        <f>IF(AND(Tableau13[[#This Row],[Jours]]="W",Tableau13[[#This Row],[Colonne1]]="HC")=TRUE, "Talon","Conso normale")</f>
        <v>Conso normale</v>
      </c>
    </row>
    <row r="5540" spans="1:6">
      <c r="A5540" s="6">
        <v>45269.458333333336</v>
      </c>
      <c r="B5540" s="7">
        <v>3.75</v>
      </c>
      <c r="C5540" t="str">
        <f>IF(WEEKDAY(Tableau13[[#This Row],[Données]],11)&gt;5,"W","S")</f>
        <v>W</v>
      </c>
      <c r="D5540" t="str" cm="1">
        <f t="array" ref="D5540">_xlfn.IFS(
AND(Tableau13[[#This Row],[Jours]]="W",Tableau13[[#This Row],[Colonne1]]="HC"),"Talon",
Tableau13[[#This Row],[Colonne1]]="HP","Consommation normale",
E5540="HC","Talon")</f>
        <v>Consommation normale</v>
      </c>
      <c r="E5540" s="3" t="str">
        <f>IF(OR(Tableau13[[#This Row],[Données]]-INT(Tableau13[[#This Row],[Données]])&lt;$J$2,Tableau13[[#This Row],[Données]]-INT(Tableau13[[#This Row],[Données]])&gt;=$I$2),"HC","HP")</f>
        <v>HP</v>
      </c>
      <c r="F5540" t="str">
        <f>IF(AND(Tableau13[[#This Row],[Jours]]="W",Tableau13[[#This Row],[Colonne1]]="HC")=TRUE, "Talon","Conso normale")</f>
        <v>Conso normale</v>
      </c>
    </row>
    <row r="5541" spans="1:6">
      <c r="A5541" s="6">
        <v>45269.465277777781</v>
      </c>
      <c r="B5541" s="7">
        <v>3.6666666700000001</v>
      </c>
      <c r="C5541" t="str">
        <f>IF(WEEKDAY(Tableau13[[#This Row],[Données]],11)&gt;5,"W","S")</f>
        <v>W</v>
      </c>
      <c r="D5541" t="str" cm="1">
        <f t="array" ref="D5541">_xlfn.IFS(
AND(Tableau13[[#This Row],[Jours]]="W",Tableau13[[#This Row],[Colonne1]]="HC"),"Talon",
Tableau13[[#This Row],[Colonne1]]="HP","Consommation normale",
E5541="HC","Talon")</f>
        <v>Consommation normale</v>
      </c>
      <c r="E5541" s="3" t="str">
        <f>IF(OR(Tableau13[[#This Row],[Données]]-INT(Tableau13[[#This Row],[Données]])&lt;$J$2,Tableau13[[#This Row],[Données]]-INT(Tableau13[[#This Row],[Données]])&gt;=$I$2),"HC","HP")</f>
        <v>HP</v>
      </c>
      <c r="F5541" t="str">
        <f>IF(AND(Tableau13[[#This Row],[Jours]]="W",Tableau13[[#This Row],[Colonne1]]="HC")=TRUE, "Talon","Conso normale")</f>
        <v>Conso normale</v>
      </c>
    </row>
    <row r="5542" spans="1:6">
      <c r="A5542" s="6">
        <v>45269.472222222219</v>
      </c>
      <c r="B5542" s="7">
        <v>3.75</v>
      </c>
      <c r="C5542" t="str">
        <f>IF(WEEKDAY(Tableau13[[#This Row],[Données]],11)&gt;5,"W","S")</f>
        <v>W</v>
      </c>
      <c r="D5542" t="str" cm="1">
        <f t="array" ref="D5542">_xlfn.IFS(
AND(Tableau13[[#This Row],[Jours]]="W",Tableau13[[#This Row],[Colonne1]]="HC"),"Talon",
Tableau13[[#This Row],[Colonne1]]="HP","Consommation normale",
E5542="HC","Talon")</f>
        <v>Consommation normale</v>
      </c>
      <c r="E5542" s="3" t="str">
        <f>IF(OR(Tableau13[[#This Row],[Données]]-INT(Tableau13[[#This Row],[Données]])&lt;$J$2,Tableau13[[#This Row],[Données]]-INT(Tableau13[[#This Row],[Données]])&gt;=$I$2),"HC","HP")</f>
        <v>HP</v>
      </c>
      <c r="F5542" t="str">
        <f>IF(AND(Tableau13[[#This Row],[Jours]]="W",Tableau13[[#This Row],[Colonne1]]="HC")=TRUE, "Talon","Conso normale")</f>
        <v>Conso normale</v>
      </c>
    </row>
    <row r="5543" spans="1:6">
      <c r="A5543" s="6">
        <v>45269.479166666664</v>
      </c>
      <c r="B5543" s="7">
        <v>3.5833333299999999</v>
      </c>
      <c r="C5543" t="str">
        <f>IF(WEEKDAY(Tableau13[[#This Row],[Données]],11)&gt;5,"W","S")</f>
        <v>W</v>
      </c>
      <c r="D5543" t="str" cm="1">
        <f t="array" ref="D5543">_xlfn.IFS(
AND(Tableau13[[#This Row],[Jours]]="W",Tableau13[[#This Row],[Colonne1]]="HC"),"Talon",
Tableau13[[#This Row],[Colonne1]]="HP","Consommation normale",
E5543="HC","Talon")</f>
        <v>Consommation normale</v>
      </c>
      <c r="E5543" s="3" t="str">
        <f>IF(OR(Tableau13[[#This Row],[Données]]-INT(Tableau13[[#This Row],[Données]])&lt;$J$2,Tableau13[[#This Row],[Données]]-INT(Tableau13[[#This Row],[Données]])&gt;=$I$2),"HC","HP")</f>
        <v>HP</v>
      </c>
      <c r="F5543" t="str">
        <f>IF(AND(Tableau13[[#This Row],[Jours]]="W",Tableau13[[#This Row],[Colonne1]]="HC")=TRUE, "Talon","Conso normale")</f>
        <v>Conso normale</v>
      </c>
    </row>
    <row r="5544" spans="1:6">
      <c r="A5544" s="6">
        <v>45269.486111111109</v>
      </c>
      <c r="B5544" s="7">
        <v>3.0833333299999999</v>
      </c>
      <c r="C5544" t="str">
        <f>IF(WEEKDAY(Tableau13[[#This Row],[Données]],11)&gt;5,"W","S")</f>
        <v>W</v>
      </c>
      <c r="D5544" t="str" cm="1">
        <f t="array" ref="D5544">_xlfn.IFS(
AND(Tableau13[[#This Row],[Jours]]="W",Tableau13[[#This Row],[Colonne1]]="HC"),"Talon",
Tableau13[[#This Row],[Colonne1]]="HP","Consommation normale",
E5544="HC","Talon")</f>
        <v>Consommation normale</v>
      </c>
      <c r="E5544" s="3" t="str">
        <f>IF(OR(Tableau13[[#This Row],[Données]]-INT(Tableau13[[#This Row],[Données]])&lt;$J$2,Tableau13[[#This Row],[Données]]-INT(Tableau13[[#This Row],[Données]])&gt;=$I$2),"HC","HP")</f>
        <v>HP</v>
      </c>
      <c r="F5544" t="str">
        <f>IF(AND(Tableau13[[#This Row],[Jours]]="W",Tableau13[[#This Row],[Colonne1]]="HC")=TRUE, "Talon","Conso normale")</f>
        <v>Conso normale</v>
      </c>
    </row>
    <row r="5545" spans="1:6">
      <c r="A5545" s="6">
        <v>45269.493055555555</v>
      </c>
      <c r="B5545" s="7">
        <v>2.8333333299999999</v>
      </c>
      <c r="C5545" t="str">
        <f>IF(WEEKDAY(Tableau13[[#This Row],[Données]],11)&gt;5,"W","S")</f>
        <v>W</v>
      </c>
      <c r="D5545" t="str" cm="1">
        <f t="array" ref="D5545">_xlfn.IFS(
AND(Tableau13[[#This Row],[Jours]]="W",Tableau13[[#This Row],[Colonne1]]="HC"),"Talon",
Tableau13[[#This Row],[Colonne1]]="HP","Consommation normale",
E5545="HC","Talon")</f>
        <v>Consommation normale</v>
      </c>
      <c r="E5545" s="3" t="str">
        <f>IF(OR(Tableau13[[#This Row],[Données]]-INT(Tableau13[[#This Row],[Données]])&lt;$J$2,Tableau13[[#This Row],[Données]]-INT(Tableau13[[#This Row],[Données]])&gt;=$I$2),"HC","HP")</f>
        <v>HP</v>
      </c>
      <c r="F5545" t="str">
        <f>IF(AND(Tableau13[[#This Row],[Jours]]="W",Tableau13[[#This Row],[Colonne1]]="HC")=TRUE, "Talon","Conso normale")</f>
        <v>Conso normale</v>
      </c>
    </row>
    <row r="5546" spans="1:6">
      <c r="A5546" s="6">
        <v>45269.5</v>
      </c>
      <c r="B5546" s="7">
        <v>3</v>
      </c>
      <c r="C5546" t="str">
        <f>IF(WEEKDAY(Tableau13[[#This Row],[Données]],11)&gt;5,"W","S")</f>
        <v>W</v>
      </c>
      <c r="D5546" t="str" cm="1">
        <f t="array" ref="D5546">_xlfn.IFS(
AND(Tableau13[[#This Row],[Jours]]="W",Tableau13[[#This Row],[Colonne1]]="HC"),"Talon",
Tableau13[[#This Row],[Colonne1]]="HP","Consommation normale",
E5546="HC","Talon")</f>
        <v>Consommation normale</v>
      </c>
      <c r="E5546" s="3" t="str">
        <f>IF(OR(Tableau13[[#This Row],[Données]]-INT(Tableau13[[#This Row],[Données]])&lt;$J$2,Tableau13[[#This Row],[Données]]-INT(Tableau13[[#This Row],[Données]])&gt;=$I$2),"HC","HP")</f>
        <v>HP</v>
      </c>
      <c r="F5546" t="str">
        <f>IF(AND(Tableau13[[#This Row],[Jours]]="W",Tableau13[[#This Row],[Colonne1]]="HC")=TRUE, "Talon","Conso normale")</f>
        <v>Conso normale</v>
      </c>
    </row>
    <row r="5547" spans="1:6">
      <c r="A5547" s="6">
        <v>45269.506944444445</v>
      </c>
      <c r="B5547" s="7">
        <v>2.9166666700000001</v>
      </c>
      <c r="C5547" t="str">
        <f>IF(WEEKDAY(Tableau13[[#This Row],[Données]],11)&gt;5,"W","S")</f>
        <v>W</v>
      </c>
      <c r="D5547" t="str" cm="1">
        <f t="array" ref="D5547">_xlfn.IFS(
AND(Tableau13[[#This Row],[Jours]]="W",Tableau13[[#This Row],[Colonne1]]="HC"),"Talon",
Tableau13[[#This Row],[Colonne1]]="HP","Consommation normale",
E5547="HC","Talon")</f>
        <v>Consommation normale</v>
      </c>
      <c r="E5547" s="3" t="str">
        <f>IF(OR(Tableau13[[#This Row],[Données]]-INT(Tableau13[[#This Row],[Données]])&lt;$J$2,Tableau13[[#This Row],[Données]]-INT(Tableau13[[#This Row],[Données]])&gt;=$I$2),"HC","HP")</f>
        <v>HP</v>
      </c>
      <c r="F5547" t="str">
        <f>IF(AND(Tableau13[[#This Row],[Jours]]="W",Tableau13[[#This Row],[Colonne1]]="HC")=TRUE, "Talon","Conso normale")</f>
        <v>Conso normale</v>
      </c>
    </row>
    <row r="5548" spans="1:6">
      <c r="A5548" s="6">
        <v>45269.513888888891</v>
      </c>
      <c r="B5548" s="7">
        <v>2.9166666700000001</v>
      </c>
      <c r="C5548" t="str">
        <f>IF(WEEKDAY(Tableau13[[#This Row],[Données]],11)&gt;5,"W","S")</f>
        <v>W</v>
      </c>
      <c r="D5548" t="str" cm="1">
        <f t="array" ref="D5548">_xlfn.IFS(
AND(Tableau13[[#This Row],[Jours]]="W",Tableau13[[#This Row],[Colonne1]]="HC"),"Talon",
Tableau13[[#This Row],[Colonne1]]="HP","Consommation normale",
E5548="HC","Talon")</f>
        <v>Consommation normale</v>
      </c>
      <c r="E5548" s="3" t="str">
        <f>IF(OR(Tableau13[[#This Row],[Données]]-INT(Tableau13[[#This Row],[Données]])&lt;$J$2,Tableau13[[#This Row],[Données]]-INT(Tableau13[[#This Row],[Données]])&gt;=$I$2),"HC","HP")</f>
        <v>HP</v>
      </c>
      <c r="F5548" t="str">
        <f>IF(AND(Tableau13[[#This Row],[Jours]]="W",Tableau13[[#This Row],[Colonne1]]="HC")=TRUE, "Talon","Conso normale")</f>
        <v>Conso normale</v>
      </c>
    </row>
    <row r="5549" spans="1:6">
      <c r="A5549" s="6">
        <v>45269.520833333336</v>
      </c>
      <c r="B5549" s="7">
        <v>2.8333333299999999</v>
      </c>
      <c r="C5549" t="str">
        <f>IF(WEEKDAY(Tableau13[[#This Row],[Données]],11)&gt;5,"W","S")</f>
        <v>W</v>
      </c>
      <c r="D5549" t="str" cm="1">
        <f t="array" ref="D5549">_xlfn.IFS(
AND(Tableau13[[#This Row],[Jours]]="W",Tableau13[[#This Row],[Colonne1]]="HC"),"Talon",
Tableau13[[#This Row],[Colonne1]]="HP","Consommation normale",
E5549="HC","Talon")</f>
        <v>Consommation normale</v>
      </c>
      <c r="E5549" s="3" t="str">
        <f>IF(OR(Tableau13[[#This Row],[Données]]-INT(Tableau13[[#This Row],[Données]])&lt;$J$2,Tableau13[[#This Row],[Données]]-INT(Tableau13[[#This Row],[Données]])&gt;=$I$2),"HC","HP")</f>
        <v>HP</v>
      </c>
      <c r="F5549" t="str">
        <f>IF(AND(Tableau13[[#This Row],[Jours]]="W",Tableau13[[#This Row],[Colonne1]]="HC")=TRUE, "Talon","Conso normale")</f>
        <v>Conso normale</v>
      </c>
    </row>
    <row r="5550" spans="1:6">
      <c r="A5550" s="6">
        <v>45269.527777777781</v>
      </c>
      <c r="B5550" s="7">
        <v>2.8333333299999999</v>
      </c>
      <c r="C5550" t="str">
        <f>IF(WEEKDAY(Tableau13[[#This Row],[Données]],11)&gt;5,"W","S")</f>
        <v>W</v>
      </c>
      <c r="D5550" t="str" cm="1">
        <f t="array" ref="D5550">_xlfn.IFS(
AND(Tableau13[[#This Row],[Jours]]="W",Tableau13[[#This Row],[Colonne1]]="HC"),"Talon",
Tableau13[[#This Row],[Colonne1]]="HP","Consommation normale",
E5550="HC","Talon")</f>
        <v>Consommation normale</v>
      </c>
      <c r="E5550" s="3" t="str">
        <f>IF(OR(Tableau13[[#This Row],[Données]]-INT(Tableau13[[#This Row],[Données]])&lt;$J$2,Tableau13[[#This Row],[Données]]-INT(Tableau13[[#This Row],[Données]])&gt;=$I$2),"HC","HP")</f>
        <v>HP</v>
      </c>
      <c r="F5550" t="str">
        <f>IF(AND(Tableau13[[#This Row],[Jours]]="W",Tableau13[[#This Row],[Colonne1]]="HC")=TRUE, "Talon","Conso normale")</f>
        <v>Conso normale</v>
      </c>
    </row>
    <row r="5551" spans="1:6">
      <c r="A5551" s="6">
        <v>45269.534722222219</v>
      </c>
      <c r="B5551" s="7">
        <v>3</v>
      </c>
      <c r="C5551" t="str">
        <f>IF(WEEKDAY(Tableau13[[#This Row],[Données]],11)&gt;5,"W","S")</f>
        <v>W</v>
      </c>
      <c r="D5551" t="str" cm="1">
        <f t="array" ref="D5551">_xlfn.IFS(
AND(Tableau13[[#This Row],[Jours]]="W",Tableau13[[#This Row],[Colonne1]]="HC"),"Talon",
Tableau13[[#This Row],[Colonne1]]="HP","Consommation normale",
E5551="HC","Talon")</f>
        <v>Consommation normale</v>
      </c>
      <c r="E5551" s="3" t="str">
        <f>IF(OR(Tableau13[[#This Row],[Données]]-INT(Tableau13[[#This Row],[Données]])&lt;$J$2,Tableau13[[#This Row],[Données]]-INT(Tableau13[[#This Row],[Données]])&gt;=$I$2),"HC","HP")</f>
        <v>HP</v>
      </c>
      <c r="F5551" t="str">
        <f>IF(AND(Tableau13[[#This Row],[Jours]]="W",Tableau13[[#This Row],[Colonne1]]="HC")=TRUE, "Talon","Conso normale")</f>
        <v>Conso normale</v>
      </c>
    </row>
    <row r="5552" spans="1:6">
      <c r="A5552" s="6">
        <v>45269.541666666664</v>
      </c>
      <c r="B5552" s="7">
        <v>2.8333333299999999</v>
      </c>
      <c r="C5552" t="str">
        <f>IF(WEEKDAY(Tableau13[[#This Row],[Données]],11)&gt;5,"W","S")</f>
        <v>W</v>
      </c>
      <c r="D5552" t="str" cm="1">
        <f t="array" ref="D5552">_xlfn.IFS(
AND(Tableau13[[#This Row],[Jours]]="W",Tableau13[[#This Row],[Colonne1]]="HC"),"Talon",
Tableau13[[#This Row],[Colonne1]]="HP","Consommation normale",
E5552="HC","Talon")</f>
        <v>Consommation normale</v>
      </c>
      <c r="E5552" s="3" t="str">
        <f>IF(OR(Tableau13[[#This Row],[Données]]-INT(Tableau13[[#This Row],[Données]])&lt;$J$2,Tableau13[[#This Row],[Données]]-INT(Tableau13[[#This Row],[Données]])&gt;=$I$2),"HC","HP")</f>
        <v>HP</v>
      </c>
      <c r="F5552" t="str">
        <f>IF(AND(Tableau13[[#This Row],[Jours]]="W",Tableau13[[#This Row],[Colonne1]]="HC")=TRUE, "Talon","Conso normale")</f>
        <v>Conso normale</v>
      </c>
    </row>
    <row r="5553" spans="1:6">
      <c r="A5553" s="6">
        <v>45269.548611111109</v>
      </c>
      <c r="B5553" s="7">
        <v>2.9166666700000001</v>
      </c>
      <c r="C5553" t="str">
        <f>IF(WEEKDAY(Tableau13[[#This Row],[Données]],11)&gt;5,"W","S")</f>
        <v>W</v>
      </c>
      <c r="D5553" t="str" cm="1">
        <f t="array" ref="D5553">_xlfn.IFS(
AND(Tableau13[[#This Row],[Jours]]="W",Tableau13[[#This Row],[Colonne1]]="HC"),"Talon",
Tableau13[[#This Row],[Colonne1]]="HP","Consommation normale",
E5553="HC","Talon")</f>
        <v>Consommation normale</v>
      </c>
      <c r="E5553" s="3" t="str">
        <f>IF(OR(Tableau13[[#This Row],[Données]]-INT(Tableau13[[#This Row],[Données]])&lt;$J$2,Tableau13[[#This Row],[Données]]-INT(Tableau13[[#This Row],[Données]])&gt;=$I$2),"HC","HP")</f>
        <v>HP</v>
      </c>
      <c r="F5553" t="str">
        <f>IF(AND(Tableau13[[#This Row],[Jours]]="W",Tableau13[[#This Row],[Colonne1]]="HC")=TRUE, "Talon","Conso normale")</f>
        <v>Conso normale</v>
      </c>
    </row>
    <row r="5554" spans="1:6">
      <c r="A5554" s="6">
        <v>45269.555555555555</v>
      </c>
      <c r="B5554" s="7">
        <v>2.9166666700000001</v>
      </c>
      <c r="C5554" t="str">
        <f>IF(WEEKDAY(Tableau13[[#This Row],[Données]],11)&gt;5,"W","S")</f>
        <v>W</v>
      </c>
      <c r="D5554" t="str" cm="1">
        <f t="array" ref="D5554">_xlfn.IFS(
AND(Tableau13[[#This Row],[Jours]]="W",Tableau13[[#This Row],[Colonne1]]="HC"),"Talon",
Tableau13[[#This Row],[Colonne1]]="HP","Consommation normale",
E5554="HC","Talon")</f>
        <v>Consommation normale</v>
      </c>
      <c r="E5554" s="3" t="str">
        <f>IF(OR(Tableau13[[#This Row],[Données]]-INT(Tableau13[[#This Row],[Données]])&lt;$J$2,Tableau13[[#This Row],[Données]]-INT(Tableau13[[#This Row],[Données]])&gt;=$I$2),"HC","HP")</f>
        <v>HP</v>
      </c>
      <c r="F5554" t="str">
        <f>IF(AND(Tableau13[[#This Row],[Jours]]="W",Tableau13[[#This Row],[Colonne1]]="HC")=TRUE, "Talon","Conso normale")</f>
        <v>Conso normale</v>
      </c>
    </row>
    <row r="5555" spans="1:6">
      <c r="A5555" s="6">
        <v>45269.5625</v>
      </c>
      <c r="B5555" s="7">
        <v>2.9166666700000001</v>
      </c>
      <c r="C5555" t="str">
        <f>IF(WEEKDAY(Tableau13[[#This Row],[Données]],11)&gt;5,"W","S")</f>
        <v>W</v>
      </c>
      <c r="D5555" t="str" cm="1">
        <f t="array" ref="D5555">_xlfn.IFS(
AND(Tableau13[[#This Row],[Jours]]="W",Tableau13[[#This Row],[Colonne1]]="HC"),"Talon",
Tableau13[[#This Row],[Colonne1]]="HP","Consommation normale",
E5555="HC","Talon")</f>
        <v>Consommation normale</v>
      </c>
      <c r="E5555" s="3" t="str">
        <f>IF(OR(Tableau13[[#This Row],[Données]]-INT(Tableau13[[#This Row],[Données]])&lt;$J$2,Tableau13[[#This Row],[Données]]-INT(Tableau13[[#This Row],[Données]])&gt;=$I$2),"HC","HP")</f>
        <v>HP</v>
      </c>
      <c r="F5555" t="str">
        <f>IF(AND(Tableau13[[#This Row],[Jours]]="W",Tableau13[[#This Row],[Colonne1]]="HC")=TRUE, "Talon","Conso normale")</f>
        <v>Conso normale</v>
      </c>
    </row>
    <row r="5556" spans="1:6">
      <c r="A5556" s="6">
        <v>45269.569444444445</v>
      </c>
      <c r="B5556" s="7">
        <v>3</v>
      </c>
      <c r="C5556" t="str">
        <f>IF(WEEKDAY(Tableau13[[#This Row],[Données]],11)&gt;5,"W","S")</f>
        <v>W</v>
      </c>
      <c r="D5556" t="str" cm="1">
        <f t="array" ref="D5556">_xlfn.IFS(
AND(Tableau13[[#This Row],[Jours]]="W",Tableau13[[#This Row],[Colonne1]]="HC"),"Talon",
Tableau13[[#This Row],[Colonne1]]="HP","Consommation normale",
E5556="HC","Talon")</f>
        <v>Consommation normale</v>
      </c>
      <c r="E5556" s="3" t="str">
        <f>IF(OR(Tableau13[[#This Row],[Données]]-INT(Tableau13[[#This Row],[Données]])&lt;$J$2,Tableau13[[#This Row],[Données]]-INT(Tableau13[[#This Row],[Données]])&gt;=$I$2),"HC","HP")</f>
        <v>HP</v>
      </c>
      <c r="F5556" t="str">
        <f>IF(AND(Tableau13[[#This Row],[Jours]]="W",Tableau13[[#This Row],[Colonne1]]="HC")=TRUE, "Talon","Conso normale")</f>
        <v>Conso normale</v>
      </c>
    </row>
    <row r="5557" spans="1:6">
      <c r="A5557" s="6">
        <v>45269.576388888891</v>
      </c>
      <c r="B5557" s="7">
        <v>3</v>
      </c>
      <c r="C5557" t="str">
        <f>IF(WEEKDAY(Tableau13[[#This Row],[Données]],11)&gt;5,"W","S")</f>
        <v>W</v>
      </c>
      <c r="D5557" t="str" cm="1">
        <f t="array" ref="D5557">_xlfn.IFS(
AND(Tableau13[[#This Row],[Jours]]="W",Tableau13[[#This Row],[Colonne1]]="HC"),"Talon",
Tableau13[[#This Row],[Colonne1]]="HP","Consommation normale",
E5557="HC","Talon")</f>
        <v>Consommation normale</v>
      </c>
      <c r="E5557" s="3" t="str">
        <f>IF(OR(Tableau13[[#This Row],[Données]]-INT(Tableau13[[#This Row],[Données]])&lt;$J$2,Tableau13[[#This Row],[Données]]-INT(Tableau13[[#This Row],[Données]])&gt;=$I$2),"HC","HP")</f>
        <v>HP</v>
      </c>
      <c r="F5557" t="str">
        <f>IF(AND(Tableau13[[#This Row],[Jours]]="W",Tableau13[[#This Row],[Colonne1]]="HC")=TRUE, "Talon","Conso normale")</f>
        <v>Conso normale</v>
      </c>
    </row>
    <row r="5558" spans="1:6">
      <c r="A5558" s="6">
        <v>45269.583333333336</v>
      </c>
      <c r="B5558" s="7">
        <v>2.8333333299999999</v>
      </c>
      <c r="C5558" t="str">
        <f>IF(WEEKDAY(Tableau13[[#This Row],[Données]],11)&gt;5,"W","S")</f>
        <v>W</v>
      </c>
      <c r="D5558" t="str" cm="1">
        <f t="array" ref="D5558">_xlfn.IFS(
AND(Tableau13[[#This Row],[Jours]]="W",Tableau13[[#This Row],[Colonne1]]="HC"),"Talon",
Tableau13[[#This Row],[Colonne1]]="HP","Consommation normale",
E5558="HC","Talon")</f>
        <v>Consommation normale</v>
      </c>
      <c r="E5558" s="3" t="str">
        <f>IF(OR(Tableau13[[#This Row],[Données]]-INT(Tableau13[[#This Row],[Données]])&lt;$J$2,Tableau13[[#This Row],[Données]]-INT(Tableau13[[#This Row],[Données]])&gt;=$I$2),"HC","HP")</f>
        <v>HP</v>
      </c>
      <c r="F5558" t="str">
        <f>IF(AND(Tableau13[[#This Row],[Jours]]="W",Tableau13[[#This Row],[Colonne1]]="HC")=TRUE, "Talon","Conso normale")</f>
        <v>Conso normale</v>
      </c>
    </row>
    <row r="5559" spans="1:6">
      <c r="A5559" s="6">
        <v>45269.590277777781</v>
      </c>
      <c r="B5559" s="7">
        <v>2.8333333299999999</v>
      </c>
      <c r="C5559" t="str">
        <f>IF(WEEKDAY(Tableau13[[#This Row],[Données]],11)&gt;5,"W","S")</f>
        <v>W</v>
      </c>
      <c r="D5559" t="str" cm="1">
        <f t="array" ref="D5559">_xlfn.IFS(
AND(Tableau13[[#This Row],[Jours]]="W",Tableau13[[#This Row],[Colonne1]]="HC"),"Talon",
Tableau13[[#This Row],[Colonne1]]="HP","Consommation normale",
E5559="HC","Talon")</f>
        <v>Consommation normale</v>
      </c>
      <c r="E5559" s="3" t="str">
        <f>IF(OR(Tableau13[[#This Row],[Données]]-INT(Tableau13[[#This Row],[Données]])&lt;$J$2,Tableau13[[#This Row],[Données]]-INT(Tableau13[[#This Row],[Données]])&gt;=$I$2),"HC","HP")</f>
        <v>HP</v>
      </c>
      <c r="F5559" t="str">
        <f>IF(AND(Tableau13[[#This Row],[Jours]]="W",Tableau13[[#This Row],[Colonne1]]="HC")=TRUE, "Talon","Conso normale")</f>
        <v>Conso normale</v>
      </c>
    </row>
    <row r="5560" spans="1:6">
      <c r="A5560" s="6">
        <v>45269.597222222219</v>
      </c>
      <c r="B5560" s="7">
        <v>2.9166666700000001</v>
      </c>
      <c r="C5560" t="str">
        <f>IF(WEEKDAY(Tableau13[[#This Row],[Données]],11)&gt;5,"W","S")</f>
        <v>W</v>
      </c>
      <c r="D5560" t="str" cm="1">
        <f t="array" ref="D5560">_xlfn.IFS(
AND(Tableau13[[#This Row],[Jours]]="W",Tableau13[[#This Row],[Colonne1]]="HC"),"Talon",
Tableau13[[#This Row],[Colonne1]]="HP","Consommation normale",
E5560="HC","Talon")</f>
        <v>Consommation normale</v>
      </c>
      <c r="E5560" s="3" t="str">
        <f>IF(OR(Tableau13[[#This Row],[Données]]-INT(Tableau13[[#This Row],[Données]])&lt;$J$2,Tableau13[[#This Row],[Données]]-INT(Tableau13[[#This Row],[Données]])&gt;=$I$2),"HC","HP")</f>
        <v>HP</v>
      </c>
      <c r="F5560" t="str">
        <f>IF(AND(Tableau13[[#This Row],[Jours]]="W",Tableau13[[#This Row],[Colonne1]]="HC")=TRUE, "Talon","Conso normale")</f>
        <v>Conso normale</v>
      </c>
    </row>
    <row r="5561" spans="1:6">
      <c r="A5561" s="6">
        <v>45269.604166666664</v>
      </c>
      <c r="B5561" s="7">
        <v>2.9166666700000001</v>
      </c>
      <c r="C5561" t="str">
        <f>IF(WEEKDAY(Tableau13[[#This Row],[Données]],11)&gt;5,"W","S")</f>
        <v>W</v>
      </c>
      <c r="D5561" t="str" cm="1">
        <f t="array" ref="D5561">_xlfn.IFS(
AND(Tableau13[[#This Row],[Jours]]="W",Tableau13[[#This Row],[Colonne1]]="HC"),"Talon",
Tableau13[[#This Row],[Colonne1]]="HP","Consommation normale",
E5561="HC","Talon")</f>
        <v>Consommation normale</v>
      </c>
      <c r="E5561" s="3" t="str">
        <f>IF(OR(Tableau13[[#This Row],[Données]]-INT(Tableau13[[#This Row],[Données]])&lt;$J$2,Tableau13[[#This Row],[Données]]-INT(Tableau13[[#This Row],[Données]])&gt;=$I$2),"HC","HP")</f>
        <v>HP</v>
      </c>
      <c r="F5561" t="str">
        <f>IF(AND(Tableau13[[#This Row],[Jours]]="W",Tableau13[[#This Row],[Colonne1]]="HC")=TRUE, "Talon","Conso normale")</f>
        <v>Conso normale</v>
      </c>
    </row>
    <row r="5562" spans="1:6">
      <c r="A5562" s="6">
        <v>45269.611111111109</v>
      </c>
      <c r="B5562" s="7">
        <v>3</v>
      </c>
      <c r="C5562" t="str">
        <f>IF(WEEKDAY(Tableau13[[#This Row],[Données]],11)&gt;5,"W","S")</f>
        <v>W</v>
      </c>
      <c r="D5562" t="str" cm="1">
        <f t="array" ref="D5562">_xlfn.IFS(
AND(Tableau13[[#This Row],[Jours]]="W",Tableau13[[#This Row],[Colonne1]]="HC"),"Talon",
Tableau13[[#This Row],[Colonne1]]="HP","Consommation normale",
E5562="HC","Talon")</f>
        <v>Consommation normale</v>
      </c>
      <c r="E5562" s="3" t="str">
        <f>IF(OR(Tableau13[[#This Row],[Données]]-INT(Tableau13[[#This Row],[Données]])&lt;$J$2,Tableau13[[#This Row],[Données]]-INT(Tableau13[[#This Row],[Données]])&gt;=$I$2),"HC","HP")</f>
        <v>HP</v>
      </c>
      <c r="F5562" t="str">
        <f>IF(AND(Tableau13[[#This Row],[Jours]]="W",Tableau13[[#This Row],[Colonne1]]="HC")=TRUE, "Talon","Conso normale")</f>
        <v>Conso normale</v>
      </c>
    </row>
    <row r="5563" spans="1:6">
      <c r="A5563" s="6">
        <v>45269.618055555555</v>
      </c>
      <c r="B5563" s="7">
        <v>2.9166666700000001</v>
      </c>
      <c r="C5563" t="str">
        <f>IF(WEEKDAY(Tableau13[[#This Row],[Données]],11)&gt;5,"W","S")</f>
        <v>W</v>
      </c>
      <c r="D5563" t="str" cm="1">
        <f t="array" ref="D5563">_xlfn.IFS(
AND(Tableau13[[#This Row],[Jours]]="W",Tableau13[[#This Row],[Colonne1]]="HC"),"Talon",
Tableau13[[#This Row],[Colonne1]]="HP","Consommation normale",
E5563="HC","Talon")</f>
        <v>Consommation normale</v>
      </c>
      <c r="E5563" s="3" t="str">
        <f>IF(OR(Tableau13[[#This Row],[Données]]-INT(Tableau13[[#This Row],[Données]])&lt;$J$2,Tableau13[[#This Row],[Données]]-INT(Tableau13[[#This Row],[Données]])&gt;=$I$2),"HC","HP")</f>
        <v>HP</v>
      </c>
      <c r="F5563" t="str">
        <f>IF(AND(Tableau13[[#This Row],[Jours]]="W",Tableau13[[#This Row],[Colonne1]]="HC")=TRUE, "Talon","Conso normale")</f>
        <v>Conso normale</v>
      </c>
    </row>
    <row r="5564" spans="1:6">
      <c r="A5564" s="6">
        <v>45269.625</v>
      </c>
      <c r="B5564" s="7">
        <v>2.75</v>
      </c>
      <c r="C5564" t="str">
        <f>IF(WEEKDAY(Tableau13[[#This Row],[Données]],11)&gt;5,"W","S")</f>
        <v>W</v>
      </c>
      <c r="D5564" t="str" cm="1">
        <f t="array" ref="D5564">_xlfn.IFS(
AND(Tableau13[[#This Row],[Jours]]="W",Tableau13[[#This Row],[Colonne1]]="HC"),"Talon",
Tableau13[[#This Row],[Colonne1]]="HP","Consommation normale",
E5564="HC","Talon")</f>
        <v>Consommation normale</v>
      </c>
      <c r="E5564" s="3" t="str">
        <f>IF(OR(Tableau13[[#This Row],[Données]]-INT(Tableau13[[#This Row],[Données]])&lt;$J$2,Tableau13[[#This Row],[Données]]-INT(Tableau13[[#This Row],[Données]])&gt;=$I$2),"HC","HP")</f>
        <v>HP</v>
      </c>
      <c r="F5564" t="str">
        <f>IF(AND(Tableau13[[#This Row],[Jours]]="W",Tableau13[[#This Row],[Colonne1]]="HC")=TRUE, "Talon","Conso normale")</f>
        <v>Conso normale</v>
      </c>
    </row>
    <row r="5565" spans="1:6">
      <c r="A5565" s="6">
        <v>45269.631944444445</v>
      </c>
      <c r="B5565" s="7">
        <v>3</v>
      </c>
      <c r="C5565" t="str">
        <f>IF(WEEKDAY(Tableau13[[#This Row],[Données]],11)&gt;5,"W","S")</f>
        <v>W</v>
      </c>
      <c r="D5565" t="str" cm="1">
        <f t="array" ref="D5565">_xlfn.IFS(
AND(Tableau13[[#This Row],[Jours]]="W",Tableau13[[#This Row],[Colonne1]]="HC"),"Talon",
Tableau13[[#This Row],[Colonne1]]="HP","Consommation normale",
E5565="HC","Talon")</f>
        <v>Consommation normale</v>
      </c>
      <c r="E5565" s="3" t="str">
        <f>IF(OR(Tableau13[[#This Row],[Données]]-INT(Tableau13[[#This Row],[Données]])&lt;$J$2,Tableau13[[#This Row],[Données]]-INT(Tableau13[[#This Row],[Données]])&gt;=$I$2),"HC","HP")</f>
        <v>HP</v>
      </c>
      <c r="F5565" t="str">
        <f>IF(AND(Tableau13[[#This Row],[Jours]]="W",Tableau13[[#This Row],[Colonne1]]="HC")=TRUE, "Talon","Conso normale")</f>
        <v>Conso normale</v>
      </c>
    </row>
    <row r="5566" spans="1:6">
      <c r="A5566" s="6">
        <v>45269.638888888891</v>
      </c>
      <c r="B5566" s="7">
        <v>2.9166666700000001</v>
      </c>
      <c r="C5566" t="str">
        <f>IF(WEEKDAY(Tableau13[[#This Row],[Données]],11)&gt;5,"W","S")</f>
        <v>W</v>
      </c>
      <c r="D5566" t="str" cm="1">
        <f t="array" ref="D5566">_xlfn.IFS(
AND(Tableau13[[#This Row],[Jours]]="W",Tableau13[[#This Row],[Colonne1]]="HC"),"Talon",
Tableau13[[#This Row],[Colonne1]]="HP","Consommation normale",
E5566="HC","Talon")</f>
        <v>Consommation normale</v>
      </c>
      <c r="E5566" s="3" t="str">
        <f>IF(OR(Tableau13[[#This Row],[Données]]-INT(Tableau13[[#This Row],[Données]])&lt;$J$2,Tableau13[[#This Row],[Données]]-INT(Tableau13[[#This Row],[Données]])&gt;=$I$2),"HC","HP")</f>
        <v>HP</v>
      </c>
      <c r="F5566" t="str">
        <f>IF(AND(Tableau13[[#This Row],[Jours]]="W",Tableau13[[#This Row],[Colonne1]]="HC")=TRUE, "Talon","Conso normale")</f>
        <v>Conso normale</v>
      </c>
    </row>
    <row r="5567" spans="1:6">
      <c r="A5567" s="6">
        <v>45269.645833333336</v>
      </c>
      <c r="B5567" s="7">
        <v>3.0833333299999999</v>
      </c>
      <c r="C5567" t="str">
        <f>IF(WEEKDAY(Tableau13[[#This Row],[Données]],11)&gt;5,"W","S")</f>
        <v>W</v>
      </c>
      <c r="D5567" t="str" cm="1">
        <f t="array" ref="D5567">_xlfn.IFS(
AND(Tableau13[[#This Row],[Jours]]="W",Tableau13[[#This Row],[Colonne1]]="HC"),"Talon",
Tableau13[[#This Row],[Colonne1]]="HP","Consommation normale",
E5567="HC","Talon")</f>
        <v>Consommation normale</v>
      </c>
      <c r="E5567" s="3" t="str">
        <f>IF(OR(Tableau13[[#This Row],[Données]]-INT(Tableau13[[#This Row],[Données]])&lt;$J$2,Tableau13[[#This Row],[Données]]-INT(Tableau13[[#This Row],[Données]])&gt;=$I$2),"HC","HP")</f>
        <v>HP</v>
      </c>
      <c r="F5567" t="str">
        <f>IF(AND(Tableau13[[#This Row],[Jours]]="W",Tableau13[[#This Row],[Colonne1]]="HC")=TRUE, "Talon","Conso normale")</f>
        <v>Conso normale</v>
      </c>
    </row>
    <row r="5568" spans="1:6">
      <c r="A5568" s="6">
        <v>45269.652777777781</v>
      </c>
      <c r="B5568" s="7">
        <v>2.8333333299999999</v>
      </c>
      <c r="C5568" t="str">
        <f>IF(WEEKDAY(Tableau13[[#This Row],[Données]],11)&gt;5,"W","S")</f>
        <v>W</v>
      </c>
      <c r="D5568" t="str" cm="1">
        <f t="array" ref="D5568">_xlfn.IFS(
AND(Tableau13[[#This Row],[Jours]]="W",Tableau13[[#This Row],[Colonne1]]="HC"),"Talon",
Tableau13[[#This Row],[Colonne1]]="HP","Consommation normale",
E5568="HC","Talon")</f>
        <v>Consommation normale</v>
      </c>
      <c r="E5568" s="3" t="str">
        <f>IF(OR(Tableau13[[#This Row],[Données]]-INT(Tableau13[[#This Row],[Données]])&lt;$J$2,Tableau13[[#This Row],[Données]]-INT(Tableau13[[#This Row],[Données]])&gt;=$I$2),"HC","HP")</f>
        <v>HP</v>
      </c>
      <c r="F5568" t="str">
        <f>IF(AND(Tableau13[[#This Row],[Jours]]="W",Tableau13[[#This Row],[Colonne1]]="HC")=TRUE, "Talon","Conso normale")</f>
        <v>Conso normale</v>
      </c>
    </row>
    <row r="5569" spans="1:6">
      <c r="A5569" s="6">
        <v>45269.659722222219</v>
      </c>
      <c r="B5569" s="7">
        <v>2.8333333299999999</v>
      </c>
      <c r="C5569" t="str">
        <f>IF(WEEKDAY(Tableau13[[#This Row],[Données]],11)&gt;5,"W","S")</f>
        <v>W</v>
      </c>
      <c r="D5569" t="str" cm="1">
        <f t="array" ref="D5569">_xlfn.IFS(
AND(Tableau13[[#This Row],[Jours]]="W",Tableau13[[#This Row],[Colonne1]]="HC"),"Talon",
Tableau13[[#This Row],[Colonne1]]="HP","Consommation normale",
E5569="HC","Talon")</f>
        <v>Consommation normale</v>
      </c>
      <c r="E5569" s="3" t="str">
        <f>IF(OR(Tableau13[[#This Row],[Données]]-INT(Tableau13[[#This Row],[Données]])&lt;$J$2,Tableau13[[#This Row],[Données]]-INT(Tableau13[[#This Row],[Données]])&gt;=$I$2),"HC","HP")</f>
        <v>HP</v>
      </c>
      <c r="F5569" t="str">
        <f>IF(AND(Tableau13[[#This Row],[Jours]]="W",Tableau13[[#This Row],[Colonne1]]="HC")=TRUE, "Talon","Conso normale")</f>
        <v>Conso normale</v>
      </c>
    </row>
    <row r="5570" spans="1:6">
      <c r="A5570" s="6">
        <v>45269.666666666664</v>
      </c>
      <c r="B5570" s="7">
        <v>2.9166666700000001</v>
      </c>
      <c r="C5570" t="str">
        <f>IF(WEEKDAY(Tableau13[[#This Row],[Données]],11)&gt;5,"W","S")</f>
        <v>W</v>
      </c>
      <c r="D5570" t="str" cm="1">
        <f t="array" ref="D5570">_xlfn.IFS(
AND(Tableau13[[#This Row],[Jours]]="W",Tableau13[[#This Row],[Colonne1]]="HC"),"Talon",
Tableau13[[#This Row],[Colonne1]]="HP","Consommation normale",
E5570="HC","Talon")</f>
        <v>Consommation normale</v>
      </c>
      <c r="E5570" s="3" t="str">
        <f>IF(OR(Tableau13[[#This Row],[Données]]-INT(Tableau13[[#This Row],[Données]])&lt;$J$2,Tableau13[[#This Row],[Données]]-INT(Tableau13[[#This Row],[Données]])&gt;=$I$2),"HC","HP")</f>
        <v>HP</v>
      </c>
      <c r="F5570" t="str">
        <f>IF(AND(Tableau13[[#This Row],[Jours]]="W",Tableau13[[#This Row],[Colonne1]]="HC")=TRUE, "Talon","Conso normale")</f>
        <v>Conso normale</v>
      </c>
    </row>
    <row r="5571" spans="1:6">
      <c r="A5571" s="6">
        <v>45269.673611111109</v>
      </c>
      <c r="B5571" s="7">
        <v>2.9166666700000001</v>
      </c>
      <c r="C5571" t="str">
        <f>IF(WEEKDAY(Tableau13[[#This Row],[Données]],11)&gt;5,"W","S")</f>
        <v>W</v>
      </c>
      <c r="D5571" t="str" cm="1">
        <f t="array" ref="D5571">_xlfn.IFS(
AND(Tableau13[[#This Row],[Jours]]="W",Tableau13[[#This Row],[Colonne1]]="HC"),"Talon",
Tableau13[[#This Row],[Colonne1]]="HP","Consommation normale",
E5571="HC","Talon")</f>
        <v>Consommation normale</v>
      </c>
      <c r="E5571" s="3" t="str">
        <f>IF(OR(Tableau13[[#This Row],[Données]]-INT(Tableau13[[#This Row],[Données]])&lt;$J$2,Tableau13[[#This Row],[Données]]-INT(Tableau13[[#This Row],[Données]])&gt;=$I$2),"HC","HP")</f>
        <v>HP</v>
      </c>
      <c r="F5571" t="str">
        <f>IF(AND(Tableau13[[#This Row],[Jours]]="W",Tableau13[[#This Row],[Colonne1]]="HC")=TRUE, "Talon","Conso normale")</f>
        <v>Conso normale</v>
      </c>
    </row>
    <row r="5572" spans="1:6">
      <c r="A5572" s="6">
        <v>45269.680555555555</v>
      </c>
      <c r="B5572" s="7">
        <v>2.9166666700000001</v>
      </c>
      <c r="C5572" t="str">
        <f>IF(WEEKDAY(Tableau13[[#This Row],[Données]],11)&gt;5,"W","S")</f>
        <v>W</v>
      </c>
      <c r="D5572" t="str" cm="1">
        <f t="array" ref="D5572">_xlfn.IFS(
AND(Tableau13[[#This Row],[Jours]]="W",Tableau13[[#This Row],[Colonne1]]="HC"),"Talon",
Tableau13[[#This Row],[Colonne1]]="HP","Consommation normale",
E5572="HC","Talon")</f>
        <v>Consommation normale</v>
      </c>
      <c r="E5572" s="3" t="str">
        <f>IF(OR(Tableau13[[#This Row],[Données]]-INT(Tableau13[[#This Row],[Données]])&lt;$J$2,Tableau13[[#This Row],[Données]]-INT(Tableau13[[#This Row],[Données]])&gt;=$I$2),"HC","HP")</f>
        <v>HP</v>
      </c>
      <c r="F5572" t="str">
        <f>IF(AND(Tableau13[[#This Row],[Jours]]="W",Tableau13[[#This Row],[Colonne1]]="HC")=TRUE, "Talon","Conso normale")</f>
        <v>Conso normale</v>
      </c>
    </row>
    <row r="5573" spans="1:6">
      <c r="A5573" s="6">
        <v>45269.6875</v>
      </c>
      <c r="B5573" s="7">
        <v>2.8333333299999999</v>
      </c>
      <c r="C5573" t="str">
        <f>IF(WEEKDAY(Tableau13[[#This Row],[Données]],11)&gt;5,"W","S")</f>
        <v>W</v>
      </c>
      <c r="D5573" t="str" cm="1">
        <f t="array" ref="D5573">_xlfn.IFS(
AND(Tableau13[[#This Row],[Jours]]="W",Tableau13[[#This Row],[Colonne1]]="HC"),"Talon",
Tableau13[[#This Row],[Colonne1]]="HP","Consommation normale",
E5573="HC","Talon")</f>
        <v>Consommation normale</v>
      </c>
      <c r="E5573" s="3" t="str">
        <f>IF(OR(Tableau13[[#This Row],[Données]]-INT(Tableau13[[#This Row],[Données]])&lt;$J$2,Tableau13[[#This Row],[Données]]-INT(Tableau13[[#This Row],[Données]])&gt;=$I$2),"HC","HP")</f>
        <v>HP</v>
      </c>
      <c r="F5573" t="str">
        <f>IF(AND(Tableau13[[#This Row],[Jours]]="W",Tableau13[[#This Row],[Colonne1]]="HC")=TRUE, "Talon","Conso normale")</f>
        <v>Conso normale</v>
      </c>
    </row>
    <row r="5574" spans="1:6">
      <c r="A5574" s="6">
        <v>45269.694444444445</v>
      </c>
      <c r="B5574" s="7">
        <v>2.8333333299999999</v>
      </c>
      <c r="C5574" t="str">
        <f>IF(WEEKDAY(Tableau13[[#This Row],[Données]],11)&gt;5,"W","S")</f>
        <v>W</v>
      </c>
      <c r="D5574" t="str" cm="1">
        <f t="array" ref="D5574">_xlfn.IFS(
AND(Tableau13[[#This Row],[Jours]]="W",Tableau13[[#This Row],[Colonne1]]="HC"),"Talon",
Tableau13[[#This Row],[Colonne1]]="HP","Consommation normale",
E5574="HC","Talon")</f>
        <v>Consommation normale</v>
      </c>
      <c r="E5574" s="3" t="str">
        <f>IF(OR(Tableau13[[#This Row],[Données]]-INT(Tableau13[[#This Row],[Données]])&lt;$J$2,Tableau13[[#This Row],[Données]]-INT(Tableau13[[#This Row],[Données]])&gt;=$I$2),"HC","HP")</f>
        <v>HP</v>
      </c>
      <c r="F5574" t="str">
        <f>IF(AND(Tableau13[[#This Row],[Jours]]="W",Tableau13[[#This Row],[Colonne1]]="HC")=TRUE, "Talon","Conso normale")</f>
        <v>Conso normale</v>
      </c>
    </row>
    <row r="5575" spans="1:6">
      <c r="A5575" s="6">
        <v>45269.701388888891</v>
      </c>
      <c r="B5575" s="7">
        <v>2.9166666700000001</v>
      </c>
      <c r="C5575" t="str">
        <f>IF(WEEKDAY(Tableau13[[#This Row],[Données]],11)&gt;5,"W","S")</f>
        <v>W</v>
      </c>
      <c r="D5575" t="str" cm="1">
        <f t="array" ref="D5575">_xlfn.IFS(
AND(Tableau13[[#This Row],[Jours]]="W",Tableau13[[#This Row],[Colonne1]]="HC"),"Talon",
Tableau13[[#This Row],[Colonne1]]="HP","Consommation normale",
E5575="HC","Talon")</f>
        <v>Consommation normale</v>
      </c>
      <c r="E5575" s="3" t="str">
        <f>IF(OR(Tableau13[[#This Row],[Données]]-INT(Tableau13[[#This Row],[Données]])&lt;$J$2,Tableau13[[#This Row],[Données]]-INT(Tableau13[[#This Row],[Données]])&gt;=$I$2),"HC","HP")</f>
        <v>HP</v>
      </c>
      <c r="F5575" t="str">
        <f>IF(AND(Tableau13[[#This Row],[Jours]]="W",Tableau13[[#This Row],[Colonne1]]="HC")=TRUE, "Talon","Conso normale")</f>
        <v>Conso normale</v>
      </c>
    </row>
    <row r="5576" spans="1:6">
      <c r="A5576" s="6">
        <v>45269.708333333336</v>
      </c>
      <c r="B5576" s="7">
        <v>2.9166666700000001</v>
      </c>
      <c r="C5576" t="str">
        <f>IF(WEEKDAY(Tableau13[[#This Row],[Données]],11)&gt;5,"W","S")</f>
        <v>W</v>
      </c>
      <c r="D5576" t="str" cm="1">
        <f t="array" ref="D5576">_xlfn.IFS(
AND(Tableau13[[#This Row],[Jours]]="W",Tableau13[[#This Row],[Colonne1]]="HC"),"Talon",
Tableau13[[#This Row],[Colonne1]]="HP","Consommation normale",
E5576="HC","Talon")</f>
        <v>Consommation normale</v>
      </c>
      <c r="E5576" s="3" t="str">
        <f>IF(OR(Tableau13[[#This Row],[Données]]-INT(Tableau13[[#This Row],[Données]])&lt;$J$2,Tableau13[[#This Row],[Données]]-INT(Tableau13[[#This Row],[Données]])&gt;=$I$2),"HC","HP")</f>
        <v>HP</v>
      </c>
      <c r="F5576" t="str">
        <f>IF(AND(Tableau13[[#This Row],[Jours]]="W",Tableau13[[#This Row],[Colonne1]]="HC")=TRUE, "Talon","Conso normale")</f>
        <v>Conso normale</v>
      </c>
    </row>
    <row r="5577" spans="1:6">
      <c r="A5577" s="6">
        <v>45269.715277777781</v>
      </c>
      <c r="B5577" s="7">
        <v>3.0833333299999999</v>
      </c>
      <c r="C5577" t="str">
        <f>IF(WEEKDAY(Tableau13[[#This Row],[Données]],11)&gt;5,"W","S")</f>
        <v>W</v>
      </c>
      <c r="D5577" t="str" cm="1">
        <f t="array" ref="D5577">_xlfn.IFS(
AND(Tableau13[[#This Row],[Jours]]="W",Tableau13[[#This Row],[Colonne1]]="HC"),"Talon",
Tableau13[[#This Row],[Colonne1]]="HP","Consommation normale",
E5577="HC","Talon")</f>
        <v>Consommation normale</v>
      </c>
      <c r="E5577" s="3" t="str">
        <f>IF(OR(Tableau13[[#This Row],[Données]]-INT(Tableau13[[#This Row],[Données]])&lt;$J$2,Tableau13[[#This Row],[Données]]-INT(Tableau13[[#This Row],[Données]])&gt;=$I$2),"HC","HP")</f>
        <v>HP</v>
      </c>
      <c r="F5577" t="str">
        <f>IF(AND(Tableau13[[#This Row],[Jours]]="W",Tableau13[[#This Row],[Colonne1]]="HC")=TRUE, "Talon","Conso normale")</f>
        <v>Conso normale</v>
      </c>
    </row>
    <row r="5578" spans="1:6">
      <c r="A5578" s="6">
        <v>45269.722222222219</v>
      </c>
      <c r="B5578" s="7">
        <v>3</v>
      </c>
      <c r="C5578" t="str">
        <f>IF(WEEKDAY(Tableau13[[#This Row],[Données]],11)&gt;5,"W","S")</f>
        <v>W</v>
      </c>
      <c r="D5578" t="str" cm="1">
        <f t="array" ref="D5578">_xlfn.IFS(
AND(Tableau13[[#This Row],[Jours]]="W",Tableau13[[#This Row],[Colonne1]]="HC"),"Talon",
Tableau13[[#This Row],[Colonne1]]="HP","Consommation normale",
E5578="HC","Talon")</f>
        <v>Consommation normale</v>
      </c>
      <c r="E5578" s="3" t="str">
        <f>IF(OR(Tableau13[[#This Row],[Données]]-INT(Tableau13[[#This Row],[Données]])&lt;$J$2,Tableau13[[#This Row],[Données]]-INT(Tableau13[[#This Row],[Données]])&gt;=$I$2),"HC","HP")</f>
        <v>HP</v>
      </c>
      <c r="F5578" t="str">
        <f>IF(AND(Tableau13[[#This Row],[Jours]]="W",Tableau13[[#This Row],[Colonne1]]="HC")=TRUE, "Talon","Conso normale")</f>
        <v>Conso normale</v>
      </c>
    </row>
    <row r="5579" spans="1:6">
      <c r="A5579" s="6">
        <v>45269.729166666664</v>
      </c>
      <c r="B5579" s="7">
        <v>3</v>
      </c>
      <c r="C5579" t="str">
        <f>IF(WEEKDAY(Tableau13[[#This Row],[Données]],11)&gt;5,"W","S")</f>
        <v>W</v>
      </c>
      <c r="D5579" t="str" cm="1">
        <f t="array" ref="D5579">_xlfn.IFS(
AND(Tableau13[[#This Row],[Jours]]="W",Tableau13[[#This Row],[Colonne1]]="HC"),"Talon",
Tableau13[[#This Row],[Colonne1]]="HP","Consommation normale",
E5579="HC","Talon")</f>
        <v>Consommation normale</v>
      </c>
      <c r="E5579" s="3" t="str">
        <f>IF(OR(Tableau13[[#This Row],[Données]]-INT(Tableau13[[#This Row],[Données]])&lt;$J$2,Tableau13[[#This Row],[Données]]-INT(Tableau13[[#This Row],[Données]])&gt;=$I$2),"HC","HP")</f>
        <v>HP</v>
      </c>
      <c r="F5579" t="str">
        <f>IF(AND(Tableau13[[#This Row],[Jours]]="W",Tableau13[[#This Row],[Colonne1]]="HC")=TRUE, "Talon","Conso normale")</f>
        <v>Conso normale</v>
      </c>
    </row>
    <row r="5580" spans="1:6">
      <c r="A5580" s="6">
        <v>45269.736111111109</v>
      </c>
      <c r="B5580" s="7">
        <v>2.9166666700000001</v>
      </c>
      <c r="C5580" t="str">
        <f>IF(WEEKDAY(Tableau13[[#This Row],[Données]],11)&gt;5,"W","S")</f>
        <v>W</v>
      </c>
      <c r="D5580" t="str" cm="1">
        <f t="array" ref="D5580">_xlfn.IFS(
AND(Tableau13[[#This Row],[Jours]]="W",Tableau13[[#This Row],[Colonne1]]="HC"),"Talon",
Tableau13[[#This Row],[Colonne1]]="HP","Consommation normale",
E5580="HC","Talon")</f>
        <v>Consommation normale</v>
      </c>
      <c r="E5580" s="3" t="str">
        <f>IF(OR(Tableau13[[#This Row],[Données]]-INT(Tableau13[[#This Row],[Données]])&lt;$J$2,Tableau13[[#This Row],[Données]]-INT(Tableau13[[#This Row],[Données]])&gt;=$I$2),"HC","HP")</f>
        <v>HP</v>
      </c>
      <c r="F5580" t="str">
        <f>IF(AND(Tableau13[[#This Row],[Jours]]="W",Tableau13[[#This Row],[Colonne1]]="HC")=TRUE, "Talon","Conso normale")</f>
        <v>Conso normale</v>
      </c>
    </row>
    <row r="5581" spans="1:6">
      <c r="A5581" s="6">
        <v>45269.743055555555</v>
      </c>
      <c r="B5581" s="7">
        <v>2.9166666700000001</v>
      </c>
      <c r="C5581" t="str">
        <f>IF(WEEKDAY(Tableau13[[#This Row],[Données]],11)&gt;5,"W","S")</f>
        <v>W</v>
      </c>
      <c r="D5581" t="str" cm="1">
        <f t="array" ref="D5581">_xlfn.IFS(
AND(Tableau13[[#This Row],[Jours]]="W",Tableau13[[#This Row],[Colonne1]]="HC"),"Talon",
Tableau13[[#This Row],[Colonne1]]="HP","Consommation normale",
E5581="HC","Talon")</f>
        <v>Consommation normale</v>
      </c>
      <c r="E5581" s="3" t="str">
        <f>IF(OR(Tableau13[[#This Row],[Données]]-INT(Tableau13[[#This Row],[Données]])&lt;$J$2,Tableau13[[#This Row],[Données]]-INT(Tableau13[[#This Row],[Données]])&gt;=$I$2),"HC","HP")</f>
        <v>HP</v>
      </c>
      <c r="F5581" t="str">
        <f>IF(AND(Tableau13[[#This Row],[Jours]]="W",Tableau13[[#This Row],[Colonne1]]="HC")=TRUE, "Talon","Conso normale")</f>
        <v>Conso normale</v>
      </c>
    </row>
    <row r="5582" spans="1:6">
      <c r="A5582" s="6">
        <v>45269.75</v>
      </c>
      <c r="B5582" s="7">
        <v>2.9166666700000001</v>
      </c>
      <c r="C5582" t="str">
        <f>IF(WEEKDAY(Tableau13[[#This Row],[Données]],11)&gt;5,"W","S")</f>
        <v>W</v>
      </c>
      <c r="D5582" t="str" cm="1">
        <f t="array" ref="D5582">_xlfn.IFS(
AND(Tableau13[[#This Row],[Jours]]="W",Tableau13[[#This Row],[Colonne1]]="HC"),"Talon",
Tableau13[[#This Row],[Colonne1]]="HP","Consommation normale",
E5582="HC","Talon")</f>
        <v>Consommation normale</v>
      </c>
      <c r="E5582" s="3" t="str">
        <f>IF(OR(Tableau13[[#This Row],[Données]]-INT(Tableau13[[#This Row],[Données]])&lt;$J$2,Tableau13[[#This Row],[Données]]-INT(Tableau13[[#This Row],[Données]])&gt;=$I$2),"HC","HP")</f>
        <v>HP</v>
      </c>
      <c r="F5582" t="str">
        <f>IF(AND(Tableau13[[#This Row],[Jours]]="W",Tableau13[[#This Row],[Colonne1]]="HC")=TRUE, "Talon","Conso normale")</f>
        <v>Conso normale</v>
      </c>
    </row>
    <row r="5583" spans="1:6">
      <c r="A5583" s="6">
        <v>45269.756944444445</v>
      </c>
      <c r="B5583" s="7">
        <v>2.9166666700000001</v>
      </c>
      <c r="C5583" t="str">
        <f>IF(WEEKDAY(Tableau13[[#This Row],[Données]],11)&gt;5,"W","S")</f>
        <v>W</v>
      </c>
      <c r="D5583" t="str" cm="1">
        <f t="array" ref="D5583">_xlfn.IFS(
AND(Tableau13[[#This Row],[Jours]]="W",Tableau13[[#This Row],[Colonne1]]="HC"),"Talon",
Tableau13[[#This Row],[Colonne1]]="HP","Consommation normale",
E5583="HC","Talon")</f>
        <v>Consommation normale</v>
      </c>
      <c r="E5583" s="3" t="str">
        <f>IF(OR(Tableau13[[#This Row],[Données]]-INT(Tableau13[[#This Row],[Données]])&lt;$J$2,Tableau13[[#This Row],[Données]]-INT(Tableau13[[#This Row],[Données]])&gt;=$I$2),"HC","HP")</f>
        <v>HP</v>
      </c>
      <c r="F5583" t="str">
        <f>IF(AND(Tableau13[[#This Row],[Jours]]="W",Tableau13[[#This Row],[Colonne1]]="HC")=TRUE, "Talon","Conso normale")</f>
        <v>Conso normale</v>
      </c>
    </row>
    <row r="5584" spans="1:6">
      <c r="A5584" s="6">
        <v>45269.763888888891</v>
      </c>
      <c r="B5584" s="7">
        <v>2.8333333299999999</v>
      </c>
      <c r="C5584" t="str">
        <f>IF(WEEKDAY(Tableau13[[#This Row],[Données]],11)&gt;5,"W","S")</f>
        <v>W</v>
      </c>
      <c r="D5584" t="str" cm="1">
        <f t="array" ref="D5584">_xlfn.IFS(
AND(Tableau13[[#This Row],[Jours]]="W",Tableau13[[#This Row],[Colonne1]]="HC"),"Talon",
Tableau13[[#This Row],[Colonne1]]="HP","Consommation normale",
E5584="HC","Talon")</f>
        <v>Consommation normale</v>
      </c>
      <c r="E5584" s="3" t="str">
        <f>IF(OR(Tableau13[[#This Row],[Données]]-INT(Tableau13[[#This Row],[Données]])&lt;$J$2,Tableau13[[#This Row],[Données]]-INT(Tableau13[[#This Row],[Données]])&gt;=$I$2),"HC","HP")</f>
        <v>HP</v>
      </c>
      <c r="F5584" t="str">
        <f>IF(AND(Tableau13[[#This Row],[Jours]]="W",Tableau13[[#This Row],[Colonne1]]="HC")=TRUE, "Talon","Conso normale")</f>
        <v>Conso normale</v>
      </c>
    </row>
    <row r="5585" spans="1:6">
      <c r="A5585" s="6">
        <v>45269.770833333336</v>
      </c>
      <c r="B5585" s="7">
        <v>3</v>
      </c>
      <c r="C5585" t="str">
        <f>IF(WEEKDAY(Tableau13[[#This Row],[Données]],11)&gt;5,"W","S")</f>
        <v>W</v>
      </c>
      <c r="D5585" t="str" cm="1">
        <f t="array" ref="D5585">_xlfn.IFS(
AND(Tableau13[[#This Row],[Jours]]="W",Tableau13[[#This Row],[Colonne1]]="HC"),"Talon",
Tableau13[[#This Row],[Colonne1]]="HP","Consommation normale",
E5585="HC","Talon")</f>
        <v>Consommation normale</v>
      </c>
      <c r="E5585" s="3" t="str">
        <f>IF(OR(Tableau13[[#This Row],[Données]]-INT(Tableau13[[#This Row],[Données]])&lt;$J$2,Tableau13[[#This Row],[Données]]-INT(Tableau13[[#This Row],[Données]])&gt;=$I$2),"HC","HP")</f>
        <v>HP</v>
      </c>
      <c r="F5585" t="str">
        <f>IF(AND(Tableau13[[#This Row],[Jours]]="W",Tableau13[[#This Row],[Colonne1]]="HC")=TRUE, "Talon","Conso normale")</f>
        <v>Conso normale</v>
      </c>
    </row>
    <row r="5586" spans="1:6">
      <c r="A5586" s="6">
        <v>45269.777777777781</v>
      </c>
      <c r="B5586" s="7">
        <v>2.9166666700000001</v>
      </c>
      <c r="C5586" t="str">
        <f>IF(WEEKDAY(Tableau13[[#This Row],[Données]],11)&gt;5,"W","S")</f>
        <v>W</v>
      </c>
      <c r="D5586" t="str" cm="1">
        <f t="array" ref="D5586">_xlfn.IFS(
AND(Tableau13[[#This Row],[Jours]]="W",Tableau13[[#This Row],[Colonne1]]="HC"),"Talon",
Tableau13[[#This Row],[Colonne1]]="HP","Consommation normale",
E5586="HC","Talon")</f>
        <v>Consommation normale</v>
      </c>
      <c r="E5586" s="3" t="str">
        <f>IF(OR(Tableau13[[#This Row],[Données]]-INT(Tableau13[[#This Row],[Données]])&lt;$J$2,Tableau13[[#This Row],[Données]]-INT(Tableau13[[#This Row],[Données]])&gt;=$I$2),"HC","HP")</f>
        <v>HP</v>
      </c>
      <c r="F5586" t="str">
        <f>IF(AND(Tableau13[[#This Row],[Jours]]="W",Tableau13[[#This Row],[Colonne1]]="HC")=TRUE, "Talon","Conso normale")</f>
        <v>Conso normale</v>
      </c>
    </row>
    <row r="5587" spans="1:6">
      <c r="A5587" s="6">
        <v>45269.784722222219</v>
      </c>
      <c r="B5587" s="7">
        <v>2.9166666700000001</v>
      </c>
      <c r="C5587" t="str">
        <f>IF(WEEKDAY(Tableau13[[#This Row],[Données]],11)&gt;5,"W","S")</f>
        <v>W</v>
      </c>
      <c r="D5587" t="str" cm="1">
        <f t="array" ref="D5587">_xlfn.IFS(
AND(Tableau13[[#This Row],[Jours]]="W",Tableau13[[#This Row],[Colonne1]]="HC"),"Talon",
Tableau13[[#This Row],[Colonne1]]="HP","Consommation normale",
E5587="HC","Talon")</f>
        <v>Consommation normale</v>
      </c>
      <c r="E5587" s="3" t="str">
        <f>IF(OR(Tableau13[[#This Row],[Données]]-INT(Tableau13[[#This Row],[Données]])&lt;$J$2,Tableau13[[#This Row],[Données]]-INT(Tableau13[[#This Row],[Données]])&gt;=$I$2),"HC","HP")</f>
        <v>HP</v>
      </c>
      <c r="F5587" t="str">
        <f>IF(AND(Tableau13[[#This Row],[Jours]]="W",Tableau13[[#This Row],[Colonne1]]="HC")=TRUE, "Talon","Conso normale")</f>
        <v>Conso normale</v>
      </c>
    </row>
    <row r="5588" spans="1:6">
      <c r="A5588" s="6">
        <v>45269.791666666664</v>
      </c>
      <c r="B5588" s="7">
        <v>2.8333333299999999</v>
      </c>
      <c r="C5588" t="str">
        <f>IF(WEEKDAY(Tableau13[[#This Row],[Données]],11)&gt;5,"W","S")</f>
        <v>W</v>
      </c>
      <c r="D5588" t="str" cm="1">
        <f t="array" ref="D5588">_xlfn.IFS(
AND(Tableau13[[#This Row],[Jours]]="W",Tableau13[[#This Row],[Colonne1]]="HC"),"Talon",
Tableau13[[#This Row],[Colonne1]]="HP","Consommation normale",
E5588="HC","Talon")</f>
        <v>Consommation normale</v>
      </c>
      <c r="E5588" s="3" t="str">
        <f>IF(OR(Tableau13[[#This Row],[Données]]-INT(Tableau13[[#This Row],[Données]])&lt;$J$2,Tableau13[[#This Row],[Données]]-INT(Tableau13[[#This Row],[Données]])&gt;=$I$2),"HC","HP")</f>
        <v>HP</v>
      </c>
      <c r="F5588" t="str">
        <f>IF(AND(Tableau13[[#This Row],[Jours]]="W",Tableau13[[#This Row],[Colonne1]]="HC")=TRUE, "Talon","Conso normale")</f>
        <v>Conso normale</v>
      </c>
    </row>
    <row r="5589" spans="1:6">
      <c r="A5589" s="6">
        <v>45269.798611111109</v>
      </c>
      <c r="B5589" s="7">
        <v>2.9166666700000001</v>
      </c>
      <c r="C5589" t="str">
        <f>IF(WEEKDAY(Tableau13[[#This Row],[Données]],11)&gt;5,"W","S")</f>
        <v>W</v>
      </c>
      <c r="D5589" t="str" cm="1">
        <f t="array" ref="D5589">_xlfn.IFS(
AND(Tableau13[[#This Row],[Jours]]="W",Tableau13[[#This Row],[Colonne1]]="HC"),"Talon",
Tableau13[[#This Row],[Colonne1]]="HP","Consommation normale",
E5589="HC","Talon")</f>
        <v>Consommation normale</v>
      </c>
      <c r="E5589" s="3" t="str">
        <f>IF(OR(Tableau13[[#This Row],[Données]]-INT(Tableau13[[#This Row],[Données]])&lt;$J$2,Tableau13[[#This Row],[Données]]-INT(Tableau13[[#This Row],[Données]])&gt;=$I$2),"HC","HP")</f>
        <v>HP</v>
      </c>
      <c r="F5589" t="str">
        <f>IF(AND(Tableau13[[#This Row],[Jours]]="W",Tableau13[[#This Row],[Colonne1]]="HC")=TRUE, "Talon","Conso normale")</f>
        <v>Conso normale</v>
      </c>
    </row>
    <row r="5590" spans="1:6">
      <c r="A5590" s="6">
        <v>45269.805555555555</v>
      </c>
      <c r="B5590" s="7">
        <v>2.9166666700000001</v>
      </c>
      <c r="C5590" t="str">
        <f>IF(WEEKDAY(Tableau13[[#This Row],[Données]],11)&gt;5,"W","S")</f>
        <v>W</v>
      </c>
      <c r="D5590" t="str" cm="1">
        <f t="array" ref="D5590">_xlfn.IFS(
AND(Tableau13[[#This Row],[Jours]]="W",Tableau13[[#This Row],[Colonne1]]="HC"),"Talon",
Tableau13[[#This Row],[Colonne1]]="HP","Consommation normale",
E5590="HC","Talon")</f>
        <v>Consommation normale</v>
      </c>
      <c r="E5590" s="3" t="str">
        <f>IF(OR(Tableau13[[#This Row],[Données]]-INT(Tableau13[[#This Row],[Données]])&lt;$J$2,Tableau13[[#This Row],[Données]]-INT(Tableau13[[#This Row],[Données]])&gt;=$I$2),"HC","HP")</f>
        <v>HP</v>
      </c>
      <c r="F5590" t="str">
        <f>IF(AND(Tableau13[[#This Row],[Jours]]="W",Tableau13[[#This Row],[Colonne1]]="HC")=TRUE, "Talon","Conso normale")</f>
        <v>Conso normale</v>
      </c>
    </row>
    <row r="5591" spans="1:6">
      <c r="A5591" s="6">
        <v>45269.8125</v>
      </c>
      <c r="B5591" s="7">
        <v>3</v>
      </c>
      <c r="C5591" t="str">
        <f>IF(WEEKDAY(Tableau13[[#This Row],[Données]],11)&gt;5,"W","S")</f>
        <v>W</v>
      </c>
      <c r="D5591" t="str" cm="1">
        <f t="array" ref="D5591">_xlfn.IFS(
AND(Tableau13[[#This Row],[Jours]]="W",Tableau13[[#This Row],[Colonne1]]="HC"),"Talon",
Tableau13[[#This Row],[Colonne1]]="HP","Consommation normale",
E5591="HC","Talon")</f>
        <v>Consommation normale</v>
      </c>
      <c r="E5591" s="3" t="str">
        <f>IF(OR(Tableau13[[#This Row],[Données]]-INT(Tableau13[[#This Row],[Données]])&lt;$J$2,Tableau13[[#This Row],[Données]]-INT(Tableau13[[#This Row],[Données]])&gt;=$I$2),"HC","HP")</f>
        <v>HP</v>
      </c>
      <c r="F5591" t="str">
        <f>IF(AND(Tableau13[[#This Row],[Jours]]="W",Tableau13[[#This Row],[Colonne1]]="HC")=TRUE, "Talon","Conso normale")</f>
        <v>Conso normale</v>
      </c>
    </row>
    <row r="5592" spans="1:6">
      <c r="A5592" s="6">
        <v>45269.819444444445</v>
      </c>
      <c r="B5592" s="7">
        <v>2.8333333299999999</v>
      </c>
      <c r="C5592" t="str">
        <f>IF(WEEKDAY(Tableau13[[#This Row],[Données]],11)&gt;5,"W","S")</f>
        <v>W</v>
      </c>
      <c r="D5592" t="str" cm="1">
        <f t="array" ref="D5592">_xlfn.IFS(
AND(Tableau13[[#This Row],[Jours]]="W",Tableau13[[#This Row],[Colonne1]]="HC"),"Talon",
Tableau13[[#This Row],[Colonne1]]="HP","Consommation normale",
E5592="HC","Talon")</f>
        <v>Consommation normale</v>
      </c>
      <c r="E5592" s="3" t="str">
        <f>IF(OR(Tableau13[[#This Row],[Données]]-INT(Tableau13[[#This Row],[Données]])&lt;$J$2,Tableau13[[#This Row],[Données]]-INT(Tableau13[[#This Row],[Données]])&gt;=$I$2),"HC","HP")</f>
        <v>HP</v>
      </c>
      <c r="F5592" t="str">
        <f>IF(AND(Tableau13[[#This Row],[Jours]]="W",Tableau13[[#This Row],[Colonne1]]="HC")=TRUE, "Talon","Conso normale")</f>
        <v>Conso normale</v>
      </c>
    </row>
    <row r="5593" spans="1:6">
      <c r="A5593" s="6">
        <v>45269.826388888891</v>
      </c>
      <c r="B5593" s="7">
        <v>2.8333333299999999</v>
      </c>
      <c r="C5593" t="str">
        <f>IF(WEEKDAY(Tableau13[[#This Row],[Données]],11)&gt;5,"W","S")</f>
        <v>W</v>
      </c>
      <c r="D5593" t="str" cm="1">
        <f t="array" ref="D5593">_xlfn.IFS(
AND(Tableau13[[#This Row],[Jours]]="W",Tableau13[[#This Row],[Colonne1]]="HC"),"Talon",
Tableau13[[#This Row],[Colonne1]]="HP","Consommation normale",
E5593="HC","Talon")</f>
        <v>Consommation normale</v>
      </c>
      <c r="E5593" s="3" t="str">
        <f>IF(OR(Tableau13[[#This Row],[Données]]-INT(Tableau13[[#This Row],[Données]])&lt;$J$2,Tableau13[[#This Row],[Données]]-INT(Tableau13[[#This Row],[Données]])&gt;=$I$2),"HC","HP")</f>
        <v>HP</v>
      </c>
      <c r="F5593" t="str">
        <f>IF(AND(Tableau13[[#This Row],[Jours]]="W",Tableau13[[#This Row],[Colonne1]]="HC")=TRUE, "Talon","Conso normale")</f>
        <v>Conso normale</v>
      </c>
    </row>
    <row r="5594" spans="1:6">
      <c r="A5594" s="6">
        <v>45269.833333333336</v>
      </c>
      <c r="B5594" s="7">
        <v>2.9166666700000001</v>
      </c>
      <c r="C5594" t="str">
        <f>IF(WEEKDAY(Tableau13[[#This Row],[Données]],11)&gt;5,"W","S")</f>
        <v>W</v>
      </c>
      <c r="D5594" t="str" cm="1">
        <f t="array" ref="D5594">_xlfn.IFS(
AND(Tableau13[[#This Row],[Jours]]="W",Tableau13[[#This Row],[Colonne1]]="HC"),"Talon",
Tableau13[[#This Row],[Colonne1]]="HP","Consommation normale",
E5594="HC","Talon")</f>
        <v>Consommation normale</v>
      </c>
      <c r="E5594" s="3" t="str">
        <f>IF(OR(Tableau13[[#This Row],[Données]]-INT(Tableau13[[#This Row],[Données]])&lt;$J$2,Tableau13[[#This Row],[Données]]-INT(Tableau13[[#This Row],[Données]])&gt;=$I$2),"HC","HP")</f>
        <v>HP</v>
      </c>
      <c r="F5594" t="str">
        <f>IF(AND(Tableau13[[#This Row],[Jours]]="W",Tableau13[[#This Row],[Colonne1]]="HC")=TRUE, "Talon","Conso normale")</f>
        <v>Conso normale</v>
      </c>
    </row>
    <row r="5595" spans="1:6">
      <c r="A5595" s="6">
        <v>45269.840277777781</v>
      </c>
      <c r="B5595" s="7">
        <v>2.9166666700000001</v>
      </c>
      <c r="C5595" t="str">
        <f>IF(WEEKDAY(Tableau13[[#This Row],[Données]],11)&gt;5,"W","S")</f>
        <v>W</v>
      </c>
      <c r="D5595" t="str" cm="1">
        <f t="array" ref="D5595">_xlfn.IFS(
AND(Tableau13[[#This Row],[Jours]]="W",Tableau13[[#This Row],[Colonne1]]="HC"),"Talon",
Tableau13[[#This Row],[Colonne1]]="HP","Consommation normale",
E5595="HC","Talon")</f>
        <v>Consommation normale</v>
      </c>
      <c r="E5595" s="3" t="str">
        <f>IF(OR(Tableau13[[#This Row],[Données]]-INT(Tableau13[[#This Row],[Données]])&lt;$J$2,Tableau13[[#This Row],[Données]]-INT(Tableau13[[#This Row],[Données]])&gt;=$I$2),"HC","HP")</f>
        <v>HP</v>
      </c>
      <c r="F5595" t="str">
        <f>IF(AND(Tableau13[[#This Row],[Jours]]="W",Tableau13[[#This Row],[Colonne1]]="HC")=TRUE, "Talon","Conso normale")</f>
        <v>Conso normale</v>
      </c>
    </row>
    <row r="5596" spans="1:6">
      <c r="A5596" s="6">
        <v>45269.847222222219</v>
      </c>
      <c r="B5596" s="7">
        <v>2.9166666700000001</v>
      </c>
      <c r="C5596" t="str">
        <f>IF(WEEKDAY(Tableau13[[#This Row],[Données]],11)&gt;5,"W","S")</f>
        <v>W</v>
      </c>
      <c r="D5596" t="str" cm="1">
        <f t="array" ref="D5596">_xlfn.IFS(
AND(Tableau13[[#This Row],[Jours]]="W",Tableau13[[#This Row],[Colonne1]]="HC"),"Talon",
Tableau13[[#This Row],[Colonne1]]="HP","Consommation normale",
E5596="HC","Talon")</f>
        <v>Consommation normale</v>
      </c>
      <c r="E5596" s="3" t="str">
        <f>IF(OR(Tableau13[[#This Row],[Données]]-INT(Tableau13[[#This Row],[Données]])&lt;$J$2,Tableau13[[#This Row],[Données]]-INT(Tableau13[[#This Row],[Données]])&gt;=$I$2),"HC","HP")</f>
        <v>HP</v>
      </c>
      <c r="F5596" t="str">
        <f>IF(AND(Tableau13[[#This Row],[Jours]]="W",Tableau13[[#This Row],[Colonne1]]="HC")=TRUE, "Talon","Conso normale")</f>
        <v>Conso normale</v>
      </c>
    </row>
    <row r="5597" spans="1:6">
      <c r="A5597" s="6">
        <v>45269.854166666664</v>
      </c>
      <c r="B5597" s="7">
        <v>2.9166666700000001</v>
      </c>
      <c r="C5597" t="str">
        <f>IF(WEEKDAY(Tableau13[[#This Row],[Données]],11)&gt;5,"W","S")</f>
        <v>W</v>
      </c>
      <c r="D5597" t="str" cm="1">
        <f t="array" ref="D5597">_xlfn.IFS(
AND(Tableau13[[#This Row],[Jours]]="W",Tableau13[[#This Row],[Colonne1]]="HC"),"Talon",
Tableau13[[#This Row],[Colonne1]]="HP","Consommation normale",
E5597="HC","Talon")</f>
        <v>Consommation normale</v>
      </c>
      <c r="E5597" s="3" t="str">
        <f>IF(OR(Tableau13[[#This Row],[Données]]-INT(Tableau13[[#This Row],[Données]])&lt;$J$2,Tableau13[[#This Row],[Données]]-INT(Tableau13[[#This Row],[Données]])&gt;=$I$2),"HC","HP")</f>
        <v>HP</v>
      </c>
      <c r="F5597" t="str">
        <f>IF(AND(Tableau13[[#This Row],[Jours]]="W",Tableau13[[#This Row],[Colonne1]]="HC")=TRUE, "Talon","Conso normale")</f>
        <v>Conso normale</v>
      </c>
    </row>
    <row r="5598" spans="1:6">
      <c r="A5598" s="6">
        <v>45269.861111111109</v>
      </c>
      <c r="B5598" s="7">
        <v>3</v>
      </c>
      <c r="C5598" t="str">
        <f>IF(WEEKDAY(Tableau13[[#This Row],[Données]],11)&gt;5,"W","S")</f>
        <v>W</v>
      </c>
      <c r="D5598" t="str" cm="1">
        <f t="array" ref="D5598">_xlfn.IFS(
AND(Tableau13[[#This Row],[Jours]]="W",Tableau13[[#This Row],[Colonne1]]="HC"),"Talon",
Tableau13[[#This Row],[Colonne1]]="HP","Consommation normale",
E5598="HC","Talon")</f>
        <v>Consommation normale</v>
      </c>
      <c r="E5598" s="3" t="str">
        <f>IF(OR(Tableau13[[#This Row],[Données]]-INT(Tableau13[[#This Row],[Données]])&lt;$J$2,Tableau13[[#This Row],[Données]]-INT(Tableau13[[#This Row],[Données]])&gt;=$I$2),"HC","HP")</f>
        <v>HP</v>
      </c>
      <c r="F5598" t="str">
        <f>IF(AND(Tableau13[[#This Row],[Jours]]="W",Tableau13[[#This Row],[Colonne1]]="HC")=TRUE, "Talon","Conso normale")</f>
        <v>Conso normale</v>
      </c>
    </row>
    <row r="5599" spans="1:6">
      <c r="A5599" s="6">
        <v>45269.868055555555</v>
      </c>
      <c r="B5599" s="7">
        <v>2.9166666700000001</v>
      </c>
      <c r="C5599" t="str">
        <f>IF(WEEKDAY(Tableau13[[#This Row],[Données]],11)&gt;5,"W","S")</f>
        <v>W</v>
      </c>
      <c r="D5599" t="str" cm="1">
        <f t="array" ref="D5599">_xlfn.IFS(
AND(Tableau13[[#This Row],[Jours]]="W",Tableau13[[#This Row],[Colonne1]]="HC"),"Talon",
Tableau13[[#This Row],[Colonne1]]="HP","Consommation normale",
E5599="HC","Talon")</f>
        <v>Consommation normale</v>
      </c>
      <c r="E5599" s="3" t="str">
        <f>IF(OR(Tableau13[[#This Row],[Données]]-INT(Tableau13[[#This Row],[Données]])&lt;$J$2,Tableau13[[#This Row],[Données]]-INT(Tableau13[[#This Row],[Données]])&gt;=$I$2),"HC","HP")</f>
        <v>HP</v>
      </c>
      <c r="F5599" t="str">
        <f>IF(AND(Tableau13[[#This Row],[Jours]]="W",Tableau13[[#This Row],[Colonne1]]="HC")=TRUE, "Talon","Conso normale")</f>
        <v>Conso normale</v>
      </c>
    </row>
    <row r="5600" spans="1:6">
      <c r="A5600" s="6">
        <v>45269.875</v>
      </c>
      <c r="B5600" s="7">
        <v>2.9166666700000001</v>
      </c>
      <c r="C5600" t="str">
        <f>IF(WEEKDAY(Tableau13[[#This Row],[Données]],11)&gt;5,"W","S")</f>
        <v>W</v>
      </c>
      <c r="D5600" t="str" cm="1">
        <f t="array" ref="D5600">_xlfn.IFS(
AND(Tableau13[[#This Row],[Jours]]="W",Tableau13[[#This Row],[Colonne1]]="HC"),"Talon",
Tableau13[[#This Row],[Colonne1]]="HP","Consommation normale",
E5600="HC","Talon")</f>
        <v>Consommation normale</v>
      </c>
      <c r="E5600" s="3" t="str">
        <f>IF(OR(Tableau13[[#This Row],[Données]]-INT(Tableau13[[#This Row],[Données]])&lt;$J$2,Tableau13[[#This Row],[Données]]-INT(Tableau13[[#This Row],[Données]])&gt;=$I$2),"HC","HP")</f>
        <v>HP</v>
      </c>
      <c r="F5600" t="str">
        <f>IF(AND(Tableau13[[#This Row],[Jours]]="W",Tableau13[[#This Row],[Colonne1]]="HC")=TRUE, "Talon","Conso normale")</f>
        <v>Conso normale</v>
      </c>
    </row>
    <row r="5601" spans="1:6">
      <c r="A5601" s="6">
        <v>45269.881944444445</v>
      </c>
      <c r="B5601" s="7">
        <v>2.9166666700000001</v>
      </c>
      <c r="C5601" t="str">
        <f>IF(WEEKDAY(Tableau13[[#This Row],[Données]],11)&gt;5,"W","S")</f>
        <v>W</v>
      </c>
      <c r="D5601" t="str" cm="1">
        <f t="array" ref="D5601">_xlfn.IFS(
AND(Tableau13[[#This Row],[Jours]]="W",Tableau13[[#This Row],[Colonne1]]="HC"),"Talon",
Tableau13[[#This Row],[Colonne1]]="HP","Consommation normale",
E5601="HC","Talon")</f>
        <v>Consommation normale</v>
      </c>
      <c r="E5601" s="3" t="str">
        <f>IF(OR(Tableau13[[#This Row],[Données]]-INT(Tableau13[[#This Row],[Données]])&lt;$J$2,Tableau13[[#This Row],[Données]]-INT(Tableau13[[#This Row],[Données]])&gt;=$I$2),"HC","HP")</f>
        <v>HP</v>
      </c>
      <c r="F5601" t="str">
        <f>IF(AND(Tableau13[[#This Row],[Jours]]="W",Tableau13[[#This Row],[Colonne1]]="HC")=TRUE, "Talon","Conso normale")</f>
        <v>Conso normale</v>
      </c>
    </row>
    <row r="5602" spans="1:6">
      <c r="A5602" s="6">
        <v>45269.888888888891</v>
      </c>
      <c r="B5602" s="7">
        <v>2.8333333299999999</v>
      </c>
      <c r="C5602" t="str">
        <f>IF(WEEKDAY(Tableau13[[#This Row],[Données]],11)&gt;5,"W","S")</f>
        <v>W</v>
      </c>
      <c r="D5602" t="str" cm="1">
        <f t="array" ref="D5602">_xlfn.IFS(
AND(Tableau13[[#This Row],[Jours]]="W",Tableau13[[#This Row],[Colonne1]]="HC"),"Talon",
Tableau13[[#This Row],[Colonne1]]="HP","Consommation normale",
E5602="HC","Talon")</f>
        <v>Consommation normale</v>
      </c>
      <c r="E5602" s="3" t="str">
        <f>IF(OR(Tableau13[[#This Row],[Données]]-INT(Tableau13[[#This Row],[Données]])&lt;$J$2,Tableau13[[#This Row],[Données]]-INT(Tableau13[[#This Row],[Données]])&gt;=$I$2),"HC","HP")</f>
        <v>HP</v>
      </c>
      <c r="F5602" t="str">
        <f>IF(AND(Tableau13[[#This Row],[Jours]]="W",Tableau13[[#This Row],[Colonne1]]="HC")=TRUE, "Talon","Conso normale")</f>
        <v>Conso normale</v>
      </c>
    </row>
    <row r="5603" spans="1:6">
      <c r="A5603" s="6">
        <v>45269.895833333336</v>
      </c>
      <c r="B5603" s="7">
        <v>2.8333333299999999</v>
      </c>
      <c r="C5603" t="str">
        <f>IF(WEEKDAY(Tableau13[[#This Row],[Données]],11)&gt;5,"W","S")</f>
        <v>W</v>
      </c>
      <c r="D5603" t="str" cm="1">
        <f t="array" ref="D5603">_xlfn.IFS(
AND(Tableau13[[#This Row],[Jours]]="W",Tableau13[[#This Row],[Colonne1]]="HC"),"Talon",
Tableau13[[#This Row],[Colonne1]]="HP","Consommation normale",
E5603="HC","Talon")</f>
        <v>Consommation normale</v>
      </c>
      <c r="E5603" s="3" t="str">
        <f>IF(OR(Tableau13[[#This Row],[Données]]-INT(Tableau13[[#This Row],[Données]])&lt;$J$2,Tableau13[[#This Row],[Données]]-INT(Tableau13[[#This Row],[Données]])&gt;=$I$2),"HC","HP")</f>
        <v>HP</v>
      </c>
      <c r="F5603" t="str">
        <f>IF(AND(Tableau13[[#This Row],[Jours]]="W",Tableau13[[#This Row],[Colonne1]]="HC")=TRUE, "Talon","Conso normale")</f>
        <v>Conso normale</v>
      </c>
    </row>
    <row r="5604" spans="1:6">
      <c r="A5604" s="6">
        <v>45269.902777777781</v>
      </c>
      <c r="B5604" s="7">
        <v>2.9166666700000001</v>
      </c>
      <c r="C5604" t="str">
        <f>IF(WEEKDAY(Tableau13[[#This Row],[Données]],11)&gt;5,"W","S")</f>
        <v>W</v>
      </c>
      <c r="D5604" t="str" cm="1">
        <f t="array" ref="D5604">_xlfn.IFS(
AND(Tableau13[[#This Row],[Jours]]="W",Tableau13[[#This Row],[Colonne1]]="HC"),"Talon",
Tableau13[[#This Row],[Colonne1]]="HP","Consommation normale",
E5604="HC","Talon")</f>
        <v>Consommation normale</v>
      </c>
      <c r="E5604" s="3" t="str">
        <f>IF(OR(Tableau13[[#This Row],[Données]]-INT(Tableau13[[#This Row],[Données]])&lt;$J$2,Tableau13[[#This Row],[Données]]-INT(Tableau13[[#This Row],[Données]])&gt;=$I$2),"HC","HP")</f>
        <v>HP</v>
      </c>
      <c r="F5604" t="str">
        <f>IF(AND(Tableau13[[#This Row],[Jours]]="W",Tableau13[[#This Row],[Colonne1]]="HC")=TRUE, "Talon","Conso normale")</f>
        <v>Conso normale</v>
      </c>
    </row>
    <row r="5605" spans="1:6">
      <c r="A5605" s="6">
        <v>45269.909722222219</v>
      </c>
      <c r="B5605" s="7">
        <v>3</v>
      </c>
      <c r="C5605" t="str">
        <f>IF(WEEKDAY(Tableau13[[#This Row],[Données]],11)&gt;5,"W","S")</f>
        <v>W</v>
      </c>
      <c r="D5605" t="str" cm="1">
        <f t="array" ref="D5605">_xlfn.IFS(
AND(Tableau13[[#This Row],[Jours]]="W",Tableau13[[#This Row],[Colonne1]]="HC"),"Talon",
Tableau13[[#This Row],[Colonne1]]="HP","Consommation normale",
E5605="HC","Talon")</f>
        <v>Consommation normale</v>
      </c>
      <c r="E5605" s="3" t="str">
        <f>IF(OR(Tableau13[[#This Row],[Données]]-INT(Tableau13[[#This Row],[Données]])&lt;$J$2,Tableau13[[#This Row],[Données]]-INT(Tableau13[[#This Row],[Données]])&gt;=$I$2),"HC","HP")</f>
        <v>HP</v>
      </c>
      <c r="F5605" t="str">
        <f>IF(AND(Tableau13[[#This Row],[Jours]]="W",Tableau13[[#This Row],[Colonne1]]="HC")=TRUE, "Talon","Conso normale")</f>
        <v>Conso normale</v>
      </c>
    </row>
    <row r="5606" spans="1:6">
      <c r="A5606" s="6">
        <v>45269.916666666664</v>
      </c>
      <c r="B5606" s="7">
        <v>2.9166666700000001</v>
      </c>
      <c r="C5606" t="str">
        <f>IF(WEEKDAY(Tableau13[[#This Row],[Données]],11)&gt;5,"W","S")</f>
        <v>W</v>
      </c>
      <c r="D5606" t="str" cm="1">
        <f t="array" ref="D5606">_xlfn.IFS(
AND(Tableau13[[#This Row],[Jours]]="W",Tableau13[[#This Row],[Colonne1]]="HC"),"Talon",
Tableau13[[#This Row],[Colonne1]]="HP","Consommation normale",
E5606="HC","Talon")</f>
        <v>Consommation normale</v>
      </c>
      <c r="E5606" s="3" t="str">
        <f>IF(OR(Tableau13[[#This Row],[Données]]-INT(Tableau13[[#This Row],[Données]])&lt;$J$2,Tableau13[[#This Row],[Données]]-INT(Tableau13[[#This Row],[Données]])&gt;=$I$2),"HC","HP")</f>
        <v>HP</v>
      </c>
      <c r="F5606" t="str">
        <f>IF(AND(Tableau13[[#This Row],[Jours]]="W",Tableau13[[#This Row],[Colonne1]]="HC")=TRUE, "Talon","Conso normale")</f>
        <v>Conso normale</v>
      </c>
    </row>
    <row r="5607" spans="1:6">
      <c r="A5607" s="6">
        <v>45269.923611111109</v>
      </c>
      <c r="B5607" s="7">
        <v>2.75</v>
      </c>
      <c r="C5607" t="str">
        <f>IF(WEEKDAY(Tableau13[[#This Row],[Données]],11)&gt;5,"W","S")</f>
        <v>W</v>
      </c>
      <c r="D5607" t="str" cm="1">
        <f t="array" ref="D5607">_xlfn.IFS(
AND(Tableau13[[#This Row],[Jours]]="W",Tableau13[[#This Row],[Colonne1]]="HC"),"Talon",
Tableau13[[#This Row],[Colonne1]]="HP","Consommation normale",
E5607="HC","Talon")</f>
        <v>Talon</v>
      </c>
      <c r="E5607" s="3" t="str">
        <f>IF(OR(Tableau13[[#This Row],[Données]]-INT(Tableau13[[#This Row],[Données]])&lt;$J$2,Tableau13[[#This Row],[Données]]-INT(Tableau13[[#This Row],[Données]])&gt;=$I$2),"HC","HP")</f>
        <v>HC</v>
      </c>
      <c r="F5607" t="str">
        <f>IF(AND(Tableau13[[#This Row],[Jours]]="W",Tableau13[[#This Row],[Colonne1]]="HC")=TRUE, "Talon","Conso normale")</f>
        <v>Talon</v>
      </c>
    </row>
    <row r="5608" spans="1:6">
      <c r="A5608" s="6">
        <v>45269.930555555555</v>
      </c>
      <c r="B5608" s="7">
        <v>2.9166666700000001</v>
      </c>
      <c r="C5608" t="str">
        <f>IF(WEEKDAY(Tableau13[[#This Row],[Données]],11)&gt;5,"W","S")</f>
        <v>W</v>
      </c>
      <c r="D5608" t="str" cm="1">
        <f t="array" ref="D5608">_xlfn.IFS(
AND(Tableau13[[#This Row],[Jours]]="W",Tableau13[[#This Row],[Colonne1]]="HC"),"Talon",
Tableau13[[#This Row],[Colonne1]]="HP","Consommation normale",
E5608="HC","Talon")</f>
        <v>Talon</v>
      </c>
      <c r="E5608" s="3" t="str">
        <f>IF(OR(Tableau13[[#This Row],[Données]]-INT(Tableau13[[#This Row],[Données]])&lt;$J$2,Tableau13[[#This Row],[Données]]-INT(Tableau13[[#This Row],[Données]])&gt;=$I$2),"HC","HP")</f>
        <v>HC</v>
      </c>
      <c r="F5608" t="str">
        <f>IF(AND(Tableau13[[#This Row],[Jours]]="W",Tableau13[[#This Row],[Colonne1]]="HC")=TRUE, "Talon","Conso normale")</f>
        <v>Talon</v>
      </c>
    </row>
    <row r="5609" spans="1:6">
      <c r="A5609" s="6">
        <v>45269.9375</v>
      </c>
      <c r="B5609" s="7">
        <v>2.9166666700000001</v>
      </c>
      <c r="C5609" t="str">
        <f>IF(WEEKDAY(Tableau13[[#This Row],[Données]],11)&gt;5,"W","S")</f>
        <v>W</v>
      </c>
      <c r="D5609" t="str" cm="1">
        <f t="array" ref="D5609">_xlfn.IFS(
AND(Tableau13[[#This Row],[Jours]]="W",Tableau13[[#This Row],[Colonne1]]="HC"),"Talon",
Tableau13[[#This Row],[Colonne1]]="HP","Consommation normale",
E5609="HC","Talon")</f>
        <v>Talon</v>
      </c>
      <c r="E5609" s="3" t="str">
        <f>IF(OR(Tableau13[[#This Row],[Données]]-INT(Tableau13[[#This Row],[Données]])&lt;$J$2,Tableau13[[#This Row],[Données]]-INT(Tableau13[[#This Row],[Données]])&gt;=$I$2),"HC","HP")</f>
        <v>HC</v>
      </c>
      <c r="F5609" t="str">
        <f>IF(AND(Tableau13[[#This Row],[Jours]]="W",Tableau13[[#This Row],[Colonne1]]="HC")=TRUE, "Talon","Conso normale")</f>
        <v>Talon</v>
      </c>
    </row>
    <row r="5610" spans="1:6">
      <c r="A5610" s="6">
        <v>45269.944444444445</v>
      </c>
      <c r="B5610" s="7">
        <v>3</v>
      </c>
      <c r="C5610" t="str">
        <f>IF(WEEKDAY(Tableau13[[#This Row],[Données]],11)&gt;5,"W","S")</f>
        <v>W</v>
      </c>
      <c r="D5610" t="str" cm="1">
        <f t="array" ref="D5610">_xlfn.IFS(
AND(Tableau13[[#This Row],[Jours]]="W",Tableau13[[#This Row],[Colonne1]]="HC"),"Talon",
Tableau13[[#This Row],[Colonne1]]="HP","Consommation normale",
E5610="HC","Talon")</f>
        <v>Talon</v>
      </c>
      <c r="E5610" s="3" t="str">
        <f>IF(OR(Tableau13[[#This Row],[Données]]-INT(Tableau13[[#This Row],[Données]])&lt;$J$2,Tableau13[[#This Row],[Données]]-INT(Tableau13[[#This Row],[Données]])&gt;=$I$2),"HC","HP")</f>
        <v>HC</v>
      </c>
      <c r="F5610" t="str">
        <f>IF(AND(Tableau13[[#This Row],[Jours]]="W",Tableau13[[#This Row],[Colonne1]]="HC")=TRUE, "Talon","Conso normale")</f>
        <v>Talon</v>
      </c>
    </row>
    <row r="5611" spans="1:6">
      <c r="A5611" s="6">
        <v>45269.951388888891</v>
      </c>
      <c r="B5611" s="7">
        <v>2.8333333299999999</v>
      </c>
      <c r="C5611" t="str">
        <f>IF(WEEKDAY(Tableau13[[#This Row],[Données]],11)&gt;5,"W","S")</f>
        <v>W</v>
      </c>
      <c r="D5611" t="str" cm="1">
        <f t="array" ref="D5611">_xlfn.IFS(
AND(Tableau13[[#This Row],[Jours]]="W",Tableau13[[#This Row],[Colonne1]]="HC"),"Talon",
Tableau13[[#This Row],[Colonne1]]="HP","Consommation normale",
E5611="HC","Talon")</f>
        <v>Talon</v>
      </c>
      <c r="E5611" s="3" t="str">
        <f>IF(OR(Tableau13[[#This Row],[Données]]-INT(Tableau13[[#This Row],[Données]])&lt;$J$2,Tableau13[[#This Row],[Données]]-INT(Tableau13[[#This Row],[Données]])&gt;=$I$2),"HC","HP")</f>
        <v>HC</v>
      </c>
      <c r="F5611" t="str">
        <f>IF(AND(Tableau13[[#This Row],[Jours]]="W",Tableau13[[#This Row],[Colonne1]]="HC")=TRUE, "Talon","Conso normale")</f>
        <v>Talon</v>
      </c>
    </row>
    <row r="5612" spans="1:6">
      <c r="A5612" s="6">
        <v>45269.958333333336</v>
      </c>
      <c r="B5612" s="7">
        <v>2.8333333299999999</v>
      </c>
      <c r="C5612" t="str">
        <f>IF(WEEKDAY(Tableau13[[#This Row],[Données]],11)&gt;5,"W","S")</f>
        <v>W</v>
      </c>
      <c r="D5612" t="str" cm="1">
        <f t="array" ref="D5612">_xlfn.IFS(
AND(Tableau13[[#This Row],[Jours]]="W",Tableau13[[#This Row],[Colonne1]]="HC"),"Talon",
Tableau13[[#This Row],[Colonne1]]="HP","Consommation normale",
E5612="HC","Talon")</f>
        <v>Talon</v>
      </c>
      <c r="E5612" s="3" t="str">
        <f>IF(OR(Tableau13[[#This Row],[Données]]-INT(Tableau13[[#This Row],[Données]])&lt;$J$2,Tableau13[[#This Row],[Données]]-INT(Tableau13[[#This Row],[Données]])&gt;=$I$2),"HC","HP")</f>
        <v>HC</v>
      </c>
      <c r="F5612" t="str">
        <f>IF(AND(Tableau13[[#This Row],[Jours]]="W",Tableau13[[#This Row],[Colonne1]]="HC")=TRUE, "Talon","Conso normale")</f>
        <v>Talon</v>
      </c>
    </row>
    <row r="5613" spans="1:6">
      <c r="A5613" s="6">
        <v>45269.965277777781</v>
      </c>
      <c r="B5613" s="7">
        <v>2.9166666700000001</v>
      </c>
      <c r="C5613" t="str">
        <f>IF(WEEKDAY(Tableau13[[#This Row],[Données]],11)&gt;5,"W","S")</f>
        <v>W</v>
      </c>
      <c r="D5613" t="str" cm="1">
        <f t="array" ref="D5613">_xlfn.IFS(
AND(Tableau13[[#This Row],[Jours]]="W",Tableau13[[#This Row],[Colonne1]]="HC"),"Talon",
Tableau13[[#This Row],[Colonne1]]="HP","Consommation normale",
E5613="HC","Talon")</f>
        <v>Talon</v>
      </c>
      <c r="E5613" s="3" t="str">
        <f>IF(OR(Tableau13[[#This Row],[Données]]-INT(Tableau13[[#This Row],[Données]])&lt;$J$2,Tableau13[[#This Row],[Données]]-INT(Tableau13[[#This Row],[Données]])&gt;=$I$2),"HC","HP")</f>
        <v>HC</v>
      </c>
      <c r="F5613" t="str">
        <f>IF(AND(Tableau13[[#This Row],[Jours]]="W",Tableau13[[#This Row],[Colonne1]]="HC")=TRUE, "Talon","Conso normale")</f>
        <v>Talon</v>
      </c>
    </row>
    <row r="5614" spans="1:6">
      <c r="A5614" s="6">
        <v>45269.972222222219</v>
      </c>
      <c r="B5614" s="7">
        <v>3</v>
      </c>
      <c r="C5614" t="str">
        <f>IF(WEEKDAY(Tableau13[[#This Row],[Données]],11)&gt;5,"W","S")</f>
        <v>W</v>
      </c>
      <c r="D5614" t="str" cm="1">
        <f t="array" ref="D5614">_xlfn.IFS(
AND(Tableau13[[#This Row],[Jours]]="W",Tableau13[[#This Row],[Colonne1]]="HC"),"Talon",
Tableau13[[#This Row],[Colonne1]]="HP","Consommation normale",
E5614="HC","Talon")</f>
        <v>Talon</v>
      </c>
      <c r="E5614" s="3" t="str">
        <f>IF(OR(Tableau13[[#This Row],[Données]]-INT(Tableau13[[#This Row],[Données]])&lt;$J$2,Tableau13[[#This Row],[Données]]-INT(Tableau13[[#This Row],[Données]])&gt;=$I$2),"HC","HP")</f>
        <v>HC</v>
      </c>
      <c r="F5614" t="str">
        <f>IF(AND(Tableau13[[#This Row],[Jours]]="W",Tableau13[[#This Row],[Colonne1]]="HC")=TRUE, "Talon","Conso normale")</f>
        <v>Talon</v>
      </c>
    </row>
    <row r="5615" spans="1:6">
      <c r="A5615" s="6">
        <v>45269.979166666664</v>
      </c>
      <c r="B5615" s="7">
        <v>2.9166666700000001</v>
      </c>
      <c r="C5615" t="str">
        <f>IF(WEEKDAY(Tableau13[[#This Row],[Données]],11)&gt;5,"W","S")</f>
        <v>W</v>
      </c>
      <c r="D5615" t="str" cm="1">
        <f t="array" ref="D5615">_xlfn.IFS(
AND(Tableau13[[#This Row],[Jours]]="W",Tableau13[[#This Row],[Colonne1]]="HC"),"Talon",
Tableau13[[#This Row],[Colonne1]]="HP","Consommation normale",
E5615="HC","Talon")</f>
        <v>Talon</v>
      </c>
      <c r="E5615" s="3" t="str">
        <f>IF(OR(Tableau13[[#This Row],[Données]]-INT(Tableau13[[#This Row],[Données]])&lt;$J$2,Tableau13[[#This Row],[Données]]-INT(Tableau13[[#This Row],[Données]])&gt;=$I$2),"HC","HP")</f>
        <v>HC</v>
      </c>
      <c r="F5615" t="str">
        <f>IF(AND(Tableau13[[#This Row],[Jours]]="W",Tableau13[[#This Row],[Colonne1]]="HC")=TRUE, "Talon","Conso normale")</f>
        <v>Talon</v>
      </c>
    </row>
    <row r="5616" spans="1:6">
      <c r="A5616" s="6">
        <v>45269.986111111109</v>
      </c>
      <c r="B5616" s="7">
        <v>2.9166666700000001</v>
      </c>
      <c r="C5616" t="str">
        <f>IF(WEEKDAY(Tableau13[[#This Row],[Données]],11)&gt;5,"W","S")</f>
        <v>W</v>
      </c>
      <c r="D5616" t="str" cm="1">
        <f t="array" ref="D5616">_xlfn.IFS(
AND(Tableau13[[#This Row],[Jours]]="W",Tableau13[[#This Row],[Colonne1]]="HC"),"Talon",
Tableau13[[#This Row],[Colonne1]]="HP","Consommation normale",
E5616="HC","Talon")</f>
        <v>Talon</v>
      </c>
      <c r="E5616" s="3" t="str">
        <f>IF(OR(Tableau13[[#This Row],[Données]]-INT(Tableau13[[#This Row],[Données]])&lt;$J$2,Tableau13[[#This Row],[Données]]-INT(Tableau13[[#This Row],[Données]])&gt;=$I$2),"HC","HP")</f>
        <v>HC</v>
      </c>
      <c r="F5616" t="str">
        <f>IF(AND(Tableau13[[#This Row],[Jours]]="W",Tableau13[[#This Row],[Colonne1]]="HC")=TRUE, "Talon","Conso normale")</f>
        <v>Talon</v>
      </c>
    </row>
    <row r="5617" spans="1:6">
      <c r="A5617" s="6">
        <v>45269.993055555555</v>
      </c>
      <c r="B5617" s="7">
        <v>2.9166666700000001</v>
      </c>
      <c r="C5617" t="str">
        <f>IF(WEEKDAY(Tableau13[[#This Row],[Données]],11)&gt;5,"W","S")</f>
        <v>W</v>
      </c>
      <c r="D5617" t="str" cm="1">
        <f t="array" ref="D5617">_xlfn.IFS(
AND(Tableau13[[#This Row],[Jours]]="W",Tableau13[[#This Row],[Colonne1]]="HC"),"Talon",
Tableau13[[#This Row],[Colonne1]]="HP","Consommation normale",
E5617="HC","Talon")</f>
        <v>Talon</v>
      </c>
      <c r="E5617" s="3" t="str">
        <f>IF(OR(Tableau13[[#This Row],[Données]]-INT(Tableau13[[#This Row],[Données]])&lt;$J$2,Tableau13[[#This Row],[Données]]-INT(Tableau13[[#This Row],[Données]])&gt;=$I$2),"HC","HP")</f>
        <v>HC</v>
      </c>
      <c r="F5617" t="str">
        <f>IF(AND(Tableau13[[#This Row],[Jours]]="W",Tableau13[[#This Row],[Colonne1]]="HC")=TRUE, "Talon","Conso normale")</f>
        <v>Talon</v>
      </c>
    </row>
    <row r="5618" spans="1:6">
      <c r="A5618" s="6">
        <v>45270</v>
      </c>
      <c r="B5618" s="7">
        <v>3</v>
      </c>
      <c r="C5618" t="str">
        <f>IF(WEEKDAY(Tableau13[[#This Row],[Données]],11)&gt;5,"W","S")</f>
        <v>W</v>
      </c>
      <c r="D5618" t="str" cm="1">
        <f t="array" ref="D5618">_xlfn.IFS(
AND(Tableau13[[#This Row],[Jours]]="W",Tableau13[[#This Row],[Colonne1]]="HC"),"Talon",
Tableau13[[#This Row],[Colonne1]]="HP","Consommation normale",
E5618="HC","Talon")</f>
        <v>Talon</v>
      </c>
      <c r="E5618" s="3" t="str">
        <f>IF(OR(Tableau13[[#This Row],[Données]]-INT(Tableau13[[#This Row],[Données]])&lt;$J$2,Tableau13[[#This Row],[Données]]-INT(Tableau13[[#This Row],[Données]])&gt;=$I$2),"HC","HP")</f>
        <v>HC</v>
      </c>
      <c r="F5618" t="str">
        <f>IF(AND(Tableau13[[#This Row],[Jours]]="W",Tableau13[[#This Row],[Colonne1]]="HC")=TRUE, "Talon","Conso normale")</f>
        <v>Talon</v>
      </c>
    </row>
    <row r="5619" spans="1:6">
      <c r="A5619" s="6">
        <v>45270.006944444445</v>
      </c>
      <c r="B5619" s="7">
        <v>2.9166666700000001</v>
      </c>
      <c r="C5619" t="str">
        <f>IF(WEEKDAY(Tableau13[[#This Row],[Données]],11)&gt;5,"W","S")</f>
        <v>W</v>
      </c>
      <c r="D5619" t="str" cm="1">
        <f t="array" ref="D5619">_xlfn.IFS(
AND(Tableau13[[#This Row],[Jours]]="W",Tableau13[[#This Row],[Colonne1]]="HC"),"Talon",
Tableau13[[#This Row],[Colonne1]]="HP","Consommation normale",
E5619="HC","Talon")</f>
        <v>Talon</v>
      </c>
      <c r="E5619" s="3" t="str">
        <f>IF(OR(Tableau13[[#This Row],[Données]]-INT(Tableau13[[#This Row],[Données]])&lt;$J$2,Tableau13[[#This Row],[Données]]-INT(Tableau13[[#This Row],[Données]])&gt;=$I$2),"HC","HP")</f>
        <v>HC</v>
      </c>
      <c r="F5619" t="str">
        <f>IF(AND(Tableau13[[#This Row],[Jours]]="W",Tableau13[[#This Row],[Colonne1]]="HC")=TRUE, "Talon","Conso normale")</f>
        <v>Talon</v>
      </c>
    </row>
    <row r="5620" spans="1:6">
      <c r="A5620" s="6">
        <v>45270.013888888891</v>
      </c>
      <c r="B5620" s="7">
        <v>2.9166666700000001</v>
      </c>
      <c r="C5620" t="str">
        <f>IF(WEEKDAY(Tableau13[[#This Row],[Données]],11)&gt;5,"W","S")</f>
        <v>W</v>
      </c>
      <c r="D5620" t="str" cm="1">
        <f t="array" ref="D5620">_xlfn.IFS(
AND(Tableau13[[#This Row],[Jours]]="W",Tableau13[[#This Row],[Colonne1]]="HC"),"Talon",
Tableau13[[#This Row],[Colonne1]]="HP","Consommation normale",
E5620="HC","Talon")</f>
        <v>Talon</v>
      </c>
      <c r="E5620" s="3" t="str">
        <f>IF(OR(Tableau13[[#This Row],[Données]]-INT(Tableau13[[#This Row],[Données]])&lt;$J$2,Tableau13[[#This Row],[Données]]-INT(Tableau13[[#This Row],[Données]])&gt;=$I$2),"HC","HP")</f>
        <v>HC</v>
      </c>
      <c r="F5620" t="str">
        <f>IF(AND(Tableau13[[#This Row],[Jours]]="W",Tableau13[[#This Row],[Colonne1]]="HC")=TRUE, "Talon","Conso normale")</f>
        <v>Talon</v>
      </c>
    </row>
    <row r="5621" spans="1:6">
      <c r="A5621" s="6">
        <v>45270.020833333336</v>
      </c>
      <c r="B5621" s="7">
        <v>2.75</v>
      </c>
      <c r="C5621" t="str">
        <f>IF(WEEKDAY(Tableau13[[#This Row],[Données]],11)&gt;5,"W","S")</f>
        <v>W</v>
      </c>
      <c r="D5621" t="str" cm="1">
        <f t="array" ref="D5621">_xlfn.IFS(
AND(Tableau13[[#This Row],[Jours]]="W",Tableau13[[#This Row],[Colonne1]]="HC"),"Talon",
Tableau13[[#This Row],[Colonne1]]="HP","Consommation normale",
E5621="HC","Talon")</f>
        <v>Talon</v>
      </c>
      <c r="E5621" s="3" t="str">
        <f>IF(OR(Tableau13[[#This Row],[Données]]-INT(Tableau13[[#This Row],[Données]])&lt;$J$2,Tableau13[[#This Row],[Données]]-INT(Tableau13[[#This Row],[Données]])&gt;=$I$2),"HC","HP")</f>
        <v>HC</v>
      </c>
      <c r="F5621" t="str">
        <f>IF(AND(Tableau13[[#This Row],[Jours]]="W",Tableau13[[#This Row],[Colonne1]]="HC")=TRUE, "Talon","Conso normale")</f>
        <v>Talon</v>
      </c>
    </row>
    <row r="5622" spans="1:6">
      <c r="A5622" s="6">
        <v>45270.027777777781</v>
      </c>
      <c r="B5622" s="7">
        <v>2.8333333299999999</v>
      </c>
      <c r="C5622" t="str">
        <f>IF(WEEKDAY(Tableau13[[#This Row],[Données]],11)&gt;5,"W","S")</f>
        <v>W</v>
      </c>
      <c r="D5622" t="str" cm="1">
        <f t="array" ref="D5622">_xlfn.IFS(
AND(Tableau13[[#This Row],[Jours]]="W",Tableau13[[#This Row],[Colonne1]]="HC"),"Talon",
Tableau13[[#This Row],[Colonne1]]="HP","Consommation normale",
E5622="HC","Talon")</f>
        <v>Talon</v>
      </c>
      <c r="E5622" s="3" t="str">
        <f>IF(OR(Tableau13[[#This Row],[Données]]-INT(Tableau13[[#This Row],[Données]])&lt;$J$2,Tableau13[[#This Row],[Données]]-INT(Tableau13[[#This Row],[Données]])&gt;=$I$2),"HC","HP")</f>
        <v>HC</v>
      </c>
      <c r="F5622" t="str">
        <f>IF(AND(Tableau13[[#This Row],[Jours]]="W",Tableau13[[#This Row],[Colonne1]]="HC")=TRUE, "Talon","Conso normale")</f>
        <v>Talon</v>
      </c>
    </row>
    <row r="5623" spans="1:6">
      <c r="A5623" s="6">
        <v>45270.034722222219</v>
      </c>
      <c r="B5623" s="7">
        <v>3</v>
      </c>
      <c r="C5623" t="str">
        <f>IF(WEEKDAY(Tableau13[[#This Row],[Données]],11)&gt;5,"W","S")</f>
        <v>W</v>
      </c>
      <c r="D5623" t="str" cm="1">
        <f t="array" ref="D5623">_xlfn.IFS(
AND(Tableau13[[#This Row],[Jours]]="W",Tableau13[[#This Row],[Colonne1]]="HC"),"Talon",
Tableau13[[#This Row],[Colonne1]]="HP","Consommation normale",
E5623="HC","Talon")</f>
        <v>Talon</v>
      </c>
      <c r="E5623" s="3" t="str">
        <f>IF(OR(Tableau13[[#This Row],[Données]]-INT(Tableau13[[#This Row],[Données]])&lt;$J$2,Tableau13[[#This Row],[Données]]-INT(Tableau13[[#This Row],[Données]])&gt;=$I$2),"HC","HP")</f>
        <v>HC</v>
      </c>
      <c r="F5623" t="str">
        <f>IF(AND(Tableau13[[#This Row],[Jours]]="W",Tableau13[[#This Row],[Colonne1]]="HC")=TRUE, "Talon","Conso normale")</f>
        <v>Talon</v>
      </c>
    </row>
    <row r="5624" spans="1:6">
      <c r="A5624" s="6">
        <v>45270.041666666664</v>
      </c>
      <c r="B5624" s="7">
        <v>2.9166666700000001</v>
      </c>
      <c r="C5624" t="str">
        <f>IF(WEEKDAY(Tableau13[[#This Row],[Données]],11)&gt;5,"W","S")</f>
        <v>W</v>
      </c>
      <c r="D5624" t="str" cm="1">
        <f t="array" ref="D5624">_xlfn.IFS(
AND(Tableau13[[#This Row],[Jours]]="W",Tableau13[[#This Row],[Colonne1]]="HC"),"Talon",
Tableau13[[#This Row],[Colonne1]]="HP","Consommation normale",
E5624="HC","Talon")</f>
        <v>Talon</v>
      </c>
      <c r="E5624" s="3" t="str">
        <f>IF(OR(Tableau13[[#This Row],[Données]]-INT(Tableau13[[#This Row],[Données]])&lt;$J$2,Tableau13[[#This Row],[Données]]-INT(Tableau13[[#This Row],[Données]])&gt;=$I$2),"HC","HP")</f>
        <v>HC</v>
      </c>
      <c r="F5624" t="str">
        <f>IF(AND(Tableau13[[#This Row],[Jours]]="W",Tableau13[[#This Row],[Colonne1]]="HC")=TRUE, "Talon","Conso normale")</f>
        <v>Talon</v>
      </c>
    </row>
    <row r="5625" spans="1:6">
      <c r="A5625" s="6">
        <v>45270.048611111109</v>
      </c>
      <c r="B5625" s="7">
        <v>2.9166666700000001</v>
      </c>
      <c r="C5625" t="str">
        <f>IF(WEEKDAY(Tableau13[[#This Row],[Données]],11)&gt;5,"W","S")</f>
        <v>W</v>
      </c>
      <c r="D5625" t="str" cm="1">
        <f t="array" ref="D5625">_xlfn.IFS(
AND(Tableau13[[#This Row],[Jours]]="W",Tableau13[[#This Row],[Colonne1]]="HC"),"Talon",
Tableau13[[#This Row],[Colonne1]]="HP","Consommation normale",
E5625="HC","Talon")</f>
        <v>Talon</v>
      </c>
      <c r="E5625" s="3" t="str">
        <f>IF(OR(Tableau13[[#This Row],[Données]]-INT(Tableau13[[#This Row],[Données]])&lt;$J$2,Tableau13[[#This Row],[Données]]-INT(Tableau13[[#This Row],[Données]])&gt;=$I$2),"HC","HP")</f>
        <v>HC</v>
      </c>
      <c r="F5625" t="str">
        <f>IF(AND(Tableau13[[#This Row],[Jours]]="W",Tableau13[[#This Row],[Colonne1]]="HC")=TRUE, "Talon","Conso normale")</f>
        <v>Talon</v>
      </c>
    </row>
    <row r="5626" spans="1:6">
      <c r="A5626" s="6">
        <v>45270.055555555555</v>
      </c>
      <c r="B5626" s="7">
        <v>2.8333333299999999</v>
      </c>
      <c r="C5626" t="str">
        <f>IF(WEEKDAY(Tableau13[[#This Row],[Données]],11)&gt;5,"W","S")</f>
        <v>W</v>
      </c>
      <c r="D5626" t="str" cm="1">
        <f t="array" ref="D5626">_xlfn.IFS(
AND(Tableau13[[#This Row],[Jours]]="W",Tableau13[[#This Row],[Colonne1]]="HC"),"Talon",
Tableau13[[#This Row],[Colonne1]]="HP","Consommation normale",
E5626="HC","Talon")</f>
        <v>Talon</v>
      </c>
      <c r="E5626" s="3" t="str">
        <f>IF(OR(Tableau13[[#This Row],[Données]]-INT(Tableau13[[#This Row],[Données]])&lt;$J$2,Tableau13[[#This Row],[Données]]-INT(Tableau13[[#This Row],[Données]])&gt;=$I$2),"HC","HP")</f>
        <v>HC</v>
      </c>
      <c r="F5626" t="str">
        <f>IF(AND(Tableau13[[#This Row],[Jours]]="W",Tableau13[[#This Row],[Colonne1]]="HC")=TRUE, "Talon","Conso normale")</f>
        <v>Talon</v>
      </c>
    </row>
    <row r="5627" spans="1:6">
      <c r="A5627" s="6">
        <v>45270.0625</v>
      </c>
      <c r="B5627" s="7">
        <v>2.9166666700000001</v>
      </c>
      <c r="C5627" t="str">
        <f>IF(WEEKDAY(Tableau13[[#This Row],[Données]],11)&gt;5,"W","S")</f>
        <v>W</v>
      </c>
      <c r="D5627" t="str" cm="1">
        <f t="array" ref="D5627">_xlfn.IFS(
AND(Tableau13[[#This Row],[Jours]]="W",Tableau13[[#This Row],[Colonne1]]="HC"),"Talon",
Tableau13[[#This Row],[Colonne1]]="HP","Consommation normale",
E5627="HC","Talon")</f>
        <v>Talon</v>
      </c>
      <c r="E5627" s="3" t="str">
        <f>IF(OR(Tableau13[[#This Row],[Données]]-INT(Tableau13[[#This Row],[Données]])&lt;$J$2,Tableau13[[#This Row],[Données]]-INT(Tableau13[[#This Row],[Données]])&gt;=$I$2),"HC","HP")</f>
        <v>HC</v>
      </c>
      <c r="F5627" t="str">
        <f>IF(AND(Tableau13[[#This Row],[Jours]]="W",Tableau13[[#This Row],[Colonne1]]="HC")=TRUE, "Talon","Conso normale")</f>
        <v>Talon</v>
      </c>
    </row>
    <row r="5628" spans="1:6">
      <c r="A5628" s="6">
        <v>45270.069444444445</v>
      </c>
      <c r="B5628" s="7">
        <v>2.9166666700000001</v>
      </c>
      <c r="C5628" t="str">
        <f>IF(WEEKDAY(Tableau13[[#This Row],[Données]],11)&gt;5,"W","S")</f>
        <v>W</v>
      </c>
      <c r="D5628" t="str" cm="1">
        <f t="array" ref="D5628">_xlfn.IFS(
AND(Tableau13[[#This Row],[Jours]]="W",Tableau13[[#This Row],[Colonne1]]="HC"),"Talon",
Tableau13[[#This Row],[Colonne1]]="HP","Consommation normale",
E5628="HC","Talon")</f>
        <v>Talon</v>
      </c>
      <c r="E5628" s="3" t="str">
        <f>IF(OR(Tableau13[[#This Row],[Données]]-INT(Tableau13[[#This Row],[Données]])&lt;$J$2,Tableau13[[#This Row],[Données]]-INT(Tableau13[[#This Row],[Données]])&gt;=$I$2),"HC","HP")</f>
        <v>HC</v>
      </c>
      <c r="F5628" t="str">
        <f>IF(AND(Tableau13[[#This Row],[Jours]]="W",Tableau13[[#This Row],[Colonne1]]="HC")=TRUE, "Talon","Conso normale")</f>
        <v>Talon</v>
      </c>
    </row>
    <row r="5629" spans="1:6">
      <c r="A5629" s="6">
        <v>45270.076388888891</v>
      </c>
      <c r="B5629" s="7">
        <v>3</v>
      </c>
      <c r="C5629" t="str">
        <f>IF(WEEKDAY(Tableau13[[#This Row],[Données]],11)&gt;5,"W","S")</f>
        <v>W</v>
      </c>
      <c r="D5629" t="str" cm="1">
        <f t="array" ref="D5629">_xlfn.IFS(
AND(Tableau13[[#This Row],[Jours]]="W",Tableau13[[#This Row],[Colonne1]]="HC"),"Talon",
Tableau13[[#This Row],[Colonne1]]="HP","Consommation normale",
E5629="HC","Talon")</f>
        <v>Talon</v>
      </c>
      <c r="E5629" s="3" t="str">
        <f>IF(OR(Tableau13[[#This Row],[Données]]-INT(Tableau13[[#This Row],[Données]])&lt;$J$2,Tableau13[[#This Row],[Données]]-INT(Tableau13[[#This Row],[Données]])&gt;=$I$2),"HC","HP")</f>
        <v>HC</v>
      </c>
      <c r="F5629" t="str">
        <f>IF(AND(Tableau13[[#This Row],[Jours]]="W",Tableau13[[#This Row],[Colonne1]]="HC")=TRUE, "Talon","Conso normale")</f>
        <v>Talon</v>
      </c>
    </row>
    <row r="5630" spans="1:6">
      <c r="A5630" s="6">
        <v>45270.083333333336</v>
      </c>
      <c r="B5630" s="7">
        <v>2.8333333299999999</v>
      </c>
      <c r="C5630" t="str">
        <f>IF(WEEKDAY(Tableau13[[#This Row],[Données]],11)&gt;5,"W","S")</f>
        <v>W</v>
      </c>
      <c r="D5630" t="str" cm="1">
        <f t="array" ref="D5630">_xlfn.IFS(
AND(Tableau13[[#This Row],[Jours]]="W",Tableau13[[#This Row],[Colonne1]]="HC"),"Talon",
Tableau13[[#This Row],[Colonne1]]="HP","Consommation normale",
E5630="HC","Talon")</f>
        <v>Talon</v>
      </c>
      <c r="E5630" s="3" t="str">
        <f>IF(OR(Tableau13[[#This Row],[Données]]-INT(Tableau13[[#This Row],[Données]])&lt;$J$2,Tableau13[[#This Row],[Données]]-INT(Tableau13[[#This Row],[Données]])&gt;=$I$2),"HC","HP")</f>
        <v>HC</v>
      </c>
      <c r="F5630" t="str">
        <f>IF(AND(Tableau13[[#This Row],[Jours]]="W",Tableau13[[#This Row],[Colonne1]]="HC")=TRUE, "Talon","Conso normale")</f>
        <v>Talon</v>
      </c>
    </row>
    <row r="5631" spans="1:6">
      <c r="A5631" s="6">
        <v>45270.090277777781</v>
      </c>
      <c r="B5631" s="7">
        <v>2.8333333299999999</v>
      </c>
      <c r="C5631" t="str">
        <f>IF(WEEKDAY(Tableau13[[#This Row],[Données]],11)&gt;5,"W","S")</f>
        <v>W</v>
      </c>
      <c r="D5631" t="str" cm="1">
        <f t="array" ref="D5631">_xlfn.IFS(
AND(Tableau13[[#This Row],[Jours]]="W",Tableau13[[#This Row],[Colonne1]]="HC"),"Talon",
Tableau13[[#This Row],[Colonne1]]="HP","Consommation normale",
E5631="HC","Talon")</f>
        <v>Talon</v>
      </c>
      <c r="E5631" s="3" t="str">
        <f>IF(OR(Tableau13[[#This Row],[Données]]-INT(Tableau13[[#This Row],[Données]])&lt;$J$2,Tableau13[[#This Row],[Données]]-INT(Tableau13[[#This Row],[Données]])&gt;=$I$2),"HC","HP")</f>
        <v>HC</v>
      </c>
      <c r="F5631" t="str">
        <f>IF(AND(Tableau13[[#This Row],[Jours]]="W",Tableau13[[#This Row],[Colonne1]]="HC")=TRUE, "Talon","Conso normale")</f>
        <v>Talon</v>
      </c>
    </row>
    <row r="5632" spans="1:6">
      <c r="A5632" s="6">
        <v>45270.097222222219</v>
      </c>
      <c r="B5632" s="7">
        <v>2.9166666700000001</v>
      </c>
      <c r="C5632" t="str">
        <f>IF(WEEKDAY(Tableau13[[#This Row],[Données]],11)&gt;5,"W","S")</f>
        <v>W</v>
      </c>
      <c r="D5632" t="str" cm="1">
        <f t="array" ref="D5632">_xlfn.IFS(
AND(Tableau13[[#This Row],[Jours]]="W",Tableau13[[#This Row],[Colonne1]]="HC"),"Talon",
Tableau13[[#This Row],[Colonne1]]="HP","Consommation normale",
E5632="HC","Talon")</f>
        <v>Talon</v>
      </c>
      <c r="E5632" s="3" t="str">
        <f>IF(OR(Tableau13[[#This Row],[Données]]-INT(Tableau13[[#This Row],[Données]])&lt;$J$2,Tableau13[[#This Row],[Données]]-INT(Tableau13[[#This Row],[Données]])&gt;=$I$2),"HC","HP")</f>
        <v>HC</v>
      </c>
      <c r="F5632" t="str">
        <f>IF(AND(Tableau13[[#This Row],[Jours]]="W",Tableau13[[#This Row],[Colonne1]]="HC")=TRUE, "Talon","Conso normale")</f>
        <v>Talon</v>
      </c>
    </row>
    <row r="5633" spans="1:6">
      <c r="A5633" s="6">
        <v>45270.104166666664</v>
      </c>
      <c r="B5633" s="7">
        <v>2.9166666700000001</v>
      </c>
      <c r="C5633" t="str">
        <f>IF(WEEKDAY(Tableau13[[#This Row],[Données]],11)&gt;5,"W","S")</f>
        <v>W</v>
      </c>
      <c r="D5633" t="str" cm="1">
        <f t="array" ref="D5633">_xlfn.IFS(
AND(Tableau13[[#This Row],[Jours]]="W",Tableau13[[#This Row],[Colonne1]]="HC"),"Talon",
Tableau13[[#This Row],[Colonne1]]="HP","Consommation normale",
E5633="HC","Talon")</f>
        <v>Talon</v>
      </c>
      <c r="E5633" s="3" t="str">
        <f>IF(OR(Tableau13[[#This Row],[Données]]-INT(Tableau13[[#This Row],[Données]])&lt;$J$2,Tableau13[[#This Row],[Données]]-INT(Tableau13[[#This Row],[Données]])&gt;=$I$2),"HC","HP")</f>
        <v>HC</v>
      </c>
      <c r="F5633" t="str">
        <f>IF(AND(Tableau13[[#This Row],[Jours]]="W",Tableau13[[#This Row],[Colonne1]]="HC")=TRUE, "Talon","Conso normale")</f>
        <v>Talon</v>
      </c>
    </row>
    <row r="5634" spans="1:6">
      <c r="A5634" s="6">
        <v>45270.111111111109</v>
      </c>
      <c r="B5634" s="7">
        <v>3.0833333299999999</v>
      </c>
      <c r="C5634" t="str">
        <f>IF(WEEKDAY(Tableau13[[#This Row],[Données]],11)&gt;5,"W","S")</f>
        <v>W</v>
      </c>
      <c r="D5634" t="str" cm="1">
        <f t="array" ref="D5634">_xlfn.IFS(
AND(Tableau13[[#This Row],[Jours]]="W",Tableau13[[#This Row],[Colonne1]]="HC"),"Talon",
Tableau13[[#This Row],[Colonne1]]="HP","Consommation normale",
E5634="HC","Talon")</f>
        <v>Talon</v>
      </c>
      <c r="E5634" s="3" t="str">
        <f>IF(OR(Tableau13[[#This Row],[Données]]-INT(Tableau13[[#This Row],[Données]])&lt;$J$2,Tableau13[[#This Row],[Données]]-INT(Tableau13[[#This Row],[Données]])&gt;=$I$2),"HC","HP")</f>
        <v>HC</v>
      </c>
      <c r="F5634" t="str">
        <f>IF(AND(Tableau13[[#This Row],[Jours]]="W",Tableau13[[#This Row],[Colonne1]]="HC")=TRUE, "Talon","Conso normale")</f>
        <v>Talon</v>
      </c>
    </row>
    <row r="5635" spans="1:6">
      <c r="A5635" s="6">
        <v>45270.118055555555</v>
      </c>
      <c r="B5635" s="7">
        <v>2.9166666700000001</v>
      </c>
      <c r="C5635" t="str">
        <f>IF(WEEKDAY(Tableau13[[#This Row],[Données]],11)&gt;5,"W","S")</f>
        <v>W</v>
      </c>
      <c r="D5635" t="str" cm="1">
        <f t="array" ref="D5635">_xlfn.IFS(
AND(Tableau13[[#This Row],[Jours]]="W",Tableau13[[#This Row],[Colonne1]]="HC"),"Talon",
Tableau13[[#This Row],[Colonne1]]="HP","Consommation normale",
E5635="HC","Talon")</f>
        <v>Talon</v>
      </c>
      <c r="E5635" s="3" t="str">
        <f>IF(OR(Tableau13[[#This Row],[Données]]-INT(Tableau13[[#This Row],[Données]])&lt;$J$2,Tableau13[[#This Row],[Données]]-INT(Tableau13[[#This Row],[Données]])&gt;=$I$2),"HC","HP")</f>
        <v>HC</v>
      </c>
      <c r="F5635" t="str">
        <f>IF(AND(Tableau13[[#This Row],[Jours]]="W",Tableau13[[#This Row],[Colonne1]]="HC")=TRUE, "Talon","Conso normale")</f>
        <v>Talon</v>
      </c>
    </row>
    <row r="5636" spans="1:6">
      <c r="A5636" s="6">
        <v>45270.125</v>
      </c>
      <c r="B5636" s="7">
        <v>2.8333333299999999</v>
      </c>
      <c r="C5636" t="str">
        <f>IF(WEEKDAY(Tableau13[[#This Row],[Données]],11)&gt;5,"W","S")</f>
        <v>W</v>
      </c>
      <c r="D5636" t="str" cm="1">
        <f t="array" ref="D5636">_xlfn.IFS(
AND(Tableau13[[#This Row],[Jours]]="W",Tableau13[[#This Row],[Colonne1]]="HC"),"Talon",
Tableau13[[#This Row],[Colonne1]]="HP","Consommation normale",
E5636="HC","Talon")</f>
        <v>Talon</v>
      </c>
      <c r="E5636" s="3" t="str">
        <f>IF(OR(Tableau13[[#This Row],[Données]]-INT(Tableau13[[#This Row],[Données]])&lt;$J$2,Tableau13[[#This Row],[Données]]-INT(Tableau13[[#This Row],[Données]])&gt;=$I$2),"HC","HP")</f>
        <v>HC</v>
      </c>
      <c r="F5636" t="str">
        <f>IF(AND(Tableau13[[#This Row],[Jours]]="W",Tableau13[[#This Row],[Colonne1]]="HC")=TRUE, "Talon","Conso normale")</f>
        <v>Talon</v>
      </c>
    </row>
    <row r="5637" spans="1:6">
      <c r="A5637" s="6">
        <v>45270.131944444445</v>
      </c>
      <c r="B5637" s="7">
        <v>3</v>
      </c>
      <c r="C5637" t="str">
        <f>IF(WEEKDAY(Tableau13[[#This Row],[Données]],11)&gt;5,"W","S")</f>
        <v>W</v>
      </c>
      <c r="D5637" t="str" cm="1">
        <f t="array" ref="D5637">_xlfn.IFS(
AND(Tableau13[[#This Row],[Jours]]="W",Tableau13[[#This Row],[Colonne1]]="HC"),"Talon",
Tableau13[[#This Row],[Colonne1]]="HP","Consommation normale",
E5637="HC","Talon")</f>
        <v>Talon</v>
      </c>
      <c r="E5637" s="3" t="str">
        <f>IF(OR(Tableau13[[#This Row],[Données]]-INT(Tableau13[[#This Row],[Données]])&lt;$J$2,Tableau13[[#This Row],[Données]]-INT(Tableau13[[#This Row],[Données]])&gt;=$I$2),"HC","HP")</f>
        <v>HC</v>
      </c>
      <c r="F5637" t="str">
        <f>IF(AND(Tableau13[[#This Row],[Jours]]="W",Tableau13[[#This Row],[Colonne1]]="HC")=TRUE, "Talon","Conso normale")</f>
        <v>Talon</v>
      </c>
    </row>
    <row r="5638" spans="1:6">
      <c r="A5638" s="6">
        <v>45270.138888888891</v>
      </c>
      <c r="B5638" s="7">
        <v>2.9166666700000001</v>
      </c>
      <c r="C5638" t="str">
        <f>IF(WEEKDAY(Tableau13[[#This Row],[Données]],11)&gt;5,"W","S")</f>
        <v>W</v>
      </c>
      <c r="D5638" t="str" cm="1">
        <f t="array" ref="D5638">_xlfn.IFS(
AND(Tableau13[[#This Row],[Jours]]="W",Tableau13[[#This Row],[Colonne1]]="HC"),"Talon",
Tableau13[[#This Row],[Colonne1]]="HP","Consommation normale",
E5638="HC","Talon")</f>
        <v>Talon</v>
      </c>
      <c r="E5638" s="3" t="str">
        <f>IF(OR(Tableau13[[#This Row],[Données]]-INT(Tableau13[[#This Row],[Données]])&lt;$J$2,Tableau13[[#This Row],[Données]]-INT(Tableau13[[#This Row],[Données]])&gt;=$I$2),"HC","HP")</f>
        <v>HC</v>
      </c>
      <c r="F5638" t="str">
        <f>IF(AND(Tableau13[[#This Row],[Jours]]="W",Tableau13[[#This Row],[Colonne1]]="HC")=TRUE, "Talon","Conso normale")</f>
        <v>Talon</v>
      </c>
    </row>
    <row r="5639" spans="1:6">
      <c r="A5639" s="6">
        <v>45270.145833333336</v>
      </c>
      <c r="B5639" s="7">
        <v>2.9166666700000001</v>
      </c>
      <c r="C5639" t="str">
        <f>IF(WEEKDAY(Tableau13[[#This Row],[Données]],11)&gt;5,"W","S")</f>
        <v>W</v>
      </c>
      <c r="D5639" t="str" cm="1">
        <f t="array" ref="D5639">_xlfn.IFS(
AND(Tableau13[[#This Row],[Jours]]="W",Tableau13[[#This Row],[Colonne1]]="HC"),"Talon",
Tableau13[[#This Row],[Colonne1]]="HP","Consommation normale",
E5639="HC","Talon")</f>
        <v>Talon</v>
      </c>
      <c r="E5639" s="3" t="str">
        <f>IF(OR(Tableau13[[#This Row],[Données]]-INT(Tableau13[[#This Row],[Données]])&lt;$J$2,Tableau13[[#This Row],[Données]]-INT(Tableau13[[#This Row],[Données]])&gt;=$I$2),"HC","HP")</f>
        <v>HC</v>
      </c>
      <c r="F5639" t="str">
        <f>IF(AND(Tableau13[[#This Row],[Jours]]="W",Tableau13[[#This Row],[Colonne1]]="HC")=TRUE, "Talon","Conso normale")</f>
        <v>Talon</v>
      </c>
    </row>
    <row r="5640" spans="1:6">
      <c r="A5640" s="6">
        <v>45270.152777777781</v>
      </c>
      <c r="B5640" s="7">
        <v>3</v>
      </c>
      <c r="C5640" t="str">
        <f>IF(WEEKDAY(Tableau13[[#This Row],[Données]],11)&gt;5,"W","S")</f>
        <v>W</v>
      </c>
      <c r="D5640" t="str" cm="1">
        <f t="array" ref="D5640">_xlfn.IFS(
AND(Tableau13[[#This Row],[Jours]]="W",Tableau13[[#This Row],[Colonne1]]="HC"),"Talon",
Tableau13[[#This Row],[Colonne1]]="HP","Consommation normale",
E5640="HC","Talon")</f>
        <v>Talon</v>
      </c>
      <c r="E5640" s="3" t="str">
        <f>IF(OR(Tableau13[[#This Row],[Données]]-INT(Tableau13[[#This Row],[Données]])&lt;$J$2,Tableau13[[#This Row],[Données]]-INT(Tableau13[[#This Row],[Données]])&gt;=$I$2),"HC","HP")</f>
        <v>HC</v>
      </c>
      <c r="F5640" t="str">
        <f>IF(AND(Tableau13[[#This Row],[Jours]]="W",Tableau13[[#This Row],[Colonne1]]="HC")=TRUE, "Talon","Conso normale")</f>
        <v>Talon</v>
      </c>
    </row>
    <row r="5641" spans="1:6">
      <c r="A5641" s="6">
        <v>45270.159722222219</v>
      </c>
      <c r="B5641" s="7">
        <v>2.8333333299999999</v>
      </c>
      <c r="C5641" t="str">
        <f>IF(WEEKDAY(Tableau13[[#This Row],[Données]],11)&gt;5,"W","S")</f>
        <v>W</v>
      </c>
      <c r="D5641" t="str" cm="1">
        <f t="array" ref="D5641">_xlfn.IFS(
AND(Tableau13[[#This Row],[Jours]]="W",Tableau13[[#This Row],[Colonne1]]="HC"),"Talon",
Tableau13[[#This Row],[Colonne1]]="HP","Consommation normale",
E5641="HC","Talon")</f>
        <v>Talon</v>
      </c>
      <c r="E5641" s="3" t="str">
        <f>IF(OR(Tableau13[[#This Row],[Données]]-INT(Tableau13[[#This Row],[Données]])&lt;$J$2,Tableau13[[#This Row],[Données]]-INT(Tableau13[[#This Row],[Données]])&gt;=$I$2),"HC","HP")</f>
        <v>HC</v>
      </c>
      <c r="F5641" t="str">
        <f>IF(AND(Tableau13[[#This Row],[Jours]]="W",Tableau13[[#This Row],[Colonne1]]="HC")=TRUE, "Talon","Conso normale")</f>
        <v>Talon</v>
      </c>
    </row>
    <row r="5642" spans="1:6">
      <c r="A5642" s="6">
        <v>45270.166666666664</v>
      </c>
      <c r="B5642" s="7">
        <v>2.9166666700000001</v>
      </c>
      <c r="C5642" t="str">
        <f>IF(WEEKDAY(Tableau13[[#This Row],[Données]],11)&gt;5,"W","S")</f>
        <v>W</v>
      </c>
      <c r="D5642" t="str" cm="1">
        <f t="array" ref="D5642">_xlfn.IFS(
AND(Tableau13[[#This Row],[Jours]]="W",Tableau13[[#This Row],[Colonne1]]="HC"),"Talon",
Tableau13[[#This Row],[Colonne1]]="HP","Consommation normale",
E5642="HC","Talon")</f>
        <v>Talon</v>
      </c>
      <c r="E5642" s="3" t="str">
        <f>IF(OR(Tableau13[[#This Row],[Données]]-INT(Tableau13[[#This Row],[Données]])&lt;$J$2,Tableau13[[#This Row],[Données]]-INT(Tableau13[[#This Row],[Données]])&gt;=$I$2),"HC","HP")</f>
        <v>HC</v>
      </c>
      <c r="F5642" t="str">
        <f>IF(AND(Tableau13[[#This Row],[Jours]]="W",Tableau13[[#This Row],[Colonne1]]="HC")=TRUE, "Talon","Conso normale")</f>
        <v>Talon</v>
      </c>
    </row>
    <row r="5643" spans="1:6">
      <c r="A5643" s="6">
        <v>45270.173611111109</v>
      </c>
      <c r="B5643" s="7">
        <v>2.8333333299999999</v>
      </c>
      <c r="C5643" t="str">
        <f>IF(WEEKDAY(Tableau13[[#This Row],[Données]],11)&gt;5,"W","S")</f>
        <v>W</v>
      </c>
      <c r="D5643" t="str" cm="1">
        <f t="array" ref="D5643">_xlfn.IFS(
AND(Tableau13[[#This Row],[Jours]]="W",Tableau13[[#This Row],[Colonne1]]="HC"),"Talon",
Tableau13[[#This Row],[Colonne1]]="HP","Consommation normale",
E5643="HC","Talon")</f>
        <v>Talon</v>
      </c>
      <c r="E5643" s="3" t="str">
        <f>IF(OR(Tableau13[[#This Row],[Données]]-INT(Tableau13[[#This Row],[Données]])&lt;$J$2,Tableau13[[#This Row],[Données]]-INT(Tableau13[[#This Row],[Données]])&gt;=$I$2),"HC","HP")</f>
        <v>HC</v>
      </c>
      <c r="F5643" t="str">
        <f>IF(AND(Tableau13[[#This Row],[Jours]]="W",Tableau13[[#This Row],[Colonne1]]="HC")=TRUE, "Talon","Conso normale")</f>
        <v>Talon</v>
      </c>
    </row>
    <row r="5644" spans="1:6">
      <c r="A5644" s="6">
        <v>45270.180555555555</v>
      </c>
      <c r="B5644" s="7">
        <v>2.8333333299999999</v>
      </c>
      <c r="C5644" t="str">
        <f>IF(WEEKDAY(Tableau13[[#This Row],[Données]],11)&gt;5,"W","S")</f>
        <v>W</v>
      </c>
      <c r="D5644" t="str" cm="1">
        <f t="array" ref="D5644">_xlfn.IFS(
AND(Tableau13[[#This Row],[Jours]]="W",Tableau13[[#This Row],[Colonne1]]="HC"),"Talon",
Tableau13[[#This Row],[Colonne1]]="HP","Consommation normale",
E5644="HC","Talon")</f>
        <v>Talon</v>
      </c>
      <c r="E5644" s="3" t="str">
        <f>IF(OR(Tableau13[[#This Row],[Données]]-INT(Tableau13[[#This Row],[Données]])&lt;$J$2,Tableau13[[#This Row],[Données]]-INT(Tableau13[[#This Row],[Données]])&gt;=$I$2),"HC","HP")</f>
        <v>HC</v>
      </c>
      <c r="F5644" t="str">
        <f>IF(AND(Tableau13[[#This Row],[Jours]]="W",Tableau13[[#This Row],[Colonne1]]="HC")=TRUE, "Talon","Conso normale")</f>
        <v>Talon</v>
      </c>
    </row>
    <row r="5645" spans="1:6">
      <c r="A5645" s="6">
        <v>45270.1875</v>
      </c>
      <c r="B5645" s="7">
        <v>2.8333333299999999</v>
      </c>
      <c r="C5645" t="str">
        <f>IF(WEEKDAY(Tableau13[[#This Row],[Données]],11)&gt;5,"W","S")</f>
        <v>W</v>
      </c>
      <c r="D5645" t="str" cm="1">
        <f t="array" ref="D5645">_xlfn.IFS(
AND(Tableau13[[#This Row],[Jours]]="W",Tableau13[[#This Row],[Colonne1]]="HC"),"Talon",
Tableau13[[#This Row],[Colonne1]]="HP","Consommation normale",
E5645="HC","Talon")</f>
        <v>Talon</v>
      </c>
      <c r="E5645" s="3" t="str">
        <f>IF(OR(Tableau13[[#This Row],[Données]]-INT(Tableau13[[#This Row],[Données]])&lt;$J$2,Tableau13[[#This Row],[Données]]-INT(Tableau13[[#This Row],[Données]])&gt;=$I$2),"HC","HP")</f>
        <v>HC</v>
      </c>
      <c r="F5645" t="str">
        <f>IF(AND(Tableau13[[#This Row],[Jours]]="W",Tableau13[[#This Row],[Colonne1]]="HC")=TRUE, "Talon","Conso normale")</f>
        <v>Talon</v>
      </c>
    </row>
    <row r="5646" spans="1:6">
      <c r="A5646" s="6">
        <v>45270.194444444445</v>
      </c>
      <c r="B5646" s="7">
        <v>2.8333333299999999</v>
      </c>
      <c r="C5646" t="str">
        <f>IF(WEEKDAY(Tableau13[[#This Row],[Données]],11)&gt;5,"W","S")</f>
        <v>W</v>
      </c>
      <c r="D5646" t="str" cm="1">
        <f t="array" ref="D5646">_xlfn.IFS(
AND(Tableau13[[#This Row],[Jours]]="W",Tableau13[[#This Row],[Colonne1]]="HC"),"Talon",
Tableau13[[#This Row],[Colonne1]]="HP","Consommation normale",
E5646="HC","Talon")</f>
        <v>Talon</v>
      </c>
      <c r="E5646" s="3" t="str">
        <f>IF(OR(Tableau13[[#This Row],[Données]]-INT(Tableau13[[#This Row],[Données]])&lt;$J$2,Tableau13[[#This Row],[Données]]-INT(Tableau13[[#This Row],[Données]])&gt;=$I$2),"HC","HP")</f>
        <v>HC</v>
      </c>
      <c r="F5646" t="str">
        <f>IF(AND(Tableau13[[#This Row],[Jours]]="W",Tableau13[[#This Row],[Colonne1]]="HC")=TRUE, "Talon","Conso normale")</f>
        <v>Talon</v>
      </c>
    </row>
    <row r="5647" spans="1:6">
      <c r="A5647" s="6">
        <v>45270.201388888891</v>
      </c>
      <c r="B5647" s="7">
        <v>2.9166666700000001</v>
      </c>
      <c r="C5647" t="str">
        <f>IF(WEEKDAY(Tableau13[[#This Row],[Données]],11)&gt;5,"W","S")</f>
        <v>W</v>
      </c>
      <c r="D5647" t="str" cm="1">
        <f t="array" ref="D5647">_xlfn.IFS(
AND(Tableau13[[#This Row],[Jours]]="W",Tableau13[[#This Row],[Colonne1]]="HC"),"Talon",
Tableau13[[#This Row],[Colonne1]]="HP","Consommation normale",
E5647="HC","Talon")</f>
        <v>Talon</v>
      </c>
      <c r="E5647" s="3" t="str">
        <f>IF(OR(Tableau13[[#This Row],[Données]]-INT(Tableau13[[#This Row],[Données]])&lt;$J$2,Tableau13[[#This Row],[Données]]-INT(Tableau13[[#This Row],[Données]])&gt;=$I$2),"HC","HP")</f>
        <v>HC</v>
      </c>
      <c r="F5647" t="str">
        <f>IF(AND(Tableau13[[#This Row],[Jours]]="W",Tableau13[[#This Row],[Colonne1]]="HC")=TRUE, "Talon","Conso normale")</f>
        <v>Talon</v>
      </c>
    </row>
    <row r="5648" spans="1:6">
      <c r="A5648" s="6">
        <v>45270.208333333336</v>
      </c>
      <c r="B5648" s="7">
        <v>3</v>
      </c>
      <c r="C5648" t="str">
        <f>IF(WEEKDAY(Tableau13[[#This Row],[Données]],11)&gt;5,"W","S")</f>
        <v>W</v>
      </c>
      <c r="D5648" t="str" cm="1">
        <f t="array" ref="D5648">_xlfn.IFS(
AND(Tableau13[[#This Row],[Jours]]="W",Tableau13[[#This Row],[Colonne1]]="HC"),"Talon",
Tableau13[[#This Row],[Colonne1]]="HP","Consommation normale",
E5648="HC","Talon")</f>
        <v>Talon</v>
      </c>
      <c r="E5648" s="3" t="str">
        <f>IF(OR(Tableau13[[#This Row],[Données]]-INT(Tableau13[[#This Row],[Données]])&lt;$J$2,Tableau13[[#This Row],[Données]]-INT(Tableau13[[#This Row],[Données]])&gt;=$I$2),"HC","HP")</f>
        <v>HC</v>
      </c>
      <c r="F5648" t="str">
        <f>IF(AND(Tableau13[[#This Row],[Jours]]="W",Tableau13[[#This Row],[Colonne1]]="HC")=TRUE, "Talon","Conso normale")</f>
        <v>Talon</v>
      </c>
    </row>
    <row r="5649" spans="1:6">
      <c r="A5649" s="6">
        <v>45270.215277777781</v>
      </c>
      <c r="B5649" s="7">
        <v>2.9166666700000001</v>
      </c>
      <c r="C5649" t="str">
        <f>IF(WEEKDAY(Tableau13[[#This Row],[Données]],11)&gt;5,"W","S")</f>
        <v>W</v>
      </c>
      <c r="D5649" t="str" cm="1">
        <f t="array" ref="D5649">_xlfn.IFS(
AND(Tableau13[[#This Row],[Jours]]="W",Tableau13[[#This Row],[Colonne1]]="HC"),"Talon",
Tableau13[[#This Row],[Colonne1]]="HP","Consommation normale",
E5649="HC","Talon")</f>
        <v>Talon</v>
      </c>
      <c r="E5649" s="3" t="str">
        <f>IF(OR(Tableau13[[#This Row],[Données]]-INT(Tableau13[[#This Row],[Données]])&lt;$J$2,Tableau13[[#This Row],[Données]]-INT(Tableau13[[#This Row],[Données]])&gt;=$I$2),"HC","HP")</f>
        <v>HC</v>
      </c>
      <c r="F5649" t="str">
        <f>IF(AND(Tableau13[[#This Row],[Jours]]="W",Tableau13[[#This Row],[Colonne1]]="HC")=TRUE, "Talon","Conso normale")</f>
        <v>Talon</v>
      </c>
    </row>
    <row r="5650" spans="1:6">
      <c r="A5650" s="6">
        <v>45270.222222222219</v>
      </c>
      <c r="B5650" s="7">
        <v>2.8333333299999999</v>
      </c>
      <c r="C5650" t="str">
        <f>IF(WEEKDAY(Tableau13[[#This Row],[Données]],11)&gt;5,"W","S")</f>
        <v>W</v>
      </c>
      <c r="D5650" t="str" cm="1">
        <f t="array" ref="D5650">_xlfn.IFS(
AND(Tableau13[[#This Row],[Jours]]="W",Tableau13[[#This Row],[Colonne1]]="HC"),"Talon",
Tableau13[[#This Row],[Colonne1]]="HP","Consommation normale",
E5650="HC","Talon")</f>
        <v>Talon</v>
      </c>
      <c r="E5650" s="3" t="str">
        <f>IF(OR(Tableau13[[#This Row],[Données]]-INT(Tableau13[[#This Row],[Données]])&lt;$J$2,Tableau13[[#This Row],[Données]]-INT(Tableau13[[#This Row],[Données]])&gt;=$I$2),"HC","HP")</f>
        <v>HC</v>
      </c>
      <c r="F5650" t="str">
        <f>IF(AND(Tableau13[[#This Row],[Jours]]="W",Tableau13[[#This Row],[Colonne1]]="HC")=TRUE, "Talon","Conso normale")</f>
        <v>Talon</v>
      </c>
    </row>
    <row r="5651" spans="1:6">
      <c r="A5651" s="6">
        <v>45270.229166666664</v>
      </c>
      <c r="B5651" s="7">
        <v>2.9166666700000001</v>
      </c>
      <c r="C5651" t="str">
        <f>IF(WEEKDAY(Tableau13[[#This Row],[Données]],11)&gt;5,"W","S")</f>
        <v>W</v>
      </c>
      <c r="D5651" t="str" cm="1">
        <f t="array" ref="D5651">_xlfn.IFS(
AND(Tableau13[[#This Row],[Jours]]="W",Tableau13[[#This Row],[Colonne1]]="HC"),"Talon",
Tableau13[[#This Row],[Colonne1]]="HP","Consommation normale",
E5651="HC","Talon")</f>
        <v>Talon</v>
      </c>
      <c r="E5651" s="3" t="str">
        <f>IF(OR(Tableau13[[#This Row],[Données]]-INT(Tableau13[[#This Row],[Données]])&lt;$J$2,Tableau13[[#This Row],[Données]]-INT(Tableau13[[#This Row],[Données]])&gt;=$I$2),"HC","HP")</f>
        <v>HC</v>
      </c>
      <c r="F5651" t="str">
        <f>IF(AND(Tableau13[[#This Row],[Jours]]="W",Tableau13[[#This Row],[Colonne1]]="HC")=TRUE, "Talon","Conso normale")</f>
        <v>Talon</v>
      </c>
    </row>
    <row r="5652" spans="1:6">
      <c r="A5652" s="6">
        <v>45270.236111111109</v>
      </c>
      <c r="B5652" s="7">
        <v>3</v>
      </c>
      <c r="C5652" t="str">
        <f>IF(WEEKDAY(Tableau13[[#This Row],[Données]],11)&gt;5,"W","S")</f>
        <v>W</v>
      </c>
      <c r="D5652" t="str" cm="1">
        <f t="array" ref="D5652">_xlfn.IFS(
AND(Tableau13[[#This Row],[Jours]]="W",Tableau13[[#This Row],[Colonne1]]="HC"),"Talon",
Tableau13[[#This Row],[Colonne1]]="HP","Consommation normale",
E5652="HC","Talon")</f>
        <v>Talon</v>
      </c>
      <c r="E5652" s="3" t="str">
        <f>IF(OR(Tableau13[[#This Row],[Données]]-INT(Tableau13[[#This Row],[Données]])&lt;$J$2,Tableau13[[#This Row],[Données]]-INT(Tableau13[[#This Row],[Données]])&gt;=$I$2),"HC","HP")</f>
        <v>HC</v>
      </c>
      <c r="F5652" t="str">
        <f>IF(AND(Tableau13[[#This Row],[Jours]]="W",Tableau13[[#This Row],[Colonne1]]="HC")=TRUE, "Talon","Conso normale")</f>
        <v>Talon</v>
      </c>
    </row>
    <row r="5653" spans="1:6">
      <c r="A5653" s="6">
        <v>45270.243055555555</v>
      </c>
      <c r="B5653" s="7">
        <v>2.8333333299999999</v>
      </c>
      <c r="C5653" t="str">
        <f>IF(WEEKDAY(Tableau13[[#This Row],[Données]],11)&gt;5,"W","S")</f>
        <v>W</v>
      </c>
      <c r="D5653" t="str" cm="1">
        <f t="array" ref="D5653">_xlfn.IFS(
AND(Tableau13[[#This Row],[Jours]]="W",Tableau13[[#This Row],[Colonne1]]="HC"),"Talon",
Tableau13[[#This Row],[Colonne1]]="HP","Consommation normale",
E5653="HC","Talon")</f>
        <v>Talon</v>
      </c>
      <c r="E5653" s="3" t="str">
        <f>IF(OR(Tableau13[[#This Row],[Données]]-INT(Tableau13[[#This Row],[Données]])&lt;$J$2,Tableau13[[#This Row],[Données]]-INT(Tableau13[[#This Row],[Données]])&gt;=$I$2),"HC","HP")</f>
        <v>HC</v>
      </c>
      <c r="F5653" t="str">
        <f>IF(AND(Tableau13[[#This Row],[Jours]]="W",Tableau13[[#This Row],[Colonne1]]="HC")=TRUE, "Talon","Conso normale")</f>
        <v>Talon</v>
      </c>
    </row>
    <row r="5654" spans="1:6">
      <c r="A5654" s="6">
        <v>45270.25</v>
      </c>
      <c r="B5654" s="7">
        <v>2.8333333299999999</v>
      </c>
      <c r="C5654" t="str">
        <f>IF(WEEKDAY(Tableau13[[#This Row],[Données]],11)&gt;5,"W","S")</f>
        <v>W</v>
      </c>
      <c r="D5654" t="str" cm="1">
        <f t="array" ref="D5654">_xlfn.IFS(
AND(Tableau13[[#This Row],[Jours]]="W",Tableau13[[#This Row],[Colonne1]]="HC"),"Talon",
Tableau13[[#This Row],[Colonne1]]="HP","Consommation normale",
E5654="HC","Talon")</f>
        <v>Consommation normale</v>
      </c>
      <c r="E5654" s="3" t="str">
        <f>IF(OR(Tableau13[[#This Row],[Données]]-INT(Tableau13[[#This Row],[Données]])&lt;$J$2,Tableau13[[#This Row],[Données]]-INT(Tableau13[[#This Row],[Données]])&gt;=$I$2),"HC","HP")</f>
        <v>HP</v>
      </c>
      <c r="F5654" t="str">
        <f>IF(AND(Tableau13[[#This Row],[Jours]]="W",Tableau13[[#This Row],[Colonne1]]="HC")=TRUE, "Talon","Conso normale")</f>
        <v>Conso normale</v>
      </c>
    </row>
    <row r="5655" spans="1:6">
      <c r="A5655" s="6">
        <v>45270.256944444445</v>
      </c>
      <c r="B5655" s="7">
        <v>2.8333333299999999</v>
      </c>
      <c r="C5655" t="str">
        <f>IF(WEEKDAY(Tableau13[[#This Row],[Données]],11)&gt;5,"W","S")</f>
        <v>W</v>
      </c>
      <c r="D5655" t="str" cm="1">
        <f t="array" ref="D5655">_xlfn.IFS(
AND(Tableau13[[#This Row],[Jours]]="W",Tableau13[[#This Row],[Colonne1]]="HC"),"Talon",
Tableau13[[#This Row],[Colonne1]]="HP","Consommation normale",
E5655="HC","Talon")</f>
        <v>Consommation normale</v>
      </c>
      <c r="E5655" s="3" t="str">
        <f>IF(OR(Tableau13[[#This Row],[Données]]-INT(Tableau13[[#This Row],[Données]])&lt;$J$2,Tableau13[[#This Row],[Données]]-INT(Tableau13[[#This Row],[Données]])&gt;=$I$2),"HC","HP")</f>
        <v>HP</v>
      </c>
      <c r="F5655" t="str">
        <f>IF(AND(Tableau13[[#This Row],[Jours]]="W",Tableau13[[#This Row],[Colonne1]]="HC")=TRUE, "Talon","Conso normale")</f>
        <v>Conso normale</v>
      </c>
    </row>
    <row r="5656" spans="1:6">
      <c r="A5656" s="6">
        <v>45270.263888888891</v>
      </c>
      <c r="B5656" s="7">
        <v>3</v>
      </c>
      <c r="C5656" t="str">
        <f>IF(WEEKDAY(Tableau13[[#This Row],[Données]],11)&gt;5,"W","S")</f>
        <v>W</v>
      </c>
      <c r="D5656" t="str" cm="1">
        <f t="array" ref="D5656">_xlfn.IFS(
AND(Tableau13[[#This Row],[Jours]]="W",Tableau13[[#This Row],[Colonne1]]="HC"),"Talon",
Tableau13[[#This Row],[Colonne1]]="HP","Consommation normale",
E5656="HC","Talon")</f>
        <v>Consommation normale</v>
      </c>
      <c r="E5656" s="3" t="str">
        <f>IF(OR(Tableau13[[#This Row],[Données]]-INT(Tableau13[[#This Row],[Données]])&lt;$J$2,Tableau13[[#This Row],[Données]]-INT(Tableau13[[#This Row],[Données]])&gt;=$I$2),"HC","HP")</f>
        <v>HP</v>
      </c>
      <c r="F5656" t="str">
        <f>IF(AND(Tableau13[[#This Row],[Jours]]="W",Tableau13[[#This Row],[Colonne1]]="HC")=TRUE, "Talon","Conso normale")</f>
        <v>Conso normale</v>
      </c>
    </row>
    <row r="5657" spans="1:6">
      <c r="A5657" s="6">
        <v>45270.270833333336</v>
      </c>
      <c r="B5657" s="7">
        <v>3</v>
      </c>
      <c r="C5657" t="str">
        <f>IF(WEEKDAY(Tableau13[[#This Row],[Données]],11)&gt;5,"W","S")</f>
        <v>W</v>
      </c>
      <c r="D5657" t="str" cm="1">
        <f t="array" ref="D5657">_xlfn.IFS(
AND(Tableau13[[#This Row],[Jours]]="W",Tableau13[[#This Row],[Colonne1]]="HC"),"Talon",
Tableau13[[#This Row],[Colonne1]]="HP","Consommation normale",
E5657="HC","Talon")</f>
        <v>Consommation normale</v>
      </c>
      <c r="E5657" s="3" t="str">
        <f>IF(OR(Tableau13[[#This Row],[Données]]-INT(Tableau13[[#This Row],[Données]])&lt;$J$2,Tableau13[[#This Row],[Données]]-INT(Tableau13[[#This Row],[Données]])&gt;=$I$2),"HC","HP")</f>
        <v>HP</v>
      </c>
      <c r="F5657" t="str">
        <f>IF(AND(Tableau13[[#This Row],[Jours]]="W",Tableau13[[#This Row],[Colonne1]]="HC")=TRUE, "Talon","Conso normale")</f>
        <v>Conso normale</v>
      </c>
    </row>
    <row r="5658" spans="1:6">
      <c r="A5658" s="6">
        <v>45270.277777777781</v>
      </c>
      <c r="B5658" s="7">
        <v>2.9166666700000001</v>
      </c>
      <c r="C5658" t="str">
        <f>IF(WEEKDAY(Tableau13[[#This Row],[Données]],11)&gt;5,"W","S")</f>
        <v>W</v>
      </c>
      <c r="D5658" t="str" cm="1">
        <f t="array" ref="D5658">_xlfn.IFS(
AND(Tableau13[[#This Row],[Jours]]="W",Tableau13[[#This Row],[Colonne1]]="HC"),"Talon",
Tableau13[[#This Row],[Colonne1]]="HP","Consommation normale",
E5658="HC","Talon")</f>
        <v>Consommation normale</v>
      </c>
      <c r="E5658" s="3" t="str">
        <f>IF(OR(Tableau13[[#This Row],[Données]]-INT(Tableau13[[#This Row],[Données]])&lt;$J$2,Tableau13[[#This Row],[Données]]-INT(Tableau13[[#This Row],[Données]])&gt;=$I$2),"HC","HP")</f>
        <v>HP</v>
      </c>
      <c r="F5658" t="str">
        <f>IF(AND(Tableau13[[#This Row],[Jours]]="W",Tableau13[[#This Row],[Colonne1]]="HC")=TRUE, "Talon","Conso normale")</f>
        <v>Conso normale</v>
      </c>
    </row>
    <row r="5659" spans="1:6">
      <c r="A5659" s="6">
        <v>45270.284722222219</v>
      </c>
      <c r="B5659" s="7">
        <v>2.8333333299999999</v>
      </c>
      <c r="C5659" t="str">
        <f>IF(WEEKDAY(Tableau13[[#This Row],[Données]],11)&gt;5,"W","S")</f>
        <v>W</v>
      </c>
      <c r="D5659" t="str" cm="1">
        <f t="array" ref="D5659">_xlfn.IFS(
AND(Tableau13[[#This Row],[Jours]]="W",Tableau13[[#This Row],[Colonne1]]="HC"),"Talon",
Tableau13[[#This Row],[Colonne1]]="HP","Consommation normale",
E5659="HC","Talon")</f>
        <v>Consommation normale</v>
      </c>
      <c r="E5659" s="3" t="str">
        <f>IF(OR(Tableau13[[#This Row],[Données]]-INT(Tableau13[[#This Row],[Données]])&lt;$J$2,Tableau13[[#This Row],[Données]]-INT(Tableau13[[#This Row],[Données]])&gt;=$I$2),"HC","HP")</f>
        <v>HP</v>
      </c>
      <c r="F5659" t="str">
        <f>IF(AND(Tableau13[[#This Row],[Jours]]="W",Tableau13[[#This Row],[Colonne1]]="HC")=TRUE, "Talon","Conso normale")</f>
        <v>Conso normale</v>
      </c>
    </row>
    <row r="5660" spans="1:6">
      <c r="A5660" s="6">
        <v>45270.291666666664</v>
      </c>
      <c r="B5660" s="7">
        <v>2.8333333299999999</v>
      </c>
      <c r="C5660" t="str">
        <f>IF(WEEKDAY(Tableau13[[#This Row],[Données]],11)&gt;5,"W","S")</f>
        <v>W</v>
      </c>
      <c r="D5660" t="str" cm="1">
        <f t="array" ref="D5660">_xlfn.IFS(
AND(Tableau13[[#This Row],[Jours]]="W",Tableau13[[#This Row],[Colonne1]]="HC"),"Talon",
Tableau13[[#This Row],[Colonne1]]="HP","Consommation normale",
E5660="HC","Talon")</f>
        <v>Consommation normale</v>
      </c>
      <c r="E5660" s="3" t="str">
        <f>IF(OR(Tableau13[[#This Row],[Données]]-INT(Tableau13[[#This Row],[Données]])&lt;$J$2,Tableau13[[#This Row],[Données]]-INT(Tableau13[[#This Row],[Données]])&gt;=$I$2),"HC","HP")</f>
        <v>HP</v>
      </c>
      <c r="F5660" t="str">
        <f>IF(AND(Tableau13[[#This Row],[Jours]]="W",Tableau13[[#This Row],[Colonne1]]="HC")=TRUE, "Talon","Conso normale")</f>
        <v>Conso normale</v>
      </c>
    </row>
    <row r="5661" spans="1:6">
      <c r="A5661" s="6">
        <v>45270.298611111109</v>
      </c>
      <c r="B5661" s="7">
        <v>2.9166666700000001</v>
      </c>
      <c r="C5661" t="str">
        <f>IF(WEEKDAY(Tableau13[[#This Row],[Données]],11)&gt;5,"W","S")</f>
        <v>W</v>
      </c>
      <c r="D5661" t="str" cm="1">
        <f t="array" ref="D5661">_xlfn.IFS(
AND(Tableau13[[#This Row],[Jours]]="W",Tableau13[[#This Row],[Colonne1]]="HC"),"Talon",
Tableau13[[#This Row],[Colonne1]]="HP","Consommation normale",
E5661="HC","Talon")</f>
        <v>Consommation normale</v>
      </c>
      <c r="E5661" s="3" t="str">
        <f>IF(OR(Tableau13[[#This Row],[Données]]-INT(Tableau13[[#This Row],[Données]])&lt;$J$2,Tableau13[[#This Row],[Données]]-INT(Tableau13[[#This Row],[Données]])&gt;=$I$2),"HC","HP")</f>
        <v>HP</v>
      </c>
      <c r="F5661" t="str">
        <f>IF(AND(Tableau13[[#This Row],[Jours]]="W",Tableau13[[#This Row],[Colonne1]]="HC")=TRUE, "Talon","Conso normale")</f>
        <v>Conso normale</v>
      </c>
    </row>
    <row r="5662" spans="1:6">
      <c r="A5662" s="6">
        <v>45270.305555555555</v>
      </c>
      <c r="B5662" s="7">
        <v>3</v>
      </c>
      <c r="C5662" t="str">
        <f>IF(WEEKDAY(Tableau13[[#This Row],[Données]],11)&gt;5,"W","S")</f>
        <v>W</v>
      </c>
      <c r="D5662" t="str" cm="1">
        <f t="array" ref="D5662">_xlfn.IFS(
AND(Tableau13[[#This Row],[Jours]]="W",Tableau13[[#This Row],[Colonne1]]="HC"),"Talon",
Tableau13[[#This Row],[Colonne1]]="HP","Consommation normale",
E5662="HC","Talon")</f>
        <v>Consommation normale</v>
      </c>
      <c r="E5662" s="3" t="str">
        <f>IF(OR(Tableau13[[#This Row],[Données]]-INT(Tableau13[[#This Row],[Données]])&lt;$J$2,Tableau13[[#This Row],[Données]]-INT(Tableau13[[#This Row],[Données]])&gt;=$I$2),"HC","HP")</f>
        <v>HP</v>
      </c>
      <c r="F5662" t="str">
        <f>IF(AND(Tableau13[[#This Row],[Jours]]="W",Tableau13[[#This Row],[Colonne1]]="HC")=TRUE, "Talon","Conso normale")</f>
        <v>Conso normale</v>
      </c>
    </row>
    <row r="5663" spans="1:6">
      <c r="A5663" s="6">
        <v>45270.3125</v>
      </c>
      <c r="B5663" s="7">
        <v>2.9166666700000001</v>
      </c>
      <c r="C5663" t="str">
        <f>IF(WEEKDAY(Tableau13[[#This Row],[Données]],11)&gt;5,"W","S")</f>
        <v>W</v>
      </c>
      <c r="D5663" t="str" cm="1">
        <f t="array" ref="D5663">_xlfn.IFS(
AND(Tableau13[[#This Row],[Jours]]="W",Tableau13[[#This Row],[Colonne1]]="HC"),"Talon",
Tableau13[[#This Row],[Colonne1]]="HP","Consommation normale",
E5663="HC","Talon")</f>
        <v>Consommation normale</v>
      </c>
      <c r="E5663" s="3" t="str">
        <f>IF(OR(Tableau13[[#This Row],[Données]]-INT(Tableau13[[#This Row],[Données]])&lt;$J$2,Tableau13[[#This Row],[Données]]-INT(Tableau13[[#This Row],[Données]])&gt;=$I$2),"HC","HP")</f>
        <v>HP</v>
      </c>
      <c r="F5663" t="str">
        <f>IF(AND(Tableau13[[#This Row],[Jours]]="W",Tableau13[[#This Row],[Colonne1]]="HC")=TRUE, "Talon","Conso normale")</f>
        <v>Conso normale</v>
      </c>
    </row>
    <row r="5664" spans="1:6">
      <c r="A5664" s="6">
        <v>45270.319444444445</v>
      </c>
      <c r="B5664" s="7">
        <v>2.75</v>
      </c>
      <c r="C5664" t="str">
        <f>IF(WEEKDAY(Tableau13[[#This Row],[Données]],11)&gt;5,"W","S")</f>
        <v>W</v>
      </c>
      <c r="D5664" t="str" cm="1">
        <f t="array" ref="D5664">_xlfn.IFS(
AND(Tableau13[[#This Row],[Jours]]="W",Tableau13[[#This Row],[Colonne1]]="HC"),"Talon",
Tableau13[[#This Row],[Colonne1]]="HP","Consommation normale",
E5664="HC","Talon")</f>
        <v>Consommation normale</v>
      </c>
      <c r="E5664" s="3" t="str">
        <f>IF(OR(Tableau13[[#This Row],[Données]]-INT(Tableau13[[#This Row],[Données]])&lt;$J$2,Tableau13[[#This Row],[Données]]-INT(Tableau13[[#This Row],[Données]])&gt;=$I$2),"HC","HP")</f>
        <v>HP</v>
      </c>
      <c r="F5664" t="str">
        <f>IF(AND(Tableau13[[#This Row],[Jours]]="W",Tableau13[[#This Row],[Colonne1]]="HC")=TRUE, "Talon","Conso normale")</f>
        <v>Conso normale</v>
      </c>
    </row>
    <row r="5665" spans="1:6">
      <c r="A5665" s="6">
        <v>45270.326388888891</v>
      </c>
      <c r="B5665" s="7">
        <v>3</v>
      </c>
      <c r="C5665" t="str">
        <f>IF(WEEKDAY(Tableau13[[#This Row],[Données]],11)&gt;5,"W","S")</f>
        <v>W</v>
      </c>
      <c r="D5665" t="str" cm="1">
        <f t="array" ref="D5665">_xlfn.IFS(
AND(Tableau13[[#This Row],[Jours]]="W",Tableau13[[#This Row],[Colonne1]]="HC"),"Talon",
Tableau13[[#This Row],[Colonne1]]="HP","Consommation normale",
E5665="HC","Talon")</f>
        <v>Consommation normale</v>
      </c>
      <c r="E5665" s="3" t="str">
        <f>IF(OR(Tableau13[[#This Row],[Données]]-INT(Tableau13[[#This Row],[Données]])&lt;$J$2,Tableau13[[#This Row],[Données]]-INT(Tableau13[[#This Row],[Données]])&gt;=$I$2),"HC","HP")</f>
        <v>HP</v>
      </c>
      <c r="F5665" t="str">
        <f>IF(AND(Tableau13[[#This Row],[Jours]]="W",Tableau13[[#This Row],[Colonne1]]="HC")=TRUE, "Talon","Conso normale")</f>
        <v>Conso normale</v>
      </c>
    </row>
    <row r="5666" spans="1:6">
      <c r="A5666" s="6">
        <v>45270.333333333336</v>
      </c>
      <c r="B5666" s="7">
        <v>2.9166666700000001</v>
      </c>
      <c r="C5666" t="str">
        <f>IF(WEEKDAY(Tableau13[[#This Row],[Données]],11)&gt;5,"W","S")</f>
        <v>W</v>
      </c>
      <c r="D5666" t="str" cm="1">
        <f t="array" ref="D5666">_xlfn.IFS(
AND(Tableau13[[#This Row],[Jours]]="W",Tableau13[[#This Row],[Colonne1]]="HC"),"Talon",
Tableau13[[#This Row],[Colonne1]]="HP","Consommation normale",
E5666="HC","Talon")</f>
        <v>Consommation normale</v>
      </c>
      <c r="E5666" s="3" t="str">
        <f>IF(OR(Tableau13[[#This Row],[Données]]-INT(Tableau13[[#This Row],[Données]])&lt;$J$2,Tableau13[[#This Row],[Données]]-INT(Tableau13[[#This Row],[Données]])&gt;=$I$2),"HC","HP")</f>
        <v>HP</v>
      </c>
      <c r="F5666" t="str">
        <f>IF(AND(Tableau13[[#This Row],[Jours]]="W",Tableau13[[#This Row],[Colonne1]]="HC")=TRUE, "Talon","Conso normale")</f>
        <v>Conso normale</v>
      </c>
    </row>
    <row r="5667" spans="1:6">
      <c r="A5667" s="6">
        <v>45270.340277777781</v>
      </c>
      <c r="B5667" s="7">
        <v>3</v>
      </c>
      <c r="C5667" t="str">
        <f>IF(WEEKDAY(Tableau13[[#This Row],[Données]],11)&gt;5,"W","S")</f>
        <v>W</v>
      </c>
      <c r="D5667" t="str" cm="1">
        <f t="array" ref="D5667">_xlfn.IFS(
AND(Tableau13[[#This Row],[Jours]]="W",Tableau13[[#This Row],[Colonne1]]="HC"),"Talon",
Tableau13[[#This Row],[Colonne1]]="HP","Consommation normale",
E5667="HC","Talon")</f>
        <v>Consommation normale</v>
      </c>
      <c r="E5667" s="3" t="str">
        <f>IF(OR(Tableau13[[#This Row],[Données]]-INT(Tableau13[[#This Row],[Données]])&lt;$J$2,Tableau13[[#This Row],[Données]]-INT(Tableau13[[#This Row],[Données]])&gt;=$I$2),"HC","HP")</f>
        <v>HP</v>
      </c>
      <c r="F5667" t="str">
        <f>IF(AND(Tableau13[[#This Row],[Jours]]="W",Tableau13[[#This Row],[Colonne1]]="HC")=TRUE, "Talon","Conso normale")</f>
        <v>Conso normale</v>
      </c>
    </row>
    <row r="5668" spans="1:6">
      <c r="A5668" s="6">
        <v>45270.347222222219</v>
      </c>
      <c r="B5668" s="7">
        <v>2.9166666700000001</v>
      </c>
      <c r="C5668" t="str">
        <f>IF(WEEKDAY(Tableau13[[#This Row],[Données]],11)&gt;5,"W","S")</f>
        <v>W</v>
      </c>
      <c r="D5668" t="str" cm="1">
        <f t="array" ref="D5668">_xlfn.IFS(
AND(Tableau13[[#This Row],[Jours]]="W",Tableau13[[#This Row],[Colonne1]]="HC"),"Talon",
Tableau13[[#This Row],[Colonne1]]="HP","Consommation normale",
E5668="HC","Talon")</f>
        <v>Consommation normale</v>
      </c>
      <c r="E5668" s="3" t="str">
        <f>IF(OR(Tableau13[[#This Row],[Données]]-INT(Tableau13[[#This Row],[Données]])&lt;$J$2,Tableau13[[#This Row],[Données]]-INT(Tableau13[[#This Row],[Données]])&gt;=$I$2),"HC","HP")</f>
        <v>HP</v>
      </c>
      <c r="F5668" t="str">
        <f>IF(AND(Tableau13[[#This Row],[Jours]]="W",Tableau13[[#This Row],[Colonne1]]="HC")=TRUE, "Talon","Conso normale")</f>
        <v>Conso normale</v>
      </c>
    </row>
    <row r="5669" spans="1:6">
      <c r="A5669" s="6">
        <v>45270.354166666664</v>
      </c>
      <c r="B5669" s="7">
        <v>2.9166666700000001</v>
      </c>
      <c r="C5669" t="str">
        <f>IF(WEEKDAY(Tableau13[[#This Row],[Données]],11)&gt;5,"W","S")</f>
        <v>W</v>
      </c>
      <c r="D5669" t="str" cm="1">
        <f t="array" ref="D5669">_xlfn.IFS(
AND(Tableau13[[#This Row],[Jours]]="W",Tableau13[[#This Row],[Colonne1]]="HC"),"Talon",
Tableau13[[#This Row],[Colonne1]]="HP","Consommation normale",
E5669="HC","Talon")</f>
        <v>Consommation normale</v>
      </c>
      <c r="E5669" s="3" t="str">
        <f>IF(OR(Tableau13[[#This Row],[Données]]-INT(Tableau13[[#This Row],[Données]])&lt;$J$2,Tableau13[[#This Row],[Données]]-INT(Tableau13[[#This Row],[Données]])&gt;=$I$2),"HC","HP")</f>
        <v>HP</v>
      </c>
      <c r="F5669" t="str">
        <f>IF(AND(Tableau13[[#This Row],[Jours]]="W",Tableau13[[#This Row],[Colonne1]]="HC")=TRUE, "Talon","Conso normale")</f>
        <v>Conso normale</v>
      </c>
    </row>
    <row r="5670" spans="1:6">
      <c r="A5670" s="6">
        <v>45270.361111111109</v>
      </c>
      <c r="B5670" s="7">
        <v>2.9166666700000001</v>
      </c>
      <c r="C5670" t="str">
        <f>IF(WEEKDAY(Tableau13[[#This Row],[Données]],11)&gt;5,"W","S")</f>
        <v>W</v>
      </c>
      <c r="D5670" t="str" cm="1">
        <f t="array" ref="D5670">_xlfn.IFS(
AND(Tableau13[[#This Row],[Jours]]="W",Tableau13[[#This Row],[Colonne1]]="HC"),"Talon",
Tableau13[[#This Row],[Colonne1]]="HP","Consommation normale",
E5670="HC","Talon")</f>
        <v>Consommation normale</v>
      </c>
      <c r="E5670" s="3" t="str">
        <f>IF(OR(Tableau13[[#This Row],[Données]]-INT(Tableau13[[#This Row],[Données]])&lt;$J$2,Tableau13[[#This Row],[Données]]-INT(Tableau13[[#This Row],[Données]])&gt;=$I$2),"HC","HP")</f>
        <v>HP</v>
      </c>
      <c r="F5670" t="str">
        <f>IF(AND(Tableau13[[#This Row],[Jours]]="W",Tableau13[[#This Row],[Colonne1]]="HC")=TRUE, "Talon","Conso normale")</f>
        <v>Conso normale</v>
      </c>
    </row>
    <row r="5671" spans="1:6">
      <c r="A5671" s="6">
        <v>45270.368055555555</v>
      </c>
      <c r="B5671" s="7">
        <v>3.0833333299999999</v>
      </c>
      <c r="C5671" t="str">
        <f>IF(WEEKDAY(Tableau13[[#This Row],[Données]],11)&gt;5,"W","S")</f>
        <v>W</v>
      </c>
      <c r="D5671" t="str" cm="1">
        <f t="array" ref="D5671">_xlfn.IFS(
AND(Tableau13[[#This Row],[Jours]]="W",Tableau13[[#This Row],[Colonne1]]="HC"),"Talon",
Tableau13[[#This Row],[Colonne1]]="HP","Consommation normale",
E5671="HC","Talon")</f>
        <v>Consommation normale</v>
      </c>
      <c r="E5671" s="3" t="str">
        <f>IF(OR(Tableau13[[#This Row],[Données]]-INT(Tableau13[[#This Row],[Données]])&lt;$J$2,Tableau13[[#This Row],[Données]]-INT(Tableau13[[#This Row],[Données]])&gt;=$I$2),"HC","HP")</f>
        <v>HP</v>
      </c>
      <c r="F5671" t="str">
        <f>IF(AND(Tableau13[[#This Row],[Jours]]="W",Tableau13[[#This Row],[Colonne1]]="HC")=TRUE, "Talon","Conso normale")</f>
        <v>Conso normale</v>
      </c>
    </row>
    <row r="5672" spans="1:6">
      <c r="A5672" s="6">
        <v>45270.375</v>
      </c>
      <c r="B5672" s="7">
        <v>2.9166666700000001</v>
      </c>
      <c r="C5672" t="str">
        <f>IF(WEEKDAY(Tableau13[[#This Row],[Données]],11)&gt;5,"W","S")</f>
        <v>W</v>
      </c>
      <c r="D5672" t="str" cm="1">
        <f t="array" ref="D5672">_xlfn.IFS(
AND(Tableau13[[#This Row],[Jours]]="W",Tableau13[[#This Row],[Colonne1]]="HC"),"Talon",
Tableau13[[#This Row],[Colonne1]]="HP","Consommation normale",
E5672="HC","Talon")</f>
        <v>Consommation normale</v>
      </c>
      <c r="E5672" s="3" t="str">
        <f>IF(OR(Tableau13[[#This Row],[Données]]-INT(Tableau13[[#This Row],[Données]])&lt;$J$2,Tableau13[[#This Row],[Données]]-INT(Tableau13[[#This Row],[Données]])&gt;=$I$2),"HC","HP")</f>
        <v>HP</v>
      </c>
      <c r="F5672" t="str">
        <f>IF(AND(Tableau13[[#This Row],[Jours]]="W",Tableau13[[#This Row],[Colonne1]]="HC")=TRUE, "Talon","Conso normale")</f>
        <v>Conso normale</v>
      </c>
    </row>
    <row r="5673" spans="1:6">
      <c r="A5673" s="6">
        <v>45270.381944444445</v>
      </c>
      <c r="B5673" s="7">
        <v>2.8333333299999999</v>
      </c>
      <c r="C5673" t="str">
        <f>IF(WEEKDAY(Tableau13[[#This Row],[Données]],11)&gt;5,"W","S")</f>
        <v>W</v>
      </c>
      <c r="D5673" t="str" cm="1">
        <f t="array" ref="D5673">_xlfn.IFS(
AND(Tableau13[[#This Row],[Jours]]="W",Tableau13[[#This Row],[Colonne1]]="HC"),"Talon",
Tableau13[[#This Row],[Colonne1]]="HP","Consommation normale",
E5673="HC","Talon")</f>
        <v>Consommation normale</v>
      </c>
      <c r="E5673" s="3" t="str">
        <f>IF(OR(Tableau13[[#This Row],[Données]]-INT(Tableau13[[#This Row],[Données]])&lt;$J$2,Tableau13[[#This Row],[Données]]-INT(Tableau13[[#This Row],[Données]])&gt;=$I$2),"HC","HP")</f>
        <v>HP</v>
      </c>
      <c r="F5673" t="str">
        <f>IF(AND(Tableau13[[#This Row],[Jours]]="W",Tableau13[[#This Row],[Colonne1]]="HC")=TRUE, "Talon","Conso normale")</f>
        <v>Conso normale</v>
      </c>
    </row>
    <row r="5674" spans="1:6">
      <c r="A5674" s="6">
        <v>45270.388888888891</v>
      </c>
      <c r="B5674" s="7">
        <v>2.9166666700000001</v>
      </c>
      <c r="C5674" t="str">
        <f>IF(WEEKDAY(Tableau13[[#This Row],[Données]],11)&gt;5,"W","S")</f>
        <v>W</v>
      </c>
      <c r="D5674" t="str" cm="1">
        <f t="array" ref="D5674">_xlfn.IFS(
AND(Tableau13[[#This Row],[Jours]]="W",Tableau13[[#This Row],[Colonne1]]="HC"),"Talon",
Tableau13[[#This Row],[Colonne1]]="HP","Consommation normale",
E5674="HC","Talon")</f>
        <v>Consommation normale</v>
      </c>
      <c r="E5674" s="3" t="str">
        <f>IF(OR(Tableau13[[#This Row],[Données]]-INT(Tableau13[[#This Row],[Données]])&lt;$J$2,Tableau13[[#This Row],[Données]]-INT(Tableau13[[#This Row],[Données]])&gt;=$I$2),"HC","HP")</f>
        <v>HP</v>
      </c>
      <c r="F5674" t="str">
        <f>IF(AND(Tableau13[[#This Row],[Jours]]="W",Tableau13[[#This Row],[Colonne1]]="HC")=TRUE, "Talon","Conso normale")</f>
        <v>Conso normale</v>
      </c>
    </row>
    <row r="5675" spans="1:6">
      <c r="A5675" s="6">
        <v>45270.395833333336</v>
      </c>
      <c r="B5675" s="7">
        <v>3</v>
      </c>
      <c r="C5675" t="str">
        <f>IF(WEEKDAY(Tableau13[[#This Row],[Données]],11)&gt;5,"W","S")</f>
        <v>W</v>
      </c>
      <c r="D5675" t="str" cm="1">
        <f t="array" ref="D5675">_xlfn.IFS(
AND(Tableau13[[#This Row],[Jours]]="W",Tableau13[[#This Row],[Colonne1]]="HC"),"Talon",
Tableau13[[#This Row],[Colonne1]]="HP","Consommation normale",
E5675="HC","Talon")</f>
        <v>Consommation normale</v>
      </c>
      <c r="E5675" s="3" t="str">
        <f>IF(OR(Tableau13[[#This Row],[Données]]-INT(Tableau13[[#This Row],[Données]])&lt;$J$2,Tableau13[[#This Row],[Données]]-INT(Tableau13[[#This Row],[Données]])&gt;=$I$2),"HC","HP")</f>
        <v>HP</v>
      </c>
      <c r="F5675" t="str">
        <f>IF(AND(Tableau13[[#This Row],[Jours]]="W",Tableau13[[#This Row],[Colonne1]]="HC")=TRUE, "Talon","Conso normale")</f>
        <v>Conso normale</v>
      </c>
    </row>
    <row r="5676" spans="1:6">
      <c r="A5676" s="6">
        <v>45270.402777777781</v>
      </c>
      <c r="B5676" s="7">
        <v>3</v>
      </c>
      <c r="C5676" t="str">
        <f>IF(WEEKDAY(Tableau13[[#This Row],[Données]],11)&gt;5,"W","S")</f>
        <v>W</v>
      </c>
      <c r="D5676" t="str" cm="1">
        <f t="array" ref="D5676">_xlfn.IFS(
AND(Tableau13[[#This Row],[Jours]]="W",Tableau13[[#This Row],[Colonne1]]="HC"),"Talon",
Tableau13[[#This Row],[Colonne1]]="HP","Consommation normale",
E5676="HC","Talon")</f>
        <v>Consommation normale</v>
      </c>
      <c r="E5676" s="3" t="str">
        <f>IF(OR(Tableau13[[#This Row],[Données]]-INT(Tableau13[[#This Row],[Données]])&lt;$J$2,Tableau13[[#This Row],[Données]]-INT(Tableau13[[#This Row],[Données]])&gt;=$I$2),"HC","HP")</f>
        <v>HP</v>
      </c>
      <c r="F5676" t="str">
        <f>IF(AND(Tableau13[[#This Row],[Jours]]="W",Tableau13[[#This Row],[Colonne1]]="HC")=TRUE, "Talon","Conso normale")</f>
        <v>Conso normale</v>
      </c>
    </row>
    <row r="5677" spans="1:6">
      <c r="A5677" s="6">
        <v>45270.409722222219</v>
      </c>
      <c r="B5677" s="7">
        <v>2.8333333299999999</v>
      </c>
      <c r="C5677" t="str">
        <f>IF(WEEKDAY(Tableau13[[#This Row],[Données]],11)&gt;5,"W","S")</f>
        <v>W</v>
      </c>
      <c r="D5677" t="str" cm="1">
        <f t="array" ref="D5677">_xlfn.IFS(
AND(Tableau13[[#This Row],[Jours]]="W",Tableau13[[#This Row],[Colonne1]]="HC"),"Talon",
Tableau13[[#This Row],[Colonne1]]="HP","Consommation normale",
E5677="HC","Talon")</f>
        <v>Consommation normale</v>
      </c>
      <c r="E5677" s="3" t="str">
        <f>IF(OR(Tableau13[[#This Row],[Données]]-INT(Tableau13[[#This Row],[Données]])&lt;$J$2,Tableau13[[#This Row],[Données]]-INT(Tableau13[[#This Row],[Données]])&gt;=$I$2),"HC","HP")</f>
        <v>HP</v>
      </c>
      <c r="F5677" t="str">
        <f>IF(AND(Tableau13[[#This Row],[Jours]]="W",Tableau13[[#This Row],[Colonne1]]="HC")=TRUE, "Talon","Conso normale")</f>
        <v>Conso normale</v>
      </c>
    </row>
    <row r="5678" spans="1:6">
      <c r="A5678" s="6">
        <v>45270.416666666664</v>
      </c>
      <c r="B5678" s="7">
        <v>2.75</v>
      </c>
      <c r="C5678" t="str">
        <f>IF(WEEKDAY(Tableau13[[#This Row],[Données]],11)&gt;5,"W","S")</f>
        <v>W</v>
      </c>
      <c r="D5678" t="str" cm="1">
        <f t="array" ref="D5678">_xlfn.IFS(
AND(Tableau13[[#This Row],[Jours]]="W",Tableau13[[#This Row],[Colonne1]]="HC"),"Talon",
Tableau13[[#This Row],[Colonne1]]="HP","Consommation normale",
E5678="HC","Talon")</f>
        <v>Consommation normale</v>
      </c>
      <c r="E5678" s="3" t="str">
        <f>IF(OR(Tableau13[[#This Row],[Données]]-INT(Tableau13[[#This Row],[Données]])&lt;$J$2,Tableau13[[#This Row],[Données]]-INT(Tableau13[[#This Row],[Données]])&gt;=$I$2),"HC","HP")</f>
        <v>HP</v>
      </c>
      <c r="F5678" t="str">
        <f>IF(AND(Tableau13[[#This Row],[Jours]]="W",Tableau13[[#This Row],[Colonne1]]="HC")=TRUE, "Talon","Conso normale")</f>
        <v>Conso normale</v>
      </c>
    </row>
    <row r="5679" spans="1:6">
      <c r="A5679" s="6">
        <v>45270.423611111109</v>
      </c>
      <c r="B5679" s="7">
        <v>2.9166666700000001</v>
      </c>
      <c r="C5679" t="str">
        <f>IF(WEEKDAY(Tableau13[[#This Row],[Données]],11)&gt;5,"W","S")</f>
        <v>W</v>
      </c>
      <c r="D5679" t="str" cm="1">
        <f t="array" ref="D5679">_xlfn.IFS(
AND(Tableau13[[#This Row],[Jours]]="W",Tableau13[[#This Row],[Colonne1]]="HC"),"Talon",
Tableau13[[#This Row],[Colonne1]]="HP","Consommation normale",
E5679="HC","Talon")</f>
        <v>Consommation normale</v>
      </c>
      <c r="E5679" s="3" t="str">
        <f>IF(OR(Tableau13[[#This Row],[Données]]-INT(Tableau13[[#This Row],[Données]])&lt;$J$2,Tableau13[[#This Row],[Données]]-INT(Tableau13[[#This Row],[Données]])&gt;=$I$2),"HC","HP")</f>
        <v>HP</v>
      </c>
      <c r="F5679" t="str">
        <f>IF(AND(Tableau13[[#This Row],[Jours]]="W",Tableau13[[#This Row],[Colonne1]]="HC")=TRUE, "Talon","Conso normale")</f>
        <v>Conso normale</v>
      </c>
    </row>
    <row r="5680" spans="1:6">
      <c r="A5680" s="6">
        <v>45270.430555555555</v>
      </c>
      <c r="B5680" s="7">
        <v>2.6666666700000001</v>
      </c>
      <c r="C5680" t="str">
        <f>IF(WEEKDAY(Tableau13[[#This Row],[Données]],11)&gt;5,"W","S")</f>
        <v>W</v>
      </c>
      <c r="D5680" t="str" cm="1">
        <f t="array" ref="D5680">_xlfn.IFS(
AND(Tableau13[[#This Row],[Jours]]="W",Tableau13[[#This Row],[Colonne1]]="HC"),"Talon",
Tableau13[[#This Row],[Colonne1]]="HP","Consommation normale",
E5680="HC","Talon")</f>
        <v>Consommation normale</v>
      </c>
      <c r="E5680" s="3" t="str">
        <f>IF(OR(Tableau13[[#This Row],[Données]]-INT(Tableau13[[#This Row],[Données]])&lt;$J$2,Tableau13[[#This Row],[Données]]-INT(Tableau13[[#This Row],[Données]])&gt;=$I$2),"HC","HP")</f>
        <v>HP</v>
      </c>
      <c r="F5680" t="str">
        <f>IF(AND(Tableau13[[#This Row],[Jours]]="W",Tableau13[[#This Row],[Colonne1]]="HC")=TRUE, "Talon","Conso normale")</f>
        <v>Conso normale</v>
      </c>
    </row>
    <row r="5681" spans="1:6">
      <c r="A5681" s="6">
        <v>45270.4375</v>
      </c>
      <c r="B5681" s="7">
        <v>2.5833333299999999</v>
      </c>
      <c r="C5681" t="str">
        <f>IF(WEEKDAY(Tableau13[[#This Row],[Données]],11)&gt;5,"W","S")</f>
        <v>W</v>
      </c>
      <c r="D5681" t="str" cm="1">
        <f t="array" ref="D5681">_xlfn.IFS(
AND(Tableau13[[#This Row],[Jours]]="W",Tableau13[[#This Row],[Colonne1]]="HC"),"Talon",
Tableau13[[#This Row],[Colonne1]]="HP","Consommation normale",
E5681="HC","Talon")</f>
        <v>Consommation normale</v>
      </c>
      <c r="E5681" s="3" t="str">
        <f>IF(OR(Tableau13[[#This Row],[Données]]-INT(Tableau13[[#This Row],[Données]])&lt;$J$2,Tableau13[[#This Row],[Données]]-INT(Tableau13[[#This Row],[Données]])&gt;=$I$2),"HC","HP")</f>
        <v>HP</v>
      </c>
      <c r="F5681" t="str">
        <f>IF(AND(Tableau13[[#This Row],[Jours]]="W",Tableau13[[#This Row],[Colonne1]]="HC")=TRUE, "Talon","Conso normale")</f>
        <v>Conso normale</v>
      </c>
    </row>
    <row r="5682" spans="1:6">
      <c r="A5682" s="6">
        <v>45270.444444444445</v>
      </c>
      <c r="B5682" s="7">
        <v>2.5833333299999999</v>
      </c>
      <c r="C5682" t="str">
        <f>IF(WEEKDAY(Tableau13[[#This Row],[Données]],11)&gt;5,"W","S")</f>
        <v>W</v>
      </c>
      <c r="D5682" t="str" cm="1">
        <f t="array" ref="D5682">_xlfn.IFS(
AND(Tableau13[[#This Row],[Jours]]="W",Tableau13[[#This Row],[Colonne1]]="HC"),"Talon",
Tableau13[[#This Row],[Colonne1]]="HP","Consommation normale",
E5682="HC","Talon")</f>
        <v>Consommation normale</v>
      </c>
      <c r="E5682" s="3" t="str">
        <f>IF(OR(Tableau13[[#This Row],[Données]]-INT(Tableau13[[#This Row],[Données]])&lt;$J$2,Tableau13[[#This Row],[Données]]-INT(Tableau13[[#This Row],[Données]])&gt;=$I$2),"HC","HP")</f>
        <v>HP</v>
      </c>
      <c r="F5682" t="str">
        <f>IF(AND(Tableau13[[#This Row],[Jours]]="W",Tableau13[[#This Row],[Colonne1]]="HC")=TRUE, "Talon","Conso normale")</f>
        <v>Conso normale</v>
      </c>
    </row>
    <row r="5683" spans="1:6">
      <c r="A5683" s="6">
        <v>45270.451388888891</v>
      </c>
      <c r="B5683" s="7">
        <v>2.5833333299999999</v>
      </c>
      <c r="C5683" t="str">
        <f>IF(WEEKDAY(Tableau13[[#This Row],[Données]],11)&gt;5,"W","S")</f>
        <v>W</v>
      </c>
      <c r="D5683" t="str" cm="1">
        <f t="array" ref="D5683">_xlfn.IFS(
AND(Tableau13[[#This Row],[Jours]]="W",Tableau13[[#This Row],[Colonne1]]="HC"),"Talon",
Tableau13[[#This Row],[Colonne1]]="HP","Consommation normale",
E5683="HC","Talon")</f>
        <v>Consommation normale</v>
      </c>
      <c r="E5683" s="3" t="str">
        <f>IF(OR(Tableau13[[#This Row],[Données]]-INT(Tableau13[[#This Row],[Données]])&lt;$J$2,Tableau13[[#This Row],[Données]]-INT(Tableau13[[#This Row],[Données]])&gt;=$I$2),"HC","HP")</f>
        <v>HP</v>
      </c>
      <c r="F5683" t="str">
        <f>IF(AND(Tableau13[[#This Row],[Jours]]="W",Tableau13[[#This Row],[Colonne1]]="HC")=TRUE, "Talon","Conso normale")</f>
        <v>Conso normale</v>
      </c>
    </row>
    <row r="5684" spans="1:6">
      <c r="A5684" s="6">
        <v>45270.458333333336</v>
      </c>
      <c r="B5684" s="7">
        <v>2.5833333299999999</v>
      </c>
      <c r="C5684" t="str">
        <f>IF(WEEKDAY(Tableau13[[#This Row],[Données]],11)&gt;5,"W","S")</f>
        <v>W</v>
      </c>
      <c r="D5684" t="str" cm="1">
        <f t="array" ref="D5684">_xlfn.IFS(
AND(Tableau13[[#This Row],[Jours]]="W",Tableau13[[#This Row],[Colonne1]]="HC"),"Talon",
Tableau13[[#This Row],[Colonne1]]="HP","Consommation normale",
E5684="HC","Talon")</f>
        <v>Consommation normale</v>
      </c>
      <c r="E5684" s="3" t="str">
        <f>IF(OR(Tableau13[[#This Row],[Données]]-INT(Tableau13[[#This Row],[Données]])&lt;$J$2,Tableau13[[#This Row],[Données]]-INT(Tableau13[[#This Row],[Données]])&gt;=$I$2),"HC","HP")</f>
        <v>HP</v>
      </c>
      <c r="F5684" t="str">
        <f>IF(AND(Tableau13[[#This Row],[Jours]]="W",Tableau13[[#This Row],[Colonne1]]="HC")=TRUE, "Talon","Conso normale")</f>
        <v>Conso normale</v>
      </c>
    </row>
    <row r="5685" spans="1:6">
      <c r="A5685" s="6">
        <v>45270.465277777781</v>
      </c>
      <c r="B5685" s="7">
        <v>2.6666666700000001</v>
      </c>
      <c r="C5685" t="str">
        <f>IF(WEEKDAY(Tableau13[[#This Row],[Données]],11)&gt;5,"W","S")</f>
        <v>W</v>
      </c>
      <c r="D5685" t="str" cm="1">
        <f t="array" ref="D5685">_xlfn.IFS(
AND(Tableau13[[#This Row],[Jours]]="W",Tableau13[[#This Row],[Colonne1]]="HC"),"Talon",
Tableau13[[#This Row],[Colonne1]]="HP","Consommation normale",
E5685="HC","Talon")</f>
        <v>Consommation normale</v>
      </c>
      <c r="E5685" s="3" t="str">
        <f>IF(OR(Tableau13[[#This Row],[Données]]-INT(Tableau13[[#This Row],[Données]])&lt;$J$2,Tableau13[[#This Row],[Données]]-INT(Tableau13[[#This Row],[Données]])&gt;=$I$2),"HC","HP")</f>
        <v>HP</v>
      </c>
      <c r="F5685" t="str">
        <f>IF(AND(Tableau13[[#This Row],[Jours]]="W",Tableau13[[#This Row],[Colonne1]]="HC")=TRUE, "Talon","Conso normale")</f>
        <v>Conso normale</v>
      </c>
    </row>
    <row r="5686" spans="1:6">
      <c r="A5686" s="6">
        <v>45270.472222222219</v>
      </c>
      <c r="B5686" s="7">
        <v>2.5833333299999999</v>
      </c>
      <c r="C5686" t="str">
        <f>IF(WEEKDAY(Tableau13[[#This Row],[Données]],11)&gt;5,"W","S")</f>
        <v>W</v>
      </c>
      <c r="D5686" t="str" cm="1">
        <f t="array" ref="D5686">_xlfn.IFS(
AND(Tableau13[[#This Row],[Jours]]="W",Tableau13[[#This Row],[Colonne1]]="HC"),"Talon",
Tableau13[[#This Row],[Colonne1]]="HP","Consommation normale",
E5686="HC","Talon")</f>
        <v>Consommation normale</v>
      </c>
      <c r="E5686" s="3" t="str">
        <f>IF(OR(Tableau13[[#This Row],[Données]]-INT(Tableau13[[#This Row],[Données]])&lt;$J$2,Tableau13[[#This Row],[Données]]-INT(Tableau13[[#This Row],[Données]])&gt;=$I$2),"HC","HP")</f>
        <v>HP</v>
      </c>
      <c r="F5686" t="str">
        <f>IF(AND(Tableau13[[#This Row],[Jours]]="W",Tableau13[[#This Row],[Colonne1]]="HC")=TRUE, "Talon","Conso normale")</f>
        <v>Conso normale</v>
      </c>
    </row>
    <row r="5687" spans="1:6">
      <c r="A5687" s="6">
        <v>45270.479166666664</v>
      </c>
      <c r="B5687" s="7">
        <v>2.4166666700000001</v>
      </c>
      <c r="C5687" t="str">
        <f>IF(WEEKDAY(Tableau13[[#This Row],[Données]],11)&gt;5,"W","S")</f>
        <v>W</v>
      </c>
      <c r="D5687" t="str" cm="1">
        <f t="array" ref="D5687">_xlfn.IFS(
AND(Tableau13[[#This Row],[Jours]]="W",Tableau13[[#This Row],[Colonne1]]="HC"),"Talon",
Tableau13[[#This Row],[Colonne1]]="HP","Consommation normale",
E5687="HC","Talon")</f>
        <v>Consommation normale</v>
      </c>
      <c r="E5687" s="3" t="str">
        <f>IF(OR(Tableau13[[#This Row],[Données]]-INT(Tableau13[[#This Row],[Données]])&lt;$J$2,Tableau13[[#This Row],[Données]]-INT(Tableau13[[#This Row],[Données]])&gt;=$I$2),"HC","HP")</f>
        <v>HP</v>
      </c>
      <c r="F5687" t="str">
        <f>IF(AND(Tableau13[[#This Row],[Jours]]="W",Tableau13[[#This Row],[Colonne1]]="HC")=TRUE, "Talon","Conso normale")</f>
        <v>Conso normale</v>
      </c>
    </row>
    <row r="5688" spans="1:6">
      <c r="A5688" s="6">
        <v>45270.486111111109</v>
      </c>
      <c r="B5688" s="7">
        <v>2.5833333299999999</v>
      </c>
      <c r="C5688" t="str">
        <f>IF(WEEKDAY(Tableau13[[#This Row],[Données]],11)&gt;5,"W","S")</f>
        <v>W</v>
      </c>
      <c r="D5688" t="str" cm="1">
        <f t="array" ref="D5688">_xlfn.IFS(
AND(Tableau13[[#This Row],[Jours]]="W",Tableau13[[#This Row],[Colonne1]]="HC"),"Talon",
Tableau13[[#This Row],[Colonne1]]="HP","Consommation normale",
E5688="HC","Talon")</f>
        <v>Consommation normale</v>
      </c>
      <c r="E5688" s="3" t="str">
        <f>IF(OR(Tableau13[[#This Row],[Données]]-INT(Tableau13[[#This Row],[Données]])&lt;$J$2,Tableau13[[#This Row],[Données]]-INT(Tableau13[[#This Row],[Données]])&gt;=$I$2),"HC","HP")</f>
        <v>HP</v>
      </c>
      <c r="F5688" t="str">
        <f>IF(AND(Tableau13[[#This Row],[Jours]]="W",Tableau13[[#This Row],[Colonne1]]="HC")=TRUE, "Talon","Conso normale")</f>
        <v>Conso normale</v>
      </c>
    </row>
    <row r="5689" spans="1:6">
      <c r="A5689" s="6">
        <v>45270.493055555555</v>
      </c>
      <c r="B5689" s="7">
        <v>2.5833333299999999</v>
      </c>
      <c r="C5689" t="str">
        <f>IF(WEEKDAY(Tableau13[[#This Row],[Données]],11)&gt;5,"W","S")</f>
        <v>W</v>
      </c>
      <c r="D5689" t="str" cm="1">
        <f t="array" ref="D5689">_xlfn.IFS(
AND(Tableau13[[#This Row],[Jours]]="W",Tableau13[[#This Row],[Colonne1]]="HC"),"Talon",
Tableau13[[#This Row],[Colonne1]]="HP","Consommation normale",
E5689="HC","Talon")</f>
        <v>Consommation normale</v>
      </c>
      <c r="E5689" s="3" t="str">
        <f>IF(OR(Tableau13[[#This Row],[Données]]-INT(Tableau13[[#This Row],[Données]])&lt;$J$2,Tableau13[[#This Row],[Données]]-INT(Tableau13[[#This Row],[Données]])&gt;=$I$2),"HC","HP")</f>
        <v>HP</v>
      </c>
      <c r="F5689" t="str">
        <f>IF(AND(Tableau13[[#This Row],[Jours]]="W",Tableau13[[#This Row],[Colonne1]]="HC")=TRUE, "Talon","Conso normale")</f>
        <v>Conso normale</v>
      </c>
    </row>
    <row r="5690" spans="1:6">
      <c r="A5690" s="6">
        <v>45270.5</v>
      </c>
      <c r="B5690" s="7">
        <v>2.6666666700000001</v>
      </c>
      <c r="C5690" t="str">
        <f>IF(WEEKDAY(Tableau13[[#This Row],[Données]],11)&gt;5,"W","S")</f>
        <v>W</v>
      </c>
      <c r="D5690" t="str" cm="1">
        <f t="array" ref="D5690">_xlfn.IFS(
AND(Tableau13[[#This Row],[Jours]]="W",Tableau13[[#This Row],[Colonne1]]="HC"),"Talon",
Tableau13[[#This Row],[Colonne1]]="HP","Consommation normale",
E5690="HC","Talon")</f>
        <v>Consommation normale</v>
      </c>
      <c r="E5690" s="3" t="str">
        <f>IF(OR(Tableau13[[#This Row],[Données]]-INT(Tableau13[[#This Row],[Données]])&lt;$J$2,Tableau13[[#This Row],[Données]]-INT(Tableau13[[#This Row],[Données]])&gt;=$I$2),"HC","HP")</f>
        <v>HP</v>
      </c>
      <c r="F5690" t="str">
        <f>IF(AND(Tableau13[[#This Row],[Jours]]="W",Tableau13[[#This Row],[Colonne1]]="HC")=TRUE, "Talon","Conso normale")</f>
        <v>Conso normale</v>
      </c>
    </row>
    <row r="5691" spans="1:6">
      <c r="A5691" s="6">
        <v>45270.506944444445</v>
      </c>
      <c r="B5691" s="7">
        <v>2.6666666700000001</v>
      </c>
      <c r="C5691" t="str">
        <f>IF(WEEKDAY(Tableau13[[#This Row],[Données]],11)&gt;5,"W","S")</f>
        <v>W</v>
      </c>
      <c r="D5691" t="str" cm="1">
        <f t="array" ref="D5691">_xlfn.IFS(
AND(Tableau13[[#This Row],[Jours]]="W",Tableau13[[#This Row],[Colonne1]]="HC"),"Talon",
Tableau13[[#This Row],[Colonne1]]="HP","Consommation normale",
E5691="HC","Talon")</f>
        <v>Consommation normale</v>
      </c>
      <c r="E5691" s="3" t="str">
        <f>IF(OR(Tableau13[[#This Row],[Données]]-INT(Tableau13[[#This Row],[Données]])&lt;$J$2,Tableau13[[#This Row],[Données]]-INT(Tableau13[[#This Row],[Données]])&gt;=$I$2),"HC","HP")</f>
        <v>HP</v>
      </c>
      <c r="F5691" t="str">
        <f>IF(AND(Tableau13[[#This Row],[Jours]]="W",Tableau13[[#This Row],[Colonne1]]="HC")=TRUE, "Talon","Conso normale")</f>
        <v>Conso normale</v>
      </c>
    </row>
    <row r="5692" spans="1:6">
      <c r="A5692" s="6">
        <v>45270.513888888891</v>
      </c>
      <c r="B5692" s="7">
        <v>2.5</v>
      </c>
      <c r="C5692" t="str">
        <f>IF(WEEKDAY(Tableau13[[#This Row],[Données]],11)&gt;5,"W","S")</f>
        <v>W</v>
      </c>
      <c r="D5692" t="str" cm="1">
        <f t="array" ref="D5692">_xlfn.IFS(
AND(Tableau13[[#This Row],[Jours]]="W",Tableau13[[#This Row],[Colonne1]]="HC"),"Talon",
Tableau13[[#This Row],[Colonne1]]="HP","Consommation normale",
E5692="HC","Talon")</f>
        <v>Consommation normale</v>
      </c>
      <c r="E5692" s="3" t="str">
        <f>IF(OR(Tableau13[[#This Row],[Données]]-INT(Tableau13[[#This Row],[Données]])&lt;$J$2,Tableau13[[#This Row],[Données]]-INT(Tableau13[[#This Row],[Données]])&gt;=$I$2),"HC","HP")</f>
        <v>HP</v>
      </c>
      <c r="F5692" t="str">
        <f>IF(AND(Tableau13[[#This Row],[Jours]]="W",Tableau13[[#This Row],[Colonne1]]="HC")=TRUE, "Talon","Conso normale")</f>
        <v>Conso normale</v>
      </c>
    </row>
    <row r="5693" spans="1:6">
      <c r="A5693" s="6">
        <v>45270.520833333336</v>
      </c>
      <c r="B5693" s="7">
        <v>2.5833333299999999</v>
      </c>
      <c r="C5693" t="str">
        <f>IF(WEEKDAY(Tableau13[[#This Row],[Données]],11)&gt;5,"W","S")</f>
        <v>W</v>
      </c>
      <c r="D5693" t="str" cm="1">
        <f t="array" ref="D5693">_xlfn.IFS(
AND(Tableau13[[#This Row],[Jours]]="W",Tableau13[[#This Row],[Colonne1]]="HC"),"Talon",
Tableau13[[#This Row],[Colonne1]]="HP","Consommation normale",
E5693="HC","Talon")</f>
        <v>Consommation normale</v>
      </c>
      <c r="E5693" s="3" t="str">
        <f>IF(OR(Tableau13[[#This Row],[Données]]-INT(Tableau13[[#This Row],[Données]])&lt;$J$2,Tableau13[[#This Row],[Données]]-INT(Tableau13[[#This Row],[Données]])&gt;=$I$2),"HC","HP")</f>
        <v>HP</v>
      </c>
      <c r="F5693" t="str">
        <f>IF(AND(Tableau13[[#This Row],[Jours]]="W",Tableau13[[#This Row],[Colonne1]]="HC")=TRUE, "Talon","Conso normale")</f>
        <v>Conso normale</v>
      </c>
    </row>
    <row r="5694" spans="1:6">
      <c r="A5694" s="6">
        <v>45270.527777777781</v>
      </c>
      <c r="B5694" s="7">
        <v>2.6666666700000001</v>
      </c>
      <c r="C5694" t="str">
        <f>IF(WEEKDAY(Tableau13[[#This Row],[Données]],11)&gt;5,"W","S")</f>
        <v>W</v>
      </c>
      <c r="D5694" t="str" cm="1">
        <f t="array" ref="D5694">_xlfn.IFS(
AND(Tableau13[[#This Row],[Jours]]="W",Tableau13[[#This Row],[Colonne1]]="HC"),"Talon",
Tableau13[[#This Row],[Colonne1]]="HP","Consommation normale",
E5694="HC","Talon")</f>
        <v>Consommation normale</v>
      </c>
      <c r="E5694" s="3" t="str">
        <f>IF(OR(Tableau13[[#This Row],[Données]]-INT(Tableau13[[#This Row],[Données]])&lt;$J$2,Tableau13[[#This Row],[Données]]-INT(Tableau13[[#This Row],[Données]])&gt;=$I$2),"HC","HP")</f>
        <v>HP</v>
      </c>
      <c r="F5694" t="str">
        <f>IF(AND(Tableau13[[#This Row],[Jours]]="W",Tableau13[[#This Row],[Colonne1]]="HC")=TRUE, "Talon","Conso normale")</f>
        <v>Conso normale</v>
      </c>
    </row>
    <row r="5695" spans="1:6">
      <c r="A5695" s="6">
        <v>45270.534722222219</v>
      </c>
      <c r="B5695" s="7">
        <v>2.6666666700000001</v>
      </c>
      <c r="C5695" t="str">
        <f>IF(WEEKDAY(Tableau13[[#This Row],[Données]],11)&gt;5,"W","S")</f>
        <v>W</v>
      </c>
      <c r="D5695" t="str" cm="1">
        <f t="array" ref="D5695">_xlfn.IFS(
AND(Tableau13[[#This Row],[Jours]]="W",Tableau13[[#This Row],[Colonne1]]="HC"),"Talon",
Tableau13[[#This Row],[Colonne1]]="HP","Consommation normale",
E5695="HC","Talon")</f>
        <v>Consommation normale</v>
      </c>
      <c r="E5695" s="3" t="str">
        <f>IF(OR(Tableau13[[#This Row],[Données]]-INT(Tableau13[[#This Row],[Données]])&lt;$J$2,Tableau13[[#This Row],[Données]]-INT(Tableau13[[#This Row],[Données]])&gt;=$I$2),"HC","HP")</f>
        <v>HP</v>
      </c>
      <c r="F5695" t="str">
        <f>IF(AND(Tableau13[[#This Row],[Jours]]="W",Tableau13[[#This Row],[Colonne1]]="HC")=TRUE, "Talon","Conso normale")</f>
        <v>Conso normale</v>
      </c>
    </row>
    <row r="5696" spans="1:6">
      <c r="A5696" s="6">
        <v>45270.541666666664</v>
      </c>
      <c r="B5696" s="7">
        <v>2.6666666700000001</v>
      </c>
      <c r="C5696" t="str">
        <f>IF(WEEKDAY(Tableau13[[#This Row],[Données]],11)&gt;5,"W","S")</f>
        <v>W</v>
      </c>
      <c r="D5696" t="str" cm="1">
        <f t="array" ref="D5696">_xlfn.IFS(
AND(Tableau13[[#This Row],[Jours]]="W",Tableau13[[#This Row],[Colonne1]]="HC"),"Talon",
Tableau13[[#This Row],[Colonne1]]="HP","Consommation normale",
E5696="HC","Talon")</f>
        <v>Consommation normale</v>
      </c>
      <c r="E5696" s="3" t="str">
        <f>IF(OR(Tableau13[[#This Row],[Données]]-INT(Tableau13[[#This Row],[Données]])&lt;$J$2,Tableau13[[#This Row],[Données]]-INT(Tableau13[[#This Row],[Données]])&gt;=$I$2),"HC","HP")</f>
        <v>HP</v>
      </c>
      <c r="F5696" t="str">
        <f>IF(AND(Tableau13[[#This Row],[Jours]]="W",Tableau13[[#This Row],[Colonne1]]="HC")=TRUE, "Talon","Conso normale")</f>
        <v>Conso normale</v>
      </c>
    </row>
    <row r="5697" spans="1:6">
      <c r="A5697" s="6">
        <v>45270.548611111109</v>
      </c>
      <c r="B5697" s="7">
        <v>2.5833333299999999</v>
      </c>
      <c r="C5697" t="str">
        <f>IF(WEEKDAY(Tableau13[[#This Row],[Données]],11)&gt;5,"W","S")</f>
        <v>W</v>
      </c>
      <c r="D5697" t="str" cm="1">
        <f t="array" ref="D5697">_xlfn.IFS(
AND(Tableau13[[#This Row],[Jours]]="W",Tableau13[[#This Row],[Colonne1]]="HC"),"Talon",
Tableau13[[#This Row],[Colonne1]]="HP","Consommation normale",
E5697="HC","Talon")</f>
        <v>Consommation normale</v>
      </c>
      <c r="E5697" s="3" t="str">
        <f>IF(OR(Tableau13[[#This Row],[Données]]-INT(Tableau13[[#This Row],[Données]])&lt;$J$2,Tableau13[[#This Row],[Données]]-INT(Tableau13[[#This Row],[Données]])&gt;=$I$2),"HC","HP")</f>
        <v>HP</v>
      </c>
      <c r="F5697" t="str">
        <f>IF(AND(Tableau13[[#This Row],[Jours]]="W",Tableau13[[#This Row],[Colonne1]]="HC")=TRUE, "Talon","Conso normale")</f>
        <v>Conso normale</v>
      </c>
    </row>
    <row r="5698" spans="1:6">
      <c r="A5698" s="6">
        <v>45270.555555555555</v>
      </c>
      <c r="B5698" s="7">
        <v>2.5833333299999999</v>
      </c>
      <c r="C5698" t="str">
        <f>IF(WEEKDAY(Tableau13[[#This Row],[Données]],11)&gt;5,"W","S")</f>
        <v>W</v>
      </c>
      <c r="D5698" t="str" cm="1">
        <f t="array" ref="D5698">_xlfn.IFS(
AND(Tableau13[[#This Row],[Jours]]="W",Tableau13[[#This Row],[Colonne1]]="HC"),"Talon",
Tableau13[[#This Row],[Colonne1]]="HP","Consommation normale",
E5698="HC","Talon")</f>
        <v>Consommation normale</v>
      </c>
      <c r="E5698" s="3" t="str">
        <f>IF(OR(Tableau13[[#This Row],[Données]]-INT(Tableau13[[#This Row],[Données]])&lt;$J$2,Tableau13[[#This Row],[Données]]-INT(Tableau13[[#This Row],[Données]])&gt;=$I$2),"HC","HP")</f>
        <v>HP</v>
      </c>
      <c r="F5698" t="str">
        <f>IF(AND(Tableau13[[#This Row],[Jours]]="W",Tableau13[[#This Row],[Colonne1]]="HC")=TRUE, "Talon","Conso normale")</f>
        <v>Conso normale</v>
      </c>
    </row>
    <row r="5699" spans="1:6">
      <c r="A5699" s="6">
        <v>45270.5625</v>
      </c>
      <c r="B5699" s="7">
        <v>2.5833333299999999</v>
      </c>
      <c r="C5699" t="str">
        <f>IF(WEEKDAY(Tableau13[[#This Row],[Données]],11)&gt;5,"W","S")</f>
        <v>W</v>
      </c>
      <c r="D5699" t="str" cm="1">
        <f t="array" ref="D5699">_xlfn.IFS(
AND(Tableau13[[#This Row],[Jours]]="W",Tableau13[[#This Row],[Colonne1]]="HC"),"Talon",
Tableau13[[#This Row],[Colonne1]]="HP","Consommation normale",
E5699="HC","Talon")</f>
        <v>Consommation normale</v>
      </c>
      <c r="E5699" s="3" t="str">
        <f>IF(OR(Tableau13[[#This Row],[Données]]-INT(Tableau13[[#This Row],[Données]])&lt;$J$2,Tableau13[[#This Row],[Données]]-INT(Tableau13[[#This Row],[Données]])&gt;=$I$2),"HC","HP")</f>
        <v>HP</v>
      </c>
      <c r="F5699" t="str">
        <f>IF(AND(Tableau13[[#This Row],[Jours]]="W",Tableau13[[#This Row],[Colonne1]]="HC")=TRUE, "Talon","Conso normale")</f>
        <v>Conso normale</v>
      </c>
    </row>
    <row r="5700" spans="1:6">
      <c r="A5700" s="6">
        <v>45270.569444444445</v>
      </c>
      <c r="B5700" s="7">
        <v>2.6666666700000001</v>
      </c>
      <c r="C5700" t="str">
        <f>IF(WEEKDAY(Tableau13[[#This Row],[Données]],11)&gt;5,"W","S")</f>
        <v>W</v>
      </c>
      <c r="D5700" t="str" cm="1">
        <f t="array" ref="D5700">_xlfn.IFS(
AND(Tableau13[[#This Row],[Jours]]="W",Tableau13[[#This Row],[Colonne1]]="HC"),"Talon",
Tableau13[[#This Row],[Colonne1]]="HP","Consommation normale",
E5700="HC","Talon")</f>
        <v>Consommation normale</v>
      </c>
      <c r="E5700" s="3" t="str">
        <f>IF(OR(Tableau13[[#This Row],[Données]]-INT(Tableau13[[#This Row],[Données]])&lt;$J$2,Tableau13[[#This Row],[Données]]-INT(Tableau13[[#This Row],[Données]])&gt;=$I$2),"HC","HP")</f>
        <v>HP</v>
      </c>
      <c r="F5700" t="str">
        <f>IF(AND(Tableau13[[#This Row],[Jours]]="W",Tableau13[[#This Row],[Colonne1]]="HC")=TRUE, "Talon","Conso normale")</f>
        <v>Conso normale</v>
      </c>
    </row>
    <row r="5701" spans="1:6">
      <c r="A5701" s="6">
        <v>45270.576388888891</v>
      </c>
      <c r="B5701" s="7">
        <v>2.9166666700000001</v>
      </c>
      <c r="C5701" t="str">
        <f>IF(WEEKDAY(Tableau13[[#This Row],[Données]],11)&gt;5,"W","S")</f>
        <v>W</v>
      </c>
      <c r="D5701" t="str" cm="1">
        <f t="array" ref="D5701">_xlfn.IFS(
AND(Tableau13[[#This Row],[Jours]]="W",Tableau13[[#This Row],[Colonne1]]="HC"),"Talon",
Tableau13[[#This Row],[Colonne1]]="HP","Consommation normale",
E5701="HC","Talon")</f>
        <v>Consommation normale</v>
      </c>
      <c r="E5701" s="3" t="str">
        <f>IF(OR(Tableau13[[#This Row],[Données]]-INT(Tableau13[[#This Row],[Données]])&lt;$J$2,Tableau13[[#This Row],[Données]]-INT(Tableau13[[#This Row],[Données]])&gt;=$I$2),"HC","HP")</f>
        <v>HP</v>
      </c>
      <c r="F5701" t="str">
        <f>IF(AND(Tableau13[[#This Row],[Jours]]="W",Tableau13[[#This Row],[Colonne1]]="HC")=TRUE, "Talon","Conso normale")</f>
        <v>Conso normale</v>
      </c>
    </row>
    <row r="5702" spans="1:6">
      <c r="A5702" s="6">
        <v>45270.583333333336</v>
      </c>
      <c r="B5702" s="7">
        <v>2.9166666700000001</v>
      </c>
      <c r="C5702" t="str">
        <f>IF(WEEKDAY(Tableau13[[#This Row],[Données]],11)&gt;5,"W","S")</f>
        <v>W</v>
      </c>
      <c r="D5702" t="str" cm="1">
        <f t="array" ref="D5702">_xlfn.IFS(
AND(Tableau13[[#This Row],[Jours]]="W",Tableau13[[#This Row],[Colonne1]]="HC"),"Talon",
Tableau13[[#This Row],[Colonne1]]="HP","Consommation normale",
E5702="HC","Talon")</f>
        <v>Consommation normale</v>
      </c>
      <c r="E5702" s="3" t="str">
        <f>IF(OR(Tableau13[[#This Row],[Données]]-INT(Tableau13[[#This Row],[Données]])&lt;$J$2,Tableau13[[#This Row],[Données]]-INT(Tableau13[[#This Row],[Données]])&gt;=$I$2),"HC","HP")</f>
        <v>HP</v>
      </c>
      <c r="F5702" t="str">
        <f>IF(AND(Tableau13[[#This Row],[Jours]]="W",Tableau13[[#This Row],[Colonne1]]="HC")=TRUE, "Talon","Conso normale")</f>
        <v>Conso normale</v>
      </c>
    </row>
    <row r="5703" spans="1:6">
      <c r="A5703" s="6">
        <v>45270.590277777781</v>
      </c>
      <c r="B5703" s="7">
        <v>3.0833333299999999</v>
      </c>
      <c r="C5703" t="str">
        <f>IF(WEEKDAY(Tableau13[[#This Row],[Données]],11)&gt;5,"W","S")</f>
        <v>W</v>
      </c>
      <c r="D5703" t="str" cm="1">
        <f t="array" ref="D5703">_xlfn.IFS(
AND(Tableau13[[#This Row],[Jours]]="W",Tableau13[[#This Row],[Colonne1]]="HC"),"Talon",
Tableau13[[#This Row],[Colonne1]]="HP","Consommation normale",
E5703="HC","Talon")</f>
        <v>Consommation normale</v>
      </c>
      <c r="E5703" s="3" t="str">
        <f>IF(OR(Tableau13[[#This Row],[Données]]-INT(Tableau13[[#This Row],[Données]])&lt;$J$2,Tableau13[[#This Row],[Données]]-INT(Tableau13[[#This Row],[Données]])&gt;=$I$2),"HC","HP")</f>
        <v>HP</v>
      </c>
      <c r="F5703" t="str">
        <f>IF(AND(Tableau13[[#This Row],[Jours]]="W",Tableau13[[#This Row],[Colonne1]]="HC")=TRUE, "Talon","Conso normale")</f>
        <v>Conso normale</v>
      </c>
    </row>
    <row r="5704" spans="1:6">
      <c r="A5704" s="6">
        <v>45270.597222222219</v>
      </c>
      <c r="B5704" s="7">
        <v>3</v>
      </c>
      <c r="C5704" t="str">
        <f>IF(WEEKDAY(Tableau13[[#This Row],[Données]],11)&gt;5,"W","S")</f>
        <v>W</v>
      </c>
      <c r="D5704" t="str" cm="1">
        <f t="array" ref="D5704">_xlfn.IFS(
AND(Tableau13[[#This Row],[Jours]]="W",Tableau13[[#This Row],[Colonne1]]="HC"),"Talon",
Tableau13[[#This Row],[Colonne1]]="HP","Consommation normale",
E5704="HC","Talon")</f>
        <v>Consommation normale</v>
      </c>
      <c r="E5704" s="3" t="str">
        <f>IF(OR(Tableau13[[#This Row],[Données]]-INT(Tableau13[[#This Row],[Données]])&lt;$J$2,Tableau13[[#This Row],[Données]]-INT(Tableau13[[#This Row],[Données]])&gt;=$I$2),"HC","HP")</f>
        <v>HP</v>
      </c>
      <c r="F5704" t="str">
        <f>IF(AND(Tableau13[[#This Row],[Jours]]="W",Tableau13[[#This Row],[Colonne1]]="HC")=TRUE, "Talon","Conso normale")</f>
        <v>Conso normale</v>
      </c>
    </row>
    <row r="5705" spans="1:6">
      <c r="A5705" s="6">
        <v>45270.604166666664</v>
      </c>
      <c r="B5705" s="7">
        <v>3.0833333299999999</v>
      </c>
      <c r="C5705" t="str">
        <f>IF(WEEKDAY(Tableau13[[#This Row],[Données]],11)&gt;5,"W","S")</f>
        <v>W</v>
      </c>
      <c r="D5705" t="str" cm="1">
        <f t="array" ref="D5705">_xlfn.IFS(
AND(Tableau13[[#This Row],[Jours]]="W",Tableau13[[#This Row],[Colonne1]]="HC"),"Talon",
Tableau13[[#This Row],[Colonne1]]="HP","Consommation normale",
E5705="HC","Talon")</f>
        <v>Consommation normale</v>
      </c>
      <c r="E5705" s="3" t="str">
        <f>IF(OR(Tableau13[[#This Row],[Données]]-INT(Tableau13[[#This Row],[Données]])&lt;$J$2,Tableau13[[#This Row],[Données]]-INT(Tableau13[[#This Row],[Données]])&gt;=$I$2),"HC","HP")</f>
        <v>HP</v>
      </c>
      <c r="F5705" t="str">
        <f>IF(AND(Tableau13[[#This Row],[Jours]]="W",Tableau13[[#This Row],[Colonne1]]="HC")=TRUE, "Talon","Conso normale")</f>
        <v>Conso normale</v>
      </c>
    </row>
    <row r="5706" spans="1:6">
      <c r="A5706" s="6">
        <v>45270.611111111109</v>
      </c>
      <c r="B5706" s="7">
        <v>2.9166666700000001</v>
      </c>
      <c r="C5706" t="str">
        <f>IF(WEEKDAY(Tableau13[[#This Row],[Données]],11)&gt;5,"W","S")</f>
        <v>W</v>
      </c>
      <c r="D5706" t="str" cm="1">
        <f t="array" ref="D5706">_xlfn.IFS(
AND(Tableau13[[#This Row],[Jours]]="W",Tableau13[[#This Row],[Colonne1]]="HC"),"Talon",
Tableau13[[#This Row],[Colonne1]]="HP","Consommation normale",
E5706="HC","Talon")</f>
        <v>Consommation normale</v>
      </c>
      <c r="E5706" s="3" t="str">
        <f>IF(OR(Tableau13[[#This Row],[Données]]-INT(Tableau13[[#This Row],[Données]])&lt;$J$2,Tableau13[[#This Row],[Données]]-INT(Tableau13[[#This Row],[Données]])&gt;=$I$2),"HC","HP")</f>
        <v>HP</v>
      </c>
      <c r="F5706" t="str">
        <f>IF(AND(Tableau13[[#This Row],[Jours]]="W",Tableau13[[#This Row],[Colonne1]]="HC")=TRUE, "Talon","Conso normale")</f>
        <v>Conso normale</v>
      </c>
    </row>
    <row r="5707" spans="1:6">
      <c r="A5707" s="6">
        <v>45270.618055555555</v>
      </c>
      <c r="B5707" s="7">
        <v>2.8333333299999999</v>
      </c>
      <c r="C5707" t="str">
        <f>IF(WEEKDAY(Tableau13[[#This Row],[Données]],11)&gt;5,"W","S")</f>
        <v>W</v>
      </c>
      <c r="D5707" t="str" cm="1">
        <f t="array" ref="D5707">_xlfn.IFS(
AND(Tableau13[[#This Row],[Jours]]="W",Tableau13[[#This Row],[Colonne1]]="HC"),"Talon",
Tableau13[[#This Row],[Colonne1]]="HP","Consommation normale",
E5707="HC","Talon")</f>
        <v>Consommation normale</v>
      </c>
      <c r="E5707" s="3" t="str">
        <f>IF(OR(Tableau13[[#This Row],[Données]]-INT(Tableau13[[#This Row],[Données]])&lt;$J$2,Tableau13[[#This Row],[Données]]-INT(Tableau13[[#This Row],[Données]])&gt;=$I$2),"HC","HP")</f>
        <v>HP</v>
      </c>
      <c r="F5707" t="str">
        <f>IF(AND(Tableau13[[#This Row],[Jours]]="W",Tableau13[[#This Row],[Colonne1]]="HC")=TRUE, "Talon","Conso normale")</f>
        <v>Conso normale</v>
      </c>
    </row>
    <row r="5708" spans="1:6">
      <c r="A5708" s="6">
        <v>45270.625</v>
      </c>
      <c r="B5708" s="7">
        <v>3.0833333299999999</v>
      </c>
      <c r="C5708" t="str">
        <f>IF(WEEKDAY(Tableau13[[#This Row],[Données]],11)&gt;5,"W","S")</f>
        <v>W</v>
      </c>
      <c r="D5708" t="str" cm="1">
        <f t="array" ref="D5708">_xlfn.IFS(
AND(Tableau13[[#This Row],[Jours]]="W",Tableau13[[#This Row],[Colonne1]]="HC"),"Talon",
Tableau13[[#This Row],[Colonne1]]="HP","Consommation normale",
E5708="HC","Talon")</f>
        <v>Consommation normale</v>
      </c>
      <c r="E5708" s="3" t="str">
        <f>IF(OR(Tableau13[[#This Row],[Données]]-INT(Tableau13[[#This Row],[Données]])&lt;$J$2,Tableau13[[#This Row],[Données]]-INT(Tableau13[[#This Row],[Données]])&gt;=$I$2),"HC","HP")</f>
        <v>HP</v>
      </c>
      <c r="F5708" t="str">
        <f>IF(AND(Tableau13[[#This Row],[Jours]]="W",Tableau13[[#This Row],[Colonne1]]="HC")=TRUE, "Talon","Conso normale")</f>
        <v>Conso normale</v>
      </c>
    </row>
    <row r="5709" spans="1:6">
      <c r="A5709" s="6">
        <v>45270.631944444445</v>
      </c>
      <c r="B5709" s="7">
        <v>3.0833333299999999</v>
      </c>
      <c r="C5709" t="str">
        <f>IF(WEEKDAY(Tableau13[[#This Row],[Données]],11)&gt;5,"W","S")</f>
        <v>W</v>
      </c>
      <c r="D5709" t="str" cm="1">
        <f t="array" ref="D5709">_xlfn.IFS(
AND(Tableau13[[#This Row],[Jours]]="W",Tableau13[[#This Row],[Colonne1]]="HC"),"Talon",
Tableau13[[#This Row],[Colonne1]]="HP","Consommation normale",
E5709="HC","Talon")</f>
        <v>Consommation normale</v>
      </c>
      <c r="E5709" s="3" t="str">
        <f>IF(OR(Tableau13[[#This Row],[Données]]-INT(Tableau13[[#This Row],[Données]])&lt;$J$2,Tableau13[[#This Row],[Données]]-INT(Tableau13[[#This Row],[Données]])&gt;=$I$2),"HC","HP")</f>
        <v>HP</v>
      </c>
      <c r="F5709" t="str">
        <f>IF(AND(Tableau13[[#This Row],[Jours]]="W",Tableau13[[#This Row],[Colonne1]]="HC")=TRUE, "Talon","Conso normale")</f>
        <v>Conso normale</v>
      </c>
    </row>
    <row r="5710" spans="1:6">
      <c r="A5710" s="6">
        <v>45270.638888888891</v>
      </c>
      <c r="B5710" s="7">
        <v>3</v>
      </c>
      <c r="C5710" t="str">
        <f>IF(WEEKDAY(Tableau13[[#This Row],[Données]],11)&gt;5,"W","S")</f>
        <v>W</v>
      </c>
      <c r="D5710" t="str" cm="1">
        <f t="array" ref="D5710">_xlfn.IFS(
AND(Tableau13[[#This Row],[Jours]]="W",Tableau13[[#This Row],[Colonne1]]="HC"),"Talon",
Tableau13[[#This Row],[Colonne1]]="HP","Consommation normale",
E5710="HC","Talon")</f>
        <v>Consommation normale</v>
      </c>
      <c r="E5710" s="3" t="str">
        <f>IF(OR(Tableau13[[#This Row],[Données]]-INT(Tableau13[[#This Row],[Données]])&lt;$J$2,Tableau13[[#This Row],[Données]]-INT(Tableau13[[#This Row],[Données]])&gt;=$I$2),"HC","HP")</f>
        <v>HP</v>
      </c>
      <c r="F5710" t="str">
        <f>IF(AND(Tableau13[[#This Row],[Jours]]="W",Tableau13[[#This Row],[Colonne1]]="HC")=TRUE, "Talon","Conso normale")</f>
        <v>Conso normale</v>
      </c>
    </row>
    <row r="5711" spans="1:6">
      <c r="A5711" s="6">
        <v>45270.645833333336</v>
      </c>
      <c r="B5711" s="7">
        <v>2.9166666700000001</v>
      </c>
      <c r="C5711" t="str">
        <f>IF(WEEKDAY(Tableau13[[#This Row],[Données]],11)&gt;5,"W","S")</f>
        <v>W</v>
      </c>
      <c r="D5711" t="str" cm="1">
        <f t="array" ref="D5711">_xlfn.IFS(
AND(Tableau13[[#This Row],[Jours]]="W",Tableau13[[#This Row],[Colonne1]]="HC"),"Talon",
Tableau13[[#This Row],[Colonne1]]="HP","Consommation normale",
E5711="HC","Talon")</f>
        <v>Consommation normale</v>
      </c>
      <c r="E5711" s="3" t="str">
        <f>IF(OR(Tableau13[[#This Row],[Données]]-INT(Tableau13[[#This Row],[Données]])&lt;$J$2,Tableau13[[#This Row],[Données]]-INT(Tableau13[[#This Row],[Données]])&gt;=$I$2),"HC","HP")</f>
        <v>HP</v>
      </c>
      <c r="F5711" t="str">
        <f>IF(AND(Tableau13[[#This Row],[Jours]]="W",Tableau13[[#This Row],[Colonne1]]="HC")=TRUE, "Talon","Conso normale")</f>
        <v>Conso normale</v>
      </c>
    </row>
    <row r="5712" spans="1:6">
      <c r="A5712" s="6">
        <v>45270.652777777781</v>
      </c>
      <c r="B5712" s="7">
        <v>3</v>
      </c>
      <c r="C5712" t="str">
        <f>IF(WEEKDAY(Tableau13[[#This Row],[Données]],11)&gt;5,"W","S")</f>
        <v>W</v>
      </c>
      <c r="D5712" t="str" cm="1">
        <f t="array" ref="D5712">_xlfn.IFS(
AND(Tableau13[[#This Row],[Jours]]="W",Tableau13[[#This Row],[Colonne1]]="HC"),"Talon",
Tableau13[[#This Row],[Colonne1]]="HP","Consommation normale",
E5712="HC","Talon")</f>
        <v>Consommation normale</v>
      </c>
      <c r="E5712" s="3" t="str">
        <f>IF(OR(Tableau13[[#This Row],[Données]]-INT(Tableau13[[#This Row],[Données]])&lt;$J$2,Tableau13[[#This Row],[Données]]-INT(Tableau13[[#This Row],[Données]])&gt;=$I$2),"HC","HP")</f>
        <v>HP</v>
      </c>
      <c r="F5712" t="str">
        <f>IF(AND(Tableau13[[#This Row],[Jours]]="W",Tableau13[[#This Row],[Colonne1]]="HC")=TRUE, "Talon","Conso normale")</f>
        <v>Conso normale</v>
      </c>
    </row>
    <row r="5713" spans="1:6">
      <c r="A5713" s="6">
        <v>45270.659722222219</v>
      </c>
      <c r="B5713" s="7">
        <v>3.0833333299999999</v>
      </c>
      <c r="C5713" t="str">
        <f>IF(WEEKDAY(Tableau13[[#This Row],[Données]],11)&gt;5,"W","S")</f>
        <v>W</v>
      </c>
      <c r="D5713" t="str" cm="1">
        <f t="array" ref="D5713">_xlfn.IFS(
AND(Tableau13[[#This Row],[Jours]]="W",Tableau13[[#This Row],[Colonne1]]="HC"),"Talon",
Tableau13[[#This Row],[Colonne1]]="HP","Consommation normale",
E5713="HC","Talon")</f>
        <v>Consommation normale</v>
      </c>
      <c r="E5713" s="3" t="str">
        <f>IF(OR(Tableau13[[#This Row],[Données]]-INT(Tableau13[[#This Row],[Données]])&lt;$J$2,Tableau13[[#This Row],[Données]]-INT(Tableau13[[#This Row],[Données]])&gt;=$I$2),"HC","HP")</f>
        <v>HP</v>
      </c>
      <c r="F5713" t="str">
        <f>IF(AND(Tableau13[[#This Row],[Jours]]="W",Tableau13[[#This Row],[Colonne1]]="HC")=TRUE, "Talon","Conso normale")</f>
        <v>Conso normale</v>
      </c>
    </row>
    <row r="5714" spans="1:6">
      <c r="A5714" s="6">
        <v>45270.666666666664</v>
      </c>
      <c r="B5714" s="7">
        <v>3.0833333299999999</v>
      </c>
      <c r="C5714" t="str">
        <f>IF(WEEKDAY(Tableau13[[#This Row],[Données]],11)&gt;5,"W","S")</f>
        <v>W</v>
      </c>
      <c r="D5714" t="str" cm="1">
        <f t="array" ref="D5714">_xlfn.IFS(
AND(Tableau13[[#This Row],[Jours]]="W",Tableau13[[#This Row],[Colonne1]]="HC"),"Talon",
Tableau13[[#This Row],[Colonne1]]="HP","Consommation normale",
E5714="HC","Talon")</f>
        <v>Consommation normale</v>
      </c>
      <c r="E5714" s="3" t="str">
        <f>IF(OR(Tableau13[[#This Row],[Données]]-INT(Tableau13[[#This Row],[Données]])&lt;$J$2,Tableau13[[#This Row],[Données]]-INT(Tableau13[[#This Row],[Données]])&gt;=$I$2),"HC","HP")</f>
        <v>HP</v>
      </c>
      <c r="F5714" t="str">
        <f>IF(AND(Tableau13[[#This Row],[Jours]]="W",Tableau13[[#This Row],[Colonne1]]="HC")=TRUE, "Talon","Conso normale")</f>
        <v>Conso normale</v>
      </c>
    </row>
    <row r="5715" spans="1:6">
      <c r="A5715" s="6">
        <v>45270.673611111109</v>
      </c>
      <c r="B5715" s="7">
        <v>3</v>
      </c>
      <c r="C5715" t="str">
        <f>IF(WEEKDAY(Tableau13[[#This Row],[Données]],11)&gt;5,"W","S")</f>
        <v>W</v>
      </c>
      <c r="D5715" t="str" cm="1">
        <f t="array" ref="D5715">_xlfn.IFS(
AND(Tableau13[[#This Row],[Jours]]="W",Tableau13[[#This Row],[Colonne1]]="HC"),"Talon",
Tableau13[[#This Row],[Colonne1]]="HP","Consommation normale",
E5715="HC","Talon")</f>
        <v>Consommation normale</v>
      </c>
      <c r="E5715" s="3" t="str">
        <f>IF(OR(Tableau13[[#This Row],[Données]]-INT(Tableau13[[#This Row],[Données]])&lt;$J$2,Tableau13[[#This Row],[Données]]-INT(Tableau13[[#This Row],[Données]])&gt;=$I$2),"HC","HP")</f>
        <v>HP</v>
      </c>
      <c r="F5715" t="str">
        <f>IF(AND(Tableau13[[#This Row],[Jours]]="W",Tableau13[[#This Row],[Colonne1]]="HC")=TRUE, "Talon","Conso normale")</f>
        <v>Conso normale</v>
      </c>
    </row>
    <row r="5716" spans="1:6">
      <c r="A5716" s="6">
        <v>45270.680555555555</v>
      </c>
      <c r="B5716" s="7">
        <v>3</v>
      </c>
      <c r="C5716" t="str">
        <f>IF(WEEKDAY(Tableau13[[#This Row],[Données]],11)&gt;5,"W","S")</f>
        <v>W</v>
      </c>
      <c r="D5716" t="str" cm="1">
        <f t="array" ref="D5716">_xlfn.IFS(
AND(Tableau13[[#This Row],[Jours]]="W",Tableau13[[#This Row],[Colonne1]]="HC"),"Talon",
Tableau13[[#This Row],[Colonne1]]="HP","Consommation normale",
E5716="HC","Talon")</f>
        <v>Consommation normale</v>
      </c>
      <c r="E5716" s="3" t="str">
        <f>IF(OR(Tableau13[[#This Row],[Données]]-INT(Tableau13[[#This Row],[Données]])&lt;$J$2,Tableau13[[#This Row],[Données]]-INT(Tableau13[[#This Row],[Données]])&gt;=$I$2),"HC","HP")</f>
        <v>HP</v>
      </c>
      <c r="F5716" t="str">
        <f>IF(AND(Tableau13[[#This Row],[Jours]]="W",Tableau13[[#This Row],[Colonne1]]="HC")=TRUE, "Talon","Conso normale")</f>
        <v>Conso normale</v>
      </c>
    </row>
    <row r="5717" spans="1:6">
      <c r="A5717" s="6">
        <v>45270.6875</v>
      </c>
      <c r="B5717" s="7">
        <v>3</v>
      </c>
      <c r="C5717" t="str">
        <f>IF(WEEKDAY(Tableau13[[#This Row],[Données]],11)&gt;5,"W","S")</f>
        <v>W</v>
      </c>
      <c r="D5717" t="str" cm="1">
        <f t="array" ref="D5717">_xlfn.IFS(
AND(Tableau13[[#This Row],[Jours]]="W",Tableau13[[#This Row],[Colonne1]]="HC"),"Talon",
Tableau13[[#This Row],[Colonne1]]="HP","Consommation normale",
E5717="HC","Talon")</f>
        <v>Consommation normale</v>
      </c>
      <c r="E5717" s="3" t="str">
        <f>IF(OR(Tableau13[[#This Row],[Données]]-INT(Tableau13[[#This Row],[Données]])&lt;$J$2,Tableau13[[#This Row],[Données]]-INT(Tableau13[[#This Row],[Données]])&gt;=$I$2),"HC","HP")</f>
        <v>HP</v>
      </c>
      <c r="F5717" t="str">
        <f>IF(AND(Tableau13[[#This Row],[Jours]]="W",Tableau13[[#This Row],[Colonne1]]="HC")=TRUE, "Talon","Conso normale")</f>
        <v>Conso normale</v>
      </c>
    </row>
    <row r="5718" spans="1:6">
      <c r="A5718" s="6">
        <v>45270.694444444445</v>
      </c>
      <c r="B5718" s="7">
        <v>3.1666666700000001</v>
      </c>
      <c r="C5718" t="str">
        <f>IF(WEEKDAY(Tableau13[[#This Row],[Données]],11)&gt;5,"W","S")</f>
        <v>W</v>
      </c>
      <c r="D5718" t="str" cm="1">
        <f t="array" ref="D5718">_xlfn.IFS(
AND(Tableau13[[#This Row],[Jours]]="W",Tableau13[[#This Row],[Colonne1]]="HC"),"Talon",
Tableau13[[#This Row],[Colonne1]]="HP","Consommation normale",
E5718="HC","Talon")</f>
        <v>Consommation normale</v>
      </c>
      <c r="E5718" s="3" t="str">
        <f>IF(OR(Tableau13[[#This Row],[Données]]-INT(Tableau13[[#This Row],[Données]])&lt;$J$2,Tableau13[[#This Row],[Données]]-INT(Tableau13[[#This Row],[Données]])&gt;=$I$2),"HC","HP")</f>
        <v>HP</v>
      </c>
      <c r="F5718" t="str">
        <f>IF(AND(Tableau13[[#This Row],[Jours]]="W",Tableau13[[#This Row],[Colonne1]]="HC")=TRUE, "Talon","Conso normale")</f>
        <v>Conso normale</v>
      </c>
    </row>
    <row r="5719" spans="1:6">
      <c r="A5719" s="6">
        <v>45270.701388888891</v>
      </c>
      <c r="B5719" s="7">
        <v>3.0833333299999999</v>
      </c>
      <c r="C5719" t="str">
        <f>IF(WEEKDAY(Tableau13[[#This Row],[Données]],11)&gt;5,"W","S")</f>
        <v>W</v>
      </c>
      <c r="D5719" t="str" cm="1">
        <f t="array" ref="D5719">_xlfn.IFS(
AND(Tableau13[[#This Row],[Jours]]="W",Tableau13[[#This Row],[Colonne1]]="HC"),"Talon",
Tableau13[[#This Row],[Colonne1]]="HP","Consommation normale",
E5719="HC","Talon")</f>
        <v>Consommation normale</v>
      </c>
      <c r="E5719" s="3" t="str">
        <f>IF(OR(Tableau13[[#This Row],[Données]]-INT(Tableau13[[#This Row],[Données]])&lt;$J$2,Tableau13[[#This Row],[Données]]-INT(Tableau13[[#This Row],[Données]])&gt;=$I$2),"HC","HP")</f>
        <v>HP</v>
      </c>
      <c r="F5719" t="str">
        <f>IF(AND(Tableau13[[#This Row],[Jours]]="W",Tableau13[[#This Row],[Colonne1]]="HC")=TRUE, "Talon","Conso normale")</f>
        <v>Conso normale</v>
      </c>
    </row>
    <row r="5720" spans="1:6">
      <c r="A5720" s="6">
        <v>45270.708333333336</v>
      </c>
      <c r="B5720" s="7">
        <v>2.8333333299999999</v>
      </c>
      <c r="C5720" t="str">
        <f>IF(WEEKDAY(Tableau13[[#This Row],[Données]],11)&gt;5,"W","S")</f>
        <v>W</v>
      </c>
      <c r="D5720" t="str" cm="1">
        <f t="array" ref="D5720">_xlfn.IFS(
AND(Tableau13[[#This Row],[Jours]]="W",Tableau13[[#This Row],[Colonne1]]="HC"),"Talon",
Tableau13[[#This Row],[Colonne1]]="HP","Consommation normale",
E5720="HC","Talon")</f>
        <v>Consommation normale</v>
      </c>
      <c r="E5720" s="3" t="str">
        <f>IF(OR(Tableau13[[#This Row],[Données]]-INT(Tableau13[[#This Row],[Données]])&lt;$J$2,Tableau13[[#This Row],[Données]]-INT(Tableau13[[#This Row],[Données]])&gt;=$I$2),"HC","HP")</f>
        <v>HP</v>
      </c>
      <c r="F5720" t="str">
        <f>IF(AND(Tableau13[[#This Row],[Jours]]="W",Tableau13[[#This Row],[Colonne1]]="HC")=TRUE, "Talon","Conso normale")</f>
        <v>Conso normale</v>
      </c>
    </row>
    <row r="5721" spans="1:6">
      <c r="A5721" s="6">
        <v>45270.715277777781</v>
      </c>
      <c r="B5721" s="7">
        <v>3.0833333299999999</v>
      </c>
      <c r="C5721" t="str">
        <f>IF(WEEKDAY(Tableau13[[#This Row],[Données]],11)&gt;5,"W","S")</f>
        <v>W</v>
      </c>
      <c r="D5721" t="str" cm="1">
        <f t="array" ref="D5721">_xlfn.IFS(
AND(Tableau13[[#This Row],[Jours]]="W",Tableau13[[#This Row],[Colonne1]]="HC"),"Talon",
Tableau13[[#This Row],[Colonne1]]="HP","Consommation normale",
E5721="HC","Talon")</f>
        <v>Consommation normale</v>
      </c>
      <c r="E5721" s="3" t="str">
        <f>IF(OR(Tableau13[[#This Row],[Données]]-INT(Tableau13[[#This Row],[Données]])&lt;$J$2,Tableau13[[#This Row],[Données]]-INT(Tableau13[[#This Row],[Données]])&gt;=$I$2),"HC","HP")</f>
        <v>HP</v>
      </c>
      <c r="F5721" t="str">
        <f>IF(AND(Tableau13[[#This Row],[Jours]]="W",Tableau13[[#This Row],[Colonne1]]="HC")=TRUE, "Talon","Conso normale")</f>
        <v>Conso normale</v>
      </c>
    </row>
    <row r="5722" spans="1:6">
      <c r="A5722" s="6">
        <v>45270.722222222219</v>
      </c>
      <c r="B5722" s="7">
        <v>3</v>
      </c>
      <c r="C5722" t="str">
        <f>IF(WEEKDAY(Tableau13[[#This Row],[Données]],11)&gt;5,"W","S")</f>
        <v>W</v>
      </c>
      <c r="D5722" t="str" cm="1">
        <f t="array" ref="D5722">_xlfn.IFS(
AND(Tableau13[[#This Row],[Jours]]="W",Tableau13[[#This Row],[Colonne1]]="HC"),"Talon",
Tableau13[[#This Row],[Colonne1]]="HP","Consommation normale",
E5722="HC","Talon")</f>
        <v>Consommation normale</v>
      </c>
      <c r="E5722" s="3" t="str">
        <f>IF(OR(Tableau13[[#This Row],[Données]]-INT(Tableau13[[#This Row],[Données]])&lt;$J$2,Tableau13[[#This Row],[Données]]-INT(Tableau13[[#This Row],[Données]])&gt;=$I$2),"HC","HP")</f>
        <v>HP</v>
      </c>
      <c r="F5722" t="str">
        <f>IF(AND(Tableau13[[#This Row],[Jours]]="W",Tableau13[[#This Row],[Colonne1]]="HC")=TRUE, "Talon","Conso normale")</f>
        <v>Conso normale</v>
      </c>
    </row>
    <row r="5723" spans="1:6">
      <c r="A5723" s="6">
        <v>45270.729166666664</v>
      </c>
      <c r="B5723" s="7">
        <v>2.9166666700000001</v>
      </c>
      <c r="C5723" t="str">
        <f>IF(WEEKDAY(Tableau13[[#This Row],[Données]],11)&gt;5,"W","S")</f>
        <v>W</v>
      </c>
      <c r="D5723" t="str" cm="1">
        <f t="array" ref="D5723">_xlfn.IFS(
AND(Tableau13[[#This Row],[Jours]]="W",Tableau13[[#This Row],[Colonne1]]="HC"),"Talon",
Tableau13[[#This Row],[Colonne1]]="HP","Consommation normale",
E5723="HC","Talon")</f>
        <v>Consommation normale</v>
      </c>
      <c r="E5723" s="3" t="str">
        <f>IF(OR(Tableau13[[#This Row],[Données]]-INT(Tableau13[[#This Row],[Données]])&lt;$J$2,Tableau13[[#This Row],[Données]]-INT(Tableau13[[#This Row],[Données]])&gt;=$I$2),"HC","HP")</f>
        <v>HP</v>
      </c>
      <c r="F5723" t="str">
        <f>IF(AND(Tableau13[[#This Row],[Jours]]="W",Tableau13[[#This Row],[Colonne1]]="HC")=TRUE, "Talon","Conso normale")</f>
        <v>Conso normale</v>
      </c>
    </row>
    <row r="5724" spans="1:6">
      <c r="A5724" s="6">
        <v>45270.736111111109</v>
      </c>
      <c r="B5724" s="7">
        <v>3</v>
      </c>
      <c r="C5724" t="str">
        <f>IF(WEEKDAY(Tableau13[[#This Row],[Données]],11)&gt;5,"W","S")</f>
        <v>W</v>
      </c>
      <c r="D5724" t="str" cm="1">
        <f t="array" ref="D5724">_xlfn.IFS(
AND(Tableau13[[#This Row],[Jours]]="W",Tableau13[[#This Row],[Colonne1]]="HC"),"Talon",
Tableau13[[#This Row],[Colonne1]]="HP","Consommation normale",
E5724="HC","Talon")</f>
        <v>Consommation normale</v>
      </c>
      <c r="E5724" s="3" t="str">
        <f>IF(OR(Tableau13[[#This Row],[Données]]-INT(Tableau13[[#This Row],[Données]])&lt;$J$2,Tableau13[[#This Row],[Données]]-INT(Tableau13[[#This Row],[Données]])&gt;=$I$2),"HC","HP")</f>
        <v>HP</v>
      </c>
      <c r="F5724" t="str">
        <f>IF(AND(Tableau13[[#This Row],[Jours]]="W",Tableau13[[#This Row],[Colonne1]]="HC")=TRUE, "Talon","Conso normale")</f>
        <v>Conso normale</v>
      </c>
    </row>
    <row r="5725" spans="1:6">
      <c r="A5725" s="6">
        <v>45270.743055555555</v>
      </c>
      <c r="B5725" s="7">
        <v>2.9166666700000001</v>
      </c>
      <c r="C5725" t="str">
        <f>IF(WEEKDAY(Tableau13[[#This Row],[Données]],11)&gt;5,"W","S")</f>
        <v>W</v>
      </c>
      <c r="D5725" t="str" cm="1">
        <f t="array" ref="D5725">_xlfn.IFS(
AND(Tableau13[[#This Row],[Jours]]="W",Tableau13[[#This Row],[Colonne1]]="HC"),"Talon",
Tableau13[[#This Row],[Colonne1]]="HP","Consommation normale",
E5725="HC","Talon")</f>
        <v>Consommation normale</v>
      </c>
      <c r="E5725" s="3" t="str">
        <f>IF(OR(Tableau13[[#This Row],[Données]]-INT(Tableau13[[#This Row],[Données]])&lt;$J$2,Tableau13[[#This Row],[Données]]-INT(Tableau13[[#This Row],[Données]])&gt;=$I$2),"HC","HP")</f>
        <v>HP</v>
      </c>
      <c r="F5725" t="str">
        <f>IF(AND(Tableau13[[#This Row],[Jours]]="W",Tableau13[[#This Row],[Colonne1]]="HC")=TRUE, "Talon","Conso normale")</f>
        <v>Conso normale</v>
      </c>
    </row>
    <row r="5726" spans="1:6">
      <c r="A5726" s="6">
        <v>45270.75</v>
      </c>
      <c r="B5726" s="7">
        <v>3.0833333299999999</v>
      </c>
      <c r="C5726" t="str">
        <f>IF(WEEKDAY(Tableau13[[#This Row],[Données]],11)&gt;5,"W","S")</f>
        <v>W</v>
      </c>
      <c r="D5726" t="str" cm="1">
        <f t="array" ref="D5726">_xlfn.IFS(
AND(Tableau13[[#This Row],[Jours]]="W",Tableau13[[#This Row],[Colonne1]]="HC"),"Talon",
Tableau13[[#This Row],[Colonne1]]="HP","Consommation normale",
E5726="HC","Talon")</f>
        <v>Consommation normale</v>
      </c>
      <c r="E5726" s="3" t="str">
        <f>IF(OR(Tableau13[[#This Row],[Données]]-INT(Tableau13[[#This Row],[Données]])&lt;$J$2,Tableau13[[#This Row],[Données]]-INT(Tableau13[[#This Row],[Données]])&gt;=$I$2),"HC","HP")</f>
        <v>HP</v>
      </c>
      <c r="F5726" t="str">
        <f>IF(AND(Tableau13[[#This Row],[Jours]]="W",Tableau13[[#This Row],[Colonne1]]="HC")=TRUE, "Talon","Conso normale")</f>
        <v>Conso normale</v>
      </c>
    </row>
    <row r="5727" spans="1:6">
      <c r="A5727" s="6">
        <v>45270.756944444445</v>
      </c>
      <c r="B5727" s="7">
        <v>3.1666666700000001</v>
      </c>
      <c r="C5727" t="str">
        <f>IF(WEEKDAY(Tableau13[[#This Row],[Données]],11)&gt;5,"W","S")</f>
        <v>W</v>
      </c>
      <c r="D5727" t="str" cm="1">
        <f t="array" ref="D5727">_xlfn.IFS(
AND(Tableau13[[#This Row],[Jours]]="W",Tableau13[[#This Row],[Colonne1]]="HC"),"Talon",
Tableau13[[#This Row],[Colonne1]]="HP","Consommation normale",
E5727="HC","Talon")</f>
        <v>Consommation normale</v>
      </c>
      <c r="E5727" s="3" t="str">
        <f>IF(OR(Tableau13[[#This Row],[Données]]-INT(Tableau13[[#This Row],[Données]])&lt;$J$2,Tableau13[[#This Row],[Données]]-INT(Tableau13[[#This Row],[Données]])&gt;=$I$2),"HC","HP")</f>
        <v>HP</v>
      </c>
      <c r="F5727" t="str">
        <f>IF(AND(Tableau13[[#This Row],[Jours]]="W",Tableau13[[#This Row],[Colonne1]]="HC")=TRUE, "Talon","Conso normale")</f>
        <v>Conso normale</v>
      </c>
    </row>
    <row r="5728" spans="1:6">
      <c r="A5728" s="6">
        <v>45270.763888888891</v>
      </c>
      <c r="B5728" s="7">
        <v>3</v>
      </c>
      <c r="C5728" t="str">
        <f>IF(WEEKDAY(Tableau13[[#This Row],[Données]],11)&gt;5,"W","S")</f>
        <v>W</v>
      </c>
      <c r="D5728" t="str" cm="1">
        <f t="array" ref="D5728">_xlfn.IFS(
AND(Tableau13[[#This Row],[Jours]]="W",Tableau13[[#This Row],[Colonne1]]="HC"),"Talon",
Tableau13[[#This Row],[Colonne1]]="HP","Consommation normale",
E5728="HC","Talon")</f>
        <v>Consommation normale</v>
      </c>
      <c r="E5728" s="3" t="str">
        <f>IF(OR(Tableau13[[#This Row],[Données]]-INT(Tableau13[[#This Row],[Données]])&lt;$J$2,Tableau13[[#This Row],[Données]]-INT(Tableau13[[#This Row],[Données]])&gt;=$I$2),"HC","HP")</f>
        <v>HP</v>
      </c>
      <c r="F5728" t="str">
        <f>IF(AND(Tableau13[[#This Row],[Jours]]="W",Tableau13[[#This Row],[Colonne1]]="HC")=TRUE, "Talon","Conso normale")</f>
        <v>Conso normale</v>
      </c>
    </row>
    <row r="5729" spans="1:6">
      <c r="A5729" s="6">
        <v>45270.770833333336</v>
      </c>
      <c r="B5729" s="7">
        <v>3.0833333299999999</v>
      </c>
      <c r="C5729" t="str">
        <f>IF(WEEKDAY(Tableau13[[#This Row],[Données]],11)&gt;5,"W","S")</f>
        <v>W</v>
      </c>
      <c r="D5729" t="str" cm="1">
        <f t="array" ref="D5729">_xlfn.IFS(
AND(Tableau13[[#This Row],[Jours]]="W",Tableau13[[#This Row],[Colonne1]]="HC"),"Talon",
Tableau13[[#This Row],[Colonne1]]="HP","Consommation normale",
E5729="HC","Talon")</f>
        <v>Consommation normale</v>
      </c>
      <c r="E5729" s="3" t="str">
        <f>IF(OR(Tableau13[[#This Row],[Données]]-INT(Tableau13[[#This Row],[Données]])&lt;$J$2,Tableau13[[#This Row],[Données]]-INT(Tableau13[[#This Row],[Données]])&gt;=$I$2),"HC","HP")</f>
        <v>HP</v>
      </c>
      <c r="F5729" t="str">
        <f>IF(AND(Tableau13[[#This Row],[Jours]]="W",Tableau13[[#This Row],[Colonne1]]="HC")=TRUE, "Talon","Conso normale")</f>
        <v>Conso normale</v>
      </c>
    </row>
    <row r="5730" spans="1:6">
      <c r="A5730" s="6">
        <v>45270.777777777781</v>
      </c>
      <c r="B5730" s="7">
        <v>3</v>
      </c>
      <c r="C5730" t="str">
        <f>IF(WEEKDAY(Tableau13[[#This Row],[Données]],11)&gt;5,"W","S")</f>
        <v>W</v>
      </c>
      <c r="D5730" t="str" cm="1">
        <f t="array" ref="D5730">_xlfn.IFS(
AND(Tableau13[[#This Row],[Jours]]="W",Tableau13[[#This Row],[Colonne1]]="HC"),"Talon",
Tableau13[[#This Row],[Colonne1]]="HP","Consommation normale",
E5730="HC","Talon")</f>
        <v>Consommation normale</v>
      </c>
      <c r="E5730" s="3" t="str">
        <f>IF(OR(Tableau13[[#This Row],[Données]]-INT(Tableau13[[#This Row],[Données]])&lt;$J$2,Tableau13[[#This Row],[Données]]-INT(Tableau13[[#This Row],[Données]])&gt;=$I$2),"HC","HP")</f>
        <v>HP</v>
      </c>
      <c r="F5730" t="str">
        <f>IF(AND(Tableau13[[#This Row],[Jours]]="W",Tableau13[[#This Row],[Colonne1]]="HC")=TRUE, "Talon","Conso normale")</f>
        <v>Conso normale</v>
      </c>
    </row>
    <row r="5731" spans="1:6">
      <c r="A5731" s="6">
        <v>45270.784722222219</v>
      </c>
      <c r="B5731" s="7">
        <v>3.0833333299999999</v>
      </c>
      <c r="C5731" t="str">
        <f>IF(WEEKDAY(Tableau13[[#This Row],[Données]],11)&gt;5,"W","S")</f>
        <v>W</v>
      </c>
      <c r="D5731" t="str" cm="1">
        <f t="array" ref="D5731">_xlfn.IFS(
AND(Tableau13[[#This Row],[Jours]]="W",Tableau13[[#This Row],[Colonne1]]="HC"),"Talon",
Tableau13[[#This Row],[Colonne1]]="HP","Consommation normale",
E5731="HC","Talon")</f>
        <v>Consommation normale</v>
      </c>
      <c r="E5731" s="3" t="str">
        <f>IF(OR(Tableau13[[#This Row],[Données]]-INT(Tableau13[[#This Row],[Données]])&lt;$J$2,Tableau13[[#This Row],[Données]]-INT(Tableau13[[#This Row],[Données]])&gt;=$I$2),"HC","HP")</f>
        <v>HP</v>
      </c>
      <c r="F5731" t="str">
        <f>IF(AND(Tableau13[[#This Row],[Jours]]="W",Tableau13[[#This Row],[Colonne1]]="HC")=TRUE, "Talon","Conso normale")</f>
        <v>Conso normale</v>
      </c>
    </row>
    <row r="5732" spans="1:6">
      <c r="A5732" s="6">
        <v>45270.791666666664</v>
      </c>
      <c r="B5732" s="7">
        <v>3.0833333299999999</v>
      </c>
      <c r="C5732" t="str">
        <f>IF(WEEKDAY(Tableau13[[#This Row],[Données]],11)&gt;5,"W","S")</f>
        <v>W</v>
      </c>
      <c r="D5732" t="str" cm="1">
        <f t="array" ref="D5732">_xlfn.IFS(
AND(Tableau13[[#This Row],[Jours]]="W",Tableau13[[#This Row],[Colonne1]]="HC"),"Talon",
Tableau13[[#This Row],[Colonne1]]="HP","Consommation normale",
E5732="HC","Talon")</f>
        <v>Consommation normale</v>
      </c>
      <c r="E5732" s="3" t="str">
        <f>IF(OR(Tableau13[[#This Row],[Données]]-INT(Tableau13[[#This Row],[Données]])&lt;$J$2,Tableau13[[#This Row],[Données]]-INT(Tableau13[[#This Row],[Données]])&gt;=$I$2),"HC","HP")</f>
        <v>HP</v>
      </c>
      <c r="F5732" t="str">
        <f>IF(AND(Tableau13[[#This Row],[Jours]]="W",Tableau13[[#This Row],[Colonne1]]="HC")=TRUE, "Talon","Conso normale")</f>
        <v>Conso normale</v>
      </c>
    </row>
    <row r="5733" spans="1:6">
      <c r="A5733" s="6">
        <v>45270.798611111109</v>
      </c>
      <c r="B5733" s="7">
        <v>2.9166666700000001</v>
      </c>
      <c r="C5733" t="str">
        <f>IF(WEEKDAY(Tableau13[[#This Row],[Données]],11)&gt;5,"W","S")</f>
        <v>W</v>
      </c>
      <c r="D5733" t="str" cm="1">
        <f t="array" ref="D5733">_xlfn.IFS(
AND(Tableau13[[#This Row],[Jours]]="W",Tableau13[[#This Row],[Colonne1]]="HC"),"Talon",
Tableau13[[#This Row],[Colonne1]]="HP","Consommation normale",
E5733="HC","Talon")</f>
        <v>Consommation normale</v>
      </c>
      <c r="E5733" s="3" t="str">
        <f>IF(OR(Tableau13[[#This Row],[Données]]-INT(Tableau13[[#This Row],[Données]])&lt;$J$2,Tableau13[[#This Row],[Données]]-INT(Tableau13[[#This Row],[Données]])&gt;=$I$2),"HC","HP")</f>
        <v>HP</v>
      </c>
      <c r="F5733" t="str">
        <f>IF(AND(Tableau13[[#This Row],[Jours]]="W",Tableau13[[#This Row],[Colonne1]]="HC")=TRUE, "Talon","Conso normale")</f>
        <v>Conso normale</v>
      </c>
    </row>
    <row r="5734" spans="1:6">
      <c r="A5734" s="6">
        <v>45270.805555555555</v>
      </c>
      <c r="B5734" s="7">
        <v>3.0833333299999999</v>
      </c>
      <c r="C5734" t="str">
        <f>IF(WEEKDAY(Tableau13[[#This Row],[Données]],11)&gt;5,"W","S")</f>
        <v>W</v>
      </c>
      <c r="D5734" t="str" cm="1">
        <f t="array" ref="D5734">_xlfn.IFS(
AND(Tableau13[[#This Row],[Jours]]="W",Tableau13[[#This Row],[Colonne1]]="HC"),"Talon",
Tableau13[[#This Row],[Colonne1]]="HP","Consommation normale",
E5734="HC","Talon")</f>
        <v>Consommation normale</v>
      </c>
      <c r="E5734" s="3" t="str">
        <f>IF(OR(Tableau13[[#This Row],[Données]]-INT(Tableau13[[#This Row],[Données]])&lt;$J$2,Tableau13[[#This Row],[Données]]-INT(Tableau13[[#This Row],[Données]])&gt;=$I$2),"HC","HP")</f>
        <v>HP</v>
      </c>
      <c r="F5734" t="str">
        <f>IF(AND(Tableau13[[#This Row],[Jours]]="W",Tableau13[[#This Row],[Colonne1]]="HC")=TRUE, "Talon","Conso normale")</f>
        <v>Conso normale</v>
      </c>
    </row>
    <row r="5735" spans="1:6">
      <c r="A5735" s="6">
        <v>45270.8125</v>
      </c>
      <c r="B5735" s="7">
        <v>3.0833333299999999</v>
      </c>
      <c r="C5735" t="str">
        <f>IF(WEEKDAY(Tableau13[[#This Row],[Données]],11)&gt;5,"W","S")</f>
        <v>W</v>
      </c>
      <c r="D5735" t="str" cm="1">
        <f t="array" ref="D5735">_xlfn.IFS(
AND(Tableau13[[#This Row],[Jours]]="W",Tableau13[[#This Row],[Colonne1]]="HC"),"Talon",
Tableau13[[#This Row],[Colonne1]]="HP","Consommation normale",
E5735="HC","Talon")</f>
        <v>Consommation normale</v>
      </c>
      <c r="E5735" s="3" t="str">
        <f>IF(OR(Tableau13[[#This Row],[Données]]-INT(Tableau13[[#This Row],[Données]])&lt;$J$2,Tableau13[[#This Row],[Données]]-INT(Tableau13[[#This Row],[Données]])&gt;=$I$2),"HC","HP")</f>
        <v>HP</v>
      </c>
      <c r="F5735" t="str">
        <f>IF(AND(Tableau13[[#This Row],[Jours]]="W",Tableau13[[#This Row],[Colonne1]]="HC")=TRUE, "Talon","Conso normale")</f>
        <v>Conso normale</v>
      </c>
    </row>
    <row r="5736" spans="1:6">
      <c r="A5736" s="6">
        <v>45270.819444444445</v>
      </c>
      <c r="B5736" s="7">
        <v>3.0833333299999999</v>
      </c>
      <c r="C5736" t="str">
        <f>IF(WEEKDAY(Tableau13[[#This Row],[Données]],11)&gt;5,"W","S")</f>
        <v>W</v>
      </c>
      <c r="D5736" t="str" cm="1">
        <f t="array" ref="D5736">_xlfn.IFS(
AND(Tableau13[[#This Row],[Jours]]="W",Tableau13[[#This Row],[Colonne1]]="HC"),"Talon",
Tableau13[[#This Row],[Colonne1]]="HP","Consommation normale",
E5736="HC","Talon")</f>
        <v>Consommation normale</v>
      </c>
      <c r="E5736" s="3" t="str">
        <f>IF(OR(Tableau13[[#This Row],[Données]]-INT(Tableau13[[#This Row],[Données]])&lt;$J$2,Tableau13[[#This Row],[Données]]-INT(Tableau13[[#This Row],[Données]])&gt;=$I$2),"HC","HP")</f>
        <v>HP</v>
      </c>
      <c r="F5736" t="str">
        <f>IF(AND(Tableau13[[#This Row],[Jours]]="W",Tableau13[[#This Row],[Colonne1]]="HC")=TRUE, "Talon","Conso normale")</f>
        <v>Conso normale</v>
      </c>
    </row>
    <row r="5737" spans="1:6">
      <c r="A5737" s="6">
        <v>45270.826388888891</v>
      </c>
      <c r="B5737" s="7">
        <v>3.25</v>
      </c>
      <c r="C5737" t="str">
        <f>IF(WEEKDAY(Tableau13[[#This Row],[Données]],11)&gt;5,"W","S")</f>
        <v>W</v>
      </c>
      <c r="D5737" t="str" cm="1">
        <f t="array" ref="D5737">_xlfn.IFS(
AND(Tableau13[[#This Row],[Jours]]="W",Tableau13[[#This Row],[Colonne1]]="HC"),"Talon",
Tableau13[[#This Row],[Colonne1]]="HP","Consommation normale",
E5737="HC","Talon")</f>
        <v>Consommation normale</v>
      </c>
      <c r="E5737" s="3" t="str">
        <f>IF(OR(Tableau13[[#This Row],[Données]]-INT(Tableau13[[#This Row],[Données]])&lt;$J$2,Tableau13[[#This Row],[Données]]-INT(Tableau13[[#This Row],[Données]])&gt;=$I$2),"HC","HP")</f>
        <v>HP</v>
      </c>
      <c r="F5737" t="str">
        <f>IF(AND(Tableau13[[#This Row],[Jours]]="W",Tableau13[[#This Row],[Colonne1]]="HC")=TRUE, "Talon","Conso normale")</f>
        <v>Conso normale</v>
      </c>
    </row>
    <row r="5738" spans="1:6">
      <c r="A5738" s="6">
        <v>45270.833333333336</v>
      </c>
      <c r="B5738" s="7">
        <v>3.1666666700000001</v>
      </c>
      <c r="C5738" t="str">
        <f>IF(WEEKDAY(Tableau13[[#This Row],[Données]],11)&gt;5,"W","S")</f>
        <v>W</v>
      </c>
      <c r="D5738" t="str" cm="1">
        <f t="array" ref="D5738">_xlfn.IFS(
AND(Tableau13[[#This Row],[Jours]]="W",Tableau13[[#This Row],[Colonne1]]="HC"),"Talon",
Tableau13[[#This Row],[Colonne1]]="HP","Consommation normale",
E5738="HC","Talon")</f>
        <v>Consommation normale</v>
      </c>
      <c r="E5738" s="3" t="str">
        <f>IF(OR(Tableau13[[#This Row],[Données]]-INT(Tableau13[[#This Row],[Données]])&lt;$J$2,Tableau13[[#This Row],[Données]]-INT(Tableau13[[#This Row],[Données]])&gt;=$I$2),"HC","HP")</f>
        <v>HP</v>
      </c>
      <c r="F5738" t="str">
        <f>IF(AND(Tableau13[[#This Row],[Jours]]="W",Tableau13[[#This Row],[Colonne1]]="HC")=TRUE, "Talon","Conso normale")</f>
        <v>Conso normale</v>
      </c>
    </row>
    <row r="5739" spans="1:6">
      <c r="A5739" s="6">
        <v>45270.840277777781</v>
      </c>
      <c r="B5739" s="7">
        <v>3</v>
      </c>
      <c r="C5739" t="str">
        <f>IF(WEEKDAY(Tableau13[[#This Row],[Données]],11)&gt;5,"W","S")</f>
        <v>W</v>
      </c>
      <c r="D5739" t="str" cm="1">
        <f t="array" ref="D5739">_xlfn.IFS(
AND(Tableau13[[#This Row],[Jours]]="W",Tableau13[[#This Row],[Colonne1]]="HC"),"Talon",
Tableau13[[#This Row],[Colonne1]]="HP","Consommation normale",
E5739="HC","Talon")</f>
        <v>Consommation normale</v>
      </c>
      <c r="E5739" s="3" t="str">
        <f>IF(OR(Tableau13[[#This Row],[Données]]-INT(Tableau13[[#This Row],[Données]])&lt;$J$2,Tableau13[[#This Row],[Données]]-INT(Tableau13[[#This Row],[Données]])&gt;=$I$2),"HC","HP")</f>
        <v>HP</v>
      </c>
      <c r="F5739" t="str">
        <f>IF(AND(Tableau13[[#This Row],[Jours]]="W",Tableau13[[#This Row],[Colonne1]]="HC")=TRUE, "Talon","Conso normale")</f>
        <v>Conso normale</v>
      </c>
    </row>
    <row r="5740" spans="1:6">
      <c r="A5740" s="6">
        <v>45270.847222222219</v>
      </c>
      <c r="B5740" s="7">
        <v>2.9166666700000001</v>
      </c>
      <c r="C5740" t="str">
        <f>IF(WEEKDAY(Tableau13[[#This Row],[Données]],11)&gt;5,"W","S")</f>
        <v>W</v>
      </c>
      <c r="D5740" t="str" cm="1">
        <f t="array" ref="D5740">_xlfn.IFS(
AND(Tableau13[[#This Row],[Jours]]="W",Tableau13[[#This Row],[Colonne1]]="HC"),"Talon",
Tableau13[[#This Row],[Colonne1]]="HP","Consommation normale",
E5740="HC","Talon")</f>
        <v>Consommation normale</v>
      </c>
      <c r="E5740" s="3" t="str">
        <f>IF(OR(Tableau13[[#This Row],[Données]]-INT(Tableau13[[#This Row],[Données]])&lt;$J$2,Tableau13[[#This Row],[Données]]-INT(Tableau13[[#This Row],[Données]])&gt;=$I$2),"HC","HP")</f>
        <v>HP</v>
      </c>
      <c r="F5740" t="str">
        <f>IF(AND(Tableau13[[#This Row],[Jours]]="W",Tableau13[[#This Row],[Colonne1]]="HC")=TRUE, "Talon","Conso normale")</f>
        <v>Conso normale</v>
      </c>
    </row>
    <row r="5741" spans="1:6">
      <c r="A5741" s="6">
        <v>45270.854166666664</v>
      </c>
      <c r="B5741" s="7">
        <v>3</v>
      </c>
      <c r="C5741" t="str">
        <f>IF(WEEKDAY(Tableau13[[#This Row],[Données]],11)&gt;5,"W","S")</f>
        <v>W</v>
      </c>
      <c r="D5741" t="str" cm="1">
        <f t="array" ref="D5741">_xlfn.IFS(
AND(Tableau13[[#This Row],[Jours]]="W",Tableau13[[#This Row],[Colonne1]]="HC"),"Talon",
Tableau13[[#This Row],[Colonne1]]="HP","Consommation normale",
E5741="HC","Talon")</f>
        <v>Consommation normale</v>
      </c>
      <c r="E5741" s="3" t="str">
        <f>IF(OR(Tableau13[[#This Row],[Données]]-INT(Tableau13[[#This Row],[Données]])&lt;$J$2,Tableau13[[#This Row],[Données]]-INT(Tableau13[[#This Row],[Données]])&gt;=$I$2),"HC","HP")</f>
        <v>HP</v>
      </c>
      <c r="F5741" t="str">
        <f>IF(AND(Tableau13[[#This Row],[Jours]]="W",Tableau13[[#This Row],[Colonne1]]="HC")=TRUE, "Talon","Conso normale")</f>
        <v>Conso normale</v>
      </c>
    </row>
    <row r="5742" spans="1:6">
      <c r="A5742" s="6">
        <v>45270.861111111109</v>
      </c>
      <c r="B5742" s="7">
        <v>3</v>
      </c>
      <c r="C5742" t="str">
        <f>IF(WEEKDAY(Tableau13[[#This Row],[Données]],11)&gt;5,"W","S")</f>
        <v>W</v>
      </c>
      <c r="D5742" t="str" cm="1">
        <f t="array" ref="D5742">_xlfn.IFS(
AND(Tableau13[[#This Row],[Jours]]="W",Tableau13[[#This Row],[Colonne1]]="HC"),"Talon",
Tableau13[[#This Row],[Colonne1]]="HP","Consommation normale",
E5742="HC","Talon")</f>
        <v>Consommation normale</v>
      </c>
      <c r="E5742" s="3" t="str">
        <f>IF(OR(Tableau13[[#This Row],[Données]]-INT(Tableau13[[#This Row],[Données]])&lt;$J$2,Tableau13[[#This Row],[Données]]-INT(Tableau13[[#This Row],[Données]])&gt;=$I$2),"HC","HP")</f>
        <v>HP</v>
      </c>
      <c r="F5742" t="str">
        <f>IF(AND(Tableau13[[#This Row],[Jours]]="W",Tableau13[[#This Row],[Colonne1]]="HC")=TRUE, "Talon","Conso normale")</f>
        <v>Conso normale</v>
      </c>
    </row>
    <row r="5743" spans="1:6">
      <c r="A5743" s="6">
        <v>45270.868055555555</v>
      </c>
      <c r="B5743" s="7">
        <v>2.8333333299999999</v>
      </c>
      <c r="C5743" t="str">
        <f>IF(WEEKDAY(Tableau13[[#This Row],[Données]],11)&gt;5,"W","S")</f>
        <v>W</v>
      </c>
      <c r="D5743" t="str" cm="1">
        <f t="array" ref="D5743">_xlfn.IFS(
AND(Tableau13[[#This Row],[Jours]]="W",Tableau13[[#This Row],[Colonne1]]="HC"),"Talon",
Tableau13[[#This Row],[Colonne1]]="HP","Consommation normale",
E5743="HC","Talon")</f>
        <v>Consommation normale</v>
      </c>
      <c r="E5743" s="3" t="str">
        <f>IF(OR(Tableau13[[#This Row],[Données]]-INT(Tableau13[[#This Row],[Données]])&lt;$J$2,Tableau13[[#This Row],[Données]]-INT(Tableau13[[#This Row],[Données]])&gt;=$I$2),"HC","HP")</f>
        <v>HP</v>
      </c>
      <c r="F5743" t="str">
        <f>IF(AND(Tableau13[[#This Row],[Jours]]="W",Tableau13[[#This Row],[Colonne1]]="HC")=TRUE, "Talon","Conso normale")</f>
        <v>Conso normale</v>
      </c>
    </row>
    <row r="5744" spans="1:6">
      <c r="A5744" s="6">
        <v>45270.875</v>
      </c>
      <c r="B5744" s="7">
        <v>2.75</v>
      </c>
      <c r="C5744" t="str">
        <f>IF(WEEKDAY(Tableau13[[#This Row],[Données]],11)&gt;5,"W","S")</f>
        <v>W</v>
      </c>
      <c r="D5744" t="str" cm="1">
        <f t="array" ref="D5744">_xlfn.IFS(
AND(Tableau13[[#This Row],[Jours]]="W",Tableau13[[#This Row],[Colonne1]]="HC"),"Talon",
Tableau13[[#This Row],[Colonne1]]="HP","Consommation normale",
E5744="HC","Talon")</f>
        <v>Consommation normale</v>
      </c>
      <c r="E5744" s="3" t="str">
        <f>IF(OR(Tableau13[[#This Row],[Données]]-INT(Tableau13[[#This Row],[Données]])&lt;$J$2,Tableau13[[#This Row],[Données]]-INT(Tableau13[[#This Row],[Données]])&gt;=$I$2),"HC","HP")</f>
        <v>HP</v>
      </c>
      <c r="F5744" t="str">
        <f>IF(AND(Tableau13[[#This Row],[Jours]]="W",Tableau13[[#This Row],[Colonne1]]="HC")=TRUE, "Talon","Conso normale")</f>
        <v>Conso normale</v>
      </c>
    </row>
    <row r="5745" spans="1:6">
      <c r="A5745" s="6">
        <v>45270.881944444445</v>
      </c>
      <c r="B5745" s="7">
        <v>2.75</v>
      </c>
      <c r="C5745" t="str">
        <f>IF(WEEKDAY(Tableau13[[#This Row],[Données]],11)&gt;5,"W","S")</f>
        <v>W</v>
      </c>
      <c r="D5745" t="str" cm="1">
        <f t="array" ref="D5745">_xlfn.IFS(
AND(Tableau13[[#This Row],[Jours]]="W",Tableau13[[#This Row],[Colonne1]]="HC"),"Talon",
Tableau13[[#This Row],[Colonne1]]="HP","Consommation normale",
E5745="HC","Talon")</f>
        <v>Consommation normale</v>
      </c>
      <c r="E5745" s="3" t="str">
        <f>IF(OR(Tableau13[[#This Row],[Données]]-INT(Tableau13[[#This Row],[Données]])&lt;$J$2,Tableau13[[#This Row],[Données]]-INT(Tableau13[[#This Row],[Données]])&gt;=$I$2),"HC","HP")</f>
        <v>HP</v>
      </c>
      <c r="F5745" t="str">
        <f>IF(AND(Tableau13[[#This Row],[Jours]]="W",Tableau13[[#This Row],[Colonne1]]="HC")=TRUE, "Talon","Conso normale")</f>
        <v>Conso normale</v>
      </c>
    </row>
    <row r="5746" spans="1:6">
      <c r="A5746" s="6">
        <v>45270.888888888891</v>
      </c>
      <c r="B5746" s="7">
        <v>2.9166666700000001</v>
      </c>
      <c r="C5746" t="str">
        <f>IF(WEEKDAY(Tableau13[[#This Row],[Données]],11)&gt;5,"W","S")</f>
        <v>W</v>
      </c>
      <c r="D5746" t="str" cm="1">
        <f t="array" ref="D5746">_xlfn.IFS(
AND(Tableau13[[#This Row],[Jours]]="W",Tableau13[[#This Row],[Colonne1]]="HC"),"Talon",
Tableau13[[#This Row],[Colonne1]]="HP","Consommation normale",
E5746="HC","Talon")</f>
        <v>Consommation normale</v>
      </c>
      <c r="E5746" s="3" t="str">
        <f>IF(OR(Tableau13[[#This Row],[Données]]-INT(Tableau13[[#This Row],[Données]])&lt;$J$2,Tableau13[[#This Row],[Données]]-INT(Tableau13[[#This Row],[Données]])&gt;=$I$2),"HC","HP")</f>
        <v>HP</v>
      </c>
      <c r="F5746" t="str">
        <f>IF(AND(Tableau13[[#This Row],[Jours]]="W",Tableau13[[#This Row],[Colonne1]]="HC")=TRUE, "Talon","Conso normale")</f>
        <v>Conso normale</v>
      </c>
    </row>
    <row r="5747" spans="1:6">
      <c r="A5747" s="6">
        <v>45270.895833333336</v>
      </c>
      <c r="B5747" s="7">
        <v>3.0833333299999999</v>
      </c>
      <c r="C5747" t="str">
        <f>IF(WEEKDAY(Tableau13[[#This Row],[Données]],11)&gt;5,"W","S")</f>
        <v>W</v>
      </c>
      <c r="D5747" t="str" cm="1">
        <f t="array" ref="D5747">_xlfn.IFS(
AND(Tableau13[[#This Row],[Jours]]="W",Tableau13[[#This Row],[Colonne1]]="HC"),"Talon",
Tableau13[[#This Row],[Colonne1]]="HP","Consommation normale",
E5747="HC","Talon")</f>
        <v>Consommation normale</v>
      </c>
      <c r="E5747" s="3" t="str">
        <f>IF(OR(Tableau13[[#This Row],[Données]]-INT(Tableau13[[#This Row],[Données]])&lt;$J$2,Tableau13[[#This Row],[Données]]-INT(Tableau13[[#This Row],[Données]])&gt;=$I$2),"HC","HP")</f>
        <v>HP</v>
      </c>
      <c r="F5747" t="str">
        <f>IF(AND(Tableau13[[#This Row],[Jours]]="W",Tableau13[[#This Row],[Colonne1]]="HC")=TRUE, "Talon","Conso normale")</f>
        <v>Conso normale</v>
      </c>
    </row>
    <row r="5748" spans="1:6">
      <c r="A5748" s="6">
        <v>45270.902777777781</v>
      </c>
      <c r="B5748" s="7">
        <v>2.75</v>
      </c>
      <c r="C5748" t="str">
        <f>IF(WEEKDAY(Tableau13[[#This Row],[Données]],11)&gt;5,"W","S")</f>
        <v>W</v>
      </c>
      <c r="D5748" t="str" cm="1">
        <f t="array" ref="D5748">_xlfn.IFS(
AND(Tableau13[[#This Row],[Jours]]="W",Tableau13[[#This Row],[Colonne1]]="HC"),"Talon",
Tableau13[[#This Row],[Colonne1]]="HP","Consommation normale",
E5748="HC","Talon")</f>
        <v>Consommation normale</v>
      </c>
      <c r="E5748" s="3" t="str">
        <f>IF(OR(Tableau13[[#This Row],[Données]]-INT(Tableau13[[#This Row],[Données]])&lt;$J$2,Tableau13[[#This Row],[Données]]-INT(Tableau13[[#This Row],[Données]])&gt;=$I$2),"HC","HP")</f>
        <v>HP</v>
      </c>
      <c r="F5748" t="str">
        <f>IF(AND(Tableau13[[#This Row],[Jours]]="W",Tableau13[[#This Row],[Colonne1]]="HC")=TRUE, "Talon","Conso normale")</f>
        <v>Conso normale</v>
      </c>
    </row>
    <row r="5749" spans="1:6">
      <c r="A5749" s="6">
        <v>45270.909722222219</v>
      </c>
      <c r="B5749" s="7">
        <v>2.9166666700000001</v>
      </c>
      <c r="C5749" t="str">
        <f>IF(WEEKDAY(Tableau13[[#This Row],[Données]],11)&gt;5,"W","S")</f>
        <v>W</v>
      </c>
      <c r="D5749" t="str" cm="1">
        <f t="array" ref="D5749">_xlfn.IFS(
AND(Tableau13[[#This Row],[Jours]]="W",Tableau13[[#This Row],[Colonne1]]="HC"),"Talon",
Tableau13[[#This Row],[Colonne1]]="HP","Consommation normale",
E5749="HC","Talon")</f>
        <v>Consommation normale</v>
      </c>
      <c r="E5749" s="3" t="str">
        <f>IF(OR(Tableau13[[#This Row],[Données]]-INT(Tableau13[[#This Row],[Données]])&lt;$J$2,Tableau13[[#This Row],[Données]]-INT(Tableau13[[#This Row],[Données]])&gt;=$I$2),"HC","HP")</f>
        <v>HP</v>
      </c>
      <c r="F5749" t="str">
        <f>IF(AND(Tableau13[[#This Row],[Jours]]="W",Tableau13[[#This Row],[Colonne1]]="HC")=TRUE, "Talon","Conso normale")</f>
        <v>Conso normale</v>
      </c>
    </row>
    <row r="5750" spans="1:6">
      <c r="A5750" s="6">
        <v>45270.916666666664</v>
      </c>
      <c r="B5750" s="7">
        <v>2.8333333299999999</v>
      </c>
      <c r="C5750" t="str">
        <f>IF(WEEKDAY(Tableau13[[#This Row],[Données]],11)&gt;5,"W","S")</f>
        <v>W</v>
      </c>
      <c r="D5750" t="str" cm="1">
        <f t="array" ref="D5750">_xlfn.IFS(
AND(Tableau13[[#This Row],[Jours]]="W",Tableau13[[#This Row],[Colonne1]]="HC"),"Talon",
Tableau13[[#This Row],[Colonne1]]="HP","Consommation normale",
E5750="HC","Talon")</f>
        <v>Consommation normale</v>
      </c>
      <c r="E5750" s="3" t="str">
        <f>IF(OR(Tableau13[[#This Row],[Données]]-INT(Tableau13[[#This Row],[Données]])&lt;$J$2,Tableau13[[#This Row],[Données]]-INT(Tableau13[[#This Row],[Données]])&gt;=$I$2),"HC","HP")</f>
        <v>HP</v>
      </c>
      <c r="F5750" t="str">
        <f>IF(AND(Tableau13[[#This Row],[Jours]]="W",Tableau13[[#This Row],[Colonne1]]="HC")=TRUE, "Talon","Conso normale")</f>
        <v>Conso normale</v>
      </c>
    </row>
    <row r="5751" spans="1:6">
      <c r="A5751" s="6">
        <v>45270.923611111109</v>
      </c>
      <c r="B5751" s="7">
        <v>3</v>
      </c>
      <c r="C5751" t="str">
        <f>IF(WEEKDAY(Tableau13[[#This Row],[Données]],11)&gt;5,"W","S")</f>
        <v>W</v>
      </c>
      <c r="D5751" t="str" cm="1">
        <f t="array" ref="D5751">_xlfn.IFS(
AND(Tableau13[[#This Row],[Jours]]="W",Tableau13[[#This Row],[Colonne1]]="HC"),"Talon",
Tableau13[[#This Row],[Colonne1]]="HP","Consommation normale",
E5751="HC","Talon")</f>
        <v>Talon</v>
      </c>
      <c r="E5751" s="3" t="str">
        <f>IF(OR(Tableau13[[#This Row],[Données]]-INT(Tableau13[[#This Row],[Données]])&lt;$J$2,Tableau13[[#This Row],[Données]]-INT(Tableau13[[#This Row],[Données]])&gt;=$I$2),"HC","HP")</f>
        <v>HC</v>
      </c>
      <c r="F5751" t="str">
        <f>IF(AND(Tableau13[[#This Row],[Jours]]="W",Tableau13[[#This Row],[Colonne1]]="HC")=TRUE, "Talon","Conso normale")</f>
        <v>Talon</v>
      </c>
    </row>
    <row r="5752" spans="1:6">
      <c r="A5752" s="6">
        <v>45270.930555555555</v>
      </c>
      <c r="B5752" s="7">
        <v>2.8333333299999999</v>
      </c>
      <c r="C5752" t="str">
        <f>IF(WEEKDAY(Tableau13[[#This Row],[Données]],11)&gt;5,"W","S")</f>
        <v>W</v>
      </c>
      <c r="D5752" t="str" cm="1">
        <f t="array" ref="D5752">_xlfn.IFS(
AND(Tableau13[[#This Row],[Jours]]="W",Tableau13[[#This Row],[Colonne1]]="HC"),"Talon",
Tableau13[[#This Row],[Colonne1]]="HP","Consommation normale",
E5752="HC","Talon")</f>
        <v>Talon</v>
      </c>
      <c r="E5752" s="3" t="str">
        <f>IF(OR(Tableau13[[#This Row],[Données]]-INT(Tableau13[[#This Row],[Données]])&lt;$J$2,Tableau13[[#This Row],[Données]]-INT(Tableau13[[#This Row],[Données]])&gt;=$I$2),"HC","HP")</f>
        <v>HC</v>
      </c>
      <c r="F5752" t="str">
        <f>IF(AND(Tableau13[[#This Row],[Jours]]="W",Tableau13[[#This Row],[Colonne1]]="HC")=TRUE, "Talon","Conso normale")</f>
        <v>Talon</v>
      </c>
    </row>
    <row r="5753" spans="1:6">
      <c r="A5753" s="6">
        <v>45270.9375</v>
      </c>
      <c r="B5753" s="7">
        <v>2.9166666700000001</v>
      </c>
      <c r="C5753" t="str">
        <f>IF(WEEKDAY(Tableau13[[#This Row],[Données]],11)&gt;5,"W","S")</f>
        <v>W</v>
      </c>
      <c r="D5753" t="str" cm="1">
        <f t="array" ref="D5753">_xlfn.IFS(
AND(Tableau13[[#This Row],[Jours]]="W",Tableau13[[#This Row],[Colonne1]]="HC"),"Talon",
Tableau13[[#This Row],[Colonne1]]="HP","Consommation normale",
E5753="HC","Talon")</f>
        <v>Talon</v>
      </c>
      <c r="E5753" s="3" t="str">
        <f>IF(OR(Tableau13[[#This Row],[Données]]-INT(Tableau13[[#This Row],[Données]])&lt;$J$2,Tableau13[[#This Row],[Données]]-INT(Tableau13[[#This Row],[Données]])&gt;=$I$2),"HC","HP")</f>
        <v>HC</v>
      </c>
      <c r="F5753" t="str">
        <f>IF(AND(Tableau13[[#This Row],[Jours]]="W",Tableau13[[#This Row],[Colonne1]]="HC")=TRUE, "Talon","Conso normale")</f>
        <v>Talon</v>
      </c>
    </row>
    <row r="5754" spans="1:6">
      <c r="A5754" s="6">
        <v>45270.944444444445</v>
      </c>
      <c r="B5754" s="7">
        <v>2.75</v>
      </c>
      <c r="C5754" t="str">
        <f>IF(WEEKDAY(Tableau13[[#This Row],[Données]],11)&gt;5,"W","S")</f>
        <v>W</v>
      </c>
      <c r="D5754" t="str" cm="1">
        <f t="array" ref="D5754">_xlfn.IFS(
AND(Tableau13[[#This Row],[Jours]]="W",Tableau13[[#This Row],[Colonne1]]="HC"),"Talon",
Tableau13[[#This Row],[Colonne1]]="HP","Consommation normale",
E5754="HC","Talon")</f>
        <v>Talon</v>
      </c>
      <c r="E5754" s="3" t="str">
        <f>IF(OR(Tableau13[[#This Row],[Données]]-INT(Tableau13[[#This Row],[Données]])&lt;$J$2,Tableau13[[#This Row],[Données]]-INT(Tableau13[[#This Row],[Données]])&gt;=$I$2),"HC","HP")</f>
        <v>HC</v>
      </c>
      <c r="F5754" t="str">
        <f>IF(AND(Tableau13[[#This Row],[Jours]]="W",Tableau13[[#This Row],[Colonne1]]="HC")=TRUE, "Talon","Conso normale")</f>
        <v>Talon</v>
      </c>
    </row>
    <row r="5755" spans="1:6">
      <c r="A5755" s="6">
        <v>45270.951388888891</v>
      </c>
      <c r="B5755" s="7">
        <v>2.8333333299999999</v>
      </c>
      <c r="C5755" t="str">
        <f>IF(WEEKDAY(Tableau13[[#This Row],[Données]],11)&gt;5,"W","S")</f>
        <v>W</v>
      </c>
      <c r="D5755" t="str" cm="1">
        <f t="array" ref="D5755">_xlfn.IFS(
AND(Tableau13[[#This Row],[Jours]]="W",Tableau13[[#This Row],[Colonne1]]="HC"),"Talon",
Tableau13[[#This Row],[Colonne1]]="HP","Consommation normale",
E5755="HC","Talon")</f>
        <v>Talon</v>
      </c>
      <c r="E5755" s="3" t="str">
        <f>IF(OR(Tableau13[[#This Row],[Données]]-INT(Tableau13[[#This Row],[Données]])&lt;$J$2,Tableau13[[#This Row],[Données]]-INT(Tableau13[[#This Row],[Données]])&gt;=$I$2),"HC","HP")</f>
        <v>HC</v>
      </c>
      <c r="F5755" t="str">
        <f>IF(AND(Tableau13[[#This Row],[Jours]]="W",Tableau13[[#This Row],[Colonne1]]="HC")=TRUE, "Talon","Conso normale")</f>
        <v>Talon</v>
      </c>
    </row>
    <row r="5756" spans="1:6">
      <c r="A5756" s="6">
        <v>45270.958333333336</v>
      </c>
      <c r="B5756" s="7">
        <v>3</v>
      </c>
      <c r="C5756" t="str">
        <f>IF(WEEKDAY(Tableau13[[#This Row],[Données]],11)&gt;5,"W","S")</f>
        <v>W</v>
      </c>
      <c r="D5756" t="str" cm="1">
        <f t="array" ref="D5756">_xlfn.IFS(
AND(Tableau13[[#This Row],[Jours]]="W",Tableau13[[#This Row],[Colonne1]]="HC"),"Talon",
Tableau13[[#This Row],[Colonne1]]="HP","Consommation normale",
E5756="HC","Talon")</f>
        <v>Talon</v>
      </c>
      <c r="E5756" s="3" t="str">
        <f>IF(OR(Tableau13[[#This Row],[Données]]-INT(Tableau13[[#This Row],[Données]])&lt;$J$2,Tableau13[[#This Row],[Données]]-INT(Tableau13[[#This Row],[Données]])&gt;=$I$2),"HC","HP")</f>
        <v>HC</v>
      </c>
      <c r="F5756" t="str">
        <f>IF(AND(Tableau13[[#This Row],[Jours]]="W",Tableau13[[#This Row],[Colonne1]]="HC")=TRUE, "Talon","Conso normale")</f>
        <v>Talon</v>
      </c>
    </row>
    <row r="5757" spans="1:6">
      <c r="A5757" s="6">
        <v>45270.965277777781</v>
      </c>
      <c r="B5757" s="7">
        <v>3</v>
      </c>
      <c r="C5757" t="str">
        <f>IF(WEEKDAY(Tableau13[[#This Row],[Données]],11)&gt;5,"W","S")</f>
        <v>W</v>
      </c>
      <c r="D5757" t="str" cm="1">
        <f t="array" ref="D5757">_xlfn.IFS(
AND(Tableau13[[#This Row],[Jours]]="W",Tableau13[[#This Row],[Colonne1]]="HC"),"Talon",
Tableau13[[#This Row],[Colonne1]]="HP","Consommation normale",
E5757="HC","Talon")</f>
        <v>Talon</v>
      </c>
      <c r="E5757" s="3" t="str">
        <f>IF(OR(Tableau13[[#This Row],[Données]]-INT(Tableau13[[#This Row],[Données]])&lt;$J$2,Tableau13[[#This Row],[Données]]-INT(Tableau13[[#This Row],[Données]])&gt;=$I$2),"HC","HP")</f>
        <v>HC</v>
      </c>
      <c r="F5757" t="str">
        <f>IF(AND(Tableau13[[#This Row],[Jours]]="W",Tableau13[[#This Row],[Colonne1]]="HC")=TRUE, "Talon","Conso normale")</f>
        <v>Talon</v>
      </c>
    </row>
    <row r="5758" spans="1:6">
      <c r="A5758" s="6">
        <v>45270.972222222219</v>
      </c>
      <c r="B5758" s="7">
        <v>2.75</v>
      </c>
      <c r="C5758" t="str">
        <f>IF(WEEKDAY(Tableau13[[#This Row],[Données]],11)&gt;5,"W","S")</f>
        <v>W</v>
      </c>
      <c r="D5758" t="str" cm="1">
        <f t="array" ref="D5758">_xlfn.IFS(
AND(Tableau13[[#This Row],[Jours]]="W",Tableau13[[#This Row],[Colonne1]]="HC"),"Talon",
Tableau13[[#This Row],[Colonne1]]="HP","Consommation normale",
E5758="HC","Talon")</f>
        <v>Talon</v>
      </c>
      <c r="E5758" s="3" t="str">
        <f>IF(OR(Tableau13[[#This Row],[Données]]-INT(Tableau13[[#This Row],[Données]])&lt;$J$2,Tableau13[[#This Row],[Données]]-INT(Tableau13[[#This Row],[Données]])&gt;=$I$2),"HC","HP")</f>
        <v>HC</v>
      </c>
      <c r="F5758" t="str">
        <f>IF(AND(Tableau13[[#This Row],[Jours]]="W",Tableau13[[#This Row],[Colonne1]]="HC")=TRUE, "Talon","Conso normale")</f>
        <v>Talon</v>
      </c>
    </row>
    <row r="5759" spans="1:6">
      <c r="A5759" s="6">
        <v>45270.979166666664</v>
      </c>
      <c r="B5759" s="7">
        <v>3</v>
      </c>
      <c r="C5759" t="str">
        <f>IF(WEEKDAY(Tableau13[[#This Row],[Données]],11)&gt;5,"W","S")</f>
        <v>W</v>
      </c>
      <c r="D5759" t="str" cm="1">
        <f t="array" ref="D5759">_xlfn.IFS(
AND(Tableau13[[#This Row],[Jours]]="W",Tableau13[[#This Row],[Colonne1]]="HC"),"Talon",
Tableau13[[#This Row],[Colonne1]]="HP","Consommation normale",
E5759="HC","Talon")</f>
        <v>Talon</v>
      </c>
      <c r="E5759" s="3" t="str">
        <f>IF(OR(Tableau13[[#This Row],[Données]]-INT(Tableau13[[#This Row],[Données]])&lt;$J$2,Tableau13[[#This Row],[Données]]-INT(Tableau13[[#This Row],[Données]])&gt;=$I$2),"HC","HP")</f>
        <v>HC</v>
      </c>
      <c r="F5759" t="str">
        <f>IF(AND(Tableau13[[#This Row],[Jours]]="W",Tableau13[[#This Row],[Colonne1]]="HC")=TRUE, "Talon","Conso normale")</f>
        <v>Talon</v>
      </c>
    </row>
    <row r="5760" spans="1:6">
      <c r="A5760" s="6">
        <v>45270.986111111109</v>
      </c>
      <c r="B5760" s="7">
        <v>4.3333333300000003</v>
      </c>
      <c r="C5760" t="str">
        <f>IF(WEEKDAY(Tableau13[[#This Row],[Données]],11)&gt;5,"W","S")</f>
        <v>W</v>
      </c>
      <c r="D5760" t="str" cm="1">
        <f t="array" ref="D5760">_xlfn.IFS(
AND(Tableau13[[#This Row],[Jours]]="W",Tableau13[[#This Row],[Colonne1]]="HC"),"Talon",
Tableau13[[#This Row],[Colonne1]]="HP","Consommation normale",
E5760="HC","Talon")</f>
        <v>Talon</v>
      </c>
      <c r="E5760" s="3" t="str">
        <f>IF(OR(Tableau13[[#This Row],[Données]]-INT(Tableau13[[#This Row],[Données]])&lt;$J$2,Tableau13[[#This Row],[Données]]-INT(Tableau13[[#This Row],[Données]])&gt;=$I$2),"HC","HP")</f>
        <v>HC</v>
      </c>
      <c r="F5760" t="str">
        <f>IF(AND(Tableau13[[#This Row],[Jours]]="W",Tableau13[[#This Row],[Colonne1]]="HC")=TRUE, "Talon","Conso normale")</f>
        <v>Talon</v>
      </c>
    </row>
    <row r="5761" spans="1:6">
      <c r="A5761" s="6">
        <v>45270.993055555555</v>
      </c>
      <c r="B5761" s="7">
        <v>3.9166666700000001</v>
      </c>
      <c r="C5761" t="str">
        <f>IF(WEEKDAY(Tableau13[[#This Row],[Données]],11)&gt;5,"W","S")</f>
        <v>W</v>
      </c>
      <c r="D5761" t="str" cm="1">
        <f t="array" ref="D5761">_xlfn.IFS(
AND(Tableau13[[#This Row],[Jours]]="W",Tableau13[[#This Row],[Colonne1]]="HC"),"Talon",
Tableau13[[#This Row],[Colonne1]]="HP","Consommation normale",
E5761="HC","Talon")</f>
        <v>Talon</v>
      </c>
      <c r="E5761" s="3" t="str">
        <f>IF(OR(Tableau13[[#This Row],[Données]]-INT(Tableau13[[#This Row],[Données]])&lt;$J$2,Tableau13[[#This Row],[Données]]-INT(Tableau13[[#This Row],[Données]])&gt;=$I$2),"HC","HP")</f>
        <v>HC</v>
      </c>
      <c r="F5761" t="str">
        <f>IF(AND(Tableau13[[#This Row],[Jours]]="W",Tableau13[[#This Row],[Colonne1]]="HC")=TRUE, "Talon","Conso normale")</f>
        <v>Talon</v>
      </c>
    </row>
    <row r="5762" spans="1:6">
      <c r="A5762" s="6">
        <v>45271</v>
      </c>
      <c r="B5762" s="7">
        <v>3.75</v>
      </c>
      <c r="C5762" t="str">
        <f>IF(WEEKDAY(Tableau13[[#This Row],[Données]],11)&gt;5,"W","S")</f>
        <v>S</v>
      </c>
      <c r="D5762" t="str" cm="1">
        <f t="array" ref="D5762">_xlfn.IFS(
AND(Tableau13[[#This Row],[Jours]]="W",Tableau13[[#This Row],[Colonne1]]="HC"),"Talon",
Tableau13[[#This Row],[Colonne1]]="HP","Consommation normale",
E5762="HC","Talon")</f>
        <v>Talon</v>
      </c>
      <c r="E5762" s="3" t="str">
        <f>IF(OR(Tableau13[[#This Row],[Données]]-INT(Tableau13[[#This Row],[Données]])&lt;$J$2,Tableau13[[#This Row],[Données]]-INT(Tableau13[[#This Row],[Données]])&gt;=$I$2),"HC","HP")</f>
        <v>HC</v>
      </c>
      <c r="F5762" t="str">
        <f>IF(AND(Tableau13[[#This Row],[Jours]]="W",Tableau13[[#This Row],[Colonne1]]="HC")=TRUE, "Talon","Conso normale")</f>
        <v>Conso normale</v>
      </c>
    </row>
    <row r="5763" spans="1:6">
      <c r="A5763" s="6">
        <v>45271.006944444445</v>
      </c>
      <c r="B5763" s="7">
        <v>3.5</v>
      </c>
      <c r="C5763" t="str">
        <f>IF(WEEKDAY(Tableau13[[#This Row],[Données]],11)&gt;5,"W","S")</f>
        <v>S</v>
      </c>
      <c r="D5763" t="str" cm="1">
        <f t="array" ref="D5763">_xlfn.IFS(
AND(Tableau13[[#This Row],[Jours]]="W",Tableau13[[#This Row],[Colonne1]]="HC"),"Talon",
Tableau13[[#This Row],[Colonne1]]="HP","Consommation normale",
E5763="HC","Talon")</f>
        <v>Talon</v>
      </c>
      <c r="E5763" s="3" t="str">
        <f>IF(OR(Tableau13[[#This Row],[Données]]-INT(Tableau13[[#This Row],[Données]])&lt;$J$2,Tableau13[[#This Row],[Données]]-INT(Tableau13[[#This Row],[Données]])&gt;=$I$2),"HC","HP")</f>
        <v>HC</v>
      </c>
      <c r="F5763" t="str">
        <f>IF(AND(Tableau13[[#This Row],[Jours]]="W",Tableau13[[#This Row],[Colonne1]]="HC")=TRUE, "Talon","Conso normale")</f>
        <v>Conso normale</v>
      </c>
    </row>
    <row r="5764" spans="1:6">
      <c r="A5764" s="6">
        <v>45271.013888888891</v>
      </c>
      <c r="B5764" s="7">
        <v>3.6666666700000001</v>
      </c>
      <c r="C5764" t="str">
        <f>IF(WEEKDAY(Tableau13[[#This Row],[Données]],11)&gt;5,"W","S")</f>
        <v>S</v>
      </c>
      <c r="D5764" t="str" cm="1">
        <f t="array" ref="D5764">_xlfn.IFS(
AND(Tableau13[[#This Row],[Jours]]="W",Tableau13[[#This Row],[Colonne1]]="HC"),"Talon",
Tableau13[[#This Row],[Colonne1]]="HP","Consommation normale",
E5764="HC","Talon")</f>
        <v>Talon</v>
      </c>
      <c r="E5764" s="3" t="str">
        <f>IF(OR(Tableau13[[#This Row],[Données]]-INT(Tableau13[[#This Row],[Données]])&lt;$J$2,Tableau13[[#This Row],[Données]]-INT(Tableau13[[#This Row],[Données]])&gt;=$I$2),"HC","HP")</f>
        <v>HC</v>
      </c>
      <c r="F5764" t="str">
        <f>IF(AND(Tableau13[[#This Row],[Jours]]="W",Tableau13[[#This Row],[Colonne1]]="HC")=TRUE, "Talon","Conso normale")</f>
        <v>Conso normale</v>
      </c>
    </row>
    <row r="5765" spans="1:6">
      <c r="A5765" s="6">
        <v>45271.020833333336</v>
      </c>
      <c r="B5765" s="7">
        <v>3.9166666700000001</v>
      </c>
      <c r="C5765" t="str">
        <f>IF(WEEKDAY(Tableau13[[#This Row],[Données]],11)&gt;5,"W","S")</f>
        <v>S</v>
      </c>
      <c r="D5765" t="str" cm="1">
        <f t="array" ref="D5765">_xlfn.IFS(
AND(Tableau13[[#This Row],[Jours]]="W",Tableau13[[#This Row],[Colonne1]]="HC"),"Talon",
Tableau13[[#This Row],[Colonne1]]="HP","Consommation normale",
E5765="HC","Talon")</f>
        <v>Talon</v>
      </c>
      <c r="E5765" s="3" t="str">
        <f>IF(OR(Tableau13[[#This Row],[Données]]-INT(Tableau13[[#This Row],[Données]])&lt;$J$2,Tableau13[[#This Row],[Données]]-INT(Tableau13[[#This Row],[Données]])&gt;=$I$2),"HC","HP")</f>
        <v>HC</v>
      </c>
      <c r="F5765" t="str">
        <f>IF(AND(Tableau13[[#This Row],[Jours]]="W",Tableau13[[#This Row],[Colonne1]]="HC")=TRUE, "Talon","Conso normale")</f>
        <v>Conso normale</v>
      </c>
    </row>
    <row r="5766" spans="1:6">
      <c r="A5766" s="6">
        <v>45271.027777777781</v>
      </c>
      <c r="B5766" s="7">
        <v>3.6666666700000001</v>
      </c>
      <c r="C5766" t="str">
        <f>IF(WEEKDAY(Tableau13[[#This Row],[Données]],11)&gt;5,"W","S")</f>
        <v>S</v>
      </c>
      <c r="D5766" t="str" cm="1">
        <f t="array" ref="D5766">_xlfn.IFS(
AND(Tableau13[[#This Row],[Jours]]="W",Tableau13[[#This Row],[Colonne1]]="HC"),"Talon",
Tableau13[[#This Row],[Colonne1]]="HP","Consommation normale",
E5766="HC","Talon")</f>
        <v>Talon</v>
      </c>
      <c r="E5766" s="3" t="str">
        <f>IF(OR(Tableau13[[#This Row],[Données]]-INT(Tableau13[[#This Row],[Données]])&lt;$J$2,Tableau13[[#This Row],[Données]]-INT(Tableau13[[#This Row],[Données]])&gt;=$I$2),"HC","HP")</f>
        <v>HC</v>
      </c>
      <c r="F5766" t="str">
        <f>IF(AND(Tableau13[[#This Row],[Jours]]="W",Tableau13[[#This Row],[Colonne1]]="HC")=TRUE, "Talon","Conso normale")</f>
        <v>Conso normale</v>
      </c>
    </row>
    <row r="5767" spans="1:6">
      <c r="A5767" s="6">
        <v>45271.034722222219</v>
      </c>
      <c r="B5767" s="7">
        <v>3.6666666700000001</v>
      </c>
      <c r="C5767" t="str">
        <f>IF(WEEKDAY(Tableau13[[#This Row],[Données]],11)&gt;5,"W","S")</f>
        <v>S</v>
      </c>
      <c r="D5767" t="str" cm="1">
        <f t="array" ref="D5767">_xlfn.IFS(
AND(Tableau13[[#This Row],[Jours]]="W",Tableau13[[#This Row],[Colonne1]]="HC"),"Talon",
Tableau13[[#This Row],[Colonne1]]="HP","Consommation normale",
E5767="HC","Talon")</f>
        <v>Talon</v>
      </c>
      <c r="E5767" s="3" t="str">
        <f>IF(OR(Tableau13[[#This Row],[Données]]-INT(Tableau13[[#This Row],[Données]])&lt;$J$2,Tableau13[[#This Row],[Données]]-INT(Tableau13[[#This Row],[Données]])&gt;=$I$2),"HC","HP")</f>
        <v>HC</v>
      </c>
      <c r="F5767" t="str">
        <f>IF(AND(Tableau13[[#This Row],[Jours]]="W",Tableau13[[#This Row],[Colonne1]]="HC")=TRUE, "Talon","Conso normale")</f>
        <v>Conso normale</v>
      </c>
    </row>
    <row r="5768" spans="1:6">
      <c r="A5768" s="6">
        <v>45271.041666666664</v>
      </c>
      <c r="B5768" s="7">
        <v>3.6666666700000001</v>
      </c>
      <c r="C5768" t="str">
        <f>IF(WEEKDAY(Tableau13[[#This Row],[Données]],11)&gt;5,"W","S")</f>
        <v>S</v>
      </c>
      <c r="D5768" t="str" cm="1">
        <f t="array" ref="D5768">_xlfn.IFS(
AND(Tableau13[[#This Row],[Jours]]="W",Tableau13[[#This Row],[Colonne1]]="HC"),"Talon",
Tableau13[[#This Row],[Colonne1]]="HP","Consommation normale",
E5768="HC","Talon")</f>
        <v>Talon</v>
      </c>
      <c r="E5768" s="3" t="str">
        <f>IF(OR(Tableau13[[#This Row],[Données]]-INT(Tableau13[[#This Row],[Données]])&lt;$J$2,Tableau13[[#This Row],[Données]]-INT(Tableau13[[#This Row],[Données]])&gt;=$I$2),"HC","HP")</f>
        <v>HC</v>
      </c>
      <c r="F5768" t="str">
        <f>IF(AND(Tableau13[[#This Row],[Jours]]="W",Tableau13[[#This Row],[Colonne1]]="HC")=TRUE, "Talon","Conso normale")</f>
        <v>Conso normale</v>
      </c>
    </row>
    <row r="5769" spans="1:6">
      <c r="A5769" s="6">
        <v>45271.048611111109</v>
      </c>
      <c r="B5769" s="7">
        <v>3.6666666700000001</v>
      </c>
      <c r="C5769" t="str">
        <f>IF(WEEKDAY(Tableau13[[#This Row],[Données]],11)&gt;5,"W","S")</f>
        <v>S</v>
      </c>
      <c r="D5769" t="str" cm="1">
        <f t="array" ref="D5769">_xlfn.IFS(
AND(Tableau13[[#This Row],[Jours]]="W",Tableau13[[#This Row],[Colonne1]]="HC"),"Talon",
Tableau13[[#This Row],[Colonne1]]="HP","Consommation normale",
E5769="HC","Talon")</f>
        <v>Talon</v>
      </c>
      <c r="E5769" s="3" t="str">
        <f>IF(OR(Tableau13[[#This Row],[Données]]-INT(Tableau13[[#This Row],[Données]])&lt;$J$2,Tableau13[[#This Row],[Données]]-INT(Tableau13[[#This Row],[Données]])&gt;=$I$2),"HC","HP")</f>
        <v>HC</v>
      </c>
      <c r="F5769" t="str">
        <f>IF(AND(Tableau13[[#This Row],[Jours]]="W",Tableau13[[#This Row],[Colonne1]]="HC")=TRUE, "Talon","Conso normale")</f>
        <v>Conso normale</v>
      </c>
    </row>
    <row r="5770" spans="1:6">
      <c r="A5770" s="6">
        <v>45271.055555555555</v>
      </c>
      <c r="B5770" s="7">
        <v>3.75</v>
      </c>
      <c r="C5770" t="str">
        <f>IF(WEEKDAY(Tableau13[[#This Row],[Données]],11)&gt;5,"W","S")</f>
        <v>S</v>
      </c>
      <c r="D5770" t="str" cm="1">
        <f t="array" ref="D5770">_xlfn.IFS(
AND(Tableau13[[#This Row],[Jours]]="W",Tableau13[[#This Row],[Colonne1]]="HC"),"Talon",
Tableau13[[#This Row],[Colonne1]]="HP","Consommation normale",
E5770="HC","Talon")</f>
        <v>Talon</v>
      </c>
      <c r="E5770" s="3" t="str">
        <f>IF(OR(Tableau13[[#This Row],[Données]]-INT(Tableau13[[#This Row],[Données]])&lt;$J$2,Tableau13[[#This Row],[Données]]-INT(Tableau13[[#This Row],[Données]])&gt;=$I$2),"HC","HP")</f>
        <v>HC</v>
      </c>
      <c r="F5770" t="str">
        <f>IF(AND(Tableau13[[#This Row],[Jours]]="W",Tableau13[[#This Row],[Colonne1]]="HC")=TRUE, "Talon","Conso normale")</f>
        <v>Conso normale</v>
      </c>
    </row>
    <row r="5771" spans="1:6">
      <c r="A5771" s="6">
        <v>45271.0625</v>
      </c>
      <c r="B5771" s="7">
        <v>3.75</v>
      </c>
      <c r="C5771" t="str">
        <f>IF(WEEKDAY(Tableau13[[#This Row],[Données]],11)&gt;5,"W","S")</f>
        <v>S</v>
      </c>
      <c r="D5771" t="str" cm="1">
        <f t="array" ref="D5771">_xlfn.IFS(
AND(Tableau13[[#This Row],[Jours]]="W",Tableau13[[#This Row],[Colonne1]]="HC"),"Talon",
Tableau13[[#This Row],[Colonne1]]="HP","Consommation normale",
E5771="HC","Talon")</f>
        <v>Talon</v>
      </c>
      <c r="E5771" s="3" t="str">
        <f>IF(OR(Tableau13[[#This Row],[Données]]-INT(Tableau13[[#This Row],[Données]])&lt;$J$2,Tableau13[[#This Row],[Données]]-INT(Tableau13[[#This Row],[Données]])&gt;=$I$2),"HC","HP")</f>
        <v>HC</v>
      </c>
      <c r="F5771" t="str">
        <f>IF(AND(Tableau13[[#This Row],[Jours]]="W",Tableau13[[#This Row],[Colonne1]]="HC")=TRUE, "Talon","Conso normale")</f>
        <v>Conso normale</v>
      </c>
    </row>
    <row r="5772" spans="1:6">
      <c r="A5772" s="6">
        <v>45271.069444444445</v>
      </c>
      <c r="B5772" s="7">
        <v>3.5833333299999999</v>
      </c>
      <c r="C5772" t="str">
        <f>IF(WEEKDAY(Tableau13[[#This Row],[Données]],11)&gt;5,"W","S")</f>
        <v>S</v>
      </c>
      <c r="D5772" t="str" cm="1">
        <f t="array" ref="D5772">_xlfn.IFS(
AND(Tableau13[[#This Row],[Jours]]="W",Tableau13[[#This Row],[Colonne1]]="HC"),"Talon",
Tableau13[[#This Row],[Colonne1]]="HP","Consommation normale",
E5772="HC","Talon")</f>
        <v>Talon</v>
      </c>
      <c r="E5772" s="3" t="str">
        <f>IF(OR(Tableau13[[#This Row],[Données]]-INT(Tableau13[[#This Row],[Données]])&lt;$J$2,Tableau13[[#This Row],[Données]]-INT(Tableau13[[#This Row],[Données]])&gt;=$I$2),"HC","HP")</f>
        <v>HC</v>
      </c>
      <c r="F5772" t="str">
        <f>IF(AND(Tableau13[[#This Row],[Jours]]="W",Tableau13[[#This Row],[Colonne1]]="HC")=TRUE, "Talon","Conso normale")</f>
        <v>Conso normale</v>
      </c>
    </row>
    <row r="5773" spans="1:6">
      <c r="A5773" s="6">
        <v>45271.076388888891</v>
      </c>
      <c r="B5773" s="7">
        <v>3.5833333299999999</v>
      </c>
      <c r="C5773" t="str">
        <f>IF(WEEKDAY(Tableau13[[#This Row],[Données]],11)&gt;5,"W","S")</f>
        <v>S</v>
      </c>
      <c r="D5773" t="str" cm="1">
        <f t="array" ref="D5773">_xlfn.IFS(
AND(Tableau13[[#This Row],[Jours]]="W",Tableau13[[#This Row],[Colonne1]]="HC"),"Talon",
Tableau13[[#This Row],[Colonne1]]="HP","Consommation normale",
E5773="HC","Talon")</f>
        <v>Talon</v>
      </c>
      <c r="E5773" s="3" t="str">
        <f>IF(OR(Tableau13[[#This Row],[Données]]-INT(Tableau13[[#This Row],[Données]])&lt;$J$2,Tableau13[[#This Row],[Données]]-INT(Tableau13[[#This Row],[Données]])&gt;=$I$2),"HC","HP")</f>
        <v>HC</v>
      </c>
      <c r="F5773" t="str">
        <f>IF(AND(Tableau13[[#This Row],[Jours]]="W",Tableau13[[#This Row],[Colonne1]]="HC")=TRUE, "Talon","Conso normale")</f>
        <v>Conso normale</v>
      </c>
    </row>
    <row r="5774" spans="1:6">
      <c r="A5774" s="6">
        <v>45271.083333333336</v>
      </c>
      <c r="B5774" s="7">
        <v>3.6666666700000001</v>
      </c>
      <c r="C5774" t="str">
        <f>IF(WEEKDAY(Tableau13[[#This Row],[Données]],11)&gt;5,"W","S")</f>
        <v>S</v>
      </c>
      <c r="D5774" t="str" cm="1">
        <f t="array" ref="D5774">_xlfn.IFS(
AND(Tableau13[[#This Row],[Jours]]="W",Tableau13[[#This Row],[Colonne1]]="HC"),"Talon",
Tableau13[[#This Row],[Colonne1]]="HP","Consommation normale",
E5774="HC","Talon")</f>
        <v>Talon</v>
      </c>
      <c r="E5774" s="3" t="str">
        <f>IF(OR(Tableau13[[#This Row],[Données]]-INT(Tableau13[[#This Row],[Données]])&lt;$J$2,Tableau13[[#This Row],[Données]]-INT(Tableau13[[#This Row],[Données]])&gt;=$I$2),"HC","HP")</f>
        <v>HC</v>
      </c>
      <c r="F5774" t="str">
        <f>IF(AND(Tableau13[[#This Row],[Jours]]="W",Tableau13[[#This Row],[Colonne1]]="HC")=TRUE, "Talon","Conso normale")</f>
        <v>Conso normale</v>
      </c>
    </row>
    <row r="5775" spans="1:6">
      <c r="A5775" s="6">
        <v>45271.090277777781</v>
      </c>
      <c r="B5775" s="7">
        <v>3.75</v>
      </c>
      <c r="C5775" t="str">
        <f>IF(WEEKDAY(Tableau13[[#This Row],[Données]],11)&gt;5,"W","S")</f>
        <v>S</v>
      </c>
      <c r="D5775" t="str" cm="1">
        <f t="array" ref="D5775">_xlfn.IFS(
AND(Tableau13[[#This Row],[Jours]]="W",Tableau13[[#This Row],[Colonne1]]="HC"),"Talon",
Tableau13[[#This Row],[Colonne1]]="HP","Consommation normale",
E5775="HC","Talon")</f>
        <v>Talon</v>
      </c>
      <c r="E5775" s="3" t="str">
        <f>IF(OR(Tableau13[[#This Row],[Données]]-INT(Tableau13[[#This Row],[Données]])&lt;$J$2,Tableau13[[#This Row],[Données]]-INT(Tableau13[[#This Row],[Données]])&gt;=$I$2),"HC","HP")</f>
        <v>HC</v>
      </c>
      <c r="F5775" t="str">
        <f>IF(AND(Tableau13[[#This Row],[Jours]]="W",Tableau13[[#This Row],[Colonne1]]="HC")=TRUE, "Talon","Conso normale")</f>
        <v>Conso normale</v>
      </c>
    </row>
    <row r="5776" spans="1:6">
      <c r="A5776" s="6">
        <v>45271.097222222219</v>
      </c>
      <c r="B5776" s="7">
        <v>3.6666666700000001</v>
      </c>
      <c r="C5776" t="str">
        <f>IF(WEEKDAY(Tableau13[[#This Row],[Données]],11)&gt;5,"W","S")</f>
        <v>S</v>
      </c>
      <c r="D5776" t="str" cm="1">
        <f t="array" ref="D5776">_xlfn.IFS(
AND(Tableau13[[#This Row],[Jours]]="W",Tableau13[[#This Row],[Colonne1]]="HC"),"Talon",
Tableau13[[#This Row],[Colonne1]]="HP","Consommation normale",
E5776="HC","Talon")</f>
        <v>Talon</v>
      </c>
      <c r="E5776" s="3" t="str">
        <f>IF(OR(Tableau13[[#This Row],[Données]]-INT(Tableau13[[#This Row],[Données]])&lt;$J$2,Tableau13[[#This Row],[Données]]-INT(Tableau13[[#This Row],[Données]])&gt;=$I$2),"HC","HP")</f>
        <v>HC</v>
      </c>
      <c r="F5776" t="str">
        <f>IF(AND(Tableau13[[#This Row],[Jours]]="W",Tableau13[[#This Row],[Colonne1]]="HC")=TRUE, "Talon","Conso normale")</f>
        <v>Conso normale</v>
      </c>
    </row>
    <row r="5777" spans="1:6">
      <c r="A5777" s="6">
        <v>45271.104166666664</v>
      </c>
      <c r="B5777" s="7">
        <v>3.6666666700000001</v>
      </c>
      <c r="C5777" t="str">
        <f>IF(WEEKDAY(Tableau13[[#This Row],[Données]],11)&gt;5,"W","S")</f>
        <v>S</v>
      </c>
      <c r="D5777" t="str" cm="1">
        <f t="array" ref="D5777">_xlfn.IFS(
AND(Tableau13[[#This Row],[Jours]]="W",Tableau13[[#This Row],[Colonne1]]="HC"),"Talon",
Tableau13[[#This Row],[Colonne1]]="HP","Consommation normale",
E5777="HC","Talon")</f>
        <v>Talon</v>
      </c>
      <c r="E5777" s="3" t="str">
        <f>IF(OR(Tableau13[[#This Row],[Données]]-INT(Tableau13[[#This Row],[Données]])&lt;$J$2,Tableau13[[#This Row],[Données]]-INT(Tableau13[[#This Row],[Données]])&gt;=$I$2),"HC","HP")</f>
        <v>HC</v>
      </c>
      <c r="F5777" t="str">
        <f>IF(AND(Tableau13[[#This Row],[Jours]]="W",Tableau13[[#This Row],[Colonne1]]="HC")=TRUE, "Talon","Conso normale")</f>
        <v>Conso normale</v>
      </c>
    </row>
    <row r="5778" spans="1:6">
      <c r="A5778" s="6">
        <v>45271.111111111109</v>
      </c>
      <c r="B5778" s="7">
        <v>3.6666666700000001</v>
      </c>
      <c r="C5778" t="str">
        <f>IF(WEEKDAY(Tableau13[[#This Row],[Données]],11)&gt;5,"W","S")</f>
        <v>S</v>
      </c>
      <c r="D5778" t="str" cm="1">
        <f t="array" ref="D5778">_xlfn.IFS(
AND(Tableau13[[#This Row],[Jours]]="W",Tableau13[[#This Row],[Colonne1]]="HC"),"Talon",
Tableau13[[#This Row],[Colonne1]]="HP","Consommation normale",
E5778="HC","Talon")</f>
        <v>Talon</v>
      </c>
      <c r="E5778" s="3" t="str">
        <f>IF(OR(Tableau13[[#This Row],[Données]]-INT(Tableau13[[#This Row],[Données]])&lt;$J$2,Tableau13[[#This Row],[Données]]-INT(Tableau13[[#This Row],[Données]])&gt;=$I$2),"HC","HP")</f>
        <v>HC</v>
      </c>
      <c r="F5778" t="str">
        <f>IF(AND(Tableau13[[#This Row],[Jours]]="W",Tableau13[[#This Row],[Colonne1]]="HC")=TRUE, "Talon","Conso normale")</f>
        <v>Conso normale</v>
      </c>
    </row>
    <row r="5779" spans="1:6">
      <c r="A5779" s="6">
        <v>45271.118055555555</v>
      </c>
      <c r="B5779" s="7">
        <v>3.6666666700000001</v>
      </c>
      <c r="C5779" t="str">
        <f>IF(WEEKDAY(Tableau13[[#This Row],[Données]],11)&gt;5,"W","S")</f>
        <v>S</v>
      </c>
      <c r="D5779" t="str" cm="1">
        <f t="array" ref="D5779">_xlfn.IFS(
AND(Tableau13[[#This Row],[Jours]]="W",Tableau13[[#This Row],[Colonne1]]="HC"),"Talon",
Tableau13[[#This Row],[Colonne1]]="HP","Consommation normale",
E5779="HC","Talon")</f>
        <v>Talon</v>
      </c>
      <c r="E5779" s="3" t="str">
        <f>IF(OR(Tableau13[[#This Row],[Données]]-INT(Tableau13[[#This Row],[Données]])&lt;$J$2,Tableau13[[#This Row],[Données]]-INT(Tableau13[[#This Row],[Données]])&gt;=$I$2),"HC","HP")</f>
        <v>HC</v>
      </c>
      <c r="F5779" t="str">
        <f>IF(AND(Tableau13[[#This Row],[Jours]]="W",Tableau13[[#This Row],[Colonne1]]="HC")=TRUE, "Talon","Conso normale")</f>
        <v>Conso normale</v>
      </c>
    </row>
    <row r="5780" spans="1:6">
      <c r="A5780" s="6">
        <v>45271.125</v>
      </c>
      <c r="B5780" s="7">
        <v>3.6666666700000001</v>
      </c>
      <c r="C5780" t="str">
        <f>IF(WEEKDAY(Tableau13[[#This Row],[Données]],11)&gt;5,"W","S")</f>
        <v>S</v>
      </c>
      <c r="D5780" t="str" cm="1">
        <f t="array" ref="D5780">_xlfn.IFS(
AND(Tableau13[[#This Row],[Jours]]="W",Tableau13[[#This Row],[Colonne1]]="HC"),"Talon",
Tableau13[[#This Row],[Colonne1]]="HP","Consommation normale",
E5780="HC","Talon")</f>
        <v>Talon</v>
      </c>
      <c r="E5780" s="3" t="str">
        <f>IF(OR(Tableau13[[#This Row],[Données]]-INT(Tableau13[[#This Row],[Données]])&lt;$J$2,Tableau13[[#This Row],[Données]]-INT(Tableau13[[#This Row],[Données]])&gt;=$I$2),"HC","HP")</f>
        <v>HC</v>
      </c>
      <c r="F5780" t="str">
        <f>IF(AND(Tableau13[[#This Row],[Jours]]="W",Tableau13[[#This Row],[Colonne1]]="HC")=TRUE, "Talon","Conso normale")</f>
        <v>Conso normale</v>
      </c>
    </row>
    <row r="5781" spans="1:6">
      <c r="A5781" s="6">
        <v>45271.131944444445</v>
      </c>
      <c r="B5781" s="7">
        <v>3.6666666700000001</v>
      </c>
      <c r="C5781" t="str">
        <f>IF(WEEKDAY(Tableau13[[#This Row],[Données]],11)&gt;5,"W","S")</f>
        <v>S</v>
      </c>
      <c r="D5781" t="str" cm="1">
        <f t="array" ref="D5781">_xlfn.IFS(
AND(Tableau13[[#This Row],[Jours]]="W",Tableau13[[#This Row],[Colonne1]]="HC"),"Talon",
Tableau13[[#This Row],[Colonne1]]="HP","Consommation normale",
E5781="HC","Talon")</f>
        <v>Talon</v>
      </c>
      <c r="E5781" s="3" t="str">
        <f>IF(OR(Tableau13[[#This Row],[Données]]-INT(Tableau13[[#This Row],[Données]])&lt;$J$2,Tableau13[[#This Row],[Données]]-INT(Tableau13[[#This Row],[Données]])&gt;=$I$2),"HC","HP")</f>
        <v>HC</v>
      </c>
      <c r="F5781" t="str">
        <f>IF(AND(Tableau13[[#This Row],[Jours]]="W",Tableau13[[#This Row],[Colonne1]]="HC")=TRUE, "Talon","Conso normale")</f>
        <v>Conso normale</v>
      </c>
    </row>
    <row r="5782" spans="1:6">
      <c r="A5782" s="6">
        <v>45271.138888888891</v>
      </c>
      <c r="B5782" s="7">
        <v>3.8333333299999999</v>
      </c>
      <c r="C5782" t="str">
        <f>IF(WEEKDAY(Tableau13[[#This Row],[Données]],11)&gt;5,"W","S")</f>
        <v>S</v>
      </c>
      <c r="D5782" t="str" cm="1">
        <f t="array" ref="D5782">_xlfn.IFS(
AND(Tableau13[[#This Row],[Jours]]="W",Tableau13[[#This Row],[Colonne1]]="HC"),"Talon",
Tableau13[[#This Row],[Colonne1]]="HP","Consommation normale",
E5782="HC","Talon")</f>
        <v>Talon</v>
      </c>
      <c r="E5782" s="3" t="str">
        <f>IF(OR(Tableau13[[#This Row],[Données]]-INT(Tableau13[[#This Row],[Données]])&lt;$J$2,Tableau13[[#This Row],[Données]]-INT(Tableau13[[#This Row],[Données]])&gt;=$I$2),"HC","HP")</f>
        <v>HC</v>
      </c>
      <c r="F5782" t="str">
        <f>IF(AND(Tableau13[[#This Row],[Jours]]="W",Tableau13[[#This Row],[Colonne1]]="HC")=TRUE, "Talon","Conso normale")</f>
        <v>Conso normale</v>
      </c>
    </row>
    <row r="5783" spans="1:6">
      <c r="A5783" s="6">
        <v>45271.145833333336</v>
      </c>
      <c r="B5783" s="7">
        <v>3.5833333299999999</v>
      </c>
      <c r="C5783" t="str">
        <f>IF(WEEKDAY(Tableau13[[#This Row],[Données]],11)&gt;5,"W","S")</f>
        <v>S</v>
      </c>
      <c r="D5783" t="str" cm="1">
        <f t="array" ref="D5783">_xlfn.IFS(
AND(Tableau13[[#This Row],[Jours]]="W",Tableau13[[#This Row],[Colonne1]]="HC"),"Talon",
Tableau13[[#This Row],[Colonne1]]="HP","Consommation normale",
E5783="HC","Talon")</f>
        <v>Talon</v>
      </c>
      <c r="E5783" s="3" t="str">
        <f>IF(OR(Tableau13[[#This Row],[Données]]-INT(Tableau13[[#This Row],[Données]])&lt;$J$2,Tableau13[[#This Row],[Données]]-INT(Tableau13[[#This Row],[Données]])&gt;=$I$2),"HC","HP")</f>
        <v>HC</v>
      </c>
      <c r="F5783" t="str">
        <f>IF(AND(Tableau13[[#This Row],[Jours]]="W",Tableau13[[#This Row],[Colonne1]]="HC")=TRUE, "Talon","Conso normale")</f>
        <v>Conso normale</v>
      </c>
    </row>
    <row r="5784" spans="1:6">
      <c r="A5784" s="6">
        <v>45271.152777777781</v>
      </c>
      <c r="B5784" s="7">
        <v>3.8333333299999999</v>
      </c>
      <c r="C5784" t="str">
        <f>IF(WEEKDAY(Tableau13[[#This Row],[Données]],11)&gt;5,"W","S")</f>
        <v>S</v>
      </c>
      <c r="D5784" t="str" cm="1">
        <f t="array" ref="D5784">_xlfn.IFS(
AND(Tableau13[[#This Row],[Jours]]="W",Tableau13[[#This Row],[Colonne1]]="HC"),"Talon",
Tableau13[[#This Row],[Colonne1]]="HP","Consommation normale",
E5784="HC","Talon")</f>
        <v>Talon</v>
      </c>
      <c r="E5784" s="3" t="str">
        <f>IF(OR(Tableau13[[#This Row],[Données]]-INT(Tableau13[[#This Row],[Données]])&lt;$J$2,Tableau13[[#This Row],[Données]]-INT(Tableau13[[#This Row],[Données]])&gt;=$I$2),"HC","HP")</f>
        <v>HC</v>
      </c>
      <c r="F5784" t="str">
        <f>IF(AND(Tableau13[[#This Row],[Jours]]="W",Tableau13[[#This Row],[Colonne1]]="HC")=TRUE, "Talon","Conso normale")</f>
        <v>Conso normale</v>
      </c>
    </row>
    <row r="5785" spans="1:6">
      <c r="A5785" s="6">
        <v>45271.159722222219</v>
      </c>
      <c r="B5785" s="7">
        <v>3.5833333299999999</v>
      </c>
      <c r="C5785" t="str">
        <f>IF(WEEKDAY(Tableau13[[#This Row],[Données]],11)&gt;5,"W","S")</f>
        <v>S</v>
      </c>
      <c r="D5785" t="str" cm="1">
        <f t="array" ref="D5785">_xlfn.IFS(
AND(Tableau13[[#This Row],[Jours]]="W",Tableau13[[#This Row],[Colonne1]]="HC"),"Talon",
Tableau13[[#This Row],[Colonne1]]="HP","Consommation normale",
E5785="HC","Talon")</f>
        <v>Talon</v>
      </c>
      <c r="E5785" s="3" t="str">
        <f>IF(OR(Tableau13[[#This Row],[Données]]-INT(Tableau13[[#This Row],[Données]])&lt;$J$2,Tableau13[[#This Row],[Données]]-INT(Tableau13[[#This Row],[Données]])&gt;=$I$2),"HC","HP")</f>
        <v>HC</v>
      </c>
      <c r="F5785" t="str">
        <f>IF(AND(Tableau13[[#This Row],[Jours]]="W",Tableau13[[#This Row],[Colonne1]]="HC")=TRUE, "Talon","Conso normale")</f>
        <v>Conso normale</v>
      </c>
    </row>
    <row r="5786" spans="1:6">
      <c r="A5786" s="6">
        <v>45271.166666666664</v>
      </c>
      <c r="B5786" s="7">
        <v>3.6666666700000001</v>
      </c>
      <c r="C5786" t="str">
        <f>IF(WEEKDAY(Tableau13[[#This Row],[Données]],11)&gt;5,"W","S")</f>
        <v>S</v>
      </c>
      <c r="D5786" t="str" cm="1">
        <f t="array" ref="D5786">_xlfn.IFS(
AND(Tableau13[[#This Row],[Jours]]="W",Tableau13[[#This Row],[Colonne1]]="HC"),"Talon",
Tableau13[[#This Row],[Colonne1]]="HP","Consommation normale",
E5786="HC","Talon")</f>
        <v>Talon</v>
      </c>
      <c r="E5786" s="3" t="str">
        <f>IF(OR(Tableau13[[#This Row],[Données]]-INT(Tableau13[[#This Row],[Données]])&lt;$J$2,Tableau13[[#This Row],[Données]]-INT(Tableau13[[#This Row],[Données]])&gt;=$I$2),"HC","HP")</f>
        <v>HC</v>
      </c>
      <c r="F5786" t="str">
        <f>IF(AND(Tableau13[[#This Row],[Jours]]="W",Tableau13[[#This Row],[Colonne1]]="HC")=TRUE, "Talon","Conso normale")</f>
        <v>Conso normale</v>
      </c>
    </row>
    <row r="5787" spans="1:6">
      <c r="A5787" s="6">
        <v>45271.173611111109</v>
      </c>
      <c r="B5787" s="7">
        <v>3.75</v>
      </c>
      <c r="C5787" t="str">
        <f>IF(WEEKDAY(Tableau13[[#This Row],[Données]],11)&gt;5,"W","S")</f>
        <v>S</v>
      </c>
      <c r="D5787" t="str" cm="1">
        <f t="array" ref="D5787">_xlfn.IFS(
AND(Tableau13[[#This Row],[Jours]]="W",Tableau13[[#This Row],[Colonne1]]="HC"),"Talon",
Tableau13[[#This Row],[Colonne1]]="HP","Consommation normale",
E5787="HC","Talon")</f>
        <v>Talon</v>
      </c>
      <c r="E5787" s="3" t="str">
        <f>IF(OR(Tableau13[[#This Row],[Données]]-INT(Tableau13[[#This Row],[Données]])&lt;$J$2,Tableau13[[#This Row],[Données]]-INT(Tableau13[[#This Row],[Données]])&gt;=$I$2),"HC","HP")</f>
        <v>HC</v>
      </c>
      <c r="F5787" t="str">
        <f>IF(AND(Tableau13[[#This Row],[Jours]]="W",Tableau13[[#This Row],[Colonne1]]="HC")=TRUE, "Talon","Conso normale")</f>
        <v>Conso normale</v>
      </c>
    </row>
    <row r="5788" spans="1:6">
      <c r="A5788" s="6">
        <v>45271.180555555555</v>
      </c>
      <c r="B5788" s="7">
        <v>3.5833333299999999</v>
      </c>
      <c r="C5788" t="str">
        <f>IF(WEEKDAY(Tableau13[[#This Row],[Données]],11)&gt;5,"W","S")</f>
        <v>S</v>
      </c>
      <c r="D5788" t="str" cm="1">
        <f t="array" ref="D5788">_xlfn.IFS(
AND(Tableau13[[#This Row],[Jours]]="W",Tableau13[[#This Row],[Colonne1]]="HC"),"Talon",
Tableau13[[#This Row],[Colonne1]]="HP","Consommation normale",
E5788="HC","Talon")</f>
        <v>Talon</v>
      </c>
      <c r="E5788" s="3" t="str">
        <f>IF(OR(Tableau13[[#This Row],[Données]]-INT(Tableau13[[#This Row],[Données]])&lt;$J$2,Tableau13[[#This Row],[Données]]-INT(Tableau13[[#This Row],[Données]])&gt;=$I$2),"HC","HP")</f>
        <v>HC</v>
      </c>
      <c r="F5788" t="str">
        <f>IF(AND(Tableau13[[#This Row],[Jours]]="W",Tableau13[[#This Row],[Colonne1]]="HC")=TRUE, "Talon","Conso normale")</f>
        <v>Conso normale</v>
      </c>
    </row>
    <row r="5789" spans="1:6">
      <c r="A5789" s="6">
        <v>45271.1875</v>
      </c>
      <c r="B5789" s="7">
        <v>3.8333333299999999</v>
      </c>
      <c r="C5789" t="str">
        <f>IF(WEEKDAY(Tableau13[[#This Row],[Données]],11)&gt;5,"W","S")</f>
        <v>S</v>
      </c>
      <c r="D5789" t="str" cm="1">
        <f t="array" ref="D5789">_xlfn.IFS(
AND(Tableau13[[#This Row],[Jours]]="W",Tableau13[[#This Row],[Colonne1]]="HC"),"Talon",
Tableau13[[#This Row],[Colonne1]]="HP","Consommation normale",
E5789="HC","Talon")</f>
        <v>Talon</v>
      </c>
      <c r="E5789" s="3" t="str">
        <f>IF(OR(Tableau13[[#This Row],[Données]]-INT(Tableau13[[#This Row],[Données]])&lt;$J$2,Tableau13[[#This Row],[Données]]-INT(Tableau13[[#This Row],[Données]])&gt;=$I$2),"HC","HP")</f>
        <v>HC</v>
      </c>
      <c r="F5789" t="str">
        <f>IF(AND(Tableau13[[#This Row],[Jours]]="W",Tableau13[[#This Row],[Colonne1]]="HC")=TRUE, "Talon","Conso normale")</f>
        <v>Conso normale</v>
      </c>
    </row>
    <row r="5790" spans="1:6">
      <c r="A5790" s="6">
        <v>45271.194444444445</v>
      </c>
      <c r="B5790" s="7">
        <v>4.9166666699999997</v>
      </c>
      <c r="C5790" t="str">
        <f>IF(WEEKDAY(Tableau13[[#This Row],[Données]],11)&gt;5,"W","S")</f>
        <v>S</v>
      </c>
      <c r="D5790" t="str" cm="1">
        <f t="array" ref="D5790">_xlfn.IFS(
AND(Tableau13[[#This Row],[Jours]]="W",Tableau13[[#This Row],[Colonne1]]="HC"),"Talon",
Tableau13[[#This Row],[Colonne1]]="HP","Consommation normale",
E5790="HC","Talon")</f>
        <v>Talon</v>
      </c>
      <c r="E5790" s="3" t="str">
        <f>IF(OR(Tableau13[[#This Row],[Données]]-INT(Tableau13[[#This Row],[Données]])&lt;$J$2,Tableau13[[#This Row],[Données]]-INT(Tableau13[[#This Row],[Données]])&gt;=$I$2),"HC","HP")</f>
        <v>HC</v>
      </c>
      <c r="F5790" t="str">
        <f>IF(AND(Tableau13[[#This Row],[Jours]]="W",Tableau13[[#This Row],[Colonne1]]="HC")=TRUE, "Talon","Conso normale")</f>
        <v>Conso normale</v>
      </c>
    </row>
    <row r="5791" spans="1:6">
      <c r="A5791" s="6">
        <v>45271.201388888891</v>
      </c>
      <c r="B5791" s="7">
        <v>4.5833333300000003</v>
      </c>
      <c r="C5791" t="str">
        <f>IF(WEEKDAY(Tableau13[[#This Row],[Données]],11)&gt;5,"W","S")</f>
        <v>S</v>
      </c>
      <c r="D5791" t="str" cm="1">
        <f t="array" ref="D5791">_xlfn.IFS(
AND(Tableau13[[#This Row],[Jours]]="W",Tableau13[[#This Row],[Colonne1]]="HC"),"Talon",
Tableau13[[#This Row],[Colonne1]]="HP","Consommation normale",
E5791="HC","Talon")</f>
        <v>Talon</v>
      </c>
      <c r="E5791" s="3" t="str">
        <f>IF(OR(Tableau13[[#This Row],[Données]]-INT(Tableau13[[#This Row],[Données]])&lt;$J$2,Tableau13[[#This Row],[Données]]-INT(Tableau13[[#This Row],[Données]])&gt;=$I$2),"HC","HP")</f>
        <v>HC</v>
      </c>
      <c r="F5791" t="str">
        <f>IF(AND(Tableau13[[#This Row],[Jours]]="W",Tableau13[[#This Row],[Colonne1]]="HC")=TRUE, "Talon","Conso normale")</f>
        <v>Conso normale</v>
      </c>
    </row>
    <row r="5792" spans="1:6">
      <c r="A5792" s="6">
        <v>45271.208333333336</v>
      </c>
      <c r="B5792" s="7">
        <v>6.5833333300000003</v>
      </c>
      <c r="C5792" t="str">
        <f>IF(WEEKDAY(Tableau13[[#This Row],[Données]],11)&gt;5,"W","S")</f>
        <v>S</v>
      </c>
      <c r="D5792" t="str" cm="1">
        <f t="array" ref="D5792">_xlfn.IFS(
AND(Tableau13[[#This Row],[Jours]]="W",Tableau13[[#This Row],[Colonne1]]="HC"),"Talon",
Tableau13[[#This Row],[Colonne1]]="HP","Consommation normale",
E5792="HC","Talon")</f>
        <v>Talon</v>
      </c>
      <c r="E5792" s="3" t="str">
        <f>IF(OR(Tableau13[[#This Row],[Données]]-INT(Tableau13[[#This Row],[Données]])&lt;$J$2,Tableau13[[#This Row],[Données]]-INT(Tableau13[[#This Row],[Données]])&gt;=$I$2),"HC","HP")</f>
        <v>HC</v>
      </c>
      <c r="F5792" t="str">
        <f>IF(AND(Tableau13[[#This Row],[Jours]]="W",Tableau13[[#This Row],[Colonne1]]="HC")=TRUE, "Talon","Conso normale")</f>
        <v>Conso normale</v>
      </c>
    </row>
    <row r="5793" spans="1:6">
      <c r="A5793" s="6">
        <v>45271.215277777781</v>
      </c>
      <c r="B5793" s="7">
        <v>8.5</v>
      </c>
      <c r="C5793" t="str">
        <f>IF(WEEKDAY(Tableau13[[#This Row],[Données]],11)&gt;5,"W","S")</f>
        <v>S</v>
      </c>
      <c r="D5793" t="str" cm="1">
        <f t="array" ref="D5793">_xlfn.IFS(
AND(Tableau13[[#This Row],[Jours]]="W",Tableau13[[#This Row],[Colonne1]]="HC"),"Talon",
Tableau13[[#This Row],[Colonne1]]="HP","Consommation normale",
E5793="HC","Talon")</f>
        <v>Talon</v>
      </c>
      <c r="E5793" s="3" t="str">
        <f>IF(OR(Tableau13[[#This Row],[Données]]-INT(Tableau13[[#This Row],[Données]])&lt;$J$2,Tableau13[[#This Row],[Données]]-INT(Tableau13[[#This Row],[Données]])&gt;=$I$2),"HC","HP")</f>
        <v>HC</v>
      </c>
      <c r="F5793" t="str">
        <f>IF(AND(Tableau13[[#This Row],[Jours]]="W",Tableau13[[#This Row],[Colonne1]]="HC")=TRUE, "Talon","Conso normale")</f>
        <v>Conso normale</v>
      </c>
    </row>
    <row r="5794" spans="1:6">
      <c r="A5794" s="6">
        <v>45271.222222222219</v>
      </c>
      <c r="B5794" s="7">
        <v>8.3333333300000003</v>
      </c>
      <c r="C5794" t="str">
        <f>IF(WEEKDAY(Tableau13[[#This Row],[Données]],11)&gt;5,"W","S")</f>
        <v>S</v>
      </c>
      <c r="D5794" t="str" cm="1">
        <f t="array" ref="D5794">_xlfn.IFS(
AND(Tableau13[[#This Row],[Jours]]="W",Tableau13[[#This Row],[Colonne1]]="HC"),"Talon",
Tableau13[[#This Row],[Colonne1]]="HP","Consommation normale",
E5794="HC","Talon")</f>
        <v>Talon</v>
      </c>
      <c r="E5794" s="3" t="str">
        <f>IF(OR(Tableau13[[#This Row],[Données]]-INT(Tableau13[[#This Row],[Données]])&lt;$J$2,Tableau13[[#This Row],[Données]]-INT(Tableau13[[#This Row],[Données]])&gt;=$I$2),"HC","HP")</f>
        <v>HC</v>
      </c>
      <c r="F5794" t="str">
        <f>IF(AND(Tableau13[[#This Row],[Jours]]="W",Tableau13[[#This Row],[Colonne1]]="HC")=TRUE, "Talon","Conso normale")</f>
        <v>Conso normale</v>
      </c>
    </row>
    <row r="5795" spans="1:6">
      <c r="A5795" s="6">
        <v>45271.229166666664</v>
      </c>
      <c r="B5795" s="7">
        <v>9</v>
      </c>
      <c r="C5795" t="str">
        <f>IF(WEEKDAY(Tableau13[[#This Row],[Données]],11)&gt;5,"W","S")</f>
        <v>S</v>
      </c>
      <c r="D5795" t="str" cm="1">
        <f t="array" ref="D5795">_xlfn.IFS(
AND(Tableau13[[#This Row],[Jours]]="W",Tableau13[[#This Row],[Colonne1]]="HC"),"Talon",
Tableau13[[#This Row],[Colonne1]]="HP","Consommation normale",
E5795="HC","Talon")</f>
        <v>Talon</v>
      </c>
      <c r="E5795" s="3" t="str">
        <f>IF(OR(Tableau13[[#This Row],[Données]]-INT(Tableau13[[#This Row],[Données]])&lt;$J$2,Tableau13[[#This Row],[Données]]-INT(Tableau13[[#This Row],[Données]])&gt;=$I$2),"HC","HP")</f>
        <v>HC</v>
      </c>
      <c r="F5795" t="str">
        <f>IF(AND(Tableau13[[#This Row],[Jours]]="W",Tableau13[[#This Row],[Colonne1]]="HC")=TRUE, "Talon","Conso normale")</f>
        <v>Conso normale</v>
      </c>
    </row>
    <row r="5796" spans="1:6">
      <c r="A5796" s="6">
        <v>45271.236111111109</v>
      </c>
      <c r="B5796" s="7">
        <v>9.0833333300000003</v>
      </c>
      <c r="C5796" t="str">
        <f>IF(WEEKDAY(Tableau13[[#This Row],[Données]],11)&gt;5,"W","S")</f>
        <v>S</v>
      </c>
      <c r="D5796" t="str" cm="1">
        <f t="array" ref="D5796">_xlfn.IFS(
AND(Tableau13[[#This Row],[Jours]]="W",Tableau13[[#This Row],[Colonne1]]="HC"),"Talon",
Tableau13[[#This Row],[Colonne1]]="HP","Consommation normale",
E5796="HC","Talon")</f>
        <v>Talon</v>
      </c>
      <c r="E5796" s="3" t="str">
        <f>IF(OR(Tableau13[[#This Row],[Données]]-INT(Tableau13[[#This Row],[Données]])&lt;$J$2,Tableau13[[#This Row],[Données]]-INT(Tableau13[[#This Row],[Données]])&gt;=$I$2),"HC","HP")</f>
        <v>HC</v>
      </c>
      <c r="F5796" t="str">
        <f>IF(AND(Tableau13[[#This Row],[Jours]]="W",Tableau13[[#This Row],[Colonne1]]="HC")=TRUE, "Talon","Conso normale")</f>
        <v>Conso normale</v>
      </c>
    </row>
    <row r="5797" spans="1:6">
      <c r="A5797" s="6">
        <v>45271.243055555555</v>
      </c>
      <c r="B5797" s="7">
        <v>9.3333333300000003</v>
      </c>
      <c r="C5797" t="str">
        <f>IF(WEEKDAY(Tableau13[[#This Row],[Données]],11)&gt;5,"W","S")</f>
        <v>S</v>
      </c>
      <c r="D5797" t="str" cm="1">
        <f t="array" ref="D5797">_xlfn.IFS(
AND(Tableau13[[#This Row],[Jours]]="W",Tableau13[[#This Row],[Colonne1]]="HC"),"Talon",
Tableau13[[#This Row],[Colonne1]]="HP","Consommation normale",
E5797="HC","Talon")</f>
        <v>Talon</v>
      </c>
      <c r="E5797" s="3" t="str">
        <f>IF(OR(Tableau13[[#This Row],[Données]]-INT(Tableau13[[#This Row],[Données]])&lt;$J$2,Tableau13[[#This Row],[Données]]-INT(Tableau13[[#This Row],[Données]])&gt;=$I$2),"HC","HP")</f>
        <v>HC</v>
      </c>
      <c r="F5797" t="str">
        <f>IF(AND(Tableau13[[#This Row],[Jours]]="W",Tableau13[[#This Row],[Colonne1]]="HC")=TRUE, "Talon","Conso normale")</f>
        <v>Conso normale</v>
      </c>
    </row>
    <row r="5798" spans="1:6">
      <c r="A5798" s="6">
        <v>45271.25</v>
      </c>
      <c r="B5798" s="7">
        <v>9.0833333300000003</v>
      </c>
      <c r="C5798" t="str">
        <f>IF(WEEKDAY(Tableau13[[#This Row],[Données]],11)&gt;5,"W","S")</f>
        <v>S</v>
      </c>
      <c r="D5798" t="str" cm="1">
        <f t="array" ref="D5798">_xlfn.IFS(
AND(Tableau13[[#This Row],[Jours]]="W",Tableau13[[#This Row],[Colonne1]]="HC"),"Talon",
Tableau13[[#This Row],[Colonne1]]="HP","Consommation normale",
E5798="HC","Talon")</f>
        <v>Consommation normale</v>
      </c>
      <c r="E5798" s="3" t="str">
        <f>IF(OR(Tableau13[[#This Row],[Données]]-INT(Tableau13[[#This Row],[Données]])&lt;$J$2,Tableau13[[#This Row],[Données]]-INT(Tableau13[[#This Row],[Données]])&gt;=$I$2),"HC","HP")</f>
        <v>HP</v>
      </c>
      <c r="F5798" t="str">
        <f>IF(AND(Tableau13[[#This Row],[Jours]]="W",Tableau13[[#This Row],[Colonne1]]="HC")=TRUE, "Talon","Conso normale")</f>
        <v>Conso normale</v>
      </c>
    </row>
    <row r="5799" spans="1:6">
      <c r="A5799" s="6">
        <v>45271.256944444445</v>
      </c>
      <c r="B5799" s="7">
        <v>9.4166666699999997</v>
      </c>
      <c r="C5799" t="str">
        <f>IF(WEEKDAY(Tableau13[[#This Row],[Données]],11)&gt;5,"W","S")</f>
        <v>S</v>
      </c>
      <c r="D5799" t="str" cm="1">
        <f t="array" ref="D5799">_xlfn.IFS(
AND(Tableau13[[#This Row],[Jours]]="W",Tableau13[[#This Row],[Colonne1]]="HC"),"Talon",
Tableau13[[#This Row],[Colonne1]]="HP","Consommation normale",
E5799="HC","Talon")</f>
        <v>Consommation normale</v>
      </c>
      <c r="E5799" s="3" t="str">
        <f>IF(OR(Tableau13[[#This Row],[Données]]-INT(Tableau13[[#This Row],[Données]])&lt;$J$2,Tableau13[[#This Row],[Données]]-INT(Tableau13[[#This Row],[Données]])&gt;=$I$2),"HC","HP")</f>
        <v>HP</v>
      </c>
      <c r="F5799" t="str">
        <f>IF(AND(Tableau13[[#This Row],[Jours]]="W",Tableau13[[#This Row],[Colonne1]]="HC")=TRUE, "Talon","Conso normale")</f>
        <v>Conso normale</v>
      </c>
    </row>
    <row r="5800" spans="1:6">
      <c r="A5800" s="6">
        <v>45271.263888888891</v>
      </c>
      <c r="B5800" s="7">
        <v>10.25</v>
      </c>
      <c r="C5800" t="str">
        <f>IF(WEEKDAY(Tableau13[[#This Row],[Données]],11)&gt;5,"W","S")</f>
        <v>S</v>
      </c>
      <c r="D5800" t="str" cm="1">
        <f t="array" ref="D5800">_xlfn.IFS(
AND(Tableau13[[#This Row],[Jours]]="W",Tableau13[[#This Row],[Colonne1]]="HC"),"Talon",
Tableau13[[#This Row],[Colonne1]]="HP","Consommation normale",
E5800="HC","Talon")</f>
        <v>Consommation normale</v>
      </c>
      <c r="E5800" s="3" t="str">
        <f>IF(OR(Tableau13[[#This Row],[Données]]-INT(Tableau13[[#This Row],[Données]])&lt;$J$2,Tableau13[[#This Row],[Données]]-INT(Tableau13[[#This Row],[Données]])&gt;=$I$2),"HC","HP")</f>
        <v>HP</v>
      </c>
      <c r="F5800" t="str">
        <f>IF(AND(Tableau13[[#This Row],[Jours]]="W",Tableau13[[#This Row],[Colonne1]]="HC")=TRUE, "Talon","Conso normale")</f>
        <v>Conso normale</v>
      </c>
    </row>
    <row r="5801" spans="1:6">
      <c r="A5801" s="6">
        <v>45271.270833333336</v>
      </c>
      <c r="B5801" s="7">
        <v>9.9166666699999997</v>
      </c>
      <c r="C5801" t="str">
        <f>IF(WEEKDAY(Tableau13[[#This Row],[Données]],11)&gt;5,"W","S")</f>
        <v>S</v>
      </c>
      <c r="D5801" t="str" cm="1">
        <f t="array" ref="D5801">_xlfn.IFS(
AND(Tableau13[[#This Row],[Jours]]="W",Tableau13[[#This Row],[Colonne1]]="HC"),"Talon",
Tableau13[[#This Row],[Colonne1]]="HP","Consommation normale",
E5801="HC","Talon")</f>
        <v>Consommation normale</v>
      </c>
      <c r="E5801" s="3" t="str">
        <f>IF(OR(Tableau13[[#This Row],[Données]]-INT(Tableau13[[#This Row],[Données]])&lt;$J$2,Tableau13[[#This Row],[Données]]-INT(Tableau13[[#This Row],[Données]])&gt;=$I$2),"HC","HP")</f>
        <v>HP</v>
      </c>
      <c r="F5801" t="str">
        <f>IF(AND(Tableau13[[#This Row],[Jours]]="W",Tableau13[[#This Row],[Colonne1]]="HC")=TRUE, "Talon","Conso normale")</f>
        <v>Conso normale</v>
      </c>
    </row>
    <row r="5802" spans="1:6">
      <c r="A5802" s="6">
        <v>45271.277777777781</v>
      </c>
      <c r="B5802" s="7">
        <v>10</v>
      </c>
      <c r="C5802" t="str">
        <f>IF(WEEKDAY(Tableau13[[#This Row],[Données]],11)&gt;5,"W","S")</f>
        <v>S</v>
      </c>
      <c r="D5802" t="str" cm="1">
        <f t="array" ref="D5802">_xlfn.IFS(
AND(Tableau13[[#This Row],[Jours]]="W",Tableau13[[#This Row],[Colonne1]]="HC"),"Talon",
Tableau13[[#This Row],[Colonne1]]="HP","Consommation normale",
E5802="HC","Talon")</f>
        <v>Consommation normale</v>
      </c>
      <c r="E5802" s="3" t="str">
        <f>IF(OR(Tableau13[[#This Row],[Données]]-INT(Tableau13[[#This Row],[Données]])&lt;$J$2,Tableau13[[#This Row],[Données]]-INT(Tableau13[[#This Row],[Données]])&gt;=$I$2),"HC","HP")</f>
        <v>HP</v>
      </c>
      <c r="F5802" t="str">
        <f>IF(AND(Tableau13[[#This Row],[Jours]]="W",Tableau13[[#This Row],[Colonne1]]="HC")=TRUE, "Talon","Conso normale")</f>
        <v>Conso normale</v>
      </c>
    </row>
    <row r="5803" spans="1:6">
      <c r="A5803" s="6">
        <v>45271.284722222219</v>
      </c>
      <c r="B5803" s="7">
        <v>9.4166666699999997</v>
      </c>
      <c r="C5803" t="str">
        <f>IF(WEEKDAY(Tableau13[[#This Row],[Données]],11)&gt;5,"W","S")</f>
        <v>S</v>
      </c>
      <c r="D5803" t="str" cm="1">
        <f t="array" ref="D5803">_xlfn.IFS(
AND(Tableau13[[#This Row],[Jours]]="W",Tableau13[[#This Row],[Colonne1]]="HC"),"Talon",
Tableau13[[#This Row],[Colonne1]]="HP","Consommation normale",
E5803="HC","Talon")</f>
        <v>Consommation normale</v>
      </c>
      <c r="E5803" s="3" t="str">
        <f>IF(OR(Tableau13[[#This Row],[Données]]-INT(Tableau13[[#This Row],[Données]])&lt;$J$2,Tableau13[[#This Row],[Données]]-INT(Tableau13[[#This Row],[Données]])&gt;=$I$2),"HC","HP")</f>
        <v>HP</v>
      </c>
      <c r="F5803" t="str">
        <f>IF(AND(Tableau13[[#This Row],[Jours]]="W",Tableau13[[#This Row],[Colonne1]]="HC")=TRUE, "Talon","Conso normale")</f>
        <v>Conso normale</v>
      </c>
    </row>
    <row r="5804" spans="1:6">
      <c r="A5804" s="6">
        <v>45271.291666666664</v>
      </c>
      <c r="B5804" s="7">
        <v>9.5</v>
      </c>
      <c r="C5804" t="str">
        <f>IF(WEEKDAY(Tableau13[[#This Row],[Données]],11)&gt;5,"W","S")</f>
        <v>S</v>
      </c>
      <c r="D5804" t="str" cm="1">
        <f t="array" ref="D5804">_xlfn.IFS(
AND(Tableau13[[#This Row],[Jours]]="W",Tableau13[[#This Row],[Colonne1]]="HC"),"Talon",
Tableau13[[#This Row],[Colonne1]]="HP","Consommation normale",
E5804="HC","Talon")</f>
        <v>Consommation normale</v>
      </c>
      <c r="E5804" s="3" t="str">
        <f>IF(OR(Tableau13[[#This Row],[Données]]-INT(Tableau13[[#This Row],[Données]])&lt;$J$2,Tableau13[[#This Row],[Données]]-INT(Tableau13[[#This Row],[Données]])&gt;=$I$2),"HC","HP")</f>
        <v>HP</v>
      </c>
      <c r="F5804" t="str">
        <f>IF(AND(Tableau13[[#This Row],[Jours]]="W",Tableau13[[#This Row],[Colonne1]]="HC")=TRUE, "Talon","Conso normale")</f>
        <v>Conso normale</v>
      </c>
    </row>
    <row r="5805" spans="1:6">
      <c r="A5805" s="6">
        <v>45271.298611111109</v>
      </c>
      <c r="B5805" s="7">
        <v>10.16666667</v>
      </c>
      <c r="C5805" t="str">
        <f>IF(WEEKDAY(Tableau13[[#This Row],[Données]],11)&gt;5,"W","S")</f>
        <v>S</v>
      </c>
      <c r="D5805" t="str" cm="1">
        <f t="array" ref="D5805">_xlfn.IFS(
AND(Tableau13[[#This Row],[Jours]]="W",Tableau13[[#This Row],[Colonne1]]="HC"),"Talon",
Tableau13[[#This Row],[Colonne1]]="HP","Consommation normale",
E5805="HC","Talon")</f>
        <v>Consommation normale</v>
      </c>
      <c r="E5805" s="3" t="str">
        <f>IF(OR(Tableau13[[#This Row],[Données]]-INT(Tableau13[[#This Row],[Données]])&lt;$J$2,Tableau13[[#This Row],[Données]]-INT(Tableau13[[#This Row],[Données]])&gt;=$I$2),"HC","HP")</f>
        <v>HP</v>
      </c>
      <c r="F5805" t="str">
        <f>IF(AND(Tableau13[[#This Row],[Jours]]="W",Tableau13[[#This Row],[Colonne1]]="HC")=TRUE, "Talon","Conso normale")</f>
        <v>Conso normale</v>
      </c>
    </row>
    <row r="5806" spans="1:6">
      <c r="A5806" s="6">
        <v>45271.305555555555</v>
      </c>
      <c r="B5806" s="7">
        <v>10.16666667</v>
      </c>
      <c r="C5806" t="str">
        <f>IF(WEEKDAY(Tableau13[[#This Row],[Données]],11)&gt;5,"W","S")</f>
        <v>S</v>
      </c>
      <c r="D5806" t="str" cm="1">
        <f t="array" ref="D5806">_xlfn.IFS(
AND(Tableau13[[#This Row],[Jours]]="W",Tableau13[[#This Row],[Colonne1]]="HC"),"Talon",
Tableau13[[#This Row],[Colonne1]]="HP","Consommation normale",
E5806="HC","Talon")</f>
        <v>Consommation normale</v>
      </c>
      <c r="E5806" s="3" t="str">
        <f>IF(OR(Tableau13[[#This Row],[Données]]-INT(Tableau13[[#This Row],[Données]])&lt;$J$2,Tableau13[[#This Row],[Données]]-INT(Tableau13[[#This Row],[Données]])&gt;=$I$2),"HC","HP")</f>
        <v>HP</v>
      </c>
      <c r="F5806" t="str">
        <f>IF(AND(Tableau13[[#This Row],[Jours]]="W",Tableau13[[#This Row],[Colonne1]]="HC")=TRUE, "Talon","Conso normale")</f>
        <v>Conso normale</v>
      </c>
    </row>
    <row r="5807" spans="1:6">
      <c r="A5807" s="6">
        <v>45271.3125</v>
      </c>
      <c r="B5807" s="7">
        <v>10.66666667</v>
      </c>
      <c r="C5807" t="str">
        <f>IF(WEEKDAY(Tableau13[[#This Row],[Données]],11)&gt;5,"W","S")</f>
        <v>S</v>
      </c>
      <c r="D5807" t="str" cm="1">
        <f t="array" ref="D5807">_xlfn.IFS(
AND(Tableau13[[#This Row],[Jours]]="W",Tableau13[[#This Row],[Colonne1]]="HC"),"Talon",
Tableau13[[#This Row],[Colonne1]]="HP","Consommation normale",
E5807="HC","Talon")</f>
        <v>Consommation normale</v>
      </c>
      <c r="E5807" s="3" t="str">
        <f>IF(OR(Tableau13[[#This Row],[Données]]-INT(Tableau13[[#This Row],[Données]])&lt;$J$2,Tableau13[[#This Row],[Données]]-INT(Tableau13[[#This Row],[Données]])&gt;=$I$2),"HC","HP")</f>
        <v>HP</v>
      </c>
      <c r="F5807" t="str">
        <f>IF(AND(Tableau13[[#This Row],[Jours]]="W",Tableau13[[#This Row],[Colonne1]]="HC")=TRUE, "Talon","Conso normale")</f>
        <v>Conso normale</v>
      </c>
    </row>
    <row r="5808" spans="1:6">
      <c r="A5808" s="6">
        <v>45271.319444444445</v>
      </c>
      <c r="B5808" s="7">
        <v>11</v>
      </c>
      <c r="C5808" t="str">
        <f>IF(WEEKDAY(Tableau13[[#This Row],[Données]],11)&gt;5,"W","S")</f>
        <v>S</v>
      </c>
      <c r="D5808" t="str" cm="1">
        <f t="array" ref="D5808">_xlfn.IFS(
AND(Tableau13[[#This Row],[Jours]]="W",Tableau13[[#This Row],[Colonne1]]="HC"),"Talon",
Tableau13[[#This Row],[Colonne1]]="HP","Consommation normale",
E5808="HC","Talon")</f>
        <v>Consommation normale</v>
      </c>
      <c r="E5808" s="3" t="str">
        <f>IF(OR(Tableau13[[#This Row],[Données]]-INT(Tableau13[[#This Row],[Données]])&lt;$J$2,Tableau13[[#This Row],[Données]]-INT(Tableau13[[#This Row],[Données]])&gt;=$I$2),"HC","HP")</f>
        <v>HP</v>
      </c>
      <c r="F5808" t="str">
        <f>IF(AND(Tableau13[[#This Row],[Jours]]="W",Tableau13[[#This Row],[Colonne1]]="HC")=TRUE, "Talon","Conso normale")</f>
        <v>Conso normale</v>
      </c>
    </row>
    <row r="5809" spans="1:6">
      <c r="A5809" s="6">
        <v>45271.326388888891</v>
      </c>
      <c r="B5809" s="7">
        <v>11.41666667</v>
      </c>
      <c r="C5809" t="str">
        <f>IF(WEEKDAY(Tableau13[[#This Row],[Données]],11)&gt;5,"W","S")</f>
        <v>S</v>
      </c>
      <c r="D5809" t="str" cm="1">
        <f t="array" ref="D5809">_xlfn.IFS(
AND(Tableau13[[#This Row],[Jours]]="W",Tableau13[[#This Row],[Colonne1]]="HC"),"Talon",
Tableau13[[#This Row],[Colonne1]]="HP","Consommation normale",
E5809="HC","Talon")</f>
        <v>Consommation normale</v>
      </c>
      <c r="E5809" s="3" t="str">
        <f>IF(OR(Tableau13[[#This Row],[Données]]-INT(Tableau13[[#This Row],[Données]])&lt;$J$2,Tableau13[[#This Row],[Données]]-INT(Tableau13[[#This Row],[Données]])&gt;=$I$2),"HC","HP")</f>
        <v>HP</v>
      </c>
      <c r="F5809" t="str">
        <f>IF(AND(Tableau13[[#This Row],[Jours]]="W",Tableau13[[#This Row],[Colonne1]]="HC")=TRUE, "Talon","Conso normale")</f>
        <v>Conso normale</v>
      </c>
    </row>
    <row r="5810" spans="1:6">
      <c r="A5810" s="6">
        <v>45271.333333333336</v>
      </c>
      <c r="B5810" s="7">
        <v>11.66666667</v>
      </c>
      <c r="C5810" t="str">
        <f>IF(WEEKDAY(Tableau13[[#This Row],[Données]],11)&gt;5,"W","S")</f>
        <v>S</v>
      </c>
      <c r="D5810" t="str" cm="1">
        <f t="array" ref="D5810">_xlfn.IFS(
AND(Tableau13[[#This Row],[Jours]]="W",Tableau13[[#This Row],[Colonne1]]="HC"),"Talon",
Tableau13[[#This Row],[Colonne1]]="HP","Consommation normale",
E5810="HC","Talon")</f>
        <v>Consommation normale</v>
      </c>
      <c r="E5810" s="3" t="str">
        <f>IF(OR(Tableau13[[#This Row],[Données]]-INT(Tableau13[[#This Row],[Données]])&lt;$J$2,Tableau13[[#This Row],[Données]]-INT(Tableau13[[#This Row],[Données]])&gt;=$I$2),"HC","HP")</f>
        <v>HP</v>
      </c>
      <c r="F5810" t="str">
        <f>IF(AND(Tableau13[[#This Row],[Jours]]="W",Tableau13[[#This Row],[Colonne1]]="HC")=TRUE, "Talon","Conso normale")</f>
        <v>Conso normale</v>
      </c>
    </row>
    <row r="5811" spans="1:6">
      <c r="A5811" s="6">
        <v>45271.340277777781</v>
      </c>
      <c r="B5811" s="7">
        <v>11.66666667</v>
      </c>
      <c r="C5811" t="str">
        <f>IF(WEEKDAY(Tableau13[[#This Row],[Données]],11)&gt;5,"W","S")</f>
        <v>S</v>
      </c>
      <c r="D5811" t="str" cm="1">
        <f t="array" ref="D5811">_xlfn.IFS(
AND(Tableau13[[#This Row],[Jours]]="W",Tableau13[[#This Row],[Colonne1]]="HC"),"Talon",
Tableau13[[#This Row],[Colonne1]]="HP","Consommation normale",
E5811="HC","Talon")</f>
        <v>Consommation normale</v>
      </c>
      <c r="E5811" s="3" t="str">
        <f>IF(OR(Tableau13[[#This Row],[Données]]-INT(Tableau13[[#This Row],[Données]])&lt;$J$2,Tableau13[[#This Row],[Données]]-INT(Tableau13[[#This Row],[Données]])&gt;=$I$2),"HC","HP")</f>
        <v>HP</v>
      </c>
      <c r="F5811" t="str">
        <f>IF(AND(Tableau13[[#This Row],[Jours]]="W",Tableau13[[#This Row],[Colonne1]]="HC")=TRUE, "Talon","Conso normale")</f>
        <v>Conso normale</v>
      </c>
    </row>
    <row r="5812" spans="1:6">
      <c r="A5812" s="6">
        <v>45271.347222222219</v>
      </c>
      <c r="B5812" s="7">
        <v>11.75</v>
      </c>
      <c r="C5812" t="str">
        <f>IF(WEEKDAY(Tableau13[[#This Row],[Données]],11)&gt;5,"W","S")</f>
        <v>S</v>
      </c>
      <c r="D5812" t="str" cm="1">
        <f t="array" ref="D5812">_xlfn.IFS(
AND(Tableau13[[#This Row],[Jours]]="W",Tableau13[[#This Row],[Colonne1]]="HC"),"Talon",
Tableau13[[#This Row],[Colonne1]]="HP","Consommation normale",
E5812="HC","Talon")</f>
        <v>Consommation normale</v>
      </c>
      <c r="E5812" s="3" t="str">
        <f>IF(OR(Tableau13[[#This Row],[Données]]-INT(Tableau13[[#This Row],[Données]])&lt;$J$2,Tableau13[[#This Row],[Données]]-INT(Tableau13[[#This Row],[Données]])&gt;=$I$2),"HC","HP")</f>
        <v>HP</v>
      </c>
      <c r="F5812" t="str">
        <f>IF(AND(Tableau13[[#This Row],[Jours]]="W",Tableau13[[#This Row],[Colonne1]]="HC")=TRUE, "Talon","Conso normale")</f>
        <v>Conso normale</v>
      </c>
    </row>
    <row r="5813" spans="1:6">
      <c r="A5813" s="6">
        <v>45271.354166666664</v>
      </c>
      <c r="B5813" s="7">
        <v>11.33333333</v>
      </c>
      <c r="C5813" t="str">
        <f>IF(WEEKDAY(Tableau13[[#This Row],[Données]],11)&gt;5,"W","S")</f>
        <v>S</v>
      </c>
      <c r="D5813" t="str" cm="1">
        <f t="array" ref="D5813">_xlfn.IFS(
AND(Tableau13[[#This Row],[Jours]]="W",Tableau13[[#This Row],[Colonne1]]="HC"),"Talon",
Tableau13[[#This Row],[Colonne1]]="HP","Consommation normale",
E5813="HC","Talon")</f>
        <v>Consommation normale</v>
      </c>
      <c r="E5813" s="3" t="str">
        <f>IF(OR(Tableau13[[#This Row],[Données]]-INT(Tableau13[[#This Row],[Données]])&lt;$J$2,Tableau13[[#This Row],[Données]]-INT(Tableau13[[#This Row],[Données]])&gt;=$I$2),"HC","HP")</f>
        <v>HP</v>
      </c>
      <c r="F5813" t="str">
        <f>IF(AND(Tableau13[[#This Row],[Jours]]="W",Tableau13[[#This Row],[Colonne1]]="HC")=TRUE, "Talon","Conso normale")</f>
        <v>Conso normale</v>
      </c>
    </row>
    <row r="5814" spans="1:6">
      <c r="A5814" s="6">
        <v>45271.361111111109</v>
      </c>
      <c r="B5814" s="7">
        <v>10.5</v>
      </c>
      <c r="C5814" t="str">
        <f>IF(WEEKDAY(Tableau13[[#This Row],[Données]],11)&gt;5,"W","S")</f>
        <v>S</v>
      </c>
      <c r="D5814" t="str" cm="1">
        <f t="array" ref="D5814">_xlfn.IFS(
AND(Tableau13[[#This Row],[Jours]]="W",Tableau13[[#This Row],[Colonne1]]="HC"),"Talon",
Tableau13[[#This Row],[Colonne1]]="HP","Consommation normale",
E5814="HC","Talon")</f>
        <v>Consommation normale</v>
      </c>
      <c r="E5814" s="3" t="str">
        <f>IF(OR(Tableau13[[#This Row],[Données]]-INT(Tableau13[[#This Row],[Données]])&lt;$J$2,Tableau13[[#This Row],[Données]]-INT(Tableau13[[#This Row],[Données]])&gt;=$I$2),"HC","HP")</f>
        <v>HP</v>
      </c>
      <c r="F5814" t="str">
        <f>IF(AND(Tableau13[[#This Row],[Jours]]="W",Tableau13[[#This Row],[Colonne1]]="HC")=TRUE, "Talon","Conso normale")</f>
        <v>Conso normale</v>
      </c>
    </row>
    <row r="5815" spans="1:6">
      <c r="A5815" s="6">
        <v>45271.368055555555</v>
      </c>
      <c r="B5815" s="7">
        <v>9.75</v>
      </c>
      <c r="C5815" t="str">
        <f>IF(WEEKDAY(Tableau13[[#This Row],[Données]],11)&gt;5,"W","S")</f>
        <v>S</v>
      </c>
      <c r="D5815" t="str" cm="1">
        <f t="array" ref="D5815">_xlfn.IFS(
AND(Tableau13[[#This Row],[Jours]]="W",Tableau13[[#This Row],[Colonne1]]="HC"),"Talon",
Tableau13[[#This Row],[Colonne1]]="HP","Consommation normale",
E5815="HC","Talon")</f>
        <v>Consommation normale</v>
      </c>
      <c r="E5815" s="3" t="str">
        <f>IF(OR(Tableau13[[#This Row],[Données]]-INT(Tableau13[[#This Row],[Données]])&lt;$J$2,Tableau13[[#This Row],[Données]]-INT(Tableau13[[#This Row],[Données]])&gt;=$I$2),"HC","HP")</f>
        <v>HP</v>
      </c>
      <c r="F5815" t="str">
        <f>IF(AND(Tableau13[[#This Row],[Jours]]="W",Tableau13[[#This Row],[Colonne1]]="HC")=TRUE, "Talon","Conso normale")</f>
        <v>Conso normale</v>
      </c>
    </row>
    <row r="5816" spans="1:6">
      <c r="A5816" s="6">
        <v>45271.375</v>
      </c>
      <c r="B5816" s="7">
        <v>9.1666666699999997</v>
      </c>
      <c r="C5816" t="str">
        <f>IF(WEEKDAY(Tableau13[[#This Row],[Données]],11)&gt;5,"W","S")</f>
        <v>S</v>
      </c>
      <c r="D5816" t="str" cm="1">
        <f t="array" ref="D5816">_xlfn.IFS(
AND(Tableau13[[#This Row],[Jours]]="W",Tableau13[[#This Row],[Colonne1]]="HC"),"Talon",
Tableau13[[#This Row],[Colonne1]]="HP","Consommation normale",
E5816="HC","Talon")</f>
        <v>Consommation normale</v>
      </c>
      <c r="E5816" s="3" t="str">
        <f>IF(OR(Tableau13[[#This Row],[Données]]-INT(Tableau13[[#This Row],[Données]])&lt;$J$2,Tableau13[[#This Row],[Données]]-INT(Tableau13[[#This Row],[Données]])&gt;=$I$2),"HC","HP")</f>
        <v>HP</v>
      </c>
      <c r="F5816" t="str">
        <f>IF(AND(Tableau13[[#This Row],[Jours]]="W",Tableau13[[#This Row],[Colonne1]]="HC")=TRUE, "Talon","Conso normale")</f>
        <v>Conso normale</v>
      </c>
    </row>
    <row r="5817" spans="1:6">
      <c r="A5817" s="6">
        <v>45271.381944444445</v>
      </c>
      <c r="B5817" s="7">
        <v>9.1666666699999997</v>
      </c>
      <c r="C5817" t="str">
        <f>IF(WEEKDAY(Tableau13[[#This Row],[Données]],11)&gt;5,"W","S")</f>
        <v>S</v>
      </c>
      <c r="D5817" t="str" cm="1">
        <f t="array" ref="D5817">_xlfn.IFS(
AND(Tableau13[[#This Row],[Jours]]="W",Tableau13[[#This Row],[Colonne1]]="HC"),"Talon",
Tableau13[[#This Row],[Colonne1]]="HP","Consommation normale",
E5817="HC","Talon")</f>
        <v>Consommation normale</v>
      </c>
      <c r="E5817" s="3" t="str">
        <f>IF(OR(Tableau13[[#This Row],[Données]]-INT(Tableau13[[#This Row],[Données]])&lt;$J$2,Tableau13[[#This Row],[Données]]-INT(Tableau13[[#This Row],[Données]])&gt;=$I$2),"HC","HP")</f>
        <v>HP</v>
      </c>
      <c r="F5817" t="str">
        <f>IF(AND(Tableau13[[#This Row],[Jours]]="W",Tableau13[[#This Row],[Colonne1]]="HC")=TRUE, "Talon","Conso normale")</f>
        <v>Conso normale</v>
      </c>
    </row>
    <row r="5818" spans="1:6">
      <c r="A5818" s="6">
        <v>45271.388888888891</v>
      </c>
      <c r="B5818" s="7">
        <v>10</v>
      </c>
      <c r="C5818" t="str">
        <f>IF(WEEKDAY(Tableau13[[#This Row],[Données]],11)&gt;5,"W","S")</f>
        <v>S</v>
      </c>
      <c r="D5818" t="str" cm="1">
        <f t="array" ref="D5818">_xlfn.IFS(
AND(Tableau13[[#This Row],[Jours]]="W",Tableau13[[#This Row],[Colonne1]]="HC"),"Talon",
Tableau13[[#This Row],[Colonne1]]="HP","Consommation normale",
E5818="HC","Talon")</f>
        <v>Consommation normale</v>
      </c>
      <c r="E5818" s="3" t="str">
        <f>IF(OR(Tableau13[[#This Row],[Données]]-INT(Tableau13[[#This Row],[Données]])&lt;$J$2,Tableau13[[#This Row],[Données]]-INT(Tableau13[[#This Row],[Données]])&gt;=$I$2),"HC","HP")</f>
        <v>HP</v>
      </c>
      <c r="F5818" t="str">
        <f>IF(AND(Tableau13[[#This Row],[Jours]]="W",Tableau13[[#This Row],[Colonne1]]="HC")=TRUE, "Talon","Conso normale")</f>
        <v>Conso normale</v>
      </c>
    </row>
    <row r="5819" spans="1:6">
      <c r="A5819" s="6">
        <v>45271.395833333336</v>
      </c>
      <c r="B5819" s="7">
        <v>10</v>
      </c>
      <c r="C5819" t="str">
        <f>IF(WEEKDAY(Tableau13[[#This Row],[Données]],11)&gt;5,"W","S")</f>
        <v>S</v>
      </c>
      <c r="D5819" t="str" cm="1">
        <f t="array" ref="D5819">_xlfn.IFS(
AND(Tableau13[[#This Row],[Jours]]="W",Tableau13[[#This Row],[Colonne1]]="HC"),"Talon",
Tableau13[[#This Row],[Colonne1]]="HP","Consommation normale",
E5819="HC","Talon")</f>
        <v>Consommation normale</v>
      </c>
      <c r="E5819" s="3" t="str">
        <f>IF(OR(Tableau13[[#This Row],[Données]]-INT(Tableau13[[#This Row],[Données]])&lt;$J$2,Tableau13[[#This Row],[Données]]-INT(Tableau13[[#This Row],[Données]])&gt;=$I$2),"HC","HP")</f>
        <v>HP</v>
      </c>
      <c r="F5819" t="str">
        <f>IF(AND(Tableau13[[#This Row],[Jours]]="W",Tableau13[[#This Row],[Colonne1]]="HC")=TRUE, "Talon","Conso normale")</f>
        <v>Conso normale</v>
      </c>
    </row>
    <row r="5820" spans="1:6">
      <c r="A5820" s="6">
        <v>45271.402777777781</v>
      </c>
      <c r="B5820" s="7">
        <v>9.5833333300000003</v>
      </c>
      <c r="C5820" t="str">
        <f>IF(WEEKDAY(Tableau13[[#This Row],[Données]],11)&gt;5,"W","S")</f>
        <v>S</v>
      </c>
      <c r="D5820" t="str" cm="1">
        <f t="array" ref="D5820">_xlfn.IFS(
AND(Tableau13[[#This Row],[Jours]]="W",Tableau13[[#This Row],[Colonne1]]="HC"),"Talon",
Tableau13[[#This Row],[Colonne1]]="HP","Consommation normale",
E5820="HC","Talon")</f>
        <v>Consommation normale</v>
      </c>
      <c r="E5820" s="3" t="str">
        <f>IF(OR(Tableau13[[#This Row],[Données]]-INT(Tableau13[[#This Row],[Données]])&lt;$J$2,Tableau13[[#This Row],[Données]]-INT(Tableau13[[#This Row],[Données]])&gt;=$I$2),"HC","HP")</f>
        <v>HP</v>
      </c>
      <c r="F5820" t="str">
        <f>IF(AND(Tableau13[[#This Row],[Jours]]="W",Tableau13[[#This Row],[Colonne1]]="HC")=TRUE, "Talon","Conso normale")</f>
        <v>Conso normale</v>
      </c>
    </row>
    <row r="5821" spans="1:6">
      <c r="A5821" s="6">
        <v>45271.409722222219</v>
      </c>
      <c r="B5821" s="7">
        <v>9.6666666699999997</v>
      </c>
      <c r="C5821" t="str">
        <f>IF(WEEKDAY(Tableau13[[#This Row],[Données]],11)&gt;5,"W","S")</f>
        <v>S</v>
      </c>
      <c r="D5821" t="str" cm="1">
        <f t="array" ref="D5821">_xlfn.IFS(
AND(Tableau13[[#This Row],[Jours]]="W",Tableau13[[#This Row],[Colonne1]]="HC"),"Talon",
Tableau13[[#This Row],[Colonne1]]="HP","Consommation normale",
E5821="HC","Talon")</f>
        <v>Consommation normale</v>
      </c>
      <c r="E5821" s="3" t="str">
        <f>IF(OR(Tableau13[[#This Row],[Données]]-INT(Tableau13[[#This Row],[Données]])&lt;$J$2,Tableau13[[#This Row],[Données]]-INT(Tableau13[[#This Row],[Données]])&gt;=$I$2),"HC","HP")</f>
        <v>HP</v>
      </c>
      <c r="F5821" t="str">
        <f>IF(AND(Tableau13[[#This Row],[Jours]]="W",Tableau13[[#This Row],[Colonne1]]="HC")=TRUE, "Talon","Conso normale")</f>
        <v>Conso normale</v>
      </c>
    </row>
    <row r="5822" spans="1:6">
      <c r="A5822" s="6">
        <v>45271.416666666664</v>
      </c>
      <c r="B5822" s="7">
        <v>10</v>
      </c>
      <c r="C5822" t="str">
        <f>IF(WEEKDAY(Tableau13[[#This Row],[Données]],11)&gt;5,"W","S")</f>
        <v>S</v>
      </c>
      <c r="D5822" t="str" cm="1">
        <f t="array" ref="D5822">_xlfn.IFS(
AND(Tableau13[[#This Row],[Jours]]="W",Tableau13[[#This Row],[Colonne1]]="HC"),"Talon",
Tableau13[[#This Row],[Colonne1]]="HP","Consommation normale",
E5822="HC","Talon")</f>
        <v>Consommation normale</v>
      </c>
      <c r="E5822" s="3" t="str">
        <f>IF(OR(Tableau13[[#This Row],[Données]]-INT(Tableau13[[#This Row],[Données]])&lt;$J$2,Tableau13[[#This Row],[Données]]-INT(Tableau13[[#This Row],[Données]])&gt;=$I$2),"HC","HP")</f>
        <v>HP</v>
      </c>
      <c r="F5822" t="str">
        <f>IF(AND(Tableau13[[#This Row],[Jours]]="W",Tableau13[[#This Row],[Colonne1]]="HC")=TRUE, "Talon","Conso normale")</f>
        <v>Conso normale</v>
      </c>
    </row>
    <row r="5823" spans="1:6">
      <c r="A5823" s="6">
        <v>45271.423611111109</v>
      </c>
      <c r="B5823" s="7">
        <v>10.91666667</v>
      </c>
      <c r="C5823" t="str">
        <f>IF(WEEKDAY(Tableau13[[#This Row],[Données]],11)&gt;5,"W","S")</f>
        <v>S</v>
      </c>
      <c r="D5823" t="str" cm="1">
        <f t="array" ref="D5823">_xlfn.IFS(
AND(Tableau13[[#This Row],[Jours]]="W",Tableau13[[#This Row],[Colonne1]]="HC"),"Talon",
Tableau13[[#This Row],[Colonne1]]="HP","Consommation normale",
E5823="HC","Talon")</f>
        <v>Consommation normale</v>
      </c>
      <c r="E5823" s="3" t="str">
        <f>IF(OR(Tableau13[[#This Row],[Données]]-INT(Tableau13[[#This Row],[Données]])&lt;$J$2,Tableau13[[#This Row],[Données]]-INT(Tableau13[[#This Row],[Données]])&gt;=$I$2),"HC","HP")</f>
        <v>HP</v>
      </c>
      <c r="F5823" t="str">
        <f>IF(AND(Tableau13[[#This Row],[Jours]]="W",Tableau13[[#This Row],[Colonne1]]="HC")=TRUE, "Talon","Conso normale")</f>
        <v>Conso normale</v>
      </c>
    </row>
    <row r="5824" spans="1:6">
      <c r="A5824" s="6">
        <v>45271.430555555555</v>
      </c>
      <c r="B5824" s="7">
        <v>11</v>
      </c>
      <c r="C5824" t="str">
        <f>IF(WEEKDAY(Tableau13[[#This Row],[Données]],11)&gt;5,"W","S")</f>
        <v>S</v>
      </c>
      <c r="D5824" t="str" cm="1">
        <f t="array" ref="D5824">_xlfn.IFS(
AND(Tableau13[[#This Row],[Jours]]="W",Tableau13[[#This Row],[Colonne1]]="HC"),"Talon",
Tableau13[[#This Row],[Colonne1]]="HP","Consommation normale",
E5824="HC","Talon")</f>
        <v>Consommation normale</v>
      </c>
      <c r="E5824" s="3" t="str">
        <f>IF(OR(Tableau13[[#This Row],[Données]]-INT(Tableau13[[#This Row],[Données]])&lt;$J$2,Tableau13[[#This Row],[Données]]-INT(Tableau13[[#This Row],[Données]])&gt;=$I$2),"HC","HP")</f>
        <v>HP</v>
      </c>
      <c r="F5824" t="str">
        <f>IF(AND(Tableau13[[#This Row],[Jours]]="W",Tableau13[[#This Row],[Colonne1]]="HC")=TRUE, "Talon","Conso normale")</f>
        <v>Conso normale</v>
      </c>
    </row>
    <row r="5825" spans="1:6">
      <c r="A5825" s="6">
        <v>45271.4375</v>
      </c>
      <c r="B5825" s="7">
        <v>11.58333333</v>
      </c>
      <c r="C5825" t="str">
        <f>IF(WEEKDAY(Tableau13[[#This Row],[Données]],11)&gt;5,"W","S")</f>
        <v>S</v>
      </c>
      <c r="D5825" t="str" cm="1">
        <f t="array" ref="D5825">_xlfn.IFS(
AND(Tableau13[[#This Row],[Jours]]="W",Tableau13[[#This Row],[Colonne1]]="HC"),"Talon",
Tableau13[[#This Row],[Colonne1]]="HP","Consommation normale",
E5825="HC","Talon")</f>
        <v>Consommation normale</v>
      </c>
      <c r="E5825" s="3" t="str">
        <f>IF(OR(Tableau13[[#This Row],[Données]]-INT(Tableau13[[#This Row],[Données]])&lt;$J$2,Tableau13[[#This Row],[Données]]-INT(Tableau13[[#This Row],[Données]])&gt;=$I$2),"HC","HP")</f>
        <v>HP</v>
      </c>
      <c r="F5825" t="str">
        <f>IF(AND(Tableau13[[#This Row],[Jours]]="W",Tableau13[[#This Row],[Colonne1]]="HC")=TRUE, "Talon","Conso normale")</f>
        <v>Conso normale</v>
      </c>
    </row>
    <row r="5826" spans="1:6">
      <c r="A5826" s="6">
        <v>45271.444444444445</v>
      </c>
      <c r="B5826" s="7">
        <v>12.33333333</v>
      </c>
      <c r="C5826" t="str">
        <f>IF(WEEKDAY(Tableau13[[#This Row],[Données]],11)&gt;5,"W","S")</f>
        <v>S</v>
      </c>
      <c r="D5826" t="str" cm="1">
        <f t="array" ref="D5826">_xlfn.IFS(
AND(Tableau13[[#This Row],[Jours]]="W",Tableau13[[#This Row],[Colonne1]]="HC"),"Talon",
Tableau13[[#This Row],[Colonne1]]="HP","Consommation normale",
E5826="HC","Talon")</f>
        <v>Consommation normale</v>
      </c>
      <c r="E5826" s="3" t="str">
        <f>IF(OR(Tableau13[[#This Row],[Données]]-INT(Tableau13[[#This Row],[Données]])&lt;$J$2,Tableau13[[#This Row],[Données]]-INT(Tableau13[[#This Row],[Données]])&gt;=$I$2),"HC","HP")</f>
        <v>HP</v>
      </c>
      <c r="F5826" t="str">
        <f>IF(AND(Tableau13[[#This Row],[Jours]]="W",Tableau13[[#This Row],[Colonne1]]="HC")=TRUE, "Talon","Conso normale")</f>
        <v>Conso normale</v>
      </c>
    </row>
    <row r="5827" spans="1:6">
      <c r="A5827" s="6">
        <v>45271.451388888891</v>
      </c>
      <c r="B5827" s="7">
        <v>11.91666667</v>
      </c>
      <c r="C5827" t="str">
        <f>IF(WEEKDAY(Tableau13[[#This Row],[Données]],11)&gt;5,"W","S")</f>
        <v>S</v>
      </c>
      <c r="D5827" t="str" cm="1">
        <f t="array" ref="D5827">_xlfn.IFS(
AND(Tableau13[[#This Row],[Jours]]="W",Tableau13[[#This Row],[Colonne1]]="HC"),"Talon",
Tableau13[[#This Row],[Colonne1]]="HP","Consommation normale",
E5827="HC","Talon")</f>
        <v>Consommation normale</v>
      </c>
      <c r="E5827" s="3" t="str">
        <f>IF(OR(Tableau13[[#This Row],[Données]]-INT(Tableau13[[#This Row],[Données]])&lt;$J$2,Tableau13[[#This Row],[Données]]-INT(Tableau13[[#This Row],[Données]])&gt;=$I$2),"HC","HP")</f>
        <v>HP</v>
      </c>
      <c r="F5827" t="str">
        <f>IF(AND(Tableau13[[#This Row],[Jours]]="W",Tableau13[[#This Row],[Colonne1]]="HC")=TRUE, "Talon","Conso normale")</f>
        <v>Conso normale</v>
      </c>
    </row>
    <row r="5828" spans="1:6">
      <c r="A5828" s="6">
        <v>45271.458333333336</v>
      </c>
      <c r="B5828" s="7">
        <v>11.83333333</v>
      </c>
      <c r="C5828" t="str">
        <f>IF(WEEKDAY(Tableau13[[#This Row],[Données]],11)&gt;5,"W","S")</f>
        <v>S</v>
      </c>
      <c r="D5828" t="str" cm="1">
        <f t="array" ref="D5828">_xlfn.IFS(
AND(Tableau13[[#This Row],[Jours]]="W",Tableau13[[#This Row],[Colonne1]]="HC"),"Talon",
Tableau13[[#This Row],[Colonne1]]="HP","Consommation normale",
E5828="HC","Talon")</f>
        <v>Consommation normale</v>
      </c>
      <c r="E5828" s="3" t="str">
        <f>IF(OR(Tableau13[[#This Row],[Données]]-INT(Tableau13[[#This Row],[Données]])&lt;$J$2,Tableau13[[#This Row],[Données]]-INT(Tableau13[[#This Row],[Données]])&gt;=$I$2),"HC","HP")</f>
        <v>HP</v>
      </c>
      <c r="F5828" t="str">
        <f>IF(AND(Tableau13[[#This Row],[Jours]]="W",Tableau13[[#This Row],[Colonne1]]="HC")=TRUE, "Talon","Conso normale")</f>
        <v>Conso normale</v>
      </c>
    </row>
    <row r="5829" spans="1:6">
      <c r="A5829" s="6">
        <v>45271.465277777781</v>
      </c>
      <c r="B5829" s="7">
        <v>12.25</v>
      </c>
      <c r="C5829" t="str">
        <f>IF(WEEKDAY(Tableau13[[#This Row],[Données]],11)&gt;5,"W","S")</f>
        <v>S</v>
      </c>
      <c r="D5829" t="str" cm="1">
        <f t="array" ref="D5829">_xlfn.IFS(
AND(Tableau13[[#This Row],[Jours]]="W",Tableau13[[#This Row],[Colonne1]]="HC"),"Talon",
Tableau13[[#This Row],[Colonne1]]="HP","Consommation normale",
E5829="HC","Talon")</f>
        <v>Consommation normale</v>
      </c>
      <c r="E5829" s="3" t="str">
        <f>IF(OR(Tableau13[[#This Row],[Données]]-INT(Tableau13[[#This Row],[Données]])&lt;$J$2,Tableau13[[#This Row],[Données]]-INT(Tableau13[[#This Row],[Données]])&gt;=$I$2),"HC","HP")</f>
        <v>HP</v>
      </c>
      <c r="F5829" t="str">
        <f>IF(AND(Tableau13[[#This Row],[Jours]]="W",Tableau13[[#This Row],[Colonne1]]="HC")=TRUE, "Talon","Conso normale")</f>
        <v>Conso normale</v>
      </c>
    </row>
    <row r="5830" spans="1:6">
      <c r="A5830" s="6">
        <v>45271.472222222219</v>
      </c>
      <c r="B5830" s="7">
        <v>11.91666667</v>
      </c>
      <c r="C5830" t="str">
        <f>IF(WEEKDAY(Tableau13[[#This Row],[Données]],11)&gt;5,"W","S")</f>
        <v>S</v>
      </c>
      <c r="D5830" t="str" cm="1">
        <f t="array" ref="D5830">_xlfn.IFS(
AND(Tableau13[[#This Row],[Jours]]="W",Tableau13[[#This Row],[Colonne1]]="HC"),"Talon",
Tableau13[[#This Row],[Colonne1]]="HP","Consommation normale",
E5830="HC","Talon")</f>
        <v>Consommation normale</v>
      </c>
      <c r="E5830" s="3" t="str">
        <f>IF(OR(Tableau13[[#This Row],[Données]]-INT(Tableau13[[#This Row],[Données]])&lt;$J$2,Tableau13[[#This Row],[Données]]-INT(Tableau13[[#This Row],[Données]])&gt;=$I$2),"HC","HP")</f>
        <v>HP</v>
      </c>
      <c r="F5830" t="str">
        <f>IF(AND(Tableau13[[#This Row],[Jours]]="W",Tableau13[[#This Row],[Colonne1]]="HC")=TRUE, "Talon","Conso normale")</f>
        <v>Conso normale</v>
      </c>
    </row>
    <row r="5831" spans="1:6">
      <c r="A5831" s="6">
        <v>45271.479166666664</v>
      </c>
      <c r="B5831" s="7">
        <v>11.83333333</v>
      </c>
      <c r="C5831" t="str">
        <f>IF(WEEKDAY(Tableau13[[#This Row],[Données]],11)&gt;5,"W","S")</f>
        <v>S</v>
      </c>
      <c r="D5831" t="str" cm="1">
        <f t="array" ref="D5831">_xlfn.IFS(
AND(Tableau13[[#This Row],[Jours]]="W",Tableau13[[#This Row],[Colonne1]]="HC"),"Talon",
Tableau13[[#This Row],[Colonne1]]="HP","Consommation normale",
E5831="HC","Talon")</f>
        <v>Consommation normale</v>
      </c>
      <c r="E5831" s="3" t="str">
        <f>IF(OR(Tableau13[[#This Row],[Données]]-INT(Tableau13[[#This Row],[Données]])&lt;$J$2,Tableau13[[#This Row],[Données]]-INT(Tableau13[[#This Row],[Données]])&gt;=$I$2),"HC","HP")</f>
        <v>HP</v>
      </c>
      <c r="F5831" t="str">
        <f>IF(AND(Tableau13[[#This Row],[Jours]]="W",Tableau13[[#This Row],[Colonne1]]="HC")=TRUE, "Talon","Conso normale")</f>
        <v>Conso normale</v>
      </c>
    </row>
    <row r="5832" spans="1:6">
      <c r="A5832" s="6">
        <v>45271.486111111109</v>
      </c>
      <c r="B5832" s="7">
        <v>12</v>
      </c>
      <c r="C5832" t="str">
        <f>IF(WEEKDAY(Tableau13[[#This Row],[Données]],11)&gt;5,"W","S")</f>
        <v>S</v>
      </c>
      <c r="D5832" t="str" cm="1">
        <f t="array" ref="D5832">_xlfn.IFS(
AND(Tableau13[[#This Row],[Jours]]="W",Tableau13[[#This Row],[Colonne1]]="HC"),"Talon",
Tableau13[[#This Row],[Colonne1]]="HP","Consommation normale",
E5832="HC","Talon")</f>
        <v>Consommation normale</v>
      </c>
      <c r="E5832" s="3" t="str">
        <f>IF(OR(Tableau13[[#This Row],[Données]]-INT(Tableau13[[#This Row],[Données]])&lt;$J$2,Tableau13[[#This Row],[Données]]-INT(Tableau13[[#This Row],[Données]])&gt;=$I$2),"HC","HP")</f>
        <v>HP</v>
      </c>
      <c r="F5832" t="str">
        <f>IF(AND(Tableau13[[#This Row],[Jours]]="W",Tableau13[[#This Row],[Colonne1]]="HC")=TRUE, "Talon","Conso normale")</f>
        <v>Conso normale</v>
      </c>
    </row>
    <row r="5833" spans="1:6">
      <c r="A5833" s="6">
        <v>45271.493055555555</v>
      </c>
      <c r="B5833" s="7">
        <v>12.08333333</v>
      </c>
      <c r="C5833" t="str">
        <f>IF(WEEKDAY(Tableau13[[#This Row],[Données]],11)&gt;5,"W","S")</f>
        <v>S</v>
      </c>
      <c r="D5833" t="str" cm="1">
        <f t="array" ref="D5833">_xlfn.IFS(
AND(Tableau13[[#This Row],[Jours]]="W",Tableau13[[#This Row],[Colonne1]]="HC"),"Talon",
Tableau13[[#This Row],[Colonne1]]="HP","Consommation normale",
E5833="HC","Talon")</f>
        <v>Consommation normale</v>
      </c>
      <c r="E5833" s="3" t="str">
        <f>IF(OR(Tableau13[[#This Row],[Données]]-INT(Tableau13[[#This Row],[Données]])&lt;$J$2,Tableau13[[#This Row],[Données]]-INT(Tableau13[[#This Row],[Données]])&gt;=$I$2),"HC","HP")</f>
        <v>HP</v>
      </c>
      <c r="F5833" t="str">
        <f>IF(AND(Tableau13[[#This Row],[Jours]]="W",Tableau13[[#This Row],[Colonne1]]="HC")=TRUE, "Talon","Conso normale")</f>
        <v>Conso normale</v>
      </c>
    </row>
    <row r="5834" spans="1:6">
      <c r="A5834" s="6">
        <v>45271.5</v>
      </c>
      <c r="B5834" s="7">
        <v>12</v>
      </c>
      <c r="C5834" t="str">
        <f>IF(WEEKDAY(Tableau13[[#This Row],[Données]],11)&gt;5,"W","S")</f>
        <v>S</v>
      </c>
      <c r="D5834" t="str" cm="1">
        <f t="array" ref="D5834">_xlfn.IFS(
AND(Tableau13[[#This Row],[Jours]]="W",Tableau13[[#This Row],[Colonne1]]="HC"),"Talon",
Tableau13[[#This Row],[Colonne1]]="HP","Consommation normale",
E5834="HC","Talon")</f>
        <v>Consommation normale</v>
      </c>
      <c r="E5834" s="3" t="str">
        <f>IF(OR(Tableau13[[#This Row],[Données]]-INT(Tableau13[[#This Row],[Données]])&lt;$J$2,Tableau13[[#This Row],[Données]]-INT(Tableau13[[#This Row],[Données]])&gt;=$I$2),"HC","HP")</f>
        <v>HP</v>
      </c>
      <c r="F5834" t="str">
        <f>IF(AND(Tableau13[[#This Row],[Jours]]="W",Tableau13[[#This Row],[Colonne1]]="HC")=TRUE, "Talon","Conso normale")</f>
        <v>Conso normale</v>
      </c>
    </row>
    <row r="5835" spans="1:6">
      <c r="A5835" s="6">
        <v>45271.506944444445</v>
      </c>
      <c r="B5835" s="7">
        <v>11.91666667</v>
      </c>
      <c r="C5835" t="str">
        <f>IF(WEEKDAY(Tableau13[[#This Row],[Données]],11)&gt;5,"W","S")</f>
        <v>S</v>
      </c>
      <c r="D5835" t="str" cm="1">
        <f t="array" ref="D5835">_xlfn.IFS(
AND(Tableau13[[#This Row],[Jours]]="W",Tableau13[[#This Row],[Colonne1]]="HC"),"Talon",
Tableau13[[#This Row],[Colonne1]]="HP","Consommation normale",
E5835="HC","Talon")</f>
        <v>Consommation normale</v>
      </c>
      <c r="E5835" s="3" t="str">
        <f>IF(OR(Tableau13[[#This Row],[Données]]-INT(Tableau13[[#This Row],[Données]])&lt;$J$2,Tableau13[[#This Row],[Données]]-INT(Tableau13[[#This Row],[Données]])&gt;=$I$2),"HC","HP")</f>
        <v>HP</v>
      </c>
      <c r="F5835" t="str">
        <f>IF(AND(Tableau13[[#This Row],[Jours]]="W",Tableau13[[#This Row],[Colonne1]]="HC")=TRUE, "Talon","Conso normale")</f>
        <v>Conso normale</v>
      </c>
    </row>
    <row r="5836" spans="1:6">
      <c r="A5836" s="6">
        <v>45271.513888888891</v>
      </c>
      <c r="B5836" s="7">
        <v>11.66666667</v>
      </c>
      <c r="C5836" t="str">
        <f>IF(WEEKDAY(Tableau13[[#This Row],[Données]],11)&gt;5,"W","S")</f>
        <v>S</v>
      </c>
      <c r="D5836" t="str" cm="1">
        <f t="array" ref="D5836">_xlfn.IFS(
AND(Tableau13[[#This Row],[Jours]]="W",Tableau13[[#This Row],[Colonne1]]="HC"),"Talon",
Tableau13[[#This Row],[Colonne1]]="HP","Consommation normale",
E5836="HC","Talon")</f>
        <v>Consommation normale</v>
      </c>
      <c r="E5836" s="3" t="str">
        <f>IF(OR(Tableau13[[#This Row],[Données]]-INT(Tableau13[[#This Row],[Données]])&lt;$J$2,Tableau13[[#This Row],[Données]]-INT(Tableau13[[#This Row],[Données]])&gt;=$I$2),"HC","HP")</f>
        <v>HP</v>
      </c>
      <c r="F5836" t="str">
        <f>IF(AND(Tableau13[[#This Row],[Jours]]="W",Tableau13[[#This Row],[Colonne1]]="HC")=TRUE, "Talon","Conso normale")</f>
        <v>Conso normale</v>
      </c>
    </row>
    <row r="5837" spans="1:6">
      <c r="A5837" s="6">
        <v>45271.520833333336</v>
      </c>
      <c r="B5837" s="7">
        <v>11.41666667</v>
      </c>
      <c r="C5837" t="str">
        <f>IF(WEEKDAY(Tableau13[[#This Row],[Données]],11)&gt;5,"W","S")</f>
        <v>S</v>
      </c>
      <c r="D5837" t="str" cm="1">
        <f t="array" ref="D5837">_xlfn.IFS(
AND(Tableau13[[#This Row],[Jours]]="W",Tableau13[[#This Row],[Colonne1]]="HC"),"Talon",
Tableau13[[#This Row],[Colonne1]]="HP","Consommation normale",
E5837="HC","Talon")</f>
        <v>Consommation normale</v>
      </c>
      <c r="E5837" s="3" t="str">
        <f>IF(OR(Tableau13[[#This Row],[Données]]-INT(Tableau13[[#This Row],[Données]])&lt;$J$2,Tableau13[[#This Row],[Données]]-INT(Tableau13[[#This Row],[Données]])&gt;=$I$2),"HC","HP")</f>
        <v>HP</v>
      </c>
      <c r="F5837" t="str">
        <f>IF(AND(Tableau13[[#This Row],[Jours]]="W",Tableau13[[#This Row],[Colonne1]]="HC")=TRUE, "Talon","Conso normale")</f>
        <v>Conso normale</v>
      </c>
    </row>
    <row r="5838" spans="1:6">
      <c r="A5838" s="6">
        <v>45271.527777777781</v>
      </c>
      <c r="B5838" s="7">
        <v>11.58333333</v>
      </c>
      <c r="C5838" t="str">
        <f>IF(WEEKDAY(Tableau13[[#This Row],[Données]],11)&gt;5,"W","S")</f>
        <v>S</v>
      </c>
      <c r="D5838" t="str" cm="1">
        <f t="array" ref="D5838">_xlfn.IFS(
AND(Tableau13[[#This Row],[Jours]]="W",Tableau13[[#This Row],[Colonne1]]="HC"),"Talon",
Tableau13[[#This Row],[Colonne1]]="HP","Consommation normale",
E5838="HC","Talon")</f>
        <v>Consommation normale</v>
      </c>
      <c r="E5838" s="3" t="str">
        <f>IF(OR(Tableau13[[#This Row],[Données]]-INT(Tableau13[[#This Row],[Données]])&lt;$J$2,Tableau13[[#This Row],[Données]]-INT(Tableau13[[#This Row],[Données]])&gt;=$I$2),"HC","HP")</f>
        <v>HP</v>
      </c>
      <c r="F5838" t="str">
        <f>IF(AND(Tableau13[[#This Row],[Jours]]="W",Tableau13[[#This Row],[Colonne1]]="HC")=TRUE, "Talon","Conso normale")</f>
        <v>Conso normale</v>
      </c>
    </row>
    <row r="5839" spans="1:6">
      <c r="A5839" s="6">
        <v>45271.534722222219</v>
      </c>
      <c r="B5839" s="7">
        <v>12.33333333</v>
      </c>
      <c r="C5839" t="str">
        <f>IF(WEEKDAY(Tableau13[[#This Row],[Données]],11)&gt;5,"W","S")</f>
        <v>S</v>
      </c>
      <c r="D5839" t="str" cm="1">
        <f t="array" ref="D5839">_xlfn.IFS(
AND(Tableau13[[#This Row],[Jours]]="W",Tableau13[[#This Row],[Colonne1]]="HC"),"Talon",
Tableau13[[#This Row],[Colonne1]]="HP","Consommation normale",
E5839="HC","Talon")</f>
        <v>Consommation normale</v>
      </c>
      <c r="E5839" s="3" t="str">
        <f>IF(OR(Tableau13[[#This Row],[Données]]-INT(Tableau13[[#This Row],[Données]])&lt;$J$2,Tableau13[[#This Row],[Données]]-INT(Tableau13[[#This Row],[Données]])&gt;=$I$2),"HC","HP")</f>
        <v>HP</v>
      </c>
      <c r="F5839" t="str">
        <f>IF(AND(Tableau13[[#This Row],[Jours]]="W",Tableau13[[#This Row],[Colonne1]]="HC")=TRUE, "Talon","Conso normale")</f>
        <v>Conso normale</v>
      </c>
    </row>
    <row r="5840" spans="1:6">
      <c r="A5840" s="6">
        <v>45271.541666666664</v>
      </c>
      <c r="B5840" s="7">
        <v>11.83333333</v>
      </c>
      <c r="C5840" t="str">
        <f>IF(WEEKDAY(Tableau13[[#This Row],[Données]],11)&gt;5,"W","S")</f>
        <v>S</v>
      </c>
      <c r="D5840" t="str" cm="1">
        <f t="array" ref="D5840">_xlfn.IFS(
AND(Tableau13[[#This Row],[Jours]]="W",Tableau13[[#This Row],[Colonne1]]="HC"),"Talon",
Tableau13[[#This Row],[Colonne1]]="HP","Consommation normale",
E5840="HC","Talon")</f>
        <v>Consommation normale</v>
      </c>
      <c r="E5840" s="3" t="str">
        <f>IF(OR(Tableau13[[#This Row],[Données]]-INT(Tableau13[[#This Row],[Données]])&lt;$J$2,Tableau13[[#This Row],[Données]]-INT(Tableau13[[#This Row],[Données]])&gt;=$I$2),"HC","HP")</f>
        <v>HP</v>
      </c>
      <c r="F5840" t="str">
        <f>IF(AND(Tableau13[[#This Row],[Jours]]="W",Tableau13[[#This Row],[Colonne1]]="HC")=TRUE, "Talon","Conso normale")</f>
        <v>Conso normale</v>
      </c>
    </row>
    <row r="5841" spans="1:6">
      <c r="A5841" s="6">
        <v>45271.548611111109</v>
      </c>
      <c r="B5841" s="7">
        <v>12.08333333</v>
      </c>
      <c r="C5841" t="str">
        <f>IF(WEEKDAY(Tableau13[[#This Row],[Données]],11)&gt;5,"W","S")</f>
        <v>S</v>
      </c>
      <c r="D5841" t="str" cm="1">
        <f t="array" ref="D5841">_xlfn.IFS(
AND(Tableau13[[#This Row],[Jours]]="W",Tableau13[[#This Row],[Colonne1]]="HC"),"Talon",
Tableau13[[#This Row],[Colonne1]]="HP","Consommation normale",
E5841="HC","Talon")</f>
        <v>Consommation normale</v>
      </c>
      <c r="E5841" s="3" t="str">
        <f>IF(OR(Tableau13[[#This Row],[Données]]-INT(Tableau13[[#This Row],[Données]])&lt;$J$2,Tableau13[[#This Row],[Données]]-INT(Tableau13[[#This Row],[Données]])&gt;=$I$2),"HC","HP")</f>
        <v>HP</v>
      </c>
      <c r="F5841" t="str">
        <f>IF(AND(Tableau13[[#This Row],[Jours]]="W",Tableau13[[#This Row],[Colonne1]]="HC")=TRUE, "Talon","Conso normale")</f>
        <v>Conso normale</v>
      </c>
    </row>
    <row r="5842" spans="1:6">
      <c r="A5842" s="6">
        <v>45271.555555555555</v>
      </c>
      <c r="B5842" s="7">
        <v>11.41666667</v>
      </c>
      <c r="C5842" t="str">
        <f>IF(WEEKDAY(Tableau13[[#This Row],[Données]],11)&gt;5,"W","S")</f>
        <v>S</v>
      </c>
      <c r="D5842" t="str" cm="1">
        <f t="array" ref="D5842">_xlfn.IFS(
AND(Tableau13[[#This Row],[Jours]]="W",Tableau13[[#This Row],[Colonne1]]="HC"),"Talon",
Tableau13[[#This Row],[Colonne1]]="HP","Consommation normale",
E5842="HC","Talon")</f>
        <v>Consommation normale</v>
      </c>
      <c r="E5842" s="3" t="str">
        <f>IF(OR(Tableau13[[#This Row],[Données]]-INT(Tableau13[[#This Row],[Données]])&lt;$J$2,Tableau13[[#This Row],[Données]]-INT(Tableau13[[#This Row],[Données]])&gt;=$I$2),"HC","HP")</f>
        <v>HP</v>
      </c>
      <c r="F5842" t="str">
        <f>IF(AND(Tableau13[[#This Row],[Jours]]="W",Tableau13[[#This Row],[Colonne1]]="HC")=TRUE, "Talon","Conso normale")</f>
        <v>Conso normale</v>
      </c>
    </row>
    <row r="5843" spans="1:6">
      <c r="A5843" s="6">
        <v>45271.5625</v>
      </c>
      <c r="B5843" s="7">
        <v>10.5</v>
      </c>
      <c r="C5843" t="str">
        <f>IF(WEEKDAY(Tableau13[[#This Row],[Données]],11)&gt;5,"W","S")</f>
        <v>S</v>
      </c>
      <c r="D5843" t="str" cm="1">
        <f t="array" ref="D5843">_xlfn.IFS(
AND(Tableau13[[#This Row],[Jours]]="W",Tableau13[[#This Row],[Colonne1]]="HC"),"Talon",
Tableau13[[#This Row],[Colonne1]]="HP","Consommation normale",
E5843="HC","Talon")</f>
        <v>Consommation normale</v>
      </c>
      <c r="E5843" s="3" t="str">
        <f>IF(OR(Tableau13[[#This Row],[Données]]-INT(Tableau13[[#This Row],[Données]])&lt;$J$2,Tableau13[[#This Row],[Données]]-INT(Tableau13[[#This Row],[Données]])&gt;=$I$2),"HC","HP")</f>
        <v>HP</v>
      </c>
      <c r="F5843" t="str">
        <f>IF(AND(Tableau13[[#This Row],[Jours]]="W",Tableau13[[#This Row],[Colonne1]]="HC")=TRUE, "Talon","Conso normale")</f>
        <v>Conso normale</v>
      </c>
    </row>
    <row r="5844" spans="1:6">
      <c r="A5844" s="6">
        <v>45271.569444444445</v>
      </c>
      <c r="B5844" s="7">
        <v>11.16666667</v>
      </c>
      <c r="C5844" t="str">
        <f>IF(WEEKDAY(Tableau13[[#This Row],[Données]],11)&gt;5,"W","S")</f>
        <v>S</v>
      </c>
      <c r="D5844" t="str" cm="1">
        <f t="array" ref="D5844">_xlfn.IFS(
AND(Tableau13[[#This Row],[Jours]]="W",Tableau13[[#This Row],[Colonne1]]="HC"),"Talon",
Tableau13[[#This Row],[Colonne1]]="HP","Consommation normale",
E5844="HC","Talon")</f>
        <v>Consommation normale</v>
      </c>
      <c r="E5844" s="3" t="str">
        <f>IF(OR(Tableau13[[#This Row],[Données]]-INT(Tableau13[[#This Row],[Données]])&lt;$J$2,Tableau13[[#This Row],[Données]]-INT(Tableau13[[#This Row],[Données]])&gt;=$I$2),"HC","HP")</f>
        <v>HP</v>
      </c>
      <c r="F5844" t="str">
        <f>IF(AND(Tableau13[[#This Row],[Jours]]="W",Tableau13[[#This Row],[Colonne1]]="HC")=TRUE, "Talon","Conso normale")</f>
        <v>Conso normale</v>
      </c>
    </row>
    <row r="5845" spans="1:6">
      <c r="A5845" s="6">
        <v>45271.576388888891</v>
      </c>
      <c r="B5845" s="7">
        <v>11.33333333</v>
      </c>
      <c r="C5845" t="str">
        <f>IF(WEEKDAY(Tableau13[[#This Row],[Données]],11)&gt;5,"W","S")</f>
        <v>S</v>
      </c>
      <c r="D5845" t="str" cm="1">
        <f t="array" ref="D5845">_xlfn.IFS(
AND(Tableau13[[#This Row],[Jours]]="W",Tableau13[[#This Row],[Colonne1]]="HC"),"Talon",
Tableau13[[#This Row],[Colonne1]]="HP","Consommation normale",
E5845="HC","Talon")</f>
        <v>Consommation normale</v>
      </c>
      <c r="E5845" s="3" t="str">
        <f>IF(OR(Tableau13[[#This Row],[Données]]-INT(Tableau13[[#This Row],[Données]])&lt;$J$2,Tableau13[[#This Row],[Données]]-INT(Tableau13[[#This Row],[Données]])&gt;=$I$2),"HC","HP")</f>
        <v>HP</v>
      </c>
      <c r="F5845" t="str">
        <f>IF(AND(Tableau13[[#This Row],[Jours]]="W",Tableau13[[#This Row],[Colonne1]]="HC")=TRUE, "Talon","Conso normale")</f>
        <v>Conso normale</v>
      </c>
    </row>
    <row r="5846" spans="1:6">
      <c r="A5846" s="6">
        <v>45271.583333333336</v>
      </c>
      <c r="B5846" s="7">
        <v>11.16666667</v>
      </c>
      <c r="C5846" t="str">
        <f>IF(WEEKDAY(Tableau13[[#This Row],[Données]],11)&gt;5,"W","S")</f>
        <v>S</v>
      </c>
      <c r="D5846" t="str" cm="1">
        <f t="array" ref="D5846">_xlfn.IFS(
AND(Tableau13[[#This Row],[Jours]]="W",Tableau13[[#This Row],[Colonne1]]="HC"),"Talon",
Tableau13[[#This Row],[Colonne1]]="HP","Consommation normale",
E5846="HC","Talon")</f>
        <v>Consommation normale</v>
      </c>
      <c r="E5846" s="3" t="str">
        <f>IF(OR(Tableau13[[#This Row],[Données]]-INT(Tableau13[[#This Row],[Données]])&lt;$J$2,Tableau13[[#This Row],[Données]]-INT(Tableau13[[#This Row],[Données]])&gt;=$I$2),"HC","HP")</f>
        <v>HP</v>
      </c>
      <c r="F5846" t="str">
        <f>IF(AND(Tableau13[[#This Row],[Jours]]="W",Tableau13[[#This Row],[Colonne1]]="HC")=TRUE, "Talon","Conso normale")</f>
        <v>Conso normale</v>
      </c>
    </row>
    <row r="5847" spans="1:6">
      <c r="A5847" s="6">
        <v>45271.590277777781</v>
      </c>
      <c r="B5847" s="7">
        <v>10.16666667</v>
      </c>
      <c r="C5847" t="str">
        <f>IF(WEEKDAY(Tableau13[[#This Row],[Données]],11)&gt;5,"W","S")</f>
        <v>S</v>
      </c>
      <c r="D5847" t="str" cm="1">
        <f t="array" ref="D5847">_xlfn.IFS(
AND(Tableau13[[#This Row],[Jours]]="W",Tableau13[[#This Row],[Colonne1]]="HC"),"Talon",
Tableau13[[#This Row],[Colonne1]]="HP","Consommation normale",
E5847="HC","Talon")</f>
        <v>Consommation normale</v>
      </c>
      <c r="E5847" s="3" t="str">
        <f>IF(OR(Tableau13[[#This Row],[Données]]-INT(Tableau13[[#This Row],[Données]])&lt;$J$2,Tableau13[[#This Row],[Données]]-INT(Tableau13[[#This Row],[Données]])&gt;=$I$2),"HC","HP")</f>
        <v>HP</v>
      </c>
      <c r="F5847" t="str">
        <f>IF(AND(Tableau13[[#This Row],[Jours]]="W",Tableau13[[#This Row],[Colonne1]]="HC")=TRUE, "Talon","Conso normale")</f>
        <v>Conso normale</v>
      </c>
    </row>
    <row r="5848" spans="1:6">
      <c r="A5848" s="6">
        <v>45271.597222222219</v>
      </c>
      <c r="B5848" s="7">
        <v>11.41666667</v>
      </c>
      <c r="C5848" t="str">
        <f>IF(WEEKDAY(Tableau13[[#This Row],[Données]],11)&gt;5,"W","S")</f>
        <v>S</v>
      </c>
      <c r="D5848" t="str" cm="1">
        <f t="array" ref="D5848">_xlfn.IFS(
AND(Tableau13[[#This Row],[Jours]]="W",Tableau13[[#This Row],[Colonne1]]="HC"),"Talon",
Tableau13[[#This Row],[Colonne1]]="HP","Consommation normale",
E5848="HC","Talon")</f>
        <v>Consommation normale</v>
      </c>
      <c r="E5848" s="3" t="str">
        <f>IF(OR(Tableau13[[#This Row],[Données]]-INT(Tableau13[[#This Row],[Données]])&lt;$J$2,Tableau13[[#This Row],[Données]]-INT(Tableau13[[#This Row],[Données]])&gt;=$I$2),"HC","HP")</f>
        <v>HP</v>
      </c>
      <c r="F5848" t="str">
        <f>IF(AND(Tableau13[[#This Row],[Jours]]="W",Tableau13[[#This Row],[Colonne1]]="HC")=TRUE, "Talon","Conso normale")</f>
        <v>Conso normale</v>
      </c>
    </row>
    <row r="5849" spans="1:6">
      <c r="A5849" s="6">
        <v>45271.604166666664</v>
      </c>
      <c r="B5849" s="7">
        <v>12</v>
      </c>
      <c r="C5849" t="str">
        <f>IF(WEEKDAY(Tableau13[[#This Row],[Données]],11)&gt;5,"W","S")</f>
        <v>S</v>
      </c>
      <c r="D5849" t="str" cm="1">
        <f t="array" ref="D5849">_xlfn.IFS(
AND(Tableau13[[#This Row],[Jours]]="W",Tableau13[[#This Row],[Colonne1]]="HC"),"Talon",
Tableau13[[#This Row],[Colonne1]]="HP","Consommation normale",
E5849="HC","Talon")</f>
        <v>Consommation normale</v>
      </c>
      <c r="E5849" s="3" t="str">
        <f>IF(OR(Tableau13[[#This Row],[Données]]-INT(Tableau13[[#This Row],[Données]])&lt;$J$2,Tableau13[[#This Row],[Données]]-INT(Tableau13[[#This Row],[Données]])&gt;=$I$2),"HC","HP")</f>
        <v>HP</v>
      </c>
      <c r="F5849" t="str">
        <f>IF(AND(Tableau13[[#This Row],[Jours]]="W",Tableau13[[#This Row],[Colonne1]]="HC")=TRUE, "Talon","Conso normale")</f>
        <v>Conso normale</v>
      </c>
    </row>
    <row r="5850" spans="1:6">
      <c r="A5850" s="6">
        <v>45271.611111111109</v>
      </c>
      <c r="B5850" s="7">
        <v>11.66666667</v>
      </c>
      <c r="C5850" t="str">
        <f>IF(WEEKDAY(Tableau13[[#This Row],[Données]],11)&gt;5,"W","S")</f>
        <v>S</v>
      </c>
      <c r="D5850" t="str" cm="1">
        <f t="array" ref="D5850">_xlfn.IFS(
AND(Tableau13[[#This Row],[Jours]]="W",Tableau13[[#This Row],[Colonne1]]="HC"),"Talon",
Tableau13[[#This Row],[Colonne1]]="HP","Consommation normale",
E5850="HC","Talon")</f>
        <v>Consommation normale</v>
      </c>
      <c r="E5850" s="3" t="str">
        <f>IF(OR(Tableau13[[#This Row],[Données]]-INT(Tableau13[[#This Row],[Données]])&lt;$J$2,Tableau13[[#This Row],[Données]]-INT(Tableau13[[#This Row],[Données]])&gt;=$I$2),"HC","HP")</f>
        <v>HP</v>
      </c>
      <c r="F5850" t="str">
        <f>IF(AND(Tableau13[[#This Row],[Jours]]="W",Tableau13[[#This Row],[Colonne1]]="HC")=TRUE, "Talon","Conso normale")</f>
        <v>Conso normale</v>
      </c>
    </row>
    <row r="5851" spans="1:6">
      <c r="A5851" s="6">
        <v>45271.618055555555</v>
      </c>
      <c r="B5851" s="7">
        <v>11.91666667</v>
      </c>
      <c r="C5851" t="str">
        <f>IF(WEEKDAY(Tableau13[[#This Row],[Données]],11)&gt;5,"W","S")</f>
        <v>S</v>
      </c>
      <c r="D5851" t="str" cm="1">
        <f t="array" ref="D5851">_xlfn.IFS(
AND(Tableau13[[#This Row],[Jours]]="W",Tableau13[[#This Row],[Colonne1]]="HC"),"Talon",
Tableau13[[#This Row],[Colonne1]]="HP","Consommation normale",
E5851="HC","Talon")</f>
        <v>Consommation normale</v>
      </c>
      <c r="E5851" s="3" t="str">
        <f>IF(OR(Tableau13[[#This Row],[Données]]-INT(Tableau13[[#This Row],[Données]])&lt;$J$2,Tableau13[[#This Row],[Données]]-INT(Tableau13[[#This Row],[Données]])&gt;=$I$2),"HC","HP")</f>
        <v>HP</v>
      </c>
      <c r="F5851" t="str">
        <f>IF(AND(Tableau13[[#This Row],[Jours]]="W",Tableau13[[#This Row],[Colonne1]]="HC")=TRUE, "Talon","Conso normale")</f>
        <v>Conso normale</v>
      </c>
    </row>
    <row r="5852" spans="1:6">
      <c r="A5852" s="6">
        <v>45271.625</v>
      </c>
      <c r="B5852" s="7">
        <v>12.16666667</v>
      </c>
      <c r="C5852" t="str">
        <f>IF(WEEKDAY(Tableau13[[#This Row],[Données]],11)&gt;5,"W","S")</f>
        <v>S</v>
      </c>
      <c r="D5852" t="str" cm="1">
        <f t="array" ref="D5852">_xlfn.IFS(
AND(Tableau13[[#This Row],[Jours]]="W",Tableau13[[#This Row],[Colonne1]]="HC"),"Talon",
Tableau13[[#This Row],[Colonne1]]="HP","Consommation normale",
E5852="HC","Talon")</f>
        <v>Consommation normale</v>
      </c>
      <c r="E5852" s="3" t="str">
        <f>IF(OR(Tableau13[[#This Row],[Données]]-INT(Tableau13[[#This Row],[Données]])&lt;$J$2,Tableau13[[#This Row],[Données]]-INT(Tableau13[[#This Row],[Données]])&gt;=$I$2),"HC","HP")</f>
        <v>HP</v>
      </c>
      <c r="F5852" t="str">
        <f>IF(AND(Tableau13[[#This Row],[Jours]]="W",Tableau13[[#This Row],[Colonne1]]="HC")=TRUE, "Talon","Conso normale")</f>
        <v>Conso normale</v>
      </c>
    </row>
    <row r="5853" spans="1:6">
      <c r="A5853" s="6">
        <v>45271.631944444445</v>
      </c>
      <c r="B5853" s="7">
        <v>11.91666667</v>
      </c>
      <c r="C5853" t="str">
        <f>IF(WEEKDAY(Tableau13[[#This Row],[Données]],11)&gt;5,"W","S")</f>
        <v>S</v>
      </c>
      <c r="D5853" t="str" cm="1">
        <f t="array" ref="D5853">_xlfn.IFS(
AND(Tableau13[[#This Row],[Jours]]="W",Tableau13[[#This Row],[Colonne1]]="HC"),"Talon",
Tableau13[[#This Row],[Colonne1]]="HP","Consommation normale",
E5853="HC","Talon")</f>
        <v>Consommation normale</v>
      </c>
      <c r="E5853" s="3" t="str">
        <f>IF(OR(Tableau13[[#This Row],[Données]]-INT(Tableau13[[#This Row],[Données]])&lt;$J$2,Tableau13[[#This Row],[Données]]-INT(Tableau13[[#This Row],[Données]])&gt;=$I$2),"HC","HP")</f>
        <v>HP</v>
      </c>
      <c r="F5853" t="str">
        <f>IF(AND(Tableau13[[#This Row],[Jours]]="W",Tableau13[[#This Row],[Colonne1]]="HC")=TRUE, "Talon","Conso normale")</f>
        <v>Conso normale</v>
      </c>
    </row>
    <row r="5854" spans="1:6">
      <c r="A5854" s="6">
        <v>45271.638888888891</v>
      </c>
      <c r="B5854" s="7">
        <v>11.16666667</v>
      </c>
      <c r="C5854" t="str">
        <f>IF(WEEKDAY(Tableau13[[#This Row],[Données]],11)&gt;5,"W","S")</f>
        <v>S</v>
      </c>
      <c r="D5854" t="str" cm="1">
        <f t="array" ref="D5854">_xlfn.IFS(
AND(Tableau13[[#This Row],[Jours]]="W",Tableau13[[#This Row],[Colonne1]]="HC"),"Talon",
Tableau13[[#This Row],[Colonne1]]="HP","Consommation normale",
E5854="HC","Talon")</f>
        <v>Consommation normale</v>
      </c>
      <c r="E5854" s="3" t="str">
        <f>IF(OR(Tableau13[[#This Row],[Données]]-INT(Tableau13[[#This Row],[Données]])&lt;$J$2,Tableau13[[#This Row],[Données]]-INT(Tableau13[[#This Row],[Données]])&gt;=$I$2),"HC","HP")</f>
        <v>HP</v>
      </c>
      <c r="F5854" t="str">
        <f>IF(AND(Tableau13[[#This Row],[Jours]]="W",Tableau13[[#This Row],[Colonne1]]="HC")=TRUE, "Talon","Conso normale")</f>
        <v>Conso normale</v>
      </c>
    </row>
    <row r="5855" spans="1:6">
      <c r="A5855" s="6">
        <v>45271.645833333336</v>
      </c>
      <c r="B5855" s="7">
        <v>10.91666667</v>
      </c>
      <c r="C5855" t="str">
        <f>IF(WEEKDAY(Tableau13[[#This Row],[Données]],11)&gt;5,"W","S")</f>
        <v>S</v>
      </c>
      <c r="D5855" t="str" cm="1">
        <f t="array" ref="D5855">_xlfn.IFS(
AND(Tableau13[[#This Row],[Jours]]="W",Tableau13[[#This Row],[Colonne1]]="HC"),"Talon",
Tableau13[[#This Row],[Colonne1]]="HP","Consommation normale",
E5855="HC","Talon")</f>
        <v>Consommation normale</v>
      </c>
      <c r="E5855" s="3" t="str">
        <f>IF(OR(Tableau13[[#This Row],[Données]]-INT(Tableau13[[#This Row],[Données]])&lt;$J$2,Tableau13[[#This Row],[Données]]-INT(Tableau13[[#This Row],[Données]])&gt;=$I$2),"HC","HP")</f>
        <v>HP</v>
      </c>
      <c r="F5855" t="str">
        <f>IF(AND(Tableau13[[#This Row],[Jours]]="W",Tableau13[[#This Row],[Colonne1]]="HC")=TRUE, "Talon","Conso normale")</f>
        <v>Conso normale</v>
      </c>
    </row>
    <row r="5856" spans="1:6">
      <c r="A5856" s="6">
        <v>45271.652777777781</v>
      </c>
      <c r="B5856" s="7">
        <v>11.08333333</v>
      </c>
      <c r="C5856" t="str">
        <f>IF(WEEKDAY(Tableau13[[#This Row],[Données]],11)&gt;5,"W","S")</f>
        <v>S</v>
      </c>
      <c r="D5856" t="str" cm="1">
        <f t="array" ref="D5856">_xlfn.IFS(
AND(Tableau13[[#This Row],[Jours]]="W",Tableau13[[#This Row],[Colonne1]]="HC"),"Talon",
Tableau13[[#This Row],[Colonne1]]="HP","Consommation normale",
E5856="HC","Talon")</f>
        <v>Consommation normale</v>
      </c>
      <c r="E5856" s="3" t="str">
        <f>IF(OR(Tableau13[[#This Row],[Données]]-INT(Tableau13[[#This Row],[Données]])&lt;$J$2,Tableau13[[#This Row],[Données]]-INT(Tableau13[[#This Row],[Données]])&gt;=$I$2),"HC","HP")</f>
        <v>HP</v>
      </c>
      <c r="F5856" t="str">
        <f>IF(AND(Tableau13[[#This Row],[Jours]]="W",Tableau13[[#This Row],[Colonne1]]="HC")=TRUE, "Talon","Conso normale")</f>
        <v>Conso normale</v>
      </c>
    </row>
    <row r="5857" spans="1:6">
      <c r="A5857" s="6">
        <v>45271.659722222219</v>
      </c>
      <c r="B5857" s="7">
        <v>12</v>
      </c>
      <c r="C5857" t="str">
        <f>IF(WEEKDAY(Tableau13[[#This Row],[Données]],11)&gt;5,"W","S")</f>
        <v>S</v>
      </c>
      <c r="D5857" t="str" cm="1">
        <f t="array" ref="D5857">_xlfn.IFS(
AND(Tableau13[[#This Row],[Jours]]="W",Tableau13[[#This Row],[Colonne1]]="HC"),"Talon",
Tableau13[[#This Row],[Colonne1]]="HP","Consommation normale",
E5857="HC","Talon")</f>
        <v>Consommation normale</v>
      </c>
      <c r="E5857" s="3" t="str">
        <f>IF(OR(Tableau13[[#This Row],[Données]]-INT(Tableau13[[#This Row],[Données]])&lt;$J$2,Tableau13[[#This Row],[Données]]-INT(Tableau13[[#This Row],[Données]])&gt;=$I$2),"HC","HP")</f>
        <v>HP</v>
      </c>
      <c r="F5857" t="str">
        <f>IF(AND(Tableau13[[#This Row],[Jours]]="W",Tableau13[[#This Row],[Colonne1]]="HC")=TRUE, "Talon","Conso normale")</f>
        <v>Conso normale</v>
      </c>
    </row>
    <row r="5858" spans="1:6">
      <c r="A5858" s="6">
        <v>45271.666666666664</v>
      </c>
      <c r="B5858" s="7">
        <v>11.58333333</v>
      </c>
      <c r="C5858" t="str">
        <f>IF(WEEKDAY(Tableau13[[#This Row],[Données]],11)&gt;5,"W","S")</f>
        <v>S</v>
      </c>
      <c r="D5858" t="str" cm="1">
        <f t="array" ref="D5858">_xlfn.IFS(
AND(Tableau13[[#This Row],[Jours]]="W",Tableau13[[#This Row],[Colonne1]]="HC"),"Talon",
Tableau13[[#This Row],[Colonne1]]="HP","Consommation normale",
E5858="HC","Talon")</f>
        <v>Consommation normale</v>
      </c>
      <c r="E5858" s="3" t="str">
        <f>IF(OR(Tableau13[[#This Row],[Données]]-INT(Tableau13[[#This Row],[Données]])&lt;$J$2,Tableau13[[#This Row],[Données]]-INT(Tableau13[[#This Row],[Données]])&gt;=$I$2),"HC","HP")</f>
        <v>HP</v>
      </c>
      <c r="F5858" t="str">
        <f>IF(AND(Tableau13[[#This Row],[Jours]]="W",Tableau13[[#This Row],[Colonne1]]="HC")=TRUE, "Talon","Conso normale")</f>
        <v>Conso normale</v>
      </c>
    </row>
    <row r="5859" spans="1:6">
      <c r="A5859" s="6">
        <v>45271.673611111109</v>
      </c>
      <c r="B5859" s="7">
        <v>10.91666667</v>
      </c>
      <c r="C5859" t="str">
        <f>IF(WEEKDAY(Tableau13[[#This Row],[Données]],11)&gt;5,"W","S")</f>
        <v>S</v>
      </c>
      <c r="D5859" t="str" cm="1">
        <f t="array" ref="D5859">_xlfn.IFS(
AND(Tableau13[[#This Row],[Jours]]="W",Tableau13[[#This Row],[Colonne1]]="HC"),"Talon",
Tableau13[[#This Row],[Colonne1]]="HP","Consommation normale",
E5859="HC","Talon")</f>
        <v>Consommation normale</v>
      </c>
      <c r="E5859" s="3" t="str">
        <f>IF(OR(Tableau13[[#This Row],[Données]]-INT(Tableau13[[#This Row],[Données]])&lt;$J$2,Tableau13[[#This Row],[Données]]-INT(Tableau13[[#This Row],[Données]])&gt;=$I$2),"HC","HP")</f>
        <v>HP</v>
      </c>
      <c r="F5859" t="str">
        <f>IF(AND(Tableau13[[#This Row],[Jours]]="W",Tableau13[[#This Row],[Colonne1]]="HC")=TRUE, "Talon","Conso normale")</f>
        <v>Conso normale</v>
      </c>
    </row>
    <row r="5860" spans="1:6">
      <c r="A5860" s="6">
        <v>45271.680555555555</v>
      </c>
      <c r="B5860" s="7">
        <v>10.91666667</v>
      </c>
      <c r="C5860" t="str">
        <f>IF(WEEKDAY(Tableau13[[#This Row],[Données]],11)&gt;5,"W","S")</f>
        <v>S</v>
      </c>
      <c r="D5860" t="str" cm="1">
        <f t="array" ref="D5860">_xlfn.IFS(
AND(Tableau13[[#This Row],[Jours]]="W",Tableau13[[#This Row],[Colonne1]]="HC"),"Talon",
Tableau13[[#This Row],[Colonne1]]="HP","Consommation normale",
E5860="HC","Talon")</f>
        <v>Consommation normale</v>
      </c>
      <c r="E5860" s="3" t="str">
        <f>IF(OR(Tableau13[[#This Row],[Données]]-INT(Tableau13[[#This Row],[Données]])&lt;$J$2,Tableau13[[#This Row],[Données]]-INT(Tableau13[[#This Row],[Données]])&gt;=$I$2),"HC","HP")</f>
        <v>HP</v>
      </c>
      <c r="F5860" t="str">
        <f>IF(AND(Tableau13[[#This Row],[Jours]]="W",Tableau13[[#This Row],[Colonne1]]="HC")=TRUE, "Talon","Conso normale")</f>
        <v>Conso normale</v>
      </c>
    </row>
    <row r="5861" spans="1:6">
      <c r="A5861" s="6">
        <v>45271.6875</v>
      </c>
      <c r="B5861" s="7">
        <v>10.75</v>
      </c>
      <c r="C5861" t="str">
        <f>IF(WEEKDAY(Tableau13[[#This Row],[Données]],11)&gt;5,"W","S")</f>
        <v>S</v>
      </c>
      <c r="D5861" t="str" cm="1">
        <f t="array" ref="D5861">_xlfn.IFS(
AND(Tableau13[[#This Row],[Jours]]="W",Tableau13[[#This Row],[Colonne1]]="HC"),"Talon",
Tableau13[[#This Row],[Colonne1]]="HP","Consommation normale",
E5861="HC","Talon")</f>
        <v>Consommation normale</v>
      </c>
      <c r="E5861" s="3" t="str">
        <f>IF(OR(Tableau13[[#This Row],[Données]]-INT(Tableau13[[#This Row],[Données]])&lt;$J$2,Tableau13[[#This Row],[Données]]-INT(Tableau13[[#This Row],[Données]])&gt;=$I$2),"HC","HP")</f>
        <v>HP</v>
      </c>
      <c r="F5861" t="str">
        <f>IF(AND(Tableau13[[#This Row],[Jours]]="W",Tableau13[[#This Row],[Colonne1]]="HC")=TRUE, "Talon","Conso normale")</f>
        <v>Conso normale</v>
      </c>
    </row>
    <row r="5862" spans="1:6">
      <c r="A5862" s="6">
        <v>45271.694444444445</v>
      </c>
      <c r="B5862" s="7">
        <v>11.08333333</v>
      </c>
      <c r="C5862" t="str">
        <f>IF(WEEKDAY(Tableau13[[#This Row],[Données]],11)&gt;5,"W","S")</f>
        <v>S</v>
      </c>
      <c r="D5862" t="str" cm="1">
        <f t="array" ref="D5862">_xlfn.IFS(
AND(Tableau13[[#This Row],[Jours]]="W",Tableau13[[#This Row],[Colonne1]]="HC"),"Talon",
Tableau13[[#This Row],[Colonne1]]="HP","Consommation normale",
E5862="HC","Talon")</f>
        <v>Consommation normale</v>
      </c>
      <c r="E5862" s="3" t="str">
        <f>IF(OR(Tableau13[[#This Row],[Données]]-INT(Tableau13[[#This Row],[Données]])&lt;$J$2,Tableau13[[#This Row],[Données]]-INT(Tableau13[[#This Row],[Données]])&gt;=$I$2),"HC","HP")</f>
        <v>HP</v>
      </c>
      <c r="F5862" t="str">
        <f>IF(AND(Tableau13[[#This Row],[Jours]]="W",Tableau13[[#This Row],[Colonne1]]="HC")=TRUE, "Talon","Conso normale")</f>
        <v>Conso normale</v>
      </c>
    </row>
    <row r="5863" spans="1:6">
      <c r="A5863" s="6">
        <v>45271.701388888891</v>
      </c>
      <c r="B5863" s="7">
        <v>12.25</v>
      </c>
      <c r="C5863" t="str">
        <f>IF(WEEKDAY(Tableau13[[#This Row],[Données]],11)&gt;5,"W","S")</f>
        <v>S</v>
      </c>
      <c r="D5863" t="str" cm="1">
        <f t="array" ref="D5863">_xlfn.IFS(
AND(Tableau13[[#This Row],[Jours]]="W",Tableau13[[#This Row],[Colonne1]]="HC"),"Talon",
Tableau13[[#This Row],[Colonne1]]="HP","Consommation normale",
E5863="HC","Talon")</f>
        <v>Consommation normale</v>
      </c>
      <c r="E5863" s="3" t="str">
        <f>IF(OR(Tableau13[[#This Row],[Données]]-INT(Tableau13[[#This Row],[Données]])&lt;$J$2,Tableau13[[#This Row],[Données]]-INT(Tableau13[[#This Row],[Données]])&gt;=$I$2),"HC","HP")</f>
        <v>HP</v>
      </c>
      <c r="F5863" t="str">
        <f>IF(AND(Tableau13[[#This Row],[Jours]]="W",Tableau13[[#This Row],[Colonne1]]="HC")=TRUE, "Talon","Conso normale")</f>
        <v>Conso normale</v>
      </c>
    </row>
    <row r="5864" spans="1:6">
      <c r="A5864" s="6">
        <v>45271.708333333336</v>
      </c>
      <c r="B5864" s="7">
        <v>10.66666667</v>
      </c>
      <c r="C5864" t="str">
        <f>IF(WEEKDAY(Tableau13[[#This Row],[Données]],11)&gt;5,"W","S")</f>
        <v>S</v>
      </c>
      <c r="D5864" t="str" cm="1">
        <f t="array" ref="D5864">_xlfn.IFS(
AND(Tableau13[[#This Row],[Jours]]="W",Tableau13[[#This Row],[Colonne1]]="HC"),"Talon",
Tableau13[[#This Row],[Colonne1]]="HP","Consommation normale",
E5864="HC","Talon")</f>
        <v>Consommation normale</v>
      </c>
      <c r="E5864" s="3" t="str">
        <f>IF(OR(Tableau13[[#This Row],[Données]]-INT(Tableau13[[#This Row],[Données]])&lt;$J$2,Tableau13[[#This Row],[Données]]-INT(Tableau13[[#This Row],[Données]])&gt;=$I$2),"HC","HP")</f>
        <v>HP</v>
      </c>
      <c r="F5864" t="str">
        <f>IF(AND(Tableau13[[#This Row],[Jours]]="W",Tableau13[[#This Row],[Colonne1]]="HC")=TRUE, "Talon","Conso normale")</f>
        <v>Conso normale</v>
      </c>
    </row>
    <row r="5865" spans="1:6">
      <c r="A5865" s="6">
        <v>45271.715277777781</v>
      </c>
      <c r="B5865" s="7">
        <v>10</v>
      </c>
      <c r="C5865" t="str">
        <f>IF(WEEKDAY(Tableau13[[#This Row],[Données]],11)&gt;5,"W","S")</f>
        <v>S</v>
      </c>
      <c r="D5865" t="str" cm="1">
        <f t="array" ref="D5865">_xlfn.IFS(
AND(Tableau13[[#This Row],[Jours]]="W",Tableau13[[#This Row],[Colonne1]]="HC"),"Talon",
Tableau13[[#This Row],[Colonne1]]="HP","Consommation normale",
E5865="HC","Talon")</f>
        <v>Consommation normale</v>
      </c>
      <c r="E5865" s="3" t="str">
        <f>IF(OR(Tableau13[[#This Row],[Données]]-INT(Tableau13[[#This Row],[Données]])&lt;$J$2,Tableau13[[#This Row],[Données]]-INT(Tableau13[[#This Row],[Données]])&gt;=$I$2),"HC","HP")</f>
        <v>HP</v>
      </c>
      <c r="F5865" t="str">
        <f>IF(AND(Tableau13[[#This Row],[Jours]]="W",Tableau13[[#This Row],[Colonne1]]="HC")=TRUE, "Talon","Conso normale")</f>
        <v>Conso normale</v>
      </c>
    </row>
    <row r="5866" spans="1:6">
      <c r="A5866" s="6">
        <v>45271.722222222219</v>
      </c>
      <c r="B5866" s="7">
        <v>10.08333333</v>
      </c>
      <c r="C5866" t="str">
        <f>IF(WEEKDAY(Tableau13[[#This Row],[Données]],11)&gt;5,"W","S")</f>
        <v>S</v>
      </c>
      <c r="D5866" t="str" cm="1">
        <f t="array" ref="D5866">_xlfn.IFS(
AND(Tableau13[[#This Row],[Jours]]="W",Tableau13[[#This Row],[Colonne1]]="HC"),"Talon",
Tableau13[[#This Row],[Colonne1]]="HP","Consommation normale",
E5866="HC","Talon")</f>
        <v>Consommation normale</v>
      </c>
      <c r="E5866" s="3" t="str">
        <f>IF(OR(Tableau13[[#This Row],[Données]]-INT(Tableau13[[#This Row],[Données]])&lt;$J$2,Tableau13[[#This Row],[Données]]-INT(Tableau13[[#This Row],[Données]])&gt;=$I$2),"HC","HP")</f>
        <v>HP</v>
      </c>
      <c r="F5866" t="str">
        <f>IF(AND(Tableau13[[#This Row],[Jours]]="W",Tableau13[[#This Row],[Colonne1]]="HC")=TRUE, "Talon","Conso normale")</f>
        <v>Conso normale</v>
      </c>
    </row>
    <row r="5867" spans="1:6">
      <c r="A5867" s="6">
        <v>45271.729166666664</v>
      </c>
      <c r="B5867" s="7">
        <v>10.16666667</v>
      </c>
      <c r="C5867" t="str">
        <f>IF(WEEKDAY(Tableau13[[#This Row],[Données]],11)&gt;5,"W","S")</f>
        <v>S</v>
      </c>
      <c r="D5867" t="str" cm="1">
        <f t="array" ref="D5867">_xlfn.IFS(
AND(Tableau13[[#This Row],[Jours]]="W",Tableau13[[#This Row],[Colonne1]]="HC"),"Talon",
Tableau13[[#This Row],[Colonne1]]="HP","Consommation normale",
E5867="HC","Talon")</f>
        <v>Consommation normale</v>
      </c>
      <c r="E5867" s="3" t="str">
        <f>IF(OR(Tableau13[[#This Row],[Données]]-INT(Tableau13[[#This Row],[Données]])&lt;$J$2,Tableau13[[#This Row],[Données]]-INT(Tableau13[[#This Row],[Données]])&gt;=$I$2),"HC","HP")</f>
        <v>HP</v>
      </c>
      <c r="F5867" t="str">
        <f>IF(AND(Tableau13[[#This Row],[Jours]]="W",Tableau13[[#This Row],[Colonne1]]="HC")=TRUE, "Talon","Conso normale")</f>
        <v>Conso normale</v>
      </c>
    </row>
    <row r="5868" spans="1:6">
      <c r="A5868" s="6">
        <v>45271.736111111109</v>
      </c>
      <c r="B5868" s="7">
        <v>10.58333333</v>
      </c>
      <c r="C5868" t="str">
        <f>IF(WEEKDAY(Tableau13[[#This Row],[Données]],11)&gt;5,"W","S")</f>
        <v>S</v>
      </c>
      <c r="D5868" t="str" cm="1">
        <f t="array" ref="D5868">_xlfn.IFS(
AND(Tableau13[[#This Row],[Jours]]="W",Tableau13[[#This Row],[Colonne1]]="HC"),"Talon",
Tableau13[[#This Row],[Colonne1]]="HP","Consommation normale",
E5868="HC","Talon")</f>
        <v>Consommation normale</v>
      </c>
      <c r="E5868" s="3" t="str">
        <f>IF(OR(Tableau13[[#This Row],[Données]]-INT(Tableau13[[#This Row],[Données]])&lt;$J$2,Tableau13[[#This Row],[Données]]-INT(Tableau13[[#This Row],[Données]])&gt;=$I$2),"HC","HP")</f>
        <v>HP</v>
      </c>
      <c r="F5868" t="str">
        <f>IF(AND(Tableau13[[#This Row],[Jours]]="W",Tableau13[[#This Row],[Colonne1]]="HC")=TRUE, "Talon","Conso normale")</f>
        <v>Conso normale</v>
      </c>
    </row>
    <row r="5869" spans="1:6">
      <c r="A5869" s="6">
        <v>45271.743055555555</v>
      </c>
      <c r="B5869" s="7">
        <v>11.66666667</v>
      </c>
      <c r="C5869" t="str">
        <f>IF(WEEKDAY(Tableau13[[#This Row],[Données]],11)&gt;5,"W","S")</f>
        <v>S</v>
      </c>
      <c r="D5869" t="str" cm="1">
        <f t="array" ref="D5869">_xlfn.IFS(
AND(Tableau13[[#This Row],[Jours]]="W",Tableau13[[#This Row],[Colonne1]]="HC"),"Talon",
Tableau13[[#This Row],[Colonne1]]="HP","Consommation normale",
E5869="HC","Talon")</f>
        <v>Consommation normale</v>
      </c>
      <c r="E5869" s="3" t="str">
        <f>IF(OR(Tableau13[[#This Row],[Données]]-INT(Tableau13[[#This Row],[Données]])&lt;$J$2,Tableau13[[#This Row],[Données]]-INT(Tableau13[[#This Row],[Données]])&gt;=$I$2),"HC","HP")</f>
        <v>HP</v>
      </c>
      <c r="F5869" t="str">
        <f>IF(AND(Tableau13[[#This Row],[Jours]]="W",Tableau13[[#This Row],[Colonne1]]="HC")=TRUE, "Talon","Conso normale")</f>
        <v>Conso normale</v>
      </c>
    </row>
    <row r="5870" spans="1:6">
      <c r="A5870" s="6">
        <v>45271.75</v>
      </c>
      <c r="B5870" s="7">
        <v>12.16666667</v>
      </c>
      <c r="C5870" t="str">
        <f>IF(WEEKDAY(Tableau13[[#This Row],[Données]],11)&gt;5,"W","S")</f>
        <v>S</v>
      </c>
      <c r="D5870" t="str" cm="1">
        <f t="array" ref="D5870">_xlfn.IFS(
AND(Tableau13[[#This Row],[Jours]]="W",Tableau13[[#This Row],[Colonne1]]="HC"),"Talon",
Tableau13[[#This Row],[Colonne1]]="HP","Consommation normale",
E5870="HC","Talon")</f>
        <v>Consommation normale</v>
      </c>
      <c r="E5870" s="3" t="str">
        <f>IF(OR(Tableau13[[#This Row],[Données]]-INT(Tableau13[[#This Row],[Données]])&lt;$J$2,Tableau13[[#This Row],[Données]]-INT(Tableau13[[#This Row],[Données]])&gt;=$I$2),"HC","HP")</f>
        <v>HP</v>
      </c>
      <c r="F5870" t="str">
        <f>IF(AND(Tableau13[[#This Row],[Jours]]="W",Tableau13[[#This Row],[Colonne1]]="HC")=TRUE, "Talon","Conso normale")</f>
        <v>Conso normale</v>
      </c>
    </row>
    <row r="5871" spans="1:6">
      <c r="A5871" s="6">
        <v>45271.756944444445</v>
      </c>
      <c r="B5871" s="7">
        <v>11.25</v>
      </c>
      <c r="C5871" t="str">
        <f>IF(WEEKDAY(Tableau13[[#This Row],[Données]],11)&gt;5,"W","S")</f>
        <v>S</v>
      </c>
      <c r="D5871" t="str" cm="1">
        <f t="array" ref="D5871">_xlfn.IFS(
AND(Tableau13[[#This Row],[Jours]]="W",Tableau13[[#This Row],[Colonne1]]="HC"),"Talon",
Tableau13[[#This Row],[Colonne1]]="HP","Consommation normale",
E5871="HC","Talon")</f>
        <v>Consommation normale</v>
      </c>
      <c r="E5871" s="3" t="str">
        <f>IF(OR(Tableau13[[#This Row],[Données]]-INT(Tableau13[[#This Row],[Données]])&lt;$J$2,Tableau13[[#This Row],[Données]]-INT(Tableau13[[#This Row],[Données]])&gt;=$I$2),"HC","HP")</f>
        <v>HP</v>
      </c>
      <c r="F5871" t="str">
        <f>IF(AND(Tableau13[[#This Row],[Jours]]="W",Tableau13[[#This Row],[Colonne1]]="HC")=TRUE, "Talon","Conso normale")</f>
        <v>Conso normale</v>
      </c>
    </row>
    <row r="5872" spans="1:6">
      <c r="A5872" s="6">
        <v>45271.763888888891</v>
      </c>
      <c r="B5872" s="7">
        <v>10.91666667</v>
      </c>
      <c r="C5872" t="str">
        <f>IF(WEEKDAY(Tableau13[[#This Row],[Données]],11)&gt;5,"W","S")</f>
        <v>S</v>
      </c>
      <c r="D5872" t="str" cm="1">
        <f t="array" ref="D5872">_xlfn.IFS(
AND(Tableau13[[#This Row],[Jours]]="W",Tableau13[[#This Row],[Colonne1]]="HC"),"Talon",
Tableau13[[#This Row],[Colonne1]]="HP","Consommation normale",
E5872="HC","Talon")</f>
        <v>Consommation normale</v>
      </c>
      <c r="E5872" s="3" t="str">
        <f>IF(OR(Tableau13[[#This Row],[Données]]-INT(Tableau13[[#This Row],[Données]])&lt;$J$2,Tableau13[[#This Row],[Données]]-INT(Tableau13[[#This Row],[Données]])&gt;=$I$2),"HC","HP")</f>
        <v>HP</v>
      </c>
      <c r="F5872" t="str">
        <f>IF(AND(Tableau13[[#This Row],[Jours]]="W",Tableau13[[#This Row],[Colonne1]]="HC")=TRUE, "Talon","Conso normale")</f>
        <v>Conso normale</v>
      </c>
    </row>
    <row r="5873" spans="1:6">
      <c r="A5873" s="6">
        <v>45271.770833333336</v>
      </c>
      <c r="B5873" s="7">
        <v>10.5</v>
      </c>
      <c r="C5873" t="str">
        <f>IF(WEEKDAY(Tableau13[[#This Row],[Données]],11)&gt;5,"W","S")</f>
        <v>S</v>
      </c>
      <c r="D5873" t="str" cm="1">
        <f t="array" ref="D5873">_xlfn.IFS(
AND(Tableau13[[#This Row],[Jours]]="W",Tableau13[[#This Row],[Colonne1]]="HC"),"Talon",
Tableau13[[#This Row],[Colonne1]]="HP","Consommation normale",
E5873="HC","Talon")</f>
        <v>Consommation normale</v>
      </c>
      <c r="E5873" s="3" t="str">
        <f>IF(OR(Tableau13[[#This Row],[Données]]-INT(Tableau13[[#This Row],[Données]])&lt;$J$2,Tableau13[[#This Row],[Données]]-INT(Tableau13[[#This Row],[Données]])&gt;=$I$2),"HC","HP")</f>
        <v>HP</v>
      </c>
      <c r="F5873" t="str">
        <f>IF(AND(Tableau13[[#This Row],[Jours]]="W",Tableau13[[#This Row],[Colonne1]]="HC")=TRUE, "Talon","Conso normale")</f>
        <v>Conso normale</v>
      </c>
    </row>
    <row r="5874" spans="1:6">
      <c r="A5874" s="6">
        <v>45271.777777777781</v>
      </c>
      <c r="B5874" s="7">
        <v>10.5</v>
      </c>
      <c r="C5874" t="str">
        <f>IF(WEEKDAY(Tableau13[[#This Row],[Données]],11)&gt;5,"W","S")</f>
        <v>S</v>
      </c>
      <c r="D5874" t="str" cm="1">
        <f t="array" ref="D5874">_xlfn.IFS(
AND(Tableau13[[#This Row],[Jours]]="W",Tableau13[[#This Row],[Colonne1]]="HC"),"Talon",
Tableau13[[#This Row],[Colonne1]]="HP","Consommation normale",
E5874="HC","Talon")</f>
        <v>Consommation normale</v>
      </c>
      <c r="E5874" s="3" t="str">
        <f>IF(OR(Tableau13[[#This Row],[Données]]-INT(Tableau13[[#This Row],[Données]])&lt;$J$2,Tableau13[[#This Row],[Données]]-INT(Tableau13[[#This Row],[Données]])&gt;=$I$2),"HC","HP")</f>
        <v>HP</v>
      </c>
      <c r="F5874" t="str">
        <f>IF(AND(Tableau13[[#This Row],[Jours]]="W",Tableau13[[#This Row],[Colonne1]]="HC")=TRUE, "Talon","Conso normale")</f>
        <v>Conso normale</v>
      </c>
    </row>
    <row r="5875" spans="1:6">
      <c r="A5875" s="6">
        <v>45271.784722222219</v>
      </c>
      <c r="B5875" s="7">
        <v>10.91666667</v>
      </c>
      <c r="C5875" t="str">
        <f>IF(WEEKDAY(Tableau13[[#This Row],[Données]],11)&gt;5,"W","S")</f>
        <v>S</v>
      </c>
      <c r="D5875" t="str" cm="1">
        <f t="array" ref="D5875">_xlfn.IFS(
AND(Tableau13[[#This Row],[Jours]]="W",Tableau13[[#This Row],[Colonne1]]="HC"),"Talon",
Tableau13[[#This Row],[Colonne1]]="HP","Consommation normale",
E5875="HC","Talon")</f>
        <v>Consommation normale</v>
      </c>
      <c r="E5875" s="3" t="str">
        <f>IF(OR(Tableau13[[#This Row],[Données]]-INT(Tableau13[[#This Row],[Données]])&lt;$J$2,Tableau13[[#This Row],[Données]]-INT(Tableau13[[#This Row],[Données]])&gt;=$I$2),"HC","HP")</f>
        <v>HP</v>
      </c>
      <c r="F5875" t="str">
        <f>IF(AND(Tableau13[[#This Row],[Jours]]="W",Tableau13[[#This Row],[Colonne1]]="HC")=TRUE, "Talon","Conso normale")</f>
        <v>Conso normale</v>
      </c>
    </row>
    <row r="5876" spans="1:6">
      <c r="A5876" s="6">
        <v>45271.791666666664</v>
      </c>
      <c r="B5876" s="7">
        <v>10.75</v>
      </c>
      <c r="C5876" t="str">
        <f>IF(WEEKDAY(Tableau13[[#This Row],[Données]],11)&gt;5,"W","S")</f>
        <v>S</v>
      </c>
      <c r="D5876" t="str" cm="1">
        <f t="array" ref="D5876">_xlfn.IFS(
AND(Tableau13[[#This Row],[Jours]]="W",Tableau13[[#This Row],[Colonne1]]="HC"),"Talon",
Tableau13[[#This Row],[Colonne1]]="HP","Consommation normale",
E5876="HC","Talon")</f>
        <v>Consommation normale</v>
      </c>
      <c r="E5876" s="3" t="str">
        <f>IF(OR(Tableau13[[#This Row],[Données]]-INT(Tableau13[[#This Row],[Données]])&lt;$J$2,Tableau13[[#This Row],[Données]]-INT(Tableau13[[#This Row],[Données]])&gt;=$I$2),"HC","HP")</f>
        <v>HP</v>
      </c>
      <c r="F5876" t="str">
        <f>IF(AND(Tableau13[[#This Row],[Jours]]="W",Tableau13[[#This Row],[Colonne1]]="HC")=TRUE, "Talon","Conso normale")</f>
        <v>Conso normale</v>
      </c>
    </row>
    <row r="5877" spans="1:6">
      <c r="A5877" s="6">
        <v>45271.798611111109</v>
      </c>
      <c r="B5877" s="7">
        <v>10.41666667</v>
      </c>
      <c r="C5877" t="str">
        <f>IF(WEEKDAY(Tableau13[[#This Row],[Données]],11)&gt;5,"W","S")</f>
        <v>S</v>
      </c>
      <c r="D5877" t="str" cm="1">
        <f t="array" ref="D5877">_xlfn.IFS(
AND(Tableau13[[#This Row],[Jours]]="W",Tableau13[[#This Row],[Colonne1]]="HC"),"Talon",
Tableau13[[#This Row],[Colonne1]]="HP","Consommation normale",
E5877="HC","Talon")</f>
        <v>Consommation normale</v>
      </c>
      <c r="E5877" s="3" t="str">
        <f>IF(OR(Tableau13[[#This Row],[Données]]-INT(Tableau13[[#This Row],[Données]])&lt;$J$2,Tableau13[[#This Row],[Données]]-INT(Tableau13[[#This Row],[Données]])&gt;=$I$2),"HC","HP")</f>
        <v>HP</v>
      </c>
      <c r="F5877" t="str">
        <f>IF(AND(Tableau13[[#This Row],[Jours]]="W",Tableau13[[#This Row],[Colonne1]]="HC")=TRUE, "Talon","Conso normale")</f>
        <v>Conso normale</v>
      </c>
    </row>
    <row r="5878" spans="1:6">
      <c r="A5878" s="6">
        <v>45271.805555555555</v>
      </c>
      <c r="B5878" s="7">
        <v>10.16666667</v>
      </c>
      <c r="C5878" t="str">
        <f>IF(WEEKDAY(Tableau13[[#This Row],[Données]],11)&gt;5,"W","S")</f>
        <v>S</v>
      </c>
      <c r="D5878" t="str" cm="1">
        <f t="array" ref="D5878">_xlfn.IFS(
AND(Tableau13[[#This Row],[Jours]]="W",Tableau13[[#This Row],[Colonne1]]="HC"),"Talon",
Tableau13[[#This Row],[Colonne1]]="HP","Consommation normale",
E5878="HC","Talon")</f>
        <v>Consommation normale</v>
      </c>
      <c r="E5878" s="3" t="str">
        <f>IF(OR(Tableau13[[#This Row],[Données]]-INT(Tableau13[[#This Row],[Données]])&lt;$J$2,Tableau13[[#This Row],[Données]]-INT(Tableau13[[#This Row],[Données]])&gt;=$I$2),"HC","HP")</f>
        <v>HP</v>
      </c>
      <c r="F5878" t="str">
        <f>IF(AND(Tableau13[[#This Row],[Jours]]="W",Tableau13[[#This Row],[Colonne1]]="HC")=TRUE, "Talon","Conso normale")</f>
        <v>Conso normale</v>
      </c>
    </row>
    <row r="5879" spans="1:6">
      <c r="A5879" s="6">
        <v>45271.8125</v>
      </c>
      <c r="B5879" s="7">
        <v>10.83333333</v>
      </c>
      <c r="C5879" t="str">
        <f>IF(WEEKDAY(Tableau13[[#This Row],[Données]],11)&gt;5,"W","S")</f>
        <v>S</v>
      </c>
      <c r="D5879" t="str" cm="1">
        <f t="array" ref="D5879">_xlfn.IFS(
AND(Tableau13[[#This Row],[Jours]]="W",Tableau13[[#This Row],[Colonne1]]="HC"),"Talon",
Tableau13[[#This Row],[Colonne1]]="HP","Consommation normale",
E5879="HC","Talon")</f>
        <v>Consommation normale</v>
      </c>
      <c r="E5879" s="3" t="str">
        <f>IF(OR(Tableau13[[#This Row],[Données]]-INT(Tableau13[[#This Row],[Données]])&lt;$J$2,Tableau13[[#This Row],[Données]]-INT(Tableau13[[#This Row],[Données]])&gt;=$I$2),"HC","HP")</f>
        <v>HP</v>
      </c>
      <c r="F5879" t="str">
        <f>IF(AND(Tableau13[[#This Row],[Jours]]="W",Tableau13[[#This Row],[Colonne1]]="HC")=TRUE, "Talon","Conso normale")</f>
        <v>Conso normale</v>
      </c>
    </row>
    <row r="5880" spans="1:6">
      <c r="A5880" s="6">
        <v>45271.819444444445</v>
      </c>
      <c r="B5880" s="7">
        <v>10.41666667</v>
      </c>
      <c r="C5880" t="str">
        <f>IF(WEEKDAY(Tableau13[[#This Row],[Données]],11)&gt;5,"W","S")</f>
        <v>S</v>
      </c>
      <c r="D5880" t="str" cm="1">
        <f t="array" ref="D5880">_xlfn.IFS(
AND(Tableau13[[#This Row],[Jours]]="W",Tableau13[[#This Row],[Colonne1]]="HC"),"Talon",
Tableau13[[#This Row],[Colonne1]]="HP","Consommation normale",
E5880="HC","Talon")</f>
        <v>Consommation normale</v>
      </c>
      <c r="E5880" s="3" t="str">
        <f>IF(OR(Tableau13[[#This Row],[Données]]-INT(Tableau13[[#This Row],[Données]])&lt;$J$2,Tableau13[[#This Row],[Données]]-INT(Tableau13[[#This Row],[Données]])&gt;=$I$2),"HC","HP")</f>
        <v>HP</v>
      </c>
      <c r="F5880" t="str">
        <f>IF(AND(Tableau13[[#This Row],[Jours]]="W",Tableau13[[#This Row],[Colonne1]]="HC")=TRUE, "Talon","Conso normale")</f>
        <v>Conso normale</v>
      </c>
    </row>
    <row r="5881" spans="1:6">
      <c r="A5881" s="6">
        <v>45271.826388888891</v>
      </c>
      <c r="B5881" s="7">
        <v>10</v>
      </c>
      <c r="C5881" t="str">
        <f>IF(WEEKDAY(Tableau13[[#This Row],[Données]],11)&gt;5,"W","S")</f>
        <v>S</v>
      </c>
      <c r="D5881" t="str" cm="1">
        <f t="array" ref="D5881">_xlfn.IFS(
AND(Tableau13[[#This Row],[Jours]]="W",Tableau13[[#This Row],[Colonne1]]="HC"),"Talon",
Tableau13[[#This Row],[Colonne1]]="HP","Consommation normale",
E5881="HC","Talon")</f>
        <v>Consommation normale</v>
      </c>
      <c r="E5881" s="3" t="str">
        <f>IF(OR(Tableau13[[#This Row],[Données]]-INT(Tableau13[[#This Row],[Données]])&lt;$J$2,Tableau13[[#This Row],[Données]]-INT(Tableau13[[#This Row],[Données]])&gt;=$I$2),"HC","HP")</f>
        <v>HP</v>
      </c>
      <c r="F5881" t="str">
        <f>IF(AND(Tableau13[[#This Row],[Jours]]="W",Tableau13[[#This Row],[Colonne1]]="HC")=TRUE, "Talon","Conso normale")</f>
        <v>Conso normale</v>
      </c>
    </row>
    <row r="5882" spans="1:6">
      <c r="A5882" s="6">
        <v>45271.833333333336</v>
      </c>
      <c r="B5882" s="7">
        <v>9.4166666699999997</v>
      </c>
      <c r="C5882" t="str">
        <f>IF(WEEKDAY(Tableau13[[#This Row],[Données]],11)&gt;5,"W","S")</f>
        <v>S</v>
      </c>
      <c r="D5882" t="str" cm="1">
        <f t="array" ref="D5882">_xlfn.IFS(
AND(Tableau13[[#This Row],[Jours]]="W",Tableau13[[#This Row],[Colonne1]]="HC"),"Talon",
Tableau13[[#This Row],[Colonne1]]="HP","Consommation normale",
E5882="HC","Talon")</f>
        <v>Consommation normale</v>
      </c>
      <c r="E5882" s="3" t="str">
        <f>IF(OR(Tableau13[[#This Row],[Données]]-INT(Tableau13[[#This Row],[Données]])&lt;$J$2,Tableau13[[#This Row],[Données]]-INT(Tableau13[[#This Row],[Données]])&gt;=$I$2),"HC","HP")</f>
        <v>HP</v>
      </c>
      <c r="F5882" t="str">
        <f>IF(AND(Tableau13[[#This Row],[Jours]]="W",Tableau13[[#This Row],[Colonne1]]="HC")=TRUE, "Talon","Conso normale")</f>
        <v>Conso normale</v>
      </c>
    </row>
    <row r="5883" spans="1:6">
      <c r="A5883" s="6">
        <v>45271.840277777781</v>
      </c>
      <c r="B5883" s="7">
        <v>9.25</v>
      </c>
      <c r="C5883" t="str">
        <f>IF(WEEKDAY(Tableau13[[#This Row],[Données]],11)&gt;5,"W","S")</f>
        <v>S</v>
      </c>
      <c r="D5883" t="str" cm="1">
        <f t="array" ref="D5883">_xlfn.IFS(
AND(Tableau13[[#This Row],[Jours]]="W",Tableau13[[#This Row],[Colonne1]]="HC"),"Talon",
Tableau13[[#This Row],[Colonne1]]="HP","Consommation normale",
E5883="HC","Talon")</f>
        <v>Consommation normale</v>
      </c>
      <c r="E5883" s="3" t="str">
        <f>IF(OR(Tableau13[[#This Row],[Données]]-INT(Tableau13[[#This Row],[Données]])&lt;$J$2,Tableau13[[#This Row],[Données]]-INT(Tableau13[[#This Row],[Données]])&gt;=$I$2),"HC","HP")</f>
        <v>HP</v>
      </c>
      <c r="F5883" t="str">
        <f>IF(AND(Tableau13[[#This Row],[Jours]]="W",Tableau13[[#This Row],[Colonne1]]="HC")=TRUE, "Talon","Conso normale")</f>
        <v>Conso normale</v>
      </c>
    </row>
    <row r="5884" spans="1:6">
      <c r="A5884" s="6">
        <v>45271.847222222219</v>
      </c>
      <c r="B5884" s="7">
        <v>8.6666666699999997</v>
      </c>
      <c r="C5884" t="str">
        <f>IF(WEEKDAY(Tableau13[[#This Row],[Données]],11)&gt;5,"W","S")</f>
        <v>S</v>
      </c>
      <c r="D5884" t="str" cm="1">
        <f t="array" ref="D5884">_xlfn.IFS(
AND(Tableau13[[#This Row],[Jours]]="W",Tableau13[[#This Row],[Colonne1]]="HC"),"Talon",
Tableau13[[#This Row],[Colonne1]]="HP","Consommation normale",
E5884="HC","Talon")</f>
        <v>Consommation normale</v>
      </c>
      <c r="E5884" s="3" t="str">
        <f>IF(OR(Tableau13[[#This Row],[Données]]-INT(Tableau13[[#This Row],[Données]])&lt;$J$2,Tableau13[[#This Row],[Données]]-INT(Tableau13[[#This Row],[Données]])&gt;=$I$2),"HC","HP")</f>
        <v>HP</v>
      </c>
      <c r="F5884" t="str">
        <f>IF(AND(Tableau13[[#This Row],[Jours]]="W",Tableau13[[#This Row],[Colonne1]]="HC")=TRUE, "Talon","Conso normale")</f>
        <v>Conso normale</v>
      </c>
    </row>
    <row r="5885" spans="1:6">
      <c r="A5885" s="6">
        <v>45271.854166666664</v>
      </c>
      <c r="B5885" s="7">
        <v>8.9166666699999997</v>
      </c>
      <c r="C5885" t="str">
        <f>IF(WEEKDAY(Tableau13[[#This Row],[Données]],11)&gt;5,"W","S")</f>
        <v>S</v>
      </c>
      <c r="D5885" t="str" cm="1">
        <f t="array" ref="D5885">_xlfn.IFS(
AND(Tableau13[[#This Row],[Jours]]="W",Tableau13[[#This Row],[Colonne1]]="HC"),"Talon",
Tableau13[[#This Row],[Colonne1]]="HP","Consommation normale",
E5885="HC","Talon")</f>
        <v>Consommation normale</v>
      </c>
      <c r="E5885" s="3" t="str">
        <f>IF(OR(Tableau13[[#This Row],[Données]]-INT(Tableau13[[#This Row],[Données]])&lt;$J$2,Tableau13[[#This Row],[Données]]-INT(Tableau13[[#This Row],[Données]])&gt;=$I$2),"HC","HP")</f>
        <v>HP</v>
      </c>
      <c r="F5885" t="str">
        <f>IF(AND(Tableau13[[#This Row],[Jours]]="W",Tableau13[[#This Row],[Colonne1]]="HC")=TRUE, "Talon","Conso normale")</f>
        <v>Conso normale</v>
      </c>
    </row>
    <row r="5886" spans="1:6">
      <c r="A5886" s="6">
        <v>45271.861111111109</v>
      </c>
      <c r="B5886" s="7">
        <v>9</v>
      </c>
      <c r="C5886" t="str">
        <f>IF(WEEKDAY(Tableau13[[#This Row],[Données]],11)&gt;5,"W","S")</f>
        <v>S</v>
      </c>
      <c r="D5886" t="str" cm="1">
        <f t="array" ref="D5886">_xlfn.IFS(
AND(Tableau13[[#This Row],[Jours]]="W",Tableau13[[#This Row],[Colonne1]]="HC"),"Talon",
Tableau13[[#This Row],[Colonne1]]="HP","Consommation normale",
E5886="HC","Talon")</f>
        <v>Consommation normale</v>
      </c>
      <c r="E5886" s="3" t="str">
        <f>IF(OR(Tableau13[[#This Row],[Données]]-INT(Tableau13[[#This Row],[Données]])&lt;$J$2,Tableau13[[#This Row],[Données]]-INT(Tableau13[[#This Row],[Données]])&gt;=$I$2),"HC","HP")</f>
        <v>HP</v>
      </c>
      <c r="F5886" t="str">
        <f>IF(AND(Tableau13[[#This Row],[Jours]]="W",Tableau13[[#This Row],[Colonne1]]="HC")=TRUE, "Talon","Conso normale")</f>
        <v>Conso normale</v>
      </c>
    </row>
    <row r="5887" spans="1:6">
      <c r="A5887" s="6">
        <v>45271.868055555555</v>
      </c>
      <c r="B5887" s="7">
        <v>8.5</v>
      </c>
      <c r="C5887" t="str">
        <f>IF(WEEKDAY(Tableau13[[#This Row],[Données]],11)&gt;5,"W","S")</f>
        <v>S</v>
      </c>
      <c r="D5887" t="str" cm="1">
        <f t="array" ref="D5887">_xlfn.IFS(
AND(Tableau13[[#This Row],[Jours]]="W",Tableau13[[#This Row],[Colonne1]]="HC"),"Talon",
Tableau13[[#This Row],[Colonne1]]="HP","Consommation normale",
E5887="HC","Talon")</f>
        <v>Consommation normale</v>
      </c>
      <c r="E5887" s="3" t="str">
        <f>IF(OR(Tableau13[[#This Row],[Données]]-INT(Tableau13[[#This Row],[Données]])&lt;$J$2,Tableau13[[#This Row],[Données]]-INT(Tableau13[[#This Row],[Données]])&gt;=$I$2),"HC","HP")</f>
        <v>HP</v>
      </c>
      <c r="F5887" t="str">
        <f>IF(AND(Tableau13[[#This Row],[Jours]]="W",Tableau13[[#This Row],[Colonne1]]="HC")=TRUE, "Talon","Conso normale")</f>
        <v>Conso normale</v>
      </c>
    </row>
    <row r="5888" spans="1:6">
      <c r="A5888" s="6">
        <v>45271.875</v>
      </c>
      <c r="B5888" s="7">
        <v>7.9166666699999997</v>
      </c>
      <c r="C5888" t="str">
        <f>IF(WEEKDAY(Tableau13[[#This Row],[Données]],11)&gt;5,"W","S")</f>
        <v>S</v>
      </c>
      <c r="D5888" t="str" cm="1">
        <f t="array" ref="D5888">_xlfn.IFS(
AND(Tableau13[[#This Row],[Jours]]="W",Tableau13[[#This Row],[Colonne1]]="HC"),"Talon",
Tableau13[[#This Row],[Colonne1]]="HP","Consommation normale",
E5888="HC","Talon")</f>
        <v>Consommation normale</v>
      </c>
      <c r="E5888" s="3" t="str">
        <f>IF(OR(Tableau13[[#This Row],[Données]]-INT(Tableau13[[#This Row],[Données]])&lt;$J$2,Tableau13[[#This Row],[Données]]-INT(Tableau13[[#This Row],[Données]])&gt;=$I$2),"HC","HP")</f>
        <v>HP</v>
      </c>
      <c r="F5888" t="str">
        <f>IF(AND(Tableau13[[#This Row],[Jours]]="W",Tableau13[[#This Row],[Colonne1]]="HC")=TRUE, "Talon","Conso normale")</f>
        <v>Conso normale</v>
      </c>
    </row>
    <row r="5889" spans="1:6">
      <c r="A5889" s="6">
        <v>45271.881944444445</v>
      </c>
      <c r="B5889" s="7">
        <v>7</v>
      </c>
      <c r="C5889" t="str">
        <f>IF(WEEKDAY(Tableau13[[#This Row],[Données]],11)&gt;5,"W","S")</f>
        <v>S</v>
      </c>
      <c r="D5889" t="str" cm="1">
        <f t="array" ref="D5889">_xlfn.IFS(
AND(Tableau13[[#This Row],[Jours]]="W",Tableau13[[#This Row],[Colonne1]]="HC"),"Talon",
Tableau13[[#This Row],[Colonne1]]="HP","Consommation normale",
E5889="HC","Talon")</f>
        <v>Consommation normale</v>
      </c>
      <c r="E5889" s="3" t="str">
        <f>IF(OR(Tableau13[[#This Row],[Données]]-INT(Tableau13[[#This Row],[Données]])&lt;$J$2,Tableau13[[#This Row],[Données]]-INT(Tableau13[[#This Row],[Données]])&gt;=$I$2),"HC","HP")</f>
        <v>HP</v>
      </c>
      <c r="F5889" t="str">
        <f>IF(AND(Tableau13[[#This Row],[Jours]]="W",Tableau13[[#This Row],[Colonne1]]="HC")=TRUE, "Talon","Conso normale")</f>
        <v>Conso normale</v>
      </c>
    </row>
    <row r="5890" spans="1:6">
      <c r="A5890" s="6">
        <v>45271.888888888891</v>
      </c>
      <c r="B5890" s="7">
        <v>7</v>
      </c>
      <c r="C5890" t="str">
        <f>IF(WEEKDAY(Tableau13[[#This Row],[Données]],11)&gt;5,"W","S")</f>
        <v>S</v>
      </c>
      <c r="D5890" t="str" cm="1">
        <f t="array" ref="D5890">_xlfn.IFS(
AND(Tableau13[[#This Row],[Jours]]="W",Tableau13[[#This Row],[Colonne1]]="HC"),"Talon",
Tableau13[[#This Row],[Colonne1]]="HP","Consommation normale",
E5890="HC","Talon")</f>
        <v>Consommation normale</v>
      </c>
      <c r="E5890" s="3" t="str">
        <f>IF(OR(Tableau13[[#This Row],[Données]]-INT(Tableau13[[#This Row],[Données]])&lt;$J$2,Tableau13[[#This Row],[Données]]-INT(Tableau13[[#This Row],[Données]])&gt;=$I$2),"HC","HP")</f>
        <v>HP</v>
      </c>
      <c r="F5890" t="str">
        <f>IF(AND(Tableau13[[#This Row],[Jours]]="W",Tableau13[[#This Row],[Colonne1]]="HC")=TRUE, "Talon","Conso normale")</f>
        <v>Conso normale</v>
      </c>
    </row>
    <row r="5891" spans="1:6">
      <c r="A5891" s="6">
        <v>45271.895833333336</v>
      </c>
      <c r="B5891" s="7">
        <v>7.6666666699999997</v>
      </c>
      <c r="C5891" t="str">
        <f>IF(WEEKDAY(Tableau13[[#This Row],[Données]],11)&gt;5,"W","S")</f>
        <v>S</v>
      </c>
      <c r="D5891" t="str" cm="1">
        <f t="array" ref="D5891">_xlfn.IFS(
AND(Tableau13[[#This Row],[Jours]]="W",Tableau13[[#This Row],[Colonne1]]="HC"),"Talon",
Tableau13[[#This Row],[Colonne1]]="HP","Consommation normale",
E5891="HC","Talon")</f>
        <v>Consommation normale</v>
      </c>
      <c r="E5891" s="3" t="str">
        <f>IF(OR(Tableau13[[#This Row],[Données]]-INT(Tableau13[[#This Row],[Données]])&lt;$J$2,Tableau13[[#This Row],[Données]]-INT(Tableau13[[#This Row],[Données]])&gt;=$I$2),"HC","HP")</f>
        <v>HP</v>
      </c>
      <c r="F5891" t="str">
        <f>IF(AND(Tableau13[[#This Row],[Jours]]="W",Tableau13[[#This Row],[Colonne1]]="HC")=TRUE, "Talon","Conso normale")</f>
        <v>Conso normale</v>
      </c>
    </row>
    <row r="5892" spans="1:6">
      <c r="A5892" s="6">
        <v>45271.902777777781</v>
      </c>
      <c r="B5892" s="7">
        <v>7.3333333300000003</v>
      </c>
      <c r="C5892" t="str">
        <f>IF(WEEKDAY(Tableau13[[#This Row],[Données]],11)&gt;5,"W","S")</f>
        <v>S</v>
      </c>
      <c r="D5892" t="str" cm="1">
        <f t="array" ref="D5892">_xlfn.IFS(
AND(Tableau13[[#This Row],[Jours]]="W",Tableau13[[#This Row],[Colonne1]]="HC"),"Talon",
Tableau13[[#This Row],[Colonne1]]="HP","Consommation normale",
E5892="HC","Talon")</f>
        <v>Consommation normale</v>
      </c>
      <c r="E5892" s="3" t="str">
        <f>IF(OR(Tableau13[[#This Row],[Données]]-INT(Tableau13[[#This Row],[Données]])&lt;$J$2,Tableau13[[#This Row],[Données]]-INT(Tableau13[[#This Row],[Données]])&gt;=$I$2),"HC","HP")</f>
        <v>HP</v>
      </c>
      <c r="F5892" t="str">
        <f>IF(AND(Tableau13[[#This Row],[Jours]]="W",Tableau13[[#This Row],[Colonne1]]="HC")=TRUE, "Talon","Conso normale")</f>
        <v>Conso normale</v>
      </c>
    </row>
    <row r="5893" spans="1:6">
      <c r="A5893" s="6">
        <v>45271.909722222219</v>
      </c>
      <c r="B5893" s="7">
        <v>7.5</v>
      </c>
      <c r="C5893" t="str">
        <f>IF(WEEKDAY(Tableau13[[#This Row],[Données]],11)&gt;5,"W","S")</f>
        <v>S</v>
      </c>
      <c r="D5893" t="str" cm="1">
        <f t="array" ref="D5893">_xlfn.IFS(
AND(Tableau13[[#This Row],[Jours]]="W",Tableau13[[#This Row],[Colonne1]]="HC"),"Talon",
Tableau13[[#This Row],[Colonne1]]="HP","Consommation normale",
E5893="HC","Talon")</f>
        <v>Consommation normale</v>
      </c>
      <c r="E5893" s="3" t="str">
        <f>IF(OR(Tableau13[[#This Row],[Données]]-INT(Tableau13[[#This Row],[Données]])&lt;$J$2,Tableau13[[#This Row],[Données]]-INT(Tableau13[[#This Row],[Données]])&gt;=$I$2),"HC","HP")</f>
        <v>HP</v>
      </c>
      <c r="F5893" t="str">
        <f>IF(AND(Tableau13[[#This Row],[Jours]]="W",Tableau13[[#This Row],[Colonne1]]="HC")=TRUE, "Talon","Conso normale")</f>
        <v>Conso normale</v>
      </c>
    </row>
    <row r="5894" spans="1:6">
      <c r="A5894" s="6">
        <v>45271.916666666664</v>
      </c>
      <c r="B5894" s="7">
        <v>7.25</v>
      </c>
      <c r="C5894" t="str">
        <f>IF(WEEKDAY(Tableau13[[#This Row],[Données]],11)&gt;5,"W","S")</f>
        <v>S</v>
      </c>
      <c r="D5894" t="str" cm="1">
        <f t="array" ref="D5894">_xlfn.IFS(
AND(Tableau13[[#This Row],[Jours]]="W",Tableau13[[#This Row],[Colonne1]]="HC"),"Talon",
Tableau13[[#This Row],[Colonne1]]="HP","Consommation normale",
E5894="HC","Talon")</f>
        <v>Consommation normale</v>
      </c>
      <c r="E5894" s="3" t="str">
        <f>IF(OR(Tableau13[[#This Row],[Données]]-INT(Tableau13[[#This Row],[Données]])&lt;$J$2,Tableau13[[#This Row],[Données]]-INT(Tableau13[[#This Row],[Données]])&gt;=$I$2),"HC","HP")</f>
        <v>HP</v>
      </c>
      <c r="F5894" t="str">
        <f>IF(AND(Tableau13[[#This Row],[Jours]]="W",Tableau13[[#This Row],[Colonne1]]="HC")=TRUE, "Talon","Conso normale")</f>
        <v>Conso normale</v>
      </c>
    </row>
    <row r="5895" spans="1:6">
      <c r="A5895" s="6">
        <v>45271.923611111109</v>
      </c>
      <c r="B5895" s="7">
        <v>7.25</v>
      </c>
      <c r="C5895" t="str">
        <f>IF(WEEKDAY(Tableau13[[#This Row],[Données]],11)&gt;5,"W","S")</f>
        <v>S</v>
      </c>
      <c r="D5895" t="str" cm="1">
        <f t="array" ref="D5895">_xlfn.IFS(
AND(Tableau13[[#This Row],[Jours]]="W",Tableau13[[#This Row],[Colonne1]]="HC"),"Talon",
Tableau13[[#This Row],[Colonne1]]="HP","Consommation normale",
E5895="HC","Talon")</f>
        <v>Talon</v>
      </c>
      <c r="E5895" s="3" t="str">
        <f>IF(OR(Tableau13[[#This Row],[Données]]-INT(Tableau13[[#This Row],[Données]])&lt;$J$2,Tableau13[[#This Row],[Données]]-INT(Tableau13[[#This Row],[Données]])&gt;=$I$2),"HC","HP")</f>
        <v>HC</v>
      </c>
      <c r="F5895" t="str">
        <f>IF(AND(Tableau13[[#This Row],[Jours]]="W",Tableau13[[#This Row],[Colonne1]]="HC")=TRUE, "Talon","Conso normale")</f>
        <v>Conso normale</v>
      </c>
    </row>
    <row r="5896" spans="1:6">
      <c r="A5896" s="6">
        <v>45271.930555555555</v>
      </c>
      <c r="B5896" s="7">
        <v>7.3333333300000003</v>
      </c>
      <c r="C5896" t="str">
        <f>IF(WEEKDAY(Tableau13[[#This Row],[Données]],11)&gt;5,"W","S")</f>
        <v>S</v>
      </c>
      <c r="D5896" t="str" cm="1">
        <f t="array" ref="D5896">_xlfn.IFS(
AND(Tableau13[[#This Row],[Jours]]="W",Tableau13[[#This Row],[Colonne1]]="HC"),"Talon",
Tableau13[[#This Row],[Colonne1]]="HP","Consommation normale",
E5896="HC","Talon")</f>
        <v>Talon</v>
      </c>
      <c r="E5896" s="3" t="str">
        <f>IF(OR(Tableau13[[#This Row],[Données]]-INT(Tableau13[[#This Row],[Données]])&lt;$J$2,Tableau13[[#This Row],[Données]]-INT(Tableau13[[#This Row],[Données]])&gt;=$I$2),"HC","HP")</f>
        <v>HC</v>
      </c>
      <c r="F5896" t="str">
        <f>IF(AND(Tableau13[[#This Row],[Jours]]="W",Tableau13[[#This Row],[Colonne1]]="HC")=TRUE, "Talon","Conso normale")</f>
        <v>Conso normale</v>
      </c>
    </row>
    <row r="5897" spans="1:6">
      <c r="A5897" s="6">
        <v>45271.9375</v>
      </c>
      <c r="B5897" s="7">
        <v>7.5</v>
      </c>
      <c r="C5897" t="str">
        <f>IF(WEEKDAY(Tableau13[[#This Row],[Données]],11)&gt;5,"W","S")</f>
        <v>S</v>
      </c>
      <c r="D5897" t="str" cm="1">
        <f t="array" ref="D5897">_xlfn.IFS(
AND(Tableau13[[#This Row],[Jours]]="W",Tableau13[[#This Row],[Colonne1]]="HC"),"Talon",
Tableau13[[#This Row],[Colonne1]]="HP","Consommation normale",
E5897="HC","Talon")</f>
        <v>Talon</v>
      </c>
      <c r="E5897" s="3" t="str">
        <f>IF(OR(Tableau13[[#This Row],[Données]]-INT(Tableau13[[#This Row],[Données]])&lt;$J$2,Tableau13[[#This Row],[Données]]-INT(Tableau13[[#This Row],[Données]])&gt;=$I$2),"HC","HP")</f>
        <v>HC</v>
      </c>
      <c r="F5897" t="str">
        <f>IF(AND(Tableau13[[#This Row],[Jours]]="W",Tableau13[[#This Row],[Colonne1]]="HC")=TRUE, "Talon","Conso normale")</f>
        <v>Conso normale</v>
      </c>
    </row>
    <row r="5898" spans="1:6">
      <c r="A5898" s="6">
        <v>45271.944444444445</v>
      </c>
      <c r="B5898" s="7">
        <v>7.25</v>
      </c>
      <c r="C5898" t="str">
        <f>IF(WEEKDAY(Tableau13[[#This Row],[Données]],11)&gt;5,"W","S")</f>
        <v>S</v>
      </c>
      <c r="D5898" t="str" cm="1">
        <f t="array" ref="D5898">_xlfn.IFS(
AND(Tableau13[[#This Row],[Jours]]="W",Tableau13[[#This Row],[Colonne1]]="HC"),"Talon",
Tableau13[[#This Row],[Colonne1]]="HP","Consommation normale",
E5898="HC","Talon")</f>
        <v>Talon</v>
      </c>
      <c r="E5898" s="3" t="str">
        <f>IF(OR(Tableau13[[#This Row],[Données]]-INT(Tableau13[[#This Row],[Données]])&lt;$J$2,Tableau13[[#This Row],[Données]]-INT(Tableau13[[#This Row],[Données]])&gt;=$I$2),"HC","HP")</f>
        <v>HC</v>
      </c>
      <c r="F5898" t="str">
        <f>IF(AND(Tableau13[[#This Row],[Jours]]="W",Tableau13[[#This Row],[Colonne1]]="HC")=TRUE, "Talon","Conso normale")</f>
        <v>Conso normale</v>
      </c>
    </row>
    <row r="5899" spans="1:6">
      <c r="A5899" s="6">
        <v>45271.951388888891</v>
      </c>
      <c r="B5899" s="7">
        <v>7.25</v>
      </c>
      <c r="C5899" t="str">
        <f>IF(WEEKDAY(Tableau13[[#This Row],[Données]],11)&gt;5,"W","S")</f>
        <v>S</v>
      </c>
      <c r="D5899" t="str" cm="1">
        <f t="array" ref="D5899">_xlfn.IFS(
AND(Tableau13[[#This Row],[Jours]]="W",Tableau13[[#This Row],[Colonne1]]="HC"),"Talon",
Tableau13[[#This Row],[Colonne1]]="HP","Consommation normale",
E5899="HC","Talon")</f>
        <v>Talon</v>
      </c>
      <c r="E5899" s="3" t="str">
        <f>IF(OR(Tableau13[[#This Row],[Données]]-INT(Tableau13[[#This Row],[Données]])&lt;$J$2,Tableau13[[#This Row],[Données]]-INT(Tableau13[[#This Row],[Données]])&gt;=$I$2),"HC","HP")</f>
        <v>HC</v>
      </c>
      <c r="F5899" t="str">
        <f>IF(AND(Tableau13[[#This Row],[Jours]]="W",Tableau13[[#This Row],[Colonne1]]="HC")=TRUE, "Talon","Conso normale")</f>
        <v>Conso normale</v>
      </c>
    </row>
    <row r="5900" spans="1:6">
      <c r="A5900" s="6">
        <v>45271.958333333336</v>
      </c>
      <c r="B5900" s="7">
        <v>7.5833333300000003</v>
      </c>
      <c r="C5900" t="str">
        <f>IF(WEEKDAY(Tableau13[[#This Row],[Données]],11)&gt;5,"W","S")</f>
        <v>S</v>
      </c>
      <c r="D5900" t="str" cm="1">
        <f t="array" ref="D5900">_xlfn.IFS(
AND(Tableau13[[#This Row],[Jours]]="W",Tableau13[[#This Row],[Colonne1]]="HC"),"Talon",
Tableau13[[#This Row],[Colonne1]]="HP","Consommation normale",
E5900="HC","Talon")</f>
        <v>Talon</v>
      </c>
      <c r="E5900" s="3" t="str">
        <f>IF(OR(Tableau13[[#This Row],[Données]]-INT(Tableau13[[#This Row],[Données]])&lt;$J$2,Tableau13[[#This Row],[Données]]-INT(Tableau13[[#This Row],[Données]])&gt;=$I$2),"HC","HP")</f>
        <v>HC</v>
      </c>
      <c r="F5900" t="str">
        <f>IF(AND(Tableau13[[#This Row],[Jours]]="W",Tableau13[[#This Row],[Colonne1]]="HC")=TRUE, "Talon","Conso normale")</f>
        <v>Conso normale</v>
      </c>
    </row>
    <row r="5901" spans="1:6">
      <c r="A5901" s="6">
        <v>45271.965277777781</v>
      </c>
      <c r="B5901" s="7">
        <v>6.75</v>
      </c>
      <c r="C5901" t="str">
        <f>IF(WEEKDAY(Tableau13[[#This Row],[Données]],11)&gt;5,"W","S")</f>
        <v>S</v>
      </c>
      <c r="D5901" t="str" cm="1">
        <f t="array" ref="D5901">_xlfn.IFS(
AND(Tableau13[[#This Row],[Jours]]="W",Tableau13[[#This Row],[Colonne1]]="HC"),"Talon",
Tableau13[[#This Row],[Colonne1]]="HP","Consommation normale",
E5901="HC","Talon")</f>
        <v>Talon</v>
      </c>
      <c r="E5901" s="3" t="str">
        <f>IF(OR(Tableau13[[#This Row],[Données]]-INT(Tableau13[[#This Row],[Données]])&lt;$J$2,Tableau13[[#This Row],[Données]]-INT(Tableau13[[#This Row],[Données]])&gt;=$I$2),"HC","HP")</f>
        <v>HC</v>
      </c>
      <c r="F5901" t="str">
        <f>IF(AND(Tableau13[[#This Row],[Jours]]="W",Tableau13[[#This Row],[Colonne1]]="HC")=TRUE, "Talon","Conso normale")</f>
        <v>Conso normale</v>
      </c>
    </row>
    <row r="5902" spans="1:6">
      <c r="A5902" s="6">
        <v>45271.972222222219</v>
      </c>
      <c r="B5902" s="7">
        <v>6.75</v>
      </c>
      <c r="C5902" t="str">
        <f>IF(WEEKDAY(Tableau13[[#This Row],[Données]],11)&gt;5,"W","S")</f>
        <v>S</v>
      </c>
      <c r="D5902" t="str" cm="1">
        <f t="array" ref="D5902">_xlfn.IFS(
AND(Tableau13[[#This Row],[Jours]]="W",Tableau13[[#This Row],[Colonne1]]="HC"),"Talon",
Tableau13[[#This Row],[Colonne1]]="HP","Consommation normale",
E5902="HC","Talon")</f>
        <v>Talon</v>
      </c>
      <c r="E5902" s="3" t="str">
        <f>IF(OR(Tableau13[[#This Row],[Données]]-INT(Tableau13[[#This Row],[Données]])&lt;$J$2,Tableau13[[#This Row],[Données]]-INT(Tableau13[[#This Row],[Données]])&gt;=$I$2),"HC","HP")</f>
        <v>HC</v>
      </c>
      <c r="F5902" t="str">
        <f>IF(AND(Tableau13[[#This Row],[Jours]]="W",Tableau13[[#This Row],[Colonne1]]="HC")=TRUE, "Talon","Conso normale")</f>
        <v>Conso normale</v>
      </c>
    </row>
    <row r="5903" spans="1:6">
      <c r="A5903" s="6">
        <v>45271.979166666664</v>
      </c>
      <c r="B5903" s="7">
        <v>6.8333333300000003</v>
      </c>
      <c r="C5903" t="str">
        <f>IF(WEEKDAY(Tableau13[[#This Row],[Données]],11)&gt;5,"W","S")</f>
        <v>S</v>
      </c>
      <c r="D5903" t="str" cm="1">
        <f t="array" ref="D5903">_xlfn.IFS(
AND(Tableau13[[#This Row],[Jours]]="W",Tableau13[[#This Row],[Colonne1]]="HC"),"Talon",
Tableau13[[#This Row],[Colonne1]]="HP","Consommation normale",
E5903="HC","Talon")</f>
        <v>Talon</v>
      </c>
      <c r="E5903" s="3" t="str">
        <f>IF(OR(Tableau13[[#This Row],[Données]]-INT(Tableau13[[#This Row],[Données]])&lt;$J$2,Tableau13[[#This Row],[Données]]-INT(Tableau13[[#This Row],[Données]])&gt;=$I$2),"HC","HP")</f>
        <v>HC</v>
      </c>
      <c r="F5903" t="str">
        <f>IF(AND(Tableau13[[#This Row],[Jours]]="W",Tableau13[[#This Row],[Colonne1]]="HC")=TRUE, "Talon","Conso normale")</f>
        <v>Conso normale</v>
      </c>
    </row>
    <row r="5904" spans="1:6">
      <c r="A5904" s="6">
        <v>45271.986111111109</v>
      </c>
      <c r="B5904" s="7">
        <v>6.5833333300000003</v>
      </c>
      <c r="C5904" t="str">
        <f>IF(WEEKDAY(Tableau13[[#This Row],[Données]],11)&gt;5,"W","S")</f>
        <v>S</v>
      </c>
      <c r="D5904" t="str" cm="1">
        <f t="array" ref="D5904">_xlfn.IFS(
AND(Tableau13[[#This Row],[Jours]]="W",Tableau13[[#This Row],[Colonne1]]="HC"),"Talon",
Tableau13[[#This Row],[Colonne1]]="HP","Consommation normale",
E5904="HC","Talon")</f>
        <v>Talon</v>
      </c>
      <c r="E5904" s="3" t="str">
        <f>IF(OR(Tableau13[[#This Row],[Données]]-INT(Tableau13[[#This Row],[Données]])&lt;$J$2,Tableau13[[#This Row],[Données]]-INT(Tableau13[[#This Row],[Données]])&gt;=$I$2),"HC","HP")</f>
        <v>HC</v>
      </c>
      <c r="F5904" t="str">
        <f>IF(AND(Tableau13[[#This Row],[Jours]]="W",Tableau13[[#This Row],[Colonne1]]="HC")=TRUE, "Talon","Conso normale")</f>
        <v>Conso normale</v>
      </c>
    </row>
    <row r="5905" spans="1:6">
      <c r="A5905" s="6">
        <v>45271.993055555555</v>
      </c>
      <c r="B5905" s="7">
        <v>6.9166666699999997</v>
      </c>
      <c r="C5905" t="str">
        <f>IF(WEEKDAY(Tableau13[[#This Row],[Données]],11)&gt;5,"W","S")</f>
        <v>S</v>
      </c>
      <c r="D5905" t="str" cm="1">
        <f t="array" ref="D5905">_xlfn.IFS(
AND(Tableau13[[#This Row],[Jours]]="W",Tableau13[[#This Row],[Colonne1]]="HC"),"Talon",
Tableau13[[#This Row],[Colonne1]]="HP","Consommation normale",
E5905="HC","Talon")</f>
        <v>Talon</v>
      </c>
      <c r="E5905" s="3" t="str">
        <f>IF(OR(Tableau13[[#This Row],[Données]]-INT(Tableau13[[#This Row],[Données]])&lt;$J$2,Tableau13[[#This Row],[Données]]-INT(Tableau13[[#This Row],[Données]])&gt;=$I$2),"HC","HP")</f>
        <v>HC</v>
      </c>
      <c r="F5905" t="str">
        <f>IF(AND(Tableau13[[#This Row],[Jours]]="W",Tableau13[[#This Row],[Colonne1]]="HC")=TRUE, "Talon","Conso normale")</f>
        <v>Conso normale</v>
      </c>
    </row>
    <row r="5906" spans="1:6">
      <c r="A5906" s="6">
        <v>45272</v>
      </c>
      <c r="B5906" s="7">
        <v>6.6666666699999997</v>
      </c>
      <c r="C5906" t="str">
        <f>IF(WEEKDAY(Tableau13[[#This Row],[Données]],11)&gt;5,"W","S")</f>
        <v>S</v>
      </c>
      <c r="D5906" t="str" cm="1">
        <f t="array" ref="D5906">_xlfn.IFS(
AND(Tableau13[[#This Row],[Jours]]="W",Tableau13[[#This Row],[Colonne1]]="HC"),"Talon",
Tableau13[[#This Row],[Colonne1]]="HP","Consommation normale",
E5906="HC","Talon")</f>
        <v>Talon</v>
      </c>
      <c r="E5906" s="3" t="str">
        <f>IF(OR(Tableau13[[#This Row],[Données]]-INT(Tableau13[[#This Row],[Données]])&lt;$J$2,Tableau13[[#This Row],[Données]]-INT(Tableau13[[#This Row],[Données]])&gt;=$I$2),"HC","HP")</f>
        <v>HC</v>
      </c>
      <c r="F5906" t="str">
        <f>IF(AND(Tableau13[[#This Row],[Jours]]="W",Tableau13[[#This Row],[Colonne1]]="HC")=TRUE, "Talon","Conso normale")</f>
        <v>Conso normale</v>
      </c>
    </row>
    <row r="5907" spans="1:6">
      <c r="A5907" s="6">
        <v>45272.006944444445</v>
      </c>
      <c r="B5907" s="7">
        <v>6.5833333300000003</v>
      </c>
      <c r="C5907" t="str">
        <f>IF(WEEKDAY(Tableau13[[#This Row],[Données]],11)&gt;5,"W","S")</f>
        <v>S</v>
      </c>
      <c r="D5907" t="str" cm="1">
        <f t="array" ref="D5907">_xlfn.IFS(
AND(Tableau13[[#This Row],[Jours]]="W",Tableau13[[#This Row],[Colonne1]]="HC"),"Talon",
Tableau13[[#This Row],[Colonne1]]="HP","Consommation normale",
E5907="HC","Talon")</f>
        <v>Talon</v>
      </c>
      <c r="E5907" s="3" t="str">
        <f>IF(OR(Tableau13[[#This Row],[Données]]-INT(Tableau13[[#This Row],[Données]])&lt;$J$2,Tableau13[[#This Row],[Données]]-INT(Tableau13[[#This Row],[Données]])&gt;=$I$2),"HC","HP")</f>
        <v>HC</v>
      </c>
      <c r="F5907" t="str">
        <f>IF(AND(Tableau13[[#This Row],[Jours]]="W",Tableau13[[#This Row],[Colonne1]]="HC")=TRUE, "Talon","Conso normale")</f>
        <v>Conso normale</v>
      </c>
    </row>
    <row r="5908" spans="1:6">
      <c r="A5908" s="6">
        <v>45272.013888888891</v>
      </c>
      <c r="B5908" s="7">
        <v>6.5</v>
      </c>
      <c r="C5908" t="str">
        <f>IF(WEEKDAY(Tableau13[[#This Row],[Données]],11)&gt;5,"W","S")</f>
        <v>S</v>
      </c>
      <c r="D5908" t="str" cm="1">
        <f t="array" ref="D5908">_xlfn.IFS(
AND(Tableau13[[#This Row],[Jours]]="W",Tableau13[[#This Row],[Colonne1]]="HC"),"Talon",
Tableau13[[#This Row],[Colonne1]]="HP","Consommation normale",
E5908="HC","Talon")</f>
        <v>Talon</v>
      </c>
      <c r="E5908" s="3" t="str">
        <f>IF(OR(Tableau13[[#This Row],[Données]]-INT(Tableau13[[#This Row],[Données]])&lt;$J$2,Tableau13[[#This Row],[Données]]-INT(Tableau13[[#This Row],[Données]])&gt;=$I$2),"HC","HP")</f>
        <v>HC</v>
      </c>
      <c r="F5908" t="str">
        <f>IF(AND(Tableau13[[#This Row],[Jours]]="W",Tableau13[[#This Row],[Colonne1]]="HC")=TRUE, "Talon","Conso normale")</f>
        <v>Conso normale</v>
      </c>
    </row>
    <row r="5909" spans="1:6">
      <c r="A5909" s="6">
        <v>45272.020833333336</v>
      </c>
      <c r="B5909" s="7">
        <v>6.8333333300000003</v>
      </c>
      <c r="C5909" t="str">
        <f>IF(WEEKDAY(Tableau13[[#This Row],[Données]],11)&gt;5,"W","S")</f>
        <v>S</v>
      </c>
      <c r="D5909" t="str" cm="1">
        <f t="array" ref="D5909">_xlfn.IFS(
AND(Tableau13[[#This Row],[Jours]]="W",Tableau13[[#This Row],[Colonne1]]="HC"),"Talon",
Tableau13[[#This Row],[Colonne1]]="HP","Consommation normale",
E5909="HC","Talon")</f>
        <v>Talon</v>
      </c>
      <c r="E5909" s="3" t="str">
        <f>IF(OR(Tableau13[[#This Row],[Données]]-INT(Tableau13[[#This Row],[Données]])&lt;$J$2,Tableau13[[#This Row],[Données]]-INT(Tableau13[[#This Row],[Données]])&gt;=$I$2),"HC","HP")</f>
        <v>HC</v>
      </c>
      <c r="F5909" t="str">
        <f>IF(AND(Tableau13[[#This Row],[Jours]]="W",Tableau13[[#This Row],[Colonne1]]="HC")=TRUE, "Talon","Conso normale")</f>
        <v>Conso normale</v>
      </c>
    </row>
    <row r="5910" spans="1:6">
      <c r="A5910" s="6">
        <v>45272.027777777781</v>
      </c>
      <c r="B5910" s="7">
        <v>6.5833333300000003</v>
      </c>
      <c r="C5910" t="str">
        <f>IF(WEEKDAY(Tableau13[[#This Row],[Données]],11)&gt;5,"W","S")</f>
        <v>S</v>
      </c>
      <c r="D5910" t="str" cm="1">
        <f t="array" ref="D5910">_xlfn.IFS(
AND(Tableau13[[#This Row],[Jours]]="W",Tableau13[[#This Row],[Colonne1]]="HC"),"Talon",
Tableau13[[#This Row],[Colonne1]]="HP","Consommation normale",
E5910="HC","Talon")</f>
        <v>Talon</v>
      </c>
      <c r="E5910" s="3" t="str">
        <f>IF(OR(Tableau13[[#This Row],[Données]]-INT(Tableau13[[#This Row],[Données]])&lt;$J$2,Tableau13[[#This Row],[Données]]-INT(Tableau13[[#This Row],[Données]])&gt;=$I$2),"HC","HP")</f>
        <v>HC</v>
      </c>
      <c r="F5910" t="str">
        <f>IF(AND(Tableau13[[#This Row],[Jours]]="W",Tableau13[[#This Row],[Colonne1]]="HC")=TRUE, "Talon","Conso normale")</f>
        <v>Conso normale</v>
      </c>
    </row>
    <row r="5911" spans="1:6">
      <c r="A5911" s="6">
        <v>45272.034722222219</v>
      </c>
      <c r="B5911" s="7">
        <v>6.75</v>
      </c>
      <c r="C5911" t="str">
        <f>IF(WEEKDAY(Tableau13[[#This Row],[Données]],11)&gt;5,"W","S")</f>
        <v>S</v>
      </c>
      <c r="D5911" t="str" cm="1">
        <f t="array" ref="D5911">_xlfn.IFS(
AND(Tableau13[[#This Row],[Jours]]="W",Tableau13[[#This Row],[Colonne1]]="HC"),"Talon",
Tableau13[[#This Row],[Colonne1]]="HP","Consommation normale",
E5911="HC","Talon")</f>
        <v>Talon</v>
      </c>
      <c r="E5911" s="3" t="str">
        <f>IF(OR(Tableau13[[#This Row],[Données]]-INT(Tableau13[[#This Row],[Données]])&lt;$J$2,Tableau13[[#This Row],[Données]]-INT(Tableau13[[#This Row],[Données]])&gt;=$I$2),"HC","HP")</f>
        <v>HC</v>
      </c>
      <c r="F5911" t="str">
        <f>IF(AND(Tableau13[[#This Row],[Jours]]="W",Tableau13[[#This Row],[Colonne1]]="HC")=TRUE, "Talon","Conso normale")</f>
        <v>Conso normale</v>
      </c>
    </row>
    <row r="5912" spans="1:6">
      <c r="A5912" s="6">
        <v>45272.041666666664</v>
      </c>
      <c r="B5912" s="7">
        <v>6.6666666699999997</v>
      </c>
      <c r="C5912" t="str">
        <f>IF(WEEKDAY(Tableau13[[#This Row],[Données]],11)&gt;5,"W","S")</f>
        <v>S</v>
      </c>
      <c r="D5912" t="str" cm="1">
        <f t="array" ref="D5912">_xlfn.IFS(
AND(Tableau13[[#This Row],[Jours]]="W",Tableau13[[#This Row],[Colonne1]]="HC"),"Talon",
Tableau13[[#This Row],[Colonne1]]="HP","Consommation normale",
E5912="HC","Talon")</f>
        <v>Talon</v>
      </c>
      <c r="E5912" s="3" t="str">
        <f>IF(OR(Tableau13[[#This Row],[Données]]-INT(Tableau13[[#This Row],[Données]])&lt;$J$2,Tableau13[[#This Row],[Données]]-INT(Tableau13[[#This Row],[Données]])&gt;=$I$2),"HC","HP")</f>
        <v>HC</v>
      </c>
      <c r="F5912" t="str">
        <f>IF(AND(Tableau13[[#This Row],[Jours]]="W",Tableau13[[#This Row],[Colonne1]]="HC")=TRUE, "Talon","Conso normale")</f>
        <v>Conso normale</v>
      </c>
    </row>
    <row r="5913" spans="1:6">
      <c r="A5913" s="6">
        <v>45272.048611111109</v>
      </c>
      <c r="B5913" s="7">
        <v>6.4166666699999997</v>
      </c>
      <c r="C5913" t="str">
        <f>IF(WEEKDAY(Tableau13[[#This Row],[Données]],11)&gt;5,"W","S")</f>
        <v>S</v>
      </c>
      <c r="D5913" t="str" cm="1">
        <f t="array" ref="D5913">_xlfn.IFS(
AND(Tableau13[[#This Row],[Jours]]="W",Tableau13[[#This Row],[Colonne1]]="HC"),"Talon",
Tableau13[[#This Row],[Colonne1]]="HP","Consommation normale",
E5913="HC","Talon")</f>
        <v>Talon</v>
      </c>
      <c r="E5913" s="3" t="str">
        <f>IF(OR(Tableau13[[#This Row],[Données]]-INT(Tableau13[[#This Row],[Données]])&lt;$J$2,Tableau13[[#This Row],[Données]]-INT(Tableau13[[#This Row],[Données]])&gt;=$I$2),"HC","HP")</f>
        <v>HC</v>
      </c>
      <c r="F5913" t="str">
        <f>IF(AND(Tableau13[[#This Row],[Jours]]="W",Tableau13[[#This Row],[Colonne1]]="HC")=TRUE, "Talon","Conso normale")</f>
        <v>Conso normale</v>
      </c>
    </row>
    <row r="5914" spans="1:6">
      <c r="A5914" s="6">
        <v>45272.055555555555</v>
      </c>
      <c r="B5914" s="7">
        <v>6.25</v>
      </c>
      <c r="C5914" t="str">
        <f>IF(WEEKDAY(Tableau13[[#This Row],[Données]],11)&gt;5,"W","S")</f>
        <v>S</v>
      </c>
      <c r="D5914" t="str" cm="1">
        <f t="array" ref="D5914">_xlfn.IFS(
AND(Tableau13[[#This Row],[Jours]]="W",Tableau13[[#This Row],[Colonne1]]="HC"),"Talon",
Tableau13[[#This Row],[Colonne1]]="HP","Consommation normale",
E5914="HC","Talon")</f>
        <v>Talon</v>
      </c>
      <c r="E5914" s="3" t="str">
        <f>IF(OR(Tableau13[[#This Row],[Données]]-INT(Tableau13[[#This Row],[Données]])&lt;$J$2,Tableau13[[#This Row],[Données]]-INT(Tableau13[[#This Row],[Données]])&gt;=$I$2),"HC","HP")</f>
        <v>HC</v>
      </c>
      <c r="F5914" t="str">
        <f>IF(AND(Tableau13[[#This Row],[Jours]]="W",Tableau13[[#This Row],[Colonne1]]="HC")=TRUE, "Talon","Conso normale")</f>
        <v>Conso normale</v>
      </c>
    </row>
    <row r="5915" spans="1:6">
      <c r="A5915" s="6">
        <v>45272.0625</v>
      </c>
      <c r="B5915" s="7">
        <v>6.1666666699999997</v>
      </c>
      <c r="C5915" t="str">
        <f>IF(WEEKDAY(Tableau13[[#This Row],[Données]],11)&gt;5,"W","S")</f>
        <v>S</v>
      </c>
      <c r="D5915" t="str" cm="1">
        <f t="array" ref="D5915">_xlfn.IFS(
AND(Tableau13[[#This Row],[Jours]]="W",Tableau13[[#This Row],[Colonne1]]="HC"),"Talon",
Tableau13[[#This Row],[Colonne1]]="HP","Consommation normale",
E5915="HC","Talon")</f>
        <v>Talon</v>
      </c>
      <c r="E5915" s="3" t="str">
        <f>IF(OR(Tableau13[[#This Row],[Données]]-INT(Tableau13[[#This Row],[Données]])&lt;$J$2,Tableau13[[#This Row],[Données]]-INT(Tableau13[[#This Row],[Données]])&gt;=$I$2),"HC","HP")</f>
        <v>HC</v>
      </c>
      <c r="F5915" t="str">
        <f>IF(AND(Tableau13[[#This Row],[Jours]]="W",Tableau13[[#This Row],[Colonne1]]="HC")=TRUE, "Talon","Conso normale")</f>
        <v>Conso normale</v>
      </c>
    </row>
    <row r="5916" spans="1:6">
      <c r="A5916" s="6">
        <v>45272.069444444445</v>
      </c>
      <c r="B5916" s="7">
        <v>6.0833333300000003</v>
      </c>
      <c r="C5916" t="str">
        <f>IF(WEEKDAY(Tableau13[[#This Row],[Données]],11)&gt;5,"W","S")</f>
        <v>S</v>
      </c>
      <c r="D5916" t="str" cm="1">
        <f t="array" ref="D5916">_xlfn.IFS(
AND(Tableau13[[#This Row],[Jours]]="W",Tableau13[[#This Row],[Colonne1]]="HC"),"Talon",
Tableau13[[#This Row],[Colonne1]]="HP","Consommation normale",
E5916="HC","Talon")</f>
        <v>Talon</v>
      </c>
      <c r="E5916" s="3" t="str">
        <f>IF(OR(Tableau13[[#This Row],[Données]]-INT(Tableau13[[#This Row],[Données]])&lt;$J$2,Tableau13[[#This Row],[Données]]-INT(Tableau13[[#This Row],[Données]])&gt;=$I$2),"HC","HP")</f>
        <v>HC</v>
      </c>
      <c r="F5916" t="str">
        <f>IF(AND(Tableau13[[#This Row],[Jours]]="W",Tableau13[[#This Row],[Colonne1]]="HC")=TRUE, "Talon","Conso normale")</f>
        <v>Conso normale</v>
      </c>
    </row>
    <row r="5917" spans="1:6">
      <c r="A5917" s="6">
        <v>45272.076388888891</v>
      </c>
      <c r="B5917" s="7">
        <v>6.3333333300000003</v>
      </c>
      <c r="C5917" t="str">
        <f>IF(WEEKDAY(Tableau13[[#This Row],[Données]],11)&gt;5,"W","S")</f>
        <v>S</v>
      </c>
      <c r="D5917" t="str" cm="1">
        <f t="array" ref="D5917">_xlfn.IFS(
AND(Tableau13[[#This Row],[Jours]]="W",Tableau13[[#This Row],[Colonne1]]="HC"),"Talon",
Tableau13[[#This Row],[Colonne1]]="HP","Consommation normale",
E5917="HC","Talon")</f>
        <v>Talon</v>
      </c>
      <c r="E5917" s="3" t="str">
        <f>IF(OR(Tableau13[[#This Row],[Données]]-INT(Tableau13[[#This Row],[Données]])&lt;$J$2,Tableau13[[#This Row],[Données]]-INT(Tableau13[[#This Row],[Données]])&gt;=$I$2),"HC","HP")</f>
        <v>HC</v>
      </c>
      <c r="F5917" t="str">
        <f>IF(AND(Tableau13[[#This Row],[Jours]]="W",Tableau13[[#This Row],[Colonne1]]="HC")=TRUE, "Talon","Conso normale")</f>
        <v>Conso normale</v>
      </c>
    </row>
    <row r="5918" spans="1:6">
      <c r="A5918" s="6">
        <v>45272.083333333336</v>
      </c>
      <c r="B5918" s="7">
        <v>6.0833333300000003</v>
      </c>
      <c r="C5918" t="str">
        <f>IF(WEEKDAY(Tableau13[[#This Row],[Données]],11)&gt;5,"W","S")</f>
        <v>S</v>
      </c>
      <c r="D5918" t="str" cm="1">
        <f t="array" ref="D5918">_xlfn.IFS(
AND(Tableau13[[#This Row],[Jours]]="W",Tableau13[[#This Row],[Colonne1]]="HC"),"Talon",
Tableau13[[#This Row],[Colonne1]]="HP","Consommation normale",
E5918="HC","Talon")</f>
        <v>Talon</v>
      </c>
      <c r="E5918" s="3" t="str">
        <f>IF(OR(Tableau13[[#This Row],[Données]]-INT(Tableau13[[#This Row],[Données]])&lt;$J$2,Tableau13[[#This Row],[Données]]-INT(Tableau13[[#This Row],[Données]])&gt;=$I$2),"HC","HP")</f>
        <v>HC</v>
      </c>
      <c r="F5918" t="str">
        <f>IF(AND(Tableau13[[#This Row],[Jours]]="W",Tableau13[[#This Row],[Colonne1]]="HC")=TRUE, "Talon","Conso normale")</f>
        <v>Conso normale</v>
      </c>
    </row>
    <row r="5919" spans="1:6">
      <c r="A5919" s="6">
        <v>45272.090277777781</v>
      </c>
      <c r="B5919" s="7">
        <v>6</v>
      </c>
      <c r="C5919" t="str">
        <f>IF(WEEKDAY(Tableau13[[#This Row],[Données]],11)&gt;5,"W","S")</f>
        <v>S</v>
      </c>
      <c r="D5919" t="str" cm="1">
        <f t="array" ref="D5919">_xlfn.IFS(
AND(Tableau13[[#This Row],[Jours]]="W",Tableau13[[#This Row],[Colonne1]]="HC"),"Talon",
Tableau13[[#This Row],[Colonne1]]="HP","Consommation normale",
E5919="HC","Talon")</f>
        <v>Talon</v>
      </c>
      <c r="E5919" s="3" t="str">
        <f>IF(OR(Tableau13[[#This Row],[Données]]-INT(Tableau13[[#This Row],[Données]])&lt;$J$2,Tableau13[[#This Row],[Données]]-INT(Tableau13[[#This Row],[Données]])&gt;=$I$2),"HC","HP")</f>
        <v>HC</v>
      </c>
      <c r="F5919" t="str">
        <f>IF(AND(Tableau13[[#This Row],[Jours]]="W",Tableau13[[#This Row],[Colonne1]]="HC")=TRUE, "Talon","Conso normale")</f>
        <v>Conso normale</v>
      </c>
    </row>
    <row r="5920" spans="1:6">
      <c r="A5920" s="6">
        <v>45272.097222222219</v>
      </c>
      <c r="B5920" s="7">
        <v>6.25</v>
      </c>
      <c r="C5920" t="str">
        <f>IF(WEEKDAY(Tableau13[[#This Row],[Données]],11)&gt;5,"W","S")</f>
        <v>S</v>
      </c>
      <c r="D5920" t="str" cm="1">
        <f t="array" ref="D5920">_xlfn.IFS(
AND(Tableau13[[#This Row],[Jours]]="W",Tableau13[[#This Row],[Colonne1]]="HC"),"Talon",
Tableau13[[#This Row],[Colonne1]]="HP","Consommation normale",
E5920="HC","Talon")</f>
        <v>Talon</v>
      </c>
      <c r="E5920" s="3" t="str">
        <f>IF(OR(Tableau13[[#This Row],[Données]]-INT(Tableau13[[#This Row],[Données]])&lt;$J$2,Tableau13[[#This Row],[Données]]-INT(Tableau13[[#This Row],[Données]])&gt;=$I$2),"HC","HP")</f>
        <v>HC</v>
      </c>
      <c r="F5920" t="str">
        <f>IF(AND(Tableau13[[#This Row],[Jours]]="W",Tableau13[[#This Row],[Colonne1]]="HC")=TRUE, "Talon","Conso normale")</f>
        <v>Conso normale</v>
      </c>
    </row>
    <row r="5921" spans="1:6">
      <c r="A5921" s="6">
        <v>45272.104166666664</v>
      </c>
      <c r="B5921" s="7">
        <v>6.0833333300000003</v>
      </c>
      <c r="C5921" t="str">
        <f>IF(WEEKDAY(Tableau13[[#This Row],[Données]],11)&gt;5,"W","S")</f>
        <v>S</v>
      </c>
      <c r="D5921" t="str" cm="1">
        <f t="array" ref="D5921">_xlfn.IFS(
AND(Tableau13[[#This Row],[Jours]]="W",Tableau13[[#This Row],[Colonne1]]="HC"),"Talon",
Tableau13[[#This Row],[Colonne1]]="HP","Consommation normale",
E5921="HC","Talon")</f>
        <v>Talon</v>
      </c>
      <c r="E5921" s="3" t="str">
        <f>IF(OR(Tableau13[[#This Row],[Données]]-INT(Tableau13[[#This Row],[Données]])&lt;$J$2,Tableau13[[#This Row],[Données]]-INT(Tableau13[[#This Row],[Données]])&gt;=$I$2),"HC","HP")</f>
        <v>HC</v>
      </c>
      <c r="F5921" t="str">
        <f>IF(AND(Tableau13[[#This Row],[Jours]]="W",Tableau13[[#This Row],[Colonne1]]="HC")=TRUE, "Talon","Conso normale")</f>
        <v>Conso normale</v>
      </c>
    </row>
    <row r="5922" spans="1:6">
      <c r="A5922" s="6">
        <v>45272.111111111109</v>
      </c>
      <c r="B5922" s="7">
        <v>6.1666666699999997</v>
      </c>
      <c r="C5922" t="str">
        <f>IF(WEEKDAY(Tableau13[[#This Row],[Données]],11)&gt;5,"W","S")</f>
        <v>S</v>
      </c>
      <c r="D5922" t="str" cm="1">
        <f t="array" ref="D5922">_xlfn.IFS(
AND(Tableau13[[#This Row],[Jours]]="W",Tableau13[[#This Row],[Colonne1]]="HC"),"Talon",
Tableau13[[#This Row],[Colonne1]]="HP","Consommation normale",
E5922="HC","Talon")</f>
        <v>Talon</v>
      </c>
      <c r="E5922" s="3" t="str">
        <f>IF(OR(Tableau13[[#This Row],[Données]]-INT(Tableau13[[#This Row],[Données]])&lt;$J$2,Tableau13[[#This Row],[Données]]-INT(Tableau13[[#This Row],[Données]])&gt;=$I$2),"HC","HP")</f>
        <v>HC</v>
      </c>
      <c r="F5922" t="str">
        <f>IF(AND(Tableau13[[#This Row],[Jours]]="W",Tableau13[[#This Row],[Colonne1]]="HC")=TRUE, "Talon","Conso normale")</f>
        <v>Conso normale</v>
      </c>
    </row>
    <row r="5923" spans="1:6">
      <c r="A5923" s="6">
        <v>45272.118055555555</v>
      </c>
      <c r="B5923" s="7">
        <v>5.9166666699999997</v>
      </c>
      <c r="C5923" t="str">
        <f>IF(WEEKDAY(Tableau13[[#This Row],[Données]],11)&gt;5,"W","S")</f>
        <v>S</v>
      </c>
      <c r="D5923" t="str" cm="1">
        <f t="array" ref="D5923">_xlfn.IFS(
AND(Tableau13[[#This Row],[Jours]]="W",Tableau13[[#This Row],[Colonne1]]="HC"),"Talon",
Tableau13[[#This Row],[Colonne1]]="HP","Consommation normale",
E5923="HC","Talon")</f>
        <v>Talon</v>
      </c>
      <c r="E5923" s="3" t="str">
        <f>IF(OR(Tableau13[[#This Row],[Données]]-INT(Tableau13[[#This Row],[Données]])&lt;$J$2,Tableau13[[#This Row],[Données]]-INT(Tableau13[[#This Row],[Données]])&gt;=$I$2),"HC","HP")</f>
        <v>HC</v>
      </c>
      <c r="F5923" t="str">
        <f>IF(AND(Tableau13[[#This Row],[Jours]]="W",Tableau13[[#This Row],[Colonne1]]="HC")=TRUE, "Talon","Conso normale")</f>
        <v>Conso normale</v>
      </c>
    </row>
    <row r="5924" spans="1:6">
      <c r="A5924" s="6">
        <v>45272.125</v>
      </c>
      <c r="B5924" s="7">
        <v>5.5</v>
      </c>
      <c r="C5924" t="str">
        <f>IF(WEEKDAY(Tableau13[[#This Row],[Données]],11)&gt;5,"W","S")</f>
        <v>S</v>
      </c>
      <c r="D5924" t="str" cm="1">
        <f t="array" ref="D5924">_xlfn.IFS(
AND(Tableau13[[#This Row],[Jours]]="W",Tableau13[[#This Row],[Colonne1]]="HC"),"Talon",
Tableau13[[#This Row],[Colonne1]]="HP","Consommation normale",
E5924="HC","Talon")</f>
        <v>Talon</v>
      </c>
      <c r="E5924" s="3" t="str">
        <f>IF(OR(Tableau13[[#This Row],[Données]]-INT(Tableau13[[#This Row],[Données]])&lt;$J$2,Tableau13[[#This Row],[Données]]-INT(Tableau13[[#This Row],[Données]])&gt;=$I$2),"HC","HP")</f>
        <v>HC</v>
      </c>
      <c r="F5924" t="str">
        <f>IF(AND(Tableau13[[#This Row],[Jours]]="W",Tableau13[[#This Row],[Colonne1]]="HC")=TRUE, "Talon","Conso normale")</f>
        <v>Conso normale</v>
      </c>
    </row>
    <row r="5925" spans="1:6">
      <c r="A5925" s="6">
        <v>45272.131944444445</v>
      </c>
      <c r="B5925" s="7">
        <v>5.4166666699999997</v>
      </c>
      <c r="C5925" t="str">
        <f>IF(WEEKDAY(Tableau13[[#This Row],[Données]],11)&gt;5,"W","S")</f>
        <v>S</v>
      </c>
      <c r="D5925" t="str" cm="1">
        <f t="array" ref="D5925">_xlfn.IFS(
AND(Tableau13[[#This Row],[Jours]]="W",Tableau13[[#This Row],[Colonne1]]="HC"),"Talon",
Tableau13[[#This Row],[Colonne1]]="HP","Consommation normale",
E5925="HC","Talon")</f>
        <v>Talon</v>
      </c>
      <c r="E5925" s="3" t="str">
        <f>IF(OR(Tableau13[[#This Row],[Données]]-INT(Tableau13[[#This Row],[Données]])&lt;$J$2,Tableau13[[#This Row],[Données]]-INT(Tableau13[[#This Row],[Données]])&gt;=$I$2),"HC","HP")</f>
        <v>HC</v>
      </c>
      <c r="F5925" t="str">
        <f>IF(AND(Tableau13[[#This Row],[Jours]]="W",Tableau13[[#This Row],[Colonne1]]="HC")=TRUE, "Talon","Conso normale")</f>
        <v>Conso normale</v>
      </c>
    </row>
    <row r="5926" spans="1:6">
      <c r="A5926" s="6">
        <v>45272.138888888891</v>
      </c>
      <c r="B5926" s="7">
        <v>5.5833333300000003</v>
      </c>
      <c r="C5926" t="str">
        <f>IF(WEEKDAY(Tableau13[[#This Row],[Données]],11)&gt;5,"W","S")</f>
        <v>S</v>
      </c>
      <c r="D5926" t="str" cm="1">
        <f t="array" ref="D5926">_xlfn.IFS(
AND(Tableau13[[#This Row],[Jours]]="W",Tableau13[[#This Row],[Colonne1]]="HC"),"Talon",
Tableau13[[#This Row],[Colonne1]]="HP","Consommation normale",
E5926="HC","Talon")</f>
        <v>Talon</v>
      </c>
      <c r="E5926" s="3" t="str">
        <f>IF(OR(Tableau13[[#This Row],[Données]]-INT(Tableau13[[#This Row],[Données]])&lt;$J$2,Tableau13[[#This Row],[Données]]-INT(Tableau13[[#This Row],[Données]])&gt;=$I$2),"HC","HP")</f>
        <v>HC</v>
      </c>
      <c r="F5926" t="str">
        <f>IF(AND(Tableau13[[#This Row],[Jours]]="W",Tableau13[[#This Row],[Colonne1]]="HC")=TRUE, "Talon","Conso normale")</f>
        <v>Conso normale</v>
      </c>
    </row>
    <row r="5927" spans="1:6">
      <c r="A5927" s="6">
        <v>45272.145833333336</v>
      </c>
      <c r="B5927" s="7">
        <v>5.5833333300000003</v>
      </c>
      <c r="C5927" t="str">
        <f>IF(WEEKDAY(Tableau13[[#This Row],[Données]],11)&gt;5,"W","S")</f>
        <v>S</v>
      </c>
      <c r="D5927" t="str" cm="1">
        <f t="array" ref="D5927">_xlfn.IFS(
AND(Tableau13[[#This Row],[Jours]]="W",Tableau13[[#This Row],[Colonne1]]="HC"),"Talon",
Tableau13[[#This Row],[Colonne1]]="HP","Consommation normale",
E5927="HC","Talon")</f>
        <v>Talon</v>
      </c>
      <c r="E5927" s="3" t="str">
        <f>IF(OR(Tableau13[[#This Row],[Données]]-INT(Tableau13[[#This Row],[Données]])&lt;$J$2,Tableau13[[#This Row],[Données]]-INT(Tableau13[[#This Row],[Données]])&gt;=$I$2),"HC","HP")</f>
        <v>HC</v>
      </c>
      <c r="F5927" t="str">
        <f>IF(AND(Tableau13[[#This Row],[Jours]]="W",Tableau13[[#This Row],[Colonne1]]="HC")=TRUE, "Talon","Conso normale")</f>
        <v>Conso normale</v>
      </c>
    </row>
    <row r="5928" spans="1:6">
      <c r="A5928" s="6">
        <v>45272.152777777781</v>
      </c>
      <c r="B5928" s="7">
        <v>5.5833333300000003</v>
      </c>
      <c r="C5928" t="str">
        <f>IF(WEEKDAY(Tableau13[[#This Row],[Données]],11)&gt;5,"W","S")</f>
        <v>S</v>
      </c>
      <c r="D5928" t="str" cm="1">
        <f t="array" ref="D5928">_xlfn.IFS(
AND(Tableau13[[#This Row],[Jours]]="W",Tableau13[[#This Row],[Colonne1]]="HC"),"Talon",
Tableau13[[#This Row],[Colonne1]]="HP","Consommation normale",
E5928="HC","Talon")</f>
        <v>Talon</v>
      </c>
      <c r="E5928" s="3" t="str">
        <f>IF(OR(Tableau13[[#This Row],[Données]]-INT(Tableau13[[#This Row],[Données]])&lt;$J$2,Tableau13[[#This Row],[Données]]-INT(Tableau13[[#This Row],[Données]])&gt;=$I$2),"HC","HP")</f>
        <v>HC</v>
      </c>
      <c r="F5928" t="str">
        <f>IF(AND(Tableau13[[#This Row],[Jours]]="W",Tableau13[[#This Row],[Colonne1]]="HC")=TRUE, "Talon","Conso normale")</f>
        <v>Conso normale</v>
      </c>
    </row>
    <row r="5929" spans="1:6">
      <c r="A5929" s="6">
        <v>45272.159722222219</v>
      </c>
      <c r="B5929" s="7">
        <v>5.5833333300000003</v>
      </c>
      <c r="C5929" t="str">
        <f>IF(WEEKDAY(Tableau13[[#This Row],[Données]],11)&gt;5,"W","S")</f>
        <v>S</v>
      </c>
      <c r="D5929" t="str" cm="1">
        <f t="array" ref="D5929">_xlfn.IFS(
AND(Tableau13[[#This Row],[Jours]]="W",Tableau13[[#This Row],[Colonne1]]="HC"),"Talon",
Tableau13[[#This Row],[Colonne1]]="HP","Consommation normale",
E5929="HC","Talon")</f>
        <v>Talon</v>
      </c>
      <c r="E5929" s="3" t="str">
        <f>IF(OR(Tableau13[[#This Row],[Données]]-INT(Tableau13[[#This Row],[Données]])&lt;$J$2,Tableau13[[#This Row],[Données]]-INT(Tableau13[[#This Row],[Données]])&gt;=$I$2),"HC","HP")</f>
        <v>HC</v>
      </c>
      <c r="F5929" t="str">
        <f>IF(AND(Tableau13[[#This Row],[Jours]]="W",Tableau13[[#This Row],[Colonne1]]="HC")=TRUE, "Talon","Conso normale")</f>
        <v>Conso normale</v>
      </c>
    </row>
    <row r="5930" spans="1:6">
      <c r="A5930" s="6">
        <v>45272.166666666664</v>
      </c>
      <c r="B5930" s="7">
        <v>5.4166666699999997</v>
      </c>
      <c r="C5930" t="str">
        <f>IF(WEEKDAY(Tableau13[[#This Row],[Données]],11)&gt;5,"W","S")</f>
        <v>S</v>
      </c>
      <c r="D5930" t="str" cm="1">
        <f t="array" ref="D5930">_xlfn.IFS(
AND(Tableau13[[#This Row],[Jours]]="W",Tableau13[[#This Row],[Colonne1]]="HC"),"Talon",
Tableau13[[#This Row],[Colonne1]]="HP","Consommation normale",
E5930="HC","Talon")</f>
        <v>Talon</v>
      </c>
      <c r="E5930" s="3" t="str">
        <f>IF(OR(Tableau13[[#This Row],[Données]]-INT(Tableau13[[#This Row],[Données]])&lt;$J$2,Tableau13[[#This Row],[Données]]-INT(Tableau13[[#This Row],[Données]])&gt;=$I$2),"HC","HP")</f>
        <v>HC</v>
      </c>
      <c r="F5930" t="str">
        <f>IF(AND(Tableau13[[#This Row],[Jours]]="W",Tableau13[[#This Row],[Colonne1]]="HC")=TRUE, "Talon","Conso normale")</f>
        <v>Conso normale</v>
      </c>
    </row>
    <row r="5931" spans="1:6">
      <c r="A5931" s="6">
        <v>45272.173611111109</v>
      </c>
      <c r="B5931" s="7">
        <v>5.5</v>
      </c>
      <c r="C5931" t="str">
        <f>IF(WEEKDAY(Tableau13[[#This Row],[Données]],11)&gt;5,"W","S")</f>
        <v>S</v>
      </c>
      <c r="D5931" t="str" cm="1">
        <f t="array" ref="D5931">_xlfn.IFS(
AND(Tableau13[[#This Row],[Jours]]="W",Tableau13[[#This Row],[Colonne1]]="HC"),"Talon",
Tableau13[[#This Row],[Colonne1]]="HP","Consommation normale",
E5931="HC","Talon")</f>
        <v>Talon</v>
      </c>
      <c r="E5931" s="3" t="str">
        <f>IF(OR(Tableau13[[#This Row],[Données]]-INT(Tableau13[[#This Row],[Données]])&lt;$J$2,Tableau13[[#This Row],[Données]]-INT(Tableau13[[#This Row],[Données]])&gt;=$I$2),"HC","HP")</f>
        <v>HC</v>
      </c>
      <c r="F5931" t="str">
        <f>IF(AND(Tableau13[[#This Row],[Jours]]="W",Tableau13[[#This Row],[Colonne1]]="HC")=TRUE, "Talon","Conso normale")</f>
        <v>Conso normale</v>
      </c>
    </row>
    <row r="5932" spans="1:6">
      <c r="A5932" s="6">
        <v>45272.180555555555</v>
      </c>
      <c r="B5932" s="7">
        <v>5.5833333300000003</v>
      </c>
      <c r="C5932" t="str">
        <f>IF(WEEKDAY(Tableau13[[#This Row],[Données]],11)&gt;5,"W","S")</f>
        <v>S</v>
      </c>
      <c r="D5932" t="str" cm="1">
        <f t="array" ref="D5932">_xlfn.IFS(
AND(Tableau13[[#This Row],[Jours]]="W",Tableau13[[#This Row],[Colonne1]]="HC"),"Talon",
Tableau13[[#This Row],[Colonne1]]="HP","Consommation normale",
E5932="HC","Talon")</f>
        <v>Talon</v>
      </c>
      <c r="E5932" s="3" t="str">
        <f>IF(OR(Tableau13[[#This Row],[Données]]-INT(Tableau13[[#This Row],[Données]])&lt;$J$2,Tableau13[[#This Row],[Données]]-INT(Tableau13[[#This Row],[Données]])&gt;=$I$2),"HC","HP")</f>
        <v>HC</v>
      </c>
      <c r="F5932" t="str">
        <f>IF(AND(Tableau13[[#This Row],[Jours]]="W",Tableau13[[#This Row],[Colonne1]]="HC")=TRUE, "Talon","Conso normale")</f>
        <v>Conso normale</v>
      </c>
    </row>
    <row r="5933" spans="1:6">
      <c r="A5933" s="6">
        <v>45272.1875</v>
      </c>
      <c r="B5933" s="7">
        <v>5.5</v>
      </c>
      <c r="C5933" t="str">
        <f>IF(WEEKDAY(Tableau13[[#This Row],[Données]],11)&gt;5,"W","S")</f>
        <v>S</v>
      </c>
      <c r="D5933" t="str" cm="1">
        <f t="array" ref="D5933">_xlfn.IFS(
AND(Tableau13[[#This Row],[Jours]]="W",Tableau13[[#This Row],[Colonne1]]="HC"),"Talon",
Tableau13[[#This Row],[Colonne1]]="HP","Consommation normale",
E5933="HC","Talon")</f>
        <v>Talon</v>
      </c>
      <c r="E5933" s="3" t="str">
        <f>IF(OR(Tableau13[[#This Row],[Données]]-INT(Tableau13[[#This Row],[Données]])&lt;$J$2,Tableau13[[#This Row],[Données]]-INT(Tableau13[[#This Row],[Données]])&gt;=$I$2),"HC","HP")</f>
        <v>HC</v>
      </c>
      <c r="F5933" t="str">
        <f>IF(AND(Tableau13[[#This Row],[Jours]]="W",Tableau13[[#This Row],[Colonne1]]="HC")=TRUE, "Talon","Conso normale")</f>
        <v>Conso normale</v>
      </c>
    </row>
    <row r="5934" spans="1:6">
      <c r="A5934" s="6">
        <v>45272.194444444445</v>
      </c>
      <c r="B5934" s="7">
        <v>5.9166666699999997</v>
      </c>
      <c r="C5934" t="str">
        <f>IF(WEEKDAY(Tableau13[[#This Row],[Données]],11)&gt;5,"W","S")</f>
        <v>S</v>
      </c>
      <c r="D5934" t="str" cm="1">
        <f t="array" ref="D5934">_xlfn.IFS(
AND(Tableau13[[#This Row],[Jours]]="W",Tableau13[[#This Row],[Colonne1]]="HC"),"Talon",
Tableau13[[#This Row],[Colonne1]]="HP","Consommation normale",
E5934="HC","Talon")</f>
        <v>Talon</v>
      </c>
      <c r="E5934" s="3" t="str">
        <f>IF(OR(Tableau13[[#This Row],[Données]]-INT(Tableau13[[#This Row],[Données]])&lt;$J$2,Tableau13[[#This Row],[Données]]-INT(Tableau13[[#This Row],[Données]])&gt;=$I$2),"HC","HP")</f>
        <v>HC</v>
      </c>
      <c r="F5934" t="str">
        <f>IF(AND(Tableau13[[#This Row],[Jours]]="W",Tableau13[[#This Row],[Colonne1]]="HC")=TRUE, "Talon","Conso normale")</f>
        <v>Conso normale</v>
      </c>
    </row>
    <row r="5935" spans="1:6">
      <c r="A5935" s="6">
        <v>45272.201388888891</v>
      </c>
      <c r="B5935" s="7">
        <v>6.3333333300000003</v>
      </c>
      <c r="C5935" t="str">
        <f>IF(WEEKDAY(Tableau13[[#This Row],[Données]],11)&gt;5,"W","S")</f>
        <v>S</v>
      </c>
      <c r="D5935" t="str" cm="1">
        <f t="array" ref="D5935">_xlfn.IFS(
AND(Tableau13[[#This Row],[Jours]]="W",Tableau13[[#This Row],[Colonne1]]="HC"),"Talon",
Tableau13[[#This Row],[Colonne1]]="HP","Consommation normale",
E5935="HC","Talon")</f>
        <v>Talon</v>
      </c>
      <c r="E5935" s="3" t="str">
        <f>IF(OR(Tableau13[[#This Row],[Données]]-INT(Tableau13[[#This Row],[Données]])&lt;$J$2,Tableau13[[#This Row],[Données]]-INT(Tableau13[[#This Row],[Données]])&gt;=$I$2),"HC","HP")</f>
        <v>HC</v>
      </c>
      <c r="F5935" t="str">
        <f>IF(AND(Tableau13[[#This Row],[Jours]]="W",Tableau13[[#This Row],[Colonne1]]="HC")=TRUE, "Talon","Conso normale")</f>
        <v>Conso normale</v>
      </c>
    </row>
    <row r="5936" spans="1:6">
      <c r="A5936" s="6">
        <v>45272.208333333336</v>
      </c>
      <c r="B5936" s="7">
        <v>6.6666666699999997</v>
      </c>
      <c r="C5936" t="str">
        <f>IF(WEEKDAY(Tableau13[[#This Row],[Données]],11)&gt;5,"W","S")</f>
        <v>S</v>
      </c>
      <c r="D5936" t="str" cm="1">
        <f t="array" ref="D5936">_xlfn.IFS(
AND(Tableau13[[#This Row],[Jours]]="W",Tableau13[[#This Row],[Colonne1]]="HC"),"Talon",
Tableau13[[#This Row],[Colonne1]]="HP","Consommation normale",
E5936="HC","Talon")</f>
        <v>Talon</v>
      </c>
      <c r="E5936" s="3" t="str">
        <f>IF(OR(Tableau13[[#This Row],[Données]]-INT(Tableau13[[#This Row],[Données]])&lt;$J$2,Tableau13[[#This Row],[Données]]-INT(Tableau13[[#This Row],[Données]])&gt;=$I$2),"HC","HP")</f>
        <v>HC</v>
      </c>
      <c r="F5936" t="str">
        <f>IF(AND(Tableau13[[#This Row],[Jours]]="W",Tableau13[[#This Row],[Colonne1]]="HC")=TRUE, "Talon","Conso normale")</f>
        <v>Conso normale</v>
      </c>
    </row>
    <row r="5937" spans="1:6">
      <c r="A5937" s="6">
        <v>45272.215277777781</v>
      </c>
      <c r="B5937" s="7">
        <v>8.25</v>
      </c>
      <c r="C5937" t="str">
        <f>IF(WEEKDAY(Tableau13[[#This Row],[Données]],11)&gt;5,"W","S")</f>
        <v>S</v>
      </c>
      <c r="D5937" t="str" cm="1">
        <f t="array" ref="D5937">_xlfn.IFS(
AND(Tableau13[[#This Row],[Jours]]="W",Tableau13[[#This Row],[Colonne1]]="HC"),"Talon",
Tableau13[[#This Row],[Colonne1]]="HP","Consommation normale",
E5937="HC","Talon")</f>
        <v>Talon</v>
      </c>
      <c r="E5937" s="3" t="str">
        <f>IF(OR(Tableau13[[#This Row],[Données]]-INT(Tableau13[[#This Row],[Données]])&lt;$J$2,Tableau13[[#This Row],[Données]]-INT(Tableau13[[#This Row],[Données]])&gt;=$I$2),"HC","HP")</f>
        <v>HC</v>
      </c>
      <c r="F5937" t="str">
        <f>IF(AND(Tableau13[[#This Row],[Jours]]="W",Tableau13[[#This Row],[Colonne1]]="HC")=TRUE, "Talon","Conso normale")</f>
        <v>Conso normale</v>
      </c>
    </row>
    <row r="5938" spans="1:6">
      <c r="A5938" s="6">
        <v>45272.222222222219</v>
      </c>
      <c r="B5938" s="7">
        <v>8.8333333300000003</v>
      </c>
      <c r="C5938" t="str">
        <f>IF(WEEKDAY(Tableau13[[#This Row],[Données]],11)&gt;5,"W","S")</f>
        <v>S</v>
      </c>
      <c r="D5938" t="str" cm="1">
        <f t="array" ref="D5938">_xlfn.IFS(
AND(Tableau13[[#This Row],[Jours]]="W",Tableau13[[#This Row],[Colonne1]]="HC"),"Talon",
Tableau13[[#This Row],[Colonne1]]="HP","Consommation normale",
E5938="HC","Talon")</f>
        <v>Talon</v>
      </c>
      <c r="E5938" s="3" t="str">
        <f>IF(OR(Tableau13[[#This Row],[Données]]-INT(Tableau13[[#This Row],[Données]])&lt;$J$2,Tableau13[[#This Row],[Données]]-INT(Tableau13[[#This Row],[Données]])&gt;=$I$2),"HC","HP")</f>
        <v>HC</v>
      </c>
      <c r="F5938" t="str">
        <f>IF(AND(Tableau13[[#This Row],[Jours]]="W",Tableau13[[#This Row],[Colonne1]]="HC")=TRUE, "Talon","Conso normale")</f>
        <v>Conso normale</v>
      </c>
    </row>
    <row r="5939" spans="1:6">
      <c r="A5939" s="6">
        <v>45272.229166666664</v>
      </c>
      <c r="B5939" s="7">
        <v>9.5</v>
      </c>
      <c r="C5939" t="str">
        <f>IF(WEEKDAY(Tableau13[[#This Row],[Données]],11)&gt;5,"W","S")</f>
        <v>S</v>
      </c>
      <c r="D5939" t="str" cm="1">
        <f t="array" ref="D5939">_xlfn.IFS(
AND(Tableau13[[#This Row],[Jours]]="W",Tableau13[[#This Row],[Colonne1]]="HC"),"Talon",
Tableau13[[#This Row],[Colonne1]]="HP","Consommation normale",
E5939="HC","Talon")</f>
        <v>Talon</v>
      </c>
      <c r="E5939" s="3" t="str">
        <f>IF(OR(Tableau13[[#This Row],[Données]]-INT(Tableau13[[#This Row],[Données]])&lt;$J$2,Tableau13[[#This Row],[Données]]-INT(Tableau13[[#This Row],[Données]])&gt;=$I$2),"HC","HP")</f>
        <v>HC</v>
      </c>
      <c r="F5939" t="str">
        <f>IF(AND(Tableau13[[#This Row],[Jours]]="W",Tableau13[[#This Row],[Colonne1]]="HC")=TRUE, "Talon","Conso normale")</f>
        <v>Conso normale</v>
      </c>
    </row>
    <row r="5940" spans="1:6">
      <c r="A5940" s="6">
        <v>45272.236111111109</v>
      </c>
      <c r="B5940" s="7">
        <v>9</v>
      </c>
      <c r="C5940" t="str">
        <f>IF(WEEKDAY(Tableau13[[#This Row],[Données]],11)&gt;5,"W","S")</f>
        <v>S</v>
      </c>
      <c r="D5940" t="str" cm="1">
        <f t="array" ref="D5940">_xlfn.IFS(
AND(Tableau13[[#This Row],[Jours]]="W",Tableau13[[#This Row],[Colonne1]]="HC"),"Talon",
Tableau13[[#This Row],[Colonne1]]="HP","Consommation normale",
E5940="HC","Talon")</f>
        <v>Talon</v>
      </c>
      <c r="E5940" s="3" t="str">
        <f>IF(OR(Tableau13[[#This Row],[Données]]-INT(Tableau13[[#This Row],[Données]])&lt;$J$2,Tableau13[[#This Row],[Données]]-INT(Tableau13[[#This Row],[Données]])&gt;=$I$2),"HC","HP")</f>
        <v>HC</v>
      </c>
      <c r="F5940" t="str">
        <f>IF(AND(Tableau13[[#This Row],[Jours]]="W",Tableau13[[#This Row],[Colonne1]]="HC")=TRUE, "Talon","Conso normale")</f>
        <v>Conso normale</v>
      </c>
    </row>
    <row r="5941" spans="1:6">
      <c r="A5941" s="6">
        <v>45272.243055555555</v>
      </c>
      <c r="B5941" s="7">
        <v>9.4166666699999997</v>
      </c>
      <c r="C5941" t="str">
        <f>IF(WEEKDAY(Tableau13[[#This Row],[Données]],11)&gt;5,"W","S")</f>
        <v>S</v>
      </c>
      <c r="D5941" t="str" cm="1">
        <f t="array" ref="D5941">_xlfn.IFS(
AND(Tableau13[[#This Row],[Jours]]="W",Tableau13[[#This Row],[Colonne1]]="HC"),"Talon",
Tableau13[[#This Row],[Colonne1]]="HP","Consommation normale",
E5941="HC","Talon")</f>
        <v>Talon</v>
      </c>
      <c r="E5941" s="3" t="str">
        <f>IF(OR(Tableau13[[#This Row],[Données]]-INT(Tableau13[[#This Row],[Données]])&lt;$J$2,Tableau13[[#This Row],[Données]]-INT(Tableau13[[#This Row],[Données]])&gt;=$I$2),"HC","HP")</f>
        <v>HC</v>
      </c>
      <c r="F5941" t="str">
        <f>IF(AND(Tableau13[[#This Row],[Jours]]="W",Tableau13[[#This Row],[Colonne1]]="HC")=TRUE, "Talon","Conso normale")</f>
        <v>Conso normale</v>
      </c>
    </row>
    <row r="5942" spans="1:6">
      <c r="A5942" s="6">
        <v>45272.25</v>
      </c>
      <c r="B5942" s="7">
        <v>10</v>
      </c>
      <c r="C5942" t="str">
        <f>IF(WEEKDAY(Tableau13[[#This Row],[Données]],11)&gt;5,"W","S")</f>
        <v>S</v>
      </c>
      <c r="D5942" t="str" cm="1">
        <f t="array" ref="D5942">_xlfn.IFS(
AND(Tableau13[[#This Row],[Jours]]="W",Tableau13[[#This Row],[Colonne1]]="HC"),"Talon",
Tableau13[[#This Row],[Colonne1]]="HP","Consommation normale",
E5942="HC","Talon")</f>
        <v>Consommation normale</v>
      </c>
      <c r="E5942" s="3" t="str">
        <f>IF(OR(Tableau13[[#This Row],[Données]]-INT(Tableau13[[#This Row],[Données]])&lt;$J$2,Tableau13[[#This Row],[Données]]-INT(Tableau13[[#This Row],[Données]])&gt;=$I$2),"HC","HP")</f>
        <v>HP</v>
      </c>
      <c r="F5942" t="str">
        <f>IF(AND(Tableau13[[#This Row],[Jours]]="W",Tableau13[[#This Row],[Colonne1]]="HC")=TRUE, "Talon","Conso normale")</f>
        <v>Conso normale</v>
      </c>
    </row>
    <row r="5943" spans="1:6">
      <c r="A5943" s="6">
        <v>45272.256944444445</v>
      </c>
      <c r="B5943" s="7">
        <v>10</v>
      </c>
      <c r="C5943" t="str">
        <f>IF(WEEKDAY(Tableau13[[#This Row],[Données]],11)&gt;5,"W","S")</f>
        <v>S</v>
      </c>
      <c r="D5943" t="str" cm="1">
        <f t="array" ref="D5943">_xlfn.IFS(
AND(Tableau13[[#This Row],[Jours]]="W",Tableau13[[#This Row],[Colonne1]]="HC"),"Talon",
Tableau13[[#This Row],[Colonne1]]="HP","Consommation normale",
E5943="HC","Talon")</f>
        <v>Consommation normale</v>
      </c>
      <c r="E5943" s="3" t="str">
        <f>IF(OR(Tableau13[[#This Row],[Données]]-INT(Tableau13[[#This Row],[Données]])&lt;$J$2,Tableau13[[#This Row],[Données]]-INT(Tableau13[[#This Row],[Données]])&gt;=$I$2),"HC","HP")</f>
        <v>HP</v>
      </c>
      <c r="F5943" t="str">
        <f>IF(AND(Tableau13[[#This Row],[Jours]]="W",Tableau13[[#This Row],[Colonne1]]="HC")=TRUE, "Talon","Conso normale")</f>
        <v>Conso normale</v>
      </c>
    </row>
    <row r="5944" spans="1:6">
      <c r="A5944" s="6">
        <v>45272.263888888891</v>
      </c>
      <c r="B5944" s="7">
        <v>9.3333333300000003</v>
      </c>
      <c r="C5944" t="str">
        <f>IF(WEEKDAY(Tableau13[[#This Row],[Données]],11)&gt;5,"W","S")</f>
        <v>S</v>
      </c>
      <c r="D5944" t="str" cm="1">
        <f t="array" ref="D5944">_xlfn.IFS(
AND(Tableau13[[#This Row],[Jours]]="W",Tableau13[[#This Row],[Colonne1]]="HC"),"Talon",
Tableau13[[#This Row],[Colonne1]]="HP","Consommation normale",
E5944="HC","Talon")</f>
        <v>Consommation normale</v>
      </c>
      <c r="E5944" s="3" t="str">
        <f>IF(OR(Tableau13[[#This Row],[Données]]-INT(Tableau13[[#This Row],[Données]])&lt;$J$2,Tableau13[[#This Row],[Données]]-INT(Tableau13[[#This Row],[Données]])&gt;=$I$2),"HC","HP")</f>
        <v>HP</v>
      </c>
      <c r="F5944" t="str">
        <f>IF(AND(Tableau13[[#This Row],[Jours]]="W",Tableau13[[#This Row],[Colonne1]]="HC")=TRUE, "Talon","Conso normale")</f>
        <v>Conso normale</v>
      </c>
    </row>
    <row r="5945" spans="1:6">
      <c r="A5945" s="6">
        <v>45272.270833333336</v>
      </c>
      <c r="B5945" s="7">
        <v>10.5</v>
      </c>
      <c r="C5945" t="str">
        <f>IF(WEEKDAY(Tableau13[[#This Row],[Données]],11)&gt;5,"W","S")</f>
        <v>S</v>
      </c>
      <c r="D5945" t="str" cm="1">
        <f t="array" ref="D5945">_xlfn.IFS(
AND(Tableau13[[#This Row],[Jours]]="W",Tableau13[[#This Row],[Colonne1]]="HC"),"Talon",
Tableau13[[#This Row],[Colonne1]]="HP","Consommation normale",
E5945="HC","Talon")</f>
        <v>Consommation normale</v>
      </c>
      <c r="E5945" s="3" t="str">
        <f>IF(OR(Tableau13[[#This Row],[Données]]-INT(Tableau13[[#This Row],[Données]])&lt;$J$2,Tableau13[[#This Row],[Données]]-INT(Tableau13[[#This Row],[Données]])&gt;=$I$2),"HC","HP")</f>
        <v>HP</v>
      </c>
      <c r="F5945" t="str">
        <f>IF(AND(Tableau13[[#This Row],[Jours]]="W",Tableau13[[#This Row],[Colonne1]]="HC")=TRUE, "Talon","Conso normale")</f>
        <v>Conso normale</v>
      </c>
    </row>
    <row r="5946" spans="1:6">
      <c r="A5946" s="6">
        <v>45272.277777777781</v>
      </c>
      <c r="B5946" s="7">
        <v>10.83333333</v>
      </c>
      <c r="C5946" t="str">
        <f>IF(WEEKDAY(Tableau13[[#This Row],[Données]],11)&gt;5,"W","S")</f>
        <v>S</v>
      </c>
      <c r="D5946" t="str" cm="1">
        <f t="array" ref="D5946">_xlfn.IFS(
AND(Tableau13[[#This Row],[Jours]]="W",Tableau13[[#This Row],[Colonne1]]="HC"),"Talon",
Tableau13[[#This Row],[Colonne1]]="HP","Consommation normale",
E5946="HC","Talon")</f>
        <v>Consommation normale</v>
      </c>
      <c r="E5946" s="3" t="str">
        <f>IF(OR(Tableau13[[#This Row],[Données]]-INT(Tableau13[[#This Row],[Données]])&lt;$J$2,Tableau13[[#This Row],[Données]]-INT(Tableau13[[#This Row],[Données]])&gt;=$I$2),"HC","HP")</f>
        <v>HP</v>
      </c>
      <c r="F5946" t="str">
        <f>IF(AND(Tableau13[[#This Row],[Jours]]="W",Tableau13[[#This Row],[Colonne1]]="HC")=TRUE, "Talon","Conso normale")</f>
        <v>Conso normale</v>
      </c>
    </row>
    <row r="5947" spans="1:6">
      <c r="A5947" s="6">
        <v>45272.284722222219</v>
      </c>
      <c r="B5947" s="7">
        <v>10.91666667</v>
      </c>
      <c r="C5947" t="str">
        <f>IF(WEEKDAY(Tableau13[[#This Row],[Données]],11)&gt;5,"W","S")</f>
        <v>S</v>
      </c>
      <c r="D5947" t="str" cm="1">
        <f t="array" ref="D5947">_xlfn.IFS(
AND(Tableau13[[#This Row],[Jours]]="W",Tableau13[[#This Row],[Colonne1]]="HC"),"Talon",
Tableau13[[#This Row],[Colonne1]]="HP","Consommation normale",
E5947="HC","Talon")</f>
        <v>Consommation normale</v>
      </c>
      <c r="E5947" s="3" t="str">
        <f>IF(OR(Tableau13[[#This Row],[Données]]-INT(Tableau13[[#This Row],[Données]])&lt;$J$2,Tableau13[[#This Row],[Données]]-INT(Tableau13[[#This Row],[Données]])&gt;=$I$2),"HC","HP")</f>
        <v>HP</v>
      </c>
      <c r="F5947" t="str">
        <f>IF(AND(Tableau13[[#This Row],[Jours]]="W",Tableau13[[#This Row],[Colonne1]]="HC")=TRUE, "Talon","Conso normale")</f>
        <v>Conso normale</v>
      </c>
    </row>
    <row r="5948" spans="1:6">
      <c r="A5948" s="6">
        <v>45272.291666666664</v>
      </c>
      <c r="B5948" s="7">
        <v>11.75</v>
      </c>
      <c r="C5948" t="str">
        <f>IF(WEEKDAY(Tableau13[[#This Row],[Données]],11)&gt;5,"W","S")</f>
        <v>S</v>
      </c>
      <c r="D5948" t="str" cm="1">
        <f t="array" ref="D5948">_xlfn.IFS(
AND(Tableau13[[#This Row],[Jours]]="W",Tableau13[[#This Row],[Colonne1]]="HC"),"Talon",
Tableau13[[#This Row],[Colonne1]]="HP","Consommation normale",
E5948="HC","Talon")</f>
        <v>Consommation normale</v>
      </c>
      <c r="E5948" s="3" t="str">
        <f>IF(OR(Tableau13[[#This Row],[Données]]-INT(Tableau13[[#This Row],[Données]])&lt;$J$2,Tableau13[[#This Row],[Données]]-INT(Tableau13[[#This Row],[Données]])&gt;=$I$2),"HC","HP")</f>
        <v>HP</v>
      </c>
      <c r="F5948" t="str">
        <f>IF(AND(Tableau13[[#This Row],[Jours]]="W",Tableau13[[#This Row],[Colonne1]]="HC")=TRUE, "Talon","Conso normale")</f>
        <v>Conso normale</v>
      </c>
    </row>
    <row r="5949" spans="1:6">
      <c r="A5949" s="6">
        <v>45272.298611111109</v>
      </c>
      <c r="B5949" s="7">
        <v>11.91666667</v>
      </c>
      <c r="C5949" t="str">
        <f>IF(WEEKDAY(Tableau13[[#This Row],[Données]],11)&gt;5,"W","S")</f>
        <v>S</v>
      </c>
      <c r="D5949" t="str" cm="1">
        <f t="array" ref="D5949">_xlfn.IFS(
AND(Tableau13[[#This Row],[Jours]]="W",Tableau13[[#This Row],[Colonne1]]="HC"),"Talon",
Tableau13[[#This Row],[Colonne1]]="HP","Consommation normale",
E5949="HC","Talon")</f>
        <v>Consommation normale</v>
      </c>
      <c r="E5949" s="3" t="str">
        <f>IF(OR(Tableau13[[#This Row],[Données]]-INT(Tableau13[[#This Row],[Données]])&lt;$J$2,Tableau13[[#This Row],[Données]]-INT(Tableau13[[#This Row],[Données]])&gt;=$I$2),"HC","HP")</f>
        <v>HP</v>
      </c>
      <c r="F5949" t="str">
        <f>IF(AND(Tableau13[[#This Row],[Jours]]="W",Tableau13[[#This Row],[Colonne1]]="HC")=TRUE, "Talon","Conso normale")</f>
        <v>Conso normale</v>
      </c>
    </row>
    <row r="5950" spans="1:6">
      <c r="A5950" s="6">
        <v>45272.305555555555</v>
      </c>
      <c r="B5950" s="7">
        <v>12.58333333</v>
      </c>
      <c r="C5950" t="str">
        <f>IF(WEEKDAY(Tableau13[[#This Row],[Données]],11)&gt;5,"W","S")</f>
        <v>S</v>
      </c>
      <c r="D5950" t="str" cm="1">
        <f t="array" ref="D5950">_xlfn.IFS(
AND(Tableau13[[#This Row],[Jours]]="W",Tableau13[[#This Row],[Colonne1]]="HC"),"Talon",
Tableau13[[#This Row],[Colonne1]]="HP","Consommation normale",
E5950="HC","Talon")</f>
        <v>Consommation normale</v>
      </c>
      <c r="E5950" s="3" t="str">
        <f>IF(OR(Tableau13[[#This Row],[Données]]-INT(Tableau13[[#This Row],[Données]])&lt;$J$2,Tableau13[[#This Row],[Données]]-INT(Tableau13[[#This Row],[Données]])&gt;=$I$2),"HC","HP")</f>
        <v>HP</v>
      </c>
      <c r="F5950" t="str">
        <f>IF(AND(Tableau13[[#This Row],[Jours]]="W",Tableau13[[#This Row],[Colonne1]]="HC")=TRUE, "Talon","Conso normale")</f>
        <v>Conso normale</v>
      </c>
    </row>
    <row r="5951" spans="1:6">
      <c r="A5951" s="6">
        <v>45272.3125</v>
      </c>
      <c r="B5951" s="7">
        <v>12.33333333</v>
      </c>
      <c r="C5951" t="str">
        <f>IF(WEEKDAY(Tableau13[[#This Row],[Données]],11)&gt;5,"W","S")</f>
        <v>S</v>
      </c>
      <c r="D5951" t="str" cm="1">
        <f t="array" ref="D5951">_xlfn.IFS(
AND(Tableau13[[#This Row],[Jours]]="W",Tableau13[[#This Row],[Colonne1]]="HC"),"Talon",
Tableau13[[#This Row],[Colonne1]]="HP","Consommation normale",
E5951="HC","Talon")</f>
        <v>Consommation normale</v>
      </c>
      <c r="E5951" s="3" t="str">
        <f>IF(OR(Tableau13[[#This Row],[Données]]-INT(Tableau13[[#This Row],[Données]])&lt;$J$2,Tableau13[[#This Row],[Données]]-INT(Tableau13[[#This Row],[Données]])&gt;=$I$2),"HC","HP")</f>
        <v>HP</v>
      </c>
      <c r="F5951" t="str">
        <f>IF(AND(Tableau13[[#This Row],[Jours]]="W",Tableau13[[#This Row],[Colonne1]]="HC")=TRUE, "Talon","Conso normale")</f>
        <v>Conso normale</v>
      </c>
    </row>
    <row r="5952" spans="1:6">
      <c r="A5952" s="6">
        <v>45272.319444444445</v>
      </c>
      <c r="B5952" s="7">
        <v>12.16666667</v>
      </c>
      <c r="C5952" t="str">
        <f>IF(WEEKDAY(Tableau13[[#This Row],[Données]],11)&gt;5,"W","S")</f>
        <v>S</v>
      </c>
      <c r="D5952" t="str" cm="1">
        <f t="array" ref="D5952">_xlfn.IFS(
AND(Tableau13[[#This Row],[Jours]]="W",Tableau13[[#This Row],[Colonne1]]="HC"),"Talon",
Tableau13[[#This Row],[Colonne1]]="HP","Consommation normale",
E5952="HC","Talon")</f>
        <v>Consommation normale</v>
      </c>
      <c r="E5952" s="3" t="str">
        <f>IF(OR(Tableau13[[#This Row],[Données]]-INT(Tableau13[[#This Row],[Données]])&lt;$J$2,Tableau13[[#This Row],[Données]]-INT(Tableau13[[#This Row],[Données]])&gt;=$I$2),"HC","HP")</f>
        <v>HP</v>
      </c>
      <c r="F5952" t="str">
        <f>IF(AND(Tableau13[[#This Row],[Jours]]="W",Tableau13[[#This Row],[Colonne1]]="HC")=TRUE, "Talon","Conso normale")</f>
        <v>Conso normale</v>
      </c>
    </row>
    <row r="5953" spans="1:6">
      <c r="A5953" s="6">
        <v>45272.326388888891</v>
      </c>
      <c r="B5953" s="7">
        <v>11.41666667</v>
      </c>
      <c r="C5953" t="str">
        <f>IF(WEEKDAY(Tableau13[[#This Row],[Données]],11)&gt;5,"W","S")</f>
        <v>S</v>
      </c>
      <c r="D5953" t="str" cm="1">
        <f t="array" ref="D5953">_xlfn.IFS(
AND(Tableau13[[#This Row],[Jours]]="W",Tableau13[[#This Row],[Colonne1]]="HC"),"Talon",
Tableau13[[#This Row],[Colonne1]]="HP","Consommation normale",
E5953="HC","Talon")</f>
        <v>Consommation normale</v>
      </c>
      <c r="E5953" s="3" t="str">
        <f>IF(OR(Tableau13[[#This Row],[Données]]-INT(Tableau13[[#This Row],[Données]])&lt;$J$2,Tableau13[[#This Row],[Données]]-INT(Tableau13[[#This Row],[Données]])&gt;=$I$2),"HC","HP")</f>
        <v>HP</v>
      </c>
      <c r="F5953" t="str">
        <f>IF(AND(Tableau13[[#This Row],[Jours]]="W",Tableau13[[#This Row],[Colonne1]]="HC")=TRUE, "Talon","Conso normale")</f>
        <v>Conso normale</v>
      </c>
    </row>
    <row r="5954" spans="1:6">
      <c r="A5954" s="6">
        <v>45272.333333333336</v>
      </c>
      <c r="B5954" s="7">
        <v>11.33333333</v>
      </c>
      <c r="C5954" t="str">
        <f>IF(WEEKDAY(Tableau13[[#This Row],[Données]],11)&gt;5,"W","S")</f>
        <v>S</v>
      </c>
      <c r="D5954" t="str" cm="1">
        <f t="array" ref="D5954">_xlfn.IFS(
AND(Tableau13[[#This Row],[Jours]]="W",Tableau13[[#This Row],[Colonne1]]="HC"),"Talon",
Tableau13[[#This Row],[Colonne1]]="HP","Consommation normale",
E5954="HC","Talon")</f>
        <v>Consommation normale</v>
      </c>
      <c r="E5954" s="3" t="str">
        <f>IF(OR(Tableau13[[#This Row],[Données]]-INT(Tableau13[[#This Row],[Données]])&lt;$J$2,Tableau13[[#This Row],[Données]]-INT(Tableau13[[#This Row],[Données]])&gt;=$I$2),"HC","HP")</f>
        <v>HP</v>
      </c>
      <c r="F5954" t="str">
        <f>IF(AND(Tableau13[[#This Row],[Jours]]="W",Tableau13[[#This Row],[Colonne1]]="HC")=TRUE, "Talon","Conso normale")</f>
        <v>Conso normale</v>
      </c>
    </row>
    <row r="5955" spans="1:6">
      <c r="A5955" s="6">
        <v>45272.340277777781</v>
      </c>
      <c r="B5955" s="7">
        <v>11.25</v>
      </c>
      <c r="C5955" t="str">
        <f>IF(WEEKDAY(Tableau13[[#This Row],[Données]],11)&gt;5,"W","S")</f>
        <v>S</v>
      </c>
      <c r="D5955" t="str" cm="1">
        <f t="array" ref="D5955">_xlfn.IFS(
AND(Tableau13[[#This Row],[Jours]]="W",Tableau13[[#This Row],[Colonne1]]="HC"),"Talon",
Tableau13[[#This Row],[Colonne1]]="HP","Consommation normale",
E5955="HC","Talon")</f>
        <v>Consommation normale</v>
      </c>
      <c r="E5955" s="3" t="str">
        <f>IF(OR(Tableau13[[#This Row],[Données]]-INT(Tableau13[[#This Row],[Données]])&lt;$J$2,Tableau13[[#This Row],[Données]]-INT(Tableau13[[#This Row],[Données]])&gt;=$I$2),"HC","HP")</f>
        <v>HP</v>
      </c>
      <c r="F5955" t="str">
        <f>IF(AND(Tableau13[[#This Row],[Jours]]="W",Tableau13[[#This Row],[Colonne1]]="HC")=TRUE, "Talon","Conso normale")</f>
        <v>Conso normale</v>
      </c>
    </row>
    <row r="5956" spans="1:6">
      <c r="A5956" s="6">
        <v>45272.347222222219</v>
      </c>
      <c r="B5956" s="7">
        <v>10.83333333</v>
      </c>
      <c r="C5956" t="str">
        <f>IF(WEEKDAY(Tableau13[[#This Row],[Données]],11)&gt;5,"W","S")</f>
        <v>S</v>
      </c>
      <c r="D5956" t="str" cm="1">
        <f t="array" ref="D5956">_xlfn.IFS(
AND(Tableau13[[#This Row],[Jours]]="W",Tableau13[[#This Row],[Colonne1]]="HC"),"Talon",
Tableau13[[#This Row],[Colonne1]]="HP","Consommation normale",
E5956="HC","Talon")</f>
        <v>Consommation normale</v>
      </c>
      <c r="E5956" s="3" t="str">
        <f>IF(OR(Tableau13[[#This Row],[Données]]-INT(Tableau13[[#This Row],[Données]])&lt;$J$2,Tableau13[[#This Row],[Données]]-INT(Tableau13[[#This Row],[Données]])&gt;=$I$2),"HC","HP")</f>
        <v>HP</v>
      </c>
      <c r="F5956" t="str">
        <f>IF(AND(Tableau13[[#This Row],[Jours]]="W",Tableau13[[#This Row],[Colonne1]]="HC")=TRUE, "Talon","Conso normale")</f>
        <v>Conso normale</v>
      </c>
    </row>
    <row r="5957" spans="1:6">
      <c r="A5957" s="6">
        <v>45272.354166666664</v>
      </c>
      <c r="B5957" s="7">
        <v>11.5</v>
      </c>
      <c r="C5957" t="str">
        <f>IF(WEEKDAY(Tableau13[[#This Row],[Données]],11)&gt;5,"W","S")</f>
        <v>S</v>
      </c>
      <c r="D5957" t="str" cm="1">
        <f t="array" ref="D5957">_xlfn.IFS(
AND(Tableau13[[#This Row],[Jours]]="W",Tableau13[[#This Row],[Colonne1]]="HC"),"Talon",
Tableau13[[#This Row],[Colonne1]]="HP","Consommation normale",
E5957="HC","Talon")</f>
        <v>Consommation normale</v>
      </c>
      <c r="E5957" s="3" t="str">
        <f>IF(OR(Tableau13[[#This Row],[Données]]-INT(Tableau13[[#This Row],[Données]])&lt;$J$2,Tableau13[[#This Row],[Données]]-INT(Tableau13[[#This Row],[Données]])&gt;=$I$2),"HC","HP")</f>
        <v>HP</v>
      </c>
      <c r="F5957" t="str">
        <f>IF(AND(Tableau13[[#This Row],[Jours]]="W",Tableau13[[#This Row],[Colonne1]]="HC")=TRUE, "Talon","Conso normale")</f>
        <v>Conso normale</v>
      </c>
    </row>
    <row r="5958" spans="1:6">
      <c r="A5958" s="6">
        <v>45272.361111111109</v>
      </c>
      <c r="B5958" s="7">
        <v>11.41666667</v>
      </c>
      <c r="C5958" t="str">
        <f>IF(WEEKDAY(Tableau13[[#This Row],[Données]],11)&gt;5,"W","S")</f>
        <v>S</v>
      </c>
      <c r="D5958" t="str" cm="1">
        <f t="array" ref="D5958">_xlfn.IFS(
AND(Tableau13[[#This Row],[Jours]]="W",Tableau13[[#This Row],[Colonne1]]="HC"),"Talon",
Tableau13[[#This Row],[Colonne1]]="HP","Consommation normale",
E5958="HC","Talon")</f>
        <v>Consommation normale</v>
      </c>
      <c r="E5958" s="3" t="str">
        <f>IF(OR(Tableau13[[#This Row],[Données]]-INT(Tableau13[[#This Row],[Données]])&lt;$J$2,Tableau13[[#This Row],[Données]]-INT(Tableau13[[#This Row],[Données]])&gt;=$I$2),"HC","HP")</f>
        <v>HP</v>
      </c>
      <c r="F5958" t="str">
        <f>IF(AND(Tableau13[[#This Row],[Jours]]="W",Tableau13[[#This Row],[Colonne1]]="HC")=TRUE, "Talon","Conso normale")</f>
        <v>Conso normale</v>
      </c>
    </row>
    <row r="5959" spans="1:6">
      <c r="A5959" s="6">
        <v>45272.368055555555</v>
      </c>
      <c r="B5959" s="7">
        <v>12.41666667</v>
      </c>
      <c r="C5959" t="str">
        <f>IF(WEEKDAY(Tableau13[[#This Row],[Données]],11)&gt;5,"W","S")</f>
        <v>S</v>
      </c>
      <c r="D5959" t="str" cm="1">
        <f t="array" ref="D5959">_xlfn.IFS(
AND(Tableau13[[#This Row],[Jours]]="W",Tableau13[[#This Row],[Colonne1]]="HC"),"Talon",
Tableau13[[#This Row],[Colonne1]]="HP","Consommation normale",
E5959="HC","Talon")</f>
        <v>Consommation normale</v>
      </c>
      <c r="E5959" s="3" t="str">
        <f>IF(OR(Tableau13[[#This Row],[Données]]-INT(Tableau13[[#This Row],[Données]])&lt;$J$2,Tableau13[[#This Row],[Données]]-INT(Tableau13[[#This Row],[Données]])&gt;=$I$2),"HC","HP")</f>
        <v>HP</v>
      </c>
      <c r="F5959" t="str">
        <f>IF(AND(Tableau13[[#This Row],[Jours]]="W",Tableau13[[#This Row],[Colonne1]]="HC")=TRUE, "Talon","Conso normale")</f>
        <v>Conso normale</v>
      </c>
    </row>
    <row r="5960" spans="1:6">
      <c r="A5960" s="6">
        <v>45272.375</v>
      </c>
      <c r="B5960" s="7">
        <v>12.08333333</v>
      </c>
      <c r="C5960" t="str">
        <f>IF(WEEKDAY(Tableau13[[#This Row],[Données]],11)&gt;5,"W","S")</f>
        <v>S</v>
      </c>
      <c r="D5960" t="str" cm="1">
        <f t="array" ref="D5960">_xlfn.IFS(
AND(Tableau13[[#This Row],[Jours]]="W",Tableau13[[#This Row],[Colonne1]]="HC"),"Talon",
Tableau13[[#This Row],[Colonne1]]="HP","Consommation normale",
E5960="HC","Talon")</f>
        <v>Consommation normale</v>
      </c>
      <c r="E5960" s="3" t="str">
        <f>IF(OR(Tableau13[[#This Row],[Données]]-INT(Tableau13[[#This Row],[Données]])&lt;$J$2,Tableau13[[#This Row],[Données]]-INT(Tableau13[[#This Row],[Données]])&gt;=$I$2),"HC","HP")</f>
        <v>HP</v>
      </c>
      <c r="F5960" t="str">
        <f>IF(AND(Tableau13[[#This Row],[Jours]]="W",Tableau13[[#This Row],[Colonne1]]="HC")=TRUE, "Talon","Conso normale")</f>
        <v>Conso normale</v>
      </c>
    </row>
    <row r="5961" spans="1:6">
      <c r="A5961" s="6">
        <v>45272.381944444445</v>
      </c>
      <c r="B5961" s="7">
        <v>11</v>
      </c>
      <c r="C5961" t="str">
        <f>IF(WEEKDAY(Tableau13[[#This Row],[Données]],11)&gt;5,"W","S")</f>
        <v>S</v>
      </c>
      <c r="D5961" t="str" cm="1">
        <f t="array" ref="D5961">_xlfn.IFS(
AND(Tableau13[[#This Row],[Jours]]="W",Tableau13[[#This Row],[Colonne1]]="HC"),"Talon",
Tableau13[[#This Row],[Colonne1]]="HP","Consommation normale",
E5961="HC","Talon")</f>
        <v>Consommation normale</v>
      </c>
      <c r="E5961" s="3" t="str">
        <f>IF(OR(Tableau13[[#This Row],[Données]]-INT(Tableau13[[#This Row],[Données]])&lt;$J$2,Tableau13[[#This Row],[Données]]-INT(Tableau13[[#This Row],[Données]])&gt;=$I$2),"HC","HP")</f>
        <v>HP</v>
      </c>
      <c r="F5961" t="str">
        <f>IF(AND(Tableau13[[#This Row],[Jours]]="W",Tableau13[[#This Row],[Colonne1]]="HC")=TRUE, "Talon","Conso normale")</f>
        <v>Conso normale</v>
      </c>
    </row>
    <row r="5962" spans="1:6">
      <c r="A5962" s="6">
        <v>45272.388888888891</v>
      </c>
      <c r="B5962" s="7">
        <v>10.66666667</v>
      </c>
      <c r="C5962" t="str">
        <f>IF(WEEKDAY(Tableau13[[#This Row],[Données]],11)&gt;5,"W","S")</f>
        <v>S</v>
      </c>
      <c r="D5962" t="str" cm="1">
        <f t="array" ref="D5962">_xlfn.IFS(
AND(Tableau13[[#This Row],[Jours]]="W",Tableau13[[#This Row],[Colonne1]]="HC"),"Talon",
Tableau13[[#This Row],[Colonne1]]="HP","Consommation normale",
E5962="HC","Talon")</f>
        <v>Consommation normale</v>
      </c>
      <c r="E5962" s="3" t="str">
        <f>IF(OR(Tableau13[[#This Row],[Données]]-INT(Tableau13[[#This Row],[Données]])&lt;$J$2,Tableau13[[#This Row],[Données]]-INT(Tableau13[[#This Row],[Données]])&gt;=$I$2),"HC","HP")</f>
        <v>HP</v>
      </c>
      <c r="F5962" t="str">
        <f>IF(AND(Tableau13[[#This Row],[Jours]]="W",Tableau13[[#This Row],[Colonne1]]="HC")=TRUE, "Talon","Conso normale")</f>
        <v>Conso normale</v>
      </c>
    </row>
    <row r="5963" spans="1:6">
      <c r="A5963" s="6">
        <v>45272.395833333336</v>
      </c>
      <c r="B5963" s="7">
        <v>10.58333333</v>
      </c>
      <c r="C5963" t="str">
        <f>IF(WEEKDAY(Tableau13[[#This Row],[Données]],11)&gt;5,"W","S")</f>
        <v>S</v>
      </c>
      <c r="D5963" t="str" cm="1">
        <f t="array" ref="D5963">_xlfn.IFS(
AND(Tableau13[[#This Row],[Jours]]="W",Tableau13[[#This Row],[Colonne1]]="HC"),"Talon",
Tableau13[[#This Row],[Colonne1]]="HP","Consommation normale",
E5963="HC","Talon")</f>
        <v>Consommation normale</v>
      </c>
      <c r="E5963" s="3" t="str">
        <f>IF(OR(Tableau13[[#This Row],[Données]]-INT(Tableau13[[#This Row],[Données]])&lt;$J$2,Tableau13[[#This Row],[Données]]-INT(Tableau13[[#This Row],[Données]])&gt;=$I$2),"HC","HP")</f>
        <v>HP</v>
      </c>
      <c r="F5963" t="str">
        <f>IF(AND(Tableau13[[#This Row],[Jours]]="W",Tableau13[[#This Row],[Colonne1]]="HC")=TRUE, "Talon","Conso normale")</f>
        <v>Conso normale</v>
      </c>
    </row>
    <row r="5964" spans="1:6">
      <c r="A5964" s="6">
        <v>45272.402777777781</v>
      </c>
      <c r="B5964" s="7">
        <v>11.41666667</v>
      </c>
      <c r="C5964" t="str">
        <f>IF(WEEKDAY(Tableau13[[#This Row],[Données]],11)&gt;5,"W","S")</f>
        <v>S</v>
      </c>
      <c r="D5964" t="str" cm="1">
        <f t="array" ref="D5964">_xlfn.IFS(
AND(Tableau13[[#This Row],[Jours]]="W",Tableau13[[#This Row],[Colonne1]]="HC"),"Talon",
Tableau13[[#This Row],[Colonne1]]="HP","Consommation normale",
E5964="HC","Talon")</f>
        <v>Consommation normale</v>
      </c>
      <c r="E5964" s="3" t="str">
        <f>IF(OR(Tableau13[[#This Row],[Données]]-INT(Tableau13[[#This Row],[Données]])&lt;$J$2,Tableau13[[#This Row],[Données]]-INT(Tableau13[[#This Row],[Données]])&gt;=$I$2),"HC","HP")</f>
        <v>HP</v>
      </c>
      <c r="F5964" t="str">
        <f>IF(AND(Tableau13[[#This Row],[Jours]]="W",Tableau13[[#This Row],[Colonne1]]="HC")=TRUE, "Talon","Conso normale")</f>
        <v>Conso normale</v>
      </c>
    </row>
    <row r="5965" spans="1:6">
      <c r="A5965" s="6">
        <v>45272.409722222219</v>
      </c>
      <c r="B5965" s="7">
        <v>10.75</v>
      </c>
      <c r="C5965" t="str">
        <f>IF(WEEKDAY(Tableau13[[#This Row],[Données]],11)&gt;5,"W","S")</f>
        <v>S</v>
      </c>
      <c r="D5965" t="str" cm="1">
        <f t="array" ref="D5965">_xlfn.IFS(
AND(Tableau13[[#This Row],[Jours]]="W",Tableau13[[#This Row],[Colonne1]]="HC"),"Talon",
Tableau13[[#This Row],[Colonne1]]="HP","Consommation normale",
E5965="HC","Talon")</f>
        <v>Consommation normale</v>
      </c>
      <c r="E5965" s="3" t="str">
        <f>IF(OR(Tableau13[[#This Row],[Données]]-INT(Tableau13[[#This Row],[Données]])&lt;$J$2,Tableau13[[#This Row],[Données]]-INT(Tableau13[[#This Row],[Données]])&gt;=$I$2),"HC","HP")</f>
        <v>HP</v>
      </c>
      <c r="F5965" t="str">
        <f>IF(AND(Tableau13[[#This Row],[Jours]]="W",Tableau13[[#This Row],[Colonne1]]="HC")=TRUE, "Talon","Conso normale")</f>
        <v>Conso normale</v>
      </c>
    </row>
    <row r="5966" spans="1:6">
      <c r="A5966" s="6">
        <v>45272.416666666664</v>
      </c>
      <c r="B5966" s="7">
        <v>10.75</v>
      </c>
      <c r="C5966" t="str">
        <f>IF(WEEKDAY(Tableau13[[#This Row],[Données]],11)&gt;5,"W","S")</f>
        <v>S</v>
      </c>
      <c r="D5966" t="str" cm="1">
        <f t="array" ref="D5966">_xlfn.IFS(
AND(Tableau13[[#This Row],[Jours]]="W",Tableau13[[#This Row],[Colonne1]]="HC"),"Talon",
Tableau13[[#This Row],[Colonne1]]="HP","Consommation normale",
E5966="HC","Talon")</f>
        <v>Consommation normale</v>
      </c>
      <c r="E5966" s="3" t="str">
        <f>IF(OR(Tableau13[[#This Row],[Données]]-INT(Tableau13[[#This Row],[Données]])&lt;$J$2,Tableau13[[#This Row],[Données]]-INT(Tableau13[[#This Row],[Données]])&gt;=$I$2),"HC","HP")</f>
        <v>HP</v>
      </c>
      <c r="F5966" t="str">
        <f>IF(AND(Tableau13[[#This Row],[Jours]]="W",Tableau13[[#This Row],[Colonne1]]="HC")=TRUE, "Talon","Conso normale")</f>
        <v>Conso normale</v>
      </c>
    </row>
    <row r="5967" spans="1:6">
      <c r="A5967" s="6">
        <v>45272.423611111109</v>
      </c>
      <c r="B5967" s="7">
        <v>10.08333333</v>
      </c>
      <c r="C5967" t="str">
        <f>IF(WEEKDAY(Tableau13[[#This Row],[Données]],11)&gt;5,"W","S")</f>
        <v>S</v>
      </c>
      <c r="D5967" t="str" cm="1">
        <f t="array" ref="D5967">_xlfn.IFS(
AND(Tableau13[[#This Row],[Jours]]="W",Tableau13[[#This Row],[Colonne1]]="HC"),"Talon",
Tableau13[[#This Row],[Colonne1]]="HP","Consommation normale",
E5967="HC","Talon")</f>
        <v>Consommation normale</v>
      </c>
      <c r="E5967" s="3" t="str">
        <f>IF(OR(Tableau13[[#This Row],[Données]]-INT(Tableau13[[#This Row],[Données]])&lt;$J$2,Tableau13[[#This Row],[Données]]-INT(Tableau13[[#This Row],[Données]])&gt;=$I$2),"HC","HP")</f>
        <v>HP</v>
      </c>
      <c r="F5967" t="str">
        <f>IF(AND(Tableau13[[#This Row],[Jours]]="W",Tableau13[[#This Row],[Colonne1]]="HC")=TRUE, "Talon","Conso normale")</f>
        <v>Conso normale</v>
      </c>
    </row>
    <row r="5968" spans="1:6">
      <c r="A5968" s="6">
        <v>45272.430555555555</v>
      </c>
      <c r="B5968" s="7">
        <v>10.41666667</v>
      </c>
      <c r="C5968" t="str">
        <f>IF(WEEKDAY(Tableau13[[#This Row],[Données]],11)&gt;5,"W","S")</f>
        <v>S</v>
      </c>
      <c r="D5968" t="str" cm="1">
        <f t="array" ref="D5968">_xlfn.IFS(
AND(Tableau13[[#This Row],[Jours]]="W",Tableau13[[#This Row],[Colonne1]]="HC"),"Talon",
Tableau13[[#This Row],[Colonne1]]="HP","Consommation normale",
E5968="HC","Talon")</f>
        <v>Consommation normale</v>
      </c>
      <c r="E5968" s="3" t="str">
        <f>IF(OR(Tableau13[[#This Row],[Données]]-INT(Tableau13[[#This Row],[Données]])&lt;$J$2,Tableau13[[#This Row],[Données]]-INT(Tableau13[[#This Row],[Données]])&gt;=$I$2),"HC","HP")</f>
        <v>HP</v>
      </c>
      <c r="F5968" t="str">
        <f>IF(AND(Tableau13[[#This Row],[Jours]]="W",Tableau13[[#This Row],[Colonne1]]="HC")=TRUE, "Talon","Conso normale")</f>
        <v>Conso normale</v>
      </c>
    </row>
    <row r="5969" spans="1:6">
      <c r="A5969" s="6">
        <v>45272.4375</v>
      </c>
      <c r="B5969" s="7">
        <v>10.66666667</v>
      </c>
      <c r="C5969" t="str">
        <f>IF(WEEKDAY(Tableau13[[#This Row],[Données]],11)&gt;5,"W","S")</f>
        <v>S</v>
      </c>
      <c r="D5969" t="str" cm="1">
        <f t="array" ref="D5969">_xlfn.IFS(
AND(Tableau13[[#This Row],[Jours]]="W",Tableau13[[#This Row],[Colonne1]]="HC"),"Talon",
Tableau13[[#This Row],[Colonne1]]="HP","Consommation normale",
E5969="HC","Talon")</f>
        <v>Consommation normale</v>
      </c>
      <c r="E5969" s="3" t="str">
        <f>IF(OR(Tableau13[[#This Row],[Données]]-INT(Tableau13[[#This Row],[Données]])&lt;$J$2,Tableau13[[#This Row],[Données]]-INT(Tableau13[[#This Row],[Données]])&gt;=$I$2),"HC","HP")</f>
        <v>HP</v>
      </c>
      <c r="F5969" t="str">
        <f>IF(AND(Tableau13[[#This Row],[Jours]]="W",Tableau13[[#This Row],[Colonne1]]="HC")=TRUE, "Talon","Conso normale")</f>
        <v>Conso normale</v>
      </c>
    </row>
    <row r="5970" spans="1:6">
      <c r="A5970" s="6">
        <v>45272.444444444445</v>
      </c>
      <c r="B5970" s="7">
        <v>10.33333333</v>
      </c>
      <c r="C5970" t="str">
        <f>IF(WEEKDAY(Tableau13[[#This Row],[Données]],11)&gt;5,"W","S")</f>
        <v>S</v>
      </c>
      <c r="D5970" t="str" cm="1">
        <f t="array" ref="D5970">_xlfn.IFS(
AND(Tableau13[[#This Row],[Jours]]="W",Tableau13[[#This Row],[Colonne1]]="HC"),"Talon",
Tableau13[[#This Row],[Colonne1]]="HP","Consommation normale",
E5970="HC","Talon")</f>
        <v>Consommation normale</v>
      </c>
      <c r="E5970" s="3" t="str">
        <f>IF(OR(Tableau13[[#This Row],[Données]]-INT(Tableau13[[#This Row],[Données]])&lt;$J$2,Tableau13[[#This Row],[Données]]-INT(Tableau13[[#This Row],[Données]])&gt;=$I$2),"HC","HP")</f>
        <v>HP</v>
      </c>
      <c r="F5970" t="str">
        <f>IF(AND(Tableau13[[#This Row],[Jours]]="W",Tableau13[[#This Row],[Colonne1]]="HC")=TRUE, "Talon","Conso normale")</f>
        <v>Conso normale</v>
      </c>
    </row>
    <row r="5971" spans="1:6">
      <c r="A5971" s="6">
        <v>45272.451388888891</v>
      </c>
      <c r="B5971" s="7">
        <v>10.5</v>
      </c>
      <c r="C5971" t="str">
        <f>IF(WEEKDAY(Tableau13[[#This Row],[Données]],11)&gt;5,"W","S")</f>
        <v>S</v>
      </c>
      <c r="D5971" t="str" cm="1">
        <f t="array" ref="D5971">_xlfn.IFS(
AND(Tableau13[[#This Row],[Jours]]="W",Tableau13[[#This Row],[Colonne1]]="HC"),"Talon",
Tableau13[[#This Row],[Colonne1]]="HP","Consommation normale",
E5971="HC","Talon")</f>
        <v>Consommation normale</v>
      </c>
      <c r="E5971" s="3" t="str">
        <f>IF(OR(Tableau13[[#This Row],[Données]]-INT(Tableau13[[#This Row],[Données]])&lt;$J$2,Tableau13[[#This Row],[Données]]-INT(Tableau13[[#This Row],[Données]])&gt;=$I$2),"HC","HP")</f>
        <v>HP</v>
      </c>
      <c r="F5971" t="str">
        <f>IF(AND(Tableau13[[#This Row],[Jours]]="W",Tableau13[[#This Row],[Colonne1]]="HC")=TRUE, "Talon","Conso normale")</f>
        <v>Conso normale</v>
      </c>
    </row>
    <row r="5972" spans="1:6">
      <c r="A5972" s="6">
        <v>45272.458333333336</v>
      </c>
      <c r="B5972" s="7">
        <v>10.33333333</v>
      </c>
      <c r="C5972" t="str">
        <f>IF(WEEKDAY(Tableau13[[#This Row],[Données]],11)&gt;5,"W","S")</f>
        <v>S</v>
      </c>
      <c r="D5972" t="str" cm="1">
        <f t="array" ref="D5972">_xlfn.IFS(
AND(Tableau13[[#This Row],[Jours]]="W",Tableau13[[#This Row],[Colonne1]]="HC"),"Talon",
Tableau13[[#This Row],[Colonne1]]="HP","Consommation normale",
E5972="HC","Talon")</f>
        <v>Consommation normale</v>
      </c>
      <c r="E5972" s="3" t="str">
        <f>IF(OR(Tableau13[[#This Row],[Données]]-INT(Tableau13[[#This Row],[Données]])&lt;$J$2,Tableau13[[#This Row],[Données]]-INT(Tableau13[[#This Row],[Données]])&gt;=$I$2),"HC","HP")</f>
        <v>HP</v>
      </c>
      <c r="F5972" t="str">
        <f>IF(AND(Tableau13[[#This Row],[Jours]]="W",Tableau13[[#This Row],[Colonne1]]="HC")=TRUE, "Talon","Conso normale")</f>
        <v>Conso normale</v>
      </c>
    </row>
    <row r="5973" spans="1:6">
      <c r="A5973" s="6">
        <v>45272.465277777781</v>
      </c>
      <c r="B5973" s="7">
        <v>10.33333333</v>
      </c>
      <c r="C5973" t="str">
        <f>IF(WEEKDAY(Tableau13[[#This Row],[Données]],11)&gt;5,"W","S")</f>
        <v>S</v>
      </c>
      <c r="D5973" t="str" cm="1">
        <f t="array" ref="D5973">_xlfn.IFS(
AND(Tableau13[[#This Row],[Jours]]="W",Tableau13[[#This Row],[Colonne1]]="HC"),"Talon",
Tableau13[[#This Row],[Colonne1]]="HP","Consommation normale",
E5973="HC","Talon")</f>
        <v>Consommation normale</v>
      </c>
      <c r="E5973" s="3" t="str">
        <f>IF(OR(Tableau13[[#This Row],[Données]]-INT(Tableau13[[#This Row],[Données]])&lt;$J$2,Tableau13[[#This Row],[Données]]-INT(Tableau13[[#This Row],[Données]])&gt;=$I$2),"HC","HP")</f>
        <v>HP</v>
      </c>
      <c r="F5973" t="str">
        <f>IF(AND(Tableau13[[#This Row],[Jours]]="W",Tableau13[[#This Row],[Colonne1]]="HC")=TRUE, "Talon","Conso normale")</f>
        <v>Conso normale</v>
      </c>
    </row>
    <row r="5974" spans="1:6">
      <c r="A5974" s="6">
        <v>45272.472222222219</v>
      </c>
      <c r="B5974" s="7">
        <v>10.5</v>
      </c>
      <c r="C5974" t="str">
        <f>IF(WEEKDAY(Tableau13[[#This Row],[Données]],11)&gt;5,"W","S")</f>
        <v>S</v>
      </c>
      <c r="D5974" t="str" cm="1">
        <f t="array" ref="D5974">_xlfn.IFS(
AND(Tableau13[[#This Row],[Jours]]="W",Tableau13[[#This Row],[Colonne1]]="HC"),"Talon",
Tableau13[[#This Row],[Colonne1]]="HP","Consommation normale",
E5974="HC","Talon")</f>
        <v>Consommation normale</v>
      </c>
      <c r="E5974" s="3" t="str">
        <f>IF(OR(Tableau13[[#This Row],[Données]]-INT(Tableau13[[#This Row],[Données]])&lt;$J$2,Tableau13[[#This Row],[Données]]-INT(Tableau13[[#This Row],[Données]])&gt;=$I$2),"HC","HP")</f>
        <v>HP</v>
      </c>
      <c r="F5974" t="str">
        <f>IF(AND(Tableau13[[#This Row],[Jours]]="W",Tableau13[[#This Row],[Colonne1]]="HC")=TRUE, "Talon","Conso normale")</f>
        <v>Conso normale</v>
      </c>
    </row>
    <row r="5975" spans="1:6">
      <c r="A5975" s="6">
        <v>45272.479166666664</v>
      </c>
      <c r="B5975" s="7">
        <v>10.66666667</v>
      </c>
      <c r="C5975" t="str">
        <f>IF(WEEKDAY(Tableau13[[#This Row],[Données]],11)&gt;5,"W","S")</f>
        <v>S</v>
      </c>
      <c r="D5975" t="str" cm="1">
        <f t="array" ref="D5975">_xlfn.IFS(
AND(Tableau13[[#This Row],[Jours]]="W",Tableau13[[#This Row],[Colonne1]]="HC"),"Talon",
Tableau13[[#This Row],[Colonne1]]="HP","Consommation normale",
E5975="HC","Talon")</f>
        <v>Consommation normale</v>
      </c>
      <c r="E5975" s="3" t="str">
        <f>IF(OR(Tableau13[[#This Row],[Données]]-INT(Tableau13[[#This Row],[Données]])&lt;$J$2,Tableau13[[#This Row],[Données]]-INT(Tableau13[[#This Row],[Données]])&gt;=$I$2),"HC","HP")</f>
        <v>HP</v>
      </c>
      <c r="F5975" t="str">
        <f>IF(AND(Tableau13[[#This Row],[Jours]]="W",Tableau13[[#This Row],[Colonne1]]="HC")=TRUE, "Talon","Conso normale")</f>
        <v>Conso normale</v>
      </c>
    </row>
    <row r="5976" spans="1:6">
      <c r="A5976" s="6">
        <v>45272.486111111109</v>
      </c>
      <c r="B5976" s="7">
        <v>10.25</v>
      </c>
      <c r="C5976" t="str">
        <f>IF(WEEKDAY(Tableau13[[#This Row],[Données]],11)&gt;5,"W","S")</f>
        <v>S</v>
      </c>
      <c r="D5976" t="str" cm="1">
        <f t="array" ref="D5976">_xlfn.IFS(
AND(Tableau13[[#This Row],[Jours]]="W",Tableau13[[#This Row],[Colonne1]]="HC"),"Talon",
Tableau13[[#This Row],[Colonne1]]="HP","Consommation normale",
E5976="HC","Talon")</f>
        <v>Consommation normale</v>
      </c>
      <c r="E5976" s="3" t="str">
        <f>IF(OR(Tableau13[[#This Row],[Données]]-INT(Tableau13[[#This Row],[Données]])&lt;$J$2,Tableau13[[#This Row],[Données]]-INT(Tableau13[[#This Row],[Données]])&gt;=$I$2),"HC","HP")</f>
        <v>HP</v>
      </c>
      <c r="F5976" t="str">
        <f>IF(AND(Tableau13[[#This Row],[Jours]]="W",Tableau13[[#This Row],[Colonne1]]="HC")=TRUE, "Talon","Conso normale")</f>
        <v>Conso normale</v>
      </c>
    </row>
    <row r="5977" spans="1:6">
      <c r="A5977" s="6">
        <v>45272.493055555555</v>
      </c>
      <c r="B5977" s="7">
        <v>10.66666667</v>
      </c>
      <c r="C5977" t="str">
        <f>IF(WEEKDAY(Tableau13[[#This Row],[Données]],11)&gt;5,"W","S")</f>
        <v>S</v>
      </c>
      <c r="D5977" t="str" cm="1">
        <f t="array" ref="D5977">_xlfn.IFS(
AND(Tableau13[[#This Row],[Jours]]="W",Tableau13[[#This Row],[Colonne1]]="HC"),"Talon",
Tableau13[[#This Row],[Colonne1]]="HP","Consommation normale",
E5977="HC","Talon")</f>
        <v>Consommation normale</v>
      </c>
      <c r="E5977" s="3" t="str">
        <f>IF(OR(Tableau13[[#This Row],[Données]]-INT(Tableau13[[#This Row],[Données]])&lt;$J$2,Tableau13[[#This Row],[Données]]-INT(Tableau13[[#This Row],[Données]])&gt;=$I$2),"HC","HP")</f>
        <v>HP</v>
      </c>
      <c r="F5977" t="str">
        <f>IF(AND(Tableau13[[#This Row],[Jours]]="W",Tableau13[[#This Row],[Colonne1]]="HC")=TRUE, "Talon","Conso normale")</f>
        <v>Conso normale</v>
      </c>
    </row>
    <row r="5978" spans="1:6">
      <c r="A5978" s="6">
        <v>45272.5</v>
      </c>
      <c r="B5978" s="7">
        <v>10.16666667</v>
      </c>
      <c r="C5978" t="str">
        <f>IF(WEEKDAY(Tableau13[[#This Row],[Données]],11)&gt;5,"W","S")</f>
        <v>S</v>
      </c>
      <c r="D5978" t="str" cm="1">
        <f t="array" ref="D5978">_xlfn.IFS(
AND(Tableau13[[#This Row],[Jours]]="W",Tableau13[[#This Row],[Colonne1]]="HC"),"Talon",
Tableau13[[#This Row],[Colonne1]]="HP","Consommation normale",
E5978="HC","Talon")</f>
        <v>Consommation normale</v>
      </c>
      <c r="E5978" s="3" t="str">
        <f>IF(OR(Tableau13[[#This Row],[Données]]-INT(Tableau13[[#This Row],[Données]])&lt;$J$2,Tableau13[[#This Row],[Données]]-INT(Tableau13[[#This Row],[Données]])&gt;=$I$2),"HC","HP")</f>
        <v>HP</v>
      </c>
      <c r="F5978" t="str">
        <f>IF(AND(Tableau13[[#This Row],[Jours]]="W",Tableau13[[#This Row],[Colonne1]]="HC")=TRUE, "Talon","Conso normale")</f>
        <v>Conso normale</v>
      </c>
    </row>
    <row r="5979" spans="1:6">
      <c r="A5979" s="6">
        <v>45272.506944444445</v>
      </c>
      <c r="B5979" s="7">
        <v>9.25</v>
      </c>
      <c r="C5979" t="str">
        <f>IF(WEEKDAY(Tableau13[[#This Row],[Données]],11)&gt;5,"W","S")</f>
        <v>S</v>
      </c>
      <c r="D5979" t="str" cm="1">
        <f t="array" ref="D5979">_xlfn.IFS(
AND(Tableau13[[#This Row],[Jours]]="W",Tableau13[[#This Row],[Colonne1]]="HC"),"Talon",
Tableau13[[#This Row],[Colonne1]]="HP","Consommation normale",
E5979="HC","Talon")</f>
        <v>Consommation normale</v>
      </c>
      <c r="E5979" s="3" t="str">
        <f>IF(OR(Tableau13[[#This Row],[Données]]-INT(Tableau13[[#This Row],[Données]])&lt;$J$2,Tableau13[[#This Row],[Données]]-INT(Tableau13[[#This Row],[Données]])&gt;=$I$2),"HC","HP")</f>
        <v>HP</v>
      </c>
      <c r="F5979" t="str">
        <f>IF(AND(Tableau13[[#This Row],[Jours]]="W",Tableau13[[#This Row],[Colonne1]]="HC")=TRUE, "Talon","Conso normale")</f>
        <v>Conso normale</v>
      </c>
    </row>
    <row r="5980" spans="1:6">
      <c r="A5980" s="6">
        <v>45272.513888888891</v>
      </c>
      <c r="B5980" s="7">
        <v>9.4166666699999997</v>
      </c>
      <c r="C5980" t="str">
        <f>IF(WEEKDAY(Tableau13[[#This Row],[Données]],11)&gt;5,"W","S")</f>
        <v>S</v>
      </c>
      <c r="D5980" t="str" cm="1">
        <f t="array" ref="D5980">_xlfn.IFS(
AND(Tableau13[[#This Row],[Jours]]="W",Tableau13[[#This Row],[Colonne1]]="HC"),"Talon",
Tableau13[[#This Row],[Colonne1]]="HP","Consommation normale",
E5980="HC","Talon")</f>
        <v>Consommation normale</v>
      </c>
      <c r="E5980" s="3" t="str">
        <f>IF(OR(Tableau13[[#This Row],[Données]]-INT(Tableau13[[#This Row],[Données]])&lt;$J$2,Tableau13[[#This Row],[Données]]-INT(Tableau13[[#This Row],[Données]])&gt;=$I$2),"HC","HP")</f>
        <v>HP</v>
      </c>
      <c r="F5980" t="str">
        <f>IF(AND(Tableau13[[#This Row],[Jours]]="W",Tableau13[[#This Row],[Colonne1]]="HC")=TRUE, "Talon","Conso normale")</f>
        <v>Conso normale</v>
      </c>
    </row>
    <row r="5981" spans="1:6">
      <c r="A5981" s="6">
        <v>45272.520833333336</v>
      </c>
      <c r="B5981" s="7">
        <v>9.25</v>
      </c>
      <c r="C5981" t="str">
        <f>IF(WEEKDAY(Tableau13[[#This Row],[Données]],11)&gt;5,"W","S")</f>
        <v>S</v>
      </c>
      <c r="D5981" t="str" cm="1">
        <f t="array" ref="D5981">_xlfn.IFS(
AND(Tableau13[[#This Row],[Jours]]="W",Tableau13[[#This Row],[Colonne1]]="HC"),"Talon",
Tableau13[[#This Row],[Colonne1]]="HP","Consommation normale",
E5981="HC","Talon")</f>
        <v>Consommation normale</v>
      </c>
      <c r="E5981" s="3" t="str">
        <f>IF(OR(Tableau13[[#This Row],[Données]]-INT(Tableau13[[#This Row],[Données]])&lt;$J$2,Tableau13[[#This Row],[Données]]-INT(Tableau13[[#This Row],[Données]])&gt;=$I$2),"HC","HP")</f>
        <v>HP</v>
      </c>
      <c r="F5981" t="str">
        <f>IF(AND(Tableau13[[#This Row],[Jours]]="W",Tableau13[[#This Row],[Colonne1]]="HC")=TRUE, "Talon","Conso normale")</f>
        <v>Conso normale</v>
      </c>
    </row>
    <row r="5982" spans="1:6">
      <c r="A5982" s="6">
        <v>45272.527777777781</v>
      </c>
      <c r="B5982" s="7">
        <v>9.25</v>
      </c>
      <c r="C5982" t="str">
        <f>IF(WEEKDAY(Tableau13[[#This Row],[Données]],11)&gt;5,"W","S")</f>
        <v>S</v>
      </c>
      <c r="D5982" t="str" cm="1">
        <f t="array" ref="D5982">_xlfn.IFS(
AND(Tableau13[[#This Row],[Jours]]="W",Tableau13[[#This Row],[Colonne1]]="HC"),"Talon",
Tableau13[[#This Row],[Colonne1]]="HP","Consommation normale",
E5982="HC","Talon")</f>
        <v>Consommation normale</v>
      </c>
      <c r="E5982" s="3" t="str">
        <f>IF(OR(Tableau13[[#This Row],[Données]]-INT(Tableau13[[#This Row],[Données]])&lt;$J$2,Tableau13[[#This Row],[Données]]-INT(Tableau13[[#This Row],[Données]])&gt;=$I$2),"HC","HP")</f>
        <v>HP</v>
      </c>
      <c r="F5982" t="str">
        <f>IF(AND(Tableau13[[#This Row],[Jours]]="W",Tableau13[[#This Row],[Colonne1]]="HC")=TRUE, "Talon","Conso normale")</f>
        <v>Conso normale</v>
      </c>
    </row>
    <row r="5983" spans="1:6">
      <c r="A5983" s="6">
        <v>45272.534722222219</v>
      </c>
      <c r="B5983" s="7">
        <v>9</v>
      </c>
      <c r="C5983" t="str">
        <f>IF(WEEKDAY(Tableau13[[#This Row],[Données]],11)&gt;5,"W","S")</f>
        <v>S</v>
      </c>
      <c r="D5983" t="str" cm="1">
        <f t="array" ref="D5983">_xlfn.IFS(
AND(Tableau13[[#This Row],[Jours]]="W",Tableau13[[#This Row],[Colonne1]]="HC"),"Talon",
Tableau13[[#This Row],[Colonne1]]="HP","Consommation normale",
E5983="HC","Talon")</f>
        <v>Consommation normale</v>
      </c>
      <c r="E5983" s="3" t="str">
        <f>IF(OR(Tableau13[[#This Row],[Données]]-INT(Tableau13[[#This Row],[Données]])&lt;$J$2,Tableau13[[#This Row],[Données]]-INT(Tableau13[[#This Row],[Données]])&gt;=$I$2),"HC","HP")</f>
        <v>HP</v>
      </c>
      <c r="F5983" t="str">
        <f>IF(AND(Tableau13[[#This Row],[Jours]]="W",Tableau13[[#This Row],[Colonne1]]="HC")=TRUE, "Talon","Conso normale")</f>
        <v>Conso normale</v>
      </c>
    </row>
    <row r="5984" spans="1:6">
      <c r="A5984" s="6">
        <v>45272.541666666664</v>
      </c>
      <c r="B5984" s="7">
        <v>9.25</v>
      </c>
      <c r="C5984" t="str">
        <f>IF(WEEKDAY(Tableau13[[#This Row],[Données]],11)&gt;5,"W","S")</f>
        <v>S</v>
      </c>
      <c r="D5984" t="str" cm="1">
        <f t="array" ref="D5984">_xlfn.IFS(
AND(Tableau13[[#This Row],[Jours]]="W",Tableau13[[#This Row],[Colonne1]]="HC"),"Talon",
Tableau13[[#This Row],[Colonne1]]="HP","Consommation normale",
E5984="HC","Talon")</f>
        <v>Consommation normale</v>
      </c>
      <c r="E5984" s="3" t="str">
        <f>IF(OR(Tableau13[[#This Row],[Données]]-INT(Tableau13[[#This Row],[Données]])&lt;$J$2,Tableau13[[#This Row],[Données]]-INT(Tableau13[[#This Row],[Données]])&gt;=$I$2),"HC","HP")</f>
        <v>HP</v>
      </c>
      <c r="F5984" t="str">
        <f>IF(AND(Tableau13[[#This Row],[Jours]]="W",Tableau13[[#This Row],[Colonne1]]="HC")=TRUE, "Talon","Conso normale")</f>
        <v>Conso normale</v>
      </c>
    </row>
    <row r="5985" spans="1:6">
      <c r="A5985" s="6">
        <v>45272.548611111109</v>
      </c>
      <c r="B5985" s="7">
        <v>10</v>
      </c>
      <c r="C5985" t="str">
        <f>IF(WEEKDAY(Tableau13[[#This Row],[Données]],11)&gt;5,"W","S")</f>
        <v>S</v>
      </c>
      <c r="D5985" t="str" cm="1">
        <f t="array" ref="D5985">_xlfn.IFS(
AND(Tableau13[[#This Row],[Jours]]="W",Tableau13[[#This Row],[Colonne1]]="HC"),"Talon",
Tableau13[[#This Row],[Colonne1]]="HP","Consommation normale",
E5985="HC","Talon")</f>
        <v>Consommation normale</v>
      </c>
      <c r="E5985" s="3" t="str">
        <f>IF(OR(Tableau13[[#This Row],[Données]]-INT(Tableau13[[#This Row],[Données]])&lt;$J$2,Tableau13[[#This Row],[Données]]-INT(Tableau13[[#This Row],[Données]])&gt;=$I$2),"HC","HP")</f>
        <v>HP</v>
      </c>
      <c r="F5985" t="str">
        <f>IF(AND(Tableau13[[#This Row],[Jours]]="W",Tableau13[[#This Row],[Colonne1]]="HC")=TRUE, "Talon","Conso normale")</f>
        <v>Conso normale</v>
      </c>
    </row>
    <row r="5986" spans="1:6">
      <c r="A5986" s="6">
        <v>45272.555555555555</v>
      </c>
      <c r="B5986" s="7">
        <v>10.16666667</v>
      </c>
      <c r="C5986" t="str">
        <f>IF(WEEKDAY(Tableau13[[#This Row],[Données]],11)&gt;5,"W","S")</f>
        <v>S</v>
      </c>
      <c r="D5986" t="str" cm="1">
        <f t="array" ref="D5986">_xlfn.IFS(
AND(Tableau13[[#This Row],[Jours]]="W",Tableau13[[#This Row],[Colonne1]]="HC"),"Talon",
Tableau13[[#This Row],[Colonne1]]="HP","Consommation normale",
E5986="HC","Talon")</f>
        <v>Consommation normale</v>
      </c>
      <c r="E5986" s="3" t="str">
        <f>IF(OR(Tableau13[[#This Row],[Données]]-INT(Tableau13[[#This Row],[Données]])&lt;$J$2,Tableau13[[#This Row],[Données]]-INT(Tableau13[[#This Row],[Données]])&gt;=$I$2),"HC","HP")</f>
        <v>HP</v>
      </c>
      <c r="F5986" t="str">
        <f>IF(AND(Tableau13[[#This Row],[Jours]]="W",Tableau13[[#This Row],[Colonne1]]="HC")=TRUE, "Talon","Conso normale")</f>
        <v>Conso normale</v>
      </c>
    </row>
    <row r="5987" spans="1:6">
      <c r="A5987" s="6">
        <v>45272.5625</v>
      </c>
      <c r="B5987" s="7">
        <v>10</v>
      </c>
      <c r="C5987" t="str">
        <f>IF(WEEKDAY(Tableau13[[#This Row],[Données]],11)&gt;5,"W","S")</f>
        <v>S</v>
      </c>
      <c r="D5987" t="str" cm="1">
        <f t="array" ref="D5987">_xlfn.IFS(
AND(Tableau13[[#This Row],[Jours]]="W",Tableau13[[#This Row],[Colonne1]]="HC"),"Talon",
Tableau13[[#This Row],[Colonne1]]="HP","Consommation normale",
E5987="HC","Talon")</f>
        <v>Consommation normale</v>
      </c>
      <c r="E5987" s="3" t="str">
        <f>IF(OR(Tableau13[[#This Row],[Données]]-INT(Tableau13[[#This Row],[Données]])&lt;$J$2,Tableau13[[#This Row],[Données]]-INT(Tableau13[[#This Row],[Données]])&gt;=$I$2),"HC","HP")</f>
        <v>HP</v>
      </c>
      <c r="F5987" t="str">
        <f>IF(AND(Tableau13[[#This Row],[Jours]]="W",Tableau13[[#This Row],[Colonne1]]="HC")=TRUE, "Talon","Conso normale")</f>
        <v>Conso normale</v>
      </c>
    </row>
    <row r="5988" spans="1:6">
      <c r="A5988" s="6">
        <v>45272.569444444445</v>
      </c>
      <c r="B5988" s="7">
        <v>10.58333333</v>
      </c>
      <c r="C5988" t="str">
        <f>IF(WEEKDAY(Tableau13[[#This Row],[Données]],11)&gt;5,"W","S")</f>
        <v>S</v>
      </c>
      <c r="D5988" t="str" cm="1">
        <f t="array" ref="D5988">_xlfn.IFS(
AND(Tableau13[[#This Row],[Jours]]="W",Tableau13[[#This Row],[Colonne1]]="HC"),"Talon",
Tableau13[[#This Row],[Colonne1]]="HP","Consommation normale",
E5988="HC","Talon")</f>
        <v>Consommation normale</v>
      </c>
      <c r="E5988" s="3" t="str">
        <f>IF(OR(Tableau13[[#This Row],[Données]]-INT(Tableau13[[#This Row],[Données]])&lt;$J$2,Tableau13[[#This Row],[Données]]-INT(Tableau13[[#This Row],[Données]])&gt;=$I$2),"HC","HP")</f>
        <v>HP</v>
      </c>
      <c r="F5988" t="str">
        <f>IF(AND(Tableau13[[#This Row],[Jours]]="W",Tableau13[[#This Row],[Colonne1]]="HC")=TRUE, "Talon","Conso normale")</f>
        <v>Conso normale</v>
      </c>
    </row>
    <row r="5989" spans="1:6">
      <c r="A5989" s="6">
        <v>45272.576388888891</v>
      </c>
      <c r="B5989" s="7">
        <v>11.16666667</v>
      </c>
      <c r="C5989" t="str">
        <f>IF(WEEKDAY(Tableau13[[#This Row],[Données]],11)&gt;5,"W","S")</f>
        <v>S</v>
      </c>
      <c r="D5989" t="str" cm="1">
        <f t="array" ref="D5989">_xlfn.IFS(
AND(Tableau13[[#This Row],[Jours]]="W",Tableau13[[#This Row],[Colonne1]]="HC"),"Talon",
Tableau13[[#This Row],[Colonne1]]="HP","Consommation normale",
E5989="HC","Talon")</f>
        <v>Consommation normale</v>
      </c>
      <c r="E5989" s="3" t="str">
        <f>IF(OR(Tableau13[[#This Row],[Données]]-INT(Tableau13[[#This Row],[Données]])&lt;$J$2,Tableau13[[#This Row],[Données]]-INT(Tableau13[[#This Row],[Données]])&gt;=$I$2),"HC","HP")</f>
        <v>HP</v>
      </c>
      <c r="F5989" t="str">
        <f>IF(AND(Tableau13[[#This Row],[Jours]]="W",Tableau13[[#This Row],[Colonne1]]="HC")=TRUE, "Talon","Conso normale")</f>
        <v>Conso normale</v>
      </c>
    </row>
    <row r="5990" spans="1:6">
      <c r="A5990" s="6">
        <v>45272.583333333336</v>
      </c>
      <c r="B5990" s="7">
        <v>10.75</v>
      </c>
      <c r="C5990" t="str">
        <f>IF(WEEKDAY(Tableau13[[#This Row],[Données]],11)&gt;5,"W","S")</f>
        <v>S</v>
      </c>
      <c r="D5990" t="str" cm="1">
        <f t="array" ref="D5990">_xlfn.IFS(
AND(Tableau13[[#This Row],[Jours]]="W",Tableau13[[#This Row],[Colonne1]]="HC"),"Talon",
Tableau13[[#This Row],[Colonne1]]="HP","Consommation normale",
E5990="HC","Talon")</f>
        <v>Consommation normale</v>
      </c>
      <c r="E5990" s="3" t="str">
        <f>IF(OR(Tableau13[[#This Row],[Données]]-INT(Tableau13[[#This Row],[Données]])&lt;$J$2,Tableau13[[#This Row],[Données]]-INT(Tableau13[[#This Row],[Données]])&gt;=$I$2),"HC","HP")</f>
        <v>HP</v>
      </c>
      <c r="F5990" t="str">
        <f>IF(AND(Tableau13[[#This Row],[Jours]]="W",Tableau13[[#This Row],[Colonne1]]="HC")=TRUE, "Talon","Conso normale")</f>
        <v>Conso normale</v>
      </c>
    </row>
    <row r="5991" spans="1:6">
      <c r="A5991" s="6">
        <v>45272.590277777781</v>
      </c>
      <c r="B5991" s="7">
        <v>11.08333333</v>
      </c>
      <c r="C5991" t="str">
        <f>IF(WEEKDAY(Tableau13[[#This Row],[Données]],11)&gt;5,"W","S")</f>
        <v>S</v>
      </c>
      <c r="D5991" t="str" cm="1">
        <f t="array" ref="D5991">_xlfn.IFS(
AND(Tableau13[[#This Row],[Jours]]="W",Tableau13[[#This Row],[Colonne1]]="HC"),"Talon",
Tableau13[[#This Row],[Colonne1]]="HP","Consommation normale",
E5991="HC","Talon")</f>
        <v>Consommation normale</v>
      </c>
      <c r="E5991" s="3" t="str">
        <f>IF(OR(Tableau13[[#This Row],[Données]]-INT(Tableau13[[#This Row],[Données]])&lt;$J$2,Tableau13[[#This Row],[Données]]-INT(Tableau13[[#This Row],[Données]])&gt;=$I$2),"HC","HP")</f>
        <v>HP</v>
      </c>
      <c r="F5991" t="str">
        <f>IF(AND(Tableau13[[#This Row],[Jours]]="W",Tableau13[[#This Row],[Colonne1]]="HC")=TRUE, "Talon","Conso normale")</f>
        <v>Conso normale</v>
      </c>
    </row>
    <row r="5992" spans="1:6">
      <c r="A5992" s="6">
        <v>45272.597222222219</v>
      </c>
      <c r="B5992" s="7">
        <v>10.75</v>
      </c>
      <c r="C5992" t="str">
        <f>IF(WEEKDAY(Tableau13[[#This Row],[Données]],11)&gt;5,"W","S")</f>
        <v>S</v>
      </c>
      <c r="D5992" t="str" cm="1">
        <f t="array" ref="D5992">_xlfn.IFS(
AND(Tableau13[[#This Row],[Jours]]="W",Tableau13[[#This Row],[Colonne1]]="HC"),"Talon",
Tableau13[[#This Row],[Colonne1]]="HP","Consommation normale",
E5992="HC","Talon")</f>
        <v>Consommation normale</v>
      </c>
      <c r="E5992" s="3" t="str">
        <f>IF(OR(Tableau13[[#This Row],[Données]]-INT(Tableau13[[#This Row],[Données]])&lt;$J$2,Tableau13[[#This Row],[Données]]-INT(Tableau13[[#This Row],[Données]])&gt;=$I$2),"HC","HP")</f>
        <v>HP</v>
      </c>
      <c r="F5992" t="str">
        <f>IF(AND(Tableau13[[#This Row],[Jours]]="W",Tableau13[[#This Row],[Colonne1]]="HC")=TRUE, "Talon","Conso normale")</f>
        <v>Conso normale</v>
      </c>
    </row>
    <row r="5993" spans="1:6">
      <c r="A5993" s="6">
        <v>45272.604166666664</v>
      </c>
      <c r="B5993" s="7">
        <v>9.9166666699999997</v>
      </c>
      <c r="C5993" t="str">
        <f>IF(WEEKDAY(Tableau13[[#This Row],[Données]],11)&gt;5,"W","S")</f>
        <v>S</v>
      </c>
      <c r="D5993" t="str" cm="1">
        <f t="array" ref="D5993">_xlfn.IFS(
AND(Tableau13[[#This Row],[Jours]]="W",Tableau13[[#This Row],[Colonne1]]="HC"),"Talon",
Tableau13[[#This Row],[Colonne1]]="HP","Consommation normale",
E5993="HC","Talon")</f>
        <v>Consommation normale</v>
      </c>
      <c r="E5993" s="3" t="str">
        <f>IF(OR(Tableau13[[#This Row],[Données]]-INT(Tableau13[[#This Row],[Données]])&lt;$J$2,Tableau13[[#This Row],[Données]]-INT(Tableau13[[#This Row],[Données]])&gt;=$I$2),"HC","HP")</f>
        <v>HP</v>
      </c>
      <c r="F5993" t="str">
        <f>IF(AND(Tableau13[[#This Row],[Jours]]="W",Tableau13[[#This Row],[Colonne1]]="HC")=TRUE, "Talon","Conso normale")</f>
        <v>Conso normale</v>
      </c>
    </row>
    <row r="5994" spans="1:6">
      <c r="A5994" s="6">
        <v>45272.611111111109</v>
      </c>
      <c r="B5994" s="7">
        <v>10.41666667</v>
      </c>
      <c r="C5994" t="str">
        <f>IF(WEEKDAY(Tableau13[[#This Row],[Données]],11)&gt;5,"W","S")</f>
        <v>S</v>
      </c>
      <c r="D5994" t="str" cm="1">
        <f t="array" ref="D5994">_xlfn.IFS(
AND(Tableau13[[#This Row],[Jours]]="W",Tableau13[[#This Row],[Colonne1]]="HC"),"Talon",
Tableau13[[#This Row],[Colonne1]]="HP","Consommation normale",
E5994="HC","Talon")</f>
        <v>Consommation normale</v>
      </c>
      <c r="E5994" s="3" t="str">
        <f>IF(OR(Tableau13[[#This Row],[Données]]-INT(Tableau13[[#This Row],[Données]])&lt;$J$2,Tableau13[[#This Row],[Données]]-INT(Tableau13[[#This Row],[Données]])&gt;=$I$2),"HC","HP")</f>
        <v>HP</v>
      </c>
      <c r="F5994" t="str">
        <f>IF(AND(Tableau13[[#This Row],[Jours]]="W",Tableau13[[#This Row],[Colonne1]]="HC")=TRUE, "Talon","Conso normale")</f>
        <v>Conso normale</v>
      </c>
    </row>
    <row r="5995" spans="1:6">
      <c r="A5995" s="6">
        <v>45272.618055555555</v>
      </c>
      <c r="B5995" s="7">
        <v>10.91666667</v>
      </c>
      <c r="C5995" t="str">
        <f>IF(WEEKDAY(Tableau13[[#This Row],[Données]],11)&gt;5,"W","S")</f>
        <v>S</v>
      </c>
      <c r="D5995" t="str" cm="1">
        <f t="array" ref="D5995">_xlfn.IFS(
AND(Tableau13[[#This Row],[Jours]]="W",Tableau13[[#This Row],[Colonne1]]="HC"),"Talon",
Tableau13[[#This Row],[Colonne1]]="HP","Consommation normale",
E5995="HC","Talon")</f>
        <v>Consommation normale</v>
      </c>
      <c r="E5995" s="3" t="str">
        <f>IF(OR(Tableau13[[#This Row],[Données]]-INT(Tableau13[[#This Row],[Données]])&lt;$J$2,Tableau13[[#This Row],[Données]]-INT(Tableau13[[#This Row],[Données]])&gt;=$I$2),"HC","HP")</f>
        <v>HP</v>
      </c>
      <c r="F5995" t="str">
        <f>IF(AND(Tableau13[[#This Row],[Jours]]="W",Tableau13[[#This Row],[Colonne1]]="HC")=TRUE, "Talon","Conso normale")</f>
        <v>Conso normale</v>
      </c>
    </row>
    <row r="5996" spans="1:6">
      <c r="A5996" s="6">
        <v>45272.625</v>
      </c>
      <c r="B5996" s="7">
        <v>10.08333333</v>
      </c>
      <c r="C5996" t="str">
        <f>IF(WEEKDAY(Tableau13[[#This Row],[Données]],11)&gt;5,"W","S")</f>
        <v>S</v>
      </c>
      <c r="D5996" t="str" cm="1">
        <f t="array" ref="D5996">_xlfn.IFS(
AND(Tableau13[[#This Row],[Jours]]="W",Tableau13[[#This Row],[Colonne1]]="HC"),"Talon",
Tableau13[[#This Row],[Colonne1]]="HP","Consommation normale",
E5996="HC","Talon")</f>
        <v>Consommation normale</v>
      </c>
      <c r="E5996" s="3" t="str">
        <f>IF(OR(Tableau13[[#This Row],[Données]]-INT(Tableau13[[#This Row],[Données]])&lt;$J$2,Tableau13[[#This Row],[Données]]-INT(Tableau13[[#This Row],[Données]])&gt;=$I$2),"HC","HP")</f>
        <v>HP</v>
      </c>
      <c r="F5996" t="str">
        <f>IF(AND(Tableau13[[#This Row],[Jours]]="W",Tableau13[[#This Row],[Colonne1]]="HC")=TRUE, "Talon","Conso normale")</f>
        <v>Conso normale</v>
      </c>
    </row>
    <row r="5997" spans="1:6">
      <c r="A5997" s="6">
        <v>45272.631944444445</v>
      </c>
      <c r="B5997" s="7">
        <v>11.5</v>
      </c>
      <c r="C5997" t="str">
        <f>IF(WEEKDAY(Tableau13[[#This Row],[Données]],11)&gt;5,"W","S")</f>
        <v>S</v>
      </c>
      <c r="D5997" t="str" cm="1">
        <f t="array" ref="D5997">_xlfn.IFS(
AND(Tableau13[[#This Row],[Jours]]="W",Tableau13[[#This Row],[Colonne1]]="HC"),"Talon",
Tableau13[[#This Row],[Colonne1]]="HP","Consommation normale",
E5997="HC","Talon")</f>
        <v>Consommation normale</v>
      </c>
      <c r="E5997" s="3" t="str">
        <f>IF(OR(Tableau13[[#This Row],[Données]]-INT(Tableau13[[#This Row],[Données]])&lt;$J$2,Tableau13[[#This Row],[Données]]-INT(Tableau13[[#This Row],[Données]])&gt;=$I$2),"HC","HP")</f>
        <v>HP</v>
      </c>
      <c r="F5997" t="str">
        <f>IF(AND(Tableau13[[#This Row],[Jours]]="W",Tableau13[[#This Row],[Colonne1]]="HC")=TRUE, "Talon","Conso normale")</f>
        <v>Conso normale</v>
      </c>
    </row>
    <row r="5998" spans="1:6">
      <c r="A5998" s="6">
        <v>45272.638888888891</v>
      </c>
      <c r="B5998" s="7">
        <v>12.08333333</v>
      </c>
      <c r="C5998" t="str">
        <f>IF(WEEKDAY(Tableau13[[#This Row],[Données]],11)&gt;5,"W","S")</f>
        <v>S</v>
      </c>
      <c r="D5998" t="str" cm="1">
        <f t="array" ref="D5998">_xlfn.IFS(
AND(Tableau13[[#This Row],[Jours]]="W",Tableau13[[#This Row],[Colonne1]]="HC"),"Talon",
Tableau13[[#This Row],[Colonne1]]="HP","Consommation normale",
E5998="HC","Talon")</f>
        <v>Consommation normale</v>
      </c>
      <c r="E5998" s="3" t="str">
        <f>IF(OR(Tableau13[[#This Row],[Données]]-INT(Tableau13[[#This Row],[Données]])&lt;$J$2,Tableau13[[#This Row],[Données]]-INT(Tableau13[[#This Row],[Données]])&gt;=$I$2),"HC","HP")</f>
        <v>HP</v>
      </c>
      <c r="F5998" t="str">
        <f>IF(AND(Tableau13[[#This Row],[Jours]]="W",Tableau13[[#This Row],[Colonne1]]="HC")=TRUE, "Talon","Conso normale")</f>
        <v>Conso normale</v>
      </c>
    </row>
    <row r="5999" spans="1:6">
      <c r="A5999" s="6">
        <v>45272.645833333336</v>
      </c>
      <c r="B5999" s="7">
        <v>11.91666667</v>
      </c>
      <c r="C5999" t="str">
        <f>IF(WEEKDAY(Tableau13[[#This Row],[Données]],11)&gt;5,"W","S")</f>
        <v>S</v>
      </c>
      <c r="D5999" t="str" cm="1">
        <f t="array" ref="D5999">_xlfn.IFS(
AND(Tableau13[[#This Row],[Jours]]="W",Tableau13[[#This Row],[Colonne1]]="HC"),"Talon",
Tableau13[[#This Row],[Colonne1]]="HP","Consommation normale",
E5999="HC","Talon")</f>
        <v>Consommation normale</v>
      </c>
      <c r="E5999" s="3" t="str">
        <f>IF(OR(Tableau13[[#This Row],[Données]]-INT(Tableau13[[#This Row],[Données]])&lt;$J$2,Tableau13[[#This Row],[Données]]-INT(Tableau13[[#This Row],[Données]])&gt;=$I$2),"HC","HP")</f>
        <v>HP</v>
      </c>
      <c r="F5999" t="str">
        <f>IF(AND(Tableau13[[#This Row],[Jours]]="W",Tableau13[[#This Row],[Colonne1]]="HC")=TRUE, "Talon","Conso normale")</f>
        <v>Conso normale</v>
      </c>
    </row>
    <row r="6000" spans="1:6">
      <c r="A6000" s="6">
        <v>45272.652777777781</v>
      </c>
      <c r="B6000" s="7">
        <v>11.41666667</v>
      </c>
      <c r="C6000" t="str">
        <f>IF(WEEKDAY(Tableau13[[#This Row],[Données]],11)&gt;5,"W","S")</f>
        <v>S</v>
      </c>
      <c r="D6000" t="str" cm="1">
        <f t="array" ref="D6000">_xlfn.IFS(
AND(Tableau13[[#This Row],[Jours]]="W",Tableau13[[#This Row],[Colonne1]]="HC"),"Talon",
Tableau13[[#This Row],[Colonne1]]="HP","Consommation normale",
E6000="HC","Talon")</f>
        <v>Consommation normale</v>
      </c>
      <c r="E6000" s="3" t="str">
        <f>IF(OR(Tableau13[[#This Row],[Données]]-INT(Tableau13[[#This Row],[Données]])&lt;$J$2,Tableau13[[#This Row],[Données]]-INT(Tableau13[[#This Row],[Données]])&gt;=$I$2),"HC","HP")</f>
        <v>HP</v>
      </c>
      <c r="F6000" t="str">
        <f>IF(AND(Tableau13[[#This Row],[Jours]]="W",Tableau13[[#This Row],[Colonne1]]="HC")=TRUE, "Talon","Conso normale")</f>
        <v>Conso normale</v>
      </c>
    </row>
    <row r="6001" spans="1:6">
      <c r="A6001" s="6">
        <v>45272.659722222219</v>
      </c>
      <c r="B6001" s="7">
        <v>10.66666667</v>
      </c>
      <c r="C6001" t="str">
        <f>IF(WEEKDAY(Tableau13[[#This Row],[Données]],11)&gt;5,"W","S")</f>
        <v>S</v>
      </c>
      <c r="D6001" t="str" cm="1">
        <f t="array" ref="D6001">_xlfn.IFS(
AND(Tableau13[[#This Row],[Jours]]="W",Tableau13[[#This Row],[Colonne1]]="HC"),"Talon",
Tableau13[[#This Row],[Colonne1]]="HP","Consommation normale",
E6001="HC","Talon")</f>
        <v>Consommation normale</v>
      </c>
      <c r="E6001" s="3" t="str">
        <f>IF(OR(Tableau13[[#This Row],[Données]]-INT(Tableau13[[#This Row],[Données]])&lt;$J$2,Tableau13[[#This Row],[Données]]-INT(Tableau13[[#This Row],[Données]])&gt;=$I$2),"HC","HP")</f>
        <v>HP</v>
      </c>
      <c r="F6001" t="str">
        <f>IF(AND(Tableau13[[#This Row],[Jours]]="W",Tableau13[[#This Row],[Colonne1]]="HC")=TRUE, "Talon","Conso normale")</f>
        <v>Conso normale</v>
      </c>
    </row>
    <row r="6002" spans="1:6">
      <c r="A6002" s="6">
        <v>45272.666666666664</v>
      </c>
      <c r="B6002" s="7">
        <v>10</v>
      </c>
      <c r="C6002" t="str">
        <f>IF(WEEKDAY(Tableau13[[#This Row],[Données]],11)&gt;5,"W","S")</f>
        <v>S</v>
      </c>
      <c r="D6002" t="str" cm="1">
        <f t="array" ref="D6002">_xlfn.IFS(
AND(Tableau13[[#This Row],[Jours]]="W",Tableau13[[#This Row],[Colonne1]]="HC"),"Talon",
Tableau13[[#This Row],[Colonne1]]="HP","Consommation normale",
E6002="HC","Talon")</f>
        <v>Consommation normale</v>
      </c>
      <c r="E6002" s="3" t="str">
        <f>IF(OR(Tableau13[[#This Row],[Données]]-INT(Tableau13[[#This Row],[Données]])&lt;$J$2,Tableau13[[#This Row],[Données]]-INT(Tableau13[[#This Row],[Données]])&gt;=$I$2),"HC","HP")</f>
        <v>HP</v>
      </c>
      <c r="F6002" t="str">
        <f>IF(AND(Tableau13[[#This Row],[Jours]]="W",Tableau13[[#This Row],[Colonne1]]="HC")=TRUE, "Talon","Conso normale")</f>
        <v>Conso normale</v>
      </c>
    </row>
    <row r="6003" spans="1:6">
      <c r="A6003" s="6">
        <v>45272.673611111109</v>
      </c>
      <c r="B6003" s="7">
        <v>9.6666666699999997</v>
      </c>
      <c r="C6003" t="str">
        <f>IF(WEEKDAY(Tableau13[[#This Row],[Données]],11)&gt;5,"W","S")</f>
        <v>S</v>
      </c>
      <c r="D6003" t="str" cm="1">
        <f t="array" ref="D6003">_xlfn.IFS(
AND(Tableau13[[#This Row],[Jours]]="W",Tableau13[[#This Row],[Colonne1]]="HC"),"Talon",
Tableau13[[#This Row],[Colonne1]]="HP","Consommation normale",
E6003="HC","Talon")</f>
        <v>Consommation normale</v>
      </c>
      <c r="E6003" s="3" t="str">
        <f>IF(OR(Tableau13[[#This Row],[Données]]-INT(Tableau13[[#This Row],[Données]])&lt;$J$2,Tableau13[[#This Row],[Données]]-INT(Tableau13[[#This Row],[Données]])&gt;=$I$2),"HC","HP")</f>
        <v>HP</v>
      </c>
      <c r="F6003" t="str">
        <f>IF(AND(Tableau13[[#This Row],[Jours]]="W",Tableau13[[#This Row],[Colonne1]]="HC")=TRUE, "Talon","Conso normale")</f>
        <v>Conso normale</v>
      </c>
    </row>
    <row r="6004" spans="1:6">
      <c r="A6004" s="6">
        <v>45272.680555555555</v>
      </c>
      <c r="B6004" s="7">
        <v>9.6666666699999997</v>
      </c>
      <c r="C6004" t="str">
        <f>IF(WEEKDAY(Tableau13[[#This Row],[Données]],11)&gt;5,"W","S")</f>
        <v>S</v>
      </c>
      <c r="D6004" t="str" cm="1">
        <f t="array" ref="D6004">_xlfn.IFS(
AND(Tableau13[[#This Row],[Jours]]="W",Tableau13[[#This Row],[Colonne1]]="HC"),"Talon",
Tableau13[[#This Row],[Colonne1]]="HP","Consommation normale",
E6004="HC","Talon")</f>
        <v>Consommation normale</v>
      </c>
      <c r="E6004" s="3" t="str">
        <f>IF(OR(Tableau13[[#This Row],[Données]]-INT(Tableau13[[#This Row],[Données]])&lt;$J$2,Tableau13[[#This Row],[Données]]-INT(Tableau13[[#This Row],[Données]])&gt;=$I$2),"HC","HP")</f>
        <v>HP</v>
      </c>
      <c r="F6004" t="str">
        <f>IF(AND(Tableau13[[#This Row],[Jours]]="W",Tableau13[[#This Row],[Colonne1]]="HC")=TRUE, "Talon","Conso normale")</f>
        <v>Conso normale</v>
      </c>
    </row>
    <row r="6005" spans="1:6">
      <c r="A6005" s="6">
        <v>45272.6875</v>
      </c>
      <c r="B6005" s="7">
        <v>10</v>
      </c>
      <c r="C6005" t="str">
        <f>IF(WEEKDAY(Tableau13[[#This Row],[Données]],11)&gt;5,"W","S")</f>
        <v>S</v>
      </c>
      <c r="D6005" t="str" cm="1">
        <f t="array" ref="D6005">_xlfn.IFS(
AND(Tableau13[[#This Row],[Jours]]="W",Tableau13[[#This Row],[Colonne1]]="HC"),"Talon",
Tableau13[[#This Row],[Colonne1]]="HP","Consommation normale",
E6005="HC","Talon")</f>
        <v>Consommation normale</v>
      </c>
      <c r="E6005" s="3" t="str">
        <f>IF(OR(Tableau13[[#This Row],[Données]]-INT(Tableau13[[#This Row],[Données]])&lt;$J$2,Tableau13[[#This Row],[Données]]-INT(Tableau13[[#This Row],[Données]])&gt;=$I$2),"HC","HP")</f>
        <v>HP</v>
      </c>
      <c r="F6005" t="str">
        <f>IF(AND(Tableau13[[#This Row],[Jours]]="W",Tableau13[[#This Row],[Colonne1]]="HC")=TRUE, "Talon","Conso normale")</f>
        <v>Conso normale</v>
      </c>
    </row>
    <row r="6006" spans="1:6">
      <c r="A6006" s="6">
        <v>45272.694444444445</v>
      </c>
      <c r="B6006" s="7">
        <v>9.9166666699999997</v>
      </c>
      <c r="C6006" t="str">
        <f>IF(WEEKDAY(Tableau13[[#This Row],[Données]],11)&gt;5,"W","S")</f>
        <v>S</v>
      </c>
      <c r="D6006" t="str" cm="1">
        <f t="array" ref="D6006">_xlfn.IFS(
AND(Tableau13[[#This Row],[Jours]]="W",Tableau13[[#This Row],[Colonne1]]="HC"),"Talon",
Tableau13[[#This Row],[Colonne1]]="HP","Consommation normale",
E6006="HC","Talon")</f>
        <v>Consommation normale</v>
      </c>
      <c r="E6006" s="3" t="str">
        <f>IF(OR(Tableau13[[#This Row],[Données]]-INT(Tableau13[[#This Row],[Données]])&lt;$J$2,Tableau13[[#This Row],[Données]]-INT(Tableau13[[#This Row],[Données]])&gt;=$I$2),"HC","HP")</f>
        <v>HP</v>
      </c>
      <c r="F6006" t="str">
        <f>IF(AND(Tableau13[[#This Row],[Jours]]="W",Tableau13[[#This Row],[Colonne1]]="HC")=TRUE, "Talon","Conso normale")</f>
        <v>Conso normale</v>
      </c>
    </row>
    <row r="6007" spans="1:6">
      <c r="A6007" s="6">
        <v>45272.701388888891</v>
      </c>
      <c r="B6007" s="7">
        <v>9.8333333300000003</v>
      </c>
      <c r="C6007" t="str">
        <f>IF(WEEKDAY(Tableau13[[#This Row],[Données]],11)&gt;5,"W","S")</f>
        <v>S</v>
      </c>
      <c r="D6007" t="str" cm="1">
        <f t="array" ref="D6007">_xlfn.IFS(
AND(Tableau13[[#This Row],[Jours]]="W",Tableau13[[#This Row],[Colonne1]]="HC"),"Talon",
Tableau13[[#This Row],[Colonne1]]="HP","Consommation normale",
E6007="HC","Talon")</f>
        <v>Consommation normale</v>
      </c>
      <c r="E6007" s="3" t="str">
        <f>IF(OR(Tableau13[[#This Row],[Données]]-INT(Tableau13[[#This Row],[Données]])&lt;$J$2,Tableau13[[#This Row],[Données]]-INT(Tableau13[[#This Row],[Données]])&gt;=$I$2),"HC","HP")</f>
        <v>HP</v>
      </c>
      <c r="F6007" t="str">
        <f>IF(AND(Tableau13[[#This Row],[Jours]]="W",Tableau13[[#This Row],[Colonne1]]="HC")=TRUE, "Talon","Conso normale")</f>
        <v>Conso normale</v>
      </c>
    </row>
    <row r="6008" spans="1:6">
      <c r="A6008" s="6">
        <v>45272.708333333336</v>
      </c>
      <c r="B6008" s="7">
        <v>10.08333333</v>
      </c>
      <c r="C6008" t="str">
        <f>IF(WEEKDAY(Tableau13[[#This Row],[Données]],11)&gt;5,"W","S")</f>
        <v>S</v>
      </c>
      <c r="D6008" t="str" cm="1">
        <f t="array" ref="D6008">_xlfn.IFS(
AND(Tableau13[[#This Row],[Jours]]="W",Tableau13[[#This Row],[Colonne1]]="HC"),"Talon",
Tableau13[[#This Row],[Colonne1]]="HP","Consommation normale",
E6008="HC","Talon")</f>
        <v>Consommation normale</v>
      </c>
      <c r="E6008" s="3" t="str">
        <f>IF(OR(Tableau13[[#This Row],[Données]]-INT(Tableau13[[#This Row],[Données]])&lt;$J$2,Tableau13[[#This Row],[Données]]-INT(Tableau13[[#This Row],[Données]])&gt;=$I$2),"HC","HP")</f>
        <v>HP</v>
      </c>
      <c r="F6008" t="str">
        <f>IF(AND(Tableau13[[#This Row],[Jours]]="W",Tableau13[[#This Row],[Colonne1]]="HC")=TRUE, "Talon","Conso normale")</f>
        <v>Conso normale</v>
      </c>
    </row>
    <row r="6009" spans="1:6">
      <c r="A6009" s="6">
        <v>45272.715277777781</v>
      </c>
      <c r="B6009" s="7">
        <v>10.75</v>
      </c>
      <c r="C6009" t="str">
        <f>IF(WEEKDAY(Tableau13[[#This Row],[Données]],11)&gt;5,"W","S")</f>
        <v>S</v>
      </c>
      <c r="D6009" t="str" cm="1">
        <f t="array" ref="D6009">_xlfn.IFS(
AND(Tableau13[[#This Row],[Jours]]="W",Tableau13[[#This Row],[Colonne1]]="HC"),"Talon",
Tableau13[[#This Row],[Colonne1]]="HP","Consommation normale",
E6009="HC","Talon")</f>
        <v>Consommation normale</v>
      </c>
      <c r="E6009" s="3" t="str">
        <f>IF(OR(Tableau13[[#This Row],[Données]]-INT(Tableau13[[#This Row],[Données]])&lt;$J$2,Tableau13[[#This Row],[Données]]-INT(Tableau13[[#This Row],[Données]])&gt;=$I$2),"HC","HP")</f>
        <v>HP</v>
      </c>
      <c r="F6009" t="str">
        <f>IF(AND(Tableau13[[#This Row],[Jours]]="W",Tableau13[[#This Row],[Colonne1]]="HC")=TRUE, "Talon","Conso normale")</f>
        <v>Conso normale</v>
      </c>
    </row>
    <row r="6010" spans="1:6">
      <c r="A6010" s="6">
        <v>45272.722222222219</v>
      </c>
      <c r="B6010" s="7">
        <v>10.66666667</v>
      </c>
      <c r="C6010" t="str">
        <f>IF(WEEKDAY(Tableau13[[#This Row],[Données]],11)&gt;5,"W","S")</f>
        <v>S</v>
      </c>
      <c r="D6010" t="str" cm="1">
        <f t="array" ref="D6010">_xlfn.IFS(
AND(Tableau13[[#This Row],[Jours]]="W",Tableau13[[#This Row],[Colonne1]]="HC"),"Talon",
Tableau13[[#This Row],[Colonne1]]="HP","Consommation normale",
E6010="HC","Talon")</f>
        <v>Consommation normale</v>
      </c>
      <c r="E6010" s="3" t="str">
        <f>IF(OR(Tableau13[[#This Row],[Données]]-INT(Tableau13[[#This Row],[Données]])&lt;$J$2,Tableau13[[#This Row],[Données]]-INT(Tableau13[[#This Row],[Données]])&gt;=$I$2),"HC","HP")</f>
        <v>HP</v>
      </c>
      <c r="F6010" t="str">
        <f>IF(AND(Tableau13[[#This Row],[Jours]]="W",Tableau13[[#This Row],[Colonne1]]="HC")=TRUE, "Talon","Conso normale")</f>
        <v>Conso normale</v>
      </c>
    </row>
    <row r="6011" spans="1:6">
      <c r="A6011" s="6">
        <v>45272.729166666664</v>
      </c>
      <c r="B6011" s="7">
        <v>10.58333333</v>
      </c>
      <c r="C6011" t="str">
        <f>IF(WEEKDAY(Tableau13[[#This Row],[Données]],11)&gt;5,"W","S")</f>
        <v>S</v>
      </c>
      <c r="D6011" t="str" cm="1">
        <f t="array" ref="D6011">_xlfn.IFS(
AND(Tableau13[[#This Row],[Jours]]="W",Tableau13[[#This Row],[Colonne1]]="HC"),"Talon",
Tableau13[[#This Row],[Colonne1]]="HP","Consommation normale",
E6011="HC","Talon")</f>
        <v>Consommation normale</v>
      </c>
      <c r="E6011" s="3" t="str">
        <f>IF(OR(Tableau13[[#This Row],[Données]]-INT(Tableau13[[#This Row],[Données]])&lt;$J$2,Tableau13[[#This Row],[Données]]-INT(Tableau13[[#This Row],[Données]])&gt;=$I$2),"HC","HP")</f>
        <v>HP</v>
      </c>
      <c r="F6011" t="str">
        <f>IF(AND(Tableau13[[#This Row],[Jours]]="W",Tableau13[[#This Row],[Colonne1]]="HC")=TRUE, "Talon","Conso normale")</f>
        <v>Conso normale</v>
      </c>
    </row>
    <row r="6012" spans="1:6">
      <c r="A6012" s="6">
        <v>45272.736111111109</v>
      </c>
      <c r="B6012" s="7">
        <v>10.83333333</v>
      </c>
      <c r="C6012" t="str">
        <f>IF(WEEKDAY(Tableau13[[#This Row],[Données]],11)&gt;5,"W","S")</f>
        <v>S</v>
      </c>
      <c r="D6012" t="str" cm="1">
        <f t="array" ref="D6012">_xlfn.IFS(
AND(Tableau13[[#This Row],[Jours]]="W",Tableau13[[#This Row],[Colonne1]]="HC"),"Talon",
Tableau13[[#This Row],[Colonne1]]="HP","Consommation normale",
E6012="HC","Talon")</f>
        <v>Consommation normale</v>
      </c>
      <c r="E6012" s="3" t="str">
        <f>IF(OR(Tableau13[[#This Row],[Données]]-INT(Tableau13[[#This Row],[Données]])&lt;$J$2,Tableau13[[#This Row],[Données]]-INT(Tableau13[[#This Row],[Données]])&gt;=$I$2),"HC","HP")</f>
        <v>HP</v>
      </c>
      <c r="F6012" t="str">
        <f>IF(AND(Tableau13[[#This Row],[Jours]]="W",Tableau13[[#This Row],[Colonne1]]="HC")=TRUE, "Talon","Conso normale")</f>
        <v>Conso normale</v>
      </c>
    </row>
    <row r="6013" spans="1:6">
      <c r="A6013" s="6">
        <v>45272.743055555555</v>
      </c>
      <c r="B6013" s="7">
        <v>10.75</v>
      </c>
      <c r="C6013" t="str">
        <f>IF(WEEKDAY(Tableau13[[#This Row],[Données]],11)&gt;5,"W","S")</f>
        <v>S</v>
      </c>
      <c r="D6013" t="str" cm="1">
        <f t="array" ref="D6013">_xlfn.IFS(
AND(Tableau13[[#This Row],[Jours]]="W",Tableau13[[#This Row],[Colonne1]]="HC"),"Talon",
Tableau13[[#This Row],[Colonne1]]="HP","Consommation normale",
E6013="HC","Talon")</f>
        <v>Consommation normale</v>
      </c>
      <c r="E6013" s="3" t="str">
        <f>IF(OR(Tableau13[[#This Row],[Données]]-INT(Tableau13[[#This Row],[Données]])&lt;$J$2,Tableau13[[#This Row],[Données]]-INT(Tableau13[[#This Row],[Données]])&gt;=$I$2),"HC","HP")</f>
        <v>HP</v>
      </c>
      <c r="F6013" t="str">
        <f>IF(AND(Tableau13[[#This Row],[Jours]]="W",Tableau13[[#This Row],[Colonne1]]="HC")=TRUE, "Talon","Conso normale")</f>
        <v>Conso normale</v>
      </c>
    </row>
    <row r="6014" spans="1:6">
      <c r="A6014" s="6">
        <v>45272.75</v>
      </c>
      <c r="B6014" s="7">
        <v>10.58333333</v>
      </c>
      <c r="C6014" t="str">
        <f>IF(WEEKDAY(Tableau13[[#This Row],[Données]],11)&gt;5,"W","S")</f>
        <v>S</v>
      </c>
      <c r="D6014" t="str" cm="1">
        <f t="array" ref="D6014">_xlfn.IFS(
AND(Tableau13[[#This Row],[Jours]]="W",Tableau13[[#This Row],[Colonne1]]="HC"),"Talon",
Tableau13[[#This Row],[Colonne1]]="HP","Consommation normale",
E6014="HC","Talon")</f>
        <v>Consommation normale</v>
      </c>
      <c r="E6014" s="3" t="str">
        <f>IF(OR(Tableau13[[#This Row],[Données]]-INT(Tableau13[[#This Row],[Données]])&lt;$J$2,Tableau13[[#This Row],[Données]]-INT(Tableau13[[#This Row],[Données]])&gt;=$I$2),"HC","HP")</f>
        <v>HP</v>
      </c>
      <c r="F6014" t="str">
        <f>IF(AND(Tableau13[[#This Row],[Jours]]="W",Tableau13[[#This Row],[Colonne1]]="HC")=TRUE, "Talon","Conso normale")</f>
        <v>Conso normale</v>
      </c>
    </row>
    <row r="6015" spans="1:6">
      <c r="A6015" s="6">
        <v>45272.756944444445</v>
      </c>
      <c r="B6015" s="7">
        <v>10.75</v>
      </c>
      <c r="C6015" t="str">
        <f>IF(WEEKDAY(Tableau13[[#This Row],[Données]],11)&gt;5,"W","S")</f>
        <v>S</v>
      </c>
      <c r="D6015" t="str" cm="1">
        <f t="array" ref="D6015">_xlfn.IFS(
AND(Tableau13[[#This Row],[Jours]]="W",Tableau13[[#This Row],[Colonne1]]="HC"),"Talon",
Tableau13[[#This Row],[Colonne1]]="HP","Consommation normale",
E6015="HC","Talon")</f>
        <v>Consommation normale</v>
      </c>
      <c r="E6015" s="3" t="str">
        <f>IF(OR(Tableau13[[#This Row],[Données]]-INT(Tableau13[[#This Row],[Données]])&lt;$J$2,Tableau13[[#This Row],[Données]]-INT(Tableau13[[#This Row],[Données]])&gt;=$I$2),"HC","HP")</f>
        <v>HP</v>
      </c>
      <c r="F6015" t="str">
        <f>IF(AND(Tableau13[[#This Row],[Jours]]="W",Tableau13[[#This Row],[Colonne1]]="HC")=TRUE, "Talon","Conso normale")</f>
        <v>Conso normale</v>
      </c>
    </row>
    <row r="6016" spans="1:6">
      <c r="A6016" s="6">
        <v>45272.763888888891</v>
      </c>
      <c r="B6016" s="7">
        <v>11</v>
      </c>
      <c r="C6016" t="str">
        <f>IF(WEEKDAY(Tableau13[[#This Row],[Données]],11)&gt;5,"W","S")</f>
        <v>S</v>
      </c>
      <c r="D6016" t="str" cm="1">
        <f t="array" ref="D6016">_xlfn.IFS(
AND(Tableau13[[#This Row],[Jours]]="W",Tableau13[[#This Row],[Colonne1]]="HC"),"Talon",
Tableau13[[#This Row],[Colonne1]]="HP","Consommation normale",
E6016="HC","Talon")</f>
        <v>Consommation normale</v>
      </c>
      <c r="E6016" s="3" t="str">
        <f>IF(OR(Tableau13[[#This Row],[Données]]-INT(Tableau13[[#This Row],[Données]])&lt;$J$2,Tableau13[[#This Row],[Données]]-INT(Tableau13[[#This Row],[Données]])&gt;=$I$2),"HC","HP")</f>
        <v>HP</v>
      </c>
      <c r="F6016" t="str">
        <f>IF(AND(Tableau13[[#This Row],[Jours]]="W",Tableau13[[#This Row],[Colonne1]]="HC")=TRUE, "Talon","Conso normale")</f>
        <v>Conso normale</v>
      </c>
    </row>
    <row r="6017" spans="1:6">
      <c r="A6017" s="6">
        <v>45272.770833333336</v>
      </c>
      <c r="B6017" s="7">
        <v>10.66666667</v>
      </c>
      <c r="C6017" t="str">
        <f>IF(WEEKDAY(Tableau13[[#This Row],[Données]],11)&gt;5,"W","S")</f>
        <v>S</v>
      </c>
      <c r="D6017" t="str" cm="1">
        <f t="array" ref="D6017">_xlfn.IFS(
AND(Tableau13[[#This Row],[Jours]]="W",Tableau13[[#This Row],[Colonne1]]="HC"),"Talon",
Tableau13[[#This Row],[Colonne1]]="HP","Consommation normale",
E6017="HC","Talon")</f>
        <v>Consommation normale</v>
      </c>
      <c r="E6017" s="3" t="str">
        <f>IF(OR(Tableau13[[#This Row],[Données]]-INT(Tableau13[[#This Row],[Données]])&lt;$J$2,Tableau13[[#This Row],[Données]]-INT(Tableau13[[#This Row],[Données]])&gt;=$I$2),"HC","HP")</f>
        <v>HP</v>
      </c>
      <c r="F6017" t="str">
        <f>IF(AND(Tableau13[[#This Row],[Jours]]="W",Tableau13[[#This Row],[Colonne1]]="HC")=TRUE, "Talon","Conso normale")</f>
        <v>Conso normale</v>
      </c>
    </row>
    <row r="6018" spans="1:6">
      <c r="A6018" s="6">
        <v>45272.777777777781</v>
      </c>
      <c r="B6018" s="7">
        <v>11.08333333</v>
      </c>
      <c r="C6018" t="str">
        <f>IF(WEEKDAY(Tableau13[[#This Row],[Données]],11)&gt;5,"W","S")</f>
        <v>S</v>
      </c>
      <c r="D6018" t="str" cm="1">
        <f t="array" ref="D6018">_xlfn.IFS(
AND(Tableau13[[#This Row],[Jours]]="W",Tableau13[[#This Row],[Colonne1]]="HC"),"Talon",
Tableau13[[#This Row],[Colonne1]]="HP","Consommation normale",
E6018="HC","Talon")</f>
        <v>Consommation normale</v>
      </c>
      <c r="E6018" s="3" t="str">
        <f>IF(OR(Tableau13[[#This Row],[Données]]-INT(Tableau13[[#This Row],[Données]])&lt;$J$2,Tableau13[[#This Row],[Données]]-INT(Tableau13[[#This Row],[Données]])&gt;=$I$2),"HC","HP")</f>
        <v>HP</v>
      </c>
      <c r="F6018" t="str">
        <f>IF(AND(Tableau13[[#This Row],[Jours]]="W",Tableau13[[#This Row],[Colonne1]]="HC")=TRUE, "Talon","Conso normale")</f>
        <v>Conso normale</v>
      </c>
    </row>
    <row r="6019" spans="1:6">
      <c r="A6019" s="6">
        <v>45272.784722222219</v>
      </c>
      <c r="B6019" s="7">
        <v>10.58333333</v>
      </c>
      <c r="C6019" t="str">
        <f>IF(WEEKDAY(Tableau13[[#This Row],[Données]],11)&gt;5,"W","S")</f>
        <v>S</v>
      </c>
      <c r="D6019" t="str" cm="1">
        <f t="array" ref="D6019">_xlfn.IFS(
AND(Tableau13[[#This Row],[Jours]]="W",Tableau13[[#This Row],[Colonne1]]="HC"),"Talon",
Tableau13[[#This Row],[Colonne1]]="HP","Consommation normale",
E6019="HC","Talon")</f>
        <v>Consommation normale</v>
      </c>
      <c r="E6019" s="3" t="str">
        <f>IF(OR(Tableau13[[#This Row],[Données]]-INT(Tableau13[[#This Row],[Données]])&lt;$J$2,Tableau13[[#This Row],[Données]]-INT(Tableau13[[#This Row],[Données]])&gt;=$I$2),"HC","HP")</f>
        <v>HP</v>
      </c>
      <c r="F6019" t="str">
        <f>IF(AND(Tableau13[[#This Row],[Jours]]="W",Tableau13[[#This Row],[Colonne1]]="HC")=TRUE, "Talon","Conso normale")</f>
        <v>Conso normale</v>
      </c>
    </row>
    <row r="6020" spans="1:6">
      <c r="A6020" s="6">
        <v>45272.791666666664</v>
      </c>
      <c r="B6020" s="7">
        <v>10.66666667</v>
      </c>
      <c r="C6020" t="str">
        <f>IF(WEEKDAY(Tableau13[[#This Row],[Données]],11)&gt;5,"W","S")</f>
        <v>S</v>
      </c>
      <c r="D6020" t="str" cm="1">
        <f t="array" ref="D6020">_xlfn.IFS(
AND(Tableau13[[#This Row],[Jours]]="W",Tableau13[[#This Row],[Colonne1]]="HC"),"Talon",
Tableau13[[#This Row],[Colonne1]]="HP","Consommation normale",
E6020="HC","Talon")</f>
        <v>Consommation normale</v>
      </c>
      <c r="E6020" s="3" t="str">
        <f>IF(OR(Tableau13[[#This Row],[Données]]-INT(Tableau13[[#This Row],[Données]])&lt;$J$2,Tableau13[[#This Row],[Données]]-INT(Tableau13[[#This Row],[Données]])&gt;=$I$2),"HC","HP")</f>
        <v>HP</v>
      </c>
      <c r="F6020" t="str">
        <f>IF(AND(Tableau13[[#This Row],[Jours]]="W",Tableau13[[#This Row],[Colonne1]]="HC")=TRUE, "Talon","Conso normale")</f>
        <v>Conso normale</v>
      </c>
    </row>
    <row r="6021" spans="1:6">
      <c r="A6021" s="6">
        <v>45272.798611111109</v>
      </c>
      <c r="B6021" s="7">
        <v>10.58333333</v>
      </c>
      <c r="C6021" t="str">
        <f>IF(WEEKDAY(Tableau13[[#This Row],[Données]],11)&gt;5,"W","S")</f>
        <v>S</v>
      </c>
      <c r="D6021" t="str" cm="1">
        <f t="array" ref="D6021">_xlfn.IFS(
AND(Tableau13[[#This Row],[Jours]]="W",Tableau13[[#This Row],[Colonne1]]="HC"),"Talon",
Tableau13[[#This Row],[Colonne1]]="HP","Consommation normale",
E6021="HC","Talon")</f>
        <v>Consommation normale</v>
      </c>
      <c r="E6021" s="3" t="str">
        <f>IF(OR(Tableau13[[#This Row],[Données]]-INT(Tableau13[[#This Row],[Données]])&lt;$J$2,Tableau13[[#This Row],[Données]]-INT(Tableau13[[#This Row],[Données]])&gt;=$I$2),"HC","HP")</f>
        <v>HP</v>
      </c>
      <c r="F6021" t="str">
        <f>IF(AND(Tableau13[[#This Row],[Jours]]="W",Tableau13[[#This Row],[Colonne1]]="HC")=TRUE, "Talon","Conso normale")</f>
        <v>Conso normale</v>
      </c>
    </row>
    <row r="6022" spans="1:6">
      <c r="A6022" s="6">
        <v>45272.805555555555</v>
      </c>
      <c r="B6022" s="7">
        <v>11.66666667</v>
      </c>
      <c r="C6022" t="str">
        <f>IF(WEEKDAY(Tableau13[[#This Row],[Données]],11)&gt;5,"W","S")</f>
        <v>S</v>
      </c>
      <c r="D6022" t="str" cm="1">
        <f t="array" ref="D6022">_xlfn.IFS(
AND(Tableau13[[#This Row],[Jours]]="W",Tableau13[[#This Row],[Colonne1]]="HC"),"Talon",
Tableau13[[#This Row],[Colonne1]]="HP","Consommation normale",
E6022="HC","Talon")</f>
        <v>Consommation normale</v>
      </c>
      <c r="E6022" s="3" t="str">
        <f>IF(OR(Tableau13[[#This Row],[Données]]-INT(Tableau13[[#This Row],[Données]])&lt;$J$2,Tableau13[[#This Row],[Données]]-INT(Tableau13[[#This Row],[Données]])&gt;=$I$2),"HC","HP")</f>
        <v>HP</v>
      </c>
      <c r="F6022" t="str">
        <f>IF(AND(Tableau13[[#This Row],[Jours]]="W",Tableau13[[#This Row],[Colonne1]]="HC")=TRUE, "Talon","Conso normale")</f>
        <v>Conso normale</v>
      </c>
    </row>
    <row r="6023" spans="1:6">
      <c r="A6023" s="6">
        <v>45272.8125</v>
      </c>
      <c r="B6023" s="7">
        <v>11.58333333</v>
      </c>
      <c r="C6023" t="str">
        <f>IF(WEEKDAY(Tableau13[[#This Row],[Données]],11)&gt;5,"W","S")</f>
        <v>S</v>
      </c>
      <c r="D6023" t="str" cm="1">
        <f t="array" ref="D6023">_xlfn.IFS(
AND(Tableau13[[#This Row],[Jours]]="W",Tableau13[[#This Row],[Colonne1]]="HC"),"Talon",
Tableau13[[#This Row],[Colonne1]]="HP","Consommation normale",
E6023="HC","Talon")</f>
        <v>Consommation normale</v>
      </c>
      <c r="E6023" s="3" t="str">
        <f>IF(OR(Tableau13[[#This Row],[Données]]-INT(Tableau13[[#This Row],[Données]])&lt;$J$2,Tableau13[[#This Row],[Données]]-INT(Tableau13[[#This Row],[Données]])&gt;=$I$2),"HC","HP")</f>
        <v>HP</v>
      </c>
      <c r="F6023" t="str">
        <f>IF(AND(Tableau13[[#This Row],[Jours]]="W",Tableau13[[#This Row],[Colonne1]]="HC")=TRUE, "Talon","Conso normale")</f>
        <v>Conso normale</v>
      </c>
    </row>
    <row r="6024" spans="1:6">
      <c r="A6024" s="6">
        <v>45272.819444444445</v>
      </c>
      <c r="B6024" s="7">
        <v>10.75</v>
      </c>
      <c r="C6024" t="str">
        <f>IF(WEEKDAY(Tableau13[[#This Row],[Données]],11)&gt;5,"W","S")</f>
        <v>S</v>
      </c>
      <c r="D6024" t="str" cm="1">
        <f t="array" ref="D6024">_xlfn.IFS(
AND(Tableau13[[#This Row],[Jours]]="W",Tableau13[[#This Row],[Colonne1]]="HC"),"Talon",
Tableau13[[#This Row],[Colonne1]]="HP","Consommation normale",
E6024="HC","Talon")</f>
        <v>Consommation normale</v>
      </c>
      <c r="E6024" s="3" t="str">
        <f>IF(OR(Tableau13[[#This Row],[Données]]-INT(Tableau13[[#This Row],[Données]])&lt;$J$2,Tableau13[[#This Row],[Données]]-INT(Tableau13[[#This Row],[Données]])&gt;=$I$2),"HC","HP")</f>
        <v>HP</v>
      </c>
      <c r="F6024" t="str">
        <f>IF(AND(Tableau13[[#This Row],[Jours]]="W",Tableau13[[#This Row],[Colonne1]]="HC")=TRUE, "Talon","Conso normale")</f>
        <v>Conso normale</v>
      </c>
    </row>
    <row r="6025" spans="1:6">
      <c r="A6025" s="6">
        <v>45272.826388888891</v>
      </c>
      <c r="B6025" s="7">
        <v>9.5833333300000003</v>
      </c>
      <c r="C6025" t="str">
        <f>IF(WEEKDAY(Tableau13[[#This Row],[Données]],11)&gt;5,"W","S")</f>
        <v>S</v>
      </c>
      <c r="D6025" t="str" cm="1">
        <f t="array" ref="D6025">_xlfn.IFS(
AND(Tableau13[[#This Row],[Jours]]="W",Tableau13[[#This Row],[Colonne1]]="HC"),"Talon",
Tableau13[[#This Row],[Colonne1]]="HP","Consommation normale",
E6025="HC","Talon")</f>
        <v>Consommation normale</v>
      </c>
      <c r="E6025" s="3" t="str">
        <f>IF(OR(Tableau13[[#This Row],[Données]]-INT(Tableau13[[#This Row],[Données]])&lt;$J$2,Tableau13[[#This Row],[Données]]-INT(Tableau13[[#This Row],[Données]])&gt;=$I$2),"HC","HP")</f>
        <v>HP</v>
      </c>
      <c r="F6025" t="str">
        <f>IF(AND(Tableau13[[#This Row],[Jours]]="W",Tableau13[[#This Row],[Colonne1]]="HC")=TRUE, "Talon","Conso normale")</f>
        <v>Conso normale</v>
      </c>
    </row>
    <row r="6026" spans="1:6">
      <c r="A6026" s="6">
        <v>45272.833333333336</v>
      </c>
      <c r="B6026" s="7">
        <v>10</v>
      </c>
      <c r="C6026" t="str">
        <f>IF(WEEKDAY(Tableau13[[#This Row],[Données]],11)&gt;5,"W","S")</f>
        <v>S</v>
      </c>
      <c r="D6026" t="str" cm="1">
        <f t="array" ref="D6026">_xlfn.IFS(
AND(Tableau13[[#This Row],[Jours]]="W",Tableau13[[#This Row],[Colonne1]]="HC"),"Talon",
Tableau13[[#This Row],[Colonne1]]="HP","Consommation normale",
E6026="HC","Talon")</f>
        <v>Consommation normale</v>
      </c>
      <c r="E6026" s="3" t="str">
        <f>IF(OR(Tableau13[[#This Row],[Données]]-INT(Tableau13[[#This Row],[Données]])&lt;$J$2,Tableau13[[#This Row],[Données]]-INT(Tableau13[[#This Row],[Données]])&gt;=$I$2),"HC","HP")</f>
        <v>HP</v>
      </c>
      <c r="F6026" t="str">
        <f>IF(AND(Tableau13[[#This Row],[Jours]]="W",Tableau13[[#This Row],[Colonne1]]="HC")=TRUE, "Talon","Conso normale")</f>
        <v>Conso normale</v>
      </c>
    </row>
    <row r="6027" spans="1:6">
      <c r="A6027" s="6">
        <v>45272.840277777781</v>
      </c>
      <c r="B6027" s="7">
        <v>10.33333333</v>
      </c>
      <c r="C6027" t="str">
        <f>IF(WEEKDAY(Tableau13[[#This Row],[Données]],11)&gt;5,"W","S")</f>
        <v>S</v>
      </c>
      <c r="D6027" t="str" cm="1">
        <f t="array" ref="D6027">_xlfn.IFS(
AND(Tableau13[[#This Row],[Jours]]="W",Tableau13[[#This Row],[Colonne1]]="HC"),"Talon",
Tableau13[[#This Row],[Colonne1]]="HP","Consommation normale",
E6027="HC","Talon")</f>
        <v>Consommation normale</v>
      </c>
      <c r="E6027" s="3" t="str">
        <f>IF(OR(Tableau13[[#This Row],[Données]]-INT(Tableau13[[#This Row],[Données]])&lt;$J$2,Tableau13[[#This Row],[Données]]-INT(Tableau13[[#This Row],[Données]])&gt;=$I$2),"HC","HP")</f>
        <v>HP</v>
      </c>
      <c r="F6027" t="str">
        <f>IF(AND(Tableau13[[#This Row],[Jours]]="W",Tableau13[[#This Row],[Colonne1]]="HC")=TRUE, "Talon","Conso normale")</f>
        <v>Conso normale</v>
      </c>
    </row>
    <row r="6028" spans="1:6">
      <c r="A6028" s="6">
        <v>45272.847222222219</v>
      </c>
      <c r="B6028" s="7">
        <v>10.58333333</v>
      </c>
      <c r="C6028" t="str">
        <f>IF(WEEKDAY(Tableau13[[#This Row],[Données]],11)&gt;5,"W","S")</f>
        <v>S</v>
      </c>
      <c r="D6028" t="str" cm="1">
        <f t="array" ref="D6028">_xlfn.IFS(
AND(Tableau13[[#This Row],[Jours]]="W",Tableau13[[#This Row],[Colonne1]]="HC"),"Talon",
Tableau13[[#This Row],[Colonne1]]="HP","Consommation normale",
E6028="HC","Talon")</f>
        <v>Consommation normale</v>
      </c>
      <c r="E6028" s="3" t="str">
        <f>IF(OR(Tableau13[[#This Row],[Données]]-INT(Tableau13[[#This Row],[Données]])&lt;$J$2,Tableau13[[#This Row],[Données]]-INT(Tableau13[[#This Row],[Données]])&gt;=$I$2),"HC","HP")</f>
        <v>HP</v>
      </c>
      <c r="F6028" t="str">
        <f>IF(AND(Tableau13[[#This Row],[Jours]]="W",Tableau13[[#This Row],[Colonne1]]="HC")=TRUE, "Talon","Conso normale")</f>
        <v>Conso normale</v>
      </c>
    </row>
    <row r="6029" spans="1:6">
      <c r="A6029" s="6">
        <v>45272.854166666664</v>
      </c>
      <c r="B6029" s="7">
        <v>10.25</v>
      </c>
      <c r="C6029" t="str">
        <f>IF(WEEKDAY(Tableau13[[#This Row],[Données]],11)&gt;5,"W","S")</f>
        <v>S</v>
      </c>
      <c r="D6029" t="str" cm="1">
        <f t="array" ref="D6029">_xlfn.IFS(
AND(Tableau13[[#This Row],[Jours]]="W",Tableau13[[#This Row],[Colonne1]]="HC"),"Talon",
Tableau13[[#This Row],[Colonne1]]="HP","Consommation normale",
E6029="HC","Talon")</f>
        <v>Consommation normale</v>
      </c>
      <c r="E6029" s="3" t="str">
        <f>IF(OR(Tableau13[[#This Row],[Données]]-INT(Tableau13[[#This Row],[Données]])&lt;$J$2,Tableau13[[#This Row],[Données]]-INT(Tableau13[[#This Row],[Données]])&gt;=$I$2),"HC","HP")</f>
        <v>HP</v>
      </c>
      <c r="F6029" t="str">
        <f>IF(AND(Tableau13[[#This Row],[Jours]]="W",Tableau13[[#This Row],[Colonne1]]="HC")=TRUE, "Talon","Conso normale")</f>
        <v>Conso normale</v>
      </c>
    </row>
    <row r="6030" spans="1:6">
      <c r="A6030" s="6">
        <v>45272.861111111109</v>
      </c>
      <c r="B6030" s="7">
        <v>9.8333333300000003</v>
      </c>
      <c r="C6030" t="str">
        <f>IF(WEEKDAY(Tableau13[[#This Row],[Données]],11)&gt;5,"W","S")</f>
        <v>S</v>
      </c>
      <c r="D6030" t="str" cm="1">
        <f t="array" ref="D6030">_xlfn.IFS(
AND(Tableau13[[#This Row],[Jours]]="W",Tableau13[[#This Row],[Colonne1]]="HC"),"Talon",
Tableau13[[#This Row],[Colonne1]]="HP","Consommation normale",
E6030="HC","Talon")</f>
        <v>Consommation normale</v>
      </c>
      <c r="E6030" s="3" t="str">
        <f>IF(OR(Tableau13[[#This Row],[Données]]-INT(Tableau13[[#This Row],[Données]])&lt;$J$2,Tableau13[[#This Row],[Données]]-INT(Tableau13[[#This Row],[Données]])&gt;=$I$2),"HC","HP")</f>
        <v>HP</v>
      </c>
      <c r="F6030" t="str">
        <f>IF(AND(Tableau13[[#This Row],[Jours]]="W",Tableau13[[#This Row],[Colonne1]]="HC")=TRUE, "Talon","Conso normale")</f>
        <v>Conso normale</v>
      </c>
    </row>
    <row r="6031" spans="1:6">
      <c r="A6031" s="6">
        <v>45272.868055555555</v>
      </c>
      <c r="B6031" s="7">
        <v>8.6666666699999997</v>
      </c>
      <c r="C6031" t="str">
        <f>IF(WEEKDAY(Tableau13[[#This Row],[Données]],11)&gt;5,"W","S")</f>
        <v>S</v>
      </c>
      <c r="D6031" t="str" cm="1">
        <f t="array" ref="D6031">_xlfn.IFS(
AND(Tableau13[[#This Row],[Jours]]="W",Tableau13[[#This Row],[Colonne1]]="HC"),"Talon",
Tableau13[[#This Row],[Colonne1]]="HP","Consommation normale",
E6031="HC","Talon")</f>
        <v>Consommation normale</v>
      </c>
      <c r="E6031" s="3" t="str">
        <f>IF(OR(Tableau13[[#This Row],[Données]]-INT(Tableau13[[#This Row],[Données]])&lt;$J$2,Tableau13[[#This Row],[Données]]-INT(Tableau13[[#This Row],[Données]])&gt;=$I$2),"HC","HP")</f>
        <v>HP</v>
      </c>
      <c r="F6031" t="str">
        <f>IF(AND(Tableau13[[#This Row],[Jours]]="W",Tableau13[[#This Row],[Colonne1]]="HC")=TRUE, "Talon","Conso normale")</f>
        <v>Conso normale</v>
      </c>
    </row>
    <row r="6032" spans="1:6">
      <c r="A6032" s="6">
        <v>45272.875</v>
      </c>
      <c r="B6032" s="7">
        <v>7</v>
      </c>
      <c r="C6032" t="str">
        <f>IF(WEEKDAY(Tableau13[[#This Row],[Données]],11)&gt;5,"W","S")</f>
        <v>S</v>
      </c>
      <c r="D6032" t="str" cm="1">
        <f t="array" ref="D6032">_xlfn.IFS(
AND(Tableau13[[#This Row],[Jours]]="W",Tableau13[[#This Row],[Colonne1]]="HC"),"Talon",
Tableau13[[#This Row],[Colonne1]]="HP","Consommation normale",
E6032="HC","Talon")</f>
        <v>Consommation normale</v>
      </c>
      <c r="E6032" s="3" t="str">
        <f>IF(OR(Tableau13[[#This Row],[Données]]-INT(Tableau13[[#This Row],[Données]])&lt;$J$2,Tableau13[[#This Row],[Données]]-INT(Tableau13[[#This Row],[Données]])&gt;=$I$2),"HC","HP")</f>
        <v>HP</v>
      </c>
      <c r="F6032" t="str">
        <f>IF(AND(Tableau13[[#This Row],[Jours]]="W",Tableau13[[#This Row],[Colonne1]]="HC")=TRUE, "Talon","Conso normale")</f>
        <v>Conso normale</v>
      </c>
    </row>
    <row r="6033" spans="1:6">
      <c r="A6033" s="6">
        <v>45272.881944444445</v>
      </c>
      <c r="B6033" s="7">
        <v>7.5</v>
      </c>
      <c r="C6033" t="str">
        <f>IF(WEEKDAY(Tableau13[[#This Row],[Données]],11)&gt;5,"W","S")</f>
        <v>S</v>
      </c>
      <c r="D6033" t="str" cm="1">
        <f t="array" ref="D6033">_xlfn.IFS(
AND(Tableau13[[#This Row],[Jours]]="W",Tableau13[[#This Row],[Colonne1]]="HC"),"Talon",
Tableau13[[#This Row],[Colonne1]]="HP","Consommation normale",
E6033="HC","Talon")</f>
        <v>Consommation normale</v>
      </c>
      <c r="E6033" s="3" t="str">
        <f>IF(OR(Tableau13[[#This Row],[Données]]-INT(Tableau13[[#This Row],[Données]])&lt;$J$2,Tableau13[[#This Row],[Données]]-INT(Tableau13[[#This Row],[Données]])&gt;=$I$2),"HC","HP")</f>
        <v>HP</v>
      </c>
      <c r="F6033" t="str">
        <f>IF(AND(Tableau13[[#This Row],[Jours]]="W",Tableau13[[#This Row],[Colonne1]]="HC")=TRUE, "Talon","Conso normale")</f>
        <v>Conso normale</v>
      </c>
    </row>
    <row r="6034" spans="1:6">
      <c r="A6034" s="6">
        <v>45272.888888888891</v>
      </c>
      <c r="B6034" s="7">
        <v>7.0833333300000003</v>
      </c>
      <c r="C6034" t="str">
        <f>IF(WEEKDAY(Tableau13[[#This Row],[Données]],11)&gt;5,"W","S")</f>
        <v>S</v>
      </c>
      <c r="D6034" t="str" cm="1">
        <f t="array" ref="D6034">_xlfn.IFS(
AND(Tableau13[[#This Row],[Jours]]="W",Tableau13[[#This Row],[Colonne1]]="HC"),"Talon",
Tableau13[[#This Row],[Colonne1]]="HP","Consommation normale",
E6034="HC","Talon")</f>
        <v>Consommation normale</v>
      </c>
      <c r="E6034" s="3" t="str">
        <f>IF(OR(Tableau13[[#This Row],[Données]]-INT(Tableau13[[#This Row],[Données]])&lt;$J$2,Tableau13[[#This Row],[Données]]-INT(Tableau13[[#This Row],[Données]])&gt;=$I$2),"HC","HP")</f>
        <v>HP</v>
      </c>
      <c r="F6034" t="str">
        <f>IF(AND(Tableau13[[#This Row],[Jours]]="W",Tableau13[[#This Row],[Colonne1]]="HC")=TRUE, "Talon","Conso normale")</f>
        <v>Conso normale</v>
      </c>
    </row>
    <row r="6035" spans="1:6">
      <c r="A6035" s="6">
        <v>45272.895833333336</v>
      </c>
      <c r="B6035" s="7">
        <v>6.8333333300000003</v>
      </c>
      <c r="C6035" t="str">
        <f>IF(WEEKDAY(Tableau13[[#This Row],[Données]],11)&gt;5,"W","S")</f>
        <v>S</v>
      </c>
      <c r="D6035" t="str" cm="1">
        <f t="array" ref="D6035">_xlfn.IFS(
AND(Tableau13[[#This Row],[Jours]]="W",Tableau13[[#This Row],[Colonne1]]="HC"),"Talon",
Tableau13[[#This Row],[Colonne1]]="HP","Consommation normale",
E6035="HC","Talon")</f>
        <v>Consommation normale</v>
      </c>
      <c r="E6035" s="3" t="str">
        <f>IF(OR(Tableau13[[#This Row],[Données]]-INT(Tableau13[[#This Row],[Données]])&lt;$J$2,Tableau13[[#This Row],[Données]]-INT(Tableau13[[#This Row],[Données]])&gt;=$I$2),"HC","HP")</f>
        <v>HP</v>
      </c>
      <c r="F6035" t="str">
        <f>IF(AND(Tableau13[[#This Row],[Jours]]="W",Tableau13[[#This Row],[Colonne1]]="HC")=TRUE, "Talon","Conso normale")</f>
        <v>Conso normale</v>
      </c>
    </row>
    <row r="6036" spans="1:6">
      <c r="A6036" s="6">
        <v>45272.902777777781</v>
      </c>
      <c r="B6036" s="7">
        <v>6.8333333300000003</v>
      </c>
      <c r="C6036" t="str">
        <f>IF(WEEKDAY(Tableau13[[#This Row],[Données]],11)&gt;5,"W","S")</f>
        <v>S</v>
      </c>
      <c r="D6036" t="str" cm="1">
        <f t="array" ref="D6036">_xlfn.IFS(
AND(Tableau13[[#This Row],[Jours]]="W",Tableau13[[#This Row],[Colonne1]]="HC"),"Talon",
Tableau13[[#This Row],[Colonne1]]="HP","Consommation normale",
E6036="HC","Talon")</f>
        <v>Consommation normale</v>
      </c>
      <c r="E6036" s="3" t="str">
        <f>IF(OR(Tableau13[[#This Row],[Données]]-INT(Tableau13[[#This Row],[Données]])&lt;$J$2,Tableau13[[#This Row],[Données]]-INT(Tableau13[[#This Row],[Données]])&gt;=$I$2),"HC","HP")</f>
        <v>HP</v>
      </c>
      <c r="F6036" t="str">
        <f>IF(AND(Tableau13[[#This Row],[Jours]]="W",Tableau13[[#This Row],[Colonne1]]="HC")=TRUE, "Talon","Conso normale")</f>
        <v>Conso normale</v>
      </c>
    </row>
    <row r="6037" spans="1:6">
      <c r="A6037" s="6">
        <v>45272.909722222219</v>
      </c>
      <c r="B6037" s="7">
        <v>6.8333333300000003</v>
      </c>
      <c r="C6037" t="str">
        <f>IF(WEEKDAY(Tableau13[[#This Row],[Données]],11)&gt;5,"W","S")</f>
        <v>S</v>
      </c>
      <c r="D6037" t="str" cm="1">
        <f t="array" ref="D6037">_xlfn.IFS(
AND(Tableau13[[#This Row],[Jours]]="W",Tableau13[[#This Row],[Colonne1]]="HC"),"Talon",
Tableau13[[#This Row],[Colonne1]]="HP","Consommation normale",
E6037="HC","Talon")</f>
        <v>Consommation normale</v>
      </c>
      <c r="E6037" s="3" t="str">
        <f>IF(OR(Tableau13[[#This Row],[Données]]-INT(Tableau13[[#This Row],[Données]])&lt;$J$2,Tableau13[[#This Row],[Données]]-INT(Tableau13[[#This Row],[Données]])&gt;=$I$2),"HC","HP")</f>
        <v>HP</v>
      </c>
      <c r="F6037" t="str">
        <f>IF(AND(Tableau13[[#This Row],[Jours]]="W",Tableau13[[#This Row],[Colonne1]]="HC")=TRUE, "Talon","Conso normale")</f>
        <v>Conso normale</v>
      </c>
    </row>
    <row r="6038" spans="1:6">
      <c r="A6038" s="6">
        <v>45272.916666666664</v>
      </c>
      <c r="B6038" s="7">
        <v>6.8333333300000003</v>
      </c>
      <c r="C6038" t="str">
        <f>IF(WEEKDAY(Tableau13[[#This Row],[Données]],11)&gt;5,"W","S")</f>
        <v>S</v>
      </c>
      <c r="D6038" t="str" cm="1">
        <f t="array" ref="D6038">_xlfn.IFS(
AND(Tableau13[[#This Row],[Jours]]="W",Tableau13[[#This Row],[Colonne1]]="HC"),"Talon",
Tableau13[[#This Row],[Colonne1]]="HP","Consommation normale",
E6038="HC","Talon")</f>
        <v>Consommation normale</v>
      </c>
      <c r="E6038" s="3" t="str">
        <f>IF(OR(Tableau13[[#This Row],[Données]]-INT(Tableau13[[#This Row],[Données]])&lt;$J$2,Tableau13[[#This Row],[Données]]-INT(Tableau13[[#This Row],[Données]])&gt;=$I$2),"HC","HP")</f>
        <v>HP</v>
      </c>
      <c r="F6038" t="str">
        <f>IF(AND(Tableau13[[#This Row],[Jours]]="W",Tableau13[[#This Row],[Colonne1]]="HC")=TRUE, "Talon","Conso normale")</f>
        <v>Conso normale</v>
      </c>
    </row>
    <row r="6039" spans="1:6">
      <c r="A6039" s="6">
        <v>45272.923611111109</v>
      </c>
      <c r="B6039" s="7">
        <v>7</v>
      </c>
      <c r="C6039" t="str">
        <f>IF(WEEKDAY(Tableau13[[#This Row],[Données]],11)&gt;5,"W","S")</f>
        <v>S</v>
      </c>
      <c r="D6039" t="str" cm="1">
        <f t="array" ref="D6039">_xlfn.IFS(
AND(Tableau13[[#This Row],[Jours]]="W",Tableau13[[#This Row],[Colonne1]]="HC"),"Talon",
Tableau13[[#This Row],[Colonne1]]="HP","Consommation normale",
E6039="HC","Talon")</f>
        <v>Talon</v>
      </c>
      <c r="E6039" s="3" t="str">
        <f>IF(OR(Tableau13[[#This Row],[Données]]-INT(Tableau13[[#This Row],[Données]])&lt;$J$2,Tableau13[[#This Row],[Données]]-INT(Tableau13[[#This Row],[Données]])&gt;=$I$2),"HC","HP")</f>
        <v>HC</v>
      </c>
      <c r="F6039" t="str">
        <f>IF(AND(Tableau13[[#This Row],[Jours]]="W",Tableau13[[#This Row],[Colonne1]]="HC")=TRUE, "Talon","Conso normale")</f>
        <v>Conso normale</v>
      </c>
    </row>
    <row r="6040" spans="1:6">
      <c r="A6040" s="6">
        <v>45272.930555555555</v>
      </c>
      <c r="B6040" s="7">
        <v>6.75</v>
      </c>
      <c r="C6040" t="str">
        <f>IF(WEEKDAY(Tableau13[[#This Row],[Données]],11)&gt;5,"W","S")</f>
        <v>S</v>
      </c>
      <c r="D6040" t="str" cm="1">
        <f t="array" ref="D6040">_xlfn.IFS(
AND(Tableau13[[#This Row],[Jours]]="W",Tableau13[[#This Row],[Colonne1]]="HC"),"Talon",
Tableau13[[#This Row],[Colonne1]]="HP","Consommation normale",
E6040="HC","Talon")</f>
        <v>Talon</v>
      </c>
      <c r="E6040" s="3" t="str">
        <f>IF(OR(Tableau13[[#This Row],[Données]]-INT(Tableau13[[#This Row],[Données]])&lt;$J$2,Tableau13[[#This Row],[Données]]-INT(Tableau13[[#This Row],[Données]])&gt;=$I$2),"HC","HP")</f>
        <v>HC</v>
      </c>
      <c r="F6040" t="str">
        <f>IF(AND(Tableau13[[#This Row],[Jours]]="W",Tableau13[[#This Row],[Colonne1]]="HC")=TRUE, "Talon","Conso normale")</f>
        <v>Conso normale</v>
      </c>
    </row>
    <row r="6041" spans="1:6">
      <c r="A6041" s="6">
        <v>45272.9375</v>
      </c>
      <c r="B6041" s="7">
        <v>6.75</v>
      </c>
      <c r="C6041" t="str">
        <f>IF(WEEKDAY(Tableau13[[#This Row],[Données]],11)&gt;5,"W","S")</f>
        <v>S</v>
      </c>
      <c r="D6041" t="str" cm="1">
        <f t="array" ref="D6041">_xlfn.IFS(
AND(Tableau13[[#This Row],[Jours]]="W",Tableau13[[#This Row],[Colonne1]]="HC"),"Talon",
Tableau13[[#This Row],[Colonne1]]="HP","Consommation normale",
E6041="HC","Talon")</f>
        <v>Talon</v>
      </c>
      <c r="E6041" s="3" t="str">
        <f>IF(OR(Tableau13[[#This Row],[Données]]-INT(Tableau13[[#This Row],[Données]])&lt;$J$2,Tableau13[[#This Row],[Données]]-INT(Tableau13[[#This Row],[Données]])&gt;=$I$2),"HC","HP")</f>
        <v>HC</v>
      </c>
      <c r="F6041" t="str">
        <f>IF(AND(Tableau13[[#This Row],[Jours]]="W",Tableau13[[#This Row],[Colonne1]]="HC")=TRUE, "Talon","Conso normale")</f>
        <v>Conso normale</v>
      </c>
    </row>
    <row r="6042" spans="1:6">
      <c r="A6042" s="6">
        <v>45272.944444444445</v>
      </c>
      <c r="B6042" s="7">
        <v>7</v>
      </c>
      <c r="C6042" t="str">
        <f>IF(WEEKDAY(Tableau13[[#This Row],[Données]],11)&gt;5,"W","S")</f>
        <v>S</v>
      </c>
      <c r="D6042" t="str" cm="1">
        <f t="array" ref="D6042">_xlfn.IFS(
AND(Tableau13[[#This Row],[Jours]]="W",Tableau13[[#This Row],[Colonne1]]="HC"),"Talon",
Tableau13[[#This Row],[Colonne1]]="HP","Consommation normale",
E6042="HC","Talon")</f>
        <v>Talon</v>
      </c>
      <c r="E6042" s="3" t="str">
        <f>IF(OR(Tableau13[[#This Row],[Données]]-INT(Tableau13[[#This Row],[Données]])&lt;$J$2,Tableau13[[#This Row],[Données]]-INT(Tableau13[[#This Row],[Données]])&gt;=$I$2),"HC","HP")</f>
        <v>HC</v>
      </c>
      <c r="F6042" t="str">
        <f>IF(AND(Tableau13[[#This Row],[Jours]]="W",Tableau13[[#This Row],[Colonne1]]="HC")=TRUE, "Talon","Conso normale")</f>
        <v>Conso normale</v>
      </c>
    </row>
    <row r="6043" spans="1:6">
      <c r="A6043" s="6">
        <v>45272.951388888891</v>
      </c>
      <c r="B6043" s="7">
        <v>6.75</v>
      </c>
      <c r="C6043" t="str">
        <f>IF(WEEKDAY(Tableau13[[#This Row],[Données]],11)&gt;5,"W","S")</f>
        <v>S</v>
      </c>
      <c r="D6043" t="str" cm="1">
        <f t="array" ref="D6043">_xlfn.IFS(
AND(Tableau13[[#This Row],[Jours]]="W",Tableau13[[#This Row],[Colonne1]]="HC"),"Talon",
Tableau13[[#This Row],[Colonne1]]="HP","Consommation normale",
E6043="HC","Talon")</f>
        <v>Talon</v>
      </c>
      <c r="E6043" s="3" t="str">
        <f>IF(OR(Tableau13[[#This Row],[Données]]-INT(Tableau13[[#This Row],[Données]])&lt;$J$2,Tableau13[[#This Row],[Données]]-INT(Tableau13[[#This Row],[Données]])&gt;=$I$2),"HC","HP")</f>
        <v>HC</v>
      </c>
      <c r="F6043" t="str">
        <f>IF(AND(Tableau13[[#This Row],[Jours]]="W",Tableau13[[#This Row],[Colonne1]]="HC")=TRUE, "Talon","Conso normale")</f>
        <v>Conso normale</v>
      </c>
    </row>
    <row r="6044" spans="1:6">
      <c r="A6044" s="6">
        <v>45272.958333333336</v>
      </c>
      <c r="B6044" s="7">
        <v>6.9166666699999997</v>
      </c>
      <c r="C6044" t="str">
        <f>IF(WEEKDAY(Tableau13[[#This Row],[Données]],11)&gt;5,"W","S")</f>
        <v>S</v>
      </c>
      <c r="D6044" t="str" cm="1">
        <f t="array" ref="D6044">_xlfn.IFS(
AND(Tableau13[[#This Row],[Jours]]="W",Tableau13[[#This Row],[Colonne1]]="HC"),"Talon",
Tableau13[[#This Row],[Colonne1]]="HP","Consommation normale",
E6044="HC","Talon")</f>
        <v>Talon</v>
      </c>
      <c r="E6044" s="3" t="str">
        <f>IF(OR(Tableau13[[#This Row],[Données]]-INT(Tableau13[[#This Row],[Données]])&lt;$J$2,Tableau13[[#This Row],[Données]]-INT(Tableau13[[#This Row],[Données]])&gt;=$I$2),"HC","HP")</f>
        <v>HC</v>
      </c>
      <c r="F6044" t="str">
        <f>IF(AND(Tableau13[[#This Row],[Jours]]="W",Tableau13[[#This Row],[Colonne1]]="HC")=TRUE, "Talon","Conso normale")</f>
        <v>Conso normale</v>
      </c>
    </row>
    <row r="6045" spans="1:6">
      <c r="A6045" s="6">
        <v>45272.965277777781</v>
      </c>
      <c r="B6045" s="7">
        <v>6.75</v>
      </c>
      <c r="C6045" t="str">
        <f>IF(WEEKDAY(Tableau13[[#This Row],[Données]],11)&gt;5,"W","S")</f>
        <v>S</v>
      </c>
      <c r="D6045" t="str" cm="1">
        <f t="array" ref="D6045">_xlfn.IFS(
AND(Tableau13[[#This Row],[Jours]]="W",Tableau13[[#This Row],[Colonne1]]="HC"),"Talon",
Tableau13[[#This Row],[Colonne1]]="HP","Consommation normale",
E6045="HC","Talon")</f>
        <v>Talon</v>
      </c>
      <c r="E6045" s="3" t="str">
        <f>IF(OR(Tableau13[[#This Row],[Données]]-INT(Tableau13[[#This Row],[Données]])&lt;$J$2,Tableau13[[#This Row],[Données]]-INT(Tableau13[[#This Row],[Données]])&gt;=$I$2),"HC","HP")</f>
        <v>HC</v>
      </c>
      <c r="F6045" t="str">
        <f>IF(AND(Tableau13[[#This Row],[Jours]]="W",Tableau13[[#This Row],[Colonne1]]="HC")=TRUE, "Talon","Conso normale")</f>
        <v>Conso normale</v>
      </c>
    </row>
    <row r="6046" spans="1:6">
      <c r="A6046" s="6">
        <v>45272.972222222219</v>
      </c>
      <c r="B6046" s="7">
        <v>6.75</v>
      </c>
      <c r="C6046" t="str">
        <f>IF(WEEKDAY(Tableau13[[#This Row],[Données]],11)&gt;5,"W","S")</f>
        <v>S</v>
      </c>
      <c r="D6046" t="str" cm="1">
        <f t="array" ref="D6046">_xlfn.IFS(
AND(Tableau13[[#This Row],[Jours]]="W",Tableau13[[#This Row],[Colonne1]]="HC"),"Talon",
Tableau13[[#This Row],[Colonne1]]="HP","Consommation normale",
E6046="HC","Talon")</f>
        <v>Talon</v>
      </c>
      <c r="E6046" s="3" t="str">
        <f>IF(OR(Tableau13[[#This Row],[Données]]-INT(Tableau13[[#This Row],[Données]])&lt;$J$2,Tableau13[[#This Row],[Données]]-INT(Tableau13[[#This Row],[Données]])&gt;=$I$2),"HC","HP")</f>
        <v>HC</v>
      </c>
      <c r="F6046" t="str">
        <f>IF(AND(Tableau13[[#This Row],[Jours]]="W",Tableau13[[#This Row],[Colonne1]]="HC")=TRUE, "Talon","Conso normale")</f>
        <v>Conso normale</v>
      </c>
    </row>
    <row r="6047" spans="1:6">
      <c r="A6047" s="6">
        <v>45272.979166666664</v>
      </c>
      <c r="B6047" s="7">
        <v>6.5</v>
      </c>
      <c r="C6047" t="str">
        <f>IF(WEEKDAY(Tableau13[[#This Row],[Données]],11)&gt;5,"W","S")</f>
        <v>S</v>
      </c>
      <c r="D6047" t="str" cm="1">
        <f t="array" ref="D6047">_xlfn.IFS(
AND(Tableau13[[#This Row],[Jours]]="W",Tableau13[[#This Row],[Colonne1]]="HC"),"Talon",
Tableau13[[#This Row],[Colonne1]]="HP","Consommation normale",
E6047="HC","Talon")</f>
        <v>Talon</v>
      </c>
      <c r="E6047" s="3" t="str">
        <f>IF(OR(Tableau13[[#This Row],[Données]]-INT(Tableau13[[#This Row],[Données]])&lt;$J$2,Tableau13[[#This Row],[Données]]-INT(Tableau13[[#This Row],[Données]])&gt;=$I$2),"HC","HP")</f>
        <v>HC</v>
      </c>
      <c r="F6047" t="str">
        <f>IF(AND(Tableau13[[#This Row],[Jours]]="W",Tableau13[[#This Row],[Colonne1]]="HC")=TRUE, "Talon","Conso normale")</f>
        <v>Conso normale</v>
      </c>
    </row>
    <row r="6048" spans="1:6">
      <c r="A6048" s="6">
        <v>45272.986111111109</v>
      </c>
      <c r="B6048" s="7">
        <v>6.4166666699999997</v>
      </c>
      <c r="C6048" t="str">
        <f>IF(WEEKDAY(Tableau13[[#This Row],[Données]],11)&gt;5,"W","S")</f>
        <v>S</v>
      </c>
      <c r="D6048" t="str" cm="1">
        <f t="array" ref="D6048">_xlfn.IFS(
AND(Tableau13[[#This Row],[Jours]]="W",Tableau13[[#This Row],[Colonne1]]="HC"),"Talon",
Tableau13[[#This Row],[Colonne1]]="HP","Consommation normale",
E6048="HC","Talon")</f>
        <v>Talon</v>
      </c>
      <c r="E6048" s="3" t="str">
        <f>IF(OR(Tableau13[[#This Row],[Données]]-INT(Tableau13[[#This Row],[Données]])&lt;$J$2,Tableau13[[#This Row],[Données]]-INT(Tableau13[[#This Row],[Données]])&gt;=$I$2),"HC","HP")</f>
        <v>HC</v>
      </c>
      <c r="F6048" t="str">
        <f>IF(AND(Tableau13[[#This Row],[Jours]]="W",Tableau13[[#This Row],[Colonne1]]="HC")=TRUE, "Talon","Conso normale")</f>
        <v>Conso normale</v>
      </c>
    </row>
    <row r="6049" spans="1:6">
      <c r="A6049" s="6">
        <v>45272.993055555555</v>
      </c>
      <c r="B6049" s="7">
        <v>6.1666666699999997</v>
      </c>
      <c r="C6049" t="str">
        <f>IF(WEEKDAY(Tableau13[[#This Row],[Données]],11)&gt;5,"W","S")</f>
        <v>S</v>
      </c>
      <c r="D6049" t="str" cm="1">
        <f t="array" ref="D6049">_xlfn.IFS(
AND(Tableau13[[#This Row],[Jours]]="W",Tableau13[[#This Row],[Colonne1]]="HC"),"Talon",
Tableau13[[#This Row],[Colonne1]]="HP","Consommation normale",
E6049="HC","Talon")</f>
        <v>Talon</v>
      </c>
      <c r="E6049" s="3" t="str">
        <f>IF(OR(Tableau13[[#This Row],[Données]]-INT(Tableau13[[#This Row],[Données]])&lt;$J$2,Tableau13[[#This Row],[Données]]-INT(Tableau13[[#This Row],[Données]])&gt;=$I$2),"HC","HP")</f>
        <v>HC</v>
      </c>
      <c r="F6049" t="str">
        <f>IF(AND(Tableau13[[#This Row],[Jours]]="W",Tableau13[[#This Row],[Colonne1]]="HC")=TRUE, "Talon","Conso normale")</f>
        <v>Conso normale</v>
      </c>
    </row>
    <row r="6050" spans="1:6">
      <c r="A6050" s="6">
        <v>45273</v>
      </c>
      <c r="B6050" s="7">
        <v>6</v>
      </c>
      <c r="C6050" t="str">
        <f>IF(WEEKDAY(Tableau13[[#This Row],[Données]],11)&gt;5,"W","S")</f>
        <v>S</v>
      </c>
      <c r="D6050" t="str" cm="1">
        <f t="array" ref="D6050">_xlfn.IFS(
AND(Tableau13[[#This Row],[Jours]]="W",Tableau13[[#This Row],[Colonne1]]="HC"),"Talon",
Tableau13[[#This Row],[Colonne1]]="HP","Consommation normale",
E6050="HC","Talon")</f>
        <v>Talon</v>
      </c>
      <c r="E6050" s="3" t="str">
        <f>IF(OR(Tableau13[[#This Row],[Données]]-INT(Tableau13[[#This Row],[Données]])&lt;$J$2,Tableau13[[#This Row],[Données]]-INT(Tableau13[[#This Row],[Données]])&gt;=$I$2),"HC","HP")</f>
        <v>HC</v>
      </c>
      <c r="F6050" t="str">
        <f>IF(AND(Tableau13[[#This Row],[Jours]]="W",Tableau13[[#This Row],[Colonne1]]="HC")=TRUE, "Talon","Conso normale")</f>
        <v>Conso normale</v>
      </c>
    </row>
    <row r="6051" spans="1:6">
      <c r="A6051" s="6">
        <v>45273.006944444445</v>
      </c>
      <c r="B6051" s="7">
        <v>6.3333333300000003</v>
      </c>
      <c r="C6051" t="str">
        <f>IF(WEEKDAY(Tableau13[[#This Row],[Données]],11)&gt;5,"W","S")</f>
        <v>S</v>
      </c>
      <c r="D6051" t="str" cm="1">
        <f t="array" ref="D6051">_xlfn.IFS(
AND(Tableau13[[#This Row],[Jours]]="W",Tableau13[[#This Row],[Colonne1]]="HC"),"Talon",
Tableau13[[#This Row],[Colonne1]]="HP","Consommation normale",
E6051="HC","Talon")</f>
        <v>Talon</v>
      </c>
      <c r="E6051" s="3" t="str">
        <f>IF(OR(Tableau13[[#This Row],[Données]]-INT(Tableau13[[#This Row],[Données]])&lt;$J$2,Tableau13[[#This Row],[Données]]-INT(Tableau13[[#This Row],[Données]])&gt;=$I$2),"HC","HP")</f>
        <v>HC</v>
      </c>
      <c r="F6051" t="str">
        <f>IF(AND(Tableau13[[#This Row],[Jours]]="W",Tableau13[[#This Row],[Colonne1]]="HC")=TRUE, "Talon","Conso normale")</f>
        <v>Conso normale</v>
      </c>
    </row>
    <row r="6052" spans="1:6">
      <c r="A6052" s="6">
        <v>45273.013888888891</v>
      </c>
      <c r="B6052" s="7">
        <v>6.0833333300000003</v>
      </c>
      <c r="C6052" t="str">
        <f>IF(WEEKDAY(Tableau13[[#This Row],[Données]],11)&gt;5,"W","S")</f>
        <v>S</v>
      </c>
      <c r="D6052" t="str" cm="1">
        <f t="array" ref="D6052">_xlfn.IFS(
AND(Tableau13[[#This Row],[Jours]]="W",Tableau13[[#This Row],[Colonne1]]="HC"),"Talon",
Tableau13[[#This Row],[Colonne1]]="HP","Consommation normale",
E6052="HC","Talon")</f>
        <v>Talon</v>
      </c>
      <c r="E6052" s="3" t="str">
        <f>IF(OR(Tableau13[[#This Row],[Données]]-INT(Tableau13[[#This Row],[Données]])&lt;$J$2,Tableau13[[#This Row],[Données]]-INT(Tableau13[[#This Row],[Données]])&gt;=$I$2),"HC","HP")</f>
        <v>HC</v>
      </c>
      <c r="F6052" t="str">
        <f>IF(AND(Tableau13[[#This Row],[Jours]]="W",Tableau13[[#This Row],[Colonne1]]="HC")=TRUE, "Talon","Conso normale")</f>
        <v>Conso normale</v>
      </c>
    </row>
    <row r="6053" spans="1:6">
      <c r="A6053" s="6">
        <v>45273.020833333336</v>
      </c>
      <c r="B6053" s="7">
        <v>6.1666666699999997</v>
      </c>
      <c r="C6053" t="str">
        <f>IF(WEEKDAY(Tableau13[[#This Row],[Données]],11)&gt;5,"W","S")</f>
        <v>S</v>
      </c>
      <c r="D6053" t="str" cm="1">
        <f t="array" ref="D6053">_xlfn.IFS(
AND(Tableau13[[#This Row],[Jours]]="W",Tableau13[[#This Row],[Colonne1]]="HC"),"Talon",
Tableau13[[#This Row],[Colonne1]]="HP","Consommation normale",
E6053="HC","Talon")</f>
        <v>Talon</v>
      </c>
      <c r="E6053" s="3" t="str">
        <f>IF(OR(Tableau13[[#This Row],[Données]]-INT(Tableau13[[#This Row],[Données]])&lt;$J$2,Tableau13[[#This Row],[Données]]-INT(Tableau13[[#This Row],[Données]])&gt;=$I$2),"HC","HP")</f>
        <v>HC</v>
      </c>
      <c r="F6053" t="str">
        <f>IF(AND(Tableau13[[#This Row],[Jours]]="W",Tableau13[[#This Row],[Colonne1]]="HC")=TRUE, "Talon","Conso normale")</f>
        <v>Conso normale</v>
      </c>
    </row>
    <row r="6054" spans="1:6">
      <c r="A6054" s="6">
        <v>45273.027777777781</v>
      </c>
      <c r="B6054" s="7">
        <v>6</v>
      </c>
      <c r="C6054" t="str">
        <f>IF(WEEKDAY(Tableau13[[#This Row],[Données]],11)&gt;5,"W","S")</f>
        <v>S</v>
      </c>
      <c r="D6054" t="str" cm="1">
        <f t="array" ref="D6054">_xlfn.IFS(
AND(Tableau13[[#This Row],[Jours]]="W",Tableau13[[#This Row],[Colonne1]]="HC"),"Talon",
Tableau13[[#This Row],[Colonne1]]="HP","Consommation normale",
E6054="HC","Talon")</f>
        <v>Talon</v>
      </c>
      <c r="E6054" s="3" t="str">
        <f>IF(OR(Tableau13[[#This Row],[Données]]-INT(Tableau13[[#This Row],[Données]])&lt;$J$2,Tableau13[[#This Row],[Données]]-INT(Tableau13[[#This Row],[Données]])&gt;=$I$2),"HC","HP")</f>
        <v>HC</v>
      </c>
      <c r="F6054" t="str">
        <f>IF(AND(Tableau13[[#This Row],[Jours]]="W",Tableau13[[#This Row],[Colonne1]]="HC")=TRUE, "Talon","Conso normale")</f>
        <v>Conso normale</v>
      </c>
    </row>
    <row r="6055" spans="1:6">
      <c r="A6055" s="6">
        <v>45273.034722222219</v>
      </c>
      <c r="B6055" s="7">
        <v>6.0833333300000003</v>
      </c>
      <c r="C6055" t="str">
        <f>IF(WEEKDAY(Tableau13[[#This Row],[Données]],11)&gt;5,"W","S")</f>
        <v>S</v>
      </c>
      <c r="D6055" t="str" cm="1">
        <f t="array" ref="D6055">_xlfn.IFS(
AND(Tableau13[[#This Row],[Jours]]="W",Tableau13[[#This Row],[Colonne1]]="HC"),"Talon",
Tableau13[[#This Row],[Colonne1]]="HP","Consommation normale",
E6055="HC","Talon")</f>
        <v>Talon</v>
      </c>
      <c r="E6055" s="3" t="str">
        <f>IF(OR(Tableau13[[#This Row],[Données]]-INT(Tableau13[[#This Row],[Données]])&lt;$J$2,Tableau13[[#This Row],[Données]]-INT(Tableau13[[#This Row],[Données]])&gt;=$I$2),"HC","HP")</f>
        <v>HC</v>
      </c>
      <c r="F6055" t="str">
        <f>IF(AND(Tableau13[[#This Row],[Jours]]="W",Tableau13[[#This Row],[Colonne1]]="HC")=TRUE, "Talon","Conso normale")</f>
        <v>Conso normale</v>
      </c>
    </row>
    <row r="6056" spans="1:6">
      <c r="A6056" s="6">
        <v>45273.041666666664</v>
      </c>
      <c r="B6056" s="7">
        <v>6.25</v>
      </c>
      <c r="C6056" t="str">
        <f>IF(WEEKDAY(Tableau13[[#This Row],[Données]],11)&gt;5,"W","S")</f>
        <v>S</v>
      </c>
      <c r="D6056" t="str" cm="1">
        <f t="array" ref="D6056">_xlfn.IFS(
AND(Tableau13[[#This Row],[Jours]]="W",Tableau13[[#This Row],[Colonne1]]="HC"),"Talon",
Tableau13[[#This Row],[Colonne1]]="HP","Consommation normale",
E6056="HC","Talon")</f>
        <v>Talon</v>
      </c>
      <c r="E6056" s="3" t="str">
        <f>IF(OR(Tableau13[[#This Row],[Données]]-INT(Tableau13[[#This Row],[Données]])&lt;$J$2,Tableau13[[#This Row],[Données]]-INT(Tableau13[[#This Row],[Données]])&gt;=$I$2),"HC","HP")</f>
        <v>HC</v>
      </c>
      <c r="F6056" t="str">
        <f>IF(AND(Tableau13[[#This Row],[Jours]]="W",Tableau13[[#This Row],[Colonne1]]="HC")=TRUE, "Talon","Conso normale")</f>
        <v>Conso normale</v>
      </c>
    </row>
    <row r="6057" spans="1:6">
      <c r="A6057" s="6">
        <v>45273.048611111109</v>
      </c>
      <c r="B6057" s="7">
        <v>6.0833333300000003</v>
      </c>
      <c r="C6057" t="str">
        <f>IF(WEEKDAY(Tableau13[[#This Row],[Données]],11)&gt;5,"W","S")</f>
        <v>S</v>
      </c>
      <c r="D6057" t="str" cm="1">
        <f t="array" ref="D6057">_xlfn.IFS(
AND(Tableau13[[#This Row],[Jours]]="W",Tableau13[[#This Row],[Colonne1]]="HC"),"Talon",
Tableau13[[#This Row],[Colonne1]]="HP","Consommation normale",
E6057="HC","Talon")</f>
        <v>Talon</v>
      </c>
      <c r="E6057" s="3" t="str">
        <f>IF(OR(Tableau13[[#This Row],[Données]]-INT(Tableau13[[#This Row],[Données]])&lt;$J$2,Tableau13[[#This Row],[Données]]-INT(Tableau13[[#This Row],[Données]])&gt;=$I$2),"HC","HP")</f>
        <v>HC</v>
      </c>
      <c r="F6057" t="str">
        <f>IF(AND(Tableau13[[#This Row],[Jours]]="W",Tableau13[[#This Row],[Colonne1]]="HC")=TRUE, "Talon","Conso normale")</f>
        <v>Conso normale</v>
      </c>
    </row>
    <row r="6058" spans="1:6">
      <c r="A6058" s="6">
        <v>45273.055555555555</v>
      </c>
      <c r="B6058" s="7">
        <v>6.0833333300000003</v>
      </c>
      <c r="C6058" t="str">
        <f>IF(WEEKDAY(Tableau13[[#This Row],[Données]],11)&gt;5,"W","S")</f>
        <v>S</v>
      </c>
      <c r="D6058" t="str" cm="1">
        <f t="array" ref="D6058">_xlfn.IFS(
AND(Tableau13[[#This Row],[Jours]]="W",Tableau13[[#This Row],[Colonne1]]="HC"),"Talon",
Tableau13[[#This Row],[Colonne1]]="HP","Consommation normale",
E6058="HC","Talon")</f>
        <v>Talon</v>
      </c>
      <c r="E6058" s="3" t="str">
        <f>IF(OR(Tableau13[[#This Row],[Données]]-INT(Tableau13[[#This Row],[Données]])&lt;$J$2,Tableau13[[#This Row],[Données]]-INT(Tableau13[[#This Row],[Données]])&gt;=$I$2),"HC","HP")</f>
        <v>HC</v>
      </c>
      <c r="F6058" t="str">
        <f>IF(AND(Tableau13[[#This Row],[Jours]]="W",Tableau13[[#This Row],[Colonne1]]="HC")=TRUE, "Talon","Conso normale")</f>
        <v>Conso normale</v>
      </c>
    </row>
    <row r="6059" spans="1:6">
      <c r="A6059" s="6">
        <v>45273.0625</v>
      </c>
      <c r="B6059" s="7">
        <v>6</v>
      </c>
      <c r="C6059" t="str">
        <f>IF(WEEKDAY(Tableau13[[#This Row],[Données]],11)&gt;5,"W","S")</f>
        <v>S</v>
      </c>
      <c r="D6059" t="str" cm="1">
        <f t="array" ref="D6059">_xlfn.IFS(
AND(Tableau13[[#This Row],[Jours]]="W",Tableau13[[#This Row],[Colonne1]]="HC"),"Talon",
Tableau13[[#This Row],[Colonne1]]="HP","Consommation normale",
E6059="HC","Talon")</f>
        <v>Talon</v>
      </c>
      <c r="E6059" s="3" t="str">
        <f>IF(OR(Tableau13[[#This Row],[Données]]-INT(Tableau13[[#This Row],[Données]])&lt;$J$2,Tableau13[[#This Row],[Données]]-INT(Tableau13[[#This Row],[Données]])&gt;=$I$2),"HC","HP")</f>
        <v>HC</v>
      </c>
      <c r="F6059" t="str">
        <f>IF(AND(Tableau13[[#This Row],[Jours]]="W",Tableau13[[#This Row],[Colonne1]]="HC")=TRUE, "Talon","Conso normale")</f>
        <v>Conso normale</v>
      </c>
    </row>
    <row r="6060" spans="1:6">
      <c r="A6060" s="6">
        <v>45273.069444444445</v>
      </c>
      <c r="B6060" s="7">
        <v>5.8333333300000003</v>
      </c>
      <c r="C6060" t="str">
        <f>IF(WEEKDAY(Tableau13[[#This Row],[Données]],11)&gt;5,"W","S")</f>
        <v>S</v>
      </c>
      <c r="D6060" t="str" cm="1">
        <f t="array" ref="D6060">_xlfn.IFS(
AND(Tableau13[[#This Row],[Jours]]="W",Tableau13[[#This Row],[Colonne1]]="HC"),"Talon",
Tableau13[[#This Row],[Colonne1]]="HP","Consommation normale",
E6060="HC","Talon")</f>
        <v>Talon</v>
      </c>
      <c r="E6060" s="3" t="str">
        <f>IF(OR(Tableau13[[#This Row],[Données]]-INT(Tableau13[[#This Row],[Données]])&lt;$J$2,Tableau13[[#This Row],[Données]]-INT(Tableau13[[#This Row],[Données]])&gt;=$I$2),"HC","HP")</f>
        <v>HC</v>
      </c>
      <c r="F6060" t="str">
        <f>IF(AND(Tableau13[[#This Row],[Jours]]="W",Tableau13[[#This Row],[Colonne1]]="HC")=TRUE, "Talon","Conso normale")</f>
        <v>Conso normale</v>
      </c>
    </row>
    <row r="6061" spans="1:6">
      <c r="A6061" s="6">
        <v>45273.076388888891</v>
      </c>
      <c r="B6061" s="7">
        <v>5.5833333300000003</v>
      </c>
      <c r="C6061" t="str">
        <f>IF(WEEKDAY(Tableau13[[#This Row],[Données]],11)&gt;5,"W","S")</f>
        <v>S</v>
      </c>
      <c r="D6061" t="str" cm="1">
        <f t="array" ref="D6061">_xlfn.IFS(
AND(Tableau13[[#This Row],[Jours]]="W",Tableau13[[#This Row],[Colonne1]]="HC"),"Talon",
Tableau13[[#This Row],[Colonne1]]="HP","Consommation normale",
E6061="HC","Talon")</f>
        <v>Talon</v>
      </c>
      <c r="E6061" s="3" t="str">
        <f>IF(OR(Tableau13[[#This Row],[Données]]-INT(Tableau13[[#This Row],[Données]])&lt;$J$2,Tableau13[[#This Row],[Données]]-INT(Tableau13[[#This Row],[Données]])&gt;=$I$2),"HC","HP")</f>
        <v>HC</v>
      </c>
      <c r="F6061" t="str">
        <f>IF(AND(Tableau13[[#This Row],[Jours]]="W",Tableau13[[#This Row],[Colonne1]]="HC")=TRUE, "Talon","Conso normale")</f>
        <v>Conso normale</v>
      </c>
    </row>
    <row r="6062" spans="1:6">
      <c r="A6062" s="6">
        <v>45273.083333333336</v>
      </c>
      <c r="B6062" s="7">
        <v>5.5833333300000003</v>
      </c>
      <c r="C6062" t="str">
        <f>IF(WEEKDAY(Tableau13[[#This Row],[Données]],11)&gt;5,"W","S")</f>
        <v>S</v>
      </c>
      <c r="D6062" t="str" cm="1">
        <f t="array" ref="D6062">_xlfn.IFS(
AND(Tableau13[[#This Row],[Jours]]="W",Tableau13[[#This Row],[Colonne1]]="HC"),"Talon",
Tableau13[[#This Row],[Colonne1]]="HP","Consommation normale",
E6062="HC","Talon")</f>
        <v>Talon</v>
      </c>
      <c r="E6062" s="3" t="str">
        <f>IF(OR(Tableau13[[#This Row],[Données]]-INT(Tableau13[[#This Row],[Données]])&lt;$J$2,Tableau13[[#This Row],[Données]]-INT(Tableau13[[#This Row],[Données]])&gt;=$I$2),"HC","HP")</f>
        <v>HC</v>
      </c>
      <c r="F6062" t="str">
        <f>IF(AND(Tableau13[[#This Row],[Jours]]="W",Tableau13[[#This Row],[Colonne1]]="HC")=TRUE, "Talon","Conso normale")</f>
        <v>Conso normale</v>
      </c>
    </row>
    <row r="6063" spans="1:6">
      <c r="A6063" s="6">
        <v>45273.090277777781</v>
      </c>
      <c r="B6063" s="7">
        <v>5.6666666699999997</v>
      </c>
      <c r="C6063" t="str">
        <f>IF(WEEKDAY(Tableau13[[#This Row],[Données]],11)&gt;5,"W","S")</f>
        <v>S</v>
      </c>
      <c r="D6063" t="str" cm="1">
        <f t="array" ref="D6063">_xlfn.IFS(
AND(Tableau13[[#This Row],[Jours]]="W",Tableau13[[#This Row],[Colonne1]]="HC"),"Talon",
Tableau13[[#This Row],[Colonne1]]="HP","Consommation normale",
E6063="HC","Talon")</f>
        <v>Talon</v>
      </c>
      <c r="E6063" s="3" t="str">
        <f>IF(OR(Tableau13[[#This Row],[Données]]-INT(Tableau13[[#This Row],[Données]])&lt;$J$2,Tableau13[[#This Row],[Données]]-INT(Tableau13[[#This Row],[Données]])&gt;=$I$2),"HC","HP")</f>
        <v>HC</v>
      </c>
      <c r="F6063" t="str">
        <f>IF(AND(Tableau13[[#This Row],[Jours]]="W",Tableau13[[#This Row],[Colonne1]]="HC")=TRUE, "Talon","Conso normale")</f>
        <v>Conso normale</v>
      </c>
    </row>
    <row r="6064" spans="1:6">
      <c r="A6064" s="6">
        <v>45273.097222222219</v>
      </c>
      <c r="B6064" s="7">
        <v>5.6666666699999997</v>
      </c>
      <c r="C6064" t="str">
        <f>IF(WEEKDAY(Tableau13[[#This Row],[Données]],11)&gt;5,"W","S")</f>
        <v>S</v>
      </c>
      <c r="D6064" t="str" cm="1">
        <f t="array" ref="D6064">_xlfn.IFS(
AND(Tableau13[[#This Row],[Jours]]="W",Tableau13[[#This Row],[Colonne1]]="HC"),"Talon",
Tableau13[[#This Row],[Colonne1]]="HP","Consommation normale",
E6064="HC","Talon")</f>
        <v>Talon</v>
      </c>
      <c r="E6064" s="3" t="str">
        <f>IF(OR(Tableau13[[#This Row],[Données]]-INT(Tableau13[[#This Row],[Données]])&lt;$J$2,Tableau13[[#This Row],[Données]]-INT(Tableau13[[#This Row],[Données]])&gt;=$I$2),"HC","HP")</f>
        <v>HC</v>
      </c>
      <c r="F6064" t="str">
        <f>IF(AND(Tableau13[[#This Row],[Jours]]="W",Tableau13[[#This Row],[Colonne1]]="HC")=TRUE, "Talon","Conso normale")</f>
        <v>Conso normale</v>
      </c>
    </row>
    <row r="6065" spans="1:6">
      <c r="A6065" s="6">
        <v>45273.104166666664</v>
      </c>
      <c r="B6065" s="7">
        <v>5.5833333300000003</v>
      </c>
      <c r="C6065" t="str">
        <f>IF(WEEKDAY(Tableau13[[#This Row],[Données]],11)&gt;5,"W","S")</f>
        <v>S</v>
      </c>
      <c r="D6065" t="str" cm="1">
        <f t="array" ref="D6065">_xlfn.IFS(
AND(Tableau13[[#This Row],[Jours]]="W",Tableau13[[#This Row],[Colonne1]]="HC"),"Talon",
Tableau13[[#This Row],[Colonne1]]="HP","Consommation normale",
E6065="HC","Talon")</f>
        <v>Talon</v>
      </c>
      <c r="E6065" s="3" t="str">
        <f>IF(OR(Tableau13[[#This Row],[Données]]-INT(Tableau13[[#This Row],[Données]])&lt;$J$2,Tableau13[[#This Row],[Données]]-INT(Tableau13[[#This Row],[Données]])&gt;=$I$2),"HC","HP")</f>
        <v>HC</v>
      </c>
      <c r="F6065" t="str">
        <f>IF(AND(Tableau13[[#This Row],[Jours]]="W",Tableau13[[#This Row],[Colonne1]]="HC")=TRUE, "Talon","Conso normale")</f>
        <v>Conso normale</v>
      </c>
    </row>
    <row r="6066" spans="1:6">
      <c r="A6066" s="6">
        <v>45273.111111111109</v>
      </c>
      <c r="B6066" s="7">
        <v>5.5833333300000003</v>
      </c>
      <c r="C6066" t="str">
        <f>IF(WEEKDAY(Tableau13[[#This Row],[Données]],11)&gt;5,"W","S")</f>
        <v>S</v>
      </c>
      <c r="D6066" t="str" cm="1">
        <f t="array" ref="D6066">_xlfn.IFS(
AND(Tableau13[[#This Row],[Jours]]="W",Tableau13[[#This Row],[Colonne1]]="HC"),"Talon",
Tableau13[[#This Row],[Colonne1]]="HP","Consommation normale",
E6066="HC","Talon")</f>
        <v>Talon</v>
      </c>
      <c r="E6066" s="3" t="str">
        <f>IF(OR(Tableau13[[#This Row],[Données]]-INT(Tableau13[[#This Row],[Données]])&lt;$J$2,Tableau13[[#This Row],[Données]]-INT(Tableau13[[#This Row],[Données]])&gt;=$I$2),"HC","HP")</f>
        <v>HC</v>
      </c>
      <c r="F6066" t="str">
        <f>IF(AND(Tableau13[[#This Row],[Jours]]="W",Tableau13[[#This Row],[Colonne1]]="HC")=TRUE, "Talon","Conso normale")</f>
        <v>Conso normale</v>
      </c>
    </row>
    <row r="6067" spans="1:6">
      <c r="A6067" s="6">
        <v>45273.118055555555</v>
      </c>
      <c r="B6067" s="7">
        <v>5.6666666699999997</v>
      </c>
      <c r="C6067" t="str">
        <f>IF(WEEKDAY(Tableau13[[#This Row],[Données]],11)&gt;5,"W","S")</f>
        <v>S</v>
      </c>
      <c r="D6067" t="str" cm="1">
        <f t="array" ref="D6067">_xlfn.IFS(
AND(Tableau13[[#This Row],[Jours]]="W",Tableau13[[#This Row],[Colonne1]]="HC"),"Talon",
Tableau13[[#This Row],[Colonne1]]="HP","Consommation normale",
E6067="HC","Talon")</f>
        <v>Talon</v>
      </c>
      <c r="E6067" s="3" t="str">
        <f>IF(OR(Tableau13[[#This Row],[Données]]-INT(Tableau13[[#This Row],[Données]])&lt;$J$2,Tableau13[[#This Row],[Données]]-INT(Tableau13[[#This Row],[Données]])&gt;=$I$2),"HC","HP")</f>
        <v>HC</v>
      </c>
      <c r="F6067" t="str">
        <f>IF(AND(Tableau13[[#This Row],[Jours]]="W",Tableau13[[#This Row],[Colonne1]]="HC")=TRUE, "Talon","Conso normale")</f>
        <v>Conso normale</v>
      </c>
    </row>
    <row r="6068" spans="1:6">
      <c r="A6068" s="6">
        <v>45273.125</v>
      </c>
      <c r="B6068" s="7">
        <v>5.5833333300000003</v>
      </c>
      <c r="C6068" t="str">
        <f>IF(WEEKDAY(Tableau13[[#This Row],[Données]],11)&gt;5,"W","S")</f>
        <v>S</v>
      </c>
      <c r="D6068" t="str" cm="1">
        <f t="array" ref="D6068">_xlfn.IFS(
AND(Tableau13[[#This Row],[Jours]]="W",Tableau13[[#This Row],[Colonne1]]="HC"),"Talon",
Tableau13[[#This Row],[Colonne1]]="HP","Consommation normale",
E6068="HC","Talon")</f>
        <v>Talon</v>
      </c>
      <c r="E6068" s="3" t="str">
        <f>IF(OR(Tableau13[[#This Row],[Données]]-INT(Tableau13[[#This Row],[Données]])&lt;$J$2,Tableau13[[#This Row],[Données]]-INT(Tableau13[[#This Row],[Données]])&gt;=$I$2),"HC","HP")</f>
        <v>HC</v>
      </c>
      <c r="F6068" t="str">
        <f>IF(AND(Tableau13[[#This Row],[Jours]]="W",Tableau13[[#This Row],[Colonne1]]="HC")=TRUE, "Talon","Conso normale")</f>
        <v>Conso normale</v>
      </c>
    </row>
    <row r="6069" spans="1:6">
      <c r="A6069" s="6">
        <v>45273.131944444445</v>
      </c>
      <c r="B6069" s="7">
        <v>5.4166666699999997</v>
      </c>
      <c r="C6069" t="str">
        <f>IF(WEEKDAY(Tableau13[[#This Row],[Données]],11)&gt;5,"W","S")</f>
        <v>S</v>
      </c>
      <c r="D6069" t="str" cm="1">
        <f t="array" ref="D6069">_xlfn.IFS(
AND(Tableau13[[#This Row],[Jours]]="W",Tableau13[[#This Row],[Colonne1]]="HC"),"Talon",
Tableau13[[#This Row],[Colonne1]]="HP","Consommation normale",
E6069="HC","Talon")</f>
        <v>Talon</v>
      </c>
      <c r="E6069" s="3" t="str">
        <f>IF(OR(Tableau13[[#This Row],[Données]]-INT(Tableau13[[#This Row],[Données]])&lt;$J$2,Tableau13[[#This Row],[Données]]-INT(Tableau13[[#This Row],[Données]])&gt;=$I$2),"HC","HP")</f>
        <v>HC</v>
      </c>
      <c r="F6069" t="str">
        <f>IF(AND(Tableau13[[#This Row],[Jours]]="W",Tableau13[[#This Row],[Colonne1]]="HC")=TRUE, "Talon","Conso normale")</f>
        <v>Conso normale</v>
      </c>
    </row>
    <row r="6070" spans="1:6">
      <c r="A6070" s="6">
        <v>45273.138888888891</v>
      </c>
      <c r="B6070" s="7">
        <v>5.0833333300000003</v>
      </c>
      <c r="C6070" t="str">
        <f>IF(WEEKDAY(Tableau13[[#This Row],[Données]],11)&gt;5,"W","S")</f>
        <v>S</v>
      </c>
      <c r="D6070" t="str" cm="1">
        <f t="array" ref="D6070">_xlfn.IFS(
AND(Tableau13[[#This Row],[Jours]]="W",Tableau13[[#This Row],[Colonne1]]="HC"),"Talon",
Tableau13[[#This Row],[Colonne1]]="HP","Consommation normale",
E6070="HC","Talon")</f>
        <v>Talon</v>
      </c>
      <c r="E6070" s="3" t="str">
        <f>IF(OR(Tableau13[[#This Row],[Données]]-INT(Tableau13[[#This Row],[Données]])&lt;$J$2,Tableau13[[#This Row],[Données]]-INT(Tableau13[[#This Row],[Données]])&gt;=$I$2),"HC","HP")</f>
        <v>HC</v>
      </c>
      <c r="F6070" t="str">
        <f>IF(AND(Tableau13[[#This Row],[Jours]]="W",Tableau13[[#This Row],[Colonne1]]="HC")=TRUE, "Talon","Conso normale")</f>
        <v>Conso normale</v>
      </c>
    </row>
    <row r="6071" spans="1:6">
      <c r="A6071" s="6">
        <v>45273.145833333336</v>
      </c>
      <c r="B6071" s="7">
        <v>5</v>
      </c>
      <c r="C6071" t="str">
        <f>IF(WEEKDAY(Tableau13[[#This Row],[Données]],11)&gt;5,"W","S")</f>
        <v>S</v>
      </c>
      <c r="D6071" t="str" cm="1">
        <f t="array" ref="D6071">_xlfn.IFS(
AND(Tableau13[[#This Row],[Jours]]="W",Tableau13[[#This Row],[Colonne1]]="HC"),"Talon",
Tableau13[[#This Row],[Colonne1]]="HP","Consommation normale",
E6071="HC","Talon")</f>
        <v>Talon</v>
      </c>
      <c r="E6071" s="3" t="str">
        <f>IF(OR(Tableau13[[#This Row],[Données]]-INT(Tableau13[[#This Row],[Données]])&lt;$J$2,Tableau13[[#This Row],[Données]]-INT(Tableau13[[#This Row],[Données]])&gt;=$I$2),"HC","HP")</f>
        <v>HC</v>
      </c>
      <c r="F6071" t="str">
        <f>IF(AND(Tableau13[[#This Row],[Jours]]="W",Tableau13[[#This Row],[Colonne1]]="HC")=TRUE, "Talon","Conso normale")</f>
        <v>Conso normale</v>
      </c>
    </row>
    <row r="6072" spans="1:6">
      <c r="A6072" s="6">
        <v>45273.152777777781</v>
      </c>
      <c r="B6072" s="7">
        <v>5.0833333300000003</v>
      </c>
      <c r="C6072" t="str">
        <f>IF(WEEKDAY(Tableau13[[#This Row],[Données]],11)&gt;5,"W","S")</f>
        <v>S</v>
      </c>
      <c r="D6072" t="str" cm="1">
        <f t="array" ref="D6072">_xlfn.IFS(
AND(Tableau13[[#This Row],[Jours]]="W",Tableau13[[#This Row],[Colonne1]]="HC"),"Talon",
Tableau13[[#This Row],[Colonne1]]="HP","Consommation normale",
E6072="HC","Talon")</f>
        <v>Talon</v>
      </c>
      <c r="E6072" s="3" t="str">
        <f>IF(OR(Tableau13[[#This Row],[Données]]-INT(Tableau13[[#This Row],[Données]])&lt;$J$2,Tableau13[[#This Row],[Données]]-INT(Tableau13[[#This Row],[Données]])&gt;=$I$2),"HC","HP")</f>
        <v>HC</v>
      </c>
      <c r="F6072" t="str">
        <f>IF(AND(Tableau13[[#This Row],[Jours]]="W",Tableau13[[#This Row],[Colonne1]]="HC")=TRUE, "Talon","Conso normale")</f>
        <v>Conso normale</v>
      </c>
    </row>
    <row r="6073" spans="1:6">
      <c r="A6073" s="6">
        <v>45273.159722222219</v>
      </c>
      <c r="B6073" s="7">
        <v>4.8333333300000003</v>
      </c>
      <c r="C6073" t="str">
        <f>IF(WEEKDAY(Tableau13[[#This Row],[Données]],11)&gt;5,"W","S")</f>
        <v>S</v>
      </c>
      <c r="D6073" t="str" cm="1">
        <f t="array" ref="D6073">_xlfn.IFS(
AND(Tableau13[[#This Row],[Jours]]="W",Tableau13[[#This Row],[Colonne1]]="HC"),"Talon",
Tableau13[[#This Row],[Colonne1]]="HP","Consommation normale",
E6073="HC","Talon")</f>
        <v>Talon</v>
      </c>
      <c r="E6073" s="3" t="str">
        <f>IF(OR(Tableau13[[#This Row],[Données]]-INT(Tableau13[[#This Row],[Données]])&lt;$J$2,Tableau13[[#This Row],[Données]]-INT(Tableau13[[#This Row],[Données]])&gt;=$I$2),"HC","HP")</f>
        <v>HC</v>
      </c>
      <c r="F6073" t="str">
        <f>IF(AND(Tableau13[[#This Row],[Jours]]="W",Tableau13[[#This Row],[Colonne1]]="HC")=TRUE, "Talon","Conso normale")</f>
        <v>Conso normale</v>
      </c>
    </row>
    <row r="6074" spans="1:6">
      <c r="A6074" s="6">
        <v>45273.166666666664</v>
      </c>
      <c r="B6074" s="7">
        <v>5</v>
      </c>
      <c r="C6074" t="str">
        <f>IF(WEEKDAY(Tableau13[[#This Row],[Données]],11)&gt;5,"W","S")</f>
        <v>S</v>
      </c>
      <c r="D6074" t="str" cm="1">
        <f t="array" ref="D6074">_xlfn.IFS(
AND(Tableau13[[#This Row],[Jours]]="W",Tableau13[[#This Row],[Colonne1]]="HC"),"Talon",
Tableau13[[#This Row],[Colonne1]]="HP","Consommation normale",
E6074="HC","Talon")</f>
        <v>Talon</v>
      </c>
      <c r="E6074" s="3" t="str">
        <f>IF(OR(Tableau13[[#This Row],[Données]]-INT(Tableau13[[#This Row],[Données]])&lt;$J$2,Tableau13[[#This Row],[Données]]-INT(Tableau13[[#This Row],[Données]])&gt;=$I$2),"HC","HP")</f>
        <v>HC</v>
      </c>
      <c r="F6074" t="str">
        <f>IF(AND(Tableau13[[#This Row],[Jours]]="W",Tableau13[[#This Row],[Colonne1]]="HC")=TRUE, "Talon","Conso normale")</f>
        <v>Conso normale</v>
      </c>
    </row>
    <row r="6075" spans="1:6">
      <c r="A6075" s="6">
        <v>45273.173611111109</v>
      </c>
      <c r="B6075" s="7">
        <v>5</v>
      </c>
      <c r="C6075" t="str">
        <f>IF(WEEKDAY(Tableau13[[#This Row],[Données]],11)&gt;5,"W","S")</f>
        <v>S</v>
      </c>
      <c r="D6075" t="str" cm="1">
        <f t="array" ref="D6075">_xlfn.IFS(
AND(Tableau13[[#This Row],[Jours]]="W",Tableau13[[#This Row],[Colonne1]]="HC"),"Talon",
Tableau13[[#This Row],[Colonne1]]="HP","Consommation normale",
E6075="HC","Talon")</f>
        <v>Talon</v>
      </c>
      <c r="E6075" s="3" t="str">
        <f>IF(OR(Tableau13[[#This Row],[Données]]-INT(Tableau13[[#This Row],[Données]])&lt;$J$2,Tableau13[[#This Row],[Données]]-INT(Tableau13[[#This Row],[Données]])&gt;=$I$2),"HC","HP")</f>
        <v>HC</v>
      </c>
      <c r="F6075" t="str">
        <f>IF(AND(Tableau13[[#This Row],[Jours]]="W",Tableau13[[#This Row],[Colonne1]]="HC")=TRUE, "Talon","Conso normale")</f>
        <v>Conso normale</v>
      </c>
    </row>
    <row r="6076" spans="1:6">
      <c r="A6076" s="6">
        <v>45273.180555555555</v>
      </c>
      <c r="B6076" s="7">
        <v>5</v>
      </c>
      <c r="C6076" t="str">
        <f>IF(WEEKDAY(Tableau13[[#This Row],[Données]],11)&gt;5,"W","S")</f>
        <v>S</v>
      </c>
      <c r="D6076" t="str" cm="1">
        <f t="array" ref="D6076">_xlfn.IFS(
AND(Tableau13[[#This Row],[Jours]]="W",Tableau13[[#This Row],[Colonne1]]="HC"),"Talon",
Tableau13[[#This Row],[Colonne1]]="HP","Consommation normale",
E6076="HC","Talon")</f>
        <v>Talon</v>
      </c>
      <c r="E6076" s="3" t="str">
        <f>IF(OR(Tableau13[[#This Row],[Données]]-INT(Tableau13[[#This Row],[Données]])&lt;$J$2,Tableau13[[#This Row],[Données]]-INT(Tableau13[[#This Row],[Données]])&gt;=$I$2),"HC","HP")</f>
        <v>HC</v>
      </c>
      <c r="F6076" t="str">
        <f>IF(AND(Tableau13[[#This Row],[Jours]]="W",Tableau13[[#This Row],[Colonne1]]="HC")=TRUE, "Talon","Conso normale")</f>
        <v>Conso normale</v>
      </c>
    </row>
    <row r="6077" spans="1:6">
      <c r="A6077" s="6">
        <v>45273.1875</v>
      </c>
      <c r="B6077" s="7">
        <v>4.8333333300000003</v>
      </c>
      <c r="C6077" t="str">
        <f>IF(WEEKDAY(Tableau13[[#This Row],[Données]],11)&gt;5,"W","S")</f>
        <v>S</v>
      </c>
      <c r="D6077" t="str" cm="1">
        <f t="array" ref="D6077">_xlfn.IFS(
AND(Tableau13[[#This Row],[Jours]]="W",Tableau13[[#This Row],[Colonne1]]="HC"),"Talon",
Tableau13[[#This Row],[Colonne1]]="HP","Consommation normale",
E6077="HC","Talon")</f>
        <v>Talon</v>
      </c>
      <c r="E6077" s="3" t="str">
        <f>IF(OR(Tableau13[[#This Row],[Données]]-INT(Tableau13[[#This Row],[Données]])&lt;$J$2,Tableau13[[#This Row],[Données]]-INT(Tableau13[[#This Row],[Données]])&gt;=$I$2),"HC","HP")</f>
        <v>HC</v>
      </c>
      <c r="F6077" t="str">
        <f>IF(AND(Tableau13[[#This Row],[Jours]]="W",Tableau13[[#This Row],[Colonne1]]="HC")=TRUE, "Talon","Conso normale")</f>
        <v>Conso normale</v>
      </c>
    </row>
    <row r="6078" spans="1:6">
      <c r="A6078" s="6">
        <v>45273.194444444445</v>
      </c>
      <c r="B6078" s="7">
        <v>5.4166666699999997</v>
      </c>
      <c r="C6078" t="str">
        <f>IF(WEEKDAY(Tableau13[[#This Row],[Données]],11)&gt;5,"W","S")</f>
        <v>S</v>
      </c>
      <c r="D6078" t="str" cm="1">
        <f t="array" ref="D6078">_xlfn.IFS(
AND(Tableau13[[#This Row],[Jours]]="W",Tableau13[[#This Row],[Colonne1]]="HC"),"Talon",
Tableau13[[#This Row],[Colonne1]]="HP","Consommation normale",
E6078="HC","Talon")</f>
        <v>Talon</v>
      </c>
      <c r="E6078" s="3" t="str">
        <f>IF(OR(Tableau13[[#This Row],[Données]]-INT(Tableau13[[#This Row],[Données]])&lt;$J$2,Tableau13[[#This Row],[Données]]-INT(Tableau13[[#This Row],[Données]])&gt;=$I$2),"HC","HP")</f>
        <v>HC</v>
      </c>
      <c r="F6078" t="str">
        <f>IF(AND(Tableau13[[#This Row],[Jours]]="W",Tableau13[[#This Row],[Colonne1]]="HC")=TRUE, "Talon","Conso normale")</f>
        <v>Conso normale</v>
      </c>
    </row>
    <row r="6079" spans="1:6">
      <c r="A6079" s="6">
        <v>45273.201388888891</v>
      </c>
      <c r="B6079" s="7">
        <v>5.6666666699999997</v>
      </c>
      <c r="C6079" t="str">
        <f>IF(WEEKDAY(Tableau13[[#This Row],[Données]],11)&gt;5,"W","S")</f>
        <v>S</v>
      </c>
      <c r="D6079" t="str" cm="1">
        <f t="array" ref="D6079">_xlfn.IFS(
AND(Tableau13[[#This Row],[Jours]]="W",Tableau13[[#This Row],[Colonne1]]="HC"),"Talon",
Tableau13[[#This Row],[Colonne1]]="HP","Consommation normale",
E6079="HC","Talon")</f>
        <v>Talon</v>
      </c>
      <c r="E6079" s="3" t="str">
        <f>IF(OR(Tableau13[[#This Row],[Données]]-INT(Tableau13[[#This Row],[Données]])&lt;$J$2,Tableau13[[#This Row],[Données]]-INT(Tableau13[[#This Row],[Données]])&gt;=$I$2),"HC","HP")</f>
        <v>HC</v>
      </c>
      <c r="F6079" t="str">
        <f>IF(AND(Tableau13[[#This Row],[Jours]]="W",Tableau13[[#This Row],[Colonne1]]="HC")=TRUE, "Talon","Conso normale")</f>
        <v>Conso normale</v>
      </c>
    </row>
    <row r="6080" spans="1:6">
      <c r="A6080" s="6">
        <v>45273.208333333336</v>
      </c>
      <c r="B6080" s="7">
        <v>6</v>
      </c>
      <c r="C6080" t="str">
        <f>IF(WEEKDAY(Tableau13[[#This Row],[Données]],11)&gt;5,"W","S")</f>
        <v>S</v>
      </c>
      <c r="D6080" t="str" cm="1">
        <f t="array" ref="D6080">_xlfn.IFS(
AND(Tableau13[[#This Row],[Jours]]="W",Tableau13[[#This Row],[Colonne1]]="HC"),"Talon",
Tableau13[[#This Row],[Colonne1]]="HP","Consommation normale",
E6080="HC","Talon")</f>
        <v>Talon</v>
      </c>
      <c r="E6080" s="3" t="str">
        <f>IF(OR(Tableau13[[#This Row],[Données]]-INT(Tableau13[[#This Row],[Données]])&lt;$J$2,Tableau13[[#This Row],[Données]]-INT(Tableau13[[#This Row],[Données]])&gt;=$I$2),"HC","HP")</f>
        <v>HC</v>
      </c>
      <c r="F6080" t="str">
        <f>IF(AND(Tableau13[[#This Row],[Jours]]="W",Tableau13[[#This Row],[Colonne1]]="HC")=TRUE, "Talon","Conso normale")</f>
        <v>Conso normale</v>
      </c>
    </row>
    <row r="6081" spans="1:6">
      <c r="A6081" s="6">
        <v>45273.215277777781</v>
      </c>
      <c r="B6081" s="7">
        <v>7.25</v>
      </c>
      <c r="C6081" t="str">
        <f>IF(WEEKDAY(Tableau13[[#This Row],[Données]],11)&gt;5,"W","S")</f>
        <v>S</v>
      </c>
      <c r="D6081" t="str" cm="1">
        <f t="array" ref="D6081">_xlfn.IFS(
AND(Tableau13[[#This Row],[Jours]]="W",Tableau13[[#This Row],[Colonne1]]="HC"),"Talon",
Tableau13[[#This Row],[Colonne1]]="HP","Consommation normale",
E6081="HC","Talon")</f>
        <v>Talon</v>
      </c>
      <c r="E6081" s="3" t="str">
        <f>IF(OR(Tableau13[[#This Row],[Données]]-INT(Tableau13[[#This Row],[Données]])&lt;$J$2,Tableau13[[#This Row],[Données]]-INT(Tableau13[[#This Row],[Données]])&gt;=$I$2),"HC","HP")</f>
        <v>HC</v>
      </c>
      <c r="F6081" t="str">
        <f>IF(AND(Tableau13[[#This Row],[Jours]]="W",Tableau13[[#This Row],[Colonne1]]="HC")=TRUE, "Talon","Conso normale")</f>
        <v>Conso normale</v>
      </c>
    </row>
    <row r="6082" spans="1:6">
      <c r="A6082" s="6">
        <v>45273.222222222219</v>
      </c>
      <c r="B6082" s="7">
        <v>7.6666666699999997</v>
      </c>
      <c r="C6082" t="str">
        <f>IF(WEEKDAY(Tableau13[[#This Row],[Données]],11)&gt;5,"W","S")</f>
        <v>S</v>
      </c>
      <c r="D6082" t="str" cm="1">
        <f t="array" ref="D6082">_xlfn.IFS(
AND(Tableau13[[#This Row],[Jours]]="W",Tableau13[[#This Row],[Colonne1]]="HC"),"Talon",
Tableau13[[#This Row],[Colonne1]]="HP","Consommation normale",
E6082="HC","Talon")</f>
        <v>Talon</v>
      </c>
      <c r="E6082" s="3" t="str">
        <f>IF(OR(Tableau13[[#This Row],[Données]]-INT(Tableau13[[#This Row],[Données]])&lt;$J$2,Tableau13[[#This Row],[Données]]-INT(Tableau13[[#This Row],[Données]])&gt;=$I$2),"HC","HP")</f>
        <v>HC</v>
      </c>
      <c r="F6082" t="str">
        <f>IF(AND(Tableau13[[#This Row],[Jours]]="W",Tableau13[[#This Row],[Colonne1]]="HC")=TRUE, "Talon","Conso normale")</f>
        <v>Conso normale</v>
      </c>
    </row>
    <row r="6083" spans="1:6">
      <c r="A6083" s="6">
        <v>45273.229166666664</v>
      </c>
      <c r="B6083" s="7">
        <v>8.4166666699999997</v>
      </c>
      <c r="C6083" t="str">
        <f>IF(WEEKDAY(Tableau13[[#This Row],[Données]],11)&gt;5,"W","S")</f>
        <v>S</v>
      </c>
      <c r="D6083" t="str" cm="1">
        <f t="array" ref="D6083">_xlfn.IFS(
AND(Tableau13[[#This Row],[Jours]]="W",Tableau13[[#This Row],[Colonne1]]="HC"),"Talon",
Tableau13[[#This Row],[Colonne1]]="HP","Consommation normale",
E6083="HC","Talon")</f>
        <v>Talon</v>
      </c>
      <c r="E6083" s="3" t="str">
        <f>IF(OR(Tableau13[[#This Row],[Données]]-INT(Tableau13[[#This Row],[Données]])&lt;$J$2,Tableau13[[#This Row],[Données]]-INT(Tableau13[[#This Row],[Données]])&gt;=$I$2),"HC","HP")</f>
        <v>HC</v>
      </c>
      <c r="F6083" t="str">
        <f>IF(AND(Tableau13[[#This Row],[Jours]]="W",Tableau13[[#This Row],[Colonne1]]="HC")=TRUE, "Talon","Conso normale")</f>
        <v>Conso normale</v>
      </c>
    </row>
    <row r="6084" spans="1:6">
      <c r="A6084" s="6">
        <v>45273.236111111109</v>
      </c>
      <c r="B6084" s="7">
        <v>9</v>
      </c>
      <c r="C6084" t="str">
        <f>IF(WEEKDAY(Tableau13[[#This Row],[Données]],11)&gt;5,"W","S")</f>
        <v>S</v>
      </c>
      <c r="D6084" t="str" cm="1">
        <f t="array" ref="D6084">_xlfn.IFS(
AND(Tableau13[[#This Row],[Jours]]="W",Tableau13[[#This Row],[Colonne1]]="HC"),"Talon",
Tableau13[[#This Row],[Colonne1]]="HP","Consommation normale",
E6084="HC","Talon")</f>
        <v>Talon</v>
      </c>
      <c r="E6084" s="3" t="str">
        <f>IF(OR(Tableau13[[#This Row],[Données]]-INT(Tableau13[[#This Row],[Données]])&lt;$J$2,Tableau13[[#This Row],[Données]]-INT(Tableau13[[#This Row],[Données]])&gt;=$I$2),"HC","HP")</f>
        <v>HC</v>
      </c>
      <c r="F6084" t="str">
        <f>IF(AND(Tableau13[[#This Row],[Jours]]="W",Tableau13[[#This Row],[Colonne1]]="HC")=TRUE, "Talon","Conso normale")</f>
        <v>Conso normale</v>
      </c>
    </row>
    <row r="6085" spans="1:6">
      <c r="A6085" s="6">
        <v>45273.243055555555</v>
      </c>
      <c r="B6085" s="7">
        <v>8.5</v>
      </c>
      <c r="C6085" t="str">
        <f>IF(WEEKDAY(Tableau13[[#This Row],[Données]],11)&gt;5,"W","S")</f>
        <v>S</v>
      </c>
      <c r="D6085" t="str" cm="1">
        <f t="array" ref="D6085">_xlfn.IFS(
AND(Tableau13[[#This Row],[Jours]]="W",Tableau13[[#This Row],[Colonne1]]="HC"),"Talon",
Tableau13[[#This Row],[Colonne1]]="HP","Consommation normale",
E6085="HC","Talon")</f>
        <v>Talon</v>
      </c>
      <c r="E6085" s="3" t="str">
        <f>IF(OR(Tableau13[[#This Row],[Données]]-INT(Tableau13[[#This Row],[Données]])&lt;$J$2,Tableau13[[#This Row],[Données]]-INT(Tableau13[[#This Row],[Données]])&gt;=$I$2),"HC","HP")</f>
        <v>HC</v>
      </c>
      <c r="F6085" t="str">
        <f>IF(AND(Tableau13[[#This Row],[Jours]]="W",Tableau13[[#This Row],[Colonne1]]="HC")=TRUE, "Talon","Conso normale")</f>
        <v>Conso normale</v>
      </c>
    </row>
    <row r="6086" spans="1:6">
      <c r="A6086" s="6">
        <v>45273.25</v>
      </c>
      <c r="B6086" s="7">
        <v>8.4166666699999997</v>
      </c>
      <c r="C6086" t="str">
        <f>IF(WEEKDAY(Tableau13[[#This Row],[Données]],11)&gt;5,"W","S")</f>
        <v>S</v>
      </c>
      <c r="D6086" t="str" cm="1">
        <f t="array" ref="D6086">_xlfn.IFS(
AND(Tableau13[[#This Row],[Jours]]="W",Tableau13[[#This Row],[Colonne1]]="HC"),"Talon",
Tableau13[[#This Row],[Colonne1]]="HP","Consommation normale",
E6086="HC","Talon")</f>
        <v>Consommation normale</v>
      </c>
      <c r="E6086" s="3" t="str">
        <f>IF(OR(Tableau13[[#This Row],[Données]]-INT(Tableau13[[#This Row],[Données]])&lt;$J$2,Tableau13[[#This Row],[Données]]-INT(Tableau13[[#This Row],[Données]])&gt;=$I$2),"HC","HP")</f>
        <v>HP</v>
      </c>
      <c r="F6086" t="str">
        <f>IF(AND(Tableau13[[#This Row],[Jours]]="W",Tableau13[[#This Row],[Colonne1]]="HC")=TRUE, "Talon","Conso normale")</f>
        <v>Conso normale</v>
      </c>
    </row>
    <row r="6087" spans="1:6">
      <c r="A6087" s="6">
        <v>45273.256944444445</v>
      </c>
      <c r="B6087" s="7">
        <v>8.6666666699999997</v>
      </c>
      <c r="C6087" t="str">
        <f>IF(WEEKDAY(Tableau13[[#This Row],[Données]],11)&gt;5,"W","S")</f>
        <v>S</v>
      </c>
      <c r="D6087" t="str" cm="1">
        <f t="array" ref="D6087">_xlfn.IFS(
AND(Tableau13[[#This Row],[Jours]]="W",Tableau13[[#This Row],[Colonne1]]="HC"),"Talon",
Tableau13[[#This Row],[Colonne1]]="HP","Consommation normale",
E6087="HC","Talon")</f>
        <v>Consommation normale</v>
      </c>
      <c r="E6087" s="3" t="str">
        <f>IF(OR(Tableau13[[#This Row],[Données]]-INT(Tableau13[[#This Row],[Données]])&lt;$J$2,Tableau13[[#This Row],[Données]]-INT(Tableau13[[#This Row],[Données]])&gt;=$I$2),"HC","HP")</f>
        <v>HP</v>
      </c>
      <c r="F6087" t="str">
        <f>IF(AND(Tableau13[[#This Row],[Jours]]="W",Tableau13[[#This Row],[Colonne1]]="HC")=TRUE, "Talon","Conso normale")</f>
        <v>Conso normale</v>
      </c>
    </row>
    <row r="6088" spans="1:6">
      <c r="A6088" s="6">
        <v>45273.263888888891</v>
      </c>
      <c r="B6088" s="7">
        <v>9.0833333300000003</v>
      </c>
      <c r="C6088" t="str">
        <f>IF(WEEKDAY(Tableau13[[#This Row],[Données]],11)&gt;5,"W","S")</f>
        <v>S</v>
      </c>
      <c r="D6088" t="str" cm="1">
        <f t="array" ref="D6088">_xlfn.IFS(
AND(Tableau13[[#This Row],[Jours]]="W",Tableau13[[#This Row],[Colonne1]]="HC"),"Talon",
Tableau13[[#This Row],[Colonne1]]="HP","Consommation normale",
E6088="HC","Talon")</f>
        <v>Consommation normale</v>
      </c>
      <c r="E6088" s="3" t="str">
        <f>IF(OR(Tableau13[[#This Row],[Données]]-INT(Tableau13[[#This Row],[Données]])&lt;$J$2,Tableau13[[#This Row],[Données]]-INT(Tableau13[[#This Row],[Données]])&gt;=$I$2),"HC","HP")</f>
        <v>HP</v>
      </c>
      <c r="F6088" t="str">
        <f>IF(AND(Tableau13[[#This Row],[Jours]]="W",Tableau13[[#This Row],[Colonne1]]="HC")=TRUE, "Talon","Conso normale")</f>
        <v>Conso normale</v>
      </c>
    </row>
    <row r="6089" spans="1:6">
      <c r="A6089" s="6">
        <v>45273.270833333336</v>
      </c>
      <c r="B6089" s="7">
        <v>9.0833333300000003</v>
      </c>
      <c r="C6089" t="str">
        <f>IF(WEEKDAY(Tableau13[[#This Row],[Données]],11)&gt;5,"W","S")</f>
        <v>S</v>
      </c>
      <c r="D6089" t="str" cm="1">
        <f t="array" ref="D6089">_xlfn.IFS(
AND(Tableau13[[#This Row],[Jours]]="W",Tableau13[[#This Row],[Colonne1]]="HC"),"Talon",
Tableau13[[#This Row],[Colonne1]]="HP","Consommation normale",
E6089="HC","Talon")</f>
        <v>Consommation normale</v>
      </c>
      <c r="E6089" s="3" t="str">
        <f>IF(OR(Tableau13[[#This Row],[Données]]-INT(Tableau13[[#This Row],[Données]])&lt;$J$2,Tableau13[[#This Row],[Données]]-INT(Tableau13[[#This Row],[Données]])&gt;=$I$2),"HC","HP")</f>
        <v>HP</v>
      </c>
      <c r="F6089" t="str">
        <f>IF(AND(Tableau13[[#This Row],[Jours]]="W",Tableau13[[#This Row],[Colonne1]]="HC")=TRUE, "Talon","Conso normale")</f>
        <v>Conso normale</v>
      </c>
    </row>
    <row r="6090" spans="1:6">
      <c r="A6090" s="6">
        <v>45273.277777777781</v>
      </c>
      <c r="B6090" s="7">
        <v>8.4166666699999997</v>
      </c>
      <c r="C6090" t="str">
        <f>IF(WEEKDAY(Tableau13[[#This Row],[Données]],11)&gt;5,"W","S")</f>
        <v>S</v>
      </c>
      <c r="D6090" t="str" cm="1">
        <f t="array" ref="D6090">_xlfn.IFS(
AND(Tableau13[[#This Row],[Jours]]="W",Tableau13[[#This Row],[Colonne1]]="HC"),"Talon",
Tableau13[[#This Row],[Colonne1]]="HP","Consommation normale",
E6090="HC","Talon")</f>
        <v>Consommation normale</v>
      </c>
      <c r="E6090" s="3" t="str">
        <f>IF(OR(Tableau13[[#This Row],[Données]]-INT(Tableau13[[#This Row],[Données]])&lt;$J$2,Tableau13[[#This Row],[Données]]-INT(Tableau13[[#This Row],[Données]])&gt;=$I$2),"HC","HP")</f>
        <v>HP</v>
      </c>
      <c r="F6090" t="str">
        <f>IF(AND(Tableau13[[#This Row],[Jours]]="W",Tableau13[[#This Row],[Colonne1]]="HC")=TRUE, "Talon","Conso normale")</f>
        <v>Conso normale</v>
      </c>
    </row>
    <row r="6091" spans="1:6">
      <c r="A6091" s="6">
        <v>45273.284722222219</v>
      </c>
      <c r="B6091" s="7">
        <v>8.3333333300000003</v>
      </c>
      <c r="C6091" t="str">
        <f>IF(WEEKDAY(Tableau13[[#This Row],[Données]],11)&gt;5,"W","S")</f>
        <v>S</v>
      </c>
      <c r="D6091" t="str" cm="1">
        <f t="array" ref="D6091">_xlfn.IFS(
AND(Tableau13[[#This Row],[Jours]]="W",Tableau13[[#This Row],[Colonne1]]="HC"),"Talon",
Tableau13[[#This Row],[Colonne1]]="HP","Consommation normale",
E6091="HC","Talon")</f>
        <v>Consommation normale</v>
      </c>
      <c r="E6091" s="3" t="str">
        <f>IF(OR(Tableau13[[#This Row],[Données]]-INT(Tableau13[[#This Row],[Données]])&lt;$J$2,Tableau13[[#This Row],[Données]]-INT(Tableau13[[#This Row],[Données]])&gt;=$I$2),"HC","HP")</f>
        <v>HP</v>
      </c>
      <c r="F6091" t="str">
        <f>IF(AND(Tableau13[[#This Row],[Jours]]="W",Tableau13[[#This Row],[Colonne1]]="HC")=TRUE, "Talon","Conso normale")</f>
        <v>Conso normale</v>
      </c>
    </row>
    <row r="6092" spans="1:6">
      <c r="A6092" s="6">
        <v>45273.291666666664</v>
      </c>
      <c r="B6092" s="7">
        <v>9.0833333300000003</v>
      </c>
      <c r="C6092" t="str">
        <f>IF(WEEKDAY(Tableau13[[#This Row],[Données]],11)&gt;5,"W","S")</f>
        <v>S</v>
      </c>
      <c r="D6092" t="str" cm="1">
        <f t="array" ref="D6092">_xlfn.IFS(
AND(Tableau13[[#This Row],[Jours]]="W",Tableau13[[#This Row],[Colonne1]]="HC"),"Talon",
Tableau13[[#This Row],[Colonne1]]="HP","Consommation normale",
E6092="HC","Talon")</f>
        <v>Consommation normale</v>
      </c>
      <c r="E6092" s="3" t="str">
        <f>IF(OR(Tableau13[[#This Row],[Données]]-INT(Tableau13[[#This Row],[Données]])&lt;$J$2,Tableau13[[#This Row],[Données]]-INT(Tableau13[[#This Row],[Données]])&gt;=$I$2),"HC","HP")</f>
        <v>HP</v>
      </c>
      <c r="F6092" t="str">
        <f>IF(AND(Tableau13[[#This Row],[Jours]]="W",Tableau13[[#This Row],[Colonne1]]="HC")=TRUE, "Talon","Conso normale")</f>
        <v>Conso normale</v>
      </c>
    </row>
    <row r="6093" spans="1:6">
      <c r="A6093" s="6">
        <v>45273.298611111109</v>
      </c>
      <c r="B6093" s="7">
        <v>8.75</v>
      </c>
      <c r="C6093" t="str">
        <f>IF(WEEKDAY(Tableau13[[#This Row],[Données]],11)&gt;5,"W","S")</f>
        <v>S</v>
      </c>
      <c r="D6093" t="str" cm="1">
        <f t="array" ref="D6093">_xlfn.IFS(
AND(Tableau13[[#This Row],[Jours]]="W",Tableau13[[#This Row],[Colonne1]]="HC"),"Talon",
Tableau13[[#This Row],[Colonne1]]="HP","Consommation normale",
E6093="HC","Talon")</f>
        <v>Consommation normale</v>
      </c>
      <c r="E6093" s="3" t="str">
        <f>IF(OR(Tableau13[[#This Row],[Données]]-INT(Tableau13[[#This Row],[Données]])&lt;$J$2,Tableau13[[#This Row],[Données]]-INT(Tableau13[[#This Row],[Données]])&gt;=$I$2),"HC","HP")</f>
        <v>HP</v>
      </c>
      <c r="F6093" t="str">
        <f>IF(AND(Tableau13[[#This Row],[Jours]]="W",Tableau13[[#This Row],[Colonne1]]="HC")=TRUE, "Talon","Conso normale")</f>
        <v>Conso normale</v>
      </c>
    </row>
    <row r="6094" spans="1:6">
      <c r="A6094" s="6">
        <v>45273.305555555555</v>
      </c>
      <c r="B6094" s="7">
        <v>8.1666666699999997</v>
      </c>
      <c r="C6094" t="str">
        <f>IF(WEEKDAY(Tableau13[[#This Row],[Données]],11)&gt;5,"W","S")</f>
        <v>S</v>
      </c>
      <c r="D6094" t="str" cm="1">
        <f t="array" ref="D6094">_xlfn.IFS(
AND(Tableau13[[#This Row],[Jours]]="W",Tableau13[[#This Row],[Colonne1]]="HC"),"Talon",
Tableau13[[#This Row],[Colonne1]]="HP","Consommation normale",
E6094="HC","Talon")</f>
        <v>Consommation normale</v>
      </c>
      <c r="E6094" s="3" t="str">
        <f>IF(OR(Tableau13[[#This Row],[Données]]-INT(Tableau13[[#This Row],[Données]])&lt;$J$2,Tableau13[[#This Row],[Données]]-INT(Tableau13[[#This Row],[Données]])&gt;=$I$2),"HC","HP")</f>
        <v>HP</v>
      </c>
      <c r="F6094" t="str">
        <f>IF(AND(Tableau13[[#This Row],[Jours]]="W",Tableau13[[#This Row],[Colonne1]]="HC")=TRUE, "Talon","Conso normale")</f>
        <v>Conso normale</v>
      </c>
    </row>
    <row r="6095" spans="1:6">
      <c r="A6095" s="6">
        <v>45273.3125</v>
      </c>
      <c r="B6095" s="7">
        <v>8.5</v>
      </c>
      <c r="C6095" t="str">
        <f>IF(WEEKDAY(Tableau13[[#This Row],[Données]],11)&gt;5,"W","S")</f>
        <v>S</v>
      </c>
      <c r="D6095" t="str" cm="1">
        <f t="array" ref="D6095">_xlfn.IFS(
AND(Tableau13[[#This Row],[Jours]]="W",Tableau13[[#This Row],[Colonne1]]="HC"),"Talon",
Tableau13[[#This Row],[Colonne1]]="HP","Consommation normale",
E6095="HC","Talon")</f>
        <v>Consommation normale</v>
      </c>
      <c r="E6095" s="3" t="str">
        <f>IF(OR(Tableau13[[#This Row],[Données]]-INT(Tableau13[[#This Row],[Données]])&lt;$J$2,Tableau13[[#This Row],[Données]]-INT(Tableau13[[#This Row],[Données]])&gt;=$I$2),"HC","HP")</f>
        <v>HP</v>
      </c>
      <c r="F6095" t="str">
        <f>IF(AND(Tableau13[[#This Row],[Jours]]="W",Tableau13[[#This Row],[Colonne1]]="HC")=TRUE, "Talon","Conso normale")</f>
        <v>Conso normale</v>
      </c>
    </row>
    <row r="6096" spans="1:6">
      <c r="A6096" s="6">
        <v>45273.319444444445</v>
      </c>
      <c r="B6096" s="7">
        <v>8.5</v>
      </c>
      <c r="C6096" t="str">
        <f>IF(WEEKDAY(Tableau13[[#This Row],[Données]],11)&gt;5,"W","S")</f>
        <v>S</v>
      </c>
      <c r="D6096" t="str" cm="1">
        <f t="array" ref="D6096">_xlfn.IFS(
AND(Tableau13[[#This Row],[Jours]]="W",Tableau13[[#This Row],[Colonne1]]="HC"),"Talon",
Tableau13[[#This Row],[Colonne1]]="HP","Consommation normale",
E6096="HC","Talon")</f>
        <v>Consommation normale</v>
      </c>
      <c r="E6096" s="3" t="str">
        <f>IF(OR(Tableau13[[#This Row],[Données]]-INT(Tableau13[[#This Row],[Données]])&lt;$J$2,Tableau13[[#This Row],[Données]]-INT(Tableau13[[#This Row],[Données]])&gt;=$I$2),"HC","HP")</f>
        <v>HP</v>
      </c>
      <c r="F6096" t="str">
        <f>IF(AND(Tableau13[[#This Row],[Jours]]="W",Tableau13[[#This Row],[Colonne1]]="HC")=TRUE, "Talon","Conso normale")</f>
        <v>Conso normale</v>
      </c>
    </row>
    <row r="6097" spans="1:6">
      <c r="A6097" s="6">
        <v>45273.326388888891</v>
      </c>
      <c r="B6097" s="7">
        <v>8.25</v>
      </c>
      <c r="C6097" t="str">
        <f>IF(WEEKDAY(Tableau13[[#This Row],[Données]],11)&gt;5,"W","S")</f>
        <v>S</v>
      </c>
      <c r="D6097" t="str" cm="1">
        <f t="array" ref="D6097">_xlfn.IFS(
AND(Tableau13[[#This Row],[Jours]]="W",Tableau13[[#This Row],[Colonne1]]="HC"),"Talon",
Tableau13[[#This Row],[Colonne1]]="HP","Consommation normale",
E6097="HC","Talon")</f>
        <v>Consommation normale</v>
      </c>
      <c r="E6097" s="3" t="str">
        <f>IF(OR(Tableau13[[#This Row],[Données]]-INT(Tableau13[[#This Row],[Données]])&lt;$J$2,Tableau13[[#This Row],[Données]]-INT(Tableau13[[#This Row],[Données]])&gt;=$I$2),"HC","HP")</f>
        <v>HP</v>
      </c>
      <c r="F6097" t="str">
        <f>IF(AND(Tableau13[[#This Row],[Jours]]="W",Tableau13[[#This Row],[Colonne1]]="HC")=TRUE, "Talon","Conso normale")</f>
        <v>Conso normale</v>
      </c>
    </row>
    <row r="6098" spans="1:6">
      <c r="A6098" s="6">
        <v>45273.333333333336</v>
      </c>
      <c r="B6098" s="7">
        <v>7.8333333300000003</v>
      </c>
      <c r="C6098" t="str">
        <f>IF(WEEKDAY(Tableau13[[#This Row],[Données]],11)&gt;5,"W","S")</f>
        <v>S</v>
      </c>
      <c r="D6098" t="str" cm="1">
        <f t="array" ref="D6098">_xlfn.IFS(
AND(Tableau13[[#This Row],[Jours]]="W",Tableau13[[#This Row],[Colonne1]]="HC"),"Talon",
Tableau13[[#This Row],[Colonne1]]="HP","Consommation normale",
E6098="HC","Talon")</f>
        <v>Consommation normale</v>
      </c>
      <c r="E6098" s="3" t="str">
        <f>IF(OR(Tableau13[[#This Row],[Données]]-INT(Tableau13[[#This Row],[Données]])&lt;$J$2,Tableau13[[#This Row],[Données]]-INT(Tableau13[[#This Row],[Données]])&gt;=$I$2),"HC","HP")</f>
        <v>HP</v>
      </c>
      <c r="F6098" t="str">
        <f>IF(AND(Tableau13[[#This Row],[Jours]]="W",Tableau13[[#This Row],[Colonne1]]="HC")=TRUE, "Talon","Conso normale")</f>
        <v>Conso normale</v>
      </c>
    </row>
    <row r="6099" spans="1:6">
      <c r="A6099" s="6">
        <v>45273.340277777781</v>
      </c>
      <c r="B6099" s="7">
        <v>8.5833333300000003</v>
      </c>
      <c r="C6099" t="str">
        <f>IF(WEEKDAY(Tableau13[[#This Row],[Données]],11)&gt;5,"W","S")</f>
        <v>S</v>
      </c>
      <c r="D6099" t="str" cm="1">
        <f t="array" ref="D6099">_xlfn.IFS(
AND(Tableau13[[#This Row],[Jours]]="W",Tableau13[[#This Row],[Colonne1]]="HC"),"Talon",
Tableau13[[#This Row],[Colonne1]]="HP","Consommation normale",
E6099="HC","Talon")</f>
        <v>Consommation normale</v>
      </c>
      <c r="E6099" s="3" t="str">
        <f>IF(OR(Tableau13[[#This Row],[Données]]-INT(Tableau13[[#This Row],[Données]])&lt;$J$2,Tableau13[[#This Row],[Données]]-INT(Tableau13[[#This Row],[Données]])&gt;=$I$2),"HC","HP")</f>
        <v>HP</v>
      </c>
      <c r="F6099" t="str">
        <f>IF(AND(Tableau13[[#This Row],[Jours]]="W",Tableau13[[#This Row],[Colonne1]]="HC")=TRUE, "Talon","Conso normale")</f>
        <v>Conso normale</v>
      </c>
    </row>
    <row r="6100" spans="1:6">
      <c r="A6100" s="6">
        <v>45273.347222222219</v>
      </c>
      <c r="B6100" s="7">
        <v>8.5833333300000003</v>
      </c>
      <c r="C6100" t="str">
        <f>IF(WEEKDAY(Tableau13[[#This Row],[Données]],11)&gt;5,"W","S")</f>
        <v>S</v>
      </c>
      <c r="D6100" t="str" cm="1">
        <f t="array" ref="D6100">_xlfn.IFS(
AND(Tableau13[[#This Row],[Jours]]="W",Tableau13[[#This Row],[Colonne1]]="HC"),"Talon",
Tableau13[[#This Row],[Colonne1]]="HP","Consommation normale",
E6100="HC","Talon")</f>
        <v>Consommation normale</v>
      </c>
      <c r="E6100" s="3" t="str">
        <f>IF(OR(Tableau13[[#This Row],[Données]]-INT(Tableau13[[#This Row],[Données]])&lt;$J$2,Tableau13[[#This Row],[Données]]-INT(Tableau13[[#This Row],[Données]])&gt;=$I$2),"HC","HP")</f>
        <v>HP</v>
      </c>
      <c r="F6100" t="str">
        <f>IF(AND(Tableau13[[#This Row],[Jours]]="W",Tableau13[[#This Row],[Colonne1]]="HC")=TRUE, "Talon","Conso normale")</f>
        <v>Conso normale</v>
      </c>
    </row>
    <row r="6101" spans="1:6">
      <c r="A6101" s="6">
        <v>45273.354166666664</v>
      </c>
      <c r="B6101" s="7">
        <v>8.8333333300000003</v>
      </c>
      <c r="C6101" t="str">
        <f>IF(WEEKDAY(Tableau13[[#This Row],[Données]],11)&gt;5,"W","S")</f>
        <v>S</v>
      </c>
      <c r="D6101" t="str" cm="1">
        <f t="array" ref="D6101">_xlfn.IFS(
AND(Tableau13[[#This Row],[Jours]]="W",Tableau13[[#This Row],[Colonne1]]="HC"),"Talon",
Tableau13[[#This Row],[Colonne1]]="HP","Consommation normale",
E6101="HC","Talon")</f>
        <v>Consommation normale</v>
      </c>
      <c r="E6101" s="3" t="str">
        <f>IF(OR(Tableau13[[#This Row],[Données]]-INT(Tableau13[[#This Row],[Données]])&lt;$J$2,Tableau13[[#This Row],[Données]]-INT(Tableau13[[#This Row],[Données]])&gt;=$I$2),"HC","HP")</f>
        <v>HP</v>
      </c>
      <c r="F6101" t="str">
        <f>IF(AND(Tableau13[[#This Row],[Jours]]="W",Tableau13[[#This Row],[Colonne1]]="HC")=TRUE, "Talon","Conso normale")</f>
        <v>Conso normale</v>
      </c>
    </row>
    <row r="6102" spans="1:6">
      <c r="A6102" s="6">
        <v>45273.361111111109</v>
      </c>
      <c r="B6102" s="7">
        <v>8.8333333300000003</v>
      </c>
      <c r="C6102" t="str">
        <f>IF(WEEKDAY(Tableau13[[#This Row],[Données]],11)&gt;5,"W","S")</f>
        <v>S</v>
      </c>
      <c r="D6102" t="str" cm="1">
        <f t="array" ref="D6102">_xlfn.IFS(
AND(Tableau13[[#This Row],[Jours]]="W",Tableau13[[#This Row],[Colonne1]]="HC"),"Talon",
Tableau13[[#This Row],[Colonne1]]="HP","Consommation normale",
E6102="HC","Talon")</f>
        <v>Consommation normale</v>
      </c>
      <c r="E6102" s="3" t="str">
        <f>IF(OR(Tableau13[[#This Row],[Données]]-INT(Tableau13[[#This Row],[Données]])&lt;$J$2,Tableau13[[#This Row],[Données]]-INT(Tableau13[[#This Row],[Données]])&gt;=$I$2),"HC","HP")</f>
        <v>HP</v>
      </c>
      <c r="F6102" t="str">
        <f>IF(AND(Tableau13[[#This Row],[Jours]]="W",Tableau13[[#This Row],[Colonne1]]="HC")=TRUE, "Talon","Conso normale")</f>
        <v>Conso normale</v>
      </c>
    </row>
    <row r="6103" spans="1:6">
      <c r="A6103" s="6">
        <v>45273.368055555555</v>
      </c>
      <c r="B6103" s="7">
        <v>9.25</v>
      </c>
      <c r="C6103" t="str">
        <f>IF(WEEKDAY(Tableau13[[#This Row],[Données]],11)&gt;5,"W","S")</f>
        <v>S</v>
      </c>
      <c r="D6103" t="str" cm="1">
        <f t="array" ref="D6103">_xlfn.IFS(
AND(Tableau13[[#This Row],[Jours]]="W",Tableau13[[#This Row],[Colonne1]]="HC"),"Talon",
Tableau13[[#This Row],[Colonne1]]="HP","Consommation normale",
E6103="HC","Talon")</f>
        <v>Consommation normale</v>
      </c>
      <c r="E6103" s="3" t="str">
        <f>IF(OR(Tableau13[[#This Row],[Données]]-INT(Tableau13[[#This Row],[Données]])&lt;$J$2,Tableau13[[#This Row],[Données]]-INT(Tableau13[[#This Row],[Données]])&gt;=$I$2),"HC","HP")</f>
        <v>HP</v>
      </c>
      <c r="F6103" t="str">
        <f>IF(AND(Tableau13[[#This Row],[Jours]]="W",Tableau13[[#This Row],[Colonne1]]="HC")=TRUE, "Talon","Conso normale")</f>
        <v>Conso normale</v>
      </c>
    </row>
    <row r="6104" spans="1:6">
      <c r="A6104" s="6">
        <v>45273.375</v>
      </c>
      <c r="B6104" s="7">
        <v>9.3333333300000003</v>
      </c>
      <c r="C6104" t="str">
        <f>IF(WEEKDAY(Tableau13[[#This Row],[Données]],11)&gt;5,"W","S")</f>
        <v>S</v>
      </c>
      <c r="D6104" t="str" cm="1">
        <f t="array" ref="D6104">_xlfn.IFS(
AND(Tableau13[[#This Row],[Jours]]="W",Tableau13[[#This Row],[Colonne1]]="HC"),"Talon",
Tableau13[[#This Row],[Colonne1]]="HP","Consommation normale",
E6104="HC","Talon")</f>
        <v>Consommation normale</v>
      </c>
      <c r="E6104" s="3" t="str">
        <f>IF(OR(Tableau13[[#This Row],[Données]]-INT(Tableau13[[#This Row],[Données]])&lt;$J$2,Tableau13[[#This Row],[Données]]-INT(Tableau13[[#This Row],[Données]])&gt;=$I$2),"HC","HP")</f>
        <v>HP</v>
      </c>
      <c r="F6104" t="str">
        <f>IF(AND(Tableau13[[#This Row],[Jours]]="W",Tableau13[[#This Row],[Colonne1]]="HC")=TRUE, "Talon","Conso normale")</f>
        <v>Conso normale</v>
      </c>
    </row>
    <row r="6105" spans="1:6">
      <c r="A6105" s="6">
        <v>45273.381944444445</v>
      </c>
      <c r="B6105" s="7">
        <v>9.25</v>
      </c>
      <c r="C6105" t="str">
        <f>IF(WEEKDAY(Tableau13[[#This Row],[Données]],11)&gt;5,"W","S")</f>
        <v>S</v>
      </c>
      <c r="D6105" t="str" cm="1">
        <f t="array" ref="D6105">_xlfn.IFS(
AND(Tableau13[[#This Row],[Jours]]="W",Tableau13[[#This Row],[Colonne1]]="HC"),"Talon",
Tableau13[[#This Row],[Colonne1]]="HP","Consommation normale",
E6105="HC","Talon")</f>
        <v>Consommation normale</v>
      </c>
      <c r="E6105" s="3" t="str">
        <f>IF(OR(Tableau13[[#This Row],[Données]]-INT(Tableau13[[#This Row],[Données]])&lt;$J$2,Tableau13[[#This Row],[Données]]-INT(Tableau13[[#This Row],[Données]])&gt;=$I$2),"HC","HP")</f>
        <v>HP</v>
      </c>
      <c r="F6105" t="str">
        <f>IF(AND(Tableau13[[#This Row],[Jours]]="W",Tableau13[[#This Row],[Colonne1]]="HC")=TRUE, "Talon","Conso normale")</f>
        <v>Conso normale</v>
      </c>
    </row>
    <row r="6106" spans="1:6">
      <c r="A6106" s="6">
        <v>45273.388888888891</v>
      </c>
      <c r="B6106" s="7">
        <v>9.4166666699999997</v>
      </c>
      <c r="C6106" t="str">
        <f>IF(WEEKDAY(Tableau13[[#This Row],[Données]],11)&gt;5,"W","S")</f>
        <v>S</v>
      </c>
      <c r="D6106" t="str" cm="1">
        <f t="array" ref="D6106">_xlfn.IFS(
AND(Tableau13[[#This Row],[Jours]]="W",Tableau13[[#This Row],[Colonne1]]="HC"),"Talon",
Tableau13[[#This Row],[Colonne1]]="HP","Consommation normale",
E6106="HC","Talon")</f>
        <v>Consommation normale</v>
      </c>
      <c r="E6106" s="3" t="str">
        <f>IF(OR(Tableau13[[#This Row],[Données]]-INT(Tableau13[[#This Row],[Données]])&lt;$J$2,Tableau13[[#This Row],[Données]]-INT(Tableau13[[#This Row],[Données]])&gt;=$I$2),"HC","HP")</f>
        <v>HP</v>
      </c>
      <c r="F6106" t="str">
        <f>IF(AND(Tableau13[[#This Row],[Jours]]="W",Tableau13[[#This Row],[Colonne1]]="HC")=TRUE, "Talon","Conso normale")</f>
        <v>Conso normale</v>
      </c>
    </row>
    <row r="6107" spans="1:6">
      <c r="A6107" s="6">
        <v>45273.395833333336</v>
      </c>
      <c r="B6107" s="7">
        <v>9.25</v>
      </c>
      <c r="C6107" t="str">
        <f>IF(WEEKDAY(Tableau13[[#This Row],[Données]],11)&gt;5,"W","S")</f>
        <v>S</v>
      </c>
      <c r="D6107" t="str" cm="1">
        <f t="array" ref="D6107">_xlfn.IFS(
AND(Tableau13[[#This Row],[Jours]]="W",Tableau13[[#This Row],[Colonne1]]="HC"),"Talon",
Tableau13[[#This Row],[Colonne1]]="HP","Consommation normale",
E6107="HC","Talon")</f>
        <v>Consommation normale</v>
      </c>
      <c r="E6107" s="3" t="str">
        <f>IF(OR(Tableau13[[#This Row],[Données]]-INT(Tableau13[[#This Row],[Données]])&lt;$J$2,Tableau13[[#This Row],[Données]]-INT(Tableau13[[#This Row],[Données]])&gt;=$I$2),"HC","HP")</f>
        <v>HP</v>
      </c>
      <c r="F6107" t="str">
        <f>IF(AND(Tableau13[[#This Row],[Jours]]="W",Tableau13[[#This Row],[Colonne1]]="HC")=TRUE, "Talon","Conso normale")</f>
        <v>Conso normale</v>
      </c>
    </row>
    <row r="6108" spans="1:6">
      <c r="A6108" s="6">
        <v>45273.402777777781</v>
      </c>
      <c r="B6108" s="7">
        <v>9</v>
      </c>
      <c r="C6108" t="str">
        <f>IF(WEEKDAY(Tableau13[[#This Row],[Données]],11)&gt;5,"W","S")</f>
        <v>S</v>
      </c>
      <c r="D6108" t="str" cm="1">
        <f t="array" ref="D6108">_xlfn.IFS(
AND(Tableau13[[#This Row],[Jours]]="W",Tableau13[[#This Row],[Colonne1]]="HC"),"Talon",
Tableau13[[#This Row],[Colonne1]]="HP","Consommation normale",
E6108="HC","Talon")</f>
        <v>Consommation normale</v>
      </c>
      <c r="E6108" s="3" t="str">
        <f>IF(OR(Tableau13[[#This Row],[Données]]-INT(Tableau13[[#This Row],[Données]])&lt;$J$2,Tableau13[[#This Row],[Données]]-INT(Tableau13[[#This Row],[Données]])&gt;=$I$2),"HC","HP")</f>
        <v>HP</v>
      </c>
      <c r="F6108" t="str">
        <f>IF(AND(Tableau13[[#This Row],[Jours]]="W",Tableau13[[#This Row],[Colonne1]]="HC")=TRUE, "Talon","Conso normale")</f>
        <v>Conso normale</v>
      </c>
    </row>
    <row r="6109" spans="1:6">
      <c r="A6109" s="6">
        <v>45273.409722222219</v>
      </c>
      <c r="B6109" s="7">
        <v>9.3333333300000003</v>
      </c>
      <c r="C6109" t="str">
        <f>IF(WEEKDAY(Tableau13[[#This Row],[Données]],11)&gt;5,"W","S")</f>
        <v>S</v>
      </c>
      <c r="D6109" t="str" cm="1">
        <f t="array" ref="D6109">_xlfn.IFS(
AND(Tableau13[[#This Row],[Jours]]="W",Tableau13[[#This Row],[Colonne1]]="HC"),"Talon",
Tableau13[[#This Row],[Colonne1]]="HP","Consommation normale",
E6109="HC","Talon")</f>
        <v>Consommation normale</v>
      </c>
      <c r="E6109" s="3" t="str">
        <f>IF(OR(Tableau13[[#This Row],[Données]]-INT(Tableau13[[#This Row],[Données]])&lt;$J$2,Tableau13[[#This Row],[Données]]-INT(Tableau13[[#This Row],[Données]])&gt;=$I$2),"HC","HP")</f>
        <v>HP</v>
      </c>
      <c r="F6109" t="str">
        <f>IF(AND(Tableau13[[#This Row],[Jours]]="W",Tableau13[[#This Row],[Colonne1]]="HC")=TRUE, "Talon","Conso normale")</f>
        <v>Conso normale</v>
      </c>
    </row>
    <row r="6110" spans="1:6">
      <c r="A6110" s="6">
        <v>45273.416666666664</v>
      </c>
      <c r="B6110" s="7">
        <v>9.75</v>
      </c>
      <c r="C6110" t="str">
        <f>IF(WEEKDAY(Tableau13[[#This Row],[Données]],11)&gt;5,"W","S")</f>
        <v>S</v>
      </c>
      <c r="D6110" t="str" cm="1">
        <f t="array" ref="D6110">_xlfn.IFS(
AND(Tableau13[[#This Row],[Jours]]="W",Tableau13[[#This Row],[Colonne1]]="HC"),"Talon",
Tableau13[[#This Row],[Colonne1]]="HP","Consommation normale",
E6110="HC","Talon")</f>
        <v>Consommation normale</v>
      </c>
      <c r="E6110" s="3" t="str">
        <f>IF(OR(Tableau13[[#This Row],[Données]]-INT(Tableau13[[#This Row],[Données]])&lt;$J$2,Tableau13[[#This Row],[Données]]-INT(Tableau13[[#This Row],[Données]])&gt;=$I$2),"HC","HP")</f>
        <v>HP</v>
      </c>
      <c r="F6110" t="str">
        <f>IF(AND(Tableau13[[#This Row],[Jours]]="W",Tableau13[[#This Row],[Colonne1]]="HC")=TRUE, "Talon","Conso normale")</f>
        <v>Conso normale</v>
      </c>
    </row>
    <row r="6111" spans="1:6">
      <c r="A6111" s="6">
        <v>45273.423611111109</v>
      </c>
      <c r="B6111" s="7">
        <v>9.75</v>
      </c>
      <c r="C6111" t="str">
        <f>IF(WEEKDAY(Tableau13[[#This Row],[Données]],11)&gt;5,"W","S")</f>
        <v>S</v>
      </c>
      <c r="D6111" t="str" cm="1">
        <f t="array" ref="D6111">_xlfn.IFS(
AND(Tableau13[[#This Row],[Jours]]="W",Tableau13[[#This Row],[Colonne1]]="HC"),"Talon",
Tableau13[[#This Row],[Colonne1]]="HP","Consommation normale",
E6111="HC","Talon")</f>
        <v>Consommation normale</v>
      </c>
      <c r="E6111" s="3" t="str">
        <f>IF(OR(Tableau13[[#This Row],[Données]]-INT(Tableau13[[#This Row],[Données]])&lt;$J$2,Tableau13[[#This Row],[Données]]-INT(Tableau13[[#This Row],[Données]])&gt;=$I$2),"HC","HP")</f>
        <v>HP</v>
      </c>
      <c r="F6111" t="str">
        <f>IF(AND(Tableau13[[#This Row],[Jours]]="W",Tableau13[[#This Row],[Colonne1]]="HC")=TRUE, "Talon","Conso normale")</f>
        <v>Conso normale</v>
      </c>
    </row>
    <row r="6112" spans="1:6">
      <c r="A6112" s="6">
        <v>45273.430555555555</v>
      </c>
      <c r="B6112" s="7">
        <v>10</v>
      </c>
      <c r="C6112" t="str">
        <f>IF(WEEKDAY(Tableau13[[#This Row],[Données]],11)&gt;5,"W","S")</f>
        <v>S</v>
      </c>
      <c r="D6112" t="str" cm="1">
        <f t="array" ref="D6112">_xlfn.IFS(
AND(Tableau13[[#This Row],[Jours]]="W",Tableau13[[#This Row],[Colonne1]]="HC"),"Talon",
Tableau13[[#This Row],[Colonne1]]="HP","Consommation normale",
E6112="HC","Talon")</f>
        <v>Consommation normale</v>
      </c>
      <c r="E6112" s="3" t="str">
        <f>IF(OR(Tableau13[[#This Row],[Données]]-INT(Tableau13[[#This Row],[Données]])&lt;$J$2,Tableau13[[#This Row],[Données]]-INT(Tableau13[[#This Row],[Données]])&gt;=$I$2),"HC","HP")</f>
        <v>HP</v>
      </c>
      <c r="F6112" t="str">
        <f>IF(AND(Tableau13[[#This Row],[Jours]]="W",Tableau13[[#This Row],[Colonne1]]="HC")=TRUE, "Talon","Conso normale")</f>
        <v>Conso normale</v>
      </c>
    </row>
    <row r="6113" spans="1:6">
      <c r="A6113" s="6">
        <v>45273.4375</v>
      </c>
      <c r="B6113" s="7">
        <v>9.6666666699999997</v>
      </c>
      <c r="C6113" t="str">
        <f>IF(WEEKDAY(Tableau13[[#This Row],[Données]],11)&gt;5,"W","S")</f>
        <v>S</v>
      </c>
      <c r="D6113" t="str" cm="1">
        <f t="array" ref="D6113">_xlfn.IFS(
AND(Tableau13[[#This Row],[Jours]]="W",Tableau13[[#This Row],[Colonne1]]="HC"),"Talon",
Tableau13[[#This Row],[Colonne1]]="HP","Consommation normale",
E6113="HC","Talon")</f>
        <v>Consommation normale</v>
      </c>
      <c r="E6113" s="3" t="str">
        <f>IF(OR(Tableau13[[#This Row],[Données]]-INT(Tableau13[[#This Row],[Données]])&lt;$J$2,Tableau13[[#This Row],[Données]]-INT(Tableau13[[#This Row],[Données]])&gt;=$I$2),"HC","HP")</f>
        <v>HP</v>
      </c>
      <c r="F6113" t="str">
        <f>IF(AND(Tableau13[[#This Row],[Jours]]="W",Tableau13[[#This Row],[Colonne1]]="HC")=TRUE, "Talon","Conso normale")</f>
        <v>Conso normale</v>
      </c>
    </row>
    <row r="6114" spans="1:6">
      <c r="A6114" s="6">
        <v>45273.444444444445</v>
      </c>
      <c r="B6114" s="7">
        <v>9.4166666699999997</v>
      </c>
      <c r="C6114" t="str">
        <f>IF(WEEKDAY(Tableau13[[#This Row],[Données]],11)&gt;5,"W","S")</f>
        <v>S</v>
      </c>
      <c r="D6114" t="str" cm="1">
        <f t="array" ref="D6114">_xlfn.IFS(
AND(Tableau13[[#This Row],[Jours]]="W",Tableau13[[#This Row],[Colonne1]]="HC"),"Talon",
Tableau13[[#This Row],[Colonne1]]="HP","Consommation normale",
E6114="HC","Talon")</f>
        <v>Consommation normale</v>
      </c>
      <c r="E6114" s="3" t="str">
        <f>IF(OR(Tableau13[[#This Row],[Données]]-INT(Tableau13[[#This Row],[Données]])&lt;$J$2,Tableau13[[#This Row],[Données]]-INT(Tableau13[[#This Row],[Données]])&gt;=$I$2),"HC","HP")</f>
        <v>HP</v>
      </c>
      <c r="F6114" t="str">
        <f>IF(AND(Tableau13[[#This Row],[Jours]]="W",Tableau13[[#This Row],[Colonne1]]="HC")=TRUE, "Talon","Conso normale")</f>
        <v>Conso normale</v>
      </c>
    </row>
    <row r="6115" spans="1:6">
      <c r="A6115" s="6">
        <v>45273.451388888891</v>
      </c>
      <c r="B6115" s="7">
        <v>10.08333333</v>
      </c>
      <c r="C6115" t="str">
        <f>IF(WEEKDAY(Tableau13[[#This Row],[Données]],11)&gt;5,"W","S")</f>
        <v>S</v>
      </c>
      <c r="D6115" t="str" cm="1">
        <f t="array" ref="D6115">_xlfn.IFS(
AND(Tableau13[[#This Row],[Jours]]="W",Tableau13[[#This Row],[Colonne1]]="HC"),"Talon",
Tableau13[[#This Row],[Colonne1]]="HP","Consommation normale",
E6115="HC","Talon")</f>
        <v>Consommation normale</v>
      </c>
      <c r="E6115" s="3" t="str">
        <f>IF(OR(Tableau13[[#This Row],[Données]]-INT(Tableau13[[#This Row],[Données]])&lt;$J$2,Tableau13[[#This Row],[Données]]-INT(Tableau13[[#This Row],[Données]])&gt;=$I$2),"HC","HP")</f>
        <v>HP</v>
      </c>
      <c r="F6115" t="str">
        <f>IF(AND(Tableau13[[#This Row],[Jours]]="W",Tableau13[[#This Row],[Colonne1]]="HC")=TRUE, "Talon","Conso normale")</f>
        <v>Conso normale</v>
      </c>
    </row>
    <row r="6116" spans="1:6">
      <c r="A6116" s="6">
        <v>45273.458333333336</v>
      </c>
      <c r="B6116" s="7">
        <v>9.25</v>
      </c>
      <c r="C6116" t="str">
        <f>IF(WEEKDAY(Tableau13[[#This Row],[Données]],11)&gt;5,"W","S")</f>
        <v>S</v>
      </c>
      <c r="D6116" t="str" cm="1">
        <f t="array" ref="D6116">_xlfn.IFS(
AND(Tableau13[[#This Row],[Jours]]="W",Tableau13[[#This Row],[Colonne1]]="HC"),"Talon",
Tableau13[[#This Row],[Colonne1]]="HP","Consommation normale",
E6116="HC","Talon")</f>
        <v>Consommation normale</v>
      </c>
      <c r="E6116" s="3" t="str">
        <f>IF(OR(Tableau13[[#This Row],[Données]]-INT(Tableau13[[#This Row],[Données]])&lt;$J$2,Tableau13[[#This Row],[Données]]-INT(Tableau13[[#This Row],[Données]])&gt;=$I$2),"HC","HP")</f>
        <v>HP</v>
      </c>
      <c r="F6116" t="str">
        <f>IF(AND(Tableau13[[#This Row],[Jours]]="W",Tableau13[[#This Row],[Colonne1]]="HC")=TRUE, "Talon","Conso normale")</f>
        <v>Conso normale</v>
      </c>
    </row>
    <row r="6117" spans="1:6">
      <c r="A6117" s="6">
        <v>45273.465277777781</v>
      </c>
      <c r="B6117" s="7">
        <v>8.75</v>
      </c>
      <c r="C6117" t="str">
        <f>IF(WEEKDAY(Tableau13[[#This Row],[Données]],11)&gt;5,"W","S")</f>
        <v>S</v>
      </c>
      <c r="D6117" t="str" cm="1">
        <f t="array" ref="D6117">_xlfn.IFS(
AND(Tableau13[[#This Row],[Jours]]="W",Tableau13[[#This Row],[Colonne1]]="HC"),"Talon",
Tableau13[[#This Row],[Colonne1]]="HP","Consommation normale",
E6117="HC","Talon")</f>
        <v>Consommation normale</v>
      </c>
      <c r="E6117" s="3" t="str">
        <f>IF(OR(Tableau13[[#This Row],[Données]]-INT(Tableau13[[#This Row],[Données]])&lt;$J$2,Tableau13[[#This Row],[Données]]-INT(Tableau13[[#This Row],[Données]])&gt;=$I$2),"HC","HP")</f>
        <v>HP</v>
      </c>
      <c r="F6117" t="str">
        <f>IF(AND(Tableau13[[#This Row],[Jours]]="W",Tableau13[[#This Row],[Colonne1]]="HC")=TRUE, "Talon","Conso normale")</f>
        <v>Conso normale</v>
      </c>
    </row>
    <row r="6118" spans="1:6">
      <c r="A6118" s="6">
        <v>45273.472222222219</v>
      </c>
      <c r="B6118" s="7">
        <v>8.75</v>
      </c>
      <c r="C6118" t="str">
        <f>IF(WEEKDAY(Tableau13[[#This Row],[Données]],11)&gt;5,"W","S")</f>
        <v>S</v>
      </c>
      <c r="D6118" t="str" cm="1">
        <f t="array" ref="D6118">_xlfn.IFS(
AND(Tableau13[[#This Row],[Jours]]="W",Tableau13[[#This Row],[Colonne1]]="HC"),"Talon",
Tableau13[[#This Row],[Colonne1]]="HP","Consommation normale",
E6118="HC","Talon")</f>
        <v>Consommation normale</v>
      </c>
      <c r="E6118" s="3" t="str">
        <f>IF(OR(Tableau13[[#This Row],[Données]]-INT(Tableau13[[#This Row],[Données]])&lt;$J$2,Tableau13[[#This Row],[Données]]-INT(Tableau13[[#This Row],[Données]])&gt;=$I$2),"HC","HP")</f>
        <v>HP</v>
      </c>
      <c r="F6118" t="str">
        <f>IF(AND(Tableau13[[#This Row],[Jours]]="W",Tableau13[[#This Row],[Colonne1]]="HC")=TRUE, "Talon","Conso normale")</f>
        <v>Conso normale</v>
      </c>
    </row>
    <row r="6119" spans="1:6">
      <c r="A6119" s="6">
        <v>45273.479166666664</v>
      </c>
      <c r="B6119" s="7">
        <v>9.0833333300000003</v>
      </c>
      <c r="C6119" t="str">
        <f>IF(WEEKDAY(Tableau13[[#This Row],[Données]],11)&gt;5,"W","S")</f>
        <v>S</v>
      </c>
      <c r="D6119" t="str" cm="1">
        <f t="array" ref="D6119">_xlfn.IFS(
AND(Tableau13[[#This Row],[Jours]]="W",Tableau13[[#This Row],[Colonne1]]="HC"),"Talon",
Tableau13[[#This Row],[Colonne1]]="HP","Consommation normale",
E6119="HC","Talon")</f>
        <v>Consommation normale</v>
      </c>
      <c r="E6119" s="3" t="str">
        <f>IF(OR(Tableau13[[#This Row],[Données]]-INT(Tableau13[[#This Row],[Données]])&lt;$J$2,Tableau13[[#This Row],[Données]]-INT(Tableau13[[#This Row],[Données]])&gt;=$I$2),"HC","HP")</f>
        <v>HP</v>
      </c>
      <c r="F6119" t="str">
        <f>IF(AND(Tableau13[[#This Row],[Jours]]="W",Tableau13[[#This Row],[Colonne1]]="HC")=TRUE, "Talon","Conso normale")</f>
        <v>Conso normale</v>
      </c>
    </row>
    <row r="6120" spans="1:6">
      <c r="A6120" s="6">
        <v>45273.486111111109</v>
      </c>
      <c r="B6120" s="7">
        <v>6.3333333300000003</v>
      </c>
      <c r="C6120" t="str">
        <f>IF(WEEKDAY(Tableau13[[#This Row],[Données]],11)&gt;5,"W","S")</f>
        <v>S</v>
      </c>
      <c r="D6120" t="str" cm="1">
        <f t="array" ref="D6120">_xlfn.IFS(
AND(Tableau13[[#This Row],[Jours]]="W",Tableau13[[#This Row],[Colonne1]]="HC"),"Talon",
Tableau13[[#This Row],[Colonne1]]="HP","Consommation normale",
E6120="HC","Talon")</f>
        <v>Consommation normale</v>
      </c>
      <c r="E6120" s="3" t="str">
        <f>IF(OR(Tableau13[[#This Row],[Données]]-INT(Tableau13[[#This Row],[Données]])&lt;$J$2,Tableau13[[#This Row],[Données]]-INT(Tableau13[[#This Row],[Données]])&gt;=$I$2),"HC","HP")</f>
        <v>HP</v>
      </c>
      <c r="F6120" t="str">
        <f>IF(AND(Tableau13[[#This Row],[Jours]]="W",Tableau13[[#This Row],[Colonne1]]="HC")=TRUE, "Talon","Conso normale")</f>
        <v>Conso normale</v>
      </c>
    </row>
    <row r="6121" spans="1:6">
      <c r="A6121" s="6">
        <v>45273.493055555555</v>
      </c>
      <c r="B6121" s="7">
        <v>7.3333333300000003</v>
      </c>
      <c r="C6121" t="str">
        <f>IF(WEEKDAY(Tableau13[[#This Row],[Données]],11)&gt;5,"W","S")</f>
        <v>S</v>
      </c>
      <c r="D6121" t="str" cm="1">
        <f t="array" ref="D6121">_xlfn.IFS(
AND(Tableau13[[#This Row],[Jours]]="W",Tableau13[[#This Row],[Colonne1]]="HC"),"Talon",
Tableau13[[#This Row],[Colonne1]]="HP","Consommation normale",
E6121="HC","Talon")</f>
        <v>Consommation normale</v>
      </c>
      <c r="E6121" s="3" t="str">
        <f>IF(OR(Tableau13[[#This Row],[Données]]-INT(Tableau13[[#This Row],[Données]])&lt;$J$2,Tableau13[[#This Row],[Données]]-INT(Tableau13[[#This Row],[Données]])&gt;=$I$2),"HC","HP")</f>
        <v>HP</v>
      </c>
      <c r="F6121" t="str">
        <f>IF(AND(Tableau13[[#This Row],[Jours]]="W",Tableau13[[#This Row],[Colonne1]]="HC")=TRUE, "Talon","Conso normale")</f>
        <v>Conso normale</v>
      </c>
    </row>
    <row r="6122" spans="1:6">
      <c r="A6122" s="6">
        <v>45273.5</v>
      </c>
      <c r="B6122" s="7">
        <v>9</v>
      </c>
      <c r="C6122" t="str">
        <f>IF(WEEKDAY(Tableau13[[#This Row],[Données]],11)&gt;5,"W","S")</f>
        <v>S</v>
      </c>
      <c r="D6122" t="str" cm="1">
        <f t="array" ref="D6122">_xlfn.IFS(
AND(Tableau13[[#This Row],[Jours]]="W",Tableau13[[#This Row],[Colonne1]]="HC"),"Talon",
Tableau13[[#This Row],[Colonne1]]="HP","Consommation normale",
E6122="HC","Talon")</f>
        <v>Consommation normale</v>
      </c>
      <c r="E6122" s="3" t="str">
        <f>IF(OR(Tableau13[[#This Row],[Données]]-INT(Tableau13[[#This Row],[Données]])&lt;$J$2,Tableau13[[#This Row],[Données]]-INT(Tableau13[[#This Row],[Données]])&gt;=$I$2),"HC","HP")</f>
        <v>HP</v>
      </c>
      <c r="F6122" t="str">
        <f>IF(AND(Tableau13[[#This Row],[Jours]]="W",Tableau13[[#This Row],[Colonne1]]="HC")=TRUE, "Talon","Conso normale")</f>
        <v>Conso normale</v>
      </c>
    </row>
    <row r="6123" spans="1:6">
      <c r="A6123" s="6">
        <v>45273.506944444445</v>
      </c>
      <c r="B6123" s="7">
        <v>9</v>
      </c>
      <c r="C6123" t="str">
        <f>IF(WEEKDAY(Tableau13[[#This Row],[Données]],11)&gt;5,"W","S")</f>
        <v>S</v>
      </c>
      <c r="D6123" t="str" cm="1">
        <f t="array" ref="D6123">_xlfn.IFS(
AND(Tableau13[[#This Row],[Jours]]="W",Tableau13[[#This Row],[Colonne1]]="HC"),"Talon",
Tableau13[[#This Row],[Colonne1]]="HP","Consommation normale",
E6123="HC","Talon")</f>
        <v>Consommation normale</v>
      </c>
      <c r="E6123" s="3" t="str">
        <f>IF(OR(Tableau13[[#This Row],[Données]]-INT(Tableau13[[#This Row],[Données]])&lt;$J$2,Tableau13[[#This Row],[Données]]-INT(Tableau13[[#This Row],[Données]])&gt;=$I$2),"HC","HP")</f>
        <v>HP</v>
      </c>
      <c r="F6123" t="str">
        <f>IF(AND(Tableau13[[#This Row],[Jours]]="W",Tableau13[[#This Row],[Colonne1]]="HC")=TRUE, "Talon","Conso normale")</f>
        <v>Conso normale</v>
      </c>
    </row>
    <row r="6124" spans="1:6">
      <c r="A6124" s="6">
        <v>45273.513888888891</v>
      </c>
      <c r="B6124" s="7">
        <v>8.0833333300000003</v>
      </c>
      <c r="C6124" t="str">
        <f>IF(WEEKDAY(Tableau13[[#This Row],[Données]],11)&gt;5,"W","S")</f>
        <v>S</v>
      </c>
      <c r="D6124" t="str" cm="1">
        <f t="array" ref="D6124">_xlfn.IFS(
AND(Tableau13[[#This Row],[Jours]]="W",Tableau13[[#This Row],[Colonne1]]="HC"),"Talon",
Tableau13[[#This Row],[Colonne1]]="HP","Consommation normale",
E6124="HC","Talon")</f>
        <v>Consommation normale</v>
      </c>
      <c r="E6124" s="3" t="str">
        <f>IF(OR(Tableau13[[#This Row],[Données]]-INT(Tableau13[[#This Row],[Données]])&lt;$J$2,Tableau13[[#This Row],[Données]]-INT(Tableau13[[#This Row],[Données]])&gt;=$I$2),"HC","HP")</f>
        <v>HP</v>
      </c>
      <c r="F6124" t="str">
        <f>IF(AND(Tableau13[[#This Row],[Jours]]="W",Tableau13[[#This Row],[Colonne1]]="HC")=TRUE, "Talon","Conso normale")</f>
        <v>Conso normale</v>
      </c>
    </row>
    <row r="6125" spans="1:6">
      <c r="A6125" s="6">
        <v>45273.520833333336</v>
      </c>
      <c r="B6125" s="7">
        <v>8.4166666699999997</v>
      </c>
      <c r="C6125" t="str">
        <f>IF(WEEKDAY(Tableau13[[#This Row],[Données]],11)&gt;5,"W","S")</f>
        <v>S</v>
      </c>
      <c r="D6125" t="str" cm="1">
        <f t="array" ref="D6125">_xlfn.IFS(
AND(Tableau13[[#This Row],[Jours]]="W",Tableau13[[#This Row],[Colonne1]]="HC"),"Talon",
Tableau13[[#This Row],[Colonne1]]="HP","Consommation normale",
E6125="HC","Talon")</f>
        <v>Consommation normale</v>
      </c>
      <c r="E6125" s="3" t="str">
        <f>IF(OR(Tableau13[[#This Row],[Données]]-INT(Tableau13[[#This Row],[Données]])&lt;$J$2,Tableau13[[#This Row],[Données]]-INT(Tableau13[[#This Row],[Données]])&gt;=$I$2),"HC","HP")</f>
        <v>HP</v>
      </c>
      <c r="F6125" t="str">
        <f>IF(AND(Tableau13[[#This Row],[Jours]]="W",Tableau13[[#This Row],[Colonne1]]="HC")=TRUE, "Talon","Conso normale")</f>
        <v>Conso normale</v>
      </c>
    </row>
    <row r="6126" spans="1:6">
      <c r="A6126" s="6">
        <v>45273.527777777781</v>
      </c>
      <c r="B6126" s="7">
        <v>4.4166666699999997</v>
      </c>
      <c r="C6126" t="str">
        <f>IF(WEEKDAY(Tableau13[[#This Row],[Données]],11)&gt;5,"W","S")</f>
        <v>S</v>
      </c>
      <c r="D6126" t="str" cm="1">
        <f t="array" ref="D6126">_xlfn.IFS(
AND(Tableau13[[#This Row],[Jours]]="W",Tableau13[[#This Row],[Colonne1]]="HC"),"Talon",
Tableau13[[#This Row],[Colonne1]]="HP","Consommation normale",
E6126="HC","Talon")</f>
        <v>Consommation normale</v>
      </c>
      <c r="E6126" s="3" t="str">
        <f>IF(OR(Tableau13[[#This Row],[Données]]-INT(Tableau13[[#This Row],[Données]])&lt;$J$2,Tableau13[[#This Row],[Données]]-INT(Tableau13[[#This Row],[Données]])&gt;=$I$2),"HC","HP")</f>
        <v>HP</v>
      </c>
      <c r="F6126" t="str">
        <f>IF(AND(Tableau13[[#This Row],[Jours]]="W",Tableau13[[#This Row],[Colonne1]]="HC")=TRUE, "Talon","Conso normale")</f>
        <v>Conso normale</v>
      </c>
    </row>
    <row r="6127" spans="1:6">
      <c r="A6127" s="6">
        <v>45273.534722222219</v>
      </c>
      <c r="B6127" s="7">
        <v>5</v>
      </c>
      <c r="C6127" t="str">
        <f>IF(WEEKDAY(Tableau13[[#This Row],[Données]],11)&gt;5,"W","S")</f>
        <v>S</v>
      </c>
      <c r="D6127" t="str" cm="1">
        <f t="array" ref="D6127">_xlfn.IFS(
AND(Tableau13[[#This Row],[Jours]]="W",Tableau13[[#This Row],[Colonne1]]="HC"),"Talon",
Tableau13[[#This Row],[Colonne1]]="HP","Consommation normale",
E6127="HC","Talon")</f>
        <v>Consommation normale</v>
      </c>
      <c r="E6127" s="3" t="str">
        <f>IF(OR(Tableau13[[#This Row],[Données]]-INT(Tableau13[[#This Row],[Données]])&lt;$J$2,Tableau13[[#This Row],[Données]]-INT(Tableau13[[#This Row],[Données]])&gt;=$I$2),"HC","HP")</f>
        <v>HP</v>
      </c>
      <c r="F6127" t="str">
        <f>IF(AND(Tableau13[[#This Row],[Jours]]="W",Tableau13[[#This Row],[Colonne1]]="HC")=TRUE, "Talon","Conso normale")</f>
        <v>Conso normale</v>
      </c>
    </row>
    <row r="6128" spans="1:6">
      <c r="A6128" s="6">
        <v>45273.541666666664</v>
      </c>
      <c r="B6128" s="7">
        <v>3.9166666700000001</v>
      </c>
      <c r="C6128" t="str">
        <f>IF(WEEKDAY(Tableau13[[#This Row],[Données]],11)&gt;5,"W","S")</f>
        <v>S</v>
      </c>
      <c r="D6128" t="str" cm="1">
        <f t="array" ref="D6128">_xlfn.IFS(
AND(Tableau13[[#This Row],[Jours]]="W",Tableau13[[#This Row],[Colonne1]]="HC"),"Talon",
Tableau13[[#This Row],[Colonne1]]="HP","Consommation normale",
E6128="HC","Talon")</f>
        <v>Consommation normale</v>
      </c>
      <c r="E6128" s="3" t="str">
        <f>IF(OR(Tableau13[[#This Row],[Données]]-INT(Tableau13[[#This Row],[Données]])&lt;$J$2,Tableau13[[#This Row],[Données]]-INT(Tableau13[[#This Row],[Données]])&gt;=$I$2),"HC","HP")</f>
        <v>HP</v>
      </c>
      <c r="F6128" t="str">
        <f>IF(AND(Tableau13[[#This Row],[Jours]]="W",Tableau13[[#This Row],[Colonne1]]="HC")=TRUE, "Talon","Conso normale")</f>
        <v>Conso normale</v>
      </c>
    </row>
    <row r="6129" spans="1:6">
      <c r="A6129" s="6">
        <v>45273.548611111109</v>
      </c>
      <c r="B6129" s="7">
        <v>3.5</v>
      </c>
      <c r="C6129" t="str">
        <f>IF(WEEKDAY(Tableau13[[#This Row],[Données]],11)&gt;5,"W","S")</f>
        <v>S</v>
      </c>
      <c r="D6129" t="str" cm="1">
        <f t="array" ref="D6129">_xlfn.IFS(
AND(Tableau13[[#This Row],[Jours]]="W",Tableau13[[#This Row],[Colonne1]]="HC"),"Talon",
Tableau13[[#This Row],[Colonne1]]="HP","Consommation normale",
E6129="HC","Talon")</f>
        <v>Consommation normale</v>
      </c>
      <c r="E6129" s="3" t="str">
        <f>IF(OR(Tableau13[[#This Row],[Données]]-INT(Tableau13[[#This Row],[Données]])&lt;$J$2,Tableau13[[#This Row],[Données]]-INT(Tableau13[[#This Row],[Données]])&gt;=$I$2),"HC","HP")</f>
        <v>HP</v>
      </c>
      <c r="F6129" t="str">
        <f>IF(AND(Tableau13[[#This Row],[Jours]]="W",Tableau13[[#This Row],[Colonne1]]="HC")=TRUE, "Talon","Conso normale")</f>
        <v>Conso normale</v>
      </c>
    </row>
    <row r="6130" spans="1:6">
      <c r="A6130" s="6">
        <v>45273.555555555555</v>
      </c>
      <c r="B6130" s="7">
        <v>3.25</v>
      </c>
      <c r="C6130" t="str">
        <f>IF(WEEKDAY(Tableau13[[#This Row],[Données]],11)&gt;5,"W","S")</f>
        <v>S</v>
      </c>
      <c r="D6130" t="str" cm="1">
        <f t="array" ref="D6130">_xlfn.IFS(
AND(Tableau13[[#This Row],[Jours]]="W",Tableau13[[#This Row],[Colonne1]]="HC"),"Talon",
Tableau13[[#This Row],[Colonne1]]="HP","Consommation normale",
E6130="HC","Talon")</f>
        <v>Consommation normale</v>
      </c>
      <c r="E6130" s="3" t="str">
        <f>IF(OR(Tableau13[[#This Row],[Données]]-INT(Tableau13[[#This Row],[Données]])&lt;$J$2,Tableau13[[#This Row],[Données]]-INT(Tableau13[[#This Row],[Données]])&gt;=$I$2),"HC","HP")</f>
        <v>HP</v>
      </c>
      <c r="F6130" t="str">
        <f>IF(AND(Tableau13[[#This Row],[Jours]]="W",Tableau13[[#This Row],[Colonne1]]="HC")=TRUE, "Talon","Conso normale")</f>
        <v>Conso normale</v>
      </c>
    </row>
    <row r="6131" spans="1:6">
      <c r="A6131" s="6">
        <v>45273.5625</v>
      </c>
      <c r="B6131" s="7">
        <v>3.1666666700000001</v>
      </c>
      <c r="C6131" t="str">
        <f>IF(WEEKDAY(Tableau13[[#This Row],[Données]],11)&gt;5,"W","S")</f>
        <v>S</v>
      </c>
      <c r="D6131" t="str" cm="1">
        <f t="array" ref="D6131">_xlfn.IFS(
AND(Tableau13[[#This Row],[Jours]]="W",Tableau13[[#This Row],[Colonne1]]="HC"),"Talon",
Tableau13[[#This Row],[Colonne1]]="HP","Consommation normale",
E6131="HC","Talon")</f>
        <v>Consommation normale</v>
      </c>
      <c r="E6131" s="3" t="str">
        <f>IF(OR(Tableau13[[#This Row],[Données]]-INT(Tableau13[[#This Row],[Données]])&lt;$J$2,Tableau13[[#This Row],[Données]]-INT(Tableau13[[#This Row],[Données]])&gt;=$I$2),"HC","HP")</f>
        <v>HP</v>
      </c>
      <c r="F6131" t="str">
        <f>IF(AND(Tableau13[[#This Row],[Jours]]="W",Tableau13[[#This Row],[Colonne1]]="HC")=TRUE, "Talon","Conso normale")</f>
        <v>Conso normale</v>
      </c>
    </row>
    <row r="6132" spans="1:6">
      <c r="A6132" s="6">
        <v>45273.569444444445</v>
      </c>
      <c r="B6132" s="7">
        <v>3.75</v>
      </c>
      <c r="C6132" t="str">
        <f>IF(WEEKDAY(Tableau13[[#This Row],[Données]],11)&gt;5,"W","S")</f>
        <v>S</v>
      </c>
      <c r="D6132" t="str" cm="1">
        <f t="array" ref="D6132">_xlfn.IFS(
AND(Tableau13[[#This Row],[Jours]]="W",Tableau13[[#This Row],[Colonne1]]="HC"),"Talon",
Tableau13[[#This Row],[Colonne1]]="HP","Consommation normale",
E6132="HC","Talon")</f>
        <v>Consommation normale</v>
      </c>
      <c r="E6132" s="3" t="str">
        <f>IF(OR(Tableau13[[#This Row],[Données]]-INT(Tableau13[[#This Row],[Données]])&lt;$J$2,Tableau13[[#This Row],[Données]]-INT(Tableau13[[#This Row],[Données]])&gt;=$I$2),"HC","HP")</f>
        <v>HP</v>
      </c>
      <c r="F6132" t="str">
        <f>IF(AND(Tableau13[[#This Row],[Jours]]="W",Tableau13[[#This Row],[Colonne1]]="HC")=TRUE, "Talon","Conso normale")</f>
        <v>Conso normale</v>
      </c>
    </row>
    <row r="6133" spans="1:6">
      <c r="A6133" s="6">
        <v>45273.576388888891</v>
      </c>
      <c r="B6133" s="7">
        <v>5.1666666699999997</v>
      </c>
      <c r="C6133" t="str">
        <f>IF(WEEKDAY(Tableau13[[#This Row],[Données]],11)&gt;5,"W","S")</f>
        <v>S</v>
      </c>
      <c r="D6133" t="str" cm="1">
        <f t="array" ref="D6133">_xlfn.IFS(
AND(Tableau13[[#This Row],[Jours]]="W",Tableau13[[#This Row],[Colonne1]]="HC"),"Talon",
Tableau13[[#This Row],[Colonne1]]="HP","Consommation normale",
E6133="HC","Talon")</f>
        <v>Consommation normale</v>
      </c>
      <c r="E6133" s="3" t="str">
        <f>IF(OR(Tableau13[[#This Row],[Données]]-INT(Tableau13[[#This Row],[Données]])&lt;$J$2,Tableau13[[#This Row],[Données]]-INT(Tableau13[[#This Row],[Données]])&gt;=$I$2),"HC","HP")</f>
        <v>HP</v>
      </c>
      <c r="F6133" t="str">
        <f>IF(AND(Tableau13[[#This Row],[Jours]]="W",Tableau13[[#This Row],[Colonne1]]="HC")=TRUE, "Talon","Conso normale")</f>
        <v>Conso normale</v>
      </c>
    </row>
    <row r="6134" spans="1:6">
      <c r="A6134" s="6">
        <v>45273.583333333336</v>
      </c>
      <c r="B6134" s="7">
        <v>5.8333333300000003</v>
      </c>
      <c r="C6134" t="str">
        <f>IF(WEEKDAY(Tableau13[[#This Row],[Données]],11)&gt;5,"W","S")</f>
        <v>S</v>
      </c>
      <c r="D6134" t="str" cm="1">
        <f t="array" ref="D6134">_xlfn.IFS(
AND(Tableau13[[#This Row],[Jours]]="W",Tableau13[[#This Row],[Colonne1]]="HC"),"Talon",
Tableau13[[#This Row],[Colonne1]]="HP","Consommation normale",
E6134="HC","Talon")</f>
        <v>Consommation normale</v>
      </c>
      <c r="E6134" s="3" t="str">
        <f>IF(OR(Tableau13[[#This Row],[Données]]-INT(Tableau13[[#This Row],[Données]])&lt;$J$2,Tableau13[[#This Row],[Données]]-INT(Tableau13[[#This Row],[Données]])&gt;=$I$2),"HC","HP")</f>
        <v>HP</v>
      </c>
      <c r="F6134" t="str">
        <f>IF(AND(Tableau13[[#This Row],[Jours]]="W",Tableau13[[#This Row],[Colonne1]]="HC")=TRUE, "Talon","Conso normale")</f>
        <v>Conso normale</v>
      </c>
    </row>
    <row r="6135" spans="1:6">
      <c r="A6135" s="6">
        <v>45273.590277777781</v>
      </c>
      <c r="B6135" s="7">
        <v>7.3333333300000003</v>
      </c>
      <c r="C6135" t="str">
        <f>IF(WEEKDAY(Tableau13[[#This Row],[Données]],11)&gt;5,"W","S")</f>
        <v>S</v>
      </c>
      <c r="D6135" t="str" cm="1">
        <f t="array" ref="D6135">_xlfn.IFS(
AND(Tableau13[[#This Row],[Jours]]="W",Tableau13[[#This Row],[Colonne1]]="HC"),"Talon",
Tableau13[[#This Row],[Colonne1]]="HP","Consommation normale",
E6135="HC","Talon")</f>
        <v>Consommation normale</v>
      </c>
      <c r="E6135" s="3" t="str">
        <f>IF(OR(Tableau13[[#This Row],[Données]]-INT(Tableau13[[#This Row],[Données]])&lt;$J$2,Tableau13[[#This Row],[Données]]-INT(Tableau13[[#This Row],[Données]])&gt;=$I$2),"HC","HP")</f>
        <v>HP</v>
      </c>
      <c r="F6135" t="str">
        <f>IF(AND(Tableau13[[#This Row],[Jours]]="W",Tableau13[[#This Row],[Colonne1]]="HC")=TRUE, "Talon","Conso normale")</f>
        <v>Conso normale</v>
      </c>
    </row>
    <row r="6136" spans="1:6">
      <c r="A6136" s="6">
        <v>45273.597222222219</v>
      </c>
      <c r="B6136" s="7">
        <v>8.5</v>
      </c>
      <c r="C6136" t="str">
        <f>IF(WEEKDAY(Tableau13[[#This Row],[Données]],11)&gt;5,"W","S")</f>
        <v>S</v>
      </c>
      <c r="D6136" t="str" cm="1">
        <f t="array" ref="D6136">_xlfn.IFS(
AND(Tableau13[[#This Row],[Jours]]="W",Tableau13[[#This Row],[Colonne1]]="HC"),"Talon",
Tableau13[[#This Row],[Colonne1]]="HP","Consommation normale",
E6136="HC","Talon")</f>
        <v>Consommation normale</v>
      </c>
      <c r="E6136" s="3" t="str">
        <f>IF(OR(Tableau13[[#This Row],[Données]]-INT(Tableau13[[#This Row],[Données]])&lt;$J$2,Tableau13[[#This Row],[Données]]-INT(Tableau13[[#This Row],[Données]])&gt;=$I$2),"HC","HP")</f>
        <v>HP</v>
      </c>
      <c r="F6136" t="str">
        <f>IF(AND(Tableau13[[#This Row],[Jours]]="W",Tableau13[[#This Row],[Colonne1]]="HC")=TRUE, "Talon","Conso normale")</f>
        <v>Conso normale</v>
      </c>
    </row>
    <row r="6137" spans="1:6">
      <c r="A6137" s="6">
        <v>45273.604166666664</v>
      </c>
      <c r="B6137" s="7">
        <v>5.4166666699999997</v>
      </c>
      <c r="C6137" t="str">
        <f>IF(WEEKDAY(Tableau13[[#This Row],[Données]],11)&gt;5,"W","S")</f>
        <v>S</v>
      </c>
      <c r="D6137" t="str" cm="1">
        <f t="array" ref="D6137">_xlfn.IFS(
AND(Tableau13[[#This Row],[Jours]]="W",Tableau13[[#This Row],[Colonne1]]="HC"),"Talon",
Tableau13[[#This Row],[Colonne1]]="HP","Consommation normale",
E6137="HC","Talon")</f>
        <v>Consommation normale</v>
      </c>
      <c r="E6137" s="3" t="str">
        <f>IF(OR(Tableau13[[#This Row],[Données]]-INT(Tableau13[[#This Row],[Données]])&lt;$J$2,Tableau13[[#This Row],[Données]]-INT(Tableau13[[#This Row],[Données]])&gt;=$I$2),"HC","HP")</f>
        <v>HP</v>
      </c>
      <c r="F6137" t="str">
        <f>IF(AND(Tableau13[[#This Row],[Jours]]="W",Tableau13[[#This Row],[Colonne1]]="HC")=TRUE, "Talon","Conso normale")</f>
        <v>Conso normale</v>
      </c>
    </row>
    <row r="6138" spans="1:6">
      <c r="A6138" s="6">
        <v>45273.611111111109</v>
      </c>
      <c r="B6138" s="7">
        <v>8.25</v>
      </c>
      <c r="C6138" t="str">
        <f>IF(WEEKDAY(Tableau13[[#This Row],[Données]],11)&gt;5,"W","S")</f>
        <v>S</v>
      </c>
      <c r="D6138" t="str" cm="1">
        <f t="array" ref="D6138">_xlfn.IFS(
AND(Tableau13[[#This Row],[Jours]]="W",Tableau13[[#This Row],[Colonne1]]="HC"),"Talon",
Tableau13[[#This Row],[Colonne1]]="HP","Consommation normale",
E6138="HC","Talon")</f>
        <v>Consommation normale</v>
      </c>
      <c r="E6138" s="3" t="str">
        <f>IF(OR(Tableau13[[#This Row],[Données]]-INT(Tableau13[[#This Row],[Données]])&lt;$J$2,Tableau13[[#This Row],[Données]]-INT(Tableau13[[#This Row],[Données]])&gt;=$I$2),"HC","HP")</f>
        <v>HP</v>
      </c>
      <c r="F6138" t="str">
        <f>IF(AND(Tableau13[[#This Row],[Jours]]="W",Tableau13[[#This Row],[Colonne1]]="HC")=TRUE, "Talon","Conso normale")</f>
        <v>Conso normale</v>
      </c>
    </row>
    <row r="6139" spans="1:6">
      <c r="A6139" s="6">
        <v>45273.618055555555</v>
      </c>
      <c r="B6139" s="7">
        <v>9.3333333300000003</v>
      </c>
      <c r="C6139" t="str">
        <f>IF(WEEKDAY(Tableau13[[#This Row],[Données]],11)&gt;5,"W","S")</f>
        <v>S</v>
      </c>
      <c r="D6139" t="str" cm="1">
        <f t="array" ref="D6139">_xlfn.IFS(
AND(Tableau13[[#This Row],[Jours]]="W",Tableau13[[#This Row],[Colonne1]]="HC"),"Talon",
Tableau13[[#This Row],[Colonne1]]="HP","Consommation normale",
E6139="HC","Talon")</f>
        <v>Consommation normale</v>
      </c>
      <c r="E6139" s="3" t="str">
        <f>IF(OR(Tableau13[[#This Row],[Données]]-INT(Tableau13[[#This Row],[Données]])&lt;$J$2,Tableau13[[#This Row],[Données]]-INT(Tableau13[[#This Row],[Données]])&gt;=$I$2),"HC","HP")</f>
        <v>HP</v>
      </c>
      <c r="F6139" t="str">
        <f>IF(AND(Tableau13[[#This Row],[Jours]]="W",Tableau13[[#This Row],[Colonne1]]="HC")=TRUE, "Talon","Conso normale")</f>
        <v>Conso normale</v>
      </c>
    </row>
    <row r="6140" spans="1:6">
      <c r="A6140" s="6">
        <v>45273.625</v>
      </c>
      <c r="B6140" s="7">
        <v>9.4166666699999997</v>
      </c>
      <c r="C6140" t="str">
        <f>IF(WEEKDAY(Tableau13[[#This Row],[Données]],11)&gt;5,"W","S")</f>
        <v>S</v>
      </c>
      <c r="D6140" t="str" cm="1">
        <f t="array" ref="D6140">_xlfn.IFS(
AND(Tableau13[[#This Row],[Jours]]="W",Tableau13[[#This Row],[Colonne1]]="HC"),"Talon",
Tableau13[[#This Row],[Colonne1]]="HP","Consommation normale",
E6140="HC","Talon")</f>
        <v>Consommation normale</v>
      </c>
      <c r="E6140" s="3" t="str">
        <f>IF(OR(Tableau13[[#This Row],[Données]]-INT(Tableau13[[#This Row],[Données]])&lt;$J$2,Tableau13[[#This Row],[Données]]-INT(Tableau13[[#This Row],[Données]])&gt;=$I$2),"HC","HP")</f>
        <v>HP</v>
      </c>
      <c r="F6140" t="str">
        <f>IF(AND(Tableau13[[#This Row],[Jours]]="W",Tableau13[[#This Row],[Colonne1]]="HC")=TRUE, "Talon","Conso normale")</f>
        <v>Conso normale</v>
      </c>
    </row>
    <row r="6141" spans="1:6">
      <c r="A6141" s="6">
        <v>45273.631944444445</v>
      </c>
      <c r="B6141" s="7">
        <v>9.9166666699999997</v>
      </c>
      <c r="C6141" t="str">
        <f>IF(WEEKDAY(Tableau13[[#This Row],[Données]],11)&gt;5,"W","S")</f>
        <v>S</v>
      </c>
      <c r="D6141" t="str" cm="1">
        <f t="array" ref="D6141">_xlfn.IFS(
AND(Tableau13[[#This Row],[Jours]]="W",Tableau13[[#This Row],[Colonne1]]="HC"),"Talon",
Tableau13[[#This Row],[Colonne1]]="HP","Consommation normale",
E6141="HC","Talon")</f>
        <v>Consommation normale</v>
      </c>
      <c r="E6141" s="3" t="str">
        <f>IF(OR(Tableau13[[#This Row],[Données]]-INT(Tableau13[[#This Row],[Données]])&lt;$J$2,Tableau13[[#This Row],[Données]]-INT(Tableau13[[#This Row],[Données]])&gt;=$I$2),"HC","HP")</f>
        <v>HP</v>
      </c>
      <c r="F6141" t="str">
        <f>IF(AND(Tableau13[[#This Row],[Jours]]="W",Tableau13[[#This Row],[Colonne1]]="HC")=TRUE, "Talon","Conso normale")</f>
        <v>Conso normale</v>
      </c>
    </row>
    <row r="6142" spans="1:6">
      <c r="A6142" s="6">
        <v>45273.638888888891</v>
      </c>
      <c r="B6142" s="7">
        <v>10.41666667</v>
      </c>
      <c r="C6142" t="str">
        <f>IF(WEEKDAY(Tableau13[[#This Row],[Données]],11)&gt;5,"W","S")</f>
        <v>S</v>
      </c>
      <c r="D6142" t="str" cm="1">
        <f t="array" ref="D6142">_xlfn.IFS(
AND(Tableau13[[#This Row],[Jours]]="W",Tableau13[[#This Row],[Colonne1]]="HC"),"Talon",
Tableau13[[#This Row],[Colonne1]]="HP","Consommation normale",
E6142="HC","Talon")</f>
        <v>Consommation normale</v>
      </c>
      <c r="E6142" s="3" t="str">
        <f>IF(OR(Tableau13[[#This Row],[Données]]-INT(Tableau13[[#This Row],[Données]])&lt;$J$2,Tableau13[[#This Row],[Données]]-INT(Tableau13[[#This Row],[Données]])&gt;=$I$2),"HC","HP")</f>
        <v>HP</v>
      </c>
      <c r="F6142" t="str">
        <f>IF(AND(Tableau13[[#This Row],[Jours]]="W",Tableau13[[#This Row],[Colonne1]]="HC")=TRUE, "Talon","Conso normale")</f>
        <v>Conso normale</v>
      </c>
    </row>
    <row r="6143" spans="1:6">
      <c r="A6143" s="6">
        <v>45273.645833333336</v>
      </c>
      <c r="B6143" s="7">
        <v>10.5</v>
      </c>
      <c r="C6143" t="str">
        <f>IF(WEEKDAY(Tableau13[[#This Row],[Données]],11)&gt;5,"W","S")</f>
        <v>S</v>
      </c>
      <c r="D6143" t="str" cm="1">
        <f t="array" ref="D6143">_xlfn.IFS(
AND(Tableau13[[#This Row],[Jours]]="W",Tableau13[[#This Row],[Colonne1]]="HC"),"Talon",
Tableau13[[#This Row],[Colonne1]]="HP","Consommation normale",
E6143="HC","Talon")</f>
        <v>Consommation normale</v>
      </c>
      <c r="E6143" s="3" t="str">
        <f>IF(OR(Tableau13[[#This Row],[Données]]-INT(Tableau13[[#This Row],[Données]])&lt;$J$2,Tableau13[[#This Row],[Données]]-INT(Tableau13[[#This Row],[Données]])&gt;=$I$2),"HC","HP")</f>
        <v>HP</v>
      </c>
      <c r="F6143" t="str">
        <f>IF(AND(Tableau13[[#This Row],[Jours]]="W",Tableau13[[#This Row],[Colonne1]]="HC")=TRUE, "Talon","Conso normale")</f>
        <v>Conso normale</v>
      </c>
    </row>
    <row r="6144" spans="1:6">
      <c r="A6144" s="6">
        <v>45273.652777777781</v>
      </c>
      <c r="B6144" s="7">
        <v>10.83333333</v>
      </c>
      <c r="C6144" t="str">
        <f>IF(WEEKDAY(Tableau13[[#This Row],[Données]],11)&gt;5,"W","S")</f>
        <v>S</v>
      </c>
      <c r="D6144" t="str" cm="1">
        <f t="array" ref="D6144">_xlfn.IFS(
AND(Tableau13[[#This Row],[Jours]]="W",Tableau13[[#This Row],[Colonne1]]="HC"),"Talon",
Tableau13[[#This Row],[Colonne1]]="HP","Consommation normale",
E6144="HC","Talon")</f>
        <v>Consommation normale</v>
      </c>
      <c r="E6144" s="3" t="str">
        <f>IF(OR(Tableau13[[#This Row],[Données]]-INT(Tableau13[[#This Row],[Données]])&lt;$J$2,Tableau13[[#This Row],[Données]]-INT(Tableau13[[#This Row],[Données]])&gt;=$I$2),"HC","HP")</f>
        <v>HP</v>
      </c>
      <c r="F6144" t="str">
        <f>IF(AND(Tableau13[[#This Row],[Jours]]="W",Tableau13[[#This Row],[Colonne1]]="HC")=TRUE, "Talon","Conso normale")</f>
        <v>Conso normale</v>
      </c>
    </row>
    <row r="6145" spans="1:6">
      <c r="A6145" s="6">
        <v>45273.659722222219</v>
      </c>
      <c r="B6145" s="7">
        <v>10.66666667</v>
      </c>
      <c r="C6145" t="str">
        <f>IF(WEEKDAY(Tableau13[[#This Row],[Données]],11)&gt;5,"W","S")</f>
        <v>S</v>
      </c>
      <c r="D6145" t="str" cm="1">
        <f t="array" ref="D6145">_xlfn.IFS(
AND(Tableau13[[#This Row],[Jours]]="W",Tableau13[[#This Row],[Colonne1]]="HC"),"Talon",
Tableau13[[#This Row],[Colonne1]]="HP","Consommation normale",
E6145="HC","Talon")</f>
        <v>Consommation normale</v>
      </c>
      <c r="E6145" s="3" t="str">
        <f>IF(OR(Tableau13[[#This Row],[Données]]-INT(Tableau13[[#This Row],[Données]])&lt;$J$2,Tableau13[[#This Row],[Données]]-INT(Tableau13[[#This Row],[Données]])&gt;=$I$2),"HC","HP")</f>
        <v>HP</v>
      </c>
      <c r="F6145" t="str">
        <f>IF(AND(Tableau13[[#This Row],[Jours]]="W",Tableau13[[#This Row],[Colonne1]]="HC")=TRUE, "Talon","Conso normale")</f>
        <v>Conso normale</v>
      </c>
    </row>
    <row r="6146" spans="1:6">
      <c r="A6146" s="6">
        <v>45273.666666666664</v>
      </c>
      <c r="B6146" s="7">
        <v>10.25</v>
      </c>
      <c r="C6146" t="str">
        <f>IF(WEEKDAY(Tableau13[[#This Row],[Données]],11)&gt;5,"W","S")</f>
        <v>S</v>
      </c>
      <c r="D6146" t="str" cm="1">
        <f t="array" ref="D6146">_xlfn.IFS(
AND(Tableau13[[#This Row],[Jours]]="W",Tableau13[[#This Row],[Colonne1]]="HC"),"Talon",
Tableau13[[#This Row],[Colonne1]]="HP","Consommation normale",
E6146="HC","Talon")</f>
        <v>Consommation normale</v>
      </c>
      <c r="E6146" s="3" t="str">
        <f>IF(OR(Tableau13[[#This Row],[Données]]-INT(Tableau13[[#This Row],[Données]])&lt;$J$2,Tableau13[[#This Row],[Données]]-INT(Tableau13[[#This Row],[Données]])&gt;=$I$2),"HC","HP")</f>
        <v>HP</v>
      </c>
      <c r="F6146" t="str">
        <f>IF(AND(Tableau13[[#This Row],[Jours]]="W",Tableau13[[#This Row],[Colonne1]]="HC")=TRUE, "Talon","Conso normale")</f>
        <v>Conso normale</v>
      </c>
    </row>
    <row r="6147" spans="1:6">
      <c r="A6147" s="6">
        <v>45273.673611111109</v>
      </c>
      <c r="B6147" s="7">
        <v>10.58333333</v>
      </c>
      <c r="C6147" t="str">
        <f>IF(WEEKDAY(Tableau13[[#This Row],[Données]],11)&gt;5,"W","S")</f>
        <v>S</v>
      </c>
      <c r="D6147" t="str" cm="1">
        <f t="array" ref="D6147">_xlfn.IFS(
AND(Tableau13[[#This Row],[Jours]]="W",Tableau13[[#This Row],[Colonne1]]="HC"),"Talon",
Tableau13[[#This Row],[Colonne1]]="HP","Consommation normale",
E6147="HC","Talon")</f>
        <v>Consommation normale</v>
      </c>
      <c r="E6147" s="3" t="str">
        <f>IF(OR(Tableau13[[#This Row],[Données]]-INT(Tableau13[[#This Row],[Données]])&lt;$J$2,Tableau13[[#This Row],[Données]]-INT(Tableau13[[#This Row],[Données]])&gt;=$I$2),"HC","HP")</f>
        <v>HP</v>
      </c>
      <c r="F6147" t="str">
        <f>IF(AND(Tableau13[[#This Row],[Jours]]="W",Tableau13[[#This Row],[Colonne1]]="HC")=TRUE, "Talon","Conso normale")</f>
        <v>Conso normale</v>
      </c>
    </row>
    <row r="6148" spans="1:6">
      <c r="A6148" s="6">
        <v>45273.680555555555</v>
      </c>
      <c r="B6148" s="7">
        <v>10.75</v>
      </c>
      <c r="C6148" t="str">
        <f>IF(WEEKDAY(Tableau13[[#This Row],[Données]],11)&gt;5,"W","S")</f>
        <v>S</v>
      </c>
      <c r="D6148" t="str" cm="1">
        <f t="array" ref="D6148">_xlfn.IFS(
AND(Tableau13[[#This Row],[Jours]]="W",Tableau13[[#This Row],[Colonne1]]="HC"),"Talon",
Tableau13[[#This Row],[Colonne1]]="HP","Consommation normale",
E6148="HC","Talon")</f>
        <v>Consommation normale</v>
      </c>
      <c r="E6148" s="3" t="str">
        <f>IF(OR(Tableau13[[#This Row],[Données]]-INT(Tableau13[[#This Row],[Données]])&lt;$J$2,Tableau13[[#This Row],[Données]]-INT(Tableau13[[#This Row],[Données]])&gt;=$I$2),"HC","HP")</f>
        <v>HP</v>
      </c>
      <c r="F6148" t="str">
        <f>IF(AND(Tableau13[[#This Row],[Jours]]="W",Tableau13[[#This Row],[Colonne1]]="HC")=TRUE, "Talon","Conso normale")</f>
        <v>Conso normale</v>
      </c>
    </row>
    <row r="6149" spans="1:6">
      <c r="A6149" s="6">
        <v>45273.6875</v>
      </c>
      <c r="B6149" s="7">
        <v>10.25</v>
      </c>
      <c r="C6149" t="str">
        <f>IF(WEEKDAY(Tableau13[[#This Row],[Données]],11)&gt;5,"W","S")</f>
        <v>S</v>
      </c>
      <c r="D6149" t="str" cm="1">
        <f t="array" ref="D6149">_xlfn.IFS(
AND(Tableau13[[#This Row],[Jours]]="W",Tableau13[[#This Row],[Colonne1]]="HC"),"Talon",
Tableau13[[#This Row],[Colonne1]]="HP","Consommation normale",
E6149="HC","Talon")</f>
        <v>Consommation normale</v>
      </c>
      <c r="E6149" s="3" t="str">
        <f>IF(OR(Tableau13[[#This Row],[Données]]-INT(Tableau13[[#This Row],[Données]])&lt;$J$2,Tableau13[[#This Row],[Données]]-INT(Tableau13[[#This Row],[Données]])&gt;=$I$2),"HC","HP")</f>
        <v>HP</v>
      </c>
      <c r="F6149" t="str">
        <f>IF(AND(Tableau13[[#This Row],[Jours]]="W",Tableau13[[#This Row],[Colonne1]]="HC")=TRUE, "Talon","Conso normale")</f>
        <v>Conso normale</v>
      </c>
    </row>
    <row r="6150" spans="1:6">
      <c r="A6150" s="6">
        <v>45273.694444444445</v>
      </c>
      <c r="B6150" s="7">
        <v>10.58333333</v>
      </c>
      <c r="C6150" t="str">
        <f>IF(WEEKDAY(Tableau13[[#This Row],[Données]],11)&gt;5,"W","S")</f>
        <v>S</v>
      </c>
      <c r="D6150" t="str" cm="1">
        <f t="array" ref="D6150">_xlfn.IFS(
AND(Tableau13[[#This Row],[Jours]]="W",Tableau13[[#This Row],[Colonne1]]="HC"),"Talon",
Tableau13[[#This Row],[Colonne1]]="HP","Consommation normale",
E6150="HC","Talon")</f>
        <v>Consommation normale</v>
      </c>
      <c r="E6150" s="3" t="str">
        <f>IF(OR(Tableau13[[#This Row],[Données]]-INT(Tableau13[[#This Row],[Données]])&lt;$J$2,Tableau13[[#This Row],[Données]]-INT(Tableau13[[#This Row],[Données]])&gt;=$I$2),"HC","HP")</f>
        <v>HP</v>
      </c>
      <c r="F6150" t="str">
        <f>IF(AND(Tableau13[[#This Row],[Jours]]="W",Tableau13[[#This Row],[Colonne1]]="HC")=TRUE, "Talon","Conso normale")</f>
        <v>Conso normale</v>
      </c>
    </row>
    <row r="6151" spans="1:6">
      <c r="A6151" s="6">
        <v>45273.701388888891</v>
      </c>
      <c r="B6151" s="7">
        <v>9.6666666699999997</v>
      </c>
      <c r="C6151" t="str">
        <f>IF(WEEKDAY(Tableau13[[#This Row],[Données]],11)&gt;5,"W","S")</f>
        <v>S</v>
      </c>
      <c r="D6151" t="str" cm="1">
        <f t="array" ref="D6151">_xlfn.IFS(
AND(Tableau13[[#This Row],[Jours]]="W",Tableau13[[#This Row],[Colonne1]]="HC"),"Talon",
Tableau13[[#This Row],[Colonne1]]="HP","Consommation normale",
E6151="HC","Talon")</f>
        <v>Consommation normale</v>
      </c>
      <c r="E6151" s="3" t="str">
        <f>IF(OR(Tableau13[[#This Row],[Données]]-INT(Tableau13[[#This Row],[Données]])&lt;$J$2,Tableau13[[#This Row],[Données]]-INT(Tableau13[[#This Row],[Données]])&gt;=$I$2),"HC","HP")</f>
        <v>HP</v>
      </c>
      <c r="F6151" t="str">
        <f>IF(AND(Tableau13[[#This Row],[Jours]]="W",Tableau13[[#This Row],[Colonne1]]="HC")=TRUE, "Talon","Conso normale")</f>
        <v>Conso normale</v>
      </c>
    </row>
    <row r="6152" spans="1:6">
      <c r="A6152" s="6">
        <v>45273.708333333336</v>
      </c>
      <c r="B6152" s="7">
        <v>9.9166666699999997</v>
      </c>
      <c r="C6152" t="str">
        <f>IF(WEEKDAY(Tableau13[[#This Row],[Données]],11)&gt;5,"W","S")</f>
        <v>S</v>
      </c>
      <c r="D6152" t="str" cm="1">
        <f t="array" ref="D6152">_xlfn.IFS(
AND(Tableau13[[#This Row],[Jours]]="W",Tableau13[[#This Row],[Colonne1]]="HC"),"Talon",
Tableau13[[#This Row],[Colonne1]]="HP","Consommation normale",
E6152="HC","Talon")</f>
        <v>Consommation normale</v>
      </c>
      <c r="E6152" s="3" t="str">
        <f>IF(OR(Tableau13[[#This Row],[Données]]-INT(Tableau13[[#This Row],[Données]])&lt;$J$2,Tableau13[[#This Row],[Données]]-INT(Tableau13[[#This Row],[Données]])&gt;=$I$2),"HC","HP")</f>
        <v>HP</v>
      </c>
      <c r="F6152" t="str">
        <f>IF(AND(Tableau13[[#This Row],[Jours]]="W",Tableau13[[#This Row],[Colonne1]]="HC")=TRUE, "Talon","Conso normale")</f>
        <v>Conso normale</v>
      </c>
    </row>
    <row r="6153" spans="1:6">
      <c r="A6153" s="6">
        <v>45273.715277777781</v>
      </c>
      <c r="B6153" s="7">
        <v>9</v>
      </c>
      <c r="C6153" t="str">
        <f>IF(WEEKDAY(Tableau13[[#This Row],[Données]],11)&gt;5,"W","S")</f>
        <v>S</v>
      </c>
      <c r="D6153" t="str" cm="1">
        <f t="array" ref="D6153">_xlfn.IFS(
AND(Tableau13[[#This Row],[Jours]]="W",Tableau13[[#This Row],[Colonne1]]="HC"),"Talon",
Tableau13[[#This Row],[Colonne1]]="HP","Consommation normale",
E6153="HC","Talon")</f>
        <v>Consommation normale</v>
      </c>
      <c r="E6153" s="3" t="str">
        <f>IF(OR(Tableau13[[#This Row],[Données]]-INT(Tableau13[[#This Row],[Données]])&lt;$J$2,Tableau13[[#This Row],[Données]]-INT(Tableau13[[#This Row],[Données]])&gt;=$I$2),"HC","HP")</f>
        <v>HP</v>
      </c>
      <c r="F6153" t="str">
        <f>IF(AND(Tableau13[[#This Row],[Jours]]="W",Tableau13[[#This Row],[Colonne1]]="HC")=TRUE, "Talon","Conso normale")</f>
        <v>Conso normale</v>
      </c>
    </row>
    <row r="6154" spans="1:6">
      <c r="A6154" s="6">
        <v>45273.722222222219</v>
      </c>
      <c r="B6154" s="7">
        <v>8.3333333300000003</v>
      </c>
      <c r="C6154" t="str">
        <f>IF(WEEKDAY(Tableau13[[#This Row],[Données]],11)&gt;5,"W","S")</f>
        <v>S</v>
      </c>
      <c r="D6154" t="str" cm="1">
        <f t="array" ref="D6154">_xlfn.IFS(
AND(Tableau13[[#This Row],[Jours]]="W",Tableau13[[#This Row],[Colonne1]]="HC"),"Talon",
Tableau13[[#This Row],[Colonne1]]="HP","Consommation normale",
E6154="HC","Talon")</f>
        <v>Consommation normale</v>
      </c>
      <c r="E6154" s="3" t="str">
        <f>IF(OR(Tableau13[[#This Row],[Données]]-INT(Tableau13[[#This Row],[Données]])&lt;$J$2,Tableau13[[#This Row],[Données]]-INT(Tableau13[[#This Row],[Données]])&gt;=$I$2),"HC","HP")</f>
        <v>HP</v>
      </c>
      <c r="F6154" t="str">
        <f>IF(AND(Tableau13[[#This Row],[Jours]]="W",Tableau13[[#This Row],[Colonne1]]="HC")=TRUE, "Talon","Conso normale")</f>
        <v>Conso normale</v>
      </c>
    </row>
    <row r="6155" spans="1:6">
      <c r="A6155" s="6">
        <v>45273.729166666664</v>
      </c>
      <c r="B6155" s="7">
        <v>8.5833333300000003</v>
      </c>
      <c r="C6155" t="str">
        <f>IF(WEEKDAY(Tableau13[[#This Row],[Données]],11)&gt;5,"W","S")</f>
        <v>S</v>
      </c>
      <c r="D6155" t="str" cm="1">
        <f t="array" ref="D6155">_xlfn.IFS(
AND(Tableau13[[#This Row],[Jours]]="W",Tableau13[[#This Row],[Colonne1]]="HC"),"Talon",
Tableau13[[#This Row],[Colonne1]]="HP","Consommation normale",
E6155="HC","Talon")</f>
        <v>Consommation normale</v>
      </c>
      <c r="E6155" s="3" t="str">
        <f>IF(OR(Tableau13[[#This Row],[Données]]-INT(Tableau13[[#This Row],[Données]])&lt;$J$2,Tableau13[[#This Row],[Données]]-INT(Tableau13[[#This Row],[Données]])&gt;=$I$2),"HC","HP")</f>
        <v>HP</v>
      </c>
      <c r="F6155" t="str">
        <f>IF(AND(Tableau13[[#This Row],[Jours]]="W",Tableau13[[#This Row],[Colonne1]]="HC")=TRUE, "Talon","Conso normale")</f>
        <v>Conso normale</v>
      </c>
    </row>
    <row r="6156" spans="1:6">
      <c r="A6156" s="6">
        <v>45273.736111111109</v>
      </c>
      <c r="B6156" s="7">
        <v>8.25</v>
      </c>
      <c r="C6156" t="str">
        <f>IF(WEEKDAY(Tableau13[[#This Row],[Données]],11)&gt;5,"W","S")</f>
        <v>S</v>
      </c>
      <c r="D6156" t="str" cm="1">
        <f t="array" ref="D6156">_xlfn.IFS(
AND(Tableau13[[#This Row],[Jours]]="W",Tableau13[[#This Row],[Colonne1]]="HC"),"Talon",
Tableau13[[#This Row],[Colonne1]]="HP","Consommation normale",
E6156="HC","Talon")</f>
        <v>Consommation normale</v>
      </c>
      <c r="E6156" s="3" t="str">
        <f>IF(OR(Tableau13[[#This Row],[Données]]-INT(Tableau13[[#This Row],[Données]])&lt;$J$2,Tableau13[[#This Row],[Données]]-INT(Tableau13[[#This Row],[Données]])&gt;=$I$2),"HC","HP")</f>
        <v>HP</v>
      </c>
      <c r="F6156" t="str">
        <f>IF(AND(Tableau13[[#This Row],[Jours]]="W",Tableau13[[#This Row],[Colonne1]]="HC")=TRUE, "Talon","Conso normale")</f>
        <v>Conso normale</v>
      </c>
    </row>
    <row r="6157" spans="1:6">
      <c r="A6157" s="6">
        <v>45273.743055555555</v>
      </c>
      <c r="B6157" s="7">
        <v>8.9166666699999997</v>
      </c>
      <c r="C6157" t="str">
        <f>IF(WEEKDAY(Tableau13[[#This Row],[Données]],11)&gt;5,"W","S")</f>
        <v>S</v>
      </c>
      <c r="D6157" t="str" cm="1">
        <f t="array" ref="D6157">_xlfn.IFS(
AND(Tableau13[[#This Row],[Jours]]="W",Tableau13[[#This Row],[Colonne1]]="HC"),"Talon",
Tableau13[[#This Row],[Colonne1]]="HP","Consommation normale",
E6157="HC","Talon")</f>
        <v>Consommation normale</v>
      </c>
      <c r="E6157" s="3" t="str">
        <f>IF(OR(Tableau13[[#This Row],[Données]]-INT(Tableau13[[#This Row],[Données]])&lt;$J$2,Tableau13[[#This Row],[Données]]-INT(Tableau13[[#This Row],[Données]])&gt;=$I$2),"HC","HP")</f>
        <v>HP</v>
      </c>
      <c r="F6157" t="str">
        <f>IF(AND(Tableau13[[#This Row],[Jours]]="W",Tableau13[[#This Row],[Colonne1]]="HC")=TRUE, "Talon","Conso normale")</f>
        <v>Conso normale</v>
      </c>
    </row>
    <row r="6158" spans="1:6">
      <c r="A6158" s="6">
        <v>45273.75</v>
      </c>
      <c r="B6158" s="7">
        <v>8.5</v>
      </c>
      <c r="C6158" t="str">
        <f>IF(WEEKDAY(Tableau13[[#This Row],[Données]],11)&gt;5,"W","S")</f>
        <v>S</v>
      </c>
      <c r="D6158" t="str" cm="1">
        <f t="array" ref="D6158">_xlfn.IFS(
AND(Tableau13[[#This Row],[Jours]]="W",Tableau13[[#This Row],[Colonne1]]="HC"),"Talon",
Tableau13[[#This Row],[Colonne1]]="HP","Consommation normale",
E6158="HC","Talon")</f>
        <v>Consommation normale</v>
      </c>
      <c r="E6158" s="3" t="str">
        <f>IF(OR(Tableau13[[#This Row],[Données]]-INT(Tableau13[[#This Row],[Données]])&lt;$J$2,Tableau13[[#This Row],[Données]]-INT(Tableau13[[#This Row],[Données]])&gt;=$I$2),"HC","HP")</f>
        <v>HP</v>
      </c>
      <c r="F6158" t="str">
        <f>IF(AND(Tableau13[[#This Row],[Jours]]="W",Tableau13[[#This Row],[Colonne1]]="HC")=TRUE, "Talon","Conso normale")</f>
        <v>Conso normale</v>
      </c>
    </row>
    <row r="6159" spans="1:6">
      <c r="A6159" s="6">
        <v>45273.756944444445</v>
      </c>
      <c r="B6159" s="7">
        <v>8.5833333300000003</v>
      </c>
      <c r="C6159" t="str">
        <f>IF(WEEKDAY(Tableau13[[#This Row],[Données]],11)&gt;5,"W","S")</f>
        <v>S</v>
      </c>
      <c r="D6159" t="str" cm="1">
        <f t="array" ref="D6159">_xlfn.IFS(
AND(Tableau13[[#This Row],[Jours]]="W",Tableau13[[#This Row],[Colonne1]]="HC"),"Talon",
Tableau13[[#This Row],[Colonne1]]="HP","Consommation normale",
E6159="HC","Talon")</f>
        <v>Consommation normale</v>
      </c>
      <c r="E6159" s="3" t="str">
        <f>IF(OR(Tableau13[[#This Row],[Données]]-INT(Tableau13[[#This Row],[Données]])&lt;$J$2,Tableau13[[#This Row],[Données]]-INT(Tableau13[[#This Row],[Données]])&gt;=$I$2),"HC","HP")</f>
        <v>HP</v>
      </c>
      <c r="F6159" t="str">
        <f>IF(AND(Tableau13[[#This Row],[Jours]]="W",Tableau13[[#This Row],[Colonne1]]="HC")=TRUE, "Talon","Conso normale")</f>
        <v>Conso normale</v>
      </c>
    </row>
    <row r="6160" spans="1:6">
      <c r="A6160" s="6">
        <v>45273.763888888891</v>
      </c>
      <c r="B6160" s="7">
        <v>9.0833333300000003</v>
      </c>
      <c r="C6160" t="str">
        <f>IF(WEEKDAY(Tableau13[[#This Row],[Données]],11)&gt;5,"W","S")</f>
        <v>S</v>
      </c>
      <c r="D6160" t="str" cm="1">
        <f t="array" ref="D6160">_xlfn.IFS(
AND(Tableau13[[#This Row],[Jours]]="W",Tableau13[[#This Row],[Colonne1]]="HC"),"Talon",
Tableau13[[#This Row],[Colonne1]]="HP","Consommation normale",
E6160="HC","Talon")</f>
        <v>Consommation normale</v>
      </c>
      <c r="E6160" s="3" t="str">
        <f>IF(OR(Tableau13[[#This Row],[Données]]-INT(Tableau13[[#This Row],[Données]])&lt;$J$2,Tableau13[[#This Row],[Données]]-INT(Tableau13[[#This Row],[Données]])&gt;=$I$2),"HC","HP")</f>
        <v>HP</v>
      </c>
      <c r="F6160" t="str">
        <f>IF(AND(Tableau13[[#This Row],[Jours]]="W",Tableau13[[#This Row],[Colonne1]]="HC")=TRUE, "Talon","Conso normale")</f>
        <v>Conso normale</v>
      </c>
    </row>
    <row r="6161" spans="1:6">
      <c r="A6161" s="6">
        <v>45273.770833333336</v>
      </c>
      <c r="B6161" s="7">
        <v>9.25</v>
      </c>
      <c r="C6161" t="str">
        <f>IF(WEEKDAY(Tableau13[[#This Row],[Données]],11)&gt;5,"W","S")</f>
        <v>S</v>
      </c>
      <c r="D6161" t="str" cm="1">
        <f t="array" ref="D6161">_xlfn.IFS(
AND(Tableau13[[#This Row],[Jours]]="W",Tableau13[[#This Row],[Colonne1]]="HC"),"Talon",
Tableau13[[#This Row],[Colonne1]]="HP","Consommation normale",
E6161="HC","Talon")</f>
        <v>Consommation normale</v>
      </c>
      <c r="E6161" s="3" t="str">
        <f>IF(OR(Tableau13[[#This Row],[Données]]-INT(Tableau13[[#This Row],[Données]])&lt;$J$2,Tableau13[[#This Row],[Données]]-INT(Tableau13[[#This Row],[Données]])&gt;=$I$2),"HC","HP")</f>
        <v>HP</v>
      </c>
      <c r="F6161" t="str">
        <f>IF(AND(Tableau13[[#This Row],[Jours]]="W",Tableau13[[#This Row],[Colonne1]]="HC")=TRUE, "Talon","Conso normale")</f>
        <v>Conso normale</v>
      </c>
    </row>
    <row r="6162" spans="1:6">
      <c r="A6162" s="6">
        <v>45273.777777777781</v>
      </c>
      <c r="B6162" s="7">
        <v>8.9166666699999997</v>
      </c>
      <c r="C6162" t="str">
        <f>IF(WEEKDAY(Tableau13[[#This Row],[Données]],11)&gt;5,"W","S")</f>
        <v>S</v>
      </c>
      <c r="D6162" t="str" cm="1">
        <f t="array" ref="D6162">_xlfn.IFS(
AND(Tableau13[[#This Row],[Jours]]="W",Tableau13[[#This Row],[Colonne1]]="HC"),"Talon",
Tableau13[[#This Row],[Colonne1]]="HP","Consommation normale",
E6162="HC","Talon")</f>
        <v>Consommation normale</v>
      </c>
      <c r="E6162" s="3" t="str">
        <f>IF(OR(Tableau13[[#This Row],[Données]]-INT(Tableau13[[#This Row],[Données]])&lt;$J$2,Tableau13[[#This Row],[Données]]-INT(Tableau13[[#This Row],[Données]])&gt;=$I$2),"HC","HP")</f>
        <v>HP</v>
      </c>
      <c r="F6162" t="str">
        <f>IF(AND(Tableau13[[#This Row],[Jours]]="W",Tableau13[[#This Row],[Colonne1]]="HC")=TRUE, "Talon","Conso normale")</f>
        <v>Conso normale</v>
      </c>
    </row>
    <row r="6163" spans="1:6">
      <c r="A6163" s="6">
        <v>45273.784722222219</v>
      </c>
      <c r="B6163" s="7">
        <v>8.6666666699999997</v>
      </c>
      <c r="C6163" t="str">
        <f>IF(WEEKDAY(Tableau13[[#This Row],[Données]],11)&gt;5,"W","S")</f>
        <v>S</v>
      </c>
      <c r="D6163" t="str" cm="1">
        <f t="array" ref="D6163">_xlfn.IFS(
AND(Tableau13[[#This Row],[Jours]]="W",Tableau13[[#This Row],[Colonne1]]="HC"),"Talon",
Tableau13[[#This Row],[Colonne1]]="HP","Consommation normale",
E6163="HC","Talon")</f>
        <v>Consommation normale</v>
      </c>
      <c r="E6163" s="3" t="str">
        <f>IF(OR(Tableau13[[#This Row],[Données]]-INT(Tableau13[[#This Row],[Données]])&lt;$J$2,Tableau13[[#This Row],[Données]]-INT(Tableau13[[#This Row],[Données]])&gt;=$I$2),"HC","HP")</f>
        <v>HP</v>
      </c>
      <c r="F6163" t="str">
        <f>IF(AND(Tableau13[[#This Row],[Jours]]="W",Tableau13[[#This Row],[Colonne1]]="HC")=TRUE, "Talon","Conso normale")</f>
        <v>Conso normale</v>
      </c>
    </row>
    <row r="6164" spans="1:6">
      <c r="A6164" s="6">
        <v>45273.791666666664</v>
      </c>
      <c r="B6164" s="7">
        <v>8.8333333300000003</v>
      </c>
      <c r="C6164" t="str">
        <f>IF(WEEKDAY(Tableau13[[#This Row],[Données]],11)&gt;5,"W","S")</f>
        <v>S</v>
      </c>
      <c r="D6164" t="str" cm="1">
        <f t="array" ref="D6164">_xlfn.IFS(
AND(Tableau13[[#This Row],[Jours]]="W",Tableau13[[#This Row],[Colonne1]]="HC"),"Talon",
Tableau13[[#This Row],[Colonne1]]="HP","Consommation normale",
E6164="HC","Talon")</f>
        <v>Consommation normale</v>
      </c>
      <c r="E6164" s="3" t="str">
        <f>IF(OR(Tableau13[[#This Row],[Données]]-INT(Tableau13[[#This Row],[Données]])&lt;$J$2,Tableau13[[#This Row],[Données]]-INT(Tableau13[[#This Row],[Données]])&gt;=$I$2),"HC","HP")</f>
        <v>HP</v>
      </c>
      <c r="F6164" t="str">
        <f>IF(AND(Tableau13[[#This Row],[Jours]]="W",Tableau13[[#This Row],[Colonne1]]="HC")=TRUE, "Talon","Conso normale")</f>
        <v>Conso normale</v>
      </c>
    </row>
    <row r="6165" spans="1:6">
      <c r="A6165" s="6">
        <v>45273.798611111109</v>
      </c>
      <c r="B6165" s="7">
        <v>8.5</v>
      </c>
      <c r="C6165" t="str">
        <f>IF(WEEKDAY(Tableau13[[#This Row],[Données]],11)&gt;5,"W","S")</f>
        <v>S</v>
      </c>
      <c r="D6165" t="str" cm="1">
        <f t="array" ref="D6165">_xlfn.IFS(
AND(Tableau13[[#This Row],[Jours]]="W",Tableau13[[#This Row],[Colonne1]]="HC"),"Talon",
Tableau13[[#This Row],[Colonne1]]="HP","Consommation normale",
E6165="HC","Talon")</f>
        <v>Consommation normale</v>
      </c>
      <c r="E6165" s="3" t="str">
        <f>IF(OR(Tableau13[[#This Row],[Données]]-INT(Tableau13[[#This Row],[Données]])&lt;$J$2,Tableau13[[#This Row],[Données]]-INT(Tableau13[[#This Row],[Données]])&gt;=$I$2),"HC","HP")</f>
        <v>HP</v>
      </c>
      <c r="F6165" t="str">
        <f>IF(AND(Tableau13[[#This Row],[Jours]]="W",Tableau13[[#This Row],[Colonne1]]="HC")=TRUE, "Talon","Conso normale")</f>
        <v>Conso normale</v>
      </c>
    </row>
    <row r="6166" spans="1:6">
      <c r="A6166" s="6">
        <v>45273.805555555555</v>
      </c>
      <c r="B6166" s="7">
        <v>8.5833333300000003</v>
      </c>
      <c r="C6166" t="str">
        <f>IF(WEEKDAY(Tableau13[[#This Row],[Données]],11)&gt;5,"W","S")</f>
        <v>S</v>
      </c>
      <c r="D6166" t="str" cm="1">
        <f t="array" ref="D6166">_xlfn.IFS(
AND(Tableau13[[#This Row],[Jours]]="W",Tableau13[[#This Row],[Colonne1]]="HC"),"Talon",
Tableau13[[#This Row],[Colonne1]]="HP","Consommation normale",
E6166="HC","Talon")</f>
        <v>Consommation normale</v>
      </c>
      <c r="E6166" s="3" t="str">
        <f>IF(OR(Tableau13[[#This Row],[Données]]-INT(Tableau13[[#This Row],[Données]])&lt;$J$2,Tableau13[[#This Row],[Données]]-INT(Tableau13[[#This Row],[Données]])&gt;=$I$2),"HC","HP")</f>
        <v>HP</v>
      </c>
      <c r="F6166" t="str">
        <f>IF(AND(Tableau13[[#This Row],[Jours]]="W",Tableau13[[#This Row],[Colonne1]]="HC")=TRUE, "Talon","Conso normale")</f>
        <v>Conso normale</v>
      </c>
    </row>
    <row r="6167" spans="1:6">
      <c r="A6167" s="6">
        <v>45273.8125</v>
      </c>
      <c r="B6167" s="7">
        <v>9.1666666699999997</v>
      </c>
      <c r="C6167" t="str">
        <f>IF(WEEKDAY(Tableau13[[#This Row],[Données]],11)&gt;5,"W","S")</f>
        <v>S</v>
      </c>
      <c r="D6167" t="str" cm="1">
        <f t="array" ref="D6167">_xlfn.IFS(
AND(Tableau13[[#This Row],[Jours]]="W",Tableau13[[#This Row],[Colonne1]]="HC"),"Talon",
Tableau13[[#This Row],[Colonne1]]="HP","Consommation normale",
E6167="HC","Talon")</f>
        <v>Consommation normale</v>
      </c>
      <c r="E6167" s="3" t="str">
        <f>IF(OR(Tableau13[[#This Row],[Données]]-INT(Tableau13[[#This Row],[Données]])&lt;$J$2,Tableau13[[#This Row],[Données]]-INT(Tableau13[[#This Row],[Données]])&gt;=$I$2),"HC","HP")</f>
        <v>HP</v>
      </c>
      <c r="F6167" t="str">
        <f>IF(AND(Tableau13[[#This Row],[Jours]]="W",Tableau13[[#This Row],[Colonne1]]="HC")=TRUE, "Talon","Conso normale")</f>
        <v>Conso normale</v>
      </c>
    </row>
    <row r="6168" spans="1:6">
      <c r="A6168" s="6">
        <v>45273.819444444445</v>
      </c>
      <c r="B6168" s="7">
        <v>8.9166666699999997</v>
      </c>
      <c r="C6168" t="str">
        <f>IF(WEEKDAY(Tableau13[[#This Row],[Données]],11)&gt;5,"W","S")</f>
        <v>S</v>
      </c>
      <c r="D6168" t="str" cm="1">
        <f t="array" ref="D6168">_xlfn.IFS(
AND(Tableau13[[#This Row],[Jours]]="W",Tableau13[[#This Row],[Colonne1]]="HC"),"Talon",
Tableau13[[#This Row],[Colonne1]]="HP","Consommation normale",
E6168="HC","Talon")</f>
        <v>Consommation normale</v>
      </c>
      <c r="E6168" s="3" t="str">
        <f>IF(OR(Tableau13[[#This Row],[Données]]-INT(Tableau13[[#This Row],[Données]])&lt;$J$2,Tableau13[[#This Row],[Données]]-INT(Tableau13[[#This Row],[Données]])&gt;=$I$2),"HC","HP")</f>
        <v>HP</v>
      </c>
      <c r="F6168" t="str">
        <f>IF(AND(Tableau13[[#This Row],[Jours]]="W",Tableau13[[#This Row],[Colonne1]]="HC")=TRUE, "Talon","Conso normale")</f>
        <v>Conso normale</v>
      </c>
    </row>
    <row r="6169" spans="1:6">
      <c r="A6169" s="6">
        <v>45273.826388888891</v>
      </c>
      <c r="B6169" s="7">
        <v>9.1666666699999997</v>
      </c>
      <c r="C6169" t="str">
        <f>IF(WEEKDAY(Tableau13[[#This Row],[Données]],11)&gt;5,"W","S")</f>
        <v>S</v>
      </c>
      <c r="D6169" t="str" cm="1">
        <f t="array" ref="D6169">_xlfn.IFS(
AND(Tableau13[[#This Row],[Jours]]="W",Tableau13[[#This Row],[Colonne1]]="HC"),"Talon",
Tableau13[[#This Row],[Colonne1]]="HP","Consommation normale",
E6169="HC","Talon")</f>
        <v>Consommation normale</v>
      </c>
      <c r="E6169" s="3" t="str">
        <f>IF(OR(Tableau13[[#This Row],[Données]]-INT(Tableau13[[#This Row],[Données]])&lt;$J$2,Tableau13[[#This Row],[Données]]-INT(Tableau13[[#This Row],[Données]])&gt;=$I$2),"HC","HP")</f>
        <v>HP</v>
      </c>
      <c r="F6169" t="str">
        <f>IF(AND(Tableau13[[#This Row],[Jours]]="W",Tableau13[[#This Row],[Colonne1]]="HC")=TRUE, "Talon","Conso normale")</f>
        <v>Conso normale</v>
      </c>
    </row>
    <row r="6170" spans="1:6">
      <c r="A6170" s="6">
        <v>45273.833333333336</v>
      </c>
      <c r="B6170" s="7">
        <v>8.1666666699999997</v>
      </c>
      <c r="C6170" t="str">
        <f>IF(WEEKDAY(Tableau13[[#This Row],[Données]],11)&gt;5,"W","S")</f>
        <v>S</v>
      </c>
      <c r="D6170" t="str" cm="1">
        <f t="array" ref="D6170">_xlfn.IFS(
AND(Tableau13[[#This Row],[Jours]]="W",Tableau13[[#This Row],[Colonne1]]="HC"),"Talon",
Tableau13[[#This Row],[Colonne1]]="HP","Consommation normale",
E6170="HC","Talon")</f>
        <v>Consommation normale</v>
      </c>
      <c r="E6170" s="3" t="str">
        <f>IF(OR(Tableau13[[#This Row],[Données]]-INT(Tableau13[[#This Row],[Données]])&lt;$J$2,Tableau13[[#This Row],[Données]]-INT(Tableau13[[#This Row],[Données]])&gt;=$I$2),"HC","HP")</f>
        <v>HP</v>
      </c>
      <c r="F6170" t="str">
        <f>IF(AND(Tableau13[[#This Row],[Jours]]="W",Tableau13[[#This Row],[Colonne1]]="HC")=TRUE, "Talon","Conso normale")</f>
        <v>Conso normale</v>
      </c>
    </row>
    <row r="6171" spans="1:6">
      <c r="A6171" s="6">
        <v>45273.840277777781</v>
      </c>
      <c r="B6171" s="7">
        <v>8.4166666699999997</v>
      </c>
      <c r="C6171" t="str">
        <f>IF(WEEKDAY(Tableau13[[#This Row],[Données]],11)&gt;5,"W","S")</f>
        <v>S</v>
      </c>
      <c r="D6171" t="str" cm="1">
        <f t="array" ref="D6171">_xlfn.IFS(
AND(Tableau13[[#This Row],[Jours]]="W",Tableau13[[#This Row],[Colonne1]]="HC"),"Talon",
Tableau13[[#This Row],[Colonne1]]="HP","Consommation normale",
E6171="HC","Talon")</f>
        <v>Consommation normale</v>
      </c>
      <c r="E6171" s="3" t="str">
        <f>IF(OR(Tableau13[[#This Row],[Données]]-INT(Tableau13[[#This Row],[Données]])&lt;$J$2,Tableau13[[#This Row],[Données]]-INT(Tableau13[[#This Row],[Données]])&gt;=$I$2),"HC","HP")</f>
        <v>HP</v>
      </c>
      <c r="F6171" t="str">
        <f>IF(AND(Tableau13[[#This Row],[Jours]]="W",Tableau13[[#This Row],[Colonne1]]="HC")=TRUE, "Talon","Conso normale")</f>
        <v>Conso normale</v>
      </c>
    </row>
    <row r="6172" spans="1:6">
      <c r="A6172" s="6">
        <v>45273.847222222219</v>
      </c>
      <c r="B6172" s="7">
        <v>8.0833333300000003</v>
      </c>
      <c r="C6172" t="str">
        <f>IF(WEEKDAY(Tableau13[[#This Row],[Données]],11)&gt;5,"W","S")</f>
        <v>S</v>
      </c>
      <c r="D6172" t="str" cm="1">
        <f t="array" ref="D6172">_xlfn.IFS(
AND(Tableau13[[#This Row],[Jours]]="W",Tableau13[[#This Row],[Colonne1]]="HC"),"Talon",
Tableau13[[#This Row],[Colonne1]]="HP","Consommation normale",
E6172="HC","Talon")</f>
        <v>Consommation normale</v>
      </c>
      <c r="E6172" s="3" t="str">
        <f>IF(OR(Tableau13[[#This Row],[Données]]-INT(Tableau13[[#This Row],[Données]])&lt;$J$2,Tableau13[[#This Row],[Données]]-INT(Tableau13[[#This Row],[Données]])&gt;=$I$2),"HC","HP")</f>
        <v>HP</v>
      </c>
      <c r="F6172" t="str">
        <f>IF(AND(Tableau13[[#This Row],[Jours]]="W",Tableau13[[#This Row],[Colonne1]]="HC")=TRUE, "Talon","Conso normale")</f>
        <v>Conso normale</v>
      </c>
    </row>
    <row r="6173" spans="1:6">
      <c r="A6173" s="6">
        <v>45273.854166666664</v>
      </c>
      <c r="B6173" s="7">
        <v>8.75</v>
      </c>
      <c r="C6173" t="str">
        <f>IF(WEEKDAY(Tableau13[[#This Row],[Données]],11)&gt;5,"W","S")</f>
        <v>S</v>
      </c>
      <c r="D6173" t="str" cm="1">
        <f t="array" ref="D6173">_xlfn.IFS(
AND(Tableau13[[#This Row],[Jours]]="W",Tableau13[[#This Row],[Colonne1]]="HC"),"Talon",
Tableau13[[#This Row],[Colonne1]]="HP","Consommation normale",
E6173="HC","Talon")</f>
        <v>Consommation normale</v>
      </c>
      <c r="E6173" s="3" t="str">
        <f>IF(OR(Tableau13[[#This Row],[Données]]-INT(Tableau13[[#This Row],[Données]])&lt;$J$2,Tableau13[[#This Row],[Données]]-INT(Tableau13[[#This Row],[Données]])&gt;=$I$2),"HC","HP")</f>
        <v>HP</v>
      </c>
      <c r="F6173" t="str">
        <f>IF(AND(Tableau13[[#This Row],[Jours]]="W",Tableau13[[#This Row],[Colonne1]]="HC")=TRUE, "Talon","Conso normale")</f>
        <v>Conso normale</v>
      </c>
    </row>
    <row r="6174" spans="1:6">
      <c r="A6174" s="6">
        <v>45273.861111111109</v>
      </c>
      <c r="B6174" s="7">
        <v>8.3333333300000003</v>
      </c>
      <c r="C6174" t="str">
        <f>IF(WEEKDAY(Tableau13[[#This Row],[Données]],11)&gt;5,"W","S")</f>
        <v>S</v>
      </c>
      <c r="D6174" t="str" cm="1">
        <f t="array" ref="D6174">_xlfn.IFS(
AND(Tableau13[[#This Row],[Jours]]="W",Tableau13[[#This Row],[Colonne1]]="HC"),"Talon",
Tableau13[[#This Row],[Colonne1]]="HP","Consommation normale",
E6174="HC","Talon")</f>
        <v>Consommation normale</v>
      </c>
      <c r="E6174" s="3" t="str">
        <f>IF(OR(Tableau13[[#This Row],[Données]]-INT(Tableau13[[#This Row],[Données]])&lt;$J$2,Tableau13[[#This Row],[Données]]-INT(Tableau13[[#This Row],[Données]])&gt;=$I$2),"HC","HP")</f>
        <v>HP</v>
      </c>
      <c r="F6174" t="str">
        <f>IF(AND(Tableau13[[#This Row],[Jours]]="W",Tableau13[[#This Row],[Colonne1]]="HC")=TRUE, "Talon","Conso normale")</f>
        <v>Conso normale</v>
      </c>
    </row>
    <row r="6175" spans="1:6">
      <c r="A6175" s="6">
        <v>45273.868055555555</v>
      </c>
      <c r="B6175" s="7">
        <v>7.75</v>
      </c>
      <c r="C6175" t="str">
        <f>IF(WEEKDAY(Tableau13[[#This Row],[Données]],11)&gt;5,"W","S")</f>
        <v>S</v>
      </c>
      <c r="D6175" t="str" cm="1">
        <f t="array" ref="D6175">_xlfn.IFS(
AND(Tableau13[[#This Row],[Jours]]="W",Tableau13[[#This Row],[Colonne1]]="HC"),"Talon",
Tableau13[[#This Row],[Colonne1]]="HP","Consommation normale",
E6175="HC","Talon")</f>
        <v>Consommation normale</v>
      </c>
      <c r="E6175" s="3" t="str">
        <f>IF(OR(Tableau13[[#This Row],[Données]]-INT(Tableau13[[#This Row],[Données]])&lt;$J$2,Tableau13[[#This Row],[Données]]-INT(Tableau13[[#This Row],[Données]])&gt;=$I$2),"HC","HP")</f>
        <v>HP</v>
      </c>
      <c r="F6175" t="str">
        <f>IF(AND(Tableau13[[#This Row],[Jours]]="W",Tableau13[[#This Row],[Colonne1]]="HC")=TRUE, "Talon","Conso normale")</f>
        <v>Conso normale</v>
      </c>
    </row>
    <row r="6176" spans="1:6">
      <c r="A6176" s="6">
        <v>45273.875</v>
      </c>
      <c r="B6176" s="7">
        <v>6.6666666699999997</v>
      </c>
      <c r="C6176" t="str">
        <f>IF(WEEKDAY(Tableau13[[#This Row],[Données]],11)&gt;5,"W","S")</f>
        <v>S</v>
      </c>
      <c r="D6176" t="str" cm="1">
        <f t="array" ref="D6176">_xlfn.IFS(
AND(Tableau13[[#This Row],[Jours]]="W",Tableau13[[#This Row],[Colonne1]]="HC"),"Talon",
Tableau13[[#This Row],[Colonne1]]="HP","Consommation normale",
E6176="HC","Talon")</f>
        <v>Consommation normale</v>
      </c>
      <c r="E6176" s="3" t="str">
        <f>IF(OR(Tableau13[[#This Row],[Données]]-INT(Tableau13[[#This Row],[Données]])&lt;$J$2,Tableau13[[#This Row],[Données]]-INT(Tableau13[[#This Row],[Données]])&gt;=$I$2),"HC","HP")</f>
        <v>HP</v>
      </c>
      <c r="F6176" t="str">
        <f>IF(AND(Tableau13[[#This Row],[Jours]]="W",Tableau13[[#This Row],[Colonne1]]="HC")=TRUE, "Talon","Conso normale")</f>
        <v>Conso normale</v>
      </c>
    </row>
    <row r="6177" spans="1:6">
      <c r="A6177" s="6">
        <v>45273.881944444445</v>
      </c>
      <c r="B6177" s="7">
        <v>6.5</v>
      </c>
      <c r="C6177" t="str">
        <f>IF(WEEKDAY(Tableau13[[#This Row],[Données]],11)&gt;5,"W","S")</f>
        <v>S</v>
      </c>
      <c r="D6177" t="str" cm="1">
        <f t="array" ref="D6177">_xlfn.IFS(
AND(Tableau13[[#This Row],[Jours]]="W",Tableau13[[#This Row],[Colonne1]]="HC"),"Talon",
Tableau13[[#This Row],[Colonne1]]="HP","Consommation normale",
E6177="HC","Talon")</f>
        <v>Consommation normale</v>
      </c>
      <c r="E6177" s="3" t="str">
        <f>IF(OR(Tableau13[[#This Row],[Données]]-INT(Tableau13[[#This Row],[Données]])&lt;$J$2,Tableau13[[#This Row],[Données]]-INT(Tableau13[[#This Row],[Données]])&gt;=$I$2),"HC","HP")</f>
        <v>HP</v>
      </c>
      <c r="F6177" t="str">
        <f>IF(AND(Tableau13[[#This Row],[Jours]]="W",Tableau13[[#This Row],[Colonne1]]="HC")=TRUE, "Talon","Conso normale")</f>
        <v>Conso normale</v>
      </c>
    </row>
    <row r="6178" spans="1:6">
      <c r="A6178" s="6">
        <v>45273.888888888891</v>
      </c>
      <c r="B6178" s="7">
        <v>6</v>
      </c>
      <c r="C6178" t="str">
        <f>IF(WEEKDAY(Tableau13[[#This Row],[Données]],11)&gt;5,"W","S")</f>
        <v>S</v>
      </c>
      <c r="D6178" t="str" cm="1">
        <f t="array" ref="D6178">_xlfn.IFS(
AND(Tableau13[[#This Row],[Jours]]="W",Tableau13[[#This Row],[Colonne1]]="HC"),"Talon",
Tableau13[[#This Row],[Colonne1]]="HP","Consommation normale",
E6178="HC","Talon")</f>
        <v>Consommation normale</v>
      </c>
      <c r="E6178" s="3" t="str">
        <f>IF(OR(Tableau13[[#This Row],[Données]]-INT(Tableau13[[#This Row],[Données]])&lt;$J$2,Tableau13[[#This Row],[Données]]-INT(Tableau13[[#This Row],[Données]])&gt;=$I$2),"HC","HP")</f>
        <v>HP</v>
      </c>
      <c r="F6178" t="str">
        <f>IF(AND(Tableau13[[#This Row],[Jours]]="W",Tableau13[[#This Row],[Colonne1]]="HC")=TRUE, "Talon","Conso normale")</f>
        <v>Conso normale</v>
      </c>
    </row>
    <row r="6179" spans="1:6">
      <c r="A6179" s="6">
        <v>45273.895833333336</v>
      </c>
      <c r="B6179" s="7">
        <v>5.75</v>
      </c>
      <c r="C6179" t="str">
        <f>IF(WEEKDAY(Tableau13[[#This Row],[Données]],11)&gt;5,"W","S")</f>
        <v>S</v>
      </c>
      <c r="D6179" t="str" cm="1">
        <f t="array" ref="D6179">_xlfn.IFS(
AND(Tableau13[[#This Row],[Jours]]="W",Tableau13[[#This Row],[Colonne1]]="HC"),"Talon",
Tableau13[[#This Row],[Colonne1]]="HP","Consommation normale",
E6179="HC","Talon")</f>
        <v>Consommation normale</v>
      </c>
      <c r="E6179" s="3" t="str">
        <f>IF(OR(Tableau13[[#This Row],[Données]]-INT(Tableau13[[#This Row],[Données]])&lt;$J$2,Tableau13[[#This Row],[Données]]-INT(Tableau13[[#This Row],[Données]])&gt;=$I$2),"HC","HP")</f>
        <v>HP</v>
      </c>
      <c r="F6179" t="str">
        <f>IF(AND(Tableau13[[#This Row],[Jours]]="W",Tableau13[[#This Row],[Colonne1]]="HC")=TRUE, "Talon","Conso normale")</f>
        <v>Conso normale</v>
      </c>
    </row>
    <row r="6180" spans="1:6">
      <c r="A6180" s="6">
        <v>45273.902777777781</v>
      </c>
      <c r="B6180" s="7">
        <v>5.5833333300000003</v>
      </c>
      <c r="C6180" t="str">
        <f>IF(WEEKDAY(Tableau13[[#This Row],[Données]],11)&gt;5,"W","S")</f>
        <v>S</v>
      </c>
      <c r="D6180" t="str" cm="1">
        <f t="array" ref="D6180">_xlfn.IFS(
AND(Tableau13[[#This Row],[Jours]]="W",Tableau13[[#This Row],[Colonne1]]="HC"),"Talon",
Tableau13[[#This Row],[Colonne1]]="HP","Consommation normale",
E6180="HC","Talon")</f>
        <v>Consommation normale</v>
      </c>
      <c r="E6180" s="3" t="str">
        <f>IF(OR(Tableau13[[#This Row],[Données]]-INT(Tableau13[[#This Row],[Données]])&lt;$J$2,Tableau13[[#This Row],[Données]]-INT(Tableau13[[#This Row],[Données]])&gt;=$I$2),"HC","HP")</f>
        <v>HP</v>
      </c>
      <c r="F6180" t="str">
        <f>IF(AND(Tableau13[[#This Row],[Jours]]="W",Tableau13[[#This Row],[Colonne1]]="HC")=TRUE, "Talon","Conso normale")</f>
        <v>Conso normale</v>
      </c>
    </row>
    <row r="6181" spans="1:6">
      <c r="A6181" s="6">
        <v>45273.909722222219</v>
      </c>
      <c r="B6181" s="7">
        <v>5.6666666699999997</v>
      </c>
      <c r="C6181" t="str">
        <f>IF(WEEKDAY(Tableau13[[#This Row],[Données]],11)&gt;5,"W","S")</f>
        <v>S</v>
      </c>
      <c r="D6181" t="str" cm="1">
        <f t="array" ref="D6181">_xlfn.IFS(
AND(Tableau13[[#This Row],[Jours]]="W",Tableau13[[#This Row],[Colonne1]]="HC"),"Talon",
Tableau13[[#This Row],[Colonne1]]="HP","Consommation normale",
E6181="HC","Talon")</f>
        <v>Consommation normale</v>
      </c>
      <c r="E6181" s="3" t="str">
        <f>IF(OR(Tableau13[[#This Row],[Données]]-INT(Tableau13[[#This Row],[Données]])&lt;$J$2,Tableau13[[#This Row],[Données]]-INT(Tableau13[[#This Row],[Données]])&gt;=$I$2),"HC","HP")</f>
        <v>HP</v>
      </c>
      <c r="F6181" t="str">
        <f>IF(AND(Tableau13[[#This Row],[Jours]]="W",Tableau13[[#This Row],[Colonne1]]="HC")=TRUE, "Talon","Conso normale")</f>
        <v>Conso normale</v>
      </c>
    </row>
    <row r="6182" spans="1:6">
      <c r="A6182" s="6">
        <v>45273.916666666664</v>
      </c>
      <c r="B6182" s="7">
        <v>5.8333333300000003</v>
      </c>
      <c r="C6182" t="str">
        <f>IF(WEEKDAY(Tableau13[[#This Row],[Données]],11)&gt;5,"W","S")</f>
        <v>S</v>
      </c>
      <c r="D6182" t="str" cm="1">
        <f t="array" ref="D6182">_xlfn.IFS(
AND(Tableau13[[#This Row],[Jours]]="W",Tableau13[[#This Row],[Colonne1]]="HC"),"Talon",
Tableau13[[#This Row],[Colonne1]]="HP","Consommation normale",
E6182="HC","Talon")</f>
        <v>Consommation normale</v>
      </c>
      <c r="E6182" s="3" t="str">
        <f>IF(OR(Tableau13[[#This Row],[Données]]-INT(Tableau13[[#This Row],[Données]])&lt;$J$2,Tableau13[[#This Row],[Données]]-INT(Tableau13[[#This Row],[Données]])&gt;=$I$2),"HC","HP")</f>
        <v>HP</v>
      </c>
      <c r="F6182" t="str">
        <f>IF(AND(Tableau13[[#This Row],[Jours]]="W",Tableau13[[#This Row],[Colonne1]]="HC")=TRUE, "Talon","Conso normale")</f>
        <v>Conso normale</v>
      </c>
    </row>
    <row r="6183" spans="1:6">
      <c r="A6183" s="6">
        <v>45273.923611111109</v>
      </c>
      <c r="B6183" s="7">
        <v>5.6666666699999997</v>
      </c>
      <c r="C6183" t="str">
        <f>IF(WEEKDAY(Tableau13[[#This Row],[Données]],11)&gt;5,"W","S")</f>
        <v>S</v>
      </c>
      <c r="D6183" t="str" cm="1">
        <f t="array" ref="D6183">_xlfn.IFS(
AND(Tableau13[[#This Row],[Jours]]="W",Tableau13[[#This Row],[Colonne1]]="HC"),"Talon",
Tableau13[[#This Row],[Colonne1]]="HP","Consommation normale",
E6183="HC","Talon")</f>
        <v>Talon</v>
      </c>
      <c r="E6183" s="3" t="str">
        <f>IF(OR(Tableau13[[#This Row],[Données]]-INT(Tableau13[[#This Row],[Données]])&lt;$J$2,Tableau13[[#This Row],[Données]]-INT(Tableau13[[#This Row],[Données]])&gt;=$I$2),"HC","HP")</f>
        <v>HC</v>
      </c>
      <c r="F6183" t="str">
        <f>IF(AND(Tableau13[[#This Row],[Jours]]="W",Tableau13[[#This Row],[Colonne1]]="HC")=TRUE, "Talon","Conso normale")</f>
        <v>Conso normale</v>
      </c>
    </row>
    <row r="6184" spans="1:6">
      <c r="A6184" s="6">
        <v>45273.930555555555</v>
      </c>
      <c r="B6184" s="7">
        <v>5.75</v>
      </c>
      <c r="C6184" t="str">
        <f>IF(WEEKDAY(Tableau13[[#This Row],[Données]],11)&gt;5,"W","S")</f>
        <v>S</v>
      </c>
      <c r="D6184" t="str" cm="1">
        <f t="array" ref="D6184">_xlfn.IFS(
AND(Tableau13[[#This Row],[Jours]]="W",Tableau13[[#This Row],[Colonne1]]="HC"),"Talon",
Tableau13[[#This Row],[Colonne1]]="HP","Consommation normale",
E6184="HC","Talon")</f>
        <v>Talon</v>
      </c>
      <c r="E6184" s="3" t="str">
        <f>IF(OR(Tableau13[[#This Row],[Données]]-INT(Tableau13[[#This Row],[Données]])&lt;$J$2,Tableau13[[#This Row],[Données]]-INT(Tableau13[[#This Row],[Données]])&gt;=$I$2),"HC","HP")</f>
        <v>HC</v>
      </c>
      <c r="F6184" t="str">
        <f>IF(AND(Tableau13[[#This Row],[Jours]]="W",Tableau13[[#This Row],[Colonne1]]="HC")=TRUE, "Talon","Conso normale")</f>
        <v>Conso normale</v>
      </c>
    </row>
    <row r="6185" spans="1:6">
      <c r="A6185" s="6">
        <v>45273.9375</v>
      </c>
      <c r="B6185" s="7">
        <v>5.5833333300000003</v>
      </c>
      <c r="C6185" t="str">
        <f>IF(WEEKDAY(Tableau13[[#This Row],[Données]],11)&gt;5,"W","S")</f>
        <v>S</v>
      </c>
      <c r="D6185" t="str" cm="1">
        <f t="array" ref="D6185">_xlfn.IFS(
AND(Tableau13[[#This Row],[Jours]]="W",Tableau13[[#This Row],[Colonne1]]="HC"),"Talon",
Tableau13[[#This Row],[Colonne1]]="HP","Consommation normale",
E6185="HC","Talon")</f>
        <v>Talon</v>
      </c>
      <c r="E6185" s="3" t="str">
        <f>IF(OR(Tableau13[[#This Row],[Données]]-INT(Tableau13[[#This Row],[Données]])&lt;$J$2,Tableau13[[#This Row],[Données]]-INT(Tableau13[[#This Row],[Données]])&gt;=$I$2),"HC","HP")</f>
        <v>HC</v>
      </c>
      <c r="F6185" t="str">
        <f>IF(AND(Tableau13[[#This Row],[Jours]]="W",Tableau13[[#This Row],[Colonne1]]="HC")=TRUE, "Talon","Conso normale")</f>
        <v>Conso normale</v>
      </c>
    </row>
    <row r="6186" spans="1:6">
      <c r="A6186" s="6">
        <v>45273.944444444445</v>
      </c>
      <c r="B6186" s="7">
        <v>5.5</v>
      </c>
      <c r="C6186" t="str">
        <f>IF(WEEKDAY(Tableau13[[#This Row],[Données]],11)&gt;5,"W","S")</f>
        <v>S</v>
      </c>
      <c r="D6186" t="str" cm="1">
        <f t="array" ref="D6186">_xlfn.IFS(
AND(Tableau13[[#This Row],[Jours]]="W",Tableau13[[#This Row],[Colonne1]]="HC"),"Talon",
Tableau13[[#This Row],[Colonne1]]="HP","Consommation normale",
E6186="HC","Talon")</f>
        <v>Talon</v>
      </c>
      <c r="E6186" s="3" t="str">
        <f>IF(OR(Tableau13[[#This Row],[Données]]-INT(Tableau13[[#This Row],[Données]])&lt;$J$2,Tableau13[[#This Row],[Données]]-INT(Tableau13[[#This Row],[Données]])&gt;=$I$2),"HC","HP")</f>
        <v>HC</v>
      </c>
      <c r="F6186" t="str">
        <f>IF(AND(Tableau13[[#This Row],[Jours]]="W",Tableau13[[#This Row],[Colonne1]]="HC")=TRUE, "Talon","Conso normale")</f>
        <v>Conso normale</v>
      </c>
    </row>
    <row r="6187" spans="1:6">
      <c r="A6187" s="6">
        <v>45273.951388888891</v>
      </c>
      <c r="B6187" s="7">
        <v>5.8333333300000003</v>
      </c>
      <c r="C6187" t="str">
        <f>IF(WEEKDAY(Tableau13[[#This Row],[Données]],11)&gt;5,"W","S")</f>
        <v>S</v>
      </c>
      <c r="D6187" t="str" cm="1">
        <f t="array" ref="D6187">_xlfn.IFS(
AND(Tableau13[[#This Row],[Jours]]="W",Tableau13[[#This Row],[Colonne1]]="HC"),"Talon",
Tableau13[[#This Row],[Colonne1]]="HP","Consommation normale",
E6187="HC","Talon")</f>
        <v>Talon</v>
      </c>
      <c r="E6187" s="3" t="str">
        <f>IF(OR(Tableau13[[#This Row],[Données]]-INT(Tableau13[[#This Row],[Données]])&lt;$J$2,Tableau13[[#This Row],[Données]]-INT(Tableau13[[#This Row],[Données]])&gt;=$I$2),"HC","HP")</f>
        <v>HC</v>
      </c>
      <c r="F6187" t="str">
        <f>IF(AND(Tableau13[[#This Row],[Jours]]="W",Tableau13[[#This Row],[Colonne1]]="HC")=TRUE, "Talon","Conso normale")</f>
        <v>Conso normale</v>
      </c>
    </row>
    <row r="6188" spans="1:6">
      <c r="A6188" s="6">
        <v>45273.958333333336</v>
      </c>
      <c r="B6188" s="7">
        <v>5.6666666699999997</v>
      </c>
      <c r="C6188" t="str">
        <f>IF(WEEKDAY(Tableau13[[#This Row],[Données]],11)&gt;5,"W","S")</f>
        <v>S</v>
      </c>
      <c r="D6188" t="str" cm="1">
        <f t="array" ref="D6188">_xlfn.IFS(
AND(Tableau13[[#This Row],[Jours]]="W",Tableau13[[#This Row],[Colonne1]]="HC"),"Talon",
Tableau13[[#This Row],[Colonne1]]="HP","Consommation normale",
E6188="HC","Talon")</f>
        <v>Talon</v>
      </c>
      <c r="E6188" s="3" t="str">
        <f>IF(OR(Tableau13[[#This Row],[Données]]-INT(Tableau13[[#This Row],[Données]])&lt;$J$2,Tableau13[[#This Row],[Données]]-INT(Tableau13[[#This Row],[Données]])&gt;=$I$2),"HC","HP")</f>
        <v>HC</v>
      </c>
      <c r="F6188" t="str">
        <f>IF(AND(Tableau13[[#This Row],[Jours]]="W",Tableau13[[#This Row],[Colonne1]]="HC")=TRUE, "Talon","Conso normale")</f>
        <v>Conso normale</v>
      </c>
    </row>
    <row r="6189" spans="1:6">
      <c r="A6189" s="6">
        <v>45273.965277777781</v>
      </c>
      <c r="B6189" s="7">
        <v>5.5833333300000003</v>
      </c>
      <c r="C6189" t="str">
        <f>IF(WEEKDAY(Tableau13[[#This Row],[Données]],11)&gt;5,"W","S")</f>
        <v>S</v>
      </c>
      <c r="D6189" t="str" cm="1">
        <f t="array" ref="D6189">_xlfn.IFS(
AND(Tableau13[[#This Row],[Jours]]="W",Tableau13[[#This Row],[Colonne1]]="HC"),"Talon",
Tableau13[[#This Row],[Colonne1]]="HP","Consommation normale",
E6189="HC","Talon")</f>
        <v>Talon</v>
      </c>
      <c r="E6189" s="3" t="str">
        <f>IF(OR(Tableau13[[#This Row],[Données]]-INT(Tableau13[[#This Row],[Données]])&lt;$J$2,Tableau13[[#This Row],[Données]]-INT(Tableau13[[#This Row],[Données]])&gt;=$I$2),"HC","HP")</f>
        <v>HC</v>
      </c>
      <c r="F6189" t="str">
        <f>IF(AND(Tableau13[[#This Row],[Jours]]="W",Tableau13[[#This Row],[Colonne1]]="HC")=TRUE, "Talon","Conso normale")</f>
        <v>Conso normale</v>
      </c>
    </row>
    <row r="6190" spans="1:6">
      <c r="A6190" s="6">
        <v>45273.972222222219</v>
      </c>
      <c r="B6190" s="7">
        <v>5.6666666699999997</v>
      </c>
      <c r="C6190" t="str">
        <f>IF(WEEKDAY(Tableau13[[#This Row],[Données]],11)&gt;5,"W","S")</f>
        <v>S</v>
      </c>
      <c r="D6190" t="str" cm="1">
        <f t="array" ref="D6190">_xlfn.IFS(
AND(Tableau13[[#This Row],[Jours]]="W",Tableau13[[#This Row],[Colonne1]]="HC"),"Talon",
Tableau13[[#This Row],[Colonne1]]="HP","Consommation normale",
E6190="HC","Talon")</f>
        <v>Talon</v>
      </c>
      <c r="E6190" s="3" t="str">
        <f>IF(OR(Tableau13[[#This Row],[Données]]-INT(Tableau13[[#This Row],[Données]])&lt;$J$2,Tableau13[[#This Row],[Données]]-INT(Tableau13[[#This Row],[Données]])&gt;=$I$2),"HC","HP")</f>
        <v>HC</v>
      </c>
      <c r="F6190" t="str">
        <f>IF(AND(Tableau13[[#This Row],[Jours]]="W",Tableau13[[#This Row],[Colonne1]]="HC")=TRUE, "Talon","Conso normale")</f>
        <v>Conso normale</v>
      </c>
    </row>
    <row r="6191" spans="1:6">
      <c r="A6191" s="6">
        <v>45273.979166666664</v>
      </c>
      <c r="B6191" s="7">
        <v>5.75</v>
      </c>
      <c r="C6191" t="str">
        <f>IF(WEEKDAY(Tableau13[[#This Row],[Données]],11)&gt;5,"W","S")</f>
        <v>S</v>
      </c>
      <c r="D6191" t="str" cm="1">
        <f t="array" ref="D6191">_xlfn.IFS(
AND(Tableau13[[#This Row],[Jours]]="W",Tableau13[[#This Row],[Colonne1]]="HC"),"Talon",
Tableau13[[#This Row],[Colonne1]]="HP","Consommation normale",
E6191="HC","Talon")</f>
        <v>Talon</v>
      </c>
      <c r="E6191" s="3" t="str">
        <f>IF(OR(Tableau13[[#This Row],[Données]]-INT(Tableau13[[#This Row],[Données]])&lt;$J$2,Tableau13[[#This Row],[Données]]-INT(Tableau13[[#This Row],[Données]])&gt;=$I$2),"HC","HP")</f>
        <v>HC</v>
      </c>
      <c r="F6191" t="str">
        <f>IF(AND(Tableau13[[#This Row],[Jours]]="W",Tableau13[[#This Row],[Colonne1]]="HC")=TRUE, "Talon","Conso normale")</f>
        <v>Conso normale</v>
      </c>
    </row>
    <row r="6192" spans="1:6">
      <c r="A6192" s="6">
        <v>45273.986111111109</v>
      </c>
      <c r="B6192" s="7">
        <v>5.1666666699999997</v>
      </c>
      <c r="C6192" t="str">
        <f>IF(WEEKDAY(Tableau13[[#This Row],[Données]],11)&gt;5,"W","S")</f>
        <v>S</v>
      </c>
      <c r="D6192" t="str" cm="1">
        <f t="array" ref="D6192">_xlfn.IFS(
AND(Tableau13[[#This Row],[Jours]]="W",Tableau13[[#This Row],[Colonne1]]="HC"),"Talon",
Tableau13[[#This Row],[Colonne1]]="HP","Consommation normale",
E6192="HC","Talon")</f>
        <v>Talon</v>
      </c>
      <c r="E6192" s="3" t="str">
        <f>IF(OR(Tableau13[[#This Row],[Données]]-INT(Tableau13[[#This Row],[Données]])&lt;$J$2,Tableau13[[#This Row],[Données]]-INT(Tableau13[[#This Row],[Données]])&gt;=$I$2),"HC","HP")</f>
        <v>HC</v>
      </c>
      <c r="F6192" t="str">
        <f>IF(AND(Tableau13[[#This Row],[Jours]]="W",Tableau13[[#This Row],[Colonne1]]="HC")=TRUE, "Talon","Conso normale")</f>
        <v>Conso normale</v>
      </c>
    </row>
    <row r="6193" spans="1:6">
      <c r="A6193" s="6">
        <v>45273.993055555555</v>
      </c>
      <c r="B6193" s="7">
        <v>5.25</v>
      </c>
      <c r="C6193" t="str">
        <f>IF(WEEKDAY(Tableau13[[#This Row],[Données]],11)&gt;5,"W","S")</f>
        <v>S</v>
      </c>
      <c r="D6193" t="str" cm="1">
        <f t="array" ref="D6193">_xlfn.IFS(
AND(Tableau13[[#This Row],[Jours]]="W",Tableau13[[#This Row],[Colonne1]]="HC"),"Talon",
Tableau13[[#This Row],[Colonne1]]="HP","Consommation normale",
E6193="HC","Talon")</f>
        <v>Talon</v>
      </c>
      <c r="E6193" s="3" t="str">
        <f>IF(OR(Tableau13[[#This Row],[Données]]-INT(Tableau13[[#This Row],[Données]])&lt;$J$2,Tableau13[[#This Row],[Données]]-INT(Tableau13[[#This Row],[Données]])&gt;=$I$2),"HC","HP")</f>
        <v>HC</v>
      </c>
      <c r="F6193" t="str">
        <f>IF(AND(Tableau13[[#This Row],[Jours]]="W",Tableau13[[#This Row],[Colonne1]]="HC")=TRUE, "Talon","Conso normale")</f>
        <v>Conso normale</v>
      </c>
    </row>
    <row r="6194" spans="1:6">
      <c r="A6194" s="6">
        <v>45274</v>
      </c>
      <c r="B6194" s="7">
        <v>4.9166666699999997</v>
      </c>
      <c r="C6194" t="str">
        <f>IF(WEEKDAY(Tableau13[[#This Row],[Données]],11)&gt;5,"W","S")</f>
        <v>S</v>
      </c>
      <c r="D6194" t="str" cm="1">
        <f t="array" ref="D6194">_xlfn.IFS(
AND(Tableau13[[#This Row],[Jours]]="W",Tableau13[[#This Row],[Colonne1]]="HC"),"Talon",
Tableau13[[#This Row],[Colonne1]]="HP","Consommation normale",
E6194="HC","Talon")</f>
        <v>Talon</v>
      </c>
      <c r="E6194" s="3" t="str">
        <f>IF(OR(Tableau13[[#This Row],[Données]]-INT(Tableau13[[#This Row],[Données]])&lt;$J$2,Tableau13[[#This Row],[Données]]-INT(Tableau13[[#This Row],[Données]])&gt;=$I$2),"HC","HP")</f>
        <v>HC</v>
      </c>
      <c r="F6194" t="str">
        <f>IF(AND(Tableau13[[#This Row],[Jours]]="W",Tableau13[[#This Row],[Colonne1]]="HC")=TRUE, "Talon","Conso normale")</f>
        <v>Conso normale</v>
      </c>
    </row>
    <row r="6195" spans="1:6">
      <c r="A6195" s="6">
        <v>45274.006944444445</v>
      </c>
      <c r="B6195" s="7">
        <v>4.75</v>
      </c>
      <c r="C6195" t="str">
        <f>IF(WEEKDAY(Tableau13[[#This Row],[Données]],11)&gt;5,"W","S")</f>
        <v>S</v>
      </c>
      <c r="D6195" t="str" cm="1">
        <f t="array" ref="D6195">_xlfn.IFS(
AND(Tableau13[[#This Row],[Jours]]="W",Tableau13[[#This Row],[Colonne1]]="HC"),"Talon",
Tableau13[[#This Row],[Colonne1]]="HP","Consommation normale",
E6195="HC","Talon")</f>
        <v>Talon</v>
      </c>
      <c r="E6195" s="3" t="str">
        <f>IF(OR(Tableau13[[#This Row],[Données]]-INT(Tableau13[[#This Row],[Données]])&lt;$J$2,Tableau13[[#This Row],[Données]]-INT(Tableau13[[#This Row],[Données]])&gt;=$I$2),"HC","HP")</f>
        <v>HC</v>
      </c>
      <c r="F6195" t="str">
        <f>IF(AND(Tableau13[[#This Row],[Jours]]="W",Tableau13[[#This Row],[Colonne1]]="HC")=TRUE, "Talon","Conso normale")</f>
        <v>Conso normale</v>
      </c>
    </row>
    <row r="6196" spans="1:6">
      <c r="A6196" s="6">
        <v>45274.013888888891</v>
      </c>
      <c r="B6196" s="7">
        <v>5.25</v>
      </c>
      <c r="C6196" t="str">
        <f>IF(WEEKDAY(Tableau13[[#This Row],[Données]],11)&gt;5,"W","S")</f>
        <v>S</v>
      </c>
      <c r="D6196" t="str" cm="1">
        <f t="array" ref="D6196">_xlfn.IFS(
AND(Tableau13[[#This Row],[Jours]]="W",Tableau13[[#This Row],[Colonne1]]="HC"),"Talon",
Tableau13[[#This Row],[Colonne1]]="HP","Consommation normale",
E6196="HC","Talon")</f>
        <v>Talon</v>
      </c>
      <c r="E6196" s="3" t="str">
        <f>IF(OR(Tableau13[[#This Row],[Données]]-INT(Tableau13[[#This Row],[Données]])&lt;$J$2,Tableau13[[#This Row],[Données]]-INT(Tableau13[[#This Row],[Données]])&gt;=$I$2),"HC","HP")</f>
        <v>HC</v>
      </c>
      <c r="F6196" t="str">
        <f>IF(AND(Tableau13[[#This Row],[Jours]]="W",Tableau13[[#This Row],[Colonne1]]="HC")=TRUE, "Talon","Conso normale")</f>
        <v>Conso normale</v>
      </c>
    </row>
    <row r="6197" spans="1:6">
      <c r="A6197" s="6">
        <v>45274.020833333336</v>
      </c>
      <c r="B6197" s="7">
        <v>4.8333333300000003</v>
      </c>
      <c r="C6197" t="str">
        <f>IF(WEEKDAY(Tableau13[[#This Row],[Données]],11)&gt;5,"W","S")</f>
        <v>S</v>
      </c>
      <c r="D6197" t="str" cm="1">
        <f t="array" ref="D6197">_xlfn.IFS(
AND(Tableau13[[#This Row],[Jours]]="W",Tableau13[[#This Row],[Colonne1]]="HC"),"Talon",
Tableau13[[#This Row],[Colonne1]]="HP","Consommation normale",
E6197="HC","Talon")</f>
        <v>Talon</v>
      </c>
      <c r="E6197" s="3" t="str">
        <f>IF(OR(Tableau13[[#This Row],[Données]]-INT(Tableau13[[#This Row],[Données]])&lt;$J$2,Tableau13[[#This Row],[Données]]-INT(Tableau13[[#This Row],[Données]])&gt;=$I$2),"HC","HP")</f>
        <v>HC</v>
      </c>
      <c r="F6197" t="str">
        <f>IF(AND(Tableau13[[#This Row],[Jours]]="W",Tableau13[[#This Row],[Colonne1]]="HC")=TRUE, "Talon","Conso normale")</f>
        <v>Conso normale</v>
      </c>
    </row>
    <row r="6198" spans="1:6">
      <c r="A6198" s="6">
        <v>45274.027777777781</v>
      </c>
      <c r="B6198" s="7">
        <v>4.9166666699999997</v>
      </c>
      <c r="C6198" t="str">
        <f>IF(WEEKDAY(Tableau13[[#This Row],[Données]],11)&gt;5,"W","S")</f>
        <v>S</v>
      </c>
      <c r="D6198" t="str" cm="1">
        <f t="array" ref="D6198">_xlfn.IFS(
AND(Tableau13[[#This Row],[Jours]]="W",Tableau13[[#This Row],[Colonne1]]="HC"),"Talon",
Tableau13[[#This Row],[Colonne1]]="HP","Consommation normale",
E6198="HC","Talon")</f>
        <v>Talon</v>
      </c>
      <c r="E6198" s="3" t="str">
        <f>IF(OR(Tableau13[[#This Row],[Données]]-INT(Tableau13[[#This Row],[Données]])&lt;$J$2,Tableau13[[#This Row],[Données]]-INT(Tableau13[[#This Row],[Données]])&gt;=$I$2),"HC","HP")</f>
        <v>HC</v>
      </c>
      <c r="F6198" t="str">
        <f>IF(AND(Tableau13[[#This Row],[Jours]]="W",Tableau13[[#This Row],[Colonne1]]="HC")=TRUE, "Talon","Conso normale")</f>
        <v>Conso normale</v>
      </c>
    </row>
    <row r="6199" spans="1:6">
      <c r="A6199" s="6">
        <v>45274.034722222219</v>
      </c>
      <c r="B6199" s="7">
        <v>5</v>
      </c>
      <c r="C6199" t="str">
        <f>IF(WEEKDAY(Tableau13[[#This Row],[Données]],11)&gt;5,"W","S")</f>
        <v>S</v>
      </c>
      <c r="D6199" t="str" cm="1">
        <f t="array" ref="D6199">_xlfn.IFS(
AND(Tableau13[[#This Row],[Jours]]="W",Tableau13[[#This Row],[Colonne1]]="HC"),"Talon",
Tableau13[[#This Row],[Colonne1]]="HP","Consommation normale",
E6199="HC","Talon")</f>
        <v>Talon</v>
      </c>
      <c r="E6199" s="3" t="str">
        <f>IF(OR(Tableau13[[#This Row],[Données]]-INT(Tableau13[[#This Row],[Données]])&lt;$J$2,Tableau13[[#This Row],[Données]]-INT(Tableau13[[#This Row],[Données]])&gt;=$I$2),"HC","HP")</f>
        <v>HC</v>
      </c>
      <c r="F6199" t="str">
        <f>IF(AND(Tableau13[[#This Row],[Jours]]="W",Tableau13[[#This Row],[Colonne1]]="HC")=TRUE, "Talon","Conso normale")</f>
        <v>Conso normale</v>
      </c>
    </row>
    <row r="6200" spans="1:6">
      <c r="A6200" s="6">
        <v>45274.041666666664</v>
      </c>
      <c r="B6200" s="7">
        <v>4.8333333300000003</v>
      </c>
      <c r="C6200" t="str">
        <f>IF(WEEKDAY(Tableau13[[#This Row],[Données]],11)&gt;5,"W","S")</f>
        <v>S</v>
      </c>
      <c r="D6200" t="str" cm="1">
        <f t="array" ref="D6200">_xlfn.IFS(
AND(Tableau13[[#This Row],[Jours]]="W",Tableau13[[#This Row],[Colonne1]]="HC"),"Talon",
Tableau13[[#This Row],[Colonne1]]="HP","Consommation normale",
E6200="HC","Talon")</f>
        <v>Talon</v>
      </c>
      <c r="E6200" s="3" t="str">
        <f>IF(OR(Tableau13[[#This Row],[Données]]-INT(Tableau13[[#This Row],[Données]])&lt;$J$2,Tableau13[[#This Row],[Données]]-INT(Tableau13[[#This Row],[Données]])&gt;=$I$2),"HC","HP")</f>
        <v>HC</v>
      </c>
      <c r="F6200" t="str">
        <f>IF(AND(Tableau13[[#This Row],[Jours]]="W",Tableau13[[#This Row],[Colonne1]]="HC")=TRUE, "Talon","Conso normale")</f>
        <v>Conso normale</v>
      </c>
    </row>
    <row r="6201" spans="1:6">
      <c r="A6201" s="6">
        <v>45274.048611111109</v>
      </c>
      <c r="B6201" s="7">
        <v>5</v>
      </c>
      <c r="C6201" t="str">
        <f>IF(WEEKDAY(Tableau13[[#This Row],[Données]],11)&gt;5,"W","S")</f>
        <v>S</v>
      </c>
      <c r="D6201" t="str" cm="1">
        <f t="array" ref="D6201">_xlfn.IFS(
AND(Tableau13[[#This Row],[Jours]]="W",Tableau13[[#This Row],[Colonne1]]="HC"),"Talon",
Tableau13[[#This Row],[Colonne1]]="HP","Consommation normale",
E6201="HC","Talon")</f>
        <v>Talon</v>
      </c>
      <c r="E6201" s="3" t="str">
        <f>IF(OR(Tableau13[[#This Row],[Données]]-INT(Tableau13[[#This Row],[Données]])&lt;$J$2,Tableau13[[#This Row],[Données]]-INT(Tableau13[[#This Row],[Données]])&gt;=$I$2),"HC","HP")</f>
        <v>HC</v>
      </c>
      <c r="F6201" t="str">
        <f>IF(AND(Tableau13[[#This Row],[Jours]]="W",Tableau13[[#This Row],[Colonne1]]="HC")=TRUE, "Talon","Conso normale")</f>
        <v>Conso normale</v>
      </c>
    </row>
    <row r="6202" spans="1:6">
      <c r="A6202" s="6">
        <v>45274.055555555555</v>
      </c>
      <c r="B6202" s="7">
        <v>5</v>
      </c>
      <c r="C6202" t="str">
        <f>IF(WEEKDAY(Tableau13[[#This Row],[Données]],11)&gt;5,"W","S")</f>
        <v>S</v>
      </c>
      <c r="D6202" t="str" cm="1">
        <f t="array" ref="D6202">_xlfn.IFS(
AND(Tableau13[[#This Row],[Jours]]="W",Tableau13[[#This Row],[Colonne1]]="HC"),"Talon",
Tableau13[[#This Row],[Colonne1]]="HP","Consommation normale",
E6202="HC","Talon")</f>
        <v>Talon</v>
      </c>
      <c r="E6202" s="3" t="str">
        <f>IF(OR(Tableau13[[#This Row],[Données]]-INT(Tableau13[[#This Row],[Données]])&lt;$J$2,Tableau13[[#This Row],[Données]]-INT(Tableau13[[#This Row],[Données]])&gt;=$I$2),"HC","HP")</f>
        <v>HC</v>
      </c>
      <c r="F6202" t="str">
        <f>IF(AND(Tableau13[[#This Row],[Jours]]="W",Tableau13[[#This Row],[Colonne1]]="HC")=TRUE, "Talon","Conso normale")</f>
        <v>Conso normale</v>
      </c>
    </row>
    <row r="6203" spans="1:6">
      <c r="A6203" s="6">
        <v>45274.0625</v>
      </c>
      <c r="B6203" s="7">
        <v>4.8333333300000003</v>
      </c>
      <c r="C6203" t="str">
        <f>IF(WEEKDAY(Tableau13[[#This Row],[Données]],11)&gt;5,"W","S")</f>
        <v>S</v>
      </c>
      <c r="D6203" t="str" cm="1">
        <f t="array" ref="D6203">_xlfn.IFS(
AND(Tableau13[[#This Row],[Jours]]="W",Tableau13[[#This Row],[Colonne1]]="HC"),"Talon",
Tableau13[[#This Row],[Colonne1]]="HP","Consommation normale",
E6203="HC","Talon")</f>
        <v>Talon</v>
      </c>
      <c r="E6203" s="3" t="str">
        <f>IF(OR(Tableau13[[#This Row],[Données]]-INT(Tableau13[[#This Row],[Données]])&lt;$J$2,Tableau13[[#This Row],[Données]]-INT(Tableau13[[#This Row],[Données]])&gt;=$I$2),"HC","HP")</f>
        <v>HC</v>
      </c>
      <c r="F6203" t="str">
        <f>IF(AND(Tableau13[[#This Row],[Jours]]="W",Tableau13[[#This Row],[Colonne1]]="HC")=TRUE, "Talon","Conso normale")</f>
        <v>Conso normale</v>
      </c>
    </row>
    <row r="6204" spans="1:6">
      <c r="A6204" s="6">
        <v>45274.069444444445</v>
      </c>
      <c r="B6204" s="7">
        <v>4.8333333300000003</v>
      </c>
      <c r="C6204" t="str">
        <f>IF(WEEKDAY(Tableau13[[#This Row],[Données]],11)&gt;5,"W","S")</f>
        <v>S</v>
      </c>
      <c r="D6204" t="str" cm="1">
        <f t="array" ref="D6204">_xlfn.IFS(
AND(Tableau13[[#This Row],[Jours]]="W",Tableau13[[#This Row],[Colonne1]]="HC"),"Talon",
Tableau13[[#This Row],[Colonne1]]="HP","Consommation normale",
E6204="HC","Talon")</f>
        <v>Talon</v>
      </c>
      <c r="E6204" s="3" t="str">
        <f>IF(OR(Tableau13[[#This Row],[Données]]-INT(Tableau13[[#This Row],[Données]])&lt;$J$2,Tableau13[[#This Row],[Données]]-INT(Tableau13[[#This Row],[Données]])&gt;=$I$2),"HC","HP")</f>
        <v>HC</v>
      </c>
      <c r="F6204" t="str">
        <f>IF(AND(Tableau13[[#This Row],[Jours]]="W",Tableau13[[#This Row],[Colonne1]]="HC")=TRUE, "Talon","Conso normale")</f>
        <v>Conso normale</v>
      </c>
    </row>
    <row r="6205" spans="1:6">
      <c r="A6205" s="6">
        <v>45274.076388888891</v>
      </c>
      <c r="B6205" s="7">
        <v>4.5833333300000003</v>
      </c>
      <c r="C6205" t="str">
        <f>IF(WEEKDAY(Tableau13[[#This Row],[Données]],11)&gt;5,"W","S")</f>
        <v>S</v>
      </c>
      <c r="D6205" t="str" cm="1">
        <f t="array" ref="D6205">_xlfn.IFS(
AND(Tableau13[[#This Row],[Jours]]="W",Tableau13[[#This Row],[Colonne1]]="HC"),"Talon",
Tableau13[[#This Row],[Colonne1]]="HP","Consommation normale",
E6205="HC","Talon")</f>
        <v>Talon</v>
      </c>
      <c r="E6205" s="3" t="str">
        <f>IF(OR(Tableau13[[#This Row],[Données]]-INT(Tableau13[[#This Row],[Données]])&lt;$J$2,Tableau13[[#This Row],[Données]]-INT(Tableau13[[#This Row],[Données]])&gt;=$I$2),"HC","HP")</f>
        <v>HC</v>
      </c>
      <c r="F6205" t="str">
        <f>IF(AND(Tableau13[[#This Row],[Jours]]="W",Tableau13[[#This Row],[Colonne1]]="HC")=TRUE, "Talon","Conso normale")</f>
        <v>Conso normale</v>
      </c>
    </row>
    <row r="6206" spans="1:6">
      <c r="A6206" s="6">
        <v>45274.083333333336</v>
      </c>
      <c r="B6206" s="7">
        <v>4.3333333300000003</v>
      </c>
      <c r="C6206" t="str">
        <f>IF(WEEKDAY(Tableau13[[#This Row],[Données]],11)&gt;5,"W","S")</f>
        <v>S</v>
      </c>
      <c r="D6206" t="str" cm="1">
        <f t="array" ref="D6206">_xlfn.IFS(
AND(Tableau13[[#This Row],[Jours]]="W",Tableau13[[#This Row],[Colonne1]]="HC"),"Talon",
Tableau13[[#This Row],[Colonne1]]="HP","Consommation normale",
E6206="HC","Talon")</f>
        <v>Talon</v>
      </c>
      <c r="E6206" s="3" t="str">
        <f>IF(OR(Tableau13[[#This Row],[Données]]-INT(Tableau13[[#This Row],[Données]])&lt;$J$2,Tableau13[[#This Row],[Données]]-INT(Tableau13[[#This Row],[Données]])&gt;=$I$2),"HC","HP")</f>
        <v>HC</v>
      </c>
      <c r="F6206" t="str">
        <f>IF(AND(Tableau13[[#This Row],[Jours]]="W",Tableau13[[#This Row],[Colonne1]]="HC")=TRUE, "Talon","Conso normale")</f>
        <v>Conso normale</v>
      </c>
    </row>
    <row r="6207" spans="1:6">
      <c r="A6207" s="6">
        <v>45274.090277777781</v>
      </c>
      <c r="B6207" s="7">
        <v>4.5833333300000003</v>
      </c>
      <c r="C6207" t="str">
        <f>IF(WEEKDAY(Tableau13[[#This Row],[Données]],11)&gt;5,"W","S")</f>
        <v>S</v>
      </c>
      <c r="D6207" t="str" cm="1">
        <f t="array" ref="D6207">_xlfn.IFS(
AND(Tableau13[[#This Row],[Jours]]="W",Tableau13[[#This Row],[Colonne1]]="HC"),"Talon",
Tableau13[[#This Row],[Colonne1]]="HP","Consommation normale",
E6207="HC","Talon")</f>
        <v>Talon</v>
      </c>
      <c r="E6207" s="3" t="str">
        <f>IF(OR(Tableau13[[#This Row],[Données]]-INT(Tableau13[[#This Row],[Données]])&lt;$J$2,Tableau13[[#This Row],[Données]]-INT(Tableau13[[#This Row],[Données]])&gt;=$I$2),"HC","HP")</f>
        <v>HC</v>
      </c>
      <c r="F6207" t="str">
        <f>IF(AND(Tableau13[[#This Row],[Jours]]="W",Tableau13[[#This Row],[Colonne1]]="HC")=TRUE, "Talon","Conso normale")</f>
        <v>Conso normale</v>
      </c>
    </row>
    <row r="6208" spans="1:6">
      <c r="A6208" s="6">
        <v>45274.097222222219</v>
      </c>
      <c r="B6208" s="7">
        <v>4.3333333300000003</v>
      </c>
      <c r="C6208" t="str">
        <f>IF(WEEKDAY(Tableau13[[#This Row],[Données]],11)&gt;5,"W","S")</f>
        <v>S</v>
      </c>
      <c r="D6208" t="str" cm="1">
        <f t="array" ref="D6208">_xlfn.IFS(
AND(Tableau13[[#This Row],[Jours]]="W",Tableau13[[#This Row],[Colonne1]]="HC"),"Talon",
Tableau13[[#This Row],[Colonne1]]="HP","Consommation normale",
E6208="HC","Talon")</f>
        <v>Talon</v>
      </c>
      <c r="E6208" s="3" t="str">
        <f>IF(OR(Tableau13[[#This Row],[Données]]-INT(Tableau13[[#This Row],[Données]])&lt;$J$2,Tableau13[[#This Row],[Données]]-INT(Tableau13[[#This Row],[Données]])&gt;=$I$2),"HC","HP")</f>
        <v>HC</v>
      </c>
      <c r="F6208" t="str">
        <f>IF(AND(Tableau13[[#This Row],[Jours]]="W",Tableau13[[#This Row],[Colonne1]]="HC")=TRUE, "Talon","Conso normale")</f>
        <v>Conso normale</v>
      </c>
    </row>
    <row r="6209" spans="1:6">
      <c r="A6209" s="6">
        <v>45274.104166666664</v>
      </c>
      <c r="B6209" s="7">
        <v>4.4166666699999997</v>
      </c>
      <c r="C6209" t="str">
        <f>IF(WEEKDAY(Tableau13[[#This Row],[Données]],11)&gt;5,"W","S")</f>
        <v>S</v>
      </c>
      <c r="D6209" t="str" cm="1">
        <f t="array" ref="D6209">_xlfn.IFS(
AND(Tableau13[[#This Row],[Jours]]="W",Tableau13[[#This Row],[Colonne1]]="HC"),"Talon",
Tableau13[[#This Row],[Colonne1]]="HP","Consommation normale",
E6209="HC","Talon")</f>
        <v>Talon</v>
      </c>
      <c r="E6209" s="3" t="str">
        <f>IF(OR(Tableau13[[#This Row],[Données]]-INT(Tableau13[[#This Row],[Données]])&lt;$J$2,Tableau13[[#This Row],[Données]]-INT(Tableau13[[#This Row],[Données]])&gt;=$I$2),"HC","HP")</f>
        <v>HC</v>
      </c>
      <c r="F6209" t="str">
        <f>IF(AND(Tableau13[[#This Row],[Jours]]="W",Tableau13[[#This Row],[Colonne1]]="HC")=TRUE, "Talon","Conso normale")</f>
        <v>Conso normale</v>
      </c>
    </row>
    <row r="6210" spans="1:6">
      <c r="A6210" s="6">
        <v>45274.111111111109</v>
      </c>
      <c r="B6210" s="7">
        <v>4.5</v>
      </c>
      <c r="C6210" t="str">
        <f>IF(WEEKDAY(Tableau13[[#This Row],[Données]],11)&gt;5,"W","S")</f>
        <v>S</v>
      </c>
      <c r="D6210" t="str" cm="1">
        <f t="array" ref="D6210">_xlfn.IFS(
AND(Tableau13[[#This Row],[Jours]]="W",Tableau13[[#This Row],[Colonne1]]="HC"),"Talon",
Tableau13[[#This Row],[Colonne1]]="HP","Consommation normale",
E6210="HC","Talon")</f>
        <v>Talon</v>
      </c>
      <c r="E6210" s="3" t="str">
        <f>IF(OR(Tableau13[[#This Row],[Données]]-INT(Tableau13[[#This Row],[Données]])&lt;$J$2,Tableau13[[#This Row],[Données]]-INT(Tableau13[[#This Row],[Données]])&gt;=$I$2),"HC","HP")</f>
        <v>HC</v>
      </c>
      <c r="F6210" t="str">
        <f>IF(AND(Tableau13[[#This Row],[Jours]]="W",Tableau13[[#This Row],[Colonne1]]="HC")=TRUE, "Talon","Conso normale")</f>
        <v>Conso normale</v>
      </c>
    </row>
    <row r="6211" spans="1:6">
      <c r="A6211" s="6">
        <v>45274.118055555555</v>
      </c>
      <c r="B6211" s="7">
        <v>4.4166666699999997</v>
      </c>
      <c r="C6211" t="str">
        <f>IF(WEEKDAY(Tableau13[[#This Row],[Données]],11)&gt;5,"W","S")</f>
        <v>S</v>
      </c>
      <c r="D6211" t="str" cm="1">
        <f t="array" ref="D6211">_xlfn.IFS(
AND(Tableau13[[#This Row],[Jours]]="W",Tableau13[[#This Row],[Colonne1]]="HC"),"Talon",
Tableau13[[#This Row],[Colonne1]]="HP","Consommation normale",
E6211="HC","Talon")</f>
        <v>Talon</v>
      </c>
      <c r="E6211" s="3" t="str">
        <f>IF(OR(Tableau13[[#This Row],[Données]]-INT(Tableau13[[#This Row],[Données]])&lt;$J$2,Tableau13[[#This Row],[Données]]-INT(Tableau13[[#This Row],[Données]])&gt;=$I$2),"HC","HP")</f>
        <v>HC</v>
      </c>
      <c r="F6211" t="str">
        <f>IF(AND(Tableau13[[#This Row],[Jours]]="W",Tableau13[[#This Row],[Colonne1]]="HC")=TRUE, "Talon","Conso normale")</f>
        <v>Conso normale</v>
      </c>
    </row>
    <row r="6212" spans="1:6">
      <c r="A6212" s="6">
        <v>45274.125</v>
      </c>
      <c r="B6212" s="7">
        <v>4.4166666699999997</v>
      </c>
      <c r="C6212" t="str">
        <f>IF(WEEKDAY(Tableau13[[#This Row],[Données]],11)&gt;5,"W","S")</f>
        <v>S</v>
      </c>
      <c r="D6212" t="str" cm="1">
        <f t="array" ref="D6212">_xlfn.IFS(
AND(Tableau13[[#This Row],[Jours]]="W",Tableau13[[#This Row],[Colonne1]]="HC"),"Talon",
Tableau13[[#This Row],[Colonne1]]="HP","Consommation normale",
E6212="HC","Talon")</f>
        <v>Talon</v>
      </c>
      <c r="E6212" s="3" t="str">
        <f>IF(OR(Tableau13[[#This Row],[Données]]-INT(Tableau13[[#This Row],[Données]])&lt;$J$2,Tableau13[[#This Row],[Données]]-INT(Tableau13[[#This Row],[Données]])&gt;=$I$2),"HC","HP")</f>
        <v>HC</v>
      </c>
      <c r="F6212" t="str">
        <f>IF(AND(Tableau13[[#This Row],[Jours]]="W",Tableau13[[#This Row],[Colonne1]]="HC")=TRUE, "Talon","Conso normale")</f>
        <v>Conso normale</v>
      </c>
    </row>
    <row r="6213" spans="1:6">
      <c r="A6213" s="6">
        <v>45274.131944444445</v>
      </c>
      <c r="B6213" s="7">
        <v>4.4166666699999997</v>
      </c>
      <c r="C6213" t="str">
        <f>IF(WEEKDAY(Tableau13[[#This Row],[Données]],11)&gt;5,"W","S")</f>
        <v>S</v>
      </c>
      <c r="D6213" t="str" cm="1">
        <f t="array" ref="D6213">_xlfn.IFS(
AND(Tableau13[[#This Row],[Jours]]="W",Tableau13[[#This Row],[Colonne1]]="HC"),"Talon",
Tableau13[[#This Row],[Colonne1]]="HP","Consommation normale",
E6213="HC","Talon")</f>
        <v>Talon</v>
      </c>
      <c r="E6213" s="3" t="str">
        <f>IF(OR(Tableau13[[#This Row],[Données]]-INT(Tableau13[[#This Row],[Données]])&lt;$J$2,Tableau13[[#This Row],[Données]]-INT(Tableau13[[#This Row],[Données]])&gt;=$I$2),"HC","HP")</f>
        <v>HC</v>
      </c>
      <c r="F6213" t="str">
        <f>IF(AND(Tableau13[[#This Row],[Jours]]="W",Tableau13[[#This Row],[Colonne1]]="HC")=TRUE, "Talon","Conso normale")</f>
        <v>Conso normale</v>
      </c>
    </row>
    <row r="6214" spans="1:6">
      <c r="A6214" s="6">
        <v>45274.138888888891</v>
      </c>
      <c r="B6214" s="7">
        <v>4.1666666699999997</v>
      </c>
      <c r="C6214" t="str">
        <f>IF(WEEKDAY(Tableau13[[#This Row],[Données]],11)&gt;5,"W","S")</f>
        <v>S</v>
      </c>
      <c r="D6214" t="str" cm="1">
        <f t="array" ref="D6214">_xlfn.IFS(
AND(Tableau13[[#This Row],[Jours]]="W",Tableau13[[#This Row],[Colonne1]]="HC"),"Talon",
Tableau13[[#This Row],[Colonne1]]="HP","Consommation normale",
E6214="HC","Talon")</f>
        <v>Talon</v>
      </c>
      <c r="E6214" s="3" t="str">
        <f>IF(OR(Tableau13[[#This Row],[Données]]-INT(Tableau13[[#This Row],[Données]])&lt;$J$2,Tableau13[[#This Row],[Données]]-INT(Tableau13[[#This Row],[Données]])&gt;=$I$2),"HC","HP")</f>
        <v>HC</v>
      </c>
      <c r="F6214" t="str">
        <f>IF(AND(Tableau13[[#This Row],[Jours]]="W",Tableau13[[#This Row],[Colonne1]]="HC")=TRUE, "Talon","Conso normale")</f>
        <v>Conso normale</v>
      </c>
    </row>
    <row r="6215" spans="1:6">
      <c r="A6215" s="6">
        <v>45274.145833333336</v>
      </c>
      <c r="B6215" s="7">
        <v>3.9166666700000001</v>
      </c>
      <c r="C6215" t="str">
        <f>IF(WEEKDAY(Tableau13[[#This Row],[Données]],11)&gt;5,"W","S")</f>
        <v>S</v>
      </c>
      <c r="D6215" t="str" cm="1">
        <f t="array" ref="D6215">_xlfn.IFS(
AND(Tableau13[[#This Row],[Jours]]="W",Tableau13[[#This Row],[Colonne1]]="HC"),"Talon",
Tableau13[[#This Row],[Colonne1]]="HP","Consommation normale",
E6215="HC","Talon")</f>
        <v>Talon</v>
      </c>
      <c r="E6215" s="3" t="str">
        <f>IF(OR(Tableau13[[#This Row],[Données]]-INT(Tableau13[[#This Row],[Données]])&lt;$J$2,Tableau13[[#This Row],[Données]]-INT(Tableau13[[#This Row],[Données]])&gt;=$I$2),"HC","HP")</f>
        <v>HC</v>
      </c>
      <c r="F6215" t="str">
        <f>IF(AND(Tableau13[[#This Row],[Jours]]="W",Tableau13[[#This Row],[Colonne1]]="HC")=TRUE, "Talon","Conso normale")</f>
        <v>Conso normale</v>
      </c>
    </row>
    <row r="6216" spans="1:6">
      <c r="A6216" s="6">
        <v>45274.152777777781</v>
      </c>
      <c r="B6216" s="7">
        <v>3.8333333299999999</v>
      </c>
      <c r="C6216" t="str">
        <f>IF(WEEKDAY(Tableau13[[#This Row],[Données]],11)&gt;5,"W","S")</f>
        <v>S</v>
      </c>
      <c r="D6216" t="str" cm="1">
        <f t="array" ref="D6216">_xlfn.IFS(
AND(Tableau13[[#This Row],[Jours]]="W",Tableau13[[#This Row],[Colonne1]]="HC"),"Talon",
Tableau13[[#This Row],[Colonne1]]="HP","Consommation normale",
E6216="HC","Talon")</f>
        <v>Talon</v>
      </c>
      <c r="E6216" s="3" t="str">
        <f>IF(OR(Tableau13[[#This Row],[Données]]-INT(Tableau13[[#This Row],[Données]])&lt;$J$2,Tableau13[[#This Row],[Données]]-INT(Tableau13[[#This Row],[Données]])&gt;=$I$2),"HC","HP")</f>
        <v>HC</v>
      </c>
      <c r="F6216" t="str">
        <f>IF(AND(Tableau13[[#This Row],[Jours]]="W",Tableau13[[#This Row],[Colonne1]]="HC")=TRUE, "Talon","Conso normale")</f>
        <v>Conso normale</v>
      </c>
    </row>
    <row r="6217" spans="1:6">
      <c r="A6217" s="6">
        <v>45274.159722222219</v>
      </c>
      <c r="B6217" s="7">
        <v>3.8333333299999999</v>
      </c>
      <c r="C6217" t="str">
        <f>IF(WEEKDAY(Tableau13[[#This Row],[Données]],11)&gt;5,"W","S")</f>
        <v>S</v>
      </c>
      <c r="D6217" t="str" cm="1">
        <f t="array" ref="D6217">_xlfn.IFS(
AND(Tableau13[[#This Row],[Jours]]="W",Tableau13[[#This Row],[Colonne1]]="HC"),"Talon",
Tableau13[[#This Row],[Colonne1]]="HP","Consommation normale",
E6217="HC","Talon")</f>
        <v>Talon</v>
      </c>
      <c r="E6217" s="3" t="str">
        <f>IF(OR(Tableau13[[#This Row],[Données]]-INT(Tableau13[[#This Row],[Données]])&lt;$J$2,Tableau13[[#This Row],[Données]]-INT(Tableau13[[#This Row],[Données]])&gt;=$I$2),"HC","HP")</f>
        <v>HC</v>
      </c>
      <c r="F6217" t="str">
        <f>IF(AND(Tableau13[[#This Row],[Jours]]="W",Tableau13[[#This Row],[Colonne1]]="HC")=TRUE, "Talon","Conso normale")</f>
        <v>Conso normale</v>
      </c>
    </row>
    <row r="6218" spans="1:6">
      <c r="A6218" s="6">
        <v>45274.166666666664</v>
      </c>
      <c r="B6218" s="7">
        <v>3.9166666700000001</v>
      </c>
      <c r="C6218" t="str">
        <f>IF(WEEKDAY(Tableau13[[#This Row],[Données]],11)&gt;5,"W","S")</f>
        <v>S</v>
      </c>
      <c r="D6218" t="str" cm="1">
        <f t="array" ref="D6218">_xlfn.IFS(
AND(Tableau13[[#This Row],[Jours]]="W",Tableau13[[#This Row],[Colonne1]]="HC"),"Talon",
Tableau13[[#This Row],[Colonne1]]="HP","Consommation normale",
E6218="HC","Talon")</f>
        <v>Talon</v>
      </c>
      <c r="E6218" s="3" t="str">
        <f>IF(OR(Tableau13[[#This Row],[Données]]-INT(Tableau13[[#This Row],[Données]])&lt;$J$2,Tableau13[[#This Row],[Données]]-INT(Tableau13[[#This Row],[Données]])&gt;=$I$2),"HC","HP")</f>
        <v>HC</v>
      </c>
      <c r="F6218" t="str">
        <f>IF(AND(Tableau13[[#This Row],[Jours]]="W",Tableau13[[#This Row],[Colonne1]]="HC")=TRUE, "Talon","Conso normale")</f>
        <v>Conso normale</v>
      </c>
    </row>
    <row r="6219" spans="1:6">
      <c r="A6219" s="6">
        <v>45274.173611111109</v>
      </c>
      <c r="B6219" s="7">
        <v>3.75</v>
      </c>
      <c r="C6219" t="str">
        <f>IF(WEEKDAY(Tableau13[[#This Row],[Données]],11)&gt;5,"W","S")</f>
        <v>S</v>
      </c>
      <c r="D6219" t="str" cm="1">
        <f t="array" ref="D6219">_xlfn.IFS(
AND(Tableau13[[#This Row],[Jours]]="W",Tableau13[[#This Row],[Colonne1]]="HC"),"Talon",
Tableau13[[#This Row],[Colonne1]]="HP","Consommation normale",
E6219="HC","Talon")</f>
        <v>Talon</v>
      </c>
      <c r="E6219" s="3" t="str">
        <f>IF(OR(Tableau13[[#This Row],[Données]]-INT(Tableau13[[#This Row],[Données]])&lt;$J$2,Tableau13[[#This Row],[Données]]-INT(Tableau13[[#This Row],[Données]])&gt;=$I$2),"HC","HP")</f>
        <v>HC</v>
      </c>
      <c r="F6219" t="str">
        <f>IF(AND(Tableau13[[#This Row],[Jours]]="W",Tableau13[[#This Row],[Colonne1]]="HC")=TRUE, "Talon","Conso normale")</f>
        <v>Conso normale</v>
      </c>
    </row>
    <row r="6220" spans="1:6">
      <c r="A6220" s="6">
        <v>45274.180555555555</v>
      </c>
      <c r="B6220" s="7">
        <v>3.75</v>
      </c>
      <c r="C6220" t="str">
        <f>IF(WEEKDAY(Tableau13[[#This Row],[Données]],11)&gt;5,"W","S")</f>
        <v>S</v>
      </c>
      <c r="D6220" t="str" cm="1">
        <f t="array" ref="D6220">_xlfn.IFS(
AND(Tableau13[[#This Row],[Jours]]="W",Tableau13[[#This Row],[Colonne1]]="HC"),"Talon",
Tableau13[[#This Row],[Colonne1]]="HP","Consommation normale",
E6220="HC","Talon")</f>
        <v>Talon</v>
      </c>
      <c r="E6220" s="3" t="str">
        <f>IF(OR(Tableau13[[#This Row],[Données]]-INT(Tableau13[[#This Row],[Données]])&lt;$J$2,Tableau13[[#This Row],[Données]]-INT(Tableau13[[#This Row],[Données]])&gt;=$I$2),"HC","HP")</f>
        <v>HC</v>
      </c>
      <c r="F6220" t="str">
        <f>IF(AND(Tableau13[[#This Row],[Jours]]="W",Tableau13[[#This Row],[Colonne1]]="HC")=TRUE, "Talon","Conso normale")</f>
        <v>Conso normale</v>
      </c>
    </row>
    <row r="6221" spans="1:6">
      <c r="A6221" s="6">
        <v>45274.1875</v>
      </c>
      <c r="B6221" s="7">
        <v>3.8333333299999999</v>
      </c>
      <c r="C6221" t="str">
        <f>IF(WEEKDAY(Tableau13[[#This Row],[Données]],11)&gt;5,"W","S")</f>
        <v>S</v>
      </c>
      <c r="D6221" t="str" cm="1">
        <f t="array" ref="D6221">_xlfn.IFS(
AND(Tableau13[[#This Row],[Jours]]="W",Tableau13[[#This Row],[Colonne1]]="HC"),"Talon",
Tableau13[[#This Row],[Colonne1]]="HP","Consommation normale",
E6221="HC","Talon")</f>
        <v>Talon</v>
      </c>
      <c r="E6221" s="3" t="str">
        <f>IF(OR(Tableau13[[#This Row],[Données]]-INT(Tableau13[[#This Row],[Données]])&lt;$J$2,Tableau13[[#This Row],[Données]]-INT(Tableau13[[#This Row],[Données]])&gt;=$I$2),"HC","HP")</f>
        <v>HC</v>
      </c>
      <c r="F6221" t="str">
        <f>IF(AND(Tableau13[[#This Row],[Jours]]="W",Tableau13[[#This Row],[Colonne1]]="HC")=TRUE, "Talon","Conso normale")</f>
        <v>Conso normale</v>
      </c>
    </row>
    <row r="6222" spans="1:6">
      <c r="A6222" s="6">
        <v>45274.194444444445</v>
      </c>
      <c r="B6222" s="7">
        <v>4</v>
      </c>
      <c r="C6222" t="str">
        <f>IF(WEEKDAY(Tableau13[[#This Row],[Données]],11)&gt;5,"W","S")</f>
        <v>S</v>
      </c>
      <c r="D6222" t="str" cm="1">
        <f t="array" ref="D6222">_xlfn.IFS(
AND(Tableau13[[#This Row],[Jours]]="W",Tableau13[[#This Row],[Colonne1]]="HC"),"Talon",
Tableau13[[#This Row],[Colonne1]]="HP","Consommation normale",
E6222="HC","Talon")</f>
        <v>Talon</v>
      </c>
      <c r="E6222" s="3" t="str">
        <f>IF(OR(Tableau13[[#This Row],[Données]]-INT(Tableau13[[#This Row],[Données]])&lt;$J$2,Tableau13[[#This Row],[Données]]-INT(Tableau13[[#This Row],[Données]])&gt;=$I$2),"HC","HP")</f>
        <v>HC</v>
      </c>
      <c r="F6222" t="str">
        <f>IF(AND(Tableau13[[#This Row],[Jours]]="W",Tableau13[[#This Row],[Colonne1]]="HC")=TRUE, "Talon","Conso normale")</f>
        <v>Conso normale</v>
      </c>
    </row>
    <row r="6223" spans="1:6">
      <c r="A6223" s="6">
        <v>45274.201388888891</v>
      </c>
      <c r="B6223" s="7">
        <v>4.5833333300000003</v>
      </c>
      <c r="C6223" t="str">
        <f>IF(WEEKDAY(Tableau13[[#This Row],[Données]],11)&gt;5,"W","S")</f>
        <v>S</v>
      </c>
      <c r="D6223" t="str" cm="1">
        <f t="array" ref="D6223">_xlfn.IFS(
AND(Tableau13[[#This Row],[Jours]]="W",Tableau13[[#This Row],[Colonne1]]="HC"),"Talon",
Tableau13[[#This Row],[Colonne1]]="HP","Consommation normale",
E6223="HC","Talon")</f>
        <v>Talon</v>
      </c>
      <c r="E6223" s="3" t="str">
        <f>IF(OR(Tableau13[[#This Row],[Données]]-INT(Tableau13[[#This Row],[Données]])&lt;$J$2,Tableau13[[#This Row],[Données]]-INT(Tableau13[[#This Row],[Données]])&gt;=$I$2),"HC","HP")</f>
        <v>HC</v>
      </c>
      <c r="F6223" t="str">
        <f>IF(AND(Tableau13[[#This Row],[Jours]]="W",Tableau13[[#This Row],[Colonne1]]="HC")=TRUE, "Talon","Conso normale")</f>
        <v>Conso normale</v>
      </c>
    </row>
    <row r="6224" spans="1:6">
      <c r="A6224" s="6">
        <v>45274.208333333336</v>
      </c>
      <c r="B6224" s="7">
        <v>5</v>
      </c>
      <c r="C6224" t="str">
        <f>IF(WEEKDAY(Tableau13[[#This Row],[Données]],11)&gt;5,"W","S")</f>
        <v>S</v>
      </c>
      <c r="D6224" t="str" cm="1">
        <f t="array" ref="D6224">_xlfn.IFS(
AND(Tableau13[[#This Row],[Jours]]="W",Tableau13[[#This Row],[Colonne1]]="HC"),"Talon",
Tableau13[[#This Row],[Colonne1]]="HP","Consommation normale",
E6224="HC","Talon")</f>
        <v>Talon</v>
      </c>
      <c r="E6224" s="3" t="str">
        <f>IF(OR(Tableau13[[#This Row],[Données]]-INT(Tableau13[[#This Row],[Données]])&lt;$J$2,Tableau13[[#This Row],[Données]]-INT(Tableau13[[#This Row],[Données]])&gt;=$I$2),"HC","HP")</f>
        <v>HC</v>
      </c>
      <c r="F6224" t="str">
        <f>IF(AND(Tableau13[[#This Row],[Jours]]="W",Tableau13[[#This Row],[Colonne1]]="HC")=TRUE, "Talon","Conso normale")</f>
        <v>Conso normale</v>
      </c>
    </row>
    <row r="6225" spans="1:6">
      <c r="A6225" s="6">
        <v>45274.215277777781</v>
      </c>
      <c r="B6225" s="7">
        <v>5.5833333300000003</v>
      </c>
      <c r="C6225" t="str">
        <f>IF(WEEKDAY(Tableau13[[#This Row],[Données]],11)&gt;5,"W","S")</f>
        <v>S</v>
      </c>
      <c r="D6225" t="str" cm="1">
        <f t="array" ref="D6225">_xlfn.IFS(
AND(Tableau13[[#This Row],[Jours]]="W",Tableau13[[#This Row],[Colonne1]]="HC"),"Talon",
Tableau13[[#This Row],[Colonne1]]="HP","Consommation normale",
E6225="HC","Talon")</f>
        <v>Talon</v>
      </c>
      <c r="E6225" s="3" t="str">
        <f>IF(OR(Tableau13[[#This Row],[Données]]-INT(Tableau13[[#This Row],[Données]])&lt;$J$2,Tableau13[[#This Row],[Données]]-INT(Tableau13[[#This Row],[Données]])&gt;=$I$2),"HC","HP")</f>
        <v>HC</v>
      </c>
      <c r="F6225" t="str">
        <f>IF(AND(Tableau13[[#This Row],[Jours]]="W",Tableau13[[#This Row],[Colonne1]]="HC")=TRUE, "Talon","Conso normale")</f>
        <v>Conso normale</v>
      </c>
    </row>
    <row r="6226" spans="1:6">
      <c r="A6226" s="6">
        <v>45274.222222222219</v>
      </c>
      <c r="B6226" s="7">
        <v>7.25</v>
      </c>
      <c r="C6226" t="str">
        <f>IF(WEEKDAY(Tableau13[[#This Row],[Données]],11)&gt;5,"W","S")</f>
        <v>S</v>
      </c>
      <c r="D6226" t="str" cm="1">
        <f t="array" ref="D6226">_xlfn.IFS(
AND(Tableau13[[#This Row],[Jours]]="W",Tableau13[[#This Row],[Colonne1]]="HC"),"Talon",
Tableau13[[#This Row],[Colonne1]]="HP","Consommation normale",
E6226="HC","Talon")</f>
        <v>Talon</v>
      </c>
      <c r="E6226" s="3" t="str">
        <f>IF(OR(Tableau13[[#This Row],[Données]]-INT(Tableau13[[#This Row],[Données]])&lt;$J$2,Tableau13[[#This Row],[Données]]-INT(Tableau13[[#This Row],[Données]])&gt;=$I$2),"HC","HP")</f>
        <v>HC</v>
      </c>
      <c r="F6226" t="str">
        <f>IF(AND(Tableau13[[#This Row],[Jours]]="W",Tableau13[[#This Row],[Colonne1]]="HC")=TRUE, "Talon","Conso normale")</f>
        <v>Conso normale</v>
      </c>
    </row>
    <row r="6227" spans="1:6">
      <c r="A6227" s="6">
        <v>45274.229166666664</v>
      </c>
      <c r="B6227" s="7">
        <v>7.9166666699999997</v>
      </c>
      <c r="C6227" t="str">
        <f>IF(WEEKDAY(Tableau13[[#This Row],[Données]],11)&gt;5,"W","S")</f>
        <v>S</v>
      </c>
      <c r="D6227" t="str" cm="1">
        <f t="array" ref="D6227">_xlfn.IFS(
AND(Tableau13[[#This Row],[Jours]]="W",Tableau13[[#This Row],[Colonne1]]="HC"),"Talon",
Tableau13[[#This Row],[Colonne1]]="HP","Consommation normale",
E6227="HC","Talon")</f>
        <v>Talon</v>
      </c>
      <c r="E6227" s="3" t="str">
        <f>IF(OR(Tableau13[[#This Row],[Données]]-INT(Tableau13[[#This Row],[Données]])&lt;$J$2,Tableau13[[#This Row],[Données]]-INT(Tableau13[[#This Row],[Données]])&gt;=$I$2),"HC","HP")</f>
        <v>HC</v>
      </c>
      <c r="F6227" t="str">
        <f>IF(AND(Tableau13[[#This Row],[Jours]]="W",Tableau13[[#This Row],[Colonne1]]="HC")=TRUE, "Talon","Conso normale")</f>
        <v>Conso normale</v>
      </c>
    </row>
    <row r="6228" spans="1:6">
      <c r="A6228" s="6">
        <v>45274.236111111109</v>
      </c>
      <c r="B6228" s="7">
        <v>7.0833333300000003</v>
      </c>
      <c r="C6228" t="str">
        <f>IF(WEEKDAY(Tableau13[[#This Row],[Données]],11)&gt;5,"W","S")</f>
        <v>S</v>
      </c>
      <c r="D6228" t="str" cm="1">
        <f t="array" ref="D6228">_xlfn.IFS(
AND(Tableau13[[#This Row],[Jours]]="W",Tableau13[[#This Row],[Colonne1]]="HC"),"Talon",
Tableau13[[#This Row],[Colonne1]]="HP","Consommation normale",
E6228="HC","Talon")</f>
        <v>Talon</v>
      </c>
      <c r="E6228" s="3" t="str">
        <f>IF(OR(Tableau13[[#This Row],[Données]]-INT(Tableau13[[#This Row],[Données]])&lt;$J$2,Tableau13[[#This Row],[Données]]-INT(Tableau13[[#This Row],[Données]])&gt;=$I$2),"HC","HP")</f>
        <v>HC</v>
      </c>
      <c r="F6228" t="str">
        <f>IF(AND(Tableau13[[#This Row],[Jours]]="W",Tableau13[[#This Row],[Colonne1]]="HC")=TRUE, "Talon","Conso normale")</f>
        <v>Conso normale</v>
      </c>
    </row>
    <row r="6229" spans="1:6">
      <c r="A6229" s="6">
        <v>45274.243055555555</v>
      </c>
      <c r="B6229" s="7">
        <v>7.25</v>
      </c>
      <c r="C6229" t="str">
        <f>IF(WEEKDAY(Tableau13[[#This Row],[Données]],11)&gt;5,"W","S")</f>
        <v>S</v>
      </c>
      <c r="D6229" t="str" cm="1">
        <f t="array" ref="D6229">_xlfn.IFS(
AND(Tableau13[[#This Row],[Jours]]="W",Tableau13[[#This Row],[Colonne1]]="HC"),"Talon",
Tableau13[[#This Row],[Colonne1]]="HP","Consommation normale",
E6229="HC","Talon")</f>
        <v>Talon</v>
      </c>
      <c r="E6229" s="3" t="str">
        <f>IF(OR(Tableau13[[#This Row],[Données]]-INT(Tableau13[[#This Row],[Données]])&lt;$J$2,Tableau13[[#This Row],[Données]]-INT(Tableau13[[#This Row],[Données]])&gt;=$I$2),"HC","HP")</f>
        <v>HC</v>
      </c>
      <c r="F6229" t="str">
        <f>IF(AND(Tableau13[[#This Row],[Jours]]="W",Tableau13[[#This Row],[Colonne1]]="HC")=TRUE, "Talon","Conso normale")</f>
        <v>Conso normale</v>
      </c>
    </row>
    <row r="6230" spans="1:6">
      <c r="A6230" s="6">
        <v>45274.25</v>
      </c>
      <c r="B6230" s="7">
        <v>6.9166666699999997</v>
      </c>
      <c r="C6230" t="str">
        <f>IF(WEEKDAY(Tableau13[[#This Row],[Données]],11)&gt;5,"W","S")</f>
        <v>S</v>
      </c>
      <c r="D6230" t="str" cm="1">
        <f t="array" ref="D6230">_xlfn.IFS(
AND(Tableau13[[#This Row],[Jours]]="W",Tableau13[[#This Row],[Colonne1]]="HC"),"Talon",
Tableau13[[#This Row],[Colonne1]]="HP","Consommation normale",
E6230="HC","Talon")</f>
        <v>Consommation normale</v>
      </c>
      <c r="E6230" s="3" t="str">
        <f>IF(OR(Tableau13[[#This Row],[Données]]-INT(Tableau13[[#This Row],[Données]])&lt;$J$2,Tableau13[[#This Row],[Données]]-INT(Tableau13[[#This Row],[Données]])&gt;=$I$2),"HC","HP")</f>
        <v>HP</v>
      </c>
      <c r="F6230" t="str">
        <f>IF(AND(Tableau13[[#This Row],[Jours]]="W",Tableau13[[#This Row],[Colonne1]]="HC")=TRUE, "Talon","Conso normale")</f>
        <v>Conso normale</v>
      </c>
    </row>
    <row r="6231" spans="1:6">
      <c r="A6231" s="6">
        <v>45274.256944444445</v>
      </c>
      <c r="B6231" s="7">
        <v>7.4166666699999997</v>
      </c>
      <c r="C6231" t="str">
        <f>IF(WEEKDAY(Tableau13[[#This Row],[Données]],11)&gt;5,"W","S")</f>
        <v>S</v>
      </c>
      <c r="D6231" t="str" cm="1">
        <f t="array" ref="D6231">_xlfn.IFS(
AND(Tableau13[[#This Row],[Jours]]="W",Tableau13[[#This Row],[Colonne1]]="HC"),"Talon",
Tableau13[[#This Row],[Colonne1]]="HP","Consommation normale",
E6231="HC","Talon")</f>
        <v>Consommation normale</v>
      </c>
      <c r="E6231" s="3" t="str">
        <f>IF(OR(Tableau13[[#This Row],[Données]]-INT(Tableau13[[#This Row],[Données]])&lt;$J$2,Tableau13[[#This Row],[Données]]-INT(Tableau13[[#This Row],[Données]])&gt;=$I$2),"HC","HP")</f>
        <v>HP</v>
      </c>
      <c r="F6231" t="str">
        <f>IF(AND(Tableau13[[#This Row],[Jours]]="W",Tableau13[[#This Row],[Colonne1]]="HC")=TRUE, "Talon","Conso normale")</f>
        <v>Conso normale</v>
      </c>
    </row>
    <row r="6232" spans="1:6">
      <c r="A6232" s="6">
        <v>45274.263888888891</v>
      </c>
      <c r="B6232" s="7">
        <v>7.4166666699999997</v>
      </c>
      <c r="C6232" t="str">
        <f>IF(WEEKDAY(Tableau13[[#This Row],[Données]],11)&gt;5,"W","S")</f>
        <v>S</v>
      </c>
      <c r="D6232" t="str" cm="1">
        <f t="array" ref="D6232">_xlfn.IFS(
AND(Tableau13[[#This Row],[Jours]]="W",Tableau13[[#This Row],[Colonne1]]="HC"),"Talon",
Tableau13[[#This Row],[Colonne1]]="HP","Consommation normale",
E6232="HC","Talon")</f>
        <v>Consommation normale</v>
      </c>
      <c r="E6232" s="3" t="str">
        <f>IF(OR(Tableau13[[#This Row],[Données]]-INT(Tableau13[[#This Row],[Données]])&lt;$J$2,Tableau13[[#This Row],[Données]]-INT(Tableau13[[#This Row],[Données]])&gt;=$I$2),"HC","HP")</f>
        <v>HP</v>
      </c>
      <c r="F6232" t="str">
        <f>IF(AND(Tableau13[[#This Row],[Jours]]="W",Tableau13[[#This Row],[Colonne1]]="HC")=TRUE, "Talon","Conso normale")</f>
        <v>Conso normale</v>
      </c>
    </row>
    <row r="6233" spans="1:6">
      <c r="A6233" s="6">
        <v>45274.270833333336</v>
      </c>
      <c r="B6233" s="7">
        <v>7</v>
      </c>
      <c r="C6233" t="str">
        <f>IF(WEEKDAY(Tableau13[[#This Row],[Données]],11)&gt;5,"W","S")</f>
        <v>S</v>
      </c>
      <c r="D6233" t="str" cm="1">
        <f t="array" ref="D6233">_xlfn.IFS(
AND(Tableau13[[#This Row],[Jours]]="W",Tableau13[[#This Row],[Colonne1]]="HC"),"Talon",
Tableau13[[#This Row],[Colonne1]]="HP","Consommation normale",
E6233="HC","Talon")</f>
        <v>Consommation normale</v>
      </c>
      <c r="E6233" s="3" t="str">
        <f>IF(OR(Tableau13[[#This Row],[Données]]-INT(Tableau13[[#This Row],[Données]])&lt;$J$2,Tableau13[[#This Row],[Données]]-INT(Tableau13[[#This Row],[Données]])&gt;=$I$2),"HC","HP")</f>
        <v>HP</v>
      </c>
      <c r="F6233" t="str">
        <f>IF(AND(Tableau13[[#This Row],[Jours]]="W",Tableau13[[#This Row],[Colonne1]]="HC")=TRUE, "Talon","Conso normale")</f>
        <v>Conso normale</v>
      </c>
    </row>
    <row r="6234" spans="1:6">
      <c r="A6234" s="6">
        <v>45274.277777777781</v>
      </c>
      <c r="B6234" s="7">
        <v>7.3333333300000003</v>
      </c>
      <c r="C6234" t="str">
        <f>IF(WEEKDAY(Tableau13[[#This Row],[Données]],11)&gt;5,"W","S")</f>
        <v>S</v>
      </c>
      <c r="D6234" t="str" cm="1">
        <f t="array" ref="D6234">_xlfn.IFS(
AND(Tableau13[[#This Row],[Jours]]="W",Tableau13[[#This Row],[Colonne1]]="HC"),"Talon",
Tableau13[[#This Row],[Colonne1]]="HP","Consommation normale",
E6234="HC","Talon")</f>
        <v>Consommation normale</v>
      </c>
      <c r="E6234" s="3" t="str">
        <f>IF(OR(Tableau13[[#This Row],[Données]]-INT(Tableau13[[#This Row],[Données]])&lt;$J$2,Tableau13[[#This Row],[Données]]-INT(Tableau13[[#This Row],[Données]])&gt;=$I$2),"HC","HP")</f>
        <v>HP</v>
      </c>
      <c r="F6234" t="str">
        <f>IF(AND(Tableau13[[#This Row],[Jours]]="W",Tableau13[[#This Row],[Colonne1]]="HC")=TRUE, "Talon","Conso normale")</f>
        <v>Conso normale</v>
      </c>
    </row>
    <row r="6235" spans="1:6">
      <c r="A6235" s="6">
        <v>45274.284722222219</v>
      </c>
      <c r="B6235" s="7">
        <v>7.8333333300000003</v>
      </c>
      <c r="C6235" t="str">
        <f>IF(WEEKDAY(Tableau13[[#This Row],[Données]],11)&gt;5,"W","S")</f>
        <v>S</v>
      </c>
      <c r="D6235" t="str" cm="1">
        <f t="array" ref="D6235">_xlfn.IFS(
AND(Tableau13[[#This Row],[Jours]]="W",Tableau13[[#This Row],[Colonne1]]="HC"),"Talon",
Tableau13[[#This Row],[Colonne1]]="HP","Consommation normale",
E6235="HC","Talon")</f>
        <v>Consommation normale</v>
      </c>
      <c r="E6235" s="3" t="str">
        <f>IF(OR(Tableau13[[#This Row],[Données]]-INT(Tableau13[[#This Row],[Données]])&lt;$J$2,Tableau13[[#This Row],[Données]]-INT(Tableau13[[#This Row],[Données]])&gt;=$I$2),"HC","HP")</f>
        <v>HP</v>
      </c>
      <c r="F6235" t="str">
        <f>IF(AND(Tableau13[[#This Row],[Jours]]="W",Tableau13[[#This Row],[Colonne1]]="HC")=TRUE, "Talon","Conso normale")</f>
        <v>Conso normale</v>
      </c>
    </row>
    <row r="6236" spans="1:6">
      <c r="A6236" s="6">
        <v>45274.291666666664</v>
      </c>
      <c r="B6236" s="7">
        <v>7.5833333300000003</v>
      </c>
      <c r="C6236" t="str">
        <f>IF(WEEKDAY(Tableau13[[#This Row],[Données]],11)&gt;5,"W","S")</f>
        <v>S</v>
      </c>
      <c r="D6236" t="str" cm="1">
        <f t="array" ref="D6236">_xlfn.IFS(
AND(Tableau13[[#This Row],[Jours]]="W",Tableau13[[#This Row],[Colonne1]]="HC"),"Talon",
Tableau13[[#This Row],[Colonne1]]="HP","Consommation normale",
E6236="HC","Talon")</f>
        <v>Consommation normale</v>
      </c>
      <c r="E6236" s="3" t="str">
        <f>IF(OR(Tableau13[[#This Row],[Données]]-INT(Tableau13[[#This Row],[Données]])&lt;$J$2,Tableau13[[#This Row],[Données]]-INT(Tableau13[[#This Row],[Données]])&gt;=$I$2),"HC","HP")</f>
        <v>HP</v>
      </c>
      <c r="F6236" t="str">
        <f>IF(AND(Tableau13[[#This Row],[Jours]]="W",Tableau13[[#This Row],[Colonne1]]="HC")=TRUE, "Talon","Conso normale")</f>
        <v>Conso normale</v>
      </c>
    </row>
    <row r="6237" spans="1:6">
      <c r="A6237" s="6">
        <v>45274.298611111109</v>
      </c>
      <c r="B6237" s="7">
        <v>7.5</v>
      </c>
      <c r="C6237" t="str">
        <f>IF(WEEKDAY(Tableau13[[#This Row],[Données]],11)&gt;5,"W","S")</f>
        <v>S</v>
      </c>
      <c r="D6237" t="str" cm="1">
        <f t="array" ref="D6237">_xlfn.IFS(
AND(Tableau13[[#This Row],[Jours]]="W",Tableau13[[#This Row],[Colonne1]]="HC"),"Talon",
Tableau13[[#This Row],[Colonne1]]="HP","Consommation normale",
E6237="HC","Talon")</f>
        <v>Consommation normale</v>
      </c>
      <c r="E6237" s="3" t="str">
        <f>IF(OR(Tableau13[[#This Row],[Données]]-INT(Tableau13[[#This Row],[Données]])&lt;$J$2,Tableau13[[#This Row],[Données]]-INT(Tableau13[[#This Row],[Données]])&gt;=$I$2),"HC","HP")</f>
        <v>HP</v>
      </c>
      <c r="F6237" t="str">
        <f>IF(AND(Tableau13[[#This Row],[Jours]]="W",Tableau13[[#This Row],[Colonne1]]="HC")=TRUE, "Talon","Conso normale")</f>
        <v>Conso normale</v>
      </c>
    </row>
    <row r="6238" spans="1:6">
      <c r="A6238" s="6">
        <v>45274.305555555555</v>
      </c>
      <c r="B6238" s="7">
        <v>7.75</v>
      </c>
      <c r="C6238" t="str">
        <f>IF(WEEKDAY(Tableau13[[#This Row],[Données]],11)&gt;5,"W","S")</f>
        <v>S</v>
      </c>
      <c r="D6238" t="str" cm="1">
        <f t="array" ref="D6238">_xlfn.IFS(
AND(Tableau13[[#This Row],[Jours]]="W",Tableau13[[#This Row],[Colonne1]]="HC"),"Talon",
Tableau13[[#This Row],[Colonne1]]="HP","Consommation normale",
E6238="HC","Talon")</f>
        <v>Consommation normale</v>
      </c>
      <c r="E6238" s="3" t="str">
        <f>IF(OR(Tableau13[[#This Row],[Données]]-INT(Tableau13[[#This Row],[Données]])&lt;$J$2,Tableau13[[#This Row],[Données]]-INT(Tableau13[[#This Row],[Données]])&gt;=$I$2),"HC","HP")</f>
        <v>HP</v>
      </c>
      <c r="F6238" t="str">
        <f>IF(AND(Tableau13[[#This Row],[Jours]]="W",Tableau13[[#This Row],[Colonne1]]="HC")=TRUE, "Talon","Conso normale")</f>
        <v>Conso normale</v>
      </c>
    </row>
    <row r="6239" spans="1:6">
      <c r="A6239" s="6">
        <v>45274.3125</v>
      </c>
      <c r="B6239" s="7">
        <v>8.25</v>
      </c>
      <c r="C6239" t="str">
        <f>IF(WEEKDAY(Tableau13[[#This Row],[Données]],11)&gt;5,"W","S")</f>
        <v>S</v>
      </c>
      <c r="D6239" t="str" cm="1">
        <f t="array" ref="D6239">_xlfn.IFS(
AND(Tableau13[[#This Row],[Jours]]="W",Tableau13[[#This Row],[Colonne1]]="HC"),"Talon",
Tableau13[[#This Row],[Colonne1]]="HP","Consommation normale",
E6239="HC","Talon")</f>
        <v>Consommation normale</v>
      </c>
      <c r="E6239" s="3" t="str">
        <f>IF(OR(Tableau13[[#This Row],[Données]]-INT(Tableau13[[#This Row],[Données]])&lt;$J$2,Tableau13[[#This Row],[Données]]-INT(Tableau13[[#This Row],[Données]])&gt;=$I$2),"HC","HP")</f>
        <v>HP</v>
      </c>
      <c r="F6239" t="str">
        <f>IF(AND(Tableau13[[#This Row],[Jours]]="W",Tableau13[[#This Row],[Colonne1]]="HC")=TRUE, "Talon","Conso normale")</f>
        <v>Conso normale</v>
      </c>
    </row>
    <row r="6240" spans="1:6">
      <c r="A6240" s="6">
        <v>45274.319444444445</v>
      </c>
      <c r="B6240" s="7">
        <v>8.3333333300000003</v>
      </c>
      <c r="C6240" t="str">
        <f>IF(WEEKDAY(Tableau13[[#This Row],[Données]],11)&gt;5,"W","S")</f>
        <v>S</v>
      </c>
      <c r="D6240" t="str" cm="1">
        <f t="array" ref="D6240">_xlfn.IFS(
AND(Tableau13[[#This Row],[Jours]]="W",Tableau13[[#This Row],[Colonne1]]="HC"),"Talon",
Tableau13[[#This Row],[Colonne1]]="HP","Consommation normale",
E6240="HC","Talon")</f>
        <v>Consommation normale</v>
      </c>
      <c r="E6240" s="3" t="str">
        <f>IF(OR(Tableau13[[#This Row],[Données]]-INT(Tableau13[[#This Row],[Données]])&lt;$J$2,Tableau13[[#This Row],[Données]]-INT(Tableau13[[#This Row],[Données]])&gt;=$I$2),"HC","HP")</f>
        <v>HP</v>
      </c>
      <c r="F6240" t="str">
        <f>IF(AND(Tableau13[[#This Row],[Jours]]="W",Tableau13[[#This Row],[Colonne1]]="HC")=TRUE, "Talon","Conso normale")</f>
        <v>Conso normale</v>
      </c>
    </row>
    <row r="6241" spans="1:6">
      <c r="A6241" s="6">
        <v>45274.326388888891</v>
      </c>
      <c r="B6241" s="7">
        <v>8.25</v>
      </c>
      <c r="C6241" t="str">
        <f>IF(WEEKDAY(Tableau13[[#This Row],[Données]],11)&gt;5,"W","S")</f>
        <v>S</v>
      </c>
      <c r="D6241" t="str" cm="1">
        <f t="array" ref="D6241">_xlfn.IFS(
AND(Tableau13[[#This Row],[Jours]]="W",Tableau13[[#This Row],[Colonne1]]="HC"),"Talon",
Tableau13[[#This Row],[Colonne1]]="HP","Consommation normale",
E6241="HC","Talon")</f>
        <v>Consommation normale</v>
      </c>
      <c r="E6241" s="3" t="str">
        <f>IF(OR(Tableau13[[#This Row],[Données]]-INT(Tableau13[[#This Row],[Données]])&lt;$J$2,Tableau13[[#This Row],[Données]]-INT(Tableau13[[#This Row],[Données]])&gt;=$I$2),"HC","HP")</f>
        <v>HP</v>
      </c>
      <c r="F6241" t="str">
        <f>IF(AND(Tableau13[[#This Row],[Jours]]="W",Tableau13[[#This Row],[Colonne1]]="HC")=TRUE, "Talon","Conso normale")</f>
        <v>Conso normale</v>
      </c>
    </row>
    <row r="6242" spans="1:6">
      <c r="A6242" s="6">
        <v>45274.333333333336</v>
      </c>
      <c r="B6242" s="7">
        <v>7.9166666699999997</v>
      </c>
      <c r="C6242" t="str">
        <f>IF(WEEKDAY(Tableau13[[#This Row],[Données]],11)&gt;5,"W","S")</f>
        <v>S</v>
      </c>
      <c r="D6242" t="str" cm="1">
        <f t="array" ref="D6242">_xlfn.IFS(
AND(Tableau13[[#This Row],[Jours]]="W",Tableau13[[#This Row],[Colonne1]]="HC"),"Talon",
Tableau13[[#This Row],[Colonne1]]="HP","Consommation normale",
E6242="HC","Talon")</f>
        <v>Consommation normale</v>
      </c>
      <c r="E6242" s="3" t="str">
        <f>IF(OR(Tableau13[[#This Row],[Données]]-INT(Tableau13[[#This Row],[Données]])&lt;$J$2,Tableau13[[#This Row],[Données]]-INT(Tableau13[[#This Row],[Données]])&gt;=$I$2),"HC","HP")</f>
        <v>HP</v>
      </c>
      <c r="F6242" t="str">
        <f>IF(AND(Tableau13[[#This Row],[Jours]]="W",Tableau13[[#This Row],[Colonne1]]="HC")=TRUE, "Talon","Conso normale")</f>
        <v>Conso normale</v>
      </c>
    </row>
    <row r="6243" spans="1:6">
      <c r="A6243" s="6">
        <v>45274.340277777781</v>
      </c>
      <c r="B6243" s="7">
        <v>7.9166666699999997</v>
      </c>
      <c r="C6243" t="str">
        <f>IF(WEEKDAY(Tableau13[[#This Row],[Données]],11)&gt;5,"W","S")</f>
        <v>S</v>
      </c>
      <c r="D6243" t="str" cm="1">
        <f t="array" ref="D6243">_xlfn.IFS(
AND(Tableau13[[#This Row],[Jours]]="W",Tableau13[[#This Row],[Colonne1]]="HC"),"Talon",
Tableau13[[#This Row],[Colonne1]]="HP","Consommation normale",
E6243="HC","Talon")</f>
        <v>Consommation normale</v>
      </c>
      <c r="E6243" s="3" t="str">
        <f>IF(OR(Tableau13[[#This Row],[Données]]-INT(Tableau13[[#This Row],[Données]])&lt;$J$2,Tableau13[[#This Row],[Données]]-INT(Tableau13[[#This Row],[Données]])&gt;=$I$2),"HC","HP")</f>
        <v>HP</v>
      </c>
      <c r="F6243" t="str">
        <f>IF(AND(Tableau13[[#This Row],[Jours]]="W",Tableau13[[#This Row],[Colonne1]]="HC")=TRUE, "Talon","Conso normale")</f>
        <v>Conso normale</v>
      </c>
    </row>
    <row r="6244" spans="1:6">
      <c r="A6244" s="6">
        <v>45274.347222222219</v>
      </c>
      <c r="B6244" s="7">
        <v>8.8333333300000003</v>
      </c>
      <c r="C6244" t="str">
        <f>IF(WEEKDAY(Tableau13[[#This Row],[Données]],11)&gt;5,"W","S")</f>
        <v>S</v>
      </c>
      <c r="D6244" t="str" cm="1">
        <f t="array" ref="D6244">_xlfn.IFS(
AND(Tableau13[[#This Row],[Jours]]="W",Tableau13[[#This Row],[Colonne1]]="HC"),"Talon",
Tableau13[[#This Row],[Colonne1]]="HP","Consommation normale",
E6244="HC","Talon")</f>
        <v>Consommation normale</v>
      </c>
      <c r="E6244" s="3" t="str">
        <f>IF(OR(Tableau13[[#This Row],[Données]]-INT(Tableau13[[#This Row],[Données]])&lt;$J$2,Tableau13[[#This Row],[Données]]-INT(Tableau13[[#This Row],[Données]])&gt;=$I$2),"HC","HP")</f>
        <v>HP</v>
      </c>
      <c r="F6244" t="str">
        <f>IF(AND(Tableau13[[#This Row],[Jours]]="W",Tableau13[[#This Row],[Colonne1]]="HC")=TRUE, "Talon","Conso normale")</f>
        <v>Conso normale</v>
      </c>
    </row>
    <row r="6245" spans="1:6">
      <c r="A6245" s="6">
        <v>45274.354166666664</v>
      </c>
      <c r="B6245" s="7">
        <v>9.4166666699999997</v>
      </c>
      <c r="C6245" t="str">
        <f>IF(WEEKDAY(Tableau13[[#This Row],[Données]],11)&gt;5,"W","S")</f>
        <v>S</v>
      </c>
      <c r="D6245" t="str" cm="1">
        <f t="array" ref="D6245">_xlfn.IFS(
AND(Tableau13[[#This Row],[Jours]]="W",Tableau13[[#This Row],[Colonne1]]="HC"),"Talon",
Tableau13[[#This Row],[Colonne1]]="HP","Consommation normale",
E6245="HC","Talon")</f>
        <v>Consommation normale</v>
      </c>
      <c r="E6245" s="3" t="str">
        <f>IF(OR(Tableau13[[#This Row],[Données]]-INT(Tableau13[[#This Row],[Données]])&lt;$J$2,Tableau13[[#This Row],[Données]]-INT(Tableau13[[#This Row],[Données]])&gt;=$I$2),"HC","HP")</f>
        <v>HP</v>
      </c>
      <c r="F6245" t="str">
        <f>IF(AND(Tableau13[[#This Row],[Jours]]="W",Tableau13[[#This Row],[Colonne1]]="HC")=TRUE, "Talon","Conso normale")</f>
        <v>Conso normale</v>
      </c>
    </row>
    <row r="6246" spans="1:6">
      <c r="A6246" s="6">
        <v>45274.361111111109</v>
      </c>
      <c r="B6246" s="7">
        <v>8.75</v>
      </c>
      <c r="C6246" t="str">
        <f>IF(WEEKDAY(Tableau13[[#This Row],[Données]],11)&gt;5,"W","S")</f>
        <v>S</v>
      </c>
      <c r="D6246" t="str" cm="1">
        <f t="array" ref="D6246">_xlfn.IFS(
AND(Tableau13[[#This Row],[Jours]]="W",Tableau13[[#This Row],[Colonne1]]="HC"),"Talon",
Tableau13[[#This Row],[Colonne1]]="HP","Consommation normale",
E6246="HC","Talon")</f>
        <v>Consommation normale</v>
      </c>
      <c r="E6246" s="3" t="str">
        <f>IF(OR(Tableau13[[#This Row],[Données]]-INT(Tableau13[[#This Row],[Données]])&lt;$J$2,Tableau13[[#This Row],[Données]]-INT(Tableau13[[#This Row],[Données]])&gt;=$I$2),"HC","HP")</f>
        <v>HP</v>
      </c>
      <c r="F6246" t="str">
        <f>IF(AND(Tableau13[[#This Row],[Jours]]="W",Tableau13[[#This Row],[Colonne1]]="HC")=TRUE, "Talon","Conso normale")</f>
        <v>Conso normale</v>
      </c>
    </row>
    <row r="6247" spans="1:6">
      <c r="A6247" s="6">
        <v>45274.368055555555</v>
      </c>
      <c r="B6247" s="7">
        <v>8.9166666699999997</v>
      </c>
      <c r="C6247" t="str">
        <f>IF(WEEKDAY(Tableau13[[#This Row],[Données]],11)&gt;5,"W","S")</f>
        <v>S</v>
      </c>
      <c r="D6247" t="str" cm="1">
        <f t="array" ref="D6247">_xlfn.IFS(
AND(Tableau13[[#This Row],[Jours]]="W",Tableau13[[#This Row],[Colonne1]]="HC"),"Talon",
Tableau13[[#This Row],[Colonne1]]="HP","Consommation normale",
E6247="HC","Talon")</f>
        <v>Consommation normale</v>
      </c>
      <c r="E6247" s="3" t="str">
        <f>IF(OR(Tableau13[[#This Row],[Données]]-INT(Tableau13[[#This Row],[Données]])&lt;$J$2,Tableau13[[#This Row],[Données]]-INT(Tableau13[[#This Row],[Données]])&gt;=$I$2),"HC","HP")</f>
        <v>HP</v>
      </c>
      <c r="F6247" t="str">
        <f>IF(AND(Tableau13[[#This Row],[Jours]]="W",Tableau13[[#This Row],[Colonne1]]="HC")=TRUE, "Talon","Conso normale")</f>
        <v>Conso normale</v>
      </c>
    </row>
    <row r="6248" spans="1:6">
      <c r="A6248" s="6">
        <v>45274.375</v>
      </c>
      <c r="B6248" s="7">
        <v>8.5833333300000003</v>
      </c>
      <c r="C6248" t="str">
        <f>IF(WEEKDAY(Tableau13[[#This Row],[Données]],11)&gt;5,"W","S")</f>
        <v>S</v>
      </c>
      <c r="D6248" t="str" cm="1">
        <f t="array" ref="D6248">_xlfn.IFS(
AND(Tableau13[[#This Row],[Jours]]="W",Tableau13[[#This Row],[Colonne1]]="HC"),"Talon",
Tableau13[[#This Row],[Colonne1]]="HP","Consommation normale",
E6248="HC","Talon")</f>
        <v>Consommation normale</v>
      </c>
      <c r="E6248" s="3" t="str">
        <f>IF(OR(Tableau13[[#This Row],[Données]]-INT(Tableau13[[#This Row],[Données]])&lt;$J$2,Tableau13[[#This Row],[Données]]-INT(Tableau13[[#This Row],[Données]])&gt;=$I$2),"HC","HP")</f>
        <v>HP</v>
      </c>
      <c r="F6248" t="str">
        <f>IF(AND(Tableau13[[#This Row],[Jours]]="W",Tableau13[[#This Row],[Colonne1]]="HC")=TRUE, "Talon","Conso normale")</f>
        <v>Conso normale</v>
      </c>
    </row>
    <row r="6249" spans="1:6">
      <c r="A6249" s="6">
        <v>45274.381944444445</v>
      </c>
      <c r="B6249" s="7">
        <v>8.5833333300000003</v>
      </c>
      <c r="C6249" t="str">
        <f>IF(WEEKDAY(Tableau13[[#This Row],[Données]],11)&gt;5,"W","S")</f>
        <v>S</v>
      </c>
      <c r="D6249" t="str" cm="1">
        <f t="array" ref="D6249">_xlfn.IFS(
AND(Tableau13[[#This Row],[Jours]]="W",Tableau13[[#This Row],[Colonne1]]="HC"),"Talon",
Tableau13[[#This Row],[Colonne1]]="HP","Consommation normale",
E6249="HC","Talon")</f>
        <v>Consommation normale</v>
      </c>
      <c r="E6249" s="3" t="str">
        <f>IF(OR(Tableau13[[#This Row],[Données]]-INT(Tableau13[[#This Row],[Données]])&lt;$J$2,Tableau13[[#This Row],[Données]]-INT(Tableau13[[#This Row],[Données]])&gt;=$I$2),"HC","HP")</f>
        <v>HP</v>
      </c>
      <c r="F6249" t="str">
        <f>IF(AND(Tableau13[[#This Row],[Jours]]="W",Tableau13[[#This Row],[Colonne1]]="HC")=TRUE, "Talon","Conso normale")</f>
        <v>Conso normale</v>
      </c>
    </row>
    <row r="6250" spans="1:6">
      <c r="A6250" s="6">
        <v>45274.388888888891</v>
      </c>
      <c r="B6250" s="7">
        <v>8.6666666699999997</v>
      </c>
      <c r="C6250" t="str">
        <f>IF(WEEKDAY(Tableau13[[#This Row],[Données]],11)&gt;5,"W","S")</f>
        <v>S</v>
      </c>
      <c r="D6250" t="str" cm="1">
        <f t="array" ref="D6250">_xlfn.IFS(
AND(Tableau13[[#This Row],[Jours]]="W",Tableau13[[#This Row],[Colonne1]]="HC"),"Talon",
Tableau13[[#This Row],[Colonne1]]="HP","Consommation normale",
E6250="HC","Talon")</f>
        <v>Consommation normale</v>
      </c>
      <c r="E6250" s="3" t="str">
        <f>IF(OR(Tableau13[[#This Row],[Données]]-INT(Tableau13[[#This Row],[Données]])&lt;$J$2,Tableau13[[#This Row],[Données]]-INT(Tableau13[[#This Row],[Données]])&gt;=$I$2),"HC","HP")</f>
        <v>HP</v>
      </c>
      <c r="F6250" t="str">
        <f>IF(AND(Tableau13[[#This Row],[Jours]]="W",Tableau13[[#This Row],[Colonne1]]="HC")=TRUE, "Talon","Conso normale")</f>
        <v>Conso normale</v>
      </c>
    </row>
    <row r="6251" spans="1:6">
      <c r="A6251" s="6">
        <v>45274.395833333336</v>
      </c>
      <c r="B6251" s="7">
        <v>8.3333333300000003</v>
      </c>
      <c r="C6251" t="str">
        <f>IF(WEEKDAY(Tableau13[[#This Row],[Données]],11)&gt;5,"W","S")</f>
        <v>S</v>
      </c>
      <c r="D6251" t="str" cm="1">
        <f t="array" ref="D6251">_xlfn.IFS(
AND(Tableau13[[#This Row],[Jours]]="W",Tableau13[[#This Row],[Colonne1]]="HC"),"Talon",
Tableau13[[#This Row],[Colonne1]]="HP","Consommation normale",
E6251="HC","Talon")</f>
        <v>Consommation normale</v>
      </c>
      <c r="E6251" s="3" t="str">
        <f>IF(OR(Tableau13[[#This Row],[Données]]-INT(Tableau13[[#This Row],[Données]])&lt;$J$2,Tableau13[[#This Row],[Données]]-INT(Tableau13[[#This Row],[Données]])&gt;=$I$2),"HC","HP")</f>
        <v>HP</v>
      </c>
      <c r="F6251" t="str">
        <f>IF(AND(Tableau13[[#This Row],[Jours]]="W",Tableau13[[#This Row],[Colonne1]]="HC")=TRUE, "Talon","Conso normale")</f>
        <v>Conso normale</v>
      </c>
    </row>
    <row r="6252" spans="1:6">
      <c r="A6252" s="6">
        <v>45274.402777777781</v>
      </c>
      <c r="B6252" s="7">
        <v>8.4166666699999997</v>
      </c>
      <c r="C6252" t="str">
        <f>IF(WEEKDAY(Tableau13[[#This Row],[Données]],11)&gt;5,"W","S")</f>
        <v>S</v>
      </c>
      <c r="D6252" t="str" cm="1">
        <f t="array" ref="D6252">_xlfn.IFS(
AND(Tableau13[[#This Row],[Jours]]="W",Tableau13[[#This Row],[Colonne1]]="HC"),"Talon",
Tableau13[[#This Row],[Colonne1]]="HP","Consommation normale",
E6252="HC","Talon")</f>
        <v>Consommation normale</v>
      </c>
      <c r="E6252" s="3" t="str">
        <f>IF(OR(Tableau13[[#This Row],[Données]]-INT(Tableau13[[#This Row],[Données]])&lt;$J$2,Tableau13[[#This Row],[Données]]-INT(Tableau13[[#This Row],[Données]])&gt;=$I$2),"HC","HP")</f>
        <v>HP</v>
      </c>
      <c r="F6252" t="str">
        <f>IF(AND(Tableau13[[#This Row],[Jours]]="W",Tableau13[[#This Row],[Colonne1]]="HC")=TRUE, "Talon","Conso normale")</f>
        <v>Conso normale</v>
      </c>
    </row>
    <row r="6253" spans="1:6">
      <c r="A6253" s="6">
        <v>45274.409722222219</v>
      </c>
      <c r="B6253" s="7">
        <v>8.5</v>
      </c>
      <c r="C6253" t="str">
        <f>IF(WEEKDAY(Tableau13[[#This Row],[Données]],11)&gt;5,"W","S")</f>
        <v>S</v>
      </c>
      <c r="D6253" t="str" cm="1">
        <f t="array" ref="D6253">_xlfn.IFS(
AND(Tableau13[[#This Row],[Jours]]="W",Tableau13[[#This Row],[Colonne1]]="HC"),"Talon",
Tableau13[[#This Row],[Colonne1]]="HP","Consommation normale",
E6253="HC","Talon")</f>
        <v>Consommation normale</v>
      </c>
      <c r="E6253" s="3" t="str">
        <f>IF(OR(Tableau13[[#This Row],[Données]]-INT(Tableau13[[#This Row],[Données]])&lt;$J$2,Tableau13[[#This Row],[Données]]-INT(Tableau13[[#This Row],[Données]])&gt;=$I$2),"HC","HP")</f>
        <v>HP</v>
      </c>
      <c r="F6253" t="str">
        <f>IF(AND(Tableau13[[#This Row],[Jours]]="W",Tableau13[[#This Row],[Colonne1]]="HC")=TRUE, "Talon","Conso normale")</f>
        <v>Conso normale</v>
      </c>
    </row>
    <row r="6254" spans="1:6">
      <c r="A6254" s="6">
        <v>45274.416666666664</v>
      </c>
      <c r="B6254" s="7">
        <v>8.5833333300000003</v>
      </c>
      <c r="C6254" t="str">
        <f>IF(WEEKDAY(Tableau13[[#This Row],[Données]],11)&gt;5,"W","S")</f>
        <v>S</v>
      </c>
      <c r="D6254" t="str" cm="1">
        <f t="array" ref="D6254">_xlfn.IFS(
AND(Tableau13[[#This Row],[Jours]]="W",Tableau13[[#This Row],[Colonne1]]="HC"),"Talon",
Tableau13[[#This Row],[Colonne1]]="HP","Consommation normale",
E6254="HC","Talon")</f>
        <v>Consommation normale</v>
      </c>
      <c r="E6254" s="3" t="str">
        <f>IF(OR(Tableau13[[#This Row],[Données]]-INT(Tableau13[[#This Row],[Données]])&lt;$J$2,Tableau13[[#This Row],[Données]]-INT(Tableau13[[#This Row],[Données]])&gt;=$I$2),"HC","HP")</f>
        <v>HP</v>
      </c>
      <c r="F6254" t="str">
        <f>IF(AND(Tableau13[[#This Row],[Jours]]="W",Tableau13[[#This Row],[Colonne1]]="HC")=TRUE, "Talon","Conso normale")</f>
        <v>Conso normale</v>
      </c>
    </row>
    <row r="6255" spans="1:6">
      <c r="A6255" s="6">
        <v>45274.423611111109</v>
      </c>
      <c r="B6255" s="7">
        <v>8.1666666699999997</v>
      </c>
      <c r="C6255" t="str">
        <f>IF(WEEKDAY(Tableau13[[#This Row],[Données]],11)&gt;5,"W","S")</f>
        <v>S</v>
      </c>
      <c r="D6255" t="str" cm="1">
        <f t="array" ref="D6255">_xlfn.IFS(
AND(Tableau13[[#This Row],[Jours]]="W",Tableau13[[#This Row],[Colonne1]]="HC"),"Talon",
Tableau13[[#This Row],[Colonne1]]="HP","Consommation normale",
E6255="HC","Talon")</f>
        <v>Consommation normale</v>
      </c>
      <c r="E6255" s="3" t="str">
        <f>IF(OR(Tableau13[[#This Row],[Données]]-INT(Tableau13[[#This Row],[Données]])&lt;$J$2,Tableau13[[#This Row],[Données]]-INT(Tableau13[[#This Row],[Données]])&gt;=$I$2),"HC","HP")</f>
        <v>HP</v>
      </c>
      <c r="F6255" t="str">
        <f>IF(AND(Tableau13[[#This Row],[Jours]]="W",Tableau13[[#This Row],[Colonne1]]="HC")=TRUE, "Talon","Conso normale")</f>
        <v>Conso normale</v>
      </c>
    </row>
    <row r="6256" spans="1:6">
      <c r="A6256" s="6">
        <v>45274.430555555555</v>
      </c>
      <c r="B6256" s="7">
        <v>9.1666666699999997</v>
      </c>
      <c r="C6256" t="str">
        <f>IF(WEEKDAY(Tableau13[[#This Row],[Données]],11)&gt;5,"W","S")</f>
        <v>S</v>
      </c>
      <c r="D6256" t="str" cm="1">
        <f t="array" ref="D6256">_xlfn.IFS(
AND(Tableau13[[#This Row],[Jours]]="W",Tableau13[[#This Row],[Colonne1]]="HC"),"Talon",
Tableau13[[#This Row],[Colonne1]]="HP","Consommation normale",
E6256="HC","Talon")</f>
        <v>Consommation normale</v>
      </c>
      <c r="E6256" s="3" t="str">
        <f>IF(OR(Tableau13[[#This Row],[Données]]-INT(Tableau13[[#This Row],[Données]])&lt;$J$2,Tableau13[[#This Row],[Données]]-INT(Tableau13[[#This Row],[Données]])&gt;=$I$2),"HC","HP")</f>
        <v>HP</v>
      </c>
      <c r="F6256" t="str">
        <f>IF(AND(Tableau13[[#This Row],[Jours]]="W",Tableau13[[#This Row],[Colonne1]]="HC")=TRUE, "Talon","Conso normale")</f>
        <v>Conso normale</v>
      </c>
    </row>
    <row r="6257" spans="1:6">
      <c r="A6257" s="6">
        <v>45274.4375</v>
      </c>
      <c r="B6257" s="7">
        <v>8.9166666699999997</v>
      </c>
      <c r="C6257" t="str">
        <f>IF(WEEKDAY(Tableau13[[#This Row],[Données]],11)&gt;5,"W","S")</f>
        <v>S</v>
      </c>
      <c r="D6257" t="str" cm="1">
        <f t="array" ref="D6257">_xlfn.IFS(
AND(Tableau13[[#This Row],[Jours]]="W",Tableau13[[#This Row],[Colonne1]]="HC"),"Talon",
Tableau13[[#This Row],[Colonne1]]="HP","Consommation normale",
E6257="HC","Talon")</f>
        <v>Consommation normale</v>
      </c>
      <c r="E6257" s="3" t="str">
        <f>IF(OR(Tableau13[[#This Row],[Données]]-INT(Tableau13[[#This Row],[Données]])&lt;$J$2,Tableau13[[#This Row],[Données]]-INT(Tableau13[[#This Row],[Données]])&gt;=$I$2),"HC","HP")</f>
        <v>HP</v>
      </c>
      <c r="F6257" t="str">
        <f>IF(AND(Tableau13[[#This Row],[Jours]]="W",Tableau13[[#This Row],[Colonne1]]="HC")=TRUE, "Talon","Conso normale")</f>
        <v>Conso normale</v>
      </c>
    </row>
    <row r="6258" spans="1:6">
      <c r="A6258" s="6">
        <v>45274.444444444445</v>
      </c>
      <c r="B6258" s="7">
        <v>8.3333333300000003</v>
      </c>
      <c r="C6258" t="str">
        <f>IF(WEEKDAY(Tableau13[[#This Row],[Données]],11)&gt;5,"W","S")</f>
        <v>S</v>
      </c>
      <c r="D6258" t="str" cm="1">
        <f t="array" ref="D6258">_xlfn.IFS(
AND(Tableau13[[#This Row],[Jours]]="W",Tableau13[[#This Row],[Colonne1]]="HC"),"Talon",
Tableau13[[#This Row],[Colonne1]]="HP","Consommation normale",
E6258="HC","Talon")</f>
        <v>Consommation normale</v>
      </c>
      <c r="E6258" s="3" t="str">
        <f>IF(OR(Tableau13[[#This Row],[Données]]-INT(Tableau13[[#This Row],[Données]])&lt;$J$2,Tableau13[[#This Row],[Données]]-INT(Tableau13[[#This Row],[Données]])&gt;=$I$2),"HC","HP")</f>
        <v>HP</v>
      </c>
      <c r="F6258" t="str">
        <f>IF(AND(Tableau13[[#This Row],[Jours]]="W",Tableau13[[#This Row],[Colonne1]]="HC")=TRUE, "Talon","Conso normale")</f>
        <v>Conso normale</v>
      </c>
    </row>
    <row r="6259" spans="1:6">
      <c r="A6259" s="6">
        <v>45274.451388888891</v>
      </c>
      <c r="B6259" s="7">
        <v>7.9166666699999997</v>
      </c>
      <c r="C6259" t="str">
        <f>IF(WEEKDAY(Tableau13[[#This Row],[Données]],11)&gt;5,"W","S")</f>
        <v>S</v>
      </c>
      <c r="D6259" t="str" cm="1">
        <f t="array" ref="D6259">_xlfn.IFS(
AND(Tableau13[[#This Row],[Jours]]="W",Tableau13[[#This Row],[Colonne1]]="HC"),"Talon",
Tableau13[[#This Row],[Colonne1]]="HP","Consommation normale",
E6259="HC","Talon")</f>
        <v>Consommation normale</v>
      </c>
      <c r="E6259" s="3" t="str">
        <f>IF(OR(Tableau13[[#This Row],[Données]]-INT(Tableau13[[#This Row],[Données]])&lt;$J$2,Tableau13[[#This Row],[Données]]-INT(Tableau13[[#This Row],[Données]])&gt;=$I$2),"HC","HP")</f>
        <v>HP</v>
      </c>
      <c r="F6259" t="str">
        <f>IF(AND(Tableau13[[#This Row],[Jours]]="W",Tableau13[[#This Row],[Colonne1]]="HC")=TRUE, "Talon","Conso normale")</f>
        <v>Conso normale</v>
      </c>
    </row>
    <row r="6260" spans="1:6">
      <c r="A6260" s="6">
        <v>45274.458333333336</v>
      </c>
      <c r="B6260" s="7">
        <v>7.25</v>
      </c>
      <c r="C6260" t="str">
        <f>IF(WEEKDAY(Tableau13[[#This Row],[Données]],11)&gt;5,"W","S")</f>
        <v>S</v>
      </c>
      <c r="D6260" t="str" cm="1">
        <f t="array" ref="D6260">_xlfn.IFS(
AND(Tableau13[[#This Row],[Jours]]="W",Tableau13[[#This Row],[Colonne1]]="HC"),"Talon",
Tableau13[[#This Row],[Colonne1]]="HP","Consommation normale",
E6260="HC","Talon")</f>
        <v>Consommation normale</v>
      </c>
      <c r="E6260" s="3" t="str">
        <f>IF(OR(Tableau13[[#This Row],[Données]]-INT(Tableau13[[#This Row],[Données]])&lt;$J$2,Tableau13[[#This Row],[Données]]-INT(Tableau13[[#This Row],[Données]])&gt;=$I$2),"HC","HP")</f>
        <v>HP</v>
      </c>
      <c r="F6260" t="str">
        <f>IF(AND(Tableau13[[#This Row],[Jours]]="W",Tableau13[[#This Row],[Colonne1]]="HC")=TRUE, "Talon","Conso normale")</f>
        <v>Conso normale</v>
      </c>
    </row>
    <row r="6261" spans="1:6">
      <c r="A6261" s="6">
        <v>45274.465277777781</v>
      </c>
      <c r="B6261" s="7">
        <v>7.5</v>
      </c>
      <c r="C6261" t="str">
        <f>IF(WEEKDAY(Tableau13[[#This Row],[Données]],11)&gt;5,"W","S")</f>
        <v>S</v>
      </c>
      <c r="D6261" t="str" cm="1">
        <f t="array" ref="D6261">_xlfn.IFS(
AND(Tableau13[[#This Row],[Jours]]="W",Tableau13[[#This Row],[Colonne1]]="HC"),"Talon",
Tableau13[[#This Row],[Colonne1]]="HP","Consommation normale",
E6261="HC","Talon")</f>
        <v>Consommation normale</v>
      </c>
      <c r="E6261" s="3" t="str">
        <f>IF(OR(Tableau13[[#This Row],[Données]]-INT(Tableau13[[#This Row],[Données]])&lt;$J$2,Tableau13[[#This Row],[Données]]-INT(Tableau13[[#This Row],[Données]])&gt;=$I$2),"HC","HP")</f>
        <v>HP</v>
      </c>
      <c r="F6261" t="str">
        <f>IF(AND(Tableau13[[#This Row],[Jours]]="W",Tableau13[[#This Row],[Colonne1]]="HC")=TRUE, "Talon","Conso normale")</f>
        <v>Conso normale</v>
      </c>
    </row>
    <row r="6262" spans="1:6">
      <c r="A6262" s="6">
        <v>45274.472222222219</v>
      </c>
      <c r="B6262" s="7">
        <v>8</v>
      </c>
      <c r="C6262" t="str">
        <f>IF(WEEKDAY(Tableau13[[#This Row],[Données]],11)&gt;5,"W","S")</f>
        <v>S</v>
      </c>
      <c r="D6262" t="str" cm="1">
        <f t="array" ref="D6262">_xlfn.IFS(
AND(Tableau13[[#This Row],[Jours]]="W",Tableau13[[#This Row],[Colonne1]]="HC"),"Talon",
Tableau13[[#This Row],[Colonne1]]="HP","Consommation normale",
E6262="HC","Talon")</f>
        <v>Consommation normale</v>
      </c>
      <c r="E6262" s="3" t="str">
        <f>IF(OR(Tableau13[[#This Row],[Données]]-INT(Tableau13[[#This Row],[Données]])&lt;$J$2,Tableau13[[#This Row],[Données]]-INT(Tableau13[[#This Row],[Données]])&gt;=$I$2),"HC","HP")</f>
        <v>HP</v>
      </c>
      <c r="F6262" t="str">
        <f>IF(AND(Tableau13[[#This Row],[Jours]]="W",Tableau13[[#This Row],[Colonne1]]="HC")=TRUE, "Talon","Conso normale")</f>
        <v>Conso normale</v>
      </c>
    </row>
    <row r="6263" spans="1:6">
      <c r="A6263" s="6">
        <v>45274.479166666664</v>
      </c>
      <c r="B6263" s="7">
        <v>8.1666666699999997</v>
      </c>
      <c r="C6263" t="str">
        <f>IF(WEEKDAY(Tableau13[[#This Row],[Données]],11)&gt;5,"W","S")</f>
        <v>S</v>
      </c>
      <c r="D6263" t="str" cm="1">
        <f t="array" ref="D6263">_xlfn.IFS(
AND(Tableau13[[#This Row],[Jours]]="W",Tableau13[[#This Row],[Colonne1]]="HC"),"Talon",
Tableau13[[#This Row],[Colonne1]]="HP","Consommation normale",
E6263="HC","Talon")</f>
        <v>Consommation normale</v>
      </c>
      <c r="E6263" s="3" t="str">
        <f>IF(OR(Tableau13[[#This Row],[Données]]-INT(Tableau13[[#This Row],[Données]])&lt;$J$2,Tableau13[[#This Row],[Données]]-INT(Tableau13[[#This Row],[Données]])&gt;=$I$2),"HC","HP")</f>
        <v>HP</v>
      </c>
      <c r="F6263" t="str">
        <f>IF(AND(Tableau13[[#This Row],[Jours]]="W",Tableau13[[#This Row],[Colonne1]]="HC")=TRUE, "Talon","Conso normale")</f>
        <v>Conso normale</v>
      </c>
    </row>
    <row r="6264" spans="1:6">
      <c r="A6264" s="6">
        <v>45274.486111111109</v>
      </c>
      <c r="B6264" s="7">
        <v>8.3333333300000003</v>
      </c>
      <c r="C6264" t="str">
        <f>IF(WEEKDAY(Tableau13[[#This Row],[Données]],11)&gt;5,"W","S")</f>
        <v>S</v>
      </c>
      <c r="D6264" t="str" cm="1">
        <f t="array" ref="D6264">_xlfn.IFS(
AND(Tableau13[[#This Row],[Jours]]="W",Tableau13[[#This Row],[Colonne1]]="HC"),"Talon",
Tableau13[[#This Row],[Colonne1]]="HP","Consommation normale",
E6264="HC","Talon")</f>
        <v>Consommation normale</v>
      </c>
      <c r="E6264" s="3" t="str">
        <f>IF(OR(Tableau13[[#This Row],[Données]]-INT(Tableau13[[#This Row],[Données]])&lt;$J$2,Tableau13[[#This Row],[Données]]-INT(Tableau13[[#This Row],[Données]])&gt;=$I$2),"HC","HP")</f>
        <v>HP</v>
      </c>
      <c r="F6264" t="str">
        <f>IF(AND(Tableau13[[#This Row],[Jours]]="W",Tableau13[[#This Row],[Colonne1]]="HC")=TRUE, "Talon","Conso normale")</f>
        <v>Conso normale</v>
      </c>
    </row>
    <row r="6265" spans="1:6">
      <c r="A6265" s="6">
        <v>45274.493055555555</v>
      </c>
      <c r="B6265" s="7">
        <v>8.25</v>
      </c>
      <c r="C6265" t="str">
        <f>IF(WEEKDAY(Tableau13[[#This Row],[Données]],11)&gt;5,"W","S")</f>
        <v>S</v>
      </c>
      <c r="D6265" t="str" cm="1">
        <f t="array" ref="D6265">_xlfn.IFS(
AND(Tableau13[[#This Row],[Jours]]="W",Tableau13[[#This Row],[Colonne1]]="HC"),"Talon",
Tableau13[[#This Row],[Colonne1]]="HP","Consommation normale",
E6265="HC","Talon")</f>
        <v>Consommation normale</v>
      </c>
      <c r="E6265" s="3" t="str">
        <f>IF(OR(Tableau13[[#This Row],[Données]]-INT(Tableau13[[#This Row],[Données]])&lt;$J$2,Tableau13[[#This Row],[Données]]-INT(Tableau13[[#This Row],[Données]])&gt;=$I$2),"HC","HP")</f>
        <v>HP</v>
      </c>
      <c r="F6265" t="str">
        <f>IF(AND(Tableau13[[#This Row],[Jours]]="W",Tableau13[[#This Row],[Colonne1]]="HC")=TRUE, "Talon","Conso normale")</f>
        <v>Conso normale</v>
      </c>
    </row>
    <row r="6266" spans="1:6">
      <c r="A6266" s="6">
        <v>45274.5</v>
      </c>
      <c r="B6266" s="7">
        <v>8.1666666699999997</v>
      </c>
      <c r="C6266" t="str">
        <f>IF(WEEKDAY(Tableau13[[#This Row],[Données]],11)&gt;5,"W","S")</f>
        <v>S</v>
      </c>
      <c r="D6266" t="str" cm="1">
        <f t="array" ref="D6266">_xlfn.IFS(
AND(Tableau13[[#This Row],[Jours]]="W",Tableau13[[#This Row],[Colonne1]]="HC"),"Talon",
Tableau13[[#This Row],[Colonne1]]="HP","Consommation normale",
E6266="HC","Talon")</f>
        <v>Consommation normale</v>
      </c>
      <c r="E6266" s="3" t="str">
        <f>IF(OR(Tableau13[[#This Row],[Données]]-INT(Tableau13[[#This Row],[Données]])&lt;$J$2,Tableau13[[#This Row],[Données]]-INT(Tableau13[[#This Row],[Données]])&gt;=$I$2),"HC","HP")</f>
        <v>HP</v>
      </c>
      <c r="F6266" t="str">
        <f>IF(AND(Tableau13[[#This Row],[Jours]]="W",Tableau13[[#This Row],[Colonne1]]="HC")=TRUE, "Talon","Conso normale")</f>
        <v>Conso normale</v>
      </c>
    </row>
    <row r="6267" spans="1:6">
      <c r="A6267" s="6">
        <v>45274.506944444445</v>
      </c>
      <c r="B6267" s="7">
        <v>7</v>
      </c>
      <c r="C6267" t="str">
        <f>IF(WEEKDAY(Tableau13[[#This Row],[Données]],11)&gt;5,"W","S")</f>
        <v>S</v>
      </c>
      <c r="D6267" t="str" cm="1">
        <f t="array" ref="D6267">_xlfn.IFS(
AND(Tableau13[[#This Row],[Jours]]="W",Tableau13[[#This Row],[Colonne1]]="HC"),"Talon",
Tableau13[[#This Row],[Colonne1]]="HP","Consommation normale",
E6267="HC","Talon")</f>
        <v>Consommation normale</v>
      </c>
      <c r="E6267" s="3" t="str">
        <f>IF(OR(Tableau13[[#This Row],[Données]]-INT(Tableau13[[#This Row],[Données]])&lt;$J$2,Tableau13[[#This Row],[Données]]-INT(Tableau13[[#This Row],[Données]])&gt;=$I$2),"HC","HP")</f>
        <v>HP</v>
      </c>
      <c r="F6267" t="str">
        <f>IF(AND(Tableau13[[#This Row],[Jours]]="W",Tableau13[[#This Row],[Colonne1]]="HC")=TRUE, "Talon","Conso normale")</f>
        <v>Conso normale</v>
      </c>
    </row>
    <row r="6268" spans="1:6">
      <c r="A6268" s="6">
        <v>45274.513888888891</v>
      </c>
      <c r="B6268" s="7">
        <v>6.9166666699999997</v>
      </c>
      <c r="C6268" t="str">
        <f>IF(WEEKDAY(Tableau13[[#This Row],[Données]],11)&gt;5,"W","S")</f>
        <v>S</v>
      </c>
      <c r="D6268" t="str" cm="1">
        <f t="array" ref="D6268">_xlfn.IFS(
AND(Tableau13[[#This Row],[Jours]]="W",Tableau13[[#This Row],[Colonne1]]="HC"),"Talon",
Tableau13[[#This Row],[Colonne1]]="HP","Consommation normale",
E6268="HC","Talon")</f>
        <v>Consommation normale</v>
      </c>
      <c r="E6268" s="3" t="str">
        <f>IF(OR(Tableau13[[#This Row],[Données]]-INT(Tableau13[[#This Row],[Données]])&lt;$J$2,Tableau13[[#This Row],[Données]]-INT(Tableau13[[#This Row],[Données]])&gt;=$I$2),"HC","HP")</f>
        <v>HP</v>
      </c>
      <c r="F6268" t="str">
        <f>IF(AND(Tableau13[[#This Row],[Jours]]="W",Tableau13[[#This Row],[Colonne1]]="HC")=TRUE, "Talon","Conso normale")</f>
        <v>Conso normale</v>
      </c>
    </row>
    <row r="6269" spans="1:6">
      <c r="A6269" s="6">
        <v>45274.520833333336</v>
      </c>
      <c r="B6269" s="7">
        <v>7.3333333300000003</v>
      </c>
      <c r="C6269" t="str">
        <f>IF(WEEKDAY(Tableau13[[#This Row],[Données]],11)&gt;5,"W","S")</f>
        <v>S</v>
      </c>
      <c r="D6269" t="str" cm="1">
        <f t="array" ref="D6269">_xlfn.IFS(
AND(Tableau13[[#This Row],[Jours]]="W",Tableau13[[#This Row],[Colonne1]]="HC"),"Talon",
Tableau13[[#This Row],[Colonne1]]="HP","Consommation normale",
E6269="HC","Talon")</f>
        <v>Consommation normale</v>
      </c>
      <c r="E6269" s="3" t="str">
        <f>IF(OR(Tableau13[[#This Row],[Données]]-INT(Tableau13[[#This Row],[Données]])&lt;$J$2,Tableau13[[#This Row],[Données]]-INT(Tableau13[[#This Row],[Données]])&gt;=$I$2),"HC","HP")</f>
        <v>HP</v>
      </c>
      <c r="F6269" t="str">
        <f>IF(AND(Tableau13[[#This Row],[Jours]]="W",Tableau13[[#This Row],[Colonne1]]="HC")=TRUE, "Talon","Conso normale")</f>
        <v>Conso normale</v>
      </c>
    </row>
    <row r="6270" spans="1:6">
      <c r="A6270" s="6">
        <v>45274.527777777781</v>
      </c>
      <c r="B6270" s="7">
        <v>7.4166666699999997</v>
      </c>
      <c r="C6270" t="str">
        <f>IF(WEEKDAY(Tableau13[[#This Row],[Données]],11)&gt;5,"W","S")</f>
        <v>S</v>
      </c>
      <c r="D6270" t="str" cm="1">
        <f t="array" ref="D6270">_xlfn.IFS(
AND(Tableau13[[#This Row],[Jours]]="W",Tableau13[[#This Row],[Colonne1]]="HC"),"Talon",
Tableau13[[#This Row],[Colonne1]]="HP","Consommation normale",
E6270="HC","Talon")</f>
        <v>Consommation normale</v>
      </c>
      <c r="E6270" s="3" t="str">
        <f>IF(OR(Tableau13[[#This Row],[Données]]-INT(Tableau13[[#This Row],[Données]])&lt;$J$2,Tableau13[[#This Row],[Données]]-INT(Tableau13[[#This Row],[Données]])&gt;=$I$2),"HC","HP")</f>
        <v>HP</v>
      </c>
      <c r="F6270" t="str">
        <f>IF(AND(Tableau13[[#This Row],[Jours]]="W",Tableau13[[#This Row],[Colonne1]]="HC")=TRUE, "Talon","Conso normale")</f>
        <v>Conso normale</v>
      </c>
    </row>
    <row r="6271" spans="1:6">
      <c r="A6271" s="6">
        <v>45274.534722222219</v>
      </c>
      <c r="B6271" s="7">
        <v>7.6666666699999997</v>
      </c>
      <c r="C6271" t="str">
        <f>IF(WEEKDAY(Tableau13[[#This Row],[Données]],11)&gt;5,"W","S")</f>
        <v>S</v>
      </c>
      <c r="D6271" t="str" cm="1">
        <f t="array" ref="D6271">_xlfn.IFS(
AND(Tableau13[[#This Row],[Jours]]="W",Tableau13[[#This Row],[Colonne1]]="HC"),"Talon",
Tableau13[[#This Row],[Colonne1]]="HP","Consommation normale",
E6271="HC","Talon")</f>
        <v>Consommation normale</v>
      </c>
      <c r="E6271" s="3" t="str">
        <f>IF(OR(Tableau13[[#This Row],[Données]]-INT(Tableau13[[#This Row],[Données]])&lt;$J$2,Tableau13[[#This Row],[Données]]-INT(Tableau13[[#This Row],[Données]])&gt;=$I$2),"HC","HP")</f>
        <v>HP</v>
      </c>
      <c r="F6271" t="str">
        <f>IF(AND(Tableau13[[#This Row],[Jours]]="W",Tableau13[[#This Row],[Colonne1]]="HC")=TRUE, "Talon","Conso normale")</f>
        <v>Conso normale</v>
      </c>
    </row>
    <row r="6272" spans="1:6">
      <c r="A6272" s="6">
        <v>45274.541666666664</v>
      </c>
      <c r="B6272" s="7">
        <v>8.3333333300000003</v>
      </c>
      <c r="C6272" t="str">
        <f>IF(WEEKDAY(Tableau13[[#This Row],[Données]],11)&gt;5,"W","S")</f>
        <v>S</v>
      </c>
      <c r="D6272" t="str" cm="1">
        <f t="array" ref="D6272">_xlfn.IFS(
AND(Tableau13[[#This Row],[Jours]]="W",Tableau13[[#This Row],[Colonne1]]="HC"),"Talon",
Tableau13[[#This Row],[Colonne1]]="HP","Consommation normale",
E6272="HC","Talon")</f>
        <v>Consommation normale</v>
      </c>
      <c r="E6272" s="3" t="str">
        <f>IF(OR(Tableau13[[#This Row],[Données]]-INT(Tableau13[[#This Row],[Données]])&lt;$J$2,Tableau13[[#This Row],[Données]]-INT(Tableau13[[#This Row],[Données]])&gt;=$I$2),"HC","HP")</f>
        <v>HP</v>
      </c>
      <c r="F6272" t="str">
        <f>IF(AND(Tableau13[[#This Row],[Jours]]="W",Tableau13[[#This Row],[Colonne1]]="HC")=TRUE, "Talon","Conso normale")</f>
        <v>Conso normale</v>
      </c>
    </row>
    <row r="6273" spans="1:6">
      <c r="A6273" s="6">
        <v>45274.548611111109</v>
      </c>
      <c r="B6273" s="7">
        <v>9.25</v>
      </c>
      <c r="C6273" t="str">
        <f>IF(WEEKDAY(Tableau13[[#This Row],[Données]],11)&gt;5,"W","S")</f>
        <v>S</v>
      </c>
      <c r="D6273" t="str" cm="1">
        <f t="array" ref="D6273">_xlfn.IFS(
AND(Tableau13[[#This Row],[Jours]]="W",Tableau13[[#This Row],[Colonne1]]="HC"),"Talon",
Tableau13[[#This Row],[Colonne1]]="HP","Consommation normale",
E6273="HC","Talon")</f>
        <v>Consommation normale</v>
      </c>
      <c r="E6273" s="3" t="str">
        <f>IF(OR(Tableau13[[#This Row],[Données]]-INT(Tableau13[[#This Row],[Données]])&lt;$J$2,Tableau13[[#This Row],[Données]]-INT(Tableau13[[#This Row],[Données]])&gt;=$I$2),"HC","HP")</f>
        <v>HP</v>
      </c>
      <c r="F6273" t="str">
        <f>IF(AND(Tableau13[[#This Row],[Jours]]="W",Tableau13[[#This Row],[Colonne1]]="HC")=TRUE, "Talon","Conso normale")</f>
        <v>Conso normale</v>
      </c>
    </row>
    <row r="6274" spans="1:6">
      <c r="A6274" s="6">
        <v>45274.555555555555</v>
      </c>
      <c r="B6274" s="7">
        <v>9.4166666699999997</v>
      </c>
      <c r="C6274" t="str">
        <f>IF(WEEKDAY(Tableau13[[#This Row],[Données]],11)&gt;5,"W","S")</f>
        <v>S</v>
      </c>
      <c r="D6274" t="str" cm="1">
        <f t="array" ref="D6274">_xlfn.IFS(
AND(Tableau13[[#This Row],[Jours]]="W",Tableau13[[#This Row],[Colonne1]]="HC"),"Talon",
Tableau13[[#This Row],[Colonne1]]="HP","Consommation normale",
E6274="HC","Talon")</f>
        <v>Consommation normale</v>
      </c>
      <c r="E6274" s="3" t="str">
        <f>IF(OR(Tableau13[[#This Row],[Données]]-INT(Tableau13[[#This Row],[Données]])&lt;$J$2,Tableau13[[#This Row],[Données]]-INT(Tableau13[[#This Row],[Données]])&gt;=$I$2),"HC","HP")</f>
        <v>HP</v>
      </c>
      <c r="F6274" t="str">
        <f>IF(AND(Tableau13[[#This Row],[Jours]]="W",Tableau13[[#This Row],[Colonne1]]="HC")=TRUE, "Talon","Conso normale")</f>
        <v>Conso normale</v>
      </c>
    </row>
    <row r="6275" spans="1:6">
      <c r="A6275" s="6">
        <v>45274.5625</v>
      </c>
      <c r="B6275" s="7">
        <v>9.0833333300000003</v>
      </c>
      <c r="C6275" t="str">
        <f>IF(WEEKDAY(Tableau13[[#This Row],[Données]],11)&gt;5,"W","S")</f>
        <v>S</v>
      </c>
      <c r="D6275" t="str" cm="1">
        <f t="array" ref="D6275">_xlfn.IFS(
AND(Tableau13[[#This Row],[Jours]]="W",Tableau13[[#This Row],[Colonne1]]="HC"),"Talon",
Tableau13[[#This Row],[Colonne1]]="HP","Consommation normale",
E6275="HC","Talon")</f>
        <v>Consommation normale</v>
      </c>
      <c r="E6275" s="3" t="str">
        <f>IF(OR(Tableau13[[#This Row],[Données]]-INT(Tableau13[[#This Row],[Données]])&lt;$J$2,Tableau13[[#This Row],[Données]]-INT(Tableau13[[#This Row],[Données]])&gt;=$I$2),"HC","HP")</f>
        <v>HP</v>
      </c>
      <c r="F6275" t="str">
        <f>IF(AND(Tableau13[[#This Row],[Jours]]="W",Tableau13[[#This Row],[Colonne1]]="HC")=TRUE, "Talon","Conso normale")</f>
        <v>Conso normale</v>
      </c>
    </row>
    <row r="6276" spans="1:6">
      <c r="A6276" s="6">
        <v>45274.569444444445</v>
      </c>
      <c r="B6276" s="7">
        <v>9.0833333300000003</v>
      </c>
      <c r="C6276" t="str">
        <f>IF(WEEKDAY(Tableau13[[#This Row],[Données]],11)&gt;5,"W","S")</f>
        <v>S</v>
      </c>
      <c r="D6276" t="str" cm="1">
        <f t="array" ref="D6276">_xlfn.IFS(
AND(Tableau13[[#This Row],[Jours]]="W",Tableau13[[#This Row],[Colonne1]]="HC"),"Talon",
Tableau13[[#This Row],[Colonne1]]="HP","Consommation normale",
E6276="HC","Talon")</f>
        <v>Consommation normale</v>
      </c>
      <c r="E6276" s="3" t="str">
        <f>IF(OR(Tableau13[[#This Row],[Données]]-INT(Tableau13[[#This Row],[Données]])&lt;$J$2,Tableau13[[#This Row],[Données]]-INT(Tableau13[[#This Row],[Données]])&gt;=$I$2),"HC","HP")</f>
        <v>HP</v>
      </c>
      <c r="F6276" t="str">
        <f>IF(AND(Tableau13[[#This Row],[Jours]]="W",Tableau13[[#This Row],[Colonne1]]="HC")=TRUE, "Talon","Conso normale")</f>
        <v>Conso normale</v>
      </c>
    </row>
    <row r="6277" spans="1:6">
      <c r="A6277" s="6">
        <v>45274.576388888891</v>
      </c>
      <c r="B6277" s="7">
        <v>9</v>
      </c>
      <c r="C6277" t="str">
        <f>IF(WEEKDAY(Tableau13[[#This Row],[Données]],11)&gt;5,"W","S")</f>
        <v>S</v>
      </c>
      <c r="D6277" t="str" cm="1">
        <f t="array" ref="D6277">_xlfn.IFS(
AND(Tableau13[[#This Row],[Jours]]="W",Tableau13[[#This Row],[Colonne1]]="HC"),"Talon",
Tableau13[[#This Row],[Colonne1]]="HP","Consommation normale",
E6277="HC","Talon")</f>
        <v>Consommation normale</v>
      </c>
      <c r="E6277" s="3" t="str">
        <f>IF(OR(Tableau13[[#This Row],[Données]]-INT(Tableau13[[#This Row],[Données]])&lt;$J$2,Tableau13[[#This Row],[Données]]-INT(Tableau13[[#This Row],[Données]])&gt;=$I$2),"HC","HP")</f>
        <v>HP</v>
      </c>
      <c r="F6277" t="str">
        <f>IF(AND(Tableau13[[#This Row],[Jours]]="W",Tableau13[[#This Row],[Colonne1]]="HC")=TRUE, "Talon","Conso normale")</f>
        <v>Conso normale</v>
      </c>
    </row>
    <row r="6278" spans="1:6">
      <c r="A6278" s="6">
        <v>45274.583333333336</v>
      </c>
      <c r="B6278" s="7">
        <v>8.5</v>
      </c>
      <c r="C6278" t="str">
        <f>IF(WEEKDAY(Tableau13[[#This Row],[Données]],11)&gt;5,"W","S")</f>
        <v>S</v>
      </c>
      <c r="D6278" t="str" cm="1">
        <f t="array" ref="D6278">_xlfn.IFS(
AND(Tableau13[[#This Row],[Jours]]="W",Tableau13[[#This Row],[Colonne1]]="HC"),"Talon",
Tableau13[[#This Row],[Colonne1]]="HP","Consommation normale",
E6278="HC","Talon")</f>
        <v>Consommation normale</v>
      </c>
      <c r="E6278" s="3" t="str">
        <f>IF(OR(Tableau13[[#This Row],[Données]]-INT(Tableau13[[#This Row],[Données]])&lt;$J$2,Tableau13[[#This Row],[Données]]-INT(Tableau13[[#This Row],[Données]])&gt;=$I$2),"HC","HP")</f>
        <v>HP</v>
      </c>
      <c r="F6278" t="str">
        <f>IF(AND(Tableau13[[#This Row],[Jours]]="W",Tableau13[[#This Row],[Colonne1]]="HC")=TRUE, "Talon","Conso normale")</f>
        <v>Conso normale</v>
      </c>
    </row>
    <row r="6279" spans="1:6">
      <c r="A6279" s="6">
        <v>45274.590277777781</v>
      </c>
      <c r="B6279" s="7">
        <v>8.3333333300000003</v>
      </c>
      <c r="C6279" t="str">
        <f>IF(WEEKDAY(Tableau13[[#This Row],[Données]],11)&gt;5,"W","S")</f>
        <v>S</v>
      </c>
      <c r="D6279" t="str" cm="1">
        <f t="array" ref="D6279">_xlfn.IFS(
AND(Tableau13[[#This Row],[Jours]]="W",Tableau13[[#This Row],[Colonne1]]="HC"),"Talon",
Tableau13[[#This Row],[Colonne1]]="HP","Consommation normale",
E6279="HC","Talon")</f>
        <v>Consommation normale</v>
      </c>
      <c r="E6279" s="3" t="str">
        <f>IF(OR(Tableau13[[#This Row],[Données]]-INT(Tableau13[[#This Row],[Données]])&lt;$J$2,Tableau13[[#This Row],[Données]]-INT(Tableau13[[#This Row],[Données]])&gt;=$I$2),"HC","HP")</f>
        <v>HP</v>
      </c>
      <c r="F6279" t="str">
        <f>IF(AND(Tableau13[[#This Row],[Jours]]="W",Tableau13[[#This Row],[Colonne1]]="HC")=TRUE, "Talon","Conso normale")</f>
        <v>Conso normale</v>
      </c>
    </row>
    <row r="6280" spans="1:6">
      <c r="A6280" s="6">
        <v>45274.597222222219</v>
      </c>
      <c r="B6280" s="7">
        <v>8.5833333300000003</v>
      </c>
      <c r="C6280" t="str">
        <f>IF(WEEKDAY(Tableau13[[#This Row],[Données]],11)&gt;5,"W","S")</f>
        <v>S</v>
      </c>
      <c r="D6280" t="str" cm="1">
        <f t="array" ref="D6280">_xlfn.IFS(
AND(Tableau13[[#This Row],[Jours]]="W",Tableau13[[#This Row],[Colonne1]]="HC"),"Talon",
Tableau13[[#This Row],[Colonne1]]="HP","Consommation normale",
E6280="HC","Talon")</f>
        <v>Consommation normale</v>
      </c>
      <c r="E6280" s="3" t="str">
        <f>IF(OR(Tableau13[[#This Row],[Données]]-INT(Tableau13[[#This Row],[Données]])&lt;$J$2,Tableau13[[#This Row],[Données]]-INT(Tableau13[[#This Row],[Données]])&gt;=$I$2),"HC","HP")</f>
        <v>HP</v>
      </c>
      <c r="F6280" t="str">
        <f>IF(AND(Tableau13[[#This Row],[Jours]]="W",Tableau13[[#This Row],[Colonne1]]="HC")=TRUE, "Talon","Conso normale")</f>
        <v>Conso normale</v>
      </c>
    </row>
    <row r="6281" spans="1:6">
      <c r="A6281" s="6">
        <v>45274.604166666664</v>
      </c>
      <c r="B6281" s="7">
        <v>8.8333333300000003</v>
      </c>
      <c r="C6281" t="str">
        <f>IF(WEEKDAY(Tableau13[[#This Row],[Données]],11)&gt;5,"W","S")</f>
        <v>S</v>
      </c>
      <c r="D6281" t="str" cm="1">
        <f t="array" ref="D6281">_xlfn.IFS(
AND(Tableau13[[#This Row],[Jours]]="W",Tableau13[[#This Row],[Colonne1]]="HC"),"Talon",
Tableau13[[#This Row],[Colonne1]]="HP","Consommation normale",
E6281="HC","Talon")</f>
        <v>Consommation normale</v>
      </c>
      <c r="E6281" s="3" t="str">
        <f>IF(OR(Tableau13[[#This Row],[Données]]-INT(Tableau13[[#This Row],[Données]])&lt;$J$2,Tableau13[[#This Row],[Données]]-INT(Tableau13[[#This Row],[Données]])&gt;=$I$2),"HC","HP")</f>
        <v>HP</v>
      </c>
      <c r="F6281" t="str">
        <f>IF(AND(Tableau13[[#This Row],[Jours]]="W",Tableau13[[#This Row],[Colonne1]]="HC")=TRUE, "Talon","Conso normale")</f>
        <v>Conso normale</v>
      </c>
    </row>
    <row r="6282" spans="1:6">
      <c r="A6282" s="6">
        <v>45274.611111111109</v>
      </c>
      <c r="B6282" s="7">
        <v>8</v>
      </c>
      <c r="C6282" t="str">
        <f>IF(WEEKDAY(Tableau13[[#This Row],[Données]],11)&gt;5,"W","S")</f>
        <v>S</v>
      </c>
      <c r="D6282" t="str" cm="1">
        <f t="array" ref="D6282">_xlfn.IFS(
AND(Tableau13[[#This Row],[Jours]]="W",Tableau13[[#This Row],[Colonne1]]="HC"),"Talon",
Tableau13[[#This Row],[Colonne1]]="HP","Consommation normale",
E6282="HC","Talon")</f>
        <v>Consommation normale</v>
      </c>
      <c r="E6282" s="3" t="str">
        <f>IF(OR(Tableau13[[#This Row],[Données]]-INT(Tableau13[[#This Row],[Données]])&lt;$J$2,Tableau13[[#This Row],[Données]]-INT(Tableau13[[#This Row],[Données]])&gt;=$I$2),"HC","HP")</f>
        <v>HP</v>
      </c>
      <c r="F6282" t="str">
        <f>IF(AND(Tableau13[[#This Row],[Jours]]="W",Tableau13[[#This Row],[Colonne1]]="HC")=TRUE, "Talon","Conso normale")</f>
        <v>Conso normale</v>
      </c>
    </row>
    <row r="6283" spans="1:6">
      <c r="A6283" s="6">
        <v>45274.618055555555</v>
      </c>
      <c r="B6283" s="7">
        <v>8</v>
      </c>
      <c r="C6283" t="str">
        <f>IF(WEEKDAY(Tableau13[[#This Row],[Données]],11)&gt;5,"W","S")</f>
        <v>S</v>
      </c>
      <c r="D6283" t="str" cm="1">
        <f t="array" ref="D6283">_xlfn.IFS(
AND(Tableau13[[#This Row],[Jours]]="W",Tableau13[[#This Row],[Colonne1]]="HC"),"Talon",
Tableau13[[#This Row],[Colonne1]]="HP","Consommation normale",
E6283="HC","Talon")</f>
        <v>Consommation normale</v>
      </c>
      <c r="E6283" s="3" t="str">
        <f>IF(OR(Tableau13[[#This Row],[Données]]-INT(Tableau13[[#This Row],[Données]])&lt;$J$2,Tableau13[[#This Row],[Données]]-INT(Tableau13[[#This Row],[Données]])&gt;=$I$2),"HC","HP")</f>
        <v>HP</v>
      </c>
      <c r="F6283" t="str">
        <f>IF(AND(Tableau13[[#This Row],[Jours]]="W",Tableau13[[#This Row],[Colonne1]]="HC")=TRUE, "Talon","Conso normale")</f>
        <v>Conso normale</v>
      </c>
    </row>
    <row r="6284" spans="1:6">
      <c r="A6284" s="6">
        <v>45274.625</v>
      </c>
      <c r="B6284" s="7">
        <v>8.5</v>
      </c>
      <c r="C6284" t="str">
        <f>IF(WEEKDAY(Tableau13[[#This Row],[Données]],11)&gt;5,"W","S")</f>
        <v>S</v>
      </c>
      <c r="D6284" t="str" cm="1">
        <f t="array" ref="D6284">_xlfn.IFS(
AND(Tableau13[[#This Row],[Jours]]="W",Tableau13[[#This Row],[Colonne1]]="HC"),"Talon",
Tableau13[[#This Row],[Colonne1]]="HP","Consommation normale",
E6284="HC","Talon")</f>
        <v>Consommation normale</v>
      </c>
      <c r="E6284" s="3" t="str">
        <f>IF(OR(Tableau13[[#This Row],[Données]]-INT(Tableau13[[#This Row],[Données]])&lt;$J$2,Tableau13[[#This Row],[Données]]-INT(Tableau13[[#This Row],[Données]])&gt;=$I$2),"HC","HP")</f>
        <v>HP</v>
      </c>
      <c r="F6284" t="str">
        <f>IF(AND(Tableau13[[#This Row],[Jours]]="W",Tableau13[[#This Row],[Colonne1]]="HC")=TRUE, "Talon","Conso normale")</f>
        <v>Conso normale</v>
      </c>
    </row>
    <row r="6285" spans="1:6">
      <c r="A6285" s="6">
        <v>45274.631944444445</v>
      </c>
      <c r="B6285" s="7">
        <v>8.3333333300000003</v>
      </c>
      <c r="C6285" t="str">
        <f>IF(WEEKDAY(Tableau13[[#This Row],[Données]],11)&gt;5,"W","S")</f>
        <v>S</v>
      </c>
      <c r="D6285" t="str" cm="1">
        <f t="array" ref="D6285">_xlfn.IFS(
AND(Tableau13[[#This Row],[Jours]]="W",Tableau13[[#This Row],[Colonne1]]="HC"),"Talon",
Tableau13[[#This Row],[Colonne1]]="HP","Consommation normale",
E6285="HC","Talon")</f>
        <v>Consommation normale</v>
      </c>
      <c r="E6285" s="3" t="str">
        <f>IF(OR(Tableau13[[#This Row],[Données]]-INT(Tableau13[[#This Row],[Données]])&lt;$J$2,Tableau13[[#This Row],[Données]]-INT(Tableau13[[#This Row],[Données]])&gt;=$I$2),"HC","HP")</f>
        <v>HP</v>
      </c>
      <c r="F6285" t="str">
        <f>IF(AND(Tableau13[[#This Row],[Jours]]="W",Tableau13[[#This Row],[Colonne1]]="HC")=TRUE, "Talon","Conso normale")</f>
        <v>Conso normale</v>
      </c>
    </row>
    <row r="6286" spans="1:6">
      <c r="A6286" s="6">
        <v>45274.638888888891</v>
      </c>
      <c r="B6286" s="7">
        <v>8.1666666699999997</v>
      </c>
      <c r="C6286" t="str">
        <f>IF(WEEKDAY(Tableau13[[#This Row],[Données]],11)&gt;5,"W","S")</f>
        <v>S</v>
      </c>
      <c r="D6286" t="str" cm="1">
        <f t="array" ref="D6286">_xlfn.IFS(
AND(Tableau13[[#This Row],[Jours]]="W",Tableau13[[#This Row],[Colonne1]]="HC"),"Talon",
Tableau13[[#This Row],[Colonne1]]="HP","Consommation normale",
E6286="HC","Talon")</f>
        <v>Consommation normale</v>
      </c>
      <c r="E6286" s="3" t="str">
        <f>IF(OR(Tableau13[[#This Row],[Données]]-INT(Tableau13[[#This Row],[Données]])&lt;$J$2,Tableau13[[#This Row],[Données]]-INT(Tableau13[[#This Row],[Données]])&gt;=$I$2),"HC","HP")</f>
        <v>HP</v>
      </c>
      <c r="F6286" t="str">
        <f>IF(AND(Tableau13[[#This Row],[Jours]]="W",Tableau13[[#This Row],[Colonne1]]="HC")=TRUE, "Talon","Conso normale")</f>
        <v>Conso normale</v>
      </c>
    </row>
    <row r="6287" spans="1:6">
      <c r="A6287" s="6">
        <v>45274.645833333336</v>
      </c>
      <c r="B6287" s="7">
        <v>8.25</v>
      </c>
      <c r="C6287" t="str">
        <f>IF(WEEKDAY(Tableau13[[#This Row],[Données]],11)&gt;5,"W","S")</f>
        <v>S</v>
      </c>
      <c r="D6287" t="str" cm="1">
        <f t="array" ref="D6287">_xlfn.IFS(
AND(Tableau13[[#This Row],[Jours]]="W",Tableau13[[#This Row],[Colonne1]]="HC"),"Talon",
Tableau13[[#This Row],[Colonne1]]="HP","Consommation normale",
E6287="HC","Talon")</f>
        <v>Consommation normale</v>
      </c>
      <c r="E6287" s="3" t="str">
        <f>IF(OR(Tableau13[[#This Row],[Données]]-INT(Tableau13[[#This Row],[Données]])&lt;$J$2,Tableau13[[#This Row],[Données]]-INT(Tableau13[[#This Row],[Données]])&gt;=$I$2),"HC","HP")</f>
        <v>HP</v>
      </c>
      <c r="F6287" t="str">
        <f>IF(AND(Tableau13[[#This Row],[Jours]]="W",Tableau13[[#This Row],[Colonne1]]="HC")=TRUE, "Talon","Conso normale")</f>
        <v>Conso normale</v>
      </c>
    </row>
    <row r="6288" spans="1:6">
      <c r="A6288" s="6">
        <v>45274.652777777781</v>
      </c>
      <c r="B6288" s="7">
        <v>8.4166666699999997</v>
      </c>
      <c r="C6288" t="str">
        <f>IF(WEEKDAY(Tableau13[[#This Row],[Données]],11)&gt;5,"W","S")</f>
        <v>S</v>
      </c>
      <c r="D6288" t="str" cm="1">
        <f t="array" ref="D6288">_xlfn.IFS(
AND(Tableau13[[#This Row],[Jours]]="W",Tableau13[[#This Row],[Colonne1]]="HC"),"Talon",
Tableau13[[#This Row],[Colonne1]]="HP","Consommation normale",
E6288="HC","Talon")</f>
        <v>Consommation normale</v>
      </c>
      <c r="E6288" s="3" t="str">
        <f>IF(OR(Tableau13[[#This Row],[Données]]-INT(Tableau13[[#This Row],[Données]])&lt;$J$2,Tableau13[[#This Row],[Données]]-INT(Tableau13[[#This Row],[Données]])&gt;=$I$2),"HC","HP")</f>
        <v>HP</v>
      </c>
      <c r="F6288" t="str">
        <f>IF(AND(Tableau13[[#This Row],[Jours]]="W",Tableau13[[#This Row],[Colonne1]]="HC")=TRUE, "Talon","Conso normale")</f>
        <v>Conso normale</v>
      </c>
    </row>
    <row r="6289" spans="1:6">
      <c r="A6289" s="6">
        <v>45274.659722222219</v>
      </c>
      <c r="B6289" s="7">
        <v>8.3333333300000003</v>
      </c>
      <c r="C6289" t="str">
        <f>IF(WEEKDAY(Tableau13[[#This Row],[Données]],11)&gt;5,"W","S")</f>
        <v>S</v>
      </c>
      <c r="D6289" t="str" cm="1">
        <f t="array" ref="D6289">_xlfn.IFS(
AND(Tableau13[[#This Row],[Jours]]="W",Tableau13[[#This Row],[Colonne1]]="HC"),"Talon",
Tableau13[[#This Row],[Colonne1]]="HP","Consommation normale",
E6289="HC","Talon")</f>
        <v>Consommation normale</v>
      </c>
      <c r="E6289" s="3" t="str">
        <f>IF(OR(Tableau13[[#This Row],[Données]]-INT(Tableau13[[#This Row],[Données]])&lt;$J$2,Tableau13[[#This Row],[Données]]-INT(Tableau13[[#This Row],[Données]])&gt;=$I$2),"HC","HP")</f>
        <v>HP</v>
      </c>
      <c r="F6289" t="str">
        <f>IF(AND(Tableau13[[#This Row],[Jours]]="W",Tableau13[[#This Row],[Colonne1]]="HC")=TRUE, "Talon","Conso normale")</f>
        <v>Conso normale</v>
      </c>
    </row>
    <row r="6290" spans="1:6">
      <c r="A6290" s="6">
        <v>45274.666666666664</v>
      </c>
      <c r="B6290" s="7">
        <v>8.3333333300000003</v>
      </c>
      <c r="C6290" t="str">
        <f>IF(WEEKDAY(Tableau13[[#This Row],[Données]],11)&gt;5,"W","S")</f>
        <v>S</v>
      </c>
      <c r="D6290" t="str" cm="1">
        <f t="array" ref="D6290">_xlfn.IFS(
AND(Tableau13[[#This Row],[Jours]]="W",Tableau13[[#This Row],[Colonne1]]="HC"),"Talon",
Tableau13[[#This Row],[Colonne1]]="HP","Consommation normale",
E6290="HC","Talon")</f>
        <v>Consommation normale</v>
      </c>
      <c r="E6290" s="3" t="str">
        <f>IF(OR(Tableau13[[#This Row],[Données]]-INT(Tableau13[[#This Row],[Données]])&lt;$J$2,Tableau13[[#This Row],[Données]]-INT(Tableau13[[#This Row],[Données]])&gt;=$I$2),"HC","HP")</f>
        <v>HP</v>
      </c>
      <c r="F6290" t="str">
        <f>IF(AND(Tableau13[[#This Row],[Jours]]="W",Tableau13[[#This Row],[Colonne1]]="HC")=TRUE, "Talon","Conso normale")</f>
        <v>Conso normale</v>
      </c>
    </row>
    <row r="6291" spans="1:6">
      <c r="A6291" s="6">
        <v>45274.673611111109</v>
      </c>
      <c r="B6291" s="7">
        <v>8</v>
      </c>
      <c r="C6291" t="str">
        <f>IF(WEEKDAY(Tableau13[[#This Row],[Données]],11)&gt;5,"W","S")</f>
        <v>S</v>
      </c>
      <c r="D6291" t="str" cm="1">
        <f t="array" ref="D6291">_xlfn.IFS(
AND(Tableau13[[#This Row],[Jours]]="W",Tableau13[[#This Row],[Colonne1]]="HC"),"Talon",
Tableau13[[#This Row],[Colonne1]]="HP","Consommation normale",
E6291="HC","Talon")</f>
        <v>Consommation normale</v>
      </c>
      <c r="E6291" s="3" t="str">
        <f>IF(OR(Tableau13[[#This Row],[Données]]-INT(Tableau13[[#This Row],[Données]])&lt;$J$2,Tableau13[[#This Row],[Données]]-INT(Tableau13[[#This Row],[Données]])&gt;=$I$2),"HC","HP")</f>
        <v>HP</v>
      </c>
      <c r="F6291" t="str">
        <f>IF(AND(Tableau13[[#This Row],[Jours]]="W",Tableau13[[#This Row],[Colonne1]]="HC")=TRUE, "Talon","Conso normale")</f>
        <v>Conso normale</v>
      </c>
    </row>
    <row r="6292" spans="1:6">
      <c r="A6292" s="6">
        <v>45274.680555555555</v>
      </c>
      <c r="B6292" s="7">
        <v>7.75</v>
      </c>
      <c r="C6292" t="str">
        <f>IF(WEEKDAY(Tableau13[[#This Row],[Données]],11)&gt;5,"W","S")</f>
        <v>S</v>
      </c>
      <c r="D6292" t="str" cm="1">
        <f t="array" ref="D6292">_xlfn.IFS(
AND(Tableau13[[#This Row],[Jours]]="W",Tableau13[[#This Row],[Colonne1]]="HC"),"Talon",
Tableau13[[#This Row],[Colonne1]]="HP","Consommation normale",
E6292="HC","Talon")</f>
        <v>Consommation normale</v>
      </c>
      <c r="E6292" s="3" t="str">
        <f>IF(OR(Tableau13[[#This Row],[Données]]-INT(Tableau13[[#This Row],[Données]])&lt;$J$2,Tableau13[[#This Row],[Données]]-INT(Tableau13[[#This Row],[Données]])&gt;=$I$2),"HC","HP")</f>
        <v>HP</v>
      </c>
      <c r="F6292" t="str">
        <f>IF(AND(Tableau13[[#This Row],[Jours]]="W",Tableau13[[#This Row],[Colonne1]]="HC")=TRUE, "Talon","Conso normale")</f>
        <v>Conso normale</v>
      </c>
    </row>
    <row r="6293" spans="1:6">
      <c r="A6293" s="6">
        <v>45274.6875</v>
      </c>
      <c r="B6293" s="7">
        <v>8</v>
      </c>
      <c r="C6293" t="str">
        <f>IF(WEEKDAY(Tableau13[[#This Row],[Données]],11)&gt;5,"W","S")</f>
        <v>S</v>
      </c>
      <c r="D6293" t="str" cm="1">
        <f t="array" ref="D6293">_xlfn.IFS(
AND(Tableau13[[#This Row],[Jours]]="W",Tableau13[[#This Row],[Colonne1]]="HC"),"Talon",
Tableau13[[#This Row],[Colonne1]]="HP","Consommation normale",
E6293="HC","Talon")</f>
        <v>Consommation normale</v>
      </c>
      <c r="E6293" s="3" t="str">
        <f>IF(OR(Tableau13[[#This Row],[Données]]-INT(Tableau13[[#This Row],[Données]])&lt;$J$2,Tableau13[[#This Row],[Données]]-INT(Tableau13[[#This Row],[Données]])&gt;=$I$2),"HC","HP")</f>
        <v>HP</v>
      </c>
      <c r="F6293" t="str">
        <f>IF(AND(Tableau13[[#This Row],[Jours]]="W",Tableau13[[#This Row],[Colonne1]]="HC")=TRUE, "Talon","Conso normale")</f>
        <v>Conso normale</v>
      </c>
    </row>
    <row r="6294" spans="1:6">
      <c r="A6294" s="6">
        <v>45274.694444444445</v>
      </c>
      <c r="B6294" s="7">
        <v>8.9166666699999997</v>
      </c>
      <c r="C6294" t="str">
        <f>IF(WEEKDAY(Tableau13[[#This Row],[Données]],11)&gt;5,"W","S")</f>
        <v>S</v>
      </c>
      <c r="D6294" t="str" cm="1">
        <f t="array" ref="D6294">_xlfn.IFS(
AND(Tableau13[[#This Row],[Jours]]="W",Tableau13[[#This Row],[Colonne1]]="HC"),"Talon",
Tableau13[[#This Row],[Colonne1]]="HP","Consommation normale",
E6294="HC","Talon")</f>
        <v>Consommation normale</v>
      </c>
      <c r="E6294" s="3" t="str">
        <f>IF(OR(Tableau13[[#This Row],[Données]]-INT(Tableau13[[#This Row],[Données]])&lt;$J$2,Tableau13[[#This Row],[Données]]-INT(Tableau13[[#This Row],[Données]])&gt;=$I$2),"HC","HP")</f>
        <v>HP</v>
      </c>
      <c r="F6294" t="str">
        <f>IF(AND(Tableau13[[#This Row],[Jours]]="W",Tableau13[[#This Row],[Colonne1]]="HC")=TRUE, "Talon","Conso normale")</f>
        <v>Conso normale</v>
      </c>
    </row>
    <row r="6295" spans="1:6">
      <c r="A6295" s="6">
        <v>45274.701388888891</v>
      </c>
      <c r="B6295" s="7">
        <v>9.0833333300000003</v>
      </c>
      <c r="C6295" t="str">
        <f>IF(WEEKDAY(Tableau13[[#This Row],[Données]],11)&gt;5,"W","S")</f>
        <v>S</v>
      </c>
      <c r="D6295" t="str" cm="1">
        <f t="array" ref="D6295">_xlfn.IFS(
AND(Tableau13[[#This Row],[Jours]]="W",Tableau13[[#This Row],[Colonne1]]="HC"),"Talon",
Tableau13[[#This Row],[Colonne1]]="HP","Consommation normale",
E6295="HC","Talon")</f>
        <v>Consommation normale</v>
      </c>
      <c r="E6295" s="3" t="str">
        <f>IF(OR(Tableau13[[#This Row],[Données]]-INT(Tableau13[[#This Row],[Données]])&lt;$J$2,Tableau13[[#This Row],[Données]]-INT(Tableau13[[#This Row],[Données]])&gt;=$I$2),"HC","HP")</f>
        <v>HP</v>
      </c>
      <c r="F6295" t="str">
        <f>IF(AND(Tableau13[[#This Row],[Jours]]="W",Tableau13[[#This Row],[Colonne1]]="HC")=TRUE, "Talon","Conso normale")</f>
        <v>Conso normale</v>
      </c>
    </row>
    <row r="6296" spans="1:6">
      <c r="A6296" s="6">
        <v>45274.708333333336</v>
      </c>
      <c r="B6296" s="7">
        <v>9.3333333300000003</v>
      </c>
      <c r="C6296" t="str">
        <f>IF(WEEKDAY(Tableau13[[#This Row],[Données]],11)&gt;5,"W","S")</f>
        <v>S</v>
      </c>
      <c r="D6296" t="str" cm="1">
        <f t="array" ref="D6296">_xlfn.IFS(
AND(Tableau13[[#This Row],[Jours]]="W",Tableau13[[#This Row],[Colonne1]]="HC"),"Talon",
Tableau13[[#This Row],[Colonne1]]="HP","Consommation normale",
E6296="HC","Talon")</f>
        <v>Consommation normale</v>
      </c>
      <c r="E6296" s="3" t="str">
        <f>IF(OR(Tableau13[[#This Row],[Données]]-INT(Tableau13[[#This Row],[Données]])&lt;$J$2,Tableau13[[#This Row],[Données]]-INT(Tableau13[[#This Row],[Données]])&gt;=$I$2),"HC","HP")</f>
        <v>HP</v>
      </c>
      <c r="F6296" t="str">
        <f>IF(AND(Tableau13[[#This Row],[Jours]]="W",Tableau13[[#This Row],[Colonne1]]="HC")=TRUE, "Talon","Conso normale")</f>
        <v>Conso normale</v>
      </c>
    </row>
    <row r="6297" spans="1:6">
      <c r="A6297" s="6">
        <v>45274.715277777781</v>
      </c>
      <c r="B6297" s="7">
        <v>8.6666666699999997</v>
      </c>
      <c r="C6297" t="str">
        <f>IF(WEEKDAY(Tableau13[[#This Row],[Données]],11)&gt;5,"W","S")</f>
        <v>S</v>
      </c>
      <c r="D6297" t="str" cm="1">
        <f t="array" ref="D6297">_xlfn.IFS(
AND(Tableau13[[#This Row],[Jours]]="W",Tableau13[[#This Row],[Colonne1]]="HC"),"Talon",
Tableau13[[#This Row],[Colonne1]]="HP","Consommation normale",
E6297="HC","Talon")</f>
        <v>Consommation normale</v>
      </c>
      <c r="E6297" s="3" t="str">
        <f>IF(OR(Tableau13[[#This Row],[Données]]-INT(Tableau13[[#This Row],[Données]])&lt;$J$2,Tableau13[[#This Row],[Données]]-INT(Tableau13[[#This Row],[Données]])&gt;=$I$2),"HC","HP")</f>
        <v>HP</v>
      </c>
      <c r="F6297" t="str">
        <f>IF(AND(Tableau13[[#This Row],[Jours]]="W",Tableau13[[#This Row],[Colonne1]]="HC")=TRUE, "Talon","Conso normale")</f>
        <v>Conso normale</v>
      </c>
    </row>
    <row r="6298" spans="1:6">
      <c r="A6298" s="6">
        <v>45274.722222222219</v>
      </c>
      <c r="B6298" s="7">
        <v>9</v>
      </c>
      <c r="C6298" t="str">
        <f>IF(WEEKDAY(Tableau13[[#This Row],[Données]],11)&gt;5,"W","S")</f>
        <v>S</v>
      </c>
      <c r="D6298" t="str" cm="1">
        <f t="array" ref="D6298">_xlfn.IFS(
AND(Tableau13[[#This Row],[Jours]]="W",Tableau13[[#This Row],[Colonne1]]="HC"),"Talon",
Tableau13[[#This Row],[Colonne1]]="HP","Consommation normale",
E6298="HC","Talon")</f>
        <v>Consommation normale</v>
      </c>
      <c r="E6298" s="3" t="str">
        <f>IF(OR(Tableau13[[#This Row],[Données]]-INT(Tableau13[[#This Row],[Données]])&lt;$J$2,Tableau13[[#This Row],[Données]]-INT(Tableau13[[#This Row],[Données]])&gt;=$I$2),"HC","HP")</f>
        <v>HP</v>
      </c>
      <c r="F6298" t="str">
        <f>IF(AND(Tableau13[[#This Row],[Jours]]="W",Tableau13[[#This Row],[Colonne1]]="HC")=TRUE, "Talon","Conso normale")</f>
        <v>Conso normale</v>
      </c>
    </row>
    <row r="6299" spans="1:6">
      <c r="A6299" s="6">
        <v>45274.729166666664</v>
      </c>
      <c r="B6299" s="7">
        <v>8.1666666699999997</v>
      </c>
      <c r="C6299" t="str">
        <f>IF(WEEKDAY(Tableau13[[#This Row],[Données]],11)&gt;5,"W","S")</f>
        <v>S</v>
      </c>
      <c r="D6299" t="str" cm="1">
        <f t="array" ref="D6299">_xlfn.IFS(
AND(Tableau13[[#This Row],[Jours]]="W",Tableau13[[#This Row],[Colonne1]]="HC"),"Talon",
Tableau13[[#This Row],[Colonne1]]="HP","Consommation normale",
E6299="HC","Talon")</f>
        <v>Consommation normale</v>
      </c>
      <c r="E6299" s="3" t="str">
        <f>IF(OR(Tableau13[[#This Row],[Données]]-INT(Tableau13[[#This Row],[Données]])&lt;$J$2,Tableau13[[#This Row],[Données]]-INT(Tableau13[[#This Row],[Données]])&gt;=$I$2),"HC","HP")</f>
        <v>HP</v>
      </c>
      <c r="F6299" t="str">
        <f>IF(AND(Tableau13[[#This Row],[Jours]]="W",Tableau13[[#This Row],[Colonne1]]="HC")=TRUE, "Talon","Conso normale")</f>
        <v>Conso normale</v>
      </c>
    </row>
    <row r="6300" spans="1:6">
      <c r="A6300" s="6">
        <v>45274.736111111109</v>
      </c>
      <c r="B6300" s="7">
        <v>8.75</v>
      </c>
      <c r="C6300" t="str">
        <f>IF(WEEKDAY(Tableau13[[#This Row],[Données]],11)&gt;5,"W","S")</f>
        <v>S</v>
      </c>
      <c r="D6300" t="str" cm="1">
        <f t="array" ref="D6300">_xlfn.IFS(
AND(Tableau13[[#This Row],[Jours]]="W",Tableau13[[#This Row],[Colonne1]]="HC"),"Talon",
Tableau13[[#This Row],[Colonne1]]="HP","Consommation normale",
E6300="HC","Talon")</f>
        <v>Consommation normale</v>
      </c>
      <c r="E6300" s="3" t="str">
        <f>IF(OR(Tableau13[[#This Row],[Données]]-INT(Tableau13[[#This Row],[Données]])&lt;$J$2,Tableau13[[#This Row],[Données]]-INT(Tableau13[[#This Row],[Données]])&gt;=$I$2),"HC","HP")</f>
        <v>HP</v>
      </c>
      <c r="F6300" t="str">
        <f>IF(AND(Tableau13[[#This Row],[Jours]]="W",Tableau13[[#This Row],[Colonne1]]="HC")=TRUE, "Talon","Conso normale")</f>
        <v>Conso normale</v>
      </c>
    </row>
    <row r="6301" spans="1:6">
      <c r="A6301" s="6">
        <v>45274.743055555555</v>
      </c>
      <c r="B6301" s="7">
        <v>8.5833333300000003</v>
      </c>
      <c r="C6301" t="str">
        <f>IF(WEEKDAY(Tableau13[[#This Row],[Données]],11)&gt;5,"W","S")</f>
        <v>S</v>
      </c>
      <c r="D6301" t="str" cm="1">
        <f t="array" ref="D6301">_xlfn.IFS(
AND(Tableau13[[#This Row],[Jours]]="W",Tableau13[[#This Row],[Colonne1]]="HC"),"Talon",
Tableau13[[#This Row],[Colonne1]]="HP","Consommation normale",
E6301="HC","Talon")</f>
        <v>Consommation normale</v>
      </c>
      <c r="E6301" s="3" t="str">
        <f>IF(OR(Tableau13[[#This Row],[Données]]-INT(Tableau13[[#This Row],[Données]])&lt;$J$2,Tableau13[[#This Row],[Données]]-INT(Tableau13[[#This Row],[Données]])&gt;=$I$2),"HC","HP")</f>
        <v>HP</v>
      </c>
      <c r="F6301" t="str">
        <f>IF(AND(Tableau13[[#This Row],[Jours]]="W",Tableau13[[#This Row],[Colonne1]]="HC")=TRUE, "Talon","Conso normale")</f>
        <v>Conso normale</v>
      </c>
    </row>
    <row r="6302" spans="1:6">
      <c r="A6302" s="6">
        <v>45274.75</v>
      </c>
      <c r="B6302" s="7">
        <v>8.3333333300000003</v>
      </c>
      <c r="C6302" t="str">
        <f>IF(WEEKDAY(Tableau13[[#This Row],[Données]],11)&gt;5,"W","S")</f>
        <v>S</v>
      </c>
      <c r="D6302" t="str" cm="1">
        <f t="array" ref="D6302">_xlfn.IFS(
AND(Tableau13[[#This Row],[Jours]]="W",Tableau13[[#This Row],[Colonne1]]="HC"),"Talon",
Tableau13[[#This Row],[Colonne1]]="HP","Consommation normale",
E6302="HC","Talon")</f>
        <v>Consommation normale</v>
      </c>
      <c r="E6302" s="3" t="str">
        <f>IF(OR(Tableau13[[#This Row],[Données]]-INT(Tableau13[[#This Row],[Données]])&lt;$J$2,Tableau13[[#This Row],[Données]]-INT(Tableau13[[#This Row],[Données]])&gt;=$I$2),"HC","HP")</f>
        <v>HP</v>
      </c>
      <c r="F6302" t="str">
        <f>IF(AND(Tableau13[[#This Row],[Jours]]="W",Tableau13[[#This Row],[Colonne1]]="HC")=TRUE, "Talon","Conso normale")</f>
        <v>Conso normale</v>
      </c>
    </row>
    <row r="6303" spans="1:6">
      <c r="A6303" s="6">
        <v>45274.756944444445</v>
      </c>
      <c r="B6303" s="7">
        <v>9.25</v>
      </c>
      <c r="C6303" t="str">
        <f>IF(WEEKDAY(Tableau13[[#This Row],[Données]],11)&gt;5,"W","S")</f>
        <v>S</v>
      </c>
      <c r="D6303" t="str" cm="1">
        <f t="array" ref="D6303">_xlfn.IFS(
AND(Tableau13[[#This Row],[Jours]]="W",Tableau13[[#This Row],[Colonne1]]="HC"),"Talon",
Tableau13[[#This Row],[Colonne1]]="HP","Consommation normale",
E6303="HC","Talon")</f>
        <v>Consommation normale</v>
      </c>
      <c r="E6303" s="3" t="str">
        <f>IF(OR(Tableau13[[#This Row],[Données]]-INT(Tableau13[[#This Row],[Données]])&lt;$J$2,Tableau13[[#This Row],[Données]]-INT(Tableau13[[#This Row],[Données]])&gt;=$I$2),"HC","HP")</f>
        <v>HP</v>
      </c>
      <c r="F6303" t="str">
        <f>IF(AND(Tableau13[[#This Row],[Jours]]="W",Tableau13[[#This Row],[Colonne1]]="HC")=TRUE, "Talon","Conso normale")</f>
        <v>Conso normale</v>
      </c>
    </row>
    <row r="6304" spans="1:6">
      <c r="A6304" s="6">
        <v>45274.763888888891</v>
      </c>
      <c r="B6304" s="7">
        <v>9.0833333300000003</v>
      </c>
      <c r="C6304" t="str">
        <f>IF(WEEKDAY(Tableau13[[#This Row],[Données]],11)&gt;5,"W","S")</f>
        <v>S</v>
      </c>
      <c r="D6304" t="str" cm="1">
        <f t="array" ref="D6304">_xlfn.IFS(
AND(Tableau13[[#This Row],[Jours]]="W",Tableau13[[#This Row],[Colonne1]]="HC"),"Talon",
Tableau13[[#This Row],[Colonne1]]="HP","Consommation normale",
E6304="HC","Talon")</f>
        <v>Consommation normale</v>
      </c>
      <c r="E6304" s="3" t="str">
        <f>IF(OR(Tableau13[[#This Row],[Données]]-INT(Tableau13[[#This Row],[Données]])&lt;$J$2,Tableau13[[#This Row],[Données]]-INT(Tableau13[[#This Row],[Données]])&gt;=$I$2),"HC","HP")</f>
        <v>HP</v>
      </c>
      <c r="F6304" t="str">
        <f>IF(AND(Tableau13[[#This Row],[Jours]]="W",Tableau13[[#This Row],[Colonne1]]="HC")=TRUE, "Talon","Conso normale")</f>
        <v>Conso normale</v>
      </c>
    </row>
    <row r="6305" spans="1:6">
      <c r="A6305" s="6">
        <v>45274.770833333336</v>
      </c>
      <c r="B6305" s="7">
        <v>8</v>
      </c>
      <c r="C6305" t="str">
        <f>IF(WEEKDAY(Tableau13[[#This Row],[Données]],11)&gt;5,"W","S")</f>
        <v>S</v>
      </c>
      <c r="D6305" t="str" cm="1">
        <f t="array" ref="D6305">_xlfn.IFS(
AND(Tableau13[[#This Row],[Jours]]="W",Tableau13[[#This Row],[Colonne1]]="HC"),"Talon",
Tableau13[[#This Row],[Colonne1]]="HP","Consommation normale",
E6305="HC","Talon")</f>
        <v>Consommation normale</v>
      </c>
      <c r="E6305" s="3" t="str">
        <f>IF(OR(Tableau13[[#This Row],[Données]]-INT(Tableau13[[#This Row],[Données]])&lt;$J$2,Tableau13[[#This Row],[Données]]-INT(Tableau13[[#This Row],[Données]])&gt;=$I$2),"HC","HP")</f>
        <v>HP</v>
      </c>
      <c r="F6305" t="str">
        <f>IF(AND(Tableau13[[#This Row],[Jours]]="W",Tableau13[[#This Row],[Colonne1]]="HC")=TRUE, "Talon","Conso normale")</f>
        <v>Conso normale</v>
      </c>
    </row>
    <row r="6306" spans="1:6">
      <c r="A6306" s="6">
        <v>45274.777777777781</v>
      </c>
      <c r="B6306" s="7">
        <v>8.3333333300000003</v>
      </c>
      <c r="C6306" t="str">
        <f>IF(WEEKDAY(Tableau13[[#This Row],[Données]],11)&gt;5,"W","S")</f>
        <v>S</v>
      </c>
      <c r="D6306" t="str" cm="1">
        <f t="array" ref="D6306">_xlfn.IFS(
AND(Tableau13[[#This Row],[Jours]]="W",Tableau13[[#This Row],[Colonne1]]="HC"),"Talon",
Tableau13[[#This Row],[Colonne1]]="HP","Consommation normale",
E6306="HC","Talon")</f>
        <v>Consommation normale</v>
      </c>
      <c r="E6306" s="3" t="str">
        <f>IF(OR(Tableau13[[#This Row],[Données]]-INT(Tableau13[[#This Row],[Données]])&lt;$J$2,Tableau13[[#This Row],[Données]]-INT(Tableau13[[#This Row],[Données]])&gt;=$I$2),"HC","HP")</f>
        <v>HP</v>
      </c>
      <c r="F6306" t="str">
        <f>IF(AND(Tableau13[[#This Row],[Jours]]="W",Tableau13[[#This Row],[Colonne1]]="HC")=TRUE, "Talon","Conso normale")</f>
        <v>Conso normale</v>
      </c>
    </row>
    <row r="6307" spans="1:6">
      <c r="A6307" s="6">
        <v>45274.784722222219</v>
      </c>
      <c r="B6307" s="7">
        <v>8</v>
      </c>
      <c r="C6307" t="str">
        <f>IF(WEEKDAY(Tableau13[[#This Row],[Données]],11)&gt;5,"W","S")</f>
        <v>S</v>
      </c>
      <c r="D6307" t="str" cm="1">
        <f t="array" ref="D6307">_xlfn.IFS(
AND(Tableau13[[#This Row],[Jours]]="W",Tableau13[[#This Row],[Colonne1]]="HC"),"Talon",
Tableau13[[#This Row],[Colonne1]]="HP","Consommation normale",
E6307="HC","Talon")</f>
        <v>Consommation normale</v>
      </c>
      <c r="E6307" s="3" t="str">
        <f>IF(OR(Tableau13[[#This Row],[Données]]-INT(Tableau13[[#This Row],[Données]])&lt;$J$2,Tableau13[[#This Row],[Données]]-INT(Tableau13[[#This Row],[Données]])&gt;=$I$2),"HC","HP")</f>
        <v>HP</v>
      </c>
      <c r="F6307" t="str">
        <f>IF(AND(Tableau13[[#This Row],[Jours]]="W",Tableau13[[#This Row],[Colonne1]]="HC")=TRUE, "Talon","Conso normale")</f>
        <v>Conso normale</v>
      </c>
    </row>
    <row r="6308" spans="1:6">
      <c r="A6308" s="6">
        <v>45274.791666666664</v>
      </c>
      <c r="B6308" s="7">
        <v>8.5833333300000003</v>
      </c>
      <c r="C6308" t="str">
        <f>IF(WEEKDAY(Tableau13[[#This Row],[Données]],11)&gt;5,"W","S")</f>
        <v>S</v>
      </c>
      <c r="D6308" t="str" cm="1">
        <f t="array" ref="D6308">_xlfn.IFS(
AND(Tableau13[[#This Row],[Jours]]="W",Tableau13[[#This Row],[Colonne1]]="HC"),"Talon",
Tableau13[[#This Row],[Colonne1]]="HP","Consommation normale",
E6308="HC","Talon")</f>
        <v>Consommation normale</v>
      </c>
      <c r="E6308" s="3" t="str">
        <f>IF(OR(Tableau13[[#This Row],[Données]]-INT(Tableau13[[#This Row],[Données]])&lt;$J$2,Tableau13[[#This Row],[Données]]-INT(Tableau13[[#This Row],[Données]])&gt;=$I$2),"HC","HP")</f>
        <v>HP</v>
      </c>
      <c r="F6308" t="str">
        <f>IF(AND(Tableau13[[#This Row],[Jours]]="W",Tableau13[[#This Row],[Colonne1]]="HC")=TRUE, "Talon","Conso normale")</f>
        <v>Conso normale</v>
      </c>
    </row>
    <row r="6309" spans="1:6">
      <c r="A6309" s="6">
        <v>45274.798611111109</v>
      </c>
      <c r="B6309" s="7">
        <v>8.5833333300000003</v>
      </c>
      <c r="C6309" t="str">
        <f>IF(WEEKDAY(Tableau13[[#This Row],[Données]],11)&gt;5,"W","S")</f>
        <v>S</v>
      </c>
      <c r="D6309" t="str" cm="1">
        <f t="array" ref="D6309">_xlfn.IFS(
AND(Tableau13[[#This Row],[Jours]]="W",Tableau13[[#This Row],[Colonne1]]="HC"),"Talon",
Tableau13[[#This Row],[Colonne1]]="HP","Consommation normale",
E6309="HC","Talon")</f>
        <v>Consommation normale</v>
      </c>
      <c r="E6309" s="3" t="str">
        <f>IF(OR(Tableau13[[#This Row],[Données]]-INT(Tableau13[[#This Row],[Données]])&lt;$J$2,Tableau13[[#This Row],[Données]]-INT(Tableau13[[#This Row],[Données]])&gt;=$I$2),"HC","HP")</f>
        <v>HP</v>
      </c>
      <c r="F6309" t="str">
        <f>IF(AND(Tableau13[[#This Row],[Jours]]="W",Tableau13[[#This Row],[Colonne1]]="HC")=TRUE, "Talon","Conso normale")</f>
        <v>Conso normale</v>
      </c>
    </row>
    <row r="6310" spans="1:6">
      <c r="A6310" s="6">
        <v>45274.805555555555</v>
      </c>
      <c r="B6310" s="7">
        <v>9.6666666699999997</v>
      </c>
      <c r="C6310" t="str">
        <f>IF(WEEKDAY(Tableau13[[#This Row],[Données]],11)&gt;5,"W","S")</f>
        <v>S</v>
      </c>
      <c r="D6310" t="str" cm="1">
        <f t="array" ref="D6310">_xlfn.IFS(
AND(Tableau13[[#This Row],[Jours]]="W",Tableau13[[#This Row],[Colonne1]]="HC"),"Talon",
Tableau13[[#This Row],[Colonne1]]="HP","Consommation normale",
E6310="HC","Talon")</f>
        <v>Consommation normale</v>
      </c>
      <c r="E6310" s="3" t="str">
        <f>IF(OR(Tableau13[[#This Row],[Données]]-INT(Tableau13[[#This Row],[Données]])&lt;$J$2,Tableau13[[#This Row],[Données]]-INT(Tableau13[[#This Row],[Données]])&gt;=$I$2),"HC","HP")</f>
        <v>HP</v>
      </c>
      <c r="F6310" t="str">
        <f>IF(AND(Tableau13[[#This Row],[Jours]]="W",Tableau13[[#This Row],[Colonne1]]="HC")=TRUE, "Talon","Conso normale")</f>
        <v>Conso normale</v>
      </c>
    </row>
    <row r="6311" spans="1:6">
      <c r="A6311" s="6">
        <v>45274.8125</v>
      </c>
      <c r="B6311" s="7">
        <v>10.58333333</v>
      </c>
      <c r="C6311" t="str">
        <f>IF(WEEKDAY(Tableau13[[#This Row],[Données]],11)&gt;5,"W","S")</f>
        <v>S</v>
      </c>
      <c r="D6311" t="str" cm="1">
        <f t="array" ref="D6311">_xlfn.IFS(
AND(Tableau13[[#This Row],[Jours]]="W",Tableau13[[#This Row],[Colonne1]]="HC"),"Talon",
Tableau13[[#This Row],[Colonne1]]="HP","Consommation normale",
E6311="HC","Talon")</f>
        <v>Consommation normale</v>
      </c>
      <c r="E6311" s="3" t="str">
        <f>IF(OR(Tableau13[[#This Row],[Données]]-INT(Tableau13[[#This Row],[Données]])&lt;$J$2,Tableau13[[#This Row],[Données]]-INT(Tableau13[[#This Row],[Données]])&gt;=$I$2),"HC","HP")</f>
        <v>HP</v>
      </c>
      <c r="F6311" t="str">
        <f>IF(AND(Tableau13[[#This Row],[Jours]]="W",Tableau13[[#This Row],[Colonne1]]="HC")=TRUE, "Talon","Conso normale")</f>
        <v>Conso normale</v>
      </c>
    </row>
    <row r="6312" spans="1:6">
      <c r="A6312" s="6">
        <v>45274.819444444445</v>
      </c>
      <c r="B6312" s="7">
        <v>11.33333333</v>
      </c>
      <c r="C6312" t="str">
        <f>IF(WEEKDAY(Tableau13[[#This Row],[Données]],11)&gt;5,"W","S")</f>
        <v>S</v>
      </c>
      <c r="D6312" t="str" cm="1">
        <f t="array" ref="D6312">_xlfn.IFS(
AND(Tableau13[[#This Row],[Jours]]="W",Tableau13[[#This Row],[Colonne1]]="HC"),"Talon",
Tableau13[[#This Row],[Colonne1]]="HP","Consommation normale",
E6312="HC","Talon")</f>
        <v>Consommation normale</v>
      </c>
      <c r="E6312" s="3" t="str">
        <f>IF(OR(Tableau13[[#This Row],[Données]]-INT(Tableau13[[#This Row],[Données]])&lt;$J$2,Tableau13[[#This Row],[Données]]-INT(Tableau13[[#This Row],[Données]])&gt;=$I$2),"HC","HP")</f>
        <v>HP</v>
      </c>
      <c r="F6312" t="str">
        <f>IF(AND(Tableau13[[#This Row],[Jours]]="W",Tableau13[[#This Row],[Colonne1]]="HC")=TRUE, "Talon","Conso normale")</f>
        <v>Conso normale</v>
      </c>
    </row>
    <row r="6313" spans="1:6">
      <c r="A6313" s="6">
        <v>45274.826388888891</v>
      </c>
      <c r="B6313" s="7">
        <v>11.25</v>
      </c>
      <c r="C6313" t="str">
        <f>IF(WEEKDAY(Tableau13[[#This Row],[Données]],11)&gt;5,"W","S")</f>
        <v>S</v>
      </c>
      <c r="D6313" t="str" cm="1">
        <f t="array" ref="D6313">_xlfn.IFS(
AND(Tableau13[[#This Row],[Jours]]="W",Tableau13[[#This Row],[Colonne1]]="HC"),"Talon",
Tableau13[[#This Row],[Colonne1]]="HP","Consommation normale",
E6313="HC","Talon")</f>
        <v>Consommation normale</v>
      </c>
      <c r="E6313" s="3" t="str">
        <f>IF(OR(Tableau13[[#This Row],[Données]]-INT(Tableau13[[#This Row],[Données]])&lt;$J$2,Tableau13[[#This Row],[Données]]-INT(Tableau13[[#This Row],[Données]])&gt;=$I$2),"HC","HP")</f>
        <v>HP</v>
      </c>
      <c r="F6313" t="str">
        <f>IF(AND(Tableau13[[#This Row],[Jours]]="W",Tableau13[[#This Row],[Colonne1]]="HC")=TRUE, "Talon","Conso normale")</f>
        <v>Conso normale</v>
      </c>
    </row>
    <row r="6314" spans="1:6">
      <c r="A6314" s="6">
        <v>45274.833333333336</v>
      </c>
      <c r="B6314" s="7">
        <v>10.5</v>
      </c>
      <c r="C6314" t="str">
        <f>IF(WEEKDAY(Tableau13[[#This Row],[Données]],11)&gt;5,"W","S")</f>
        <v>S</v>
      </c>
      <c r="D6314" t="str" cm="1">
        <f t="array" ref="D6314">_xlfn.IFS(
AND(Tableau13[[#This Row],[Jours]]="W",Tableau13[[#This Row],[Colonne1]]="HC"),"Talon",
Tableau13[[#This Row],[Colonne1]]="HP","Consommation normale",
E6314="HC","Talon")</f>
        <v>Consommation normale</v>
      </c>
      <c r="E6314" s="3" t="str">
        <f>IF(OR(Tableau13[[#This Row],[Données]]-INT(Tableau13[[#This Row],[Données]])&lt;$J$2,Tableau13[[#This Row],[Données]]-INT(Tableau13[[#This Row],[Données]])&gt;=$I$2),"HC","HP")</f>
        <v>HP</v>
      </c>
      <c r="F6314" t="str">
        <f>IF(AND(Tableau13[[#This Row],[Jours]]="W",Tableau13[[#This Row],[Colonne1]]="HC")=TRUE, "Talon","Conso normale")</f>
        <v>Conso normale</v>
      </c>
    </row>
    <row r="6315" spans="1:6">
      <c r="A6315" s="6">
        <v>45274.840277777781</v>
      </c>
      <c r="B6315" s="7">
        <v>8.5833333300000003</v>
      </c>
      <c r="C6315" t="str">
        <f>IF(WEEKDAY(Tableau13[[#This Row],[Données]],11)&gt;5,"W","S")</f>
        <v>S</v>
      </c>
      <c r="D6315" t="str" cm="1">
        <f t="array" ref="D6315">_xlfn.IFS(
AND(Tableau13[[#This Row],[Jours]]="W",Tableau13[[#This Row],[Colonne1]]="HC"),"Talon",
Tableau13[[#This Row],[Colonne1]]="HP","Consommation normale",
E6315="HC","Talon")</f>
        <v>Consommation normale</v>
      </c>
      <c r="E6315" s="3" t="str">
        <f>IF(OR(Tableau13[[#This Row],[Données]]-INT(Tableau13[[#This Row],[Données]])&lt;$J$2,Tableau13[[#This Row],[Données]]-INT(Tableau13[[#This Row],[Données]])&gt;=$I$2),"HC","HP")</f>
        <v>HP</v>
      </c>
      <c r="F6315" t="str">
        <f>IF(AND(Tableau13[[#This Row],[Jours]]="W",Tableau13[[#This Row],[Colonne1]]="HC")=TRUE, "Talon","Conso normale")</f>
        <v>Conso normale</v>
      </c>
    </row>
    <row r="6316" spans="1:6">
      <c r="A6316" s="6">
        <v>45274.847222222219</v>
      </c>
      <c r="B6316" s="7">
        <v>9.5</v>
      </c>
      <c r="C6316" t="str">
        <f>IF(WEEKDAY(Tableau13[[#This Row],[Données]],11)&gt;5,"W","S")</f>
        <v>S</v>
      </c>
      <c r="D6316" t="str" cm="1">
        <f t="array" ref="D6316">_xlfn.IFS(
AND(Tableau13[[#This Row],[Jours]]="W",Tableau13[[#This Row],[Colonne1]]="HC"),"Talon",
Tableau13[[#This Row],[Colonne1]]="HP","Consommation normale",
E6316="HC","Talon")</f>
        <v>Consommation normale</v>
      </c>
      <c r="E6316" s="3" t="str">
        <f>IF(OR(Tableau13[[#This Row],[Données]]-INT(Tableau13[[#This Row],[Données]])&lt;$J$2,Tableau13[[#This Row],[Données]]-INT(Tableau13[[#This Row],[Données]])&gt;=$I$2),"HC","HP")</f>
        <v>HP</v>
      </c>
      <c r="F6316" t="str">
        <f>IF(AND(Tableau13[[#This Row],[Jours]]="W",Tableau13[[#This Row],[Colonne1]]="HC")=TRUE, "Talon","Conso normale")</f>
        <v>Conso normale</v>
      </c>
    </row>
    <row r="6317" spans="1:6">
      <c r="A6317" s="6">
        <v>45274.854166666664</v>
      </c>
      <c r="B6317" s="7">
        <v>8.3333333300000003</v>
      </c>
      <c r="C6317" t="str">
        <f>IF(WEEKDAY(Tableau13[[#This Row],[Données]],11)&gt;5,"W","S")</f>
        <v>S</v>
      </c>
      <c r="D6317" t="str" cm="1">
        <f t="array" ref="D6317">_xlfn.IFS(
AND(Tableau13[[#This Row],[Jours]]="W",Tableau13[[#This Row],[Colonne1]]="HC"),"Talon",
Tableau13[[#This Row],[Colonne1]]="HP","Consommation normale",
E6317="HC","Talon")</f>
        <v>Consommation normale</v>
      </c>
      <c r="E6317" s="3" t="str">
        <f>IF(OR(Tableau13[[#This Row],[Données]]-INT(Tableau13[[#This Row],[Données]])&lt;$J$2,Tableau13[[#This Row],[Données]]-INT(Tableau13[[#This Row],[Données]])&gt;=$I$2),"HC","HP")</f>
        <v>HP</v>
      </c>
      <c r="F6317" t="str">
        <f>IF(AND(Tableau13[[#This Row],[Jours]]="W",Tableau13[[#This Row],[Colonne1]]="HC")=TRUE, "Talon","Conso normale")</f>
        <v>Conso normale</v>
      </c>
    </row>
    <row r="6318" spans="1:6">
      <c r="A6318" s="6">
        <v>45274.861111111109</v>
      </c>
      <c r="B6318" s="7">
        <v>7.6666666699999997</v>
      </c>
      <c r="C6318" t="str">
        <f>IF(WEEKDAY(Tableau13[[#This Row],[Données]],11)&gt;5,"W","S")</f>
        <v>S</v>
      </c>
      <c r="D6318" t="str" cm="1">
        <f t="array" ref="D6318">_xlfn.IFS(
AND(Tableau13[[#This Row],[Jours]]="W",Tableau13[[#This Row],[Colonne1]]="HC"),"Talon",
Tableau13[[#This Row],[Colonne1]]="HP","Consommation normale",
E6318="HC","Talon")</f>
        <v>Consommation normale</v>
      </c>
      <c r="E6318" s="3" t="str">
        <f>IF(OR(Tableau13[[#This Row],[Données]]-INT(Tableau13[[#This Row],[Données]])&lt;$J$2,Tableau13[[#This Row],[Données]]-INT(Tableau13[[#This Row],[Données]])&gt;=$I$2),"HC","HP")</f>
        <v>HP</v>
      </c>
      <c r="F6318" t="str">
        <f>IF(AND(Tableau13[[#This Row],[Jours]]="W",Tableau13[[#This Row],[Colonne1]]="HC")=TRUE, "Talon","Conso normale")</f>
        <v>Conso normale</v>
      </c>
    </row>
    <row r="6319" spans="1:6">
      <c r="A6319" s="6">
        <v>45274.868055555555</v>
      </c>
      <c r="B6319" s="7">
        <v>7.6666666699999997</v>
      </c>
      <c r="C6319" t="str">
        <f>IF(WEEKDAY(Tableau13[[#This Row],[Données]],11)&gt;5,"W","S")</f>
        <v>S</v>
      </c>
      <c r="D6319" t="str" cm="1">
        <f t="array" ref="D6319">_xlfn.IFS(
AND(Tableau13[[#This Row],[Jours]]="W",Tableau13[[#This Row],[Colonne1]]="HC"),"Talon",
Tableau13[[#This Row],[Colonne1]]="HP","Consommation normale",
E6319="HC","Talon")</f>
        <v>Consommation normale</v>
      </c>
      <c r="E6319" s="3" t="str">
        <f>IF(OR(Tableau13[[#This Row],[Données]]-INT(Tableau13[[#This Row],[Données]])&lt;$J$2,Tableau13[[#This Row],[Données]]-INT(Tableau13[[#This Row],[Données]])&gt;=$I$2),"HC","HP")</f>
        <v>HP</v>
      </c>
      <c r="F6319" t="str">
        <f>IF(AND(Tableau13[[#This Row],[Jours]]="W",Tableau13[[#This Row],[Colonne1]]="HC")=TRUE, "Talon","Conso normale")</f>
        <v>Conso normale</v>
      </c>
    </row>
    <row r="6320" spans="1:6">
      <c r="A6320" s="6">
        <v>45274.875</v>
      </c>
      <c r="B6320" s="7">
        <v>6.1666666699999997</v>
      </c>
      <c r="C6320" t="str">
        <f>IF(WEEKDAY(Tableau13[[#This Row],[Données]],11)&gt;5,"W","S")</f>
        <v>S</v>
      </c>
      <c r="D6320" t="str" cm="1">
        <f t="array" ref="D6320">_xlfn.IFS(
AND(Tableau13[[#This Row],[Jours]]="W",Tableau13[[#This Row],[Colonne1]]="HC"),"Talon",
Tableau13[[#This Row],[Colonne1]]="HP","Consommation normale",
E6320="HC","Talon")</f>
        <v>Consommation normale</v>
      </c>
      <c r="E6320" s="3" t="str">
        <f>IF(OR(Tableau13[[#This Row],[Données]]-INT(Tableau13[[#This Row],[Données]])&lt;$J$2,Tableau13[[#This Row],[Données]]-INT(Tableau13[[#This Row],[Données]])&gt;=$I$2),"HC","HP")</f>
        <v>HP</v>
      </c>
      <c r="F6320" t="str">
        <f>IF(AND(Tableau13[[#This Row],[Jours]]="W",Tableau13[[#This Row],[Colonne1]]="HC")=TRUE, "Talon","Conso normale")</f>
        <v>Conso normale</v>
      </c>
    </row>
    <row r="6321" spans="1:6">
      <c r="A6321" s="6">
        <v>45274.881944444445</v>
      </c>
      <c r="B6321" s="7">
        <v>6.0833333300000003</v>
      </c>
      <c r="C6321" t="str">
        <f>IF(WEEKDAY(Tableau13[[#This Row],[Données]],11)&gt;5,"W","S")</f>
        <v>S</v>
      </c>
      <c r="D6321" t="str" cm="1">
        <f t="array" ref="D6321">_xlfn.IFS(
AND(Tableau13[[#This Row],[Jours]]="W",Tableau13[[#This Row],[Colonne1]]="HC"),"Talon",
Tableau13[[#This Row],[Colonne1]]="HP","Consommation normale",
E6321="HC","Talon")</f>
        <v>Consommation normale</v>
      </c>
      <c r="E6321" s="3" t="str">
        <f>IF(OR(Tableau13[[#This Row],[Données]]-INT(Tableau13[[#This Row],[Données]])&lt;$J$2,Tableau13[[#This Row],[Données]]-INT(Tableau13[[#This Row],[Données]])&gt;=$I$2),"HC","HP")</f>
        <v>HP</v>
      </c>
      <c r="F6321" t="str">
        <f>IF(AND(Tableau13[[#This Row],[Jours]]="W",Tableau13[[#This Row],[Colonne1]]="HC")=TRUE, "Talon","Conso normale")</f>
        <v>Conso normale</v>
      </c>
    </row>
    <row r="6322" spans="1:6">
      <c r="A6322" s="6">
        <v>45274.888888888891</v>
      </c>
      <c r="B6322" s="7">
        <v>6</v>
      </c>
      <c r="C6322" t="str">
        <f>IF(WEEKDAY(Tableau13[[#This Row],[Données]],11)&gt;5,"W","S")</f>
        <v>S</v>
      </c>
      <c r="D6322" t="str" cm="1">
        <f t="array" ref="D6322">_xlfn.IFS(
AND(Tableau13[[#This Row],[Jours]]="W",Tableau13[[#This Row],[Colonne1]]="HC"),"Talon",
Tableau13[[#This Row],[Colonne1]]="HP","Consommation normale",
E6322="HC","Talon")</f>
        <v>Consommation normale</v>
      </c>
      <c r="E6322" s="3" t="str">
        <f>IF(OR(Tableau13[[#This Row],[Données]]-INT(Tableau13[[#This Row],[Données]])&lt;$J$2,Tableau13[[#This Row],[Données]]-INT(Tableau13[[#This Row],[Données]])&gt;=$I$2),"HC","HP")</f>
        <v>HP</v>
      </c>
      <c r="F6322" t="str">
        <f>IF(AND(Tableau13[[#This Row],[Jours]]="W",Tableau13[[#This Row],[Colonne1]]="HC")=TRUE, "Talon","Conso normale")</f>
        <v>Conso normale</v>
      </c>
    </row>
    <row r="6323" spans="1:6">
      <c r="A6323" s="6">
        <v>45274.895833333336</v>
      </c>
      <c r="B6323" s="7">
        <v>5.8333333300000003</v>
      </c>
      <c r="C6323" t="str">
        <f>IF(WEEKDAY(Tableau13[[#This Row],[Données]],11)&gt;5,"W","S")</f>
        <v>S</v>
      </c>
      <c r="D6323" t="str" cm="1">
        <f t="array" ref="D6323">_xlfn.IFS(
AND(Tableau13[[#This Row],[Jours]]="W",Tableau13[[#This Row],[Colonne1]]="HC"),"Talon",
Tableau13[[#This Row],[Colonne1]]="HP","Consommation normale",
E6323="HC","Talon")</f>
        <v>Consommation normale</v>
      </c>
      <c r="E6323" s="3" t="str">
        <f>IF(OR(Tableau13[[#This Row],[Données]]-INT(Tableau13[[#This Row],[Données]])&lt;$J$2,Tableau13[[#This Row],[Données]]-INT(Tableau13[[#This Row],[Données]])&gt;=$I$2),"HC","HP")</f>
        <v>HP</v>
      </c>
      <c r="F6323" t="str">
        <f>IF(AND(Tableau13[[#This Row],[Jours]]="W",Tableau13[[#This Row],[Colonne1]]="HC")=TRUE, "Talon","Conso normale")</f>
        <v>Conso normale</v>
      </c>
    </row>
    <row r="6324" spans="1:6">
      <c r="A6324" s="6">
        <v>45274.902777777781</v>
      </c>
      <c r="B6324" s="7">
        <v>5.8333333300000003</v>
      </c>
      <c r="C6324" t="str">
        <f>IF(WEEKDAY(Tableau13[[#This Row],[Données]],11)&gt;5,"W","S")</f>
        <v>S</v>
      </c>
      <c r="D6324" t="str" cm="1">
        <f t="array" ref="D6324">_xlfn.IFS(
AND(Tableau13[[#This Row],[Jours]]="W",Tableau13[[#This Row],[Colonne1]]="HC"),"Talon",
Tableau13[[#This Row],[Colonne1]]="HP","Consommation normale",
E6324="HC","Talon")</f>
        <v>Consommation normale</v>
      </c>
      <c r="E6324" s="3" t="str">
        <f>IF(OR(Tableau13[[#This Row],[Données]]-INT(Tableau13[[#This Row],[Données]])&lt;$J$2,Tableau13[[#This Row],[Données]]-INT(Tableau13[[#This Row],[Données]])&gt;=$I$2),"HC","HP")</f>
        <v>HP</v>
      </c>
      <c r="F6324" t="str">
        <f>IF(AND(Tableau13[[#This Row],[Jours]]="W",Tableau13[[#This Row],[Colonne1]]="HC")=TRUE, "Talon","Conso normale")</f>
        <v>Conso normale</v>
      </c>
    </row>
    <row r="6325" spans="1:6">
      <c r="A6325" s="6">
        <v>45274.909722222219</v>
      </c>
      <c r="B6325" s="7">
        <v>5.5</v>
      </c>
      <c r="C6325" t="str">
        <f>IF(WEEKDAY(Tableau13[[#This Row],[Données]],11)&gt;5,"W","S")</f>
        <v>S</v>
      </c>
      <c r="D6325" t="str" cm="1">
        <f t="array" ref="D6325">_xlfn.IFS(
AND(Tableau13[[#This Row],[Jours]]="W",Tableau13[[#This Row],[Colonne1]]="HC"),"Talon",
Tableau13[[#This Row],[Colonne1]]="HP","Consommation normale",
E6325="HC","Talon")</f>
        <v>Consommation normale</v>
      </c>
      <c r="E6325" s="3" t="str">
        <f>IF(OR(Tableau13[[#This Row],[Données]]-INT(Tableau13[[#This Row],[Données]])&lt;$J$2,Tableau13[[#This Row],[Données]]-INT(Tableau13[[#This Row],[Données]])&gt;=$I$2),"HC","HP")</f>
        <v>HP</v>
      </c>
      <c r="F6325" t="str">
        <f>IF(AND(Tableau13[[#This Row],[Jours]]="W",Tableau13[[#This Row],[Colonne1]]="HC")=TRUE, "Talon","Conso normale")</f>
        <v>Conso normale</v>
      </c>
    </row>
    <row r="6326" spans="1:6">
      <c r="A6326" s="6">
        <v>45274.916666666664</v>
      </c>
      <c r="B6326" s="7">
        <v>5.9166666699999997</v>
      </c>
      <c r="C6326" t="str">
        <f>IF(WEEKDAY(Tableau13[[#This Row],[Données]],11)&gt;5,"W","S")</f>
        <v>S</v>
      </c>
      <c r="D6326" t="str" cm="1">
        <f t="array" ref="D6326">_xlfn.IFS(
AND(Tableau13[[#This Row],[Jours]]="W",Tableau13[[#This Row],[Colonne1]]="HC"),"Talon",
Tableau13[[#This Row],[Colonne1]]="HP","Consommation normale",
E6326="HC","Talon")</f>
        <v>Consommation normale</v>
      </c>
      <c r="E6326" s="3" t="str">
        <f>IF(OR(Tableau13[[#This Row],[Données]]-INT(Tableau13[[#This Row],[Données]])&lt;$J$2,Tableau13[[#This Row],[Données]]-INT(Tableau13[[#This Row],[Données]])&gt;=$I$2),"HC","HP")</f>
        <v>HP</v>
      </c>
      <c r="F6326" t="str">
        <f>IF(AND(Tableau13[[#This Row],[Jours]]="W",Tableau13[[#This Row],[Colonne1]]="HC")=TRUE, "Talon","Conso normale")</f>
        <v>Conso normale</v>
      </c>
    </row>
    <row r="6327" spans="1:6">
      <c r="A6327" s="6">
        <v>45274.923611111109</v>
      </c>
      <c r="B6327" s="7">
        <v>5.75</v>
      </c>
      <c r="C6327" t="str">
        <f>IF(WEEKDAY(Tableau13[[#This Row],[Données]],11)&gt;5,"W","S")</f>
        <v>S</v>
      </c>
      <c r="D6327" t="str" cm="1">
        <f t="array" ref="D6327">_xlfn.IFS(
AND(Tableau13[[#This Row],[Jours]]="W",Tableau13[[#This Row],[Colonne1]]="HC"),"Talon",
Tableau13[[#This Row],[Colonne1]]="HP","Consommation normale",
E6327="HC","Talon")</f>
        <v>Talon</v>
      </c>
      <c r="E6327" s="3" t="str">
        <f>IF(OR(Tableau13[[#This Row],[Données]]-INT(Tableau13[[#This Row],[Données]])&lt;$J$2,Tableau13[[#This Row],[Données]]-INT(Tableau13[[#This Row],[Données]])&gt;=$I$2),"HC","HP")</f>
        <v>HC</v>
      </c>
      <c r="F6327" t="str">
        <f>IF(AND(Tableau13[[#This Row],[Jours]]="W",Tableau13[[#This Row],[Colonne1]]="HC")=TRUE, "Talon","Conso normale")</f>
        <v>Conso normale</v>
      </c>
    </row>
    <row r="6328" spans="1:6">
      <c r="A6328" s="6">
        <v>45274.930555555555</v>
      </c>
      <c r="B6328" s="7">
        <v>5.75</v>
      </c>
      <c r="C6328" t="str">
        <f>IF(WEEKDAY(Tableau13[[#This Row],[Données]],11)&gt;5,"W","S")</f>
        <v>S</v>
      </c>
      <c r="D6328" t="str" cm="1">
        <f t="array" ref="D6328">_xlfn.IFS(
AND(Tableau13[[#This Row],[Jours]]="W",Tableau13[[#This Row],[Colonne1]]="HC"),"Talon",
Tableau13[[#This Row],[Colonne1]]="HP","Consommation normale",
E6328="HC","Talon")</f>
        <v>Talon</v>
      </c>
      <c r="E6328" s="3" t="str">
        <f>IF(OR(Tableau13[[#This Row],[Données]]-INT(Tableau13[[#This Row],[Données]])&lt;$J$2,Tableau13[[#This Row],[Données]]-INT(Tableau13[[#This Row],[Données]])&gt;=$I$2),"HC","HP")</f>
        <v>HC</v>
      </c>
      <c r="F6328" t="str">
        <f>IF(AND(Tableau13[[#This Row],[Jours]]="W",Tableau13[[#This Row],[Colonne1]]="HC")=TRUE, "Talon","Conso normale")</f>
        <v>Conso normale</v>
      </c>
    </row>
    <row r="6329" spans="1:6">
      <c r="A6329" s="6">
        <v>45274.9375</v>
      </c>
      <c r="B6329" s="7">
        <v>5.6666666699999997</v>
      </c>
      <c r="C6329" t="str">
        <f>IF(WEEKDAY(Tableau13[[#This Row],[Données]],11)&gt;5,"W","S")</f>
        <v>S</v>
      </c>
      <c r="D6329" t="str" cm="1">
        <f t="array" ref="D6329">_xlfn.IFS(
AND(Tableau13[[#This Row],[Jours]]="W",Tableau13[[#This Row],[Colonne1]]="HC"),"Talon",
Tableau13[[#This Row],[Colonne1]]="HP","Consommation normale",
E6329="HC","Talon")</f>
        <v>Talon</v>
      </c>
      <c r="E6329" s="3" t="str">
        <f>IF(OR(Tableau13[[#This Row],[Données]]-INT(Tableau13[[#This Row],[Données]])&lt;$J$2,Tableau13[[#This Row],[Données]]-INT(Tableau13[[#This Row],[Données]])&gt;=$I$2),"HC","HP")</f>
        <v>HC</v>
      </c>
      <c r="F6329" t="str">
        <f>IF(AND(Tableau13[[#This Row],[Jours]]="W",Tableau13[[#This Row],[Colonne1]]="HC")=TRUE, "Talon","Conso normale")</f>
        <v>Conso normale</v>
      </c>
    </row>
    <row r="6330" spans="1:6">
      <c r="A6330" s="6">
        <v>45274.944444444445</v>
      </c>
      <c r="B6330" s="7">
        <v>5.6666666699999997</v>
      </c>
      <c r="C6330" t="str">
        <f>IF(WEEKDAY(Tableau13[[#This Row],[Données]],11)&gt;5,"W","S")</f>
        <v>S</v>
      </c>
      <c r="D6330" t="str" cm="1">
        <f t="array" ref="D6330">_xlfn.IFS(
AND(Tableau13[[#This Row],[Jours]]="W",Tableau13[[#This Row],[Colonne1]]="HC"),"Talon",
Tableau13[[#This Row],[Colonne1]]="HP","Consommation normale",
E6330="HC","Talon")</f>
        <v>Talon</v>
      </c>
      <c r="E6330" s="3" t="str">
        <f>IF(OR(Tableau13[[#This Row],[Données]]-INT(Tableau13[[#This Row],[Données]])&lt;$J$2,Tableau13[[#This Row],[Données]]-INT(Tableau13[[#This Row],[Données]])&gt;=$I$2),"HC","HP")</f>
        <v>HC</v>
      </c>
      <c r="F6330" t="str">
        <f>IF(AND(Tableau13[[#This Row],[Jours]]="W",Tableau13[[#This Row],[Colonne1]]="HC")=TRUE, "Talon","Conso normale")</f>
        <v>Conso normale</v>
      </c>
    </row>
    <row r="6331" spans="1:6">
      <c r="A6331" s="6">
        <v>45274.951388888891</v>
      </c>
      <c r="B6331" s="7">
        <v>5.75</v>
      </c>
      <c r="C6331" t="str">
        <f>IF(WEEKDAY(Tableau13[[#This Row],[Données]],11)&gt;5,"W","S")</f>
        <v>S</v>
      </c>
      <c r="D6331" t="str" cm="1">
        <f t="array" ref="D6331">_xlfn.IFS(
AND(Tableau13[[#This Row],[Jours]]="W",Tableau13[[#This Row],[Colonne1]]="HC"),"Talon",
Tableau13[[#This Row],[Colonne1]]="HP","Consommation normale",
E6331="HC","Talon")</f>
        <v>Talon</v>
      </c>
      <c r="E6331" s="3" t="str">
        <f>IF(OR(Tableau13[[#This Row],[Données]]-INT(Tableau13[[#This Row],[Données]])&lt;$J$2,Tableau13[[#This Row],[Données]]-INT(Tableau13[[#This Row],[Données]])&gt;=$I$2),"HC","HP")</f>
        <v>HC</v>
      </c>
      <c r="F6331" t="str">
        <f>IF(AND(Tableau13[[#This Row],[Jours]]="W",Tableau13[[#This Row],[Colonne1]]="HC")=TRUE, "Talon","Conso normale")</f>
        <v>Conso normale</v>
      </c>
    </row>
    <row r="6332" spans="1:6">
      <c r="A6332" s="6">
        <v>45274.958333333336</v>
      </c>
      <c r="B6332" s="7">
        <v>5.8333333300000003</v>
      </c>
      <c r="C6332" t="str">
        <f>IF(WEEKDAY(Tableau13[[#This Row],[Données]],11)&gt;5,"W","S")</f>
        <v>S</v>
      </c>
      <c r="D6332" t="str" cm="1">
        <f t="array" ref="D6332">_xlfn.IFS(
AND(Tableau13[[#This Row],[Jours]]="W",Tableau13[[#This Row],[Colonne1]]="HC"),"Talon",
Tableau13[[#This Row],[Colonne1]]="HP","Consommation normale",
E6332="HC","Talon")</f>
        <v>Talon</v>
      </c>
      <c r="E6332" s="3" t="str">
        <f>IF(OR(Tableau13[[#This Row],[Données]]-INT(Tableau13[[#This Row],[Données]])&lt;$J$2,Tableau13[[#This Row],[Données]]-INT(Tableau13[[#This Row],[Données]])&gt;=$I$2),"HC","HP")</f>
        <v>HC</v>
      </c>
      <c r="F6332" t="str">
        <f>IF(AND(Tableau13[[#This Row],[Jours]]="W",Tableau13[[#This Row],[Colonne1]]="HC")=TRUE, "Talon","Conso normale")</f>
        <v>Conso normale</v>
      </c>
    </row>
    <row r="6333" spans="1:6">
      <c r="A6333" s="6">
        <v>45274.965277777781</v>
      </c>
      <c r="B6333" s="7">
        <v>5.75</v>
      </c>
      <c r="C6333" t="str">
        <f>IF(WEEKDAY(Tableau13[[#This Row],[Données]],11)&gt;5,"W","S")</f>
        <v>S</v>
      </c>
      <c r="D6333" t="str" cm="1">
        <f t="array" ref="D6333">_xlfn.IFS(
AND(Tableau13[[#This Row],[Jours]]="W",Tableau13[[#This Row],[Colonne1]]="HC"),"Talon",
Tableau13[[#This Row],[Colonne1]]="HP","Consommation normale",
E6333="HC","Talon")</f>
        <v>Talon</v>
      </c>
      <c r="E6333" s="3" t="str">
        <f>IF(OR(Tableau13[[#This Row],[Données]]-INT(Tableau13[[#This Row],[Données]])&lt;$J$2,Tableau13[[#This Row],[Données]]-INT(Tableau13[[#This Row],[Données]])&gt;=$I$2),"HC","HP")</f>
        <v>HC</v>
      </c>
      <c r="F6333" t="str">
        <f>IF(AND(Tableau13[[#This Row],[Jours]]="W",Tableau13[[#This Row],[Colonne1]]="HC")=TRUE, "Talon","Conso normale")</f>
        <v>Conso normale</v>
      </c>
    </row>
    <row r="6334" spans="1:6">
      <c r="A6334" s="6">
        <v>45274.972222222219</v>
      </c>
      <c r="B6334" s="7">
        <v>5.6666666699999997</v>
      </c>
      <c r="C6334" t="str">
        <f>IF(WEEKDAY(Tableau13[[#This Row],[Données]],11)&gt;5,"W","S")</f>
        <v>S</v>
      </c>
      <c r="D6334" t="str" cm="1">
        <f t="array" ref="D6334">_xlfn.IFS(
AND(Tableau13[[#This Row],[Jours]]="W",Tableau13[[#This Row],[Colonne1]]="HC"),"Talon",
Tableau13[[#This Row],[Colonne1]]="HP","Consommation normale",
E6334="HC","Talon")</f>
        <v>Talon</v>
      </c>
      <c r="E6334" s="3" t="str">
        <f>IF(OR(Tableau13[[#This Row],[Données]]-INT(Tableau13[[#This Row],[Données]])&lt;$J$2,Tableau13[[#This Row],[Données]]-INT(Tableau13[[#This Row],[Données]])&gt;=$I$2),"HC","HP")</f>
        <v>HC</v>
      </c>
      <c r="F6334" t="str">
        <f>IF(AND(Tableau13[[#This Row],[Jours]]="W",Tableau13[[#This Row],[Colonne1]]="HC")=TRUE, "Talon","Conso normale")</f>
        <v>Conso normale</v>
      </c>
    </row>
    <row r="6335" spans="1:6">
      <c r="A6335" s="6">
        <v>45274.979166666664</v>
      </c>
      <c r="B6335" s="7">
        <v>5.9166666699999997</v>
      </c>
      <c r="C6335" t="str">
        <f>IF(WEEKDAY(Tableau13[[#This Row],[Données]],11)&gt;5,"W","S")</f>
        <v>S</v>
      </c>
      <c r="D6335" t="str" cm="1">
        <f t="array" ref="D6335">_xlfn.IFS(
AND(Tableau13[[#This Row],[Jours]]="W",Tableau13[[#This Row],[Colonne1]]="HC"),"Talon",
Tableau13[[#This Row],[Colonne1]]="HP","Consommation normale",
E6335="HC","Talon")</f>
        <v>Talon</v>
      </c>
      <c r="E6335" s="3" t="str">
        <f>IF(OR(Tableau13[[#This Row],[Données]]-INT(Tableau13[[#This Row],[Données]])&lt;$J$2,Tableau13[[#This Row],[Données]]-INT(Tableau13[[#This Row],[Données]])&gt;=$I$2),"HC","HP")</f>
        <v>HC</v>
      </c>
      <c r="F6335" t="str">
        <f>IF(AND(Tableau13[[#This Row],[Jours]]="W",Tableau13[[#This Row],[Colonne1]]="HC")=TRUE, "Talon","Conso normale")</f>
        <v>Conso normale</v>
      </c>
    </row>
    <row r="6336" spans="1:6">
      <c r="A6336" s="6">
        <v>45274.986111111109</v>
      </c>
      <c r="B6336" s="7">
        <v>5.9166666699999997</v>
      </c>
      <c r="C6336" t="str">
        <f>IF(WEEKDAY(Tableau13[[#This Row],[Données]],11)&gt;5,"W","S")</f>
        <v>S</v>
      </c>
      <c r="D6336" t="str" cm="1">
        <f t="array" ref="D6336">_xlfn.IFS(
AND(Tableau13[[#This Row],[Jours]]="W",Tableau13[[#This Row],[Colonne1]]="HC"),"Talon",
Tableau13[[#This Row],[Colonne1]]="HP","Consommation normale",
E6336="HC","Talon")</f>
        <v>Talon</v>
      </c>
      <c r="E6336" s="3" t="str">
        <f>IF(OR(Tableau13[[#This Row],[Données]]-INT(Tableau13[[#This Row],[Données]])&lt;$J$2,Tableau13[[#This Row],[Données]]-INT(Tableau13[[#This Row],[Données]])&gt;=$I$2),"HC","HP")</f>
        <v>HC</v>
      </c>
      <c r="F6336" t="str">
        <f>IF(AND(Tableau13[[#This Row],[Jours]]="W",Tableau13[[#This Row],[Colonne1]]="HC")=TRUE, "Talon","Conso normale")</f>
        <v>Conso normale</v>
      </c>
    </row>
    <row r="6337" spans="1:6">
      <c r="A6337" s="6">
        <v>45274.993055555555</v>
      </c>
      <c r="B6337" s="7">
        <v>5.75</v>
      </c>
      <c r="C6337" t="str">
        <f>IF(WEEKDAY(Tableau13[[#This Row],[Données]],11)&gt;5,"W","S")</f>
        <v>S</v>
      </c>
      <c r="D6337" t="str" cm="1">
        <f t="array" ref="D6337">_xlfn.IFS(
AND(Tableau13[[#This Row],[Jours]]="W",Tableau13[[#This Row],[Colonne1]]="HC"),"Talon",
Tableau13[[#This Row],[Colonne1]]="HP","Consommation normale",
E6337="HC","Talon")</f>
        <v>Talon</v>
      </c>
      <c r="E6337" s="3" t="str">
        <f>IF(OR(Tableau13[[#This Row],[Données]]-INT(Tableau13[[#This Row],[Données]])&lt;$J$2,Tableau13[[#This Row],[Données]]-INT(Tableau13[[#This Row],[Données]])&gt;=$I$2),"HC","HP")</f>
        <v>HC</v>
      </c>
      <c r="F6337" t="str">
        <f>IF(AND(Tableau13[[#This Row],[Jours]]="W",Tableau13[[#This Row],[Colonne1]]="HC")=TRUE, "Talon","Conso normale")</f>
        <v>Conso normale</v>
      </c>
    </row>
    <row r="6338" spans="1:6">
      <c r="A6338" s="6">
        <v>45275</v>
      </c>
      <c r="B6338" s="7">
        <v>5.8333333300000003</v>
      </c>
      <c r="C6338" t="str">
        <f>IF(WEEKDAY(Tableau13[[#This Row],[Données]],11)&gt;5,"W","S")</f>
        <v>S</v>
      </c>
      <c r="D6338" t="str" cm="1">
        <f t="array" ref="D6338">_xlfn.IFS(
AND(Tableau13[[#This Row],[Jours]]="W",Tableau13[[#This Row],[Colonne1]]="HC"),"Talon",
Tableau13[[#This Row],[Colonne1]]="HP","Consommation normale",
E6338="HC","Talon")</f>
        <v>Talon</v>
      </c>
      <c r="E6338" s="3" t="str">
        <f>IF(OR(Tableau13[[#This Row],[Données]]-INT(Tableau13[[#This Row],[Données]])&lt;$J$2,Tableau13[[#This Row],[Données]]-INT(Tableau13[[#This Row],[Données]])&gt;=$I$2),"HC","HP")</f>
        <v>HC</v>
      </c>
      <c r="F6338" t="str">
        <f>IF(AND(Tableau13[[#This Row],[Jours]]="W",Tableau13[[#This Row],[Colonne1]]="HC")=TRUE, "Talon","Conso normale")</f>
        <v>Conso normale</v>
      </c>
    </row>
    <row r="6339" spans="1:6">
      <c r="A6339" s="6">
        <v>45275.006944444445</v>
      </c>
      <c r="B6339" s="7">
        <v>5.8333333300000003</v>
      </c>
      <c r="C6339" t="str">
        <f>IF(WEEKDAY(Tableau13[[#This Row],[Données]],11)&gt;5,"W","S")</f>
        <v>S</v>
      </c>
      <c r="D6339" t="str" cm="1">
        <f t="array" ref="D6339">_xlfn.IFS(
AND(Tableau13[[#This Row],[Jours]]="W",Tableau13[[#This Row],[Colonne1]]="HC"),"Talon",
Tableau13[[#This Row],[Colonne1]]="HP","Consommation normale",
E6339="HC","Talon")</f>
        <v>Talon</v>
      </c>
      <c r="E6339" s="3" t="str">
        <f>IF(OR(Tableau13[[#This Row],[Données]]-INT(Tableau13[[#This Row],[Données]])&lt;$J$2,Tableau13[[#This Row],[Données]]-INT(Tableau13[[#This Row],[Données]])&gt;=$I$2),"HC","HP")</f>
        <v>HC</v>
      </c>
      <c r="F6339" t="str">
        <f>IF(AND(Tableau13[[#This Row],[Jours]]="W",Tableau13[[#This Row],[Colonne1]]="HC")=TRUE, "Talon","Conso normale")</f>
        <v>Conso normale</v>
      </c>
    </row>
    <row r="6340" spans="1:6">
      <c r="A6340" s="6">
        <v>45275.013888888891</v>
      </c>
      <c r="B6340" s="7">
        <v>5.9166666699999997</v>
      </c>
      <c r="C6340" t="str">
        <f>IF(WEEKDAY(Tableau13[[#This Row],[Données]],11)&gt;5,"W","S")</f>
        <v>S</v>
      </c>
      <c r="D6340" t="str" cm="1">
        <f t="array" ref="D6340">_xlfn.IFS(
AND(Tableau13[[#This Row],[Jours]]="W",Tableau13[[#This Row],[Colonne1]]="HC"),"Talon",
Tableau13[[#This Row],[Colonne1]]="HP","Consommation normale",
E6340="HC","Talon")</f>
        <v>Talon</v>
      </c>
      <c r="E6340" s="3" t="str">
        <f>IF(OR(Tableau13[[#This Row],[Données]]-INT(Tableau13[[#This Row],[Données]])&lt;$J$2,Tableau13[[#This Row],[Données]]-INT(Tableau13[[#This Row],[Données]])&gt;=$I$2),"HC","HP")</f>
        <v>HC</v>
      </c>
      <c r="F6340" t="str">
        <f>IF(AND(Tableau13[[#This Row],[Jours]]="W",Tableau13[[#This Row],[Colonne1]]="HC")=TRUE, "Talon","Conso normale")</f>
        <v>Conso normale</v>
      </c>
    </row>
    <row r="6341" spans="1:6">
      <c r="A6341" s="6">
        <v>45275.020833333336</v>
      </c>
      <c r="B6341" s="7">
        <v>5.9166666699999997</v>
      </c>
      <c r="C6341" t="str">
        <f>IF(WEEKDAY(Tableau13[[#This Row],[Données]],11)&gt;5,"W","S")</f>
        <v>S</v>
      </c>
      <c r="D6341" t="str" cm="1">
        <f t="array" ref="D6341">_xlfn.IFS(
AND(Tableau13[[#This Row],[Jours]]="W",Tableau13[[#This Row],[Colonne1]]="HC"),"Talon",
Tableau13[[#This Row],[Colonne1]]="HP","Consommation normale",
E6341="HC","Talon")</f>
        <v>Talon</v>
      </c>
      <c r="E6341" s="3" t="str">
        <f>IF(OR(Tableau13[[#This Row],[Données]]-INT(Tableau13[[#This Row],[Données]])&lt;$J$2,Tableau13[[#This Row],[Données]]-INT(Tableau13[[#This Row],[Données]])&gt;=$I$2),"HC","HP")</f>
        <v>HC</v>
      </c>
      <c r="F6341" t="str">
        <f>IF(AND(Tableau13[[#This Row],[Jours]]="W",Tableau13[[#This Row],[Colonne1]]="HC")=TRUE, "Talon","Conso normale")</f>
        <v>Conso normale</v>
      </c>
    </row>
    <row r="6342" spans="1:6">
      <c r="A6342" s="6">
        <v>45275.027777777781</v>
      </c>
      <c r="B6342" s="7">
        <v>5.6666666699999997</v>
      </c>
      <c r="C6342" t="str">
        <f>IF(WEEKDAY(Tableau13[[#This Row],[Données]],11)&gt;5,"W","S")</f>
        <v>S</v>
      </c>
      <c r="D6342" t="str" cm="1">
        <f t="array" ref="D6342">_xlfn.IFS(
AND(Tableau13[[#This Row],[Jours]]="W",Tableau13[[#This Row],[Colonne1]]="HC"),"Talon",
Tableau13[[#This Row],[Colonne1]]="HP","Consommation normale",
E6342="HC","Talon")</f>
        <v>Talon</v>
      </c>
      <c r="E6342" s="3" t="str">
        <f>IF(OR(Tableau13[[#This Row],[Données]]-INT(Tableau13[[#This Row],[Données]])&lt;$J$2,Tableau13[[#This Row],[Données]]-INT(Tableau13[[#This Row],[Données]])&gt;=$I$2),"HC","HP")</f>
        <v>HC</v>
      </c>
      <c r="F6342" t="str">
        <f>IF(AND(Tableau13[[#This Row],[Jours]]="W",Tableau13[[#This Row],[Colonne1]]="HC")=TRUE, "Talon","Conso normale")</f>
        <v>Conso normale</v>
      </c>
    </row>
    <row r="6343" spans="1:6">
      <c r="A6343" s="6">
        <v>45275.034722222219</v>
      </c>
      <c r="B6343" s="7">
        <v>5.75</v>
      </c>
      <c r="C6343" t="str">
        <f>IF(WEEKDAY(Tableau13[[#This Row],[Données]],11)&gt;5,"W","S")</f>
        <v>S</v>
      </c>
      <c r="D6343" t="str" cm="1">
        <f t="array" ref="D6343">_xlfn.IFS(
AND(Tableau13[[#This Row],[Jours]]="W",Tableau13[[#This Row],[Colonne1]]="HC"),"Talon",
Tableau13[[#This Row],[Colonne1]]="HP","Consommation normale",
E6343="HC","Talon")</f>
        <v>Talon</v>
      </c>
      <c r="E6343" s="3" t="str">
        <f>IF(OR(Tableau13[[#This Row],[Données]]-INT(Tableau13[[#This Row],[Données]])&lt;$J$2,Tableau13[[#This Row],[Données]]-INT(Tableau13[[#This Row],[Données]])&gt;=$I$2),"HC","HP")</f>
        <v>HC</v>
      </c>
      <c r="F6343" t="str">
        <f>IF(AND(Tableau13[[#This Row],[Jours]]="W",Tableau13[[#This Row],[Colonne1]]="HC")=TRUE, "Talon","Conso normale")</f>
        <v>Conso normale</v>
      </c>
    </row>
    <row r="6344" spans="1:6">
      <c r="A6344" s="6">
        <v>45275.041666666664</v>
      </c>
      <c r="B6344" s="7">
        <v>5.6666666699999997</v>
      </c>
      <c r="C6344" t="str">
        <f>IF(WEEKDAY(Tableau13[[#This Row],[Données]],11)&gt;5,"W","S")</f>
        <v>S</v>
      </c>
      <c r="D6344" t="str" cm="1">
        <f t="array" ref="D6344">_xlfn.IFS(
AND(Tableau13[[#This Row],[Jours]]="W",Tableau13[[#This Row],[Colonne1]]="HC"),"Talon",
Tableau13[[#This Row],[Colonne1]]="HP","Consommation normale",
E6344="HC","Talon")</f>
        <v>Talon</v>
      </c>
      <c r="E6344" s="3" t="str">
        <f>IF(OR(Tableau13[[#This Row],[Données]]-INT(Tableau13[[#This Row],[Données]])&lt;$J$2,Tableau13[[#This Row],[Données]]-INT(Tableau13[[#This Row],[Données]])&gt;=$I$2),"HC","HP")</f>
        <v>HC</v>
      </c>
      <c r="F6344" t="str">
        <f>IF(AND(Tableau13[[#This Row],[Jours]]="W",Tableau13[[#This Row],[Colonne1]]="HC")=TRUE, "Talon","Conso normale")</f>
        <v>Conso normale</v>
      </c>
    </row>
    <row r="6345" spans="1:6">
      <c r="A6345" s="6">
        <v>45275.048611111109</v>
      </c>
      <c r="B6345" s="7">
        <v>5.1666666699999997</v>
      </c>
      <c r="C6345" t="str">
        <f>IF(WEEKDAY(Tableau13[[#This Row],[Données]],11)&gt;5,"W","S")</f>
        <v>S</v>
      </c>
      <c r="D6345" t="str" cm="1">
        <f t="array" ref="D6345">_xlfn.IFS(
AND(Tableau13[[#This Row],[Jours]]="W",Tableau13[[#This Row],[Colonne1]]="HC"),"Talon",
Tableau13[[#This Row],[Colonne1]]="HP","Consommation normale",
E6345="HC","Talon")</f>
        <v>Talon</v>
      </c>
      <c r="E6345" s="3" t="str">
        <f>IF(OR(Tableau13[[#This Row],[Données]]-INT(Tableau13[[#This Row],[Données]])&lt;$J$2,Tableau13[[#This Row],[Données]]-INT(Tableau13[[#This Row],[Données]])&gt;=$I$2),"HC","HP")</f>
        <v>HC</v>
      </c>
      <c r="F6345" t="str">
        <f>IF(AND(Tableau13[[#This Row],[Jours]]="W",Tableau13[[#This Row],[Colonne1]]="HC")=TRUE, "Talon","Conso normale")</f>
        <v>Conso normale</v>
      </c>
    </row>
    <row r="6346" spans="1:6">
      <c r="A6346" s="6">
        <v>45275.055555555555</v>
      </c>
      <c r="B6346" s="7">
        <v>5.5</v>
      </c>
      <c r="C6346" t="str">
        <f>IF(WEEKDAY(Tableau13[[#This Row],[Données]],11)&gt;5,"W","S")</f>
        <v>S</v>
      </c>
      <c r="D6346" t="str" cm="1">
        <f t="array" ref="D6346">_xlfn.IFS(
AND(Tableau13[[#This Row],[Jours]]="W",Tableau13[[#This Row],[Colonne1]]="HC"),"Talon",
Tableau13[[#This Row],[Colonne1]]="HP","Consommation normale",
E6346="HC","Talon")</f>
        <v>Talon</v>
      </c>
      <c r="E6346" s="3" t="str">
        <f>IF(OR(Tableau13[[#This Row],[Données]]-INT(Tableau13[[#This Row],[Données]])&lt;$J$2,Tableau13[[#This Row],[Données]]-INT(Tableau13[[#This Row],[Données]])&gt;=$I$2),"HC","HP")</f>
        <v>HC</v>
      </c>
      <c r="F6346" t="str">
        <f>IF(AND(Tableau13[[#This Row],[Jours]]="W",Tableau13[[#This Row],[Colonne1]]="HC")=TRUE, "Talon","Conso normale")</f>
        <v>Conso normale</v>
      </c>
    </row>
    <row r="6347" spans="1:6">
      <c r="A6347" s="6">
        <v>45275.0625</v>
      </c>
      <c r="B6347" s="7">
        <v>5.25</v>
      </c>
      <c r="C6347" t="str">
        <f>IF(WEEKDAY(Tableau13[[#This Row],[Données]],11)&gt;5,"W","S")</f>
        <v>S</v>
      </c>
      <c r="D6347" t="str" cm="1">
        <f t="array" ref="D6347">_xlfn.IFS(
AND(Tableau13[[#This Row],[Jours]]="W",Tableau13[[#This Row],[Colonne1]]="HC"),"Talon",
Tableau13[[#This Row],[Colonne1]]="HP","Consommation normale",
E6347="HC","Talon")</f>
        <v>Talon</v>
      </c>
      <c r="E6347" s="3" t="str">
        <f>IF(OR(Tableau13[[#This Row],[Données]]-INT(Tableau13[[#This Row],[Données]])&lt;$J$2,Tableau13[[#This Row],[Données]]-INT(Tableau13[[#This Row],[Données]])&gt;=$I$2),"HC","HP")</f>
        <v>HC</v>
      </c>
      <c r="F6347" t="str">
        <f>IF(AND(Tableau13[[#This Row],[Jours]]="W",Tableau13[[#This Row],[Colonne1]]="HC")=TRUE, "Talon","Conso normale")</f>
        <v>Conso normale</v>
      </c>
    </row>
    <row r="6348" spans="1:6">
      <c r="A6348" s="6">
        <v>45275.069444444445</v>
      </c>
      <c r="B6348" s="7">
        <v>5.25</v>
      </c>
      <c r="C6348" t="str">
        <f>IF(WEEKDAY(Tableau13[[#This Row],[Données]],11)&gt;5,"W","S")</f>
        <v>S</v>
      </c>
      <c r="D6348" t="str" cm="1">
        <f t="array" ref="D6348">_xlfn.IFS(
AND(Tableau13[[#This Row],[Jours]]="W",Tableau13[[#This Row],[Colonne1]]="HC"),"Talon",
Tableau13[[#This Row],[Colonne1]]="HP","Consommation normale",
E6348="HC","Talon")</f>
        <v>Talon</v>
      </c>
      <c r="E6348" s="3" t="str">
        <f>IF(OR(Tableau13[[#This Row],[Données]]-INT(Tableau13[[#This Row],[Données]])&lt;$J$2,Tableau13[[#This Row],[Données]]-INT(Tableau13[[#This Row],[Données]])&gt;=$I$2),"HC","HP")</f>
        <v>HC</v>
      </c>
      <c r="F6348" t="str">
        <f>IF(AND(Tableau13[[#This Row],[Jours]]="W",Tableau13[[#This Row],[Colonne1]]="HC")=TRUE, "Talon","Conso normale")</f>
        <v>Conso normale</v>
      </c>
    </row>
    <row r="6349" spans="1:6">
      <c r="A6349" s="6">
        <v>45275.076388888891</v>
      </c>
      <c r="B6349" s="7">
        <v>5.4166666699999997</v>
      </c>
      <c r="C6349" t="str">
        <f>IF(WEEKDAY(Tableau13[[#This Row],[Données]],11)&gt;5,"W","S")</f>
        <v>S</v>
      </c>
      <c r="D6349" t="str" cm="1">
        <f t="array" ref="D6349">_xlfn.IFS(
AND(Tableau13[[#This Row],[Jours]]="W",Tableau13[[#This Row],[Colonne1]]="HC"),"Talon",
Tableau13[[#This Row],[Colonne1]]="HP","Consommation normale",
E6349="HC","Talon")</f>
        <v>Talon</v>
      </c>
      <c r="E6349" s="3" t="str">
        <f>IF(OR(Tableau13[[#This Row],[Données]]-INT(Tableau13[[#This Row],[Données]])&lt;$J$2,Tableau13[[#This Row],[Données]]-INT(Tableau13[[#This Row],[Données]])&gt;=$I$2),"HC","HP")</f>
        <v>HC</v>
      </c>
      <c r="F6349" t="str">
        <f>IF(AND(Tableau13[[#This Row],[Jours]]="W",Tableau13[[#This Row],[Colonne1]]="HC")=TRUE, "Talon","Conso normale")</f>
        <v>Conso normale</v>
      </c>
    </row>
    <row r="6350" spans="1:6">
      <c r="A6350" s="6">
        <v>45275.083333333336</v>
      </c>
      <c r="B6350" s="7">
        <v>5.25</v>
      </c>
      <c r="C6350" t="str">
        <f>IF(WEEKDAY(Tableau13[[#This Row],[Données]],11)&gt;5,"W","S")</f>
        <v>S</v>
      </c>
      <c r="D6350" t="str" cm="1">
        <f t="array" ref="D6350">_xlfn.IFS(
AND(Tableau13[[#This Row],[Jours]]="W",Tableau13[[#This Row],[Colonne1]]="HC"),"Talon",
Tableau13[[#This Row],[Colonne1]]="HP","Consommation normale",
E6350="HC","Talon")</f>
        <v>Talon</v>
      </c>
      <c r="E6350" s="3" t="str">
        <f>IF(OR(Tableau13[[#This Row],[Données]]-INT(Tableau13[[#This Row],[Données]])&lt;$J$2,Tableau13[[#This Row],[Données]]-INT(Tableau13[[#This Row],[Données]])&gt;=$I$2),"HC","HP")</f>
        <v>HC</v>
      </c>
      <c r="F6350" t="str">
        <f>IF(AND(Tableau13[[#This Row],[Jours]]="W",Tableau13[[#This Row],[Colonne1]]="HC")=TRUE, "Talon","Conso normale")</f>
        <v>Conso normale</v>
      </c>
    </row>
    <row r="6351" spans="1:6">
      <c r="A6351" s="6">
        <v>45275.090277777781</v>
      </c>
      <c r="B6351" s="7">
        <v>5.4166666699999997</v>
      </c>
      <c r="C6351" t="str">
        <f>IF(WEEKDAY(Tableau13[[#This Row],[Données]],11)&gt;5,"W","S")</f>
        <v>S</v>
      </c>
      <c r="D6351" t="str" cm="1">
        <f t="array" ref="D6351">_xlfn.IFS(
AND(Tableau13[[#This Row],[Jours]]="W",Tableau13[[#This Row],[Colonne1]]="HC"),"Talon",
Tableau13[[#This Row],[Colonne1]]="HP","Consommation normale",
E6351="HC","Talon")</f>
        <v>Talon</v>
      </c>
      <c r="E6351" s="3" t="str">
        <f>IF(OR(Tableau13[[#This Row],[Données]]-INT(Tableau13[[#This Row],[Données]])&lt;$J$2,Tableau13[[#This Row],[Données]]-INT(Tableau13[[#This Row],[Données]])&gt;=$I$2),"HC","HP")</f>
        <v>HC</v>
      </c>
      <c r="F6351" t="str">
        <f>IF(AND(Tableau13[[#This Row],[Jours]]="W",Tableau13[[#This Row],[Colonne1]]="HC")=TRUE, "Talon","Conso normale")</f>
        <v>Conso normale</v>
      </c>
    </row>
    <row r="6352" spans="1:6">
      <c r="A6352" s="6">
        <v>45275.097222222219</v>
      </c>
      <c r="B6352" s="7">
        <v>5.4166666699999997</v>
      </c>
      <c r="C6352" t="str">
        <f>IF(WEEKDAY(Tableau13[[#This Row],[Données]],11)&gt;5,"W","S")</f>
        <v>S</v>
      </c>
      <c r="D6352" t="str" cm="1">
        <f t="array" ref="D6352">_xlfn.IFS(
AND(Tableau13[[#This Row],[Jours]]="W",Tableau13[[#This Row],[Colonne1]]="HC"),"Talon",
Tableau13[[#This Row],[Colonne1]]="HP","Consommation normale",
E6352="HC","Talon")</f>
        <v>Talon</v>
      </c>
      <c r="E6352" s="3" t="str">
        <f>IF(OR(Tableau13[[#This Row],[Données]]-INT(Tableau13[[#This Row],[Données]])&lt;$J$2,Tableau13[[#This Row],[Données]]-INT(Tableau13[[#This Row],[Données]])&gt;=$I$2),"HC","HP")</f>
        <v>HC</v>
      </c>
      <c r="F6352" t="str">
        <f>IF(AND(Tableau13[[#This Row],[Jours]]="W",Tableau13[[#This Row],[Colonne1]]="HC")=TRUE, "Talon","Conso normale")</f>
        <v>Conso normale</v>
      </c>
    </row>
    <row r="6353" spans="1:6">
      <c r="A6353" s="6">
        <v>45275.104166666664</v>
      </c>
      <c r="B6353" s="7">
        <v>5.1666666699999997</v>
      </c>
      <c r="C6353" t="str">
        <f>IF(WEEKDAY(Tableau13[[#This Row],[Données]],11)&gt;5,"W","S")</f>
        <v>S</v>
      </c>
      <c r="D6353" t="str" cm="1">
        <f t="array" ref="D6353">_xlfn.IFS(
AND(Tableau13[[#This Row],[Jours]]="W",Tableau13[[#This Row],[Colonne1]]="HC"),"Talon",
Tableau13[[#This Row],[Colonne1]]="HP","Consommation normale",
E6353="HC","Talon")</f>
        <v>Talon</v>
      </c>
      <c r="E6353" s="3" t="str">
        <f>IF(OR(Tableau13[[#This Row],[Données]]-INT(Tableau13[[#This Row],[Données]])&lt;$J$2,Tableau13[[#This Row],[Données]]-INT(Tableau13[[#This Row],[Données]])&gt;=$I$2),"HC","HP")</f>
        <v>HC</v>
      </c>
      <c r="F6353" t="str">
        <f>IF(AND(Tableau13[[#This Row],[Jours]]="W",Tableau13[[#This Row],[Colonne1]]="HC")=TRUE, "Talon","Conso normale")</f>
        <v>Conso normale</v>
      </c>
    </row>
    <row r="6354" spans="1:6">
      <c r="A6354" s="6">
        <v>45275.111111111109</v>
      </c>
      <c r="B6354" s="7">
        <v>5.0833333300000003</v>
      </c>
      <c r="C6354" t="str">
        <f>IF(WEEKDAY(Tableau13[[#This Row],[Données]],11)&gt;5,"W","S")</f>
        <v>S</v>
      </c>
      <c r="D6354" t="str" cm="1">
        <f t="array" ref="D6354">_xlfn.IFS(
AND(Tableau13[[#This Row],[Jours]]="W",Tableau13[[#This Row],[Colonne1]]="HC"),"Talon",
Tableau13[[#This Row],[Colonne1]]="HP","Consommation normale",
E6354="HC","Talon")</f>
        <v>Talon</v>
      </c>
      <c r="E6354" s="3" t="str">
        <f>IF(OR(Tableau13[[#This Row],[Données]]-INT(Tableau13[[#This Row],[Données]])&lt;$J$2,Tableau13[[#This Row],[Données]]-INT(Tableau13[[#This Row],[Données]])&gt;=$I$2),"HC","HP")</f>
        <v>HC</v>
      </c>
      <c r="F6354" t="str">
        <f>IF(AND(Tableau13[[#This Row],[Jours]]="W",Tableau13[[#This Row],[Colonne1]]="HC")=TRUE, "Talon","Conso normale")</f>
        <v>Conso normale</v>
      </c>
    </row>
    <row r="6355" spans="1:6">
      <c r="A6355" s="6">
        <v>45275.118055555555</v>
      </c>
      <c r="B6355" s="7">
        <v>4.4166666699999997</v>
      </c>
      <c r="C6355" t="str">
        <f>IF(WEEKDAY(Tableau13[[#This Row],[Données]],11)&gt;5,"W","S")</f>
        <v>S</v>
      </c>
      <c r="D6355" t="str" cm="1">
        <f t="array" ref="D6355">_xlfn.IFS(
AND(Tableau13[[#This Row],[Jours]]="W",Tableau13[[#This Row],[Colonne1]]="HC"),"Talon",
Tableau13[[#This Row],[Colonne1]]="HP","Consommation normale",
E6355="HC","Talon")</f>
        <v>Talon</v>
      </c>
      <c r="E6355" s="3" t="str">
        <f>IF(OR(Tableau13[[#This Row],[Données]]-INT(Tableau13[[#This Row],[Données]])&lt;$J$2,Tableau13[[#This Row],[Données]]-INT(Tableau13[[#This Row],[Données]])&gt;=$I$2),"HC","HP")</f>
        <v>HC</v>
      </c>
      <c r="F6355" t="str">
        <f>IF(AND(Tableau13[[#This Row],[Jours]]="W",Tableau13[[#This Row],[Colonne1]]="HC")=TRUE, "Talon","Conso normale")</f>
        <v>Conso normale</v>
      </c>
    </row>
    <row r="6356" spans="1:6">
      <c r="A6356" s="6">
        <v>45275.125</v>
      </c>
      <c r="B6356" s="7">
        <v>4.5</v>
      </c>
      <c r="C6356" t="str">
        <f>IF(WEEKDAY(Tableau13[[#This Row],[Données]],11)&gt;5,"W","S")</f>
        <v>S</v>
      </c>
      <c r="D6356" t="str" cm="1">
        <f t="array" ref="D6356">_xlfn.IFS(
AND(Tableau13[[#This Row],[Jours]]="W",Tableau13[[#This Row],[Colonne1]]="HC"),"Talon",
Tableau13[[#This Row],[Colonne1]]="HP","Consommation normale",
E6356="HC","Talon")</f>
        <v>Talon</v>
      </c>
      <c r="E6356" s="3" t="str">
        <f>IF(OR(Tableau13[[#This Row],[Données]]-INT(Tableau13[[#This Row],[Données]])&lt;$J$2,Tableau13[[#This Row],[Données]]-INT(Tableau13[[#This Row],[Données]])&gt;=$I$2),"HC","HP")</f>
        <v>HC</v>
      </c>
      <c r="F6356" t="str">
        <f>IF(AND(Tableau13[[#This Row],[Jours]]="W",Tableau13[[#This Row],[Colonne1]]="HC")=TRUE, "Talon","Conso normale")</f>
        <v>Conso normale</v>
      </c>
    </row>
    <row r="6357" spans="1:6">
      <c r="A6357" s="6">
        <v>45275.131944444445</v>
      </c>
      <c r="B6357" s="7">
        <v>4.3333333300000003</v>
      </c>
      <c r="C6357" t="str">
        <f>IF(WEEKDAY(Tableau13[[#This Row],[Données]],11)&gt;5,"W","S")</f>
        <v>S</v>
      </c>
      <c r="D6357" t="str" cm="1">
        <f t="array" ref="D6357">_xlfn.IFS(
AND(Tableau13[[#This Row],[Jours]]="W",Tableau13[[#This Row],[Colonne1]]="HC"),"Talon",
Tableau13[[#This Row],[Colonne1]]="HP","Consommation normale",
E6357="HC","Talon")</f>
        <v>Talon</v>
      </c>
      <c r="E6357" s="3" t="str">
        <f>IF(OR(Tableau13[[#This Row],[Données]]-INT(Tableau13[[#This Row],[Données]])&lt;$J$2,Tableau13[[#This Row],[Données]]-INT(Tableau13[[#This Row],[Données]])&gt;=$I$2),"HC","HP")</f>
        <v>HC</v>
      </c>
      <c r="F6357" t="str">
        <f>IF(AND(Tableau13[[#This Row],[Jours]]="W",Tableau13[[#This Row],[Colonne1]]="HC")=TRUE, "Talon","Conso normale")</f>
        <v>Conso normale</v>
      </c>
    </row>
    <row r="6358" spans="1:6">
      <c r="A6358" s="6">
        <v>45275.138888888891</v>
      </c>
      <c r="B6358" s="7">
        <v>4.4166666699999997</v>
      </c>
      <c r="C6358" t="str">
        <f>IF(WEEKDAY(Tableau13[[#This Row],[Données]],11)&gt;5,"W","S")</f>
        <v>S</v>
      </c>
      <c r="D6358" t="str" cm="1">
        <f t="array" ref="D6358">_xlfn.IFS(
AND(Tableau13[[#This Row],[Jours]]="W",Tableau13[[#This Row],[Colonne1]]="HC"),"Talon",
Tableau13[[#This Row],[Colonne1]]="HP","Consommation normale",
E6358="HC","Talon")</f>
        <v>Talon</v>
      </c>
      <c r="E6358" s="3" t="str">
        <f>IF(OR(Tableau13[[#This Row],[Données]]-INT(Tableau13[[#This Row],[Données]])&lt;$J$2,Tableau13[[#This Row],[Données]]-INT(Tableau13[[#This Row],[Données]])&gt;=$I$2),"HC","HP")</f>
        <v>HC</v>
      </c>
      <c r="F6358" t="str">
        <f>IF(AND(Tableau13[[#This Row],[Jours]]="W",Tableau13[[#This Row],[Colonne1]]="HC")=TRUE, "Talon","Conso normale")</f>
        <v>Conso normale</v>
      </c>
    </row>
    <row r="6359" spans="1:6">
      <c r="A6359" s="6">
        <v>45275.145833333336</v>
      </c>
      <c r="B6359" s="7">
        <v>4.5833333300000003</v>
      </c>
      <c r="C6359" t="str">
        <f>IF(WEEKDAY(Tableau13[[#This Row],[Données]],11)&gt;5,"W","S")</f>
        <v>S</v>
      </c>
      <c r="D6359" t="str" cm="1">
        <f t="array" ref="D6359">_xlfn.IFS(
AND(Tableau13[[#This Row],[Jours]]="W",Tableau13[[#This Row],[Colonne1]]="HC"),"Talon",
Tableau13[[#This Row],[Colonne1]]="HP","Consommation normale",
E6359="HC","Talon")</f>
        <v>Talon</v>
      </c>
      <c r="E6359" s="3" t="str">
        <f>IF(OR(Tableau13[[#This Row],[Données]]-INT(Tableau13[[#This Row],[Données]])&lt;$J$2,Tableau13[[#This Row],[Données]]-INT(Tableau13[[#This Row],[Données]])&gt;=$I$2),"HC","HP")</f>
        <v>HC</v>
      </c>
      <c r="F6359" t="str">
        <f>IF(AND(Tableau13[[#This Row],[Jours]]="W",Tableau13[[#This Row],[Colonne1]]="HC")=TRUE, "Talon","Conso normale")</f>
        <v>Conso normale</v>
      </c>
    </row>
    <row r="6360" spans="1:6">
      <c r="A6360" s="6">
        <v>45275.152777777781</v>
      </c>
      <c r="B6360" s="7">
        <v>4.4166666699999997</v>
      </c>
      <c r="C6360" t="str">
        <f>IF(WEEKDAY(Tableau13[[#This Row],[Données]],11)&gt;5,"W","S")</f>
        <v>S</v>
      </c>
      <c r="D6360" t="str" cm="1">
        <f t="array" ref="D6360">_xlfn.IFS(
AND(Tableau13[[#This Row],[Jours]]="W",Tableau13[[#This Row],[Colonne1]]="HC"),"Talon",
Tableau13[[#This Row],[Colonne1]]="HP","Consommation normale",
E6360="HC","Talon")</f>
        <v>Talon</v>
      </c>
      <c r="E6360" s="3" t="str">
        <f>IF(OR(Tableau13[[#This Row],[Données]]-INT(Tableau13[[#This Row],[Données]])&lt;$J$2,Tableau13[[#This Row],[Données]]-INT(Tableau13[[#This Row],[Données]])&gt;=$I$2),"HC","HP")</f>
        <v>HC</v>
      </c>
      <c r="F6360" t="str">
        <f>IF(AND(Tableau13[[#This Row],[Jours]]="W",Tableau13[[#This Row],[Colonne1]]="HC")=TRUE, "Talon","Conso normale")</f>
        <v>Conso normale</v>
      </c>
    </row>
    <row r="6361" spans="1:6">
      <c r="A6361" s="6">
        <v>45275.159722222219</v>
      </c>
      <c r="B6361" s="7">
        <v>4.3333333300000003</v>
      </c>
      <c r="C6361" t="str">
        <f>IF(WEEKDAY(Tableau13[[#This Row],[Données]],11)&gt;5,"W","S")</f>
        <v>S</v>
      </c>
      <c r="D6361" t="str" cm="1">
        <f t="array" ref="D6361">_xlfn.IFS(
AND(Tableau13[[#This Row],[Jours]]="W",Tableau13[[#This Row],[Colonne1]]="HC"),"Talon",
Tableau13[[#This Row],[Colonne1]]="HP","Consommation normale",
E6361="HC","Talon")</f>
        <v>Talon</v>
      </c>
      <c r="E6361" s="3" t="str">
        <f>IF(OR(Tableau13[[#This Row],[Données]]-INT(Tableau13[[#This Row],[Données]])&lt;$J$2,Tableau13[[#This Row],[Données]]-INT(Tableau13[[#This Row],[Données]])&gt;=$I$2),"HC","HP")</f>
        <v>HC</v>
      </c>
      <c r="F6361" t="str">
        <f>IF(AND(Tableau13[[#This Row],[Jours]]="W",Tableau13[[#This Row],[Colonne1]]="HC")=TRUE, "Talon","Conso normale")</f>
        <v>Conso normale</v>
      </c>
    </row>
    <row r="6362" spans="1:6">
      <c r="A6362" s="6">
        <v>45275.166666666664</v>
      </c>
      <c r="B6362" s="7">
        <v>4.4166666699999997</v>
      </c>
      <c r="C6362" t="str">
        <f>IF(WEEKDAY(Tableau13[[#This Row],[Données]],11)&gt;5,"W","S")</f>
        <v>S</v>
      </c>
      <c r="D6362" t="str" cm="1">
        <f t="array" ref="D6362">_xlfn.IFS(
AND(Tableau13[[#This Row],[Jours]]="W",Tableau13[[#This Row],[Colonne1]]="HC"),"Talon",
Tableau13[[#This Row],[Colonne1]]="HP","Consommation normale",
E6362="HC","Talon")</f>
        <v>Talon</v>
      </c>
      <c r="E6362" s="3" t="str">
        <f>IF(OR(Tableau13[[#This Row],[Données]]-INT(Tableau13[[#This Row],[Données]])&lt;$J$2,Tableau13[[#This Row],[Données]]-INT(Tableau13[[#This Row],[Données]])&gt;=$I$2),"HC","HP")</f>
        <v>HC</v>
      </c>
      <c r="F6362" t="str">
        <f>IF(AND(Tableau13[[#This Row],[Jours]]="W",Tableau13[[#This Row],[Colonne1]]="HC")=TRUE, "Talon","Conso normale")</f>
        <v>Conso normale</v>
      </c>
    </row>
    <row r="6363" spans="1:6">
      <c r="A6363" s="6">
        <v>45275.173611111109</v>
      </c>
      <c r="B6363" s="7">
        <v>4.5</v>
      </c>
      <c r="C6363" t="str">
        <f>IF(WEEKDAY(Tableau13[[#This Row],[Données]],11)&gt;5,"W","S")</f>
        <v>S</v>
      </c>
      <c r="D6363" t="str" cm="1">
        <f t="array" ref="D6363">_xlfn.IFS(
AND(Tableau13[[#This Row],[Jours]]="W",Tableau13[[#This Row],[Colonne1]]="HC"),"Talon",
Tableau13[[#This Row],[Colonne1]]="HP","Consommation normale",
E6363="HC","Talon")</f>
        <v>Talon</v>
      </c>
      <c r="E6363" s="3" t="str">
        <f>IF(OR(Tableau13[[#This Row],[Données]]-INT(Tableau13[[#This Row],[Données]])&lt;$J$2,Tableau13[[#This Row],[Données]]-INT(Tableau13[[#This Row],[Données]])&gt;=$I$2),"HC","HP")</f>
        <v>HC</v>
      </c>
      <c r="F6363" t="str">
        <f>IF(AND(Tableau13[[#This Row],[Jours]]="W",Tableau13[[#This Row],[Colonne1]]="HC")=TRUE, "Talon","Conso normale")</f>
        <v>Conso normale</v>
      </c>
    </row>
    <row r="6364" spans="1:6">
      <c r="A6364" s="6">
        <v>45275.180555555555</v>
      </c>
      <c r="B6364" s="7">
        <v>4.4166666699999997</v>
      </c>
      <c r="C6364" t="str">
        <f>IF(WEEKDAY(Tableau13[[#This Row],[Données]],11)&gt;5,"W","S")</f>
        <v>S</v>
      </c>
      <c r="D6364" t="str" cm="1">
        <f t="array" ref="D6364">_xlfn.IFS(
AND(Tableau13[[#This Row],[Jours]]="W",Tableau13[[#This Row],[Colonne1]]="HC"),"Talon",
Tableau13[[#This Row],[Colonne1]]="HP","Consommation normale",
E6364="HC","Talon")</f>
        <v>Talon</v>
      </c>
      <c r="E6364" s="3" t="str">
        <f>IF(OR(Tableau13[[#This Row],[Données]]-INT(Tableau13[[#This Row],[Données]])&lt;$J$2,Tableau13[[#This Row],[Données]]-INT(Tableau13[[#This Row],[Données]])&gt;=$I$2),"HC","HP")</f>
        <v>HC</v>
      </c>
      <c r="F6364" t="str">
        <f>IF(AND(Tableau13[[#This Row],[Jours]]="W",Tableau13[[#This Row],[Colonne1]]="HC")=TRUE, "Talon","Conso normale")</f>
        <v>Conso normale</v>
      </c>
    </row>
    <row r="6365" spans="1:6">
      <c r="A6365" s="6">
        <v>45275.1875</v>
      </c>
      <c r="B6365" s="7">
        <v>4.4166666699999997</v>
      </c>
      <c r="C6365" t="str">
        <f>IF(WEEKDAY(Tableau13[[#This Row],[Données]],11)&gt;5,"W","S")</f>
        <v>S</v>
      </c>
      <c r="D6365" t="str" cm="1">
        <f t="array" ref="D6365">_xlfn.IFS(
AND(Tableau13[[#This Row],[Jours]]="W",Tableau13[[#This Row],[Colonne1]]="HC"),"Talon",
Tableau13[[#This Row],[Colonne1]]="HP","Consommation normale",
E6365="HC","Talon")</f>
        <v>Talon</v>
      </c>
      <c r="E6365" s="3" t="str">
        <f>IF(OR(Tableau13[[#This Row],[Données]]-INT(Tableau13[[#This Row],[Données]])&lt;$J$2,Tableau13[[#This Row],[Données]]-INT(Tableau13[[#This Row],[Données]])&gt;=$I$2),"HC","HP")</f>
        <v>HC</v>
      </c>
      <c r="F6365" t="str">
        <f>IF(AND(Tableau13[[#This Row],[Jours]]="W",Tableau13[[#This Row],[Colonne1]]="HC")=TRUE, "Talon","Conso normale")</f>
        <v>Conso normale</v>
      </c>
    </row>
    <row r="6366" spans="1:6">
      <c r="A6366" s="6">
        <v>45275.194444444445</v>
      </c>
      <c r="B6366" s="7">
        <v>4.6666666699999997</v>
      </c>
      <c r="C6366" t="str">
        <f>IF(WEEKDAY(Tableau13[[#This Row],[Données]],11)&gt;5,"W","S")</f>
        <v>S</v>
      </c>
      <c r="D6366" t="str" cm="1">
        <f t="array" ref="D6366">_xlfn.IFS(
AND(Tableau13[[#This Row],[Jours]]="W",Tableau13[[#This Row],[Colonne1]]="HC"),"Talon",
Tableau13[[#This Row],[Colonne1]]="HP","Consommation normale",
E6366="HC","Talon")</f>
        <v>Talon</v>
      </c>
      <c r="E6366" s="3" t="str">
        <f>IF(OR(Tableau13[[#This Row],[Données]]-INT(Tableau13[[#This Row],[Données]])&lt;$J$2,Tableau13[[#This Row],[Données]]-INT(Tableau13[[#This Row],[Données]])&gt;=$I$2),"HC","HP")</f>
        <v>HC</v>
      </c>
      <c r="F6366" t="str">
        <f>IF(AND(Tableau13[[#This Row],[Jours]]="W",Tableau13[[#This Row],[Colonne1]]="HC")=TRUE, "Talon","Conso normale")</f>
        <v>Conso normale</v>
      </c>
    </row>
    <row r="6367" spans="1:6">
      <c r="A6367" s="6">
        <v>45275.201388888891</v>
      </c>
      <c r="B6367" s="7">
        <v>4.8333333300000003</v>
      </c>
      <c r="C6367" t="str">
        <f>IF(WEEKDAY(Tableau13[[#This Row],[Données]],11)&gt;5,"W","S")</f>
        <v>S</v>
      </c>
      <c r="D6367" t="str" cm="1">
        <f t="array" ref="D6367">_xlfn.IFS(
AND(Tableau13[[#This Row],[Jours]]="W",Tableau13[[#This Row],[Colonne1]]="HC"),"Talon",
Tableau13[[#This Row],[Colonne1]]="HP","Consommation normale",
E6367="HC","Talon")</f>
        <v>Talon</v>
      </c>
      <c r="E6367" s="3" t="str">
        <f>IF(OR(Tableau13[[#This Row],[Données]]-INT(Tableau13[[#This Row],[Données]])&lt;$J$2,Tableau13[[#This Row],[Données]]-INT(Tableau13[[#This Row],[Données]])&gt;=$I$2),"HC","HP")</f>
        <v>HC</v>
      </c>
      <c r="F6367" t="str">
        <f>IF(AND(Tableau13[[#This Row],[Jours]]="W",Tableau13[[#This Row],[Colonne1]]="HC")=TRUE, "Talon","Conso normale")</f>
        <v>Conso normale</v>
      </c>
    </row>
    <row r="6368" spans="1:6">
      <c r="A6368" s="6">
        <v>45275.208333333336</v>
      </c>
      <c r="B6368" s="7">
        <v>6.1666666699999997</v>
      </c>
      <c r="C6368" t="str">
        <f>IF(WEEKDAY(Tableau13[[#This Row],[Données]],11)&gt;5,"W","S")</f>
        <v>S</v>
      </c>
      <c r="D6368" t="str" cm="1">
        <f t="array" ref="D6368">_xlfn.IFS(
AND(Tableau13[[#This Row],[Jours]]="W",Tableau13[[#This Row],[Colonne1]]="HC"),"Talon",
Tableau13[[#This Row],[Colonne1]]="HP","Consommation normale",
E6368="HC","Talon")</f>
        <v>Talon</v>
      </c>
      <c r="E6368" s="3" t="str">
        <f>IF(OR(Tableau13[[#This Row],[Données]]-INT(Tableau13[[#This Row],[Données]])&lt;$J$2,Tableau13[[#This Row],[Données]]-INT(Tableau13[[#This Row],[Données]])&gt;=$I$2),"HC","HP")</f>
        <v>HC</v>
      </c>
      <c r="F6368" t="str">
        <f>IF(AND(Tableau13[[#This Row],[Jours]]="W",Tableau13[[#This Row],[Colonne1]]="HC")=TRUE, "Talon","Conso normale")</f>
        <v>Conso normale</v>
      </c>
    </row>
    <row r="6369" spans="1:6">
      <c r="A6369" s="6">
        <v>45275.215277777781</v>
      </c>
      <c r="B6369" s="7">
        <v>6.3333333300000003</v>
      </c>
      <c r="C6369" t="str">
        <f>IF(WEEKDAY(Tableau13[[#This Row],[Données]],11)&gt;5,"W","S")</f>
        <v>S</v>
      </c>
      <c r="D6369" t="str" cm="1">
        <f t="array" ref="D6369">_xlfn.IFS(
AND(Tableau13[[#This Row],[Jours]]="W",Tableau13[[#This Row],[Colonne1]]="HC"),"Talon",
Tableau13[[#This Row],[Colonne1]]="HP","Consommation normale",
E6369="HC","Talon")</f>
        <v>Talon</v>
      </c>
      <c r="E6369" s="3" t="str">
        <f>IF(OR(Tableau13[[#This Row],[Données]]-INT(Tableau13[[#This Row],[Données]])&lt;$J$2,Tableau13[[#This Row],[Données]]-INT(Tableau13[[#This Row],[Données]])&gt;=$I$2),"HC","HP")</f>
        <v>HC</v>
      </c>
      <c r="F6369" t="str">
        <f>IF(AND(Tableau13[[#This Row],[Jours]]="W",Tableau13[[#This Row],[Colonne1]]="HC")=TRUE, "Talon","Conso normale")</f>
        <v>Conso normale</v>
      </c>
    </row>
    <row r="6370" spans="1:6">
      <c r="A6370" s="6">
        <v>45275.222222222219</v>
      </c>
      <c r="B6370" s="7">
        <v>6.4166666699999997</v>
      </c>
      <c r="C6370" t="str">
        <f>IF(WEEKDAY(Tableau13[[#This Row],[Données]],11)&gt;5,"W","S")</f>
        <v>S</v>
      </c>
      <c r="D6370" t="str" cm="1">
        <f t="array" ref="D6370">_xlfn.IFS(
AND(Tableau13[[#This Row],[Jours]]="W",Tableau13[[#This Row],[Colonne1]]="HC"),"Talon",
Tableau13[[#This Row],[Colonne1]]="HP","Consommation normale",
E6370="HC","Talon")</f>
        <v>Talon</v>
      </c>
      <c r="E6370" s="3" t="str">
        <f>IF(OR(Tableau13[[#This Row],[Données]]-INT(Tableau13[[#This Row],[Données]])&lt;$J$2,Tableau13[[#This Row],[Données]]-INT(Tableau13[[#This Row],[Données]])&gt;=$I$2),"HC","HP")</f>
        <v>HC</v>
      </c>
      <c r="F6370" t="str">
        <f>IF(AND(Tableau13[[#This Row],[Jours]]="W",Tableau13[[#This Row],[Colonne1]]="HC")=TRUE, "Talon","Conso normale")</f>
        <v>Conso normale</v>
      </c>
    </row>
    <row r="6371" spans="1:6">
      <c r="A6371" s="6">
        <v>45275.229166666664</v>
      </c>
      <c r="B6371" s="7">
        <v>6.9166666699999997</v>
      </c>
      <c r="C6371" t="str">
        <f>IF(WEEKDAY(Tableau13[[#This Row],[Données]],11)&gt;5,"W","S")</f>
        <v>S</v>
      </c>
      <c r="D6371" t="str" cm="1">
        <f t="array" ref="D6371">_xlfn.IFS(
AND(Tableau13[[#This Row],[Jours]]="W",Tableau13[[#This Row],[Colonne1]]="HC"),"Talon",
Tableau13[[#This Row],[Colonne1]]="HP","Consommation normale",
E6371="HC","Talon")</f>
        <v>Talon</v>
      </c>
      <c r="E6371" s="3" t="str">
        <f>IF(OR(Tableau13[[#This Row],[Données]]-INT(Tableau13[[#This Row],[Données]])&lt;$J$2,Tableau13[[#This Row],[Données]]-INT(Tableau13[[#This Row],[Données]])&gt;=$I$2),"HC","HP")</f>
        <v>HC</v>
      </c>
      <c r="F6371" t="str">
        <f>IF(AND(Tableau13[[#This Row],[Jours]]="W",Tableau13[[#This Row],[Colonne1]]="HC")=TRUE, "Talon","Conso normale")</f>
        <v>Conso normale</v>
      </c>
    </row>
    <row r="6372" spans="1:6">
      <c r="A6372" s="6">
        <v>45275.236111111109</v>
      </c>
      <c r="B6372" s="7">
        <v>7.1666666699999997</v>
      </c>
      <c r="C6372" t="str">
        <f>IF(WEEKDAY(Tableau13[[#This Row],[Données]],11)&gt;5,"W","S")</f>
        <v>S</v>
      </c>
      <c r="D6372" t="str" cm="1">
        <f t="array" ref="D6372">_xlfn.IFS(
AND(Tableau13[[#This Row],[Jours]]="W",Tableau13[[#This Row],[Colonne1]]="HC"),"Talon",
Tableau13[[#This Row],[Colonne1]]="HP","Consommation normale",
E6372="HC","Talon")</f>
        <v>Talon</v>
      </c>
      <c r="E6372" s="3" t="str">
        <f>IF(OR(Tableau13[[#This Row],[Données]]-INT(Tableau13[[#This Row],[Données]])&lt;$J$2,Tableau13[[#This Row],[Données]]-INT(Tableau13[[#This Row],[Données]])&gt;=$I$2),"HC","HP")</f>
        <v>HC</v>
      </c>
      <c r="F6372" t="str">
        <f>IF(AND(Tableau13[[#This Row],[Jours]]="W",Tableau13[[#This Row],[Colonne1]]="HC")=TRUE, "Talon","Conso normale")</f>
        <v>Conso normale</v>
      </c>
    </row>
    <row r="6373" spans="1:6">
      <c r="A6373" s="6">
        <v>45275.243055555555</v>
      </c>
      <c r="B6373" s="7">
        <v>7.25</v>
      </c>
      <c r="C6373" t="str">
        <f>IF(WEEKDAY(Tableau13[[#This Row],[Données]],11)&gt;5,"W","S")</f>
        <v>S</v>
      </c>
      <c r="D6373" t="str" cm="1">
        <f t="array" ref="D6373">_xlfn.IFS(
AND(Tableau13[[#This Row],[Jours]]="W",Tableau13[[#This Row],[Colonne1]]="HC"),"Talon",
Tableau13[[#This Row],[Colonne1]]="HP","Consommation normale",
E6373="HC","Talon")</f>
        <v>Talon</v>
      </c>
      <c r="E6373" s="3" t="str">
        <f>IF(OR(Tableau13[[#This Row],[Données]]-INT(Tableau13[[#This Row],[Données]])&lt;$J$2,Tableau13[[#This Row],[Données]]-INT(Tableau13[[#This Row],[Données]])&gt;=$I$2),"HC","HP")</f>
        <v>HC</v>
      </c>
      <c r="F6373" t="str">
        <f>IF(AND(Tableau13[[#This Row],[Jours]]="W",Tableau13[[#This Row],[Colonne1]]="HC")=TRUE, "Talon","Conso normale")</f>
        <v>Conso normale</v>
      </c>
    </row>
    <row r="6374" spans="1:6">
      <c r="A6374" s="6">
        <v>45275.25</v>
      </c>
      <c r="B6374" s="7">
        <v>7.25</v>
      </c>
      <c r="C6374" t="str">
        <f>IF(WEEKDAY(Tableau13[[#This Row],[Données]],11)&gt;5,"W","S")</f>
        <v>S</v>
      </c>
      <c r="D6374" t="str" cm="1">
        <f t="array" ref="D6374">_xlfn.IFS(
AND(Tableau13[[#This Row],[Jours]]="W",Tableau13[[#This Row],[Colonne1]]="HC"),"Talon",
Tableau13[[#This Row],[Colonne1]]="HP","Consommation normale",
E6374="HC","Talon")</f>
        <v>Consommation normale</v>
      </c>
      <c r="E6374" s="3" t="str">
        <f>IF(OR(Tableau13[[#This Row],[Données]]-INT(Tableau13[[#This Row],[Données]])&lt;$J$2,Tableau13[[#This Row],[Données]]-INT(Tableau13[[#This Row],[Données]])&gt;=$I$2),"HC","HP")</f>
        <v>HP</v>
      </c>
      <c r="F6374" t="str">
        <f>IF(AND(Tableau13[[#This Row],[Jours]]="W",Tableau13[[#This Row],[Colonne1]]="HC")=TRUE, "Talon","Conso normale")</f>
        <v>Conso normale</v>
      </c>
    </row>
    <row r="6375" spans="1:6">
      <c r="A6375" s="6">
        <v>45275.256944444445</v>
      </c>
      <c r="B6375" s="7">
        <v>7.3333333300000003</v>
      </c>
      <c r="C6375" t="str">
        <f>IF(WEEKDAY(Tableau13[[#This Row],[Données]],11)&gt;5,"W","S")</f>
        <v>S</v>
      </c>
      <c r="D6375" t="str" cm="1">
        <f t="array" ref="D6375">_xlfn.IFS(
AND(Tableau13[[#This Row],[Jours]]="W",Tableau13[[#This Row],[Colonne1]]="HC"),"Talon",
Tableau13[[#This Row],[Colonne1]]="HP","Consommation normale",
E6375="HC","Talon")</f>
        <v>Consommation normale</v>
      </c>
      <c r="E6375" s="3" t="str">
        <f>IF(OR(Tableau13[[#This Row],[Données]]-INT(Tableau13[[#This Row],[Données]])&lt;$J$2,Tableau13[[#This Row],[Données]]-INT(Tableau13[[#This Row],[Données]])&gt;=$I$2),"HC","HP")</f>
        <v>HP</v>
      </c>
      <c r="F6375" t="str">
        <f>IF(AND(Tableau13[[#This Row],[Jours]]="W",Tableau13[[#This Row],[Colonne1]]="HC")=TRUE, "Talon","Conso normale")</f>
        <v>Conso normale</v>
      </c>
    </row>
    <row r="6376" spans="1:6">
      <c r="A6376" s="6">
        <v>45275.263888888891</v>
      </c>
      <c r="B6376" s="7">
        <v>6.75</v>
      </c>
      <c r="C6376" t="str">
        <f>IF(WEEKDAY(Tableau13[[#This Row],[Données]],11)&gt;5,"W","S")</f>
        <v>S</v>
      </c>
      <c r="D6376" t="str" cm="1">
        <f t="array" ref="D6376">_xlfn.IFS(
AND(Tableau13[[#This Row],[Jours]]="W",Tableau13[[#This Row],[Colonne1]]="HC"),"Talon",
Tableau13[[#This Row],[Colonne1]]="HP","Consommation normale",
E6376="HC","Talon")</f>
        <v>Consommation normale</v>
      </c>
      <c r="E6376" s="3" t="str">
        <f>IF(OR(Tableau13[[#This Row],[Données]]-INT(Tableau13[[#This Row],[Données]])&lt;$J$2,Tableau13[[#This Row],[Données]]-INT(Tableau13[[#This Row],[Données]])&gt;=$I$2),"HC","HP")</f>
        <v>HP</v>
      </c>
      <c r="F6376" t="str">
        <f>IF(AND(Tableau13[[#This Row],[Jours]]="W",Tableau13[[#This Row],[Colonne1]]="HC")=TRUE, "Talon","Conso normale")</f>
        <v>Conso normale</v>
      </c>
    </row>
    <row r="6377" spans="1:6">
      <c r="A6377" s="6">
        <v>45275.270833333336</v>
      </c>
      <c r="B6377" s="7">
        <v>7</v>
      </c>
      <c r="C6377" t="str">
        <f>IF(WEEKDAY(Tableau13[[#This Row],[Données]],11)&gt;5,"W","S")</f>
        <v>S</v>
      </c>
      <c r="D6377" t="str" cm="1">
        <f t="array" ref="D6377">_xlfn.IFS(
AND(Tableau13[[#This Row],[Jours]]="W",Tableau13[[#This Row],[Colonne1]]="HC"),"Talon",
Tableau13[[#This Row],[Colonne1]]="HP","Consommation normale",
E6377="HC","Talon")</f>
        <v>Consommation normale</v>
      </c>
      <c r="E6377" s="3" t="str">
        <f>IF(OR(Tableau13[[#This Row],[Données]]-INT(Tableau13[[#This Row],[Données]])&lt;$J$2,Tableau13[[#This Row],[Données]]-INT(Tableau13[[#This Row],[Données]])&gt;=$I$2),"HC","HP")</f>
        <v>HP</v>
      </c>
      <c r="F6377" t="str">
        <f>IF(AND(Tableau13[[#This Row],[Jours]]="W",Tableau13[[#This Row],[Colonne1]]="HC")=TRUE, "Talon","Conso normale")</f>
        <v>Conso normale</v>
      </c>
    </row>
    <row r="6378" spans="1:6">
      <c r="A6378" s="6">
        <v>45275.277777777781</v>
      </c>
      <c r="B6378" s="7">
        <v>7.5833333300000003</v>
      </c>
      <c r="C6378" t="str">
        <f>IF(WEEKDAY(Tableau13[[#This Row],[Données]],11)&gt;5,"W","S")</f>
        <v>S</v>
      </c>
      <c r="D6378" t="str" cm="1">
        <f t="array" ref="D6378">_xlfn.IFS(
AND(Tableau13[[#This Row],[Jours]]="W",Tableau13[[#This Row],[Colonne1]]="HC"),"Talon",
Tableau13[[#This Row],[Colonne1]]="HP","Consommation normale",
E6378="HC","Talon")</f>
        <v>Consommation normale</v>
      </c>
      <c r="E6378" s="3" t="str">
        <f>IF(OR(Tableau13[[#This Row],[Données]]-INT(Tableau13[[#This Row],[Données]])&lt;$J$2,Tableau13[[#This Row],[Données]]-INT(Tableau13[[#This Row],[Données]])&gt;=$I$2),"HC","HP")</f>
        <v>HP</v>
      </c>
      <c r="F6378" t="str">
        <f>IF(AND(Tableau13[[#This Row],[Jours]]="W",Tableau13[[#This Row],[Colonne1]]="HC")=TRUE, "Talon","Conso normale")</f>
        <v>Conso normale</v>
      </c>
    </row>
    <row r="6379" spans="1:6">
      <c r="A6379" s="6">
        <v>45275.284722222219</v>
      </c>
      <c r="B6379" s="7">
        <v>7.8333333300000003</v>
      </c>
      <c r="C6379" t="str">
        <f>IF(WEEKDAY(Tableau13[[#This Row],[Données]],11)&gt;5,"W","S")</f>
        <v>S</v>
      </c>
      <c r="D6379" t="str" cm="1">
        <f t="array" ref="D6379">_xlfn.IFS(
AND(Tableau13[[#This Row],[Jours]]="W",Tableau13[[#This Row],[Colonne1]]="HC"),"Talon",
Tableau13[[#This Row],[Colonne1]]="HP","Consommation normale",
E6379="HC","Talon")</f>
        <v>Consommation normale</v>
      </c>
      <c r="E6379" s="3" t="str">
        <f>IF(OR(Tableau13[[#This Row],[Données]]-INT(Tableau13[[#This Row],[Données]])&lt;$J$2,Tableau13[[#This Row],[Données]]-INT(Tableau13[[#This Row],[Données]])&gt;=$I$2),"HC","HP")</f>
        <v>HP</v>
      </c>
      <c r="F6379" t="str">
        <f>IF(AND(Tableau13[[#This Row],[Jours]]="W",Tableau13[[#This Row],[Colonne1]]="HC")=TRUE, "Talon","Conso normale")</f>
        <v>Conso normale</v>
      </c>
    </row>
    <row r="6380" spans="1:6">
      <c r="A6380" s="6">
        <v>45275.291666666664</v>
      </c>
      <c r="B6380" s="7">
        <v>8.4166666699999997</v>
      </c>
      <c r="C6380" t="str">
        <f>IF(WEEKDAY(Tableau13[[#This Row],[Données]],11)&gt;5,"W","S")</f>
        <v>S</v>
      </c>
      <c r="D6380" t="str" cm="1">
        <f t="array" ref="D6380">_xlfn.IFS(
AND(Tableau13[[#This Row],[Jours]]="W",Tableau13[[#This Row],[Colonne1]]="HC"),"Talon",
Tableau13[[#This Row],[Colonne1]]="HP","Consommation normale",
E6380="HC","Talon")</f>
        <v>Consommation normale</v>
      </c>
      <c r="E6380" s="3" t="str">
        <f>IF(OR(Tableau13[[#This Row],[Données]]-INT(Tableau13[[#This Row],[Données]])&lt;$J$2,Tableau13[[#This Row],[Données]]-INT(Tableau13[[#This Row],[Données]])&gt;=$I$2),"HC","HP")</f>
        <v>HP</v>
      </c>
      <c r="F6380" t="str">
        <f>IF(AND(Tableau13[[#This Row],[Jours]]="W",Tableau13[[#This Row],[Colonne1]]="HC")=TRUE, "Talon","Conso normale")</f>
        <v>Conso normale</v>
      </c>
    </row>
    <row r="6381" spans="1:6">
      <c r="A6381" s="6">
        <v>45275.298611111109</v>
      </c>
      <c r="B6381" s="7">
        <v>7.6666666699999997</v>
      </c>
      <c r="C6381" t="str">
        <f>IF(WEEKDAY(Tableau13[[#This Row],[Données]],11)&gt;5,"W","S")</f>
        <v>S</v>
      </c>
      <c r="D6381" t="str" cm="1">
        <f t="array" ref="D6381">_xlfn.IFS(
AND(Tableau13[[#This Row],[Jours]]="W",Tableau13[[#This Row],[Colonne1]]="HC"),"Talon",
Tableau13[[#This Row],[Colonne1]]="HP","Consommation normale",
E6381="HC","Talon")</f>
        <v>Consommation normale</v>
      </c>
      <c r="E6381" s="3" t="str">
        <f>IF(OR(Tableau13[[#This Row],[Données]]-INT(Tableau13[[#This Row],[Données]])&lt;$J$2,Tableau13[[#This Row],[Données]]-INT(Tableau13[[#This Row],[Données]])&gt;=$I$2),"HC","HP")</f>
        <v>HP</v>
      </c>
      <c r="F6381" t="str">
        <f>IF(AND(Tableau13[[#This Row],[Jours]]="W",Tableau13[[#This Row],[Colonne1]]="HC")=TRUE, "Talon","Conso normale")</f>
        <v>Conso normale</v>
      </c>
    </row>
    <row r="6382" spans="1:6">
      <c r="A6382" s="6">
        <v>45275.305555555555</v>
      </c>
      <c r="B6382" s="7">
        <v>8.0833333300000003</v>
      </c>
      <c r="C6382" t="str">
        <f>IF(WEEKDAY(Tableau13[[#This Row],[Données]],11)&gt;5,"W","S")</f>
        <v>S</v>
      </c>
      <c r="D6382" t="str" cm="1">
        <f t="array" ref="D6382">_xlfn.IFS(
AND(Tableau13[[#This Row],[Jours]]="W",Tableau13[[#This Row],[Colonne1]]="HC"),"Talon",
Tableau13[[#This Row],[Colonne1]]="HP","Consommation normale",
E6382="HC","Talon")</f>
        <v>Consommation normale</v>
      </c>
      <c r="E6382" s="3" t="str">
        <f>IF(OR(Tableau13[[#This Row],[Données]]-INT(Tableau13[[#This Row],[Données]])&lt;$J$2,Tableau13[[#This Row],[Données]]-INT(Tableau13[[#This Row],[Données]])&gt;=$I$2),"HC","HP")</f>
        <v>HP</v>
      </c>
      <c r="F6382" t="str">
        <f>IF(AND(Tableau13[[#This Row],[Jours]]="W",Tableau13[[#This Row],[Colonne1]]="HC")=TRUE, "Talon","Conso normale")</f>
        <v>Conso normale</v>
      </c>
    </row>
    <row r="6383" spans="1:6">
      <c r="A6383" s="6">
        <v>45275.3125</v>
      </c>
      <c r="B6383" s="7">
        <v>7.5833333300000003</v>
      </c>
      <c r="C6383" t="str">
        <f>IF(WEEKDAY(Tableau13[[#This Row],[Données]],11)&gt;5,"W","S")</f>
        <v>S</v>
      </c>
      <c r="D6383" t="str" cm="1">
        <f t="array" ref="D6383">_xlfn.IFS(
AND(Tableau13[[#This Row],[Jours]]="W",Tableau13[[#This Row],[Colonne1]]="HC"),"Talon",
Tableau13[[#This Row],[Colonne1]]="HP","Consommation normale",
E6383="HC","Talon")</f>
        <v>Consommation normale</v>
      </c>
      <c r="E6383" s="3" t="str">
        <f>IF(OR(Tableau13[[#This Row],[Données]]-INT(Tableau13[[#This Row],[Données]])&lt;$J$2,Tableau13[[#This Row],[Données]]-INT(Tableau13[[#This Row],[Données]])&gt;=$I$2),"HC","HP")</f>
        <v>HP</v>
      </c>
      <c r="F6383" t="str">
        <f>IF(AND(Tableau13[[#This Row],[Jours]]="W",Tableau13[[#This Row],[Colonne1]]="HC")=TRUE, "Talon","Conso normale")</f>
        <v>Conso normale</v>
      </c>
    </row>
    <row r="6384" spans="1:6">
      <c r="A6384" s="6">
        <v>45275.319444444445</v>
      </c>
      <c r="B6384" s="7">
        <v>8.25</v>
      </c>
      <c r="C6384" t="str">
        <f>IF(WEEKDAY(Tableau13[[#This Row],[Données]],11)&gt;5,"W","S")</f>
        <v>S</v>
      </c>
      <c r="D6384" t="str" cm="1">
        <f t="array" ref="D6384">_xlfn.IFS(
AND(Tableau13[[#This Row],[Jours]]="W",Tableau13[[#This Row],[Colonne1]]="HC"),"Talon",
Tableau13[[#This Row],[Colonne1]]="HP","Consommation normale",
E6384="HC","Talon")</f>
        <v>Consommation normale</v>
      </c>
      <c r="E6384" s="3" t="str">
        <f>IF(OR(Tableau13[[#This Row],[Données]]-INT(Tableau13[[#This Row],[Données]])&lt;$J$2,Tableau13[[#This Row],[Données]]-INT(Tableau13[[#This Row],[Données]])&gt;=$I$2),"HC","HP")</f>
        <v>HP</v>
      </c>
      <c r="F6384" t="str">
        <f>IF(AND(Tableau13[[#This Row],[Jours]]="W",Tableau13[[#This Row],[Colonne1]]="HC")=TRUE, "Talon","Conso normale")</f>
        <v>Conso normale</v>
      </c>
    </row>
    <row r="6385" spans="1:6">
      <c r="A6385" s="6">
        <v>45275.326388888891</v>
      </c>
      <c r="B6385" s="7">
        <v>8.5</v>
      </c>
      <c r="C6385" t="str">
        <f>IF(WEEKDAY(Tableau13[[#This Row],[Données]],11)&gt;5,"W","S")</f>
        <v>S</v>
      </c>
      <c r="D6385" t="str" cm="1">
        <f t="array" ref="D6385">_xlfn.IFS(
AND(Tableau13[[#This Row],[Jours]]="W",Tableau13[[#This Row],[Colonne1]]="HC"),"Talon",
Tableau13[[#This Row],[Colonne1]]="HP","Consommation normale",
E6385="HC","Talon")</f>
        <v>Consommation normale</v>
      </c>
      <c r="E6385" s="3" t="str">
        <f>IF(OR(Tableau13[[#This Row],[Données]]-INT(Tableau13[[#This Row],[Données]])&lt;$J$2,Tableau13[[#This Row],[Données]]-INT(Tableau13[[#This Row],[Données]])&gt;=$I$2),"HC","HP")</f>
        <v>HP</v>
      </c>
      <c r="F6385" t="str">
        <f>IF(AND(Tableau13[[#This Row],[Jours]]="W",Tableau13[[#This Row],[Colonne1]]="HC")=TRUE, "Talon","Conso normale")</f>
        <v>Conso normale</v>
      </c>
    </row>
    <row r="6386" spans="1:6">
      <c r="A6386" s="6">
        <v>45275.333333333336</v>
      </c>
      <c r="B6386" s="7">
        <v>8</v>
      </c>
      <c r="C6386" t="str">
        <f>IF(WEEKDAY(Tableau13[[#This Row],[Données]],11)&gt;5,"W","S")</f>
        <v>S</v>
      </c>
      <c r="D6386" t="str" cm="1">
        <f t="array" ref="D6386">_xlfn.IFS(
AND(Tableau13[[#This Row],[Jours]]="W",Tableau13[[#This Row],[Colonne1]]="HC"),"Talon",
Tableau13[[#This Row],[Colonne1]]="HP","Consommation normale",
E6386="HC","Talon")</f>
        <v>Consommation normale</v>
      </c>
      <c r="E6386" s="3" t="str">
        <f>IF(OR(Tableau13[[#This Row],[Données]]-INT(Tableau13[[#This Row],[Données]])&lt;$J$2,Tableau13[[#This Row],[Données]]-INT(Tableau13[[#This Row],[Données]])&gt;=$I$2),"HC","HP")</f>
        <v>HP</v>
      </c>
      <c r="F6386" t="str">
        <f>IF(AND(Tableau13[[#This Row],[Jours]]="W",Tableau13[[#This Row],[Colonne1]]="HC")=TRUE, "Talon","Conso normale")</f>
        <v>Conso normale</v>
      </c>
    </row>
    <row r="6387" spans="1:6">
      <c r="A6387" s="6">
        <v>45275.340277777781</v>
      </c>
      <c r="B6387" s="7">
        <v>8.9166666699999997</v>
      </c>
      <c r="C6387" t="str">
        <f>IF(WEEKDAY(Tableau13[[#This Row],[Données]],11)&gt;5,"W","S")</f>
        <v>S</v>
      </c>
      <c r="D6387" t="str" cm="1">
        <f t="array" ref="D6387">_xlfn.IFS(
AND(Tableau13[[#This Row],[Jours]]="W",Tableau13[[#This Row],[Colonne1]]="HC"),"Talon",
Tableau13[[#This Row],[Colonne1]]="HP","Consommation normale",
E6387="HC","Talon")</f>
        <v>Consommation normale</v>
      </c>
      <c r="E6387" s="3" t="str">
        <f>IF(OR(Tableau13[[#This Row],[Données]]-INT(Tableau13[[#This Row],[Données]])&lt;$J$2,Tableau13[[#This Row],[Données]]-INT(Tableau13[[#This Row],[Données]])&gt;=$I$2),"HC","HP")</f>
        <v>HP</v>
      </c>
      <c r="F6387" t="str">
        <f>IF(AND(Tableau13[[#This Row],[Jours]]="W",Tableau13[[#This Row],[Colonne1]]="HC")=TRUE, "Talon","Conso normale")</f>
        <v>Conso normale</v>
      </c>
    </row>
    <row r="6388" spans="1:6">
      <c r="A6388" s="6">
        <v>45275.347222222219</v>
      </c>
      <c r="B6388" s="7">
        <v>9.0833333300000003</v>
      </c>
      <c r="C6388" t="str">
        <f>IF(WEEKDAY(Tableau13[[#This Row],[Données]],11)&gt;5,"W","S")</f>
        <v>S</v>
      </c>
      <c r="D6388" t="str" cm="1">
        <f t="array" ref="D6388">_xlfn.IFS(
AND(Tableau13[[#This Row],[Jours]]="W",Tableau13[[#This Row],[Colonne1]]="HC"),"Talon",
Tableau13[[#This Row],[Colonne1]]="HP","Consommation normale",
E6388="HC","Talon")</f>
        <v>Consommation normale</v>
      </c>
      <c r="E6388" s="3" t="str">
        <f>IF(OR(Tableau13[[#This Row],[Données]]-INT(Tableau13[[#This Row],[Données]])&lt;$J$2,Tableau13[[#This Row],[Données]]-INT(Tableau13[[#This Row],[Données]])&gt;=$I$2),"HC","HP")</f>
        <v>HP</v>
      </c>
      <c r="F6388" t="str">
        <f>IF(AND(Tableau13[[#This Row],[Jours]]="W",Tableau13[[#This Row],[Colonne1]]="HC")=TRUE, "Talon","Conso normale")</f>
        <v>Conso normale</v>
      </c>
    </row>
    <row r="6389" spans="1:6">
      <c r="A6389" s="6">
        <v>45275.354166666664</v>
      </c>
      <c r="B6389" s="7">
        <v>8.6666666699999997</v>
      </c>
      <c r="C6389" t="str">
        <f>IF(WEEKDAY(Tableau13[[#This Row],[Données]],11)&gt;5,"W","S")</f>
        <v>S</v>
      </c>
      <c r="D6389" t="str" cm="1">
        <f t="array" ref="D6389">_xlfn.IFS(
AND(Tableau13[[#This Row],[Jours]]="W",Tableau13[[#This Row],[Colonne1]]="HC"),"Talon",
Tableau13[[#This Row],[Colonne1]]="HP","Consommation normale",
E6389="HC","Talon")</f>
        <v>Consommation normale</v>
      </c>
      <c r="E6389" s="3" t="str">
        <f>IF(OR(Tableau13[[#This Row],[Données]]-INT(Tableau13[[#This Row],[Données]])&lt;$J$2,Tableau13[[#This Row],[Données]]-INT(Tableau13[[#This Row],[Données]])&gt;=$I$2),"HC","HP")</f>
        <v>HP</v>
      </c>
      <c r="F6389" t="str">
        <f>IF(AND(Tableau13[[#This Row],[Jours]]="W",Tableau13[[#This Row],[Colonne1]]="HC")=TRUE, "Talon","Conso normale")</f>
        <v>Conso normale</v>
      </c>
    </row>
    <row r="6390" spans="1:6">
      <c r="A6390" s="6">
        <v>45275.361111111109</v>
      </c>
      <c r="B6390" s="7">
        <v>8.5833333300000003</v>
      </c>
      <c r="C6390" t="str">
        <f>IF(WEEKDAY(Tableau13[[#This Row],[Données]],11)&gt;5,"W","S")</f>
        <v>S</v>
      </c>
      <c r="D6390" t="str" cm="1">
        <f t="array" ref="D6390">_xlfn.IFS(
AND(Tableau13[[#This Row],[Jours]]="W",Tableau13[[#This Row],[Colonne1]]="HC"),"Talon",
Tableau13[[#This Row],[Colonne1]]="HP","Consommation normale",
E6390="HC","Talon")</f>
        <v>Consommation normale</v>
      </c>
      <c r="E6390" s="3" t="str">
        <f>IF(OR(Tableau13[[#This Row],[Données]]-INT(Tableau13[[#This Row],[Données]])&lt;$J$2,Tableau13[[#This Row],[Données]]-INT(Tableau13[[#This Row],[Données]])&gt;=$I$2),"HC","HP")</f>
        <v>HP</v>
      </c>
      <c r="F6390" t="str">
        <f>IF(AND(Tableau13[[#This Row],[Jours]]="W",Tableau13[[#This Row],[Colonne1]]="HC")=TRUE, "Talon","Conso normale")</f>
        <v>Conso normale</v>
      </c>
    </row>
    <row r="6391" spans="1:6">
      <c r="A6391" s="6">
        <v>45275.368055555555</v>
      </c>
      <c r="B6391" s="7">
        <v>9.75</v>
      </c>
      <c r="C6391" t="str">
        <f>IF(WEEKDAY(Tableau13[[#This Row],[Données]],11)&gt;5,"W","S")</f>
        <v>S</v>
      </c>
      <c r="D6391" t="str" cm="1">
        <f t="array" ref="D6391">_xlfn.IFS(
AND(Tableau13[[#This Row],[Jours]]="W",Tableau13[[#This Row],[Colonne1]]="HC"),"Talon",
Tableau13[[#This Row],[Colonne1]]="HP","Consommation normale",
E6391="HC","Talon")</f>
        <v>Consommation normale</v>
      </c>
      <c r="E6391" s="3" t="str">
        <f>IF(OR(Tableau13[[#This Row],[Données]]-INT(Tableau13[[#This Row],[Données]])&lt;$J$2,Tableau13[[#This Row],[Données]]-INT(Tableau13[[#This Row],[Données]])&gt;=$I$2),"HC","HP")</f>
        <v>HP</v>
      </c>
      <c r="F6391" t="str">
        <f>IF(AND(Tableau13[[#This Row],[Jours]]="W",Tableau13[[#This Row],[Colonne1]]="HC")=TRUE, "Talon","Conso normale")</f>
        <v>Conso normale</v>
      </c>
    </row>
    <row r="6392" spans="1:6">
      <c r="A6392" s="6">
        <v>45275.375</v>
      </c>
      <c r="B6392" s="7">
        <v>9.6666666699999997</v>
      </c>
      <c r="C6392" t="str">
        <f>IF(WEEKDAY(Tableau13[[#This Row],[Données]],11)&gt;5,"W","S")</f>
        <v>S</v>
      </c>
      <c r="D6392" t="str" cm="1">
        <f t="array" ref="D6392">_xlfn.IFS(
AND(Tableau13[[#This Row],[Jours]]="W",Tableau13[[#This Row],[Colonne1]]="HC"),"Talon",
Tableau13[[#This Row],[Colonne1]]="HP","Consommation normale",
E6392="HC","Talon")</f>
        <v>Consommation normale</v>
      </c>
      <c r="E6392" s="3" t="str">
        <f>IF(OR(Tableau13[[#This Row],[Données]]-INT(Tableau13[[#This Row],[Données]])&lt;$J$2,Tableau13[[#This Row],[Données]]-INT(Tableau13[[#This Row],[Données]])&gt;=$I$2),"HC","HP")</f>
        <v>HP</v>
      </c>
      <c r="F6392" t="str">
        <f>IF(AND(Tableau13[[#This Row],[Jours]]="W",Tableau13[[#This Row],[Colonne1]]="HC")=TRUE, "Talon","Conso normale")</f>
        <v>Conso normale</v>
      </c>
    </row>
    <row r="6393" spans="1:6">
      <c r="A6393" s="6">
        <v>45275.381944444445</v>
      </c>
      <c r="B6393" s="7">
        <v>9.5</v>
      </c>
      <c r="C6393" t="str">
        <f>IF(WEEKDAY(Tableau13[[#This Row],[Données]],11)&gt;5,"W","S")</f>
        <v>S</v>
      </c>
      <c r="D6393" t="str" cm="1">
        <f t="array" ref="D6393">_xlfn.IFS(
AND(Tableau13[[#This Row],[Jours]]="W",Tableau13[[#This Row],[Colonne1]]="HC"),"Talon",
Tableau13[[#This Row],[Colonne1]]="HP","Consommation normale",
E6393="HC","Talon")</f>
        <v>Consommation normale</v>
      </c>
      <c r="E6393" s="3" t="str">
        <f>IF(OR(Tableau13[[#This Row],[Données]]-INT(Tableau13[[#This Row],[Données]])&lt;$J$2,Tableau13[[#This Row],[Données]]-INT(Tableau13[[#This Row],[Données]])&gt;=$I$2),"HC","HP")</f>
        <v>HP</v>
      </c>
      <c r="F6393" t="str">
        <f>IF(AND(Tableau13[[#This Row],[Jours]]="W",Tableau13[[#This Row],[Colonne1]]="HC")=TRUE, "Talon","Conso normale")</f>
        <v>Conso normale</v>
      </c>
    </row>
    <row r="6394" spans="1:6">
      <c r="A6394" s="6">
        <v>45275.388888888891</v>
      </c>
      <c r="B6394" s="7">
        <v>9.8333333300000003</v>
      </c>
      <c r="C6394" t="str">
        <f>IF(WEEKDAY(Tableau13[[#This Row],[Données]],11)&gt;5,"W","S")</f>
        <v>S</v>
      </c>
      <c r="D6394" t="str" cm="1">
        <f t="array" ref="D6394">_xlfn.IFS(
AND(Tableau13[[#This Row],[Jours]]="W",Tableau13[[#This Row],[Colonne1]]="HC"),"Talon",
Tableau13[[#This Row],[Colonne1]]="HP","Consommation normale",
E6394="HC","Talon")</f>
        <v>Consommation normale</v>
      </c>
      <c r="E6394" s="3" t="str">
        <f>IF(OR(Tableau13[[#This Row],[Données]]-INT(Tableau13[[#This Row],[Données]])&lt;$J$2,Tableau13[[#This Row],[Données]]-INT(Tableau13[[#This Row],[Données]])&gt;=$I$2),"HC","HP")</f>
        <v>HP</v>
      </c>
      <c r="F6394" t="str">
        <f>IF(AND(Tableau13[[#This Row],[Jours]]="W",Tableau13[[#This Row],[Colonne1]]="HC")=TRUE, "Talon","Conso normale")</f>
        <v>Conso normale</v>
      </c>
    </row>
    <row r="6395" spans="1:6">
      <c r="A6395" s="6">
        <v>45275.395833333336</v>
      </c>
      <c r="B6395" s="7">
        <v>9.5</v>
      </c>
      <c r="C6395" t="str">
        <f>IF(WEEKDAY(Tableau13[[#This Row],[Données]],11)&gt;5,"W","S")</f>
        <v>S</v>
      </c>
      <c r="D6395" t="str" cm="1">
        <f t="array" ref="D6395">_xlfn.IFS(
AND(Tableau13[[#This Row],[Jours]]="W",Tableau13[[#This Row],[Colonne1]]="HC"),"Talon",
Tableau13[[#This Row],[Colonne1]]="HP","Consommation normale",
E6395="HC","Talon")</f>
        <v>Consommation normale</v>
      </c>
      <c r="E6395" s="3" t="str">
        <f>IF(OR(Tableau13[[#This Row],[Données]]-INT(Tableau13[[#This Row],[Données]])&lt;$J$2,Tableau13[[#This Row],[Données]]-INT(Tableau13[[#This Row],[Données]])&gt;=$I$2),"HC","HP")</f>
        <v>HP</v>
      </c>
      <c r="F6395" t="str">
        <f>IF(AND(Tableau13[[#This Row],[Jours]]="W",Tableau13[[#This Row],[Colonne1]]="HC")=TRUE, "Talon","Conso normale")</f>
        <v>Conso normale</v>
      </c>
    </row>
    <row r="6396" spans="1:6">
      <c r="A6396" s="6">
        <v>45275.402777777781</v>
      </c>
      <c r="B6396" s="7">
        <v>8.9166666699999997</v>
      </c>
      <c r="C6396" t="str">
        <f>IF(WEEKDAY(Tableau13[[#This Row],[Données]],11)&gt;5,"W","S")</f>
        <v>S</v>
      </c>
      <c r="D6396" t="str" cm="1">
        <f t="array" ref="D6396">_xlfn.IFS(
AND(Tableau13[[#This Row],[Jours]]="W",Tableau13[[#This Row],[Colonne1]]="HC"),"Talon",
Tableau13[[#This Row],[Colonne1]]="HP","Consommation normale",
E6396="HC","Talon")</f>
        <v>Consommation normale</v>
      </c>
      <c r="E6396" s="3" t="str">
        <f>IF(OR(Tableau13[[#This Row],[Données]]-INT(Tableau13[[#This Row],[Données]])&lt;$J$2,Tableau13[[#This Row],[Données]]-INT(Tableau13[[#This Row],[Données]])&gt;=$I$2),"HC","HP")</f>
        <v>HP</v>
      </c>
      <c r="F6396" t="str">
        <f>IF(AND(Tableau13[[#This Row],[Jours]]="W",Tableau13[[#This Row],[Colonne1]]="HC")=TRUE, "Talon","Conso normale")</f>
        <v>Conso normale</v>
      </c>
    </row>
    <row r="6397" spans="1:6">
      <c r="A6397" s="6">
        <v>45275.409722222219</v>
      </c>
      <c r="B6397" s="7">
        <v>9</v>
      </c>
      <c r="C6397" t="str">
        <f>IF(WEEKDAY(Tableau13[[#This Row],[Données]],11)&gt;5,"W","S")</f>
        <v>S</v>
      </c>
      <c r="D6397" t="str" cm="1">
        <f t="array" ref="D6397">_xlfn.IFS(
AND(Tableau13[[#This Row],[Jours]]="W",Tableau13[[#This Row],[Colonne1]]="HC"),"Talon",
Tableau13[[#This Row],[Colonne1]]="HP","Consommation normale",
E6397="HC","Talon")</f>
        <v>Consommation normale</v>
      </c>
      <c r="E6397" s="3" t="str">
        <f>IF(OR(Tableau13[[#This Row],[Données]]-INT(Tableau13[[#This Row],[Données]])&lt;$J$2,Tableau13[[#This Row],[Données]]-INT(Tableau13[[#This Row],[Données]])&gt;=$I$2),"HC","HP")</f>
        <v>HP</v>
      </c>
      <c r="F6397" t="str">
        <f>IF(AND(Tableau13[[#This Row],[Jours]]="W",Tableau13[[#This Row],[Colonne1]]="HC")=TRUE, "Talon","Conso normale")</f>
        <v>Conso normale</v>
      </c>
    </row>
    <row r="6398" spans="1:6">
      <c r="A6398" s="6">
        <v>45275.416666666664</v>
      </c>
      <c r="B6398" s="7">
        <v>9.3333333300000003</v>
      </c>
      <c r="C6398" t="str">
        <f>IF(WEEKDAY(Tableau13[[#This Row],[Données]],11)&gt;5,"W","S")</f>
        <v>S</v>
      </c>
      <c r="D6398" t="str" cm="1">
        <f t="array" ref="D6398">_xlfn.IFS(
AND(Tableau13[[#This Row],[Jours]]="W",Tableau13[[#This Row],[Colonne1]]="HC"),"Talon",
Tableau13[[#This Row],[Colonne1]]="HP","Consommation normale",
E6398="HC","Talon")</f>
        <v>Consommation normale</v>
      </c>
      <c r="E6398" s="3" t="str">
        <f>IF(OR(Tableau13[[#This Row],[Données]]-INT(Tableau13[[#This Row],[Données]])&lt;$J$2,Tableau13[[#This Row],[Données]]-INT(Tableau13[[#This Row],[Données]])&gt;=$I$2),"HC","HP")</f>
        <v>HP</v>
      </c>
      <c r="F6398" t="str">
        <f>IF(AND(Tableau13[[#This Row],[Jours]]="W",Tableau13[[#This Row],[Colonne1]]="HC")=TRUE, "Talon","Conso normale")</f>
        <v>Conso normale</v>
      </c>
    </row>
    <row r="6399" spans="1:6">
      <c r="A6399" s="6">
        <v>45275.423611111109</v>
      </c>
      <c r="B6399" s="7">
        <v>9.6666666699999997</v>
      </c>
      <c r="C6399" t="str">
        <f>IF(WEEKDAY(Tableau13[[#This Row],[Données]],11)&gt;5,"W","S")</f>
        <v>S</v>
      </c>
      <c r="D6399" t="str" cm="1">
        <f t="array" ref="D6399">_xlfn.IFS(
AND(Tableau13[[#This Row],[Jours]]="W",Tableau13[[#This Row],[Colonne1]]="HC"),"Talon",
Tableau13[[#This Row],[Colonne1]]="HP","Consommation normale",
E6399="HC","Talon")</f>
        <v>Consommation normale</v>
      </c>
      <c r="E6399" s="3" t="str">
        <f>IF(OR(Tableau13[[#This Row],[Données]]-INT(Tableau13[[#This Row],[Données]])&lt;$J$2,Tableau13[[#This Row],[Données]]-INT(Tableau13[[#This Row],[Données]])&gt;=$I$2),"HC","HP")</f>
        <v>HP</v>
      </c>
      <c r="F6399" t="str">
        <f>IF(AND(Tableau13[[#This Row],[Jours]]="W",Tableau13[[#This Row],[Colonne1]]="HC")=TRUE, "Talon","Conso normale")</f>
        <v>Conso normale</v>
      </c>
    </row>
    <row r="6400" spans="1:6">
      <c r="A6400" s="6">
        <v>45275.430555555555</v>
      </c>
      <c r="B6400" s="7">
        <v>9.6666666699999997</v>
      </c>
      <c r="C6400" t="str">
        <f>IF(WEEKDAY(Tableau13[[#This Row],[Données]],11)&gt;5,"W","S")</f>
        <v>S</v>
      </c>
      <c r="D6400" t="str" cm="1">
        <f t="array" ref="D6400">_xlfn.IFS(
AND(Tableau13[[#This Row],[Jours]]="W",Tableau13[[#This Row],[Colonne1]]="HC"),"Talon",
Tableau13[[#This Row],[Colonne1]]="HP","Consommation normale",
E6400="HC","Talon")</f>
        <v>Consommation normale</v>
      </c>
      <c r="E6400" s="3" t="str">
        <f>IF(OR(Tableau13[[#This Row],[Données]]-INT(Tableau13[[#This Row],[Données]])&lt;$J$2,Tableau13[[#This Row],[Données]]-INT(Tableau13[[#This Row],[Données]])&gt;=$I$2),"HC","HP")</f>
        <v>HP</v>
      </c>
      <c r="F6400" t="str">
        <f>IF(AND(Tableau13[[#This Row],[Jours]]="W",Tableau13[[#This Row],[Colonne1]]="HC")=TRUE, "Talon","Conso normale")</f>
        <v>Conso normale</v>
      </c>
    </row>
    <row r="6401" spans="1:6">
      <c r="A6401" s="6">
        <v>45275.4375</v>
      </c>
      <c r="B6401" s="7">
        <v>9.1666666699999997</v>
      </c>
      <c r="C6401" t="str">
        <f>IF(WEEKDAY(Tableau13[[#This Row],[Données]],11)&gt;5,"W","S")</f>
        <v>S</v>
      </c>
      <c r="D6401" t="str" cm="1">
        <f t="array" ref="D6401">_xlfn.IFS(
AND(Tableau13[[#This Row],[Jours]]="W",Tableau13[[#This Row],[Colonne1]]="HC"),"Talon",
Tableau13[[#This Row],[Colonne1]]="HP","Consommation normale",
E6401="HC","Talon")</f>
        <v>Consommation normale</v>
      </c>
      <c r="E6401" s="3" t="str">
        <f>IF(OR(Tableau13[[#This Row],[Données]]-INT(Tableau13[[#This Row],[Données]])&lt;$J$2,Tableau13[[#This Row],[Données]]-INT(Tableau13[[#This Row],[Données]])&gt;=$I$2),"HC","HP")</f>
        <v>HP</v>
      </c>
      <c r="F6401" t="str">
        <f>IF(AND(Tableau13[[#This Row],[Jours]]="W",Tableau13[[#This Row],[Colonne1]]="HC")=TRUE, "Talon","Conso normale")</f>
        <v>Conso normale</v>
      </c>
    </row>
    <row r="6402" spans="1:6">
      <c r="A6402" s="6">
        <v>45275.444444444445</v>
      </c>
      <c r="B6402" s="7">
        <v>9.3333333300000003</v>
      </c>
      <c r="C6402" t="str">
        <f>IF(WEEKDAY(Tableau13[[#This Row],[Données]],11)&gt;5,"W","S")</f>
        <v>S</v>
      </c>
      <c r="D6402" t="str" cm="1">
        <f t="array" ref="D6402">_xlfn.IFS(
AND(Tableau13[[#This Row],[Jours]]="W",Tableau13[[#This Row],[Colonne1]]="HC"),"Talon",
Tableau13[[#This Row],[Colonne1]]="HP","Consommation normale",
E6402="HC","Talon")</f>
        <v>Consommation normale</v>
      </c>
      <c r="E6402" s="3" t="str">
        <f>IF(OR(Tableau13[[#This Row],[Données]]-INT(Tableau13[[#This Row],[Données]])&lt;$J$2,Tableau13[[#This Row],[Données]]-INT(Tableau13[[#This Row],[Données]])&gt;=$I$2),"HC","HP")</f>
        <v>HP</v>
      </c>
      <c r="F6402" t="str">
        <f>IF(AND(Tableau13[[#This Row],[Jours]]="W",Tableau13[[#This Row],[Colonne1]]="HC")=TRUE, "Talon","Conso normale")</f>
        <v>Conso normale</v>
      </c>
    </row>
    <row r="6403" spans="1:6">
      <c r="A6403" s="6">
        <v>45275.451388888891</v>
      </c>
      <c r="B6403" s="7">
        <v>9.6666666699999997</v>
      </c>
      <c r="C6403" t="str">
        <f>IF(WEEKDAY(Tableau13[[#This Row],[Données]],11)&gt;5,"W","S")</f>
        <v>S</v>
      </c>
      <c r="D6403" t="str" cm="1">
        <f t="array" ref="D6403">_xlfn.IFS(
AND(Tableau13[[#This Row],[Jours]]="W",Tableau13[[#This Row],[Colonne1]]="HC"),"Talon",
Tableau13[[#This Row],[Colonne1]]="HP","Consommation normale",
E6403="HC","Talon")</f>
        <v>Consommation normale</v>
      </c>
      <c r="E6403" s="3" t="str">
        <f>IF(OR(Tableau13[[#This Row],[Données]]-INT(Tableau13[[#This Row],[Données]])&lt;$J$2,Tableau13[[#This Row],[Données]]-INT(Tableau13[[#This Row],[Données]])&gt;=$I$2),"HC","HP")</f>
        <v>HP</v>
      </c>
      <c r="F6403" t="str">
        <f>IF(AND(Tableau13[[#This Row],[Jours]]="W",Tableau13[[#This Row],[Colonne1]]="HC")=TRUE, "Talon","Conso normale")</f>
        <v>Conso normale</v>
      </c>
    </row>
    <row r="6404" spans="1:6">
      <c r="A6404" s="6">
        <v>45275.458333333336</v>
      </c>
      <c r="B6404" s="7">
        <v>9.6666666699999997</v>
      </c>
      <c r="C6404" t="str">
        <f>IF(WEEKDAY(Tableau13[[#This Row],[Données]],11)&gt;5,"W","S")</f>
        <v>S</v>
      </c>
      <c r="D6404" t="str" cm="1">
        <f t="array" ref="D6404">_xlfn.IFS(
AND(Tableau13[[#This Row],[Jours]]="W",Tableau13[[#This Row],[Colonne1]]="HC"),"Talon",
Tableau13[[#This Row],[Colonne1]]="HP","Consommation normale",
E6404="HC","Talon")</f>
        <v>Consommation normale</v>
      </c>
      <c r="E6404" s="3" t="str">
        <f>IF(OR(Tableau13[[#This Row],[Données]]-INT(Tableau13[[#This Row],[Données]])&lt;$J$2,Tableau13[[#This Row],[Données]]-INT(Tableau13[[#This Row],[Données]])&gt;=$I$2),"HC","HP")</f>
        <v>HP</v>
      </c>
      <c r="F6404" t="str">
        <f>IF(AND(Tableau13[[#This Row],[Jours]]="W",Tableau13[[#This Row],[Colonne1]]="HC")=TRUE, "Talon","Conso normale")</f>
        <v>Conso normale</v>
      </c>
    </row>
    <row r="6405" spans="1:6">
      <c r="A6405" s="6">
        <v>45275.465277777781</v>
      </c>
      <c r="B6405" s="7">
        <v>9.3333333300000003</v>
      </c>
      <c r="C6405" t="str">
        <f>IF(WEEKDAY(Tableau13[[#This Row],[Données]],11)&gt;5,"W","S")</f>
        <v>S</v>
      </c>
      <c r="D6405" t="str" cm="1">
        <f t="array" ref="D6405">_xlfn.IFS(
AND(Tableau13[[#This Row],[Jours]]="W",Tableau13[[#This Row],[Colonne1]]="HC"),"Talon",
Tableau13[[#This Row],[Colonne1]]="HP","Consommation normale",
E6405="HC","Talon")</f>
        <v>Consommation normale</v>
      </c>
      <c r="E6405" s="3" t="str">
        <f>IF(OR(Tableau13[[#This Row],[Données]]-INT(Tableau13[[#This Row],[Données]])&lt;$J$2,Tableau13[[#This Row],[Données]]-INT(Tableau13[[#This Row],[Données]])&gt;=$I$2),"HC","HP")</f>
        <v>HP</v>
      </c>
      <c r="F6405" t="str">
        <f>IF(AND(Tableau13[[#This Row],[Jours]]="W",Tableau13[[#This Row],[Colonne1]]="HC")=TRUE, "Talon","Conso normale")</f>
        <v>Conso normale</v>
      </c>
    </row>
    <row r="6406" spans="1:6">
      <c r="A6406" s="6">
        <v>45275.472222222219</v>
      </c>
      <c r="B6406" s="7">
        <v>9.25</v>
      </c>
      <c r="C6406" t="str">
        <f>IF(WEEKDAY(Tableau13[[#This Row],[Données]],11)&gt;5,"W","S")</f>
        <v>S</v>
      </c>
      <c r="D6406" t="str" cm="1">
        <f t="array" ref="D6406">_xlfn.IFS(
AND(Tableau13[[#This Row],[Jours]]="W",Tableau13[[#This Row],[Colonne1]]="HC"),"Talon",
Tableau13[[#This Row],[Colonne1]]="HP","Consommation normale",
E6406="HC","Talon")</f>
        <v>Consommation normale</v>
      </c>
      <c r="E6406" s="3" t="str">
        <f>IF(OR(Tableau13[[#This Row],[Données]]-INT(Tableau13[[#This Row],[Données]])&lt;$J$2,Tableau13[[#This Row],[Données]]-INT(Tableau13[[#This Row],[Données]])&gt;=$I$2),"HC","HP")</f>
        <v>HP</v>
      </c>
      <c r="F6406" t="str">
        <f>IF(AND(Tableau13[[#This Row],[Jours]]="W",Tableau13[[#This Row],[Colonne1]]="HC")=TRUE, "Talon","Conso normale")</f>
        <v>Conso normale</v>
      </c>
    </row>
    <row r="6407" spans="1:6">
      <c r="A6407" s="6">
        <v>45275.479166666664</v>
      </c>
      <c r="B6407" s="7">
        <v>9.3333333300000003</v>
      </c>
      <c r="C6407" t="str">
        <f>IF(WEEKDAY(Tableau13[[#This Row],[Données]],11)&gt;5,"W","S")</f>
        <v>S</v>
      </c>
      <c r="D6407" t="str" cm="1">
        <f t="array" ref="D6407">_xlfn.IFS(
AND(Tableau13[[#This Row],[Jours]]="W",Tableau13[[#This Row],[Colonne1]]="HC"),"Talon",
Tableau13[[#This Row],[Colonne1]]="HP","Consommation normale",
E6407="HC","Talon")</f>
        <v>Consommation normale</v>
      </c>
      <c r="E6407" s="3" t="str">
        <f>IF(OR(Tableau13[[#This Row],[Données]]-INT(Tableau13[[#This Row],[Données]])&lt;$J$2,Tableau13[[#This Row],[Données]]-INT(Tableau13[[#This Row],[Données]])&gt;=$I$2),"HC","HP")</f>
        <v>HP</v>
      </c>
      <c r="F6407" t="str">
        <f>IF(AND(Tableau13[[#This Row],[Jours]]="W",Tableau13[[#This Row],[Colonne1]]="HC")=TRUE, "Talon","Conso normale")</f>
        <v>Conso normale</v>
      </c>
    </row>
    <row r="6408" spans="1:6">
      <c r="A6408" s="6">
        <v>45275.486111111109</v>
      </c>
      <c r="B6408" s="7">
        <v>9.5</v>
      </c>
      <c r="C6408" t="str">
        <f>IF(WEEKDAY(Tableau13[[#This Row],[Données]],11)&gt;5,"W","S")</f>
        <v>S</v>
      </c>
      <c r="D6408" t="str" cm="1">
        <f t="array" ref="D6408">_xlfn.IFS(
AND(Tableau13[[#This Row],[Jours]]="W",Tableau13[[#This Row],[Colonne1]]="HC"),"Talon",
Tableau13[[#This Row],[Colonne1]]="HP","Consommation normale",
E6408="HC","Talon")</f>
        <v>Consommation normale</v>
      </c>
      <c r="E6408" s="3" t="str">
        <f>IF(OR(Tableau13[[#This Row],[Données]]-INT(Tableau13[[#This Row],[Données]])&lt;$J$2,Tableau13[[#This Row],[Données]]-INT(Tableau13[[#This Row],[Données]])&gt;=$I$2),"HC","HP")</f>
        <v>HP</v>
      </c>
      <c r="F6408" t="str">
        <f>IF(AND(Tableau13[[#This Row],[Jours]]="W",Tableau13[[#This Row],[Colonne1]]="HC")=TRUE, "Talon","Conso normale")</f>
        <v>Conso normale</v>
      </c>
    </row>
    <row r="6409" spans="1:6">
      <c r="A6409" s="6">
        <v>45275.493055555555</v>
      </c>
      <c r="B6409" s="7">
        <v>9.4166666699999997</v>
      </c>
      <c r="C6409" t="str">
        <f>IF(WEEKDAY(Tableau13[[#This Row],[Données]],11)&gt;5,"W","S")</f>
        <v>S</v>
      </c>
      <c r="D6409" t="str" cm="1">
        <f t="array" ref="D6409">_xlfn.IFS(
AND(Tableau13[[#This Row],[Jours]]="W",Tableau13[[#This Row],[Colonne1]]="HC"),"Talon",
Tableau13[[#This Row],[Colonne1]]="HP","Consommation normale",
E6409="HC","Talon")</f>
        <v>Consommation normale</v>
      </c>
      <c r="E6409" s="3" t="str">
        <f>IF(OR(Tableau13[[#This Row],[Données]]-INT(Tableau13[[#This Row],[Données]])&lt;$J$2,Tableau13[[#This Row],[Données]]-INT(Tableau13[[#This Row],[Données]])&gt;=$I$2),"HC","HP")</f>
        <v>HP</v>
      </c>
      <c r="F6409" t="str">
        <f>IF(AND(Tableau13[[#This Row],[Jours]]="W",Tableau13[[#This Row],[Colonne1]]="HC")=TRUE, "Talon","Conso normale")</f>
        <v>Conso normale</v>
      </c>
    </row>
    <row r="6410" spans="1:6">
      <c r="A6410" s="6">
        <v>45275.5</v>
      </c>
      <c r="B6410" s="7">
        <v>8.4166666699999997</v>
      </c>
      <c r="C6410" t="str">
        <f>IF(WEEKDAY(Tableau13[[#This Row],[Données]],11)&gt;5,"W","S")</f>
        <v>S</v>
      </c>
      <c r="D6410" t="str" cm="1">
        <f t="array" ref="D6410">_xlfn.IFS(
AND(Tableau13[[#This Row],[Jours]]="W",Tableau13[[#This Row],[Colonne1]]="HC"),"Talon",
Tableau13[[#This Row],[Colonne1]]="HP","Consommation normale",
E6410="HC","Talon")</f>
        <v>Consommation normale</v>
      </c>
      <c r="E6410" s="3" t="str">
        <f>IF(OR(Tableau13[[#This Row],[Données]]-INT(Tableau13[[#This Row],[Données]])&lt;$J$2,Tableau13[[#This Row],[Données]]-INT(Tableau13[[#This Row],[Données]])&gt;=$I$2),"HC","HP")</f>
        <v>HP</v>
      </c>
      <c r="F6410" t="str">
        <f>IF(AND(Tableau13[[#This Row],[Jours]]="W",Tableau13[[#This Row],[Colonne1]]="HC")=TRUE, "Talon","Conso normale")</f>
        <v>Conso normale</v>
      </c>
    </row>
    <row r="6411" spans="1:6">
      <c r="A6411" s="6">
        <v>45275.506944444445</v>
      </c>
      <c r="B6411" s="7">
        <v>8.1666666699999997</v>
      </c>
      <c r="C6411" t="str">
        <f>IF(WEEKDAY(Tableau13[[#This Row],[Données]],11)&gt;5,"W","S")</f>
        <v>S</v>
      </c>
      <c r="D6411" t="str" cm="1">
        <f t="array" ref="D6411">_xlfn.IFS(
AND(Tableau13[[#This Row],[Jours]]="W",Tableau13[[#This Row],[Colonne1]]="HC"),"Talon",
Tableau13[[#This Row],[Colonne1]]="HP","Consommation normale",
E6411="HC","Talon")</f>
        <v>Consommation normale</v>
      </c>
      <c r="E6411" s="3" t="str">
        <f>IF(OR(Tableau13[[#This Row],[Données]]-INT(Tableau13[[#This Row],[Données]])&lt;$J$2,Tableau13[[#This Row],[Données]]-INT(Tableau13[[#This Row],[Données]])&gt;=$I$2),"HC","HP")</f>
        <v>HP</v>
      </c>
      <c r="F6411" t="str">
        <f>IF(AND(Tableau13[[#This Row],[Jours]]="W",Tableau13[[#This Row],[Colonne1]]="HC")=TRUE, "Talon","Conso normale")</f>
        <v>Conso normale</v>
      </c>
    </row>
    <row r="6412" spans="1:6">
      <c r="A6412" s="6">
        <v>45275.513888888891</v>
      </c>
      <c r="B6412" s="7">
        <v>9</v>
      </c>
      <c r="C6412" t="str">
        <f>IF(WEEKDAY(Tableau13[[#This Row],[Données]],11)&gt;5,"W","S")</f>
        <v>S</v>
      </c>
      <c r="D6412" t="str" cm="1">
        <f t="array" ref="D6412">_xlfn.IFS(
AND(Tableau13[[#This Row],[Jours]]="W",Tableau13[[#This Row],[Colonne1]]="HC"),"Talon",
Tableau13[[#This Row],[Colonne1]]="HP","Consommation normale",
E6412="HC","Talon")</f>
        <v>Consommation normale</v>
      </c>
      <c r="E6412" s="3" t="str">
        <f>IF(OR(Tableau13[[#This Row],[Données]]-INT(Tableau13[[#This Row],[Données]])&lt;$J$2,Tableau13[[#This Row],[Données]]-INT(Tableau13[[#This Row],[Données]])&gt;=$I$2),"HC","HP")</f>
        <v>HP</v>
      </c>
      <c r="F6412" t="str">
        <f>IF(AND(Tableau13[[#This Row],[Jours]]="W",Tableau13[[#This Row],[Colonne1]]="HC")=TRUE, "Talon","Conso normale")</f>
        <v>Conso normale</v>
      </c>
    </row>
    <row r="6413" spans="1:6">
      <c r="A6413" s="6">
        <v>45275.520833333336</v>
      </c>
      <c r="B6413" s="7">
        <v>9.75</v>
      </c>
      <c r="C6413" t="str">
        <f>IF(WEEKDAY(Tableau13[[#This Row],[Données]],11)&gt;5,"W","S")</f>
        <v>S</v>
      </c>
      <c r="D6413" t="str" cm="1">
        <f t="array" ref="D6413">_xlfn.IFS(
AND(Tableau13[[#This Row],[Jours]]="W",Tableau13[[#This Row],[Colonne1]]="HC"),"Talon",
Tableau13[[#This Row],[Colonne1]]="HP","Consommation normale",
E6413="HC","Talon")</f>
        <v>Consommation normale</v>
      </c>
      <c r="E6413" s="3" t="str">
        <f>IF(OR(Tableau13[[#This Row],[Données]]-INT(Tableau13[[#This Row],[Données]])&lt;$J$2,Tableau13[[#This Row],[Données]]-INT(Tableau13[[#This Row],[Données]])&gt;=$I$2),"HC","HP")</f>
        <v>HP</v>
      </c>
      <c r="F6413" t="str">
        <f>IF(AND(Tableau13[[#This Row],[Jours]]="W",Tableau13[[#This Row],[Colonne1]]="HC")=TRUE, "Talon","Conso normale")</f>
        <v>Conso normale</v>
      </c>
    </row>
    <row r="6414" spans="1:6">
      <c r="A6414" s="6">
        <v>45275.527777777781</v>
      </c>
      <c r="B6414" s="7">
        <v>10.25</v>
      </c>
      <c r="C6414" t="str">
        <f>IF(WEEKDAY(Tableau13[[#This Row],[Données]],11)&gt;5,"W","S")</f>
        <v>S</v>
      </c>
      <c r="D6414" t="str" cm="1">
        <f t="array" ref="D6414">_xlfn.IFS(
AND(Tableau13[[#This Row],[Jours]]="W",Tableau13[[#This Row],[Colonne1]]="HC"),"Talon",
Tableau13[[#This Row],[Colonne1]]="HP","Consommation normale",
E6414="HC","Talon")</f>
        <v>Consommation normale</v>
      </c>
      <c r="E6414" s="3" t="str">
        <f>IF(OR(Tableau13[[#This Row],[Données]]-INT(Tableau13[[#This Row],[Données]])&lt;$J$2,Tableau13[[#This Row],[Données]]-INT(Tableau13[[#This Row],[Données]])&gt;=$I$2),"HC","HP")</f>
        <v>HP</v>
      </c>
      <c r="F6414" t="str">
        <f>IF(AND(Tableau13[[#This Row],[Jours]]="W",Tableau13[[#This Row],[Colonne1]]="HC")=TRUE, "Talon","Conso normale")</f>
        <v>Conso normale</v>
      </c>
    </row>
    <row r="6415" spans="1:6">
      <c r="A6415" s="6">
        <v>45275.534722222219</v>
      </c>
      <c r="B6415" s="7">
        <v>10.41666667</v>
      </c>
      <c r="C6415" t="str">
        <f>IF(WEEKDAY(Tableau13[[#This Row],[Données]],11)&gt;5,"W","S")</f>
        <v>S</v>
      </c>
      <c r="D6415" t="str" cm="1">
        <f t="array" ref="D6415">_xlfn.IFS(
AND(Tableau13[[#This Row],[Jours]]="W",Tableau13[[#This Row],[Colonne1]]="HC"),"Talon",
Tableau13[[#This Row],[Colonne1]]="HP","Consommation normale",
E6415="HC","Talon")</f>
        <v>Consommation normale</v>
      </c>
      <c r="E6415" s="3" t="str">
        <f>IF(OR(Tableau13[[#This Row],[Données]]-INT(Tableau13[[#This Row],[Données]])&lt;$J$2,Tableau13[[#This Row],[Données]]-INT(Tableau13[[#This Row],[Données]])&gt;=$I$2),"HC","HP")</f>
        <v>HP</v>
      </c>
      <c r="F6415" t="str">
        <f>IF(AND(Tableau13[[#This Row],[Jours]]="W",Tableau13[[#This Row],[Colonne1]]="HC")=TRUE, "Talon","Conso normale")</f>
        <v>Conso normale</v>
      </c>
    </row>
    <row r="6416" spans="1:6">
      <c r="A6416" s="6">
        <v>45275.541666666664</v>
      </c>
      <c r="B6416" s="7">
        <v>8.75</v>
      </c>
      <c r="C6416" t="str">
        <f>IF(WEEKDAY(Tableau13[[#This Row],[Données]],11)&gt;5,"W","S")</f>
        <v>S</v>
      </c>
      <c r="D6416" t="str" cm="1">
        <f t="array" ref="D6416">_xlfn.IFS(
AND(Tableau13[[#This Row],[Jours]]="W",Tableau13[[#This Row],[Colonne1]]="HC"),"Talon",
Tableau13[[#This Row],[Colonne1]]="HP","Consommation normale",
E6416="HC","Talon")</f>
        <v>Consommation normale</v>
      </c>
      <c r="E6416" s="3" t="str">
        <f>IF(OR(Tableau13[[#This Row],[Données]]-INT(Tableau13[[#This Row],[Données]])&lt;$J$2,Tableau13[[#This Row],[Données]]-INT(Tableau13[[#This Row],[Données]])&gt;=$I$2),"HC","HP")</f>
        <v>HP</v>
      </c>
      <c r="F6416" t="str">
        <f>IF(AND(Tableau13[[#This Row],[Jours]]="W",Tableau13[[#This Row],[Colonne1]]="HC")=TRUE, "Talon","Conso normale")</f>
        <v>Conso normale</v>
      </c>
    </row>
    <row r="6417" spans="1:6">
      <c r="A6417" s="6">
        <v>45275.548611111109</v>
      </c>
      <c r="B6417" s="7">
        <v>8.9166666699999997</v>
      </c>
      <c r="C6417" t="str">
        <f>IF(WEEKDAY(Tableau13[[#This Row],[Données]],11)&gt;5,"W","S")</f>
        <v>S</v>
      </c>
      <c r="D6417" t="str" cm="1">
        <f t="array" ref="D6417">_xlfn.IFS(
AND(Tableau13[[#This Row],[Jours]]="W",Tableau13[[#This Row],[Colonne1]]="HC"),"Talon",
Tableau13[[#This Row],[Colonne1]]="HP","Consommation normale",
E6417="HC","Talon")</f>
        <v>Consommation normale</v>
      </c>
      <c r="E6417" s="3" t="str">
        <f>IF(OR(Tableau13[[#This Row],[Données]]-INT(Tableau13[[#This Row],[Données]])&lt;$J$2,Tableau13[[#This Row],[Données]]-INT(Tableau13[[#This Row],[Données]])&gt;=$I$2),"HC","HP")</f>
        <v>HP</v>
      </c>
      <c r="F6417" t="str">
        <f>IF(AND(Tableau13[[#This Row],[Jours]]="W",Tableau13[[#This Row],[Colonne1]]="HC")=TRUE, "Talon","Conso normale")</f>
        <v>Conso normale</v>
      </c>
    </row>
    <row r="6418" spans="1:6">
      <c r="A6418" s="6">
        <v>45275.555555555555</v>
      </c>
      <c r="B6418" s="7">
        <v>8.1666666699999997</v>
      </c>
      <c r="C6418" t="str">
        <f>IF(WEEKDAY(Tableau13[[#This Row],[Données]],11)&gt;5,"W","S")</f>
        <v>S</v>
      </c>
      <c r="D6418" t="str" cm="1">
        <f t="array" ref="D6418">_xlfn.IFS(
AND(Tableau13[[#This Row],[Jours]]="W",Tableau13[[#This Row],[Colonne1]]="HC"),"Talon",
Tableau13[[#This Row],[Colonne1]]="HP","Consommation normale",
E6418="HC","Talon")</f>
        <v>Consommation normale</v>
      </c>
      <c r="E6418" s="3" t="str">
        <f>IF(OR(Tableau13[[#This Row],[Données]]-INT(Tableau13[[#This Row],[Données]])&lt;$J$2,Tableau13[[#This Row],[Données]]-INT(Tableau13[[#This Row],[Données]])&gt;=$I$2),"HC","HP")</f>
        <v>HP</v>
      </c>
      <c r="F6418" t="str">
        <f>IF(AND(Tableau13[[#This Row],[Jours]]="W",Tableau13[[#This Row],[Colonne1]]="HC")=TRUE, "Talon","Conso normale")</f>
        <v>Conso normale</v>
      </c>
    </row>
    <row r="6419" spans="1:6">
      <c r="A6419" s="6">
        <v>45275.5625</v>
      </c>
      <c r="B6419" s="7">
        <v>8.4166666699999997</v>
      </c>
      <c r="C6419" t="str">
        <f>IF(WEEKDAY(Tableau13[[#This Row],[Données]],11)&gt;5,"W","S")</f>
        <v>S</v>
      </c>
      <c r="D6419" t="str" cm="1">
        <f t="array" ref="D6419">_xlfn.IFS(
AND(Tableau13[[#This Row],[Jours]]="W",Tableau13[[#This Row],[Colonne1]]="HC"),"Talon",
Tableau13[[#This Row],[Colonne1]]="HP","Consommation normale",
E6419="HC","Talon")</f>
        <v>Consommation normale</v>
      </c>
      <c r="E6419" s="3" t="str">
        <f>IF(OR(Tableau13[[#This Row],[Données]]-INT(Tableau13[[#This Row],[Données]])&lt;$J$2,Tableau13[[#This Row],[Données]]-INT(Tableau13[[#This Row],[Données]])&gt;=$I$2),"HC","HP")</f>
        <v>HP</v>
      </c>
      <c r="F6419" t="str">
        <f>IF(AND(Tableau13[[#This Row],[Jours]]="W",Tableau13[[#This Row],[Colonne1]]="HC")=TRUE, "Talon","Conso normale")</f>
        <v>Conso normale</v>
      </c>
    </row>
    <row r="6420" spans="1:6">
      <c r="A6420" s="6">
        <v>45275.569444444445</v>
      </c>
      <c r="B6420" s="7">
        <v>8.8333333300000003</v>
      </c>
      <c r="C6420" t="str">
        <f>IF(WEEKDAY(Tableau13[[#This Row],[Données]],11)&gt;5,"W","S")</f>
        <v>S</v>
      </c>
      <c r="D6420" t="str" cm="1">
        <f t="array" ref="D6420">_xlfn.IFS(
AND(Tableau13[[#This Row],[Jours]]="W",Tableau13[[#This Row],[Colonne1]]="HC"),"Talon",
Tableau13[[#This Row],[Colonne1]]="HP","Consommation normale",
E6420="HC","Talon")</f>
        <v>Consommation normale</v>
      </c>
      <c r="E6420" s="3" t="str">
        <f>IF(OR(Tableau13[[#This Row],[Données]]-INT(Tableau13[[#This Row],[Données]])&lt;$J$2,Tableau13[[#This Row],[Données]]-INT(Tableau13[[#This Row],[Données]])&gt;=$I$2),"HC","HP")</f>
        <v>HP</v>
      </c>
      <c r="F6420" t="str">
        <f>IF(AND(Tableau13[[#This Row],[Jours]]="W",Tableau13[[#This Row],[Colonne1]]="HC")=TRUE, "Talon","Conso normale")</f>
        <v>Conso normale</v>
      </c>
    </row>
    <row r="6421" spans="1:6">
      <c r="A6421" s="6">
        <v>45275.576388888891</v>
      </c>
      <c r="B6421" s="7">
        <v>8.0833333300000003</v>
      </c>
      <c r="C6421" t="str">
        <f>IF(WEEKDAY(Tableau13[[#This Row],[Données]],11)&gt;5,"W","S")</f>
        <v>S</v>
      </c>
      <c r="D6421" t="str" cm="1">
        <f t="array" ref="D6421">_xlfn.IFS(
AND(Tableau13[[#This Row],[Jours]]="W",Tableau13[[#This Row],[Colonne1]]="HC"),"Talon",
Tableau13[[#This Row],[Colonne1]]="HP","Consommation normale",
E6421="HC","Talon")</f>
        <v>Consommation normale</v>
      </c>
      <c r="E6421" s="3" t="str">
        <f>IF(OR(Tableau13[[#This Row],[Données]]-INT(Tableau13[[#This Row],[Données]])&lt;$J$2,Tableau13[[#This Row],[Données]]-INT(Tableau13[[#This Row],[Données]])&gt;=$I$2),"HC","HP")</f>
        <v>HP</v>
      </c>
      <c r="F6421" t="str">
        <f>IF(AND(Tableau13[[#This Row],[Jours]]="W",Tableau13[[#This Row],[Colonne1]]="HC")=TRUE, "Talon","Conso normale")</f>
        <v>Conso normale</v>
      </c>
    </row>
    <row r="6422" spans="1:6">
      <c r="A6422" s="6">
        <v>45275.583333333336</v>
      </c>
      <c r="B6422" s="7">
        <v>8</v>
      </c>
      <c r="C6422" t="str">
        <f>IF(WEEKDAY(Tableau13[[#This Row],[Données]],11)&gt;5,"W","S")</f>
        <v>S</v>
      </c>
      <c r="D6422" t="str" cm="1">
        <f t="array" ref="D6422">_xlfn.IFS(
AND(Tableau13[[#This Row],[Jours]]="W",Tableau13[[#This Row],[Colonne1]]="HC"),"Talon",
Tableau13[[#This Row],[Colonne1]]="HP","Consommation normale",
E6422="HC","Talon")</f>
        <v>Consommation normale</v>
      </c>
      <c r="E6422" s="3" t="str">
        <f>IF(OR(Tableau13[[#This Row],[Données]]-INT(Tableau13[[#This Row],[Données]])&lt;$J$2,Tableau13[[#This Row],[Données]]-INT(Tableau13[[#This Row],[Données]])&gt;=$I$2),"HC","HP")</f>
        <v>HP</v>
      </c>
      <c r="F6422" t="str">
        <f>IF(AND(Tableau13[[#This Row],[Jours]]="W",Tableau13[[#This Row],[Colonne1]]="HC")=TRUE, "Talon","Conso normale")</f>
        <v>Conso normale</v>
      </c>
    </row>
    <row r="6423" spans="1:6">
      <c r="A6423" s="6">
        <v>45275.590277777781</v>
      </c>
      <c r="B6423" s="7">
        <v>7.9166666699999997</v>
      </c>
      <c r="C6423" t="str">
        <f>IF(WEEKDAY(Tableau13[[#This Row],[Données]],11)&gt;5,"W","S")</f>
        <v>S</v>
      </c>
      <c r="D6423" t="str" cm="1">
        <f t="array" ref="D6423">_xlfn.IFS(
AND(Tableau13[[#This Row],[Jours]]="W",Tableau13[[#This Row],[Colonne1]]="HC"),"Talon",
Tableau13[[#This Row],[Colonne1]]="HP","Consommation normale",
E6423="HC","Talon")</f>
        <v>Consommation normale</v>
      </c>
      <c r="E6423" s="3" t="str">
        <f>IF(OR(Tableau13[[#This Row],[Données]]-INT(Tableau13[[#This Row],[Données]])&lt;$J$2,Tableau13[[#This Row],[Données]]-INT(Tableau13[[#This Row],[Données]])&gt;=$I$2),"HC","HP")</f>
        <v>HP</v>
      </c>
      <c r="F6423" t="str">
        <f>IF(AND(Tableau13[[#This Row],[Jours]]="W",Tableau13[[#This Row],[Colonne1]]="HC")=TRUE, "Talon","Conso normale")</f>
        <v>Conso normale</v>
      </c>
    </row>
    <row r="6424" spans="1:6">
      <c r="A6424" s="6">
        <v>45275.597222222219</v>
      </c>
      <c r="B6424" s="7">
        <v>7.4166666699999997</v>
      </c>
      <c r="C6424" t="str">
        <f>IF(WEEKDAY(Tableau13[[#This Row],[Données]],11)&gt;5,"W","S")</f>
        <v>S</v>
      </c>
      <c r="D6424" t="str" cm="1">
        <f t="array" ref="D6424">_xlfn.IFS(
AND(Tableau13[[#This Row],[Jours]]="W",Tableau13[[#This Row],[Colonne1]]="HC"),"Talon",
Tableau13[[#This Row],[Colonne1]]="HP","Consommation normale",
E6424="HC","Talon")</f>
        <v>Consommation normale</v>
      </c>
      <c r="E6424" s="3" t="str">
        <f>IF(OR(Tableau13[[#This Row],[Données]]-INT(Tableau13[[#This Row],[Données]])&lt;$J$2,Tableau13[[#This Row],[Données]]-INT(Tableau13[[#This Row],[Données]])&gt;=$I$2),"HC","HP")</f>
        <v>HP</v>
      </c>
      <c r="F6424" t="str">
        <f>IF(AND(Tableau13[[#This Row],[Jours]]="W",Tableau13[[#This Row],[Colonne1]]="HC")=TRUE, "Talon","Conso normale")</f>
        <v>Conso normale</v>
      </c>
    </row>
    <row r="6425" spans="1:6">
      <c r="A6425" s="6">
        <v>45275.604166666664</v>
      </c>
      <c r="B6425" s="7">
        <v>8.3333333300000003</v>
      </c>
      <c r="C6425" t="str">
        <f>IF(WEEKDAY(Tableau13[[#This Row],[Données]],11)&gt;5,"W","S")</f>
        <v>S</v>
      </c>
      <c r="D6425" t="str" cm="1">
        <f t="array" ref="D6425">_xlfn.IFS(
AND(Tableau13[[#This Row],[Jours]]="W",Tableau13[[#This Row],[Colonne1]]="HC"),"Talon",
Tableau13[[#This Row],[Colonne1]]="HP","Consommation normale",
E6425="HC","Talon")</f>
        <v>Consommation normale</v>
      </c>
      <c r="E6425" s="3" t="str">
        <f>IF(OR(Tableau13[[#This Row],[Données]]-INT(Tableau13[[#This Row],[Données]])&lt;$J$2,Tableau13[[#This Row],[Données]]-INT(Tableau13[[#This Row],[Données]])&gt;=$I$2),"HC","HP")</f>
        <v>HP</v>
      </c>
      <c r="F6425" t="str">
        <f>IF(AND(Tableau13[[#This Row],[Jours]]="W",Tableau13[[#This Row],[Colonne1]]="HC")=TRUE, "Talon","Conso normale")</f>
        <v>Conso normale</v>
      </c>
    </row>
    <row r="6426" spans="1:6">
      <c r="A6426" s="6">
        <v>45275.611111111109</v>
      </c>
      <c r="B6426" s="7">
        <v>8.3333333300000003</v>
      </c>
      <c r="C6426" t="str">
        <f>IF(WEEKDAY(Tableau13[[#This Row],[Données]],11)&gt;5,"W","S")</f>
        <v>S</v>
      </c>
      <c r="D6426" t="str" cm="1">
        <f t="array" ref="D6426">_xlfn.IFS(
AND(Tableau13[[#This Row],[Jours]]="W",Tableau13[[#This Row],[Colonne1]]="HC"),"Talon",
Tableau13[[#This Row],[Colonne1]]="HP","Consommation normale",
E6426="HC","Talon")</f>
        <v>Consommation normale</v>
      </c>
      <c r="E6426" s="3" t="str">
        <f>IF(OR(Tableau13[[#This Row],[Données]]-INT(Tableau13[[#This Row],[Données]])&lt;$J$2,Tableau13[[#This Row],[Données]]-INT(Tableau13[[#This Row],[Données]])&gt;=$I$2),"HC","HP")</f>
        <v>HP</v>
      </c>
      <c r="F6426" t="str">
        <f>IF(AND(Tableau13[[#This Row],[Jours]]="W",Tableau13[[#This Row],[Colonne1]]="HC")=TRUE, "Talon","Conso normale")</f>
        <v>Conso normale</v>
      </c>
    </row>
    <row r="6427" spans="1:6">
      <c r="A6427" s="6">
        <v>45275.618055555555</v>
      </c>
      <c r="B6427" s="7">
        <v>8</v>
      </c>
      <c r="C6427" t="str">
        <f>IF(WEEKDAY(Tableau13[[#This Row],[Données]],11)&gt;5,"W","S")</f>
        <v>S</v>
      </c>
      <c r="D6427" t="str" cm="1">
        <f t="array" ref="D6427">_xlfn.IFS(
AND(Tableau13[[#This Row],[Jours]]="W",Tableau13[[#This Row],[Colonne1]]="HC"),"Talon",
Tableau13[[#This Row],[Colonne1]]="HP","Consommation normale",
E6427="HC","Talon")</f>
        <v>Consommation normale</v>
      </c>
      <c r="E6427" s="3" t="str">
        <f>IF(OR(Tableau13[[#This Row],[Données]]-INT(Tableau13[[#This Row],[Données]])&lt;$J$2,Tableau13[[#This Row],[Données]]-INT(Tableau13[[#This Row],[Données]])&gt;=$I$2),"HC","HP")</f>
        <v>HP</v>
      </c>
      <c r="F6427" t="str">
        <f>IF(AND(Tableau13[[#This Row],[Jours]]="W",Tableau13[[#This Row],[Colonne1]]="HC")=TRUE, "Talon","Conso normale")</f>
        <v>Conso normale</v>
      </c>
    </row>
    <row r="6428" spans="1:6">
      <c r="A6428" s="6">
        <v>45275.625</v>
      </c>
      <c r="B6428" s="7">
        <v>8.5833333300000003</v>
      </c>
      <c r="C6428" t="str">
        <f>IF(WEEKDAY(Tableau13[[#This Row],[Données]],11)&gt;5,"W","S")</f>
        <v>S</v>
      </c>
      <c r="D6428" t="str" cm="1">
        <f t="array" ref="D6428">_xlfn.IFS(
AND(Tableau13[[#This Row],[Jours]]="W",Tableau13[[#This Row],[Colonne1]]="HC"),"Talon",
Tableau13[[#This Row],[Colonne1]]="HP","Consommation normale",
E6428="HC","Talon")</f>
        <v>Consommation normale</v>
      </c>
      <c r="E6428" s="3" t="str">
        <f>IF(OR(Tableau13[[#This Row],[Données]]-INT(Tableau13[[#This Row],[Données]])&lt;$J$2,Tableau13[[#This Row],[Données]]-INT(Tableau13[[#This Row],[Données]])&gt;=$I$2),"HC","HP")</f>
        <v>HP</v>
      </c>
      <c r="F6428" t="str">
        <f>IF(AND(Tableau13[[#This Row],[Jours]]="W",Tableau13[[#This Row],[Colonne1]]="HC")=TRUE, "Talon","Conso normale")</f>
        <v>Conso normale</v>
      </c>
    </row>
    <row r="6429" spans="1:6">
      <c r="A6429" s="6">
        <v>45275.631944444445</v>
      </c>
      <c r="B6429" s="7">
        <v>8.25</v>
      </c>
      <c r="C6429" t="str">
        <f>IF(WEEKDAY(Tableau13[[#This Row],[Données]],11)&gt;5,"W","S")</f>
        <v>S</v>
      </c>
      <c r="D6429" t="str" cm="1">
        <f t="array" ref="D6429">_xlfn.IFS(
AND(Tableau13[[#This Row],[Jours]]="W",Tableau13[[#This Row],[Colonne1]]="HC"),"Talon",
Tableau13[[#This Row],[Colonne1]]="HP","Consommation normale",
E6429="HC","Talon")</f>
        <v>Consommation normale</v>
      </c>
      <c r="E6429" s="3" t="str">
        <f>IF(OR(Tableau13[[#This Row],[Données]]-INT(Tableau13[[#This Row],[Données]])&lt;$J$2,Tableau13[[#This Row],[Données]]-INT(Tableau13[[#This Row],[Données]])&gt;=$I$2),"HC","HP")</f>
        <v>HP</v>
      </c>
      <c r="F6429" t="str">
        <f>IF(AND(Tableau13[[#This Row],[Jours]]="W",Tableau13[[#This Row],[Colonne1]]="HC")=TRUE, "Talon","Conso normale")</f>
        <v>Conso normale</v>
      </c>
    </row>
    <row r="6430" spans="1:6">
      <c r="A6430" s="6">
        <v>45275.638888888891</v>
      </c>
      <c r="B6430" s="7">
        <v>8.1666666699999997</v>
      </c>
      <c r="C6430" t="str">
        <f>IF(WEEKDAY(Tableau13[[#This Row],[Données]],11)&gt;5,"W","S")</f>
        <v>S</v>
      </c>
      <c r="D6430" t="str" cm="1">
        <f t="array" ref="D6430">_xlfn.IFS(
AND(Tableau13[[#This Row],[Jours]]="W",Tableau13[[#This Row],[Colonne1]]="HC"),"Talon",
Tableau13[[#This Row],[Colonne1]]="HP","Consommation normale",
E6430="HC","Talon")</f>
        <v>Consommation normale</v>
      </c>
      <c r="E6430" s="3" t="str">
        <f>IF(OR(Tableau13[[#This Row],[Données]]-INT(Tableau13[[#This Row],[Données]])&lt;$J$2,Tableau13[[#This Row],[Données]]-INT(Tableau13[[#This Row],[Données]])&gt;=$I$2),"HC","HP")</f>
        <v>HP</v>
      </c>
      <c r="F6430" t="str">
        <f>IF(AND(Tableau13[[#This Row],[Jours]]="W",Tableau13[[#This Row],[Colonne1]]="HC")=TRUE, "Talon","Conso normale")</f>
        <v>Conso normale</v>
      </c>
    </row>
    <row r="6431" spans="1:6">
      <c r="A6431" s="6">
        <v>45275.645833333336</v>
      </c>
      <c r="B6431" s="7">
        <v>7</v>
      </c>
      <c r="C6431" t="str">
        <f>IF(WEEKDAY(Tableau13[[#This Row],[Données]],11)&gt;5,"W","S")</f>
        <v>S</v>
      </c>
      <c r="D6431" t="str" cm="1">
        <f t="array" ref="D6431">_xlfn.IFS(
AND(Tableau13[[#This Row],[Jours]]="W",Tableau13[[#This Row],[Colonne1]]="HC"),"Talon",
Tableau13[[#This Row],[Colonne1]]="HP","Consommation normale",
E6431="HC","Talon")</f>
        <v>Consommation normale</v>
      </c>
      <c r="E6431" s="3" t="str">
        <f>IF(OR(Tableau13[[#This Row],[Données]]-INT(Tableau13[[#This Row],[Données]])&lt;$J$2,Tableau13[[#This Row],[Données]]-INT(Tableau13[[#This Row],[Données]])&gt;=$I$2),"HC","HP")</f>
        <v>HP</v>
      </c>
      <c r="F6431" t="str">
        <f>IF(AND(Tableau13[[#This Row],[Jours]]="W",Tableau13[[#This Row],[Colonne1]]="HC")=TRUE, "Talon","Conso normale")</f>
        <v>Conso normale</v>
      </c>
    </row>
    <row r="6432" spans="1:6">
      <c r="A6432" s="6">
        <v>45275.652777777781</v>
      </c>
      <c r="B6432" s="7">
        <v>7.5833333300000003</v>
      </c>
      <c r="C6432" t="str">
        <f>IF(WEEKDAY(Tableau13[[#This Row],[Données]],11)&gt;5,"W","S")</f>
        <v>S</v>
      </c>
      <c r="D6432" t="str" cm="1">
        <f t="array" ref="D6432">_xlfn.IFS(
AND(Tableau13[[#This Row],[Jours]]="W",Tableau13[[#This Row],[Colonne1]]="HC"),"Talon",
Tableau13[[#This Row],[Colonne1]]="HP","Consommation normale",
E6432="HC","Talon")</f>
        <v>Consommation normale</v>
      </c>
      <c r="E6432" s="3" t="str">
        <f>IF(OR(Tableau13[[#This Row],[Données]]-INT(Tableau13[[#This Row],[Données]])&lt;$J$2,Tableau13[[#This Row],[Données]]-INT(Tableau13[[#This Row],[Données]])&gt;=$I$2),"HC","HP")</f>
        <v>HP</v>
      </c>
      <c r="F6432" t="str">
        <f>IF(AND(Tableau13[[#This Row],[Jours]]="W",Tableau13[[#This Row],[Colonne1]]="HC")=TRUE, "Talon","Conso normale")</f>
        <v>Conso normale</v>
      </c>
    </row>
    <row r="6433" spans="1:6">
      <c r="A6433" s="6">
        <v>45275.659722222219</v>
      </c>
      <c r="B6433" s="7">
        <v>6.8333333300000003</v>
      </c>
      <c r="C6433" t="str">
        <f>IF(WEEKDAY(Tableau13[[#This Row],[Données]],11)&gt;5,"W","S")</f>
        <v>S</v>
      </c>
      <c r="D6433" t="str" cm="1">
        <f t="array" ref="D6433">_xlfn.IFS(
AND(Tableau13[[#This Row],[Jours]]="W",Tableau13[[#This Row],[Colonne1]]="HC"),"Talon",
Tableau13[[#This Row],[Colonne1]]="HP","Consommation normale",
E6433="HC","Talon")</f>
        <v>Consommation normale</v>
      </c>
      <c r="E6433" s="3" t="str">
        <f>IF(OR(Tableau13[[#This Row],[Données]]-INT(Tableau13[[#This Row],[Données]])&lt;$J$2,Tableau13[[#This Row],[Données]]-INT(Tableau13[[#This Row],[Données]])&gt;=$I$2),"HC","HP")</f>
        <v>HP</v>
      </c>
      <c r="F6433" t="str">
        <f>IF(AND(Tableau13[[#This Row],[Jours]]="W",Tableau13[[#This Row],[Colonne1]]="HC")=TRUE, "Talon","Conso normale")</f>
        <v>Conso normale</v>
      </c>
    </row>
    <row r="6434" spans="1:6">
      <c r="A6434" s="6">
        <v>45275.666666666664</v>
      </c>
      <c r="B6434" s="7">
        <v>8</v>
      </c>
      <c r="C6434" t="str">
        <f>IF(WEEKDAY(Tableau13[[#This Row],[Données]],11)&gt;5,"W","S")</f>
        <v>S</v>
      </c>
      <c r="D6434" t="str" cm="1">
        <f t="array" ref="D6434">_xlfn.IFS(
AND(Tableau13[[#This Row],[Jours]]="W",Tableau13[[#This Row],[Colonne1]]="HC"),"Talon",
Tableau13[[#This Row],[Colonne1]]="HP","Consommation normale",
E6434="HC","Talon")</f>
        <v>Consommation normale</v>
      </c>
      <c r="E6434" s="3" t="str">
        <f>IF(OR(Tableau13[[#This Row],[Données]]-INT(Tableau13[[#This Row],[Données]])&lt;$J$2,Tableau13[[#This Row],[Données]]-INT(Tableau13[[#This Row],[Données]])&gt;=$I$2),"HC","HP")</f>
        <v>HP</v>
      </c>
      <c r="F6434" t="str">
        <f>IF(AND(Tableau13[[#This Row],[Jours]]="W",Tableau13[[#This Row],[Colonne1]]="HC")=TRUE, "Talon","Conso normale")</f>
        <v>Conso normale</v>
      </c>
    </row>
    <row r="6435" spans="1:6">
      <c r="A6435" s="6">
        <v>45275.673611111109</v>
      </c>
      <c r="B6435" s="7">
        <v>7.5833333300000003</v>
      </c>
      <c r="C6435" t="str">
        <f>IF(WEEKDAY(Tableau13[[#This Row],[Données]],11)&gt;5,"W","S")</f>
        <v>S</v>
      </c>
      <c r="D6435" t="str" cm="1">
        <f t="array" ref="D6435">_xlfn.IFS(
AND(Tableau13[[#This Row],[Jours]]="W",Tableau13[[#This Row],[Colonne1]]="HC"),"Talon",
Tableau13[[#This Row],[Colonne1]]="HP","Consommation normale",
E6435="HC","Talon")</f>
        <v>Consommation normale</v>
      </c>
      <c r="E6435" s="3" t="str">
        <f>IF(OR(Tableau13[[#This Row],[Données]]-INT(Tableau13[[#This Row],[Données]])&lt;$J$2,Tableau13[[#This Row],[Données]]-INT(Tableau13[[#This Row],[Données]])&gt;=$I$2),"HC","HP")</f>
        <v>HP</v>
      </c>
      <c r="F6435" t="str">
        <f>IF(AND(Tableau13[[#This Row],[Jours]]="W",Tableau13[[#This Row],[Colonne1]]="HC")=TRUE, "Talon","Conso normale")</f>
        <v>Conso normale</v>
      </c>
    </row>
    <row r="6436" spans="1:6">
      <c r="A6436" s="6">
        <v>45275.680555555555</v>
      </c>
      <c r="B6436" s="7">
        <v>8</v>
      </c>
      <c r="C6436" t="str">
        <f>IF(WEEKDAY(Tableau13[[#This Row],[Données]],11)&gt;5,"W","S")</f>
        <v>S</v>
      </c>
      <c r="D6436" t="str" cm="1">
        <f t="array" ref="D6436">_xlfn.IFS(
AND(Tableau13[[#This Row],[Jours]]="W",Tableau13[[#This Row],[Colonne1]]="HC"),"Talon",
Tableau13[[#This Row],[Colonne1]]="HP","Consommation normale",
E6436="HC","Talon")</f>
        <v>Consommation normale</v>
      </c>
      <c r="E6436" s="3" t="str">
        <f>IF(OR(Tableau13[[#This Row],[Données]]-INT(Tableau13[[#This Row],[Données]])&lt;$J$2,Tableau13[[#This Row],[Données]]-INT(Tableau13[[#This Row],[Données]])&gt;=$I$2),"HC","HP")</f>
        <v>HP</v>
      </c>
      <c r="F6436" t="str">
        <f>IF(AND(Tableau13[[#This Row],[Jours]]="W",Tableau13[[#This Row],[Colonne1]]="HC")=TRUE, "Talon","Conso normale")</f>
        <v>Conso normale</v>
      </c>
    </row>
    <row r="6437" spans="1:6">
      <c r="A6437" s="6">
        <v>45275.6875</v>
      </c>
      <c r="B6437" s="7">
        <v>8.6666666699999997</v>
      </c>
      <c r="C6437" t="str">
        <f>IF(WEEKDAY(Tableau13[[#This Row],[Données]],11)&gt;5,"W","S")</f>
        <v>S</v>
      </c>
      <c r="D6437" t="str" cm="1">
        <f t="array" ref="D6437">_xlfn.IFS(
AND(Tableau13[[#This Row],[Jours]]="W",Tableau13[[#This Row],[Colonne1]]="HC"),"Talon",
Tableau13[[#This Row],[Colonne1]]="HP","Consommation normale",
E6437="HC","Talon")</f>
        <v>Consommation normale</v>
      </c>
      <c r="E6437" s="3" t="str">
        <f>IF(OR(Tableau13[[#This Row],[Données]]-INT(Tableau13[[#This Row],[Données]])&lt;$J$2,Tableau13[[#This Row],[Données]]-INT(Tableau13[[#This Row],[Données]])&gt;=$I$2),"HC","HP")</f>
        <v>HP</v>
      </c>
      <c r="F6437" t="str">
        <f>IF(AND(Tableau13[[#This Row],[Jours]]="W",Tableau13[[#This Row],[Colonne1]]="HC")=TRUE, "Talon","Conso normale")</f>
        <v>Conso normale</v>
      </c>
    </row>
    <row r="6438" spans="1:6">
      <c r="A6438" s="6">
        <v>45275.694444444445</v>
      </c>
      <c r="B6438" s="7">
        <v>8.4166666699999997</v>
      </c>
      <c r="C6438" t="str">
        <f>IF(WEEKDAY(Tableau13[[#This Row],[Données]],11)&gt;5,"W","S")</f>
        <v>S</v>
      </c>
      <c r="D6438" t="str" cm="1">
        <f t="array" ref="D6438">_xlfn.IFS(
AND(Tableau13[[#This Row],[Jours]]="W",Tableau13[[#This Row],[Colonne1]]="HC"),"Talon",
Tableau13[[#This Row],[Colonne1]]="HP","Consommation normale",
E6438="HC","Talon")</f>
        <v>Consommation normale</v>
      </c>
      <c r="E6438" s="3" t="str">
        <f>IF(OR(Tableau13[[#This Row],[Données]]-INT(Tableau13[[#This Row],[Données]])&lt;$J$2,Tableau13[[#This Row],[Données]]-INT(Tableau13[[#This Row],[Données]])&gt;=$I$2),"HC","HP")</f>
        <v>HP</v>
      </c>
      <c r="F6438" t="str">
        <f>IF(AND(Tableau13[[#This Row],[Jours]]="W",Tableau13[[#This Row],[Colonne1]]="HC")=TRUE, "Talon","Conso normale")</f>
        <v>Conso normale</v>
      </c>
    </row>
    <row r="6439" spans="1:6">
      <c r="A6439" s="6">
        <v>45275.701388888891</v>
      </c>
      <c r="B6439" s="7">
        <v>8.75</v>
      </c>
      <c r="C6439" t="str">
        <f>IF(WEEKDAY(Tableau13[[#This Row],[Données]],11)&gt;5,"W","S")</f>
        <v>S</v>
      </c>
      <c r="D6439" t="str" cm="1">
        <f t="array" ref="D6439">_xlfn.IFS(
AND(Tableau13[[#This Row],[Jours]]="W",Tableau13[[#This Row],[Colonne1]]="HC"),"Talon",
Tableau13[[#This Row],[Colonne1]]="HP","Consommation normale",
E6439="HC","Talon")</f>
        <v>Consommation normale</v>
      </c>
      <c r="E6439" s="3" t="str">
        <f>IF(OR(Tableau13[[#This Row],[Données]]-INT(Tableau13[[#This Row],[Données]])&lt;$J$2,Tableau13[[#This Row],[Données]]-INT(Tableau13[[#This Row],[Données]])&gt;=$I$2),"HC","HP")</f>
        <v>HP</v>
      </c>
      <c r="F6439" t="str">
        <f>IF(AND(Tableau13[[#This Row],[Jours]]="W",Tableau13[[#This Row],[Colonne1]]="HC")=TRUE, "Talon","Conso normale")</f>
        <v>Conso normale</v>
      </c>
    </row>
    <row r="6440" spans="1:6">
      <c r="A6440" s="6">
        <v>45275.708333333336</v>
      </c>
      <c r="B6440" s="7">
        <v>8.3333333300000003</v>
      </c>
      <c r="C6440" t="str">
        <f>IF(WEEKDAY(Tableau13[[#This Row],[Données]],11)&gt;5,"W","S")</f>
        <v>S</v>
      </c>
      <c r="D6440" t="str" cm="1">
        <f t="array" ref="D6440">_xlfn.IFS(
AND(Tableau13[[#This Row],[Jours]]="W",Tableau13[[#This Row],[Colonne1]]="HC"),"Talon",
Tableau13[[#This Row],[Colonne1]]="HP","Consommation normale",
E6440="HC","Talon")</f>
        <v>Consommation normale</v>
      </c>
      <c r="E6440" s="3" t="str">
        <f>IF(OR(Tableau13[[#This Row],[Données]]-INT(Tableau13[[#This Row],[Données]])&lt;$J$2,Tableau13[[#This Row],[Données]]-INT(Tableau13[[#This Row],[Données]])&gt;=$I$2),"HC","HP")</f>
        <v>HP</v>
      </c>
      <c r="F6440" t="str">
        <f>IF(AND(Tableau13[[#This Row],[Jours]]="W",Tableau13[[#This Row],[Colonne1]]="HC")=TRUE, "Talon","Conso normale")</f>
        <v>Conso normale</v>
      </c>
    </row>
    <row r="6441" spans="1:6">
      <c r="A6441" s="6">
        <v>45275.715277777781</v>
      </c>
      <c r="B6441" s="7">
        <v>7.75</v>
      </c>
      <c r="C6441" t="str">
        <f>IF(WEEKDAY(Tableau13[[#This Row],[Données]],11)&gt;5,"W","S")</f>
        <v>S</v>
      </c>
      <c r="D6441" t="str" cm="1">
        <f t="array" ref="D6441">_xlfn.IFS(
AND(Tableau13[[#This Row],[Jours]]="W",Tableau13[[#This Row],[Colonne1]]="HC"),"Talon",
Tableau13[[#This Row],[Colonne1]]="HP","Consommation normale",
E6441="HC","Talon")</f>
        <v>Consommation normale</v>
      </c>
      <c r="E6441" s="3" t="str">
        <f>IF(OR(Tableau13[[#This Row],[Données]]-INT(Tableau13[[#This Row],[Données]])&lt;$J$2,Tableau13[[#This Row],[Données]]-INT(Tableau13[[#This Row],[Données]])&gt;=$I$2),"HC","HP")</f>
        <v>HP</v>
      </c>
      <c r="F6441" t="str">
        <f>IF(AND(Tableau13[[#This Row],[Jours]]="W",Tableau13[[#This Row],[Colonne1]]="HC")=TRUE, "Talon","Conso normale")</f>
        <v>Conso normale</v>
      </c>
    </row>
    <row r="6442" spans="1:6">
      <c r="A6442" s="6">
        <v>45275.722222222219</v>
      </c>
      <c r="B6442" s="7">
        <v>7.6666666699999997</v>
      </c>
      <c r="C6442" t="str">
        <f>IF(WEEKDAY(Tableau13[[#This Row],[Données]],11)&gt;5,"W","S")</f>
        <v>S</v>
      </c>
      <c r="D6442" t="str" cm="1">
        <f t="array" ref="D6442">_xlfn.IFS(
AND(Tableau13[[#This Row],[Jours]]="W",Tableau13[[#This Row],[Colonne1]]="HC"),"Talon",
Tableau13[[#This Row],[Colonne1]]="HP","Consommation normale",
E6442="HC","Talon")</f>
        <v>Consommation normale</v>
      </c>
      <c r="E6442" s="3" t="str">
        <f>IF(OR(Tableau13[[#This Row],[Données]]-INT(Tableau13[[#This Row],[Données]])&lt;$J$2,Tableau13[[#This Row],[Données]]-INT(Tableau13[[#This Row],[Données]])&gt;=$I$2),"HC","HP")</f>
        <v>HP</v>
      </c>
      <c r="F6442" t="str">
        <f>IF(AND(Tableau13[[#This Row],[Jours]]="W",Tableau13[[#This Row],[Colonne1]]="HC")=TRUE, "Talon","Conso normale")</f>
        <v>Conso normale</v>
      </c>
    </row>
    <row r="6443" spans="1:6">
      <c r="A6443" s="6">
        <v>45275.729166666664</v>
      </c>
      <c r="B6443" s="7">
        <v>8.4166666699999997</v>
      </c>
      <c r="C6443" t="str">
        <f>IF(WEEKDAY(Tableau13[[#This Row],[Données]],11)&gt;5,"W","S")</f>
        <v>S</v>
      </c>
      <c r="D6443" t="str" cm="1">
        <f t="array" ref="D6443">_xlfn.IFS(
AND(Tableau13[[#This Row],[Jours]]="W",Tableau13[[#This Row],[Colonne1]]="HC"),"Talon",
Tableau13[[#This Row],[Colonne1]]="HP","Consommation normale",
E6443="HC","Talon")</f>
        <v>Consommation normale</v>
      </c>
      <c r="E6443" s="3" t="str">
        <f>IF(OR(Tableau13[[#This Row],[Données]]-INT(Tableau13[[#This Row],[Données]])&lt;$J$2,Tableau13[[#This Row],[Données]]-INT(Tableau13[[#This Row],[Données]])&gt;=$I$2),"HC","HP")</f>
        <v>HP</v>
      </c>
      <c r="F6443" t="str">
        <f>IF(AND(Tableau13[[#This Row],[Jours]]="W",Tableau13[[#This Row],[Colonne1]]="HC")=TRUE, "Talon","Conso normale")</f>
        <v>Conso normale</v>
      </c>
    </row>
    <row r="6444" spans="1:6">
      <c r="A6444" s="6">
        <v>45275.736111111109</v>
      </c>
      <c r="B6444" s="7">
        <v>8.1666666699999997</v>
      </c>
      <c r="C6444" t="str">
        <f>IF(WEEKDAY(Tableau13[[#This Row],[Données]],11)&gt;5,"W","S")</f>
        <v>S</v>
      </c>
      <c r="D6444" t="str" cm="1">
        <f t="array" ref="D6444">_xlfn.IFS(
AND(Tableau13[[#This Row],[Jours]]="W",Tableau13[[#This Row],[Colonne1]]="HC"),"Talon",
Tableau13[[#This Row],[Colonne1]]="HP","Consommation normale",
E6444="HC","Talon")</f>
        <v>Consommation normale</v>
      </c>
      <c r="E6444" s="3" t="str">
        <f>IF(OR(Tableau13[[#This Row],[Données]]-INT(Tableau13[[#This Row],[Données]])&lt;$J$2,Tableau13[[#This Row],[Données]]-INT(Tableau13[[#This Row],[Données]])&gt;=$I$2),"HC","HP")</f>
        <v>HP</v>
      </c>
      <c r="F6444" t="str">
        <f>IF(AND(Tableau13[[#This Row],[Jours]]="W",Tableau13[[#This Row],[Colonne1]]="HC")=TRUE, "Talon","Conso normale")</f>
        <v>Conso normale</v>
      </c>
    </row>
    <row r="6445" spans="1:6">
      <c r="A6445" s="6">
        <v>45275.743055555555</v>
      </c>
      <c r="B6445" s="7">
        <v>7.4166666699999997</v>
      </c>
      <c r="C6445" t="str">
        <f>IF(WEEKDAY(Tableau13[[#This Row],[Données]],11)&gt;5,"W","S")</f>
        <v>S</v>
      </c>
      <c r="D6445" t="str" cm="1">
        <f t="array" ref="D6445">_xlfn.IFS(
AND(Tableau13[[#This Row],[Jours]]="W",Tableau13[[#This Row],[Colonne1]]="HC"),"Talon",
Tableau13[[#This Row],[Colonne1]]="HP","Consommation normale",
E6445="HC","Talon")</f>
        <v>Consommation normale</v>
      </c>
      <c r="E6445" s="3" t="str">
        <f>IF(OR(Tableau13[[#This Row],[Données]]-INT(Tableau13[[#This Row],[Données]])&lt;$J$2,Tableau13[[#This Row],[Données]]-INT(Tableau13[[#This Row],[Données]])&gt;=$I$2),"HC","HP")</f>
        <v>HP</v>
      </c>
      <c r="F6445" t="str">
        <f>IF(AND(Tableau13[[#This Row],[Jours]]="W",Tableau13[[#This Row],[Colonne1]]="HC")=TRUE, "Talon","Conso normale")</f>
        <v>Conso normale</v>
      </c>
    </row>
    <row r="6446" spans="1:6">
      <c r="A6446" s="6">
        <v>45275.75</v>
      </c>
      <c r="B6446" s="7">
        <v>7.4166666699999997</v>
      </c>
      <c r="C6446" t="str">
        <f>IF(WEEKDAY(Tableau13[[#This Row],[Données]],11)&gt;5,"W","S")</f>
        <v>S</v>
      </c>
      <c r="D6446" t="str" cm="1">
        <f t="array" ref="D6446">_xlfn.IFS(
AND(Tableau13[[#This Row],[Jours]]="W",Tableau13[[#This Row],[Colonne1]]="HC"),"Talon",
Tableau13[[#This Row],[Colonne1]]="HP","Consommation normale",
E6446="HC","Talon")</f>
        <v>Consommation normale</v>
      </c>
      <c r="E6446" s="3" t="str">
        <f>IF(OR(Tableau13[[#This Row],[Données]]-INT(Tableau13[[#This Row],[Données]])&lt;$J$2,Tableau13[[#This Row],[Données]]-INT(Tableau13[[#This Row],[Données]])&gt;=$I$2),"HC","HP")</f>
        <v>HP</v>
      </c>
      <c r="F6446" t="str">
        <f>IF(AND(Tableau13[[#This Row],[Jours]]="W",Tableau13[[#This Row],[Colonne1]]="HC")=TRUE, "Talon","Conso normale")</f>
        <v>Conso normale</v>
      </c>
    </row>
    <row r="6447" spans="1:6">
      <c r="A6447" s="6">
        <v>45275.756944444445</v>
      </c>
      <c r="B6447" s="7">
        <v>7.8333333300000003</v>
      </c>
      <c r="C6447" t="str">
        <f>IF(WEEKDAY(Tableau13[[#This Row],[Données]],11)&gt;5,"W","S")</f>
        <v>S</v>
      </c>
      <c r="D6447" t="str" cm="1">
        <f t="array" ref="D6447">_xlfn.IFS(
AND(Tableau13[[#This Row],[Jours]]="W",Tableau13[[#This Row],[Colonne1]]="HC"),"Talon",
Tableau13[[#This Row],[Colonne1]]="HP","Consommation normale",
E6447="HC","Talon")</f>
        <v>Consommation normale</v>
      </c>
      <c r="E6447" s="3" t="str">
        <f>IF(OR(Tableau13[[#This Row],[Données]]-INT(Tableau13[[#This Row],[Données]])&lt;$J$2,Tableau13[[#This Row],[Données]]-INT(Tableau13[[#This Row],[Données]])&gt;=$I$2),"HC","HP")</f>
        <v>HP</v>
      </c>
      <c r="F6447" t="str">
        <f>IF(AND(Tableau13[[#This Row],[Jours]]="W",Tableau13[[#This Row],[Colonne1]]="HC")=TRUE, "Talon","Conso normale")</f>
        <v>Conso normale</v>
      </c>
    </row>
    <row r="6448" spans="1:6">
      <c r="A6448" s="6">
        <v>45275.763888888891</v>
      </c>
      <c r="B6448" s="7">
        <v>7</v>
      </c>
      <c r="C6448" t="str">
        <f>IF(WEEKDAY(Tableau13[[#This Row],[Données]],11)&gt;5,"W","S")</f>
        <v>S</v>
      </c>
      <c r="D6448" t="str" cm="1">
        <f t="array" ref="D6448">_xlfn.IFS(
AND(Tableau13[[#This Row],[Jours]]="W",Tableau13[[#This Row],[Colonne1]]="HC"),"Talon",
Tableau13[[#This Row],[Colonne1]]="HP","Consommation normale",
E6448="HC","Talon")</f>
        <v>Consommation normale</v>
      </c>
      <c r="E6448" s="3" t="str">
        <f>IF(OR(Tableau13[[#This Row],[Données]]-INT(Tableau13[[#This Row],[Données]])&lt;$J$2,Tableau13[[#This Row],[Données]]-INT(Tableau13[[#This Row],[Données]])&gt;=$I$2),"HC","HP")</f>
        <v>HP</v>
      </c>
      <c r="F6448" t="str">
        <f>IF(AND(Tableau13[[#This Row],[Jours]]="W",Tableau13[[#This Row],[Colonne1]]="HC")=TRUE, "Talon","Conso normale")</f>
        <v>Conso normale</v>
      </c>
    </row>
    <row r="6449" spans="1:6">
      <c r="A6449" s="6">
        <v>45275.770833333336</v>
      </c>
      <c r="B6449" s="7">
        <v>8.0833333300000003</v>
      </c>
      <c r="C6449" t="str">
        <f>IF(WEEKDAY(Tableau13[[#This Row],[Données]],11)&gt;5,"W","S")</f>
        <v>S</v>
      </c>
      <c r="D6449" t="str" cm="1">
        <f t="array" ref="D6449">_xlfn.IFS(
AND(Tableau13[[#This Row],[Jours]]="W",Tableau13[[#This Row],[Colonne1]]="HC"),"Talon",
Tableau13[[#This Row],[Colonne1]]="HP","Consommation normale",
E6449="HC","Talon")</f>
        <v>Consommation normale</v>
      </c>
      <c r="E6449" s="3" t="str">
        <f>IF(OR(Tableau13[[#This Row],[Données]]-INT(Tableau13[[#This Row],[Données]])&lt;$J$2,Tableau13[[#This Row],[Données]]-INT(Tableau13[[#This Row],[Données]])&gt;=$I$2),"HC","HP")</f>
        <v>HP</v>
      </c>
      <c r="F6449" t="str">
        <f>IF(AND(Tableau13[[#This Row],[Jours]]="W",Tableau13[[#This Row],[Colonne1]]="HC")=TRUE, "Talon","Conso normale")</f>
        <v>Conso normale</v>
      </c>
    </row>
    <row r="6450" spans="1:6">
      <c r="A6450" s="6">
        <v>45275.777777777781</v>
      </c>
      <c r="B6450" s="7">
        <v>7.9166666699999997</v>
      </c>
      <c r="C6450" t="str">
        <f>IF(WEEKDAY(Tableau13[[#This Row],[Données]],11)&gt;5,"W","S")</f>
        <v>S</v>
      </c>
      <c r="D6450" t="str" cm="1">
        <f t="array" ref="D6450">_xlfn.IFS(
AND(Tableau13[[#This Row],[Jours]]="W",Tableau13[[#This Row],[Colonne1]]="HC"),"Talon",
Tableau13[[#This Row],[Colonne1]]="HP","Consommation normale",
E6450="HC","Talon")</f>
        <v>Consommation normale</v>
      </c>
      <c r="E6450" s="3" t="str">
        <f>IF(OR(Tableau13[[#This Row],[Données]]-INT(Tableau13[[#This Row],[Données]])&lt;$J$2,Tableau13[[#This Row],[Données]]-INT(Tableau13[[#This Row],[Données]])&gt;=$I$2),"HC","HP")</f>
        <v>HP</v>
      </c>
      <c r="F6450" t="str">
        <f>IF(AND(Tableau13[[#This Row],[Jours]]="W",Tableau13[[#This Row],[Colonne1]]="HC")=TRUE, "Talon","Conso normale")</f>
        <v>Conso normale</v>
      </c>
    </row>
    <row r="6451" spans="1:6">
      <c r="A6451" s="6">
        <v>45275.784722222219</v>
      </c>
      <c r="B6451" s="7">
        <v>6.5</v>
      </c>
      <c r="C6451" t="str">
        <f>IF(WEEKDAY(Tableau13[[#This Row],[Données]],11)&gt;5,"W","S")</f>
        <v>S</v>
      </c>
      <c r="D6451" t="str" cm="1">
        <f t="array" ref="D6451">_xlfn.IFS(
AND(Tableau13[[#This Row],[Jours]]="W",Tableau13[[#This Row],[Colonne1]]="HC"),"Talon",
Tableau13[[#This Row],[Colonne1]]="HP","Consommation normale",
E6451="HC","Talon")</f>
        <v>Consommation normale</v>
      </c>
      <c r="E6451" s="3" t="str">
        <f>IF(OR(Tableau13[[#This Row],[Données]]-INT(Tableau13[[#This Row],[Données]])&lt;$J$2,Tableau13[[#This Row],[Données]]-INT(Tableau13[[#This Row],[Données]])&gt;=$I$2),"HC","HP")</f>
        <v>HP</v>
      </c>
      <c r="F6451" t="str">
        <f>IF(AND(Tableau13[[#This Row],[Jours]]="W",Tableau13[[#This Row],[Colonne1]]="HC")=TRUE, "Talon","Conso normale")</f>
        <v>Conso normale</v>
      </c>
    </row>
    <row r="6452" spans="1:6">
      <c r="A6452" s="6">
        <v>45275.791666666664</v>
      </c>
      <c r="B6452" s="7">
        <v>5.5833333300000003</v>
      </c>
      <c r="C6452" t="str">
        <f>IF(WEEKDAY(Tableau13[[#This Row],[Données]],11)&gt;5,"W","S")</f>
        <v>S</v>
      </c>
      <c r="D6452" t="str" cm="1">
        <f t="array" ref="D6452">_xlfn.IFS(
AND(Tableau13[[#This Row],[Jours]]="W",Tableau13[[#This Row],[Colonne1]]="HC"),"Talon",
Tableau13[[#This Row],[Colonne1]]="HP","Consommation normale",
E6452="HC","Talon")</f>
        <v>Consommation normale</v>
      </c>
      <c r="E6452" s="3" t="str">
        <f>IF(OR(Tableau13[[#This Row],[Données]]-INT(Tableau13[[#This Row],[Données]])&lt;$J$2,Tableau13[[#This Row],[Données]]-INT(Tableau13[[#This Row],[Données]])&gt;=$I$2),"HC","HP")</f>
        <v>HP</v>
      </c>
      <c r="F6452" t="str">
        <f>IF(AND(Tableau13[[#This Row],[Jours]]="W",Tableau13[[#This Row],[Colonne1]]="HC")=TRUE, "Talon","Conso normale")</f>
        <v>Conso normale</v>
      </c>
    </row>
    <row r="6453" spans="1:6">
      <c r="A6453" s="6">
        <v>45275.798611111109</v>
      </c>
      <c r="B6453" s="7">
        <v>5</v>
      </c>
      <c r="C6453" t="str">
        <f>IF(WEEKDAY(Tableau13[[#This Row],[Données]],11)&gt;5,"W","S")</f>
        <v>S</v>
      </c>
      <c r="D6453" t="str" cm="1">
        <f t="array" ref="D6453">_xlfn.IFS(
AND(Tableau13[[#This Row],[Jours]]="W",Tableau13[[#This Row],[Colonne1]]="HC"),"Talon",
Tableau13[[#This Row],[Colonne1]]="HP","Consommation normale",
E6453="HC","Talon")</f>
        <v>Consommation normale</v>
      </c>
      <c r="E6453" s="3" t="str">
        <f>IF(OR(Tableau13[[#This Row],[Données]]-INT(Tableau13[[#This Row],[Données]])&lt;$J$2,Tableau13[[#This Row],[Données]]-INT(Tableau13[[#This Row],[Données]])&gt;=$I$2),"HC","HP")</f>
        <v>HP</v>
      </c>
      <c r="F6453" t="str">
        <f>IF(AND(Tableau13[[#This Row],[Jours]]="W",Tableau13[[#This Row],[Colonne1]]="HC")=TRUE, "Talon","Conso normale")</f>
        <v>Conso normale</v>
      </c>
    </row>
    <row r="6454" spans="1:6">
      <c r="A6454" s="6">
        <v>45275.805555555555</v>
      </c>
      <c r="B6454" s="7">
        <v>5.1666666699999997</v>
      </c>
      <c r="C6454" t="str">
        <f>IF(WEEKDAY(Tableau13[[#This Row],[Données]],11)&gt;5,"W","S")</f>
        <v>S</v>
      </c>
      <c r="D6454" t="str" cm="1">
        <f t="array" ref="D6454">_xlfn.IFS(
AND(Tableau13[[#This Row],[Jours]]="W",Tableau13[[#This Row],[Colonne1]]="HC"),"Talon",
Tableau13[[#This Row],[Colonne1]]="HP","Consommation normale",
E6454="HC","Talon")</f>
        <v>Consommation normale</v>
      </c>
      <c r="E6454" s="3" t="str">
        <f>IF(OR(Tableau13[[#This Row],[Données]]-INT(Tableau13[[#This Row],[Données]])&lt;$J$2,Tableau13[[#This Row],[Données]]-INT(Tableau13[[#This Row],[Données]])&gt;=$I$2),"HC","HP")</f>
        <v>HP</v>
      </c>
      <c r="F6454" t="str">
        <f>IF(AND(Tableau13[[#This Row],[Jours]]="W",Tableau13[[#This Row],[Colonne1]]="HC")=TRUE, "Talon","Conso normale")</f>
        <v>Conso normale</v>
      </c>
    </row>
    <row r="6455" spans="1:6">
      <c r="A6455" s="6">
        <v>45275.8125</v>
      </c>
      <c r="B6455" s="7">
        <v>5.25</v>
      </c>
      <c r="C6455" t="str">
        <f>IF(WEEKDAY(Tableau13[[#This Row],[Données]],11)&gt;5,"W","S")</f>
        <v>S</v>
      </c>
      <c r="D6455" t="str" cm="1">
        <f t="array" ref="D6455">_xlfn.IFS(
AND(Tableau13[[#This Row],[Jours]]="W",Tableau13[[#This Row],[Colonne1]]="HC"),"Talon",
Tableau13[[#This Row],[Colonne1]]="HP","Consommation normale",
E6455="HC","Talon")</f>
        <v>Consommation normale</v>
      </c>
      <c r="E6455" s="3" t="str">
        <f>IF(OR(Tableau13[[#This Row],[Données]]-INT(Tableau13[[#This Row],[Données]])&lt;$J$2,Tableau13[[#This Row],[Données]]-INT(Tableau13[[#This Row],[Données]])&gt;=$I$2),"HC","HP")</f>
        <v>HP</v>
      </c>
      <c r="F6455" t="str">
        <f>IF(AND(Tableau13[[#This Row],[Jours]]="W",Tableau13[[#This Row],[Colonne1]]="HC")=TRUE, "Talon","Conso normale")</f>
        <v>Conso normale</v>
      </c>
    </row>
    <row r="6456" spans="1:6">
      <c r="A6456" s="6">
        <v>45275.819444444445</v>
      </c>
      <c r="B6456" s="7">
        <v>5.0833333300000003</v>
      </c>
      <c r="C6456" t="str">
        <f>IF(WEEKDAY(Tableau13[[#This Row],[Données]],11)&gt;5,"W","S")</f>
        <v>S</v>
      </c>
      <c r="D6456" t="str" cm="1">
        <f t="array" ref="D6456">_xlfn.IFS(
AND(Tableau13[[#This Row],[Jours]]="W",Tableau13[[#This Row],[Colonne1]]="HC"),"Talon",
Tableau13[[#This Row],[Colonne1]]="HP","Consommation normale",
E6456="HC","Talon")</f>
        <v>Consommation normale</v>
      </c>
      <c r="E6456" s="3" t="str">
        <f>IF(OR(Tableau13[[#This Row],[Données]]-INT(Tableau13[[#This Row],[Données]])&lt;$J$2,Tableau13[[#This Row],[Données]]-INT(Tableau13[[#This Row],[Données]])&gt;=$I$2),"HC","HP")</f>
        <v>HP</v>
      </c>
      <c r="F6456" t="str">
        <f>IF(AND(Tableau13[[#This Row],[Jours]]="W",Tableau13[[#This Row],[Colonne1]]="HC")=TRUE, "Talon","Conso normale")</f>
        <v>Conso normale</v>
      </c>
    </row>
    <row r="6457" spans="1:6">
      <c r="A6457" s="6">
        <v>45275.826388888891</v>
      </c>
      <c r="B6457" s="7">
        <v>4.9166666699999997</v>
      </c>
      <c r="C6457" t="str">
        <f>IF(WEEKDAY(Tableau13[[#This Row],[Données]],11)&gt;5,"W","S")</f>
        <v>S</v>
      </c>
      <c r="D6457" t="str" cm="1">
        <f t="array" ref="D6457">_xlfn.IFS(
AND(Tableau13[[#This Row],[Jours]]="W",Tableau13[[#This Row],[Colonne1]]="HC"),"Talon",
Tableau13[[#This Row],[Colonne1]]="HP","Consommation normale",
E6457="HC","Talon")</f>
        <v>Consommation normale</v>
      </c>
      <c r="E6457" s="3" t="str">
        <f>IF(OR(Tableau13[[#This Row],[Données]]-INT(Tableau13[[#This Row],[Données]])&lt;$J$2,Tableau13[[#This Row],[Données]]-INT(Tableau13[[#This Row],[Données]])&gt;=$I$2),"HC","HP")</f>
        <v>HP</v>
      </c>
      <c r="F6457" t="str">
        <f>IF(AND(Tableau13[[#This Row],[Jours]]="W",Tableau13[[#This Row],[Colonne1]]="HC")=TRUE, "Talon","Conso normale")</f>
        <v>Conso normale</v>
      </c>
    </row>
    <row r="6458" spans="1:6">
      <c r="A6458" s="6">
        <v>45275.833333333336</v>
      </c>
      <c r="B6458" s="7">
        <v>5.4166666699999997</v>
      </c>
      <c r="C6458" t="str">
        <f>IF(WEEKDAY(Tableau13[[#This Row],[Données]],11)&gt;5,"W","S")</f>
        <v>S</v>
      </c>
      <c r="D6458" t="str" cm="1">
        <f t="array" ref="D6458">_xlfn.IFS(
AND(Tableau13[[#This Row],[Jours]]="W",Tableau13[[#This Row],[Colonne1]]="HC"),"Talon",
Tableau13[[#This Row],[Colonne1]]="HP","Consommation normale",
E6458="HC","Talon")</f>
        <v>Consommation normale</v>
      </c>
      <c r="E6458" s="3" t="str">
        <f>IF(OR(Tableau13[[#This Row],[Données]]-INT(Tableau13[[#This Row],[Données]])&lt;$J$2,Tableau13[[#This Row],[Données]]-INT(Tableau13[[#This Row],[Données]])&gt;=$I$2),"HC","HP")</f>
        <v>HP</v>
      </c>
      <c r="F6458" t="str">
        <f>IF(AND(Tableau13[[#This Row],[Jours]]="W",Tableau13[[#This Row],[Colonne1]]="HC")=TRUE, "Talon","Conso normale")</f>
        <v>Conso normale</v>
      </c>
    </row>
    <row r="6459" spans="1:6">
      <c r="A6459" s="6">
        <v>45275.840277777781</v>
      </c>
      <c r="B6459" s="7">
        <v>5.1666666699999997</v>
      </c>
      <c r="C6459" t="str">
        <f>IF(WEEKDAY(Tableau13[[#This Row],[Données]],11)&gt;5,"W","S")</f>
        <v>S</v>
      </c>
      <c r="D6459" t="str" cm="1">
        <f t="array" ref="D6459">_xlfn.IFS(
AND(Tableau13[[#This Row],[Jours]]="W",Tableau13[[#This Row],[Colonne1]]="HC"),"Talon",
Tableau13[[#This Row],[Colonne1]]="HP","Consommation normale",
E6459="HC","Talon")</f>
        <v>Consommation normale</v>
      </c>
      <c r="E6459" s="3" t="str">
        <f>IF(OR(Tableau13[[#This Row],[Données]]-INT(Tableau13[[#This Row],[Données]])&lt;$J$2,Tableau13[[#This Row],[Données]]-INT(Tableau13[[#This Row],[Données]])&gt;=$I$2),"HC","HP")</f>
        <v>HP</v>
      </c>
      <c r="F6459" t="str">
        <f>IF(AND(Tableau13[[#This Row],[Jours]]="W",Tableau13[[#This Row],[Colonne1]]="HC")=TRUE, "Talon","Conso normale")</f>
        <v>Conso normale</v>
      </c>
    </row>
    <row r="6460" spans="1:6">
      <c r="A6460" s="6">
        <v>45275.847222222219</v>
      </c>
      <c r="B6460" s="7">
        <v>5.25</v>
      </c>
      <c r="C6460" t="str">
        <f>IF(WEEKDAY(Tableau13[[#This Row],[Données]],11)&gt;5,"W","S")</f>
        <v>S</v>
      </c>
      <c r="D6460" t="str" cm="1">
        <f t="array" ref="D6460">_xlfn.IFS(
AND(Tableau13[[#This Row],[Jours]]="W",Tableau13[[#This Row],[Colonne1]]="HC"),"Talon",
Tableau13[[#This Row],[Colonne1]]="HP","Consommation normale",
E6460="HC","Talon")</f>
        <v>Consommation normale</v>
      </c>
      <c r="E6460" s="3" t="str">
        <f>IF(OR(Tableau13[[#This Row],[Données]]-INT(Tableau13[[#This Row],[Données]])&lt;$J$2,Tableau13[[#This Row],[Données]]-INT(Tableau13[[#This Row],[Données]])&gt;=$I$2),"HC","HP")</f>
        <v>HP</v>
      </c>
      <c r="F6460" t="str">
        <f>IF(AND(Tableau13[[#This Row],[Jours]]="W",Tableau13[[#This Row],[Colonne1]]="HC")=TRUE, "Talon","Conso normale")</f>
        <v>Conso normale</v>
      </c>
    </row>
    <row r="6461" spans="1:6">
      <c r="A6461" s="6">
        <v>45275.854166666664</v>
      </c>
      <c r="B6461" s="7">
        <v>5.1666666699999997</v>
      </c>
      <c r="C6461" t="str">
        <f>IF(WEEKDAY(Tableau13[[#This Row],[Données]],11)&gt;5,"W","S")</f>
        <v>S</v>
      </c>
      <c r="D6461" t="str" cm="1">
        <f t="array" ref="D6461">_xlfn.IFS(
AND(Tableau13[[#This Row],[Jours]]="W",Tableau13[[#This Row],[Colonne1]]="HC"),"Talon",
Tableau13[[#This Row],[Colonne1]]="HP","Consommation normale",
E6461="HC","Talon")</f>
        <v>Consommation normale</v>
      </c>
      <c r="E6461" s="3" t="str">
        <f>IF(OR(Tableau13[[#This Row],[Données]]-INT(Tableau13[[#This Row],[Données]])&lt;$J$2,Tableau13[[#This Row],[Données]]-INT(Tableau13[[#This Row],[Données]])&gt;=$I$2),"HC","HP")</f>
        <v>HP</v>
      </c>
      <c r="F6461" t="str">
        <f>IF(AND(Tableau13[[#This Row],[Jours]]="W",Tableau13[[#This Row],[Colonne1]]="HC")=TRUE, "Talon","Conso normale")</f>
        <v>Conso normale</v>
      </c>
    </row>
    <row r="6462" spans="1:6">
      <c r="A6462" s="6">
        <v>45275.861111111109</v>
      </c>
      <c r="B6462" s="7">
        <v>4.9166666699999997</v>
      </c>
      <c r="C6462" t="str">
        <f>IF(WEEKDAY(Tableau13[[#This Row],[Données]],11)&gt;5,"W","S")</f>
        <v>S</v>
      </c>
      <c r="D6462" t="str" cm="1">
        <f t="array" ref="D6462">_xlfn.IFS(
AND(Tableau13[[#This Row],[Jours]]="W",Tableau13[[#This Row],[Colonne1]]="HC"),"Talon",
Tableau13[[#This Row],[Colonne1]]="HP","Consommation normale",
E6462="HC","Talon")</f>
        <v>Consommation normale</v>
      </c>
      <c r="E6462" s="3" t="str">
        <f>IF(OR(Tableau13[[#This Row],[Données]]-INT(Tableau13[[#This Row],[Données]])&lt;$J$2,Tableau13[[#This Row],[Données]]-INT(Tableau13[[#This Row],[Données]])&gt;=$I$2),"HC","HP")</f>
        <v>HP</v>
      </c>
      <c r="F6462" t="str">
        <f>IF(AND(Tableau13[[#This Row],[Jours]]="W",Tableau13[[#This Row],[Colonne1]]="HC")=TRUE, "Talon","Conso normale")</f>
        <v>Conso normale</v>
      </c>
    </row>
    <row r="6463" spans="1:6">
      <c r="A6463" s="6">
        <v>45275.868055555555</v>
      </c>
      <c r="B6463" s="7">
        <v>5.25</v>
      </c>
      <c r="C6463" t="str">
        <f>IF(WEEKDAY(Tableau13[[#This Row],[Données]],11)&gt;5,"W","S")</f>
        <v>S</v>
      </c>
      <c r="D6463" t="str" cm="1">
        <f t="array" ref="D6463">_xlfn.IFS(
AND(Tableau13[[#This Row],[Jours]]="W",Tableau13[[#This Row],[Colonne1]]="HC"),"Talon",
Tableau13[[#This Row],[Colonne1]]="HP","Consommation normale",
E6463="HC","Talon")</f>
        <v>Consommation normale</v>
      </c>
      <c r="E6463" s="3" t="str">
        <f>IF(OR(Tableau13[[#This Row],[Données]]-INT(Tableau13[[#This Row],[Données]])&lt;$J$2,Tableau13[[#This Row],[Données]]-INT(Tableau13[[#This Row],[Données]])&gt;=$I$2),"HC","HP")</f>
        <v>HP</v>
      </c>
      <c r="F6463" t="str">
        <f>IF(AND(Tableau13[[#This Row],[Jours]]="W",Tableau13[[#This Row],[Colonne1]]="HC")=TRUE, "Talon","Conso normale")</f>
        <v>Conso normale</v>
      </c>
    </row>
    <row r="6464" spans="1:6">
      <c r="A6464" s="6">
        <v>45275.875</v>
      </c>
      <c r="B6464" s="7">
        <v>5.3333333300000003</v>
      </c>
      <c r="C6464" t="str">
        <f>IF(WEEKDAY(Tableau13[[#This Row],[Données]],11)&gt;5,"W","S")</f>
        <v>S</v>
      </c>
      <c r="D6464" t="str" cm="1">
        <f t="array" ref="D6464">_xlfn.IFS(
AND(Tableau13[[#This Row],[Jours]]="W",Tableau13[[#This Row],[Colonne1]]="HC"),"Talon",
Tableau13[[#This Row],[Colonne1]]="HP","Consommation normale",
E6464="HC","Talon")</f>
        <v>Consommation normale</v>
      </c>
      <c r="E6464" s="3" t="str">
        <f>IF(OR(Tableau13[[#This Row],[Données]]-INT(Tableau13[[#This Row],[Données]])&lt;$J$2,Tableau13[[#This Row],[Données]]-INT(Tableau13[[#This Row],[Données]])&gt;=$I$2),"HC","HP")</f>
        <v>HP</v>
      </c>
      <c r="F6464" t="str">
        <f>IF(AND(Tableau13[[#This Row],[Jours]]="W",Tableau13[[#This Row],[Colonne1]]="HC")=TRUE, "Talon","Conso normale")</f>
        <v>Conso normale</v>
      </c>
    </row>
    <row r="6465" spans="1:6">
      <c r="A6465" s="6">
        <v>45275.881944444445</v>
      </c>
      <c r="B6465" s="7">
        <v>5.0833333300000003</v>
      </c>
      <c r="C6465" t="str">
        <f>IF(WEEKDAY(Tableau13[[#This Row],[Données]],11)&gt;5,"W","S")</f>
        <v>S</v>
      </c>
      <c r="D6465" t="str" cm="1">
        <f t="array" ref="D6465">_xlfn.IFS(
AND(Tableau13[[#This Row],[Jours]]="W",Tableau13[[#This Row],[Colonne1]]="HC"),"Talon",
Tableau13[[#This Row],[Colonne1]]="HP","Consommation normale",
E6465="HC","Talon")</f>
        <v>Consommation normale</v>
      </c>
      <c r="E6465" s="3" t="str">
        <f>IF(OR(Tableau13[[#This Row],[Données]]-INT(Tableau13[[#This Row],[Données]])&lt;$J$2,Tableau13[[#This Row],[Données]]-INT(Tableau13[[#This Row],[Données]])&gt;=$I$2),"HC","HP")</f>
        <v>HP</v>
      </c>
      <c r="F6465" t="str">
        <f>IF(AND(Tableau13[[#This Row],[Jours]]="W",Tableau13[[#This Row],[Colonne1]]="HC")=TRUE, "Talon","Conso normale")</f>
        <v>Conso normale</v>
      </c>
    </row>
    <row r="6466" spans="1:6">
      <c r="A6466" s="6">
        <v>45275.888888888891</v>
      </c>
      <c r="B6466" s="7">
        <v>5.0833333300000003</v>
      </c>
      <c r="C6466" t="str">
        <f>IF(WEEKDAY(Tableau13[[#This Row],[Données]],11)&gt;5,"W","S")</f>
        <v>S</v>
      </c>
      <c r="D6466" t="str" cm="1">
        <f t="array" ref="D6466">_xlfn.IFS(
AND(Tableau13[[#This Row],[Jours]]="W",Tableau13[[#This Row],[Colonne1]]="HC"),"Talon",
Tableau13[[#This Row],[Colonne1]]="HP","Consommation normale",
E6466="HC","Talon")</f>
        <v>Consommation normale</v>
      </c>
      <c r="E6466" s="3" t="str">
        <f>IF(OR(Tableau13[[#This Row],[Données]]-INT(Tableau13[[#This Row],[Données]])&lt;$J$2,Tableau13[[#This Row],[Données]]-INT(Tableau13[[#This Row],[Données]])&gt;=$I$2),"HC","HP")</f>
        <v>HP</v>
      </c>
      <c r="F6466" t="str">
        <f>IF(AND(Tableau13[[#This Row],[Jours]]="W",Tableau13[[#This Row],[Colonne1]]="HC")=TRUE, "Talon","Conso normale")</f>
        <v>Conso normale</v>
      </c>
    </row>
    <row r="6467" spans="1:6">
      <c r="A6467" s="6">
        <v>45275.895833333336</v>
      </c>
      <c r="B6467" s="7">
        <v>5.1666666699999997</v>
      </c>
      <c r="C6467" t="str">
        <f>IF(WEEKDAY(Tableau13[[#This Row],[Données]],11)&gt;5,"W","S")</f>
        <v>S</v>
      </c>
      <c r="D6467" t="str" cm="1">
        <f t="array" ref="D6467">_xlfn.IFS(
AND(Tableau13[[#This Row],[Jours]]="W",Tableau13[[#This Row],[Colonne1]]="HC"),"Talon",
Tableau13[[#This Row],[Colonne1]]="HP","Consommation normale",
E6467="HC","Talon")</f>
        <v>Consommation normale</v>
      </c>
      <c r="E6467" s="3" t="str">
        <f>IF(OR(Tableau13[[#This Row],[Données]]-INT(Tableau13[[#This Row],[Données]])&lt;$J$2,Tableau13[[#This Row],[Données]]-INT(Tableau13[[#This Row],[Données]])&gt;=$I$2),"HC","HP")</f>
        <v>HP</v>
      </c>
      <c r="F6467" t="str">
        <f>IF(AND(Tableau13[[#This Row],[Jours]]="W",Tableau13[[#This Row],[Colonne1]]="HC")=TRUE, "Talon","Conso normale")</f>
        <v>Conso normale</v>
      </c>
    </row>
    <row r="6468" spans="1:6">
      <c r="A6468" s="6">
        <v>45275.902777777781</v>
      </c>
      <c r="B6468" s="7">
        <v>5</v>
      </c>
      <c r="C6468" t="str">
        <f>IF(WEEKDAY(Tableau13[[#This Row],[Données]],11)&gt;5,"W","S")</f>
        <v>S</v>
      </c>
      <c r="D6468" t="str" cm="1">
        <f t="array" ref="D6468">_xlfn.IFS(
AND(Tableau13[[#This Row],[Jours]]="W",Tableau13[[#This Row],[Colonne1]]="HC"),"Talon",
Tableau13[[#This Row],[Colonne1]]="HP","Consommation normale",
E6468="HC","Talon")</f>
        <v>Consommation normale</v>
      </c>
      <c r="E6468" s="3" t="str">
        <f>IF(OR(Tableau13[[#This Row],[Données]]-INT(Tableau13[[#This Row],[Données]])&lt;$J$2,Tableau13[[#This Row],[Données]]-INT(Tableau13[[#This Row],[Données]])&gt;=$I$2),"HC","HP")</f>
        <v>HP</v>
      </c>
      <c r="F6468" t="str">
        <f>IF(AND(Tableau13[[#This Row],[Jours]]="W",Tableau13[[#This Row],[Colonne1]]="HC")=TRUE, "Talon","Conso normale")</f>
        <v>Conso normale</v>
      </c>
    </row>
    <row r="6469" spans="1:6">
      <c r="A6469" s="6">
        <v>45275.909722222219</v>
      </c>
      <c r="B6469" s="7">
        <v>5.1666666699999997</v>
      </c>
      <c r="C6469" t="str">
        <f>IF(WEEKDAY(Tableau13[[#This Row],[Données]],11)&gt;5,"W","S")</f>
        <v>S</v>
      </c>
      <c r="D6469" t="str" cm="1">
        <f t="array" ref="D6469">_xlfn.IFS(
AND(Tableau13[[#This Row],[Jours]]="W",Tableau13[[#This Row],[Colonne1]]="HC"),"Talon",
Tableau13[[#This Row],[Colonne1]]="HP","Consommation normale",
E6469="HC","Talon")</f>
        <v>Consommation normale</v>
      </c>
      <c r="E6469" s="3" t="str">
        <f>IF(OR(Tableau13[[#This Row],[Données]]-INT(Tableau13[[#This Row],[Données]])&lt;$J$2,Tableau13[[#This Row],[Données]]-INT(Tableau13[[#This Row],[Données]])&gt;=$I$2),"HC","HP")</f>
        <v>HP</v>
      </c>
      <c r="F6469" t="str">
        <f>IF(AND(Tableau13[[#This Row],[Jours]]="W",Tableau13[[#This Row],[Colonne1]]="HC")=TRUE, "Talon","Conso normale")</f>
        <v>Conso normale</v>
      </c>
    </row>
    <row r="6470" spans="1:6">
      <c r="A6470" s="6">
        <v>45275.916666666664</v>
      </c>
      <c r="B6470" s="7">
        <v>5</v>
      </c>
      <c r="C6470" t="str">
        <f>IF(WEEKDAY(Tableau13[[#This Row],[Données]],11)&gt;5,"W","S")</f>
        <v>S</v>
      </c>
      <c r="D6470" t="str" cm="1">
        <f t="array" ref="D6470">_xlfn.IFS(
AND(Tableau13[[#This Row],[Jours]]="W",Tableau13[[#This Row],[Colonne1]]="HC"),"Talon",
Tableau13[[#This Row],[Colonne1]]="HP","Consommation normale",
E6470="HC","Talon")</f>
        <v>Consommation normale</v>
      </c>
      <c r="E6470" s="3" t="str">
        <f>IF(OR(Tableau13[[#This Row],[Données]]-INT(Tableau13[[#This Row],[Données]])&lt;$J$2,Tableau13[[#This Row],[Données]]-INT(Tableau13[[#This Row],[Données]])&gt;=$I$2),"HC","HP")</f>
        <v>HP</v>
      </c>
      <c r="F6470" t="str">
        <f>IF(AND(Tableau13[[#This Row],[Jours]]="W",Tableau13[[#This Row],[Colonne1]]="HC")=TRUE, "Talon","Conso normale")</f>
        <v>Conso normale</v>
      </c>
    </row>
    <row r="6471" spans="1:6">
      <c r="A6471" s="6">
        <v>45275.923611111109</v>
      </c>
      <c r="B6471" s="7">
        <v>4.9166666699999997</v>
      </c>
      <c r="C6471" t="str">
        <f>IF(WEEKDAY(Tableau13[[#This Row],[Données]],11)&gt;5,"W","S")</f>
        <v>S</v>
      </c>
      <c r="D6471" t="str" cm="1">
        <f t="array" ref="D6471">_xlfn.IFS(
AND(Tableau13[[#This Row],[Jours]]="W",Tableau13[[#This Row],[Colonne1]]="HC"),"Talon",
Tableau13[[#This Row],[Colonne1]]="HP","Consommation normale",
E6471="HC","Talon")</f>
        <v>Talon</v>
      </c>
      <c r="E6471" s="3" t="str">
        <f>IF(OR(Tableau13[[#This Row],[Données]]-INT(Tableau13[[#This Row],[Données]])&lt;$J$2,Tableau13[[#This Row],[Données]]-INT(Tableau13[[#This Row],[Données]])&gt;=$I$2),"HC","HP")</f>
        <v>HC</v>
      </c>
      <c r="F6471" t="str">
        <f>IF(AND(Tableau13[[#This Row],[Jours]]="W",Tableau13[[#This Row],[Colonne1]]="HC")=TRUE, "Talon","Conso normale")</f>
        <v>Conso normale</v>
      </c>
    </row>
    <row r="6472" spans="1:6">
      <c r="A6472" s="6">
        <v>45275.930555555555</v>
      </c>
      <c r="B6472" s="7">
        <v>5.0833333300000003</v>
      </c>
      <c r="C6472" t="str">
        <f>IF(WEEKDAY(Tableau13[[#This Row],[Données]],11)&gt;5,"W","S")</f>
        <v>S</v>
      </c>
      <c r="D6472" t="str" cm="1">
        <f t="array" ref="D6472">_xlfn.IFS(
AND(Tableau13[[#This Row],[Jours]]="W",Tableau13[[#This Row],[Colonne1]]="HC"),"Talon",
Tableau13[[#This Row],[Colonne1]]="HP","Consommation normale",
E6472="HC","Talon")</f>
        <v>Talon</v>
      </c>
      <c r="E6472" s="3" t="str">
        <f>IF(OR(Tableau13[[#This Row],[Données]]-INT(Tableau13[[#This Row],[Données]])&lt;$J$2,Tableau13[[#This Row],[Données]]-INT(Tableau13[[#This Row],[Données]])&gt;=$I$2),"HC","HP")</f>
        <v>HC</v>
      </c>
      <c r="F6472" t="str">
        <f>IF(AND(Tableau13[[#This Row],[Jours]]="W",Tableau13[[#This Row],[Colonne1]]="HC")=TRUE, "Talon","Conso normale")</f>
        <v>Conso normale</v>
      </c>
    </row>
    <row r="6473" spans="1:6">
      <c r="A6473" s="6">
        <v>45275.9375</v>
      </c>
      <c r="B6473" s="7">
        <v>5.0833333300000003</v>
      </c>
      <c r="C6473" t="str">
        <f>IF(WEEKDAY(Tableau13[[#This Row],[Données]],11)&gt;5,"W","S")</f>
        <v>S</v>
      </c>
      <c r="D6473" t="str" cm="1">
        <f t="array" ref="D6473">_xlfn.IFS(
AND(Tableau13[[#This Row],[Jours]]="W",Tableau13[[#This Row],[Colonne1]]="HC"),"Talon",
Tableau13[[#This Row],[Colonne1]]="HP","Consommation normale",
E6473="HC","Talon")</f>
        <v>Talon</v>
      </c>
      <c r="E6473" s="3" t="str">
        <f>IF(OR(Tableau13[[#This Row],[Données]]-INT(Tableau13[[#This Row],[Données]])&lt;$J$2,Tableau13[[#This Row],[Données]]-INT(Tableau13[[#This Row],[Données]])&gt;=$I$2),"HC","HP")</f>
        <v>HC</v>
      </c>
      <c r="F6473" t="str">
        <f>IF(AND(Tableau13[[#This Row],[Jours]]="W",Tableau13[[#This Row],[Colonne1]]="HC")=TRUE, "Talon","Conso normale")</f>
        <v>Conso normale</v>
      </c>
    </row>
    <row r="6474" spans="1:6">
      <c r="A6474" s="6">
        <v>45275.944444444445</v>
      </c>
      <c r="B6474" s="7">
        <v>4.9166666699999997</v>
      </c>
      <c r="C6474" t="str">
        <f>IF(WEEKDAY(Tableau13[[#This Row],[Données]],11)&gt;5,"W","S")</f>
        <v>S</v>
      </c>
      <c r="D6474" t="str" cm="1">
        <f t="array" ref="D6474">_xlfn.IFS(
AND(Tableau13[[#This Row],[Jours]]="W",Tableau13[[#This Row],[Colonne1]]="HC"),"Talon",
Tableau13[[#This Row],[Colonne1]]="HP","Consommation normale",
E6474="HC","Talon")</f>
        <v>Talon</v>
      </c>
      <c r="E6474" s="3" t="str">
        <f>IF(OR(Tableau13[[#This Row],[Données]]-INT(Tableau13[[#This Row],[Données]])&lt;$J$2,Tableau13[[#This Row],[Données]]-INT(Tableau13[[#This Row],[Données]])&gt;=$I$2),"HC","HP")</f>
        <v>HC</v>
      </c>
      <c r="F6474" t="str">
        <f>IF(AND(Tableau13[[#This Row],[Jours]]="W",Tableau13[[#This Row],[Colonne1]]="HC")=TRUE, "Talon","Conso normale")</f>
        <v>Conso normale</v>
      </c>
    </row>
    <row r="6475" spans="1:6">
      <c r="A6475" s="6">
        <v>45275.951388888891</v>
      </c>
      <c r="B6475" s="7">
        <v>4.9166666699999997</v>
      </c>
      <c r="C6475" t="str">
        <f>IF(WEEKDAY(Tableau13[[#This Row],[Données]],11)&gt;5,"W","S")</f>
        <v>S</v>
      </c>
      <c r="D6475" t="str" cm="1">
        <f t="array" ref="D6475">_xlfn.IFS(
AND(Tableau13[[#This Row],[Jours]]="W",Tableau13[[#This Row],[Colonne1]]="HC"),"Talon",
Tableau13[[#This Row],[Colonne1]]="HP","Consommation normale",
E6475="HC","Talon")</f>
        <v>Talon</v>
      </c>
      <c r="E6475" s="3" t="str">
        <f>IF(OR(Tableau13[[#This Row],[Données]]-INT(Tableau13[[#This Row],[Données]])&lt;$J$2,Tableau13[[#This Row],[Données]]-INT(Tableau13[[#This Row],[Données]])&gt;=$I$2),"HC","HP")</f>
        <v>HC</v>
      </c>
      <c r="F6475" t="str">
        <f>IF(AND(Tableau13[[#This Row],[Jours]]="W",Tableau13[[#This Row],[Colonne1]]="HC")=TRUE, "Talon","Conso normale")</f>
        <v>Conso normale</v>
      </c>
    </row>
    <row r="6476" spans="1:6">
      <c r="A6476" s="6">
        <v>45275.958333333336</v>
      </c>
      <c r="B6476" s="7">
        <v>5</v>
      </c>
      <c r="C6476" t="str">
        <f>IF(WEEKDAY(Tableau13[[#This Row],[Données]],11)&gt;5,"W","S")</f>
        <v>S</v>
      </c>
      <c r="D6476" t="str" cm="1">
        <f t="array" ref="D6476">_xlfn.IFS(
AND(Tableau13[[#This Row],[Jours]]="W",Tableau13[[#This Row],[Colonne1]]="HC"),"Talon",
Tableau13[[#This Row],[Colonne1]]="HP","Consommation normale",
E6476="HC","Talon")</f>
        <v>Talon</v>
      </c>
      <c r="E6476" s="3" t="str">
        <f>IF(OR(Tableau13[[#This Row],[Données]]-INT(Tableau13[[#This Row],[Données]])&lt;$J$2,Tableau13[[#This Row],[Données]]-INT(Tableau13[[#This Row],[Données]])&gt;=$I$2),"HC","HP")</f>
        <v>HC</v>
      </c>
      <c r="F6476" t="str">
        <f>IF(AND(Tableau13[[#This Row],[Jours]]="W",Tableau13[[#This Row],[Colonne1]]="HC")=TRUE, "Talon","Conso normale")</f>
        <v>Conso normale</v>
      </c>
    </row>
    <row r="6477" spans="1:6">
      <c r="A6477" s="6">
        <v>45275.965277777781</v>
      </c>
      <c r="B6477" s="7">
        <v>5</v>
      </c>
      <c r="C6477" t="str">
        <f>IF(WEEKDAY(Tableau13[[#This Row],[Données]],11)&gt;5,"W","S")</f>
        <v>S</v>
      </c>
      <c r="D6477" t="str" cm="1">
        <f t="array" ref="D6477">_xlfn.IFS(
AND(Tableau13[[#This Row],[Jours]]="W",Tableau13[[#This Row],[Colonne1]]="HC"),"Talon",
Tableau13[[#This Row],[Colonne1]]="HP","Consommation normale",
E6477="HC","Talon")</f>
        <v>Talon</v>
      </c>
      <c r="E6477" s="3" t="str">
        <f>IF(OR(Tableau13[[#This Row],[Données]]-INT(Tableau13[[#This Row],[Données]])&lt;$J$2,Tableau13[[#This Row],[Données]]-INT(Tableau13[[#This Row],[Données]])&gt;=$I$2),"HC","HP")</f>
        <v>HC</v>
      </c>
      <c r="F6477" t="str">
        <f>IF(AND(Tableau13[[#This Row],[Jours]]="W",Tableau13[[#This Row],[Colonne1]]="HC")=TRUE, "Talon","Conso normale")</f>
        <v>Conso normale</v>
      </c>
    </row>
    <row r="6478" spans="1:6">
      <c r="A6478" s="6">
        <v>45275.972222222219</v>
      </c>
      <c r="B6478" s="7">
        <v>5</v>
      </c>
      <c r="C6478" t="str">
        <f>IF(WEEKDAY(Tableau13[[#This Row],[Données]],11)&gt;5,"W","S")</f>
        <v>S</v>
      </c>
      <c r="D6478" t="str" cm="1">
        <f t="array" ref="D6478">_xlfn.IFS(
AND(Tableau13[[#This Row],[Jours]]="W",Tableau13[[#This Row],[Colonne1]]="HC"),"Talon",
Tableau13[[#This Row],[Colonne1]]="HP","Consommation normale",
E6478="HC","Talon")</f>
        <v>Talon</v>
      </c>
      <c r="E6478" s="3" t="str">
        <f>IF(OR(Tableau13[[#This Row],[Données]]-INT(Tableau13[[#This Row],[Données]])&lt;$J$2,Tableau13[[#This Row],[Données]]-INT(Tableau13[[#This Row],[Données]])&gt;=$I$2),"HC","HP")</f>
        <v>HC</v>
      </c>
      <c r="F6478" t="str">
        <f>IF(AND(Tableau13[[#This Row],[Jours]]="W",Tableau13[[#This Row],[Colonne1]]="HC")=TRUE, "Talon","Conso normale")</f>
        <v>Conso normale</v>
      </c>
    </row>
    <row r="6479" spans="1:6">
      <c r="A6479" s="6">
        <v>45275.979166666664</v>
      </c>
      <c r="B6479" s="7">
        <v>4.9166666699999997</v>
      </c>
      <c r="C6479" t="str">
        <f>IF(WEEKDAY(Tableau13[[#This Row],[Données]],11)&gt;5,"W","S")</f>
        <v>S</v>
      </c>
      <c r="D6479" t="str" cm="1">
        <f t="array" ref="D6479">_xlfn.IFS(
AND(Tableau13[[#This Row],[Jours]]="W",Tableau13[[#This Row],[Colonne1]]="HC"),"Talon",
Tableau13[[#This Row],[Colonne1]]="HP","Consommation normale",
E6479="HC","Talon")</f>
        <v>Talon</v>
      </c>
      <c r="E6479" s="3" t="str">
        <f>IF(OR(Tableau13[[#This Row],[Données]]-INT(Tableau13[[#This Row],[Données]])&lt;$J$2,Tableau13[[#This Row],[Données]]-INT(Tableau13[[#This Row],[Données]])&gt;=$I$2),"HC","HP")</f>
        <v>HC</v>
      </c>
      <c r="F6479" t="str">
        <f>IF(AND(Tableau13[[#This Row],[Jours]]="W",Tableau13[[#This Row],[Colonne1]]="HC")=TRUE, "Talon","Conso normale")</f>
        <v>Conso normale</v>
      </c>
    </row>
    <row r="6480" spans="1:6">
      <c r="A6480" s="6">
        <v>45275.986111111109</v>
      </c>
      <c r="B6480" s="7">
        <v>4.75</v>
      </c>
      <c r="C6480" t="str">
        <f>IF(WEEKDAY(Tableau13[[#This Row],[Données]],11)&gt;5,"W","S")</f>
        <v>S</v>
      </c>
      <c r="D6480" t="str" cm="1">
        <f t="array" ref="D6480">_xlfn.IFS(
AND(Tableau13[[#This Row],[Jours]]="W",Tableau13[[#This Row],[Colonne1]]="HC"),"Talon",
Tableau13[[#This Row],[Colonne1]]="HP","Consommation normale",
E6480="HC","Talon")</f>
        <v>Talon</v>
      </c>
      <c r="E6480" s="3" t="str">
        <f>IF(OR(Tableau13[[#This Row],[Données]]-INT(Tableau13[[#This Row],[Données]])&lt;$J$2,Tableau13[[#This Row],[Données]]-INT(Tableau13[[#This Row],[Données]])&gt;=$I$2),"HC","HP")</f>
        <v>HC</v>
      </c>
      <c r="F6480" t="str">
        <f>IF(AND(Tableau13[[#This Row],[Jours]]="W",Tableau13[[#This Row],[Colonne1]]="HC")=TRUE, "Talon","Conso normale")</f>
        <v>Conso normale</v>
      </c>
    </row>
    <row r="6481" spans="1:6">
      <c r="A6481" s="6">
        <v>45275.993055555555</v>
      </c>
      <c r="B6481" s="7">
        <v>4.9166666699999997</v>
      </c>
      <c r="C6481" t="str">
        <f>IF(WEEKDAY(Tableau13[[#This Row],[Données]],11)&gt;5,"W","S")</f>
        <v>S</v>
      </c>
      <c r="D6481" t="str" cm="1">
        <f t="array" ref="D6481">_xlfn.IFS(
AND(Tableau13[[#This Row],[Jours]]="W",Tableau13[[#This Row],[Colonne1]]="HC"),"Talon",
Tableau13[[#This Row],[Colonne1]]="HP","Consommation normale",
E6481="HC","Talon")</f>
        <v>Talon</v>
      </c>
      <c r="E6481" s="3" t="str">
        <f>IF(OR(Tableau13[[#This Row],[Données]]-INT(Tableau13[[#This Row],[Données]])&lt;$J$2,Tableau13[[#This Row],[Données]]-INT(Tableau13[[#This Row],[Données]])&gt;=$I$2),"HC","HP")</f>
        <v>HC</v>
      </c>
      <c r="F6481" t="str">
        <f>IF(AND(Tableau13[[#This Row],[Jours]]="W",Tableau13[[#This Row],[Colonne1]]="HC")=TRUE, "Talon","Conso normale")</f>
        <v>Conso normale</v>
      </c>
    </row>
    <row r="6482" spans="1:6">
      <c r="A6482" s="6">
        <v>45276</v>
      </c>
      <c r="B6482" s="7">
        <v>4.8333333300000003</v>
      </c>
      <c r="C6482" t="str">
        <f>IF(WEEKDAY(Tableau13[[#This Row],[Données]],11)&gt;5,"W","S")</f>
        <v>W</v>
      </c>
      <c r="D6482" t="str" cm="1">
        <f t="array" ref="D6482">_xlfn.IFS(
AND(Tableau13[[#This Row],[Jours]]="W",Tableau13[[#This Row],[Colonne1]]="HC"),"Talon",
Tableau13[[#This Row],[Colonne1]]="HP","Consommation normale",
E6482="HC","Talon")</f>
        <v>Talon</v>
      </c>
      <c r="E6482" s="3" t="str">
        <f>IF(OR(Tableau13[[#This Row],[Données]]-INT(Tableau13[[#This Row],[Données]])&lt;$J$2,Tableau13[[#This Row],[Données]]-INT(Tableau13[[#This Row],[Données]])&gt;=$I$2),"HC","HP")</f>
        <v>HC</v>
      </c>
      <c r="F6482" t="str">
        <f>IF(AND(Tableau13[[#This Row],[Jours]]="W",Tableau13[[#This Row],[Colonne1]]="HC")=TRUE, "Talon","Conso normale")</f>
        <v>Talon</v>
      </c>
    </row>
    <row r="6483" spans="1:6">
      <c r="A6483" s="6">
        <v>45276.006944444445</v>
      </c>
      <c r="B6483" s="7">
        <v>4.75</v>
      </c>
      <c r="C6483" t="str">
        <f>IF(WEEKDAY(Tableau13[[#This Row],[Données]],11)&gt;5,"W","S")</f>
        <v>W</v>
      </c>
      <c r="D6483" t="str" cm="1">
        <f t="array" ref="D6483">_xlfn.IFS(
AND(Tableau13[[#This Row],[Jours]]="W",Tableau13[[#This Row],[Colonne1]]="HC"),"Talon",
Tableau13[[#This Row],[Colonne1]]="HP","Consommation normale",
E6483="HC","Talon")</f>
        <v>Talon</v>
      </c>
      <c r="E6483" s="3" t="str">
        <f>IF(OR(Tableau13[[#This Row],[Données]]-INT(Tableau13[[#This Row],[Données]])&lt;$J$2,Tableau13[[#This Row],[Données]]-INT(Tableau13[[#This Row],[Données]])&gt;=$I$2),"HC","HP")</f>
        <v>HC</v>
      </c>
      <c r="F6483" t="str">
        <f>IF(AND(Tableau13[[#This Row],[Jours]]="W",Tableau13[[#This Row],[Colonne1]]="HC")=TRUE, "Talon","Conso normale")</f>
        <v>Talon</v>
      </c>
    </row>
    <row r="6484" spans="1:6">
      <c r="A6484" s="6">
        <v>45276.013888888891</v>
      </c>
      <c r="B6484" s="7">
        <v>4.9166666699999997</v>
      </c>
      <c r="C6484" t="str">
        <f>IF(WEEKDAY(Tableau13[[#This Row],[Données]],11)&gt;5,"W","S")</f>
        <v>W</v>
      </c>
      <c r="D6484" t="str" cm="1">
        <f t="array" ref="D6484">_xlfn.IFS(
AND(Tableau13[[#This Row],[Jours]]="W",Tableau13[[#This Row],[Colonne1]]="HC"),"Talon",
Tableau13[[#This Row],[Colonne1]]="HP","Consommation normale",
E6484="HC","Talon")</f>
        <v>Talon</v>
      </c>
      <c r="E6484" s="3" t="str">
        <f>IF(OR(Tableau13[[#This Row],[Données]]-INT(Tableau13[[#This Row],[Données]])&lt;$J$2,Tableau13[[#This Row],[Données]]-INT(Tableau13[[#This Row],[Données]])&gt;=$I$2),"HC","HP")</f>
        <v>HC</v>
      </c>
      <c r="F6484" t="str">
        <f>IF(AND(Tableau13[[#This Row],[Jours]]="W",Tableau13[[#This Row],[Colonne1]]="HC")=TRUE, "Talon","Conso normale")</f>
        <v>Talon</v>
      </c>
    </row>
    <row r="6485" spans="1:6">
      <c r="A6485" s="6">
        <v>45276.020833333336</v>
      </c>
      <c r="B6485" s="7">
        <v>5.0833333300000003</v>
      </c>
      <c r="C6485" t="str">
        <f>IF(WEEKDAY(Tableau13[[#This Row],[Données]],11)&gt;5,"W","S")</f>
        <v>W</v>
      </c>
      <c r="D6485" t="str" cm="1">
        <f t="array" ref="D6485">_xlfn.IFS(
AND(Tableau13[[#This Row],[Jours]]="W",Tableau13[[#This Row],[Colonne1]]="HC"),"Talon",
Tableau13[[#This Row],[Colonne1]]="HP","Consommation normale",
E6485="HC","Talon")</f>
        <v>Talon</v>
      </c>
      <c r="E6485" s="3" t="str">
        <f>IF(OR(Tableau13[[#This Row],[Données]]-INT(Tableau13[[#This Row],[Données]])&lt;$J$2,Tableau13[[#This Row],[Données]]-INT(Tableau13[[#This Row],[Données]])&gt;=$I$2),"HC","HP")</f>
        <v>HC</v>
      </c>
      <c r="F6485" t="str">
        <f>IF(AND(Tableau13[[#This Row],[Jours]]="W",Tableau13[[#This Row],[Colonne1]]="HC")=TRUE, "Talon","Conso normale")</f>
        <v>Talon</v>
      </c>
    </row>
    <row r="6486" spans="1:6">
      <c r="A6486" s="6">
        <v>45276.027777777781</v>
      </c>
      <c r="B6486" s="7">
        <v>4.8333333300000003</v>
      </c>
      <c r="C6486" t="str">
        <f>IF(WEEKDAY(Tableau13[[#This Row],[Données]],11)&gt;5,"W","S")</f>
        <v>W</v>
      </c>
      <c r="D6486" t="str" cm="1">
        <f t="array" ref="D6486">_xlfn.IFS(
AND(Tableau13[[#This Row],[Jours]]="W",Tableau13[[#This Row],[Colonne1]]="HC"),"Talon",
Tableau13[[#This Row],[Colonne1]]="HP","Consommation normale",
E6486="HC","Talon")</f>
        <v>Talon</v>
      </c>
      <c r="E6486" s="3" t="str">
        <f>IF(OR(Tableau13[[#This Row],[Données]]-INT(Tableau13[[#This Row],[Données]])&lt;$J$2,Tableau13[[#This Row],[Données]]-INT(Tableau13[[#This Row],[Données]])&gt;=$I$2),"HC","HP")</f>
        <v>HC</v>
      </c>
      <c r="F6486" t="str">
        <f>IF(AND(Tableau13[[#This Row],[Jours]]="W",Tableau13[[#This Row],[Colonne1]]="HC")=TRUE, "Talon","Conso normale")</f>
        <v>Talon</v>
      </c>
    </row>
    <row r="6487" spans="1:6">
      <c r="A6487" s="6">
        <v>45276.034722222219</v>
      </c>
      <c r="B6487" s="7">
        <v>5.1666666699999997</v>
      </c>
      <c r="C6487" t="str">
        <f>IF(WEEKDAY(Tableau13[[#This Row],[Données]],11)&gt;5,"W","S")</f>
        <v>W</v>
      </c>
      <c r="D6487" t="str" cm="1">
        <f t="array" ref="D6487">_xlfn.IFS(
AND(Tableau13[[#This Row],[Jours]]="W",Tableau13[[#This Row],[Colonne1]]="HC"),"Talon",
Tableau13[[#This Row],[Colonne1]]="HP","Consommation normale",
E6487="HC","Talon")</f>
        <v>Talon</v>
      </c>
      <c r="E6487" s="3" t="str">
        <f>IF(OR(Tableau13[[#This Row],[Données]]-INT(Tableau13[[#This Row],[Données]])&lt;$J$2,Tableau13[[#This Row],[Données]]-INT(Tableau13[[#This Row],[Données]])&gt;=$I$2),"HC","HP")</f>
        <v>HC</v>
      </c>
      <c r="F6487" t="str">
        <f>IF(AND(Tableau13[[#This Row],[Jours]]="W",Tableau13[[#This Row],[Colonne1]]="HC")=TRUE, "Talon","Conso normale")</f>
        <v>Talon</v>
      </c>
    </row>
    <row r="6488" spans="1:6">
      <c r="A6488" s="6">
        <v>45276.041666666664</v>
      </c>
      <c r="B6488" s="7">
        <v>4.5</v>
      </c>
      <c r="C6488" t="str">
        <f>IF(WEEKDAY(Tableau13[[#This Row],[Données]],11)&gt;5,"W","S")</f>
        <v>W</v>
      </c>
      <c r="D6488" t="str" cm="1">
        <f t="array" ref="D6488">_xlfn.IFS(
AND(Tableau13[[#This Row],[Jours]]="W",Tableau13[[#This Row],[Colonne1]]="HC"),"Talon",
Tableau13[[#This Row],[Colonne1]]="HP","Consommation normale",
E6488="HC","Talon")</f>
        <v>Talon</v>
      </c>
      <c r="E6488" s="3" t="str">
        <f>IF(OR(Tableau13[[#This Row],[Données]]-INT(Tableau13[[#This Row],[Données]])&lt;$J$2,Tableau13[[#This Row],[Données]]-INT(Tableau13[[#This Row],[Données]])&gt;=$I$2),"HC","HP")</f>
        <v>HC</v>
      </c>
      <c r="F6488" t="str">
        <f>IF(AND(Tableau13[[#This Row],[Jours]]="W",Tableau13[[#This Row],[Colonne1]]="HC")=TRUE, "Talon","Conso normale")</f>
        <v>Talon</v>
      </c>
    </row>
    <row r="6489" spans="1:6">
      <c r="A6489" s="6">
        <v>45276.048611111109</v>
      </c>
      <c r="B6489" s="7">
        <v>4.5833333300000003</v>
      </c>
      <c r="C6489" t="str">
        <f>IF(WEEKDAY(Tableau13[[#This Row],[Données]],11)&gt;5,"W","S")</f>
        <v>W</v>
      </c>
      <c r="D6489" t="str" cm="1">
        <f t="array" ref="D6489">_xlfn.IFS(
AND(Tableau13[[#This Row],[Jours]]="W",Tableau13[[#This Row],[Colonne1]]="HC"),"Talon",
Tableau13[[#This Row],[Colonne1]]="HP","Consommation normale",
E6489="HC","Talon")</f>
        <v>Talon</v>
      </c>
      <c r="E6489" s="3" t="str">
        <f>IF(OR(Tableau13[[#This Row],[Données]]-INT(Tableau13[[#This Row],[Données]])&lt;$J$2,Tableau13[[#This Row],[Données]]-INT(Tableau13[[#This Row],[Données]])&gt;=$I$2),"HC","HP")</f>
        <v>HC</v>
      </c>
      <c r="F6489" t="str">
        <f>IF(AND(Tableau13[[#This Row],[Jours]]="W",Tableau13[[#This Row],[Colonne1]]="HC")=TRUE, "Talon","Conso normale")</f>
        <v>Talon</v>
      </c>
    </row>
    <row r="6490" spans="1:6">
      <c r="A6490" s="6">
        <v>45276.055555555555</v>
      </c>
      <c r="B6490" s="7">
        <v>4.5833333300000003</v>
      </c>
      <c r="C6490" t="str">
        <f>IF(WEEKDAY(Tableau13[[#This Row],[Données]],11)&gt;5,"W","S")</f>
        <v>W</v>
      </c>
      <c r="D6490" t="str" cm="1">
        <f t="array" ref="D6490">_xlfn.IFS(
AND(Tableau13[[#This Row],[Jours]]="W",Tableau13[[#This Row],[Colonne1]]="HC"),"Talon",
Tableau13[[#This Row],[Colonne1]]="HP","Consommation normale",
E6490="HC","Talon")</f>
        <v>Talon</v>
      </c>
      <c r="E6490" s="3" t="str">
        <f>IF(OR(Tableau13[[#This Row],[Données]]-INT(Tableau13[[#This Row],[Données]])&lt;$J$2,Tableau13[[#This Row],[Données]]-INT(Tableau13[[#This Row],[Données]])&gt;=$I$2),"HC","HP")</f>
        <v>HC</v>
      </c>
      <c r="F6490" t="str">
        <f>IF(AND(Tableau13[[#This Row],[Jours]]="W",Tableau13[[#This Row],[Colonne1]]="HC")=TRUE, "Talon","Conso normale")</f>
        <v>Talon</v>
      </c>
    </row>
    <row r="6491" spans="1:6">
      <c r="A6491" s="6">
        <v>45276.0625</v>
      </c>
      <c r="B6491" s="7">
        <v>4.5</v>
      </c>
      <c r="C6491" t="str">
        <f>IF(WEEKDAY(Tableau13[[#This Row],[Données]],11)&gt;5,"W","S")</f>
        <v>W</v>
      </c>
      <c r="D6491" t="str" cm="1">
        <f t="array" ref="D6491">_xlfn.IFS(
AND(Tableau13[[#This Row],[Jours]]="W",Tableau13[[#This Row],[Colonne1]]="HC"),"Talon",
Tableau13[[#This Row],[Colonne1]]="HP","Consommation normale",
E6491="HC","Talon")</f>
        <v>Talon</v>
      </c>
      <c r="E6491" s="3" t="str">
        <f>IF(OR(Tableau13[[#This Row],[Données]]-INT(Tableau13[[#This Row],[Données]])&lt;$J$2,Tableau13[[#This Row],[Données]]-INT(Tableau13[[#This Row],[Données]])&gt;=$I$2),"HC","HP")</f>
        <v>HC</v>
      </c>
      <c r="F6491" t="str">
        <f>IF(AND(Tableau13[[#This Row],[Jours]]="W",Tableau13[[#This Row],[Colonne1]]="HC")=TRUE, "Talon","Conso normale")</f>
        <v>Talon</v>
      </c>
    </row>
    <row r="6492" spans="1:6">
      <c r="A6492" s="6">
        <v>45276.069444444445</v>
      </c>
      <c r="B6492" s="7">
        <v>4.6666666699999997</v>
      </c>
      <c r="C6492" t="str">
        <f>IF(WEEKDAY(Tableau13[[#This Row],[Données]],11)&gt;5,"W","S")</f>
        <v>W</v>
      </c>
      <c r="D6492" t="str" cm="1">
        <f t="array" ref="D6492">_xlfn.IFS(
AND(Tableau13[[#This Row],[Jours]]="W",Tableau13[[#This Row],[Colonne1]]="HC"),"Talon",
Tableau13[[#This Row],[Colonne1]]="HP","Consommation normale",
E6492="HC","Talon")</f>
        <v>Talon</v>
      </c>
      <c r="E6492" s="3" t="str">
        <f>IF(OR(Tableau13[[#This Row],[Données]]-INT(Tableau13[[#This Row],[Données]])&lt;$J$2,Tableau13[[#This Row],[Données]]-INT(Tableau13[[#This Row],[Données]])&gt;=$I$2),"HC","HP")</f>
        <v>HC</v>
      </c>
      <c r="F6492" t="str">
        <f>IF(AND(Tableau13[[#This Row],[Jours]]="W",Tableau13[[#This Row],[Colonne1]]="HC")=TRUE, "Talon","Conso normale")</f>
        <v>Talon</v>
      </c>
    </row>
    <row r="6493" spans="1:6">
      <c r="A6493" s="6">
        <v>45276.076388888891</v>
      </c>
      <c r="B6493" s="7">
        <v>4.5833333300000003</v>
      </c>
      <c r="C6493" t="str">
        <f>IF(WEEKDAY(Tableau13[[#This Row],[Données]],11)&gt;5,"W","S")</f>
        <v>W</v>
      </c>
      <c r="D6493" t="str" cm="1">
        <f t="array" ref="D6493">_xlfn.IFS(
AND(Tableau13[[#This Row],[Jours]]="W",Tableau13[[#This Row],[Colonne1]]="HC"),"Talon",
Tableau13[[#This Row],[Colonne1]]="HP","Consommation normale",
E6493="HC","Talon")</f>
        <v>Talon</v>
      </c>
      <c r="E6493" s="3" t="str">
        <f>IF(OR(Tableau13[[#This Row],[Données]]-INT(Tableau13[[#This Row],[Données]])&lt;$J$2,Tableau13[[#This Row],[Données]]-INT(Tableau13[[#This Row],[Données]])&gt;=$I$2),"HC","HP")</f>
        <v>HC</v>
      </c>
      <c r="F6493" t="str">
        <f>IF(AND(Tableau13[[#This Row],[Jours]]="W",Tableau13[[#This Row],[Colonne1]]="HC")=TRUE, "Talon","Conso normale")</f>
        <v>Talon</v>
      </c>
    </row>
    <row r="6494" spans="1:6">
      <c r="A6494" s="6">
        <v>45276.083333333336</v>
      </c>
      <c r="B6494" s="7">
        <v>4.6666666699999997</v>
      </c>
      <c r="C6494" t="str">
        <f>IF(WEEKDAY(Tableau13[[#This Row],[Données]],11)&gt;5,"W","S")</f>
        <v>W</v>
      </c>
      <c r="D6494" t="str" cm="1">
        <f t="array" ref="D6494">_xlfn.IFS(
AND(Tableau13[[#This Row],[Jours]]="W",Tableau13[[#This Row],[Colonne1]]="HC"),"Talon",
Tableau13[[#This Row],[Colonne1]]="HP","Consommation normale",
E6494="HC","Talon")</f>
        <v>Talon</v>
      </c>
      <c r="E6494" s="3" t="str">
        <f>IF(OR(Tableau13[[#This Row],[Données]]-INT(Tableau13[[#This Row],[Données]])&lt;$J$2,Tableau13[[#This Row],[Données]]-INT(Tableau13[[#This Row],[Données]])&gt;=$I$2),"HC","HP")</f>
        <v>HC</v>
      </c>
      <c r="F6494" t="str">
        <f>IF(AND(Tableau13[[#This Row],[Jours]]="W",Tableau13[[#This Row],[Colonne1]]="HC")=TRUE, "Talon","Conso normale")</f>
        <v>Talon</v>
      </c>
    </row>
    <row r="6495" spans="1:6">
      <c r="A6495" s="6">
        <v>45276.090277777781</v>
      </c>
      <c r="B6495" s="7">
        <v>4.6666666699999997</v>
      </c>
      <c r="C6495" t="str">
        <f>IF(WEEKDAY(Tableau13[[#This Row],[Données]],11)&gt;5,"W","S")</f>
        <v>W</v>
      </c>
      <c r="D6495" t="str" cm="1">
        <f t="array" ref="D6495">_xlfn.IFS(
AND(Tableau13[[#This Row],[Jours]]="W",Tableau13[[#This Row],[Colonne1]]="HC"),"Talon",
Tableau13[[#This Row],[Colonne1]]="HP","Consommation normale",
E6495="HC","Talon")</f>
        <v>Talon</v>
      </c>
      <c r="E6495" s="3" t="str">
        <f>IF(OR(Tableau13[[#This Row],[Données]]-INT(Tableau13[[#This Row],[Données]])&lt;$J$2,Tableau13[[#This Row],[Données]]-INT(Tableau13[[#This Row],[Données]])&gt;=$I$2),"HC","HP")</f>
        <v>HC</v>
      </c>
      <c r="F6495" t="str">
        <f>IF(AND(Tableau13[[#This Row],[Jours]]="W",Tableau13[[#This Row],[Colonne1]]="HC")=TRUE, "Talon","Conso normale")</f>
        <v>Talon</v>
      </c>
    </row>
    <row r="6496" spans="1:6">
      <c r="A6496" s="6">
        <v>45276.097222222219</v>
      </c>
      <c r="B6496" s="7">
        <v>4.5833333300000003</v>
      </c>
      <c r="C6496" t="str">
        <f>IF(WEEKDAY(Tableau13[[#This Row],[Données]],11)&gt;5,"W","S")</f>
        <v>W</v>
      </c>
      <c r="D6496" t="str" cm="1">
        <f t="array" ref="D6496">_xlfn.IFS(
AND(Tableau13[[#This Row],[Jours]]="W",Tableau13[[#This Row],[Colonne1]]="HC"),"Talon",
Tableau13[[#This Row],[Colonne1]]="HP","Consommation normale",
E6496="HC","Talon")</f>
        <v>Talon</v>
      </c>
      <c r="E6496" s="3" t="str">
        <f>IF(OR(Tableau13[[#This Row],[Données]]-INT(Tableau13[[#This Row],[Données]])&lt;$J$2,Tableau13[[#This Row],[Données]]-INT(Tableau13[[#This Row],[Données]])&gt;=$I$2),"HC","HP")</f>
        <v>HC</v>
      </c>
      <c r="F6496" t="str">
        <f>IF(AND(Tableau13[[#This Row],[Jours]]="W",Tableau13[[#This Row],[Colonne1]]="HC")=TRUE, "Talon","Conso normale")</f>
        <v>Talon</v>
      </c>
    </row>
    <row r="6497" spans="1:6">
      <c r="A6497" s="6">
        <v>45276.104166666664</v>
      </c>
      <c r="B6497" s="7">
        <v>4.4166666699999997</v>
      </c>
      <c r="C6497" t="str">
        <f>IF(WEEKDAY(Tableau13[[#This Row],[Données]],11)&gt;5,"W","S")</f>
        <v>W</v>
      </c>
      <c r="D6497" t="str" cm="1">
        <f t="array" ref="D6497">_xlfn.IFS(
AND(Tableau13[[#This Row],[Jours]]="W",Tableau13[[#This Row],[Colonne1]]="HC"),"Talon",
Tableau13[[#This Row],[Colonne1]]="HP","Consommation normale",
E6497="HC","Talon")</f>
        <v>Talon</v>
      </c>
      <c r="E6497" s="3" t="str">
        <f>IF(OR(Tableau13[[#This Row],[Données]]-INT(Tableau13[[#This Row],[Données]])&lt;$J$2,Tableau13[[#This Row],[Données]]-INT(Tableau13[[#This Row],[Données]])&gt;=$I$2),"HC","HP")</f>
        <v>HC</v>
      </c>
      <c r="F6497" t="str">
        <f>IF(AND(Tableau13[[#This Row],[Jours]]="W",Tableau13[[#This Row],[Colonne1]]="HC")=TRUE, "Talon","Conso normale")</f>
        <v>Talon</v>
      </c>
    </row>
    <row r="6498" spans="1:6">
      <c r="A6498" s="6">
        <v>45276.111111111109</v>
      </c>
      <c r="B6498" s="7">
        <v>4.0833333300000003</v>
      </c>
      <c r="C6498" t="str">
        <f>IF(WEEKDAY(Tableau13[[#This Row],[Données]],11)&gt;5,"W","S")</f>
        <v>W</v>
      </c>
      <c r="D6498" t="str" cm="1">
        <f t="array" ref="D6498">_xlfn.IFS(
AND(Tableau13[[#This Row],[Jours]]="W",Tableau13[[#This Row],[Colonne1]]="HC"),"Talon",
Tableau13[[#This Row],[Colonne1]]="HP","Consommation normale",
E6498="HC","Talon")</f>
        <v>Talon</v>
      </c>
      <c r="E6498" s="3" t="str">
        <f>IF(OR(Tableau13[[#This Row],[Données]]-INT(Tableau13[[#This Row],[Données]])&lt;$J$2,Tableau13[[#This Row],[Données]]-INT(Tableau13[[#This Row],[Données]])&gt;=$I$2),"HC","HP")</f>
        <v>HC</v>
      </c>
      <c r="F6498" t="str">
        <f>IF(AND(Tableau13[[#This Row],[Jours]]="W",Tableau13[[#This Row],[Colonne1]]="HC")=TRUE, "Talon","Conso normale")</f>
        <v>Talon</v>
      </c>
    </row>
    <row r="6499" spans="1:6">
      <c r="A6499" s="6">
        <v>45276.118055555555</v>
      </c>
      <c r="B6499" s="7">
        <v>4.0833333300000003</v>
      </c>
      <c r="C6499" t="str">
        <f>IF(WEEKDAY(Tableau13[[#This Row],[Données]],11)&gt;5,"W","S")</f>
        <v>W</v>
      </c>
      <c r="D6499" t="str" cm="1">
        <f t="array" ref="D6499">_xlfn.IFS(
AND(Tableau13[[#This Row],[Jours]]="W",Tableau13[[#This Row],[Colonne1]]="HC"),"Talon",
Tableau13[[#This Row],[Colonne1]]="HP","Consommation normale",
E6499="HC","Talon")</f>
        <v>Talon</v>
      </c>
      <c r="E6499" s="3" t="str">
        <f>IF(OR(Tableau13[[#This Row],[Données]]-INT(Tableau13[[#This Row],[Données]])&lt;$J$2,Tableau13[[#This Row],[Données]]-INT(Tableau13[[#This Row],[Données]])&gt;=$I$2),"HC","HP")</f>
        <v>HC</v>
      </c>
      <c r="F6499" t="str">
        <f>IF(AND(Tableau13[[#This Row],[Jours]]="W",Tableau13[[#This Row],[Colonne1]]="HC")=TRUE, "Talon","Conso normale")</f>
        <v>Talon</v>
      </c>
    </row>
    <row r="6500" spans="1:6">
      <c r="A6500" s="6">
        <v>45276.125</v>
      </c>
      <c r="B6500" s="7">
        <v>4.0833333300000003</v>
      </c>
      <c r="C6500" t="str">
        <f>IF(WEEKDAY(Tableau13[[#This Row],[Données]],11)&gt;5,"W","S")</f>
        <v>W</v>
      </c>
      <c r="D6500" t="str" cm="1">
        <f t="array" ref="D6500">_xlfn.IFS(
AND(Tableau13[[#This Row],[Jours]]="W",Tableau13[[#This Row],[Colonne1]]="HC"),"Talon",
Tableau13[[#This Row],[Colonne1]]="HP","Consommation normale",
E6500="HC","Talon")</f>
        <v>Talon</v>
      </c>
      <c r="E6500" s="3" t="str">
        <f>IF(OR(Tableau13[[#This Row],[Données]]-INT(Tableau13[[#This Row],[Données]])&lt;$J$2,Tableau13[[#This Row],[Données]]-INT(Tableau13[[#This Row],[Données]])&gt;=$I$2),"HC","HP")</f>
        <v>HC</v>
      </c>
      <c r="F6500" t="str">
        <f>IF(AND(Tableau13[[#This Row],[Jours]]="W",Tableau13[[#This Row],[Colonne1]]="HC")=TRUE, "Talon","Conso normale")</f>
        <v>Talon</v>
      </c>
    </row>
    <row r="6501" spans="1:6">
      <c r="A6501" s="6">
        <v>45276.131944444445</v>
      </c>
      <c r="B6501" s="7">
        <v>4</v>
      </c>
      <c r="C6501" t="str">
        <f>IF(WEEKDAY(Tableau13[[#This Row],[Données]],11)&gt;5,"W","S")</f>
        <v>W</v>
      </c>
      <c r="D6501" t="str" cm="1">
        <f t="array" ref="D6501">_xlfn.IFS(
AND(Tableau13[[#This Row],[Jours]]="W",Tableau13[[#This Row],[Colonne1]]="HC"),"Talon",
Tableau13[[#This Row],[Colonne1]]="HP","Consommation normale",
E6501="HC","Talon")</f>
        <v>Talon</v>
      </c>
      <c r="E6501" s="3" t="str">
        <f>IF(OR(Tableau13[[#This Row],[Données]]-INT(Tableau13[[#This Row],[Données]])&lt;$J$2,Tableau13[[#This Row],[Données]]-INT(Tableau13[[#This Row],[Données]])&gt;=$I$2),"HC","HP")</f>
        <v>HC</v>
      </c>
      <c r="F6501" t="str">
        <f>IF(AND(Tableau13[[#This Row],[Jours]]="W",Tableau13[[#This Row],[Colonne1]]="HC")=TRUE, "Talon","Conso normale")</f>
        <v>Talon</v>
      </c>
    </row>
    <row r="6502" spans="1:6">
      <c r="A6502" s="6">
        <v>45276.138888888891</v>
      </c>
      <c r="B6502" s="7">
        <v>3.75</v>
      </c>
      <c r="C6502" t="str">
        <f>IF(WEEKDAY(Tableau13[[#This Row],[Données]],11)&gt;5,"W","S")</f>
        <v>W</v>
      </c>
      <c r="D6502" t="str" cm="1">
        <f t="array" ref="D6502">_xlfn.IFS(
AND(Tableau13[[#This Row],[Jours]]="W",Tableau13[[#This Row],[Colonne1]]="HC"),"Talon",
Tableau13[[#This Row],[Colonne1]]="HP","Consommation normale",
E6502="HC","Talon")</f>
        <v>Talon</v>
      </c>
      <c r="E6502" s="3" t="str">
        <f>IF(OR(Tableau13[[#This Row],[Données]]-INT(Tableau13[[#This Row],[Données]])&lt;$J$2,Tableau13[[#This Row],[Données]]-INT(Tableau13[[#This Row],[Données]])&gt;=$I$2),"HC","HP")</f>
        <v>HC</v>
      </c>
      <c r="F6502" t="str">
        <f>IF(AND(Tableau13[[#This Row],[Jours]]="W",Tableau13[[#This Row],[Colonne1]]="HC")=TRUE, "Talon","Conso normale")</f>
        <v>Talon</v>
      </c>
    </row>
    <row r="6503" spans="1:6">
      <c r="A6503" s="6">
        <v>45276.145833333336</v>
      </c>
      <c r="B6503" s="7">
        <v>4</v>
      </c>
      <c r="C6503" t="str">
        <f>IF(WEEKDAY(Tableau13[[#This Row],[Données]],11)&gt;5,"W","S")</f>
        <v>W</v>
      </c>
      <c r="D6503" t="str" cm="1">
        <f t="array" ref="D6503">_xlfn.IFS(
AND(Tableau13[[#This Row],[Jours]]="W",Tableau13[[#This Row],[Colonne1]]="HC"),"Talon",
Tableau13[[#This Row],[Colonne1]]="HP","Consommation normale",
E6503="HC","Talon")</f>
        <v>Talon</v>
      </c>
      <c r="E6503" s="3" t="str">
        <f>IF(OR(Tableau13[[#This Row],[Données]]-INT(Tableau13[[#This Row],[Données]])&lt;$J$2,Tableau13[[#This Row],[Données]]-INT(Tableau13[[#This Row],[Données]])&gt;=$I$2),"HC","HP")</f>
        <v>HC</v>
      </c>
      <c r="F6503" t="str">
        <f>IF(AND(Tableau13[[#This Row],[Jours]]="W",Tableau13[[#This Row],[Colonne1]]="HC")=TRUE, "Talon","Conso normale")</f>
        <v>Talon</v>
      </c>
    </row>
    <row r="6504" spans="1:6">
      <c r="A6504" s="6">
        <v>45276.152777777781</v>
      </c>
      <c r="B6504" s="7">
        <v>4.1666666699999997</v>
      </c>
      <c r="C6504" t="str">
        <f>IF(WEEKDAY(Tableau13[[#This Row],[Données]],11)&gt;5,"W","S")</f>
        <v>W</v>
      </c>
      <c r="D6504" t="str" cm="1">
        <f t="array" ref="D6504">_xlfn.IFS(
AND(Tableau13[[#This Row],[Jours]]="W",Tableau13[[#This Row],[Colonne1]]="HC"),"Talon",
Tableau13[[#This Row],[Colonne1]]="HP","Consommation normale",
E6504="HC","Talon")</f>
        <v>Talon</v>
      </c>
      <c r="E6504" s="3" t="str">
        <f>IF(OR(Tableau13[[#This Row],[Données]]-INT(Tableau13[[#This Row],[Données]])&lt;$J$2,Tableau13[[#This Row],[Données]]-INT(Tableau13[[#This Row],[Données]])&gt;=$I$2),"HC","HP")</f>
        <v>HC</v>
      </c>
      <c r="F6504" t="str">
        <f>IF(AND(Tableau13[[#This Row],[Jours]]="W",Tableau13[[#This Row],[Colonne1]]="HC")=TRUE, "Talon","Conso normale")</f>
        <v>Talon</v>
      </c>
    </row>
    <row r="6505" spans="1:6">
      <c r="A6505" s="6">
        <v>45276.159722222219</v>
      </c>
      <c r="B6505" s="7">
        <v>4.25</v>
      </c>
      <c r="C6505" t="str">
        <f>IF(WEEKDAY(Tableau13[[#This Row],[Données]],11)&gt;5,"W","S")</f>
        <v>W</v>
      </c>
      <c r="D6505" t="str" cm="1">
        <f t="array" ref="D6505">_xlfn.IFS(
AND(Tableau13[[#This Row],[Jours]]="W",Tableau13[[#This Row],[Colonne1]]="HC"),"Talon",
Tableau13[[#This Row],[Colonne1]]="HP","Consommation normale",
E6505="HC","Talon")</f>
        <v>Talon</v>
      </c>
      <c r="E6505" s="3" t="str">
        <f>IF(OR(Tableau13[[#This Row],[Données]]-INT(Tableau13[[#This Row],[Données]])&lt;$J$2,Tableau13[[#This Row],[Données]]-INT(Tableau13[[#This Row],[Données]])&gt;=$I$2),"HC","HP")</f>
        <v>HC</v>
      </c>
      <c r="F6505" t="str">
        <f>IF(AND(Tableau13[[#This Row],[Jours]]="W",Tableau13[[#This Row],[Colonne1]]="HC")=TRUE, "Talon","Conso normale")</f>
        <v>Talon</v>
      </c>
    </row>
    <row r="6506" spans="1:6">
      <c r="A6506" s="6">
        <v>45276.166666666664</v>
      </c>
      <c r="B6506" s="7">
        <v>4.0833333300000003</v>
      </c>
      <c r="C6506" t="str">
        <f>IF(WEEKDAY(Tableau13[[#This Row],[Données]],11)&gt;5,"W","S")</f>
        <v>W</v>
      </c>
      <c r="D6506" t="str" cm="1">
        <f t="array" ref="D6506">_xlfn.IFS(
AND(Tableau13[[#This Row],[Jours]]="W",Tableau13[[#This Row],[Colonne1]]="HC"),"Talon",
Tableau13[[#This Row],[Colonne1]]="HP","Consommation normale",
E6506="HC","Talon")</f>
        <v>Talon</v>
      </c>
      <c r="E6506" s="3" t="str">
        <f>IF(OR(Tableau13[[#This Row],[Données]]-INT(Tableau13[[#This Row],[Données]])&lt;$J$2,Tableau13[[#This Row],[Données]]-INT(Tableau13[[#This Row],[Données]])&gt;=$I$2),"HC","HP")</f>
        <v>HC</v>
      </c>
      <c r="F6506" t="str">
        <f>IF(AND(Tableau13[[#This Row],[Jours]]="W",Tableau13[[#This Row],[Colonne1]]="HC")=TRUE, "Talon","Conso normale")</f>
        <v>Talon</v>
      </c>
    </row>
    <row r="6507" spans="1:6">
      <c r="A6507" s="6">
        <v>45276.173611111109</v>
      </c>
      <c r="B6507" s="7">
        <v>4.0833333300000003</v>
      </c>
      <c r="C6507" t="str">
        <f>IF(WEEKDAY(Tableau13[[#This Row],[Données]],11)&gt;5,"W","S")</f>
        <v>W</v>
      </c>
      <c r="D6507" t="str" cm="1">
        <f t="array" ref="D6507">_xlfn.IFS(
AND(Tableau13[[#This Row],[Jours]]="W",Tableau13[[#This Row],[Colonne1]]="HC"),"Talon",
Tableau13[[#This Row],[Colonne1]]="HP","Consommation normale",
E6507="HC","Talon")</f>
        <v>Talon</v>
      </c>
      <c r="E6507" s="3" t="str">
        <f>IF(OR(Tableau13[[#This Row],[Données]]-INT(Tableau13[[#This Row],[Données]])&lt;$J$2,Tableau13[[#This Row],[Données]]-INT(Tableau13[[#This Row],[Données]])&gt;=$I$2),"HC","HP")</f>
        <v>HC</v>
      </c>
      <c r="F6507" t="str">
        <f>IF(AND(Tableau13[[#This Row],[Jours]]="W",Tableau13[[#This Row],[Colonne1]]="HC")=TRUE, "Talon","Conso normale")</f>
        <v>Talon</v>
      </c>
    </row>
    <row r="6508" spans="1:6">
      <c r="A6508" s="6">
        <v>45276.180555555555</v>
      </c>
      <c r="B6508" s="7">
        <v>4.0833333300000003</v>
      </c>
      <c r="C6508" t="str">
        <f>IF(WEEKDAY(Tableau13[[#This Row],[Données]],11)&gt;5,"W","S")</f>
        <v>W</v>
      </c>
      <c r="D6508" t="str" cm="1">
        <f t="array" ref="D6508">_xlfn.IFS(
AND(Tableau13[[#This Row],[Jours]]="W",Tableau13[[#This Row],[Colonne1]]="HC"),"Talon",
Tableau13[[#This Row],[Colonne1]]="HP","Consommation normale",
E6508="HC","Talon")</f>
        <v>Talon</v>
      </c>
      <c r="E6508" s="3" t="str">
        <f>IF(OR(Tableau13[[#This Row],[Données]]-INT(Tableau13[[#This Row],[Données]])&lt;$J$2,Tableau13[[#This Row],[Données]]-INT(Tableau13[[#This Row],[Données]])&gt;=$I$2),"HC","HP")</f>
        <v>HC</v>
      </c>
      <c r="F6508" t="str">
        <f>IF(AND(Tableau13[[#This Row],[Jours]]="W",Tableau13[[#This Row],[Colonne1]]="HC")=TRUE, "Talon","Conso normale")</f>
        <v>Talon</v>
      </c>
    </row>
    <row r="6509" spans="1:6">
      <c r="A6509" s="6">
        <v>45276.1875</v>
      </c>
      <c r="B6509" s="7">
        <v>4.0833333300000003</v>
      </c>
      <c r="C6509" t="str">
        <f>IF(WEEKDAY(Tableau13[[#This Row],[Données]],11)&gt;5,"W","S")</f>
        <v>W</v>
      </c>
      <c r="D6509" t="str" cm="1">
        <f t="array" ref="D6509">_xlfn.IFS(
AND(Tableau13[[#This Row],[Jours]]="W",Tableau13[[#This Row],[Colonne1]]="HC"),"Talon",
Tableau13[[#This Row],[Colonne1]]="HP","Consommation normale",
E6509="HC","Talon")</f>
        <v>Talon</v>
      </c>
      <c r="E6509" s="3" t="str">
        <f>IF(OR(Tableau13[[#This Row],[Données]]-INT(Tableau13[[#This Row],[Données]])&lt;$J$2,Tableau13[[#This Row],[Données]]-INT(Tableau13[[#This Row],[Données]])&gt;=$I$2),"HC","HP")</f>
        <v>HC</v>
      </c>
      <c r="F6509" t="str">
        <f>IF(AND(Tableau13[[#This Row],[Jours]]="W",Tableau13[[#This Row],[Colonne1]]="HC")=TRUE, "Talon","Conso normale")</f>
        <v>Talon</v>
      </c>
    </row>
    <row r="6510" spans="1:6">
      <c r="A6510" s="6">
        <v>45276.194444444445</v>
      </c>
      <c r="B6510" s="7">
        <v>4.0833333300000003</v>
      </c>
      <c r="C6510" t="str">
        <f>IF(WEEKDAY(Tableau13[[#This Row],[Données]],11)&gt;5,"W","S")</f>
        <v>W</v>
      </c>
      <c r="D6510" t="str" cm="1">
        <f t="array" ref="D6510">_xlfn.IFS(
AND(Tableau13[[#This Row],[Jours]]="W",Tableau13[[#This Row],[Colonne1]]="HC"),"Talon",
Tableau13[[#This Row],[Colonne1]]="HP","Consommation normale",
E6510="HC","Talon")</f>
        <v>Talon</v>
      </c>
      <c r="E6510" s="3" t="str">
        <f>IF(OR(Tableau13[[#This Row],[Données]]-INT(Tableau13[[#This Row],[Données]])&lt;$J$2,Tableau13[[#This Row],[Données]]-INT(Tableau13[[#This Row],[Données]])&gt;=$I$2),"HC","HP")</f>
        <v>HC</v>
      </c>
      <c r="F6510" t="str">
        <f>IF(AND(Tableau13[[#This Row],[Jours]]="W",Tableau13[[#This Row],[Colonne1]]="HC")=TRUE, "Talon","Conso normale")</f>
        <v>Talon</v>
      </c>
    </row>
    <row r="6511" spans="1:6">
      <c r="A6511" s="6">
        <v>45276.201388888891</v>
      </c>
      <c r="B6511" s="7">
        <v>3.75</v>
      </c>
      <c r="C6511" t="str">
        <f>IF(WEEKDAY(Tableau13[[#This Row],[Données]],11)&gt;5,"W","S")</f>
        <v>W</v>
      </c>
      <c r="D6511" t="str" cm="1">
        <f t="array" ref="D6511">_xlfn.IFS(
AND(Tableau13[[#This Row],[Jours]]="W",Tableau13[[#This Row],[Colonne1]]="HC"),"Talon",
Tableau13[[#This Row],[Colonne1]]="HP","Consommation normale",
E6511="HC","Talon")</f>
        <v>Talon</v>
      </c>
      <c r="E6511" s="3" t="str">
        <f>IF(OR(Tableau13[[#This Row],[Données]]-INT(Tableau13[[#This Row],[Données]])&lt;$J$2,Tableau13[[#This Row],[Données]]-INT(Tableau13[[#This Row],[Données]])&gt;=$I$2),"HC","HP")</f>
        <v>HC</v>
      </c>
      <c r="F6511" t="str">
        <f>IF(AND(Tableau13[[#This Row],[Jours]]="W",Tableau13[[#This Row],[Colonne1]]="HC")=TRUE, "Talon","Conso normale")</f>
        <v>Talon</v>
      </c>
    </row>
    <row r="6512" spans="1:6">
      <c r="A6512" s="6">
        <v>45276.208333333336</v>
      </c>
      <c r="B6512" s="7">
        <v>3.9166666700000001</v>
      </c>
      <c r="C6512" t="str">
        <f>IF(WEEKDAY(Tableau13[[#This Row],[Données]],11)&gt;5,"W","S")</f>
        <v>W</v>
      </c>
      <c r="D6512" t="str" cm="1">
        <f t="array" ref="D6512">_xlfn.IFS(
AND(Tableau13[[#This Row],[Jours]]="W",Tableau13[[#This Row],[Colonne1]]="HC"),"Talon",
Tableau13[[#This Row],[Colonne1]]="HP","Consommation normale",
E6512="HC","Talon")</f>
        <v>Talon</v>
      </c>
      <c r="E6512" s="3" t="str">
        <f>IF(OR(Tableau13[[#This Row],[Données]]-INT(Tableau13[[#This Row],[Données]])&lt;$J$2,Tableau13[[#This Row],[Données]]-INT(Tableau13[[#This Row],[Données]])&gt;=$I$2),"HC","HP")</f>
        <v>HC</v>
      </c>
      <c r="F6512" t="str">
        <f>IF(AND(Tableau13[[#This Row],[Jours]]="W",Tableau13[[#This Row],[Colonne1]]="HC")=TRUE, "Talon","Conso normale")</f>
        <v>Talon</v>
      </c>
    </row>
    <row r="6513" spans="1:6">
      <c r="A6513" s="6">
        <v>45276.215277777781</v>
      </c>
      <c r="B6513" s="7">
        <v>4.1666666699999997</v>
      </c>
      <c r="C6513" t="str">
        <f>IF(WEEKDAY(Tableau13[[#This Row],[Données]],11)&gt;5,"W","S")</f>
        <v>W</v>
      </c>
      <c r="D6513" t="str" cm="1">
        <f t="array" ref="D6513">_xlfn.IFS(
AND(Tableau13[[#This Row],[Jours]]="W",Tableau13[[#This Row],[Colonne1]]="HC"),"Talon",
Tableau13[[#This Row],[Colonne1]]="HP","Consommation normale",
E6513="HC","Talon")</f>
        <v>Talon</v>
      </c>
      <c r="E6513" s="3" t="str">
        <f>IF(OR(Tableau13[[#This Row],[Données]]-INT(Tableau13[[#This Row],[Données]])&lt;$J$2,Tableau13[[#This Row],[Données]]-INT(Tableau13[[#This Row],[Données]])&gt;=$I$2),"HC","HP")</f>
        <v>HC</v>
      </c>
      <c r="F6513" t="str">
        <f>IF(AND(Tableau13[[#This Row],[Jours]]="W",Tableau13[[#This Row],[Colonne1]]="HC")=TRUE, "Talon","Conso normale")</f>
        <v>Talon</v>
      </c>
    </row>
    <row r="6514" spans="1:6">
      <c r="A6514" s="6">
        <v>45276.222222222219</v>
      </c>
      <c r="B6514" s="7">
        <v>4.1666666699999997</v>
      </c>
      <c r="C6514" t="str">
        <f>IF(WEEKDAY(Tableau13[[#This Row],[Données]],11)&gt;5,"W","S")</f>
        <v>W</v>
      </c>
      <c r="D6514" t="str" cm="1">
        <f t="array" ref="D6514">_xlfn.IFS(
AND(Tableau13[[#This Row],[Jours]]="W",Tableau13[[#This Row],[Colonne1]]="HC"),"Talon",
Tableau13[[#This Row],[Colonne1]]="HP","Consommation normale",
E6514="HC","Talon")</f>
        <v>Talon</v>
      </c>
      <c r="E6514" s="3" t="str">
        <f>IF(OR(Tableau13[[#This Row],[Données]]-INT(Tableau13[[#This Row],[Données]])&lt;$J$2,Tableau13[[#This Row],[Données]]-INT(Tableau13[[#This Row],[Données]])&gt;=$I$2),"HC","HP")</f>
        <v>HC</v>
      </c>
      <c r="F6514" t="str">
        <f>IF(AND(Tableau13[[#This Row],[Jours]]="W",Tableau13[[#This Row],[Colonne1]]="HC")=TRUE, "Talon","Conso normale")</f>
        <v>Talon</v>
      </c>
    </row>
    <row r="6515" spans="1:6">
      <c r="A6515" s="6">
        <v>45276.229166666664</v>
      </c>
      <c r="B6515" s="7">
        <v>4.1666666699999997</v>
      </c>
      <c r="C6515" t="str">
        <f>IF(WEEKDAY(Tableau13[[#This Row],[Données]],11)&gt;5,"W","S")</f>
        <v>W</v>
      </c>
      <c r="D6515" t="str" cm="1">
        <f t="array" ref="D6515">_xlfn.IFS(
AND(Tableau13[[#This Row],[Jours]]="W",Tableau13[[#This Row],[Colonne1]]="HC"),"Talon",
Tableau13[[#This Row],[Colonne1]]="HP","Consommation normale",
E6515="HC","Talon")</f>
        <v>Talon</v>
      </c>
      <c r="E6515" s="3" t="str">
        <f>IF(OR(Tableau13[[#This Row],[Données]]-INT(Tableau13[[#This Row],[Données]])&lt;$J$2,Tableau13[[#This Row],[Données]]-INT(Tableau13[[#This Row],[Données]])&gt;=$I$2),"HC","HP")</f>
        <v>HC</v>
      </c>
      <c r="F6515" t="str">
        <f>IF(AND(Tableau13[[#This Row],[Jours]]="W",Tableau13[[#This Row],[Colonne1]]="HC")=TRUE, "Talon","Conso normale")</f>
        <v>Talon</v>
      </c>
    </row>
    <row r="6516" spans="1:6">
      <c r="A6516" s="6">
        <v>45276.236111111109</v>
      </c>
      <c r="B6516" s="7">
        <v>4.1666666699999997</v>
      </c>
      <c r="C6516" t="str">
        <f>IF(WEEKDAY(Tableau13[[#This Row],[Données]],11)&gt;5,"W","S")</f>
        <v>W</v>
      </c>
      <c r="D6516" t="str" cm="1">
        <f t="array" ref="D6516">_xlfn.IFS(
AND(Tableau13[[#This Row],[Jours]]="W",Tableau13[[#This Row],[Colonne1]]="HC"),"Talon",
Tableau13[[#This Row],[Colonne1]]="HP","Consommation normale",
E6516="HC","Talon")</f>
        <v>Talon</v>
      </c>
      <c r="E6516" s="3" t="str">
        <f>IF(OR(Tableau13[[#This Row],[Données]]-INT(Tableau13[[#This Row],[Données]])&lt;$J$2,Tableau13[[#This Row],[Données]]-INT(Tableau13[[#This Row],[Données]])&gt;=$I$2),"HC","HP")</f>
        <v>HC</v>
      </c>
      <c r="F6516" t="str">
        <f>IF(AND(Tableau13[[#This Row],[Jours]]="W",Tableau13[[#This Row],[Colonne1]]="HC")=TRUE, "Talon","Conso normale")</f>
        <v>Talon</v>
      </c>
    </row>
    <row r="6517" spans="1:6">
      <c r="A6517" s="6">
        <v>45276.243055555555</v>
      </c>
      <c r="B6517" s="7">
        <v>4.0833333300000003</v>
      </c>
      <c r="C6517" t="str">
        <f>IF(WEEKDAY(Tableau13[[#This Row],[Données]],11)&gt;5,"W","S")</f>
        <v>W</v>
      </c>
      <c r="D6517" t="str" cm="1">
        <f t="array" ref="D6517">_xlfn.IFS(
AND(Tableau13[[#This Row],[Jours]]="W",Tableau13[[#This Row],[Colonne1]]="HC"),"Talon",
Tableau13[[#This Row],[Colonne1]]="HP","Consommation normale",
E6517="HC","Talon")</f>
        <v>Talon</v>
      </c>
      <c r="E6517" s="3" t="str">
        <f>IF(OR(Tableau13[[#This Row],[Données]]-INT(Tableau13[[#This Row],[Données]])&lt;$J$2,Tableau13[[#This Row],[Données]]-INT(Tableau13[[#This Row],[Données]])&gt;=$I$2),"HC","HP")</f>
        <v>HC</v>
      </c>
      <c r="F6517" t="str">
        <f>IF(AND(Tableau13[[#This Row],[Jours]]="W",Tableau13[[#This Row],[Colonne1]]="HC")=TRUE, "Talon","Conso normale")</f>
        <v>Talon</v>
      </c>
    </row>
    <row r="6518" spans="1:6">
      <c r="A6518" s="6">
        <v>45276.25</v>
      </c>
      <c r="B6518" s="7">
        <v>4.0833333300000003</v>
      </c>
      <c r="C6518" t="str">
        <f>IF(WEEKDAY(Tableau13[[#This Row],[Données]],11)&gt;5,"W","S")</f>
        <v>W</v>
      </c>
      <c r="D6518" t="str" cm="1">
        <f t="array" ref="D6518">_xlfn.IFS(
AND(Tableau13[[#This Row],[Jours]]="W",Tableau13[[#This Row],[Colonne1]]="HC"),"Talon",
Tableau13[[#This Row],[Colonne1]]="HP","Consommation normale",
E6518="HC","Talon")</f>
        <v>Consommation normale</v>
      </c>
      <c r="E6518" s="3" t="str">
        <f>IF(OR(Tableau13[[#This Row],[Données]]-INT(Tableau13[[#This Row],[Données]])&lt;$J$2,Tableau13[[#This Row],[Données]]-INT(Tableau13[[#This Row],[Données]])&gt;=$I$2),"HC","HP")</f>
        <v>HP</v>
      </c>
      <c r="F6518" t="str">
        <f>IF(AND(Tableau13[[#This Row],[Jours]]="W",Tableau13[[#This Row],[Colonne1]]="HC")=TRUE, "Talon","Conso normale")</f>
        <v>Conso normale</v>
      </c>
    </row>
    <row r="6519" spans="1:6">
      <c r="A6519" s="6">
        <v>45276.256944444445</v>
      </c>
      <c r="B6519" s="7">
        <v>4.1666666699999997</v>
      </c>
      <c r="C6519" t="str">
        <f>IF(WEEKDAY(Tableau13[[#This Row],[Données]],11)&gt;5,"W","S")</f>
        <v>W</v>
      </c>
      <c r="D6519" t="str" cm="1">
        <f t="array" ref="D6519">_xlfn.IFS(
AND(Tableau13[[#This Row],[Jours]]="W",Tableau13[[#This Row],[Colonne1]]="HC"),"Talon",
Tableau13[[#This Row],[Colonne1]]="HP","Consommation normale",
E6519="HC","Talon")</f>
        <v>Consommation normale</v>
      </c>
      <c r="E6519" s="3" t="str">
        <f>IF(OR(Tableau13[[#This Row],[Données]]-INT(Tableau13[[#This Row],[Données]])&lt;$J$2,Tableau13[[#This Row],[Données]]-INT(Tableau13[[#This Row],[Données]])&gt;=$I$2),"HC","HP")</f>
        <v>HP</v>
      </c>
      <c r="F6519" t="str">
        <f>IF(AND(Tableau13[[#This Row],[Jours]]="W",Tableau13[[#This Row],[Colonne1]]="HC")=TRUE, "Talon","Conso normale")</f>
        <v>Conso normale</v>
      </c>
    </row>
    <row r="6520" spans="1:6">
      <c r="A6520" s="6">
        <v>45276.263888888891</v>
      </c>
      <c r="B6520" s="7">
        <v>4.0833333300000003</v>
      </c>
      <c r="C6520" t="str">
        <f>IF(WEEKDAY(Tableau13[[#This Row],[Données]],11)&gt;5,"W","S")</f>
        <v>W</v>
      </c>
      <c r="D6520" t="str" cm="1">
        <f t="array" ref="D6520">_xlfn.IFS(
AND(Tableau13[[#This Row],[Jours]]="W",Tableau13[[#This Row],[Colonne1]]="HC"),"Talon",
Tableau13[[#This Row],[Colonne1]]="HP","Consommation normale",
E6520="HC","Talon")</f>
        <v>Consommation normale</v>
      </c>
      <c r="E6520" s="3" t="str">
        <f>IF(OR(Tableau13[[#This Row],[Données]]-INT(Tableau13[[#This Row],[Données]])&lt;$J$2,Tableau13[[#This Row],[Données]]-INT(Tableau13[[#This Row],[Données]])&gt;=$I$2),"HC","HP")</f>
        <v>HP</v>
      </c>
      <c r="F6520" t="str">
        <f>IF(AND(Tableau13[[#This Row],[Jours]]="W",Tableau13[[#This Row],[Colonne1]]="HC")=TRUE, "Talon","Conso normale")</f>
        <v>Conso normale</v>
      </c>
    </row>
    <row r="6521" spans="1:6">
      <c r="A6521" s="6">
        <v>45276.270833333336</v>
      </c>
      <c r="B6521" s="7">
        <v>3.6666666700000001</v>
      </c>
      <c r="C6521" t="str">
        <f>IF(WEEKDAY(Tableau13[[#This Row],[Données]],11)&gt;5,"W","S")</f>
        <v>W</v>
      </c>
      <c r="D6521" t="str" cm="1">
        <f t="array" ref="D6521">_xlfn.IFS(
AND(Tableau13[[#This Row],[Jours]]="W",Tableau13[[#This Row],[Colonne1]]="HC"),"Talon",
Tableau13[[#This Row],[Colonne1]]="HP","Consommation normale",
E6521="HC","Talon")</f>
        <v>Consommation normale</v>
      </c>
      <c r="E6521" s="3" t="str">
        <f>IF(OR(Tableau13[[#This Row],[Données]]-INT(Tableau13[[#This Row],[Données]])&lt;$J$2,Tableau13[[#This Row],[Données]]-INT(Tableau13[[#This Row],[Données]])&gt;=$I$2),"HC","HP")</f>
        <v>HP</v>
      </c>
      <c r="F6521" t="str">
        <f>IF(AND(Tableau13[[#This Row],[Jours]]="W",Tableau13[[#This Row],[Colonne1]]="HC")=TRUE, "Talon","Conso normale")</f>
        <v>Conso normale</v>
      </c>
    </row>
    <row r="6522" spans="1:6">
      <c r="A6522" s="6">
        <v>45276.277777777781</v>
      </c>
      <c r="B6522" s="7">
        <v>4</v>
      </c>
      <c r="C6522" t="str">
        <f>IF(WEEKDAY(Tableau13[[#This Row],[Données]],11)&gt;5,"W","S")</f>
        <v>W</v>
      </c>
      <c r="D6522" t="str" cm="1">
        <f t="array" ref="D6522">_xlfn.IFS(
AND(Tableau13[[#This Row],[Jours]]="W",Tableau13[[#This Row],[Colonne1]]="HC"),"Talon",
Tableau13[[#This Row],[Colonne1]]="HP","Consommation normale",
E6522="HC","Talon")</f>
        <v>Consommation normale</v>
      </c>
      <c r="E6522" s="3" t="str">
        <f>IF(OR(Tableau13[[#This Row],[Données]]-INT(Tableau13[[#This Row],[Données]])&lt;$J$2,Tableau13[[#This Row],[Données]]-INT(Tableau13[[#This Row],[Données]])&gt;=$I$2),"HC","HP")</f>
        <v>HP</v>
      </c>
      <c r="F6522" t="str">
        <f>IF(AND(Tableau13[[#This Row],[Jours]]="W",Tableau13[[#This Row],[Colonne1]]="HC")=TRUE, "Talon","Conso normale")</f>
        <v>Conso normale</v>
      </c>
    </row>
    <row r="6523" spans="1:6">
      <c r="A6523" s="6">
        <v>45276.284722222219</v>
      </c>
      <c r="B6523" s="7">
        <v>4.25</v>
      </c>
      <c r="C6523" t="str">
        <f>IF(WEEKDAY(Tableau13[[#This Row],[Données]],11)&gt;5,"W","S")</f>
        <v>W</v>
      </c>
      <c r="D6523" t="str" cm="1">
        <f t="array" ref="D6523">_xlfn.IFS(
AND(Tableau13[[#This Row],[Jours]]="W",Tableau13[[#This Row],[Colonne1]]="HC"),"Talon",
Tableau13[[#This Row],[Colonne1]]="HP","Consommation normale",
E6523="HC","Talon")</f>
        <v>Consommation normale</v>
      </c>
      <c r="E6523" s="3" t="str">
        <f>IF(OR(Tableau13[[#This Row],[Données]]-INT(Tableau13[[#This Row],[Données]])&lt;$J$2,Tableau13[[#This Row],[Données]]-INT(Tableau13[[#This Row],[Données]])&gt;=$I$2),"HC","HP")</f>
        <v>HP</v>
      </c>
      <c r="F6523" t="str">
        <f>IF(AND(Tableau13[[#This Row],[Jours]]="W",Tableau13[[#This Row],[Colonne1]]="HC")=TRUE, "Talon","Conso normale")</f>
        <v>Conso normale</v>
      </c>
    </row>
    <row r="6524" spans="1:6">
      <c r="A6524" s="6">
        <v>45276.291666666664</v>
      </c>
      <c r="B6524" s="7">
        <v>4.25</v>
      </c>
      <c r="C6524" t="str">
        <f>IF(WEEKDAY(Tableau13[[#This Row],[Données]],11)&gt;5,"W","S")</f>
        <v>W</v>
      </c>
      <c r="D6524" t="str" cm="1">
        <f t="array" ref="D6524">_xlfn.IFS(
AND(Tableau13[[#This Row],[Jours]]="W",Tableau13[[#This Row],[Colonne1]]="HC"),"Talon",
Tableau13[[#This Row],[Colonne1]]="HP","Consommation normale",
E6524="HC","Talon")</f>
        <v>Consommation normale</v>
      </c>
      <c r="E6524" s="3" t="str">
        <f>IF(OR(Tableau13[[#This Row],[Données]]-INT(Tableau13[[#This Row],[Données]])&lt;$J$2,Tableau13[[#This Row],[Données]]-INT(Tableau13[[#This Row],[Données]])&gt;=$I$2),"HC","HP")</f>
        <v>HP</v>
      </c>
      <c r="F6524" t="str">
        <f>IF(AND(Tableau13[[#This Row],[Jours]]="W",Tableau13[[#This Row],[Colonne1]]="HC")=TRUE, "Talon","Conso normale")</f>
        <v>Conso normale</v>
      </c>
    </row>
    <row r="6525" spans="1:6">
      <c r="A6525" s="6">
        <v>45276.298611111109</v>
      </c>
      <c r="B6525" s="7">
        <v>4.0833333300000003</v>
      </c>
      <c r="C6525" t="str">
        <f>IF(WEEKDAY(Tableau13[[#This Row],[Données]],11)&gt;5,"W","S")</f>
        <v>W</v>
      </c>
      <c r="D6525" t="str" cm="1">
        <f t="array" ref="D6525">_xlfn.IFS(
AND(Tableau13[[#This Row],[Jours]]="W",Tableau13[[#This Row],[Colonne1]]="HC"),"Talon",
Tableau13[[#This Row],[Colonne1]]="HP","Consommation normale",
E6525="HC","Talon")</f>
        <v>Consommation normale</v>
      </c>
      <c r="E6525" s="3" t="str">
        <f>IF(OR(Tableau13[[#This Row],[Données]]-INT(Tableau13[[#This Row],[Données]])&lt;$J$2,Tableau13[[#This Row],[Données]]-INT(Tableau13[[#This Row],[Données]])&gt;=$I$2),"HC","HP")</f>
        <v>HP</v>
      </c>
      <c r="F6525" t="str">
        <f>IF(AND(Tableau13[[#This Row],[Jours]]="W",Tableau13[[#This Row],[Colonne1]]="HC")=TRUE, "Talon","Conso normale")</f>
        <v>Conso normale</v>
      </c>
    </row>
    <row r="6526" spans="1:6">
      <c r="A6526" s="6">
        <v>45276.305555555555</v>
      </c>
      <c r="B6526" s="7">
        <v>4.1666666699999997</v>
      </c>
      <c r="C6526" t="str">
        <f>IF(WEEKDAY(Tableau13[[#This Row],[Données]],11)&gt;5,"W","S")</f>
        <v>W</v>
      </c>
      <c r="D6526" t="str" cm="1">
        <f t="array" ref="D6526">_xlfn.IFS(
AND(Tableau13[[#This Row],[Jours]]="W",Tableau13[[#This Row],[Colonne1]]="HC"),"Talon",
Tableau13[[#This Row],[Colonne1]]="HP","Consommation normale",
E6526="HC","Talon")</f>
        <v>Consommation normale</v>
      </c>
      <c r="E6526" s="3" t="str">
        <f>IF(OR(Tableau13[[#This Row],[Données]]-INT(Tableau13[[#This Row],[Données]])&lt;$J$2,Tableau13[[#This Row],[Données]]-INT(Tableau13[[#This Row],[Données]])&gt;=$I$2),"HC","HP")</f>
        <v>HP</v>
      </c>
      <c r="F6526" t="str">
        <f>IF(AND(Tableau13[[#This Row],[Jours]]="W",Tableau13[[#This Row],[Colonne1]]="HC")=TRUE, "Talon","Conso normale")</f>
        <v>Conso normale</v>
      </c>
    </row>
    <row r="6527" spans="1:6">
      <c r="A6527" s="6">
        <v>45276.3125</v>
      </c>
      <c r="B6527" s="7">
        <v>3.9166666700000001</v>
      </c>
      <c r="C6527" t="str">
        <f>IF(WEEKDAY(Tableau13[[#This Row],[Données]],11)&gt;5,"W","S")</f>
        <v>W</v>
      </c>
      <c r="D6527" t="str" cm="1">
        <f t="array" ref="D6527">_xlfn.IFS(
AND(Tableau13[[#This Row],[Jours]]="W",Tableau13[[#This Row],[Colonne1]]="HC"),"Talon",
Tableau13[[#This Row],[Colonne1]]="HP","Consommation normale",
E6527="HC","Talon")</f>
        <v>Consommation normale</v>
      </c>
      <c r="E6527" s="3" t="str">
        <f>IF(OR(Tableau13[[#This Row],[Données]]-INT(Tableau13[[#This Row],[Données]])&lt;$J$2,Tableau13[[#This Row],[Données]]-INT(Tableau13[[#This Row],[Données]])&gt;=$I$2),"HC","HP")</f>
        <v>HP</v>
      </c>
      <c r="F6527" t="str">
        <f>IF(AND(Tableau13[[#This Row],[Jours]]="W",Tableau13[[#This Row],[Colonne1]]="HC")=TRUE, "Talon","Conso normale")</f>
        <v>Conso normale</v>
      </c>
    </row>
    <row r="6528" spans="1:6">
      <c r="A6528" s="6">
        <v>45276.319444444445</v>
      </c>
      <c r="B6528" s="7">
        <v>3.8333333299999999</v>
      </c>
      <c r="C6528" t="str">
        <f>IF(WEEKDAY(Tableau13[[#This Row],[Données]],11)&gt;5,"W","S")</f>
        <v>W</v>
      </c>
      <c r="D6528" t="str" cm="1">
        <f t="array" ref="D6528">_xlfn.IFS(
AND(Tableau13[[#This Row],[Jours]]="W",Tableau13[[#This Row],[Colonne1]]="HC"),"Talon",
Tableau13[[#This Row],[Colonne1]]="HP","Consommation normale",
E6528="HC","Talon")</f>
        <v>Consommation normale</v>
      </c>
      <c r="E6528" s="3" t="str">
        <f>IF(OR(Tableau13[[#This Row],[Données]]-INT(Tableau13[[#This Row],[Données]])&lt;$J$2,Tableau13[[#This Row],[Données]]-INT(Tableau13[[#This Row],[Données]])&gt;=$I$2),"HC","HP")</f>
        <v>HP</v>
      </c>
      <c r="F6528" t="str">
        <f>IF(AND(Tableau13[[#This Row],[Jours]]="W",Tableau13[[#This Row],[Colonne1]]="HC")=TRUE, "Talon","Conso normale")</f>
        <v>Conso normale</v>
      </c>
    </row>
    <row r="6529" spans="1:6">
      <c r="A6529" s="6">
        <v>45276.326388888891</v>
      </c>
      <c r="B6529" s="7">
        <v>4.0833333300000003</v>
      </c>
      <c r="C6529" t="str">
        <f>IF(WEEKDAY(Tableau13[[#This Row],[Données]],11)&gt;5,"W","S")</f>
        <v>W</v>
      </c>
      <c r="D6529" t="str" cm="1">
        <f t="array" ref="D6529">_xlfn.IFS(
AND(Tableau13[[#This Row],[Jours]]="W",Tableau13[[#This Row],[Colonne1]]="HC"),"Talon",
Tableau13[[#This Row],[Colonne1]]="HP","Consommation normale",
E6529="HC","Talon")</f>
        <v>Consommation normale</v>
      </c>
      <c r="E6529" s="3" t="str">
        <f>IF(OR(Tableau13[[#This Row],[Données]]-INT(Tableau13[[#This Row],[Données]])&lt;$J$2,Tableau13[[#This Row],[Données]]-INT(Tableau13[[#This Row],[Données]])&gt;=$I$2),"HC","HP")</f>
        <v>HP</v>
      </c>
      <c r="F6529" t="str">
        <f>IF(AND(Tableau13[[#This Row],[Jours]]="W",Tableau13[[#This Row],[Colonne1]]="HC")=TRUE, "Talon","Conso normale")</f>
        <v>Conso normale</v>
      </c>
    </row>
    <row r="6530" spans="1:6">
      <c r="A6530" s="6">
        <v>45276.333333333336</v>
      </c>
      <c r="B6530" s="7">
        <v>4.1666666699999997</v>
      </c>
      <c r="C6530" t="str">
        <f>IF(WEEKDAY(Tableau13[[#This Row],[Données]],11)&gt;5,"W","S")</f>
        <v>W</v>
      </c>
      <c r="D6530" t="str" cm="1">
        <f t="array" ref="D6530">_xlfn.IFS(
AND(Tableau13[[#This Row],[Jours]]="W",Tableau13[[#This Row],[Colonne1]]="HC"),"Talon",
Tableau13[[#This Row],[Colonne1]]="HP","Consommation normale",
E6530="HC","Talon")</f>
        <v>Consommation normale</v>
      </c>
      <c r="E6530" s="3" t="str">
        <f>IF(OR(Tableau13[[#This Row],[Données]]-INT(Tableau13[[#This Row],[Données]])&lt;$J$2,Tableau13[[#This Row],[Données]]-INT(Tableau13[[#This Row],[Données]])&gt;=$I$2),"HC","HP")</f>
        <v>HP</v>
      </c>
      <c r="F6530" t="str">
        <f>IF(AND(Tableau13[[#This Row],[Jours]]="W",Tableau13[[#This Row],[Colonne1]]="HC")=TRUE, "Talon","Conso normale")</f>
        <v>Conso normale</v>
      </c>
    </row>
    <row r="6531" spans="1:6">
      <c r="A6531" s="6">
        <v>45276.340277777781</v>
      </c>
      <c r="B6531" s="7">
        <v>4.1666666699999997</v>
      </c>
      <c r="C6531" t="str">
        <f>IF(WEEKDAY(Tableau13[[#This Row],[Données]],11)&gt;5,"W","S")</f>
        <v>W</v>
      </c>
      <c r="D6531" t="str" cm="1">
        <f t="array" ref="D6531">_xlfn.IFS(
AND(Tableau13[[#This Row],[Jours]]="W",Tableau13[[#This Row],[Colonne1]]="HC"),"Talon",
Tableau13[[#This Row],[Colonne1]]="HP","Consommation normale",
E6531="HC","Talon")</f>
        <v>Consommation normale</v>
      </c>
      <c r="E6531" s="3" t="str">
        <f>IF(OR(Tableau13[[#This Row],[Données]]-INT(Tableau13[[#This Row],[Données]])&lt;$J$2,Tableau13[[#This Row],[Données]]-INT(Tableau13[[#This Row],[Données]])&gt;=$I$2),"HC","HP")</f>
        <v>HP</v>
      </c>
      <c r="F6531" t="str">
        <f>IF(AND(Tableau13[[#This Row],[Jours]]="W",Tableau13[[#This Row],[Colonne1]]="HC")=TRUE, "Talon","Conso normale")</f>
        <v>Conso normale</v>
      </c>
    </row>
    <row r="6532" spans="1:6">
      <c r="A6532" s="6">
        <v>45276.347222222219</v>
      </c>
      <c r="B6532" s="7">
        <v>4.0833333300000003</v>
      </c>
      <c r="C6532" t="str">
        <f>IF(WEEKDAY(Tableau13[[#This Row],[Données]],11)&gt;5,"W","S")</f>
        <v>W</v>
      </c>
      <c r="D6532" t="str" cm="1">
        <f t="array" ref="D6532">_xlfn.IFS(
AND(Tableau13[[#This Row],[Jours]]="W",Tableau13[[#This Row],[Colonne1]]="HC"),"Talon",
Tableau13[[#This Row],[Colonne1]]="HP","Consommation normale",
E6532="HC","Talon")</f>
        <v>Consommation normale</v>
      </c>
      <c r="E6532" s="3" t="str">
        <f>IF(OR(Tableau13[[#This Row],[Données]]-INT(Tableau13[[#This Row],[Données]])&lt;$J$2,Tableau13[[#This Row],[Données]]-INT(Tableau13[[#This Row],[Données]])&gt;=$I$2),"HC","HP")</f>
        <v>HP</v>
      </c>
      <c r="F6532" t="str">
        <f>IF(AND(Tableau13[[#This Row],[Jours]]="W",Tableau13[[#This Row],[Colonne1]]="HC")=TRUE, "Talon","Conso normale")</f>
        <v>Conso normale</v>
      </c>
    </row>
    <row r="6533" spans="1:6">
      <c r="A6533" s="6">
        <v>45276.354166666664</v>
      </c>
      <c r="B6533" s="7">
        <v>4.0833333300000003</v>
      </c>
      <c r="C6533" t="str">
        <f>IF(WEEKDAY(Tableau13[[#This Row],[Données]],11)&gt;5,"W","S")</f>
        <v>W</v>
      </c>
      <c r="D6533" t="str" cm="1">
        <f t="array" ref="D6533">_xlfn.IFS(
AND(Tableau13[[#This Row],[Jours]]="W",Tableau13[[#This Row],[Colonne1]]="HC"),"Talon",
Tableau13[[#This Row],[Colonne1]]="HP","Consommation normale",
E6533="HC","Talon")</f>
        <v>Consommation normale</v>
      </c>
      <c r="E6533" s="3" t="str">
        <f>IF(OR(Tableau13[[#This Row],[Données]]-INT(Tableau13[[#This Row],[Données]])&lt;$J$2,Tableau13[[#This Row],[Données]]-INT(Tableau13[[#This Row],[Données]])&gt;=$I$2),"HC","HP")</f>
        <v>HP</v>
      </c>
      <c r="F6533" t="str">
        <f>IF(AND(Tableau13[[#This Row],[Jours]]="W",Tableau13[[#This Row],[Colonne1]]="HC")=TRUE, "Talon","Conso normale")</f>
        <v>Conso normale</v>
      </c>
    </row>
    <row r="6534" spans="1:6">
      <c r="A6534" s="6">
        <v>45276.361111111109</v>
      </c>
      <c r="B6534" s="7">
        <v>3.6666666700000001</v>
      </c>
      <c r="C6534" t="str">
        <f>IF(WEEKDAY(Tableau13[[#This Row],[Données]],11)&gt;5,"W","S")</f>
        <v>W</v>
      </c>
      <c r="D6534" t="str" cm="1">
        <f t="array" ref="D6534">_xlfn.IFS(
AND(Tableau13[[#This Row],[Jours]]="W",Tableau13[[#This Row],[Colonne1]]="HC"),"Talon",
Tableau13[[#This Row],[Colonne1]]="HP","Consommation normale",
E6534="HC","Talon")</f>
        <v>Consommation normale</v>
      </c>
      <c r="E6534" s="3" t="str">
        <f>IF(OR(Tableau13[[#This Row],[Données]]-INT(Tableau13[[#This Row],[Données]])&lt;$J$2,Tableau13[[#This Row],[Données]]-INT(Tableau13[[#This Row],[Données]])&gt;=$I$2),"HC","HP")</f>
        <v>HP</v>
      </c>
      <c r="F6534" t="str">
        <f>IF(AND(Tableau13[[#This Row],[Jours]]="W",Tableau13[[#This Row],[Colonne1]]="HC")=TRUE, "Talon","Conso normale")</f>
        <v>Conso normale</v>
      </c>
    </row>
    <row r="6535" spans="1:6">
      <c r="A6535" s="6">
        <v>45276.368055555555</v>
      </c>
      <c r="B6535" s="7">
        <v>4</v>
      </c>
      <c r="C6535" t="str">
        <f>IF(WEEKDAY(Tableau13[[#This Row],[Données]],11)&gt;5,"W","S")</f>
        <v>W</v>
      </c>
      <c r="D6535" t="str" cm="1">
        <f t="array" ref="D6535">_xlfn.IFS(
AND(Tableau13[[#This Row],[Jours]]="W",Tableau13[[#This Row],[Colonne1]]="HC"),"Talon",
Tableau13[[#This Row],[Colonne1]]="HP","Consommation normale",
E6535="HC","Talon")</f>
        <v>Consommation normale</v>
      </c>
      <c r="E6535" s="3" t="str">
        <f>IF(OR(Tableau13[[#This Row],[Données]]-INT(Tableau13[[#This Row],[Données]])&lt;$J$2,Tableau13[[#This Row],[Données]]-INT(Tableau13[[#This Row],[Données]])&gt;=$I$2),"HC","HP")</f>
        <v>HP</v>
      </c>
      <c r="F6535" t="str">
        <f>IF(AND(Tableau13[[#This Row],[Jours]]="W",Tableau13[[#This Row],[Colonne1]]="HC")=TRUE, "Talon","Conso normale")</f>
        <v>Conso normale</v>
      </c>
    </row>
    <row r="6536" spans="1:6">
      <c r="A6536" s="6">
        <v>45276.375</v>
      </c>
      <c r="B6536" s="7">
        <v>4.0833333300000003</v>
      </c>
      <c r="C6536" t="str">
        <f>IF(WEEKDAY(Tableau13[[#This Row],[Données]],11)&gt;5,"W","S")</f>
        <v>W</v>
      </c>
      <c r="D6536" t="str" cm="1">
        <f t="array" ref="D6536">_xlfn.IFS(
AND(Tableau13[[#This Row],[Jours]]="W",Tableau13[[#This Row],[Colonne1]]="HC"),"Talon",
Tableau13[[#This Row],[Colonne1]]="HP","Consommation normale",
E6536="HC","Talon")</f>
        <v>Consommation normale</v>
      </c>
      <c r="E6536" s="3" t="str">
        <f>IF(OR(Tableau13[[#This Row],[Données]]-INT(Tableau13[[#This Row],[Données]])&lt;$J$2,Tableau13[[#This Row],[Données]]-INT(Tableau13[[#This Row],[Données]])&gt;=$I$2),"HC","HP")</f>
        <v>HP</v>
      </c>
      <c r="F6536" t="str">
        <f>IF(AND(Tableau13[[#This Row],[Jours]]="W",Tableau13[[#This Row],[Colonne1]]="HC")=TRUE, "Talon","Conso normale")</f>
        <v>Conso normale</v>
      </c>
    </row>
    <row r="6537" spans="1:6">
      <c r="A6537" s="6">
        <v>45276.381944444445</v>
      </c>
      <c r="B6537" s="7">
        <v>4.25</v>
      </c>
      <c r="C6537" t="str">
        <f>IF(WEEKDAY(Tableau13[[#This Row],[Données]],11)&gt;5,"W","S")</f>
        <v>W</v>
      </c>
      <c r="D6537" t="str" cm="1">
        <f t="array" ref="D6537">_xlfn.IFS(
AND(Tableau13[[#This Row],[Jours]]="W",Tableau13[[#This Row],[Colonne1]]="HC"),"Talon",
Tableau13[[#This Row],[Colonne1]]="HP","Consommation normale",
E6537="HC","Talon")</f>
        <v>Consommation normale</v>
      </c>
      <c r="E6537" s="3" t="str">
        <f>IF(OR(Tableau13[[#This Row],[Données]]-INT(Tableau13[[#This Row],[Données]])&lt;$J$2,Tableau13[[#This Row],[Données]]-INT(Tableau13[[#This Row],[Données]])&gt;=$I$2),"HC","HP")</f>
        <v>HP</v>
      </c>
      <c r="F6537" t="str">
        <f>IF(AND(Tableau13[[#This Row],[Jours]]="W",Tableau13[[#This Row],[Colonne1]]="HC")=TRUE, "Talon","Conso normale")</f>
        <v>Conso normale</v>
      </c>
    </row>
    <row r="6538" spans="1:6">
      <c r="A6538" s="6">
        <v>45276.388888888891</v>
      </c>
      <c r="B6538" s="7">
        <v>4.1666666699999997</v>
      </c>
      <c r="C6538" t="str">
        <f>IF(WEEKDAY(Tableau13[[#This Row],[Données]],11)&gt;5,"W","S")</f>
        <v>W</v>
      </c>
      <c r="D6538" t="str" cm="1">
        <f t="array" ref="D6538">_xlfn.IFS(
AND(Tableau13[[#This Row],[Jours]]="W",Tableau13[[#This Row],[Colonne1]]="HC"),"Talon",
Tableau13[[#This Row],[Colonne1]]="HP","Consommation normale",
E6538="HC","Talon")</f>
        <v>Consommation normale</v>
      </c>
      <c r="E6538" s="3" t="str">
        <f>IF(OR(Tableau13[[#This Row],[Données]]-INT(Tableau13[[#This Row],[Données]])&lt;$J$2,Tableau13[[#This Row],[Données]]-INT(Tableau13[[#This Row],[Données]])&gt;=$I$2),"HC","HP")</f>
        <v>HP</v>
      </c>
      <c r="F6538" t="str">
        <f>IF(AND(Tableau13[[#This Row],[Jours]]="W",Tableau13[[#This Row],[Colonne1]]="HC")=TRUE, "Talon","Conso normale")</f>
        <v>Conso normale</v>
      </c>
    </row>
    <row r="6539" spans="1:6">
      <c r="A6539" s="6">
        <v>45276.395833333336</v>
      </c>
      <c r="B6539" s="7">
        <v>4.25</v>
      </c>
      <c r="C6539" t="str">
        <f>IF(WEEKDAY(Tableau13[[#This Row],[Données]],11)&gt;5,"W","S")</f>
        <v>W</v>
      </c>
      <c r="D6539" t="str" cm="1">
        <f t="array" ref="D6539">_xlfn.IFS(
AND(Tableau13[[#This Row],[Jours]]="W",Tableau13[[#This Row],[Colonne1]]="HC"),"Talon",
Tableau13[[#This Row],[Colonne1]]="HP","Consommation normale",
E6539="HC","Talon")</f>
        <v>Consommation normale</v>
      </c>
      <c r="E6539" s="3" t="str">
        <f>IF(OR(Tableau13[[#This Row],[Données]]-INT(Tableau13[[#This Row],[Données]])&lt;$J$2,Tableau13[[#This Row],[Données]]-INT(Tableau13[[#This Row],[Données]])&gt;=$I$2),"HC","HP")</f>
        <v>HP</v>
      </c>
      <c r="F6539" t="str">
        <f>IF(AND(Tableau13[[#This Row],[Jours]]="W",Tableau13[[#This Row],[Colonne1]]="HC")=TRUE, "Talon","Conso normale")</f>
        <v>Conso normale</v>
      </c>
    </row>
    <row r="6540" spans="1:6">
      <c r="A6540" s="6">
        <v>45276.402777777781</v>
      </c>
      <c r="B6540" s="7">
        <v>4.0833333300000003</v>
      </c>
      <c r="C6540" t="str">
        <f>IF(WEEKDAY(Tableau13[[#This Row],[Données]],11)&gt;5,"W","S")</f>
        <v>W</v>
      </c>
      <c r="D6540" t="str" cm="1">
        <f t="array" ref="D6540">_xlfn.IFS(
AND(Tableau13[[#This Row],[Jours]]="W",Tableau13[[#This Row],[Colonne1]]="HC"),"Talon",
Tableau13[[#This Row],[Colonne1]]="HP","Consommation normale",
E6540="HC","Talon")</f>
        <v>Consommation normale</v>
      </c>
      <c r="E6540" s="3" t="str">
        <f>IF(OR(Tableau13[[#This Row],[Données]]-INT(Tableau13[[#This Row],[Données]])&lt;$J$2,Tableau13[[#This Row],[Données]]-INT(Tableau13[[#This Row],[Données]])&gt;=$I$2),"HC","HP")</f>
        <v>HP</v>
      </c>
      <c r="F6540" t="str">
        <f>IF(AND(Tableau13[[#This Row],[Jours]]="W",Tableau13[[#This Row],[Colonne1]]="HC")=TRUE, "Talon","Conso normale")</f>
        <v>Conso normale</v>
      </c>
    </row>
    <row r="6541" spans="1:6">
      <c r="A6541" s="6">
        <v>45276.409722222219</v>
      </c>
      <c r="B6541" s="7">
        <v>4</v>
      </c>
      <c r="C6541" t="str">
        <f>IF(WEEKDAY(Tableau13[[#This Row],[Données]],11)&gt;5,"W","S")</f>
        <v>W</v>
      </c>
      <c r="D6541" t="str" cm="1">
        <f t="array" ref="D6541">_xlfn.IFS(
AND(Tableau13[[#This Row],[Jours]]="W",Tableau13[[#This Row],[Colonne1]]="HC"),"Talon",
Tableau13[[#This Row],[Colonne1]]="HP","Consommation normale",
E6541="HC","Talon")</f>
        <v>Consommation normale</v>
      </c>
      <c r="E6541" s="3" t="str">
        <f>IF(OR(Tableau13[[#This Row],[Données]]-INT(Tableau13[[#This Row],[Données]])&lt;$J$2,Tableau13[[#This Row],[Données]]-INT(Tableau13[[#This Row],[Données]])&gt;=$I$2),"HC","HP")</f>
        <v>HP</v>
      </c>
      <c r="F6541" t="str">
        <f>IF(AND(Tableau13[[#This Row],[Jours]]="W",Tableau13[[#This Row],[Colonne1]]="HC")=TRUE, "Talon","Conso normale")</f>
        <v>Conso normale</v>
      </c>
    </row>
    <row r="6542" spans="1:6">
      <c r="A6542" s="6">
        <v>45276.416666666664</v>
      </c>
      <c r="B6542" s="7">
        <v>3.75</v>
      </c>
      <c r="C6542" t="str">
        <f>IF(WEEKDAY(Tableau13[[#This Row],[Données]],11)&gt;5,"W","S")</f>
        <v>W</v>
      </c>
      <c r="D6542" t="str" cm="1">
        <f t="array" ref="D6542">_xlfn.IFS(
AND(Tableau13[[#This Row],[Jours]]="W",Tableau13[[#This Row],[Colonne1]]="HC"),"Talon",
Tableau13[[#This Row],[Colonne1]]="HP","Consommation normale",
E6542="HC","Talon")</f>
        <v>Consommation normale</v>
      </c>
      <c r="E6542" s="3" t="str">
        <f>IF(OR(Tableau13[[#This Row],[Données]]-INT(Tableau13[[#This Row],[Données]])&lt;$J$2,Tableau13[[#This Row],[Données]]-INT(Tableau13[[#This Row],[Données]])&gt;=$I$2),"HC","HP")</f>
        <v>HP</v>
      </c>
      <c r="F6542" t="str">
        <f>IF(AND(Tableau13[[#This Row],[Jours]]="W",Tableau13[[#This Row],[Colonne1]]="HC")=TRUE, "Talon","Conso normale")</f>
        <v>Conso normale</v>
      </c>
    </row>
    <row r="6543" spans="1:6">
      <c r="A6543" s="6">
        <v>45276.423611111109</v>
      </c>
      <c r="B6543" s="7">
        <v>3.9166666700000001</v>
      </c>
      <c r="C6543" t="str">
        <f>IF(WEEKDAY(Tableau13[[#This Row],[Données]],11)&gt;5,"W","S")</f>
        <v>W</v>
      </c>
      <c r="D6543" t="str" cm="1">
        <f t="array" ref="D6543">_xlfn.IFS(
AND(Tableau13[[#This Row],[Jours]]="W",Tableau13[[#This Row],[Colonne1]]="HC"),"Talon",
Tableau13[[#This Row],[Colonne1]]="HP","Consommation normale",
E6543="HC","Talon")</f>
        <v>Consommation normale</v>
      </c>
      <c r="E6543" s="3" t="str">
        <f>IF(OR(Tableau13[[#This Row],[Données]]-INT(Tableau13[[#This Row],[Données]])&lt;$J$2,Tableau13[[#This Row],[Données]]-INT(Tableau13[[#This Row],[Données]])&gt;=$I$2),"HC","HP")</f>
        <v>HP</v>
      </c>
      <c r="F6543" t="str">
        <f>IF(AND(Tableau13[[#This Row],[Jours]]="W",Tableau13[[#This Row],[Colonne1]]="HC")=TRUE, "Talon","Conso normale")</f>
        <v>Conso normale</v>
      </c>
    </row>
    <row r="6544" spans="1:6">
      <c r="A6544" s="6">
        <v>45276.430555555555</v>
      </c>
      <c r="B6544" s="7">
        <v>4.0833333300000003</v>
      </c>
      <c r="C6544" t="str">
        <f>IF(WEEKDAY(Tableau13[[#This Row],[Données]],11)&gt;5,"W","S")</f>
        <v>W</v>
      </c>
      <c r="D6544" t="str" cm="1">
        <f t="array" ref="D6544">_xlfn.IFS(
AND(Tableau13[[#This Row],[Jours]]="W",Tableau13[[#This Row],[Colonne1]]="HC"),"Talon",
Tableau13[[#This Row],[Colonne1]]="HP","Consommation normale",
E6544="HC","Talon")</f>
        <v>Consommation normale</v>
      </c>
      <c r="E6544" s="3" t="str">
        <f>IF(OR(Tableau13[[#This Row],[Données]]-INT(Tableau13[[#This Row],[Données]])&lt;$J$2,Tableau13[[#This Row],[Données]]-INT(Tableau13[[#This Row],[Données]])&gt;=$I$2),"HC","HP")</f>
        <v>HP</v>
      </c>
      <c r="F6544" t="str">
        <f>IF(AND(Tableau13[[#This Row],[Jours]]="W",Tableau13[[#This Row],[Colonne1]]="HC")=TRUE, "Talon","Conso normale")</f>
        <v>Conso normale</v>
      </c>
    </row>
    <row r="6545" spans="1:6">
      <c r="A6545" s="6">
        <v>45276.4375</v>
      </c>
      <c r="B6545" s="7">
        <v>4.25</v>
      </c>
      <c r="C6545" t="str">
        <f>IF(WEEKDAY(Tableau13[[#This Row],[Données]],11)&gt;5,"W","S")</f>
        <v>W</v>
      </c>
      <c r="D6545" t="str" cm="1">
        <f t="array" ref="D6545">_xlfn.IFS(
AND(Tableau13[[#This Row],[Jours]]="W",Tableau13[[#This Row],[Colonne1]]="HC"),"Talon",
Tableau13[[#This Row],[Colonne1]]="HP","Consommation normale",
E6545="HC","Talon")</f>
        <v>Consommation normale</v>
      </c>
      <c r="E6545" s="3" t="str">
        <f>IF(OR(Tableau13[[#This Row],[Données]]-INT(Tableau13[[#This Row],[Données]])&lt;$J$2,Tableau13[[#This Row],[Données]]-INT(Tableau13[[#This Row],[Données]])&gt;=$I$2),"HC","HP")</f>
        <v>HP</v>
      </c>
      <c r="F6545" t="str">
        <f>IF(AND(Tableau13[[#This Row],[Jours]]="W",Tableau13[[#This Row],[Colonne1]]="HC")=TRUE, "Talon","Conso normale")</f>
        <v>Conso normale</v>
      </c>
    </row>
    <row r="6546" spans="1:6">
      <c r="A6546" s="6">
        <v>45276.444444444445</v>
      </c>
      <c r="B6546" s="7">
        <v>4.1666666699999997</v>
      </c>
      <c r="C6546" t="str">
        <f>IF(WEEKDAY(Tableau13[[#This Row],[Données]],11)&gt;5,"W","S")</f>
        <v>W</v>
      </c>
      <c r="D6546" t="str" cm="1">
        <f t="array" ref="D6546">_xlfn.IFS(
AND(Tableau13[[#This Row],[Jours]]="W",Tableau13[[#This Row],[Colonne1]]="HC"),"Talon",
Tableau13[[#This Row],[Colonne1]]="HP","Consommation normale",
E6546="HC","Talon")</f>
        <v>Consommation normale</v>
      </c>
      <c r="E6546" s="3" t="str">
        <f>IF(OR(Tableau13[[#This Row],[Données]]-INT(Tableau13[[#This Row],[Données]])&lt;$J$2,Tableau13[[#This Row],[Données]]-INT(Tableau13[[#This Row],[Données]])&gt;=$I$2),"HC","HP")</f>
        <v>HP</v>
      </c>
      <c r="F6546" t="str">
        <f>IF(AND(Tableau13[[#This Row],[Jours]]="W",Tableau13[[#This Row],[Colonne1]]="HC")=TRUE, "Talon","Conso normale")</f>
        <v>Conso normale</v>
      </c>
    </row>
    <row r="6547" spans="1:6">
      <c r="A6547" s="6">
        <v>45276.451388888891</v>
      </c>
      <c r="B6547" s="7">
        <v>4</v>
      </c>
      <c r="C6547" t="str">
        <f>IF(WEEKDAY(Tableau13[[#This Row],[Données]],11)&gt;5,"W","S")</f>
        <v>W</v>
      </c>
      <c r="D6547" t="str" cm="1">
        <f t="array" ref="D6547">_xlfn.IFS(
AND(Tableau13[[#This Row],[Jours]]="W",Tableau13[[#This Row],[Colonne1]]="HC"),"Talon",
Tableau13[[#This Row],[Colonne1]]="HP","Consommation normale",
E6547="HC","Talon")</f>
        <v>Consommation normale</v>
      </c>
      <c r="E6547" s="3" t="str">
        <f>IF(OR(Tableau13[[#This Row],[Données]]-INT(Tableau13[[#This Row],[Données]])&lt;$J$2,Tableau13[[#This Row],[Données]]-INT(Tableau13[[#This Row],[Données]])&gt;=$I$2),"HC","HP")</f>
        <v>HP</v>
      </c>
      <c r="F6547" t="str">
        <f>IF(AND(Tableau13[[#This Row],[Jours]]="W",Tableau13[[#This Row],[Colonne1]]="HC")=TRUE, "Talon","Conso normale")</f>
        <v>Conso normale</v>
      </c>
    </row>
    <row r="6548" spans="1:6">
      <c r="A6548" s="6">
        <v>45276.458333333336</v>
      </c>
      <c r="B6548" s="7">
        <v>4.0833333300000003</v>
      </c>
      <c r="C6548" t="str">
        <f>IF(WEEKDAY(Tableau13[[#This Row],[Données]],11)&gt;5,"W","S")</f>
        <v>W</v>
      </c>
      <c r="D6548" t="str" cm="1">
        <f t="array" ref="D6548">_xlfn.IFS(
AND(Tableau13[[#This Row],[Jours]]="W",Tableau13[[#This Row],[Colonne1]]="HC"),"Talon",
Tableau13[[#This Row],[Colonne1]]="HP","Consommation normale",
E6548="HC","Talon")</f>
        <v>Consommation normale</v>
      </c>
      <c r="E6548" s="3" t="str">
        <f>IF(OR(Tableau13[[#This Row],[Données]]-INT(Tableau13[[#This Row],[Données]])&lt;$J$2,Tableau13[[#This Row],[Données]]-INT(Tableau13[[#This Row],[Données]])&gt;=$I$2),"HC","HP")</f>
        <v>HP</v>
      </c>
      <c r="F6548" t="str">
        <f>IF(AND(Tableau13[[#This Row],[Jours]]="W",Tableau13[[#This Row],[Colonne1]]="HC")=TRUE, "Talon","Conso normale")</f>
        <v>Conso normale</v>
      </c>
    </row>
    <row r="6549" spans="1:6">
      <c r="A6549" s="6">
        <v>45276.465277777781</v>
      </c>
      <c r="B6549" s="7">
        <v>3.9166666700000001</v>
      </c>
      <c r="C6549" t="str">
        <f>IF(WEEKDAY(Tableau13[[#This Row],[Données]],11)&gt;5,"W","S")</f>
        <v>W</v>
      </c>
      <c r="D6549" t="str" cm="1">
        <f t="array" ref="D6549">_xlfn.IFS(
AND(Tableau13[[#This Row],[Jours]]="W",Tableau13[[#This Row],[Colonne1]]="HC"),"Talon",
Tableau13[[#This Row],[Colonne1]]="HP","Consommation normale",
E6549="HC","Talon")</f>
        <v>Consommation normale</v>
      </c>
      <c r="E6549" s="3" t="str">
        <f>IF(OR(Tableau13[[#This Row],[Données]]-INT(Tableau13[[#This Row],[Données]])&lt;$J$2,Tableau13[[#This Row],[Données]]-INT(Tableau13[[#This Row],[Données]])&gt;=$I$2),"HC","HP")</f>
        <v>HP</v>
      </c>
      <c r="F6549" t="str">
        <f>IF(AND(Tableau13[[#This Row],[Jours]]="W",Tableau13[[#This Row],[Colonne1]]="HC")=TRUE, "Talon","Conso normale")</f>
        <v>Conso normale</v>
      </c>
    </row>
    <row r="6550" spans="1:6">
      <c r="A6550" s="6">
        <v>45276.472222222219</v>
      </c>
      <c r="B6550" s="7">
        <v>3.75</v>
      </c>
      <c r="C6550" t="str">
        <f>IF(WEEKDAY(Tableau13[[#This Row],[Données]],11)&gt;5,"W","S")</f>
        <v>W</v>
      </c>
      <c r="D6550" t="str" cm="1">
        <f t="array" ref="D6550">_xlfn.IFS(
AND(Tableau13[[#This Row],[Jours]]="W",Tableau13[[#This Row],[Colonne1]]="HC"),"Talon",
Tableau13[[#This Row],[Colonne1]]="HP","Consommation normale",
E6550="HC","Talon")</f>
        <v>Consommation normale</v>
      </c>
      <c r="E6550" s="3" t="str">
        <f>IF(OR(Tableau13[[#This Row],[Données]]-INT(Tableau13[[#This Row],[Données]])&lt;$J$2,Tableau13[[#This Row],[Données]]-INT(Tableau13[[#This Row],[Données]])&gt;=$I$2),"HC","HP")</f>
        <v>HP</v>
      </c>
      <c r="F6550" t="str">
        <f>IF(AND(Tableau13[[#This Row],[Jours]]="W",Tableau13[[#This Row],[Colonne1]]="HC")=TRUE, "Talon","Conso normale")</f>
        <v>Conso normale</v>
      </c>
    </row>
    <row r="6551" spans="1:6">
      <c r="A6551" s="6">
        <v>45276.479166666664</v>
      </c>
      <c r="B6551" s="7">
        <v>3.5</v>
      </c>
      <c r="C6551" t="str">
        <f>IF(WEEKDAY(Tableau13[[#This Row],[Données]],11)&gt;5,"W","S")</f>
        <v>W</v>
      </c>
      <c r="D6551" t="str" cm="1">
        <f t="array" ref="D6551">_xlfn.IFS(
AND(Tableau13[[#This Row],[Jours]]="W",Tableau13[[#This Row],[Colonne1]]="HC"),"Talon",
Tableau13[[#This Row],[Colonne1]]="HP","Consommation normale",
E6551="HC","Talon")</f>
        <v>Consommation normale</v>
      </c>
      <c r="E6551" s="3" t="str">
        <f>IF(OR(Tableau13[[#This Row],[Données]]-INT(Tableau13[[#This Row],[Données]])&lt;$J$2,Tableau13[[#This Row],[Données]]-INT(Tableau13[[#This Row],[Données]])&gt;=$I$2),"HC","HP")</f>
        <v>HP</v>
      </c>
      <c r="F6551" t="str">
        <f>IF(AND(Tableau13[[#This Row],[Jours]]="W",Tableau13[[#This Row],[Colonne1]]="HC")=TRUE, "Talon","Conso normale")</f>
        <v>Conso normale</v>
      </c>
    </row>
    <row r="6552" spans="1:6">
      <c r="A6552" s="6">
        <v>45276.486111111109</v>
      </c>
      <c r="B6552" s="7">
        <v>3.5</v>
      </c>
      <c r="C6552" t="str">
        <f>IF(WEEKDAY(Tableau13[[#This Row],[Données]],11)&gt;5,"W","S")</f>
        <v>W</v>
      </c>
      <c r="D6552" t="str" cm="1">
        <f t="array" ref="D6552">_xlfn.IFS(
AND(Tableau13[[#This Row],[Jours]]="W",Tableau13[[#This Row],[Colonne1]]="HC"),"Talon",
Tableau13[[#This Row],[Colonne1]]="HP","Consommation normale",
E6552="HC","Talon")</f>
        <v>Consommation normale</v>
      </c>
      <c r="E6552" s="3" t="str">
        <f>IF(OR(Tableau13[[#This Row],[Données]]-INT(Tableau13[[#This Row],[Données]])&lt;$J$2,Tableau13[[#This Row],[Données]]-INT(Tableau13[[#This Row],[Données]])&gt;=$I$2),"HC","HP")</f>
        <v>HP</v>
      </c>
      <c r="F6552" t="str">
        <f>IF(AND(Tableau13[[#This Row],[Jours]]="W",Tableau13[[#This Row],[Colonne1]]="HC")=TRUE, "Talon","Conso normale")</f>
        <v>Conso normale</v>
      </c>
    </row>
    <row r="6553" spans="1:6">
      <c r="A6553" s="6">
        <v>45276.493055555555</v>
      </c>
      <c r="B6553" s="7">
        <v>3.5833333299999999</v>
      </c>
      <c r="C6553" t="str">
        <f>IF(WEEKDAY(Tableau13[[#This Row],[Données]],11)&gt;5,"W","S")</f>
        <v>W</v>
      </c>
      <c r="D6553" t="str" cm="1">
        <f t="array" ref="D6553">_xlfn.IFS(
AND(Tableau13[[#This Row],[Jours]]="W",Tableau13[[#This Row],[Colonne1]]="HC"),"Talon",
Tableau13[[#This Row],[Colonne1]]="HP","Consommation normale",
E6553="HC","Talon")</f>
        <v>Consommation normale</v>
      </c>
      <c r="E6553" s="3" t="str">
        <f>IF(OR(Tableau13[[#This Row],[Données]]-INT(Tableau13[[#This Row],[Données]])&lt;$J$2,Tableau13[[#This Row],[Données]]-INT(Tableau13[[#This Row],[Données]])&gt;=$I$2),"HC","HP")</f>
        <v>HP</v>
      </c>
      <c r="F6553" t="str">
        <f>IF(AND(Tableau13[[#This Row],[Jours]]="W",Tableau13[[#This Row],[Colonne1]]="HC")=TRUE, "Talon","Conso normale")</f>
        <v>Conso normale</v>
      </c>
    </row>
    <row r="6554" spans="1:6">
      <c r="A6554" s="6">
        <v>45276.5</v>
      </c>
      <c r="B6554" s="7">
        <v>3.5</v>
      </c>
      <c r="C6554" t="str">
        <f>IF(WEEKDAY(Tableau13[[#This Row],[Données]],11)&gt;5,"W","S")</f>
        <v>W</v>
      </c>
      <c r="D6554" t="str" cm="1">
        <f t="array" ref="D6554">_xlfn.IFS(
AND(Tableau13[[#This Row],[Jours]]="W",Tableau13[[#This Row],[Colonne1]]="HC"),"Talon",
Tableau13[[#This Row],[Colonne1]]="HP","Consommation normale",
E6554="HC","Talon")</f>
        <v>Consommation normale</v>
      </c>
      <c r="E6554" s="3" t="str">
        <f>IF(OR(Tableau13[[#This Row],[Données]]-INT(Tableau13[[#This Row],[Données]])&lt;$J$2,Tableau13[[#This Row],[Données]]-INT(Tableau13[[#This Row],[Données]])&gt;=$I$2),"HC","HP")</f>
        <v>HP</v>
      </c>
      <c r="F6554" t="str">
        <f>IF(AND(Tableau13[[#This Row],[Jours]]="W",Tableau13[[#This Row],[Colonne1]]="HC")=TRUE, "Talon","Conso normale")</f>
        <v>Conso normale</v>
      </c>
    </row>
    <row r="6555" spans="1:6">
      <c r="A6555" s="6">
        <v>45276.506944444445</v>
      </c>
      <c r="B6555" s="7">
        <v>3.4166666700000001</v>
      </c>
      <c r="C6555" t="str">
        <f>IF(WEEKDAY(Tableau13[[#This Row],[Données]],11)&gt;5,"W","S")</f>
        <v>W</v>
      </c>
      <c r="D6555" t="str" cm="1">
        <f t="array" ref="D6555">_xlfn.IFS(
AND(Tableau13[[#This Row],[Jours]]="W",Tableau13[[#This Row],[Colonne1]]="HC"),"Talon",
Tableau13[[#This Row],[Colonne1]]="HP","Consommation normale",
E6555="HC","Talon")</f>
        <v>Consommation normale</v>
      </c>
      <c r="E6555" s="3" t="str">
        <f>IF(OR(Tableau13[[#This Row],[Données]]-INT(Tableau13[[#This Row],[Données]])&lt;$J$2,Tableau13[[#This Row],[Données]]-INT(Tableau13[[#This Row],[Données]])&gt;=$I$2),"HC","HP")</f>
        <v>HP</v>
      </c>
      <c r="F6555" t="str">
        <f>IF(AND(Tableau13[[#This Row],[Jours]]="W",Tableau13[[#This Row],[Colonne1]]="HC")=TRUE, "Talon","Conso normale")</f>
        <v>Conso normale</v>
      </c>
    </row>
    <row r="6556" spans="1:6">
      <c r="A6556" s="6">
        <v>45276.513888888891</v>
      </c>
      <c r="B6556" s="7">
        <v>3.5</v>
      </c>
      <c r="C6556" t="str">
        <f>IF(WEEKDAY(Tableau13[[#This Row],[Données]],11)&gt;5,"W","S")</f>
        <v>W</v>
      </c>
      <c r="D6556" t="str" cm="1">
        <f t="array" ref="D6556">_xlfn.IFS(
AND(Tableau13[[#This Row],[Jours]]="W",Tableau13[[#This Row],[Colonne1]]="HC"),"Talon",
Tableau13[[#This Row],[Colonne1]]="HP","Consommation normale",
E6556="HC","Talon")</f>
        <v>Consommation normale</v>
      </c>
      <c r="E6556" s="3" t="str">
        <f>IF(OR(Tableau13[[#This Row],[Données]]-INT(Tableau13[[#This Row],[Données]])&lt;$J$2,Tableau13[[#This Row],[Données]]-INT(Tableau13[[#This Row],[Données]])&gt;=$I$2),"HC","HP")</f>
        <v>HP</v>
      </c>
      <c r="F6556" t="str">
        <f>IF(AND(Tableau13[[#This Row],[Jours]]="W",Tableau13[[#This Row],[Colonne1]]="HC")=TRUE, "Talon","Conso normale")</f>
        <v>Conso normale</v>
      </c>
    </row>
    <row r="6557" spans="1:6">
      <c r="A6557" s="6">
        <v>45276.520833333336</v>
      </c>
      <c r="B6557" s="7">
        <v>3.4166666700000001</v>
      </c>
      <c r="C6557" t="str">
        <f>IF(WEEKDAY(Tableau13[[#This Row],[Données]],11)&gt;5,"W","S")</f>
        <v>W</v>
      </c>
      <c r="D6557" t="str" cm="1">
        <f t="array" ref="D6557">_xlfn.IFS(
AND(Tableau13[[#This Row],[Jours]]="W",Tableau13[[#This Row],[Colonne1]]="HC"),"Talon",
Tableau13[[#This Row],[Colonne1]]="HP","Consommation normale",
E6557="HC","Talon")</f>
        <v>Consommation normale</v>
      </c>
      <c r="E6557" s="3" t="str">
        <f>IF(OR(Tableau13[[#This Row],[Données]]-INT(Tableau13[[#This Row],[Données]])&lt;$J$2,Tableau13[[#This Row],[Données]]-INT(Tableau13[[#This Row],[Données]])&gt;=$I$2),"HC","HP")</f>
        <v>HP</v>
      </c>
      <c r="F6557" t="str">
        <f>IF(AND(Tableau13[[#This Row],[Jours]]="W",Tableau13[[#This Row],[Colonne1]]="HC")=TRUE, "Talon","Conso normale")</f>
        <v>Conso normale</v>
      </c>
    </row>
    <row r="6558" spans="1:6">
      <c r="A6558" s="6">
        <v>45276.527777777781</v>
      </c>
      <c r="B6558" s="7">
        <v>3.4166666700000001</v>
      </c>
      <c r="C6558" t="str">
        <f>IF(WEEKDAY(Tableau13[[#This Row],[Données]],11)&gt;5,"W","S")</f>
        <v>W</v>
      </c>
      <c r="D6558" t="str" cm="1">
        <f t="array" ref="D6558">_xlfn.IFS(
AND(Tableau13[[#This Row],[Jours]]="W",Tableau13[[#This Row],[Colonne1]]="HC"),"Talon",
Tableau13[[#This Row],[Colonne1]]="HP","Consommation normale",
E6558="HC","Talon")</f>
        <v>Consommation normale</v>
      </c>
      <c r="E6558" s="3" t="str">
        <f>IF(OR(Tableau13[[#This Row],[Données]]-INT(Tableau13[[#This Row],[Données]])&lt;$J$2,Tableau13[[#This Row],[Données]]-INT(Tableau13[[#This Row],[Données]])&gt;=$I$2),"HC","HP")</f>
        <v>HP</v>
      </c>
      <c r="F6558" t="str">
        <f>IF(AND(Tableau13[[#This Row],[Jours]]="W",Tableau13[[#This Row],[Colonne1]]="HC")=TRUE, "Talon","Conso normale")</f>
        <v>Conso normale</v>
      </c>
    </row>
    <row r="6559" spans="1:6">
      <c r="A6559" s="6">
        <v>45276.534722222219</v>
      </c>
      <c r="B6559" s="7">
        <v>3.6666666700000001</v>
      </c>
      <c r="C6559" t="str">
        <f>IF(WEEKDAY(Tableau13[[#This Row],[Données]],11)&gt;5,"W","S")</f>
        <v>W</v>
      </c>
      <c r="D6559" t="str" cm="1">
        <f t="array" ref="D6559">_xlfn.IFS(
AND(Tableau13[[#This Row],[Jours]]="W",Tableau13[[#This Row],[Colonne1]]="HC"),"Talon",
Tableau13[[#This Row],[Colonne1]]="HP","Consommation normale",
E6559="HC","Talon")</f>
        <v>Consommation normale</v>
      </c>
      <c r="E6559" s="3" t="str">
        <f>IF(OR(Tableau13[[#This Row],[Données]]-INT(Tableau13[[#This Row],[Données]])&lt;$J$2,Tableau13[[#This Row],[Données]]-INT(Tableau13[[#This Row],[Données]])&gt;=$I$2),"HC","HP")</f>
        <v>HP</v>
      </c>
      <c r="F6559" t="str">
        <f>IF(AND(Tableau13[[#This Row],[Jours]]="W",Tableau13[[#This Row],[Colonne1]]="HC")=TRUE, "Talon","Conso normale")</f>
        <v>Conso normale</v>
      </c>
    </row>
    <row r="6560" spans="1:6">
      <c r="A6560" s="6">
        <v>45276.541666666664</v>
      </c>
      <c r="B6560" s="7">
        <v>3.4166666700000001</v>
      </c>
      <c r="C6560" t="str">
        <f>IF(WEEKDAY(Tableau13[[#This Row],[Données]],11)&gt;5,"W","S")</f>
        <v>W</v>
      </c>
      <c r="D6560" t="str" cm="1">
        <f t="array" ref="D6560">_xlfn.IFS(
AND(Tableau13[[#This Row],[Jours]]="W",Tableau13[[#This Row],[Colonne1]]="HC"),"Talon",
Tableau13[[#This Row],[Colonne1]]="HP","Consommation normale",
E6560="HC","Talon")</f>
        <v>Consommation normale</v>
      </c>
      <c r="E6560" s="3" t="str">
        <f>IF(OR(Tableau13[[#This Row],[Données]]-INT(Tableau13[[#This Row],[Données]])&lt;$J$2,Tableau13[[#This Row],[Données]]-INT(Tableau13[[#This Row],[Données]])&gt;=$I$2),"HC","HP")</f>
        <v>HP</v>
      </c>
      <c r="F6560" t="str">
        <f>IF(AND(Tableau13[[#This Row],[Jours]]="W",Tableau13[[#This Row],[Colonne1]]="HC")=TRUE, "Talon","Conso normale")</f>
        <v>Conso normale</v>
      </c>
    </row>
    <row r="6561" spans="1:6">
      <c r="A6561" s="6">
        <v>45276.548611111109</v>
      </c>
      <c r="B6561" s="7">
        <v>3.5</v>
      </c>
      <c r="C6561" t="str">
        <f>IF(WEEKDAY(Tableau13[[#This Row],[Données]],11)&gt;5,"W","S")</f>
        <v>W</v>
      </c>
      <c r="D6561" t="str" cm="1">
        <f t="array" ref="D6561">_xlfn.IFS(
AND(Tableau13[[#This Row],[Jours]]="W",Tableau13[[#This Row],[Colonne1]]="HC"),"Talon",
Tableau13[[#This Row],[Colonne1]]="HP","Consommation normale",
E6561="HC","Talon")</f>
        <v>Consommation normale</v>
      </c>
      <c r="E6561" s="3" t="str">
        <f>IF(OR(Tableau13[[#This Row],[Données]]-INT(Tableau13[[#This Row],[Données]])&lt;$J$2,Tableau13[[#This Row],[Données]]-INT(Tableau13[[#This Row],[Données]])&gt;=$I$2),"HC","HP")</f>
        <v>HP</v>
      </c>
      <c r="F6561" t="str">
        <f>IF(AND(Tableau13[[#This Row],[Jours]]="W",Tableau13[[#This Row],[Colonne1]]="HC")=TRUE, "Talon","Conso normale")</f>
        <v>Conso normale</v>
      </c>
    </row>
    <row r="6562" spans="1:6">
      <c r="A6562" s="6">
        <v>45276.555555555555</v>
      </c>
      <c r="B6562" s="7">
        <v>3.3333333299999999</v>
      </c>
      <c r="C6562" t="str">
        <f>IF(WEEKDAY(Tableau13[[#This Row],[Données]],11)&gt;5,"W","S")</f>
        <v>W</v>
      </c>
      <c r="D6562" t="str" cm="1">
        <f t="array" ref="D6562">_xlfn.IFS(
AND(Tableau13[[#This Row],[Jours]]="W",Tableau13[[#This Row],[Colonne1]]="HC"),"Talon",
Tableau13[[#This Row],[Colonne1]]="HP","Consommation normale",
E6562="HC","Talon")</f>
        <v>Consommation normale</v>
      </c>
      <c r="E6562" s="3" t="str">
        <f>IF(OR(Tableau13[[#This Row],[Données]]-INT(Tableau13[[#This Row],[Données]])&lt;$J$2,Tableau13[[#This Row],[Données]]-INT(Tableau13[[#This Row],[Données]])&gt;=$I$2),"HC","HP")</f>
        <v>HP</v>
      </c>
      <c r="F6562" t="str">
        <f>IF(AND(Tableau13[[#This Row],[Jours]]="W",Tableau13[[#This Row],[Colonne1]]="HC")=TRUE, "Talon","Conso normale")</f>
        <v>Conso normale</v>
      </c>
    </row>
    <row r="6563" spans="1:6">
      <c r="A6563" s="6">
        <v>45276.5625</v>
      </c>
      <c r="B6563" s="7">
        <v>3.4166666700000001</v>
      </c>
      <c r="C6563" t="str">
        <f>IF(WEEKDAY(Tableau13[[#This Row],[Données]],11)&gt;5,"W","S")</f>
        <v>W</v>
      </c>
      <c r="D6563" t="str" cm="1">
        <f t="array" ref="D6563">_xlfn.IFS(
AND(Tableau13[[#This Row],[Jours]]="W",Tableau13[[#This Row],[Colonne1]]="HC"),"Talon",
Tableau13[[#This Row],[Colonne1]]="HP","Consommation normale",
E6563="HC","Talon")</f>
        <v>Consommation normale</v>
      </c>
      <c r="E6563" s="3" t="str">
        <f>IF(OR(Tableau13[[#This Row],[Données]]-INT(Tableau13[[#This Row],[Données]])&lt;$J$2,Tableau13[[#This Row],[Données]]-INT(Tableau13[[#This Row],[Données]])&gt;=$I$2),"HC","HP")</f>
        <v>HP</v>
      </c>
      <c r="F6563" t="str">
        <f>IF(AND(Tableau13[[#This Row],[Jours]]="W",Tableau13[[#This Row],[Colonne1]]="HC")=TRUE, "Talon","Conso normale")</f>
        <v>Conso normale</v>
      </c>
    </row>
    <row r="6564" spans="1:6">
      <c r="A6564" s="6">
        <v>45276.569444444445</v>
      </c>
      <c r="B6564" s="7">
        <v>3.4166666700000001</v>
      </c>
      <c r="C6564" t="str">
        <f>IF(WEEKDAY(Tableau13[[#This Row],[Données]],11)&gt;5,"W","S")</f>
        <v>W</v>
      </c>
      <c r="D6564" t="str" cm="1">
        <f t="array" ref="D6564">_xlfn.IFS(
AND(Tableau13[[#This Row],[Jours]]="W",Tableau13[[#This Row],[Colonne1]]="HC"),"Talon",
Tableau13[[#This Row],[Colonne1]]="HP","Consommation normale",
E6564="HC","Talon")</f>
        <v>Consommation normale</v>
      </c>
      <c r="E6564" s="3" t="str">
        <f>IF(OR(Tableau13[[#This Row],[Données]]-INT(Tableau13[[#This Row],[Données]])&lt;$J$2,Tableau13[[#This Row],[Données]]-INT(Tableau13[[#This Row],[Données]])&gt;=$I$2),"HC","HP")</f>
        <v>HP</v>
      </c>
      <c r="F6564" t="str">
        <f>IF(AND(Tableau13[[#This Row],[Jours]]="W",Tableau13[[#This Row],[Colonne1]]="HC")=TRUE, "Talon","Conso normale")</f>
        <v>Conso normale</v>
      </c>
    </row>
    <row r="6565" spans="1:6">
      <c r="A6565" s="6">
        <v>45276.576388888891</v>
      </c>
      <c r="B6565" s="7">
        <v>3.3333333299999999</v>
      </c>
      <c r="C6565" t="str">
        <f>IF(WEEKDAY(Tableau13[[#This Row],[Données]],11)&gt;5,"W","S")</f>
        <v>W</v>
      </c>
      <c r="D6565" t="str" cm="1">
        <f t="array" ref="D6565">_xlfn.IFS(
AND(Tableau13[[#This Row],[Jours]]="W",Tableau13[[#This Row],[Colonne1]]="HC"),"Talon",
Tableau13[[#This Row],[Colonne1]]="HP","Consommation normale",
E6565="HC","Talon")</f>
        <v>Consommation normale</v>
      </c>
      <c r="E6565" s="3" t="str">
        <f>IF(OR(Tableau13[[#This Row],[Données]]-INT(Tableau13[[#This Row],[Données]])&lt;$J$2,Tableau13[[#This Row],[Données]]-INT(Tableau13[[#This Row],[Données]])&gt;=$I$2),"HC","HP")</f>
        <v>HP</v>
      </c>
      <c r="F6565" t="str">
        <f>IF(AND(Tableau13[[#This Row],[Jours]]="W",Tableau13[[#This Row],[Colonne1]]="HC")=TRUE, "Talon","Conso normale")</f>
        <v>Conso normale</v>
      </c>
    </row>
    <row r="6566" spans="1:6">
      <c r="A6566" s="6">
        <v>45276.583333333336</v>
      </c>
      <c r="B6566" s="7">
        <v>3.3333333299999999</v>
      </c>
      <c r="C6566" t="str">
        <f>IF(WEEKDAY(Tableau13[[#This Row],[Données]],11)&gt;5,"W","S")</f>
        <v>W</v>
      </c>
      <c r="D6566" t="str" cm="1">
        <f t="array" ref="D6566">_xlfn.IFS(
AND(Tableau13[[#This Row],[Jours]]="W",Tableau13[[#This Row],[Colonne1]]="HC"),"Talon",
Tableau13[[#This Row],[Colonne1]]="HP","Consommation normale",
E6566="HC","Talon")</f>
        <v>Consommation normale</v>
      </c>
      <c r="E6566" s="3" t="str">
        <f>IF(OR(Tableau13[[#This Row],[Données]]-INT(Tableau13[[#This Row],[Données]])&lt;$J$2,Tableau13[[#This Row],[Données]]-INT(Tableau13[[#This Row],[Données]])&gt;=$I$2),"HC","HP")</f>
        <v>HP</v>
      </c>
      <c r="F6566" t="str">
        <f>IF(AND(Tableau13[[#This Row],[Jours]]="W",Tableau13[[#This Row],[Colonne1]]="HC")=TRUE, "Talon","Conso normale")</f>
        <v>Conso normale</v>
      </c>
    </row>
    <row r="6567" spans="1:6">
      <c r="A6567" s="6">
        <v>45276.590277777781</v>
      </c>
      <c r="B6567" s="7">
        <v>3.3333333299999999</v>
      </c>
      <c r="C6567" t="str">
        <f>IF(WEEKDAY(Tableau13[[#This Row],[Données]],11)&gt;5,"W","S")</f>
        <v>W</v>
      </c>
      <c r="D6567" t="str" cm="1">
        <f t="array" ref="D6567">_xlfn.IFS(
AND(Tableau13[[#This Row],[Jours]]="W",Tableau13[[#This Row],[Colonne1]]="HC"),"Talon",
Tableau13[[#This Row],[Colonne1]]="HP","Consommation normale",
E6567="HC","Talon")</f>
        <v>Consommation normale</v>
      </c>
      <c r="E6567" s="3" t="str">
        <f>IF(OR(Tableau13[[#This Row],[Données]]-INT(Tableau13[[#This Row],[Données]])&lt;$J$2,Tableau13[[#This Row],[Données]]-INT(Tableau13[[#This Row],[Données]])&gt;=$I$2),"HC","HP")</f>
        <v>HP</v>
      </c>
      <c r="F6567" t="str">
        <f>IF(AND(Tableau13[[#This Row],[Jours]]="W",Tableau13[[#This Row],[Colonne1]]="HC")=TRUE, "Talon","Conso normale")</f>
        <v>Conso normale</v>
      </c>
    </row>
    <row r="6568" spans="1:6">
      <c r="A6568" s="6">
        <v>45276.597222222219</v>
      </c>
      <c r="B6568" s="7">
        <v>3.3333333299999999</v>
      </c>
      <c r="C6568" t="str">
        <f>IF(WEEKDAY(Tableau13[[#This Row],[Données]],11)&gt;5,"W","S")</f>
        <v>W</v>
      </c>
      <c r="D6568" t="str" cm="1">
        <f t="array" ref="D6568">_xlfn.IFS(
AND(Tableau13[[#This Row],[Jours]]="W",Tableau13[[#This Row],[Colonne1]]="HC"),"Talon",
Tableau13[[#This Row],[Colonne1]]="HP","Consommation normale",
E6568="HC","Talon")</f>
        <v>Consommation normale</v>
      </c>
      <c r="E6568" s="3" t="str">
        <f>IF(OR(Tableau13[[#This Row],[Données]]-INT(Tableau13[[#This Row],[Données]])&lt;$J$2,Tableau13[[#This Row],[Données]]-INT(Tableau13[[#This Row],[Données]])&gt;=$I$2),"HC","HP")</f>
        <v>HP</v>
      </c>
      <c r="F6568" t="str">
        <f>IF(AND(Tableau13[[#This Row],[Jours]]="W",Tableau13[[#This Row],[Colonne1]]="HC")=TRUE, "Talon","Conso normale")</f>
        <v>Conso normale</v>
      </c>
    </row>
    <row r="6569" spans="1:6">
      <c r="A6569" s="6">
        <v>45276.604166666664</v>
      </c>
      <c r="B6569" s="7">
        <v>3.3333333299999999</v>
      </c>
      <c r="C6569" t="str">
        <f>IF(WEEKDAY(Tableau13[[#This Row],[Données]],11)&gt;5,"W","S")</f>
        <v>W</v>
      </c>
      <c r="D6569" t="str" cm="1">
        <f t="array" ref="D6569">_xlfn.IFS(
AND(Tableau13[[#This Row],[Jours]]="W",Tableau13[[#This Row],[Colonne1]]="HC"),"Talon",
Tableau13[[#This Row],[Colonne1]]="HP","Consommation normale",
E6569="HC","Talon")</f>
        <v>Consommation normale</v>
      </c>
      <c r="E6569" s="3" t="str">
        <f>IF(OR(Tableau13[[#This Row],[Données]]-INT(Tableau13[[#This Row],[Données]])&lt;$J$2,Tableau13[[#This Row],[Données]]-INT(Tableau13[[#This Row],[Données]])&gt;=$I$2),"HC","HP")</f>
        <v>HP</v>
      </c>
      <c r="F6569" t="str">
        <f>IF(AND(Tableau13[[#This Row],[Jours]]="W",Tableau13[[#This Row],[Colonne1]]="HC")=TRUE, "Talon","Conso normale")</f>
        <v>Conso normale</v>
      </c>
    </row>
    <row r="6570" spans="1:6">
      <c r="A6570" s="6">
        <v>45276.611111111109</v>
      </c>
      <c r="B6570" s="7">
        <v>3.3333333299999999</v>
      </c>
      <c r="C6570" t="str">
        <f>IF(WEEKDAY(Tableau13[[#This Row],[Données]],11)&gt;5,"W","S")</f>
        <v>W</v>
      </c>
      <c r="D6570" t="str" cm="1">
        <f t="array" ref="D6570">_xlfn.IFS(
AND(Tableau13[[#This Row],[Jours]]="W",Tableau13[[#This Row],[Colonne1]]="HC"),"Talon",
Tableau13[[#This Row],[Colonne1]]="HP","Consommation normale",
E6570="HC","Talon")</f>
        <v>Consommation normale</v>
      </c>
      <c r="E6570" s="3" t="str">
        <f>IF(OR(Tableau13[[#This Row],[Données]]-INT(Tableau13[[#This Row],[Données]])&lt;$J$2,Tableau13[[#This Row],[Données]]-INT(Tableau13[[#This Row],[Données]])&gt;=$I$2),"HC","HP")</f>
        <v>HP</v>
      </c>
      <c r="F6570" t="str">
        <f>IF(AND(Tableau13[[#This Row],[Jours]]="W",Tableau13[[#This Row],[Colonne1]]="HC")=TRUE, "Talon","Conso normale")</f>
        <v>Conso normale</v>
      </c>
    </row>
    <row r="6571" spans="1:6">
      <c r="A6571" s="6">
        <v>45276.618055555555</v>
      </c>
      <c r="B6571" s="7">
        <v>3.3333333299999999</v>
      </c>
      <c r="C6571" t="str">
        <f>IF(WEEKDAY(Tableau13[[#This Row],[Données]],11)&gt;5,"W","S")</f>
        <v>W</v>
      </c>
      <c r="D6571" t="str" cm="1">
        <f t="array" ref="D6571">_xlfn.IFS(
AND(Tableau13[[#This Row],[Jours]]="W",Tableau13[[#This Row],[Colonne1]]="HC"),"Talon",
Tableau13[[#This Row],[Colonne1]]="HP","Consommation normale",
E6571="HC","Talon")</f>
        <v>Consommation normale</v>
      </c>
      <c r="E6571" s="3" t="str">
        <f>IF(OR(Tableau13[[#This Row],[Données]]-INT(Tableau13[[#This Row],[Données]])&lt;$J$2,Tableau13[[#This Row],[Données]]-INT(Tableau13[[#This Row],[Données]])&gt;=$I$2),"HC","HP")</f>
        <v>HP</v>
      </c>
      <c r="F6571" t="str">
        <f>IF(AND(Tableau13[[#This Row],[Jours]]="W",Tableau13[[#This Row],[Colonne1]]="HC")=TRUE, "Talon","Conso normale")</f>
        <v>Conso normale</v>
      </c>
    </row>
    <row r="6572" spans="1:6">
      <c r="A6572" s="6">
        <v>45276.625</v>
      </c>
      <c r="B6572" s="7">
        <v>3.25</v>
      </c>
      <c r="C6572" t="str">
        <f>IF(WEEKDAY(Tableau13[[#This Row],[Données]],11)&gt;5,"W","S")</f>
        <v>W</v>
      </c>
      <c r="D6572" t="str" cm="1">
        <f t="array" ref="D6572">_xlfn.IFS(
AND(Tableau13[[#This Row],[Jours]]="W",Tableau13[[#This Row],[Colonne1]]="HC"),"Talon",
Tableau13[[#This Row],[Colonne1]]="HP","Consommation normale",
E6572="HC","Talon")</f>
        <v>Consommation normale</v>
      </c>
      <c r="E6572" s="3" t="str">
        <f>IF(OR(Tableau13[[#This Row],[Données]]-INT(Tableau13[[#This Row],[Données]])&lt;$J$2,Tableau13[[#This Row],[Données]]-INT(Tableau13[[#This Row],[Données]])&gt;=$I$2),"HC","HP")</f>
        <v>HP</v>
      </c>
      <c r="F6572" t="str">
        <f>IF(AND(Tableau13[[#This Row],[Jours]]="W",Tableau13[[#This Row],[Colonne1]]="HC")=TRUE, "Talon","Conso normale")</f>
        <v>Conso normale</v>
      </c>
    </row>
    <row r="6573" spans="1:6">
      <c r="A6573" s="6">
        <v>45276.631944444445</v>
      </c>
      <c r="B6573" s="7">
        <v>3.4166666700000001</v>
      </c>
      <c r="C6573" t="str">
        <f>IF(WEEKDAY(Tableau13[[#This Row],[Données]],11)&gt;5,"W","S")</f>
        <v>W</v>
      </c>
      <c r="D6573" t="str" cm="1">
        <f t="array" ref="D6573">_xlfn.IFS(
AND(Tableau13[[#This Row],[Jours]]="W",Tableau13[[#This Row],[Colonne1]]="HC"),"Talon",
Tableau13[[#This Row],[Colonne1]]="HP","Consommation normale",
E6573="HC","Talon")</f>
        <v>Consommation normale</v>
      </c>
      <c r="E6573" s="3" t="str">
        <f>IF(OR(Tableau13[[#This Row],[Données]]-INT(Tableau13[[#This Row],[Données]])&lt;$J$2,Tableau13[[#This Row],[Données]]-INT(Tableau13[[#This Row],[Données]])&gt;=$I$2),"HC","HP")</f>
        <v>HP</v>
      </c>
      <c r="F6573" t="str">
        <f>IF(AND(Tableau13[[#This Row],[Jours]]="W",Tableau13[[#This Row],[Colonne1]]="HC")=TRUE, "Talon","Conso normale")</f>
        <v>Conso normale</v>
      </c>
    </row>
    <row r="6574" spans="1:6">
      <c r="A6574" s="6">
        <v>45276.638888888891</v>
      </c>
      <c r="B6574" s="7">
        <v>3.25</v>
      </c>
      <c r="C6574" t="str">
        <f>IF(WEEKDAY(Tableau13[[#This Row],[Données]],11)&gt;5,"W","S")</f>
        <v>W</v>
      </c>
      <c r="D6574" t="str" cm="1">
        <f t="array" ref="D6574">_xlfn.IFS(
AND(Tableau13[[#This Row],[Jours]]="W",Tableau13[[#This Row],[Colonne1]]="HC"),"Talon",
Tableau13[[#This Row],[Colonne1]]="HP","Consommation normale",
E6574="HC","Talon")</f>
        <v>Consommation normale</v>
      </c>
      <c r="E6574" s="3" t="str">
        <f>IF(OR(Tableau13[[#This Row],[Données]]-INT(Tableau13[[#This Row],[Données]])&lt;$J$2,Tableau13[[#This Row],[Données]]-INT(Tableau13[[#This Row],[Données]])&gt;=$I$2),"HC","HP")</f>
        <v>HP</v>
      </c>
      <c r="F6574" t="str">
        <f>IF(AND(Tableau13[[#This Row],[Jours]]="W",Tableau13[[#This Row],[Colonne1]]="HC")=TRUE, "Talon","Conso normale")</f>
        <v>Conso normale</v>
      </c>
    </row>
    <row r="6575" spans="1:6">
      <c r="A6575" s="6">
        <v>45276.645833333336</v>
      </c>
      <c r="B6575" s="7">
        <v>3.3333333299999999</v>
      </c>
      <c r="C6575" t="str">
        <f>IF(WEEKDAY(Tableau13[[#This Row],[Données]],11)&gt;5,"W","S")</f>
        <v>W</v>
      </c>
      <c r="D6575" t="str" cm="1">
        <f t="array" ref="D6575">_xlfn.IFS(
AND(Tableau13[[#This Row],[Jours]]="W",Tableau13[[#This Row],[Colonne1]]="HC"),"Talon",
Tableau13[[#This Row],[Colonne1]]="HP","Consommation normale",
E6575="HC","Talon")</f>
        <v>Consommation normale</v>
      </c>
      <c r="E6575" s="3" t="str">
        <f>IF(OR(Tableau13[[#This Row],[Données]]-INT(Tableau13[[#This Row],[Données]])&lt;$J$2,Tableau13[[#This Row],[Données]]-INT(Tableau13[[#This Row],[Données]])&gt;=$I$2),"HC","HP")</f>
        <v>HP</v>
      </c>
      <c r="F6575" t="str">
        <f>IF(AND(Tableau13[[#This Row],[Jours]]="W",Tableau13[[#This Row],[Colonne1]]="HC")=TRUE, "Talon","Conso normale")</f>
        <v>Conso normale</v>
      </c>
    </row>
    <row r="6576" spans="1:6">
      <c r="A6576" s="6">
        <v>45276.652777777781</v>
      </c>
      <c r="B6576" s="7">
        <v>3.3333333299999999</v>
      </c>
      <c r="C6576" t="str">
        <f>IF(WEEKDAY(Tableau13[[#This Row],[Données]],11)&gt;5,"W","S")</f>
        <v>W</v>
      </c>
      <c r="D6576" t="str" cm="1">
        <f t="array" ref="D6576">_xlfn.IFS(
AND(Tableau13[[#This Row],[Jours]]="W",Tableau13[[#This Row],[Colonne1]]="HC"),"Talon",
Tableau13[[#This Row],[Colonne1]]="HP","Consommation normale",
E6576="HC","Talon")</f>
        <v>Consommation normale</v>
      </c>
      <c r="E6576" s="3" t="str">
        <f>IF(OR(Tableau13[[#This Row],[Données]]-INT(Tableau13[[#This Row],[Données]])&lt;$J$2,Tableau13[[#This Row],[Données]]-INT(Tableau13[[#This Row],[Données]])&gt;=$I$2),"HC","HP")</f>
        <v>HP</v>
      </c>
      <c r="F6576" t="str">
        <f>IF(AND(Tableau13[[#This Row],[Jours]]="W",Tableau13[[#This Row],[Colonne1]]="HC")=TRUE, "Talon","Conso normale")</f>
        <v>Conso normale</v>
      </c>
    </row>
    <row r="6577" spans="1:6">
      <c r="A6577" s="6">
        <v>45276.659722222219</v>
      </c>
      <c r="B6577" s="7">
        <v>3.5833333299999999</v>
      </c>
      <c r="C6577" t="str">
        <f>IF(WEEKDAY(Tableau13[[#This Row],[Données]],11)&gt;5,"W","S")</f>
        <v>W</v>
      </c>
      <c r="D6577" t="str" cm="1">
        <f t="array" ref="D6577">_xlfn.IFS(
AND(Tableau13[[#This Row],[Jours]]="W",Tableau13[[#This Row],[Colonne1]]="HC"),"Talon",
Tableau13[[#This Row],[Colonne1]]="HP","Consommation normale",
E6577="HC","Talon")</f>
        <v>Consommation normale</v>
      </c>
      <c r="E6577" s="3" t="str">
        <f>IF(OR(Tableau13[[#This Row],[Données]]-INT(Tableau13[[#This Row],[Données]])&lt;$J$2,Tableau13[[#This Row],[Données]]-INT(Tableau13[[#This Row],[Données]])&gt;=$I$2),"HC","HP")</f>
        <v>HP</v>
      </c>
      <c r="F6577" t="str">
        <f>IF(AND(Tableau13[[#This Row],[Jours]]="W",Tableau13[[#This Row],[Colonne1]]="HC")=TRUE, "Talon","Conso normale")</f>
        <v>Conso normale</v>
      </c>
    </row>
    <row r="6578" spans="1:6">
      <c r="A6578" s="6">
        <v>45276.666666666664</v>
      </c>
      <c r="B6578" s="7">
        <v>3.75</v>
      </c>
      <c r="C6578" t="str">
        <f>IF(WEEKDAY(Tableau13[[#This Row],[Données]],11)&gt;5,"W","S")</f>
        <v>W</v>
      </c>
      <c r="D6578" t="str" cm="1">
        <f t="array" ref="D6578">_xlfn.IFS(
AND(Tableau13[[#This Row],[Jours]]="W",Tableau13[[#This Row],[Colonne1]]="HC"),"Talon",
Tableau13[[#This Row],[Colonne1]]="HP","Consommation normale",
E6578="HC","Talon")</f>
        <v>Consommation normale</v>
      </c>
      <c r="E6578" s="3" t="str">
        <f>IF(OR(Tableau13[[#This Row],[Données]]-INT(Tableau13[[#This Row],[Données]])&lt;$J$2,Tableau13[[#This Row],[Données]]-INT(Tableau13[[#This Row],[Données]])&gt;=$I$2),"HC","HP")</f>
        <v>HP</v>
      </c>
      <c r="F6578" t="str">
        <f>IF(AND(Tableau13[[#This Row],[Jours]]="W",Tableau13[[#This Row],[Colonne1]]="HC")=TRUE, "Talon","Conso normale")</f>
        <v>Conso normale</v>
      </c>
    </row>
    <row r="6579" spans="1:6">
      <c r="A6579" s="6">
        <v>45276.673611111109</v>
      </c>
      <c r="B6579" s="7">
        <v>3.75</v>
      </c>
      <c r="C6579" t="str">
        <f>IF(WEEKDAY(Tableau13[[#This Row],[Données]],11)&gt;5,"W","S")</f>
        <v>W</v>
      </c>
      <c r="D6579" t="str" cm="1">
        <f t="array" ref="D6579">_xlfn.IFS(
AND(Tableau13[[#This Row],[Jours]]="W",Tableau13[[#This Row],[Colonne1]]="HC"),"Talon",
Tableau13[[#This Row],[Colonne1]]="HP","Consommation normale",
E6579="HC","Talon")</f>
        <v>Consommation normale</v>
      </c>
      <c r="E6579" s="3" t="str">
        <f>IF(OR(Tableau13[[#This Row],[Données]]-INT(Tableau13[[#This Row],[Données]])&lt;$J$2,Tableau13[[#This Row],[Données]]-INT(Tableau13[[#This Row],[Données]])&gt;=$I$2),"HC","HP")</f>
        <v>HP</v>
      </c>
      <c r="F6579" t="str">
        <f>IF(AND(Tableau13[[#This Row],[Jours]]="W",Tableau13[[#This Row],[Colonne1]]="HC")=TRUE, "Talon","Conso normale")</f>
        <v>Conso normale</v>
      </c>
    </row>
    <row r="6580" spans="1:6">
      <c r="A6580" s="6">
        <v>45276.680555555555</v>
      </c>
      <c r="B6580" s="7">
        <v>3.6666666700000001</v>
      </c>
      <c r="C6580" t="str">
        <f>IF(WEEKDAY(Tableau13[[#This Row],[Données]],11)&gt;5,"W","S")</f>
        <v>W</v>
      </c>
      <c r="D6580" t="str" cm="1">
        <f t="array" ref="D6580">_xlfn.IFS(
AND(Tableau13[[#This Row],[Jours]]="W",Tableau13[[#This Row],[Colonne1]]="HC"),"Talon",
Tableau13[[#This Row],[Colonne1]]="HP","Consommation normale",
E6580="HC","Talon")</f>
        <v>Consommation normale</v>
      </c>
      <c r="E6580" s="3" t="str">
        <f>IF(OR(Tableau13[[#This Row],[Données]]-INT(Tableau13[[#This Row],[Données]])&lt;$J$2,Tableau13[[#This Row],[Données]]-INT(Tableau13[[#This Row],[Données]])&gt;=$I$2),"HC","HP")</f>
        <v>HP</v>
      </c>
      <c r="F6580" t="str">
        <f>IF(AND(Tableau13[[#This Row],[Jours]]="W",Tableau13[[#This Row],[Colonne1]]="HC")=TRUE, "Talon","Conso normale")</f>
        <v>Conso normale</v>
      </c>
    </row>
    <row r="6581" spans="1:6">
      <c r="A6581" s="6">
        <v>45276.6875</v>
      </c>
      <c r="B6581" s="7">
        <v>3.5833333299999999</v>
      </c>
      <c r="C6581" t="str">
        <f>IF(WEEKDAY(Tableau13[[#This Row],[Données]],11)&gt;5,"W","S")</f>
        <v>W</v>
      </c>
      <c r="D6581" t="str" cm="1">
        <f t="array" ref="D6581">_xlfn.IFS(
AND(Tableau13[[#This Row],[Jours]]="W",Tableau13[[#This Row],[Colonne1]]="HC"),"Talon",
Tableau13[[#This Row],[Colonne1]]="HP","Consommation normale",
E6581="HC","Talon")</f>
        <v>Consommation normale</v>
      </c>
      <c r="E6581" s="3" t="str">
        <f>IF(OR(Tableau13[[#This Row],[Données]]-INT(Tableau13[[#This Row],[Données]])&lt;$J$2,Tableau13[[#This Row],[Données]]-INT(Tableau13[[#This Row],[Données]])&gt;=$I$2),"HC","HP")</f>
        <v>HP</v>
      </c>
      <c r="F6581" t="str">
        <f>IF(AND(Tableau13[[#This Row],[Jours]]="W",Tableau13[[#This Row],[Colonne1]]="HC")=TRUE, "Talon","Conso normale")</f>
        <v>Conso normale</v>
      </c>
    </row>
    <row r="6582" spans="1:6">
      <c r="A6582" s="6">
        <v>45276.694444444445</v>
      </c>
      <c r="B6582" s="7">
        <v>3.5833333299999999</v>
      </c>
      <c r="C6582" t="str">
        <f>IF(WEEKDAY(Tableau13[[#This Row],[Données]],11)&gt;5,"W","S")</f>
        <v>W</v>
      </c>
      <c r="D6582" t="str" cm="1">
        <f t="array" ref="D6582">_xlfn.IFS(
AND(Tableau13[[#This Row],[Jours]]="W",Tableau13[[#This Row],[Colonne1]]="HC"),"Talon",
Tableau13[[#This Row],[Colonne1]]="HP","Consommation normale",
E6582="HC","Talon")</f>
        <v>Consommation normale</v>
      </c>
      <c r="E6582" s="3" t="str">
        <f>IF(OR(Tableau13[[#This Row],[Données]]-INT(Tableau13[[#This Row],[Données]])&lt;$J$2,Tableau13[[#This Row],[Données]]-INT(Tableau13[[#This Row],[Données]])&gt;=$I$2),"HC","HP")</f>
        <v>HP</v>
      </c>
      <c r="F6582" t="str">
        <f>IF(AND(Tableau13[[#This Row],[Jours]]="W",Tableau13[[#This Row],[Colonne1]]="HC")=TRUE, "Talon","Conso normale")</f>
        <v>Conso normale</v>
      </c>
    </row>
    <row r="6583" spans="1:6">
      <c r="A6583" s="6">
        <v>45276.701388888891</v>
      </c>
      <c r="B6583" s="7">
        <v>3.6666666700000001</v>
      </c>
      <c r="C6583" t="str">
        <f>IF(WEEKDAY(Tableau13[[#This Row],[Données]],11)&gt;5,"W","S")</f>
        <v>W</v>
      </c>
      <c r="D6583" t="str" cm="1">
        <f t="array" ref="D6583">_xlfn.IFS(
AND(Tableau13[[#This Row],[Jours]]="W",Tableau13[[#This Row],[Colonne1]]="HC"),"Talon",
Tableau13[[#This Row],[Colonne1]]="HP","Consommation normale",
E6583="HC","Talon")</f>
        <v>Consommation normale</v>
      </c>
      <c r="E6583" s="3" t="str">
        <f>IF(OR(Tableau13[[#This Row],[Données]]-INT(Tableau13[[#This Row],[Données]])&lt;$J$2,Tableau13[[#This Row],[Données]]-INT(Tableau13[[#This Row],[Données]])&gt;=$I$2),"HC","HP")</f>
        <v>HP</v>
      </c>
      <c r="F6583" t="str">
        <f>IF(AND(Tableau13[[#This Row],[Jours]]="W",Tableau13[[#This Row],[Colonne1]]="HC")=TRUE, "Talon","Conso normale")</f>
        <v>Conso normale</v>
      </c>
    </row>
    <row r="6584" spans="1:6">
      <c r="A6584" s="6">
        <v>45276.708333333336</v>
      </c>
      <c r="B6584" s="7">
        <v>3.75</v>
      </c>
      <c r="C6584" t="str">
        <f>IF(WEEKDAY(Tableau13[[#This Row],[Données]],11)&gt;5,"W","S")</f>
        <v>W</v>
      </c>
      <c r="D6584" t="str" cm="1">
        <f t="array" ref="D6584">_xlfn.IFS(
AND(Tableau13[[#This Row],[Jours]]="W",Tableau13[[#This Row],[Colonne1]]="HC"),"Talon",
Tableau13[[#This Row],[Colonne1]]="HP","Consommation normale",
E6584="HC","Talon")</f>
        <v>Consommation normale</v>
      </c>
      <c r="E6584" s="3" t="str">
        <f>IF(OR(Tableau13[[#This Row],[Données]]-INT(Tableau13[[#This Row],[Données]])&lt;$J$2,Tableau13[[#This Row],[Données]]-INT(Tableau13[[#This Row],[Données]])&gt;=$I$2),"HC","HP")</f>
        <v>HP</v>
      </c>
      <c r="F6584" t="str">
        <f>IF(AND(Tableau13[[#This Row],[Jours]]="W",Tableau13[[#This Row],[Colonne1]]="HC")=TRUE, "Talon","Conso normale")</f>
        <v>Conso normale</v>
      </c>
    </row>
    <row r="6585" spans="1:6">
      <c r="A6585" s="6">
        <v>45276.715277777781</v>
      </c>
      <c r="B6585" s="7">
        <v>3.6666666700000001</v>
      </c>
      <c r="C6585" t="str">
        <f>IF(WEEKDAY(Tableau13[[#This Row],[Données]],11)&gt;5,"W","S")</f>
        <v>W</v>
      </c>
      <c r="D6585" t="str" cm="1">
        <f t="array" ref="D6585">_xlfn.IFS(
AND(Tableau13[[#This Row],[Jours]]="W",Tableau13[[#This Row],[Colonne1]]="HC"),"Talon",
Tableau13[[#This Row],[Colonne1]]="HP","Consommation normale",
E6585="HC","Talon")</f>
        <v>Consommation normale</v>
      </c>
      <c r="E6585" s="3" t="str">
        <f>IF(OR(Tableau13[[#This Row],[Données]]-INT(Tableau13[[#This Row],[Données]])&lt;$J$2,Tableau13[[#This Row],[Données]]-INT(Tableau13[[#This Row],[Données]])&gt;=$I$2),"HC","HP")</f>
        <v>HP</v>
      </c>
      <c r="F6585" t="str">
        <f>IF(AND(Tableau13[[#This Row],[Jours]]="W",Tableau13[[#This Row],[Colonne1]]="HC")=TRUE, "Talon","Conso normale")</f>
        <v>Conso normale</v>
      </c>
    </row>
    <row r="6586" spans="1:6">
      <c r="A6586" s="6">
        <v>45276.722222222219</v>
      </c>
      <c r="B6586" s="7">
        <v>3.8333333299999999</v>
      </c>
      <c r="C6586" t="str">
        <f>IF(WEEKDAY(Tableau13[[#This Row],[Données]],11)&gt;5,"W","S")</f>
        <v>W</v>
      </c>
      <c r="D6586" t="str" cm="1">
        <f t="array" ref="D6586">_xlfn.IFS(
AND(Tableau13[[#This Row],[Jours]]="W",Tableau13[[#This Row],[Colonne1]]="HC"),"Talon",
Tableau13[[#This Row],[Colonne1]]="HP","Consommation normale",
E6586="HC","Talon")</f>
        <v>Consommation normale</v>
      </c>
      <c r="E6586" s="3" t="str">
        <f>IF(OR(Tableau13[[#This Row],[Données]]-INT(Tableau13[[#This Row],[Données]])&lt;$J$2,Tableau13[[#This Row],[Données]]-INT(Tableau13[[#This Row],[Données]])&gt;=$I$2),"HC","HP")</f>
        <v>HP</v>
      </c>
      <c r="F6586" t="str">
        <f>IF(AND(Tableau13[[#This Row],[Jours]]="W",Tableau13[[#This Row],[Colonne1]]="HC")=TRUE, "Talon","Conso normale")</f>
        <v>Conso normale</v>
      </c>
    </row>
    <row r="6587" spans="1:6">
      <c r="A6587" s="6">
        <v>45276.729166666664</v>
      </c>
      <c r="B6587" s="7">
        <v>3.75</v>
      </c>
      <c r="C6587" t="str">
        <f>IF(WEEKDAY(Tableau13[[#This Row],[Données]],11)&gt;5,"W","S")</f>
        <v>W</v>
      </c>
      <c r="D6587" t="str" cm="1">
        <f t="array" ref="D6587">_xlfn.IFS(
AND(Tableau13[[#This Row],[Jours]]="W",Tableau13[[#This Row],[Colonne1]]="HC"),"Talon",
Tableau13[[#This Row],[Colonne1]]="HP","Consommation normale",
E6587="HC","Talon")</f>
        <v>Consommation normale</v>
      </c>
      <c r="E6587" s="3" t="str">
        <f>IF(OR(Tableau13[[#This Row],[Données]]-INT(Tableau13[[#This Row],[Données]])&lt;$J$2,Tableau13[[#This Row],[Données]]-INT(Tableau13[[#This Row],[Données]])&gt;=$I$2),"HC","HP")</f>
        <v>HP</v>
      </c>
      <c r="F6587" t="str">
        <f>IF(AND(Tableau13[[#This Row],[Jours]]="W",Tableau13[[#This Row],[Colonne1]]="HC")=TRUE, "Talon","Conso normale")</f>
        <v>Conso normale</v>
      </c>
    </row>
    <row r="6588" spans="1:6">
      <c r="A6588" s="6">
        <v>45276.736111111109</v>
      </c>
      <c r="B6588" s="7">
        <v>3.8333333299999999</v>
      </c>
      <c r="C6588" t="str">
        <f>IF(WEEKDAY(Tableau13[[#This Row],[Données]],11)&gt;5,"W","S")</f>
        <v>W</v>
      </c>
      <c r="D6588" t="str" cm="1">
        <f t="array" ref="D6588">_xlfn.IFS(
AND(Tableau13[[#This Row],[Jours]]="W",Tableau13[[#This Row],[Colonne1]]="HC"),"Talon",
Tableau13[[#This Row],[Colonne1]]="HP","Consommation normale",
E6588="HC","Talon")</f>
        <v>Consommation normale</v>
      </c>
      <c r="E6588" s="3" t="str">
        <f>IF(OR(Tableau13[[#This Row],[Données]]-INT(Tableau13[[#This Row],[Données]])&lt;$J$2,Tableau13[[#This Row],[Données]]-INT(Tableau13[[#This Row],[Données]])&gt;=$I$2),"HC","HP")</f>
        <v>HP</v>
      </c>
      <c r="F6588" t="str">
        <f>IF(AND(Tableau13[[#This Row],[Jours]]="W",Tableau13[[#This Row],[Colonne1]]="HC")=TRUE, "Talon","Conso normale")</f>
        <v>Conso normale</v>
      </c>
    </row>
    <row r="6589" spans="1:6">
      <c r="A6589" s="6">
        <v>45276.743055555555</v>
      </c>
      <c r="B6589" s="7">
        <v>3.9166666700000001</v>
      </c>
      <c r="C6589" t="str">
        <f>IF(WEEKDAY(Tableau13[[#This Row],[Données]],11)&gt;5,"W","S")</f>
        <v>W</v>
      </c>
      <c r="D6589" t="str" cm="1">
        <f t="array" ref="D6589">_xlfn.IFS(
AND(Tableau13[[#This Row],[Jours]]="W",Tableau13[[#This Row],[Colonne1]]="HC"),"Talon",
Tableau13[[#This Row],[Colonne1]]="HP","Consommation normale",
E6589="HC","Talon")</f>
        <v>Consommation normale</v>
      </c>
      <c r="E6589" s="3" t="str">
        <f>IF(OR(Tableau13[[#This Row],[Données]]-INT(Tableau13[[#This Row],[Données]])&lt;$J$2,Tableau13[[#This Row],[Données]]-INT(Tableau13[[#This Row],[Données]])&gt;=$I$2),"HC","HP")</f>
        <v>HP</v>
      </c>
      <c r="F6589" t="str">
        <f>IF(AND(Tableau13[[#This Row],[Jours]]="W",Tableau13[[#This Row],[Colonne1]]="HC")=TRUE, "Talon","Conso normale")</f>
        <v>Conso normale</v>
      </c>
    </row>
    <row r="6590" spans="1:6">
      <c r="A6590" s="6">
        <v>45276.75</v>
      </c>
      <c r="B6590" s="7">
        <v>3.75</v>
      </c>
      <c r="C6590" t="str">
        <f>IF(WEEKDAY(Tableau13[[#This Row],[Données]],11)&gt;5,"W","S")</f>
        <v>W</v>
      </c>
      <c r="D6590" t="str" cm="1">
        <f t="array" ref="D6590">_xlfn.IFS(
AND(Tableau13[[#This Row],[Jours]]="W",Tableau13[[#This Row],[Colonne1]]="HC"),"Talon",
Tableau13[[#This Row],[Colonne1]]="HP","Consommation normale",
E6590="HC","Talon")</f>
        <v>Consommation normale</v>
      </c>
      <c r="E6590" s="3" t="str">
        <f>IF(OR(Tableau13[[#This Row],[Données]]-INT(Tableau13[[#This Row],[Données]])&lt;$J$2,Tableau13[[#This Row],[Données]]-INT(Tableau13[[#This Row],[Données]])&gt;=$I$2),"HC","HP")</f>
        <v>HP</v>
      </c>
      <c r="F6590" t="str">
        <f>IF(AND(Tableau13[[#This Row],[Jours]]="W",Tableau13[[#This Row],[Colonne1]]="HC")=TRUE, "Talon","Conso normale")</f>
        <v>Conso normale</v>
      </c>
    </row>
    <row r="6591" spans="1:6">
      <c r="A6591" s="6">
        <v>45276.756944444445</v>
      </c>
      <c r="B6591" s="7">
        <v>3.6666666700000001</v>
      </c>
      <c r="C6591" t="str">
        <f>IF(WEEKDAY(Tableau13[[#This Row],[Données]],11)&gt;5,"W","S")</f>
        <v>W</v>
      </c>
      <c r="D6591" t="str" cm="1">
        <f t="array" ref="D6591">_xlfn.IFS(
AND(Tableau13[[#This Row],[Jours]]="W",Tableau13[[#This Row],[Colonne1]]="HC"),"Talon",
Tableau13[[#This Row],[Colonne1]]="HP","Consommation normale",
E6591="HC","Talon")</f>
        <v>Consommation normale</v>
      </c>
      <c r="E6591" s="3" t="str">
        <f>IF(OR(Tableau13[[#This Row],[Données]]-INT(Tableau13[[#This Row],[Données]])&lt;$J$2,Tableau13[[#This Row],[Données]]-INT(Tableau13[[#This Row],[Données]])&gt;=$I$2),"HC","HP")</f>
        <v>HP</v>
      </c>
      <c r="F6591" t="str">
        <f>IF(AND(Tableau13[[#This Row],[Jours]]="W",Tableau13[[#This Row],[Colonne1]]="HC")=TRUE, "Talon","Conso normale")</f>
        <v>Conso normale</v>
      </c>
    </row>
    <row r="6592" spans="1:6">
      <c r="A6592" s="6">
        <v>45276.763888888891</v>
      </c>
      <c r="B6592" s="7">
        <v>3.8333333299999999</v>
      </c>
      <c r="C6592" t="str">
        <f>IF(WEEKDAY(Tableau13[[#This Row],[Données]],11)&gt;5,"W","S")</f>
        <v>W</v>
      </c>
      <c r="D6592" t="str" cm="1">
        <f t="array" ref="D6592">_xlfn.IFS(
AND(Tableau13[[#This Row],[Jours]]="W",Tableau13[[#This Row],[Colonne1]]="HC"),"Talon",
Tableau13[[#This Row],[Colonne1]]="HP","Consommation normale",
E6592="HC","Talon")</f>
        <v>Consommation normale</v>
      </c>
      <c r="E6592" s="3" t="str">
        <f>IF(OR(Tableau13[[#This Row],[Données]]-INT(Tableau13[[#This Row],[Données]])&lt;$J$2,Tableau13[[#This Row],[Données]]-INT(Tableau13[[#This Row],[Données]])&gt;=$I$2),"HC","HP")</f>
        <v>HP</v>
      </c>
      <c r="F6592" t="str">
        <f>IF(AND(Tableau13[[#This Row],[Jours]]="W",Tableau13[[#This Row],[Colonne1]]="HC")=TRUE, "Talon","Conso normale")</f>
        <v>Conso normale</v>
      </c>
    </row>
    <row r="6593" spans="1:6">
      <c r="A6593" s="6">
        <v>45276.770833333336</v>
      </c>
      <c r="B6593" s="7">
        <v>3.75</v>
      </c>
      <c r="C6593" t="str">
        <f>IF(WEEKDAY(Tableau13[[#This Row],[Données]],11)&gt;5,"W","S")</f>
        <v>W</v>
      </c>
      <c r="D6593" t="str" cm="1">
        <f t="array" ref="D6593">_xlfn.IFS(
AND(Tableau13[[#This Row],[Jours]]="W",Tableau13[[#This Row],[Colonne1]]="HC"),"Talon",
Tableau13[[#This Row],[Colonne1]]="HP","Consommation normale",
E6593="HC","Talon")</f>
        <v>Consommation normale</v>
      </c>
      <c r="E6593" s="3" t="str">
        <f>IF(OR(Tableau13[[#This Row],[Données]]-INT(Tableau13[[#This Row],[Données]])&lt;$J$2,Tableau13[[#This Row],[Données]]-INT(Tableau13[[#This Row],[Données]])&gt;=$I$2),"HC","HP")</f>
        <v>HP</v>
      </c>
      <c r="F6593" t="str">
        <f>IF(AND(Tableau13[[#This Row],[Jours]]="W",Tableau13[[#This Row],[Colonne1]]="HC")=TRUE, "Talon","Conso normale")</f>
        <v>Conso normale</v>
      </c>
    </row>
    <row r="6594" spans="1:6">
      <c r="A6594" s="6">
        <v>45276.777777777781</v>
      </c>
      <c r="B6594" s="7">
        <v>4</v>
      </c>
      <c r="C6594" t="str">
        <f>IF(WEEKDAY(Tableau13[[#This Row],[Données]],11)&gt;5,"W","S")</f>
        <v>W</v>
      </c>
      <c r="D6594" t="str" cm="1">
        <f t="array" ref="D6594">_xlfn.IFS(
AND(Tableau13[[#This Row],[Jours]]="W",Tableau13[[#This Row],[Colonne1]]="HC"),"Talon",
Tableau13[[#This Row],[Colonne1]]="HP","Consommation normale",
E6594="HC","Talon")</f>
        <v>Consommation normale</v>
      </c>
      <c r="E6594" s="3" t="str">
        <f>IF(OR(Tableau13[[#This Row],[Données]]-INT(Tableau13[[#This Row],[Données]])&lt;$J$2,Tableau13[[#This Row],[Données]]-INT(Tableau13[[#This Row],[Données]])&gt;=$I$2),"HC","HP")</f>
        <v>HP</v>
      </c>
      <c r="F6594" t="str">
        <f>IF(AND(Tableau13[[#This Row],[Jours]]="W",Tableau13[[#This Row],[Colonne1]]="HC")=TRUE, "Talon","Conso normale")</f>
        <v>Conso normale</v>
      </c>
    </row>
    <row r="6595" spans="1:6">
      <c r="A6595" s="6">
        <v>45276.784722222219</v>
      </c>
      <c r="B6595" s="7">
        <v>3.75</v>
      </c>
      <c r="C6595" t="str">
        <f>IF(WEEKDAY(Tableau13[[#This Row],[Données]],11)&gt;5,"W","S")</f>
        <v>W</v>
      </c>
      <c r="D6595" t="str" cm="1">
        <f t="array" ref="D6595">_xlfn.IFS(
AND(Tableau13[[#This Row],[Jours]]="W",Tableau13[[#This Row],[Colonne1]]="HC"),"Talon",
Tableau13[[#This Row],[Colonne1]]="HP","Consommation normale",
E6595="HC","Talon")</f>
        <v>Consommation normale</v>
      </c>
      <c r="E6595" s="3" t="str">
        <f>IF(OR(Tableau13[[#This Row],[Données]]-INT(Tableau13[[#This Row],[Données]])&lt;$J$2,Tableau13[[#This Row],[Données]]-INT(Tableau13[[#This Row],[Données]])&gt;=$I$2),"HC","HP")</f>
        <v>HP</v>
      </c>
      <c r="F6595" t="str">
        <f>IF(AND(Tableau13[[#This Row],[Jours]]="W",Tableau13[[#This Row],[Colonne1]]="HC")=TRUE, "Talon","Conso normale")</f>
        <v>Conso normale</v>
      </c>
    </row>
    <row r="6596" spans="1:6">
      <c r="A6596" s="6">
        <v>45276.791666666664</v>
      </c>
      <c r="B6596" s="7">
        <v>3.75</v>
      </c>
      <c r="C6596" t="str">
        <f>IF(WEEKDAY(Tableau13[[#This Row],[Données]],11)&gt;5,"W","S")</f>
        <v>W</v>
      </c>
      <c r="D6596" t="str" cm="1">
        <f t="array" ref="D6596">_xlfn.IFS(
AND(Tableau13[[#This Row],[Jours]]="W",Tableau13[[#This Row],[Colonne1]]="HC"),"Talon",
Tableau13[[#This Row],[Colonne1]]="HP","Consommation normale",
E6596="HC","Talon")</f>
        <v>Consommation normale</v>
      </c>
      <c r="E6596" s="3" t="str">
        <f>IF(OR(Tableau13[[#This Row],[Données]]-INT(Tableau13[[#This Row],[Données]])&lt;$J$2,Tableau13[[#This Row],[Données]]-INT(Tableau13[[#This Row],[Données]])&gt;=$I$2),"HC","HP")</f>
        <v>HP</v>
      </c>
      <c r="F6596" t="str">
        <f>IF(AND(Tableau13[[#This Row],[Jours]]="W",Tableau13[[#This Row],[Colonne1]]="HC")=TRUE, "Talon","Conso normale")</f>
        <v>Conso normale</v>
      </c>
    </row>
    <row r="6597" spans="1:6">
      <c r="A6597" s="6">
        <v>45276.798611111109</v>
      </c>
      <c r="B6597" s="7">
        <v>3.8333333299999999</v>
      </c>
      <c r="C6597" t="str">
        <f>IF(WEEKDAY(Tableau13[[#This Row],[Données]],11)&gt;5,"W","S")</f>
        <v>W</v>
      </c>
      <c r="D6597" t="str" cm="1">
        <f t="array" ref="D6597">_xlfn.IFS(
AND(Tableau13[[#This Row],[Jours]]="W",Tableau13[[#This Row],[Colonne1]]="HC"),"Talon",
Tableau13[[#This Row],[Colonne1]]="HP","Consommation normale",
E6597="HC","Talon")</f>
        <v>Consommation normale</v>
      </c>
      <c r="E6597" s="3" t="str">
        <f>IF(OR(Tableau13[[#This Row],[Données]]-INT(Tableau13[[#This Row],[Données]])&lt;$J$2,Tableau13[[#This Row],[Données]]-INT(Tableau13[[#This Row],[Données]])&gt;=$I$2),"HC","HP")</f>
        <v>HP</v>
      </c>
      <c r="F6597" t="str">
        <f>IF(AND(Tableau13[[#This Row],[Jours]]="W",Tableau13[[#This Row],[Colonne1]]="HC")=TRUE, "Talon","Conso normale")</f>
        <v>Conso normale</v>
      </c>
    </row>
    <row r="6598" spans="1:6">
      <c r="A6598" s="6">
        <v>45276.805555555555</v>
      </c>
      <c r="B6598" s="7">
        <v>3.75</v>
      </c>
      <c r="C6598" t="str">
        <f>IF(WEEKDAY(Tableau13[[#This Row],[Données]],11)&gt;5,"W","S")</f>
        <v>W</v>
      </c>
      <c r="D6598" t="str" cm="1">
        <f t="array" ref="D6598">_xlfn.IFS(
AND(Tableau13[[#This Row],[Jours]]="W",Tableau13[[#This Row],[Colonne1]]="HC"),"Talon",
Tableau13[[#This Row],[Colonne1]]="HP","Consommation normale",
E6598="HC","Talon")</f>
        <v>Consommation normale</v>
      </c>
      <c r="E6598" s="3" t="str">
        <f>IF(OR(Tableau13[[#This Row],[Données]]-INT(Tableau13[[#This Row],[Données]])&lt;$J$2,Tableau13[[#This Row],[Données]]-INT(Tableau13[[#This Row],[Données]])&gt;=$I$2),"HC","HP")</f>
        <v>HP</v>
      </c>
      <c r="F6598" t="str">
        <f>IF(AND(Tableau13[[#This Row],[Jours]]="W",Tableau13[[#This Row],[Colonne1]]="HC")=TRUE, "Talon","Conso normale")</f>
        <v>Conso normale</v>
      </c>
    </row>
    <row r="6599" spans="1:6">
      <c r="A6599" s="6">
        <v>45276.8125</v>
      </c>
      <c r="B6599" s="7">
        <v>3.8333333299999999</v>
      </c>
      <c r="C6599" t="str">
        <f>IF(WEEKDAY(Tableau13[[#This Row],[Données]],11)&gt;5,"W","S")</f>
        <v>W</v>
      </c>
      <c r="D6599" t="str" cm="1">
        <f t="array" ref="D6599">_xlfn.IFS(
AND(Tableau13[[#This Row],[Jours]]="W",Tableau13[[#This Row],[Colonne1]]="HC"),"Talon",
Tableau13[[#This Row],[Colonne1]]="HP","Consommation normale",
E6599="HC","Talon")</f>
        <v>Consommation normale</v>
      </c>
      <c r="E6599" s="3" t="str">
        <f>IF(OR(Tableau13[[#This Row],[Données]]-INT(Tableau13[[#This Row],[Données]])&lt;$J$2,Tableau13[[#This Row],[Données]]-INT(Tableau13[[#This Row],[Données]])&gt;=$I$2),"HC","HP")</f>
        <v>HP</v>
      </c>
      <c r="F6599" t="str">
        <f>IF(AND(Tableau13[[#This Row],[Jours]]="W",Tableau13[[#This Row],[Colonne1]]="HC")=TRUE, "Talon","Conso normale")</f>
        <v>Conso normale</v>
      </c>
    </row>
    <row r="6600" spans="1:6">
      <c r="A6600" s="6">
        <v>45276.819444444445</v>
      </c>
      <c r="B6600" s="7">
        <v>3.75</v>
      </c>
      <c r="C6600" t="str">
        <f>IF(WEEKDAY(Tableau13[[#This Row],[Données]],11)&gt;5,"W","S")</f>
        <v>W</v>
      </c>
      <c r="D6600" t="str" cm="1">
        <f t="array" ref="D6600">_xlfn.IFS(
AND(Tableau13[[#This Row],[Jours]]="W",Tableau13[[#This Row],[Colonne1]]="HC"),"Talon",
Tableau13[[#This Row],[Colonne1]]="HP","Consommation normale",
E6600="HC","Talon")</f>
        <v>Consommation normale</v>
      </c>
      <c r="E6600" s="3" t="str">
        <f>IF(OR(Tableau13[[#This Row],[Données]]-INT(Tableau13[[#This Row],[Données]])&lt;$J$2,Tableau13[[#This Row],[Données]]-INT(Tableau13[[#This Row],[Données]])&gt;=$I$2),"HC","HP")</f>
        <v>HP</v>
      </c>
      <c r="F6600" t="str">
        <f>IF(AND(Tableau13[[#This Row],[Jours]]="W",Tableau13[[#This Row],[Colonne1]]="HC")=TRUE, "Talon","Conso normale")</f>
        <v>Conso normale</v>
      </c>
    </row>
    <row r="6601" spans="1:6">
      <c r="A6601" s="6">
        <v>45276.826388888891</v>
      </c>
      <c r="B6601" s="7">
        <v>3.9166666700000001</v>
      </c>
      <c r="C6601" t="str">
        <f>IF(WEEKDAY(Tableau13[[#This Row],[Données]],11)&gt;5,"W","S")</f>
        <v>W</v>
      </c>
      <c r="D6601" t="str" cm="1">
        <f t="array" ref="D6601">_xlfn.IFS(
AND(Tableau13[[#This Row],[Jours]]="W",Tableau13[[#This Row],[Colonne1]]="HC"),"Talon",
Tableau13[[#This Row],[Colonne1]]="HP","Consommation normale",
E6601="HC","Talon")</f>
        <v>Consommation normale</v>
      </c>
      <c r="E6601" s="3" t="str">
        <f>IF(OR(Tableau13[[#This Row],[Données]]-INT(Tableau13[[#This Row],[Données]])&lt;$J$2,Tableau13[[#This Row],[Données]]-INT(Tableau13[[#This Row],[Données]])&gt;=$I$2),"HC","HP")</f>
        <v>HP</v>
      </c>
      <c r="F6601" t="str">
        <f>IF(AND(Tableau13[[#This Row],[Jours]]="W",Tableau13[[#This Row],[Colonne1]]="HC")=TRUE, "Talon","Conso normale")</f>
        <v>Conso normale</v>
      </c>
    </row>
    <row r="6602" spans="1:6">
      <c r="A6602" s="6">
        <v>45276.833333333336</v>
      </c>
      <c r="B6602" s="7">
        <v>3.9166666700000001</v>
      </c>
      <c r="C6602" t="str">
        <f>IF(WEEKDAY(Tableau13[[#This Row],[Données]],11)&gt;5,"W","S")</f>
        <v>W</v>
      </c>
      <c r="D6602" t="str" cm="1">
        <f t="array" ref="D6602">_xlfn.IFS(
AND(Tableau13[[#This Row],[Jours]]="W",Tableau13[[#This Row],[Colonne1]]="HC"),"Talon",
Tableau13[[#This Row],[Colonne1]]="HP","Consommation normale",
E6602="HC","Talon")</f>
        <v>Consommation normale</v>
      </c>
      <c r="E6602" s="3" t="str">
        <f>IF(OR(Tableau13[[#This Row],[Données]]-INT(Tableau13[[#This Row],[Données]])&lt;$J$2,Tableau13[[#This Row],[Données]]-INT(Tableau13[[#This Row],[Données]])&gt;=$I$2),"HC","HP")</f>
        <v>HP</v>
      </c>
      <c r="F6602" t="str">
        <f>IF(AND(Tableau13[[#This Row],[Jours]]="W",Tableau13[[#This Row],[Colonne1]]="HC")=TRUE, "Talon","Conso normale")</f>
        <v>Conso normale</v>
      </c>
    </row>
    <row r="6603" spans="1:6">
      <c r="A6603" s="6">
        <v>45276.840277777781</v>
      </c>
      <c r="B6603" s="7">
        <v>4</v>
      </c>
      <c r="C6603" t="str">
        <f>IF(WEEKDAY(Tableau13[[#This Row],[Données]],11)&gt;5,"W","S")</f>
        <v>W</v>
      </c>
      <c r="D6603" t="str" cm="1">
        <f t="array" ref="D6603">_xlfn.IFS(
AND(Tableau13[[#This Row],[Jours]]="W",Tableau13[[#This Row],[Colonne1]]="HC"),"Talon",
Tableau13[[#This Row],[Colonne1]]="HP","Consommation normale",
E6603="HC","Talon")</f>
        <v>Consommation normale</v>
      </c>
      <c r="E6603" s="3" t="str">
        <f>IF(OR(Tableau13[[#This Row],[Données]]-INT(Tableau13[[#This Row],[Données]])&lt;$J$2,Tableau13[[#This Row],[Données]]-INT(Tableau13[[#This Row],[Données]])&gt;=$I$2),"HC","HP")</f>
        <v>HP</v>
      </c>
      <c r="F6603" t="str">
        <f>IF(AND(Tableau13[[#This Row],[Jours]]="W",Tableau13[[#This Row],[Colonne1]]="HC")=TRUE, "Talon","Conso normale")</f>
        <v>Conso normale</v>
      </c>
    </row>
    <row r="6604" spans="1:6">
      <c r="A6604" s="6">
        <v>45276.847222222219</v>
      </c>
      <c r="B6604" s="7">
        <v>3.9166666700000001</v>
      </c>
      <c r="C6604" t="str">
        <f>IF(WEEKDAY(Tableau13[[#This Row],[Données]],11)&gt;5,"W","S")</f>
        <v>W</v>
      </c>
      <c r="D6604" t="str" cm="1">
        <f t="array" ref="D6604">_xlfn.IFS(
AND(Tableau13[[#This Row],[Jours]]="W",Tableau13[[#This Row],[Colonne1]]="HC"),"Talon",
Tableau13[[#This Row],[Colonne1]]="HP","Consommation normale",
E6604="HC","Talon")</f>
        <v>Consommation normale</v>
      </c>
      <c r="E6604" s="3" t="str">
        <f>IF(OR(Tableau13[[#This Row],[Données]]-INT(Tableau13[[#This Row],[Données]])&lt;$J$2,Tableau13[[#This Row],[Données]]-INT(Tableau13[[#This Row],[Données]])&gt;=$I$2),"HC","HP")</f>
        <v>HP</v>
      </c>
      <c r="F6604" t="str">
        <f>IF(AND(Tableau13[[#This Row],[Jours]]="W",Tableau13[[#This Row],[Colonne1]]="HC")=TRUE, "Talon","Conso normale")</f>
        <v>Conso normale</v>
      </c>
    </row>
    <row r="6605" spans="1:6">
      <c r="A6605" s="6">
        <v>45276.854166666664</v>
      </c>
      <c r="B6605" s="7">
        <v>3.9166666700000001</v>
      </c>
      <c r="C6605" t="str">
        <f>IF(WEEKDAY(Tableau13[[#This Row],[Données]],11)&gt;5,"W","S")</f>
        <v>W</v>
      </c>
      <c r="D6605" t="str" cm="1">
        <f t="array" ref="D6605">_xlfn.IFS(
AND(Tableau13[[#This Row],[Jours]]="W",Tableau13[[#This Row],[Colonne1]]="HC"),"Talon",
Tableau13[[#This Row],[Colonne1]]="HP","Consommation normale",
E6605="HC","Talon")</f>
        <v>Consommation normale</v>
      </c>
      <c r="E6605" s="3" t="str">
        <f>IF(OR(Tableau13[[#This Row],[Données]]-INT(Tableau13[[#This Row],[Données]])&lt;$J$2,Tableau13[[#This Row],[Données]]-INT(Tableau13[[#This Row],[Données]])&gt;=$I$2),"HC","HP")</f>
        <v>HP</v>
      </c>
      <c r="F6605" t="str">
        <f>IF(AND(Tableau13[[#This Row],[Jours]]="W",Tableau13[[#This Row],[Colonne1]]="HC")=TRUE, "Talon","Conso normale")</f>
        <v>Conso normale</v>
      </c>
    </row>
    <row r="6606" spans="1:6">
      <c r="A6606" s="6">
        <v>45276.861111111109</v>
      </c>
      <c r="B6606" s="7">
        <v>3.9166666700000001</v>
      </c>
      <c r="C6606" t="str">
        <f>IF(WEEKDAY(Tableau13[[#This Row],[Données]],11)&gt;5,"W","S")</f>
        <v>W</v>
      </c>
      <c r="D6606" t="str" cm="1">
        <f t="array" ref="D6606">_xlfn.IFS(
AND(Tableau13[[#This Row],[Jours]]="W",Tableau13[[#This Row],[Colonne1]]="HC"),"Talon",
Tableau13[[#This Row],[Colonne1]]="HP","Consommation normale",
E6606="HC","Talon")</f>
        <v>Consommation normale</v>
      </c>
      <c r="E6606" s="3" t="str">
        <f>IF(OR(Tableau13[[#This Row],[Données]]-INT(Tableau13[[#This Row],[Données]])&lt;$J$2,Tableau13[[#This Row],[Données]]-INT(Tableau13[[#This Row],[Données]])&gt;=$I$2),"HC","HP")</f>
        <v>HP</v>
      </c>
      <c r="F6606" t="str">
        <f>IF(AND(Tableau13[[#This Row],[Jours]]="W",Tableau13[[#This Row],[Colonne1]]="HC")=TRUE, "Talon","Conso normale")</f>
        <v>Conso normale</v>
      </c>
    </row>
    <row r="6607" spans="1:6">
      <c r="A6607" s="6">
        <v>45276.868055555555</v>
      </c>
      <c r="B6607" s="7">
        <v>3.9166666700000001</v>
      </c>
      <c r="C6607" t="str">
        <f>IF(WEEKDAY(Tableau13[[#This Row],[Données]],11)&gt;5,"W","S")</f>
        <v>W</v>
      </c>
      <c r="D6607" t="str" cm="1">
        <f t="array" ref="D6607">_xlfn.IFS(
AND(Tableau13[[#This Row],[Jours]]="W",Tableau13[[#This Row],[Colonne1]]="HC"),"Talon",
Tableau13[[#This Row],[Colonne1]]="HP","Consommation normale",
E6607="HC","Talon")</f>
        <v>Consommation normale</v>
      </c>
      <c r="E6607" s="3" t="str">
        <f>IF(OR(Tableau13[[#This Row],[Données]]-INT(Tableau13[[#This Row],[Données]])&lt;$J$2,Tableau13[[#This Row],[Données]]-INT(Tableau13[[#This Row],[Données]])&gt;=$I$2),"HC","HP")</f>
        <v>HP</v>
      </c>
      <c r="F6607" t="str">
        <f>IF(AND(Tableau13[[#This Row],[Jours]]="W",Tableau13[[#This Row],[Colonne1]]="HC")=TRUE, "Talon","Conso normale")</f>
        <v>Conso normale</v>
      </c>
    </row>
    <row r="6608" spans="1:6">
      <c r="A6608" s="6">
        <v>45276.875</v>
      </c>
      <c r="B6608" s="7">
        <v>3.9166666700000001</v>
      </c>
      <c r="C6608" t="str">
        <f>IF(WEEKDAY(Tableau13[[#This Row],[Données]],11)&gt;5,"W","S")</f>
        <v>W</v>
      </c>
      <c r="D6608" t="str" cm="1">
        <f t="array" ref="D6608">_xlfn.IFS(
AND(Tableau13[[#This Row],[Jours]]="W",Tableau13[[#This Row],[Colonne1]]="HC"),"Talon",
Tableau13[[#This Row],[Colonne1]]="HP","Consommation normale",
E6608="HC","Talon")</f>
        <v>Consommation normale</v>
      </c>
      <c r="E6608" s="3" t="str">
        <f>IF(OR(Tableau13[[#This Row],[Données]]-INT(Tableau13[[#This Row],[Données]])&lt;$J$2,Tableau13[[#This Row],[Données]]-INT(Tableau13[[#This Row],[Données]])&gt;=$I$2),"HC","HP")</f>
        <v>HP</v>
      </c>
      <c r="F6608" t="str">
        <f>IF(AND(Tableau13[[#This Row],[Jours]]="W",Tableau13[[#This Row],[Colonne1]]="HC")=TRUE, "Talon","Conso normale")</f>
        <v>Conso normale</v>
      </c>
    </row>
    <row r="6609" spans="1:6">
      <c r="A6609" s="6">
        <v>45276.881944444445</v>
      </c>
      <c r="B6609" s="7">
        <v>3.8333333299999999</v>
      </c>
      <c r="C6609" t="str">
        <f>IF(WEEKDAY(Tableau13[[#This Row],[Données]],11)&gt;5,"W","S")</f>
        <v>W</v>
      </c>
      <c r="D6609" t="str" cm="1">
        <f t="array" ref="D6609">_xlfn.IFS(
AND(Tableau13[[#This Row],[Jours]]="W",Tableau13[[#This Row],[Colonne1]]="HC"),"Talon",
Tableau13[[#This Row],[Colonne1]]="HP","Consommation normale",
E6609="HC","Talon")</f>
        <v>Consommation normale</v>
      </c>
      <c r="E6609" s="3" t="str">
        <f>IF(OR(Tableau13[[#This Row],[Données]]-INT(Tableau13[[#This Row],[Données]])&lt;$J$2,Tableau13[[#This Row],[Données]]-INT(Tableau13[[#This Row],[Données]])&gt;=$I$2),"HC","HP")</f>
        <v>HP</v>
      </c>
      <c r="F6609" t="str">
        <f>IF(AND(Tableau13[[#This Row],[Jours]]="W",Tableau13[[#This Row],[Colonne1]]="HC")=TRUE, "Talon","Conso normale")</f>
        <v>Conso normale</v>
      </c>
    </row>
    <row r="6610" spans="1:6">
      <c r="A6610" s="6">
        <v>45276.888888888891</v>
      </c>
      <c r="B6610" s="7">
        <v>4</v>
      </c>
      <c r="C6610" t="str">
        <f>IF(WEEKDAY(Tableau13[[#This Row],[Données]],11)&gt;5,"W","S")</f>
        <v>W</v>
      </c>
      <c r="D6610" t="str" cm="1">
        <f t="array" ref="D6610">_xlfn.IFS(
AND(Tableau13[[#This Row],[Jours]]="W",Tableau13[[#This Row],[Colonne1]]="HC"),"Talon",
Tableau13[[#This Row],[Colonne1]]="HP","Consommation normale",
E6610="HC","Talon")</f>
        <v>Consommation normale</v>
      </c>
      <c r="E6610" s="3" t="str">
        <f>IF(OR(Tableau13[[#This Row],[Données]]-INT(Tableau13[[#This Row],[Données]])&lt;$J$2,Tableau13[[#This Row],[Données]]-INT(Tableau13[[#This Row],[Données]])&gt;=$I$2),"HC","HP")</f>
        <v>HP</v>
      </c>
      <c r="F6610" t="str">
        <f>IF(AND(Tableau13[[#This Row],[Jours]]="W",Tableau13[[#This Row],[Colonne1]]="HC")=TRUE, "Talon","Conso normale")</f>
        <v>Conso normale</v>
      </c>
    </row>
    <row r="6611" spans="1:6">
      <c r="A6611" s="6">
        <v>45276.895833333336</v>
      </c>
      <c r="B6611" s="7">
        <v>4</v>
      </c>
      <c r="C6611" t="str">
        <f>IF(WEEKDAY(Tableau13[[#This Row],[Données]],11)&gt;5,"W","S")</f>
        <v>W</v>
      </c>
      <c r="D6611" t="str" cm="1">
        <f t="array" ref="D6611">_xlfn.IFS(
AND(Tableau13[[#This Row],[Jours]]="W",Tableau13[[#This Row],[Colonne1]]="HC"),"Talon",
Tableau13[[#This Row],[Colonne1]]="HP","Consommation normale",
E6611="HC","Talon")</f>
        <v>Consommation normale</v>
      </c>
      <c r="E6611" s="3" t="str">
        <f>IF(OR(Tableau13[[#This Row],[Données]]-INT(Tableau13[[#This Row],[Données]])&lt;$J$2,Tableau13[[#This Row],[Données]]-INT(Tableau13[[#This Row],[Données]])&gt;=$I$2),"HC","HP")</f>
        <v>HP</v>
      </c>
      <c r="F6611" t="str">
        <f>IF(AND(Tableau13[[#This Row],[Jours]]="W",Tableau13[[#This Row],[Colonne1]]="HC")=TRUE, "Talon","Conso normale")</f>
        <v>Conso normale</v>
      </c>
    </row>
    <row r="6612" spans="1:6">
      <c r="A6612" s="6">
        <v>45276.902777777781</v>
      </c>
      <c r="B6612" s="7">
        <v>4</v>
      </c>
      <c r="C6612" t="str">
        <f>IF(WEEKDAY(Tableau13[[#This Row],[Données]],11)&gt;5,"W","S")</f>
        <v>W</v>
      </c>
      <c r="D6612" t="str" cm="1">
        <f t="array" ref="D6612">_xlfn.IFS(
AND(Tableau13[[#This Row],[Jours]]="W",Tableau13[[#This Row],[Colonne1]]="HC"),"Talon",
Tableau13[[#This Row],[Colonne1]]="HP","Consommation normale",
E6612="HC","Talon")</f>
        <v>Consommation normale</v>
      </c>
      <c r="E6612" s="3" t="str">
        <f>IF(OR(Tableau13[[#This Row],[Données]]-INT(Tableau13[[#This Row],[Données]])&lt;$J$2,Tableau13[[#This Row],[Données]]-INT(Tableau13[[#This Row],[Données]])&gt;=$I$2),"HC","HP")</f>
        <v>HP</v>
      </c>
      <c r="F6612" t="str">
        <f>IF(AND(Tableau13[[#This Row],[Jours]]="W",Tableau13[[#This Row],[Colonne1]]="HC")=TRUE, "Talon","Conso normale")</f>
        <v>Conso normale</v>
      </c>
    </row>
    <row r="6613" spans="1:6">
      <c r="A6613" s="6">
        <v>45276.909722222219</v>
      </c>
      <c r="B6613" s="7">
        <v>3.9166666700000001</v>
      </c>
      <c r="C6613" t="str">
        <f>IF(WEEKDAY(Tableau13[[#This Row],[Données]],11)&gt;5,"W","S")</f>
        <v>W</v>
      </c>
      <c r="D6613" t="str" cm="1">
        <f t="array" ref="D6613">_xlfn.IFS(
AND(Tableau13[[#This Row],[Jours]]="W",Tableau13[[#This Row],[Colonne1]]="HC"),"Talon",
Tableau13[[#This Row],[Colonne1]]="HP","Consommation normale",
E6613="HC","Talon")</f>
        <v>Consommation normale</v>
      </c>
      <c r="E6613" s="3" t="str">
        <f>IF(OR(Tableau13[[#This Row],[Données]]-INT(Tableau13[[#This Row],[Données]])&lt;$J$2,Tableau13[[#This Row],[Données]]-INT(Tableau13[[#This Row],[Données]])&gt;=$I$2),"HC","HP")</f>
        <v>HP</v>
      </c>
      <c r="F6613" t="str">
        <f>IF(AND(Tableau13[[#This Row],[Jours]]="W",Tableau13[[#This Row],[Colonne1]]="HC")=TRUE, "Talon","Conso normale")</f>
        <v>Conso normale</v>
      </c>
    </row>
    <row r="6614" spans="1:6">
      <c r="A6614" s="6">
        <v>45276.916666666664</v>
      </c>
      <c r="B6614" s="7">
        <v>4</v>
      </c>
      <c r="C6614" t="str">
        <f>IF(WEEKDAY(Tableau13[[#This Row],[Données]],11)&gt;5,"W","S")</f>
        <v>W</v>
      </c>
      <c r="D6614" t="str" cm="1">
        <f t="array" ref="D6614">_xlfn.IFS(
AND(Tableau13[[#This Row],[Jours]]="W",Tableau13[[#This Row],[Colonne1]]="HC"),"Talon",
Tableau13[[#This Row],[Colonne1]]="HP","Consommation normale",
E6614="HC","Talon")</f>
        <v>Consommation normale</v>
      </c>
      <c r="E6614" s="3" t="str">
        <f>IF(OR(Tableau13[[#This Row],[Données]]-INT(Tableau13[[#This Row],[Données]])&lt;$J$2,Tableau13[[#This Row],[Données]]-INT(Tableau13[[#This Row],[Données]])&gt;=$I$2),"HC","HP")</f>
        <v>HP</v>
      </c>
      <c r="F6614" t="str">
        <f>IF(AND(Tableau13[[#This Row],[Jours]]="W",Tableau13[[#This Row],[Colonne1]]="HC")=TRUE, "Talon","Conso normale")</f>
        <v>Conso normale</v>
      </c>
    </row>
    <row r="6615" spans="1:6">
      <c r="A6615" s="6">
        <v>45276.923611111109</v>
      </c>
      <c r="B6615" s="7">
        <v>4</v>
      </c>
      <c r="C6615" t="str">
        <f>IF(WEEKDAY(Tableau13[[#This Row],[Données]],11)&gt;5,"W","S")</f>
        <v>W</v>
      </c>
      <c r="D6615" t="str" cm="1">
        <f t="array" ref="D6615">_xlfn.IFS(
AND(Tableau13[[#This Row],[Jours]]="W",Tableau13[[#This Row],[Colonne1]]="HC"),"Talon",
Tableau13[[#This Row],[Colonne1]]="HP","Consommation normale",
E6615="HC","Talon")</f>
        <v>Talon</v>
      </c>
      <c r="E6615" s="3" t="str">
        <f>IF(OR(Tableau13[[#This Row],[Données]]-INT(Tableau13[[#This Row],[Données]])&lt;$J$2,Tableau13[[#This Row],[Données]]-INT(Tableau13[[#This Row],[Données]])&gt;=$I$2),"HC","HP")</f>
        <v>HC</v>
      </c>
      <c r="F6615" t="str">
        <f>IF(AND(Tableau13[[#This Row],[Jours]]="W",Tableau13[[#This Row],[Colonne1]]="HC")=TRUE, "Talon","Conso normale")</f>
        <v>Talon</v>
      </c>
    </row>
    <row r="6616" spans="1:6">
      <c r="A6616" s="6">
        <v>45276.930555555555</v>
      </c>
      <c r="B6616" s="7">
        <v>3.5833333299999999</v>
      </c>
      <c r="C6616" t="str">
        <f>IF(WEEKDAY(Tableau13[[#This Row],[Données]],11)&gt;5,"W","S")</f>
        <v>W</v>
      </c>
      <c r="D6616" t="str" cm="1">
        <f t="array" ref="D6616">_xlfn.IFS(
AND(Tableau13[[#This Row],[Jours]]="W",Tableau13[[#This Row],[Colonne1]]="HC"),"Talon",
Tableau13[[#This Row],[Colonne1]]="HP","Consommation normale",
E6616="HC","Talon")</f>
        <v>Talon</v>
      </c>
      <c r="E6616" s="3" t="str">
        <f>IF(OR(Tableau13[[#This Row],[Données]]-INT(Tableau13[[#This Row],[Données]])&lt;$J$2,Tableau13[[#This Row],[Données]]-INT(Tableau13[[#This Row],[Données]])&gt;=$I$2),"HC","HP")</f>
        <v>HC</v>
      </c>
      <c r="F6616" t="str">
        <f>IF(AND(Tableau13[[#This Row],[Jours]]="W",Tableau13[[#This Row],[Colonne1]]="HC")=TRUE, "Talon","Conso normale")</f>
        <v>Talon</v>
      </c>
    </row>
    <row r="6617" spans="1:6">
      <c r="A6617" s="6">
        <v>45276.9375</v>
      </c>
      <c r="B6617" s="7">
        <v>3.8333333299999999</v>
      </c>
      <c r="C6617" t="str">
        <f>IF(WEEKDAY(Tableau13[[#This Row],[Données]],11)&gt;5,"W","S")</f>
        <v>W</v>
      </c>
      <c r="D6617" t="str" cm="1">
        <f t="array" ref="D6617">_xlfn.IFS(
AND(Tableau13[[#This Row],[Jours]]="W",Tableau13[[#This Row],[Colonne1]]="HC"),"Talon",
Tableau13[[#This Row],[Colonne1]]="HP","Consommation normale",
E6617="HC","Talon")</f>
        <v>Talon</v>
      </c>
      <c r="E6617" s="3" t="str">
        <f>IF(OR(Tableau13[[#This Row],[Données]]-INT(Tableau13[[#This Row],[Données]])&lt;$J$2,Tableau13[[#This Row],[Données]]-INT(Tableau13[[#This Row],[Données]])&gt;=$I$2),"HC","HP")</f>
        <v>HC</v>
      </c>
      <c r="F6617" t="str">
        <f>IF(AND(Tableau13[[#This Row],[Jours]]="W",Tableau13[[#This Row],[Colonne1]]="HC")=TRUE, "Talon","Conso normale")</f>
        <v>Talon</v>
      </c>
    </row>
    <row r="6618" spans="1:6">
      <c r="A6618" s="6">
        <v>45276.944444444445</v>
      </c>
      <c r="B6618" s="7">
        <v>4.1666666699999997</v>
      </c>
      <c r="C6618" t="str">
        <f>IF(WEEKDAY(Tableau13[[#This Row],[Données]],11)&gt;5,"W","S")</f>
        <v>W</v>
      </c>
      <c r="D6618" t="str" cm="1">
        <f t="array" ref="D6618">_xlfn.IFS(
AND(Tableau13[[#This Row],[Jours]]="W",Tableau13[[#This Row],[Colonne1]]="HC"),"Talon",
Tableau13[[#This Row],[Colonne1]]="HP","Consommation normale",
E6618="HC","Talon")</f>
        <v>Talon</v>
      </c>
      <c r="E6618" s="3" t="str">
        <f>IF(OR(Tableau13[[#This Row],[Données]]-INT(Tableau13[[#This Row],[Données]])&lt;$J$2,Tableau13[[#This Row],[Données]]-INT(Tableau13[[#This Row],[Données]])&gt;=$I$2),"HC","HP")</f>
        <v>HC</v>
      </c>
      <c r="F6618" t="str">
        <f>IF(AND(Tableau13[[#This Row],[Jours]]="W",Tableau13[[#This Row],[Colonne1]]="HC")=TRUE, "Talon","Conso normale")</f>
        <v>Talon</v>
      </c>
    </row>
    <row r="6619" spans="1:6">
      <c r="A6619" s="6">
        <v>45276.951388888891</v>
      </c>
      <c r="B6619" s="7">
        <v>4.1666666699999997</v>
      </c>
      <c r="C6619" t="str">
        <f>IF(WEEKDAY(Tableau13[[#This Row],[Données]],11)&gt;5,"W","S")</f>
        <v>W</v>
      </c>
      <c r="D6619" t="str" cm="1">
        <f t="array" ref="D6619">_xlfn.IFS(
AND(Tableau13[[#This Row],[Jours]]="W",Tableau13[[#This Row],[Colonne1]]="HC"),"Talon",
Tableau13[[#This Row],[Colonne1]]="HP","Consommation normale",
E6619="HC","Talon")</f>
        <v>Talon</v>
      </c>
      <c r="E6619" s="3" t="str">
        <f>IF(OR(Tableau13[[#This Row],[Données]]-INT(Tableau13[[#This Row],[Données]])&lt;$J$2,Tableau13[[#This Row],[Données]]-INT(Tableau13[[#This Row],[Données]])&gt;=$I$2),"HC","HP")</f>
        <v>HC</v>
      </c>
      <c r="F6619" t="str">
        <f>IF(AND(Tableau13[[#This Row],[Jours]]="W",Tableau13[[#This Row],[Colonne1]]="HC")=TRUE, "Talon","Conso normale")</f>
        <v>Talon</v>
      </c>
    </row>
    <row r="6620" spans="1:6">
      <c r="A6620" s="6">
        <v>45276.958333333336</v>
      </c>
      <c r="B6620" s="7">
        <v>4.0833333300000003</v>
      </c>
      <c r="C6620" t="str">
        <f>IF(WEEKDAY(Tableau13[[#This Row],[Données]],11)&gt;5,"W","S")</f>
        <v>W</v>
      </c>
      <c r="D6620" t="str" cm="1">
        <f t="array" ref="D6620">_xlfn.IFS(
AND(Tableau13[[#This Row],[Jours]]="W",Tableau13[[#This Row],[Colonne1]]="HC"),"Talon",
Tableau13[[#This Row],[Colonne1]]="HP","Consommation normale",
E6620="HC","Talon")</f>
        <v>Talon</v>
      </c>
      <c r="E6620" s="3" t="str">
        <f>IF(OR(Tableau13[[#This Row],[Données]]-INT(Tableau13[[#This Row],[Données]])&lt;$J$2,Tableau13[[#This Row],[Données]]-INT(Tableau13[[#This Row],[Données]])&gt;=$I$2),"HC","HP")</f>
        <v>HC</v>
      </c>
      <c r="F6620" t="str">
        <f>IF(AND(Tableau13[[#This Row],[Jours]]="W",Tableau13[[#This Row],[Colonne1]]="HC")=TRUE, "Talon","Conso normale")</f>
        <v>Talon</v>
      </c>
    </row>
    <row r="6621" spans="1:6">
      <c r="A6621" s="6">
        <v>45276.965277777781</v>
      </c>
      <c r="B6621" s="7">
        <v>4.1666666699999997</v>
      </c>
      <c r="C6621" t="str">
        <f>IF(WEEKDAY(Tableau13[[#This Row],[Données]],11)&gt;5,"W","S")</f>
        <v>W</v>
      </c>
      <c r="D6621" t="str" cm="1">
        <f t="array" ref="D6621">_xlfn.IFS(
AND(Tableau13[[#This Row],[Jours]]="W",Tableau13[[#This Row],[Colonne1]]="HC"),"Talon",
Tableau13[[#This Row],[Colonne1]]="HP","Consommation normale",
E6621="HC","Talon")</f>
        <v>Talon</v>
      </c>
      <c r="E6621" s="3" t="str">
        <f>IF(OR(Tableau13[[#This Row],[Données]]-INT(Tableau13[[#This Row],[Données]])&lt;$J$2,Tableau13[[#This Row],[Données]]-INT(Tableau13[[#This Row],[Données]])&gt;=$I$2),"HC","HP")</f>
        <v>HC</v>
      </c>
      <c r="F6621" t="str">
        <f>IF(AND(Tableau13[[#This Row],[Jours]]="W",Tableau13[[#This Row],[Colonne1]]="HC")=TRUE, "Talon","Conso normale")</f>
        <v>Talon</v>
      </c>
    </row>
    <row r="6622" spans="1:6">
      <c r="A6622" s="6">
        <v>45276.972222222219</v>
      </c>
      <c r="B6622" s="7">
        <v>4.1666666699999997</v>
      </c>
      <c r="C6622" t="str">
        <f>IF(WEEKDAY(Tableau13[[#This Row],[Données]],11)&gt;5,"W","S")</f>
        <v>W</v>
      </c>
      <c r="D6622" t="str" cm="1">
        <f t="array" ref="D6622">_xlfn.IFS(
AND(Tableau13[[#This Row],[Jours]]="W",Tableau13[[#This Row],[Colonne1]]="HC"),"Talon",
Tableau13[[#This Row],[Colonne1]]="HP","Consommation normale",
E6622="HC","Talon")</f>
        <v>Talon</v>
      </c>
      <c r="E6622" s="3" t="str">
        <f>IF(OR(Tableau13[[#This Row],[Données]]-INT(Tableau13[[#This Row],[Données]])&lt;$J$2,Tableau13[[#This Row],[Données]]-INT(Tableau13[[#This Row],[Données]])&gt;=$I$2),"HC","HP")</f>
        <v>HC</v>
      </c>
      <c r="F6622" t="str">
        <f>IF(AND(Tableau13[[#This Row],[Jours]]="W",Tableau13[[#This Row],[Colonne1]]="HC")=TRUE, "Talon","Conso normale")</f>
        <v>Talon</v>
      </c>
    </row>
    <row r="6623" spans="1:6">
      <c r="A6623" s="6">
        <v>45276.979166666664</v>
      </c>
      <c r="B6623" s="7">
        <v>4.0833333300000003</v>
      </c>
      <c r="C6623" t="str">
        <f>IF(WEEKDAY(Tableau13[[#This Row],[Données]],11)&gt;5,"W","S")</f>
        <v>W</v>
      </c>
      <c r="D6623" t="str" cm="1">
        <f t="array" ref="D6623">_xlfn.IFS(
AND(Tableau13[[#This Row],[Jours]]="W",Tableau13[[#This Row],[Colonne1]]="HC"),"Talon",
Tableau13[[#This Row],[Colonne1]]="HP","Consommation normale",
E6623="HC","Talon")</f>
        <v>Talon</v>
      </c>
      <c r="E6623" s="3" t="str">
        <f>IF(OR(Tableau13[[#This Row],[Données]]-INT(Tableau13[[#This Row],[Données]])&lt;$J$2,Tableau13[[#This Row],[Données]]-INT(Tableau13[[#This Row],[Données]])&gt;=$I$2),"HC","HP")</f>
        <v>HC</v>
      </c>
      <c r="F6623" t="str">
        <f>IF(AND(Tableau13[[#This Row],[Jours]]="W",Tableau13[[#This Row],[Colonne1]]="HC")=TRUE, "Talon","Conso normale")</f>
        <v>Talon</v>
      </c>
    </row>
    <row r="6624" spans="1:6">
      <c r="A6624" s="6">
        <v>45276.986111111109</v>
      </c>
      <c r="B6624" s="7">
        <v>4</v>
      </c>
      <c r="C6624" t="str">
        <f>IF(WEEKDAY(Tableau13[[#This Row],[Données]],11)&gt;5,"W","S")</f>
        <v>W</v>
      </c>
      <c r="D6624" t="str" cm="1">
        <f t="array" ref="D6624">_xlfn.IFS(
AND(Tableau13[[#This Row],[Jours]]="W",Tableau13[[#This Row],[Colonne1]]="HC"),"Talon",
Tableau13[[#This Row],[Colonne1]]="HP","Consommation normale",
E6624="HC","Talon")</f>
        <v>Talon</v>
      </c>
      <c r="E6624" s="3" t="str">
        <f>IF(OR(Tableau13[[#This Row],[Données]]-INT(Tableau13[[#This Row],[Données]])&lt;$J$2,Tableau13[[#This Row],[Données]]-INT(Tableau13[[#This Row],[Données]])&gt;=$I$2),"HC","HP")</f>
        <v>HC</v>
      </c>
      <c r="F6624" t="str">
        <f>IF(AND(Tableau13[[#This Row],[Jours]]="W",Tableau13[[#This Row],[Colonne1]]="HC")=TRUE, "Talon","Conso normale")</f>
        <v>Talon</v>
      </c>
    </row>
    <row r="6625" spans="1:6">
      <c r="A6625" s="6">
        <v>45276.993055555555</v>
      </c>
      <c r="B6625" s="7">
        <v>3.8333333299999999</v>
      </c>
      <c r="C6625" t="str">
        <f>IF(WEEKDAY(Tableau13[[#This Row],[Données]],11)&gt;5,"W","S")</f>
        <v>W</v>
      </c>
      <c r="D6625" t="str" cm="1">
        <f t="array" ref="D6625">_xlfn.IFS(
AND(Tableau13[[#This Row],[Jours]]="W",Tableau13[[#This Row],[Colonne1]]="HC"),"Talon",
Tableau13[[#This Row],[Colonne1]]="HP","Consommation normale",
E6625="HC","Talon")</f>
        <v>Talon</v>
      </c>
      <c r="E6625" s="3" t="str">
        <f>IF(OR(Tableau13[[#This Row],[Données]]-INT(Tableau13[[#This Row],[Données]])&lt;$J$2,Tableau13[[#This Row],[Données]]-INT(Tableau13[[#This Row],[Données]])&gt;=$I$2),"HC","HP")</f>
        <v>HC</v>
      </c>
      <c r="F6625" t="str">
        <f>IF(AND(Tableau13[[#This Row],[Jours]]="W",Tableau13[[#This Row],[Colonne1]]="HC")=TRUE, "Talon","Conso normale")</f>
        <v>Talon</v>
      </c>
    </row>
    <row r="6626" spans="1:6">
      <c r="A6626" s="6">
        <v>45277</v>
      </c>
      <c r="B6626" s="7">
        <v>4</v>
      </c>
      <c r="C6626" t="str">
        <f>IF(WEEKDAY(Tableau13[[#This Row],[Données]],11)&gt;5,"W","S")</f>
        <v>W</v>
      </c>
      <c r="D6626" t="str" cm="1">
        <f t="array" ref="D6626">_xlfn.IFS(
AND(Tableau13[[#This Row],[Jours]]="W",Tableau13[[#This Row],[Colonne1]]="HC"),"Talon",
Tableau13[[#This Row],[Colonne1]]="HP","Consommation normale",
E6626="HC","Talon")</f>
        <v>Talon</v>
      </c>
      <c r="E6626" s="3" t="str">
        <f>IF(OR(Tableau13[[#This Row],[Données]]-INT(Tableau13[[#This Row],[Données]])&lt;$J$2,Tableau13[[#This Row],[Données]]-INT(Tableau13[[#This Row],[Données]])&gt;=$I$2),"HC","HP")</f>
        <v>HC</v>
      </c>
      <c r="F6626" t="str">
        <f>IF(AND(Tableau13[[#This Row],[Jours]]="W",Tableau13[[#This Row],[Colonne1]]="HC")=TRUE, "Talon","Conso normale")</f>
        <v>Talon</v>
      </c>
    </row>
    <row r="6627" spans="1:6">
      <c r="A6627" s="6">
        <v>45277.006944444445</v>
      </c>
      <c r="B6627" s="7">
        <v>4.1666666699999997</v>
      </c>
      <c r="C6627" t="str">
        <f>IF(WEEKDAY(Tableau13[[#This Row],[Données]],11)&gt;5,"W","S")</f>
        <v>W</v>
      </c>
      <c r="D6627" t="str" cm="1">
        <f t="array" ref="D6627">_xlfn.IFS(
AND(Tableau13[[#This Row],[Jours]]="W",Tableau13[[#This Row],[Colonne1]]="HC"),"Talon",
Tableau13[[#This Row],[Colonne1]]="HP","Consommation normale",
E6627="HC","Talon")</f>
        <v>Talon</v>
      </c>
      <c r="E6627" s="3" t="str">
        <f>IF(OR(Tableau13[[#This Row],[Données]]-INT(Tableau13[[#This Row],[Données]])&lt;$J$2,Tableau13[[#This Row],[Données]]-INT(Tableau13[[#This Row],[Données]])&gt;=$I$2),"HC","HP")</f>
        <v>HC</v>
      </c>
      <c r="F6627" t="str">
        <f>IF(AND(Tableau13[[#This Row],[Jours]]="W",Tableau13[[#This Row],[Colonne1]]="HC")=TRUE, "Talon","Conso normale")</f>
        <v>Talon</v>
      </c>
    </row>
    <row r="6628" spans="1:6">
      <c r="A6628" s="6">
        <v>45277.013888888891</v>
      </c>
      <c r="B6628" s="7">
        <v>4.0833333300000003</v>
      </c>
      <c r="C6628" t="str">
        <f>IF(WEEKDAY(Tableau13[[#This Row],[Données]],11)&gt;5,"W","S")</f>
        <v>W</v>
      </c>
      <c r="D6628" t="str" cm="1">
        <f t="array" ref="D6628">_xlfn.IFS(
AND(Tableau13[[#This Row],[Jours]]="W",Tableau13[[#This Row],[Colonne1]]="HC"),"Talon",
Tableau13[[#This Row],[Colonne1]]="HP","Consommation normale",
E6628="HC","Talon")</f>
        <v>Talon</v>
      </c>
      <c r="E6628" s="3" t="str">
        <f>IF(OR(Tableau13[[#This Row],[Données]]-INT(Tableau13[[#This Row],[Données]])&lt;$J$2,Tableau13[[#This Row],[Données]]-INT(Tableau13[[#This Row],[Données]])&gt;=$I$2),"HC","HP")</f>
        <v>HC</v>
      </c>
      <c r="F6628" t="str">
        <f>IF(AND(Tableau13[[#This Row],[Jours]]="W",Tableau13[[#This Row],[Colonne1]]="HC")=TRUE, "Talon","Conso normale")</f>
        <v>Talon</v>
      </c>
    </row>
    <row r="6629" spans="1:6">
      <c r="A6629" s="6">
        <v>45277.020833333336</v>
      </c>
      <c r="B6629" s="7">
        <v>4.1666666699999997</v>
      </c>
      <c r="C6629" t="str">
        <f>IF(WEEKDAY(Tableau13[[#This Row],[Données]],11)&gt;5,"W","S")</f>
        <v>W</v>
      </c>
      <c r="D6629" t="str" cm="1">
        <f t="array" ref="D6629">_xlfn.IFS(
AND(Tableau13[[#This Row],[Jours]]="W",Tableau13[[#This Row],[Colonne1]]="HC"),"Talon",
Tableau13[[#This Row],[Colonne1]]="HP","Consommation normale",
E6629="HC","Talon")</f>
        <v>Talon</v>
      </c>
      <c r="E6629" s="3" t="str">
        <f>IF(OR(Tableau13[[#This Row],[Données]]-INT(Tableau13[[#This Row],[Données]])&lt;$J$2,Tableau13[[#This Row],[Données]]-INT(Tableau13[[#This Row],[Données]])&gt;=$I$2),"HC","HP")</f>
        <v>HC</v>
      </c>
      <c r="F6629" t="str">
        <f>IF(AND(Tableau13[[#This Row],[Jours]]="W",Tableau13[[#This Row],[Colonne1]]="HC")=TRUE, "Talon","Conso normale")</f>
        <v>Talon</v>
      </c>
    </row>
    <row r="6630" spans="1:6">
      <c r="A6630" s="6">
        <v>45277.027777777781</v>
      </c>
      <c r="B6630" s="7">
        <v>4.1666666699999997</v>
      </c>
      <c r="C6630" t="str">
        <f>IF(WEEKDAY(Tableau13[[#This Row],[Données]],11)&gt;5,"W","S")</f>
        <v>W</v>
      </c>
      <c r="D6630" t="str" cm="1">
        <f t="array" ref="D6630">_xlfn.IFS(
AND(Tableau13[[#This Row],[Jours]]="W",Tableau13[[#This Row],[Colonne1]]="HC"),"Talon",
Tableau13[[#This Row],[Colonne1]]="HP","Consommation normale",
E6630="HC","Talon")</f>
        <v>Talon</v>
      </c>
      <c r="E6630" s="3" t="str">
        <f>IF(OR(Tableau13[[#This Row],[Données]]-INT(Tableau13[[#This Row],[Données]])&lt;$J$2,Tableau13[[#This Row],[Données]]-INT(Tableau13[[#This Row],[Données]])&gt;=$I$2),"HC","HP")</f>
        <v>HC</v>
      </c>
      <c r="F6630" t="str">
        <f>IF(AND(Tableau13[[#This Row],[Jours]]="W",Tableau13[[#This Row],[Colonne1]]="HC")=TRUE, "Talon","Conso normale")</f>
        <v>Talon</v>
      </c>
    </row>
    <row r="6631" spans="1:6">
      <c r="A6631" s="6">
        <v>45277.034722222219</v>
      </c>
      <c r="B6631" s="7">
        <v>4.1666666699999997</v>
      </c>
      <c r="C6631" t="str">
        <f>IF(WEEKDAY(Tableau13[[#This Row],[Données]],11)&gt;5,"W","S")</f>
        <v>W</v>
      </c>
      <c r="D6631" t="str" cm="1">
        <f t="array" ref="D6631">_xlfn.IFS(
AND(Tableau13[[#This Row],[Jours]]="W",Tableau13[[#This Row],[Colonne1]]="HC"),"Talon",
Tableau13[[#This Row],[Colonne1]]="HP","Consommation normale",
E6631="HC","Talon")</f>
        <v>Talon</v>
      </c>
      <c r="E6631" s="3" t="str">
        <f>IF(OR(Tableau13[[#This Row],[Données]]-INT(Tableau13[[#This Row],[Données]])&lt;$J$2,Tableau13[[#This Row],[Données]]-INT(Tableau13[[#This Row],[Données]])&gt;=$I$2),"HC","HP")</f>
        <v>HC</v>
      </c>
      <c r="F6631" t="str">
        <f>IF(AND(Tableau13[[#This Row],[Jours]]="W",Tableau13[[#This Row],[Colonne1]]="HC")=TRUE, "Talon","Conso normale")</f>
        <v>Talon</v>
      </c>
    </row>
    <row r="6632" spans="1:6">
      <c r="A6632" s="6">
        <v>45277.041666666664</v>
      </c>
      <c r="B6632" s="7">
        <v>3.75</v>
      </c>
      <c r="C6632" t="str">
        <f>IF(WEEKDAY(Tableau13[[#This Row],[Données]],11)&gt;5,"W","S")</f>
        <v>W</v>
      </c>
      <c r="D6632" t="str" cm="1">
        <f t="array" ref="D6632">_xlfn.IFS(
AND(Tableau13[[#This Row],[Jours]]="W",Tableau13[[#This Row],[Colonne1]]="HC"),"Talon",
Tableau13[[#This Row],[Colonne1]]="HP","Consommation normale",
E6632="HC","Talon")</f>
        <v>Talon</v>
      </c>
      <c r="E6632" s="3" t="str">
        <f>IF(OR(Tableau13[[#This Row],[Données]]-INT(Tableau13[[#This Row],[Données]])&lt;$J$2,Tableau13[[#This Row],[Données]]-INT(Tableau13[[#This Row],[Données]])&gt;=$I$2),"HC","HP")</f>
        <v>HC</v>
      </c>
      <c r="F6632" t="str">
        <f>IF(AND(Tableau13[[#This Row],[Jours]]="W",Tableau13[[#This Row],[Colonne1]]="HC")=TRUE, "Talon","Conso normale")</f>
        <v>Talon</v>
      </c>
    </row>
    <row r="6633" spans="1:6">
      <c r="A6633" s="6">
        <v>45277.048611111109</v>
      </c>
      <c r="B6633" s="7">
        <v>4</v>
      </c>
      <c r="C6633" t="str">
        <f>IF(WEEKDAY(Tableau13[[#This Row],[Données]],11)&gt;5,"W","S")</f>
        <v>W</v>
      </c>
      <c r="D6633" t="str" cm="1">
        <f t="array" ref="D6633">_xlfn.IFS(
AND(Tableau13[[#This Row],[Jours]]="W",Tableau13[[#This Row],[Colonne1]]="HC"),"Talon",
Tableau13[[#This Row],[Colonne1]]="HP","Consommation normale",
E6633="HC","Talon")</f>
        <v>Talon</v>
      </c>
      <c r="E6633" s="3" t="str">
        <f>IF(OR(Tableau13[[#This Row],[Données]]-INT(Tableau13[[#This Row],[Données]])&lt;$J$2,Tableau13[[#This Row],[Données]]-INT(Tableau13[[#This Row],[Données]])&gt;=$I$2),"HC","HP")</f>
        <v>HC</v>
      </c>
      <c r="F6633" t="str">
        <f>IF(AND(Tableau13[[#This Row],[Jours]]="W",Tableau13[[#This Row],[Colonne1]]="HC")=TRUE, "Talon","Conso normale")</f>
        <v>Talon</v>
      </c>
    </row>
    <row r="6634" spans="1:6">
      <c r="A6634" s="6">
        <v>45277.055555555555</v>
      </c>
      <c r="B6634" s="7">
        <v>4.25</v>
      </c>
      <c r="C6634" t="str">
        <f>IF(WEEKDAY(Tableau13[[#This Row],[Données]],11)&gt;5,"W","S")</f>
        <v>W</v>
      </c>
      <c r="D6634" t="str" cm="1">
        <f t="array" ref="D6634">_xlfn.IFS(
AND(Tableau13[[#This Row],[Jours]]="W",Tableau13[[#This Row],[Colonne1]]="HC"),"Talon",
Tableau13[[#This Row],[Colonne1]]="HP","Consommation normale",
E6634="HC","Talon")</f>
        <v>Talon</v>
      </c>
      <c r="E6634" s="3" t="str">
        <f>IF(OR(Tableau13[[#This Row],[Données]]-INT(Tableau13[[#This Row],[Données]])&lt;$J$2,Tableau13[[#This Row],[Données]]-INT(Tableau13[[#This Row],[Données]])&gt;=$I$2),"HC","HP")</f>
        <v>HC</v>
      </c>
      <c r="F6634" t="str">
        <f>IF(AND(Tableau13[[#This Row],[Jours]]="W",Tableau13[[#This Row],[Colonne1]]="HC")=TRUE, "Talon","Conso normale")</f>
        <v>Talon</v>
      </c>
    </row>
    <row r="6635" spans="1:6">
      <c r="A6635" s="6">
        <v>45277.0625</v>
      </c>
      <c r="B6635" s="7">
        <v>4.25</v>
      </c>
      <c r="C6635" t="str">
        <f>IF(WEEKDAY(Tableau13[[#This Row],[Données]],11)&gt;5,"W","S")</f>
        <v>W</v>
      </c>
      <c r="D6635" t="str" cm="1">
        <f t="array" ref="D6635">_xlfn.IFS(
AND(Tableau13[[#This Row],[Jours]]="W",Tableau13[[#This Row],[Colonne1]]="HC"),"Talon",
Tableau13[[#This Row],[Colonne1]]="HP","Consommation normale",
E6635="HC","Talon")</f>
        <v>Talon</v>
      </c>
      <c r="E6635" s="3" t="str">
        <f>IF(OR(Tableau13[[#This Row],[Données]]-INT(Tableau13[[#This Row],[Données]])&lt;$J$2,Tableau13[[#This Row],[Données]]-INT(Tableau13[[#This Row],[Données]])&gt;=$I$2),"HC","HP")</f>
        <v>HC</v>
      </c>
      <c r="F6635" t="str">
        <f>IF(AND(Tableau13[[#This Row],[Jours]]="W",Tableau13[[#This Row],[Colonne1]]="HC")=TRUE, "Talon","Conso normale")</f>
        <v>Talon</v>
      </c>
    </row>
    <row r="6636" spans="1:6">
      <c r="A6636" s="6">
        <v>45277.069444444445</v>
      </c>
      <c r="B6636" s="7">
        <v>4.1666666699999997</v>
      </c>
      <c r="C6636" t="str">
        <f>IF(WEEKDAY(Tableau13[[#This Row],[Données]],11)&gt;5,"W","S")</f>
        <v>W</v>
      </c>
      <c r="D6636" t="str" cm="1">
        <f t="array" ref="D6636">_xlfn.IFS(
AND(Tableau13[[#This Row],[Jours]]="W",Tableau13[[#This Row],[Colonne1]]="HC"),"Talon",
Tableau13[[#This Row],[Colonne1]]="HP","Consommation normale",
E6636="HC","Talon")</f>
        <v>Talon</v>
      </c>
      <c r="E6636" s="3" t="str">
        <f>IF(OR(Tableau13[[#This Row],[Données]]-INT(Tableau13[[#This Row],[Données]])&lt;$J$2,Tableau13[[#This Row],[Données]]-INT(Tableau13[[#This Row],[Données]])&gt;=$I$2),"HC","HP")</f>
        <v>HC</v>
      </c>
      <c r="F6636" t="str">
        <f>IF(AND(Tableau13[[#This Row],[Jours]]="W",Tableau13[[#This Row],[Colonne1]]="HC")=TRUE, "Talon","Conso normale")</f>
        <v>Talon</v>
      </c>
    </row>
    <row r="6637" spans="1:6">
      <c r="A6637" s="6">
        <v>45277.076388888891</v>
      </c>
      <c r="B6637" s="7">
        <v>4.1666666699999997</v>
      </c>
      <c r="C6637" t="str">
        <f>IF(WEEKDAY(Tableau13[[#This Row],[Données]],11)&gt;5,"W","S")</f>
        <v>W</v>
      </c>
      <c r="D6637" t="str" cm="1">
        <f t="array" ref="D6637">_xlfn.IFS(
AND(Tableau13[[#This Row],[Jours]]="W",Tableau13[[#This Row],[Colonne1]]="HC"),"Talon",
Tableau13[[#This Row],[Colonne1]]="HP","Consommation normale",
E6637="HC","Talon")</f>
        <v>Talon</v>
      </c>
      <c r="E6637" s="3" t="str">
        <f>IF(OR(Tableau13[[#This Row],[Données]]-INT(Tableau13[[#This Row],[Données]])&lt;$J$2,Tableau13[[#This Row],[Données]]-INT(Tableau13[[#This Row],[Données]])&gt;=$I$2),"HC","HP")</f>
        <v>HC</v>
      </c>
      <c r="F6637" t="str">
        <f>IF(AND(Tableau13[[#This Row],[Jours]]="W",Tableau13[[#This Row],[Colonne1]]="HC")=TRUE, "Talon","Conso normale")</f>
        <v>Talon</v>
      </c>
    </row>
    <row r="6638" spans="1:6">
      <c r="A6638" s="6">
        <v>45277.083333333336</v>
      </c>
      <c r="B6638" s="7">
        <v>4.1666666699999997</v>
      </c>
      <c r="C6638" t="str">
        <f>IF(WEEKDAY(Tableau13[[#This Row],[Données]],11)&gt;5,"W","S")</f>
        <v>W</v>
      </c>
      <c r="D6638" t="str" cm="1">
        <f t="array" ref="D6638">_xlfn.IFS(
AND(Tableau13[[#This Row],[Jours]]="W",Tableau13[[#This Row],[Colonne1]]="HC"),"Talon",
Tableau13[[#This Row],[Colonne1]]="HP","Consommation normale",
E6638="HC","Talon")</f>
        <v>Talon</v>
      </c>
      <c r="E6638" s="3" t="str">
        <f>IF(OR(Tableau13[[#This Row],[Données]]-INT(Tableau13[[#This Row],[Données]])&lt;$J$2,Tableau13[[#This Row],[Données]]-INT(Tableau13[[#This Row],[Données]])&gt;=$I$2),"HC","HP")</f>
        <v>HC</v>
      </c>
      <c r="F6638" t="str">
        <f>IF(AND(Tableau13[[#This Row],[Jours]]="W",Tableau13[[#This Row],[Colonne1]]="HC")=TRUE, "Talon","Conso normale")</f>
        <v>Talon</v>
      </c>
    </row>
    <row r="6639" spans="1:6">
      <c r="A6639" s="6">
        <v>45277.090277777781</v>
      </c>
      <c r="B6639" s="7">
        <v>4</v>
      </c>
      <c r="C6639" t="str">
        <f>IF(WEEKDAY(Tableau13[[#This Row],[Données]],11)&gt;5,"W","S")</f>
        <v>W</v>
      </c>
      <c r="D6639" t="str" cm="1">
        <f t="array" ref="D6639">_xlfn.IFS(
AND(Tableau13[[#This Row],[Jours]]="W",Tableau13[[#This Row],[Colonne1]]="HC"),"Talon",
Tableau13[[#This Row],[Colonne1]]="HP","Consommation normale",
E6639="HC","Talon")</f>
        <v>Talon</v>
      </c>
      <c r="E6639" s="3" t="str">
        <f>IF(OR(Tableau13[[#This Row],[Données]]-INT(Tableau13[[#This Row],[Données]])&lt;$J$2,Tableau13[[#This Row],[Données]]-INT(Tableau13[[#This Row],[Données]])&gt;=$I$2),"HC","HP")</f>
        <v>HC</v>
      </c>
      <c r="F6639" t="str">
        <f>IF(AND(Tableau13[[#This Row],[Jours]]="W",Tableau13[[#This Row],[Colonne1]]="HC")=TRUE, "Talon","Conso normale")</f>
        <v>Talon</v>
      </c>
    </row>
    <row r="6640" spans="1:6">
      <c r="A6640" s="6">
        <v>45277.097222222219</v>
      </c>
      <c r="B6640" s="7">
        <v>3.75</v>
      </c>
      <c r="C6640" t="str">
        <f>IF(WEEKDAY(Tableau13[[#This Row],[Données]],11)&gt;5,"W","S")</f>
        <v>W</v>
      </c>
      <c r="D6640" t="str" cm="1">
        <f t="array" ref="D6640">_xlfn.IFS(
AND(Tableau13[[#This Row],[Jours]]="W",Tableau13[[#This Row],[Colonne1]]="HC"),"Talon",
Tableau13[[#This Row],[Colonne1]]="HP","Consommation normale",
E6640="HC","Talon")</f>
        <v>Talon</v>
      </c>
      <c r="E6640" s="3" t="str">
        <f>IF(OR(Tableau13[[#This Row],[Données]]-INT(Tableau13[[#This Row],[Données]])&lt;$J$2,Tableau13[[#This Row],[Données]]-INT(Tableau13[[#This Row],[Données]])&gt;=$I$2),"HC","HP")</f>
        <v>HC</v>
      </c>
      <c r="F6640" t="str">
        <f>IF(AND(Tableau13[[#This Row],[Jours]]="W",Tableau13[[#This Row],[Colonne1]]="HC")=TRUE, "Talon","Conso normale")</f>
        <v>Talon</v>
      </c>
    </row>
    <row r="6641" spans="1:6">
      <c r="A6641" s="6">
        <v>45277.104166666664</v>
      </c>
      <c r="B6641" s="7">
        <v>4</v>
      </c>
      <c r="C6641" t="str">
        <f>IF(WEEKDAY(Tableau13[[#This Row],[Données]],11)&gt;5,"W","S")</f>
        <v>W</v>
      </c>
      <c r="D6641" t="str" cm="1">
        <f t="array" ref="D6641">_xlfn.IFS(
AND(Tableau13[[#This Row],[Jours]]="W",Tableau13[[#This Row],[Colonne1]]="HC"),"Talon",
Tableau13[[#This Row],[Colonne1]]="HP","Consommation normale",
E6641="HC","Talon")</f>
        <v>Talon</v>
      </c>
      <c r="E6641" s="3" t="str">
        <f>IF(OR(Tableau13[[#This Row],[Données]]-INT(Tableau13[[#This Row],[Données]])&lt;$J$2,Tableau13[[#This Row],[Données]]-INT(Tableau13[[#This Row],[Données]])&gt;=$I$2),"HC","HP")</f>
        <v>HC</v>
      </c>
      <c r="F6641" t="str">
        <f>IF(AND(Tableau13[[#This Row],[Jours]]="W",Tableau13[[#This Row],[Colonne1]]="HC")=TRUE, "Talon","Conso normale")</f>
        <v>Talon</v>
      </c>
    </row>
    <row r="6642" spans="1:6">
      <c r="A6642" s="6">
        <v>45277.111111111109</v>
      </c>
      <c r="B6642" s="7">
        <v>4.25</v>
      </c>
      <c r="C6642" t="str">
        <f>IF(WEEKDAY(Tableau13[[#This Row],[Données]],11)&gt;5,"W","S")</f>
        <v>W</v>
      </c>
      <c r="D6642" t="str" cm="1">
        <f t="array" ref="D6642">_xlfn.IFS(
AND(Tableau13[[#This Row],[Jours]]="W",Tableau13[[#This Row],[Colonne1]]="HC"),"Talon",
Tableau13[[#This Row],[Colonne1]]="HP","Consommation normale",
E6642="HC","Talon")</f>
        <v>Talon</v>
      </c>
      <c r="E6642" s="3" t="str">
        <f>IF(OR(Tableau13[[#This Row],[Données]]-INT(Tableau13[[#This Row],[Données]])&lt;$J$2,Tableau13[[#This Row],[Données]]-INT(Tableau13[[#This Row],[Données]])&gt;=$I$2),"HC","HP")</f>
        <v>HC</v>
      </c>
      <c r="F6642" t="str">
        <f>IF(AND(Tableau13[[#This Row],[Jours]]="W",Tableau13[[#This Row],[Colonne1]]="HC")=TRUE, "Talon","Conso normale")</f>
        <v>Talon</v>
      </c>
    </row>
    <row r="6643" spans="1:6">
      <c r="A6643" s="6">
        <v>45277.118055555555</v>
      </c>
      <c r="B6643" s="7">
        <v>4.1666666699999997</v>
      </c>
      <c r="C6643" t="str">
        <f>IF(WEEKDAY(Tableau13[[#This Row],[Données]],11)&gt;5,"W","S")</f>
        <v>W</v>
      </c>
      <c r="D6643" t="str" cm="1">
        <f t="array" ref="D6643">_xlfn.IFS(
AND(Tableau13[[#This Row],[Jours]]="W",Tableau13[[#This Row],[Colonne1]]="HC"),"Talon",
Tableau13[[#This Row],[Colonne1]]="HP","Consommation normale",
E6643="HC","Talon")</f>
        <v>Talon</v>
      </c>
      <c r="E6643" s="3" t="str">
        <f>IF(OR(Tableau13[[#This Row],[Données]]-INT(Tableau13[[#This Row],[Données]])&lt;$J$2,Tableau13[[#This Row],[Données]]-INT(Tableau13[[#This Row],[Données]])&gt;=$I$2),"HC","HP")</f>
        <v>HC</v>
      </c>
      <c r="F6643" t="str">
        <f>IF(AND(Tableau13[[#This Row],[Jours]]="W",Tableau13[[#This Row],[Colonne1]]="HC")=TRUE, "Talon","Conso normale")</f>
        <v>Talon</v>
      </c>
    </row>
    <row r="6644" spans="1:6">
      <c r="A6644" s="6">
        <v>45277.125</v>
      </c>
      <c r="B6644" s="7">
        <v>4.1666666699999997</v>
      </c>
      <c r="C6644" t="str">
        <f>IF(WEEKDAY(Tableau13[[#This Row],[Données]],11)&gt;5,"W","S")</f>
        <v>W</v>
      </c>
      <c r="D6644" t="str" cm="1">
        <f t="array" ref="D6644">_xlfn.IFS(
AND(Tableau13[[#This Row],[Jours]]="W",Tableau13[[#This Row],[Colonne1]]="HC"),"Talon",
Tableau13[[#This Row],[Colonne1]]="HP","Consommation normale",
E6644="HC","Talon")</f>
        <v>Talon</v>
      </c>
      <c r="E6644" s="3" t="str">
        <f>IF(OR(Tableau13[[#This Row],[Données]]-INT(Tableau13[[#This Row],[Données]])&lt;$J$2,Tableau13[[#This Row],[Données]]-INT(Tableau13[[#This Row],[Données]])&gt;=$I$2),"HC","HP")</f>
        <v>HC</v>
      </c>
      <c r="F6644" t="str">
        <f>IF(AND(Tableau13[[#This Row],[Jours]]="W",Tableau13[[#This Row],[Colonne1]]="HC")=TRUE, "Talon","Conso normale")</f>
        <v>Talon</v>
      </c>
    </row>
    <row r="6645" spans="1:6">
      <c r="A6645" s="6">
        <v>45277.131944444445</v>
      </c>
      <c r="B6645" s="7">
        <v>4.1666666699999997</v>
      </c>
      <c r="C6645" t="str">
        <f>IF(WEEKDAY(Tableau13[[#This Row],[Données]],11)&gt;5,"W","S")</f>
        <v>W</v>
      </c>
      <c r="D6645" t="str" cm="1">
        <f t="array" ref="D6645">_xlfn.IFS(
AND(Tableau13[[#This Row],[Jours]]="W",Tableau13[[#This Row],[Colonne1]]="HC"),"Talon",
Tableau13[[#This Row],[Colonne1]]="HP","Consommation normale",
E6645="HC","Talon")</f>
        <v>Talon</v>
      </c>
      <c r="E6645" s="3" t="str">
        <f>IF(OR(Tableau13[[#This Row],[Données]]-INT(Tableau13[[#This Row],[Données]])&lt;$J$2,Tableau13[[#This Row],[Données]]-INT(Tableau13[[#This Row],[Données]])&gt;=$I$2),"HC","HP")</f>
        <v>HC</v>
      </c>
      <c r="F6645" t="str">
        <f>IF(AND(Tableau13[[#This Row],[Jours]]="W",Tableau13[[#This Row],[Colonne1]]="HC")=TRUE, "Talon","Conso normale")</f>
        <v>Talon</v>
      </c>
    </row>
    <row r="6646" spans="1:6">
      <c r="A6646" s="6">
        <v>45277.138888888891</v>
      </c>
      <c r="B6646" s="7">
        <v>4.1666666699999997</v>
      </c>
      <c r="C6646" t="str">
        <f>IF(WEEKDAY(Tableau13[[#This Row],[Données]],11)&gt;5,"W","S")</f>
        <v>W</v>
      </c>
      <c r="D6646" t="str" cm="1">
        <f t="array" ref="D6646">_xlfn.IFS(
AND(Tableau13[[#This Row],[Jours]]="W",Tableau13[[#This Row],[Colonne1]]="HC"),"Talon",
Tableau13[[#This Row],[Colonne1]]="HP","Consommation normale",
E6646="HC","Talon")</f>
        <v>Talon</v>
      </c>
      <c r="E6646" s="3" t="str">
        <f>IF(OR(Tableau13[[#This Row],[Données]]-INT(Tableau13[[#This Row],[Données]])&lt;$J$2,Tableau13[[#This Row],[Données]]-INT(Tableau13[[#This Row],[Données]])&gt;=$I$2),"HC","HP")</f>
        <v>HC</v>
      </c>
      <c r="F6646" t="str">
        <f>IF(AND(Tableau13[[#This Row],[Jours]]="W",Tableau13[[#This Row],[Colonne1]]="HC")=TRUE, "Talon","Conso normale")</f>
        <v>Talon</v>
      </c>
    </row>
    <row r="6647" spans="1:6">
      <c r="A6647" s="6">
        <v>45277.145833333336</v>
      </c>
      <c r="B6647" s="7">
        <v>4.0833333300000003</v>
      </c>
      <c r="C6647" t="str">
        <f>IF(WEEKDAY(Tableau13[[#This Row],[Données]],11)&gt;5,"W","S")</f>
        <v>W</v>
      </c>
      <c r="D6647" t="str" cm="1">
        <f t="array" ref="D6647">_xlfn.IFS(
AND(Tableau13[[#This Row],[Jours]]="W",Tableau13[[#This Row],[Colonne1]]="HC"),"Talon",
Tableau13[[#This Row],[Colonne1]]="HP","Consommation normale",
E6647="HC","Talon")</f>
        <v>Talon</v>
      </c>
      <c r="E6647" s="3" t="str">
        <f>IF(OR(Tableau13[[#This Row],[Données]]-INT(Tableau13[[#This Row],[Données]])&lt;$J$2,Tableau13[[#This Row],[Données]]-INT(Tableau13[[#This Row],[Données]])&gt;=$I$2),"HC","HP")</f>
        <v>HC</v>
      </c>
      <c r="F6647" t="str">
        <f>IF(AND(Tableau13[[#This Row],[Jours]]="W",Tableau13[[#This Row],[Colonne1]]="HC")=TRUE, "Talon","Conso normale")</f>
        <v>Talon</v>
      </c>
    </row>
    <row r="6648" spans="1:6">
      <c r="A6648" s="6">
        <v>45277.152777777781</v>
      </c>
      <c r="B6648" s="7">
        <v>3.8333333299999999</v>
      </c>
      <c r="C6648" t="str">
        <f>IF(WEEKDAY(Tableau13[[#This Row],[Données]],11)&gt;5,"W","S")</f>
        <v>W</v>
      </c>
      <c r="D6648" t="str" cm="1">
        <f t="array" ref="D6648">_xlfn.IFS(
AND(Tableau13[[#This Row],[Jours]]="W",Tableau13[[#This Row],[Colonne1]]="HC"),"Talon",
Tableau13[[#This Row],[Colonne1]]="HP","Consommation normale",
E6648="HC","Talon")</f>
        <v>Talon</v>
      </c>
      <c r="E6648" s="3" t="str">
        <f>IF(OR(Tableau13[[#This Row],[Données]]-INT(Tableau13[[#This Row],[Données]])&lt;$J$2,Tableau13[[#This Row],[Données]]-INT(Tableau13[[#This Row],[Données]])&gt;=$I$2),"HC","HP")</f>
        <v>HC</v>
      </c>
      <c r="F6648" t="str">
        <f>IF(AND(Tableau13[[#This Row],[Jours]]="W",Tableau13[[#This Row],[Colonne1]]="HC")=TRUE, "Talon","Conso normale")</f>
        <v>Talon</v>
      </c>
    </row>
    <row r="6649" spans="1:6">
      <c r="A6649" s="6">
        <v>45277.159722222219</v>
      </c>
      <c r="B6649" s="7">
        <v>4</v>
      </c>
      <c r="C6649" t="str">
        <f>IF(WEEKDAY(Tableau13[[#This Row],[Données]],11)&gt;5,"W","S")</f>
        <v>W</v>
      </c>
      <c r="D6649" t="str" cm="1">
        <f t="array" ref="D6649">_xlfn.IFS(
AND(Tableau13[[#This Row],[Jours]]="W",Tableau13[[#This Row],[Colonne1]]="HC"),"Talon",
Tableau13[[#This Row],[Colonne1]]="HP","Consommation normale",
E6649="HC","Talon")</f>
        <v>Talon</v>
      </c>
      <c r="E6649" s="3" t="str">
        <f>IF(OR(Tableau13[[#This Row],[Données]]-INT(Tableau13[[#This Row],[Données]])&lt;$J$2,Tableau13[[#This Row],[Données]]-INT(Tableau13[[#This Row],[Données]])&gt;=$I$2),"HC","HP")</f>
        <v>HC</v>
      </c>
      <c r="F6649" t="str">
        <f>IF(AND(Tableau13[[#This Row],[Jours]]="W",Tableau13[[#This Row],[Colonne1]]="HC")=TRUE, "Talon","Conso normale")</f>
        <v>Talon</v>
      </c>
    </row>
    <row r="6650" spans="1:6">
      <c r="A6650" s="6">
        <v>45277.166666666664</v>
      </c>
      <c r="B6650" s="7">
        <v>4.3333333300000003</v>
      </c>
      <c r="C6650" t="str">
        <f>IF(WEEKDAY(Tableau13[[#This Row],[Données]],11)&gt;5,"W","S")</f>
        <v>W</v>
      </c>
      <c r="D6650" t="str" cm="1">
        <f t="array" ref="D6650">_xlfn.IFS(
AND(Tableau13[[#This Row],[Jours]]="W",Tableau13[[#This Row],[Colonne1]]="HC"),"Talon",
Tableau13[[#This Row],[Colonne1]]="HP","Consommation normale",
E6650="HC","Talon")</f>
        <v>Talon</v>
      </c>
      <c r="E6650" s="3" t="str">
        <f>IF(OR(Tableau13[[#This Row],[Données]]-INT(Tableau13[[#This Row],[Données]])&lt;$J$2,Tableau13[[#This Row],[Données]]-INT(Tableau13[[#This Row],[Données]])&gt;=$I$2),"HC","HP")</f>
        <v>HC</v>
      </c>
      <c r="F6650" t="str">
        <f>IF(AND(Tableau13[[#This Row],[Jours]]="W",Tableau13[[#This Row],[Colonne1]]="HC")=TRUE, "Talon","Conso normale")</f>
        <v>Talon</v>
      </c>
    </row>
    <row r="6651" spans="1:6">
      <c r="A6651" s="6">
        <v>45277.173611111109</v>
      </c>
      <c r="B6651" s="7">
        <v>4.0833333300000003</v>
      </c>
      <c r="C6651" t="str">
        <f>IF(WEEKDAY(Tableau13[[#This Row],[Données]],11)&gt;5,"W","S")</f>
        <v>W</v>
      </c>
      <c r="D6651" t="str" cm="1">
        <f t="array" ref="D6651">_xlfn.IFS(
AND(Tableau13[[#This Row],[Jours]]="W",Tableau13[[#This Row],[Colonne1]]="HC"),"Talon",
Tableau13[[#This Row],[Colonne1]]="HP","Consommation normale",
E6651="HC","Talon")</f>
        <v>Talon</v>
      </c>
      <c r="E6651" s="3" t="str">
        <f>IF(OR(Tableau13[[#This Row],[Données]]-INT(Tableau13[[#This Row],[Données]])&lt;$J$2,Tableau13[[#This Row],[Données]]-INT(Tableau13[[#This Row],[Données]])&gt;=$I$2),"HC","HP")</f>
        <v>HC</v>
      </c>
      <c r="F6651" t="str">
        <f>IF(AND(Tableau13[[#This Row],[Jours]]="W",Tableau13[[#This Row],[Colonne1]]="HC")=TRUE, "Talon","Conso normale")</f>
        <v>Talon</v>
      </c>
    </row>
    <row r="6652" spans="1:6">
      <c r="A6652" s="6">
        <v>45277.180555555555</v>
      </c>
      <c r="B6652" s="7">
        <v>4.1666666699999997</v>
      </c>
      <c r="C6652" t="str">
        <f>IF(WEEKDAY(Tableau13[[#This Row],[Données]],11)&gt;5,"W","S")</f>
        <v>W</v>
      </c>
      <c r="D6652" t="str" cm="1">
        <f t="array" ref="D6652">_xlfn.IFS(
AND(Tableau13[[#This Row],[Jours]]="W",Tableau13[[#This Row],[Colonne1]]="HC"),"Talon",
Tableau13[[#This Row],[Colonne1]]="HP","Consommation normale",
E6652="HC","Talon")</f>
        <v>Talon</v>
      </c>
      <c r="E6652" s="3" t="str">
        <f>IF(OR(Tableau13[[#This Row],[Données]]-INT(Tableau13[[#This Row],[Données]])&lt;$J$2,Tableau13[[#This Row],[Données]]-INT(Tableau13[[#This Row],[Données]])&gt;=$I$2),"HC","HP")</f>
        <v>HC</v>
      </c>
      <c r="F6652" t="str">
        <f>IF(AND(Tableau13[[#This Row],[Jours]]="W",Tableau13[[#This Row],[Colonne1]]="HC")=TRUE, "Talon","Conso normale")</f>
        <v>Talon</v>
      </c>
    </row>
    <row r="6653" spans="1:6">
      <c r="A6653" s="6">
        <v>45277.1875</v>
      </c>
      <c r="B6653" s="7">
        <v>4.0833333300000003</v>
      </c>
      <c r="C6653" t="str">
        <f>IF(WEEKDAY(Tableau13[[#This Row],[Données]],11)&gt;5,"W","S")</f>
        <v>W</v>
      </c>
      <c r="D6653" t="str" cm="1">
        <f t="array" ref="D6653">_xlfn.IFS(
AND(Tableau13[[#This Row],[Jours]]="W",Tableau13[[#This Row],[Colonne1]]="HC"),"Talon",
Tableau13[[#This Row],[Colonne1]]="HP","Consommation normale",
E6653="HC","Talon")</f>
        <v>Talon</v>
      </c>
      <c r="E6653" s="3" t="str">
        <f>IF(OR(Tableau13[[#This Row],[Données]]-INT(Tableau13[[#This Row],[Données]])&lt;$J$2,Tableau13[[#This Row],[Données]]-INT(Tableau13[[#This Row],[Données]])&gt;=$I$2),"HC","HP")</f>
        <v>HC</v>
      </c>
      <c r="F6653" t="str">
        <f>IF(AND(Tableau13[[#This Row],[Jours]]="W",Tableau13[[#This Row],[Colonne1]]="HC")=TRUE, "Talon","Conso normale")</f>
        <v>Talon</v>
      </c>
    </row>
    <row r="6654" spans="1:6">
      <c r="A6654" s="6">
        <v>45277.194444444445</v>
      </c>
      <c r="B6654" s="7">
        <v>3.9166666700000001</v>
      </c>
      <c r="C6654" t="str">
        <f>IF(WEEKDAY(Tableau13[[#This Row],[Données]],11)&gt;5,"W","S")</f>
        <v>W</v>
      </c>
      <c r="D6654" t="str" cm="1">
        <f t="array" ref="D6654">_xlfn.IFS(
AND(Tableau13[[#This Row],[Jours]]="W",Tableau13[[#This Row],[Colonne1]]="HC"),"Talon",
Tableau13[[#This Row],[Colonne1]]="HP","Consommation normale",
E6654="HC","Talon")</f>
        <v>Talon</v>
      </c>
      <c r="E6654" s="3" t="str">
        <f>IF(OR(Tableau13[[#This Row],[Données]]-INT(Tableau13[[#This Row],[Données]])&lt;$J$2,Tableau13[[#This Row],[Données]]-INT(Tableau13[[#This Row],[Données]])&gt;=$I$2),"HC","HP")</f>
        <v>HC</v>
      </c>
      <c r="F6654" t="str">
        <f>IF(AND(Tableau13[[#This Row],[Jours]]="W",Tableau13[[#This Row],[Colonne1]]="HC")=TRUE, "Talon","Conso normale")</f>
        <v>Talon</v>
      </c>
    </row>
    <row r="6655" spans="1:6">
      <c r="A6655" s="6">
        <v>45277.201388888891</v>
      </c>
      <c r="B6655" s="7">
        <v>3.75</v>
      </c>
      <c r="C6655" t="str">
        <f>IF(WEEKDAY(Tableau13[[#This Row],[Données]],11)&gt;5,"W","S")</f>
        <v>W</v>
      </c>
      <c r="D6655" t="str" cm="1">
        <f t="array" ref="D6655">_xlfn.IFS(
AND(Tableau13[[#This Row],[Jours]]="W",Tableau13[[#This Row],[Colonne1]]="HC"),"Talon",
Tableau13[[#This Row],[Colonne1]]="HP","Consommation normale",
E6655="HC","Talon")</f>
        <v>Talon</v>
      </c>
      <c r="E6655" s="3" t="str">
        <f>IF(OR(Tableau13[[#This Row],[Données]]-INT(Tableau13[[#This Row],[Données]])&lt;$J$2,Tableau13[[#This Row],[Données]]-INT(Tableau13[[#This Row],[Données]])&gt;=$I$2),"HC","HP")</f>
        <v>HC</v>
      </c>
      <c r="F6655" t="str">
        <f>IF(AND(Tableau13[[#This Row],[Jours]]="W",Tableau13[[#This Row],[Colonne1]]="HC")=TRUE, "Talon","Conso normale")</f>
        <v>Talon</v>
      </c>
    </row>
    <row r="6656" spans="1:6">
      <c r="A6656" s="6">
        <v>45277.208333333336</v>
      </c>
      <c r="B6656" s="7">
        <v>4.25</v>
      </c>
      <c r="C6656" t="str">
        <f>IF(WEEKDAY(Tableau13[[#This Row],[Données]],11)&gt;5,"W","S")</f>
        <v>W</v>
      </c>
      <c r="D6656" t="str" cm="1">
        <f t="array" ref="D6656">_xlfn.IFS(
AND(Tableau13[[#This Row],[Jours]]="W",Tableau13[[#This Row],[Colonne1]]="HC"),"Talon",
Tableau13[[#This Row],[Colonne1]]="HP","Consommation normale",
E6656="HC","Talon")</f>
        <v>Talon</v>
      </c>
      <c r="E6656" s="3" t="str">
        <f>IF(OR(Tableau13[[#This Row],[Données]]-INT(Tableau13[[#This Row],[Données]])&lt;$J$2,Tableau13[[#This Row],[Données]]-INT(Tableau13[[#This Row],[Données]])&gt;=$I$2),"HC","HP")</f>
        <v>HC</v>
      </c>
      <c r="F6656" t="str">
        <f>IF(AND(Tableau13[[#This Row],[Jours]]="W",Tableau13[[#This Row],[Colonne1]]="HC")=TRUE, "Talon","Conso normale")</f>
        <v>Talon</v>
      </c>
    </row>
    <row r="6657" spans="1:6">
      <c r="A6657" s="6">
        <v>45277.215277777781</v>
      </c>
      <c r="B6657" s="7">
        <v>4.1666666699999997</v>
      </c>
      <c r="C6657" t="str">
        <f>IF(WEEKDAY(Tableau13[[#This Row],[Données]],11)&gt;5,"W","S")</f>
        <v>W</v>
      </c>
      <c r="D6657" t="str" cm="1">
        <f t="array" ref="D6657">_xlfn.IFS(
AND(Tableau13[[#This Row],[Jours]]="W",Tableau13[[#This Row],[Colonne1]]="HC"),"Talon",
Tableau13[[#This Row],[Colonne1]]="HP","Consommation normale",
E6657="HC","Talon")</f>
        <v>Talon</v>
      </c>
      <c r="E6657" s="3" t="str">
        <f>IF(OR(Tableau13[[#This Row],[Données]]-INT(Tableau13[[#This Row],[Données]])&lt;$J$2,Tableau13[[#This Row],[Données]]-INT(Tableau13[[#This Row],[Données]])&gt;=$I$2),"HC","HP")</f>
        <v>HC</v>
      </c>
      <c r="F6657" t="str">
        <f>IF(AND(Tableau13[[#This Row],[Jours]]="W",Tableau13[[#This Row],[Colonne1]]="HC")=TRUE, "Talon","Conso normale")</f>
        <v>Talon</v>
      </c>
    </row>
    <row r="6658" spans="1:6">
      <c r="A6658" s="6">
        <v>45277.222222222219</v>
      </c>
      <c r="B6658" s="7">
        <v>4.1666666699999997</v>
      </c>
      <c r="C6658" t="str">
        <f>IF(WEEKDAY(Tableau13[[#This Row],[Données]],11)&gt;5,"W","S")</f>
        <v>W</v>
      </c>
      <c r="D6658" t="str" cm="1">
        <f t="array" ref="D6658">_xlfn.IFS(
AND(Tableau13[[#This Row],[Jours]]="W",Tableau13[[#This Row],[Colonne1]]="HC"),"Talon",
Tableau13[[#This Row],[Colonne1]]="HP","Consommation normale",
E6658="HC","Talon")</f>
        <v>Talon</v>
      </c>
      <c r="E6658" s="3" t="str">
        <f>IF(OR(Tableau13[[#This Row],[Données]]-INT(Tableau13[[#This Row],[Données]])&lt;$J$2,Tableau13[[#This Row],[Données]]-INT(Tableau13[[#This Row],[Données]])&gt;=$I$2),"HC","HP")</f>
        <v>HC</v>
      </c>
      <c r="F6658" t="str">
        <f>IF(AND(Tableau13[[#This Row],[Jours]]="W",Tableau13[[#This Row],[Colonne1]]="HC")=TRUE, "Talon","Conso normale")</f>
        <v>Talon</v>
      </c>
    </row>
    <row r="6659" spans="1:6">
      <c r="A6659" s="6">
        <v>45277.229166666664</v>
      </c>
      <c r="B6659" s="7">
        <v>4.4166666699999997</v>
      </c>
      <c r="C6659" t="str">
        <f>IF(WEEKDAY(Tableau13[[#This Row],[Données]],11)&gt;5,"W","S")</f>
        <v>W</v>
      </c>
      <c r="D6659" t="str" cm="1">
        <f t="array" ref="D6659">_xlfn.IFS(
AND(Tableau13[[#This Row],[Jours]]="W",Tableau13[[#This Row],[Colonne1]]="HC"),"Talon",
Tableau13[[#This Row],[Colonne1]]="HP","Consommation normale",
E6659="HC","Talon")</f>
        <v>Talon</v>
      </c>
      <c r="E6659" s="3" t="str">
        <f>IF(OR(Tableau13[[#This Row],[Données]]-INT(Tableau13[[#This Row],[Données]])&lt;$J$2,Tableau13[[#This Row],[Données]]-INT(Tableau13[[#This Row],[Données]])&gt;=$I$2),"HC","HP")</f>
        <v>HC</v>
      </c>
      <c r="F6659" t="str">
        <f>IF(AND(Tableau13[[#This Row],[Jours]]="W",Tableau13[[#This Row],[Colonne1]]="HC")=TRUE, "Talon","Conso normale")</f>
        <v>Talon</v>
      </c>
    </row>
    <row r="6660" spans="1:6">
      <c r="A6660" s="6">
        <v>45277.236111111109</v>
      </c>
      <c r="B6660" s="7">
        <v>4.3333333300000003</v>
      </c>
      <c r="C6660" t="str">
        <f>IF(WEEKDAY(Tableau13[[#This Row],[Données]],11)&gt;5,"W","S")</f>
        <v>W</v>
      </c>
      <c r="D6660" t="str" cm="1">
        <f t="array" ref="D6660">_xlfn.IFS(
AND(Tableau13[[#This Row],[Jours]]="W",Tableau13[[#This Row],[Colonne1]]="HC"),"Talon",
Tableau13[[#This Row],[Colonne1]]="HP","Consommation normale",
E6660="HC","Talon")</f>
        <v>Talon</v>
      </c>
      <c r="E6660" s="3" t="str">
        <f>IF(OR(Tableau13[[#This Row],[Données]]-INT(Tableau13[[#This Row],[Données]])&lt;$J$2,Tableau13[[#This Row],[Données]]-INT(Tableau13[[#This Row],[Données]])&gt;=$I$2),"HC","HP")</f>
        <v>HC</v>
      </c>
      <c r="F6660" t="str">
        <f>IF(AND(Tableau13[[#This Row],[Jours]]="W",Tableau13[[#This Row],[Colonne1]]="HC")=TRUE, "Talon","Conso normale")</f>
        <v>Talon</v>
      </c>
    </row>
    <row r="6661" spans="1:6">
      <c r="A6661" s="6">
        <v>45277.243055555555</v>
      </c>
      <c r="B6661" s="7">
        <v>3.9166666700000001</v>
      </c>
      <c r="C6661" t="str">
        <f>IF(WEEKDAY(Tableau13[[#This Row],[Données]],11)&gt;5,"W","S")</f>
        <v>W</v>
      </c>
      <c r="D6661" t="str" cm="1">
        <f t="array" ref="D6661">_xlfn.IFS(
AND(Tableau13[[#This Row],[Jours]]="W",Tableau13[[#This Row],[Colonne1]]="HC"),"Talon",
Tableau13[[#This Row],[Colonne1]]="HP","Consommation normale",
E6661="HC","Talon")</f>
        <v>Talon</v>
      </c>
      <c r="E6661" s="3" t="str">
        <f>IF(OR(Tableau13[[#This Row],[Données]]-INT(Tableau13[[#This Row],[Données]])&lt;$J$2,Tableau13[[#This Row],[Données]]-INT(Tableau13[[#This Row],[Données]])&gt;=$I$2),"HC","HP")</f>
        <v>HC</v>
      </c>
      <c r="F6661" t="str">
        <f>IF(AND(Tableau13[[#This Row],[Jours]]="W",Tableau13[[#This Row],[Colonne1]]="HC")=TRUE, "Talon","Conso normale")</f>
        <v>Talon</v>
      </c>
    </row>
    <row r="6662" spans="1:6">
      <c r="A6662" s="6">
        <v>45277.25</v>
      </c>
      <c r="B6662" s="7">
        <v>4.1666666699999997</v>
      </c>
      <c r="C6662" t="str">
        <f>IF(WEEKDAY(Tableau13[[#This Row],[Données]],11)&gt;5,"W","S")</f>
        <v>W</v>
      </c>
      <c r="D6662" t="str" cm="1">
        <f t="array" ref="D6662">_xlfn.IFS(
AND(Tableau13[[#This Row],[Jours]]="W",Tableau13[[#This Row],[Colonne1]]="HC"),"Talon",
Tableau13[[#This Row],[Colonne1]]="HP","Consommation normale",
E6662="HC","Talon")</f>
        <v>Consommation normale</v>
      </c>
      <c r="E6662" s="3" t="str">
        <f>IF(OR(Tableau13[[#This Row],[Données]]-INT(Tableau13[[#This Row],[Données]])&lt;$J$2,Tableau13[[#This Row],[Données]]-INT(Tableau13[[#This Row],[Données]])&gt;=$I$2),"HC","HP")</f>
        <v>HP</v>
      </c>
      <c r="F6662" t="str">
        <f>IF(AND(Tableau13[[#This Row],[Jours]]="W",Tableau13[[#This Row],[Colonne1]]="HC")=TRUE, "Talon","Conso normale")</f>
        <v>Conso normale</v>
      </c>
    </row>
    <row r="6663" spans="1:6">
      <c r="A6663" s="6">
        <v>45277.256944444445</v>
      </c>
      <c r="B6663" s="7">
        <v>4.4166666699999997</v>
      </c>
      <c r="C6663" t="str">
        <f>IF(WEEKDAY(Tableau13[[#This Row],[Données]],11)&gt;5,"W","S")</f>
        <v>W</v>
      </c>
      <c r="D6663" t="str" cm="1">
        <f t="array" ref="D6663">_xlfn.IFS(
AND(Tableau13[[#This Row],[Jours]]="W",Tableau13[[#This Row],[Colonne1]]="HC"),"Talon",
Tableau13[[#This Row],[Colonne1]]="HP","Consommation normale",
E6663="HC","Talon")</f>
        <v>Consommation normale</v>
      </c>
      <c r="E6663" s="3" t="str">
        <f>IF(OR(Tableau13[[#This Row],[Données]]-INT(Tableau13[[#This Row],[Données]])&lt;$J$2,Tableau13[[#This Row],[Données]]-INT(Tableau13[[#This Row],[Données]])&gt;=$I$2),"HC","HP")</f>
        <v>HP</v>
      </c>
      <c r="F6663" t="str">
        <f>IF(AND(Tableau13[[#This Row],[Jours]]="W",Tableau13[[#This Row],[Colonne1]]="HC")=TRUE, "Talon","Conso normale")</f>
        <v>Conso normale</v>
      </c>
    </row>
    <row r="6664" spans="1:6">
      <c r="A6664" s="6">
        <v>45277.263888888891</v>
      </c>
      <c r="B6664" s="7">
        <v>4.5</v>
      </c>
      <c r="C6664" t="str">
        <f>IF(WEEKDAY(Tableau13[[#This Row],[Données]],11)&gt;5,"W","S")</f>
        <v>W</v>
      </c>
      <c r="D6664" t="str" cm="1">
        <f t="array" ref="D6664">_xlfn.IFS(
AND(Tableau13[[#This Row],[Jours]]="W",Tableau13[[#This Row],[Colonne1]]="HC"),"Talon",
Tableau13[[#This Row],[Colonne1]]="HP","Consommation normale",
E6664="HC","Talon")</f>
        <v>Consommation normale</v>
      </c>
      <c r="E6664" s="3" t="str">
        <f>IF(OR(Tableau13[[#This Row],[Données]]-INT(Tableau13[[#This Row],[Données]])&lt;$J$2,Tableau13[[#This Row],[Données]]-INT(Tableau13[[#This Row],[Données]])&gt;=$I$2),"HC","HP")</f>
        <v>HP</v>
      </c>
      <c r="F6664" t="str">
        <f>IF(AND(Tableau13[[#This Row],[Jours]]="W",Tableau13[[#This Row],[Colonne1]]="HC")=TRUE, "Talon","Conso normale")</f>
        <v>Conso normale</v>
      </c>
    </row>
    <row r="6665" spans="1:6">
      <c r="A6665" s="6">
        <v>45277.270833333336</v>
      </c>
      <c r="B6665" s="7">
        <v>4.3333333300000003</v>
      </c>
      <c r="C6665" t="str">
        <f>IF(WEEKDAY(Tableau13[[#This Row],[Données]],11)&gt;5,"W","S")</f>
        <v>W</v>
      </c>
      <c r="D6665" t="str" cm="1">
        <f t="array" ref="D6665">_xlfn.IFS(
AND(Tableau13[[#This Row],[Jours]]="W",Tableau13[[#This Row],[Colonne1]]="HC"),"Talon",
Tableau13[[#This Row],[Colonne1]]="HP","Consommation normale",
E6665="HC","Talon")</f>
        <v>Consommation normale</v>
      </c>
      <c r="E6665" s="3" t="str">
        <f>IF(OR(Tableau13[[#This Row],[Données]]-INT(Tableau13[[#This Row],[Données]])&lt;$J$2,Tableau13[[#This Row],[Données]]-INT(Tableau13[[#This Row],[Données]])&gt;=$I$2),"HC","HP")</f>
        <v>HP</v>
      </c>
      <c r="F6665" t="str">
        <f>IF(AND(Tableau13[[#This Row],[Jours]]="W",Tableau13[[#This Row],[Colonne1]]="HC")=TRUE, "Talon","Conso normale")</f>
        <v>Conso normale</v>
      </c>
    </row>
    <row r="6666" spans="1:6">
      <c r="A6666" s="6">
        <v>45277.277777777781</v>
      </c>
      <c r="B6666" s="7">
        <v>4.3333333300000003</v>
      </c>
      <c r="C6666" t="str">
        <f>IF(WEEKDAY(Tableau13[[#This Row],[Données]],11)&gt;5,"W","S")</f>
        <v>W</v>
      </c>
      <c r="D6666" t="str" cm="1">
        <f t="array" ref="D6666">_xlfn.IFS(
AND(Tableau13[[#This Row],[Jours]]="W",Tableau13[[#This Row],[Colonne1]]="HC"),"Talon",
Tableau13[[#This Row],[Colonne1]]="HP","Consommation normale",
E6666="HC","Talon")</f>
        <v>Consommation normale</v>
      </c>
      <c r="E6666" s="3" t="str">
        <f>IF(OR(Tableau13[[#This Row],[Données]]-INT(Tableau13[[#This Row],[Données]])&lt;$J$2,Tableau13[[#This Row],[Données]]-INT(Tableau13[[#This Row],[Données]])&gt;=$I$2),"HC","HP")</f>
        <v>HP</v>
      </c>
      <c r="F6666" t="str">
        <f>IF(AND(Tableau13[[#This Row],[Jours]]="W",Tableau13[[#This Row],[Colonne1]]="HC")=TRUE, "Talon","Conso normale")</f>
        <v>Conso normale</v>
      </c>
    </row>
    <row r="6667" spans="1:6">
      <c r="A6667" s="6">
        <v>45277.284722222219</v>
      </c>
      <c r="B6667" s="7">
        <v>4</v>
      </c>
      <c r="C6667" t="str">
        <f>IF(WEEKDAY(Tableau13[[#This Row],[Données]],11)&gt;5,"W","S")</f>
        <v>W</v>
      </c>
      <c r="D6667" t="str" cm="1">
        <f t="array" ref="D6667">_xlfn.IFS(
AND(Tableau13[[#This Row],[Jours]]="W",Tableau13[[#This Row],[Colonne1]]="HC"),"Talon",
Tableau13[[#This Row],[Colonne1]]="HP","Consommation normale",
E6667="HC","Talon")</f>
        <v>Consommation normale</v>
      </c>
      <c r="E6667" s="3" t="str">
        <f>IF(OR(Tableau13[[#This Row],[Données]]-INT(Tableau13[[#This Row],[Données]])&lt;$J$2,Tableau13[[#This Row],[Données]]-INT(Tableau13[[#This Row],[Données]])&gt;=$I$2),"HC","HP")</f>
        <v>HP</v>
      </c>
      <c r="F6667" t="str">
        <f>IF(AND(Tableau13[[#This Row],[Jours]]="W",Tableau13[[#This Row],[Colonne1]]="HC")=TRUE, "Talon","Conso normale")</f>
        <v>Conso normale</v>
      </c>
    </row>
    <row r="6668" spans="1:6">
      <c r="A6668" s="6">
        <v>45277.291666666664</v>
      </c>
      <c r="B6668" s="7">
        <v>4.1666666699999997</v>
      </c>
      <c r="C6668" t="str">
        <f>IF(WEEKDAY(Tableau13[[#This Row],[Données]],11)&gt;5,"W","S")</f>
        <v>W</v>
      </c>
      <c r="D6668" t="str" cm="1">
        <f t="array" ref="D6668">_xlfn.IFS(
AND(Tableau13[[#This Row],[Jours]]="W",Tableau13[[#This Row],[Colonne1]]="HC"),"Talon",
Tableau13[[#This Row],[Colonne1]]="HP","Consommation normale",
E6668="HC","Talon")</f>
        <v>Consommation normale</v>
      </c>
      <c r="E6668" s="3" t="str">
        <f>IF(OR(Tableau13[[#This Row],[Données]]-INT(Tableau13[[#This Row],[Données]])&lt;$J$2,Tableau13[[#This Row],[Données]]-INT(Tableau13[[#This Row],[Données]])&gt;=$I$2),"HC","HP")</f>
        <v>HP</v>
      </c>
      <c r="F6668" t="str">
        <f>IF(AND(Tableau13[[#This Row],[Jours]]="W",Tableau13[[#This Row],[Colonne1]]="HC")=TRUE, "Talon","Conso normale")</f>
        <v>Conso normale</v>
      </c>
    </row>
    <row r="6669" spans="1:6">
      <c r="A6669" s="6">
        <v>45277.298611111109</v>
      </c>
      <c r="B6669" s="7">
        <v>4.4166666699999997</v>
      </c>
      <c r="C6669" t="str">
        <f>IF(WEEKDAY(Tableau13[[#This Row],[Données]],11)&gt;5,"W","S")</f>
        <v>W</v>
      </c>
      <c r="D6669" t="str" cm="1">
        <f t="array" ref="D6669">_xlfn.IFS(
AND(Tableau13[[#This Row],[Jours]]="W",Tableau13[[#This Row],[Colonne1]]="HC"),"Talon",
Tableau13[[#This Row],[Colonne1]]="HP","Consommation normale",
E6669="HC","Talon")</f>
        <v>Consommation normale</v>
      </c>
      <c r="E6669" s="3" t="str">
        <f>IF(OR(Tableau13[[#This Row],[Données]]-INT(Tableau13[[#This Row],[Données]])&lt;$J$2,Tableau13[[#This Row],[Données]]-INT(Tableau13[[#This Row],[Données]])&gt;=$I$2),"HC","HP")</f>
        <v>HP</v>
      </c>
      <c r="F6669" t="str">
        <f>IF(AND(Tableau13[[#This Row],[Jours]]="W",Tableau13[[#This Row],[Colonne1]]="HC")=TRUE, "Talon","Conso normale")</f>
        <v>Conso normale</v>
      </c>
    </row>
    <row r="6670" spans="1:6">
      <c r="A6670" s="6">
        <v>45277.305555555555</v>
      </c>
      <c r="B6670" s="7">
        <v>4.5</v>
      </c>
      <c r="C6670" t="str">
        <f>IF(WEEKDAY(Tableau13[[#This Row],[Données]],11)&gt;5,"W","S")</f>
        <v>W</v>
      </c>
      <c r="D6670" t="str" cm="1">
        <f t="array" ref="D6670">_xlfn.IFS(
AND(Tableau13[[#This Row],[Jours]]="W",Tableau13[[#This Row],[Colonne1]]="HC"),"Talon",
Tableau13[[#This Row],[Colonne1]]="HP","Consommation normale",
E6670="HC","Talon")</f>
        <v>Consommation normale</v>
      </c>
      <c r="E6670" s="3" t="str">
        <f>IF(OR(Tableau13[[#This Row],[Données]]-INT(Tableau13[[#This Row],[Données]])&lt;$J$2,Tableau13[[#This Row],[Données]]-INT(Tableau13[[#This Row],[Données]])&gt;=$I$2),"HC","HP")</f>
        <v>HP</v>
      </c>
      <c r="F6670" t="str">
        <f>IF(AND(Tableau13[[#This Row],[Jours]]="W",Tableau13[[#This Row],[Colonne1]]="HC")=TRUE, "Talon","Conso normale")</f>
        <v>Conso normale</v>
      </c>
    </row>
    <row r="6671" spans="1:6">
      <c r="A6671" s="6">
        <v>45277.3125</v>
      </c>
      <c r="B6671" s="7">
        <v>4.5</v>
      </c>
      <c r="C6671" t="str">
        <f>IF(WEEKDAY(Tableau13[[#This Row],[Données]],11)&gt;5,"W","S")</f>
        <v>W</v>
      </c>
      <c r="D6671" t="str" cm="1">
        <f t="array" ref="D6671">_xlfn.IFS(
AND(Tableau13[[#This Row],[Jours]]="W",Tableau13[[#This Row],[Colonne1]]="HC"),"Talon",
Tableau13[[#This Row],[Colonne1]]="HP","Consommation normale",
E6671="HC","Talon")</f>
        <v>Consommation normale</v>
      </c>
      <c r="E6671" s="3" t="str">
        <f>IF(OR(Tableau13[[#This Row],[Données]]-INT(Tableau13[[#This Row],[Données]])&lt;$J$2,Tableau13[[#This Row],[Données]]-INT(Tableau13[[#This Row],[Données]])&gt;=$I$2),"HC","HP")</f>
        <v>HP</v>
      </c>
      <c r="F6671" t="str">
        <f>IF(AND(Tableau13[[#This Row],[Jours]]="W",Tableau13[[#This Row],[Colonne1]]="HC")=TRUE, "Talon","Conso normale")</f>
        <v>Conso normale</v>
      </c>
    </row>
    <row r="6672" spans="1:6">
      <c r="A6672" s="6">
        <v>45277.319444444445</v>
      </c>
      <c r="B6672" s="7">
        <v>4.3333333300000003</v>
      </c>
      <c r="C6672" t="str">
        <f>IF(WEEKDAY(Tableau13[[#This Row],[Données]],11)&gt;5,"W","S")</f>
        <v>W</v>
      </c>
      <c r="D6672" t="str" cm="1">
        <f t="array" ref="D6672">_xlfn.IFS(
AND(Tableau13[[#This Row],[Jours]]="W",Tableau13[[#This Row],[Colonne1]]="HC"),"Talon",
Tableau13[[#This Row],[Colonne1]]="HP","Consommation normale",
E6672="HC","Talon")</f>
        <v>Consommation normale</v>
      </c>
      <c r="E6672" s="3" t="str">
        <f>IF(OR(Tableau13[[#This Row],[Données]]-INT(Tableau13[[#This Row],[Données]])&lt;$J$2,Tableau13[[#This Row],[Données]]-INT(Tableau13[[#This Row],[Données]])&gt;=$I$2),"HC","HP")</f>
        <v>HP</v>
      </c>
      <c r="F6672" t="str">
        <f>IF(AND(Tableau13[[#This Row],[Jours]]="W",Tableau13[[#This Row],[Colonne1]]="HC")=TRUE, "Talon","Conso normale")</f>
        <v>Conso normale</v>
      </c>
    </row>
    <row r="6673" spans="1:6">
      <c r="A6673" s="6">
        <v>45277.326388888891</v>
      </c>
      <c r="B6673" s="7">
        <v>4.0833333300000003</v>
      </c>
      <c r="C6673" t="str">
        <f>IF(WEEKDAY(Tableau13[[#This Row],[Données]],11)&gt;5,"W","S")</f>
        <v>W</v>
      </c>
      <c r="D6673" t="str" cm="1">
        <f t="array" ref="D6673">_xlfn.IFS(
AND(Tableau13[[#This Row],[Jours]]="W",Tableau13[[#This Row],[Colonne1]]="HC"),"Talon",
Tableau13[[#This Row],[Colonne1]]="HP","Consommation normale",
E6673="HC","Talon")</f>
        <v>Consommation normale</v>
      </c>
      <c r="E6673" s="3" t="str">
        <f>IF(OR(Tableau13[[#This Row],[Données]]-INT(Tableau13[[#This Row],[Données]])&lt;$J$2,Tableau13[[#This Row],[Données]]-INT(Tableau13[[#This Row],[Données]])&gt;=$I$2),"HC","HP")</f>
        <v>HP</v>
      </c>
      <c r="F6673" t="str">
        <f>IF(AND(Tableau13[[#This Row],[Jours]]="W",Tableau13[[#This Row],[Colonne1]]="HC")=TRUE, "Talon","Conso normale")</f>
        <v>Conso normale</v>
      </c>
    </row>
    <row r="6674" spans="1:6">
      <c r="A6674" s="6">
        <v>45277.333333333336</v>
      </c>
      <c r="B6674" s="7">
        <v>4</v>
      </c>
      <c r="C6674" t="str">
        <f>IF(WEEKDAY(Tableau13[[#This Row],[Données]],11)&gt;5,"W","S")</f>
        <v>W</v>
      </c>
      <c r="D6674" t="str" cm="1">
        <f t="array" ref="D6674">_xlfn.IFS(
AND(Tableau13[[#This Row],[Jours]]="W",Tableau13[[#This Row],[Colonne1]]="HC"),"Talon",
Tableau13[[#This Row],[Colonne1]]="HP","Consommation normale",
E6674="HC","Talon")</f>
        <v>Consommation normale</v>
      </c>
      <c r="E6674" s="3" t="str">
        <f>IF(OR(Tableau13[[#This Row],[Données]]-INT(Tableau13[[#This Row],[Données]])&lt;$J$2,Tableau13[[#This Row],[Données]]-INT(Tableau13[[#This Row],[Données]])&gt;=$I$2),"HC","HP")</f>
        <v>HP</v>
      </c>
      <c r="F6674" t="str">
        <f>IF(AND(Tableau13[[#This Row],[Jours]]="W",Tableau13[[#This Row],[Colonne1]]="HC")=TRUE, "Talon","Conso normale")</f>
        <v>Conso normale</v>
      </c>
    </row>
    <row r="6675" spans="1:6">
      <c r="A6675" s="6">
        <v>45277.340277777781</v>
      </c>
      <c r="B6675" s="7">
        <v>4.3333333300000003</v>
      </c>
      <c r="C6675" t="str">
        <f>IF(WEEKDAY(Tableau13[[#This Row],[Données]],11)&gt;5,"W","S")</f>
        <v>W</v>
      </c>
      <c r="D6675" t="str" cm="1">
        <f t="array" ref="D6675">_xlfn.IFS(
AND(Tableau13[[#This Row],[Jours]]="W",Tableau13[[#This Row],[Colonne1]]="HC"),"Talon",
Tableau13[[#This Row],[Colonne1]]="HP","Consommation normale",
E6675="HC","Talon")</f>
        <v>Consommation normale</v>
      </c>
      <c r="E6675" s="3" t="str">
        <f>IF(OR(Tableau13[[#This Row],[Données]]-INT(Tableau13[[#This Row],[Données]])&lt;$J$2,Tableau13[[#This Row],[Données]]-INT(Tableau13[[#This Row],[Données]])&gt;=$I$2),"HC","HP")</f>
        <v>HP</v>
      </c>
      <c r="F6675" t="str">
        <f>IF(AND(Tableau13[[#This Row],[Jours]]="W",Tableau13[[#This Row],[Colonne1]]="HC")=TRUE, "Talon","Conso normale")</f>
        <v>Conso normale</v>
      </c>
    </row>
    <row r="6676" spans="1:6">
      <c r="A6676" s="6">
        <v>45277.347222222219</v>
      </c>
      <c r="B6676" s="7">
        <v>4.4166666699999997</v>
      </c>
      <c r="C6676" t="str">
        <f>IF(WEEKDAY(Tableau13[[#This Row],[Données]],11)&gt;5,"W","S")</f>
        <v>W</v>
      </c>
      <c r="D6676" t="str" cm="1">
        <f t="array" ref="D6676">_xlfn.IFS(
AND(Tableau13[[#This Row],[Jours]]="W",Tableau13[[#This Row],[Colonne1]]="HC"),"Talon",
Tableau13[[#This Row],[Colonne1]]="HP","Consommation normale",
E6676="HC","Talon")</f>
        <v>Consommation normale</v>
      </c>
      <c r="E6676" s="3" t="str">
        <f>IF(OR(Tableau13[[#This Row],[Données]]-INT(Tableau13[[#This Row],[Données]])&lt;$J$2,Tableau13[[#This Row],[Données]]-INT(Tableau13[[#This Row],[Données]])&gt;=$I$2),"HC","HP")</f>
        <v>HP</v>
      </c>
      <c r="F6676" t="str">
        <f>IF(AND(Tableau13[[#This Row],[Jours]]="W",Tableau13[[#This Row],[Colonne1]]="HC")=TRUE, "Talon","Conso normale")</f>
        <v>Conso normale</v>
      </c>
    </row>
    <row r="6677" spans="1:6">
      <c r="A6677" s="6">
        <v>45277.354166666664</v>
      </c>
      <c r="B6677" s="7">
        <v>4.4166666699999997</v>
      </c>
      <c r="C6677" t="str">
        <f>IF(WEEKDAY(Tableau13[[#This Row],[Données]],11)&gt;5,"W","S")</f>
        <v>W</v>
      </c>
      <c r="D6677" t="str" cm="1">
        <f t="array" ref="D6677">_xlfn.IFS(
AND(Tableau13[[#This Row],[Jours]]="W",Tableau13[[#This Row],[Colonne1]]="HC"),"Talon",
Tableau13[[#This Row],[Colonne1]]="HP","Consommation normale",
E6677="HC","Talon")</f>
        <v>Consommation normale</v>
      </c>
      <c r="E6677" s="3" t="str">
        <f>IF(OR(Tableau13[[#This Row],[Données]]-INT(Tableau13[[#This Row],[Données]])&lt;$J$2,Tableau13[[#This Row],[Données]]-INT(Tableau13[[#This Row],[Données]])&gt;=$I$2),"HC","HP")</f>
        <v>HP</v>
      </c>
      <c r="F6677" t="str">
        <f>IF(AND(Tableau13[[#This Row],[Jours]]="W",Tableau13[[#This Row],[Colonne1]]="HC")=TRUE, "Talon","Conso normale")</f>
        <v>Conso normale</v>
      </c>
    </row>
    <row r="6678" spans="1:6">
      <c r="A6678" s="6">
        <v>45277.361111111109</v>
      </c>
      <c r="B6678" s="7">
        <v>4.3333333300000003</v>
      </c>
      <c r="C6678" t="str">
        <f>IF(WEEKDAY(Tableau13[[#This Row],[Données]],11)&gt;5,"W","S")</f>
        <v>W</v>
      </c>
      <c r="D6678" t="str" cm="1">
        <f t="array" ref="D6678">_xlfn.IFS(
AND(Tableau13[[#This Row],[Jours]]="W",Tableau13[[#This Row],[Colonne1]]="HC"),"Talon",
Tableau13[[#This Row],[Colonne1]]="HP","Consommation normale",
E6678="HC","Talon")</f>
        <v>Consommation normale</v>
      </c>
      <c r="E6678" s="3" t="str">
        <f>IF(OR(Tableau13[[#This Row],[Données]]-INT(Tableau13[[#This Row],[Données]])&lt;$J$2,Tableau13[[#This Row],[Données]]-INT(Tableau13[[#This Row],[Données]])&gt;=$I$2),"HC","HP")</f>
        <v>HP</v>
      </c>
      <c r="F6678" t="str">
        <f>IF(AND(Tableau13[[#This Row],[Jours]]="W",Tableau13[[#This Row],[Colonne1]]="HC")=TRUE, "Talon","Conso normale")</f>
        <v>Conso normale</v>
      </c>
    </row>
    <row r="6679" spans="1:6">
      <c r="A6679" s="6">
        <v>45277.368055555555</v>
      </c>
      <c r="B6679" s="7">
        <v>4.25</v>
      </c>
      <c r="C6679" t="str">
        <f>IF(WEEKDAY(Tableau13[[#This Row],[Données]],11)&gt;5,"W","S")</f>
        <v>W</v>
      </c>
      <c r="D6679" t="str" cm="1">
        <f t="array" ref="D6679">_xlfn.IFS(
AND(Tableau13[[#This Row],[Jours]]="W",Tableau13[[#This Row],[Colonne1]]="HC"),"Talon",
Tableau13[[#This Row],[Colonne1]]="HP","Consommation normale",
E6679="HC","Talon")</f>
        <v>Consommation normale</v>
      </c>
      <c r="E6679" s="3" t="str">
        <f>IF(OR(Tableau13[[#This Row],[Données]]-INT(Tableau13[[#This Row],[Données]])&lt;$J$2,Tableau13[[#This Row],[Données]]-INT(Tableau13[[#This Row],[Données]])&gt;=$I$2),"HC","HP")</f>
        <v>HP</v>
      </c>
      <c r="F6679" t="str">
        <f>IF(AND(Tableau13[[#This Row],[Jours]]="W",Tableau13[[#This Row],[Colonne1]]="HC")=TRUE, "Talon","Conso normale")</f>
        <v>Conso normale</v>
      </c>
    </row>
    <row r="6680" spans="1:6">
      <c r="A6680" s="6">
        <v>45277.375</v>
      </c>
      <c r="B6680" s="7">
        <v>4.0833333300000003</v>
      </c>
      <c r="C6680" t="str">
        <f>IF(WEEKDAY(Tableau13[[#This Row],[Données]],11)&gt;5,"W","S")</f>
        <v>W</v>
      </c>
      <c r="D6680" t="str" cm="1">
        <f t="array" ref="D6680">_xlfn.IFS(
AND(Tableau13[[#This Row],[Jours]]="W",Tableau13[[#This Row],[Colonne1]]="HC"),"Talon",
Tableau13[[#This Row],[Colonne1]]="HP","Consommation normale",
E6680="HC","Talon")</f>
        <v>Consommation normale</v>
      </c>
      <c r="E6680" s="3" t="str">
        <f>IF(OR(Tableau13[[#This Row],[Données]]-INT(Tableau13[[#This Row],[Données]])&lt;$J$2,Tableau13[[#This Row],[Données]]-INT(Tableau13[[#This Row],[Données]])&gt;=$I$2),"HC","HP")</f>
        <v>HP</v>
      </c>
      <c r="F6680" t="str">
        <f>IF(AND(Tableau13[[#This Row],[Jours]]="W",Tableau13[[#This Row],[Colonne1]]="HC")=TRUE, "Talon","Conso normale")</f>
        <v>Conso normale</v>
      </c>
    </row>
    <row r="6681" spans="1:6">
      <c r="A6681" s="6">
        <v>45277.381944444445</v>
      </c>
      <c r="B6681" s="7">
        <v>4.25</v>
      </c>
      <c r="C6681" t="str">
        <f>IF(WEEKDAY(Tableau13[[#This Row],[Données]],11)&gt;5,"W","S")</f>
        <v>W</v>
      </c>
      <c r="D6681" t="str" cm="1">
        <f t="array" ref="D6681">_xlfn.IFS(
AND(Tableau13[[#This Row],[Jours]]="W",Tableau13[[#This Row],[Colonne1]]="HC"),"Talon",
Tableau13[[#This Row],[Colonne1]]="HP","Consommation normale",
E6681="HC","Talon")</f>
        <v>Consommation normale</v>
      </c>
      <c r="E6681" s="3" t="str">
        <f>IF(OR(Tableau13[[#This Row],[Données]]-INT(Tableau13[[#This Row],[Données]])&lt;$J$2,Tableau13[[#This Row],[Données]]-INT(Tableau13[[#This Row],[Données]])&gt;=$I$2),"HC","HP")</f>
        <v>HP</v>
      </c>
      <c r="F6681" t="str">
        <f>IF(AND(Tableau13[[#This Row],[Jours]]="W",Tableau13[[#This Row],[Colonne1]]="HC")=TRUE, "Talon","Conso normale")</f>
        <v>Conso normale</v>
      </c>
    </row>
    <row r="6682" spans="1:6">
      <c r="A6682" s="6">
        <v>45277.388888888891</v>
      </c>
      <c r="B6682" s="7">
        <v>4.5833333300000003</v>
      </c>
      <c r="C6682" t="str">
        <f>IF(WEEKDAY(Tableau13[[#This Row],[Données]],11)&gt;5,"W","S")</f>
        <v>W</v>
      </c>
      <c r="D6682" t="str" cm="1">
        <f t="array" ref="D6682">_xlfn.IFS(
AND(Tableau13[[#This Row],[Jours]]="W",Tableau13[[#This Row],[Colonne1]]="HC"),"Talon",
Tableau13[[#This Row],[Colonne1]]="HP","Consommation normale",
E6682="HC","Talon")</f>
        <v>Consommation normale</v>
      </c>
      <c r="E6682" s="3" t="str">
        <f>IF(OR(Tableau13[[#This Row],[Données]]-INT(Tableau13[[#This Row],[Données]])&lt;$J$2,Tableau13[[#This Row],[Données]]-INT(Tableau13[[#This Row],[Données]])&gt;=$I$2),"HC","HP")</f>
        <v>HP</v>
      </c>
      <c r="F6682" t="str">
        <f>IF(AND(Tableau13[[#This Row],[Jours]]="W",Tableau13[[#This Row],[Colonne1]]="HC")=TRUE, "Talon","Conso normale")</f>
        <v>Conso normale</v>
      </c>
    </row>
    <row r="6683" spans="1:6">
      <c r="A6683" s="6">
        <v>45277.395833333336</v>
      </c>
      <c r="B6683" s="7">
        <v>4.5833333300000003</v>
      </c>
      <c r="C6683" t="str">
        <f>IF(WEEKDAY(Tableau13[[#This Row],[Données]],11)&gt;5,"W","S")</f>
        <v>W</v>
      </c>
      <c r="D6683" t="str" cm="1">
        <f t="array" ref="D6683">_xlfn.IFS(
AND(Tableau13[[#This Row],[Jours]]="W",Tableau13[[#This Row],[Colonne1]]="HC"),"Talon",
Tableau13[[#This Row],[Colonne1]]="HP","Consommation normale",
E6683="HC","Talon")</f>
        <v>Consommation normale</v>
      </c>
      <c r="E6683" s="3" t="str">
        <f>IF(OR(Tableau13[[#This Row],[Données]]-INT(Tableau13[[#This Row],[Données]])&lt;$J$2,Tableau13[[#This Row],[Données]]-INT(Tableau13[[#This Row],[Données]])&gt;=$I$2),"HC","HP")</f>
        <v>HP</v>
      </c>
      <c r="F6683" t="str">
        <f>IF(AND(Tableau13[[#This Row],[Jours]]="W",Tableau13[[#This Row],[Colonne1]]="HC")=TRUE, "Talon","Conso normale")</f>
        <v>Conso normale</v>
      </c>
    </row>
    <row r="6684" spans="1:6">
      <c r="A6684" s="6">
        <v>45277.402777777781</v>
      </c>
      <c r="B6684" s="7">
        <v>4.5</v>
      </c>
      <c r="C6684" t="str">
        <f>IF(WEEKDAY(Tableau13[[#This Row],[Données]],11)&gt;5,"W","S")</f>
        <v>W</v>
      </c>
      <c r="D6684" t="str" cm="1">
        <f t="array" ref="D6684">_xlfn.IFS(
AND(Tableau13[[#This Row],[Jours]]="W",Tableau13[[#This Row],[Colonne1]]="HC"),"Talon",
Tableau13[[#This Row],[Colonne1]]="HP","Consommation normale",
E6684="HC","Talon")</f>
        <v>Consommation normale</v>
      </c>
      <c r="E6684" s="3" t="str">
        <f>IF(OR(Tableau13[[#This Row],[Données]]-INT(Tableau13[[#This Row],[Données]])&lt;$J$2,Tableau13[[#This Row],[Données]]-INT(Tableau13[[#This Row],[Données]])&gt;=$I$2),"HC","HP")</f>
        <v>HP</v>
      </c>
      <c r="F6684" t="str">
        <f>IF(AND(Tableau13[[#This Row],[Jours]]="W",Tableau13[[#This Row],[Colonne1]]="HC")=TRUE, "Talon","Conso normale")</f>
        <v>Conso normale</v>
      </c>
    </row>
    <row r="6685" spans="1:6">
      <c r="A6685" s="6">
        <v>45277.409722222219</v>
      </c>
      <c r="B6685" s="7">
        <v>4.75</v>
      </c>
      <c r="C6685" t="str">
        <f>IF(WEEKDAY(Tableau13[[#This Row],[Données]],11)&gt;5,"W","S")</f>
        <v>W</v>
      </c>
      <c r="D6685" t="str" cm="1">
        <f t="array" ref="D6685">_xlfn.IFS(
AND(Tableau13[[#This Row],[Jours]]="W",Tableau13[[#This Row],[Colonne1]]="HC"),"Talon",
Tableau13[[#This Row],[Colonne1]]="HP","Consommation normale",
E6685="HC","Talon")</f>
        <v>Consommation normale</v>
      </c>
      <c r="E6685" s="3" t="str">
        <f>IF(OR(Tableau13[[#This Row],[Données]]-INT(Tableau13[[#This Row],[Données]])&lt;$J$2,Tableau13[[#This Row],[Données]]-INT(Tableau13[[#This Row],[Données]])&gt;=$I$2),"HC","HP")</f>
        <v>HP</v>
      </c>
      <c r="F6685" t="str">
        <f>IF(AND(Tableau13[[#This Row],[Jours]]="W",Tableau13[[#This Row],[Colonne1]]="HC")=TRUE, "Talon","Conso normale")</f>
        <v>Conso normale</v>
      </c>
    </row>
    <row r="6686" spans="1:6">
      <c r="A6686" s="6">
        <v>45277.416666666664</v>
      </c>
      <c r="B6686" s="7">
        <v>4.0833333300000003</v>
      </c>
      <c r="C6686" t="str">
        <f>IF(WEEKDAY(Tableau13[[#This Row],[Données]],11)&gt;5,"W","S")</f>
        <v>W</v>
      </c>
      <c r="D6686" t="str" cm="1">
        <f t="array" ref="D6686">_xlfn.IFS(
AND(Tableau13[[#This Row],[Jours]]="W",Tableau13[[#This Row],[Colonne1]]="HC"),"Talon",
Tableau13[[#This Row],[Colonne1]]="HP","Consommation normale",
E6686="HC","Talon")</f>
        <v>Consommation normale</v>
      </c>
      <c r="E6686" s="3" t="str">
        <f>IF(OR(Tableau13[[#This Row],[Données]]-INT(Tableau13[[#This Row],[Données]])&lt;$J$2,Tableau13[[#This Row],[Données]]-INT(Tableau13[[#This Row],[Données]])&gt;=$I$2),"HC","HP")</f>
        <v>HP</v>
      </c>
      <c r="F6686" t="str">
        <f>IF(AND(Tableau13[[#This Row],[Jours]]="W",Tableau13[[#This Row],[Colonne1]]="HC")=TRUE, "Talon","Conso normale")</f>
        <v>Conso normale</v>
      </c>
    </row>
    <row r="6687" spans="1:6">
      <c r="A6687" s="6">
        <v>45277.423611111109</v>
      </c>
      <c r="B6687" s="7">
        <v>4.0833333300000003</v>
      </c>
      <c r="C6687" t="str">
        <f>IF(WEEKDAY(Tableau13[[#This Row],[Données]],11)&gt;5,"W","S")</f>
        <v>W</v>
      </c>
      <c r="D6687" t="str" cm="1">
        <f t="array" ref="D6687">_xlfn.IFS(
AND(Tableau13[[#This Row],[Jours]]="W",Tableau13[[#This Row],[Colonne1]]="HC"),"Talon",
Tableau13[[#This Row],[Colonne1]]="HP","Consommation normale",
E6687="HC","Talon")</f>
        <v>Consommation normale</v>
      </c>
      <c r="E6687" s="3" t="str">
        <f>IF(OR(Tableau13[[#This Row],[Données]]-INT(Tableau13[[#This Row],[Données]])&lt;$J$2,Tableau13[[#This Row],[Données]]-INT(Tableau13[[#This Row],[Données]])&gt;=$I$2),"HC","HP")</f>
        <v>HP</v>
      </c>
      <c r="F6687" t="str">
        <f>IF(AND(Tableau13[[#This Row],[Jours]]="W",Tableau13[[#This Row],[Colonne1]]="HC")=TRUE, "Talon","Conso normale")</f>
        <v>Conso normale</v>
      </c>
    </row>
    <row r="6688" spans="1:6">
      <c r="A6688" s="6">
        <v>45277.430555555555</v>
      </c>
      <c r="B6688" s="7">
        <v>3.8333333299999999</v>
      </c>
      <c r="C6688" t="str">
        <f>IF(WEEKDAY(Tableau13[[#This Row],[Données]],11)&gt;5,"W","S")</f>
        <v>W</v>
      </c>
      <c r="D6688" t="str" cm="1">
        <f t="array" ref="D6688">_xlfn.IFS(
AND(Tableau13[[#This Row],[Jours]]="W",Tableau13[[#This Row],[Colonne1]]="HC"),"Talon",
Tableau13[[#This Row],[Colonne1]]="HP","Consommation normale",
E6688="HC","Talon")</f>
        <v>Consommation normale</v>
      </c>
      <c r="E6688" s="3" t="str">
        <f>IF(OR(Tableau13[[#This Row],[Données]]-INT(Tableau13[[#This Row],[Données]])&lt;$J$2,Tableau13[[#This Row],[Données]]-INT(Tableau13[[#This Row],[Données]])&gt;=$I$2),"HC","HP")</f>
        <v>HP</v>
      </c>
      <c r="F6688" t="str">
        <f>IF(AND(Tableau13[[#This Row],[Jours]]="W",Tableau13[[#This Row],[Colonne1]]="HC")=TRUE, "Talon","Conso normale")</f>
        <v>Conso normale</v>
      </c>
    </row>
    <row r="6689" spans="1:6">
      <c r="A6689" s="6">
        <v>45277.4375</v>
      </c>
      <c r="B6689" s="7">
        <v>3.8333333299999999</v>
      </c>
      <c r="C6689" t="str">
        <f>IF(WEEKDAY(Tableau13[[#This Row],[Données]],11)&gt;5,"W","S")</f>
        <v>W</v>
      </c>
      <c r="D6689" t="str" cm="1">
        <f t="array" ref="D6689">_xlfn.IFS(
AND(Tableau13[[#This Row],[Jours]]="W",Tableau13[[#This Row],[Colonne1]]="HC"),"Talon",
Tableau13[[#This Row],[Colonne1]]="HP","Consommation normale",
E6689="HC","Talon")</f>
        <v>Consommation normale</v>
      </c>
      <c r="E6689" s="3" t="str">
        <f>IF(OR(Tableau13[[#This Row],[Données]]-INT(Tableau13[[#This Row],[Données]])&lt;$J$2,Tableau13[[#This Row],[Données]]-INT(Tableau13[[#This Row],[Données]])&gt;=$I$2),"HC","HP")</f>
        <v>HP</v>
      </c>
      <c r="F6689" t="str">
        <f>IF(AND(Tableau13[[#This Row],[Jours]]="W",Tableau13[[#This Row],[Colonne1]]="HC")=TRUE, "Talon","Conso normale")</f>
        <v>Conso normale</v>
      </c>
    </row>
    <row r="6690" spans="1:6">
      <c r="A6690" s="6">
        <v>45277.444444444445</v>
      </c>
      <c r="B6690" s="7">
        <v>4.0833333300000003</v>
      </c>
      <c r="C6690" t="str">
        <f>IF(WEEKDAY(Tableau13[[#This Row],[Données]],11)&gt;5,"W","S")</f>
        <v>W</v>
      </c>
      <c r="D6690" t="str" cm="1">
        <f t="array" ref="D6690">_xlfn.IFS(
AND(Tableau13[[#This Row],[Jours]]="W",Tableau13[[#This Row],[Colonne1]]="HC"),"Talon",
Tableau13[[#This Row],[Colonne1]]="HP","Consommation normale",
E6690="HC","Talon")</f>
        <v>Consommation normale</v>
      </c>
      <c r="E6690" s="3" t="str">
        <f>IF(OR(Tableau13[[#This Row],[Données]]-INT(Tableau13[[#This Row],[Données]])&lt;$J$2,Tableau13[[#This Row],[Données]]-INT(Tableau13[[#This Row],[Données]])&gt;=$I$2),"HC","HP")</f>
        <v>HP</v>
      </c>
      <c r="F6690" t="str">
        <f>IF(AND(Tableau13[[#This Row],[Jours]]="W",Tableau13[[#This Row],[Colonne1]]="HC")=TRUE, "Talon","Conso normale")</f>
        <v>Conso normale</v>
      </c>
    </row>
    <row r="6691" spans="1:6">
      <c r="A6691" s="6">
        <v>45277.451388888891</v>
      </c>
      <c r="B6691" s="7">
        <v>4.0833333300000003</v>
      </c>
      <c r="C6691" t="str">
        <f>IF(WEEKDAY(Tableau13[[#This Row],[Données]],11)&gt;5,"W","S")</f>
        <v>W</v>
      </c>
      <c r="D6691" t="str" cm="1">
        <f t="array" ref="D6691">_xlfn.IFS(
AND(Tableau13[[#This Row],[Jours]]="W",Tableau13[[#This Row],[Colonne1]]="HC"),"Talon",
Tableau13[[#This Row],[Colonne1]]="HP","Consommation normale",
E6691="HC","Talon")</f>
        <v>Consommation normale</v>
      </c>
      <c r="E6691" s="3" t="str">
        <f>IF(OR(Tableau13[[#This Row],[Données]]-INT(Tableau13[[#This Row],[Données]])&lt;$J$2,Tableau13[[#This Row],[Données]]-INT(Tableau13[[#This Row],[Données]])&gt;=$I$2),"HC","HP")</f>
        <v>HP</v>
      </c>
      <c r="F6691" t="str">
        <f>IF(AND(Tableau13[[#This Row],[Jours]]="W",Tableau13[[#This Row],[Colonne1]]="HC")=TRUE, "Talon","Conso normale")</f>
        <v>Conso normale</v>
      </c>
    </row>
    <row r="6692" spans="1:6">
      <c r="A6692" s="6">
        <v>45277.458333333336</v>
      </c>
      <c r="B6692" s="7">
        <v>4.1666666699999997</v>
      </c>
      <c r="C6692" t="str">
        <f>IF(WEEKDAY(Tableau13[[#This Row],[Données]],11)&gt;5,"W","S")</f>
        <v>W</v>
      </c>
      <c r="D6692" t="str" cm="1">
        <f t="array" ref="D6692">_xlfn.IFS(
AND(Tableau13[[#This Row],[Jours]]="W",Tableau13[[#This Row],[Colonne1]]="HC"),"Talon",
Tableau13[[#This Row],[Colonne1]]="HP","Consommation normale",
E6692="HC","Talon")</f>
        <v>Consommation normale</v>
      </c>
      <c r="E6692" s="3" t="str">
        <f>IF(OR(Tableau13[[#This Row],[Données]]-INT(Tableau13[[#This Row],[Données]])&lt;$J$2,Tableau13[[#This Row],[Données]]-INT(Tableau13[[#This Row],[Données]])&gt;=$I$2),"HC","HP")</f>
        <v>HP</v>
      </c>
      <c r="F6692" t="str">
        <f>IF(AND(Tableau13[[#This Row],[Jours]]="W",Tableau13[[#This Row],[Colonne1]]="HC")=TRUE, "Talon","Conso normale")</f>
        <v>Conso normale</v>
      </c>
    </row>
    <row r="6693" spans="1:6">
      <c r="A6693" s="6">
        <v>45277.465277777781</v>
      </c>
      <c r="B6693" s="7">
        <v>4.0833333300000003</v>
      </c>
      <c r="C6693" t="str">
        <f>IF(WEEKDAY(Tableau13[[#This Row],[Données]],11)&gt;5,"W","S")</f>
        <v>W</v>
      </c>
      <c r="D6693" t="str" cm="1">
        <f t="array" ref="D6693">_xlfn.IFS(
AND(Tableau13[[#This Row],[Jours]]="W",Tableau13[[#This Row],[Colonne1]]="HC"),"Talon",
Tableau13[[#This Row],[Colonne1]]="HP","Consommation normale",
E6693="HC","Talon")</f>
        <v>Consommation normale</v>
      </c>
      <c r="E6693" s="3" t="str">
        <f>IF(OR(Tableau13[[#This Row],[Données]]-INT(Tableau13[[#This Row],[Données]])&lt;$J$2,Tableau13[[#This Row],[Données]]-INT(Tableau13[[#This Row],[Données]])&gt;=$I$2),"HC","HP")</f>
        <v>HP</v>
      </c>
      <c r="F6693" t="str">
        <f>IF(AND(Tableau13[[#This Row],[Jours]]="W",Tableau13[[#This Row],[Colonne1]]="HC")=TRUE, "Talon","Conso normale")</f>
        <v>Conso normale</v>
      </c>
    </row>
    <row r="6694" spans="1:6">
      <c r="A6694" s="6">
        <v>45277.472222222219</v>
      </c>
      <c r="B6694" s="7">
        <v>4.0833333300000003</v>
      </c>
      <c r="C6694" t="str">
        <f>IF(WEEKDAY(Tableau13[[#This Row],[Données]],11)&gt;5,"W","S")</f>
        <v>W</v>
      </c>
      <c r="D6694" t="str" cm="1">
        <f t="array" ref="D6694">_xlfn.IFS(
AND(Tableau13[[#This Row],[Jours]]="W",Tableau13[[#This Row],[Colonne1]]="HC"),"Talon",
Tableau13[[#This Row],[Colonne1]]="HP","Consommation normale",
E6694="HC","Talon")</f>
        <v>Consommation normale</v>
      </c>
      <c r="E6694" s="3" t="str">
        <f>IF(OR(Tableau13[[#This Row],[Données]]-INT(Tableau13[[#This Row],[Données]])&lt;$J$2,Tableau13[[#This Row],[Données]]-INT(Tableau13[[#This Row],[Données]])&gt;=$I$2),"HC","HP")</f>
        <v>HP</v>
      </c>
      <c r="F6694" t="str">
        <f>IF(AND(Tableau13[[#This Row],[Jours]]="W",Tableau13[[#This Row],[Colonne1]]="HC")=TRUE, "Talon","Conso normale")</f>
        <v>Conso normale</v>
      </c>
    </row>
    <row r="6695" spans="1:6">
      <c r="A6695" s="6">
        <v>45277.479166666664</v>
      </c>
      <c r="B6695" s="7">
        <v>4</v>
      </c>
      <c r="C6695" t="str">
        <f>IF(WEEKDAY(Tableau13[[#This Row],[Données]],11)&gt;5,"W","S")</f>
        <v>W</v>
      </c>
      <c r="D6695" t="str" cm="1">
        <f t="array" ref="D6695">_xlfn.IFS(
AND(Tableau13[[#This Row],[Jours]]="W",Tableau13[[#This Row],[Colonne1]]="HC"),"Talon",
Tableau13[[#This Row],[Colonne1]]="HP","Consommation normale",
E6695="HC","Talon")</f>
        <v>Consommation normale</v>
      </c>
      <c r="E6695" s="3" t="str">
        <f>IF(OR(Tableau13[[#This Row],[Données]]-INT(Tableau13[[#This Row],[Données]])&lt;$J$2,Tableau13[[#This Row],[Données]]-INT(Tableau13[[#This Row],[Données]])&gt;=$I$2),"HC","HP")</f>
        <v>HP</v>
      </c>
      <c r="F6695" t="str">
        <f>IF(AND(Tableau13[[#This Row],[Jours]]="W",Tableau13[[#This Row],[Colonne1]]="HC")=TRUE, "Talon","Conso normale")</f>
        <v>Conso normale</v>
      </c>
    </row>
    <row r="6696" spans="1:6">
      <c r="A6696" s="6">
        <v>45277.486111111109</v>
      </c>
      <c r="B6696" s="7">
        <v>4</v>
      </c>
      <c r="C6696" t="str">
        <f>IF(WEEKDAY(Tableau13[[#This Row],[Données]],11)&gt;5,"W","S")</f>
        <v>W</v>
      </c>
      <c r="D6696" t="str" cm="1">
        <f t="array" ref="D6696">_xlfn.IFS(
AND(Tableau13[[#This Row],[Jours]]="W",Tableau13[[#This Row],[Colonne1]]="HC"),"Talon",
Tableau13[[#This Row],[Colonne1]]="HP","Consommation normale",
E6696="HC","Talon")</f>
        <v>Consommation normale</v>
      </c>
      <c r="E6696" s="3" t="str">
        <f>IF(OR(Tableau13[[#This Row],[Données]]-INT(Tableau13[[#This Row],[Données]])&lt;$J$2,Tableau13[[#This Row],[Données]]-INT(Tableau13[[#This Row],[Données]])&gt;=$I$2),"HC","HP")</f>
        <v>HP</v>
      </c>
      <c r="F6696" t="str">
        <f>IF(AND(Tableau13[[#This Row],[Jours]]="W",Tableau13[[#This Row],[Colonne1]]="HC")=TRUE, "Talon","Conso normale")</f>
        <v>Conso normale</v>
      </c>
    </row>
    <row r="6697" spans="1:6">
      <c r="A6697" s="6">
        <v>45277.493055555555</v>
      </c>
      <c r="B6697" s="7">
        <v>4.1666666699999997</v>
      </c>
      <c r="C6697" t="str">
        <f>IF(WEEKDAY(Tableau13[[#This Row],[Données]],11)&gt;5,"W","S")</f>
        <v>W</v>
      </c>
      <c r="D6697" t="str" cm="1">
        <f t="array" ref="D6697">_xlfn.IFS(
AND(Tableau13[[#This Row],[Jours]]="W",Tableau13[[#This Row],[Colonne1]]="HC"),"Talon",
Tableau13[[#This Row],[Colonne1]]="HP","Consommation normale",
E6697="HC","Talon")</f>
        <v>Consommation normale</v>
      </c>
      <c r="E6697" s="3" t="str">
        <f>IF(OR(Tableau13[[#This Row],[Données]]-INT(Tableau13[[#This Row],[Données]])&lt;$J$2,Tableau13[[#This Row],[Données]]-INT(Tableau13[[#This Row],[Données]])&gt;=$I$2),"HC","HP")</f>
        <v>HP</v>
      </c>
      <c r="F6697" t="str">
        <f>IF(AND(Tableau13[[#This Row],[Jours]]="W",Tableau13[[#This Row],[Colonne1]]="HC")=TRUE, "Talon","Conso normale")</f>
        <v>Conso normale</v>
      </c>
    </row>
    <row r="6698" spans="1:6">
      <c r="A6698" s="6">
        <v>45277.5</v>
      </c>
      <c r="B6698" s="7">
        <v>4.0833333300000003</v>
      </c>
      <c r="C6698" t="str">
        <f>IF(WEEKDAY(Tableau13[[#This Row],[Données]],11)&gt;5,"W","S")</f>
        <v>W</v>
      </c>
      <c r="D6698" t="str" cm="1">
        <f t="array" ref="D6698">_xlfn.IFS(
AND(Tableau13[[#This Row],[Jours]]="W",Tableau13[[#This Row],[Colonne1]]="HC"),"Talon",
Tableau13[[#This Row],[Colonne1]]="HP","Consommation normale",
E6698="HC","Talon")</f>
        <v>Consommation normale</v>
      </c>
      <c r="E6698" s="3" t="str">
        <f>IF(OR(Tableau13[[#This Row],[Données]]-INT(Tableau13[[#This Row],[Données]])&lt;$J$2,Tableau13[[#This Row],[Données]]-INT(Tableau13[[#This Row],[Données]])&gt;=$I$2),"HC","HP")</f>
        <v>HP</v>
      </c>
      <c r="F6698" t="str">
        <f>IF(AND(Tableau13[[#This Row],[Jours]]="W",Tableau13[[#This Row],[Colonne1]]="HC")=TRUE, "Talon","Conso normale")</f>
        <v>Conso normale</v>
      </c>
    </row>
    <row r="6699" spans="1:6">
      <c r="A6699" s="6">
        <v>45277.506944444445</v>
      </c>
      <c r="B6699" s="7">
        <v>4.0833333300000003</v>
      </c>
      <c r="C6699" t="str">
        <f>IF(WEEKDAY(Tableau13[[#This Row],[Données]],11)&gt;5,"W","S")</f>
        <v>W</v>
      </c>
      <c r="D6699" t="str" cm="1">
        <f t="array" ref="D6699">_xlfn.IFS(
AND(Tableau13[[#This Row],[Jours]]="W",Tableau13[[#This Row],[Colonne1]]="HC"),"Talon",
Tableau13[[#This Row],[Colonne1]]="HP","Consommation normale",
E6699="HC","Talon")</f>
        <v>Consommation normale</v>
      </c>
      <c r="E6699" s="3" t="str">
        <f>IF(OR(Tableau13[[#This Row],[Données]]-INT(Tableau13[[#This Row],[Données]])&lt;$J$2,Tableau13[[#This Row],[Données]]-INT(Tableau13[[#This Row],[Données]])&gt;=$I$2),"HC","HP")</f>
        <v>HP</v>
      </c>
      <c r="F6699" t="str">
        <f>IF(AND(Tableau13[[#This Row],[Jours]]="W",Tableau13[[#This Row],[Colonne1]]="HC")=TRUE, "Talon","Conso normale")</f>
        <v>Conso normale</v>
      </c>
    </row>
    <row r="6700" spans="1:6">
      <c r="A6700" s="6">
        <v>45277.513888888891</v>
      </c>
      <c r="B6700" s="7">
        <v>4.0833333300000003</v>
      </c>
      <c r="C6700" t="str">
        <f>IF(WEEKDAY(Tableau13[[#This Row],[Données]],11)&gt;5,"W","S")</f>
        <v>W</v>
      </c>
      <c r="D6700" t="str" cm="1">
        <f t="array" ref="D6700">_xlfn.IFS(
AND(Tableau13[[#This Row],[Jours]]="W",Tableau13[[#This Row],[Colonne1]]="HC"),"Talon",
Tableau13[[#This Row],[Colonne1]]="HP","Consommation normale",
E6700="HC","Talon")</f>
        <v>Consommation normale</v>
      </c>
      <c r="E6700" s="3" t="str">
        <f>IF(OR(Tableau13[[#This Row],[Données]]-INT(Tableau13[[#This Row],[Données]])&lt;$J$2,Tableau13[[#This Row],[Données]]-INT(Tableau13[[#This Row],[Données]])&gt;=$I$2),"HC","HP")</f>
        <v>HP</v>
      </c>
      <c r="F6700" t="str">
        <f>IF(AND(Tableau13[[#This Row],[Jours]]="W",Tableau13[[#This Row],[Colonne1]]="HC")=TRUE, "Talon","Conso normale")</f>
        <v>Conso normale</v>
      </c>
    </row>
    <row r="6701" spans="1:6">
      <c r="A6701" s="6">
        <v>45277.520833333336</v>
      </c>
      <c r="B6701" s="7">
        <v>3.9166666700000001</v>
      </c>
      <c r="C6701" t="str">
        <f>IF(WEEKDAY(Tableau13[[#This Row],[Données]],11)&gt;5,"W","S")</f>
        <v>W</v>
      </c>
      <c r="D6701" t="str" cm="1">
        <f t="array" ref="D6701">_xlfn.IFS(
AND(Tableau13[[#This Row],[Jours]]="W",Tableau13[[#This Row],[Colonne1]]="HC"),"Talon",
Tableau13[[#This Row],[Colonne1]]="HP","Consommation normale",
E6701="HC","Talon")</f>
        <v>Consommation normale</v>
      </c>
      <c r="E6701" s="3" t="str">
        <f>IF(OR(Tableau13[[#This Row],[Données]]-INT(Tableau13[[#This Row],[Données]])&lt;$J$2,Tableau13[[#This Row],[Données]]-INT(Tableau13[[#This Row],[Données]])&gt;=$I$2),"HC","HP")</f>
        <v>HP</v>
      </c>
      <c r="F6701" t="str">
        <f>IF(AND(Tableau13[[#This Row],[Jours]]="W",Tableau13[[#This Row],[Colonne1]]="HC")=TRUE, "Talon","Conso normale")</f>
        <v>Conso normale</v>
      </c>
    </row>
    <row r="6702" spans="1:6">
      <c r="A6702" s="6">
        <v>45277.527777777781</v>
      </c>
      <c r="B6702" s="7">
        <v>4.0833333300000003</v>
      </c>
      <c r="C6702" t="str">
        <f>IF(WEEKDAY(Tableau13[[#This Row],[Données]],11)&gt;5,"W","S")</f>
        <v>W</v>
      </c>
      <c r="D6702" t="str" cm="1">
        <f t="array" ref="D6702">_xlfn.IFS(
AND(Tableau13[[#This Row],[Jours]]="W",Tableau13[[#This Row],[Colonne1]]="HC"),"Talon",
Tableau13[[#This Row],[Colonne1]]="HP","Consommation normale",
E6702="HC","Talon")</f>
        <v>Consommation normale</v>
      </c>
      <c r="E6702" s="3" t="str">
        <f>IF(OR(Tableau13[[#This Row],[Données]]-INT(Tableau13[[#This Row],[Données]])&lt;$J$2,Tableau13[[#This Row],[Données]]-INT(Tableau13[[#This Row],[Données]])&gt;=$I$2),"HC","HP")</f>
        <v>HP</v>
      </c>
      <c r="F6702" t="str">
        <f>IF(AND(Tableau13[[#This Row],[Jours]]="W",Tableau13[[#This Row],[Colonne1]]="HC")=TRUE, "Talon","Conso normale")</f>
        <v>Conso normale</v>
      </c>
    </row>
    <row r="6703" spans="1:6">
      <c r="A6703" s="6">
        <v>45277.534722222219</v>
      </c>
      <c r="B6703" s="7">
        <v>4</v>
      </c>
      <c r="C6703" t="str">
        <f>IF(WEEKDAY(Tableau13[[#This Row],[Données]],11)&gt;5,"W","S")</f>
        <v>W</v>
      </c>
      <c r="D6703" t="str" cm="1">
        <f t="array" ref="D6703">_xlfn.IFS(
AND(Tableau13[[#This Row],[Jours]]="W",Tableau13[[#This Row],[Colonne1]]="HC"),"Talon",
Tableau13[[#This Row],[Colonne1]]="HP","Consommation normale",
E6703="HC","Talon")</f>
        <v>Consommation normale</v>
      </c>
      <c r="E6703" s="3" t="str">
        <f>IF(OR(Tableau13[[#This Row],[Données]]-INT(Tableau13[[#This Row],[Données]])&lt;$J$2,Tableau13[[#This Row],[Données]]-INT(Tableau13[[#This Row],[Données]])&gt;=$I$2),"HC","HP")</f>
        <v>HP</v>
      </c>
      <c r="F6703" t="str">
        <f>IF(AND(Tableau13[[#This Row],[Jours]]="W",Tableau13[[#This Row],[Colonne1]]="HC")=TRUE, "Talon","Conso normale")</f>
        <v>Conso normale</v>
      </c>
    </row>
    <row r="6704" spans="1:6">
      <c r="A6704" s="6">
        <v>45277.541666666664</v>
      </c>
      <c r="B6704" s="7">
        <v>4.0833333300000003</v>
      </c>
      <c r="C6704" t="str">
        <f>IF(WEEKDAY(Tableau13[[#This Row],[Données]],11)&gt;5,"W","S")</f>
        <v>W</v>
      </c>
      <c r="D6704" t="str" cm="1">
        <f t="array" ref="D6704">_xlfn.IFS(
AND(Tableau13[[#This Row],[Jours]]="W",Tableau13[[#This Row],[Colonne1]]="HC"),"Talon",
Tableau13[[#This Row],[Colonne1]]="HP","Consommation normale",
E6704="HC","Talon")</f>
        <v>Consommation normale</v>
      </c>
      <c r="E6704" s="3" t="str">
        <f>IF(OR(Tableau13[[#This Row],[Données]]-INT(Tableau13[[#This Row],[Données]])&lt;$J$2,Tableau13[[#This Row],[Données]]-INT(Tableau13[[#This Row],[Données]])&gt;=$I$2),"HC","HP")</f>
        <v>HP</v>
      </c>
      <c r="F6704" t="str">
        <f>IF(AND(Tableau13[[#This Row],[Jours]]="W",Tableau13[[#This Row],[Colonne1]]="HC")=TRUE, "Talon","Conso normale")</f>
        <v>Conso normale</v>
      </c>
    </row>
    <row r="6705" spans="1:6">
      <c r="A6705" s="6">
        <v>45277.548611111109</v>
      </c>
      <c r="B6705" s="7">
        <v>3.9166666700000001</v>
      </c>
      <c r="C6705" t="str">
        <f>IF(WEEKDAY(Tableau13[[#This Row],[Données]],11)&gt;5,"W","S")</f>
        <v>W</v>
      </c>
      <c r="D6705" t="str" cm="1">
        <f t="array" ref="D6705">_xlfn.IFS(
AND(Tableau13[[#This Row],[Jours]]="W",Tableau13[[#This Row],[Colonne1]]="HC"),"Talon",
Tableau13[[#This Row],[Colonne1]]="HP","Consommation normale",
E6705="HC","Talon")</f>
        <v>Consommation normale</v>
      </c>
      <c r="E6705" s="3" t="str">
        <f>IF(OR(Tableau13[[#This Row],[Données]]-INT(Tableau13[[#This Row],[Données]])&lt;$J$2,Tableau13[[#This Row],[Données]]-INT(Tableau13[[#This Row],[Données]])&gt;=$I$2),"HC","HP")</f>
        <v>HP</v>
      </c>
      <c r="F6705" t="str">
        <f>IF(AND(Tableau13[[#This Row],[Jours]]="W",Tableau13[[#This Row],[Colonne1]]="HC")=TRUE, "Talon","Conso normale")</f>
        <v>Conso normale</v>
      </c>
    </row>
    <row r="6706" spans="1:6">
      <c r="A6706" s="6">
        <v>45277.555555555555</v>
      </c>
      <c r="B6706" s="7">
        <v>3.8333333299999999</v>
      </c>
      <c r="C6706" t="str">
        <f>IF(WEEKDAY(Tableau13[[#This Row],[Données]],11)&gt;5,"W","S")</f>
        <v>W</v>
      </c>
      <c r="D6706" t="str" cm="1">
        <f t="array" ref="D6706">_xlfn.IFS(
AND(Tableau13[[#This Row],[Jours]]="W",Tableau13[[#This Row],[Colonne1]]="HC"),"Talon",
Tableau13[[#This Row],[Colonne1]]="HP","Consommation normale",
E6706="HC","Talon")</f>
        <v>Consommation normale</v>
      </c>
      <c r="E6706" s="3" t="str">
        <f>IF(OR(Tableau13[[#This Row],[Données]]-INT(Tableau13[[#This Row],[Données]])&lt;$J$2,Tableau13[[#This Row],[Données]]-INT(Tableau13[[#This Row],[Données]])&gt;=$I$2),"HC","HP")</f>
        <v>HP</v>
      </c>
      <c r="F6706" t="str">
        <f>IF(AND(Tableau13[[#This Row],[Jours]]="W",Tableau13[[#This Row],[Colonne1]]="HC")=TRUE, "Talon","Conso normale")</f>
        <v>Conso normale</v>
      </c>
    </row>
    <row r="6707" spans="1:6">
      <c r="A6707" s="6">
        <v>45277.5625</v>
      </c>
      <c r="B6707" s="7">
        <v>3.8333333299999999</v>
      </c>
      <c r="C6707" t="str">
        <f>IF(WEEKDAY(Tableau13[[#This Row],[Données]],11)&gt;5,"W","S")</f>
        <v>W</v>
      </c>
      <c r="D6707" t="str" cm="1">
        <f t="array" ref="D6707">_xlfn.IFS(
AND(Tableau13[[#This Row],[Jours]]="W",Tableau13[[#This Row],[Colonne1]]="HC"),"Talon",
Tableau13[[#This Row],[Colonne1]]="HP","Consommation normale",
E6707="HC","Talon")</f>
        <v>Consommation normale</v>
      </c>
      <c r="E6707" s="3" t="str">
        <f>IF(OR(Tableau13[[#This Row],[Données]]-INT(Tableau13[[#This Row],[Données]])&lt;$J$2,Tableau13[[#This Row],[Données]]-INT(Tableau13[[#This Row],[Données]])&gt;=$I$2),"HC","HP")</f>
        <v>HP</v>
      </c>
      <c r="F6707" t="str">
        <f>IF(AND(Tableau13[[#This Row],[Jours]]="W",Tableau13[[#This Row],[Colonne1]]="HC")=TRUE, "Talon","Conso normale")</f>
        <v>Conso normale</v>
      </c>
    </row>
    <row r="6708" spans="1:6">
      <c r="A6708" s="6">
        <v>45277.569444444445</v>
      </c>
      <c r="B6708" s="7">
        <v>3.8333333299999999</v>
      </c>
      <c r="C6708" t="str">
        <f>IF(WEEKDAY(Tableau13[[#This Row],[Données]],11)&gt;5,"W","S")</f>
        <v>W</v>
      </c>
      <c r="D6708" t="str" cm="1">
        <f t="array" ref="D6708">_xlfn.IFS(
AND(Tableau13[[#This Row],[Jours]]="W",Tableau13[[#This Row],[Colonne1]]="HC"),"Talon",
Tableau13[[#This Row],[Colonne1]]="HP","Consommation normale",
E6708="HC","Talon")</f>
        <v>Consommation normale</v>
      </c>
      <c r="E6708" s="3" t="str">
        <f>IF(OR(Tableau13[[#This Row],[Données]]-INT(Tableau13[[#This Row],[Données]])&lt;$J$2,Tableau13[[#This Row],[Données]]-INT(Tableau13[[#This Row],[Données]])&gt;=$I$2),"HC","HP")</f>
        <v>HP</v>
      </c>
      <c r="F6708" t="str">
        <f>IF(AND(Tableau13[[#This Row],[Jours]]="W",Tableau13[[#This Row],[Colonne1]]="HC")=TRUE, "Talon","Conso normale")</f>
        <v>Conso normale</v>
      </c>
    </row>
    <row r="6709" spans="1:6">
      <c r="A6709" s="6">
        <v>45277.576388888891</v>
      </c>
      <c r="B6709" s="7">
        <v>3.9166666700000001</v>
      </c>
      <c r="C6709" t="str">
        <f>IF(WEEKDAY(Tableau13[[#This Row],[Données]],11)&gt;5,"W","S")</f>
        <v>W</v>
      </c>
      <c r="D6709" t="str" cm="1">
        <f t="array" ref="D6709">_xlfn.IFS(
AND(Tableau13[[#This Row],[Jours]]="W",Tableau13[[#This Row],[Colonne1]]="HC"),"Talon",
Tableau13[[#This Row],[Colonne1]]="HP","Consommation normale",
E6709="HC","Talon")</f>
        <v>Consommation normale</v>
      </c>
      <c r="E6709" s="3" t="str">
        <f>IF(OR(Tableau13[[#This Row],[Données]]-INT(Tableau13[[#This Row],[Données]])&lt;$J$2,Tableau13[[#This Row],[Données]]-INT(Tableau13[[#This Row],[Données]])&gt;=$I$2),"HC","HP")</f>
        <v>HP</v>
      </c>
      <c r="F6709" t="str">
        <f>IF(AND(Tableau13[[#This Row],[Jours]]="W",Tableau13[[#This Row],[Colonne1]]="HC")=TRUE, "Talon","Conso normale")</f>
        <v>Conso normale</v>
      </c>
    </row>
    <row r="6710" spans="1:6">
      <c r="A6710" s="6">
        <v>45277.583333333336</v>
      </c>
      <c r="B6710" s="7">
        <v>3.75</v>
      </c>
      <c r="C6710" t="str">
        <f>IF(WEEKDAY(Tableau13[[#This Row],[Données]],11)&gt;5,"W","S")</f>
        <v>W</v>
      </c>
      <c r="D6710" t="str" cm="1">
        <f t="array" ref="D6710">_xlfn.IFS(
AND(Tableau13[[#This Row],[Jours]]="W",Tableau13[[#This Row],[Colonne1]]="HC"),"Talon",
Tableau13[[#This Row],[Colonne1]]="HP","Consommation normale",
E6710="HC","Talon")</f>
        <v>Consommation normale</v>
      </c>
      <c r="E6710" s="3" t="str">
        <f>IF(OR(Tableau13[[#This Row],[Données]]-INT(Tableau13[[#This Row],[Données]])&lt;$J$2,Tableau13[[#This Row],[Données]]-INT(Tableau13[[#This Row],[Données]])&gt;=$I$2),"HC","HP")</f>
        <v>HP</v>
      </c>
      <c r="F6710" t="str">
        <f>IF(AND(Tableau13[[#This Row],[Jours]]="W",Tableau13[[#This Row],[Colonne1]]="HC")=TRUE, "Talon","Conso normale")</f>
        <v>Conso normale</v>
      </c>
    </row>
    <row r="6711" spans="1:6">
      <c r="A6711" s="6">
        <v>45277.590277777781</v>
      </c>
      <c r="B6711" s="7">
        <v>3.75</v>
      </c>
      <c r="C6711" t="str">
        <f>IF(WEEKDAY(Tableau13[[#This Row],[Données]],11)&gt;5,"W","S")</f>
        <v>W</v>
      </c>
      <c r="D6711" t="str" cm="1">
        <f t="array" ref="D6711">_xlfn.IFS(
AND(Tableau13[[#This Row],[Jours]]="W",Tableau13[[#This Row],[Colonne1]]="HC"),"Talon",
Tableau13[[#This Row],[Colonne1]]="HP","Consommation normale",
E6711="HC","Talon")</f>
        <v>Consommation normale</v>
      </c>
      <c r="E6711" s="3" t="str">
        <f>IF(OR(Tableau13[[#This Row],[Données]]-INT(Tableau13[[#This Row],[Données]])&lt;$J$2,Tableau13[[#This Row],[Données]]-INT(Tableau13[[#This Row],[Données]])&gt;=$I$2),"HC","HP")</f>
        <v>HP</v>
      </c>
      <c r="F6711" t="str">
        <f>IF(AND(Tableau13[[#This Row],[Jours]]="W",Tableau13[[#This Row],[Colonne1]]="HC")=TRUE, "Talon","Conso normale")</f>
        <v>Conso normale</v>
      </c>
    </row>
    <row r="6712" spans="1:6">
      <c r="A6712" s="6">
        <v>45277.597222222219</v>
      </c>
      <c r="B6712" s="7">
        <v>3.75</v>
      </c>
      <c r="C6712" t="str">
        <f>IF(WEEKDAY(Tableau13[[#This Row],[Données]],11)&gt;5,"W","S")</f>
        <v>W</v>
      </c>
      <c r="D6712" t="str" cm="1">
        <f t="array" ref="D6712">_xlfn.IFS(
AND(Tableau13[[#This Row],[Jours]]="W",Tableau13[[#This Row],[Colonne1]]="HC"),"Talon",
Tableau13[[#This Row],[Colonne1]]="HP","Consommation normale",
E6712="HC","Talon")</f>
        <v>Consommation normale</v>
      </c>
      <c r="E6712" s="3" t="str">
        <f>IF(OR(Tableau13[[#This Row],[Données]]-INT(Tableau13[[#This Row],[Données]])&lt;$J$2,Tableau13[[#This Row],[Données]]-INT(Tableau13[[#This Row],[Données]])&gt;=$I$2),"HC","HP")</f>
        <v>HP</v>
      </c>
      <c r="F6712" t="str">
        <f>IF(AND(Tableau13[[#This Row],[Jours]]="W",Tableau13[[#This Row],[Colonne1]]="HC")=TRUE, "Talon","Conso normale")</f>
        <v>Conso normale</v>
      </c>
    </row>
    <row r="6713" spans="1:6">
      <c r="A6713" s="6">
        <v>45277.604166666664</v>
      </c>
      <c r="B6713" s="7">
        <v>3.75</v>
      </c>
      <c r="C6713" t="str">
        <f>IF(WEEKDAY(Tableau13[[#This Row],[Données]],11)&gt;5,"W","S")</f>
        <v>W</v>
      </c>
      <c r="D6713" t="str" cm="1">
        <f t="array" ref="D6713">_xlfn.IFS(
AND(Tableau13[[#This Row],[Jours]]="W",Tableau13[[#This Row],[Colonne1]]="HC"),"Talon",
Tableau13[[#This Row],[Colonne1]]="HP","Consommation normale",
E6713="HC","Talon")</f>
        <v>Consommation normale</v>
      </c>
      <c r="E6713" s="3" t="str">
        <f>IF(OR(Tableau13[[#This Row],[Données]]-INT(Tableau13[[#This Row],[Données]])&lt;$J$2,Tableau13[[#This Row],[Données]]-INT(Tableau13[[#This Row],[Données]])&gt;=$I$2),"HC","HP")</f>
        <v>HP</v>
      </c>
      <c r="F6713" t="str">
        <f>IF(AND(Tableau13[[#This Row],[Jours]]="W",Tableau13[[#This Row],[Colonne1]]="HC")=TRUE, "Talon","Conso normale")</f>
        <v>Conso normale</v>
      </c>
    </row>
    <row r="6714" spans="1:6">
      <c r="A6714" s="6">
        <v>45277.611111111109</v>
      </c>
      <c r="B6714" s="7">
        <v>3.75</v>
      </c>
      <c r="C6714" t="str">
        <f>IF(WEEKDAY(Tableau13[[#This Row],[Données]],11)&gt;5,"W","S")</f>
        <v>W</v>
      </c>
      <c r="D6714" t="str" cm="1">
        <f t="array" ref="D6714">_xlfn.IFS(
AND(Tableau13[[#This Row],[Jours]]="W",Tableau13[[#This Row],[Colonne1]]="HC"),"Talon",
Tableau13[[#This Row],[Colonne1]]="HP","Consommation normale",
E6714="HC","Talon")</f>
        <v>Consommation normale</v>
      </c>
      <c r="E6714" s="3" t="str">
        <f>IF(OR(Tableau13[[#This Row],[Données]]-INT(Tableau13[[#This Row],[Données]])&lt;$J$2,Tableau13[[#This Row],[Données]]-INT(Tableau13[[#This Row],[Données]])&gt;=$I$2),"HC","HP")</f>
        <v>HP</v>
      </c>
      <c r="F6714" t="str">
        <f>IF(AND(Tableau13[[#This Row],[Jours]]="W",Tableau13[[#This Row],[Colonne1]]="HC")=TRUE, "Talon","Conso normale")</f>
        <v>Conso normale</v>
      </c>
    </row>
    <row r="6715" spans="1:6">
      <c r="A6715" s="6">
        <v>45277.618055555555</v>
      </c>
      <c r="B6715" s="7">
        <v>3.75</v>
      </c>
      <c r="C6715" t="str">
        <f>IF(WEEKDAY(Tableau13[[#This Row],[Données]],11)&gt;5,"W","S")</f>
        <v>W</v>
      </c>
      <c r="D6715" t="str" cm="1">
        <f t="array" ref="D6715">_xlfn.IFS(
AND(Tableau13[[#This Row],[Jours]]="W",Tableau13[[#This Row],[Colonne1]]="HC"),"Talon",
Tableau13[[#This Row],[Colonne1]]="HP","Consommation normale",
E6715="HC","Talon")</f>
        <v>Consommation normale</v>
      </c>
      <c r="E6715" s="3" t="str">
        <f>IF(OR(Tableau13[[#This Row],[Données]]-INT(Tableau13[[#This Row],[Données]])&lt;$J$2,Tableau13[[#This Row],[Données]]-INT(Tableau13[[#This Row],[Données]])&gt;=$I$2),"HC","HP")</f>
        <v>HP</v>
      </c>
      <c r="F6715" t="str">
        <f>IF(AND(Tableau13[[#This Row],[Jours]]="W",Tableau13[[#This Row],[Colonne1]]="HC")=TRUE, "Talon","Conso normale")</f>
        <v>Conso normale</v>
      </c>
    </row>
    <row r="6716" spans="1:6">
      <c r="A6716" s="6">
        <v>45277.625</v>
      </c>
      <c r="B6716" s="7">
        <v>3.6666666700000001</v>
      </c>
      <c r="C6716" t="str">
        <f>IF(WEEKDAY(Tableau13[[#This Row],[Données]],11)&gt;5,"W","S")</f>
        <v>W</v>
      </c>
      <c r="D6716" t="str" cm="1">
        <f t="array" ref="D6716">_xlfn.IFS(
AND(Tableau13[[#This Row],[Jours]]="W",Tableau13[[#This Row],[Colonne1]]="HC"),"Talon",
Tableau13[[#This Row],[Colonne1]]="HP","Consommation normale",
E6716="HC","Talon")</f>
        <v>Consommation normale</v>
      </c>
      <c r="E6716" s="3" t="str">
        <f>IF(OR(Tableau13[[#This Row],[Données]]-INT(Tableau13[[#This Row],[Données]])&lt;$J$2,Tableau13[[#This Row],[Données]]-INT(Tableau13[[#This Row],[Données]])&gt;=$I$2),"HC","HP")</f>
        <v>HP</v>
      </c>
      <c r="F6716" t="str">
        <f>IF(AND(Tableau13[[#This Row],[Jours]]="W",Tableau13[[#This Row],[Colonne1]]="HC")=TRUE, "Talon","Conso normale")</f>
        <v>Conso normale</v>
      </c>
    </row>
    <row r="6717" spans="1:6">
      <c r="A6717" s="6">
        <v>45277.631944444445</v>
      </c>
      <c r="B6717" s="7">
        <v>3.8333333299999999</v>
      </c>
      <c r="C6717" t="str">
        <f>IF(WEEKDAY(Tableau13[[#This Row],[Données]],11)&gt;5,"W","S")</f>
        <v>W</v>
      </c>
      <c r="D6717" t="str" cm="1">
        <f t="array" ref="D6717">_xlfn.IFS(
AND(Tableau13[[#This Row],[Jours]]="W",Tableau13[[#This Row],[Colonne1]]="HC"),"Talon",
Tableau13[[#This Row],[Colonne1]]="HP","Consommation normale",
E6717="HC","Talon")</f>
        <v>Consommation normale</v>
      </c>
      <c r="E6717" s="3" t="str">
        <f>IF(OR(Tableau13[[#This Row],[Données]]-INT(Tableau13[[#This Row],[Données]])&lt;$J$2,Tableau13[[#This Row],[Données]]-INT(Tableau13[[#This Row],[Données]])&gt;=$I$2),"HC","HP")</f>
        <v>HP</v>
      </c>
      <c r="F6717" t="str">
        <f>IF(AND(Tableau13[[#This Row],[Jours]]="W",Tableau13[[#This Row],[Colonne1]]="HC")=TRUE, "Talon","Conso normale")</f>
        <v>Conso normale</v>
      </c>
    </row>
    <row r="6718" spans="1:6">
      <c r="A6718" s="6">
        <v>45277.638888888891</v>
      </c>
      <c r="B6718" s="7">
        <v>3.6666666700000001</v>
      </c>
      <c r="C6718" t="str">
        <f>IF(WEEKDAY(Tableau13[[#This Row],[Données]],11)&gt;5,"W","S")</f>
        <v>W</v>
      </c>
      <c r="D6718" t="str" cm="1">
        <f t="array" ref="D6718">_xlfn.IFS(
AND(Tableau13[[#This Row],[Jours]]="W",Tableau13[[#This Row],[Colonne1]]="HC"),"Talon",
Tableau13[[#This Row],[Colonne1]]="HP","Consommation normale",
E6718="HC","Talon")</f>
        <v>Consommation normale</v>
      </c>
      <c r="E6718" s="3" t="str">
        <f>IF(OR(Tableau13[[#This Row],[Données]]-INT(Tableau13[[#This Row],[Données]])&lt;$J$2,Tableau13[[#This Row],[Données]]-INT(Tableau13[[#This Row],[Données]])&gt;=$I$2),"HC","HP")</f>
        <v>HP</v>
      </c>
      <c r="F6718" t="str">
        <f>IF(AND(Tableau13[[#This Row],[Jours]]="W",Tableau13[[#This Row],[Colonne1]]="HC")=TRUE, "Talon","Conso normale")</f>
        <v>Conso normale</v>
      </c>
    </row>
    <row r="6719" spans="1:6">
      <c r="A6719" s="6">
        <v>45277.645833333336</v>
      </c>
      <c r="B6719" s="7">
        <v>3.75</v>
      </c>
      <c r="C6719" t="str">
        <f>IF(WEEKDAY(Tableau13[[#This Row],[Données]],11)&gt;5,"W","S")</f>
        <v>W</v>
      </c>
      <c r="D6719" t="str" cm="1">
        <f t="array" ref="D6719">_xlfn.IFS(
AND(Tableau13[[#This Row],[Jours]]="W",Tableau13[[#This Row],[Colonne1]]="HC"),"Talon",
Tableau13[[#This Row],[Colonne1]]="HP","Consommation normale",
E6719="HC","Talon")</f>
        <v>Consommation normale</v>
      </c>
      <c r="E6719" s="3" t="str">
        <f>IF(OR(Tableau13[[#This Row],[Données]]-INT(Tableau13[[#This Row],[Données]])&lt;$J$2,Tableau13[[#This Row],[Données]]-INT(Tableau13[[#This Row],[Données]])&gt;=$I$2),"HC","HP")</f>
        <v>HP</v>
      </c>
      <c r="F6719" t="str">
        <f>IF(AND(Tableau13[[#This Row],[Jours]]="W",Tableau13[[#This Row],[Colonne1]]="HC")=TRUE, "Talon","Conso normale")</f>
        <v>Conso normale</v>
      </c>
    </row>
    <row r="6720" spans="1:6">
      <c r="A6720" s="6">
        <v>45277.652777777781</v>
      </c>
      <c r="B6720" s="7">
        <v>3.6666666700000001</v>
      </c>
      <c r="C6720" t="str">
        <f>IF(WEEKDAY(Tableau13[[#This Row],[Données]],11)&gt;5,"W","S")</f>
        <v>W</v>
      </c>
      <c r="D6720" t="str" cm="1">
        <f t="array" ref="D6720">_xlfn.IFS(
AND(Tableau13[[#This Row],[Jours]]="W",Tableau13[[#This Row],[Colonne1]]="HC"),"Talon",
Tableau13[[#This Row],[Colonne1]]="HP","Consommation normale",
E6720="HC","Talon")</f>
        <v>Consommation normale</v>
      </c>
      <c r="E6720" s="3" t="str">
        <f>IF(OR(Tableau13[[#This Row],[Données]]-INT(Tableau13[[#This Row],[Données]])&lt;$J$2,Tableau13[[#This Row],[Données]]-INT(Tableau13[[#This Row],[Données]])&gt;=$I$2),"HC","HP")</f>
        <v>HP</v>
      </c>
      <c r="F6720" t="str">
        <f>IF(AND(Tableau13[[#This Row],[Jours]]="W",Tableau13[[#This Row],[Colonne1]]="HC")=TRUE, "Talon","Conso normale")</f>
        <v>Conso normale</v>
      </c>
    </row>
    <row r="6721" spans="1:6">
      <c r="A6721" s="6">
        <v>45277.659722222219</v>
      </c>
      <c r="B6721" s="7">
        <v>3.75</v>
      </c>
      <c r="C6721" t="str">
        <f>IF(WEEKDAY(Tableau13[[#This Row],[Données]],11)&gt;5,"W","S")</f>
        <v>W</v>
      </c>
      <c r="D6721" t="str" cm="1">
        <f t="array" ref="D6721">_xlfn.IFS(
AND(Tableau13[[#This Row],[Jours]]="W",Tableau13[[#This Row],[Colonne1]]="HC"),"Talon",
Tableau13[[#This Row],[Colonne1]]="HP","Consommation normale",
E6721="HC","Talon")</f>
        <v>Consommation normale</v>
      </c>
      <c r="E6721" s="3" t="str">
        <f>IF(OR(Tableau13[[#This Row],[Données]]-INT(Tableau13[[#This Row],[Données]])&lt;$J$2,Tableau13[[#This Row],[Données]]-INT(Tableau13[[#This Row],[Données]])&gt;=$I$2),"HC","HP")</f>
        <v>HP</v>
      </c>
      <c r="F6721" t="str">
        <f>IF(AND(Tableau13[[#This Row],[Jours]]="W",Tableau13[[#This Row],[Colonne1]]="HC")=TRUE, "Talon","Conso normale")</f>
        <v>Conso normale</v>
      </c>
    </row>
    <row r="6722" spans="1:6">
      <c r="A6722" s="6">
        <v>45277.666666666664</v>
      </c>
      <c r="B6722" s="7">
        <v>3.75</v>
      </c>
      <c r="C6722" t="str">
        <f>IF(WEEKDAY(Tableau13[[#This Row],[Données]],11)&gt;5,"W","S")</f>
        <v>W</v>
      </c>
      <c r="D6722" t="str" cm="1">
        <f t="array" ref="D6722">_xlfn.IFS(
AND(Tableau13[[#This Row],[Jours]]="W",Tableau13[[#This Row],[Colonne1]]="HC"),"Talon",
Tableau13[[#This Row],[Colonne1]]="HP","Consommation normale",
E6722="HC","Talon")</f>
        <v>Consommation normale</v>
      </c>
      <c r="E6722" s="3" t="str">
        <f>IF(OR(Tableau13[[#This Row],[Données]]-INT(Tableau13[[#This Row],[Données]])&lt;$J$2,Tableau13[[#This Row],[Données]]-INT(Tableau13[[#This Row],[Données]])&gt;=$I$2),"HC","HP")</f>
        <v>HP</v>
      </c>
      <c r="F6722" t="str">
        <f>IF(AND(Tableau13[[#This Row],[Jours]]="W",Tableau13[[#This Row],[Colonne1]]="HC")=TRUE, "Talon","Conso normale")</f>
        <v>Conso normale</v>
      </c>
    </row>
    <row r="6723" spans="1:6">
      <c r="A6723" s="6">
        <v>45277.673611111109</v>
      </c>
      <c r="B6723" s="7">
        <v>3.6666666700000001</v>
      </c>
      <c r="C6723" t="str">
        <f>IF(WEEKDAY(Tableau13[[#This Row],[Données]],11)&gt;5,"W","S")</f>
        <v>W</v>
      </c>
      <c r="D6723" t="str" cm="1">
        <f t="array" ref="D6723">_xlfn.IFS(
AND(Tableau13[[#This Row],[Jours]]="W",Tableau13[[#This Row],[Colonne1]]="HC"),"Talon",
Tableau13[[#This Row],[Colonne1]]="HP","Consommation normale",
E6723="HC","Talon")</f>
        <v>Consommation normale</v>
      </c>
      <c r="E6723" s="3" t="str">
        <f>IF(OR(Tableau13[[#This Row],[Données]]-INT(Tableau13[[#This Row],[Données]])&lt;$J$2,Tableau13[[#This Row],[Données]]-INT(Tableau13[[#This Row],[Données]])&gt;=$I$2),"HC","HP")</f>
        <v>HP</v>
      </c>
      <c r="F6723" t="str">
        <f>IF(AND(Tableau13[[#This Row],[Jours]]="W",Tableau13[[#This Row],[Colonne1]]="HC")=TRUE, "Talon","Conso normale")</f>
        <v>Conso normale</v>
      </c>
    </row>
    <row r="6724" spans="1:6">
      <c r="A6724" s="6">
        <v>45277.680555555555</v>
      </c>
      <c r="B6724" s="7">
        <v>3.6666666700000001</v>
      </c>
      <c r="C6724" t="str">
        <f>IF(WEEKDAY(Tableau13[[#This Row],[Données]],11)&gt;5,"W","S")</f>
        <v>W</v>
      </c>
      <c r="D6724" t="str" cm="1">
        <f t="array" ref="D6724">_xlfn.IFS(
AND(Tableau13[[#This Row],[Jours]]="W",Tableau13[[#This Row],[Colonne1]]="HC"),"Talon",
Tableau13[[#This Row],[Colonne1]]="HP","Consommation normale",
E6724="HC","Talon")</f>
        <v>Consommation normale</v>
      </c>
      <c r="E6724" s="3" t="str">
        <f>IF(OR(Tableau13[[#This Row],[Données]]-INT(Tableau13[[#This Row],[Données]])&lt;$J$2,Tableau13[[#This Row],[Données]]-INT(Tableau13[[#This Row],[Données]])&gt;=$I$2),"HC","HP")</f>
        <v>HP</v>
      </c>
      <c r="F6724" t="str">
        <f>IF(AND(Tableau13[[#This Row],[Jours]]="W",Tableau13[[#This Row],[Colonne1]]="HC")=TRUE, "Talon","Conso normale")</f>
        <v>Conso normale</v>
      </c>
    </row>
    <row r="6725" spans="1:6">
      <c r="A6725" s="6">
        <v>45277.6875</v>
      </c>
      <c r="B6725" s="7">
        <v>3.75</v>
      </c>
      <c r="C6725" t="str">
        <f>IF(WEEKDAY(Tableau13[[#This Row],[Données]],11)&gt;5,"W","S")</f>
        <v>W</v>
      </c>
      <c r="D6725" t="str" cm="1">
        <f t="array" ref="D6725">_xlfn.IFS(
AND(Tableau13[[#This Row],[Jours]]="W",Tableau13[[#This Row],[Colonne1]]="HC"),"Talon",
Tableau13[[#This Row],[Colonne1]]="HP","Consommation normale",
E6725="HC","Talon")</f>
        <v>Consommation normale</v>
      </c>
      <c r="E6725" s="3" t="str">
        <f>IF(OR(Tableau13[[#This Row],[Données]]-INT(Tableau13[[#This Row],[Données]])&lt;$J$2,Tableau13[[#This Row],[Données]]-INT(Tableau13[[#This Row],[Données]])&gt;=$I$2),"HC","HP")</f>
        <v>HP</v>
      </c>
      <c r="F6725" t="str">
        <f>IF(AND(Tableau13[[#This Row],[Jours]]="W",Tableau13[[#This Row],[Colonne1]]="HC")=TRUE, "Talon","Conso normale")</f>
        <v>Conso normale</v>
      </c>
    </row>
    <row r="6726" spans="1:6">
      <c r="A6726" s="6">
        <v>45277.694444444445</v>
      </c>
      <c r="B6726" s="7">
        <v>3.6666666700000001</v>
      </c>
      <c r="C6726" t="str">
        <f>IF(WEEKDAY(Tableau13[[#This Row],[Données]],11)&gt;5,"W","S")</f>
        <v>W</v>
      </c>
      <c r="D6726" t="str" cm="1">
        <f t="array" ref="D6726">_xlfn.IFS(
AND(Tableau13[[#This Row],[Jours]]="W",Tableau13[[#This Row],[Colonne1]]="HC"),"Talon",
Tableau13[[#This Row],[Colonne1]]="HP","Consommation normale",
E6726="HC","Talon")</f>
        <v>Consommation normale</v>
      </c>
      <c r="E6726" s="3" t="str">
        <f>IF(OR(Tableau13[[#This Row],[Données]]-INT(Tableau13[[#This Row],[Données]])&lt;$J$2,Tableau13[[#This Row],[Données]]-INT(Tableau13[[#This Row],[Données]])&gt;=$I$2),"HC","HP")</f>
        <v>HP</v>
      </c>
      <c r="F6726" t="str">
        <f>IF(AND(Tableau13[[#This Row],[Jours]]="W",Tableau13[[#This Row],[Colonne1]]="HC")=TRUE, "Talon","Conso normale")</f>
        <v>Conso normale</v>
      </c>
    </row>
    <row r="6727" spans="1:6">
      <c r="A6727" s="6">
        <v>45277.701388888891</v>
      </c>
      <c r="B6727" s="7">
        <v>3.6666666700000001</v>
      </c>
      <c r="C6727" t="str">
        <f>IF(WEEKDAY(Tableau13[[#This Row],[Données]],11)&gt;5,"W","S")</f>
        <v>W</v>
      </c>
      <c r="D6727" t="str" cm="1">
        <f t="array" ref="D6727">_xlfn.IFS(
AND(Tableau13[[#This Row],[Jours]]="W",Tableau13[[#This Row],[Colonne1]]="HC"),"Talon",
Tableau13[[#This Row],[Colonne1]]="HP","Consommation normale",
E6727="HC","Talon")</f>
        <v>Consommation normale</v>
      </c>
      <c r="E6727" s="3" t="str">
        <f>IF(OR(Tableau13[[#This Row],[Données]]-INT(Tableau13[[#This Row],[Données]])&lt;$J$2,Tableau13[[#This Row],[Données]]-INT(Tableau13[[#This Row],[Données]])&gt;=$I$2),"HC","HP")</f>
        <v>HP</v>
      </c>
      <c r="F6727" t="str">
        <f>IF(AND(Tableau13[[#This Row],[Jours]]="W",Tableau13[[#This Row],[Colonne1]]="HC")=TRUE, "Talon","Conso normale")</f>
        <v>Conso normale</v>
      </c>
    </row>
    <row r="6728" spans="1:6">
      <c r="A6728" s="6">
        <v>45277.708333333336</v>
      </c>
      <c r="B6728" s="7">
        <v>3.8333333299999999</v>
      </c>
      <c r="C6728" t="str">
        <f>IF(WEEKDAY(Tableau13[[#This Row],[Données]],11)&gt;5,"W","S")</f>
        <v>W</v>
      </c>
      <c r="D6728" t="str" cm="1">
        <f t="array" ref="D6728">_xlfn.IFS(
AND(Tableau13[[#This Row],[Jours]]="W",Tableau13[[#This Row],[Colonne1]]="HC"),"Talon",
Tableau13[[#This Row],[Colonne1]]="HP","Consommation normale",
E6728="HC","Talon")</f>
        <v>Consommation normale</v>
      </c>
      <c r="E6728" s="3" t="str">
        <f>IF(OR(Tableau13[[#This Row],[Données]]-INT(Tableau13[[#This Row],[Données]])&lt;$J$2,Tableau13[[#This Row],[Données]]-INT(Tableau13[[#This Row],[Données]])&gt;=$I$2),"HC","HP")</f>
        <v>HP</v>
      </c>
      <c r="F6728" t="str">
        <f>IF(AND(Tableau13[[#This Row],[Jours]]="W",Tableau13[[#This Row],[Colonne1]]="HC")=TRUE, "Talon","Conso normale")</f>
        <v>Conso normale</v>
      </c>
    </row>
    <row r="6729" spans="1:6">
      <c r="A6729" s="6">
        <v>45277.715277777781</v>
      </c>
      <c r="B6729" s="7">
        <v>3.75</v>
      </c>
      <c r="C6729" t="str">
        <f>IF(WEEKDAY(Tableau13[[#This Row],[Données]],11)&gt;5,"W","S")</f>
        <v>W</v>
      </c>
      <c r="D6729" t="str" cm="1">
        <f t="array" ref="D6729">_xlfn.IFS(
AND(Tableau13[[#This Row],[Jours]]="W",Tableau13[[#This Row],[Colonne1]]="HC"),"Talon",
Tableau13[[#This Row],[Colonne1]]="HP","Consommation normale",
E6729="HC","Talon")</f>
        <v>Consommation normale</v>
      </c>
      <c r="E6729" s="3" t="str">
        <f>IF(OR(Tableau13[[#This Row],[Données]]-INT(Tableau13[[#This Row],[Données]])&lt;$J$2,Tableau13[[#This Row],[Données]]-INT(Tableau13[[#This Row],[Données]])&gt;=$I$2),"HC","HP")</f>
        <v>HP</v>
      </c>
      <c r="F6729" t="str">
        <f>IF(AND(Tableau13[[#This Row],[Jours]]="W",Tableau13[[#This Row],[Colonne1]]="HC")=TRUE, "Talon","Conso normale")</f>
        <v>Conso normale</v>
      </c>
    </row>
    <row r="6730" spans="1:6">
      <c r="A6730" s="6">
        <v>45277.722222222219</v>
      </c>
      <c r="B6730" s="7">
        <v>4</v>
      </c>
      <c r="C6730" t="str">
        <f>IF(WEEKDAY(Tableau13[[#This Row],[Données]],11)&gt;5,"W","S")</f>
        <v>W</v>
      </c>
      <c r="D6730" t="str" cm="1">
        <f t="array" ref="D6730">_xlfn.IFS(
AND(Tableau13[[#This Row],[Jours]]="W",Tableau13[[#This Row],[Colonne1]]="HC"),"Talon",
Tableau13[[#This Row],[Colonne1]]="HP","Consommation normale",
E6730="HC","Talon")</f>
        <v>Consommation normale</v>
      </c>
      <c r="E6730" s="3" t="str">
        <f>IF(OR(Tableau13[[#This Row],[Données]]-INT(Tableau13[[#This Row],[Données]])&lt;$J$2,Tableau13[[#This Row],[Données]]-INT(Tableau13[[#This Row],[Données]])&gt;=$I$2),"HC","HP")</f>
        <v>HP</v>
      </c>
      <c r="F6730" t="str">
        <f>IF(AND(Tableau13[[#This Row],[Jours]]="W",Tableau13[[#This Row],[Colonne1]]="HC")=TRUE, "Talon","Conso normale")</f>
        <v>Conso normale</v>
      </c>
    </row>
    <row r="6731" spans="1:6">
      <c r="A6731" s="6">
        <v>45277.729166666664</v>
      </c>
      <c r="B6731" s="7">
        <v>3.6666666700000001</v>
      </c>
      <c r="C6731" t="str">
        <f>IF(WEEKDAY(Tableau13[[#This Row],[Données]],11)&gt;5,"W","S")</f>
        <v>W</v>
      </c>
      <c r="D6731" t="str" cm="1">
        <f t="array" ref="D6731">_xlfn.IFS(
AND(Tableau13[[#This Row],[Jours]]="W",Tableau13[[#This Row],[Colonne1]]="HC"),"Talon",
Tableau13[[#This Row],[Colonne1]]="HP","Consommation normale",
E6731="HC","Talon")</f>
        <v>Consommation normale</v>
      </c>
      <c r="E6731" s="3" t="str">
        <f>IF(OR(Tableau13[[#This Row],[Données]]-INT(Tableau13[[#This Row],[Données]])&lt;$J$2,Tableau13[[#This Row],[Données]]-INT(Tableau13[[#This Row],[Données]])&gt;=$I$2),"HC","HP")</f>
        <v>HP</v>
      </c>
      <c r="F6731" t="str">
        <f>IF(AND(Tableau13[[#This Row],[Jours]]="W",Tableau13[[#This Row],[Colonne1]]="HC")=TRUE, "Talon","Conso normale")</f>
        <v>Conso normale</v>
      </c>
    </row>
    <row r="6732" spans="1:6">
      <c r="A6732" s="6">
        <v>45277.736111111109</v>
      </c>
      <c r="B6732" s="7">
        <v>3.8333333299999999</v>
      </c>
      <c r="C6732" t="str">
        <f>IF(WEEKDAY(Tableau13[[#This Row],[Données]],11)&gt;5,"W","S")</f>
        <v>W</v>
      </c>
      <c r="D6732" t="str" cm="1">
        <f t="array" ref="D6732">_xlfn.IFS(
AND(Tableau13[[#This Row],[Jours]]="W",Tableau13[[#This Row],[Colonne1]]="HC"),"Talon",
Tableau13[[#This Row],[Colonne1]]="HP","Consommation normale",
E6732="HC","Talon")</f>
        <v>Consommation normale</v>
      </c>
      <c r="E6732" s="3" t="str">
        <f>IF(OR(Tableau13[[#This Row],[Données]]-INT(Tableau13[[#This Row],[Données]])&lt;$J$2,Tableau13[[#This Row],[Données]]-INT(Tableau13[[#This Row],[Données]])&gt;=$I$2),"HC","HP")</f>
        <v>HP</v>
      </c>
      <c r="F6732" t="str">
        <f>IF(AND(Tableau13[[#This Row],[Jours]]="W",Tableau13[[#This Row],[Colonne1]]="HC")=TRUE, "Talon","Conso normale")</f>
        <v>Conso normale</v>
      </c>
    </row>
    <row r="6733" spans="1:6">
      <c r="A6733" s="6">
        <v>45277.743055555555</v>
      </c>
      <c r="B6733" s="7">
        <v>3.75</v>
      </c>
      <c r="C6733" t="str">
        <f>IF(WEEKDAY(Tableau13[[#This Row],[Données]],11)&gt;5,"W","S")</f>
        <v>W</v>
      </c>
      <c r="D6733" t="str" cm="1">
        <f t="array" ref="D6733">_xlfn.IFS(
AND(Tableau13[[#This Row],[Jours]]="W",Tableau13[[#This Row],[Colonne1]]="HC"),"Talon",
Tableau13[[#This Row],[Colonne1]]="HP","Consommation normale",
E6733="HC","Talon")</f>
        <v>Consommation normale</v>
      </c>
      <c r="E6733" s="3" t="str">
        <f>IF(OR(Tableau13[[#This Row],[Données]]-INT(Tableau13[[#This Row],[Données]])&lt;$J$2,Tableau13[[#This Row],[Données]]-INT(Tableau13[[#This Row],[Données]])&gt;=$I$2),"HC","HP")</f>
        <v>HP</v>
      </c>
      <c r="F6733" t="str">
        <f>IF(AND(Tableau13[[#This Row],[Jours]]="W",Tableau13[[#This Row],[Colonne1]]="HC")=TRUE, "Talon","Conso normale")</f>
        <v>Conso normale</v>
      </c>
    </row>
    <row r="6734" spans="1:6">
      <c r="A6734" s="6">
        <v>45277.75</v>
      </c>
      <c r="B6734" s="7">
        <v>3.8333333299999999</v>
      </c>
      <c r="C6734" t="str">
        <f>IF(WEEKDAY(Tableau13[[#This Row],[Données]],11)&gt;5,"W","S")</f>
        <v>W</v>
      </c>
      <c r="D6734" t="str" cm="1">
        <f t="array" ref="D6734">_xlfn.IFS(
AND(Tableau13[[#This Row],[Jours]]="W",Tableau13[[#This Row],[Colonne1]]="HC"),"Talon",
Tableau13[[#This Row],[Colonne1]]="HP","Consommation normale",
E6734="HC","Talon")</f>
        <v>Consommation normale</v>
      </c>
      <c r="E6734" s="3" t="str">
        <f>IF(OR(Tableau13[[#This Row],[Données]]-INT(Tableau13[[#This Row],[Données]])&lt;$J$2,Tableau13[[#This Row],[Données]]-INT(Tableau13[[#This Row],[Données]])&gt;=$I$2),"HC","HP")</f>
        <v>HP</v>
      </c>
      <c r="F6734" t="str">
        <f>IF(AND(Tableau13[[#This Row],[Jours]]="W",Tableau13[[#This Row],[Colonne1]]="HC")=TRUE, "Talon","Conso normale")</f>
        <v>Conso normale</v>
      </c>
    </row>
    <row r="6735" spans="1:6">
      <c r="A6735" s="6">
        <v>45277.756944444445</v>
      </c>
      <c r="B6735" s="7">
        <v>4.0833333300000003</v>
      </c>
      <c r="C6735" t="str">
        <f>IF(WEEKDAY(Tableau13[[#This Row],[Données]],11)&gt;5,"W","S")</f>
        <v>W</v>
      </c>
      <c r="D6735" t="str" cm="1">
        <f t="array" ref="D6735">_xlfn.IFS(
AND(Tableau13[[#This Row],[Jours]]="W",Tableau13[[#This Row],[Colonne1]]="HC"),"Talon",
Tableau13[[#This Row],[Colonne1]]="HP","Consommation normale",
E6735="HC","Talon")</f>
        <v>Consommation normale</v>
      </c>
      <c r="E6735" s="3" t="str">
        <f>IF(OR(Tableau13[[#This Row],[Données]]-INT(Tableau13[[#This Row],[Données]])&lt;$J$2,Tableau13[[#This Row],[Données]]-INT(Tableau13[[#This Row],[Données]])&gt;=$I$2),"HC","HP")</f>
        <v>HP</v>
      </c>
      <c r="F6735" t="str">
        <f>IF(AND(Tableau13[[#This Row],[Jours]]="W",Tableau13[[#This Row],[Colonne1]]="HC")=TRUE, "Talon","Conso normale")</f>
        <v>Conso normale</v>
      </c>
    </row>
    <row r="6736" spans="1:6">
      <c r="A6736" s="6">
        <v>45277.763888888891</v>
      </c>
      <c r="B6736" s="7">
        <v>4</v>
      </c>
      <c r="C6736" t="str">
        <f>IF(WEEKDAY(Tableau13[[#This Row],[Données]],11)&gt;5,"W","S")</f>
        <v>W</v>
      </c>
      <c r="D6736" t="str" cm="1">
        <f t="array" ref="D6736">_xlfn.IFS(
AND(Tableau13[[#This Row],[Jours]]="W",Tableau13[[#This Row],[Colonne1]]="HC"),"Talon",
Tableau13[[#This Row],[Colonne1]]="HP","Consommation normale",
E6736="HC","Talon")</f>
        <v>Consommation normale</v>
      </c>
      <c r="E6736" s="3" t="str">
        <f>IF(OR(Tableau13[[#This Row],[Données]]-INT(Tableau13[[#This Row],[Données]])&lt;$J$2,Tableau13[[#This Row],[Données]]-INT(Tableau13[[#This Row],[Données]])&gt;=$I$2),"HC","HP")</f>
        <v>HP</v>
      </c>
      <c r="F6736" t="str">
        <f>IF(AND(Tableau13[[#This Row],[Jours]]="W",Tableau13[[#This Row],[Colonne1]]="HC")=TRUE, "Talon","Conso normale")</f>
        <v>Conso normale</v>
      </c>
    </row>
    <row r="6737" spans="1:6">
      <c r="A6737" s="6">
        <v>45277.770833333336</v>
      </c>
      <c r="B6737" s="7">
        <v>3.9166666700000001</v>
      </c>
      <c r="C6737" t="str">
        <f>IF(WEEKDAY(Tableau13[[#This Row],[Données]],11)&gt;5,"W","S")</f>
        <v>W</v>
      </c>
      <c r="D6737" t="str" cm="1">
        <f t="array" ref="D6737">_xlfn.IFS(
AND(Tableau13[[#This Row],[Jours]]="W",Tableau13[[#This Row],[Colonne1]]="HC"),"Talon",
Tableau13[[#This Row],[Colonne1]]="HP","Consommation normale",
E6737="HC","Talon")</f>
        <v>Consommation normale</v>
      </c>
      <c r="E6737" s="3" t="str">
        <f>IF(OR(Tableau13[[#This Row],[Données]]-INT(Tableau13[[#This Row],[Données]])&lt;$J$2,Tableau13[[#This Row],[Données]]-INT(Tableau13[[#This Row],[Données]])&gt;=$I$2),"HC","HP")</f>
        <v>HP</v>
      </c>
      <c r="F6737" t="str">
        <f>IF(AND(Tableau13[[#This Row],[Jours]]="W",Tableau13[[#This Row],[Colonne1]]="HC")=TRUE, "Talon","Conso normale")</f>
        <v>Conso normale</v>
      </c>
    </row>
    <row r="6738" spans="1:6">
      <c r="A6738" s="6">
        <v>45277.777777777781</v>
      </c>
      <c r="B6738" s="7">
        <v>4</v>
      </c>
      <c r="C6738" t="str">
        <f>IF(WEEKDAY(Tableau13[[#This Row],[Données]],11)&gt;5,"W","S")</f>
        <v>W</v>
      </c>
      <c r="D6738" t="str" cm="1">
        <f t="array" ref="D6738">_xlfn.IFS(
AND(Tableau13[[#This Row],[Jours]]="W",Tableau13[[#This Row],[Colonne1]]="HC"),"Talon",
Tableau13[[#This Row],[Colonne1]]="HP","Consommation normale",
E6738="HC","Talon")</f>
        <v>Consommation normale</v>
      </c>
      <c r="E6738" s="3" t="str">
        <f>IF(OR(Tableau13[[#This Row],[Données]]-INT(Tableau13[[#This Row],[Données]])&lt;$J$2,Tableau13[[#This Row],[Données]]-INT(Tableau13[[#This Row],[Données]])&gt;=$I$2),"HC","HP")</f>
        <v>HP</v>
      </c>
      <c r="F6738" t="str">
        <f>IF(AND(Tableau13[[#This Row],[Jours]]="W",Tableau13[[#This Row],[Colonne1]]="HC")=TRUE, "Talon","Conso normale")</f>
        <v>Conso normale</v>
      </c>
    </row>
    <row r="6739" spans="1:6">
      <c r="A6739" s="6">
        <v>45277.784722222219</v>
      </c>
      <c r="B6739" s="7">
        <v>3.9166666700000001</v>
      </c>
      <c r="C6739" t="str">
        <f>IF(WEEKDAY(Tableau13[[#This Row],[Données]],11)&gt;5,"W","S")</f>
        <v>W</v>
      </c>
      <c r="D6739" t="str" cm="1">
        <f t="array" ref="D6739">_xlfn.IFS(
AND(Tableau13[[#This Row],[Jours]]="W",Tableau13[[#This Row],[Colonne1]]="HC"),"Talon",
Tableau13[[#This Row],[Colonne1]]="HP","Consommation normale",
E6739="HC","Talon")</f>
        <v>Consommation normale</v>
      </c>
      <c r="E6739" s="3" t="str">
        <f>IF(OR(Tableau13[[#This Row],[Données]]-INT(Tableau13[[#This Row],[Données]])&lt;$J$2,Tableau13[[#This Row],[Données]]-INT(Tableau13[[#This Row],[Données]])&gt;=$I$2),"HC","HP")</f>
        <v>HP</v>
      </c>
      <c r="F6739" t="str">
        <f>IF(AND(Tableau13[[#This Row],[Jours]]="W",Tableau13[[#This Row],[Colonne1]]="HC")=TRUE, "Talon","Conso normale")</f>
        <v>Conso normale</v>
      </c>
    </row>
    <row r="6740" spans="1:6">
      <c r="A6740" s="6">
        <v>45277.791666666664</v>
      </c>
      <c r="B6740" s="7">
        <v>4.0833333300000003</v>
      </c>
      <c r="C6740" t="str">
        <f>IF(WEEKDAY(Tableau13[[#This Row],[Données]],11)&gt;5,"W","S")</f>
        <v>W</v>
      </c>
      <c r="D6740" t="str" cm="1">
        <f t="array" ref="D6740">_xlfn.IFS(
AND(Tableau13[[#This Row],[Jours]]="W",Tableau13[[#This Row],[Colonne1]]="HC"),"Talon",
Tableau13[[#This Row],[Colonne1]]="HP","Consommation normale",
E6740="HC","Talon")</f>
        <v>Consommation normale</v>
      </c>
      <c r="E6740" s="3" t="str">
        <f>IF(OR(Tableau13[[#This Row],[Données]]-INT(Tableau13[[#This Row],[Données]])&lt;$J$2,Tableau13[[#This Row],[Données]]-INT(Tableau13[[#This Row],[Données]])&gt;=$I$2),"HC","HP")</f>
        <v>HP</v>
      </c>
      <c r="F6740" t="str">
        <f>IF(AND(Tableau13[[#This Row],[Jours]]="W",Tableau13[[#This Row],[Colonne1]]="HC")=TRUE, "Talon","Conso normale")</f>
        <v>Conso normale</v>
      </c>
    </row>
    <row r="6741" spans="1:6">
      <c r="A6741" s="6">
        <v>45277.798611111109</v>
      </c>
      <c r="B6741" s="7">
        <v>4.0833333300000003</v>
      </c>
      <c r="C6741" t="str">
        <f>IF(WEEKDAY(Tableau13[[#This Row],[Données]],11)&gt;5,"W","S")</f>
        <v>W</v>
      </c>
      <c r="D6741" t="str" cm="1">
        <f t="array" ref="D6741">_xlfn.IFS(
AND(Tableau13[[#This Row],[Jours]]="W",Tableau13[[#This Row],[Colonne1]]="HC"),"Talon",
Tableau13[[#This Row],[Colonne1]]="HP","Consommation normale",
E6741="HC","Talon")</f>
        <v>Consommation normale</v>
      </c>
      <c r="E6741" s="3" t="str">
        <f>IF(OR(Tableau13[[#This Row],[Données]]-INT(Tableau13[[#This Row],[Données]])&lt;$J$2,Tableau13[[#This Row],[Données]]-INT(Tableau13[[#This Row],[Données]])&gt;=$I$2),"HC","HP")</f>
        <v>HP</v>
      </c>
      <c r="F6741" t="str">
        <f>IF(AND(Tableau13[[#This Row],[Jours]]="W",Tableau13[[#This Row],[Colonne1]]="HC")=TRUE, "Talon","Conso normale")</f>
        <v>Conso normale</v>
      </c>
    </row>
    <row r="6742" spans="1:6">
      <c r="A6742" s="6">
        <v>45277.805555555555</v>
      </c>
      <c r="B6742" s="7">
        <v>4</v>
      </c>
      <c r="C6742" t="str">
        <f>IF(WEEKDAY(Tableau13[[#This Row],[Données]],11)&gt;5,"W","S")</f>
        <v>W</v>
      </c>
      <c r="D6742" t="str" cm="1">
        <f t="array" ref="D6742">_xlfn.IFS(
AND(Tableau13[[#This Row],[Jours]]="W",Tableau13[[#This Row],[Colonne1]]="HC"),"Talon",
Tableau13[[#This Row],[Colonne1]]="HP","Consommation normale",
E6742="HC","Talon")</f>
        <v>Consommation normale</v>
      </c>
      <c r="E6742" s="3" t="str">
        <f>IF(OR(Tableau13[[#This Row],[Données]]-INT(Tableau13[[#This Row],[Données]])&lt;$J$2,Tableau13[[#This Row],[Données]]-INT(Tableau13[[#This Row],[Données]])&gt;=$I$2),"HC","HP")</f>
        <v>HP</v>
      </c>
      <c r="F6742" t="str">
        <f>IF(AND(Tableau13[[#This Row],[Jours]]="W",Tableau13[[#This Row],[Colonne1]]="HC")=TRUE, "Talon","Conso normale")</f>
        <v>Conso normale</v>
      </c>
    </row>
    <row r="6743" spans="1:6">
      <c r="A6743" s="6">
        <v>45277.8125</v>
      </c>
      <c r="B6743" s="7">
        <v>4</v>
      </c>
      <c r="C6743" t="str">
        <f>IF(WEEKDAY(Tableau13[[#This Row],[Données]],11)&gt;5,"W","S")</f>
        <v>W</v>
      </c>
      <c r="D6743" t="str" cm="1">
        <f t="array" ref="D6743">_xlfn.IFS(
AND(Tableau13[[#This Row],[Jours]]="W",Tableau13[[#This Row],[Colonne1]]="HC"),"Talon",
Tableau13[[#This Row],[Colonne1]]="HP","Consommation normale",
E6743="HC","Talon")</f>
        <v>Consommation normale</v>
      </c>
      <c r="E6743" s="3" t="str">
        <f>IF(OR(Tableau13[[#This Row],[Données]]-INT(Tableau13[[#This Row],[Données]])&lt;$J$2,Tableau13[[#This Row],[Données]]-INT(Tableau13[[#This Row],[Données]])&gt;=$I$2),"HC","HP")</f>
        <v>HP</v>
      </c>
      <c r="F6743" t="str">
        <f>IF(AND(Tableau13[[#This Row],[Jours]]="W",Tableau13[[#This Row],[Colonne1]]="HC")=TRUE, "Talon","Conso normale")</f>
        <v>Conso normale</v>
      </c>
    </row>
    <row r="6744" spans="1:6">
      <c r="A6744" s="6">
        <v>45277.819444444445</v>
      </c>
      <c r="B6744" s="7">
        <v>4</v>
      </c>
      <c r="C6744" t="str">
        <f>IF(WEEKDAY(Tableau13[[#This Row],[Données]],11)&gt;5,"W","S")</f>
        <v>W</v>
      </c>
      <c r="D6744" t="str" cm="1">
        <f t="array" ref="D6744">_xlfn.IFS(
AND(Tableau13[[#This Row],[Jours]]="W",Tableau13[[#This Row],[Colonne1]]="HC"),"Talon",
Tableau13[[#This Row],[Colonne1]]="HP","Consommation normale",
E6744="HC","Talon")</f>
        <v>Consommation normale</v>
      </c>
      <c r="E6744" s="3" t="str">
        <f>IF(OR(Tableau13[[#This Row],[Données]]-INT(Tableau13[[#This Row],[Données]])&lt;$J$2,Tableau13[[#This Row],[Données]]-INT(Tableau13[[#This Row],[Données]])&gt;=$I$2),"HC","HP")</f>
        <v>HP</v>
      </c>
      <c r="F6744" t="str">
        <f>IF(AND(Tableau13[[#This Row],[Jours]]="W",Tableau13[[#This Row],[Colonne1]]="HC")=TRUE, "Talon","Conso normale")</f>
        <v>Conso normale</v>
      </c>
    </row>
    <row r="6745" spans="1:6">
      <c r="A6745" s="6">
        <v>45277.826388888891</v>
      </c>
      <c r="B6745" s="7">
        <v>4</v>
      </c>
      <c r="C6745" t="str">
        <f>IF(WEEKDAY(Tableau13[[#This Row],[Données]],11)&gt;5,"W","S")</f>
        <v>W</v>
      </c>
      <c r="D6745" t="str" cm="1">
        <f t="array" ref="D6745">_xlfn.IFS(
AND(Tableau13[[#This Row],[Jours]]="W",Tableau13[[#This Row],[Colonne1]]="HC"),"Talon",
Tableau13[[#This Row],[Colonne1]]="HP","Consommation normale",
E6745="HC","Talon")</f>
        <v>Consommation normale</v>
      </c>
      <c r="E6745" s="3" t="str">
        <f>IF(OR(Tableau13[[#This Row],[Données]]-INT(Tableau13[[#This Row],[Données]])&lt;$J$2,Tableau13[[#This Row],[Données]]-INT(Tableau13[[#This Row],[Données]])&gt;=$I$2),"HC","HP")</f>
        <v>HP</v>
      </c>
      <c r="F6745" t="str">
        <f>IF(AND(Tableau13[[#This Row],[Jours]]="W",Tableau13[[#This Row],[Colonne1]]="HC")=TRUE, "Talon","Conso normale")</f>
        <v>Conso normale</v>
      </c>
    </row>
    <row r="6746" spans="1:6">
      <c r="A6746" s="6">
        <v>45277.833333333336</v>
      </c>
      <c r="B6746" s="7">
        <v>4.0833333300000003</v>
      </c>
      <c r="C6746" t="str">
        <f>IF(WEEKDAY(Tableau13[[#This Row],[Données]],11)&gt;5,"W","S")</f>
        <v>W</v>
      </c>
      <c r="D6746" t="str" cm="1">
        <f t="array" ref="D6746">_xlfn.IFS(
AND(Tableau13[[#This Row],[Jours]]="W",Tableau13[[#This Row],[Colonne1]]="HC"),"Talon",
Tableau13[[#This Row],[Colonne1]]="HP","Consommation normale",
E6746="HC","Talon")</f>
        <v>Consommation normale</v>
      </c>
      <c r="E6746" s="3" t="str">
        <f>IF(OR(Tableau13[[#This Row],[Données]]-INT(Tableau13[[#This Row],[Données]])&lt;$J$2,Tableau13[[#This Row],[Données]]-INT(Tableau13[[#This Row],[Données]])&gt;=$I$2),"HC","HP")</f>
        <v>HP</v>
      </c>
      <c r="F6746" t="str">
        <f>IF(AND(Tableau13[[#This Row],[Jours]]="W",Tableau13[[#This Row],[Colonne1]]="HC")=TRUE, "Talon","Conso normale")</f>
        <v>Conso normale</v>
      </c>
    </row>
    <row r="6747" spans="1:6">
      <c r="A6747" s="6">
        <v>45277.840277777781</v>
      </c>
      <c r="B6747" s="7">
        <v>4</v>
      </c>
      <c r="C6747" t="str">
        <f>IF(WEEKDAY(Tableau13[[#This Row],[Données]],11)&gt;5,"W","S")</f>
        <v>W</v>
      </c>
      <c r="D6747" t="str" cm="1">
        <f t="array" ref="D6747">_xlfn.IFS(
AND(Tableau13[[#This Row],[Jours]]="W",Tableau13[[#This Row],[Colonne1]]="HC"),"Talon",
Tableau13[[#This Row],[Colonne1]]="HP","Consommation normale",
E6747="HC","Talon")</f>
        <v>Consommation normale</v>
      </c>
      <c r="E6747" s="3" t="str">
        <f>IF(OR(Tableau13[[#This Row],[Données]]-INT(Tableau13[[#This Row],[Données]])&lt;$J$2,Tableau13[[#This Row],[Données]]-INT(Tableau13[[#This Row],[Données]])&gt;=$I$2),"HC","HP")</f>
        <v>HP</v>
      </c>
      <c r="F6747" t="str">
        <f>IF(AND(Tableau13[[#This Row],[Jours]]="W",Tableau13[[#This Row],[Colonne1]]="HC")=TRUE, "Talon","Conso normale")</f>
        <v>Conso normale</v>
      </c>
    </row>
    <row r="6748" spans="1:6">
      <c r="A6748" s="6">
        <v>45277.847222222219</v>
      </c>
      <c r="B6748" s="7">
        <v>4.0833333300000003</v>
      </c>
      <c r="C6748" t="str">
        <f>IF(WEEKDAY(Tableau13[[#This Row],[Données]],11)&gt;5,"W","S")</f>
        <v>W</v>
      </c>
      <c r="D6748" t="str" cm="1">
        <f t="array" ref="D6748">_xlfn.IFS(
AND(Tableau13[[#This Row],[Jours]]="W",Tableau13[[#This Row],[Colonne1]]="HC"),"Talon",
Tableau13[[#This Row],[Colonne1]]="HP","Consommation normale",
E6748="HC","Talon")</f>
        <v>Consommation normale</v>
      </c>
      <c r="E6748" s="3" t="str">
        <f>IF(OR(Tableau13[[#This Row],[Données]]-INT(Tableau13[[#This Row],[Données]])&lt;$J$2,Tableau13[[#This Row],[Données]]-INT(Tableau13[[#This Row],[Données]])&gt;=$I$2),"HC","HP")</f>
        <v>HP</v>
      </c>
      <c r="F6748" t="str">
        <f>IF(AND(Tableau13[[#This Row],[Jours]]="W",Tableau13[[#This Row],[Colonne1]]="HC")=TRUE, "Talon","Conso normale")</f>
        <v>Conso normale</v>
      </c>
    </row>
    <row r="6749" spans="1:6">
      <c r="A6749" s="6">
        <v>45277.854166666664</v>
      </c>
      <c r="B6749" s="7">
        <v>3.8333333299999999</v>
      </c>
      <c r="C6749" t="str">
        <f>IF(WEEKDAY(Tableau13[[#This Row],[Données]],11)&gt;5,"W","S")</f>
        <v>W</v>
      </c>
      <c r="D6749" t="str" cm="1">
        <f t="array" ref="D6749">_xlfn.IFS(
AND(Tableau13[[#This Row],[Jours]]="W",Tableau13[[#This Row],[Colonne1]]="HC"),"Talon",
Tableau13[[#This Row],[Colonne1]]="HP","Consommation normale",
E6749="HC","Talon")</f>
        <v>Consommation normale</v>
      </c>
      <c r="E6749" s="3" t="str">
        <f>IF(OR(Tableau13[[#This Row],[Données]]-INT(Tableau13[[#This Row],[Données]])&lt;$J$2,Tableau13[[#This Row],[Données]]-INT(Tableau13[[#This Row],[Données]])&gt;=$I$2),"HC","HP")</f>
        <v>HP</v>
      </c>
      <c r="F6749" t="str">
        <f>IF(AND(Tableau13[[#This Row],[Jours]]="W",Tableau13[[#This Row],[Colonne1]]="HC")=TRUE, "Talon","Conso normale")</f>
        <v>Conso normale</v>
      </c>
    </row>
    <row r="6750" spans="1:6">
      <c r="A6750" s="6">
        <v>45277.861111111109</v>
      </c>
      <c r="B6750" s="7">
        <v>3.75</v>
      </c>
      <c r="C6750" t="str">
        <f>IF(WEEKDAY(Tableau13[[#This Row],[Données]],11)&gt;5,"W","S")</f>
        <v>W</v>
      </c>
      <c r="D6750" t="str" cm="1">
        <f t="array" ref="D6750">_xlfn.IFS(
AND(Tableau13[[#This Row],[Jours]]="W",Tableau13[[#This Row],[Colonne1]]="HC"),"Talon",
Tableau13[[#This Row],[Colonne1]]="HP","Consommation normale",
E6750="HC","Talon")</f>
        <v>Consommation normale</v>
      </c>
      <c r="E6750" s="3" t="str">
        <f>IF(OR(Tableau13[[#This Row],[Données]]-INT(Tableau13[[#This Row],[Données]])&lt;$J$2,Tableau13[[#This Row],[Données]]-INT(Tableau13[[#This Row],[Données]])&gt;=$I$2),"HC","HP")</f>
        <v>HP</v>
      </c>
      <c r="F6750" t="str">
        <f>IF(AND(Tableau13[[#This Row],[Jours]]="W",Tableau13[[#This Row],[Colonne1]]="HC")=TRUE, "Talon","Conso normale")</f>
        <v>Conso normale</v>
      </c>
    </row>
    <row r="6751" spans="1:6">
      <c r="A6751" s="6">
        <v>45277.868055555555</v>
      </c>
      <c r="B6751" s="7">
        <v>4.1666666699999997</v>
      </c>
      <c r="C6751" t="str">
        <f>IF(WEEKDAY(Tableau13[[#This Row],[Données]],11)&gt;5,"W","S")</f>
        <v>W</v>
      </c>
      <c r="D6751" t="str" cm="1">
        <f t="array" ref="D6751">_xlfn.IFS(
AND(Tableau13[[#This Row],[Jours]]="W",Tableau13[[#This Row],[Colonne1]]="HC"),"Talon",
Tableau13[[#This Row],[Colonne1]]="HP","Consommation normale",
E6751="HC","Talon")</f>
        <v>Consommation normale</v>
      </c>
      <c r="E6751" s="3" t="str">
        <f>IF(OR(Tableau13[[#This Row],[Données]]-INT(Tableau13[[#This Row],[Données]])&lt;$J$2,Tableau13[[#This Row],[Données]]-INT(Tableau13[[#This Row],[Données]])&gt;=$I$2),"HC","HP")</f>
        <v>HP</v>
      </c>
      <c r="F6751" t="str">
        <f>IF(AND(Tableau13[[#This Row],[Jours]]="W",Tableau13[[#This Row],[Colonne1]]="HC")=TRUE, "Talon","Conso normale")</f>
        <v>Conso normale</v>
      </c>
    </row>
    <row r="6752" spans="1:6">
      <c r="A6752" s="6">
        <v>45277.875</v>
      </c>
      <c r="B6752" s="7">
        <v>4.1666666699999997</v>
      </c>
      <c r="C6752" t="str">
        <f>IF(WEEKDAY(Tableau13[[#This Row],[Données]],11)&gt;5,"W","S")</f>
        <v>W</v>
      </c>
      <c r="D6752" t="str" cm="1">
        <f t="array" ref="D6752">_xlfn.IFS(
AND(Tableau13[[#This Row],[Jours]]="W",Tableau13[[#This Row],[Colonne1]]="HC"),"Talon",
Tableau13[[#This Row],[Colonne1]]="HP","Consommation normale",
E6752="HC","Talon")</f>
        <v>Consommation normale</v>
      </c>
      <c r="E6752" s="3" t="str">
        <f>IF(OR(Tableau13[[#This Row],[Données]]-INT(Tableau13[[#This Row],[Données]])&lt;$J$2,Tableau13[[#This Row],[Données]]-INT(Tableau13[[#This Row],[Données]])&gt;=$I$2),"HC","HP")</f>
        <v>HP</v>
      </c>
      <c r="F6752" t="str">
        <f>IF(AND(Tableau13[[#This Row],[Jours]]="W",Tableau13[[#This Row],[Colonne1]]="HC")=TRUE, "Talon","Conso normale")</f>
        <v>Conso normale</v>
      </c>
    </row>
    <row r="6753" spans="1:6">
      <c r="A6753" s="6">
        <v>45277.881944444445</v>
      </c>
      <c r="B6753" s="7">
        <v>4.1666666699999997</v>
      </c>
      <c r="C6753" t="str">
        <f>IF(WEEKDAY(Tableau13[[#This Row],[Données]],11)&gt;5,"W","S")</f>
        <v>W</v>
      </c>
      <c r="D6753" t="str" cm="1">
        <f t="array" ref="D6753">_xlfn.IFS(
AND(Tableau13[[#This Row],[Jours]]="W",Tableau13[[#This Row],[Colonne1]]="HC"),"Talon",
Tableau13[[#This Row],[Colonne1]]="HP","Consommation normale",
E6753="HC","Talon")</f>
        <v>Consommation normale</v>
      </c>
      <c r="E6753" s="3" t="str">
        <f>IF(OR(Tableau13[[#This Row],[Données]]-INT(Tableau13[[#This Row],[Données]])&lt;$J$2,Tableau13[[#This Row],[Données]]-INT(Tableau13[[#This Row],[Données]])&gt;=$I$2),"HC","HP")</f>
        <v>HP</v>
      </c>
      <c r="F6753" t="str">
        <f>IF(AND(Tableau13[[#This Row],[Jours]]="W",Tableau13[[#This Row],[Colonne1]]="HC")=TRUE, "Talon","Conso normale")</f>
        <v>Conso normale</v>
      </c>
    </row>
    <row r="6754" spans="1:6">
      <c r="A6754" s="6">
        <v>45277.888888888891</v>
      </c>
      <c r="B6754" s="7">
        <v>4.0833333300000003</v>
      </c>
      <c r="C6754" t="str">
        <f>IF(WEEKDAY(Tableau13[[#This Row],[Données]],11)&gt;5,"W","S")</f>
        <v>W</v>
      </c>
      <c r="D6754" t="str" cm="1">
        <f t="array" ref="D6754">_xlfn.IFS(
AND(Tableau13[[#This Row],[Jours]]="W",Tableau13[[#This Row],[Colonne1]]="HC"),"Talon",
Tableau13[[#This Row],[Colonne1]]="HP","Consommation normale",
E6754="HC","Talon")</f>
        <v>Consommation normale</v>
      </c>
      <c r="E6754" s="3" t="str">
        <f>IF(OR(Tableau13[[#This Row],[Données]]-INT(Tableau13[[#This Row],[Données]])&lt;$J$2,Tableau13[[#This Row],[Données]]-INT(Tableau13[[#This Row],[Données]])&gt;=$I$2),"HC","HP")</f>
        <v>HP</v>
      </c>
      <c r="F6754" t="str">
        <f>IF(AND(Tableau13[[#This Row],[Jours]]="W",Tableau13[[#This Row],[Colonne1]]="HC")=TRUE, "Talon","Conso normale")</f>
        <v>Conso normale</v>
      </c>
    </row>
    <row r="6755" spans="1:6">
      <c r="A6755" s="6">
        <v>45277.895833333336</v>
      </c>
      <c r="B6755" s="7">
        <v>4.0833333300000003</v>
      </c>
      <c r="C6755" t="str">
        <f>IF(WEEKDAY(Tableau13[[#This Row],[Données]],11)&gt;5,"W","S")</f>
        <v>W</v>
      </c>
      <c r="D6755" t="str" cm="1">
        <f t="array" ref="D6755">_xlfn.IFS(
AND(Tableau13[[#This Row],[Jours]]="W",Tableau13[[#This Row],[Colonne1]]="HC"),"Talon",
Tableau13[[#This Row],[Colonne1]]="HP","Consommation normale",
E6755="HC","Talon")</f>
        <v>Consommation normale</v>
      </c>
      <c r="E6755" s="3" t="str">
        <f>IF(OR(Tableau13[[#This Row],[Données]]-INT(Tableau13[[#This Row],[Données]])&lt;$J$2,Tableau13[[#This Row],[Données]]-INT(Tableau13[[#This Row],[Données]])&gt;=$I$2),"HC","HP")</f>
        <v>HP</v>
      </c>
      <c r="F6755" t="str">
        <f>IF(AND(Tableau13[[#This Row],[Jours]]="W",Tableau13[[#This Row],[Colonne1]]="HC")=TRUE, "Talon","Conso normale")</f>
        <v>Conso normale</v>
      </c>
    </row>
    <row r="6756" spans="1:6">
      <c r="A6756" s="6">
        <v>45277.902777777781</v>
      </c>
      <c r="B6756" s="7">
        <v>4.0833333300000003</v>
      </c>
      <c r="C6756" t="str">
        <f>IF(WEEKDAY(Tableau13[[#This Row],[Données]],11)&gt;5,"W","S")</f>
        <v>W</v>
      </c>
      <c r="D6756" t="str" cm="1">
        <f t="array" ref="D6756">_xlfn.IFS(
AND(Tableau13[[#This Row],[Jours]]="W",Tableau13[[#This Row],[Colonne1]]="HC"),"Talon",
Tableau13[[#This Row],[Colonne1]]="HP","Consommation normale",
E6756="HC","Talon")</f>
        <v>Consommation normale</v>
      </c>
      <c r="E6756" s="3" t="str">
        <f>IF(OR(Tableau13[[#This Row],[Données]]-INT(Tableau13[[#This Row],[Données]])&lt;$J$2,Tableau13[[#This Row],[Données]]-INT(Tableau13[[#This Row],[Données]])&gt;=$I$2),"HC","HP")</f>
        <v>HP</v>
      </c>
      <c r="F6756" t="str">
        <f>IF(AND(Tableau13[[#This Row],[Jours]]="W",Tableau13[[#This Row],[Colonne1]]="HC")=TRUE, "Talon","Conso normale")</f>
        <v>Conso normale</v>
      </c>
    </row>
    <row r="6757" spans="1:6">
      <c r="A6757" s="6">
        <v>45277.909722222219</v>
      </c>
      <c r="B6757" s="7">
        <v>4</v>
      </c>
      <c r="C6757" t="str">
        <f>IF(WEEKDAY(Tableau13[[#This Row],[Données]],11)&gt;5,"W","S")</f>
        <v>W</v>
      </c>
      <c r="D6757" t="str" cm="1">
        <f t="array" ref="D6757">_xlfn.IFS(
AND(Tableau13[[#This Row],[Jours]]="W",Tableau13[[#This Row],[Colonne1]]="HC"),"Talon",
Tableau13[[#This Row],[Colonne1]]="HP","Consommation normale",
E6757="HC","Talon")</f>
        <v>Consommation normale</v>
      </c>
      <c r="E6757" s="3" t="str">
        <f>IF(OR(Tableau13[[#This Row],[Données]]-INT(Tableau13[[#This Row],[Données]])&lt;$J$2,Tableau13[[#This Row],[Données]]-INT(Tableau13[[#This Row],[Données]])&gt;=$I$2),"HC","HP")</f>
        <v>HP</v>
      </c>
      <c r="F6757" t="str">
        <f>IF(AND(Tableau13[[#This Row],[Jours]]="W",Tableau13[[#This Row],[Colonne1]]="HC")=TRUE, "Talon","Conso normale")</f>
        <v>Conso normale</v>
      </c>
    </row>
    <row r="6758" spans="1:6">
      <c r="A6758" s="6">
        <v>45277.916666666664</v>
      </c>
      <c r="B6758" s="7">
        <v>3.6666666700000001</v>
      </c>
      <c r="C6758" t="str">
        <f>IF(WEEKDAY(Tableau13[[#This Row],[Données]],11)&gt;5,"W","S")</f>
        <v>W</v>
      </c>
      <c r="D6758" t="str" cm="1">
        <f t="array" ref="D6758">_xlfn.IFS(
AND(Tableau13[[#This Row],[Jours]]="W",Tableau13[[#This Row],[Colonne1]]="HC"),"Talon",
Tableau13[[#This Row],[Colonne1]]="HP","Consommation normale",
E6758="HC","Talon")</f>
        <v>Consommation normale</v>
      </c>
      <c r="E6758" s="3" t="str">
        <f>IF(OR(Tableau13[[#This Row],[Données]]-INT(Tableau13[[#This Row],[Données]])&lt;$J$2,Tableau13[[#This Row],[Données]]-INT(Tableau13[[#This Row],[Données]])&gt;=$I$2),"HC","HP")</f>
        <v>HP</v>
      </c>
      <c r="F6758" t="str">
        <f>IF(AND(Tableau13[[#This Row],[Jours]]="W",Tableau13[[#This Row],[Colonne1]]="HC")=TRUE, "Talon","Conso normale")</f>
        <v>Conso normale</v>
      </c>
    </row>
    <row r="6759" spans="1:6">
      <c r="A6759" s="6">
        <v>45277.923611111109</v>
      </c>
      <c r="B6759" s="7">
        <v>4.0833333300000003</v>
      </c>
      <c r="C6759" t="str">
        <f>IF(WEEKDAY(Tableau13[[#This Row],[Données]],11)&gt;5,"W","S")</f>
        <v>W</v>
      </c>
      <c r="D6759" t="str" cm="1">
        <f t="array" ref="D6759">_xlfn.IFS(
AND(Tableau13[[#This Row],[Jours]]="W",Tableau13[[#This Row],[Colonne1]]="HC"),"Talon",
Tableau13[[#This Row],[Colonne1]]="HP","Consommation normale",
E6759="HC","Talon")</f>
        <v>Talon</v>
      </c>
      <c r="E6759" s="3" t="str">
        <f>IF(OR(Tableau13[[#This Row],[Données]]-INT(Tableau13[[#This Row],[Données]])&lt;$J$2,Tableau13[[#This Row],[Données]]-INT(Tableau13[[#This Row],[Données]])&gt;=$I$2),"HC","HP")</f>
        <v>HC</v>
      </c>
      <c r="F6759" t="str">
        <f>IF(AND(Tableau13[[#This Row],[Jours]]="W",Tableau13[[#This Row],[Colonne1]]="HC")=TRUE, "Talon","Conso normale")</f>
        <v>Talon</v>
      </c>
    </row>
    <row r="6760" spans="1:6">
      <c r="A6760" s="6">
        <v>45277.930555555555</v>
      </c>
      <c r="B6760" s="7">
        <v>4.1666666699999997</v>
      </c>
      <c r="C6760" t="str">
        <f>IF(WEEKDAY(Tableau13[[#This Row],[Données]],11)&gt;5,"W","S")</f>
        <v>W</v>
      </c>
      <c r="D6760" t="str" cm="1">
        <f t="array" ref="D6760">_xlfn.IFS(
AND(Tableau13[[#This Row],[Jours]]="W",Tableau13[[#This Row],[Colonne1]]="HC"),"Talon",
Tableau13[[#This Row],[Colonne1]]="HP","Consommation normale",
E6760="HC","Talon")</f>
        <v>Talon</v>
      </c>
      <c r="E6760" s="3" t="str">
        <f>IF(OR(Tableau13[[#This Row],[Données]]-INT(Tableau13[[#This Row],[Données]])&lt;$J$2,Tableau13[[#This Row],[Données]]-INT(Tableau13[[#This Row],[Données]])&gt;=$I$2),"HC","HP")</f>
        <v>HC</v>
      </c>
      <c r="F6760" t="str">
        <f>IF(AND(Tableau13[[#This Row],[Jours]]="W",Tableau13[[#This Row],[Colonne1]]="HC")=TRUE, "Talon","Conso normale")</f>
        <v>Talon</v>
      </c>
    </row>
    <row r="6761" spans="1:6">
      <c r="A6761" s="6">
        <v>45277.9375</v>
      </c>
      <c r="B6761" s="7">
        <v>4.25</v>
      </c>
      <c r="C6761" t="str">
        <f>IF(WEEKDAY(Tableau13[[#This Row],[Données]],11)&gt;5,"W","S")</f>
        <v>W</v>
      </c>
      <c r="D6761" t="str" cm="1">
        <f t="array" ref="D6761">_xlfn.IFS(
AND(Tableau13[[#This Row],[Jours]]="W",Tableau13[[#This Row],[Colonne1]]="HC"),"Talon",
Tableau13[[#This Row],[Colonne1]]="HP","Consommation normale",
E6761="HC","Talon")</f>
        <v>Talon</v>
      </c>
      <c r="E6761" s="3" t="str">
        <f>IF(OR(Tableau13[[#This Row],[Données]]-INT(Tableau13[[#This Row],[Données]])&lt;$J$2,Tableau13[[#This Row],[Données]]-INT(Tableau13[[#This Row],[Données]])&gt;=$I$2),"HC","HP")</f>
        <v>HC</v>
      </c>
      <c r="F6761" t="str">
        <f>IF(AND(Tableau13[[#This Row],[Jours]]="W",Tableau13[[#This Row],[Colonne1]]="HC")=TRUE, "Talon","Conso normale")</f>
        <v>Talon</v>
      </c>
    </row>
    <row r="6762" spans="1:6">
      <c r="A6762" s="6">
        <v>45277.944444444445</v>
      </c>
      <c r="B6762" s="7">
        <v>4.25</v>
      </c>
      <c r="C6762" t="str">
        <f>IF(WEEKDAY(Tableau13[[#This Row],[Données]],11)&gt;5,"W","S")</f>
        <v>W</v>
      </c>
      <c r="D6762" t="str" cm="1">
        <f t="array" ref="D6762">_xlfn.IFS(
AND(Tableau13[[#This Row],[Jours]]="W",Tableau13[[#This Row],[Colonne1]]="HC"),"Talon",
Tableau13[[#This Row],[Colonne1]]="HP","Consommation normale",
E6762="HC","Talon")</f>
        <v>Talon</v>
      </c>
      <c r="E6762" s="3" t="str">
        <f>IF(OR(Tableau13[[#This Row],[Données]]-INT(Tableau13[[#This Row],[Données]])&lt;$J$2,Tableau13[[#This Row],[Données]]-INT(Tableau13[[#This Row],[Données]])&gt;=$I$2),"HC","HP")</f>
        <v>HC</v>
      </c>
      <c r="F6762" t="str">
        <f>IF(AND(Tableau13[[#This Row],[Jours]]="W",Tableau13[[#This Row],[Colonne1]]="HC")=TRUE, "Talon","Conso normale")</f>
        <v>Talon</v>
      </c>
    </row>
    <row r="6763" spans="1:6">
      <c r="A6763" s="6">
        <v>45277.951388888891</v>
      </c>
      <c r="B6763" s="7">
        <v>4.1666666699999997</v>
      </c>
      <c r="C6763" t="str">
        <f>IF(WEEKDAY(Tableau13[[#This Row],[Données]],11)&gt;5,"W","S")</f>
        <v>W</v>
      </c>
      <c r="D6763" t="str" cm="1">
        <f t="array" ref="D6763">_xlfn.IFS(
AND(Tableau13[[#This Row],[Jours]]="W",Tableau13[[#This Row],[Colonne1]]="HC"),"Talon",
Tableau13[[#This Row],[Colonne1]]="HP","Consommation normale",
E6763="HC","Talon")</f>
        <v>Talon</v>
      </c>
      <c r="E6763" s="3" t="str">
        <f>IF(OR(Tableau13[[#This Row],[Données]]-INT(Tableau13[[#This Row],[Données]])&lt;$J$2,Tableau13[[#This Row],[Données]]-INT(Tableau13[[#This Row],[Données]])&gt;=$I$2),"HC","HP")</f>
        <v>HC</v>
      </c>
      <c r="F6763" t="str">
        <f>IF(AND(Tableau13[[#This Row],[Jours]]="W",Tableau13[[#This Row],[Colonne1]]="HC")=TRUE, "Talon","Conso normale")</f>
        <v>Talon</v>
      </c>
    </row>
    <row r="6764" spans="1:6">
      <c r="A6764" s="6">
        <v>45277.958333333336</v>
      </c>
      <c r="B6764" s="7">
        <v>4.0833333300000003</v>
      </c>
      <c r="C6764" t="str">
        <f>IF(WEEKDAY(Tableau13[[#This Row],[Données]],11)&gt;5,"W","S")</f>
        <v>W</v>
      </c>
      <c r="D6764" t="str" cm="1">
        <f t="array" ref="D6764">_xlfn.IFS(
AND(Tableau13[[#This Row],[Jours]]="W",Tableau13[[#This Row],[Colonne1]]="HC"),"Talon",
Tableau13[[#This Row],[Colonne1]]="HP","Consommation normale",
E6764="HC","Talon")</f>
        <v>Talon</v>
      </c>
      <c r="E6764" s="3" t="str">
        <f>IF(OR(Tableau13[[#This Row],[Données]]-INT(Tableau13[[#This Row],[Données]])&lt;$J$2,Tableau13[[#This Row],[Données]]-INT(Tableau13[[#This Row],[Données]])&gt;=$I$2),"HC","HP")</f>
        <v>HC</v>
      </c>
      <c r="F6764" t="str">
        <f>IF(AND(Tableau13[[#This Row],[Jours]]="W",Tableau13[[#This Row],[Colonne1]]="HC")=TRUE, "Talon","Conso normale")</f>
        <v>Talon</v>
      </c>
    </row>
    <row r="6765" spans="1:6">
      <c r="A6765" s="6">
        <v>45277.965277777781</v>
      </c>
      <c r="B6765" s="7">
        <v>3.8333333299999999</v>
      </c>
      <c r="C6765" t="str">
        <f>IF(WEEKDAY(Tableau13[[#This Row],[Données]],11)&gt;5,"W","S")</f>
        <v>W</v>
      </c>
      <c r="D6765" t="str" cm="1">
        <f t="array" ref="D6765">_xlfn.IFS(
AND(Tableau13[[#This Row],[Jours]]="W",Tableau13[[#This Row],[Colonne1]]="HC"),"Talon",
Tableau13[[#This Row],[Colonne1]]="HP","Consommation normale",
E6765="HC","Talon")</f>
        <v>Talon</v>
      </c>
      <c r="E6765" s="3" t="str">
        <f>IF(OR(Tableau13[[#This Row],[Données]]-INT(Tableau13[[#This Row],[Données]])&lt;$J$2,Tableau13[[#This Row],[Données]]-INT(Tableau13[[#This Row],[Données]])&gt;=$I$2),"HC","HP")</f>
        <v>HC</v>
      </c>
      <c r="F6765" t="str">
        <f>IF(AND(Tableau13[[#This Row],[Jours]]="W",Tableau13[[#This Row],[Colonne1]]="HC")=TRUE, "Talon","Conso normale")</f>
        <v>Talon</v>
      </c>
    </row>
    <row r="6766" spans="1:6">
      <c r="A6766" s="6">
        <v>45277.972222222219</v>
      </c>
      <c r="B6766" s="7">
        <v>3.75</v>
      </c>
      <c r="C6766" t="str">
        <f>IF(WEEKDAY(Tableau13[[#This Row],[Données]],11)&gt;5,"W","S")</f>
        <v>W</v>
      </c>
      <c r="D6766" t="str" cm="1">
        <f t="array" ref="D6766">_xlfn.IFS(
AND(Tableau13[[#This Row],[Jours]]="W",Tableau13[[#This Row],[Colonne1]]="HC"),"Talon",
Tableau13[[#This Row],[Colonne1]]="HP","Consommation normale",
E6766="HC","Talon")</f>
        <v>Talon</v>
      </c>
      <c r="E6766" s="3" t="str">
        <f>IF(OR(Tableau13[[#This Row],[Données]]-INT(Tableau13[[#This Row],[Données]])&lt;$J$2,Tableau13[[#This Row],[Données]]-INT(Tableau13[[#This Row],[Données]])&gt;=$I$2),"HC","HP")</f>
        <v>HC</v>
      </c>
      <c r="F6766" t="str">
        <f>IF(AND(Tableau13[[#This Row],[Jours]]="W",Tableau13[[#This Row],[Colonne1]]="HC")=TRUE, "Talon","Conso normale")</f>
        <v>Talon</v>
      </c>
    </row>
    <row r="6767" spans="1:6">
      <c r="A6767" s="6">
        <v>45277.979166666664</v>
      </c>
      <c r="B6767" s="7">
        <v>4.0833333300000003</v>
      </c>
      <c r="C6767" t="str">
        <f>IF(WEEKDAY(Tableau13[[#This Row],[Données]],11)&gt;5,"W","S")</f>
        <v>W</v>
      </c>
      <c r="D6767" t="str" cm="1">
        <f t="array" ref="D6767">_xlfn.IFS(
AND(Tableau13[[#This Row],[Jours]]="W",Tableau13[[#This Row],[Colonne1]]="HC"),"Talon",
Tableau13[[#This Row],[Colonne1]]="HP","Consommation normale",
E6767="HC","Talon")</f>
        <v>Talon</v>
      </c>
      <c r="E6767" s="3" t="str">
        <f>IF(OR(Tableau13[[#This Row],[Données]]-INT(Tableau13[[#This Row],[Données]])&lt;$J$2,Tableau13[[#This Row],[Données]]-INT(Tableau13[[#This Row],[Données]])&gt;=$I$2),"HC","HP")</f>
        <v>HC</v>
      </c>
      <c r="F6767" t="str">
        <f>IF(AND(Tableau13[[#This Row],[Jours]]="W",Tableau13[[#This Row],[Colonne1]]="HC")=TRUE, "Talon","Conso normale")</f>
        <v>Talon</v>
      </c>
    </row>
    <row r="6768" spans="1:6">
      <c r="A6768" s="6">
        <v>45277.986111111109</v>
      </c>
      <c r="B6768" s="7">
        <v>4.1666666699999997</v>
      </c>
      <c r="C6768" t="str">
        <f>IF(WEEKDAY(Tableau13[[#This Row],[Données]],11)&gt;5,"W","S")</f>
        <v>W</v>
      </c>
      <c r="D6768" t="str" cm="1">
        <f t="array" ref="D6768">_xlfn.IFS(
AND(Tableau13[[#This Row],[Jours]]="W",Tableau13[[#This Row],[Colonne1]]="HC"),"Talon",
Tableau13[[#This Row],[Colonne1]]="HP","Consommation normale",
E6768="HC","Talon")</f>
        <v>Talon</v>
      </c>
      <c r="E6768" s="3" t="str">
        <f>IF(OR(Tableau13[[#This Row],[Données]]-INT(Tableau13[[#This Row],[Données]])&lt;$J$2,Tableau13[[#This Row],[Données]]-INT(Tableau13[[#This Row],[Données]])&gt;=$I$2),"HC","HP")</f>
        <v>HC</v>
      </c>
      <c r="F6768" t="str">
        <f>IF(AND(Tableau13[[#This Row],[Jours]]="W",Tableau13[[#This Row],[Colonne1]]="HC")=TRUE, "Talon","Conso normale")</f>
        <v>Talon</v>
      </c>
    </row>
    <row r="6769" spans="1:6">
      <c r="A6769" s="6">
        <v>45277.993055555555</v>
      </c>
      <c r="B6769" s="7">
        <v>4.1666666699999997</v>
      </c>
      <c r="C6769" t="str">
        <f>IF(WEEKDAY(Tableau13[[#This Row],[Données]],11)&gt;5,"W","S")</f>
        <v>W</v>
      </c>
      <c r="D6769" t="str" cm="1">
        <f t="array" ref="D6769">_xlfn.IFS(
AND(Tableau13[[#This Row],[Jours]]="W",Tableau13[[#This Row],[Colonne1]]="HC"),"Talon",
Tableau13[[#This Row],[Colonne1]]="HP","Consommation normale",
E6769="HC","Talon")</f>
        <v>Talon</v>
      </c>
      <c r="E6769" s="3" t="str">
        <f>IF(OR(Tableau13[[#This Row],[Données]]-INT(Tableau13[[#This Row],[Données]])&lt;$J$2,Tableau13[[#This Row],[Données]]-INT(Tableau13[[#This Row],[Données]])&gt;=$I$2),"HC","HP")</f>
        <v>HC</v>
      </c>
      <c r="F6769" t="str">
        <f>IF(AND(Tableau13[[#This Row],[Jours]]="W",Tableau13[[#This Row],[Colonne1]]="HC")=TRUE, "Talon","Conso normale")</f>
        <v>Talon</v>
      </c>
    </row>
    <row r="6770" spans="1:6">
      <c r="A6770" s="6">
        <v>45278</v>
      </c>
      <c r="B6770" s="7">
        <v>4.25</v>
      </c>
      <c r="C6770" t="str">
        <f>IF(WEEKDAY(Tableau13[[#This Row],[Données]],11)&gt;5,"W","S")</f>
        <v>S</v>
      </c>
      <c r="D6770" t="str" cm="1">
        <f t="array" ref="D6770">_xlfn.IFS(
AND(Tableau13[[#This Row],[Jours]]="W",Tableau13[[#This Row],[Colonne1]]="HC"),"Talon",
Tableau13[[#This Row],[Colonne1]]="HP","Consommation normale",
E6770="HC","Talon")</f>
        <v>Talon</v>
      </c>
      <c r="E6770" s="3" t="str">
        <f>IF(OR(Tableau13[[#This Row],[Données]]-INT(Tableau13[[#This Row],[Données]])&lt;$J$2,Tableau13[[#This Row],[Données]]-INT(Tableau13[[#This Row],[Données]])&gt;=$I$2),"HC","HP")</f>
        <v>HC</v>
      </c>
      <c r="F6770" t="str">
        <f>IF(AND(Tableau13[[#This Row],[Jours]]="W",Tableau13[[#This Row],[Colonne1]]="HC")=TRUE, "Talon","Conso normale")</f>
        <v>Conso normale</v>
      </c>
    </row>
    <row r="6771" spans="1:6">
      <c r="A6771" s="6">
        <v>45278.006944444445</v>
      </c>
      <c r="B6771" s="7">
        <v>4.0833333300000003</v>
      </c>
      <c r="C6771" t="str">
        <f>IF(WEEKDAY(Tableau13[[#This Row],[Données]],11)&gt;5,"W","S")</f>
        <v>S</v>
      </c>
      <c r="D6771" t="str" cm="1">
        <f t="array" ref="D6771">_xlfn.IFS(
AND(Tableau13[[#This Row],[Jours]]="W",Tableau13[[#This Row],[Colonne1]]="HC"),"Talon",
Tableau13[[#This Row],[Colonne1]]="HP","Consommation normale",
E6771="HC","Talon")</f>
        <v>Talon</v>
      </c>
      <c r="E6771" s="3" t="str">
        <f>IF(OR(Tableau13[[#This Row],[Données]]-INT(Tableau13[[#This Row],[Données]])&lt;$J$2,Tableau13[[#This Row],[Données]]-INT(Tableau13[[#This Row],[Données]])&gt;=$I$2),"HC","HP")</f>
        <v>HC</v>
      </c>
      <c r="F6771" t="str">
        <f>IF(AND(Tableau13[[#This Row],[Jours]]="W",Tableau13[[#This Row],[Colonne1]]="HC")=TRUE, "Talon","Conso normale")</f>
        <v>Conso normale</v>
      </c>
    </row>
    <row r="6772" spans="1:6">
      <c r="A6772" s="6">
        <v>45278.013888888891</v>
      </c>
      <c r="B6772" s="7">
        <v>4.1666666699999997</v>
      </c>
      <c r="C6772" t="str">
        <f>IF(WEEKDAY(Tableau13[[#This Row],[Données]],11)&gt;5,"W","S")</f>
        <v>S</v>
      </c>
      <c r="D6772" t="str" cm="1">
        <f t="array" ref="D6772">_xlfn.IFS(
AND(Tableau13[[#This Row],[Jours]]="W",Tableau13[[#This Row],[Colonne1]]="HC"),"Talon",
Tableau13[[#This Row],[Colonne1]]="HP","Consommation normale",
E6772="HC","Talon")</f>
        <v>Talon</v>
      </c>
      <c r="E6772" s="3" t="str">
        <f>IF(OR(Tableau13[[#This Row],[Données]]-INT(Tableau13[[#This Row],[Données]])&lt;$J$2,Tableau13[[#This Row],[Données]]-INT(Tableau13[[#This Row],[Données]])&gt;=$I$2),"HC","HP")</f>
        <v>HC</v>
      </c>
      <c r="F6772" t="str">
        <f>IF(AND(Tableau13[[#This Row],[Jours]]="W",Tableau13[[#This Row],[Colonne1]]="HC")=TRUE, "Talon","Conso normale")</f>
        <v>Conso normale</v>
      </c>
    </row>
    <row r="6773" spans="1:6">
      <c r="A6773" s="6">
        <v>45278.020833333336</v>
      </c>
      <c r="B6773" s="7">
        <v>3.6666666700000001</v>
      </c>
      <c r="C6773" t="str">
        <f>IF(WEEKDAY(Tableau13[[#This Row],[Données]],11)&gt;5,"W","S")</f>
        <v>S</v>
      </c>
      <c r="D6773" t="str" cm="1">
        <f t="array" ref="D6773">_xlfn.IFS(
AND(Tableau13[[#This Row],[Jours]]="W",Tableau13[[#This Row],[Colonne1]]="HC"),"Talon",
Tableau13[[#This Row],[Colonne1]]="HP","Consommation normale",
E6773="HC","Talon")</f>
        <v>Talon</v>
      </c>
      <c r="E6773" s="3" t="str">
        <f>IF(OR(Tableau13[[#This Row],[Données]]-INT(Tableau13[[#This Row],[Données]])&lt;$J$2,Tableau13[[#This Row],[Données]]-INT(Tableau13[[#This Row],[Données]])&gt;=$I$2),"HC","HP")</f>
        <v>HC</v>
      </c>
      <c r="F6773" t="str">
        <f>IF(AND(Tableau13[[#This Row],[Jours]]="W",Tableau13[[#This Row],[Colonne1]]="HC")=TRUE, "Talon","Conso normale")</f>
        <v>Conso normale</v>
      </c>
    </row>
    <row r="6774" spans="1:6">
      <c r="A6774" s="6">
        <v>45278.027777777781</v>
      </c>
      <c r="B6774" s="7">
        <v>3.8333333299999999</v>
      </c>
      <c r="C6774" t="str">
        <f>IF(WEEKDAY(Tableau13[[#This Row],[Données]],11)&gt;5,"W","S")</f>
        <v>S</v>
      </c>
      <c r="D6774" t="str" cm="1">
        <f t="array" ref="D6774">_xlfn.IFS(
AND(Tableau13[[#This Row],[Jours]]="W",Tableau13[[#This Row],[Colonne1]]="HC"),"Talon",
Tableau13[[#This Row],[Colonne1]]="HP","Consommation normale",
E6774="HC","Talon")</f>
        <v>Talon</v>
      </c>
      <c r="E6774" s="3" t="str">
        <f>IF(OR(Tableau13[[#This Row],[Données]]-INT(Tableau13[[#This Row],[Données]])&lt;$J$2,Tableau13[[#This Row],[Données]]-INT(Tableau13[[#This Row],[Données]])&gt;=$I$2),"HC","HP")</f>
        <v>HC</v>
      </c>
      <c r="F6774" t="str">
        <f>IF(AND(Tableau13[[#This Row],[Jours]]="W",Tableau13[[#This Row],[Colonne1]]="HC")=TRUE, "Talon","Conso normale")</f>
        <v>Conso normale</v>
      </c>
    </row>
    <row r="6775" spans="1:6">
      <c r="A6775" s="6">
        <v>45278.034722222219</v>
      </c>
      <c r="B6775" s="7">
        <v>4.1666666699999997</v>
      </c>
      <c r="C6775" t="str">
        <f>IF(WEEKDAY(Tableau13[[#This Row],[Données]],11)&gt;5,"W","S")</f>
        <v>S</v>
      </c>
      <c r="D6775" t="str" cm="1">
        <f t="array" ref="D6775">_xlfn.IFS(
AND(Tableau13[[#This Row],[Jours]]="W",Tableau13[[#This Row],[Colonne1]]="HC"),"Talon",
Tableau13[[#This Row],[Colonne1]]="HP","Consommation normale",
E6775="HC","Talon")</f>
        <v>Talon</v>
      </c>
      <c r="E6775" s="3" t="str">
        <f>IF(OR(Tableau13[[#This Row],[Données]]-INT(Tableau13[[#This Row],[Données]])&lt;$J$2,Tableau13[[#This Row],[Données]]-INT(Tableau13[[#This Row],[Données]])&gt;=$I$2),"HC","HP")</f>
        <v>HC</v>
      </c>
      <c r="F6775" t="str">
        <f>IF(AND(Tableau13[[#This Row],[Jours]]="W",Tableau13[[#This Row],[Colonne1]]="HC")=TRUE, "Talon","Conso normale")</f>
        <v>Conso normale</v>
      </c>
    </row>
    <row r="6776" spans="1:6">
      <c r="A6776" s="6">
        <v>45278.041666666664</v>
      </c>
      <c r="B6776" s="7">
        <v>4.1666666699999997</v>
      </c>
      <c r="C6776" t="str">
        <f>IF(WEEKDAY(Tableau13[[#This Row],[Données]],11)&gt;5,"W","S")</f>
        <v>S</v>
      </c>
      <c r="D6776" t="str" cm="1">
        <f t="array" ref="D6776">_xlfn.IFS(
AND(Tableau13[[#This Row],[Jours]]="W",Tableau13[[#This Row],[Colonne1]]="HC"),"Talon",
Tableau13[[#This Row],[Colonne1]]="HP","Consommation normale",
E6776="HC","Talon")</f>
        <v>Talon</v>
      </c>
      <c r="E6776" s="3" t="str">
        <f>IF(OR(Tableau13[[#This Row],[Données]]-INT(Tableau13[[#This Row],[Données]])&lt;$J$2,Tableau13[[#This Row],[Données]]-INT(Tableau13[[#This Row],[Données]])&gt;=$I$2),"HC","HP")</f>
        <v>HC</v>
      </c>
      <c r="F6776" t="str">
        <f>IF(AND(Tableau13[[#This Row],[Jours]]="W",Tableau13[[#This Row],[Colonne1]]="HC")=TRUE, "Talon","Conso normale")</f>
        <v>Conso normale</v>
      </c>
    </row>
    <row r="6777" spans="1:6">
      <c r="A6777" s="6">
        <v>45278.048611111109</v>
      </c>
      <c r="B6777" s="7">
        <v>4.0833333300000003</v>
      </c>
      <c r="C6777" t="str">
        <f>IF(WEEKDAY(Tableau13[[#This Row],[Données]],11)&gt;5,"W","S")</f>
        <v>S</v>
      </c>
      <c r="D6777" t="str" cm="1">
        <f t="array" ref="D6777">_xlfn.IFS(
AND(Tableau13[[#This Row],[Jours]]="W",Tableau13[[#This Row],[Colonne1]]="HC"),"Talon",
Tableau13[[#This Row],[Colonne1]]="HP","Consommation normale",
E6777="HC","Talon")</f>
        <v>Talon</v>
      </c>
      <c r="E6777" s="3" t="str">
        <f>IF(OR(Tableau13[[#This Row],[Données]]-INT(Tableau13[[#This Row],[Données]])&lt;$J$2,Tableau13[[#This Row],[Données]]-INT(Tableau13[[#This Row],[Données]])&gt;=$I$2),"HC","HP")</f>
        <v>HC</v>
      </c>
      <c r="F6777" t="str">
        <f>IF(AND(Tableau13[[#This Row],[Jours]]="W",Tableau13[[#This Row],[Colonne1]]="HC")=TRUE, "Talon","Conso normale")</f>
        <v>Conso normale</v>
      </c>
    </row>
    <row r="6778" spans="1:6">
      <c r="A6778" s="6">
        <v>45278.055555555555</v>
      </c>
      <c r="B6778" s="7">
        <v>4.1666666699999997</v>
      </c>
      <c r="C6778" t="str">
        <f>IF(WEEKDAY(Tableau13[[#This Row],[Données]],11)&gt;5,"W","S")</f>
        <v>S</v>
      </c>
      <c r="D6778" t="str" cm="1">
        <f t="array" ref="D6778">_xlfn.IFS(
AND(Tableau13[[#This Row],[Jours]]="W",Tableau13[[#This Row],[Colonne1]]="HC"),"Talon",
Tableau13[[#This Row],[Colonne1]]="HP","Consommation normale",
E6778="HC","Talon")</f>
        <v>Talon</v>
      </c>
      <c r="E6778" s="3" t="str">
        <f>IF(OR(Tableau13[[#This Row],[Données]]-INT(Tableau13[[#This Row],[Données]])&lt;$J$2,Tableau13[[#This Row],[Données]]-INT(Tableau13[[#This Row],[Données]])&gt;=$I$2),"HC","HP")</f>
        <v>HC</v>
      </c>
      <c r="F6778" t="str">
        <f>IF(AND(Tableau13[[#This Row],[Jours]]="W",Tableau13[[#This Row],[Colonne1]]="HC")=TRUE, "Talon","Conso normale")</f>
        <v>Conso normale</v>
      </c>
    </row>
    <row r="6779" spans="1:6">
      <c r="A6779" s="6">
        <v>45278.0625</v>
      </c>
      <c r="B6779" s="7">
        <v>3.75</v>
      </c>
      <c r="C6779" t="str">
        <f>IF(WEEKDAY(Tableau13[[#This Row],[Données]],11)&gt;5,"W","S")</f>
        <v>S</v>
      </c>
      <c r="D6779" t="str" cm="1">
        <f t="array" ref="D6779">_xlfn.IFS(
AND(Tableau13[[#This Row],[Jours]]="W",Tableau13[[#This Row],[Colonne1]]="HC"),"Talon",
Tableau13[[#This Row],[Colonne1]]="HP","Consommation normale",
E6779="HC","Talon")</f>
        <v>Talon</v>
      </c>
      <c r="E6779" s="3" t="str">
        <f>IF(OR(Tableau13[[#This Row],[Données]]-INT(Tableau13[[#This Row],[Données]])&lt;$J$2,Tableau13[[#This Row],[Données]]-INT(Tableau13[[#This Row],[Données]])&gt;=$I$2),"HC","HP")</f>
        <v>HC</v>
      </c>
      <c r="F6779" t="str">
        <f>IF(AND(Tableau13[[#This Row],[Jours]]="W",Tableau13[[#This Row],[Colonne1]]="HC")=TRUE, "Talon","Conso normale")</f>
        <v>Conso normale</v>
      </c>
    </row>
    <row r="6780" spans="1:6">
      <c r="A6780" s="6">
        <v>45278.069444444445</v>
      </c>
      <c r="B6780" s="7">
        <v>3.8333333299999999</v>
      </c>
      <c r="C6780" t="str">
        <f>IF(WEEKDAY(Tableau13[[#This Row],[Données]],11)&gt;5,"W","S")</f>
        <v>S</v>
      </c>
      <c r="D6780" t="str" cm="1">
        <f t="array" ref="D6780">_xlfn.IFS(
AND(Tableau13[[#This Row],[Jours]]="W",Tableau13[[#This Row],[Colonne1]]="HC"),"Talon",
Tableau13[[#This Row],[Colonne1]]="HP","Consommation normale",
E6780="HC","Talon")</f>
        <v>Talon</v>
      </c>
      <c r="E6780" s="3" t="str">
        <f>IF(OR(Tableau13[[#This Row],[Données]]-INT(Tableau13[[#This Row],[Données]])&lt;$J$2,Tableau13[[#This Row],[Données]]-INT(Tableau13[[#This Row],[Données]])&gt;=$I$2),"HC","HP")</f>
        <v>HC</v>
      </c>
      <c r="F6780" t="str">
        <f>IF(AND(Tableau13[[#This Row],[Jours]]="W",Tableau13[[#This Row],[Colonne1]]="HC")=TRUE, "Talon","Conso normale")</f>
        <v>Conso normale</v>
      </c>
    </row>
    <row r="6781" spans="1:6">
      <c r="A6781" s="6">
        <v>45278.076388888891</v>
      </c>
      <c r="B6781" s="7">
        <v>4.1666666699999997</v>
      </c>
      <c r="C6781" t="str">
        <f>IF(WEEKDAY(Tableau13[[#This Row],[Données]],11)&gt;5,"W","S")</f>
        <v>S</v>
      </c>
      <c r="D6781" t="str" cm="1">
        <f t="array" ref="D6781">_xlfn.IFS(
AND(Tableau13[[#This Row],[Jours]]="W",Tableau13[[#This Row],[Colonne1]]="HC"),"Talon",
Tableau13[[#This Row],[Colonne1]]="HP","Consommation normale",
E6781="HC","Talon")</f>
        <v>Talon</v>
      </c>
      <c r="E6781" s="3" t="str">
        <f>IF(OR(Tableau13[[#This Row],[Données]]-INT(Tableau13[[#This Row],[Données]])&lt;$J$2,Tableau13[[#This Row],[Données]]-INT(Tableau13[[#This Row],[Données]])&gt;=$I$2),"HC","HP")</f>
        <v>HC</v>
      </c>
      <c r="F6781" t="str">
        <f>IF(AND(Tableau13[[#This Row],[Jours]]="W",Tableau13[[#This Row],[Colonne1]]="HC")=TRUE, "Talon","Conso normale")</f>
        <v>Conso normale</v>
      </c>
    </row>
    <row r="6782" spans="1:6">
      <c r="A6782" s="6">
        <v>45278.083333333336</v>
      </c>
      <c r="B6782" s="7">
        <v>4.1666666699999997</v>
      </c>
      <c r="C6782" t="str">
        <f>IF(WEEKDAY(Tableau13[[#This Row],[Données]],11)&gt;5,"W","S")</f>
        <v>S</v>
      </c>
      <c r="D6782" t="str" cm="1">
        <f t="array" ref="D6782">_xlfn.IFS(
AND(Tableau13[[#This Row],[Jours]]="W",Tableau13[[#This Row],[Colonne1]]="HC"),"Talon",
Tableau13[[#This Row],[Colonne1]]="HP","Consommation normale",
E6782="HC","Talon")</f>
        <v>Talon</v>
      </c>
      <c r="E6782" s="3" t="str">
        <f>IF(OR(Tableau13[[#This Row],[Données]]-INT(Tableau13[[#This Row],[Données]])&lt;$J$2,Tableau13[[#This Row],[Données]]-INT(Tableau13[[#This Row],[Données]])&gt;=$I$2),"HC","HP")</f>
        <v>HC</v>
      </c>
      <c r="F6782" t="str">
        <f>IF(AND(Tableau13[[#This Row],[Jours]]="W",Tableau13[[#This Row],[Colonne1]]="HC")=TRUE, "Talon","Conso normale")</f>
        <v>Conso normale</v>
      </c>
    </row>
    <row r="6783" spans="1:6">
      <c r="A6783" s="6">
        <v>45278.090277777781</v>
      </c>
      <c r="B6783" s="7">
        <v>4.1666666699999997</v>
      </c>
      <c r="C6783" t="str">
        <f>IF(WEEKDAY(Tableau13[[#This Row],[Données]],11)&gt;5,"W","S")</f>
        <v>S</v>
      </c>
      <c r="D6783" t="str" cm="1">
        <f t="array" ref="D6783">_xlfn.IFS(
AND(Tableau13[[#This Row],[Jours]]="W",Tableau13[[#This Row],[Colonne1]]="HC"),"Talon",
Tableau13[[#This Row],[Colonne1]]="HP","Consommation normale",
E6783="HC","Talon")</f>
        <v>Talon</v>
      </c>
      <c r="E6783" s="3" t="str">
        <f>IF(OR(Tableau13[[#This Row],[Données]]-INT(Tableau13[[#This Row],[Données]])&lt;$J$2,Tableau13[[#This Row],[Données]]-INT(Tableau13[[#This Row],[Données]])&gt;=$I$2),"HC","HP")</f>
        <v>HC</v>
      </c>
      <c r="F6783" t="str">
        <f>IF(AND(Tableau13[[#This Row],[Jours]]="W",Tableau13[[#This Row],[Colonne1]]="HC")=TRUE, "Talon","Conso normale")</f>
        <v>Conso normale</v>
      </c>
    </row>
    <row r="6784" spans="1:6">
      <c r="A6784" s="6">
        <v>45278.097222222219</v>
      </c>
      <c r="B6784" s="7">
        <v>4.0833333300000003</v>
      </c>
      <c r="C6784" t="str">
        <f>IF(WEEKDAY(Tableau13[[#This Row],[Données]],11)&gt;5,"W","S")</f>
        <v>S</v>
      </c>
      <c r="D6784" t="str" cm="1">
        <f t="array" ref="D6784">_xlfn.IFS(
AND(Tableau13[[#This Row],[Jours]]="W",Tableau13[[#This Row],[Colonne1]]="HC"),"Talon",
Tableau13[[#This Row],[Colonne1]]="HP","Consommation normale",
E6784="HC","Talon")</f>
        <v>Talon</v>
      </c>
      <c r="E6784" s="3" t="str">
        <f>IF(OR(Tableau13[[#This Row],[Données]]-INT(Tableau13[[#This Row],[Données]])&lt;$J$2,Tableau13[[#This Row],[Données]]-INT(Tableau13[[#This Row],[Données]])&gt;=$I$2),"HC","HP")</f>
        <v>HC</v>
      </c>
      <c r="F6784" t="str">
        <f>IF(AND(Tableau13[[#This Row],[Jours]]="W",Tableau13[[#This Row],[Colonne1]]="HC")=TRUE, "Talon","Conso normale")</f>
        <v>Conso normale</v>
      </c>
    </row>
    <row r="6785" spans="1:6">
      <c r="A6785" s="6">
        <v>45278.104166666664</v>
      </c>
      <c r="B6785" s="7">
        <v>3.75</v>
      </c>
      <c r="C6785" t="str">
        <f>IF(WEEKDAY(Tableau13[[#This Row],[Données]],11)&gt;5,"W","S")</f>
        <v>S</v>
      </c>
      <c r="D6785" t="str" cm="1">
        <f t="array" ref="D6785">_xlfn.IFS(
AND(Tableau13[[#This Row],[Jours]]="W",Tableau13[[#This Row],[Colonne1]]="HC"),"Talon",
Tableau13[[#This Row],[Colonne1]]="HP","Consommation normale",
E6785="HC","Talon")</f>
        <v>Talon</v>
      </c>
      <c r="E6785" s="3" t="str">
        <f>IF(OR(Tableau13[[#This Row],[Données]]-INT(Tableau13[[#This Row],[Données]])&lt;$J$2,Tableau13[[#This Row],[Données]]-INT(Tableau13[[#This Row],[Données]])&gt;=$I$2),"HC","HP")</f>
        <v>HC</v>
      </c>
      <c r="F6785" t="str">
        <f>IF(AND(Tableau13[[#This Row],[Jours]]="W",Tableau13[[#This Row],[Colonne1]]="HC")=TRUE, "Talon","Conso normale")</f>
        <v>Conso normale</v>
      </c>
    </row>
    <row r="6786" spans="1:6">
      <c r="A6786" s="6">
        <v>45278.111111111109</v>
      </c>
      <c r="B6786" s="7">
        <v>4</v>
      </c>
      <c r="C6786" t="str">
        <f>IF(WEEKDAY(Tableau13[[#This Row],[Données]],11)&gt;5,"W","S")</f>
        <v>S</v>
      </c>
      <c r="D6786" t="str" cm="1">
        <f t="array" ref="D6786">_xlfn.IFS(
AND(Tableau13[[#This Row],[Jours]]="W",Tableau13[[#This Row],[Colonne1]]="HC"),"Talon",
Tableau13[[#This Row],[Colonne1]]="HP","Consommation normale",
E6786="HC","Talon")</f>
        <v>Talon</v>
      </c>
      <c r="E6786" s="3" t="str">
        <f>IF(OR(Tableau13[[#This Row],[Données]]-INT(Tableau13[[#This Row],[Données]])&lt;$J$2,Tableau13[[#This Row],[Données]]-INT(Tableau13[[#This Row],[Données]])&gt;=$I$2),"HC","HP")</f>
        <v>HC</v>
      </c>
      <c r="F6786" t="str">
        <f>IF(AND(Tableau13[[#This Row],[Jours]]="W",Tableau13[[#This Row],[Colonne1]]="HC")=TRUE, "Talon","Conso normale")</f>
        <v>Conso normale</v>
      </c>
    </row>
    <row r="6787" spans="1:6">
      <c r="A6787" s="6">
        <v>45278.118055555555</v>
      </c>
      <c r="B6787" s="7">
        <v>4.1666666699999997</v>
      </c>
      <c r="C6787" t="str">
        <f>IF(WEEKDAY(Tableau13[[#This Row],[Données]],11)&gt;5,"W","S")</f>
        <v>S</v>
      </c>
      <c r="D6787" t="str" cm="1">
        <f t="array" ref="D6787">_xlfn.IFS(
AND(Tableau13[[#This Row],[Jours]]="W",Tableau13[[#This Row],[Colonne1]]="HC"),"Talon",
Tableau13[[#This Row],[Colonne1]]="HP","Consommation normale",
E6787="HC","Talon")</f>
        <v>Talon</v>
      </c>
      <c r="E6787" s="3" t="str">
        <f>IF(OR(Tableau13[[#This Row],[Données]]-INT(Tableau13[[#This Row],[Données]])&lt;$J$2,Tableau13[[#This Row],[Données]]-INT(Tableau13[[#This Row],[Données]])&gt;=$I$2),"HC","HP")</f>
        <v>HC</v>
      </c>
      <c r="F6787" t="str">
        <f>IF(AND(Tableau13[[#This Row],[Jours]]="W",Tableau13[[#This Row],[Colonne1]]="HC")=TRUE, "Talon","Conso normale")</f>
        <v>Conso normale</v>
      </c>
    </row>
    <row r="6788" spans="1:6">
      <c r="A6788" s="6">
        <v>45278.125</v>
      </c>
      <c r="B6788" s="7">
        <v>4.25</v>
      </c>
      <c r="C6788" t="str">
        <f>IF(WEEKDAY(Tableau13[[#This Row],[Données]],11)&gt;5,"W","S")</f>
        <v>S</v>
      </c>
      <c r="D6788" t="str" cm="1">
        <f t="array" ref="D6788">_xlfn.IFS(
AND(Tableau13[[#This Row],[Jours]]="W",Tableau13[[#This Row],[Colonne1]]="HC"),"Talon",
Tableau13[[#This Row],[Colonne1]]="HP","Consommation normale",
E6788="HC","Talon")</f>
        <v>Talon</v>
      </c>
      <c r="E6788" s="3" t="str">
        <f>IF(OR(Tableau13[[#This Row],[Données]]-INT(Tableau13[[#This Row],[Données]])&lt;$J$2,Tableau13[[#This Row],[Données]]-INT(Tableau13[[#This Row],[Données]])&gt;=$I$2),"HC","HP")</f>
        <v>HC</v>
      </c>
      <c r="F6788" t="str">
        <f>IF(AND(Tableau13[[#This Row],[Jours]]="W",Tableau13[[#This Row],[Colonne1]]="HC")=TRUE, "Talon","Conso normale")</f>
        <v>Conso normale</v>
      </c>
    </row>
    <row r="6789" spans="1:6">
      <c r="A6789" s="6">
        <v>45278.131944444445</v>
      </c>
      <c r="B6789" s="7">
        <v>4.0833333300000003</v>
      </c>
      <c r="C6789" t="str">
        <f>IF(WEEKDAY(Tableau13[[#This Row],[Données]],11)&gt;5,"W","S")</f>
        <v>S</v>
      </c>
      <c r="D6789" t="str" cm="1">
        <f t="array" ref="D6789">_xlfn.IFS(
AND(Tableau13[[#This Row],[Jours]]="W",Tableau13[[#This Row],[Colonne1]]="HC"),"Talon",
Tableau13[[#This Row],[Colonne1]]="HP","Consommation normale",
E6789="HC","Talon")</f>
        <v>Talon</v>
      </c>
      <c r="E6789" s="3" t="str">
        <f>IF(OR(Tableau13[[#This Row],[Données]]-INT(Tableau13[[#This Row],[Données]])&lt;$J$2,Tableau13[[#This Row],[Données]]-INT(Tableau13[[#This Row],[Données]])&gt;=$I$2),"HC","HP")</f>
        <v>HC</v>
      </c>
      <c r="F6789" t="str">
        <f>IF(AND(Tableau13[[#This Row],[Jours]]="W",Tableau13[[#This Row],[Colonne1]]="HC")=TRUE, "Talon","Conso normale")</f>
        <v>Conso normale</v>
      </c>
    </row>
    <row r="6790" spans="1:6">
      <c r="A6790" s="6">
        <v>45278.138888888891</v>
      </c>
      <c r="B6790" s="7">
        <v>3.9166666700000001</v>
      </c>
      <c r="C6790" t="str">
        <f>IF(WEEKDAY(Tableau13[[#This Row],[Données]],11)&gt;5,"W","S")</f>
        <v>S</v>
      </c>
      <c r="D6790" t="str" cm="1">
        <f t="array" ref="D6790">_xlfn.IFS(
AND(Tableau13[[#This Row],[Jours]]="W",Tableau13[[#This Row],[Colonne1]]="HC"),"Talon",
Tableau13[[#This Row],[Colonne1]]="HP","Consommation normale",
E6790="HC","Talon")</f>
        <v>Talon</v>
      </c>
      <c r="E6790" s="3" t="str">
        <f>IF(OR(Tableau13[[#This Row],[Données]]-INT(Tableau13[[#This Row],[Données]])&lt;$J$2,Tableau13[[#This Row],[Données]]-INT(Tableau13[[#This Row],[Données]])&gt;=$I$2),"HC","HP")</f>
        <v>HC</v>
      </c>
      <c r="F6790" t="str">
        <f>IF(AND(Tableau13[[#This Row],[Jours]]="W",Tableau13[[#This Row],[Colonne1]]="HC")=TRUE, "Talon","Conso normale")</f>
        <v>Conso normale</v>
      </c>
    </row>
    <row r="6791" spans="1:6">
      <c r="A6791" s="6">
        <v>45278.145833333336</v>
      </c>
      <c r="B6791" s="7">
        <v>3.75</v>
      </c>
      <c r="C6791" t="str">
        <f>IF(WEEKDAY(Tableau13[[#This Row],[Données]],11)&gt;5,"W","S")</f>
        <v>S</v>
      </c>
      <c r="D6791" t="str" cm="1">
        <f t="array" ref="D6791">_xlfn.IFS(
AND(Tableau13[[#This Row],[Jours]]="W",Tableau13[[#This Row],[Colonne1]]="HC"),"Talon",
Tableau13[[#This Row],[Colonne1]]="HP","Consommation normale",
E6791="HC","Talon")</f>
        <v>Talon</v>
      </c>
      <c r="E6791" s="3" t="str">
        <f>IF(OR(Tableau13[[#This Row],[Données]]-INT(Tableau13[[#This Row],[Données]])&lt;$J$2,Tableau13[[#This Row],[Données]]-INT(Tableau13[[#This Row],[Données]])&gt;=$I$2),"HC","HP")</f>
        <v>HC</v>
      </c>
      <c r="F6791" t="str">
        <f>IF(AND(Tableau13[[#This Row],[Jours]]="W",Tableau13[[#This Row],[Colonne1]]="HC")=TRUE, "Talon","Conso normale")</f>
        <v>Conso normale</v>
      </c>
    </row>
    <row r="6792" spans="1:6">
      <c r="A6792" s="6">
        <v>45278.152777777781</v>
      </c>
      <c r="B6792" s="7">
        <v>4.1666666699999997</v>
      </c>
      <c r="C6792" t="str">
        <f>IF(WEEKDAY(Tableau13[[#This Row],[Données]],11)&gt;5,"W","S")</f>
        <v>S</v>
      </c>
      <c r="D6792" t="str" cm="1">
        <f t="array" ref="D6792">_xlfn.IFS(
AND(Tableau13[[#This Row],[Jours]]="W",Tableau13[[#This Row],[Colonne1]]="HC"),"Talon",
Tableau13[[#This Row],[Colonne1]]="HP","Consommation normale",
E6792="HC","Talon")</f>
        <v>Talon</v>
      </c>
      <c r="E6792" s="3" t="str">
        <f>IF(OR(Tableau13[[#This Row],[Données]]-INT(Tableau13[[#This Row],[Données]])&lt;$J$2,Tableau13[[#This Row],[Données]]-INT(Tableau13[[#This Row],[Données]])&gt;=$I$2),"HC","HP")</f>
        <v>HC</v>
      </c>
      <c r="F6792" t="str">
        <f>IF(AND(Tableau13[[#This Row],[Jours]]="W",Tableau13[[#This Row],[Colonne1]]="HC")=TRUE, "Talon","Conso normale")</f>
        <v>Conso normale</v>
      </c>
    </row>
    <row r="6793" spans="1:6">
      <c r="A6793" s="6">
        <v>45278.159722222219</v>
      </c>
      <c r="B6793" s="7">
        <v>4.1666666699999997</v>
      </c>
      <c r="C6793" t="str">
        <f>IF(WEEKDAY(Tableau13[[#This Row],[Données]],11)&gt;5,"W","S")</f>
        <v>S</v>
      </c>
      <c r="D6793" t="str" cm="1">
        <f t="array" ref="D6793">_xlfn.IFS(
AND(Tableau13[[#This Row],[Jours]]="W",Tableau13[[#This Row],[Colonne1]]="HC"),"Talon",
Tableau13[[#This Row],[Colonne1]]="HP","Consommation normale",
E6793="HC","Talon")</f>
        <v>Talon</v>
      </c>
      <c r="E6793" s="3" t="str">
        <f>IF(OR(Tableau13[[#This Row],[Données]]-INT(Tableau13[[#This Row],[Données]])&lt;$J$2,Tableau13[[#This Row],[Données]]-INT(Tableau13[[#This Row],[Données]])&gt;=$I$2),"HC","HP")</f>
        <v>HC</v>
      </c>
      <c r="F6793" t="str">
        <f>IF(AND(Tableau13[[#This Row],[Jours]]="W",Tableau13[[#This Row],[Colonne1]]="HC")=TRUE, "Talon","Conso normale")</f>
        <v>Conso normale</v>
      </c>
    </row>
    <row r="6794" spans="1:6">
      <c r="A6794" s="6">
        <v>45278.166666666664</v>
      </c>
      <c r="B6794" s="7">
        <v>4.1666666699999997</v>
      </c>
      <c r="C6794" t="str">
        <f>IF(WEEKDAY(Tableau13[[#This Row],[Données]],11)&gt;5,"W","S")</f>
        <v>S</v>
      </c>
      <c r="D6794" t="str" cm="1">
        <f t="array" ref="D6794">_xlfn.IFS(
AND(Tableau13[[#This Row],[Jours]]="W",Tableau13[[#This Row],[Colonne1]]="HC"),"Talon",
Tableau13[[#This Row],[Colonne1]]="HP","Consommation normale",
E6794="HC","Talon")</f>
        <v>Talon</v>
      </c>
      <c r="E6794" s="3" t="str">
        <f>IF(OR(Tableau13[[#This Row],[Données]]-INT(Tableau13[[#This Row],[Données]])&lt;$J$2,Tableau13[[#This Row],[Données]]-INT(Tableau13[[#This Row],[Données]])&gt;=$I$2),"HC","HP")</f>
        <v>HC</v>
      </c>
      <c r="F6794" t="str">
        <f>IF(AND(Tableau13[[#This Row],[Jours]]="W",Tableau13[[#This Row],[Colonne1]]="HC")=TRUE, "Talon","Conso normale")</f>
        <v>Conso normale</v>
      </c>
    </row>
    <row r="6795" spans="1:6">
      <c r="A6795" s="6">
        <v>45278.173611111109</v>
      </c>
      <c r="B6795" s="7">
        <v>4.1666666699999997</v>
      </c>
      <c r="C6795" t="str">
        <f>IF(WEEKDAY(Tableau13[[#This Row],[Données]],11)&gt;5,"W","S")</f>
        <v>S</v>
      </c>
      <c r="D6795" t="str" cm="1">
        <f t="array" ref="D6795">_xlfn.IFS(
AND(Tableau13[[#This Row],[Jours]]="W",Tableau13[[#This Row],[Colonne1]]="HC"),"Talon",
Tableau13[[#This Row],[Colonne1]]="HP","Consommation normale",
E6795="HC","Talon")</f>
        <v>Talon</v>
      </c>
      <c r="E6795" s="3" t="str">
        <f>IF(OR(Tableau13[[#This Row],[Données]]-INT(Tableau13[[#This Row],[Données]])&lt;$J$2,Tableau13[[#This Row],[Données]]-INT(Tableau13[[#This Row],[Données]])&gt;=$I$2),"HC","HP")</f>
        <v>HC</v>
      </c>
      <c r="F6795" t="str">
        <f>IF(AND(Tableau13[[#This Row],[Jours]]="W",Tableau13[[#This Row],[Colonne1]]="HC")=TRUE, "Talon","Conso normale")</f>
        <v>Conso normale</v>
      </c>
    </row>
    <row r="6796" spans="1:6">
      <c r="A6796" s="6">
        <v>45278.180555555555</v>
      </c>
      <c r="B6796" s="7">
        <v>4</v>
      </c>
      <c r="C6796" t="str">
        <f>IF(WEEKDAY(Tableau13[[#This Row],[Données]],11)&gt;5,"W","S")</f>
        <v>S</v>
      </c>
      <c r="D6796" t="str" cm="1">
        <f t="array" ref="D6796">_xlfn.IFS(
AND(Tableau13[[#This Row],[Jours]]="W",Tableau13[[#This Row],[Colonne1]]="HC"),"Talon",
Tableau13[[#This Row],[Colonne1]]="HP","Consommation normale",
E6796="HC","Talon")</f>
        <v>Talon</v>
      </c>
      <c r="E6796" s="3" t="str">
        <f>IF(OR(Tableau13[[#This Row],[Données]]-INT(Tableau13[[#This Row],[Données]])&lt;$J$2,Tableau13[[#This Row],[Données]]-INT(Tableau13[[#This Row],[Données]])&gt;=$I$2),"HC","HP")</f>
        <v>HC</v>
      </c>
      <c r="F6796" t="str">
        <f>IF(AND(Tableau13[[#This Row],[Jours]]="W",Tableau13[[#This Row],[Colonne1]]="HC")=TRUE, "Talon","Conso normale")</f>
        <v>Conso normale</v>
      </c>
    </row>
    <row r="6797" spans="1:6">
      <c r="A6797" s="6">
        <v>45278.1875</v>
      </c>
      <c r="B6797" s="7">
        <v>3.75</v>
      </c>
      <c r="C6797" t="str">
        <f>IF(WEEKDAY(Tableau13[[#This Row],[Données]],11)&gt;5,"W","S")</f>
        <v>S</v>
      </c>
      <c r="D6797" t="str" cm="1">
        <f t="array" ref="D6797">_xlfn.IFS(
AND(Tableau13[[#This Row],[Jours]]="W",Tableau13[[#This Row],[Colonne1]]="HC"),"Talon",
Tableau13[[#This Row],[Colonne1]]="HP","Consommation normale",
E6797="HC","Talon")</f>
        <v>Talon</v>
      </c>
      <c r="E6797" s="3" t="str">
        <f>IF(OR(Tableau13[[#This Row],[Données]]-INT(Tableau13[[#This Row],[Données]])&lt;$J$2,Tableau13[[#This Row],[Données]]-INT(Tableau13[[#This Row],[Données]])&gt;=$I$2),"HC","HP")</f>
        <v>HC</v>
      </c>
      <c r="F6797" t="str">
        <f>IF(AND(Tableau13[[#This Row],[Jours]]="W",Tableau13[[#This Row],[Colonne1]]="HC")=TRUE, "Talon","Conso normale")</f>
        <v>Conso normale</v>
      </c>
    </row>
    <row r="6798" spans="1:6">
      <c r="A6798" s="6">
        <v>45278.194444444445</v>
      </c>
      <c r="B6798" s="7">
        <v>4.3333333300000003</v>
      </c>
      <c r="C6798" t="str">
        <f>IF(WEEKDAY(Tableau13[[#This Row],[Données]],11)&gt;5,"W","S")</f>
        <v>S</v>
      </c>
      <c r="D6798" t="str" cm="1">
        <f t="array" ref="D6798">_xlfn.IFS(
AND(Tableau13[[#This Row],[Jours]]="W",Tableau13[[#This Row],[Colonne1]]="HC"),"Talon",
Tableau13[[#This Row],[Colonne1]]="HP","Consommation normale",
E6798="HC","Talon")</f>
        <v>Talon</v>
      </c>
      <c r="E6798" s="3" t="str">
        <f>IF(OR(Tableau13[[#This Row],[Données]]-INT(Tableau13[[#This Row],[Données]])&lt;$J$2,Tableau13[[#This Row],[Données]]-INT(Tableau13[[#This Row],[Données]])&gt;=$I$2),"HC","HP")</f>
        <v>HC</v>
      </c>
      <c r="F6798" t="str">
        <f>IF(AND(Tableau13[[#This Row],[Jours]]="W",Tableau13[[#This Row],[Colonne1]]="HC")=TRUE, "Talon","Conso normale")</f>
        <v>Conso normale</v>
      </c>
    </row>
    <row r="6799" spans="1:6">
      <c r="A6799" s="6">
        <v>45278.201388888891</v>
      </c>
      <c r="B6799" s="7">
        <v>5.4166666699999997</v>
      </c>
      <c r="C6799" t="str">
        <f>IF(WEEKDAY(Tableau13[[#This Row],[Données]],11)&gt;5,"W","S")</f>
        <v>S</v>
      </c>
      <c r="D6799" t="str" cm="1">
        <f t="array" ref="D6799">_xlfn.IFS(
AND(Tableau13[[#This Row],[Jours]]="W",Tableau13[[#This Row],[Colonne1]]="HC"),"Talon",
Tableau13[[#This Row],[Colonne1]]="HP","Consommation normale",
E6799="HC","Talon")</f>
        <v>Talon</v>
      </c>
      <c r="E6799" s="3" t="str">
        <f>IF(OR(Tableau13[[#This Row],[Données]]-INT(Tableau13[[#This Row],[Données]])&lt;$J$2,Tableau13[[#This Row],[Données]]-INT(Tableau13[[#This Row],[Données]])&gt;=$I$2),"HC","HP")</f>
        <v>HC</v>
      </c>
      <c r="F6799" t="str">
        <f>IF(AND(Tableau13[[#This Row],[Jours]]="W",Tableau13[[#This Row],[Colonne1]]="HC")=TRUE, "Talon","Conso normale")</f>
        <v>Conso normale</v>
      </c>
    </row>
    <row r="6800" spans="1:6">
      <c r="A6800" s="6">
        <v>45278.208333333336</v>
      </c>
      <c r="B6800" s="7">
        <v>6.6666666699999997</v>
      </c>
      <c r="C6800" t="str">
        <f>IF(WEEKDAY(Tableau13[[#This Row],[Données]],11)&gt;5,"W","S")</f>
        <v>S</v>
      </c>
      <c r="D6800" t="str" cm="1">
        <f t="array" ref="D6800">_xlfn.IFS(
AND(Tableau13[[#This Row],[Jours]]="W",Tableau13[[#This Row],[Colonne1]]="HC"),"Talon",
Tableau13[[#This Row],[Colonne1]]="HP","Consommation normale",
E6800="HC","Talon")</f>
        <v>Talon</v>
      </c>
      <c r="E6800" s="3" t="str">
        <f>IF(OR(Tableau13[[#This Row],[Données]]-INT(Tableau13[[#This Row],[Données]])&lt;$J$2,Tableau13[[#This Row],[Données]]-INT(Tableau13[[#This Row],[Données]])&gt;=$I$2),"HC","HP")</f>
        <v>HC</v>
      </c>
      <c r="F6800" t="str">
        <f>IF(AND(Tableau13[[#This Row],[Jours]]="W",Tableau13[[#This Row],[Colonne1]]="HC")=TRUE, "Talon","Conso normale")</f>
        <v>Conso normale</v>
      </c>
    </row>
    <row r="6801" spans="1:6">
      <c r="A6801" s="6">
        <v>45278.215277777781</v>
      </c>
      <c r="B6801" s="7">
        <v>7.9166666699999997</v>
      </c>
      <c r="C6801" t="str">
        <f>IF(WEEKDAY(Tableau13[[#This Row],[Données]],11)&gt;5,"W","S")</f>
        <v>S</v>
      </c>
      <c r="D6801" t="str" cm="1">
        <f t="array" ref="D6801">_xlfn.IFS(
AND(Tableau13[[#This Row],[Jours]]="W",Tableau13[[#This Row],[Colonne1]]="HC"),"Talon",
Tableau13[[#This Row],[Colonne1]]="HP","Consommation normale",
E6801="HC","Talon")</f>
        <v>Talon</v>
      </c>
      <c r="E6801" s="3" t="str">
        <f>IF(OR(Tableau13[[#This Row],[Données]]-INT(Tableau13[[#This Row],[Données]])&lt;$J$2,Tableau13[[#This Row],[Données]]-INT(Tableau13[[#This Row],[Données]])&gt;=$I$2),"HC","HP")</f>
        <v>HC</v>
      </c>
      <c r="F6801" t="str">
        <f>IF(AND(Tableau13[[#This Row],[Jours]]="W",Tableau13[[#This Row],[Colonne1]]="HC")=TRUE, "Talon","Conso normale")</f>
        <v>Conso normale</v>
      </c>
    </row>
    <row r="6802" spans="1:6">
      <c r="A6802" s="6">
        <v>45278.222222222219</v>
      </c>
      <c r="B6802" s="7">
        <v>11.41666667</v>
      </c>
      <c r="C6802" t="str">
        <f>IF(WEEKDAY(Tableau13[[#This Row],[Données]],11)&gt;5,"W","S")</f>
        <v>S</v>
      </c>
      <c r="D6802" t="str" cm="1">
        <f t="array" ref="D6802">_xlfn.IFS(
AND(Tableau13[[#This Row],[Jours]]="W",Tableau13[[#This Row],[Colonne1]]="HC"),"Talon",
Tableau13[[#This Row],[Colonne1]]="HP","Consommation normale",
E6802="HC","Talon")</f>
        <v>Talon</v>
      </c>
      <c r="E6802" s="3" t="str">
        <f>IF(OR(Tableau13[[#This Row],[Données]]-INT(Tableau13[[#This Row],[Données]])&lt;$J$2,Tableau13[[#This Row],[Données]]-INT(Tableau13[[#This Row],[Données]])&gt;=$I$2),"HC","HP")</f>
        <v>HC</v>
      </c>
      <c r="F6802" t="str">
        <f>IF(AND(Tableau13[[#This Row],[Jours]]="W",Tableau13[[#This Row],[Colonne1]]="HC")=TRUE, "Talon","Conso normale")</f>
        <v>Conso normale</v>
      </c>
    </row>
    <row r="6803" spans="1:6">
      <c r="A6803" s="6">
        <v>45278.229166666664</v>
      </c>
      <c r="B6803" s="7">
        <v>13.58333333</v>
      </c>
      <c r="C6803" t="str">
        <f>IF(WEEKDAY(Tableau13[[#This Row],[Données]],11)&gt;5,"W","S")</f>
        <v>S</v>
      </c>
      <c r="D6803" t="str" cm="1">
        <f t="array" ref="D6803">_xlfn.IFS(
AND(Tableau13[[#This Row],[Jours]]="W",Tableau13[[#This Row],[Colonne1]]="HC"),"Talon",
Tableau13[[#This Row],[Colonne1]]="HP","Consommation normale",
E6803="HC","Talon")</f>
        <v>Talon</v>
      </c>
      <c r="E6803" s="3" t="str">
        <f>IF(OR(Tableau13[[#This Row],[Données]]-INT(Tableau13[[#This Row],[Données]])&lt;$J$2,Tableau13[[#This Row],[Données]]-INT(Tableau13[[#This Row],[Données]])&gt;=$I$2),"HC","HP")</f>
        <v>HC</v>
      </c>
      <c r="F6803" t="str">
        <f>IF(AND(Tableau13[[#This Row],[Jours]]="W",Tableau13[[#This Row],[Colonne1]]="HC")=TRUE, "Talon","Conso normale")</f>
        <v>Conso normale</v>
      </c>
    </row>
    <row r="6804" spans="1:6">
      <c r="A6804" s="6">
        <v>45278.236111111109</v>
      </c>
      <c r="B6804" s="7">
        <v>13.83333333</v>
      </c>
      <c r="C6804" t="str">
        <f>IF(WEEKDAY(Tableau13[[#This Row],[Données]],11)&gt;5,"W","S")</f>
        <v>S</v>
      </c>
      <c r="D6804" t="str" cm="1">
        <f t="array" ref="D6804">_xlfn.IFS(
AND(Tableau13[[#This Row],[Jours]]="W",Tableau13[[#This Row],[Colonne1]]="HC"),"Talon",
Tableau13[[#This Row],[Colonne1]]="HP","Consommation normale",
E6804="HC","Talon")</f>
        <v>Talon</v>
      </c>
      <c r="E6804" s="3" t="str">
        <f>IF(OR(Tableau13[[#This Row],[Données]]-INT(Tableau13[[#This Row],[Données]])&lt;$J$2,Tableau13[[#This Row],[Données]]-INT(Tableau13[[#This Row],[Données]])&gt;=$I$2),"HC","HP")</f>
        <v>HC</v>
      </c>
      <c r="F6804" t="str">
        <f>IF(AND(Tableau13[[#This Row],[Jours]]="W",Tableau13[[#This Row],[Colonne1]]="HC")=TRUE, "Talon","Conso normale")</f>
        <v>Conso normale</v>
      </c>
    </row>
    <row r="6805" spans="1:6">
      <c r="A6805" s="6">
        <v>45278.243055555555</v>
      </c>
      <c r="B6805" s="7">
        <v>15.41666667</v>
      </c>
      <c r="C6805" t="str">
        <f>IF(WEEKDAY(Tableau13[[#This Row],[Données]],11)&gt;5,"W","S")</f>
        <v>S</v>
      </c>
      <c r="D6805" t="str" cm="1">
        <f t="array" ref="D6805">_xlfn.IFS(
AND(Tableau13[[#This Row],[Jours]]="W",Tableau13[[#This Row],[Colonne1]]="HC"),"Talon",
Tableau13[[#This Row],[Colonne1]]="HP","Consommation normale",
E6805="HC","Talon")</f>
        <v>Talon</v>
      </c>
      <c r="E6805" s="3" t="str">
        <f>IF(OR(Tableau13[[#This Row],[Données]]-INT(Tableau13[[#This Row],[Données]])&lt;$J$2,Tableau13[[#This Row],[Données]]-INT(Tableau13[[#This Row],[Données]])&gt;=$I$2),"HC","HP")</f>
        <v>HC</v>
      </c>
      <c r="F6805" t="str">
        <f>IF(AND(Tableau13[[#This Row],[Jours]]="W",Tableau13[[#This Row],[Colonne1]]="HC")=TRUE, "Talon","Conso normale")</f>
        <v>Conso normale</v>
      </c>
    </row>
    <row r="6806" spans="1:6">
      <c r="A6806" s="6">
        <v>45278.25</v>
      </c>
      <c r="B6806" s="7">
        <v>16</v>
      </c>
      <c r="C6806" t="str">
        <f>IF(WEEKDAY(Tableau13[[#This Row],[Données]],11)&gt;5,"W","S")</f>
        <v>S</v>
      </c>
      <c r="D6806" t="str" cm="1">
        <f t="array" ref="D6806">_xlfn.IFS(
AND(Tableau13[[#This Row],[Jours]]="W",Tableau13[[#This Row],[Colonne1]]="HC"),"Talon",
Tableau13[[#This Row],[Colonne1]]="HP","Consommation normale",
E6806="HC","Talon")</f>
        <v>Consommation normale</v>
      </c>
      <c r="E6806" s="3" t="str">
        <f>IF(OR(Tableau13[[#This Row],[Données]]-INT(Tableau13[[#This Row],[Données]])&lt;$J$2,Tableau13[[#This Row],[Données]]-INT(Tableau13[[#This Row],[Données]])&gt;=$I$2),"HC","HP")</f>
        <v>HP</v>
      </c>
      <c r="F6806" t="str">
        <f>IF(AND(Tableau13[[#This Row],[Jours]]="W",Tableau13[[#This Row],[Colonne1]]="HC")=TRUE, "Talon","Conso normale")</f>
        <v>Conso normale</v>
      </c>
    </row>
    <row r="6807" spans="1:6">
      <c r="A6807" s="6">
        <v>45278.256944444445</v>
      </c>
      <c r="B6807" s="7">
        <v>11.66666667</v>
      </c>
      <c r="C6807" t="str">
        <f>IF(WEEKDAY(Tableau13[[#This Row],[Données]],11)&gt;5,"W","S")</f>
        <v>S</v>
      </c>
      <c r="D6807" t="str" cm="1">
        <f t="array" ref="D6807">_xlfn.IFS(
AND(Tableau13[[#This Row],[Jours]]="W",Tableau13[[#This Row],[Colonne1]]="HC"),"Talon",
Tableau13[[#This Row],[Colonne1]]="HP","Consommation normale",
E6807="HC","Talon")</f>
        <v>Consommation normale</v>
      </c>
      <c r="E6807" s="3" t="str">
        <f>IF(OR(Tableau13[[#This Row],[Données]]-INT(Tableau13[[#This Row],[Données]])&lt;$J$2,Tableau13[[#This Row],[Données]]-INT(Tableau13[[#This Row],[Données]])&gt;=$I$2),"HC","HP")</f>
        <v>HP</v>
      </c>
      <c r="F6807" t="str">
        <f>IF(AND(Tableau13[[#This Row],[Jours]]="W",Tableau13[[#This Row],[Colonne1]]="HC")=TRUE, "Talon","Conso normale")</f>
        <v>Conso normale</v>
      </c>
    </row>
    <row r="6808" spans="1:6">
      <c r="A6808" s="6">
        <v>45278.263888888891</v>
      </c>
      <c r="B6808" s="7">
        <v>9.6666666699999997</v>
      </c>
      <c r="C6808" t="str">
        <f>IF(WEEKDAY(Tableau13[[#This Row],[Données]],11)&gt;5,"W","S")</f>
        <v>S</v>
      </c>
      <c r="D6808" t="str" cm="1">
        <f t="array" ref="D6808">_xlfn.IFS(
AND(Tableau13[[#This Row],[Jours]]="W",Tableau13[[#This Row],[Colonne1]]="HC"),"Talon",
Tableau13[[#This Row],[Colonne1]]="HP","Consommation normale",
E6808="HC","Talon")</f>
        <v>Consommation normale</v>
      </c>
      <c r="E6808" s="3" t="str">
        <f>IF(OR(Tableau13[[#This Row],[Données]]-INT(Tableau13[[#This Row],[Données]])&lt;$J$2,Tableau13[[#This Row],[Données]]-INT(Tableau13[[#This Row],[Données]])&gt;=$I$2),"HC","HP")</f>
        <v>HP</v>
      </c>
      <c r="F6808" t="str">
        <f>IF(AND(Tableau13[[#This Row],[Jours]]="W",Tableau13[[#This Row],[Colonne1]]="HC")=TRUE, "Talon","Conso normale")</f>
        <v>Conso normale</v>
      </c>
    </row>
    <row r="6809" spans="1:6">
      <c r="A6809" s="6">
        <v>45278.270833333336</v>
      </c>
      <c r="B6809" s="7">
        <v>9.4166666699999997</v>
      </c>
      <c r="C6809" t="str">
        <f>IF(WEEKDAY(Tableau13[[#This Row],[Données]],11)&gt;5,"W","S")</f>
        <v>S</v>
      </c>
      <c r="D6809" t="str" cm="1">
        <f t="array" ref="D6809">_xlfn.IFS(
AND(Tableau13[[#This Row],[Jours]]="W",Tableau13[[#This Row],[Colonne1]]="HC"),"Talon",
Tableau13[[#This Row],[Colonne1]]="HP","Consommation normale",
E6809="HC","Talon")</f>
        <v>Consommation normale</v>
      </c>
      <c r="E6809" s="3" t="str">
        <f>IF(OR(Tableau13[[#This Row],[Données]]-INT(Tableau13[[#This Row],[Données]])&lt;$J$2,Tableau13[[#This Row],[Données]]-INT(Tableau13[[#This Row],[Données]])&gt;=$I$2),"HC","HP")</f>
        <v>HP</v>
      </c>
      <c r="F6809" t="str">
        <f>IF(AND(Tableau13[[#This Row],[Jours]]="W",Tableau13[[#This Row],[Colonne1]]="HC")=TRUE, "Talon","Conso normale")</f>
        <v>Conso normale</v>
      </c>
    </row>
    <row r="6810" spans="1:6">
      <c r="A6810" s="6">
        <v>45278.277777777781</v>
      </c>
      <c r="B6810" s="7">
        <v>10</v>
      </c>
      <c r="C6810" t="str">
        <f>IF(WEEKDAY(Tableau13[[#This Row],[Données]],11)&gt;5,"W","S")</f>
        <v>S</v>
      </c>
      <c r="D6810" t="str" cm="1">
        <f t="array" ref="D6810">_xlfn.IFS(
AND(Tableau13[[#This Row],[Jours]]="W",Tableau13[[#This Row],[Colonne1]]="HC"),"Talon",
Tableau13[[#This Row],[Colonne1]]="HP","Consommation normale",
E6810="HC","Talon")</f>
        <v>Consommation normale</v>
      </c>
      <c r="E6810" s="3" t="str">
        <f>IF(OR(Tableau13[[#This Row],[Données]]-INT(Tableau13[[#This Row],[Données]])&lt;$J$2,Tableau13[[#This Row],[Données]]-INT(Tableau13[[#This Row],[Données]])&gt;=$I$2),"HC","HP")</f>
        <v>HP</v>
      </c>
      <c r="F6810" t="str">
        <f>IF(AND(Tableau13[[#This Row],[Jours]]="W",Tableau13[[#This Row],[Colonne1]]="HC")=TRUE, "Talon","Conso normale")</f>
        <v>Conso normale</v>
      </c>
    </row>
    <row r="6811" spans="1:6">
      <c r="A6811" s="6">
        <v>45278.284722222219</v>
      </c>
      <c r="B6811" s="7">
        <v>10.83333333</v>
      </c>
      <c r="C6811" t="str">
        <f>IF(WEEKDAY(Tableau13[[#This Row],[Données]],11)&gt;5,"W","S")</f>
        <v>S</v>
      </c>
      <c r="D6811" t="str" cm="1">
        <f t="array" ref="D6811">_xlfn.IFS(
AND(Tableau13[[#This Row],[Jours]]="W",Tableau13[[#This Row],[Colonne1]]="HC"),"Talon",
Tableau13[[#This Row],[Colonne1]]="HP","Consommation normale",
E6811="HC","Talon")</f>
        <v>Consommation normale</v>
      </c>
      <c r="E6811" s="3" t="str">
        <f>IF(OR(Tableau13[[#This Row],[Données]]-INT(Tableau13[[#This Row],[Données]])&lt;$J$2,Tableau13[[#This Row],[Données]]-INT(Tableau13[[#This Row],[Données]])&gt;=$I$2),"HC","HP")</f>
        <v>HP</v>
      </c>
      <c r="F6811" t="str">
        <f>IF(AND(Tableau13[[#This Row],[Jours]]="W",Tableau13[[#This Row],[Colonne1]]="HC")=TRUE, "Talon","Conso normale")</f>
        <v>Conso normale</v>
      </c>
    </row>
    <row r="6812" spans="1:6">
      <c r="A6812" s="6">
        <v>45278.291666666664</v>
      </c>
      <c r="B6812" s="7">
        <v>10.66666667</v>
      </c>
      <c r="C6812" t="str">
        <f>IF(WEEKDAY(Tableau13[[#This Row],[Données]],11)&gt;5,"W","S")</f>
        <v>S</v>
      </c>
      <c r="D6812" t="str" cm="1">
        <f t="array" ref="D6812">_xlfn.IFS(
AND(Tableau13[[#This Row],[Jours]]="W",Tableau13[[#This Row],[Colonne1]]="HC"),"Talon",
Tableau13[[#This Row],[Colonne1]]="HP","Consommation normale",
E6812="HC","Talon")</f>
        <v>Consommation normale</v>
      </c>
      <c r="E6812" s="3" t="str">
        <f>IF(OR(Tableau13[[#This Row],[Données]]-INT(Tableau13[[#This Row],[Données]])&lt;$J$2,Tableau13[[#This Row],[Données]]-INT(Tableau13[[#This Row],[Données]])&gt;=$I$2),"HC","HP")</f>
        <v>HP</v>
      </c>
      <c r="F6812" t="str">
        <f>IF(AND(Tableau13[[#This Row],[Jours]]="W",Tableau13[[#This Row],[Colonne1]]="HC")=TRUE, "Talon","Conso normale")</f>
        <v>Conso normale</v>
      </c>
    </row>
    <row r="6813" spans="1:6">
      <c r="A6813" s="6">
        <v>45278.298611111109</v>
      </c>
      <c r="B6813" s="7">
        <v>9.3333333300000003</v>
      </c>
      <c r="C6813" t="str">
        <f>IF(WEEKDAY(Tableau13[[#This Row],[Données]],11)&gt;5,"W","S")</f>
        <v>S</v>
      </c>
      <c r="D6813" t="str" cm="1">
        <f t="array" ref="D6813">_xlfn.IFS(
AND(Tableau13[[#This Row],[Jours]]="W",Tableau13[[#This Row],[Colonne1]]="HC"),"Talon",
Tableau13[[#This Row],[Colonne1]]="HP","Consommation normale",
E6813="HC","Talon")</f>
        <v>Consommation normale</v>
      </c>
      <c r="E6813" s="3" t="str">
        <f>IF(OR(Tableau13[[#This Row],[Données]]-INT(Tableau13[[#This Row],[Données]])&lt;$J$2,Tableau13[[#This Row],[Données]]-INT(Tableau13[[#This Row],[Données]])&gt;=$I$2),"HC","HP")</f>
        <v>HP</v>
      </c>
      <c r="F6813" t="str">
        <f>IF(AND(Tableau13[[#This Row],[Jours]]="W",Tableau13[[#This Row],[Colonne1]]="HC")=TRUE, "Talon","Conso normale")</f>
        <v>Conso normale</v>
      </c>
    </row>
    <row r="6814" spans="1:6">
      <c r="A6814" s="6">
        <v>45278.305555555555</v>
      </c>
      <c r="B6814" s="7">
        <v>10.33333333</v>
      </c>
      <c r="C6814" t="str">
        <f>IF(WEEKDAY(Tableau13[[#This Row],[Données]],11)&gt;5,"W","S")</f>
        <v>S</v>
      </c>
      <c r="D6814" t="str" cm="1">
        <f t="array" ref="D6814">_xlfn.IFS(
AND(Tableau13[[#This Row],[Jours]]="W",Tableau13[[#This Row],[Colonne1]]="HC"),"Talon",
Tableau13[[#This Row],[Colonne1]]="HP","Consommation normale",
E6814="HC","Talon")</f>
        <v>Consommation normale</v>
      </c>
      <c r="E6814" s="3" t="str">
        <f>IF(OR(Tableau13[[#This Row],[Données]]-INT(Tableau13[[#This Row],[Données]])&lt;$J$2,Tableau13[[#This Row],[Données]]-INT(Tableau13[[#This Row],[Données]])&gt;=$I$2),"HC","HP")</f>
        <v>HP</v>
      </c>
      <c r="F6814" t="str">
        <f>IF(AND(Tableau13[[#This Row],[Jours]]="W",Tableau13[[#This Row],[Colonne1]]="HC")=TRUE, "Talon","Conso normale")</f>
        <v>Conso normale</v>
      </c>
    </row>
    <row r="6815" spans="1:6">
      <c r="A6815" s="6">
        <v>45278.3125</v>
      </c>
      <c r="B6815" s="7">
        <v>12.08333333</v>
      </c>
      <c r="C6815" t="str">
        <f>IF(WEEKDAY(Tableau13[[#This Row],[Données]],11)&gt;5,"W","S")</f>
        <v>S</v>
      </c>
      <c r="D6815" t="str" cm="1">
        <f t="array" ref="D6815">_xlfn.IFS(
AND(Tableau13[[#This Row],[Jours]]="W",Tableau13[[#This Row],[Colonne1]]="HC"),"Talon",
Tableau13[[#This Row],[Colonne1]]="HP","Consommation normale",
E6815="HC","Talon")</f>
        <v>Consommation normale</v>
      </c>
      <c r="E6815" s="3" t="str">
        <f>IF(OR(Tableau13[[#This Row],[Données]]-INT(Tableau13[[#This Row],[Données]])&lt;$J$2,Tableau13[[#This Row],[Données]]-INT(Tableau13[[#This Row],[Données]])&gt;=$I$2),"HC","HP")</f>
        <v>HP</v>
      </c>
      <c r="F6815" t="str">
        <f>IF(AND(Tableau13[[#This Row],[Jours]]="W",Tableau13[[#This Row],[Colonne1]]="HC")=TRUE, "Talon","Conso normale")</f>
        <v>Conso normale</v>
      </c>
    </row>
    <row r="6816" spans="1:6">
      <c r="A6816" s="6">
        <v>45278.319444444445</v>
      </c>
      <c r="B6816" s="7">
        <v>11.75</v>
      </c>
      <c r="C6816" t="str">
        <f>IF(WEEKDAY(Tableau13[[#This Row],[Données]],11)&gt;5,"W","S")</f>
        <v>S</v>
      </c>
      <c r="D6816" t="str" cm="1">
        <f t="array" ref="D6816">_xlfn.IFS(
AND(Tableau13[[#This Row],[Jours]]="W",Tableau13[[#This Row],[Colonne1]]="HC"),"Talon",
Tableau13[[#This Row],[Colonne1]]="HP","Consommation normale",
E6816="HC","Talon")</f>
        <v>Consommation normale</v>
      </c>
      <c r="E6816" s="3" t="str">
        <f>IF(OR(Tableau13[[#This Row],[Données]]-INT(Tableau13[[#This Row],[Données]])&lt;$J$2,Tableau13[[#This Row],[Données]]-INT(Tableau13[[#This Row],[Données]])&gt;=$I$2),"HC","HP")</f>
        <v>HP</v>
      </c>
      <c r="F6816" t="str">
        <f>IF(AND(Tableau13[[#This Row],[Jours]]="W",Tableau13[[#This Row],[Colonne1]]="HC")=TRUE, "Talon","Conso normale")</f>
        <v>Conso normale</v>
      </c>
    </row>
    <row r="6817" spans="1:6">
      <c r="A6817" s="6">
        <v>45278.326388888891</v>
      </c>
      <c r="B6817" s="7">
        <v>12.16666667</v>
      </c>
      <c r="C6817" t="str">
        <f>IF(WEEKDAY(Tableau13[[#This Row],[Données]],11)&gt;5,"W","S")</f>
        <v>S</v>
      </c>
      <c r="D6817" t="str" cm="1">
        <f t="array" ref="D6817">_xlfn.IFS(
AND(Tableau13[[#This Row],[Jours]]="W",Tableau13[[#This Row],[Colonne1]]="HC"),"Talon",
Tableau13[[#This Row],[Colonne1]]="HP","Consommation normale",
E6817="HC","Talon")</f>
        <v>Consommation normale</v>
      </c>
      <c r="E6817" s="3" t="str">
        <f>IF(OR(Tableau13[[#This Row],[Données]]-INT(Tableau13[[#This Row],[Données]])&lt;$J$2,Tableau13[[#This Row],[Données]]-INT(Tableau13[[#This Row],[Données]])&gt;=$I$2),"HC","HP")</f>
        <v>HP</v>
      </c>
      <c r="F6817" t="str">
        <f>IF(AND(Tableau13[[#This Row],[Jours]]="W",Tableau13[[#This Row],[Colonne1]]="HC")=TRUE, "Talon","Conso normale")</f>
        <v>Conso normale</v>
      </c>
    </row>
    <row r="6818" spans="1:6">
      <c r="A6818" s="6">
        <v>45278.333333333336</v>
      </c>
      <c r="B6818" s="7">
        <v>13.58333333</v>
      </c>
      <c r="C6818" t="str">
        <f>IF(WEEKDAY(Tableau13[[#This Row],[Données]],11)&gt;5,"W","S")</f>
        <v>S</v>
      </c>
      <c r="D6818" t="str" cm="1">
        <f t="array" ref="D6818">_xlfn.IFS(
AND(Tableau13[[#This Row],[Jours]]="W",Tableau13[[#This Row],[Colonne1]]="HC"),"Talon",
Tableau13[[#This Row],[Colonne1]]="HP","Consommation normale",
E6818="HC","Talon")</f>
        <v>Consommation normale</v>
      </c>
      <c r="E6818" s="3" t="str">
        <f>IF(OR(Tableau13[[#This Row],[Données]]-INT(Tableau13[[#This Row],[Données]])&lt;$J$2,Tableau13[[#This Row],[Données]]-INT(Tableau13[[#This Row],[Données]])&gt;=$I$2),"HC","HP")</f>
        <v>HP</v>
      </c>
      <c r="F6818" t="str">
        <f>IF(AND(Tableau13[[#This Row],[Jours]]="W",Tableau13[[#This Row],[Colonne1]]="HC")=TRUE, "Talon","Conso normale")</f>
        <v>Conso normale</v>
      </c>
    </row>
    <row r="6819" spans="1:6">
      <c r="A6819" s="6">
        <v>45278.340277777781</v>
      </c>
      <c r="B6819" s="7">
        <v>17.583333329999999</v>
      </c>
      <c r="C6819" t="str">
        <f>IF(WEEKDAY(Tableau13[[#This Row],[Données]],11)&gt;5,"W","S")</f>
        <v>S</v>
      </c>
      <c r="D6819" t="str" cm="1">
        <f t="array" ref="D6819">_xlfn.IFS(
AND(Tableau13[[#This Row],[Jours]]="W",Tableau13[[#This Row],[Colonne1]]="HC"),"Talon",
Tableau13[[#This Row],[Colonne1]]="HP","Consommation normale",
E6819="HC","Talon")</f>
        <v>Consommation normale</v>
      </c>
      <c r="E6819" s="3" t="str">
        <f>IF(OR(Tableau13[[#This Row],[Données]]-INT(Tableau13[[#This Row],[Données]])&lt;$J$2,Tableau13[[#This Row],[Données]]-INT(Tableau13[[#This Row],[Données]])&gt;=$I$2),"HC","HP")</f>
        <v>HP</v>
      </c>
      <c r="F6819" t="str">
        <f>IF(AND(Tableau13[[#This Row],[Jours]]="W",Tableau13[[#This Row],[Colonne1]]="HC")=TRUE, "Talon","Conso normale")</f>
        <v>Conso normale</v>
      </c>
    </row>
    <row r="6820" spans="1:6">
      <c r="A6820" s="6">
        <v>45278.347222222219</v>
      </c>
      <c r="B6820" s="7">
        <v>15.08333333</v>
      </c>
      <c r="C6820" t="str">
        <f>IF(WEEKDAY(Tableau13[[#This Row],[Données]],11)&gt;5,"W","S")</f>
        <v>S</v>
      </c>
      <c r="D6820" t="str" cm="1">
        <f t="array" ref="D6820">_xlfn.IFS(
AND(Tableau13[[#This Row],[Jours]]="W",Tableau13[[#This Row],[Colonne1]]="HC"),"Talon",
Tableau13[[#This Row],[Colonne1]]="HP","Consommation normale",
E6820="HC","Talon")</f>
        <v>Consommation normale</v>
      </c>
      <c r="E6820" s="3" t="str">
        <f>IF(OR(Tableau13[[#This Row],[Données]]-INT(Tableau13[[#This Row],[Données]])&lt;$J$2,Tableau13[[#This Row],[Données]]-INT(Tableau13[[#This Row],[Données]])&gt;=$I$2),"HC","HP")</f>
        <v>HP</v>
      </c>
      <c r="F6820" t="str">
        <f>IF(AND(Tableau13[[#This Row],[Jours]]="W",Tableau13[[#This Row],[Colonne1]]="HC")=TRUE, "Talon","Conso normale")</f>
        <v>Conso normale</v>
      </c>
    </row>
    <row r="6821" spans="1:6">
      <c r="A6821" s="6">
        <v>45278.354166666664</v>
      </c>
      <c r="B6821" s="7">
        <v>13.16666667</v>
      </c>
      <c r="C6821" t="str">
        <f>IF(WEEKDAY(Tableau13[[#This Row],[Données]],11)&gt;5,"W","S")</f>
        <v>S</v>
      </c>
      <c r="D6821" t="str" cm="1">
        <f t="array" ref="D6821">_xlfn.IFS(
AND(Tableau13[[#This Row],[Jours]]="W",Tableau13[[#This Row],[Colonne1]]="HC"),"Talon",
Tableau13[[#This Row],[Colonne1]]="HP","Consommation normale",
E6821="HC","Talon")</f>
        <v>Consommation normale</v>
      </c>
      <c r="E6821" s="3" t="str">
        <f>IF(OR(Tableau13[[#This Row],[Données]]-INT(Tableau13[[#This Row],[Données]])&lt;$J$2,Tableau13[[#This Row],[Données]]-INT(Tableau13[[#This Row],[Données]])&gt;=$I$2),"HC","HP")</f>
        <v>HP</v>
      </c>
      <c r="F6821" t="str">
        <f>IF(AND(Tableau13[[#This Row],[Jours]]="W",Tableau13[[#This Row],[Colonne1]]="HC")=TRUE, "Talon","Conso normale")</f>
        <v>Conso normale</v>
      </c>
    </row>
    <row r="6822" spans="1:6">
      <c r="A6822" s="6">
        <v>45278.361111111109</v>
      </c>
      <c r="B6822" s="7">
        <v>13.08333333</v>
      </c>
      <c r="C6822" t="str">
        <f>IF(WEEKDAY(Tableau13[[#This Row],[Données]],11)&gt;5,"W","S")</f>
        <v>S</v>
      </c>
      <c r="D6822" t="str" cm="1">
        <f t="array" ref="D6822">_xlfn.IFS(
AND(Tableau13[[#This Row],[Jours]]="W",Tableau13[[#This Row],[Colonne1]]="HC"),"Talon",
Tableau13[[#This Row],[Colonne1]]="HP","Consommation normale",
E6822="HC","Talon")</f>
        <v>Consommation normale</v>
      </c>
      <c r="E6822" s="3" t="str">
        <f>IF(OR(Tableau13[[#This Row],[Données]]-INT(Tableau13[[#This Row],[Données]])&lt;$J$2,Tableau13[[#This Row],[Données]]-INT(Tableau13[[#This Row],[Données]])&gt;=$I$2),"HC","HP")</f>
        <v>HP</v>
      </c>
      <c r="F6822" t="str">
        <f>IF(AND(Tableau13[[#This Row],[Jours]]="W",Tableau13[[#This Row],[Colonne1]]="HC")=TRUE, "Talon","Conso normale")</f>
        <v>Conso normale</v>
      </c>
    </row>
    <row r="6823" spans="1:6">
      <c r="A6823" s="6">
        <v>45278.368055555555</v>
      </c>
      <c r="B6823" s="7">
        <v>13.33333333</v>
      </c>
      <c r="C6823" t="str">
        <f>IF(WEEKDAY(Tableau13[[#This Row],[Données]],11)&gt;5,"W","S")</f>
        <v>S</v>
      </c>
      <c r="D6823" t="str" cm="1">
        <f t="array" ref="D6823">_xlfn.IFS(
AND(Tableau13[[#This Row],[Jours]]="W",Tableau13[[#This Row],[Colonne1]]="HC"),"Talon",
Tableau13[[#This Row],[Colonne1]]="HP","Consommation normale",
E6823="HC","Talon")</f>
        <v>Consommation normale</v>
      </c>
      <c r="E6823" s="3" t="str">
        <f>IF(OR(Tableau13[[#This Row],[Données]]-INT(Tableau13[[#This Row],[Données]])&lt;$J$2,Tableau13[[#This Row],[Données]]-INT(Tableau13[[#This Row],[Données]])&gt;=$I$2),"HC","HP")</f>
        <v>HP</v>
      </c>
      <c r="F6823" t="str">
        <f>IF(AND(Tableau13[[#This Row],[Jours]]="W",Tableau13[[#This Row],[Colonne1]]="HC")=TRUE, "Talon","Conso normale")</f>
        <v>Conso normale</v>
      </c>
    </row>
    <row r="6824" spans="1:6">
      <c r="A6824" s="6">
        <v>45278.375</v>
      </c>
      <c r="B6824" s="7">
        <v>12.75</v>
      </c>
      <c r="C6824" t="str">
        <f>IF(WEEKDAY(Tableau13[[#This Row],[Données]],11)&gt;5,"W","S")</f>
        <v>S</v>
      </c>
      <c r="D6824" t="str" cm="1">
        <f t="array" ref="D6824">_xlfn.IFS(
AND(Tableau13[[#This Row],[Jours]]="W",Tableau13[[#This Row],[Colonne1]]="HC"),"Talon",
Tableau13[[#This Row],[Colonne1]]="HP","Consommation normale",
E6824="HC","Talon")</f>
        <v>Consommation normale</v>
      </c>
      <c r="E6824" s="3" t="str">
        <f>IF(OR(Tableau13[[#This Row],[Données]]-INT(Tableau13[[#This Row],[Données]])&lt;$J$2,Tableau13[[#This Row],[Données]]-INT(Tableau13[[#This Row],[Données]])&gt;=$I$2),"HC","HP")</f>
        <v>HP</v>
      </c>
      <c r="F6824" t="str">
        <f>IF(AND(Tableau13[[#This Row],[Jours]]="W",Tableau13[[#This Row],[Colonne1]]="HC")=TRUE, "Talon","Conso normale")</f>
        <v>Conso normale</v>
      </c>
    </row>
    <row r="6825" spans="1:6">
      <c r="A6825" s="6">
        <v>45278.381944444445</v>
      </c>
      <c r="B6825" s="7">
        <v>12.58333333</v>
      </c>
      <c r="C6825" t="str">
        <f>IF(WEEKDAY(Tableau13[[#This Row],[Données]],11)&gt;5,"W","S")</f>
        <v>S</v>
      </c>
      <c r="D6825" t="str" cm="1">
        <f t="array" ref="D6825">_xlfn.IFS(
AND(Tableau13[[#This Row],[Jours]]="W",Tableau13[[#This Row],[Colonne1]]="HC"),"Talon",
Tableau13[[#This Row],[Colonne1]]="HP","Consommation normale",
E6825="HC","Talon")</f>
        <v>Consommation normale</v>
      </c>
      <c r="E6825" s="3" t="str">
        <f>IF(OR(Tableau13[[#This Row],[Données]]-INT(Tableau13[[#This Row],[Données]])&lt;$J$2,Tableau13[[#This Row],[Données]]-INT(Tableau13[[#This Row],[Données]])&gt;=$I$2),"HC","HP")</f>
        <v>HP</v>
      </c>
      <c r="F6825" t="str">
        <f>IF(AND(Tableau13[[#This Row],[Jours]]="W",Tableau13[[#This Row],[Colonne1]]="HC")=TRUE, "Talon","Conso normale")</f>
        <v>Conso normale</v>
      </c>
    </row>
    <row r="6826" spans="1:6">
      <c r="A6826" s="6">
        <v>45278.388888888891</v>
      </c>
      <c r="B6826" s="7">
        <v>12.25</v>
      </c>
      <c r="C6826" t="str">
        <f>IF(WEEKDAY(Tableau13[[#This Row],[Données]],11)&gt;5,"W","S")</f>
        <v>S</v>
      </c>
      <c r="D6826" t="str" cm="1">
        <f t="array" ref="D6826">_xlfn.IFS(
AND(Tableau13[[#This Row],[Jours]]="W",Tableau13[[#This Row],[Colonne1]]="HC"),"Talon",
Tableau13[[#This Row],[Colonne1]]="HP","Consommation normale",
E6826="HC","Talon")</f>
        <v>Consommation normale</v>
      </c>
      <c r="E6826" s="3" t="str">
        <f>IF(OR(Tableau13[[#This Row],[Données]]-INT(Tableau13[[#This Row],[Données]])&lt;$J$2,Tableau13[[#This Row],[Données]]-INT(Tableau13[[#This Row],[Données]])&gt;=$I$2),"HC","HP")</f>
        <v>HP</v>
      </c>
      <c r="F6826" t="str">
        <f>IF(AND(Tableau13[[#This Row],[Jours]]="W",Tableau13[[#This Row],[Colonne1]]="HC")=TRUE, "Talon","Conso normale")</f>
        <v>Conso normale</v>
      </c>
    </row>
    <row r="6827" spans="1:6">
      <c r="A6827" s="6">
        <v>45278.395833333336</v>
      </c>
      <c r="B6827" s="7">
        <v>12</v>
      </c>
      <c r="C6827" t="str">
        <f>IF(WEEKDAY(Tableau13[[#This Row],[Données]],11)&gt;5,"W","S")</f>
        <v>S</v>
      </c>
      <c r="D6827" t="str" cm="1">
        <f t="array" ref="D6827">_xlfn.IFS(
AND(Tableau13[[#This Row],[Jours]]="W",Tableau13[[#This Row],[Colonne1]]="HC"),"Talon",
Tableau13[[#This Row],[Colonne1]]="HP","Consommation normale",
E6827="HC","Talon")</f>
        <v>Consommation normale</v>
      </c>
      <c r="E6827" s="3" t="str">
        <f>IF(OR(Tableau13[[#This Row],[Données]]-INT(Tableau13[[#This Row],[Données]])&lt;$J$2,Tableau13[[#This Row],[Données]]-INT(Tableau13[[#This Row],[Données]])&gt;=$I$2),"HC","HP")</f>
        <v>HP</v>
      </c>
      <c r="F6827" t="str">
        <f>IF(AND(Tableau13[[#This Row],[Jours]]="W",Tableau13[[#This Row],[Colonne1]]="HC")=TRUE, "Talon","Conso normale")</f>
        <v>Conso normale</v>
      </c>
    </row>
    <row r="6828" spans="1:6">
      <c r="A6828" s="6">
        <v>45278.402777777781</v>
      </c>
      <c r="B6828" s="7">
        <v>11.66666667</v>
      </c>
      <c r="C6828" t="str">
        <f>IF(WEEKDAY(Tableau13[[#This Row],[Données]],11)&gt;5,"W","S")</f>
        <v>S</v>
      </c>
      <c r="D6828" t="str" cm="1">
        <f t="array" ref="D6828">_xlfn.IFS(
AND(Tableau13[[#This Row],[Jours]]="W",Tableau13[[#This Row],[Colonne1]]="HC"),"Talon",
Tableau13[[#This Row],[Colonne1]]="HP","Consommation normale",
E6828="HC","Talon")</f>
        <v>Consommation normale</v>
      </c>
      <c r="E6828" s="3" t="str">
        <f>IF(OR(Tableau13[[#This Row],[Données]]-INT(Tableau13[[#This Row],[Données]])&lt;$J$2,Tableau13[[#This Row],[Données]]-INT(Tableau13[[#This Row],[Données]])&gt;=$I$2),"HC","HP")</f>
        <v>HP</v>
      </c>
      <c r="F6828" t="str">
        <f>IF(AND(Tableau13[[#This Row],[Jours]]="W",Tableau13[[#This Row],[Colonne1]]="HC")=TRUE, "Talon","Conso normale")</f>
        <v>Conso normale</v>
      </c>
    </row>
    <row r="6829" spans="1:6">
      <c r="A6829" s="6">
        <v>45278.409722222219</v>
      </c>
      <c r="B6829" s="7">
        <v>12.41666667</v>
      </c>
      <c r="C6829" t="str">
        <f>IF(WEEKDAY(Tableau13[[#This Row],[Données]],11)&gt;5,"W","S")</f>
        <v>S</v>
      </c>
      <c r="D6829" t="str" cm="1">
        <f t="array" ref="D6829">_xlfn.IFS(
AND(Tableau13[[#This Row],[Jours]]="W",Tableau13[[#This Row],[Colonne1]]="HC"),"Talon",
Tableau13[[#This Row],[Colonne1]]="HP","Consommation normale",
E6829="HC","Talon")</f>
        <v>Consommation normale</v>
      </c>
      <c r="E6829" s="3" t="str">
        <f>IF(OR(Tableau13[[#This Row],[Données]]-INT(Tableau13[[#This Row],[Données]])&lt;$J$2,Tableau13[[#This Row],[Données]]-INT(Tableau13[[#This Row],[Données]])&gt;=$I$2),"HC","HP")</f>
        <v>HP</v>
      </c>
      <c r="F6829" t="str">
        <f>IF(AND(Tableau13[[#This Row],[Jours]]="W",Tableau13[[#This Row],[Colonne1]]="HC")=TRUE, "Talon","Conso normale")</f>
        <v>Conso normale</v>
      </c>
    </row>
    <row r="6830" spans="1:6">
      <c r="A6830" s="6">
        <v>45278.416666666664</v>
      </c>
      <c r="B6830" s="7">
        <v>12.75</v>
      </c>
      <c r="C6830" t="str">
        <f>IF(WEEKDAY(Tableau13[[#This Row],[Données]],11)&gt;5,"W","S")</f>
        <v>S</v>
      </c>
      <c r="D6830" t="str" cm="1">
        <f t="array" ref="D6830">_xlfn.IFS(
AND(Tableau13[[#This Row],[Jours]]="W",Tableau13[[#This Row],[Colonne1]]="HC"),"Talon",
Tableau13[[#This Row],[Colonne1]]="HP","Consommation normale",
E6830="HC","Talon")</f>
        <v>Consommation normale</v>
      </c>
      <c r="E6830" s="3" t="str">
        <f>IF(OR(Tableau13[[#This Row],[Données]]-INT(Tableau13[[#This Row],[Données]])&lt;$J$2,Tableau13[[#This Row],[Données]]-INT(Tableau13[[#This Row],[Données]])&gt;=$I$2),"HC","HP")</f>
        <v>HP</v>
      </c>
      <c r="F6830" t="str">
        <f>IF(AND(Tableau13[[#This Row],[Jours]]="W",Tableau13[[#This Row],[Colonne1]]="HC")=TRUE, "Talon","Conso normale")</f>
        <v>Conso normale</v>
      </c>
    </row>
    <row r="6831" spans="1:6">
      <c r="A6831" s="6">
        <v>45278.423611111109</v>
      </c>
      <c r="B6831" s="7">
        <v>12.25</v>
      </c>
      <c r="C6831" t="str">
        <f>IF(WEEKDAY(Tableau13[[#This Row],[Données]],11)&gt;5,"W","S")</f>
        <v>S</v>
      </c>
      <c r="D6831" t="str" cm="1">
        <f t="array" ref="D6831">_xlfn.IFS(
AND(Tableau13[[#This Row],[Jours]]="W",Tableau13[[#This Row],[Colonne1]]="HC"),"Talon",
Tableau13[[#This Row],[Colonne1]]="HP","Consommation normale",
E6831="HC","Talon")</f>
        <v>Consommation normale</v>
      </c>
      <c r="E6831" s="3" t="str">
        <f>IF(OR(Tableau13[[#This Row],[Données]]-INT(Tableau13[[#This Row],[Données]])&lt;$J$2,Tableau13[[#This Row],[Données]]-INT(Tableau13[[#This Row],[Données]])&gt;=$I$2),"HC","HP")</f>
        <v>HP</v>
      </c>
      <c r="F6831" t="str">
        <f>IF(AND(Tableau13[[#This Row],[Jours]]="W",Tableau13[[#This Row],[Colonne1]]="HC")=TRUE, "Talon","Conso normale")</f>
        <v>Conso normale</v>
      </c>
    </row>
    <row r="6832" spans="1:6">
      <c r="A6832" s="6">
        <v>45278.430555555555</v>
      </c>
      <c r="B6832" s="7">
        <v>11.33333333</v>
      </c>
      <c r="C6832" t="str">
        <f>IF(WEEKDAY(Tableau13[[#This Row],[Données]],11)&gt;5,"W","S")</f>
        <v>S</v>
      </c>
      <c r="D6832" t="str" cm="1">
        <f t="array" ref="D6832">_xlfn.IFS(
AND(Tableau13[[#This Row],[Jours]]="W",Tableau13[[#This Row],[Colonne1]]="HC"),"Talon",
Tableau13[[#This Row],[Colonne1]]="HP","Consommation normale",
E6832="HC","Talon")</f>
        <v>Consommation normale</v>
      </c>
      <c r="E6832" s="3" t="str">
        <f>IF(OR(Tableau13[[#This Row],[Données]]-INT(Tableau13[[#This Row],[Données]])&lt;$J$2,Tableau13[[#This Row],[Données]]-INT(Tableau13[[#This Row],[Données]])&gt;=$I$2),"HC","HP")</f>
        <v>HP</v>
      </c>
      <c r="F6832" t="str">
        <f>IF(AND(Tableau13[[#This Row],[Jours]]="W",Tableau13[[#This Row],[Colonne1]]="HC")=TRUE, "Talon","Conso normale")</f>
        <v>Conso normale</v>
      </c>
    </row>
    <row r="6833" spans="1:6">
      <c r="A6833" s="6">
        <v>45278.4375</v>
      </c>
      <c r="B6833" s="7">
        <v>12.5</v>
      </c>
      <c r="C6833" t="str">
        <f>IF(WEEKDAY(Tableau13[[#This Row],[Données]],11)&gt;5,"W","S")</f>
        <v>S</v>
      </c>
      <c r="D6833" t="str" cm="1">
        <f t="array" ref="D6833">_xlfn.IFS(
AND(Tableau13[[#This Row],[Jours]]="W",Tableau13[[#This Row],[Colonne1]]="HC"),"Talon",
Tableau13[[#This Row],[Colonne1]]="HP","Consommation normale",
E6833="HC","Talon")</f>
        <v>Consommation normale</v>
      </c>
      <c r="E6833" s="3" t="str">
        <f>IF(OR(Tableau13[[#This Row],[Données]]-INT(Tableau13[[#This Row],[Données]])&lt;$J$2,Tableau13[[#This Row],[Données]]-INT(Tableau13[[#This Row],[Données]])&gt;=$I$2),"HC","HP")</f>
        <v>HP</v>
      </c>
      <c r="F6833" t="str">
        <f>IF(AND(Tableau13[[#This Row],[Jours]]="W",Tableau13[[#This Row],[Colonne1]]="HC")=TRUE, "Talon","Conso normale")</f>
        <v>Conso normale</v>
      </c>
    </row>
    <row r="6834" spans="1:6">
      <c r="A6834" s="6">
        <v>45278.444444444445</v>
      </c>
      <c r="B6834" s="7">
        <v>12.91666667</v>
      </c>
      <c r="C6834" t="str">
        <f>IF(WEEKDAY(Tableau13[[#This Row],[Données]],11)&gt;5,"W","S")</f>
        <v>S</v>
      </c>
      <c r="D6834" t="str" cm="1">
        <f t="array" ref="D6834">_xlfn.IFS(
AND(Tableau13[[#This Row],[Jours]]="W",Tableau13[[#This Row],[Colonne1]]="HC"),"Talon",
Tableau13[[#This Row],[Colonne1]]="HP","Consommation normale",
E6834="HC","Talon")</f>
        <v>Consommation normale</v>
      </c>
      <c r="E6834" s="3" t="str">
        <f>IF(OR(Tableau13[[#This Row],[Données]]-INT(Tableau13[[#This Row],[Données]])&lt;$J$2,Tableau13[[#This Row],[Données]]-INT(Tableau13[[#This Row],[Données]])&gt;=$I$2),"HC","HP")</f>
        <v>HP</v>
      </c>
      <c r="F6834" t="str">
        <f>IF(AND(Tableau13[[#This Row],[Jours]]="W",Tableau13[[#This Row],[Colonne1]]="HC")=TRUE, "Talon","Conso normale")</f>
        <v>Conso normale</v>
      </c>
    </row>
    <row r="6835" spans="1:6">
      <c r="A6835" s="6">
        <v>45278.451388888891</v>
      </c>
      <c r="B6835" s="7">
        <v>13.25</v>
      </c>
      <c r="C6835" t="str">
        <f>IF(WEEKDAY(Tableau13[[#This Row],[Données]],11)&gt;5,"W","S")</f>
        <v>S</v>
      </c>
      <c r="D6835" t="str" cm="1">
        <f t="array" ref="D6835">_xlfn.IFS(
AND(Tableau13[[#This Row],[Jours]]="W",Tableau13[[#This Row],[Colonne1]]="HC"),"Talon",
Tableau13[[#This Row],[Colonne1]]="HP","Consommation normale",
E6835="HC","Talon")</f>
        <v>Consommation normale</v>
      </c>
      <c r="E6835" s="3" t="str">
        <f>IF(OR(Tableau13[[#This Row],[Données]]-INT(Tableau13[[#This Row],[Données]])&lt;$J$2,Tableau13[[#This Row],[Données]]-INT(Tableau13[[#This Row],[Données]])&gt;=$I$2),"HC","HP")</f>
        <v>HP</v>
      </c>
      <c r="F6835" t="str">
        <f>IF(AND(Tableau13[[#This Row],[Jours]]="W",Tableau13[[#This Row],[Colonne1]]="HC")=TRUE, "Talon","Conso normale")</f>
        <v>Conso normale</v>
      </c>
    </row>
    <row r="6836" spans="1:6">
      <c r="A6836" s="6">
        <v>45278.458333333336</v>
      </c>
      <c r="B6836" s="7">
        <v>11.83333333</v>
      </c>
      <c r="C6836" t="str">
        <f>IF(WEEKDAY(Tableau13[[#This Row],[Données]],11)&gt;5,"W","S")</f>
        <v>S</v>
      </c>
      <c r="D6836" t="str" cm="1">
        <f t="array" ref="D6836">_xlfn.IFS(
AND(Tableau13[[#This Row],[Jours]]="W",Tableau13[[#This Row],[Colonne1]]="HC"),"Talon",
Tableau13[[#This Row],[Colonne1]]="HP","Consommation normale",
E6836="HC","Talon")</f>
        <v>Consommation normale</v>
      </c>
      <c r="E6836" s="3" t="str">
        <f>IF(OR(Tableau13[[#This Row],[Données]]-INT(Tableau13[[#This Row],[Données]])&lt;$J$2,Tableau13[[#This Row],[Données]]-INT(Tableau13[[#This Row],[Données]])&gt;=$I$2),"HC","HP")</f>
        <v>HP</v>
      </c>
      <c r="F6836" t="str">
        <f>IF(AND(Tableau13[[#This Row],[Jours]]="W",Tableau13[[#This Row],[Colonne1]]="HC")=TRUE, "Talon","Conso normale")</f>
        <v>Conso normale</v>
      </c>
    </row>
    <row r="6837" spans="1:6">
      <c r="A6837" s="6">
        <v>45278.465277777781</v>
      </c>
      <c r="B6837" s="7">
        <v>12.33333333</v>
      </c>
      <c r="C6837" t="str">
        <f>IF(WEEKDAY(Tableau13[[#This Row],[Données]],11)&gt;5,"W","S")</f>
        <v>S</v>
      </c>
      <c r="D6837" t="str" cm="1">
        <f t="array" ref="D6837">_xlfn.IFS(
AND(Tableau13[[#This Row],[Jours]]="W",Tableau13[[#This Row],[Colonne1]]="HC"),"Talon",
Tableau13[[#This Row],[Colonne1]]="HP","Consommation normale",
E6837="HC","Talon")</f>
        <v>Consommation normale</v>
      </c>
      <c r="E6837" s="3" t="str">
        <f>IF(OR(Tableau13[[#This Row],[Données]]-INT(Tableau13[[#This Row],[Données]])&lt;$J$2,Tableau13[[#This Row],[Données]]-INT(Tableau13[[#This Row],[Données]])&gt;=$I$2),"HC","HP")</f>
        <v>HP</v>
      </c>
      <c r="F6837" t="str">
        <f>IF(AND(Tableau13[[#This Row],[Jours]]="W",Tableau13[[#This Row],[Colonne1]]="HC")=TRUE, "Talon","Conso normale")</f>
        <v>Conso normale</v>
      </c>
    </row>
    <row r="6838" spans="1:6">
      <c r="A6838" s="6">
        <v>45278.472222222219</v>
      </c>
      <c r="B6838" s="7">
        <v>12.58333333</v>
      </c>
      <c r="C6838" t="str">
        <f>IF(WEEKDAY(Tableau13[[#This Row],[Données]],11)&gt;5,"W","S")</f>
        <v>S</v>
      </c>
      <c r="D6838" t="str" cm="1">
        <f t="array" ref="D6838">_xlfn.IFS(
AND(Tableau13[[#This Row],[Jours]]="W",Tableau13[[#This Row],[Colonne1]]="HC"),"Talon",
Tableau13[[#This Row],[Colonne1]]="HP","Consommation normale",
E6838="HC","Talon")</f>
        <v>Consommation normale</v>
      </c>
      <c r="E6838" s="3" t="str">
        <f>IF(OR(Tableau13[[#This Row],[Données]]-INT(Tableau13[[#This Row],[Données]])&lt;$J$2,Tableau13[[#This Row],[Données]]-INT(Tableau13[[#This Row],[Données]])&gt;=$I$2),"HC","HP")</f>
        <v>HP</v>
      </c>
      <c r="F6838" t="str">
        <f>IF(AND(Tableau13[[#This Row],[Jours]]="W",Tableau13[[#This Row],[Colonne1]]="HC")=TRUE, "Talon","Conso normale")</f>
        <v>Conso normale</v>
      </c>
    </row>
    <row r="6839" spans="1:6">
      <c r="A6839" s="6">
        <v>45278.479166666664</v>
      </c>
      <c r="B6839" s="7">
        <v>12.75</v>
      </c>
      <c r="C6839" t="str">
        <f>IF(WEEKDAY(Tableau13[[#This Row],[Données]],11)&gt;5,"W","S")</f>
        <v>S</v>
      </c>
      <c r="D6839" t="str" cm="1">
        <f t="array" ref="D6839">_xlfn.IFS(
AND(Tableau13[[#This Row],[Jours]]="W",Tableau13[[#This Row],[Colonne1]]="HC"),"Talon",
Tableau13[[#This Row],[Colonne1]]="HP","Consommation normale",
E6839="HC","Talon")</f>
        <v>Consommation normale</v>
      </c>
      <c r="E6839" s="3" t="str">
        <f>IF(OR(Tableau13[[#This Row],[Données]]-INT(Tableau13[[#This Row],[Données]])&lt;$J$2,Tableau13[[#This Row],[Données]]-INT(Tableau13[[#This Row],[Données]])&gt;=$I$2),"HC","HP")</f>
        <v>HP</v>
      </c>
      <c r="F6839" t="str">
        <f>IF(AND(Tableau13[[#This Row],[Jours]]="W",Tableau13[[#This Row],[Colonne1]]="HC")=TRUE, "Talon","Conso normale")</f>
        <v>Conso normale</v>
      </c>
    </row>
    <row r="6840" spans="1:6">
      <c r="A6840" s="6">
        <v>45278.486111111109</v>
      </c>
      <c r="B6840" s="7">
        <v>12.33333333</v>
      </c>
      <c r="C6840" t="str">
        <f>IF(WEEKDAY(Tableau13[[#This Row],[Données]],11)&gt;5,"W","S")</f>
        <v>S</v>
      </c>
      <c r="D6840" t="str" cm="1">
        <f t="array" ref="D6840">_xlfn.IFS(
AND(Tableau13[[#This Row],[Jours]]="W",Tableau13[[#This Row],[Colonne1]]="HC"),"Talon",
Tableau13[[#This Row],[Colonne1]]="HP","Consommation normale",
E6840="HC","Talon")</f>
        <v>Consommation normale</v>
      </c>
      <c r="E6840" s="3" t="str">
        <f>IF(OR(Tableau13[[#This Row],[Données]]-INT(Tableau13[[#This Row],[Données]])&lt;$J$2,Tableau13[[#This Row],[Données]]-INT(Tableau13[[#This Row],[Données]])&gt;=$I$2),"HC","HP")</f>
        <v>HP</v>
      </c>
      <c r="F6840" t="str">
        <f>IF(AND(Tableau13[[#This Row],[Jours]]="W",Tableau13[[#This Row],[Colonne1]]="HC")=TRUE, "Talon","Conso normale")</f>
        <v>Conso normale</v>
      </c>
    </row>
    <row r="6841" spans="1:6">
      <c r="A6841" s="6">
        <v>45278.493055555555</v>
      </c>
      <c r="B6841" s="7">
        <v>12.08333333</v>
      </c>
      <c r="C6841" t="str">
        <f>IF(WEEKDAY(Tableau13[[#This Row],[Données]],11)&gt;5,"W","S")</f>
        <v>S</v>
      </c>
      <c r="D6841" t="str" cm="1">
        <f t="array" ref="D6841">_xlfn.IFS(
AND(Tableau13[[#This Row],[Jours]]="W",Tableau13[[#This Row],[Colonne1]]="HC"),"Talon",
Tableau13[[#This Row],[Colonne1]]="HP","Consommation normale",
E6841="HC","Talon")</f>
        <v>Consommation normale</v>
      </c>
      <c r="E6841" s="3" t="str">
        <f>IF(OR(Tableau13[[#This Row],[Données]]-INT(Tableau13[[#This Row],[Données]])&lt;$J$2,Tableau13[[#This Row],[Données]]-INT(Tableau13[[#This Row],[Données]])&gt;=$I$2),"HC","HP")</f>
        <v>HP</v>
      </c>
      <c r="F6841" t="str">
        <f>IF(AND(Tableau13[[#This Row],[Jours]]="W",Tableau13[[#This Row],[Colonne1]]="HC")=TRUE, "Talon","Conso normale")</f>
        <v>Conso normale</v>
      </c>
    </row>
    <row r="6842" spans="1:6">
      <c r="A6842" s="6">
        <v>45278.5</v>
      </c>
      <c r="B6842" s="7">
        <v>12.91666667</v>
      </c>
      <c r="C6842" t="str">
        <f>IF(WEEKDAY(Tableau13[[#This Row],[Données]],11)&gt;5,"W","S")</f>
        <v>S</v>
      </c>
      <c r="D6842" t="str" cm="1">
        <f t="array" ref="D6842">_xlfn.IFS(
AND(Tableau13[[#This Row],[Jours]]="W",Tableau13[[#This Row],[Colonne1]]="HC"),"Talon",
Tableau13[[#This Row],[Colonne1]]="HP","Consommation normale",
E6842="HC","Talon")</f>
        <v>Consommation normale</v>
      </c>
      <c r="E6842" s="3" t="str">
        <f>IF(OR(Tableau13[[#This Row],[Données]]-INT(Tableau13[[#This Row],[Données]])&lt;$J$2,Tableau13[[#This Row],[Données]]-INT(Tableau13[[#This Row],[Données]])&gt;=$I$2),"HC","HP")</f>
        <v>HP</v>
      </c>
      <c r="F6842" t="str">
        <f>IF(AND(Tableau13[[#This Row],[Jours]]="W",Tableau13[[#This Row],[Colonne1]]="HC")=TRUE, "Talon","Conso normale")</f>
        <v>Conso normale</v>
      </c>
    </row>
    <row r="6843" spans="1:6">
      <c r="A6843" s="6">
        <v>45278.506944444445</v>
      </c>
      <c r="B6843" s="7">
        <v>12.25</v>
      </c>
      <c r="C6843" t="str">
        <f>IF(WEEKDAY(Tableau13[[#This Row],[Données]],11)&gt;5,"W","S")</f>
        <v>S</v>
      </c>
      <c r="D6843" t="str" cm="1">
        <f t="array" ref="D6843">_xlfn.IFS(
AND(Tableau13[[#This Row],[Jours]]="W",Tableau13[[#This Row],[Colonne1]]="HC"),"Talon",
Tableau13[[#This Row],[Colonne1]]="HP","Consommation normale",
E6843="HC","Talon")</f>
        <v>Consommation normale</v>
      </c>
      <c r="E6843" s="3" t="str">
        <f>IF(OR(Tableau13[[#This Row],[Données]]-INT(Tableau13[[#This Row],[Données]])&lt;$J$2,Tableau13[[#This Row],[Données]]-INT(Tableau13[[#This Row],[Données]])&gt;=$I$2),"HC","HP")</f>
        <v>HP</v>
      </c>
      <c r="F6843" t="str">
        <f>IF(AND(Tableau13[[#This Row],[Jours]]="W",Tableau13[[#This Row],[Colonne1]]="HC")=TRUE, "Talon","Conso normale")</f>
        <v>Conso normale</v>
      </c>
    </row>
    <row r="6844" spans="1:6">
      <c r="A6844" s="6">
        <v>45278.513888888891</v>
      </c>
      <c r="B6844" s="7">
        <v>12.75</v>
      </c>
      <c r="C6844" t="str">
        <f>IF(WEEKDAY(Tableau13[[#This Row],[Données]],11)&gt;5,"W","S")</f>
        <v>S</v>
      </c>
      <c r="D6844" t="str" cm="1">
        <f t="array" ref="D6844">_xlfn.IFS(
AND(Tableau13[[#This Row],[Jours]]="W",Tableau13[[#This Row],[Colonne1]]="HC"),"Talon",
Tableau13[[#This Row],[Colonne1]]="HP","Consommation normale",
E6844="HC","Talon")</f>
        <v>Consommation normale</v>
      </c>
      <c r="E6844" s="3" t="str">
        <f>IF(OR(Tableau13[[#This Row],[Données]]-INT(Tableau13[[#This Row],[Données]])&lt;$J$2,Tableau13[[#This Row],[Données]]-INT(Tableau13[[#This Row],[Données]])&gt;=$I$2),"HC","HP")</f>
        <v>HP</v>
      </c>
      <c r="F6844" t="str">
        <f>IF(AND(Tableau13[[#This Row],[Jours]]="W",Tableau13[[#This Row],[Colonne1]]="HC")=TRUE, "Talon","Conso normale")</f>
        <v>Conso normale</v>
      </c>
    </row>
    <row r="6845" spans="1:6">
      <c r="A6845" s="6">
        <v>45278.520833333336</v>
      </c>
      <c r="B6845" s="7">
        <v>12.75</v>
      </c>
      <c r="C6845" t="str">
        <f>IF(WEEKDAY(Tableau13[[#This Row],[Données]],11)&gt;5,"W","S")</f>
        <v>S</v>
      </c>
      <c r="D6845" t="str" cm="1">
        <f t="array" ref="D6845">_xlfn.IFS(
AND(Tableau13[[#This Row],[Jours]]="W",Tableau13[[#This Row],[Colonne1]]="HC"),"Talon",
Tableau13[[#This Row],[Colonne1]]="HP","Consommation normale",
E6845="HC","Talon")</f>
        <v>Consommation normale</v>
      </c>
      <c r="E6845" s="3" t="str">
        <f>IF(OR(Tableau13[[#This Row],[Données]]-INT(Tableau13[[#This Row],[Données]])&lt;$J$2,Tableau13[[#This Row],[Données]]-INT(Tableau13[[#This Row],[Données]])&gt;=$I$2),"HC","HP")</f>
        <v>HP</v>
      </c>
      <c r="F6845" t="str">
        <f>IF(AND(Tableau13[[#This Row],[Jours]]="W",Tableau13[[#This Row],[Colonne1]]="HC")=TRUE, "Talon","Conso normale")</f>
        <v>Conso normale</v>
      </c>
    </row>
    <row r="6846" spans="1:6">
      <c r="A6846" s="6">
        <v>45278.527777777781</v>
      </c>
      <c r="B6846" s="7">
        <v>11.33333333</v>
      </c>
      <c r="C6846" t="str">
        <f>IF(WEEKDAY(Tableau13[[#This Row],[Données]],11)&gt;5,"W","S")</f>
        <v>S</v>
      </c>
      <c r="D6846" t="str" cm="1">
        <f t="array" ref="D6846">_xlfn.IFS(
AND(Tableau13[[#This Row],[Jours]]="W",Tableau13[[#This Row],[Colonne1]]="HC"),"Talon",
Tableau13[[#This Row],[Colonne1]]="HP","Consommation normale",
E6846="HC","Talon")</f>
        <v>Consommation normale</v>
      </c>
      <c r="E6846" s="3" t="str">
        <f>IF(OR(Tableau13[[#This Row],[Données]]-INT(Tableau13[[#This Row],[Données]])&lt;$J$2,Tableau13[[#This Row],[Données]]-INT(Tableau13[[#This Row],[Données]])&gt;=$I$2),"HC","HP")</f>
        <v>HP</v>
      </c>
      <c r="F6846" t="str">
        <f>IF(AND(Tableau13[[#This Row],[Jours]]="W",Tableau13[[#This Row],[Colonne1]]="HC")=TRUE, "Talon","Conso normale")</f>
        <v>Conso normale</v>
      </c>
    </row>
    <row r="6847" spans="1:6">
      <c r="A6847" s="6">
        <v>45278.534722222219</v>
      </c>
      <c r="B6847" s="7">
        <v>10.91666667</v>
      </c>
      <c r="C6847" t="str">
        <f>IF(WEEKDAY(Tableau13[[#This Row],[Données]],11)&gt;5,"W","S")</f>
        <v>S</v>
      </c>
      <c r="D6847" t="str" cm="1">
        <f t="array" ref="D6847">_xlfn.IFS(
AND(Tableau13[[#This Row],[Jours]]="W",Tableau13[[#This Row],[Colonne1]]="HC"),"Talon",
Tableau13[[#This Row],[Colonne1]]="HP","Consommation normale",
E6847="HC","Talon")</f>
        <v>Consommation normale</v>
      </c>
      <c r="E6847" s="3" t="str">
        <f>IF(OR(Tableau13[[#This Row],[Données]]-INT(Tableau13[[#This Row],[Données]])&lt;$J$2,Tableau13[[#This Row],[Données]]-INT(Tableau13[[#This Row],[Données]])&gt;=$I$2),"HC","HP")</f>
        <v>HP</v>
      </c>
      <c r="F6847" t="str">
        <f>IF(AND(Tableau13[[#This Row],[Jours]]="W",Tableau13[[#This Row],[Colonne1]]="HC")=TRUE, "Talon","Conso normale")</f>
        <v>Conso normale</v>
      </c>
    </row>
    <row r="6848" spans="1:6">
      <c r="A6848" s="6">
        <v>45278.541666666664</v>
      </c>
      <c r="B6848" s="7">
        <v>10.66666667</v>
      </c>
      <c r="C6848" t="str">
        <f>IF(WEEKDAY(Tableau13[[#This Row],[Données]],11)&gt;5,"W","S")</f>
        <v>S</v>
      </c>
      <c r="D6848" t="str" cm="1">
        <f t="array" ref="D6848">_xlfn.IFS(
AND(Tableau13[[#This Row],[Jours]]="W",Tableau13[[#This Row],[Colonne1]]="HC"),"Talon",
Tableau13[[#This Row],[Colonne1]]="HP","Consommation normale",
E6848="HC","Talon")</f>
        <v>Consommation normale</v>
      </c>
      <c r="E6848" s="3" t="str">
        <f>IF(OR(Tableau13[[#This Row],[Données]]-INT(Tableau13[[#This Row],[Données]])&lt;$J$2,Tableau13[[#This Row],[Données]]-INT(Tableau13[[#This Row],[Données]])&gt;=$I$2),"HC","HP")</f>
        <v>HP</v>
      </c>
      <c r="F6848" t="str">
        <f>IF(AND(Tableau13[[#This Row],[Jours]]="W",Tableau13[[#This Row],[Colonne1]]="HC")=TRUE, "Talon","Conso normale")</f>
        <v>Conso normale</v>
      </c>
    </row>
    <row r="6849" spans="1:6">
      <c r="A6849" s="6">
        <v>45278.548611111109</v>
      </c>
      <c r="B6849" s="7">
        <v>10.5</v>
      </c>
      <c r="C6849" t="str">
        <f>IF(WEEKDAY(Tableau13[[#This Row],[Données]],11)&gt;5,"W","S")</f>
        <v>S</v>
      </c>
      <c r="D6849" t="str" cm="1">
        <f t="array" ref="D6849">_xlfn.IFS(
AND(Tableau13[[#This Row],[Jours]]="W",Tableau13[[#This Row],[Colonne1]]="HC"),"Talon",
Tableau13[[#This Row],[Colonne1]]="HP","Consommation normale",
E6849="HC","Talon")</f>
        <v>Consommation normale</v>
      </c>
      <c r="E6849" s="3" t="str">
        <f>IF(OR(Tableau13[[#This Row],[Données]]-INT(Tableau13[[#This Row],[Données]])&lt;$J$2,Tableau13[[#This Row],[Données]]-INT(Tableau13[[#This Row],[Données]])&gt;=$I$2),"HC","HP")</f>
        <v>HP</v>
      </c>
      <c r="F6849" t="str">
        <f>IF(AND(Tableau13[[#This Row],[Jours]]="W",Tableau13[[#This Row],[Colonne1]]="HC")=TRUE, "Talon","Conso normale")</f>
        <v>Conso normale</v>
      </c>
    </row>
    <row r="6850" spans="1:6">
      <c r="A6850" s="6">
        <v>45278.555555555555</v>
      </c>
      <c r="B6850" s="7">
        <v>11</v>
      </c>
      <c r="C6850" t="str">
        <f>IF(WEEKDAY(Tableau13[[#This Row],[Données]],11)&gt;5,"W","S")</f>
        <v>S</v>
      </c>
      <c r="D6850" t="str" cm="1">
        <f t="array" ref="D6850">_xlfn.IFS(
AND(Tableau13[[#This Row],[Jours]]="W",Tableau13[[#This Row],[Colonne1]]="HC"),"Talon",
Tableau13[[#This Row],[Colonne1]]="HP","Consommation normale",
E6850="HC","Talon")</f>
        <v>Consommation normale</v>
      </c>
      <c r="E6850" s="3" t="str">
        <f>IF(OR(Tableau13[[#This Row],[Données]]-INT(Tableau13[[#This Row],[Données]])&lt;$J$2,Tableau13[[#This Row],[Données]]-INT(Tableau13[[#This Row],[Données]])&gt;=$I$2),"HC","HP")</f>
        <v>HP</v>
      </c>
      <c r="F6850" t="str">
        <f>IF(AND(Tableau13[[#This Row],[Jours]]="W",Tableau13[[#This Row],[Colonne1]]="HC")=TRUE, "Talon","Conso normale")</f>
        <v>Conso normale</v>
      </c>
    </row>
    <row r="6851" spans="1:6">
      <c r="A6851" s="6">
        <v>45278.5625</v>
      </c>
      <c r="B6851" s="7">
        <v>11.16666667</v>
      </c>
      <c r="C6851" t="str">
        <f>IF(WEEKDAY(Tableau13[[#This Row],[Données]],11)&gt;5,"W","S")</f>
        <v>S</v>
      </c>
      <c r="D6851" t="str" cm="1">
        <f t="array" ref="D6851">_xlfn.IFS(
AND(Tableau13[[#This Row],[Jours]]="W",Tableau13[[#This Row],[Colonne1]]="HC"),"Talon",
Tableau13[[#This Row],[Colonne1]]="HP","Consommation normale",
E6851="HC","Talon")</f>
        <v>Consommation normale</v>
      </c>
      <c r="E6851" s="3" t="str">
        <f>IF(OR(Tableau13[[#This Row],[Données]]-INT(Tableau13[[#This Row],[Données]])&lt;$J$2,Tableau13[[#This Row],[Données]]-INT(Tableau13[[#This Row],[Données]])&gt;=$I$2),"HC","HP")</f>
        <v>HP</v>
      </c>
      <c r="F6851" t="str">
        <f>IF(AND(Tableau13[[#This Row],[Jours]]="W",Tableau13[[#This Row],[Colonne1]]="HC")=TRUE, "Talon","Conso normale")</f>
        <v>Conso normale</v>
      </c>
    </row>
    <row r="6852" spans="1:6">
      <c r="A6852" s="6">
        <v>45278.569444444445</v>
      </c>
      <c r="B6852" s="7">
        <v>11.16666667</v>
      </c>
      <c r="C6852" t="str">
        <f>IF(WEEKDAY(Tableau13[[#This Row],[Données]],11)&gt;5,"W","S")</f>
        <v>S</v>
      </c>
      <c r="D6852" t="str" cm="1">
        <f t="array" ref="D6852">_xlfn.IFS(
AND(Tableau13[[#This Row],[Jours]]="W",Tableau13[[#This Row],[Colonne1]]="HC"),"Talon",
Tableau13[[#This Row],[Colonne1]]="HP","Consommation normale",
E6852="HC","Talon")</f>
        <v>Consommation normale</v>
      </c>
      <c r="E6852" s="3" t="str">
        <f>IF(OR(Tableau13[[#This Row],[Données]]-INT(Tableau13[[#This Row],[Données]])&lt;$J$2,Tableau13[[#This Row],[Données]]-INT(Tableau13[[#This Row],[Données]])&gt;=$I$2),"HC","HP")</f>
        <v>HP</v>
      </c>
      <c r="F6852" t="str">
        <f>IF(AND(Tableau13[[#This Row],[Jours]]="W",Tableau13[[#This Row],[Colonne1]]="HC")=TRUE, "Talon","Conso normale")</f>
        <v>Conso normale</v>
      </c>
    </row>
    <row r="6853" spans="1:6">
      <c r="A6853" s="6">
        <v>45278.576388888891</v>
      </c>
      <c r="B6853" s="7">
        <v>11.08333333</v>
      </c>
      <c r="C6853" t="str">
        <f>IF(WEEKDAY(Tableau13[[#This Row],[Données]],11)&gt;5,"W","S")</f>
        <v>S</v>
      </c>
      <c r="D6853" t="str" cm="1">
        <f t="array" ref="D6853">_xlfn.IFS(
AND(Tableau13[[#This Row],[Jours]]="W",Tableau13[[#This Row],[Colonne1]]="HC"),"Talon",
Tableau13[[#This Row],[Colonne1]]="HP","Consommation normale",
E6853="HC","Talon")</f>
        <v>Consommation normale</v>
      </c>
      <c r="E6853" s="3" t="str">
        <f>IF(OR(Tableau13[[#This Row],[Données]]-INT(Tableau13[[#This Row],[Données]])&lt;$J$2,Tableau13[[#This Row],[Données]]-INT(Tableau13[[#This Row],[Données]])&gt;=$I$2),"HC","HP")</f>
        <v>HP</v>
      </c>
      <c r="F6853" t="str">
        <f>IF(AND(Tableau13[[#This Row],[Jours]]="W",Tableau13[[#This Row],[Colonne1]]="HC")=TRUE, "Talon","Conso normale")</f>
        <v>Conso normale</v>
      </c>
    </row>
    <row r="6854" spans="1:6">
      <c r="A6854" s="6">
        <v>45278.583333333336</v>
      </c>
      <c r="B6854" s="7">
        <v>11</v>
      </c>
      <c r="C6854" t="str">
        <f>IF(WEEKDAY(Tableau13[[#This Row],[Données]],11)&gt;5,"W","S")</f>
        <v>S</v>
      </c>
      <c r="D6854" t="str" cm="1">
        <f t="array" ref="D6854">_xlfn.IFS(
AND(Tableau13[[#This Row],[Jours]]="W",Tableau13[[#This Row],[Colonne1]]="HC"),"Talon",
Tableau13[[#This Row],[Colonne1]]="HP","Consommation normale",
E6854="HC","Talon")</f>
        <v>Consommation normale</v>
      </c>
      <c r="E6854" s="3" t="str">
        <f>IF(OR(Tableau13[[#This Row],[Données]]-INT(Tableau13[[#This Row],[Données]])&lt;$J$2,Tableau13[[#This Row],[Données]]-INT(Tableau13[[#This Row],[Données]])&gt;=$I$2),"HC","HP")</f>
        <v>HP</v>
      </c>
      <c r="F6854" t="str">
        <f>IF(AND(Tableau13[[#This Row],[Jours]]="W",Tableau13[[#This Row],[Colonne1]]="HC")=TRUE, "Talon","Conso normale")</f>
        <v>Conso normale</v>
      </c>
    </row>
    <row r="6855" spans="1:6">
      <c r="A6855" s="6">
        <v>45278.590277777781</v>
      </c>
      <c r="B6855" s="7">
        <v>11.75</v>
      </c>
      <c r="C6855" t="str">
        <f>IF(WEEKDAY(Tableau13[[#This Row],[Données]],11)&gt;5,"W","S")</f>
        <v>S</v>
      </c>
      <c r="D6855" t="str" cm="1">
        <f t="array" ref="D6855">_xlfn.IFS(
AND(Tableau13[[#This Row],[Jours]]="W",Tableau13[[#This Row],[Colonne1]]="HC"),"Talon",
Tableau13[[#This Row],[Colonne1]]="HP","Consommation normale",
E6855="HC","Talon")</f>
        <v>Consommation normale</v>
      </c>
      <c r="E6855" s="3" t="str">
        <f>IF(OR(Tableau13[[#This Row],[Données]]-INT(Tableau13[[#This Row],[Données]])&lt;$J$2,Tableau13[[#This Row],[Données]]-INT(Tableau13[[#This Row],[Données]])&gt;=$I$2),"HC","HP")</f>
        <v>HP</v>
      </c>
      <c r="F6855" t="str">
        <f>IF(AND(Tableau13[[#This Row],[Jours]]="W",Tableau13[[#This Row],[Colonne1]]="HC")=TRUE, "Talon","Conso normale")</f>
        <v>Conso normale</v>
      </c>
    </row>
    <row r="6856" spans="1:6">
      <c r="A6856" s="6">
        <v>45278.597222222219</v>
      </c>
      <c r="B6856" s="7">
        <v>11.5</v>
      </c>
      <c r="C6856" t="str">
        <f>IF(WEEKDAY(Tableau13[[#This Row],[Données]],11)&gt;5,"W","S")</f>
        <v>S</v>
      </c>
      <c r="D6856" t="str" cm="1">
        <f t="array" ref="D6856">_xlfn.IFS(
AND(Tableau13[[#This Row],[Jours]]="W",Tableau13[[#This Row],[Colonne1]]="HC"),"Talon",
Tableau13[[#This Row],[Colonne1]]="HP","Consommation normale",
E6856="HC","Talon")</f>
        <v>Consommation normale</v>
      </c>
      <c r="E6856" s="3" t="str">
        <f>IF(OR(Tableau13[[#This Row],[Données]]-INT(Tableau13[[#This Row],[Données]])&lt;$J$2,Tableau13[[#This Row],[Données]]-INT(Tableau13[[#This Row],[Données]])&gt;=$I$2),"HC","HP")</f>
        <v>HP</v>
      </c>
      <c r="F6856" t="str">
        <f>IF(AND(Tableau13[[#This Row],[Jours]]="W",Tableau13[[#This Row],[Colonne1]]="HC")=TRUE, "Talon","Conso normale")</f>
        <v>Conso normale</v>
      </c>
    </row>
    <row r="6857" spans="1:6">
      <c r="A6857" s="6">
        <v>45278.604166666664</v>
      </c>
      <c r="B6857" s="7">
        <v>11.41666667</v>
      </c>
      <c r="C6857" t="str">
        <f>IF(WEEKDAY(Tableau13[[#This Row],[Données]],11)&gt;5,"W","S")</f>
        <v>S</v>
      </c>
      <c r="D6857" t="str" cm="1">
        <f t="array" ref="D6857">_xlfn.IFS(
AND(Tableau13[[#This Row],[Jours]]="W",Tableau13[[#This Row],[Colonne1]]="HC"),"Talon",
Tableau13[[#This Row],[Colonne1]]="HP","Consommation normale",
E6857="HC","Talon")</f>
        <v>Consommation normale</v>
      </c>
      <c r="E6857" s="3" t="str">
        <f>IF(OR(Tableau13[[#This Row],[Données]]-INT(Tableau13[[#This Row],[Données]])&lt;$J$2,Tableau13[[#This Row],[Données]]-INT(Tableau13[[#This Row],[Données]])&gt;=$I$2),"HC","HP")</f>
        <v>HP</v>
      </c>
      <c r="F6857" t="str">
        <f>IF(AND(Tableau13[[#This Row],[Jours]]="W",Tableau13[[#This Row],[Colonne1]]="HC")=TRUE, "Talon","Conso normale")</f>
        <v>Conso normale</v>
      </c>
    </row>
    <row r="6858" spans="1:6">
      <c r="A6858" s="6">
        <v>45278.611111111109</v>
      </c>
      <c r="B6858" s="7">
        <v>11.25</v>
      </c>
      <c r="C6858" t="str">
        <f>IF(WEEKDAY(Tableau13[[#This Row],[Données]],11)&gt;5,"W","S")</f>
        <v>S</v>
      </c>
      <c r="D6858" t="str" cm="1">
        <f t="array" ref="D6858">_xlfn.IFS(
AND(Tableau13[[#This Row],[Jours]]="W",Tableau13[[#This Row],[Colonne1]]="HC"),"Talon",
Tableau13[[#This Row],[Colonne1]]="HP","Consommation normale",
E6858="HC","Talon")</f>
        <v>Consommation normale</v>
      </c>
      <c r="E6858" s="3" t="str">
        <f>IF(OR(Tableau13[[#This Row],[Données]]-INT(Tableau13[[#This Row],[Données]])&lt;$J$2,Tableau13[[#This Row],[Données]]-INT(Tableau13[[#This Row],[Données]])&gt;=$I$2),"HC","HP")</f>
        <v>HP</v>
      </c>
      <c r="F6858" t="str">
        <f>IF(AND(Tableau13[[#This Row],[Jours]]="W",Tableau13[[#This Row],[Colonne1]]="HC")=TRUE, "Talon","Conso normale")</f>
        <v>Conso normale</v>
      </c>
    </row>
    <row r="6859" spans="1:6">
      <c r="A6859" s="6">
        <v>45278.618055555555</v>
      </c>
      <c r="B6859" s="7">
        <v>11.08333333</v>
      </c>
      <c r="C6859" t="str">
        <f>IF(WEEKDAY(Tableau13[[#This Row],[Données]],11)&gt;5,"W","S")</f>
        <v>S</v>
      </c>
      <c r="D6859" t="str" cm="1">
        <f t="array" ref="D6859">_xlfn.IFS(
AND(Tableau13[[#This Row],[Jours]]="W",Tableau13[[#This Row],[Colonne1]]="HC"),"Talon",
Tableau13[[#This Row],[Colonne1]]="HP","Consommation normale",
E6859="HC","Talon")</f>
        <v>Consommation normale</v>
      </c>
      <c r="E6859" s="3" t="str">
        <f>IF(OR(Tableau13[[#This Row],[Données]]-INT(Tableau13[[#This Row],[Données]])&lt;$J$2,Tableau13[[#This Row],[Données]]-INT(Tableau13[[#This Row],[Données]])&gt;=$I$2),"HC","HP")</f>
        <v>HP</v>
      </c>
      <c r="F6859" t="str">
        <f>IF(AND(Tableau13[[#This Row],[Jours]]="W",Tableau13[[#This Row],[Colonne1]]="HC")=TRUE, "Talon","Conso normale")</f>
        <v>Conso normale</v>
      </c>
    </row>
    <row r="6860" spans="1:6">
      <c r="A6860" s="6">
        <v>45278.625</v>
      </c>
      <c r="B6860" s="7">
        <v>10.91666667</v>
      </c>
      <c r="C6860" t="str">
        <f>IF(WEEKDAY(Tableau13[[#This Row],[Données]],11)&gt;5,"W","S")</f>
        <v>S</v>
      </c>
      <c r="D6860" t="str" cm="1">
        <f t="array" ref="D6860">_xlfn.IFS(
AND(Tableau13[[#This Row],[Jours]]="W",Tableau13[[#This Row],[Colonne1]]="HC"),"Talon",
Tableau13[[#This Row],[Colonne1]]="HP","Consommation normale",
E6860="HC","Talon")</f>
        <v>Consommation normale</v>
      </c>
      <c r="E6860" s="3" t="str">
        <f>IF(OR(Tableau13[[#This Row],[Données]]-INT(Tableau13[[#This Row],[Données]])&lt;$J$2,Tableau13[[#This Row],[Données]]-INT(Tableau13[[#This Row],[Données]])&gt;=$I$2),"HC","HP")</f>
        <v>HP</v>
      </c>
      <c r="F6860" t="str">
        <f>IF(AND(Tableau13[[#This Row],[Jours]]="W",Tableau13[[#This Row],[Colonne1]]="HC")=TRUE, "Talon","Conso normale")</f>
        <v>Conso normale</v>
      </c>
    </row>
    <row r="6861" spans="1:6">
      <c r="A6861" s="6">
        <v>45278.631944444445</v>
      </c>
      <c r="B6861" s="7">
        <v>10.75</v>
      </c>
      <c r="C6861" t="str">
        <f>IF(WEEKDAY(Tableau13[[#This Row],[Données]],11)&gt;5,"W","S")</f>
        <v>S</v>
      </c>
      <c r="D6861" t="str" cm="1">
        <f t="array" ref="D6861">_xlfn.IFS(
AND(Tableau13[[#This Row],[Jours]]="W",Tableau13[[#This Row],[Colonne1]]="HC"),"Talon",
Tableau13[[#This Row],[Colonne1]]="HP","Consommation normale",
E6861="HC","Talon")</f>
        <v>Consommation normale</v>
      </c>
      <c r="E6861" s="3" t="str">
        <f>IF(OR(Tableau13[[#This Row],[Données]]-INT(Tableau13[[#This Row],[Données]])&lt;$J$2,Tableau13[[#This Row],[Données]]-INT(Tableau13[[#This Row],[Données]])&gt;=$I$2),"HC","HP")</f>
        <v>HP</v>
      </c>
      <c r="F6861" t="str">
        <f>IF(AND(Tableau13[[#This Row],[Jours]]="W",Tableau13[[#This Row],[Colonne1]]="HC")=TRUE, "Talon","Conso normale")</f>
        <v>Conso normale</v>
      </c>
    </row>
    <row r="6862" spans="1:6">
      <c r="A6862" s="6">
        <v>45278.638888888891</v>
      </c>
      <c r="B6862" s="7">
        <v>10.33333333</v>
      </c>
      <c r="C6862" t="str">
        <f>IF(WEEKDAY(Tableau13[[#This Row],[Données]],11)&gt;5,"W","S")</f>
        <v>S</v>
      </c>
      <c r="D6862" t="str" cm="1">
        <f t="array" ref="D6862">_xlfn.IFS(
AND(Tableau13[[#This Row],[Jours]]="W",Tableau13[[#This Row],[Colonne1]]="HC"),"Talon",
Tableau13[[#This Row],[Colonne1]]="HP","Consommation normale",
E6862="HC","Talon")</f>
        <v>Consommation normale</v>
      </c>
      <c r="E6862" s="3" t="str">
        <f>IF(OR(Tableau13[[#This Row],[Données]]-INT(Tableau13[[#This Row],[Données]])&lt;$J$2,Tableau13[[#This Row],[Données]]-INT(Tableau13[[#This Row],[Données]])&gt;=$I$2),"HC","HP")</f>
        <v>HP</v>
      </c>
      <c r="F6862" t="str">
        <f>IF(AND(Tableau13[[#This Row],[Jours]]="W",Tableau13[[#This Row],[Colonne1]]="HC")=TRUE, "Talon","Conso normale")</f>
        <v>Conso normale</v>
      </c>
    </row>
    <row r="6863" spans="1:6">
      <c r="A6863" s="6">
        <v>45278.645833333336</v>
      </c>
      <c r="B6863" s="7">
        <v>11.08333333</v>
      </c>
      <c r="C6863" t="str">
        <f>IF(WEEKDAY(Tableau13[[#This Row],[Données]],11)&gt;5,"W","S")</f>
        <v>S</v>
      </c>
      <c r="D6863" t="str" cm="1">
        <f t="array" ref="D6863">_xlfn.IFS(
AND(Tableau13[[#This Row],[Jours]]="W",Tableau13[[#This Row],[Colonne1]]="HC"),"Talon",
Tableau13[[#This Row],[Colonne1]]="HP","Consommation normale",
E6863="HC","Talon")</f>
        <v>Consommation normale</v>
      </c>
      <c r="E6863" s="3" t="str">
        <f>IF(OR(Tableau13[[#This Row],[Données]]-INT(Tableau13[[#This Row],[Données]])&lt;$J$2,Tableau13[[#This Row],[Données]]-INT(Tableau13[[#This Row],[Données]])&gt;=$I$2),"HC","HP")</f>
        <v>HP</v>
      </c>
      <c r="F6863" t="str">
        <f>IF(AND(Tableau13[[#This Row],[Jours]]="W",Tableau13[[#This Row],[Colonne1]]="HC")=TRUE, "Talon","Conso normale")</f>
        <v>Conso normale</v>
      </c>
    </row>
    <row r="6864" spans="1:6">
      <c r="A6864" s="6">
        <v>45278.652777777781</v>
      </c>
      <c r="B6864" s="7">
        <v>11.08333333</v>
      </c>
      <c r="C6864" t="str">
        <f>IF(WEEKDAY(Tableau13[[#This Row],[Données]],11)&gt;5,"W","S")</f>
        <v>S</v>
      </c>
      <c r="D6864" t="str" cm="1">
        <f t="array" ref="D6864">_xlfn.IFS(
AND(Tableau13[[#This Row],[Jours]]="W",Tableau13[[#This Row],[Colonne1]]="HC"),"Talon",
Tableau13[[#This Row],[Colonne1]]="HP","Consommation normale",
E6864="HC","Talon")</f>
        <v>Consommation normale</v>
      </c>
      <c r="E6864" s="3" t="str">
        <f>IF(OR(Tableau13[[#This Row],[Données]]-INT(Tableau13[[#This Row],[Données]])&lt;$J$2,Tableau13[[#This Row],[Données]]-INT(Tableau13[[#This Row],[Données]])&gt;=$I$2),"HC","HP")</f>
        <v>HP</v>
      </c>
      <c r="F6864" t="str">
        <f>IF(AND(Tableau13[[#This Row],[Jours]]="W",Tableau13[[#This Row],[Colonne1]]="HC")=TRUE, "Talon","Conso normale")</f>
        <v>Conso normale</v>
      </c>
    </row>
    <row r="6865" spans="1:6">
      <c r="A6865" s="6">
        <v>45278.659722222219</v>
      </c>
      <c r="B6865" s="7">
        <v>10.41666667</v>
      </c>
      <c r="C6865" t="str">
        <f>IF(WEEKDAY(Tableau13[[#This Row],[Données]],11)&gt;5,"W","S")</f>
        <v>S</v>
      </c>
      <c r="D6865" t="str" cm="1">
        <f t="array" ref="D6865">_xlfn.IFS(
AND(Tableau13[[#This Row],[Jours]]="W",Tableau13[[#This Row],[Colonne1]]="HC"),"Talon",
Tableau13[[#This Row],[Colonne1]]="HP","Consommation normale",
E6865="HC","Talon")</f>
        <v>Consommation normale</v>
      </c>
      <c r="E6865" s="3" t="str">
        <f>IF(OR(Tableau13[[#This Row],[Données]]-INT(Tableau13[[#This Row],[Données]])&lt;$J$2,Tableau13[[#This Row],[Données]]-INT(Tableau13[[#This Row],[Données]])&gt;=$I$2),"HC","HP")</f>
        <v>HP</v>
      </c>
      <c r="F6865" t="str">
        <f>IF(AND(Tableau13[[#This Row],[Jours]]="W",Tableau13[[#This Row],[Colonne1]]="HC")=TRUE, "Talon","Conso normale")</f>
        <v>Conso normale</v>
      </c>
    </row>
    <row r="6866" spans="1:6">
      <c r="A6866" s="6">
        <v>45278.666666666664</v>
      </c>
      <c r="B6866" s="7">
        <v>10.25</v>
      </c>
      <c r="C6866" t="str">
        <f>IF(WEEKDAY(Tableau13[[#This Row],[Données]],11)&gt;5,"W","S")</f>
        <v>S</v>
      </c>
      <c r="D6866" t="str" cm="1">
        <f t="array" ref="D6866">_xlfn.IFS(
AND(Tableau13[[#This Row],[Jours]]="W",Tableau13[[#This Row],[Colonne1]]="HC"),"Talon",
Tableau13[[#This Row],[Colonne1]]="HP","Consommation normale",
E6866="HC","Talon")</f>
        <v>Consommation normale</v>
      </c>
      <c r="E6866" s="3" t="str">
        <f>IF(OR(Tableau13[[#This Row],[Données]]-INT(Tableau13[[#This Row],[Données]])&lt;$J$2,Tableau13[[#This Row],[Données]]-INT(Tableau13[[#This Row],[Données]])&gt;=$I$2),"HC","HP")</f>
        <v>HP</v>
      </c>
      <c r="F6866" t="str">
        <f>IF(AND(Tableau13[[#This Row],[Jours]]="W",Tableau13[[#This Row],[Colonne1]]="HC")=TRUE, "Talon","Conso normale")</f>
        <v>Conso normale</v>
      </c>
    </row>
    <row r="6867" spans="1:6">
      <c r="A6867" s="6">
        <v>45278.673611111109</v>
      </c>
      <c r="B6867" s="7">
        <v>10.33333333</v>
      </c>
      <c r="C6867" t="str">
        <f>IF(WEEKDAY(Tableau13[[#This Row],[Données]],11)&gt;5,"W","S")</f>
        <v>S</v>
      </c>
      <c r="D6867" t="str" cm="1">
        <f t="array" ref="D6867">_xlfn.IFS(
AND(Tableau13[[#This Row],[Jours]]="W",Tableau13[[#This Row],[Colonne1]]="HC"),"Talon",
Tableau13[[#This Row],[Colonne1]]="HP","Consommation normale",
E6867="HC","Talon")</f>
        <v>Consommation normale</v>
      </c>
      <c r="E6867" s="3" t="str">
        <f>IF(OR(Tableau13[[#This Row],[Données]]-INT(Tableau13[[#This Row],[Données]])&lt;$J$2,Tableau13[[#This Row],[Données]]-INT(Tableau13[[#This Row],[Données]])&gt;=$I$2),"HC","HP")</f>
        <v>HP</v>
      </c>
      <c r="F6867" t="str">
        <f>IF(AND(Tableau13[[#This Row],[Jours]]="W",Tableau13[[#This Row],[Colonne1]]="HC")=TRUE, "Talon","Conso normale")</f>
        <v>Conso normale</v>
      </c>
    </row>
    <row r="6868" spans="1:6">
      <c r="A6868" s="6">
        <v>45278.680555555555</v>
      </c>
      <c r="B6868" s="7">
        <v>10.16666667</v>
      </c>
      <c r="C6868" t="str">
        <f>IF(WEEKDAY(Tableau13[[#This Row],[Données]],11)&gt;5,"W","S")</f>
        <v>S</v>
      </c>
      <c r="D6868" t="str" cm="1">
        <f t="array" ref="D6868">_xlfn.IFS(
AND(Tableau13[[#This Row],[Jours]]="W",Tableau13[[#This Row],[Colonne1]]="HC"),"Talon",
Tableau13[[#This Row],[Colonne1]]="HP","Consommation normale",
E6868="HC","Talon")</f>
        <v>Consommation normale</v>
      </c>
      <c r="E6868" s="3" t="str">
        <f>IF(OR(Tableau13[[#This Row],[Données]]-INT(Tableau13[[#This Row],[Données]])&lt;$J$2,Tableau13[[#This Row],[Données]]-INT(Tableau13[[#This Row],[Données]])&gt;=$I$2),"HC","HP")</f>
        <v>HP</v>
      </c>
      <c r="F6868" t="str">
        <f>IF(AND(Tableau13[[#This Row],[Jours]]="W",Tableau13[[#This Row],[Colonne1]]="HC")=TRUE, "Talon","Conso normale")</f>
        <v>Conso normale</v>
      </c>
    </row>
    <row r="6869" spans="1:6">
      <c r="A6869" s="6">
        <v>45278.6875</v>
      </c>
      <c r="B6869" s="7">
        <v>10</v>
      </c>
      <c r="C6869" t="str">
        <f>IF(WEEKDAY(Tableau13[[#This Row],[Données]],11)&gt;5,"W","S")</f>
        <v>S</v>
      </c>
      <c r="D6869" t="str" cm="1">
        <f t="array" ref="D6869">_xlfn.IFS(
AND(Tableau13[[#This Row],[Jours]]="W",Tableau13[[#This Row],[Colonne1]]="HC"),"Talon",
Tableau13[[#This Row],[Colonne1]]="HP","Consommation normale",
E6869="HC","Talon")</f>
        <v>Consommation normale</v>
      </c>
      <c r="E6869" s="3" t="str">
        <f>IF(OR(Tableau13[[#This Row],[Données]]-INT(Tableau13[[#This Row],[Données]])&lt;$J$2,Tableau13[[#This Row],[Données]]-INT(Tableau13[[#This Row],[Données]])&gt;=$I$2),"HC","HP")</f>
        <v>HP</v>
      </c>
      <c r="F6869" t="str">
        <f>IF(AND(Tableau13[[#This Row],[Jours]]="W",Tableau13[[#This Row],[Colonne1]]="HC")=TRUE, "Talon","Conso normale")</f>
        <v>Conso normale</v>
      </c>
    </row>
    <row r="6870" spans="1:6">
      <c r="A6870" s="6">
        <v>45278.694444444445</v>
      </c>
      <c r="B6870" s="7">
        <v>9.8333333300000003</v>
      </c>
      <c r="C6870" t="str">
        <f>IF(WEEKDAY(Tableau13[[#This Row],[Données]],11)&gt;5,"W","S")</f>
        <v>S</v>
      </c>
      <c r="D6870" t="str" cm="1">
        <f t="array" ref="D6870">_xlfn.IFS(
AND(Tableau13[[#This Row],[Jours]]="W",Tableau13[[#This Row],[Colonne1]]="HC"),"Talon",
Tableau13[[#This Row],[Colonne1]]="HP","Consommation normale",
E6870="HC","Talon")</f>
        <v>Consommation normale</v>
      </c>
      <c r="E6870" s="3" t="str">
        <f>IF(OR(Tableau13[[#This Row],[Données]]-INT(Tableau13[[#This Row],[Données]])&lt;$J$2,Tableau13[[#This Row],[Données]]-INT(Tableau13[[#This Row],[Données]])&gt;=$I$2),"HC","HP")</f>
        <v>HP</v>
      </c>
      <c r="F6870" t="str">
        <f>IF(AND(Tableau13[[#This Row],[Jours]]="W",Tableau13[[#This Row],[Colonne1]]="HC")=TRUE, "Talon","Conso normale")</f>
        <v>Conso normale</v>
      </c>
    </row>
    <row r="6871" spans="1:6">
      <c r="A6871" s="6">
        <v>45278.701388888891</v>
      </c>
      <c r="B6871" s="7">
        <v>9.25</v>
      </c>
      <c r="C6871" t="str">
        <f>IF(WEEKDAY(Tableau13[[#This Row],[Données]],11)&gt;5,"W","S")</f>
        <v>S</v>
      </c>
      <c r="D6871" t="str" cm="1">
        <f t="array" ref="D6871">_xlfn.IFS(
AND(Tableau13[[#This Row],[Jours]]="W",Tableau13[[#This Row],[Colonne1]]="HC"),"Talon",
Tableau13[[#This Row],[Colonne1]]="HP","Consommation normale",
E6871="HC","Talon")</f>
        <v>Consommation normale</v>
      </c>
      <c r="E6871" s="3" t="str">
        <f>IF(OR(Tableau13[[#This Row],[Données]]-INT(Tableau13[[#This Row],[Données]])&lt;$J$2,Tableau13[[#This Row],[Données]]-INT(Tableau13[[#This Row],[Données]])&gt;=$I$2),"HC","HP")</f>
        <v>HP</v>
      </c>
      <c r="F6871" t="str">
        <f>IF(AND(Tableau13[[#This Row],[Jours]]="W",Tableau13[[#This Row],[Colonne1]]="HC")=TRUE, "Talon","Conso normale")</f>
        <v>Conso normale</v>
      </c>
    </row>
    <row r="6872" spans="1:6">
      <c r="A6872" s="6">
        <v>45278.708333333336</v>
      </c>
      <c r="B6872" s="7">
        <v>9.5</v>
      </c>
      <c r="C6872" t="str">
        <f>IF(WEEKDAY(Tableau13[[#This Row],[Données]],11)&gt;5,"W","S")</f>
        <v>S</v>
      </c>
      <c r="D6872" t="str" cm="1">
        <f t="array" ref="D6872">_xlfn.IFS(
AND(Tableau13[[#This Row],[Jours]]="W",Tableau13[[#This Row],[Colonne1]]="HC"),"Talon",
Tableau13[[#This Row],[Colonne1]]="HP","Consommation normale",
E6872="HC","Talon")</f>
        <v>Consommation normale</v>
      </c>
      <c r="E6872" s="3" t="str">
        <f>IF(OR(Tableau13[[#This Row],[Données]]-INT(Tableau13[[#This Row],[Données]])&lt;$J$2,Tableau13[[#This Row],[Données]]-INT(Tableau13[[#This Row],[Données]])&gt;=$I$2),"HC","HP")</f>
        <v>HP</v>
      </c>
      <c r="F6872" t="str">
        <f>IF(AND(Tableau13[[#This Row],[Jours]]="W",Tableau13[[#This Row],[Colonne1]]="HC")=TRUE, "Talon","Conso normale")</f>
        <v>Conso normale</v>
      </c>
    </row>
    <row r="6873" spans="1:6">
      <c r="A6873" s="6">
        <v>45278.715277777781</v>
      </c>
      <c r="B6873" s="7">
        <v>9.9166666699999997</v>
      </c>
      <c r="C6873" t="str">
        <f>IF(WEEKDAY(Tableau13[[#This Row],[Données]],11)&gt;5,"W","S")</f>
        <v>S</v>
      </c>
      <c r="D6873" t="str" cm="1">
        <f t="array" ref="D6873">_xlfn.IFS(
AND(Tableau13[[#This Row],[Jours]]="W",Tableau13[[#This Row],[Colonne1]]="HC"),"Talon",
Tableau13[[#This Row],[Colonne1]]="HP","Consommation normale",
E6873="HC","Talon")</f>
        <v>Consommation normale</v>
      </c>
      <c r="E6873" s="3" t="str">
        <f>IF(OR(Tableau13[[#This Row],[Données]]-INT(Tableau13[[#This Row],[Données]])&lt;$J$2,Tableau13[[#This Row],[Données]]-INT(Tableau13[[#This Row],[Données]])&gt;=$I$2),"HC","HP")</f>
        <v>HP</v>
      </c>
      <c r="F6873" t="str">
        <f>IF(AND(Tableau13[[#This Row],[Jours]]="W",Tableau13[[#This Row],[Colonne1]]="HC")=TRUE, "Talon","Conso normale")</f>
        <v>Conso normale</v>
      </c>
    </row>
    <row r="6874" spans="1:6">
      <c r="A6874" s="6">
        <v>45278.722222222219</v>
      </c>
      <c r="B6874" s="7">
        <v>10</v>
      </c>
      <c r="C6874" t="str">
        <f>IF(WEEKDAY(Tableau13[[#This Row],[Données]],11)&gt;5,"W","S")</f>
        <v>S</v>
      </c>
      <c r="D6874" t="str" cm="1">
        <f t="array" ref="D6874">_xlfn.IFS(
AND(Tableau13[[#This Row],[Jours]]="W",Tableau13[[#This Row],[Colonne1]]="HC"),"Talon",
Tableau13[[#This Row],[Colonne1]]="HP","Consommation normale",
E6874="HC","Talon")</f>
        <v>Consommation normale</v>
      </c>
      <c r="E6874" s="3" t="str">
        <f>IF(OR(Tableau13[[#This Row],[Données]]-INT(Tableau13[[#This Row],[Données]])&lt;$J$2,Tableau13[[#This Row],[Données]]-INT(Tableau13[[#This Row],[Données]])&gt;=$I$2),"HC","HP")</f>
        <v>HP</v>
      </c>
      <c r="F6874" t="str">
        <f>IF(AND(Tableau13[[#This Row],[Jours]]="W",Tableau13[[#This Row],[Colonne1]]="HC")=TRUE, "Talon","Conso normale")</f>
        <v>Conso normale</v>
      </c>
    </row>
    <row r="6875" spans="1:6">
      <c r="A6875" s="6">
        <v>45278.729166666664</v>
      </c>
      <c r="B6875" s="7">
        <v>9.5</v>
      </c>
      <c r="C6875" t="str">
        <f>IF(WEEKDAY(Tableau13[[#This Row],[Données]],11)&gt;5,"W","S")</f>
        <v>S</v>
      </c>
      <c r="D6875" t="str" cm="1">
        <f t="array" ref="D6875">_xlfn.IFS(
AND(Tableau13[[#This Row],[Jours]]="W",Tableau13[[#This Row],[Colonne1]]="HC"),"Talon",
Tableau13[[#This Row],[Colonne1]]="HP","Consommation normale",
E6875="HC","Talon")</f>
        <v>Consommation normale</v>
      </c>
      <c r="E6875" s="3" t="str">
        <f>IF(OR(Tableau13[[#This Row],[Données]]-INT(Tableau13[[#This Row],[Données]])&lt;$J$2,Tableau13[[#This Row],[Données]]-INT(Tableau13[[#This Row],[Données]])&gt;=$I$2),"HC","HP")</f>
        <v>HP</v>
      </c>
      <c r="F6875" t="str">
        <f>IF(AND(Tableau13[[#This Row],[Jours]]="W",Tableau13[[#This Row],[Colonne1]]="HC")=TRUE, "Talon","Conso normale")</f>
        <v>Conso normale</v>
      </c>
    </row>
    <row r="6876" spans="1:6">
      <c r="A6876" s="6">
        <v>45278.736111111109</v>
      </c>
      <c r="B6876" s="7">
        <v>9.0833333300000003</v>
      </c>
      <c r="C6876" t="str">
        <f>IF(WEEKDAY(Tableau13[[#This Row],[Données]],11)&gt;5,"W","S")</f>
        <v>S</v>
      </c>
      <c r="D6876" t="str" cm="1">
        <f t="array" ref="D6876">_xlfn.IFS(
AND(Tableau13[[#This Row],[Jours]]="W",Tableau13[[#This Row],[Colonne1]]="HC"),"Talon",
Tableau13[[#This Row],[Colonne1]]="HP","Consommation normale",
E6876="HC","Talon")</f>
        <v>Consommation normale</v>
      </c>
      <c r="E6876" s="3" t="str">
        <f>IF(OR(Tableau13[[#This Row],[Données]]-INT(Tableau13[[#This Row],[Données]])&lt;$J$2,Tableau13[[#This Row],[Données]]-INT(Tableau13[[#This Row],[Données]])&gt;=$I$2),"HC","HP")</f>
        <v>HP</v>
      </c>
      <c r="F6876" t="str">
        <f>IF(AND(Tableau13[[#This Row],[Jours]]="W",Tableau13[[#This Row],[Colonne1]]="HC")=TRUE, "Talon","Conso normale")</f>
        <v>Conso normale</v>
      </c>
    </row>
    <row r="6877" spans="1:6">
      <c r="A6877" s="6">
        <v>45278.743055555555</v>
      </c>
      <c r="B6877" s="7">
        <v>9.25</v>
      </c>
      <c r="C6877" t="str">
        <f>IF(WEEKDAY(Tableau13[[#This Row],[Données]],11)&gt;5,"W","S")</f>
        <v>S</v>
      </c>
      <c r="D6877" t="str" cm="1">
        <f t="array" ref="D6877">_xlfn.IFS(
AND(Tableau13[[#This Row],[Jours]]="W",Tableau13[[#This Row],[Colonne1]]="HC"),"Talon",
Tableau13[[#This Row],[Colonne1]]="HP","Consommation normale",
E6877="HC","Talon")</f>
        <v>Consommation normale</v>
      </c>
      <c r="E6877" s="3" t="str">
        <f>IF(OR(Tableau13[[#This Row],[Données]]-INT(Tableau13[[#This Row],[Données]])&lt;$J$2,Tableau13[[#This Row],[Données]]-INT(Tableau13[[#This Row],[Données]])&gt;=$I$2),"HC","HP")</f>
        <v>HP</v>
      </c>
      <c r="F6877" t="str">
        <f>IF(AND(Tableau13[[#This Row],[Jours]]="W",Tableau13[[#This Row],[Colonne1]]="HC")=TRUE, "Talon","Conso normale")</f>
        <v>Conso normale</v>
      </c>
    </row>
    <row r="6878" spans="1:6">
      <c r="A6878" s="6">
        <v>45278.75</v>
      </c>
      <c r="B6878" s="7">
        <v>9.5</v>
      </c>
      <c r="C6878" t="str">
        <f>IF(WEEKDAY(Tableau13[[#This Row],[Données]],11)&gt;5,"W","S")</f>
        <v>S</v>
      </c>
      <c r="D6878" t="str" cm="1">
        <f t="array" ref="D6878">_xlfn.IFS(
AND(Tableau13[[#This Row],[Jours]]="W",Tableau13[[#This Row],[Colonne1]]="HC"),"Talon",
Tableau13[[#This Row],[Colonne1]]="HP","Consommation normale",
E6878="HC","Talon")</f>
        <v>Consommation normale</v>
      </c>
      <c r="E6878" s="3" t="str">
        <f>IF(OR(Tableau13[[#This Row],[Données]]-INT(Tableau13[[#This Row],[Données]])&lt;$J$2,Tableau13[[#This Row],[Données]]-INT(Tableau13[[#This Row],[Données]])&gt;=$I$2),"HC","HP")</f>
        <v>HP</v>
      </c>
      <c r="F6878" t="str">
        <f>IF(AND(Tableau13[[#This Row],[Jours]]="W",Tableau13[[#This Row],[Colonne1]]="HC")=TRUE, "Talon","Conso normale")</f>
        <v>Conso normale</v>
      </c>
    </row>
    <row r="6879" spans="1:6">
      <c r="A6879" s="6">
        <v>45278.756944444445</v>
      </c>
      <c r="B6879" s="7">
        <v>9.75</v>
      </c>
      <c r="C6879" t="str">
        <f>IF(WEEKDAY(Tableau13[[#This Row],[Données]],11)&gt;5,"W","S")</f>
        <v>S</v>
      </c>
      <c r="D6879" t="str" cm="1">
        <f t="array" ref="D6879">_xlfn.IFS(
AND(Tableau13[[#This Row],[Jours]]="W",Tableau13[[#This Row],[Colonne1]]="HC"),"Talon",
Tableau13[[#This Row],[Colonne1]]="HP","Consommation normale",
E6879="HC","Talon")</f>
        <v>Consommation normale</v>
      </c>
      <c r="E6879" s="3" t="str">
        <f>IF(OR(Tableau13[[#This Row],[Données]]-INT(Tableau13[[#This Row],[Données]])&lt;$J$2,Tableau13[[#This Row],[Données]]-INT(Tableau13[[#This Row],[Données]])&gt;=$I$2),"HC","HP")</f>
        <v>HP</v>
      </c>
      <c r="F6879" t="str">
        <f>IF(AND(Tableau13[[#This Row],[Jours]]="W",Tableau13[[#This Row],[Colonne1]]="HC")=TRUE, "Talon","Conso normale")</f>
        <v>Conso normale</v>
      </c>
    </row>
    <row r="6880" spans="1:6">
      <c r="A6880" s="6">
        <v>45278.763888888891</v>
      </c>
      <c r="B6880" s="7">
        <v>9.75</v>
      </c>
      <c r="C6880" t="str">
        <f>IF(WEEKDAY(Tableau13[[#This Row],[Données]],11)&gt;5,"W","S")</f>
        <v>S</v>
      </c>
      <c r="D6880" t="str" cm="1">
        <f t="array" ref="D6880">_xlfn.IFS(
AND(Tableau13[[#This Row],[Jours]]="W",Tableau13[[#This Row],[Colonne1]]="HC"),"Talon",
Tableau13[[#This Row],[Colonne1]]="HP","Consommation normale",
E6880="HC","Talon")</f>
        <v>Consommation normale</v>
      </c>
      <c r="E6880" s="3" t="str">
        <f>IF(OR(Tableau13[[#This Row],[Données]]-INT(Tableau13[[#This Row],[Données]])&lt;$J$2,Tableau13[[#This Row],[Données]]-INT(Tableau13[[#This Row],[Données]])&gt;=$I$2),"HC","HP")</f>
        <v>HP</v>
      </c>
      <c r="F6880" t="str">
        <f>IF(AND(Tableau13[[#This Row],[Jours]]="W",Tableau13[[#This Row],[Colonne1]]="HC")=TRUE, "Talon","Conso normale")</f>
        <v>Conso normale</v>
      </c>
    </row>
    <row r="6881" spans="1:6">
      <c r="A6881" s="6">
        <v>45278.770833333336</v>
      </c>
      <c r="B6881" s="7">
        <v>9.4166666699999997</v>
      </c>
      <c r="C6881" t="str">
        <f>IF(WEEKDAY(Tableau13[[#This Row],[Données]],11)&gt;5,"W","S")</f>
        <v>S</v>
      </c>
      <c r="D6881" t="str" cm="1">
        <f t="array" ref="D6881">_xlfn.IFS(
AND(Tableau13[[#This Row],[Jours]]="W",Tableau13[[#This Row],[Colonne1]]="HC"),"Talon",
Tableau13[[#This Row],[Colonne1]]="HP","Consommation normale",
E6881="HC","Talon")</f>
        <v>Consommation normale</v>
      </c>
      <c r="E6881" s="3" t="str">
        <f>IF(OR(Tableau13[[#This Row],[Données]]-INT(Tableau13[[#This Row],[Données]])&lt;$J$2,Tableau13[[#This Row],[Données]]-INT(Tableau13[[#This Row],[Données]])&gt;=$I$2),"HC","HP")</f>
        <v>HP</v>
      </c>
      <c r="F6881" t="str">
        <f>IF(AND(Tableau13[[#This Row],[Jours]]="W",Tableau13[[#This Row],[Colonne1]]="HC")=TRUE, "Talon","Conso normale")</f>
        <v>Conso normale</v>
      </c>
    </row>
    <row r="6882" spans="1:6">
      <c r="A6882" s="6">
        <v>45278.777777777781</v>
      </c>
      <c r="B6882" s="7">
        <v>9.25</v>
      </c>
      <c r="C6882" t="str">
        <f>IF(WEEKDAY(Tableau13[[#This Row],[Données]],11)&gt;5,"W","S")</f>
        <v>S</v>
      </c>
      <c r="D6882" t="str" cm="1">
        <f t="array" ref="D6882">_xlfn.IFS(
AND(Tableau13[[#This Row],[Jours]]="W",Tableau13[[#This Row],[Colonne1]]="HC"),"Talon",
Tableau13[[#This Row],[Colonne1]]="HP","Consommation normale",
E6882="HC","Talon")</f>
        <v>Consommation normale</v>
      </c>
      <c r="E6882" s="3" t="str">
        <f>IF(OR(Tableau13[[#This Row],[Données]]-INT(Tableau13[[#This Row],[Données]])&lt;$J$2,Tableau13[[#This Row],[Données]]-INT(Tableau13[[#This Row],[Données]])&gt;=$I$2),"HC","HP")</f>
        <v>HP</v>
      </c>
      <c r="F6882" t="str">
        <f>IF(AND(Tableau13[[#This Row],[Jours]]="W",Tableau13[[#This Row],[Colonne1]]="HC")=TRUE, "Talon","Conso normale")</f>
        <v>Conso normale</v>
      </c>
    </row>
    <row r="6883" spans="1:6">
      <c r="A6883" s="6">
        <v>45278.784722222219</v>
      </c>
      <c r="B6883" s="7">
        <v>9.5</v>
      </c>
      <c r="C6883" t="str">
        <f>IF(WEEKDAY(Tableau13[[#This Row],[Données]],11)&gt;5,"W","S")</f>
        <v>S</v>
      </c>
      <c r="D6883" t="str" cm="1">
        <f t="array" ref="D6883">_xlfn.IFS(
AND(Tableau13[[#This Row],[Jours]]="W",Tableau13[[#This Row],[Colonne1]]="HC"),"Talon",
Tableau13[[#This Row],[Colonne1]]="HP","Consommation normale",
E6883="HC","Talon")</f>
        <v>Consommation normale</v>
      </c>
      <c r="E6883" s="3" t="str">
        <f>IF(OR(Tableau13[[#This Row],[Données]]-INT(Tableau13[[#This Row],[Données]])&lt;$J$2,Tableau13[[#This Row],[Données]]-INT(Tableau13[[#This Row],[Données]])&gt;=$I$2),"HC","HP")</f>
        <v>HP</v>
      </c>
      <c r="F6883" t="str">
        <f>IF(AND(Tableau13[[#This Row],[Jours]]="W",Tableau13[[#This Row],[Colonne1]]="HC")=TRUE, "Talon","Conso normale")</f>
        <v>Conso normale</v>
      </c>
    </row>
    <row r="6884" spans="1:6">
      <c r="A6884" s="6">
        <v>45278.791666666664</v>
      </c>
      <c r="B6884" s="7">
        <v>9.4166666699999997</v>
      </c>
      <c r="C6884" t="str">
        <f>IF(WEEKDAY(Tableau13[[#This Row],[Données]],11)&gt;5,"W","S")</f>
        <v>S</v>
      </c>
      <c r="D6884" t="str" cm="1">
        <f t="array" ref="D6884">_xlfn.IFS(
AND(Tableau13[[#This Row],[Jours]]="W",Tableau13[[#This Row],[Colonne1]]="HC"),"Talon",
Tableau13[[#This Row],[Colonne1]]="HP","Consommation normale",
E6884="HC","Talon")</f>
        <v>Consommation normale</v>
      </c>
      <c r="E6884" s="3" t="str">
        <f>IF(OR(Tableau13[[#This Row],[Données]]-INT(Tableau13[[#This Row],[Données]])&lt;$J$2,Tableau13[[#This Row],[Données]]-INT(Tableau13[[#This Row],[Données]])&gt;=$I$2),"HC","HP")</f>
        <v>HP</v>
      </c>
      <c r="F6884" t="str">
        <f>IF(AND(Tableau13[[#This Row],[Jours]]="W",Tableau13[[#This Row],[Colonne1]]="HC")=TRUE, "Talon","Conso normale")</f>
        <v>Conso normale</v>
      </c>
    </row>
    <row r="6885" spans="1:6">
      <c r="A6885" s="6">
        <v>45278.798611111109</v>
      </c>
      <c r="B6885" s="7">
        <v>9.0833333300000003</v>
      </c>
      <c r="C6885" t="str">
        <f>IF(WEEKDAY(Tableau13[[#This Row],[Données]],11)&gt;5,"W","S")</f>
        <v>S</v>
      </c>
      <c r="D6885" t="str" cm="1">
        <f t="array" ref="D6885">_xlfn.IFS(
AND(Tableau13[[#This Row],[Jours]]="W",Tableau13[[#This Row],[Colonne1]]="HC"),"Talon",
Tableau13[[#This Row],[Colonne1]]="HP","Consommation normale",
E6885="HC","Talon")</f>
        <v>Consommation normale</v>
      </c>
      <c r="E6885" s="3" t="str">
        <f>IF(OR(Tableau13[[#This Row],[Données]]-INT(Tableau13[[#This Row],[Données]])&lt;$J$2,Tableau13[[#This Row],[Données]]-INT(Tableau13[[#This Row],[Données]])&gt;=$I$2),"HC","HP")</f>
        <v>HP</v>
      </c>
      <c r="F6885" t="str">
        <f>IF(AND(Tableau13[[#This Row],[Jours]]="W",Tableau13[[#This Row],[Colonne1]]="HC")=TRUE, "Talon","Conso normale")</f>
        <v>Conso normale</v>
      </c>
    </row>
    <row r="6886" spans="1:6">
      <c r="A6886" s="6">
        <v>45278.805555555555</v>
      </c>
      <c r="B6886" s="7">
        <v>9.0833333300000003</v>
      </c>
      <c r="C6886" t="str">
        <f>IF(WEEKDAY(Tableau13[[#This Row],[Données]],11)&gt;5,"W","S")</f>
        <v>S</v>
      </c>
      <c r="D6886" t="str" cm="1">
        <f t="array" ref="D6886">_xlfn.IFS(
AND(Tableau13[[#This Row],[Jours]]="W",Tableau13[[#This Row],[Colonne1]]="HC"),"Talon",
Tableau13[[#This Row],[Colonne1]]="HP","Consommation normale",
E6886="HC","Talon")</f>
        <v>Consommation normale</v>
      </c>
      <c r="E6886" s="3" t="str">
        <f>IF(OR(Tableau13[[#This Row],[Données]]-INT(Tableau13[[#This Row],[Données]])&lt;$J$2,Tableau13[[#This Row],[Données]]-INT(Tableau13[[#This Row],[Données]])&gt;=$I$2),"HC","HP")</f>
        <v>HP</v>
      </c>
      <c r="F6886" t="str">
        <f>IF(AND(Tableau13[[#This Row],[Jours]]="W",Tableau13[[#This Row],[Colonne1]]="HC")=TRUE, "Talon","Conso normale")</f>
        <v>Conso normale</v>
      </c>
    </row>
    <row r="6887" spans="1:6">
      <c r="A6887" s="6">
        <v>45278.8125</v>
      </c>
      <c r="B6887" s="7">
        <v>9</v>
      </c>
      <c r="C6887" t="str">
        <f>IF(WEEKDAY(Tableau13[[#This Row],[Données]],11)&gt;5,"W","S")</f>
        <v>S</v>
      </c>
      <c r="D6887" t="str" cm="1">
        <f t="array" ref="D6887">_xlfn.IFS(
AND(Tableau13[[#This Row],[Jours]]="W",Tableau13[[#This Row],[Colonne1]]="HC"),"Talon",
Tableau13[[#This Row],[Colonne1]]="HP","Consommation normale",
E6887="HC","Talon")</f>
        <v>Consommation normale</v>
      </c>
      <c r="E6887" s="3" t="str">
        <f>IF(OR(Tableau13[[#This Row],[Données]]-INT(Tableau13[[#This Row],[Données]])&lt;$J$2,Tableau13[[#This Row],[Données]]-INT(Tableau13[[#This Row],[Données]])&gt;=$I$2),"HC","HP")</f>
        <v>HP</v>
      </c>
      <c r="F6887" t="str">
        <f>IF(AND(Tableau13[[#This Row],[Jours]]="W",Tableau13[[#This Row],[Colonne1]]="HC")=TRUE, "Talon","Conso normale")</f>
        <v>Conso normale</v>
      </c>
    </row>
    <row r="6888" spans="1:6">
      <c r="A6888" s="6">
        <v>45278.819444444445</v>
      </c>
      <c r="B6888" s="7">
        <v>8.5</v>
      </c>
      <c r="C6888" t="str">
        <f>IF(WEEKDAY(Tableau13[[#This Row],[Données]],11)&gt;5,"W","S")</f>
        <v>S</v>
      </c>
      <c r="D6888" t="str" cm="1">
        <f t="array" ref="D6888">_xlfn.IFS(
AND(Tableau13[[#This Row],[Jours]]="W",Tableau13[[#This Row],[Colonne1]]="HC"),"Talon",
Tableau13[[#This Row],[Colonne1]]="HP","Consommation normale",
E6888="HC","Talon")</f>
        <v>Consommation normale</v>
      </c>
      <c r="E6888" s="3" t="str">
        <f>IF(OR(Tableau13[[#This Row],[Données]]-INT(Tableau13[[#This Row],[Données]])&lt;$J$2,Tableau13[[#This Row],[Données]]-INT(Tableau13[[#This Row],[Données]])&gt;=$I$2),"HC","HP")</f>
        <v>HP</v>
      </c>
      <c r="F6888" t="str">
        <f>IF(AND(Tableau13[[#This Row],[Jours]]="W",Tableau13[[#This Row],[Colonne1]]="HC")=TRUE, "Talon","Conso normale")</f>
        <v>Conso normale</v>
      </c>
    </row>
    <row r="6889" spans="1:6">
      <c r="A6889" s="6">
        <v>45278.826388888891</v>
      </c>
      <c r="B6889" s="7">
        <v>8.6666666699999997</v>
      </c>
      <c r="C6889" t="str">
        <f>IF(WEEKDAY(Tableau13[[#This Row],[Données]],11)&gt;5,"W","S")</f>
        <v>S</v>
      </c>
      <c r="D6889" t="str" cm="1">
        <f t="array" ref="D6889">_xlfn.IFS(
AND(Tableau13[[#This Row],[Jours]]="W",Tableau13[[#This Row],[Colonne1]]="HC"),"Talon",
Tableau13[[#This Row],[Colonne1]]="HP","Consommation normale",
E6889="HC","Talon")</f>
        <v>Consommation normale</v>
      </c>
      <c r="E6889" s="3" t="str">
        <f>IF(OR(Tableau13[[#This Row],[Données]]-INT(Tableau13[[#This Row],[Données]])&lt;$J$2,Tableau13[[#This Row],[Données]]-INT(Tableau13[[#This Row],[Données]])&gt;=$I$2),"HC","HP")</f>
        <v>HP</v>
      </c>
      <c r="F6889" t="str">
        <f>IF(AND(Tableau13[[#This Row],[Jours]]="W",Tableau13[[#This Row],[Colonne1]]="HC")=TRUE, "Talon","Conso normale")</f>
        <v>Conso normale</v>
      </c>
    </row>
    <row r="6890" spans="1:6">
      <c r="A6890" s="6">
        <v>45278.833333333336</v>
      </c>
      <c r="B6890" s="7">
        <v>8.1666666699999997</v>
      </c>
      <c r="C6890" t="str">
        <f>IF(WEEKDAY(Tableau13[[#This Row],[Données]],11)&gt;5,"W","S")</f>
        <v>S</v>
      </c>
      <c r="D6890" t="str" cm="1">
        <f t="array" ref="D6890">_xlfn.IFS(
AND(Tableau13[[#This Row],[Jours]]="W",Tableau13[[#This Row],[Colonne1]]="HC"),"Talon",
Tableau13[[#This Row],[Colonne1]]="HP","Consommation normale",
E6890="HC","Talon")</f>
        <v>Consommation normale</v>
      </c>
      <c r="E6890" s="3" t="str">
        <f>IF(OR(Tableau13[[#This Row],[Données]]-INT(Tableau13[[#This Row],[Données]])&lt;$J$2,Tableau13[[#This Row],[Données]]-INT(Tableau13[[#This Row],[Données]])&gt;=$I$2),"HC","HP")</f>
        <v>HP</v>
      </c>
      <c r="F6890" t="str">
        <f>IF(AND(Tableau13[[#This Row],[Jours]]="W",Tableau13[[#This Row],[Colonne1]]="HC")=TRUE, "Talon","Conso normale")</f>
        <v>Conso normale</v>
      </c>
    </row>
    <row r="6891" spans="1:6">
      <c r="A6891" s="6">
        <v>45278.840277777781</v>
      </c>
      <c r="B6891" s="7">
        <v>7.75</v>
      </c>
      <c r="C6891" t="str">
        <f>IF(WEEKDAY(Tableau13[[#This Row],[Données]],11)&gt;5,"W","S")</f>
        <v>S</v>
      </c>
      <c r="D6891" t="str" cm="1">
        <f t="array" ref="D6891">_xlfn.IFS(
AND(Tableau13[[#This Row],[Jours]]="W",Tableau13[[#This Row],[Colonne1]]="HC"),"Talon",
Tableau13[[#This Row],[Colonne1]]="HP","Consommation normale",
E6891="HC","Talon")</f>
        <v>Consommation normale</v>
      </c>
      <c r="E6891" s="3" t="str">
        <f>IF(OR(Tableau13[[#This Row],[Données]]-INT(Tableau13[[#This Row],[Données]])&lt;$J$2,Tableau13[[#This Row],[Données]]-INT(Tableau13[[#This Row],[Données]])&gt;=$I$2),"HC","HP")</f>
        <v>HP</v>
      </c>
      <c r="F6891" t="str">
        <f>IF(AND(Tableau13[[#This Row],[Jours]]="W",Tableau13[[#This Row],[Colonne1]]="HC")=TRUE, "Talon","Conso normale")</f>
        <v>Conso normale</v>
      </c>
    </row>
    <row r="6892" spans="1:6">
      <c r="A6892" s="6">
        <v>45278.847222222219</v>
      </c>
      <c r="B6892" s="7">
        <v>7.8333333300000003</v>
      </c>
      <c r="C6892" t="str">
        <f>IF(WEEKDAY(Tableau13[[#This Row],[Données]],11)&gt;5,"W","S")</f>
        <v>S</v>
      </c>
      <c r="D6892" t="str" cm="1">
        <f t="array" ref="D6892">_xlfn.IFS(
AND(Tableau13[[#This Row],[Jours]]="W",Tableau13[[#This Row],[Colonne1]]="HC"),"Talon",
Tableau13[[#This Row],[Colonne1]]="HP","Consommation normale",
E6892="HC","Talon")</f>
        <v>Consommation normale</v>
      </c>
      <c r="E6892" s="3" t="str">
        <f>IF(OR(Tableau13[[#This Row],[Données]]-INT(Tableau13[[#This Row],[Données]])&lt;$J$2,Tableau13[[#This Row],[Données]]-INT(Tableau13[[#This Row],[Données]])&gt;=$I$2),"HC","HP")</f>
        <v>HP</v>
      </c>
      <c r="F6892" t="str">
        <f>IF(AND(Tableau13[[#This Row],[Jours]]="W",Tableau13[[#This Row],[Colonne1]]="HC")=TRUE, "Talon","Conso normale")</f>
        <v>Conso normale</v>
      </c>
    </row>
    <row r="6893" spans="1:6">
      <c r="A6893" s="6">
        <v>45278.854166666664</v>
      </c>
      <c r="B6893" s="7">
        <v>8</v>
      </c>
      <c r="C6893" t="str">
        <f>IF(WEEKDAY(Tableau13[[#This Row],[Données]],11)&gt;5,"W","S")</f>
        <v>S</v>
      </c>
      <c r="D6893" t="str" cm="1">
        <f t="array" ref="D6893">_xlfn.IFS(
AND(Tableau13[[#This Row],[Jours]]="W",Tableau13[[#This Row],[Colonne1]]="HC"),"Talon",
Tableau13[[#This Row],[Colonne1]]="HP","Consommation normale",
E6893="HC","Talon")</f>
        <v>Consommation normale</v>
      </c>
      <c r="E6893" s="3" t="str">
        <f>IF(OR(Tableau13[[#This Row],[Données]]-INT(Tableau13[[#This Row],[Données]])&lt;$J$2,Tableau13[[#This Row],[Données]]-INT(Tableau13[[#This Row],[Données]])&gt;=$I$2),"HC","HP")</f>
        <v>HP</v>
      </c>
      <c r="F6893" t="str">
        <f>IF(AND(Tableau13[[#This Row],[Jours]]="W",Tableau13[[#This Row],[Colonne1]]="HC")=TRUE, "Talon","Conso normale")</f>
        <v>Conso normale</v>
      </c>
    </row>
    <row r="6894" spans="1:6">
      <c r="A6894" s="6">
        <v>45278.861111111109</v>
      </c>
      <c r="B6894" s="7">
        <v>7.5833333300000003</v>
      </c>
      <c r="C6894" t="str">
        <f>IF(WEEKDAY(Tableau13[[#This Row],[Données]],11)&gt;5,"W","S")</f>
        <v>S</v>
      </c>
      <c r="D6894" t="str" cm="1">
        <f t="array" ref="D6894">_xlfn.IFS(
AND(Tableau13[[#This Row],[Jours]]="W",Tableau13[[#This Row],[Colonne1]]="HC"),"Talon",
Tableau13[[#This Row],[Colonne1]]="HP","Consommation normale",
E6894="HC","Talon")</f>
        <v>Consommation normale</v>
      </c>
      <c r="E6894" s="3" t="str">
        <f>IF(OR(Tableau13[[#This Row],[Données]]-INT(Tableau13[[#This Row],[Données]])&lt;$J$2,Tableau13[[#This Row],[Données]]-INT(Tableau13[[#This Row],[Données]])&gt;=$I$2),"HC","HP")</f>
        <v>HP</v>
      </c>
      <c r="F6894" t="str">
        <f>IF(AND(Tableau13[[#This Row],[Jours]]="W",Tableau13[[#This Row],[Colonne1]]="HC")=TRUE, "Talon","Conso normale")</f>
        <v>Conso normale</v>
      </c>
    </row>
    <row r="6895" spans="1:6">
      <c r="A6895" s="6">
        <v>45278.868055555555</v>
      </c>
      <c r="B6895" s="7">
        <v>8.0833333300000003</v>
      </c>
      <c r="C6895" t="str">
        <f>IF(WEEKDAY(Tableau13[[#This Row],[Données]],11)&gt;5,"W","S")</f>
        <v>S</v>
      </c>
      <c r="D6895" t="str" cm="1">
        <f t="array" ref="D6895">_xlfn.IFS(
AND(Tableau13[[#This Row],[Jours]]="W",Tableau13[[#This Row],[Colonne1]]="HC"),"Talon",
Tableau13[[#This Row],[Colonne1]]="HP","Consommation normale",
E6895="HC","Talon")</f>
        <v>Consommation normale</v>
      </c>
      <c r="E6895" s="3" t="str">
        <f>IF(OR(Tableau13[[#This Row],[Données]]-INT(Tableau13[[#This Row],[Données]])&lt;$J$2,Tableau13[[#This Row],[Données]]-INT(Tableau13[[#This Row],[Données]])&gt;=$I$2),"HC","HP")</f>
        <v>HP</v>
      </c>
      <c r="F6895" t="str">
        <f>IF(AND(Tableau13[[#This Row],[Jours]]="W",Tableau13[[#This Row],[Colonne1]]="HC")=TRUE, "Talon","Conso normale")</f>
        <v>Conso normale</v>
      </c>
    </row>
    <row r="6896" spans="1:6">
      <c r="A6896" s="6">
        <v>45278.875</v>
      </c>
      <c r="B6896" s="7">
        <v>6.75</v>
      </c>
      <c r="C6896" t="str">
        <f>IF(WEEKDAY(Tableau13[[#This Row],[Données]],11)&gt;5,"W","S")</f>
        <v>S</v>
      </c>
      <c r="D6896" t="str" cm="1">
        <f t="array" ref="D6896">_xlfn.IFS(
AND(Tableau13[[#This Row],[Jours]]="W",Tableau13[[#This Row],[Colonne1]]="HC"),"Talon",
Tableau13[[#This Row],[Colonne1]]="HP","Consommation normale",
E6896="HC","Talon")</f>
        <v>Consommation normale</v>
      </c>
      <c r="E6896" s="3" t="str">
        <f>IF(OR(Tableau13[[#This Row],[Données]]-INT(Tableau13[[#This Row],[Données]])&lt;$J$2,Tableau13[[#This Row],[Données]]-INT(Tableau13[[#This Row],[Données]])&gt;=$I$2),"HC","HP")</f>
        <v>HP</v>
      </c>
      <c r="F6896" t="str">
        <f>IF(AND(Tableau13[[#This Row],[Jours]]="W",Tableau13[[#This Row],[Colonne1]]="HC")=TRUE, "Talon","Conso normale")</f>
        <v>Conso normale</v>
      </c>
    </row>
    <row r="6897" spans="1:6">
      <c r="A6897" s="6">
        <v>45278.881944444445</v>
      </c>
      <c r="B6897" s="7">
        <v>6.75</v>
      </c>
      <c r="C6897" t="str">
        <f>IF(WEEKDAY(Tableau13[[#This Row],[Données]],11)&gt;5,"W","S")</f>
        <v>S</v>
      </c>
      <c r="D6897" t="str" cm="1">
        <f t="array" ref="D6897">_xlfn.IFS(
AND(Tableau13[[#This Row],[Jours]]="W",Tableau13[[#This Row],[Colonne1]]="HC"),"Talon",
Tableau13[[#This Row],[Colonne1]]="HP","Consommation normale",
E6897="HC","Talon")</f>
        <v>Consommation normale</v>
      </c>
      <c r="E6897" s="3" t="str">
        <f>IF(OR(Tableau13[[#This Row],[Données]]-INT(Tableau13[[#This Row],[Données]])&lt;$J$2,Tableau13[[#This Row],[Données]]-INT(Tableau13[[#This Row],[Données]])&gt;=$I$2),"HC","HP")</f>
        <v>HP</v>
      </c>
      <c r="F6897" t="str">
        <f>IF(AND(Tableau13[[#This Row],[Jours]]="W",Tableau13[[#This Row],[Colonne1]]="HC")=TRUE, "Talon","Conso normale")</f>
        <v>Conso normale</v>
      </c>
    </row>
    <row r="6898" spans="1:6">
      <c r="A6898" s="6">
        <v>45278.888888888891</v>
      </c>
      <c r="B6898" s="7">
        <v>6.9166666699999997</v>
      </c>
      <c r="C6898" t="str">
        <f>IF(WEEKDAY(Tableau13[[#This Row],[Données]],11)&gt;5,"W","S")</f>
        <v>S</v>
      </c>
      <c r="D6898" t="str" cm="1">
        <f t="array" ref="D6898">_xlfn.IFS(
AND(Tableau13[[#This Row],[Jours]]="W",Tableau13[[#This Row],[Colonne1]]="HC"),"Talon",
Tableau13[[#This Row],[Colonne1]]="HP","Consommation normale",
E6898="HC","Talon")</f>
        <v>Consommation normale</v>
      </c>
      <c r="E6898" s="3" t="str">
        <f>IF(OR(Tableau13[[#This Row],[Données]]-INT(Tableau13[[#This Row],[Données]])&lt;$J$2,Tableau13[[#This Row],[Données]]-INT(Tableau13[[#This Row],[Données]])&gt;=$I$2),"HC","HP")</f>
        <v>HP</v>
      </c>
      <c r="F6898" t="str">
        <f>IF(AND(Tableau13[[#This Row],[Jours]]="W",Tableau13[[#This Row],[Colonne1]]="HC")=TRUE, "Talon","Conso normale")</f>
        <v>Conso normale</v>
      </c>
    </row>
    <row r="6899" spans="1:6">
      <c r="A6899" s="6">
        <v>45278.895833333336</v>
      </c>
      <c r="B6899" s="7">
        <v>6.75</v>
      </c>
      <c r="C6899" t="str">
        <f>IF(WEEKDAY(Tableau13[[#This Row],[Données]],11)&gt;5,"W","S")</f>
        <v>S</v>
      </c>
      <c r="D6899" t="str" cm="1">
        <f t="array" ref="D6899">_xlfn.IFS(
AND(Tableau13[[#This Row],[Jours]]="W",Tableau13[[#This Row],[Colonne1]]="HC"),"Talon",
Tableau13[[#This Row],[Colonne1]]="HP","Consommation normale",
E6899="HC","Talon")</f>
        <v>Consommation normale</v>
      </c>
      <c r="E6899" s="3" t="str">
        <f>IF(OR(Tableau13[[#This Row],[Données]]-INT(Tableau13[[#This Row],[Données]])&lt;$J$2,Tableau13[[#This Row],[Données]]-INT(Tableau13[[#This Row],[Données]])&gt;=$I$2),"HC","HP")</f>
        <v>HP</v>
      </c>
      <c r="F6899" t="str">
        <f>IF(AND(Tableau13[[#This Row],[Jours]]="W",Tableau13[[#This Row],[Colonne1]]="HC")=TRUE, "Talon","Conso normale")</f>
        <v>Conso normale</v>
      </c>
    </row>
    <row r="6900" spans="1:6">
      <c r="A6900" s="6">
        <v>45278.902777777781</v>
      </c>
      <c r="B6900" s="7">
        <v>6.8333333300000003</v>
      </c>
      <c r="C6900" t="str">
        <f>IF(WEEKDAY(Tableau13[[#This Row],[Données]],11)&gt;5,"W","S")</f>
        <v>S</v>
      </c>
      <c r="D6900" t="str" cm="1">
        <f t="array" ref="D6900">_xlfn.IFS(
AND(Tableau13[[#This Row],[Jours]]="W",Tableau13[[#This Row],[Colonne1]]="HC"),"Talon",
Tableau13[[#This Row],[Colonne1]]="HP","Consommation normale",
E6900="HC","Talon")</f>
        <v>Consommation normale</v>
      </c>
      <c r="E6900" s="3" t="str">
        <f>IF(OR(Tableau13[[#This Row],[Données]]-INT(Tableau13[[#This Row],[Données]])&lt;$J$2,Tableau13[[#This Row],[Données]]-INT(Tableau13[[#This Row],[Données]])&gt;=$I$2),"HC","HP")</f>
        <v>HP</v>
      </c>
      <c r="F6900" t="str">
        <f>IF(AND(Tableau13[[#This Row],[Jours]]="W",Tableau13[[#This Row],[Colonne1]]="HC")=TRUE, "Talon","Conso normale")</f>
        <v>Conso normale</v>
      </c>
    </row>
    <row r="6901" spans="1:6">
      <c r="A6901" s="6">
        <v>45278.909722222219</v>
      </c>
      <c r="B6901" s="7">
        <v>6.6666666699999997</v>
      </c>
      <c r="C6901" t="str">
        <f>IF(WEEKDAY(Tableau13[[#This Row],[Données]],11)&gt;5,"W","S")</f>
        <v>S</v>
      </c>
      <c r="D6901" t="str" cm="1">
        <f t="array" ref="D6901">_xlfn.IFS(
AND(Tableau13[[#This Row],[Jours]]="W",Tableau13[[#This Row],[Colonne1]]="HC"),"Talon",
Tableau13[[#This Row],[Colonne1]]="HP","Consommation normale",
E6901="HC","Talon")</f>
        <v>Consommation normale</v>
      </c>
      <c r="E6901" s="3" t="str">
        <f>IF(OR(Tableau13[[#This Row],[Données]]-INT(Tableau13[[#This Row],[Données]])&lt;$J$2,Tableau13[[#This Row],[Données]]-INT(Tableau13[[#This Row],[Données]])&gt;=$I$2),"HC","HP")</f>
        <v>HP</v>
      </c>
      <c r="F6901" t="str">
        <f>IF(AND(Tableau13[[#This Row],[Jours]]="W",Tableau13[[#This Row],[Colonne1]]="HC")=TRUE, "Talon","Conso normale")</f>
        <v>Conso normale</v>
      </c>
    </row>
    <row r="6902" spans="1:6">
      <c r="A6902" s="6">
        <v>45278.916666666664</v>
      </c>
      <c r="B6902" s="7">
        <v>6.75</v>
      </c>
      <c r="C6902" t="str">
        <f>IF(WEEKDAY(Tableau13[[#This Row],[Données]],11)&gt;5,"W","S")</f>
        <v>S</v>
      </c>
      <c r="D6902" t="str" cm="1">
        <f t="array" ref="D6902">_xlfn.IFS(
AND(Tableau13[[#This Row],[Jours]]="W",Tableau13[[#This Row],[Colonne1]]="HC"),"Talon",
Tableau13[[#This Row],[Colonne1]]="HP","Consommation normale",
E6902="HC","Talon")</f>
        <v>Consommation normale</v>
      </c>
      <c r="E6902" s="3" t="str">
        <f>IF(OR(Tableau13[[#This Row],[Données]]-INT(Tableau13[[#This Row],[Données]])&lt;$J$2,Tableau13[[#This Row],[Données]]-INT(Tableau13[[#This Row],[Données]])&gt;=$I$2),"HC","HP")</f>
        <v>HP</v>
      </c>
      <c r="F6902" t="str">
        <f>IF(AND(Tableau13[[#This Row],[Jours]]="W",Tableau13[[#This Row],[Colonne1]]="HC")=TRUE, "Talon","Conso normale")</f>
        <v>Conso normale</v>
      </c>
    </row>
    <row r="6903" spans="1:6">
      <c r="A6903" s="6">
        <v>45278.923611111109</v>
      </c>
      <c r="B6903" s="7">
        <v>6.5833333300000003</v>
      </c>
      <c r="C6903" t="str">
        <f>IF(WEEKDAY(Tableau13[[#This Row],[Données]],11)&gt;5,"W","S")</f>
        <v>S</v>
      </c>
      <c r="D6903" t="str" cm="1">
        <f t="array" ref="D6903">_xlfn.IFS(
AND(Tableau13[[#This Row],[Jours]]="W",Tableau13[[#This Row],[Colonne1]]="HC"),"Talon",
Tableau13[[#This Row],[Colonne1]]="HP","Consommation normale",
E6903="HC","Talon")</f>
        <v>Talon</v>
      </c>
      <c r="E6903" s="3" t="str">
        <f>IF(OR(Tableau13[[#This Row],[Données]]-INT(Tableau13[[#This Row],[Données]])&lt;$J$2,Tableau13[[#This Row],[Données]]-INT(Tableau13[[#This Row],[Données]])&gt;=$I$2),"HC","HP")</f>
        <v>HC</v>
      </c>
      <c r="F6903" t="str">
        <f>IF(AND(Tableau13[[#This Row],[Jours]]="W",Tableau13[[#This Row],[Colonne1]]="HC")=TRUE, "Talon","Conso normale")</f>
        <v>Conso normale</v>
      </c>
    </row>
    <row r="6904" spans="1:6">
      <c r="A6904" s="6">
        <v>45278.930555555555</v>
      </c>
      <c r="B6904" s="7">
        <v>6.4166666699999997</v>
      </c>
      <c r="C6904" t="str">
        <f>IF(WEEKDAY(Tableau13[[#This Row],[Données]],11)&gt;5,"W","S")</f>
        <v>S</v>
      </c>
      <c r="D6904" t="str" cm="1">
        <f t="array" ref="D6904">_xlfn.IFS(
AND(Tableau13[[#This Row],[Jours]]="W",Tableau13[[#This Row],[Colonne1]]="HC"),"Talon",
Tableau13[[#This Row],[Colonne1]]="HP","Consommation normale",
E6904="HC","Talon")</f>
        <v>Talon</v>
      </c>
      <c r="E6904" s="3" t="str">
        <f>IF(OR(Tableau13[[#This Row],[Données]]-INT(Tableau13[[#This Row],[Données]])&lt;$J$2,Tableau13[[#This Row],[Données]]-INT(Tableau13[[#This Row],[Données]])&gt;=$I$2),"HC","HP")</f>
        <v>HC</v>
      </c>
      <c r="F6904" t="str">
        <f>IF(AND(Tableau13[[#This Row],[Jours]]="W",Tableau13[[#This Row],[Colonne1]]="HC")=TRUE, "Talon","Conso normale")</f>
        <v>Conso normale</v>
      </c>
    </row>
    <row r="6905" spans="1:6">
      <c r="A6905" s="6">
        <v>45278.9375</v>
      </c>
      <c r="B6905" s="7">
        <v>6.5</v>
      </c>
      <c r="C6905" t="str">
        <f>IF(WEEKDAY(Tableau13[[#This Row],[Données]],11)&gt;5,"W","S")</f>
        <v>S</v>
      </c>
      <c r="D6905" t="str" cm="1">
        <f t="array" ref="D6905">_xlfn.IFS(
AND(Tableau13[[#This Row],[Jours]]="W",Tableau13[[#This Row],[Colonne1]]="HC"),"Talon",
Tableau13[[#This Row],[Colonne1]]="HP","Consommation normale",
E6905="HC","Talon")</f>
        <v>Talon</v>
      </c>
      <c r="E6905" s="3" t="str">
        <f>IF(OR(Tableau13[[#This Row],[Données]]-INT(Tableau13[[#This Row],[Données]])&lt;$J$2,Tableau13[[#This Row],[Données]]-INT(Tableau13[[#This Row],[Données]])&gt;=$I$2),"HC","HP")</f>
        <v>HC</v>
      </c>
      <c r="F6905" t="str">
        <f>IF(AND(Tableau13[[#This Row],[Jours]]="W",Tableau13[[#This Row],[Colonne1]]="HC")=TRUE, "Talon","Conso normale")</f>
        <v>Conso normale</v>
      </c>
    </row>
    <row r="6906" spans="1:6">
      <c r="A6906" s="6">
        <v>45278.944444444445</v>
      </c>
      <c r="B6906" s="7">
        <v>6.8333333300000003</v>
      </c>
      <c r="C6906" t="str">
        <f>IF(WEEKDAY(Tableau13[[#This Row],[Données]],11)&gt;5,"W","S")</f>
        <v>S</v>
      </c>
      <c r="D6906" t="str" cm="1">
        <f t="array" ref="D6906">_xlfn.IFS(
AND(Tableau13[[#This Row],[Jours]]="W",Tableau13[[#This Row],[Colonne1]]="HC"),"Talon",
Tableau13[[#This Row],[Colonne1]]="HP","Consommation normale",
E6906="HC","Talon")</f>
        <v>Talon</v>
      </c>
      <c r="E6906" s="3" t="str">
        <f>IF(OR(Tableau13[[#This Row],[Données]]-INT(Tableau13[[#This Row],[Données]])&lt;$J$2,Tableau13[[#This Row],[Données]]-INT(Tableau13[[#This Row],[Données]])&gt;=$I$2),"HC","HP")</f>
        <v>HC</v>
      </c>
      <c r="F6906" t="str">
        <f>IF(AND(Tableau13[[#This Row],[Jours]]="W",Tableau13[[#This Row],[Colonne1]]="HC")=TRUE, "Talon","Conso normale")</f>
        <v>Conso normale</v>
      </c>
    </row>
    <row r="6907" spans="1:6">
      <c r="A6907" s="6">
        <v>45278.951388888891</v>
      </c>
      <c r="B6907" s="7">
        <v>6.6666666699999997</v>
      </c>
      <c r="C6907" t="str">
        <f>IF(WEEKDAY(Tableau13[[#This Row],[Données]],11)&gt;5,"W","S")</f>
        <v>S</v>
      </c>
      <c r="D6907" t="str" cm="1">
        <f t="array" ref="D6907">_xlfn.IFS(
AND(Tableau13[[#This Row],[Jours]]="W",Tableau13[[#This Row],[Colonne1]]="HC"),"Talon",
Tableau13[[#This Row],[Colonne1]]="HP","Consommation normale",
E6907="HC","Talon")</f>
        <v>Talon</v>
      </c>
      <c r="E6907" s="3" t="str">
        <f>IF(OR(Tableau13[[#This Row],[Données]]-INT(Tableau13[[#This Row],[Données]])&lt;$J$2,Tableau13[[#This Row],[Données]]-INT(Tableau13[[#This Row],[Données]])&gt;=$I$2),"HC","HP")</f>
        <v>HC</v>
      </c>
      <c r="F6907" t="str">
        <f>IF(AND(Tableau13[[#This Row],[Jours]]="W",Tableau13[[#This Row],[Colonne1]]="HC")=TRUE, "Talon","Conso normale")</f>
        <v>Conso normale</v>
      </c>
    </row>
    <row r="6908" spans="1:6">
      <c r="A6908" s="6">
        <v>45278.958333333336</v>
      </c>
      <c r="B6908" s="7">
        <v>6.6666666699999997</v>
      </c>
      <c r="C6908" t="str">
        <f>IF(WEEKDAY(Tableau13[[#This Row],[Données]],11)&gt;5,"W","S")</f>
        <v>S</v>
      </c>
      <c r="D6908" t="str" cm="1">
        <f t="array" ref="D6908">_xlfn.IFS(
AND(Tableau13[[#This Row],[Jours]]="W",Tableau13[[#This Row],[Colonne1]]="HC"),"Talon",
Tableau13[[#This Row],[Colonne1]]="HP","Consommation normale",
E6908="HC","Talon")</f>
        <v>Talon</v>
      </c>
      <c r="E6908" s="3" t="str">
        <f>IF(OR(Tableau13[[#This Row],[Données]]-INT(Tableau13[[#This Row],[Données]])&lt;$J$2,Tableau13[[#This Row],[Données]]-INT(Tableau13[[#This Row],[Données]])&gt;=$I$2),"HC","HP")</f>
        <v>HC</v>
      </c>
      <c r="F6908" t="str">
        <f>IF(AND(Tableau13[[#This Row],[Jours]]="W",Tableau13[[#This Row],[Colonne1]]="HC")=TRUE, "Talon","Conso normale")</f>
        <v>Conso normale</v>
      </c>
    </row>
    <row r="6909" spans="1:6">
      <c r="A6909" s="6">
        <v>45278.965277777781</v>
      </c>
      <c r="B6909" s="7">
        <v>6.9166666699999997</v>
      </c>
      <c r="C6909" t="str">
        <f>IF(WEEKDAY(Tableau13[[#This Row],[Données]],11)&gt;5,"W","S")</f>
        <v>S</v>
      </c>
      <c r="D6909" t="str" cm="1">
        <f t="array" ref="D6909">_xlfn.IFS(
AND(Tableau13[[#This Row],[Jours]]="W",Tableau13[[#This Row],[Colonne1]]="HC"),"Talon",
Tableau13[[#This Row],[Colonne1]]="HP","Consommation normale",
E6909="HC","Talon")</f>
        <v>Talon</v>
      </c>
      <c r="E6909" s="3" t="str">
        <f>IF(OR(Tableau13[[#This Row],[Données]]-INT(Tableau13[[#This Row],[Données]])&lt;$J$2,Tableau13[[#This Row],[Données]]-INT(Tableau13[[#This Row],[Données]])&gt;=$I$2),"HC","HP")</f>
        <v>HC</v>
      </c>
      <c r="F6909" t="str">
        <f>IF(AND(Tableau13[[#This Row],[Jours]]="W",Tableau13[[#This Row],[Colonne1]]="HC")=TRUE, "Talon","Conso normale")</f>
        <v>Conso normale</v>
      </c>
    </row>
    <row r="6910" spans="1:6">
      <c r="A6910" s="6">
        <v>45278.972222222219</v>
      </c>
      <c r="B6910" s="7">
        <v>6.75</v>
      </c>
      <c r="C6910" t="str">
        <f>IF(WEEKDAY(Tableau13[[#This Row],[Données]],11)&gt;5,"W","S")</f>
        <v>S</v>
      </c>
      <c r="D6910" t="str" cm="1">
        <f t="array" ref="D6910">_xlfn.IFS(
AND(Tableau13[[#This Row],[Jours]]="W",Tableau13[[#This Row],[Colonne1]]="HC"),"Talon",
Tableau13[[#This Row],[Colonne1]]="HP","Consommation normale",
E6910="HC","Talon")</f>
        <v>Talon</v>
      </c>
      <c r="E6910" s="3" t="str">
        <f>IF(OR(Tableau13[[#This Row],[Données]]-INT(Tableau13[[#This Row],[Données]])&lt;$J$2,Tableau13[[#This Row],[Données]]-INT(Tableau13[[#This Row],[Données]])&gt;=$I$2),"HC","HP")</f>
        <v>HC</v>
      </c>
      <c r="F6910" t="str">
        <f>IF(AND(Tableau13[[#This Row],[Jours]]="W",Tableau13[[#This Row],[Colonne1]]="HC")=TRUE, "Talon","Conso normale")</f>
        <v>Conso normale</v>
      </c>
    </row>
    <row r="6911" spans="1:6">
      <c r="A6911" s="6">
        <v>45278.979166666664</v>
      </c>
      <c r="B6911" s="7">
        <v>6.5</v>
      </c>
      <c r="C6911" t="str">
        <f>IF(WEEKDAY(Tableau13[[#This Row],[Données]],11)&gt;5,"W","S")</f>
        <v>S</v>
      </c>
      <c r="D6911" t="str" cm="1">
        <f t="array" ref="D6911">_xlfn.IFS(
AND(Tableau13[[#This Row],[Jours]]="W",Tableau13[[#This Row],[Colonne1]]="HC"),"Talon",
Tableau13[[#This Row],[Colonne1]]="HP","Consommation normale",
E6911="HC","Talon")</f>
        <v>Talon</v>
      </c>
      <c r="E6911" s="3" t="str">
        <f>IF(OR(Tableau13[[#This Row],[Données]]-INT(Tableau13[[#This Row],[Données]])&lt;$J$2,Tableau13[[#This Row],[Données]]-INT(Tableau13[[#This Row],[Données]])&gt;=$I$2),"HC","HP")</f>
        <v>HC</v>
      </c>
      <c r="F6911" t="str">
        <f>IF(AND(Tableau13[[#This Row],[Jours]]="W",Tableau13[[#This Row],[Colonne1]]="HC")=TRUE, "Talon","Conso normale")</f>
        <v>Conso normale</v>
      </c>
    </row>
    <row r="6912" spans="1:6">
      <c r="A6912" s="6">
        <v>45278.986111111109</v>
      </c>
      <c r="B6912" s="7">
        <v>6.3333333300000003</v>
      </c>
      <c r="C6912" t="str">
        <f>IF(WEEKDAY(Tableau13[[#This Row],[Données]],11)&gt;5,"W","S")</f>
        <v>S</v>
      </c>
      <c r="D6912" t="str" cm="1">
        <f t="array" ref="D6912">_xlfn.IFS(
AND(Tableau13[[#This Row],[Jours]]="W",Tableau13[[#This Row],[Colonne1]]="HC"),"Talon",
Tableau13[[#This Row],[Colonne1]]="HP","Consommation normale",
E6912="HC","Talon")</f>
        <v>Talon</v>
      </c>
      <c r="E6912" s="3" t="str">
        <f>IF(OR(Tableau13[[#This Row],[Données]]-INT(Tableau13[[#This Row],[Données]])&lt;$J$2,Tableau13[[#This Row],[Données]]-INT(Tableau13[[#This Row],[Données]])&gt;=$I$2),"HC","HP")</f>
        <v>HC</v>
      </c>
      <c r="F6912" t="str">
        <f>IF(AND(Tableau13[[#This Row],[Jours]]="W",Tableau13[[#This Row],[Colonne1]]="HC")=TRUE, "Talon","Conso normale")</f>
        <v>Conso normale</v>
      </c>
    </row>
    <row r="6913" spans="1:6">
      <c r="A6913" s="6">
        <v>45278.993055555555</v>
      </c>
      <c r="B6913" s="7">
        <v>6.75</v>
      </c>
      <c r="C6913" t="str">
        <f>IF(WEEKDAY(Tableau13[[#This Row],[Données]],11)&gt;5,"W","S")</f>
        <v>S</v>
      </c>
      <c r="D6913" t="str" cm="1">
        <f t="array" ref="D6913">_xlfn.IFS(
AND(Tableau13[[#This Row],[Jours]]="W",Tableau13[[#This Row],[Colonne1]]="HC"),"Talon",
Tableau13[[#This Row],[Colonne1]]="HP","Consommation normale",
E6913="HC","Talon")</f>
        <v>Talon</v>
      </c>
      <c r="E6913" s="3" t="str">
        <f>IF(OR(Tableau13[[#This Row],[Données]]-INT(Tableau13[[#This Row],[Données]])&lt;$J$2,Tableau13[[#This Row],[Données]]-INT(Tableau13[[#This Row],[Données]])&gt;=$I$2),"HC","HP")</f>
        <v>HC</v>
      </c>
      <c r="F6913" t="str">
        <f>IF(AND(Tableau13[[#This Row],[Jours]]="W",Tableau13[[#This Row],[Colonne1]]="HC")=TRUE, "Talon","Conso normale")</f>
        <v>Conso normale</v>
      </c>
    </row>
    <row r="6914" spans="1:6">
      <c r="A6914" s="6">
        <v>45279</v>
      </c>
      <c r="B6914" s="7">
        <v>7</v>
      </c>
      <c r="C6914" t="str">
        <f>IF(WEEKDAY(Tableau13[[#This Row],[Données]],11)&gt;5,"W","S")</f>
        <v>S</v>
      </c>
      <c r="D6914" t="str" cm="1">
        <f t="array" ref="D6914">_xlfn.IFS(
AND(Tableau13[[#This Row],[Jours]]="W",Tableau13[[#This Row],[Colonne1]]="HC"),"Talon",
Tableau13[[#This Row],[Colonne1]]="HP","Consommation normale",
E6914="HC","Talon")</f>
        <v>Talon</v>
      </c>
      <c r="E6914" s="3" t="str">
        <f>IF(OR(Tableau13[[#This Row],[Données]]-INT(Tableau13[[#This Row],[Données]])&lt;$J$2,Tableau13[[#This Row],[Données]]-INT(Tableau13[[#This Row],[Données]])&gt;=$I$2),"HC","HP")</f>
        <v>HC</v>
      </c>
      <c r="F6914" t="str">
        <f>IF(AND(Tableau13[[#This Row],[Jours]]="W",Tableau13[[#This Row],[Colonne1]]="HC")=TRUE, "Talon","Conso normale")</f>
        <v>Conso normale</v>
      </c>
    </row>
    <row r="6915" spans="1:6">
      <c r="A6915" s="6">
        <v>45279.006944444445</v>
      </c>
      <c r="B6915" s="7">
        <v>6.75</v>
      </c>
      <c r="C6915" t="str">
        <f>IF(WEEKDAY(Tableau13[[#This Row],[Données]],11)&gt;5,"W","S")</f>
        <v>S</v>
      </c>
      <c r="D6915" t="str" cm="1">
        <f t="array" ref="D6915">_xlfn.IFS(
AND(Tableau13[[#This Row],[Jours]]="W",Tableau13[[#This Row],[Colonne1]]="HC"),"Talon",
Tableau13[[#This Row],[Colonne1]]="HP","Consommation normale",
E6915="HC","Talon")</f>
        <v>Talon</v>
      </c>
      <c r="E6915" s="3" t="str">
        <f>IF(OR(Tableau13[[#This Row],[Données]]-INT(Tableau13[[#This Row],[Données]])&lt;$J$2,Tableau13[[#This Row],[Données]]-INT(Tableau13[[#This Row],[Données]])&gt;=$I$2),"HC","HP")</f>
        <v>HC</v>
      </c>
      <c r="F6915" t="str">
        <f>IF(AND(Tableau13[[#This Row],[Jours]]="W",Tableau13[[#This Row],[Colonne1]]="HC")=TRUE, "Talon","Conso normale")</f>
        <v>Conso normale</v>
      </c>
    </row>
    <row r="6916" spans="1:6">
      <c r="A6916" s="6">
        <v>45279.013888888891</v>
      </c>
      <c r="B6916" s="7">
        <v>6.8333333300000003</v>
      </c>
      <c r="C6916" t="str">
        <f>IF(WEEKDAY(Tableau13[[#This Row],[Données]],11)&gt;5,"W","S")</f>
        <v>S</v>
      </c>
      <c r="D6916" t="str" cm="1">
        <f t="array" ref="D6916">_xlfn.IFS(
AND(Tableau13[[#This Row],[Jours]]="W",Tableau13[[#This Row],[Colonne1]]="HC"),"Talon",
Tableau13[[#This Row],[Colonne1]]="HP","Consommation normale",
E6916="HC","Talon")</f>
        <v>Talon</v>
      </c>
      <c r="E6916" s="3" t="str">
        <f>IF(OR(Tableau13[[#This Row],[Données]]-INT(Tableau13[[#This Row],[Données]])&lt;$J$2,Tableau13[[#This Row],[Données]]-INT(Tableau13[[#This Row],[Données]])&gt;=$I$2),"HC","HP")</f>
        <v>HC</v>
      </c>
      <c r="F6916" t="str">
        <f>IF(AND(Tableau13[[#This Row],[Jours]]="W",Tableau13[[#This Row],[Colonne1]]="HC")=TRUE, "Talon","Conso normale")</f>
        <v>Conso normale</v>
      </c>
    </row>
    <row r="6917" spans="1:6">
      <c r="A6917" s="6">
        <v>45279.020833333336</v>
      </c>
      <c r="B6917" s="7">
        <v>6.8333333300000003</v>
      </c>
      <c r="C6917" t="str">
        <f>IF(WEEKDAY(Tableau13[[#This Row],[Données]],11)&gt;5,"W","S")</f>
        <v>S</v>
      </c>
      <c r="D6917" t="str" cm="1">
        <f t="array" ref="D6917">_xlfn.IFS(
AND(Tableau13[[#This Row],[Jours]]="W",Tableau13[[#This Row],[Colonne1]]="HC"),"Talon",
Tableau13[[#This Row],[Colonne1]]="HP","Consommation normale",
E6917="HC","Talon")</f>
        <v>Talon</v>
      </c>
      <c r="E6917" s="3" t="str">
        <f>IF(OR(Tableau13[[#This Row],[Données]]-INT(Tableau13[[#This Row],[Données]])&lt;$J$2,Tableau13[[#This Row],[Données]]-INT(Tableau13[[#This Row],[Données]])&gt;=$I$2),"HC","HP")</f>
        <v>HC</v>
      </c>
      <c r="F6917" t="str">
        <f>IF(AND(Tableau13[[#This Row],[Jours]]="W",Tableau13[[#This Row],[Colonne1]]="HC")=TRUE, "Talon","Conso normale")</f>
        <v>Conso normale</v>
      </c>
    </row>
    <row r="6918" spans="1:6">
      <c r="A6918" s="6">
        <v>45279.027777777781</v>
      </c>
      <c r="B6918" s="7">
        <v>6.75</v>
      </c>
      <c r="C6918" t="str">
        <f>IF(WEEKDAY(Tableau13[[#This Row],[Données]],11)&gt;5,"W","S")</f>
        <v>S</v>
      </c>
      <c r="D6918" t="str" cm="1">
        <f t="array" ref="D6918">_xlfn.IFS(
AND(Tableau13[[#This Row],[Jours]]="W",Tableau13[[#This Row],[Colonne1]]="HC"),"Talon",
Tableau13[[#This Row],[Colonne1]]="HP","Consommation normale",
E6918="HC","Talon")</f>
        <v>Talon</v>
      </c>
      <c r="E6918" s="3" t="str">
        <f>IF(OR(Tableau13[[#This Row],[Données]]-INT(Tableau13[[#This Row],[Données]])&lt;$J$2,Tableau13[[#This Row],[Données]]-INT(Tableau13[[#This Row],[Données]])&gt;=$I$2),"HC","HP")</f>
        <v>HC</v>
      </c>
      <c r="F6918" t="str">
        <f>IF(AND(Tableau13[[#This Row],[Jours]]="W",Tableau13[[#This Row],[Colonne1]]="HC")=TRUE, "Talon","Conso normale")</f>
        <v>Conso normale</v>
      </c>
    </row>
    <row r="6919" spans="1:6">
      <c r="A6919" s="6">
        <v>45279.034722222219</v>
      </c>
      <c r="B6919" s="7">
        <v>6.8333333300000003</v>
      </c>
      <c r="C6919" t="str">
        <f>IF(WEEKDAY(Tableau13[[#This Row],[Données]],11)&gt;5,"W","S")</f>
        <v>S</v>
      </c>
      <c r="D6919" t="str" cm="1">
        <f t="array" ref="D6919">_xlfn.IFS(
AND(Tableau13[[#This Row],[Jours]]="W",Tableau13[[#This Row],[Colonne1]]="HC"),"Talon",
Tableau13[[#This Row],[Colonne1]]="HP","Consommation normale",
E6919="HC","Talon")</f>
        <v>Talon</v>
      </c>
      <c r="E6919" s="3" t="str">
        <f>IF(OR(Tableau13[[#This Row],[Données]]-INT(Tableau13[[#This Row],[Données]])&lt;$J$2,Tableau13[[#This Row],[Données]]-INT(Tableau13[[#This Row],[Données]])&gt;=$I$2),"HC","HP")</f>
        <v>HC</v>
      </c>
      <c r="F6919" t="str">
        <f>IF(AND(Tableau13[[#This Row],[Jours]]="W",Tableau13[[#This Row],[Colonne1]]="HC")=TRUE, "Talon","Conso normale")</f>
        <v>Conso normale</v>
      </c>
    </row>
    <row r="6920" spans="1:6">
      <c r="A6920" s="6">
        <v>45279.041666666664</v>
      </c>
      <c r="B6920" s="7">
        <v>6.5</v>
      </c>
      <c r="C6920" t="str">
        <f>IF(WEEKDAY(Tableau13[[#This Row],[Données]],11)&gt;5,"W","S")</f>
        <v>S</v>
      </c>
      <c r="D6920" t="str" cm="1">
        <f t="array" ref="D6920">_xlfn.IFS(
AND(Tableau13[[#This Row],[Jours]]="W",Tableau13[[#This Row],[Colonne1]]="HC"),"Talon",
Tableau13[[#This Row],[Colonne1]]="HP","Consommation normale",
E6920="HC","Talon")</f>
        <v>Talon</v>
      </c>
      <c r="E6920" s="3" t="str">
        <f>IF(OR(Tableau13[[#This Row],[Données]]-INT(Tableau13[[#This Row],[Données]])&lt;$J$2,Tableau13[[#This Row],[Données]]-INT(Tableau13[[#This Row],[Données]])&gt;=$I$2),"HC","HP")</f>
        <v>HC</v>
      </c>
      <c r="F6920" t="str">
        <f>IF(AND(Tableau13[[#This Row],[Jours]]="W",Tableau13[[#This Row],[Colonne1]]="HC")=TRUE, "Talon","Conso normale")</f>
        <v>Conso normale</v>
      </c>
    </row>
    <row r="6921" spans="1:6">
      <c r="A6921" s="6">
        <v>45279.048611111109</v>
      </c>
      <c r="B6921" s="7">
        <v>6.3333333300000003</v>
      </c>
      <c r="C6921" t="str">
        <f>IF(WEEKDAY(Tableau13[[#This Row],[Données]],11)&gt;5,"W","S")</f>
        <v>S</v>
      </c>
      <c r="D6921" t="str" cm="1">
        <f t="array" ref="D6921">_xlfn.IFS(
AND(Tableau13[[#This Row],[Jours]]="W",Tableau13[[#This Row],[Colonne1]]="HC"),"Talon",
Tableau13[[#This Row],[Colonne1]]="HP","Consommation normale",
E6921="HC","Talon")</f>
        <v>Talon</v>
      </c>
      <c r="E6921" s="3" t="str">
        <f>IF(OR(Tableau13[[#This Row],[Données]]-INT(Tableau13[[#This Row],[Données]])&lt;$J$2,Tableau13[[#This Row],[Données]]-INT(Tableau13[[#This Row],[Données]])&gt;=$I$2),"HC","HP")</f>
        <v>HC</v>
      </c>
      <c r="F6921" t="str">
        <f>IF(AND(Tableau13[[#This Row],[Jours]]="W",Tableau13[[#This Row],[Colonne1]]="HC")=TRUE, "Talon","Conso normale")</f>
        <v>Conso normale</v>
      </c>
    </row>
    <row r="6922" spans="1:6">
      <c r="A6922" s="6">
        <v>45279.055555555555</v>
      </c>
      <c r="B6922" s="7">
        <v>6.6666666699999997</v>
      </c>
      <c r="C6922" t="str">
        <f>IF(WEEKDAY(Tableau13[[#This Row],[Données]],11)&gt;5,"W","S")</f>
        <v>S</v>
      </c>
      <c r="D6922" t="str" cm="1">
        <f t="array" ref="D6922">_xlfn.IFS(
AND(Tableau13[[#This Row],[Jours]]="W",Tableau13[[#This Row],[Colonne1]]="HC"),"Talon",
Tableau13[[#This Row],[Colonne1]]="HP","Consommation normale",
E6922="HC","Talon")</f>
        <v>Talon</v>
      </c>
      <c r="E6922" s="3" t="str">
        <f>IF(OR(Tableau13[[#This Row],[Données]]-INT(Tableau13[[#This Row],[Données]])&lt;$J$2,Tableau13[[#This Row],[Données]]-INT(Tableau13[[#This Row],[Données]])&gt;=$I$2),"HC","HP")</f>
        <v>HC</v>
      </c>
      <c r="F6922" t="str">
        <f>IF(AND(Tableau13[[#This Row],[Jours]]="W",Tableau13[[#This Row],[Colonne1]]="HC")=TRUE, "Talon","Conso normale")</f>
        <v>Conso normale</v>
      </c>
    </row>
    <row r="6923" spans="1:6">
      <c r="A6923" s="6">
        <v>45279.0625</v>
      </c>
      <c r="B6923" s="7">
        <v>6.75</v>
      </c>
      <c r="C6923" t="str">
        <f>IF(WEEKDAY(Tableau13[[#This Row],[Données]],11)&gt;5,"W","S")</f>
        <v>S</v>
      </c>
      <c r="D6923" t="str" cm="1">
        <f t="array" ref="D6923">_xlfn.IFS(
AND(Tableau13[[#This Row],[Jours]]="W",Tableau13[[#This Row],[Colonne1]]="HC"),"Talon",
Tableau13[[#This Row],[Colonne1]]="HP","Consommation normale",
E6923="HC","Talon")</f>
        <v>Talon</v>
      </c>
      <c r="E6923" s="3" t="str">
        <f>IF(OR(Tableau13[[#This Row],[Données]]-INT(Tableau13[[#This Row],[Données]])&lt;$J$2,Tableau13[[#This Row],[Données]]-INT(Tableau13[[#This Row],[Données]])&gt;=$I$2),"HC","HP")</f>
        <v>HC</v>
      </c>
      <c r="F6923" t="str">
        <f>IF(AND(Tableau13[[#This Row],[Jours]]="W",Tableau13[[#This Row],[Colonne1]]="HC")=TRUE, "Talon","Conso normale")</f>
        <v>Conso normale</v>
      </c>
    </row>
    <row r="6924" spans="1:6">
      <c r="A6924" s="6">
        <v>45279.069444444445</v>
      </c>
      <c r="B6924" s="7">
        <v>6.5</v>
      </c>
      <c r="C6924" t="str">
        <f>IF(WEEKDAY(Tableau13[[#This Row],[Données]],11)&gt;5,"W","S")</f>
        <v>S</v>
      </c>
      <c r="D6924" t="str" cm="1">
        <f t="array" ref="D6924">_xlfn.IFS(
AND(Tableau13[[#This Row],[Jours]]="W",Tableau13[[#This Row],[Colonne1]]="HC"),"Talon",
Tableau13[[#This Row],[Colonne1]]="HP","Consommation normale",
E6924="HC","Talon")</f>
        <v>Talon</v>
      </c>
      <c r="E6924" s="3" t="str">
        <f>IF(OR(Tableau13[[#This Row],[Données]]-INT(Tableau13[[#This Row],[Données]])&lt;$J$2,Tableau13[[#This Row],[Données]]-INT(Tableau13[[#This Row],[Données]])&gt;=$I$2),"HC","HP")</f>
        <v>HC</v>
      </c>
      <c r="F6924" t="str">
        <f>IF(AND(Tableau13[[#This Row],[Jours]]="W",Tableau13[[#This Row],[Colonne1]]="HC")=TRUE, "Talon","Conso normale")</f>
        <v>Conso normale</v>
      </c>
    </row>
    <row r="6925" spans="1:6">
      <c r="A6925" s="6">
        <v>45279.076388888891</v>
      </c>
      <c r="B6925" s="7">
        <v>6.5</v>
      </c>
      <c r="C6925" t="str">
        <f>IF(WEEKDAY(Tableau13[[#This Row],[Données]],11)&gt;5,"W","S")</f>
        <v>S</v>
      </c>
      <c r="D6925" t="str" cm="1">
        <f t="array" ref="D6925">_xlfn.IFS(
AND(Tableau13[[#This Row],[Jours]]="W",Tableau13[[#This Row],[Colonne1]]="HC"),"Talon",
Tableau13[[#This Row],[Colonne1]]="HP","Consommation normale",
E6925="HC","Talon")</f>
        <v>Talon</v>
      </c>
      <c r="E6925" s="3" t="str">
        <f>IF(OR(Tableau13[[#This Row],[Données]]-INT(Tableau13[[#This Row],[Données]])&lt;$J$2,Tableau13[[#This Row],[Données]]-INT(Tableau13[[#This Row],[Données]])&gt;=$I$2),"HC","HP")</f>
        <v>HC</v>
      </c>
      <c r="F6925" t="str">
        <f>IF(AND(Tableau13[[#This Row],[Jours]]="W",Tableau13[[#This Row],[Colonne1]]="HC")=TRUE, "Talon","Conso normale")</f>
        <v>Conso normale</v>
      </c>
    </row>
    <row r="6926" spans="1:6">
      <c r="A6926" s="6">
        <v>45279.083333333336</v>
      </c>
      <c r="B6926" s="7">
        <v>6.1666666699999997</v>
      </c>
      <c r="C6926" t="str">
        <f>IF(WEEKDAY(Tableau13[[#This Row],[Données]],11)&gt;5,"W","S")</f>
        <v>S</v>
      </c>
      <c r="D6926" t="str" cm="1">
        <f t="array" ref="D6926">_xlfn.IFS(
AND(Tableau13[[#This Row],[Jours]]="W",Tableau13[[#This Row],[Colonne1]]="HC"),"Talon",
Tableau13[[#This Row],[Colonne1]]="HP","Consommation normale",
E6926="HC","Talon")</f>
        <v>Talon</v>
      </c>
      <c r="E6926" s="3" t="str">
        <f>IF(OR(Tableau13[[#This Row],[Données]]-INT(Tableau13[[#This Row],[Données]])&lt;$J$2,Tableau13[[#This Row],[Données]]-INT(Tableau13[[#This Row],[Données]])&gt;=$I$2),"HC","HP")</f>
        <v>HC</v>
      </c>
      <c r="F6926" t="str">
        <f>IF(AND(Tableau13[[#This Row],[Jours]]="W",Tableau13[[#This Row],[Colonne1]]="HC")=TRUE, "Talon","Conso normale")</f>
        <v>Conso normale</v>
      </c>
    </row>
    <row r="6927" spans="1:6">
      <c r="A6927" s="6">
        <v>45279.090277777781</v>
      </c>
      <c r="B6927" s="7">
        <v>6</v>
      </c>
      <c r="C6927" t="str">
        <f>IF(WEEKDAY(Tableau13[[#This Row],[Données]],11)&gt;5,"W","S")</f>
        <v>S</v>
      </c>
      <c r="D6927" t="str" cm="1">
        <f t="array" ref="D6927">_xlfn.IFS(
AND(Tableau13[[#This Row],[Jours]]="W",Tableau13[[#This Row],[Colonne1]]="HC"),"Talon",
Tableau13[[#This Row],[Colonne1]]="HP","Consommation normale",
E6927="HC","Talon")</f>
        <v>Talon</v>
      </c>
      <c r="E6927" s="3" t="str">
        <f>IF(OR(Tableau13[[#This Row],[Données]]-INT(Tableau13[[#This Row],[Données]])&lt;$J$2,Tableau13[[#This Row],[Données]]-INT(Tableau13[[#This Row],[Données]])&gt;=$I$2),"HC","HP")</f>
        <v>HC</v>
      </c>
      <c r="F6927" t="str">
        <f>IF(AND(Tableau13[[#This Row],[Jours]]="W",Tableau13[[#This Row],[Colonne1]]="HC")=TRUE, "Talon","Conso normale")</f>
        <v>Conso normale</v>
      </c>
    </row>
    <row r="6928" spans="1:6">
      <c r="A6928" s="6">
        <v>45279.097222222219</v>
      </c>
      <c r="B6928" s="7">
        <v>6.0833333300000003</v>
      </c>
      <c r="C6928" t="str">
        <f>IF(WEEKDAY(Tableau13[[#This Row],[Données]],11)&gt;5,"W","S")</f>
        <v>S</v>
      </c>
      <c r="D6928" t="str" cm="1">
        <f t="array" ref="D6928">_xlfn.IFS(
AND(Tableau13[[#This Row],[Jours]]="W",Tableau13[[#This Row],[Colonne1]]="HC"),"Talon",
Tableau13[[#This Row],[Colonne1]]="HP","Consommation normale",
E6928="HC","Talon")</f>
        <v>Talon</v>
      </c>
      <c r="E6928" s="3" t="str">
        <f>IF(OR(Tableau13[[#This Row],[Données]]-INT(Tableau13[[#This Row],[Données]])&lt;$J$2,Tableau13[[#This Row],[Données]]-INT(Tableau13[[#This Row],[Données]])&gt;=$I$2),"HC","HP")</f>
        <v>HC</v>
      </c>
      <c r="F6928" t="str">
        <f>IF(AND(Tableau13[[#This Row],[Jours]]="W",Tableau13[[#This Row],[Colonne1]]="HC")=TRUE, "Talon","Conso normale")</f>
        <v>Conso normale</v>
      </c>
    </row>
    <row r="6929" spans="1:6">
      <c r="A6929" s="6">
        <v>45279.104166666664</v>
      </c>
      <c r="B6929" s="7">
        <v>6.3333333300000003</v>
      </c>
      <c r="C6929" t="str">
        <f>IF(WEEKDAY(Tableau13[[#This Row],[Données]],11)&gt;5,"W","S")</f>
        <v>S</v>
      </c>
      <c r="D6929" t="str" cm="1">
        <f t="array" ref="D6929">_xlfn.IFS(
AND(Tableau13[[#This Row],[Jours]]="W",Tableau13[[#This Row],[Colonne1]]="HC"),"Talon",
Tableau13[[#This Row],[Colonne1]]="HP","Consommation normale",
E6929="HC","Talon")</f>
        <v>Talon</v>
      </c>
      <c r="E6929" s="3" t="str">
        <f>IF(OR(Tableau13[[#This Row],[Données]]-INT(Tableau13[[#This Row],[Données]])&lt;$J$2,Tableau13[[#This Row],[Données]]-INT(Tableau13[[#This Row],[Données]])&gt;=$I$2),"HC","HP")</f>
        <v>HC</v>
      </c>
      <c r="F6929" t="str">
        <f>IF(AND(Tableau13[[#This Row],[Jours]]="W",Tableau13[[#This Row],[Colonne1]]="HC")=TRUE, "Talon","Conso normale")</f>
        <v>Conso normale</v>
      </c>
    </row>
    <row r="6930" spans="1:6">
      <c r="A6930" s="6">
        <v>45279.111111111109</v>
      </c>
      <c r="B6930" s="7">
        <v>6.3333333300000003</v>
      </c>
      <c r="C6930" t="str">
        <f>IF(WEEKDAY(Tableau13[[#This Row],[Données]],11)&gt;5,"W","S")</f>
        <v>S</v>
      </c>
      <c r="D6930" t="str" cm="1">
        <f t="array" ref="D6930">_xlfn.IFS(
AND(Tableau13[[#This Row],[Jours]]="W",Tableau13[[#This Row],[Colonne1]]="HC"),"Talon",
Tableau13[[#This Row],[Colonne1]]="HP","Consommation normale",
E6930="HC","Talon")</f>
        <v>Talon</v>
      </c>
      <c r="E6930" s="3" t="str">
        <f>IF(OR(Tableau13[[#This Row],[Données]]-INT(Tableau13[[#This Row],[Données]])&lt;$J$2,Tableau13[[#This Row],[Données]]-INT(Tableau13[[#This Row],[Données]])&gt;=$I$2),"HC","HP")</f>
        <v>HC</v>
      </c>
      <c r="F6930" t="str">
        <f>IF(AND(Tableau13[[#This Row],[Jours]]="W",Tableau13[[#This Row],[Colonne1]]="HC")=TRUE, "Talon","Conso normale")</f>
        <v>Conso normale</v>
      </c>
    </row>
    <row r="6931" spans="1:6">
      <c r="A6931" s="6">
        <v>45279.118055555555</v>
      </c>
      <c r="B6931" s="7">
        <v>6.4166666699999997</v>
      </c>
      <c r="C6931" t="str">
        <f>IF(WEEKDAY(Tableau13[[#This Row],[Données]],11)&gt;5,"W","S")</f>
        <v>S</v>
      </c>
      <c r="D6931" t="str" cm="1">
        <f t="array" ref="D6931">_xlfn.IFS(
AND(Tableau13[[#This Row],[Jours]]="W",Tableau13[[#This Row],[Colonne1]]="HC"),"Talon",
Tableau13[[#This Row],[Colonne1]]="HP","Consommation normale",
E6931="HC","Talon")</f>
        <v>Talon</v>
      </c>
      <c r="E6931" s="3" t="str">
        <f>IF(OR(Tableau13[[#This Row],[Données]]-INT(Tableau13[[#This Row],[Données]])&lt;$J$2,Tableau13[[#This Row],[Données]]-INT(Tableau13[[#This Row],[Données]])&gt;=$I$2),"HC","HP")</f>
        <v>HC</v>
      </c>
      <c r="F6931" t="str">
        <f>IF(AND(Tableau13[[#This Row],[Jours]]="W",Tableau13[[#This Row],[Colonne1]]="HC")=TRUE, "Talon","Conso normale")</f>
        <v>Conso normale</v>
      </c>
    </row>
    <row r="6932" spans="1:6">
      <c r="A6932" s="6">
        <v>45279.125</v>
      </c>
      <c r="B6932" s="7">
        <v>6.25</v>
      </c>
      <c r="C6932" t="str">
        <f>IF(WEEKDAY(Tableau13[[#This Row],[Données]],11)&gt;5,"W","S")</f>
        <v>S</v>
      </c>
      <c r="D6932" t="str" cm="1">
        <f t="array" ref="D6932">_xlfn.IFS(
AND(Tableau13[[#This Row],[Jours]]="W",Tableau13[[#This Row],[Colonne1]]="HC"),"Talon",
Tableau13[[#This Row],[Colonne1]]="HP","Consommation normale",
E6932="HC","Talon")</f>
        <v>Talon</v>
      </c>
      <c r="E6932" s="3" t="str">
        <f>IF(OR(Tableau13[[#This Row],[Données]]-INT(Tableau13[[#This Row],[Données]])&lt;$J$2,Tableau13[[#This Row],[Données]]-INT(Tableau13[[#This Row],[Données]])&gt;=$I$2),"HC","HP")</f>
        <v>HC</v>
      </c>
      <c r="F6932" t="str">
        <f>IF(AND(Tableau13[[#This Row],[Jours]]="W",Tableau13[[#This Row],[Colonne1]]="HC")=TRUE, "Talon","Conso normale")</f>
        <v>Conso normale</v>
      </c>
    </row>
    <row r="6933" spans="1:6">
      <c r="A6933" s="6">
        <v>45279.131944444445</v>
      </c>
      <c r="B6933" s="7">
        <v>6.0833333300000003</v>
      </c>
      <c r="C6933" t="str">
        <f>IF(WEEKDAY(Tableau13[[#This Row],[Données]],11)&gt;5,"W","S")</f>
        <v>S</v>
      </c>
      <c r="D6933" t="str" cm="1">
        <f t="array" ref="D6933">_xlfn.IFS(
AND(Tableau13[[#This Row],[Jours]]="W",Tableau13[[#This Row],[Colonne1]]="HC"),"Talon",
Tableau13[[#This Row],[Colonne1]]="HP","Consommation normale",
E6933="HC","Talon")</f>
        <v>Talon</v>
      </c>
      <c r="E6933" s="3" t="str">
        <f>IF(OR(Tableau13[[#This Row],[Données]]-INT(Tableau13[[#This Row],[Données]])&lt;$J$2,Tableau13[[#This Row],[Données]]-INT(Tableau13[[#This Row],[Données]])&gt;=$I$2),"HC","HP")</f>
        <v>HC</v>
      </c>
      <c r="F6933" t="str">
        <f>IF(AND(Tableau13[[#This Row],[Jours]]="W",Tableau13[[#This Row],[Colonne1]]="HC")=TRUE, "Talon","Conso normale")</f>
        <v>Conso normale</v>
      </c>
    </row>
    <row r="6934" spans="1:6">
      <c r="A6934" s="6">
        <v>45279.138888888891</v>
      </c>
      <c r="B6934" s="7">
        <v>5.4166666699999997</v>
      </c>
      <c r="C6934" t="str">
        <f>IF(WEEKDAY(Tableau13[[#This Row],[Données]],11)&gt;5,"W","S")</f>
        <v>S</v>
      </c>
      <c r="D6934" t="str" cm="1">
        <f t="array" ref="D6934">_xlfn.IFS(
AND(Tableau13[[#This Row],[Jours]]="W",Tableau13[[#This Row],[Colonne1]]="HC"),"Talon",
Tableau13[[#This Row],[Colonne1]]="HP","Consommation normale",
E6934="HC","Talon")</f>
        <v>Talon</v>
      </c>
      <c r="E6934" s="3" t="str">
        <f>IF(OR(Tableau13[[#This Row],[Données]]-INT(Tableau13[[#This Row],[Données]])&lt;$J$2,Tableau13[[#This Row],[Données]]-INT(Tableau13[[#This Row],[Données]])&gt;=$I$2),"HC","HP")</f>
        <v>HC</v>
      </c>
      <c r="F6934" t="str">
        <f>IF(AND(Tableau13[[#This Row],[Jours]]="W",Tableau13[[#This Row],[Colonne1]]="HC")=TRUE, "Talon","Conso normale")</f>
        <v>Conso normale</v>
      </c>
    </row>
    <row r="6935" spans="1:6">
      <c r="A6935" s="6">
        <v>45279.145833333336</v>
      </c>
      <c r="B6935" s="7">
        <v>5.8333333300000003</v>
      </c>
      <c r="C6935" t="str">
        <f>IF(WEEKDAY(Tableau13[[#This Row],[Données]],11)&gt;5,"W","S")</f>
        <v>S</v>
      </c>
      <c r="D6935" t="str" cm="1">
        <f t="array" ref="D6935">_xlfn.IFS(
AND(Tableau13[[#This Row],[Jours]]="W",Tableau13[[#This Row],[Colonne1]]="HC"),"Talon",
Tableau13[[#This Row],[Colonne1]]="HP","Consommation normale",
E6935="HC","Talon")</f>
        <v>Talon</v>
      </c>
      <c r="E6935" s="3" t="str">
        <f>IF(OR(Tableau13[[#This Row],[Données]]-INT(Tableau13[[#This Row],[Données]])&lt;$J$2,Tableau13[[#This Row],[Données]]-INT(Tableau13[[#This Row],[Données]])&gt;=$I$2),"HC","HP")</f>
        <v>HC</v>
      </c>
      <c r="F6935" t="str">
        <f>IF(AND(Tableau13[[#This Row],[Jours]]="W",Tableau13[[#This Row],[Colonne1]]="HC")=TRUE, "Talon","Conso normale")</f>
        <v>Conso normale</v>
      </c>
    </row>
    <row r="6936" spans="1:6">
      <c r="A6936" s="6">
        <v>45279.152777777781</v>
      </c>
      <c r="B6936" s="7">
        <v>6.8333333300000003</v>
      </c>
      <c r="C6936" t="str">
        <f>IF(WEEKDAY(Tableau13[[#This Row],[Données]],11)&gt;5,"W","S")</f>
        <v>S</v>
      </c>
      <c r="D6936" t="str" cm="1">
        <f t="array" ref="D6936">_xlfn.IFS(
AND(Tableau13[[#This Row],[Jours]]="W",Tableau13[[#This Row],[Colonne1]]="HC"),"Talon",
Tableau13[[#This Row],[Colonne1]]="HP","Consommation normale",
E6936="HC","Talon")</f>
        <v>Talon</v>
      </c>
      <c r="E6936" s="3" t="str">
        <f>IF(OR(Tableau13[[#This Row],[Données]]-INT(Tableau13[[#This Row],[Données]])&lt;$J$2,Tableau13[[#This Row],[Données]]-INT(Tableau13[[#This Row],[Données]])&gt;=$I$2),"HC","HP")</f>
        <v>HC</v>
      </c>
      <c r="F6936" t="str">
        <f>IF(AND(Tableau13[[#This Row],[Jours]]="W",Tableau13[[#This Row],[Colonne1]]="HC")=TRUE, "Talon","Conso normale")</f>
        <v>Conso normale</v>
      </c>
    </row>
    <row r="6937" spans="1:6">
      <c r="A6937" s="6">
        <v>45279.159722222219</v>
      </c>
      <c r="B6937" s="7">
        <v>6.25</v>
      </c>
      <c r="C6937" t="str">
        <f>IF(WEEKDAY(Tableau13[[#This Row],[Données]],11)&gt;5,"W","S")</f>
        <v>S</v>
      </c>
      <c r="D6937" t="str" cm="1">
        <f t="array" ref="D6937">_xlfn.IFS(
AND(Tableau13[[#This Row],[Jours]]="W",Tableau13[[#This Row],[Colonne1]]="HC"),"Talon",
Tableau13[[#This Row],[Colonne1]]="HP","Consommation normale",
E6937="HC","Talon")</f>
        <v>Talon</v>
      </c>
      <c r="E6937" s="3" t="str">
        <f>IF(OR(Tableau13[[#This Row],[Données]]-INT(Tableau13[[#This Row],[Données]])&lt;$J$2,Tableau13[[#This Row],[Données]]-INT(Tableau13[[#This Row],[Données]])&gt;=$I$2),"HC","HP")</f>
        <v>HC</v>
      </c>
      <c r="F6937" t="str">
        <f>IF(AND(Tableau13[[#This Row],[Jours]]="W",Tableau13[[#This Row],[Colonne1]]="HC")=TRUE, "Talon","Conso normale")</f>
        <v>Conso normale</v>
      </c>
    </row>
    <row r="6938" spans="1:6">
      <c r="A6938" s="6">
        <v>45279.166666666664</v>
      </c>
      <c r="B6938" s="7">
        <v>5.75</v>
      </c>
      <c r="C6938" t="str">
        <f>IF(WEEKDAY(Tableau13[[#This Row],[Données]],11)&gt;5,"W","S")</f>
        <v>S</v>
      </c>
      <c r="D6938" t="str" cm="1">
        <f t="array" ref="D6938">_xlfn.IFS(
AND(Tableau13[[#This Row],[Jours]]="W",Tableau13[[#This Row],[Colonne1]]="HC"),"Talon",
Tableau13[[#This Row],[Colonne1]]="HP","Consommation normale",
E6938="HC","Talon")</f>
        <v>Talon</v>
      </c>
      <c r="E6938" s="3" t="str">
        <f>IF(OR(Tableau13[[#This Row],[Données]]-INT(Tableau13[[#This Row],[Données]])&lt;$J$2,Tableau13[[#This Row],[Données]]-INT(Tableau13[[#This Row],[Données]])&gt;=$I$2),"HC","HP")</f>
        <v>HC</v>
      </c>
      <c r="F6938" t="str">
        <f>IF(AND(Tableau13[[#This Row],[Jours]]="W",Tableau13[[#This Row],[Colonne1]]="HC")=TRUE, "Talon","Conso normale")</f>
        <v>Conso normale</v>
      </c>
    </row>
    <row r="6939" spans="1:6">
      <c r="A6939" s="6">
        <v>45279.173611111109</v>
      </c>
      <c r="B6939" s="7">
        <v>5.5833333300000003</v>
      </c>
      <c r="C6939" t="str">
        <f>IF(WEEKDAY(Tableau13[[#This Row],[Données]],11)&gt;5,"W","S")</f>
        <v>S</v>
      </c>
      <c r="D6939" t="str" cm="1">
        <f t="array" ref="D6939">_xlfn.IFS(
AND(Tableau13[[#This Row],[Jours]]="W",Tableau13[[#This Row],[Colonne1]]="HC"),"Talon",
Tableau13[[#This Row],[Colonne1]]="HP","Consommation normale",
E6939="HC","Talon")</f>
        <v>Talon</v>
      </c>
      <c r="E6939" s="3" t="str">
        <f>IF(OR(Tableau13[[#This Row],[Données]]-INT(Tableau13[[#This Row],[Données]])&lt;$J$2,Tableau13[[#This Row],[Données]]-INT(Tableau13[[#This Row],[Données]])&gt;=$I$2),"HC","HP")</f>
        <v>HC</v>
      </c>
      <c r="F6939" t="str">
        <f>IF(AND(Tableau13[[#This Row],[Jours]]="W",Tableau13[[#This Row],[Colonne1]]="HC")=TRUE, "Talon","Conso normale")</f>
        <v>Conso normale</v>
      </c>
    </row>
    <row r="6940" spans="1:6">
      <c r="A6940" s="6">
        <v>45279.180555555555</v>
      </c>
      <c r="B6940" s="7">
        <v>5.75</v>
      </c>
      <c r="C6940" t="str">
        <f>IF(WEEKDAY(Tableau13[[#This Row],[Données]],11)&gt;5,"W","S")</f>
        <v>S</v>
      </c>
      <c r="D6940" t="str" cm="1">
        <f t="array" ref="D6940">_xlfn.IFS(
AND(Tableau13[[#This Row],[Jours]]="W",Tableau13[[#This Row],[Colonne1]]="HC"),"Talon",
Tableau13[[#This Row],[Colonne1]]="HP","Consommation normale",
E6940="HC","Talon")</f>
        <v>Talon</v>
      </c>
      <c r="E6940" s="3" t="str">
        <f>IF(OR(Tableau13[[#This Row],[Données]]-INT(Tableau13[[#This Row],[Données]])&lt;$J$2,Tableau13[[#This Row],[Données]]-INT(Tableau13[[#This Row],[Données]])&gt;=$I$2),"HC","HP")</f>
        <v>HC</v>
      </c>
      <c r="F6940" t="str">
        <f>IF(AND(Tableau13[[#This Row],[Jours]]="W",Tableau13[[#This Row],[Colonne1]]="HC")=TRUE, "Talon","Conso normale")</f>
        <v>Conso normale</v>
      </c>
    </row>
    <row r="6941" spans="1:6">
      <c r="A6941" s="6">
        <v>45279.1875</v>
      </c>
      <c r="B6941" s="7">
        <v>6.5</v>
      </c>
      <c r="C6941" t="str">
        <f>IF(WEEKDAY(Tableau13[[#This Row],[Données]],11)&gt;5,"W","S")</f>
        <v>S</v>
      </c>
      <c r="D6941" t="str" cm="1">
        <f t="array" ref="D6941">_xlfn.IFS(
AND(Tableau13[[#This Row],[Jours]]="W",Tableau13[[#This Row],[Colonne1]]="HC"),"Talon",
Tableau13[[#This Row],[Colonne1]]="HP","Consommation normale",
E6941="HC","Talon")</f>
        <v>Talon</v>
      </c>
      <c r="E6941" s="3" t="str">
        <f>IF(OR(Tableau13[[#This Row],[Données]]-INT(Tableau13[[#This Row],[Données]])&lt;$J$2,Tableau13[[#This Row],[Données]]-INT(Tableau13[[#This Row],[Données]])&gt;=$I$2),"HC","HP")</f>
        <v>HC</v>
      </c>
      <c r="F6941" t="str">
        <f>IF(AND(Tableau13[[#This Row],[Jours]]="W",Tableau13[[#This Row],[Colonne1]]="HC")=TRUE, "Talon","Conso normale")</f>
        <v>Conso normale</v>
      </c>
    </row>
    <row r="6942" spans="1:6">
      <c r="A6942" s="6">
        <v>45279.194444444445</v>
      </c>
      <c r="B6942" s="7">
        <v>6.0833333300000003</v>
      </c>
      <c r="C6942" t="str">
        <f>IF(WEEKDAY(Tableau13[[#This Row],[Données]],11)&gt;5,"W","S")</f>
        <v>S</v>
      </c>
      <c r="D6942" t="str" cm="1">
        <f t="array" ref="D6942">_xlfn.IFS(
AND(Tableau13[[#This Row],[Jours]]="W",Tableau13[[#This Row],[Colonne1]]="HC"),"Talon",
Tableau13[[#This Row],[Colonne1]]="HP","Consommation normale",
E6942="HC","Talon")</f>
        <v>Talon</v>
      </c>
      <c r="E6942" s="3" t="str">
        <f>IF(OR(Tableau13[[#This Row],[Données]]-INT(Tableau13[[#This Row],[Données]])&lt;$J$2,Tableau13[[#This Row],[Données]]-INT(Tableau13[[#This Row],[Données]])&gt;=$I$2),"HC","HP")</f>
        <v>HC</v>
      </c>
      <c r="F6942" t="str">
        <f>IF(AND(Tableau13[[#This Row],[Jours]]="W",Tableau13[[#This Row],[Colonne1]]="HC")=TRUE, "Talon","Conso normale")</f>
        <v>Conso normale</v>
      </c>
    </row>
    <row r="6943" spans="1:6">
      <c r="A6943" s="6">
        <v>45279.201388888891</v>
      </c>
      <c r="B6943" s="7">
        <v>6.1666666699999997</v>
      </c>
      <c r="C6943" t="str">
        <f>IF(WEEKDAY(Tableau13[[#This Row],[Données]],11)&gt;5,"W","S")</f>
        <v>S</v>
      </c>
      <c r="D6943" t="str" cm="1">
        <f t="array" ref="D6943">_xlfn.IFS(
AND(Tableau13[[#This Row],[Jours]]="W",Tableau13[[#This Row],[Colonne1]]="HC"),"Talon",
Tableau13[[#This Row],[Colonne1]]="HP","Consommation normale",
E6943="HC","Talon")</f>
        <v>Talon</v>
      </c>
      <c r="E6943" s="3" t="str">
        <f>IF(OR(Tableau13[[#This Row],[Données]]-INT(Tableau13[[#This Row],[Données]])&lt;$J$2,Tableau13[[#This Row],[Données]]-INT(Tableau13[[#This Row],[Données]])&gt;=$I$2),"HC","HP")</f>
        <v>HC</v>
      </c>
      <c r="F6943" t="str">
        <f>IF(AND(Tableau13[[#This Row],[Jours]]="W",Tableau13[[#This Row],[Colonne1]]="HC")=TRUE, "Talon","Conso normale")</f>
        <v>Conso normale</v>
      </c>
    </row>
    <row r="6944" spans="1:6">
      <c r="A6944" s="6">
        <v>45279.208333333336</v>
      </c>
      <c r="B6944" s="7">
        <v>7.25</v>
      </c>
      <c r="C6944" t="str">
        <f>IF(WEEKDAY(Tableau13[[#This Row],[Données]],11)&gt;5,"W","S")</f>
        <v>S</v>
      </c>
      <c r="D6944" t="str" cm="1">
        <f t="array" ref="D6944">_xlfn.IFS(
AND(Tableau13[[#This Row],[Jours]]="W",Tableau13[[#This Row],[Colonne1]]="HC"),"Talon",
Tableau13[[#This Row],[Colonne1]]="HP","Consommation normale",
E6944="HC","Talon")</f>
        <v>Talon</v>
      </c>
      <c r="E6944" s="3" t="str">
        <f>IF(OR(Tableau13[[#This Row],[Données]]-INT(Tableau13[[#This Row],[Données]])&lt;$J$2,Tableau13[[#This Row],[Données]]-INT(Tableau13[[#This Row],[Données]])&gt;=$I$2),"HC","HP")</f>
        <v>HC</v>
      </c>
      <c r="F6944" t="str">
        <f>IF(AND(Tableau13[[#This Row],[Jours]]="W",Tableau13[[#This Row],[Colonne1]]="HC")=TRUE, "Talon","Conso normale")</f>
        <v>Conso normale</v>
      </c>
    </row>
    <row r="6945" spans="1:6">
      <c r="A6945" s="6">
        <v>45279.215277777781</v>
      </c>
      <c r="B6945" s="7">
        <v>9</v>
      </c>
      <c r="C6945" t="str">
        <f>IF(WEEKDAY(Tableau13[[#This Row],[Données]],11)&gt;5,"W","S")</f>
        <v>S</v>
      </c>
      <c r="D6945" t="str" cm="1">
        <f t="array" ref="D6945">_xlfn.IFS(
AND(Tableau13[[#This Row],[Jours]]="W",Tableau13[[#This Row],[Colonne1]]="HC"),"Talon",
Tableau13[[#This Row],[Colonne1]]="HP","Consommation normale",
E6945="HC","Talon")</f>
        <v>Talon</v>
      </c>
      <c r="E6945" s="3" t="str">
        <f>IF(OR(Tableau13[[#This Row],[Données]]-INT(Tableau13[[#This Row],[Données]])&lt;$J$2,Tableau13[[#This Row],[Données]]-INT(Tableau13[[#This Row],[Données]])&gt;=$I$2),"HC","HP")</f>
        <v>HC</v>
      </c>
      <c r="F6945" t="str">
        <f>IF(AND(Tableau13[[#This Row],[Jours]]="W",Tableau13[[#This Row],[Colonne1]]="HC")=TRUE, "Talon","Conso normale")</f>
        <v>Conso normale</v>
      </c>
    </row>
    <row r="6946" spans="1:6">
      <c r="A6946" s="6">
        <v>45279.222222222219</v>
      </c>
      <c r="B6946" s="7">
        <v>8.4166666699999997</v>
      </c>
      <c r="C6946" t="str">
        <f>IF(WEEKDAY(Tableau13[[#This Row],[Données]],11)&gt;5,"W","S")</f>
        <v>S</v>
      </c>
      <c r="D6946" t="str" cm="1">
        <f t="array" ref="D6946">_xlfn.IFS(
AND(Tableau13[[#This Row],[Jours]]="W",Tableau13[[#This Row],[Colonne1]]="HC"),"Talon",
Tableau13[[#This Row],[Colonne1]]="HP","Consommation normale",
E6946="HC","Talon")</f>
        <v>Talon</v>
      </c>
      <c r="E6946" s="3" t="str">
        <f>IF(OR(Tableau13[[#This Row],[Données]]-INT(Tableau13[[#This Row],[Données]])&lt;$J$2,Tableau13[[#This Row],[Données]]-INT(Tableau13[[#This Row],[Données]])&gt;=$I$2),"HC","HP")</f>
        <v>HC</v>
      </c>
      <c r="F6946" t="str">
        <f>IF(AND(Tableau13[[#This Row],[Jours]]="W",Tableau13[[#This Row],[Colonne1]]="HC")=TRUE, "Talon","Conso normale")</f>
        <v>Conso normale</v>
      </c>
    </row>
    <row r="6947" spans="1:6">
      <c r="A6947" s="6">
        <v>45279.229166666664</v>
      </c>
      <c r="B6947" s="7">
        <v>9.1666666699999997</v>
      </c>
      <c r="C6947" t="str">
        <f>IF(WEEKDAY(Tableau13[[#This Row],[Données]],11)&gt;5,"W","S")</f>
        <v>S</v>
      </c>
      <c r="D6947" t="str" cm="1">
        <f t="array" ref="D6947">_xlfn.IFS(
AND(Tableau13[[#This Row],[Jours]]="W",Tableau13[[#This Row],[Colonne1]]="HC"),"Talon",
Tableau13[[#This Row],[Colonne1]]="HP","Consommation normale",
E6947="HC","Talon")</f>
        <v>Talon</v>
      </c>
      <c r="E6947" s="3" t="str">
        <f>IF(OR(Tableau13[[#This Row],[Données]]-INT(Tableau13[[#This Row],[Données]])&lt;$J$2,Tableau13[[#This Row],[Données]]-INT(Tableau13[[#This Row],[Données]])&gt;=$I$2),"HC","HP")</f>
        <v>HC</v>
      </c>
      <c r="F6947" t="str">
        <f>IF(AND(Tableau13[[#This Row],[Jours]]="W",Tableau13[[#This Row],[Colonne1]]="HC")=TRUE, "Talon","Conso normale")</f>
        <v>Conso normale</v>
      </c>
    </row>
    <row r="6948" spans="1:6">
      <c r="A6948" s="6">
        <v>45279.236111111109</v>
      </c>
      <c r="B6948" s="7">
        <v>9.75</v>
      </c>
      <c r="C6948" t="str">
        <f>IF(WEEKDAY(Tableau13[[#This Row],[Données]],11)&gt;5,"W","S")</f>
        <v>S</v>
      </c>
      <c r="D6948" t="str" cm="1">
        <f t="array" ref="D6948">_xlfn.IFS(
AND(Tableau13[[#This Row],[Jours]]="W",Tableau13[[#This Row],[Colonne1]]="HC"),"Talon",
Tableau13[[#This Row],[Colonne1]]="HP","Consommation normale",
E6948="HC","Talon")</f>
        <v>Talon</v>
      </c>
      <c r="E6948" s="3" t="str">
        <f>IF(OR(Tableau13[[#This Row],[Données]]-INT(Tableau13[[#This Row],[Données]])&lt;$J$2,Tableau13[[#This Row],[Données]]-INT(Tableau13[[#This Row],[Données]])&gt;=$I$2),"HC","HP")</f>
        <v>HC</v>
      </c>
      <c r="F6948" t="str">
        <f>IF(AND(Tableau13[[#This Row],[Jours]]="W",Tableau13[[#This Row],[Colonne1]]="HC")=TRUE, "Talon","Conso normale")</f>
        <v>Conso normale</v>
      </c>
    </row>
    <row r="6949" spans="1:6">
      <c r="A6949" s="6">
        <v>45279.243055555555</v>
      </c>
      <c r="B6949" s="7">
        <v>9</v>
      </c>
      <c r="C6949" t="str">
        <f>IF(WEEKDAY(Tableau13[[#This Row],[Données]],11)&gt;5,"W","S")</f>
        <v>S</v>
      </c>
      <c r="D6949" t="str" cm="1">
        <f t="array" ref="D6949">_xlfn.IFS(
AND(Tableau13[[#This Row],[Jours]]="W",Tableau13[[#This Row],[Colonne1]]="HC"),"Talon",
Tableau13[[#This Row],[Colonne1]]="HP","Consommation normale",
E6949="HC","Talon")</f>
        <v>Talon</v>
      </c>
      <c r="E6949" s="3" t="str">
        <f>IF(OR(Tableau13[[#This Row],[Données]]-INT(Tableau13[[#This Row],[Données]])&lt;$J$2,Tableau13[[#This Row],[Données]]-INT(Tableau13[[#This Row],[Données]])&gt;=$I$2),"HC","HP")</f>
        <v>HC</v>
      </c>
      <c r="F6949" t="str">
        <f>IF(AND(Tableau13[[#This Row],[Jours]]="W",Tableau13[[#This Row],[Colonne1]]="HC")=TRUE, "Talon","Conso normale")</f>
        <v>Conso normale</v>
      </c>
    </row>
    <row r="6950" spans="1:6">
      <c r="A6950" s="6">
        <v>45279.25</v>
      </c>
      <c r="B6950" s="7">
        <v>9.5833333300000003</v>
      </c>
      <c r="C6950" t="str">
        <f>IF(WEEKDAY(Tableau13[[#This Row],[Données]],11)&gt;5,"W","S")</f>
        <v>S</v>
      </c>
      <c r="D6950" t="str" cm="1">
        <f t="array" ref="D6950">_xlfn.IFS(
AND(Tableau13[[#This Row],[Jours]]="W",Tableau13[[#This Row],[Colonne1]]="HC"),"Talon",
Tableau13[[#This Row],[Colonne1]]="HP","Consommation normale",
E6950="HC","Talon")</f>
        <v>Consommation normale</v>
      </c>
      <c r="E6950" s="3" t="str">
        <f>IF(OR(Tableau13[[#This Row],[Données]]-INT(Tableau13[[#This Row],[Données]])&lt;$J$2,Tableau13[[#This Row],[Données]]-INT(Tableau13[[#This Row],[Données]])&gt;=$I$2),"HC","HP")</f>
        <v>HP</v>
      </c>
      <c r="F6950" t="str">
        <f>IF(AND(Tableau13[[#This Row],[Jours]]="W",Tableau13[[#This Row],[Colonne1]]="HC")=TRUE, "Talon","Conso normale")</f>
        <v>Conso normale</v>
      </c>
    </row>
    <row r="6951" spans="1:6">
      <c r="A6951" s="6">
        <v>45279.256944444445</v>
      </c>
      <c r="B6951" s="7">
        <v>9.9166666699999997</v>
      </c>
      <c r="C6951" t="str">
        <f>IF(WEEKDAY(Tableau13[[#This Row],[Données]],11)&gt;5,"W","S")</f>
        <v>S</v>
      </c>
      <c r="D6951" t="str" cm="1">
        <f t="array" ref="D6951">_xlfn.IFS(
AND(Tableau13[[#This Row],[Jours]]="W",Tableau13[[#This Row],[Colonne1]]="HC"),"Talon",
Tableau13[[#This Row],[Colonne1]]="HP","Consommation normale",
E6951="HC","Talon")</f>
        <v>Consommation normale</v>
      </c>
      <c r="E6951" s="3" t="str">
        <f>IF(OR(Tableau13[[#This Row],[Données]]-INT(Tableau13[[#This Row],[Données]])&lt;$J$2,Tableau13[[#This Row],[Données]]-INT(Tableau13[[#This Row],[Données]])&gt;=$I$2),"HC","HP")</f>
        <v>HP</v>
      </c>
      <c r="F6951" t="str">
        <f>IF(AND(Tableau13[[#This Row],[Jours]]="W",Tableau13[[#This Row],[Colonne1]]="HC")=TRUE, "Talon","Conso normale")</f>
        <v>Conso normale</v>
      </c>
    </row>
    <row r="6952" spans="1:6">
      <c r="A6952" s="6">
        <v>45279.263888888891</v>
      </c>
      <c r="B6952" s="7">
        <v>9.9166666699999997</v>
      </c>
      <c r="C6952" t="str">
        <f>IF(WEEKDAY(Tableau13[[#This Row],[Données]],11)&gt;5,"W","S")</f>
        <v>S</v>
      </c>
      <c r="D6952" t="str" cm="1">
        <f t="array" ref="D6952">_xlfn.IFS(
AND(Tableau13[[#This Row],[Jours]]="W",Tableau13[[#This Row],[Colonne1]]="HC"),"Talon",
Tableau13[[#This Row],[Colonne1]]="HP","Consommation normale",
E6952="HC","Talon")</f>
        <v>Consommation normale</v>
      </c>
      <c r="E6952" s="3" t="str">
        <f>IF(OR(Tableau13[[#This Row],[Données]]-INT(Tableau13[[#This Row],[Données]])&lt;$J$2,Tableau13[[#This Row],[Données]]-INT(Tableau13[[#This Row],[Données]])&gt;=$I$2),"HC","HP")</f>
        <v>HP</v>
      </c>
      <c r="F6952" t="str">
        <f>IF(AND(Tableau13[[#This Row],[Jours]]="W",Tableau13[[#This Row],[Colonne1]]="HC")=TRUE, "Talon","Conso normale")</f>
        <v>Conso normale</v>
      </c>
    </row>
    <row r="6953" spans="1:6">
      <c r="A6953" s="6">
        <v>45279.270833333336</v>
      </c>
      <c r="B6953" s="7">
        <v>9.75</v>
      </c>
      <c r="C6953" t="str">
        <f>IF(WEEKDAY(Tableau13[[#This Row],[Données]],11)&gt;5,"W","S")</f>
        <v>S</v>
      </c>
      <c r="D6953" t="str" cm="1">
        <f t="array" ref="D6953">_xlfn.IFS(
AND(Tableau13[[#This Row],[Jours]]="W",Tableau13[[#This Row],[Colonne1]]="HC"),"Talon",
Tableau13[[#This Row],[Colonne1]]="HP","Consommation normale",
E6953="HC","Talon")</f>
        <v>Consommation normale</v>
      </c>
      <c r="E6953" s="3" t="str">
        <f>IF(OR(Tableau13[[#This Row],[Données]]-INT(Tableau13[[#This Row],[Données]])&lt;$J$2,Tableau13[[#This Row],[Données]]-INT(Tableau13[[#This Row],[Données]])&gt;=$I$2),"HC","HP")</f>
        <v>HP</v>
      </c>
      <c r="F6953" t="str">
        <f>IF(AND(Tableau13[[#This Row],[Jours]]="W",Tableau13[[#This Row],[Colonne1]]="HC")=TRUE, "Talon","Conso normale")</f>
        <v>Conso normale</v>
      </c>
    </row>
    <row r="6954" spans="1:6">
      <c r="A6954" s="6">
        <v>45279.277777777781</v>
      </c>
      <c r="B6954" s="7">
        <v>9.9166666699999997</v>
      </c>
      <c r="C6954" t="str">
        <f>IF(WEEKDAY(Tableau13[[#This Row],[Données]],11)&gt;5,"W","S")</f>
        <v>S</v>
      </c>
      <c r="D6954" t="str" cm="1">
        <f t="array" ref="D6954">_xlfn.IFS(
AND(Tableau13[[#This Row],[Jours]]="W",Tableau13[[#This Row],[Colonne1]]="HC"),"Talon",
Tableau13[[#This Row],[Colonne1]]="HP","Consommation normale",
E6954="HC","Talon")</f>
        <v>Consommation normale</v>
      </c>
      <c r="E6954" s="3" t="str">
        <f>IF(OR(Tableau13[[#This Row],[Données]]-INT(Tableau13[[#This Row],[Données]])&lt;$J$2,Tableau13[[#This Row],[Données]]-INT(Tableau13[[#This Row],[Données]])&gt;=$I$2),"HC","HP")</f>
        <v>HP</v>
      </c>
      <c r="F6954" t="str">
        <f>IF(AND(Tableau13[[#This Row],[Jours]]="W",Tableau13[[#This Row],[Colonne1]]="HC")=TRUE, "Talon","Conso normale")</f>
        <v>Conso normale</v>
      </c>
    </row>
    <row r="6955" spans="1:6">
      <c r="A6955" s="6">
        <v>45279.284722222219</v>
      </c>
      <c r="B6955" s="7">
        <v>10.25</v>
      </c>
      <c r="C6955" t="str">
        <f>IF(WEEKDAY(Tableau13[[#This Row],[Données]],11)&gt;5,"W","S")</f>
        <v>S</v>
      </c>
      <c r="D6955" t="str" cm="1">
        <f t="array" ref="D6955">_xlfn.IFS(
AND(Tableau13[[#This Row],[Jours]]="W",Tableau13[[#This Row],[Colonne1]]="HC"),"Talon",
Tableau13[[#This Row],[Colonne1]]="HP","Consommation normale",
E6955="HC","Talon")</f>
        <v>Consommation normale</v>
      </c>
      <c r="E6955" s="3" t="str">
        <f>IF(OR(Tableau13[[#This Row],[Données]]-INT(Tableau13[[#This Row],[Données]])&lt;$J$2,Tableau13[[#This Row],[Données]]-INT(Tableau13[[#This Row],[Données]])&gt;=$I$2),"HC","HP")</f>
        <v>HP</v>
      </c>
      <c r="F6955" t="str">
        <f>IF(AND(Tableau13[[#This Row],[Jours]]="W",Tableau13[[#This Row],[Colonne1]]="HC")=TRUE, "Talon","Conso normale")</f>
        <v>Conso normale</v>
      </c>
    </row>
    <row r="6956" spans="1:6">
      <c r="A6956" s="6">
        <v>45279.291666666664</v>
      </c>
      <c r="B6956" s="7">
        <v>10.16666667</v>
      </c>
      <c r="C6956" t="str">
        <f>IF(WEEKDAY(Tableau13[[#This Row],[Données]],11)&gt;5,"W","S")</f>
        <v>S</v>
      </c>
      <c r="D6956" t="str" cm="1">
        <f t="array" ref="D6956">_xlfn.IFS(
AND(Tableau13[[#This Row],[Jours]]="W",Tableau13[[#This Row],[Colonne1]]="HC"),"Talon",
Tableau13[[#This Row],[Colonne1]]="HP","Consommation normale",
E6956="HC","Talon")</f>
        <v>Consommation normale</v>
      </c>
      <c r="E6956" s="3" t="str">
        <f>IF(OR(Tableau13[[#This Row],[Données]]-INT(Tableau13[[#This Row],[Données]])&lt;$J$2,Tableau13[[#This Row],[Données]]-INT(Tableau13[[#This Row],[Données]])&gt;=$I$2),"HC","HP")</f>
        <v>HP</v>
      </c>
      <c r="F6956" t="str">
        <f>IF(AND(Tableau13[[#This Row],[Jours]]="W",Tableau13[[#This Row],[Colonne1]]="HC")=TRUE, "Talon","Conso normale")</f>
        <v>Conso normale</v>
      </c>
    </row>
    <row r="6957" spans="1:6">
      <c r="A6957" s="6">
        <v>45279.298611111109</v>
      </c>
      <c r="B6957" s="7">
        <v>10.75</v>
      </c>
      <c r="C6957" t="str">
        <f>IF(WEEKDAY(Tableau13[[#This Row],[Données]],11)&gt;5,"W","S")</f>
        <v>S</v>
      </c>
      <c r="D6957" t="str" cm="1">
        <f t="array" ref="D6957">_xlfn.IFS(
AND(Tableau13[[#This Row],[Jours]]="W",Tableau13[[#This Row],[Colonne1]]="HC"),"Talon",
Tableau13[[#This Row],[Colonne1]]="HP","Consommation normale",
E6957="HC","Talon")</f>
        <v>Consommation normale</v>
      </c>
      <c r="E6957" s="3" t="str">
        <f>IF(OR(Tableau13[[#This Row],[Données]]-INT(Tableau13[[#This Row],[Données]])&lt;$J$2,Tableau13[[#This Row],[Données]]-INT(Tableau13[[#This Row],[Données]])&gt;=$I$2),"HC","HP")</f>
        <v>HP</v>
      </c>
      <c r="F6957" t="str">
        <f>IF(AND(Tableau13[[#This Row],[Jours]]="W",Tableau13[[#This Row],[Colonne1]]="HC")=TRUE, "Talon","Conso normale")</f>
        <v>Conso normale</v>
      </c>
    </row>
    <row r="6958" spans="1:6">
      <c r="A6958" s="6">
        <v>45279.305555555555</v>
      </c>
      <c r="B6958" s="7">
        <v>10.58333333</v>
      </c>
      <c r="C6958" t="str">
        <f>IF(WEEKDAY(Tableau13[[#This Row],[Données]],11)&gt;5,"W","S")</f>
        <v>S</v>
      </c>
      <c r="D6958" t="str" cm="1">
        <f t="array" ref="D6958">_xlfn.IFS(
AND(Tableau13[[#This Row],[Jours]]="W",Tableau13[[#This Row],[Colonne1]]="HC"),"Talon",
Tableau13[[#This Row],[Colonne1]]="HP","Consommation normale",
E6958="HC","Talon")</f>
        <v>Consommation normale</v>
      </c>
      <c r="E6958" s="3" t="str">
        <f>IF(OR(Tableau13[[#This Row],[Données]]-INT(Tableau13[[#This Row],[Données]])&lt;$J$2,Tableau13[[#This Row],[Données]]-INT(Tableau13[[#This Row],[Données]])&gt;=$I$2),"HC","HP")</f>
        <v>HP</v>
      </c>
      <c r="F6958" t="str">
        <f>IF(AND(Tableau13[[#This Row],[Jours]]="W",Tableau13[[#This Row],[Colonne1]]="HC")=TRUE, "Talon","Conso normale")</f>
        <v>Conso normale</v>
      </c>
    </row>
    <row r="6959" spans="1:6">
      <c r="A6959" s="6">
        <v>45279.3125</v>
      </c>
      <c r="B6959" s="7">
        <v>11.33333333</v>
      </c>
      <c r="C6959" t="str">
        <f>IF(WEEKDAY(Tableau13[[#This Row],[Données]],11)&gt;5,"W","S")</f>
        <v>S</v>
      </c>
      <c r="D6959" t="str" cm="1">
        <f t="array" ref="D6959">_xlfn.IFS(
AND(Tableau13[[#This Row],[Jours]]="W",Tableau13[[#This Row],[Colonne1]]="HC"),"Talon",
Tableau13[[#This Row],[Colonne1]]="HP","Consommation normale",
E6959="HC","Talon")</f>
        <v>Consommation normale</v>
      </c>
      <c r="E6959" s="3" t="str">
        <f>IF(OR(Tableau13[[#This Row],[Données]]-INT(Tableau13[[#This Row],[Données]])&lt;$J$2,Tableau13[[#This Row],[Données]]-INT(Tableau13[[#This Row],[Données]])&gt;=$I$2),"HC","HP")</f>
        <v>HP</v>
      </c>
      <c r="F6959" t="str">
        <f>IF(AND(Tableau13[[#This Row],[Jours]]="W",Tableau13[[#This Row],[Colonne1]]="HC")=TRUE, "Talon","Conso normale")</f>
        <v>Conso normale</v>
      </c>
    </row>
    <row r="6960" spans="1:6">
      <c r="A6960" s="6">
        <v>45279.319444444445</v>
      </c>
      <c r="B6960" s="7">
        <v>12.33333333</v>
      </c>
      <c r="C6960" t="str">
        <f>IF(WEEKDAY(Tableau13[[#This Row],[Données]],11)&gt;5,"W","S")</f>
        <v>S</v>
      </c>
      <c r="D6960" t="str" cm="1">
        <f t="array" ref="D6960">_xlfn.IFS(
AND(Tableau13[[#This Row],[Jours]]="W",Tableau13[[#This Row],[Colonne1]]="HC"),"Talon",
Tableau13[[#This Row],[Colonne1]]="HP","Consommation normale",
E6960="HC","Talon")</f>
        <v>Consommation normale</v>
      </c>
      <c r="E6960" s="3" t="str">
        <f>IF(OR(Tableau13[[#This Row],[Données]]-INT(Tableau13[[#This Row],[Données]])&lt;$J$2,Tableau13[[#This Row],[Données]]-INT(Tableau13[[#This Row],[Données]])&gt;=$I$2),"HC","HP")</f>
        <v>HP</v>
      </c>
      <c r="F6960" t="str">
        <f>IF(AND(Tableau13[[#This Row],[Jours]]="W",Tableau13[[#This Row],[Colonne1]]="HC")=TRUE, "Talon","Conso normale")</f>
        <v>Conso normale</v>
      </c>
    </row>
    <row r="6961" spans="1:6">
      <c r="A6961" s="6">
        <v>45279.326388888891</v>
      </c>
      <c r="B6961" s="7">
        <v>12.16666667</v>
      </c>
      <c r="C6961" t="str">
        <f>IF(WEEKDAY(Tableau13[[#This Row],[Données]],11)&gt;5,"W","S")</f>
        <v>S</v>
      </c>
      <c r="D6961" t="str" cm="1">
        <f t="array" ref="D6961">_xlfn.IFS(
AND(Tableau13[[#This Row],[Jours]]="W",Tableau13[[#This Row],[Colonne1]]="HC"),"Talon",
Tableau13[[#This Row],[Colonne1]]="HP","Consommation normale",
E6961="HC","Talon")</f>
        <v>Consommation normale</v>
      </c>
      <c r="E6961" s="3" t="str">
        <f>IF(OR(Tableau13[[#This Row],[Données]]-INT(Tableau13[[#This Row],[Données]])&lt;$J$2,Tableau13[[#This Row],[Données]]-INT(Tableau13[[#This Row],[Données]])&gt;=$I$2),"HC","HP")</f>
        <v>HP</v>
      </c>
      <c r="F6961" t="str">
        <f>IF(AND(Tableau13[[#This Row],[Jours]]="W",Tableau13[[#This Row],[Colonne1]]="HC")=TRUE, "Talon","Conso normale")</f>
        <v>Conso normale</v>
      </c>
    </row>
    <row r="6962" spans="1:6">
      <c r="A6962" s="6">
        <v>45279.333333333336</v>
      </c>
      <c r="B6962" s="7">
        <v>12.08333333</v>
      </c>
      <c r="C6962" t="str">
        <f>IF(WEEKDAY(Tableau13[[#This Row],[Données]],11)&gt;5,"W","S")</f>
        <v>S</v>
      </c>
      <c r="D6962" t="str" cm="1">
        <f t="array" ref="D6962">_xlfn.IFS(
AND(Tableau13[[#This Row],[Jours]]="W",Tableau13[[#This Row],[Colonne1]]="HC"),"Talon",
Tableau13[[#This Row],[Colonne1]]="HP","Consommation normale",
E6962="HC","Talon")</f>
        <v>Consommation normale</v>
      </c>
      <c r="E6962" s="3" t="str">
        <f>IF(OR(Tableau13[[#This Row],[Données]]-INT(Tableau13[[#This Row],[Données]])&lt;$J$2,Tableau13[[#This Row],[Données]]-INT(Tableau13[[#This Row],[Données]])&gt;=$I$2),"HC","HP")</f>
        <v>HP</v>
      </c>
      <c r="F6962" t="str">
        <f>IF(AND(Tableau13[[#This Row],[Jours]]="W",Tableau13[[#This Row],[Colonne1]]="HC")=TRUE, "Talon","Conso normale")</f>
        <v>Conso normale</v>
      </c>
    </row>
    <row r="6963" spans="1:6">
      <c r="A6963" s="6">
        <v>45279.340277777781</v>
      </c>
      <c r="B6963" s="7">
        <v>12.33333333</v>
      </c>
      <c r="C6963" t="str">
        <f>IF(WEEKDAY(Tableau13[[#This Row],[Données]],11)&gt;5,"W","S")</f>
        <v>S</v>
      </c>
      <c r="D6963" t="str" cm="1">
        <f t="array" ref="D6963">_xlfn.IFS(
AND(Tableau13[[#This Row],[Jours]]="W",Tableau13[[#This Row],[Colonne1]]="HC"),"Talon",
Tableau13[[#This Row],[Colonne1]]="HP","Consommation normale",
E6963="HC","Talon")</f>
        <v>Consommation normale</v>
      </c>
      <c r="E6963" s="3" t="str">
        <f>IF(OR(Tableau13[[#This Row],[Données]]-INT(Tableau13[[#This Row],[Données]])&lt;$J$2,Tableau13[[#This Row],[Données]]-INT(Tableau13[[#This Row],[Données]])&gt;=$I$2),"HC","HP")</f>
        <v>HP</v>
      </c>
      <c r="F6963" t="str">
        <f>IF(AND(Tableau13[[#This Row],[Jours]]="W",Tableau13[[#This Row],[Colonne1]]="HC")=TRUE, "Talon","Conso normale")</f>
        <v>Conso normale</v>
      </c>
    </row>
    <row r="6964" spans="1:6">
      <c r="A6964" s="6">
        <v>45279.347222222219</v>
      </c>
      <c r="B6964" s="7">
        <v>11.5</v>
      </c>
      <c r="C6964" t="str">
        <f>IF(WEEKDAY(Tableau13[[#This Row],[Données]],11)&gt;5,"W","S")</f>
        <v>S</v>
      </c>
      <c r="D6964" t="str" cm="1">
        <f t="array" ref="D6964">_xlfn.IFS(
AND(Tableau13[[#This Row],[Jours]]="W",Tableau13[[#This Row],[Colonne1]]="HC"),"Talon",
Tableau13[[#This Row],[Colonne1]]="HP","Consommation normale",
E6964="HC","Talon")</f>
        <v>Consommation normale</v>
      </c>
      <c r="E6964" s="3" t="str">
        <f>IF(OR(Tableau13[[#This Row],[Données]]-INT(Tableau13[[#This Row],[Données]])&lt;$J$2,Tableau13[[#This Row],[Données]]-INT(Tableau13[[#This Row],[Données]])&gt;=$I$2),"HC","HP")</f>
        <v>HP</v>
      </c>
      <c r="F6964" t="str">
        <f>IF(AND(Tableau13[[#This Row],[Jours]]="W",Tableau13[[#This Row],[Colonne1]]="HC")=TRUE, "Talon","Conso normale")</f>
        <v>Conso normale</v>
      </c>
    </row>
    <row r="6965" spans="1:6">
      <c r="A6965" s="6">
        <v>45279.354166666664</v>
      </c>
      <c r="B6965" s="7">
        <v>12.16666667</v>
      </c>
      <c r="C6965" t="str">
        <f>IF(WEEKDAY(Tableau13[[#This Row],[Données]],11)&gt;5,"W","S")</f>
        <v>S</v>
      </c>
      <c r="D6965" t="str" cm="1">
        <f t="array" ref="D6965">_xlfn.IFS(
AND(Tableau13[[#This Row],[Jours]]="W",Tableau13[[#This Row],[Colonne1]]="HC"),"Talon",
Tableau13[[#This Row],[Colonne1]]="HP","Consommation normale",
E6965="HC","Talon")</f>
        <v>Consommation normale</v>
      </c>
      <c r="E6965" s="3" t="str">
        <f>IF(OR(Tableau13[[#This Row],[Données]]-INT(Tableau13[[#This Row],[Données]])&lt;$J$2,Tableau13[[#This Row],[Données]]-INT(Tableau13[[#This Row],[Données]])&gt;=$I$2),"HC","HP")</f>
        <v>HP</v>
      </c>
      <c r="F6965" t="str">
        <f>IF(AND(Tableau13[[#This Row],[Jours]]="W",Tableau13[[#This Row],[Colonne1]]="HC")=TRUE, "Talon","Conso normale")</f>
        <v>Conso normale</v>
      </c>
    </row>
    <row r="6966" spans="1:6">
      <c r="A6966" s="6">
        <v>45279.361111111109</v>
      </c>
      <c r="B6966" s="7">
        <v>12.25</v>
      </c>
      <c r="C6966" t="str">
        <f>IF(WEEKDAY(Tableau13[[#This Row],[Données]],11)&gt;5,"W","S")</f>
        <v>S</v>
      </c>
      <c r="D6966" t="str" cm="1">
        <f t="array" ref="D6966">_xlfn.IFS(
AND(Tableau13[[#This Row],[Jours]]="W",Tableau13[[#This Row],[Colonne1]]="HC"),"Talon",
Tableau13[[#This Row],[Colonne1]]="HP","Consommation normale",
E6966="HC","Talon")</f>
        <v>Consommation normale</v>
      </c>
      <c r="E6966" s="3" t="str">
        <f>IF(OR(Tableau13[[#This Row],[Données]]-INT(Tableau13[[#This Row],[Données]])&lt;$J$2,Tableau13[[#This Row],[Données]]-INT(Tableau13[[#This Row],[Données]])&gt;=$I$2),"HC","HP")</f>
        <v>HP</v>
      </c>
      <c r="F6966" t="str">
        <f>IF(AND(Tableau13[[#This Row],[Jours]]="W",Tableau13[[#This Row],[Colonne1]]="HC")=TRUE, "Talon","Conso normale")</f>
        <v>Conso normale</v>
      </c>
    </row>
    <row r="6967" spans="1:6">
      <c r="A6967" s="6">
        <v>45279.368055555555</v>
      </c>
      <c r="B6967" s="7">
        <v>12.75</v>
      </c>
      <c r="C6967" t="str">
        <f>IF(WEEKDAY(Tableau13[[#This Row],[Données]],11)&gt;5,"W","S")</f>
        <v>S</v>
      </c>
      <c r="D6967" t="str" cm="1">
        <f t="array" ref="D6967">_xlfn.IFS(
AND(Tableau13[[#This Row],[Jours]]="W",Tableau13[[#This Row],[Colonne1]]="HC"),"Talon",
Tableau13[[#This Row],[Colonne1]]="HP","Consommation normale",
E6967="HC","Talon")</f>
        <v>Consommation normale</v>
      </c>
      <c r="E6967" s="3" t="str">
        <f>IF(OR(Tableau13[[#This Row],[Données]]-INT(Tableau13[[#This Row],[Données]])&lt;$J$2,Tableau13[[#This Row],[Données]]-INT(Tableau13[[#This Row],[Données]])&gt;=$I$2),"HC","HP")</f>
        <v>HP</v>
      </c>
      <c r="F6967" t="str">
        <f>IF(AND(Tableau13[[#This Row],[Jours]]="W",Tableau13[[#This Row],[Colonne1]]="HC")=TRUE, "Talon","Conso normale")</f>
        <v>Conso normale</v>
      </c>
    </row>
    <row r="6968" spans="1:6">
      <c r="A6968" s="6">
        <v>45279.375</v>
      </c>
      <c r="B6968" s="7">
        <v>12.25</v>
      </c>
      <c r="C6968" t="str">
        <f>IF(WEEKDAY(Tableau13[[#This Row],[Données]],11)&gt;5,"W","S")</f>
        <v>S</v>
      </c>
      <c r="D6968" t="str" cm="1">
        <f t="array" ref="D6968">_xlfn.IFS(
AND(Tableau13[[#This Row],[Jours]]="W",Tableau13[[#This Row],[Colonne1]]="HC"),"Talon",
Tableau13[[#This Row],[Colonne1]]="HP","Consommation normale",
E6968="HC","Talon")</f>
        <v>Consommation normale</v>
      </c>
      <c r="E6968" s="3" t="str">
        <f>IF(OR(Tableau13[[#This Row],[Données]]-INT(Tableau13[[#This Row],[Données]])&lt;$J$2,Tableau13[[#This Row],[Données]]-INT(Tableau13[[#This Row],[Données]])&gt;=$I$2),"HC","HP")</f>
        <v>HP</v>
      </c>
      <c r="F6968" t="str">
        <f>IF(AND(Tableau13[[#This Row],[Jours]]="W",Tableau13[[#This Row],[Colonne1]]="HC")=TRUE, "Talon","Conso normale")</f>
        <v>Conso normale</v>
      </c>
    </row>
    <row r="6969" spans="1:6">
      <c r="A6969" s="6">
        <v>45279.381944444445</v>
      </c>
      <c r="B6969" s="7">
        <v>12.5</v>
      </c>
      <c r="C6969" t="str">
        <f>IF(WEEKDAY(Tableau13[[#This Row],[Données]],11)&gt;5,"W","S")</f>
        <v>S</v>
      </c>
      <c r="D6969" t="str" cm="1">
        <f t="array" ref="D6969">_xlfn.IFS(
AND(Tableau13[[#This Row],[Jours]]="W",Tableau13[[#This Row],[Colonne1]]="HC"),"Talon",
Tableau13[[#This Row],[Colonne1]]="HP","Consommation normale",
E6969="HC","Talon")</f>
        <v>Consommation normale</v>
      </c>
      <c r="E6969" s="3" t="str">
        <f>IF(OR(Tableau13[[#This Row],[Données]]-INT(Tableau13[[#This Row],[Données]])&lt;$J$2,Tableau13[[#This Row],[Données]]-INT(Tableau13[[#This Row],[Données]])&gt;=$I$2),"HC","HP")</f>
        <v>HP</v>
      </c>
      <c r="F6969" t="str">
        <f>IF(AND(Tableau13[[#This Row],[Jours]]="W",Tableau13[[#This Row],[Colonne1]]="HC")=TRUE, "Talon","Conso normale")</f>
        <v>Conso normale</v>
      </c>
    </row>
    <row r="6970" spans="1:6">
      <c r="A6970" s="6">
        <v>45279.388888888891</v>
      </c>
      <c r="B6970" s="7">
        <v>12.41666667</v>
      </c>
      <c r="C6970" t="str">
        <f>IF(WEEKDAY(Tableau13[[#This Row],[Données]],11)&gt;5,"W","S")</f>
        <v>S</v>
      </c>
      <c r="D6970" t="str" cm="1">
        <f t="array" ref="D6970">_xlfn.IFS(
AND(Tableau13[[#This Row],[Jours]]="W",Tableau13[[#This Row],[Colonne1]]="HC"),"Talon",
Tableau13[[#This Row],[Colonne1]]="HP","Consommation normale",
E6970="HC","Talon")</f>
        <v>Consommation normale</v>
      </c>
      <c r="E6970" s="3" t="str">
        <f>IF(OR(Tableau13[[#This Row],[Données]]-INT(Tableau13[[#This Row],[Données]])&lt;$J$2,Tableau13[[#This Row],[Données]]-INT(Tableau13[[#This Row],[Données]])&gt;=$I$2),"HC","HP")</f>
        <v>HP</v>
      </c>
      <c r="F6970" t="str">
        <f>IF(AND(Tableau13[[#This Row],[Jours]]="W",Tableau13[[#This Row],[Colonne1]]="HC")=TRUE, "Talon","Conso normale")</f>
        <v>Conso normale</v>
      </c>
    </row>
    <row r="6971" spans="1:6">
      <c r="A6971" s="6">
        <v>45279.395833333336</v>
      </c>
      <c r="B6971" s="7">
        <v>11.83333333</v>
      </c>
      <c r="C6971" t="str">
        <f>IF(WEEKDAY(Tableau13[[#This Row],[Données]],11)&gt;5,"W","S")</f>
        <v>S</v>
      </c>
      <c r="D6971" t="str" cm="1">
        <f t="array" ref="D6971">_xlfn.IFS(
AND(Tableau13[[#This Row],[Jours]]="W",Tableau13[[#This Row],[Colonne1]]="HC"),"Talon",
Tableau13[[#This Row],[Colonne1]]="HP","Consommation normale",
E6971="HC","Talon")</f>
        <v>Consommation normale</v>
      </c>
      <c r="E6971" s="3" t="str">
        <f>IF(OR(Tableau13[[#This Row],[Données]]-INT(Tableau13[[#This Row],[Données]])&lt;$J$2,Tableau13[[#This Row],[Données]]-INT(Tableau13[[#This Row],[Données]])&gt;=$I$2),"HC","HP")</f>
        <v>HP</v>
      </c>
      <c r="F6971" t="str">
        <f>IF(AND(Tableau13[[#This Row],[Jours]]="W",Tableau13[[#This Row],[Colonne1]]="HC")=TRUE, "Talon","Conso normale")</f>
        <v>Conso normale</v>
      </c>
    </row>
    <row r="6972" spans="1:6">
      <c r="A6972" s="6">
        <v>45279.402777777781</v>
      </c>
      <c r="B6972" s="7">
        <v>11.25</v>
      </c>
      <c r="C6972" t="str">
        <f>IF(WEEKDAY(Tableau13[[#This Row],[Données]],11)&gt;5,"W","S")</f>
        <v>S</v>
      </c>
      <c r="D6972" t="str" cm="1">
        <f t="array" ref="D6972">_xlfn.IFS(
AND(Tableau13[[#This Row],[Jours]]="W",Tableau13[[#This Row],[Colonne1]]="HC"),"Talon",
Tableau13[[#This Row],[Colonne1]]="HP","Consommation normale",
E6972="HC","Talon")</f>
        <v>Consommation normale</v>
      </c>
      <c r="E6972" s="3" t="str">
        <f>IF(OR(Tableau13[[#This Row],[Données]]-INT(Tableau13[[#This Row],[Données]])&lt;$J$2,Tableau13[[#This Row],[Données]]-INT(Tableau13[[#This Row],[Données]])&gt;=$I$2),"HC","HP")</f>
        <v>HP</v>
      </c>
      <c r="F6972" t="str">
        <f>IF(AND(Tableau13[[#This Row],[Jours]]="W",Tableau13[[#This Row],[Colonne1]]="HC")=TRUE, "Talon","Conso normale")</f>
        <v>Conso normale</v>
      </c>
    </row>
    <row r="6973" spans="1:6">
      <c r="A6973" s="6">
        <v>45279.409722222219</v>
      </c>
      <c r="B6973" s="7">
        <v>11.41666667</v>
      </c>
      <c r="C6973" t="str">
        <f>IF(WEEKDAY(Tableau13[[#This Row],[Données]],11)&gt;5,"W","S")</f>
        <v>S</v>
      </c>
      <c r="D6973" t="str" cm="1">
        <f t="array" ref="D6973">_xlfn.IFS(
AND(Tableau13[[#This Row],[Jours]]="W",Tableau13[[#This Row],[Colonne1]]="HC"),"Talon",
Tableau13[[#This Row],[Colonne1]]="HP","Consommation normale",
E6973="HC","Talon")</f>
        <v>Consommation normale</v>
      </c>
      <c r="E6973" s="3" t="str">
        <f>IF(OR(Tableau13[[#This Row],[Données]]-INT(Tableau13[[#This Row],[Données]])&lt;$J$2,Tableau13[[#This Row],[Données]]-INT(Tableau13[[#This Row],[Données]])&gt;=$I$2),"HC","HP")</f>
        <v>HP</v>
      </c>
      <c r="F6973" t="str">
        <f>IF(AND(Tableau13[[#This Row],[Jours]]="W",Tableau13[[#This Row],[Colonne1]]="HC")=TRUE, "Talon","Conso normale")</f>
        <v>Conso normale</v>
      </c>
    </row>
    <row r="6974" spans="1:6">
      <c r="A6974" s="6">
        <v>45279.416666666664</v>
      </c>
      <c r="B6974" s="7">
        <v>11.16666667</v>
      </c>
      <c r="C6974" t="str">
        <f>IF(WEEKDAY(Tableau13[[#This Row],[Données]],11)&gt;5,"W","S")</f>
        <v>S</v>
      </c>
      <c r="D6974" t="str" cm="1">
        <f t="array" ref="D6974">_xlfn.IFS(
AND(Tableau13[[#This Row],[Jours]]="W",Tableau13[[#This Row],[Colonne1]]="HC"),"Talon",
Tableau13[[#This Row],[Colonne1]]="HP","Consommation normale",
E6974="HC","Talon")</f>
        <v>Consommation normale</v>
      </c>
      <c r="E6974" s="3" t="str">
        <f>IF(OR(Tableau13[[#This Row],[Données]]-INT(Tableau13[[#This Row],[Données]])&lt;$J$2,Tableau13[[#This Row],[Données]]-INT(Tableau13[[#This Row],[Données]])&gt;=$I$2),"HC","HP")</f>
        <v>HP</v>
      </c>
      <c r="F6974" t="str">
        <f>IF(AND(Tableau13[[#This Row],[Jours]]="W",Tableau13[[#This Row],[Colonne1]]="HC")=TRUE, "Talon","Conso normale")</f>
        <v>Conso normale</v>
      </c>
    </row>
    <row r="6975" spans="1:6">
      <c r="A6975" s="6">
        <v>45279.423611111109</v>
      </c>
      <c r="B6975" s="7">
        <v>11.33333333</v>
      </c>
      <c r="C6975" t="str">
        <f>IF(WEEKDAY(Tableau13[[#This Row],[Données]],11)&gt;5,"W","S")</f>
        <v>S</v>
      </c>
      <c r="D6975" t="str" cm="1">
        <f t="array" ref="D6975">_xlfn.IFS(
AND(Tableau13[[#This Row],[Jours]]="W",Tableau13[[#This Row],[Colonne1]]="HC"),"Talon",
Tableau13[[#This Row],[Colonne1]]="HP","Consommation normale",
E6975="HC","Talon")</f>
        <v>Consommation normale</v>
      </c>
      <c r="E6975" s="3" t="str">
        <f>IF(OR(Tableau13[[#This Row],[Données]]-INT(Tableau13[[#This Row],[Données]])&lt;$J$2,Tableau13[[#This Row],[Données]]-INT(Tableau13[[#This Row],[Données]])&gt;=$I$2),"HC","HP")</f>
        <v>HP</v>
      </c>
      <c r="F6975" t="str">
        <f>IF(AND(Tableau13[[#This Row],[Jours]]="W",Tableau13[[#This Row],[Colonne1]]="HC")=TRUE, "Talon","Conso normale")</f>
        <v>Conso normale</v>
      </c>
    </row>
    <row r="6976" spans="1:6">
      <c r="A6976" s="6">
        <v>45279.430555555555</v>
      </c>
      <c r="B6976" s="7">
        <v>11.75</v>
      </c>
      <c r="C6976" t="str">
        <f>IF(WEEKDAY(Tableau13[[#This Row],[Données]],11)&gt;5,"W","S")</f>
        <v>S</v>
      </c>
      <c r="D6976" t="str" cm="1">
        <f t="array" ref="D6976">_xlfn.IFS(
AND(Tableau13[[#This Row],[Jours]]="W",Tableau13[[#This Row],[Colonne1]]="HC"),"Talon",
Tableau13[[#This Row],[Colonne1]]="HP","Consommation normale",
E6976="HC","Talon")</f>
        <v>Consommation normale</v>
      </c>
      <c r="E6976" s="3" t="str">
        <f>IF(OR(Tableau13[[#This Row],[Données]]-INT(Tableau13[[#This Row],[Données]])&lt;$J$2,Tableau13[[#This Row],[Données]]-INT(Tableau13[[#This Row],[Données]])&gt;=$I$2),"HC","HP")</f>
        <v>HP</v>
      </c>
      <c r="F6976" t="str">
        <f>IF(AND(Tableau13[[#This Row],[Jours]]="W",Tableau13[[#This Row],[Colonne1]]="HC")=TRUE, "Talon","Conso normale")</f>
        <v>Conso normale</v>
      </c>
    </row>
    <row r="6977" spans="1:6">
      <c r="A6977" s="6">
        <v>45279.4375</v>
      </c>
      <c r="B6977" s="7">
        <v>11.66666667</v>
      </c>
      <c r="C6977" t="str">
        <f>IF(WEEKDAY(Tableau13[[#This Row],[Données]],11)&gt;5,"W","S")</f>
        <v>S</v>
      </c>
      <c r="D6977" t="str" cm="1">
        <f t="array" ref="D6977">_xlfn.IFS(
AND(Tableau13[[#This Row],[Jours]]="W",Tableau13[[#This Row],[Colonne1]]="HC"),"Talon",
Tableau13[[#This Row],[Colonne1]]="HP","Consommation normale",
E6977="HC","Talon")</f>
        <v>Consommation normale</v>
      </c>
      <c r="E6977" s="3" t="str">
        <f>IF(OR(Tableau13[[#This Row],[Données]]-INT(Tableau13[[#This Row],[Données]])&lt;$J$2,Tableau13[[#This Row],[Données]]-INT(Tableau13[[#This Row],[Données]])&gt;=$I$2),"HC","HP")</f>
        <v>HP</v>
      </c>
      <c r="F6977" t="str">
        <f>IF(AND(Tableau13[[#This Row],[Jours]]="W",Tableau13[[#This Row],[Colonne1]]="HC")=TRUE, "Talon","Conso normale")</f>
        <v>Conso normale</v>
      </c>
    </row>
    <row r="6978" spans="1:6">
      <c r="A6978" s="6">
        <v>45279.444444444445</v>
      </c>
      <c r="B6978" s="7">
        <v>12.33333333</v>
      </c>
      <c r="C6978" t="str">
        <f>IF(WEEKDAY(Tableau13[[#This Row],[Données]],11)&gt;5,"W","S")</f>
        <v>S</v>
      </c>
      <c r="D6978" t="str" cm="1">
        <f t="array" ref="D6978">_xlfn.IFS(
AND(Tableau13[[#This Row],[Jours]]="W",Tableau13[[#This Row],[Colonne1]]="HC"),"Talon",
Tableau13[[#This Row],[Colonne1]]="HP","Consommation normale",
E6978="HC","Talon")</f>
        <v>Consommation normale</v>
      </c>
      <c r="E6978" s="3" t="str">
        <f>IF(OR(Tableau13[[#This Row],[Données]]-INT(Tableau13[[#This Row],[Données]])&lt;$J$2,Tableau13[[#This Row],[Données]]-INT(Tableau13[[#This Row],[Données]])&gt;=$I$2),"HC","HP")</f>
        <v>HP</v>
      </c>
      <c r="F6978" t="str">
        <f>IF(AND(Tableau13[[#This Row],[Jours]]="W",Tableau13[[#This Row],[Colonne1]]="HC")=TRUE, "Talon","Conso normale")</f>
        <v>Conso normale</v>
      </c>
    </row>
    <row r="6979" spans="1:6">
      <c r="A6979" s="6">
        <v>45279.451388888891</v>
      </c>
      <c r="B6979" s="7">
        <v>12.5</v>
      </c>
      <c r="C6979" t="str">
        <f>IF(WEEKDAY(Tableau13[[#This Row],[Données]],11)&gt;5,"W","S")</f>
        <v>S</v>
      </c>
      <c r="D6979" t="str" cm="1">
        <f t="array" ref="D6979">_xlfn.IFS(
AND(Tableau13[[#This Row],[Jours]]="W",Tableau13[[#This Row],[Colonne1]]="HC"),"Talon",
Tableau13[[#This Row],[Colonne1]]="HP","Consommation normale",
E6979="HC","Talon")</f>
        <v>Consommation normale</v>
      </c>
      <c r="E6979" s="3" t="str">
        <f>IF(OR(Tableau13[[#This Row],[Données]]-INT(Tableau13[[#This Row],[Données]])&lt;$J$2,Tableau13[[#This Row],[Données]]-INT(Tableau13[[#This Row],[Données]])&gt;=$I$2),"HC","HP")</f>
        <v>HP</v>
      </c>
      <c r="F6979" t="str">
        <f>IF(AND(Tableau13[[#This Row],[Jours]]="W",Tableau13[[#This Row],[Colonne1]]="HC")=TRUE, "Talon","Conso normale")</f>
        <v>Conso normale</v>
      </c>
    </row>
    <row r="6980" spans="1:6">
      <c r="A6980" s="6">
        <v>45279.458333333336</v>
      </c>
      <c r="B6980" s="7">
        <v>12.91666667</v>
      </c>
      <c r="C6980" t="str">
        <f>IF(WEEKDAY(Tableau13[[#This Row],[Données]],11)&gt;5,"W","S")</f>
        <v>S</v>
      </c>
      <c r="D6980" t="str" cm="1">
        <f t="array" ref="D6980">_xlfn.IFS(
AND(Tableau13[[#This Row],[Jours]]="W",Tableau13[[#This Row],[Colonne1]]="HC"),"Talon",
Tableau13[[#This Row],[Colonne1]]="HP","Consommation normale",
E6980="HC","Talon")</f>
        <v>Consommation normale</v>
      </c>
      <c r="E6980" s="3" t="str">
        <f>IF(OR(Tableau13[[#This Row],[Données]]-INT(Tableau13[[#This Row],[Données]])&lt;$J$2,Tableau13[[#This Row],[Données]]-INT(Tableau13[[#This Row],[Données]])&gt;=$I$2),"HC","HP")</f>
        <v>HP</v>
      </c>
      <c r="F6980" t="str">
        <f>IF(AND(Tableau13[[#This Row],[Jours]]="W",Tableau13[[#This Row],[Colonne1]]="HC")=TRUE, "Talon","Conso normale")</f>
        <v>Conso normale</v>
      </c>
    </row>
    <row r="6981" spans="1:6">
      <c r="A6981" s="6">
        <v>45279.465277777781</v>
      </c>
      <c r="B6981" s="7">
        <v>13.16666667</v>
      </c>
      <c r="C6981" t="str">
        <f>IF(WEEKDAY(Tableau13[[#This Row],[Données]],11)&gt;5,"W","S")</f>
        <v>S</v>
      </c>
      <c r="D6981" t="str" cm="1">
        <f t="array" ref="D6981">_xlfn.IFS(
AND(Tableau13[[#This Row],[Jours]]="W",Tableau13[[#This Row],[Colonne1]]="HC"),"Talon",
Tableau13[[#This Row],[Colonne1]]="HP","Consommation normale",
E6981="HC","Talon")</f>
        <v>Consommation normale</v>
      </c>
      <c r="E6981" s="3" t="str">
        <f>IF(OR(Tableau13[[#This Row],[Données]]-INT(Tableau13[[#This Row],[Données]])&lt;$J$2,Tableau13[[#This Row],[Données]]-INT(Tableau13[[#This Row],[Données]])&gt;=$I$2),"HC","HP")</f>
        <v>HP</v>
      </c>
      <c r="F6981" t="str">
        <f>IF(AND(Tableau13[[#This Row],[Jours]]="W",Tableau13[[#This Row],[Colonne1]]="HC")=TRUE, "Talon","Conso normale")</f>
        <v>Conso normale</v>
      </c>
    </row>
    <row r="6982" spans="1:6">
      <c r="A6982" s="6">
        <v>45279.472222222219</v>
      </c>
      <c r="B6982" s="7">
        <v>12.08333333</v>
      </c>
      <c r="C6982" t="str">
        <f>IF(WEEKDAY(Tableau13[[#This Row],[Données]],11)&gt;5,"W","S")</f>
        <v>S</v>
      </c>
      <c r="D6982" t="str" cm="1">
        <f t="array" ref="D6982">_xlfn.IFS(
AND(Tableau13[[#This Row],[Jours]]="W",Tableau13[[#This Row],[Colonne1]]="HC"),"Talon",
Tableau13[[#This Row],[Colonne1]]="HP","Consommation normale",
E6982="HC","Talon")</f>
        <v>Consommation normale</v>
      </c>
      <c r="E6982" s="3" t="str">
        <f>IF(OR(Tableau13[[#This Row],[Données]]-INT(Tableau13[[#This Row],[Données]])&lt;$J$2,Tableau13[[#This Row],[Données]]-INT(Tableau13[[#This Row],[Données]])&gt;=$I$2),"HC","HP")</f>
        <v>HP</v>
      </c>
      <c r="F6982" t="str">
        <f>IF(AND(Tableau13[[#This Row],[Jours]]="W",Tableau13[[#This Row],[Colonne1]]="HC")=TRUE, "Talon","Conso normale")</f>
        <v>Conso normale</v>
      </c>
    </row>
    <row r="6983" spans="1:6">
      <c r="A6983" s="6">
        <v>45279.479166666664</v>
      </c>
      <c r="B6983" s="7">
        <v>11.25</v>
      </c>
      <c r="C6983" t="str">
        <f>IF(WEEKDAY(Tableau13[[#This Row],[Données]],11)&gt;5,"W","S")</f>
        <v>S</v>
      </c>
      <c r="D6983" t="str" cm="1">
        <f t="array" ref="D6983">_xlfn.IFS(
AND(Tableau13[[#This Row],[Jours]]="W",Tableau13[[#This Row],[Colonne1]]="HC"),"Talon",
Tableau13[[#This Row],[Colonne1]]="HP","Consommation normale",
E6983="HC","Talon")</f>
        <v>Consommation normale</v>
      </c>
      <c r="E6983" s="3" t="str">
        <f>IF(OR(Tableau13[[#This Row],[Données]]-INT(Tableau13[[#This Row],[Données]])&lt;$J$2,Tableau13[[#This Row],[Données]]-INT(Tableau13[[#This Row],[Données]])&gt;=$I$2),"HC","HP")</f>
        <v>HP</v>
      </c>
      <c r="F6983" t="str">
        <f>IF(AND(Tableau13[[#This Row],[Jours]]="W",Tableau13[[#This Row],[Colonne1]]="HC")=TRUE, "Talon","Conso normale")</f>
        <v>Conso normale</v>
      </c>
    </row>
    <row r="6984" spans="1:6">
      <c r="A6984" s="6">
        <v>45279.486111111109</v>
      </c>
      <c r="B6984" s="7">
        <v>11.58333333</v>
      </c>
      <c r="C6984" t="str">
        <f>IF(WEEKDAY(Tableau13[[#This Row],[Données]],11)&gt;5,"W","S")</f>
        <v>S</v>
      </c>
      <c r="D6984" t="str" cm="1">
        <f t="array" ref="D6984">_xlfn.IFS(
AND(Tableau13[[#This Row],[Jours]]="W",Tableau13[[#This Row],[Colonne1]]="HC"),"Talon",
Tableau13[[#This Row],[Colonne1]]="HP","Consommation normale",
E6984="HC","Talon")</f>
        <v>Consommation normale</v>
      </c>
      <c r="E6984" s="3" t="str">
        <f>IF(OR(Tableau13[[#This Row],[Données]]-INT(Tableau13[[#This Row],[Données]])&lt;$J$2,Tableau13[[#This Row],[Données]]-INT(Tableau13[[#This Row],[Données]])&gt;=$I$2),"HC","HP")</f>
        <v>HP</v>
      </c>
      <c r="F6984" t="str">
        <f>IF(AND(Tableau13[[#This Row],[Jours]]="W",Tableau13[[#This Row],[Colonne1]]="HC")=TRUE, "Talon","Conso normale")</f>
        <v>Conso normale</v>
      </c>
    </row>
    <row r="6985" spans="1:6">
      <c r="A6985" s="6">
        <v>45279.493055555555</v>
      </c>
      <c r="B6985" s="7">
        <v>11.16666667</v>
      </c>
      <c r="C6985" t="str">
        <f>IF(WEEKDAY(Tableau13[[#This Row],[Données]],11)&gt;5,"W","S")</f>
        <v>S</v>
      </c>
      <c r="D6985" t="str" cm="1">
        <f t="array" ref="D6985">_xlfn.IFS(
AND(Tableau13[[#This Row],[Jours]]="W",Tableau13[[#This Row],[Colonne1]]="HC"),"Talon",
Tableau13[[#This Row],[Colonne1]]="HP","Consommation normale",
E6985="HC","Talon")</f>
        <v>Consommation normale</v>
      </c>
      <c r="E6985" s="3" t="str">
        <f>IF(OR(Tableau13[[#This Row],[Données]]-INT(Tableau13[[#This Row],[Données]])&lt;$J$2,Tableau13[[#This Row],[Données]]-INT(Tableau13[[#This Row],[Données]])&gt;=$I$2),"HC","HP")</f>
        <v>HP</v>
      </c>
      <c r="F6985" t="str">
        <f>IF(AND(Tableau13[[#This Row],[Jours]]="W",Tableau13[[#This Row],[Colonne1]]="HC")=TRUE, "Talon","Conso normale")</f>
        <v>Conso normale</v>
      </c>
    </row>
    <row r="6986" spans="1:6">
      <c r="A6986" s="6">
        <v>45279.5</v>
      </c>
      <c r="B6986" s="7">
        <v>11.33333333</v>
      </c>
      <c r="C6986" t="str">
        <f>IF(WEEKDAY(Tableau13[[#This Row],[Données]],11)&gt;5,"W","S")</f>
        <v>S</v>
      </c>
      <c r="D6986" t="str" cm="1">
        <f t="array" ref="D6986">_xlfn.IFS(
AND(Tableau13[[#This Row],[Jours]]="W",Tableau13[[#This Row],[Colonne1]]="HC"),"Talon",
Tableau13[[#This Row],[Colonne1]]="HP","Consommation normale",
E6986="HC","Talon")</f>
        <v>Consommation normale</v>
      </c>
      <c r="E6986" s="3" t="str">
        <f>IF(OR(Tableau13[[#This Row],[Données]]-INT(Tableau13[[#This Row],[Données]])&lt;$J$2,Tableau13[[#This Row],[Données]]-INT(Tableau13[[#This Row],[Données]])&gt;=$I$2),"HC","HP")</f>
        <v>HP</v>
      </c>
      <c r="F6986" t="str">
        <f>IF(AND(Tableau13[[#This Row],[Jours]]="W",Tableau13[[#This Row],[Colonne1]]="HC")=TRUE, "Talon","Conso normale")</f>
        <v>Conso normale</v>
      </c>
    </row>
    <row r="6987" spans="1:6">
      <c r="A6987" s="6">
        <v>45279.506944444445</v>
      </c>
      <c r="B6987" s="7">
        <v>10.83333333</v>
      </c>
      <c r="C6987" t="str">
        <f>IF(WEEKDAY(Tableau13[[#This Row],[Données]],11)&gt;5,"W","S")</f>
        <v>S</v>
      </c>
      <c r="D6987" t="str" cm="1">
        <f t="array" ref="D6987">_xlfn.IFS(
AND(Tableau13[[#This Row],[Jours]]="W",Tableau13[[#This Row],[Colonne1]]="HC"),"Talon",
Tableau13[[#This Row],[Colonne1]]="HP","Consommation normale",
E6987="HC","Talon")</f>
        <v>Consommation normale</v>
      </c>
      <c r="E6987" s="3" t="str">
        <f>IF(OR(Tableau13[[#This Row],[Données]]-INT(Tableau13[[#This Row],[Données]])&lt;$J$2,Tableau13[[#This Row],[Données]]-INT(Tableau13[[#This Row],[Données]])&gt;=$I$2),"HC","HP")</f>
        <v>HP</v>
      </c>
      <c r="F6987" t="str">
        <f>IF(AND(Tableau13[[#This Row],[Jours]]="W",Tableau13[[#This Row],[Colonne1]]="HC")=TRUE, "Talon","Conso normale")</f>
        <v>Conso normale</v>
      </c>
    </row>
    <row r="6988" spans="1:6">
      <c r="A6988" s="6">
        <v>45279.513888888891</v>
      </c>
      <c r="B6988" s="7">
        <v>10.58333333</v>
      </c>
      <c r="C6988" t="str">
        <f>IF(WEEKDAY(Tableau13[[#This Row],[Données]],11)&gt;5,"W","S")</f>
        <v>S</v>
      </c>
      <c r="D6988" t="str" cm="1">
        <f t="array" ref="D6988">_xlfn.IFS(
AND(Tableau13[[#This Row],[Jours]]="W",Tableau13[[#This Row],[Colonne1]]="HC"),"Talon",
Tableau13[[#This Row],[Colonne1]]="HP","Consommation normale",
E6988="HC","Talon")</f>
        <v>Consommation normale</v>
      </c>
      <c r="E6988" s="3" t="str">
        <f>IF(OR(Tableau13[[#This Row],[Données]]-INT(Tableau13[[#This Row],[Données]])&lt;$J$2,Tableau13[[#This Row],[Données]]-INT(Tableau13[[#This Row],[Données]])&gt;=$I$2),"HC","HP")</f>
        <v>HP</v>
      </c>
      <c r="F6988" t="str">
        <f>IF(AND(Tableau13[[#This Row],[Jours]]="W",Tableau13[[#This Row],[Colonne1]]="HC")=TRUE, "Talon","Conso normale")</f>
        <v>Conso normale</v>
      </c>
    </row>
    <row r="6989" spans="1:6">
      <c r="A6989" s="6">
        <v>45279.520833333336</v>
      </c>
      <c r="B6989" s="7">
        <v>10.58333333</v>
      </c>
      <c r="C6989" t="str">
        <f>IF(WEEKDAY(Tableau13[[#This Row],[Données]],11)&gt;5,"W","S")</f>
        <v>S</v>
      </c>
      <c r="D6989" t="str" cm="1">
        <f t="array" ref="D6989">_xlfn.IFS(
AND(Tableau13[[#This Row],[Jours]]="W",Tableau13[[#This Row],[Colonne1]]="HC"),"Talon",
Tableau13[[#This Row],[Colonne1]]="HP","Consommation normale",
E6989="HC","Talon")</f>
        <v>Consommation normale</v>
      </c>
      <c r="E6989" s="3" t="str">
        <f>IF(OR(Tableau13[[#This Row],[Données]]-INT(Tableau13[[#This Row],[Données]])&lt;$J$2,Tableau13[[#This Row],[Données]]-INT(Tableau13[[#This Row],[Données]])&gt;=$I$2),"HC","HP")</f>
        <v>HP</v>
      </c>
      <c r="F6989" t="str">
        <f>IF(AND(Tableau13[[#This Row],[Jours]]="W",Tableau13[[#This Row],[Colonne1]]="HC")=TRUE, "Talon","Conso normale")</f>
        <v>Conso normale</v>
      </c>
    </row>
    <row r="6990" spans="1:6">
      <c r="A6990" s="6">
        <v>45279.527777777781</v>
      </c>
      <c r="B6990" s="7">
        <v>10.41666667</v>
      </c>
      <c r="C6990" t="str">
        <f>IF(WEEKDAY(Tableau13[[#This Row],[Données]],11)&gt;5,"W","S")</f>
        <v>S</v>
      </c>
      <c r="D6990" t="str" cm="1">
        <f t="array" ref="D6990">_xlfn.IFS(
AND(Tableau13[[#This Row],[Jours]]="W",Tableau13[[#This Row],[Colonne1]]="HC"),"Talon",
Tableau13[[#This Row],[Colonne1]]="HP","Consommation normale",
E6990="HC","Talon")</f>
        <v>Consommation normale</v>
      </c>
      <c r="E6990" s="3" t="str">
        <f>IF(OR(Tableau13[[#This Row],[Données]]-INT(Tableau13[[#This Row],[Données]])&lt;$J$2,Tableau13[[#This Row],[Données]]-INT(Tableau13[[#This Row],[Données]])&gt;=$I$2),"HC","HP")</f>
        <v>HP</v>
      </c>
      <c r="F6990" t="str">
        <f>IF(AND(Tableau13[[#This Row],[Jours]]="W",Tableau13[[#This Row],[Colonne1]]="HC")=TRUE, "Talon","Conso normale")</f>
        <v>Conso normale</v>
      </c>
    </row>
    <row r="6991" spans="1:6">
      <c r="A6991" s="6">
        <v>45279.534722222219</v>
      </c>
      <c r="B6991" s="7">
        <v>10.41666667</v>
      </c>
      <c r="C6991" t="str">
        <f>IF(WEEKDAY(Tableau13[[#This Row],[Données]],11)&gt;5,"W","S")</f>
        <v>S</v>
      </c>
      <c r="D6991" t="str" cm="1">
        <f t="array" ref="D6991">_xlfn.IFS(
AND(Tableau13[[#This Row],[Jours]]="W",Tableau13[[#This Row],[Colonne1]]="HC"),"Talon",
Tableau13[[#This Row],[Colonne1]]="HP","Consommation normale",
E6991="HC","Talon")</f>
        <v>Consommation normale</v>
      </c>
      <c r="E6991" s="3" t="str">
        <f>IF(OR(Tableau13[[#This Row],[Données]]-INT(Tableau13[[#This Row],[Données]])&lt;$J$2,Tableau13[[#This Row],[Données]]-INT(Tableau13[[#This Row],[Données]])&gt;=$I$2),"HC","HP")</f>
        <v>HP</v>
      </c>
      <c r="F6991" t="str">
        <f>IF(AND(Tableau13[[#This Row],[Jours]]="W",Tableau13[[#This Row],[Colonne1]]="HC")=TRUE, "Talon","Conso normale")</f>
        <v>Conso normale</v>
      </c>
    </row>
    <row r="6992" spans="1:6">
      <c r="A6992" s="6">
        <v>45279.541666666664</v>
      </c>
      <c r="B6992" s="7">
        <v>9.75</v>
      </c>
      <c r="C6992" t="str">
        <f>IF(WEEKDAY(Tableau13[[#This Row],[Données]],11)&gt;5,"W","S")</f>
        <v>S</v>
      </c>
      <c r="D6992" t="str" cm="1">
        <f t="array" ref="D6992">_xlfn.IFS(
AND(Tableau13[[#This Row],[Jours]]="W",Tableau13[[#This Row],[Colonne1]]="HC"),"Talon",
Tableau13[[#This Row],[Colonne1]]="HP","Consommation normale",
E6992="HC","Talon")</f>
        <v>Consommation normale</v>
      </c>
      <c r="E6992" s="3" t="str">
        <f>IF(OR(Tableau13[[#This Row],[Données]]-INT(Tableau13[[#This Row],[Données]])&lt;$J$2,Tableau13[[#This Row],[Données]]-INT(Tableau13[[#This Row],[Données]])&gt;=$I$2),"HC","HP")</f>
        <v>HP</v>
      </c>
      <c r="F6992" t="str">
        <f>IF(AND(Tableau13[[#This Row],[Jours]]="W",Tableau13[[#This Row],[Colonne1]]="HC")=TRUE, "Talon","Conso normale")</f>
        <v>Conso normale</v>
      </c>
    </row>
    <row r="6993" spans="1:6">
      <c r="A6993" s="6">
        <v>45279.548611111109</v>
      </c>
      <c r="B6993" s="7">
        <v>9.8333333300000003</v>
      </c>
      <c r="C6993" t="str">
        <f>IF(WEEKDAY(Tableau13[[#This Row],[Données]],11)&gt;5,"W","S")</f>
        <v>S</v>
      </c>
      <c r="D6993" t="str" cm="1">
        <f t="array" ref="D6993">_xlfn.IFS(
AND(Tableau13[[#This Row],[Jours]]="W",Tableau13[[#This Row],[Colonne1]]="HC"),"Talon",
Tableau13[[#This Row],[Colonne1]]="HP","Consommation normale",
E6993="HC","Talon")</f>
        <v>Consommation normale</v>
      </c>
      <c r="E6993" s="3" t="str">
        <f>IF(OR(Tableau13[[#This Row],[Données]]-INT(Tableau13[[#This Row],[Données]])&lt;$J$2,Tableau13[[#This Row],[Données]]-INT(Tableau13[[#This Row],[Données]])&gt;=$I$2),"HC","HP")</f>
        <v>HP</v>
      </c>
      <c r="F6993" t="str">
        <f>IF(AND(Tableau13[[#This Row],[Jours]]="W",Tableau13[[#This Row],[Colonne1]]="HC")=TRUE, "Talon","Conso normale")</f>
        <v>Conso normale</v>
      </c>
    </row>
    <row r="6994" spans="1:6">
      <c r="A6994" s="6">
        <v>45279.555555555555</v>
      </c>
      <c r="B6994" s="7">
        <v>9.75</v>
      </c>
      <c r="C6994" t="str">
        <f>IF(WEEKDAY(Tableau13[[#This Row],[Données]],11)&gt;5,"W","S")</f>
        <v>S</v>
      </c>
      <c r="D6994" t="str" cm="1">
        <f t="array" ref="D6994">_xlfn.IFS(
AND(Tableau13[[#This Row],[Jours]]="W",Tableau13[[#This Row],[Colonne1]]="HC"),"Talon",
Tableau13[[#This Row],[Colonne1]]="HP","Consommation normale",
E6994="HC","Talon")</f>
        <v>Consommation normale</v>
      </c>
      <c r="E6994" s="3" t="str">
        <f>IF(OR(Tableau13[[#This Row],[Données]]-INT(Tableau13[[#This Row],[Données]])&lt;$J$2,Tableau13[[#This Row],[Données]]-INT(Tableau13[[#This Row],[Données]])&gt;=$I$2),"HC","HP")</f>
        <v>HP</v>
      </c>
      <c r="F6994" t="str">
        <f>IF(AND(Tableau13[[#This Row],[Jours]]="W",Tableau13[[#This Row],[Colonne1]]="HC")=TRUE, "Talon","Conso normale")</f>
        <v>Conso normale</v>
      </c>
    </row>
    <row r="6995" spans="1:6">
      <c r="A6995" s="6">
        <v>45279.5625</v>
      </c>
      <c r="B6995" s="7">
        <v>10.41666667</v>
      </c>
      <c r="C6995" t="str">
        <f>IF(WEEKDAY(Tableau13[[#This Row],[Données]],11)&gt;5,"W","S")</f>
        <v>S</v>
      </c>
      <c r="D6995" t="str" cm="1">
        <f t="array" ref="D6995">_xlfn.IFS(
AND(Tableau13[[#This Row],[Jours]]="W",Tableau13[[#This Row],[Colonne1]]="HC"),"Talon",
Tableau13[[#This Row],[Colonne1]]="HP","Consommation normale",
E6995="HC","Talon")</f>
        <v>Consommation normale</v>
      </c>
      <c r="E6995" s="3" t="str">
        <f>IF(OR(Tableau13[[#This Row],[Données]]-INT(Tableau13[[#This Row],[Données]])&lt;$J$2,Tableau13[[#This Row],[Données]]-INT(Tableau13[[#This Row],[Données]])&gt;=$I$2),"HC","HP")</f>
        <v>HP</v>
      </c>
      <c r="F6995" t="str">
        <f>IF(AND(Tableau13[[#This Row],[Jours]]="W",Tableau13[[#This Row],[Colonne1]]="HC")=TRUE, "Talon","Conso normale")</f>
        <v>Conso normale</v>
      </c>
    </row>
    <row r="6996" spans="1:6">
      <c r="A6996" s="6">
        <v>45279.569444444445</v>
      </c>
      <c r="B6996" s="7">
        <v>10.41666667</v>
      </c>
      <c r="C6996" t="str">
        <f>IF(WEEKDAY(Tableau13[[#This Row],[Données]],11)&gt;5,"W","S")</f>
        <v>S</v>
      </c>
      <c r="D6996" t="str" cm="1">
        <f t="array" ref="D6996">_xlfn.IFS(
AND(Tableau13[[#This Row],[Jours]]="W",Tableau13[[#This Row],[Colonne1]]="HC"),"Talon",
Tableau13[[#This Row],[Colonne1]]="HP","Consommation normale",
E6996="HC","Talon")</f>
        <v>Consommation normale</v>
      </c>
      <c r="E6996" s="3" t="str">
        <f>IF(OR(Tableau13[[#This Row],[Données]]-INT(Tableau13[[#This Row],[Données]])&lt;$J$2,Tableau13[[#This Row],[Données]]-INT(Tableau13[[#This Row],[Données]])&gt;=$I$2),"HC","HP")</f>
        <v>HP</v>
      </c>
      <c r="F6996" t="str">
        <f>IF(AND(Tableau13[[#This Row],[Jours]]="W",Tableau13[[#This Row],[Colonne1]]="HC")=TRUE, "Talon","Conso normale")</f>
        <v>Conso normale</v>
      </c>
    </row>
    <row r="6997" spans="1:6">
      <c r="A6997" s="6">
        <v>45279.576388888891</v>
      </c>
      <c r="B6997" s="7">
        <v>10</v>
      </c>
      <c r="C6997" t="str">
        <f>IF(WEEKDAY(Tableau13[[#This Row],[Données]],11)&gt;5,"W","S")</f>
        <v>S</v>
      </c>
      <c r="D6997" t="str" cm="1">
        <f t="array" ref="D6997">_xlfn.IFS(
AND(Tableau13[[#This Row],[Jours]]="W",Tableau13[[#This Row],[Colonne1]]="HC"),"Talon",
Tableau13[[#This Row],[Colonne1]]="HP","Consommation normale",
E6997="HC","Talon")</f>
        <v>Consommation normale</v>
      </c>
      <c r="E6997" s="3" t="str">
        <f>IF(OR(Tableau13[[#This Row],[Données]]-INT(Tableau13[[#This Row],[Données]])&lt;$J$2,Tableau13[[#This Row],[Données]]-INT(Tableau13[[#This Row],[Données]])&gt;=$I$2),"HC","HP")</f>
        <v>HP</v>
      </c>
      <c r="F6997" t="str">
        <f>IF(AND(Tableau13[[#This Row],[Jours]]="W",Tableau13[[#This Row],[Colonne1]]="HC")=TRUE, "Talon","Conso normale")</f>
        <v>Conso normale</v>
      </c>
    </row>
    <row r="6998" spans="1:6">
      <c r="A6998" s="6">
        <v>45279.583333333336</v>
      </c>
      <c r="B6998" s="7">
        <v>10.08333333</v>
      </c>
      <c r="C6998" t="str">
        <f>IF(WEEKDAY(Tableau13[[#This Row],[Données]],11)&gt;5,"W","S")</f>
        <v>S</v>
      </c>
      <c r="D6998" t="str" cm="1">
        <f t="array" ref="D6998">_xlfn.IFS(
AND(Tableau13[[#This Row],[Jours]]="W",Tableau13[[#This Row],[Colonne1]]="HC"),"Talon",
Tableau13[[#This Row],[Colonne1]]="HP","Consommation normale",
E6998="HC","Talon")</f>
        <v>Consommation normale</v>
      </c>
      <c r="E6998" s="3" t="str">
        <f>IF(OR(Tableau13[[#This Row],[Données]]-INT(Tableau13[[#This Row],[Données]])&lt;$J$2,Tableau13[[#This Row],[Données]]-INT(Tableau13[[#This Row],[Données]])&gt;=$I$2),"HC","HP")</f>
        <v>HP</v>
      </c>
      <c r="F6998" t="str">
        <f>IF(AND(Tableau13[[#This Row],[Jours]]="W",Tableau13[[#This Row],[Colonne1]]="HC")=TRUE, "Talon","Conso normale")</f>
        <v>Conso normale</v>
      </c>
    </row>
    <row r="6999" spans="1:6">
      <c r="A6999" s="6">
        <v>45279.590277777781</v>
      </c>
      <c r="B6999" s="7">
        <v>10.58333333</v>
      </c>
      <c r="C6999" t="str">
        <f>IF(WEEKDAY(Tableau13[[#This Row],[Données]],11)&gt;5,"W","S")</f>
        <v>S</v>
      </c>
      <c r="D6999" t="str" cm="1">
        <f t="array" ref="D6999">_xlfn.IFS(
AND(Tableau13[[#This Row],[Jours]]="W",Tableau13[[#This Row],[Colonne1]]="HC"),"Talon",
Tableau13[[#This Row],[Colonne1]]="HP","Consommation normale",
E6999="HC","Talon")</f>
        <v>Consommation normale</v>
      </c>
      <c r="E6999" s="3" t="str">
        <f>IF(OR(Tableau13[[#This Row],[Données]]-INT(Tableau13[[#This Row],[Données]])&lt;$J$2,Tableau13[[#This Row],[Données]]-INT(Tableau13[[#This Row],[Données]])&gt;=$I$2),"HC","HP")</f>
        <v>HP</v>
      </c>
      <c r="F6999" t="str">
        <f>IF(AND(Tableau13[[#This Row],[Jours]]="W",Tableau13[[#This Row],[Colonne1]]="HC")=TRUE, "Talon","Conso normale")</f>
        <v>Conso normale</v>
      </c>
    </row>
    <row r="7000" spans="1:6">
      <c r="A7000" s="6">
        <v>45279.597222222219</v>
      </c>
      <c r="B7000" s="7">
        <v>10.16666667</v>
      </c>
      <c r="C7000" t="str">
        <f>IF(WEEKDAY(Tableau13[[#This Row],[Données]],11)&gt;5,"W","S")</f>
        <v>S</v>
      </c>
      <c r="D7000" t="str" cm="1">
        <f t="array" ref="D7000">_xlfn.IFS(
AND(Tableau13[[#This Row],[Jours]]="W",Tableau13[[#This Row],[Colonne1]]="HC"),"Talon",
Tableau13[[#This Row],[Colonne1]]="HP","Consommation normale",
E7000="HC","Talon")</f>
        <v>Consommation normale</v>
      </c>
      <c r="E7000" s="3" t="str">
        <f>IF(OR(Tableau13[[#This Row],[Données]]-INT(Tableau13[[#This Row],[Données]])&lt;$J$2,Tableau13[[#This Row],[Données]]-INT(Tableau13[[#This Row],[Données]])&gt;=$I$2),"HC","HP")</f>
        <v>HP</v>
      </c>
      <c r="F7000" t="str">
        <f>IF(AND(Tableau13[[#This Row],[Jours]]="W",Tableau13[[#This Row],[Colonne1]]="HC")=TRUE, "Talon","Conso normale")</f>
        <v>Conso normale</v>
      </c>
    </row>
    <row r="7001" spans="1:6">
      <c r="A7001" s="6">
        <v>45279.604166666664</v>
      </c>
      <c r="B7001" s="7">
        <v>10</v>
      </c>
      <c r="C7001" t="str">
        <f>IF(WEEKDAY(Tableau13[[#This Row],[Données]],11)&gt;5,"W","S")</f>
        <v>S</v>
      </c>
      <c r="D7001" t="str" cm="1">
        <f t="array" ref="D7001">_xlfn.IFS(
AND(Tableau13[[#This Row],[Jours]]="W",Tableau13[[#This Row],[Colonne1]]="HC"),"Talon",
Tableau13[[#This Row],[Colonne1]]="HP","Consommation normale",
E7001="HC","Talon")</f>
        <v>Consommation normale</v>
      </c>
      <c r="E7001" s="3" t="str">
        <f>IF(OR(Tableau13[[#This Row],[Données]]-INT(Tableau13[[#This Row],[Données]])&lt;$J$2,Tableau13[[#This Row],[Données]]-INT(Tableau13[[#This Row],[Données]])&gt;=$I$2),"HC","HP")</f>
        <v>HP</v>
      </c>
      <c r="F7001" t="str">
        <f>IF(AND(Tableau13[[#This Row],[Jours]]="W",Tableau13[[#This Row],[Colonne1]]="HC")=TRUE, "Talon","Conso normale")</f>
        <v>Conso normale</v>
      </c>
    </row>
    <row r="7002" spans="1:6">
      <c r="A7002" s="6">
        <v>45279.611111111109</v>
      </c>
      <c r="B7002" s="7">
        <v>10.16666667</v>
      </c>
      <c r="C7002" t="str">
        <f>IF(WEEKDAY(Tableau13[[#This Row],[Données]],11)&gt;5,"W","S")</f>
        <v>S</v>
      </c>
      <c r="D7002" t="str" cm="1">
        <f t="array" ref="D7002">_xlfn.IFS(
AND(Tableau13[[#This Row],[Jours]]="W",Tableau13[[#This Row],[Colonne1]]="HC"),"Talon",
Tableau13[[#This Row],[Colonne1]]="HP","Consommation normale",
E7002="HC","Talon")</f>
        <v>Consommation normale</v>
      </c>
      <c r="E7002" s="3" t="str">
        <f>IF(OR(Tableau13[[#This Row],[Données]]-INT(Tableau13[[#This Row],[Données]])&lt;$J$2,Tableau13[[#This Row],[Données]]-INT(Tableau13[[#This Row],[Données]])&gt;=$I$2),"HC","HP")</f>
        <v>HP</v>
      </c>
      <c r="F7002" t="str">
        <f>IF(AND(Tableau13[[#This Row],[Jours]]="W",Tableau13[[#This Row],[Colonne1]]="HC")=TRUE, "Talon","Conso normale")</f>
        <v>Conso normale</v>
      </c>
    </row>
    <row r="7003" spans="1:6">
      <c r="A7003" s="6">
        <v>45279.618055555555</v>
      </c>
      <c r="B7003" s="7">
        <v>9.75</v>
      </c>
      <c r="C7003" t="str">
        <f>IF(WEEKDAY(Tableau13[[#This Row],[Données]],11)&gt;5,"W","S")</f>
        <v>S</v>
      </c>
      <c r="D7003" t="str" cm="1">
        <f t="array" ref="D7003">_xlfn.IFS(
AND(Tableau13[[#This Row],[Jours]]="W",Tableau13[[#This Row],[Colonne1]]="HC"),"Talon",
Tableau13[[#This Row],[Colonne1]]="HP","Consommation normale",
E7003="HC","Talon")</f>
        <v>Consommation normale</v>
      </c>
      <c r="E7003" s="3" t="str">
        <f>IF(OR(Tableau13[[#This Row],[Données]]-INT(Tableau13[[#This Row],[Données]])&lt;$J$2,Tableau13[[#This Row],[Données]]-INT(Tableau13[[#This Row],[Données]])&gt;=$I$2),"HC","HP")</f>
        <v>HP</v>
      </c>
      <c r="F7003" t="str">
        <f>IF(AND(Tableau13[[#This Row],[Jours]]="W",Tableau13[[#This Row],[Colonne1]]="HC")=TRUE, "Talon","Conso normale")</f>
        <v>Conso normale</v>
      </c>
    </row>
    <row r="7004" spans="1:6">
      <c r="A7004" s="6">
        <v>45279.625</v>
      </c>
      <c r="B7004" s="7">
        <v>10.16666667</v>
      </c>
      <c r="C7004" t="str">
        <f>IF(WEEKDAY(Tableau13[[#This Row],[Données]],11)&gt;5,"W","S")</f>
        <v>S</v>
      </c>
      <c r="D7004" t="str" cm="1">
        <f t="array" ref="D7004">_xlfn.IFS(
AND(Tableau13[[#This Row],[Jours]]="W",Tableau13[[#This Row],[Colonne1]]="HC"),"Talon",
Tableau13[[#This Row],[Colonne1]]="HP","Consommation normale",
E7004="HC","Talon")</f>
        <v>Consommation normale</v>
      </c>
      <c r="E7004" s="3" t="str">
        <f>IF(OR(Tableau13[[#This Row],[Données]]-INT(Tableau13[[#This Row],[Données]])&lt;$J$2,Tableau13[[#This Row],[Données]]-INT(Tableau13[[#This Row],[Données]])&gt;=$I$2),"HC","HP")</f>
        <v>HP</v>
      </c>
      <c r="F7004" t="str">
        <f>IF(AND(Tableau13[[#This Row],[Jours]]="W",Tableau13[[#This Row],[Colonne1]]="HC")=TRUE, "Talon","Conso normale")</f>
        <v>Conso normale</v>
      </c>
    </row>
    <row r="7005" spans="1:6">
      <c r="A7005" s="6">
        <v>45279.631944444445</v>
      </c>
      <c r="B7005" s="7">
        <v>10</v>
      </c>
      <c r="C7005" t="str">
        <f>IF(WEEKDAY(Tableau13[[#This Row],[Données]],11)&gt;5,"W","S")</f>
        <v>S</v>
      </c>
      <c r="D7005" t="str" cm="1">
        <f t="array" ref="D7005">_xlfn.IFS(
AND(Tableau13[[#This Row],[Jours]]="W",Tableau13[[#This Row],[Colonne1]]="HC"),"Talon",
Tableau13[[#This Row],[Colonne1]]="HP","Consommation normale",
E7005="HC","Talon")</f>
        <v>Consommation normale</v>
      </c>
      <c r="E7005" s="3" t="str">
        <f>IF(OR(Tableau13[[#This Row],[Données]]-INT(Tableau13[[#This Row],[Données]])&lt;$J$2,Tableau13[[#This Row],[Données]]-INT(Tableau13[[#This Row],[Données]])&gt;=$I$2),"HC","HP")</f>
        <v>HP</v>
      </c>
      <c r="F7005" t="str">
        <f>IF(AND(Tableau13[[#This Row],[Jours]]="W",Tableau13[[#This Row],[Colonne1]]="HC")=TRUE, "Talon","Conso normale")</f>
        <v>Conso normale</v>
      </c>
    </row>
    <row r="7006" spans="1:6">
      <c r="A7006" s="6">
        <v>45279.638888888891</v>
      </c>
      <c r="B7006" s="7">
        <v>10.25</v>
      </c>
      <c r="C7006" t="str">
        <f>IF(WEEKDAY(Tableau13[[#This Row],[Données]],11)&gt;5,"W","S")</f>
        <v>S</v>
      </c>
      <c r="D7006" t="str" cm="1">
        <f t="array" ref="D7006">_xlfn.IFS(
AND(Tableau13[[#This Row],[Jours]]="W",Tableau13[[#This Row],[Colonne1]]="HC"),"Talon",
Tableau13[[#This Row],[Colonne1]]="HP","Consommation normale",
E7006="HC","Talon")</f>
        <v>Consommation normale</v>
      </c>
      <c r="E7006" s="3" t="str">
        <f>IF(OR(Tableau13[[#This Row],[Données]]-INT(Tableau13[[#This Row],[Données]])&lt;$J$2,Tableau13[[#This Row],[Données]]-INT(Tableau13[[#This Row],[Données]])&gt;=$I$2),"HC","HP")</f>
        <v>HP</v>
      </c>
      <c r="F7006" t="str">
        <f>IF(AND(Tableau13[[#This Row],[Jours]]="W",Tableau13[[#This Row],[Colonne1]]="HC")=TRUE, "Talon","Conso normale")</f>
        <v>Conso normale</v>
      </c>
    </row>
    <row r="7007" spans="1:6">
      <c r="A7007" s="6">
        <v>45279.645833333336</v>
      </c>
      <c r="B7007" s="7">
        <v>9.5833333300000003</v>
      </c>
      <c r="C7007" t="str">
        <f>IF(WEEKDAY(Tableau13[[#This Row],[Données]],11)&gt;5,"W","S")</f>
        <v>S</v>
      </c>
      <c r="D7007" t="str" cm="1">
        <f t="array" ref="D7007">_xlfn.IFS(
AND(Tableau13[[#This Row],[Jours]]="W",Tableau13[[#This Row],[Colonne1]]="HC"),"Talon",
Tableau13[[#This Row],[Colonne1]]="HP","Consommation normale",
E7007="HC","Talon")</f>
        <v>Consommation normale</v>
      </c>
      <c r="E7007" s="3" t="str">
        <f>IF(OR(Tableau13[[#This Row],[Données]]-INT(Tableau13[[#This Row],[Données]])&lt;$J$2,Tableau13[[#This Row],[Données]]-INT(Tableau13[[#This Row],[Données]])&gt;=$I$2),"HC","HP")</f>
        <v>HP</v>
      </c>
      <c r="F7007" t="str">
        <f>IF(AND(Tableau13[[#This Row],[Jours]]="W",Tableau13[[#This Row],[Colonne1]]="HC")=TRUE, "Talon","Conso normale")</f>
        <v>Conso normale</v>
      </c>
    </row>
    <row r="7008" spans="1:6">
      <c r="A7008" s="6">
        <v>45279.652777777781</v>
      </c>
      <c r="B7008" s="7">
        <v>9.4166666699999997</v>
      </c>
      <c r="C7008" t="str">
        <f>IF(WEEKDAY(Tableau13[[#This Row],[Données]],11)&gt;5,"W","S")</f>
        <v>S</v>
      </c>
      <c r="D7008" t="str" cm="1">
        <f t="array" ref="D7008">_xlfn.IFS(
AND(Tableau13[[#This Row],[Jours]]="W",Tableau13[[#This Row],[Colonne1]]="HC"),"Talon",
Tableau13[[#This Row],[Colonne1]]="HP","Consommation normale",
E7008="HC","Talon")</f>
        <v>Consommation normale</v>
      </c>
      <c r="E7008" s="3" t="str">
        <f>IF(OR(Tableau13[[#This Row],[Données]]-INT(Tableau13[[#This Row],[Données]])&lt;$J$2,Tableau13[[#This Row],[Données]]-INT(Tableau13[[#This Row],[Données]])&gt;=$I$2),"HC","HP")</f>
        <v>HP</v>
      </c>
      <c r="F7008" t="str">
        <f>IF(AND(Tableau13[[#This Row],[Jours]]="W",Tableau13[[#This Row],[Colonne1]]="HC")=TRUE, "Talon","Conso normale")</f>
        <v>Conso normale</v>
      </c>
    </row>
    <row r="7009" spans="1:6">
      <c r="A7009" s="6">
        <v>45279.659722222219</v>
      </c>
      <c r="B7009" s="7">
        <v>9.75</v>
      </c>
      <c r="C7009" t="str">
        <f>IF(WEEKDAY(Tableau13[[#This Row],[Données]],11)&gt;5,"W","S")</f>
        <v>S</v>
      </c>
      <c r="D7009" t="str" cm="1">
        <f t="array" ref="D7009">_xlfn.IFS(
AND(Tableau13[[#This Row],[Jours]]="W",Tableau13[[#This Row],[Colonne1]]="HC"),"Talon",
Tableau13[[#This Row],[Colonne1]]="HP","Consommation normale",
E7009="HC","Talon")</f>
        <v>Consommation normale</v>
      </c>
      <c r="E7009" s="3" t="str">
        <f>IF(OR(Tableau13[[#This Row],[Données]]-INT(Tableau13[[#This Row],[Données]])&lt;$J$2,Tableau13[[#This Row],[Données]]-INT(Tableau13[[#This Row],[Données]])&gt;=$I$2),"HC","HP")</f>
        <v>HP</v>
      </c>
      <c r="F7009" t="str">
        <f>IF(AND(Tableau13[[#This Row],[Jours]]="W",Tableau13[[#This Row],[Colonne1]]="HC")=TRUE, "Talon","Conso normale")</f>
        <v>Conso normale</v>
      </c>
    </row>
    <row r="7010" spans="1:6">
      <c r="A7010" s="6">
        <v>45279.666666666664</v>
      </c>
      <c r="B7010" s="7">
        <v>8.9166666699999997</v>
      </c>
      <c r="C7010" t="str">
        <f>IF(WEEKDAY(Tableau13[[#This Row],[Données]],11)&gt;5,"W","S")</f>
        <v>S</v>
      </c>
      <c r="D7010" t="str" cm="1">
        <f t="array" ref="D7010">_xlfn.IFS(
AND(Tableau13[[#This Row],[Jours]]="W",Tableau13[[#This Row],[Colonne1]]="HC"),"Talon",
Tableau13[[#This Row],[Colonne1]]="HP","Consommation normale",
E7010="HC","Talon")</f>
        <v>Consommation normale</v>
      </c>
      <c r="E7010" s="3" t="str">
        <f>IF(OR(Tableau13[[#This Row],[Données]]-INT(Tableau13[[#This Row],[Données]])&lt;$J$2,Tableau13[[#This Row],[Données]]-INT(Tableau13[[#This Row],[Données]])&gt;=$I$2),"HC","HP")</f>
        <v>HP</v>
      </c>
      <c r="F7010" t="str">
        <f>IF(AND(Tableau13[[#This Row],[Jours]]="W",Tableau13[[#This Row],[Colonne1]]="HC")=TRUE, "Talon","Conso normale")</f>
        <v>Conso normale</v>
      </c>
    </row>
    <row r="7011" spans="1:6">
      <c r="A7011" s="6">
        <v>45279.673611111109</v>
      </c>
      <c r="B7011" s="7">
        <v>7.75</v>
      </c>
      <c r="C7011" t="str">
        <f>IF(WEEKDAY(Tableau13[[#This Row],[Données]],11)&gt;5,"W","S")</f>
        <v>S</v>
      </c>
      <c r="D7011" t="str" cm="1">
        <f t="array" ref="D7011">_xlfn.IFS(
AND(Tableau13[[#This Row],[Jours]]="W",Tableau13[[#This Row],[Colonne1]]="HC"),"Talon",
Tableau13[[#This Row],[Colonne1]]="HP","Consommation normale",
E7011="HC","Talon")</f>
        <v>Consommation normale</v>
      </c>
      <c r="E7011" s="3" t="str">
        <f>IF(OR(Tableau13[[#This Row],[Données]]-INT(Tableau13[[#This Row],[Données]])&lt;$J$2,Tableau13[[#This Row],[Données]]-INT(Tableau13[[#This Row],[Données]])&gt;=$I$2),"HC","HP")</f>
        <v>HP</v>
      </c>
      <c r="F7011" t="str">
        <f>IF(AND(Tableau13[[#This Row],[Jours]]="W",Tableau13[[#This Row],[Colonne1]]="HC")=TRUE, "Talon","Conso normale")</f>
        <v>Conso normale</v>
      </c>
    </row>
    <row r="7012" spans="1:6">
      <c r="A7012" s="6">
        <v>45279.680555555555</v>
      </c>
      <c r="B7012" s="7">
        <v>8.3333333300000003</v>
      </c>
      <c r="C7012" t="str">
        <f>IF(WEEKDAY(Tableau13[[#This Row],[Données]],11)&gt;5,"W","S")</f>
        <v>S</v>
      </c>
      <c r="D7012" t="str" cm="1">
        <f t="array" ref="D7012">_xlfn.IFS(
AND(Tableau13[[#This Row],[Jours]]="W",Tableau13[[#This Row],[Colonne1]]="HC"),"Talon",
Tableau13[[#This Row],[Colonne1]]="HP","Consommation normale",
E7012="HC","Talon")</f>
        <v>Consommation normale</v>
      </c>
      <c r="E7012" s="3" t="str">
        <f>IF(OR(Tableau13[[#This Row],[Données]]-INT(Tableau13[[#This Row],[Données]])&lt;$J$2,Tableau13[[#This Row],[Données]]-INT(Tableau13[[#This Row],[Données]])&gt;=$I$2),"HC","HP")</f>
        <v>HP</v>
      </c>
      <c r="F7012" t="str">
        <f>IF(AND(Tableau13[[#This Row],[Jours]]="W",Tableau13[[#This Row],[Colonne1]]="HC")=TRUE, "Talon","Conso normale")</f>
        <v>Conso normale</v>
      </c>
    </row>
    <row r="7013" spans="1:6">
      <c r="A7013" s="6">
        <v>45279.6875</v>
      </c>
      <c r="B7013" s="7">
        <v>9.3333333300000003</v>
      </c>
      <c r="C7013" t="str">
        <f>IF(WEEKDAY(Tableau13[[#This Row],[Données]],11)&gt;5,"W","S")</f>
        <v>S</v>
      </c>
      <c r="D7013" t="str" cm="1">
        <f t="array" ref="D7013">_xlfn.IFS(
AND(Tableau13[[#This Row],[Jours]]="W",Tableau13[[#This Row],[Colonne1]]="HC"),"Talon",
Tableau13[[#This Row],[Colonne1]]="HP","Consommation normale",
E7013="HC","Talon")</f>
        <v>Consommation normale</v>
      </c>
      <c r="E7013" s="3" t="str">
        <f>IF(OR(Tableau13[[#This Row],[Données]]-INT(Tableau13[[#This Row],[Données]])&lt;$J$2,Tableau13[[#This Row],[Données]]-INT(Tableau13[[#This Row],[Données]])&gt;=$I$2),"HC","HP")</f>
        <v>HP</v>
      </c>
      <c r="F7013" t="str">
        <f>IF(AND(Tableau13[[#This Row],[Jours]]="W",Tableau13[[#This Row],[Colonne1]]="HC")=TRUE, "Talon","Conso normale")</f>
        <v>Conso normale</v>
      </c>
    </row>
    <row r="7014" spans="1:6">
      <c r="A7014" s="6">
        <v>45279.694444444445</v>
      </c>
      <c r="B7014" s="7">
        <v>9.9166666699999997</v>
      </c>
      <c r="C7014" t="str">
        <f>IF(WEEKDAY(Tableau13[[#This Row],[Données]],11)&gt;5,"W","S")</f>
        <v>S</v>
      </c>
      <c r="D7014" t="str" cm="1">
        <f t="array" ref="D7014">_xlfn.IFS(
AND(Tableau13[[#This Row],[Jours]]="W",Tableau13[[#This Row],[Colonne1]]="HC"),"Talon",
Tableau13[[#This Row],[Colonne1]]="HP","Consommation normale",
E7014="HC","Talon")</f>
        <v>Consommation normale</v>
      </c>
      <c r="E7014" s="3" t="str">
        <f>IF(OR(Tableau13[[#This Row],[Données]]-INT(Tableau13[[#This Row],[Données]])&lt;$J$2,Tableau13[[#This Row],[Données]]-INT(Tableau13[[#This Row],[Données]])&gt;=$I$2),"HC","HP")</f>
        <v>HP</v>
      </c>
      <c r="F7014" t="str">
        <f>IF(AND(Tableau13[[#This Row],[Jours]]="W",Tableau13[[#This Row],[Colonne1]]="HC")=TRUE, "Talon","Conso normale")</f>
        <v>Conso normale</v>
      </c>
    </row>
    <row r="7015" spans="1:6">
      <c r="A7015" s="6">
        <v>45279.701388888891</v>
      </c>
      <c r="B7015" s="7">
        <v>10.83333333</v>
      </c>
      <c r="C7015" t="str">
        <f>IF(WEEKDAY(Tableau13[[#This Row],[Données]],11)&gt;5,"W","S")</f>
        <v>S</v>
      </c>
      <c r="D7015" t="str" cm="1">
        <f t="array" ref="D7015">_xlfn.IFS(
AND(Tableau13[[#This Row],[Jours]]="W",Tableau13[[#This Row],[Colonne1]]="HC"),"Talon",
Tableau13[[#This Row],[Colonne1]]="HP","Consommation normale",
E7015="HC","Talon")</f>
        <v>Consommation normale</v>
      </c>
      <c r="E7015" s="3" t="str">
        <f>IF(OR(Tableau13[[#This Row],[Données]]-INT(Tableau13[[#This Row],[Données]])&lt;$J$2,Tableau13[[#This Row],[Données]]-INT(Tableau13[[#This Row],[Données]])&gt;=$I$2),"HC","HP")</f>
        <v>HP</v>
      </c>
      <c r="F7015" t="str">
        <f>IF(AND(Tableau13[[#This Row],[Jours]]="W",Tableau13[[#This Row],[Colonne1]]="HC")=TRUE, "Talon","Conso normale")</f>
        <v>Conso normale</v>
      </c>
    </row>
    <row r="7016" spans="1:6">
      <c r="A7016" s="6">
        <v>45279.708333333336</v>
      </c>
      <c r="B7016" s="7">
        <v>10.75</v>
      </c>
      <c r="C7016" t="str">
        <f>IF(WEEKDAY(Tableau13[[#This Row],[Données]],11)&gt;5,"W","S")</f>
        <v>S</v>
      </c>
      <c r="D7016" t="str" cm="1">
        <f t="array" ref="D7016">_xlfn.IFS(
AND(Tableau13[[#This Row],[Jours]]="W",Tableau13[[#This Row],[Colonne1]]="HC"),"Talon",
Tableau13[[#This Row],[Colonne1]]="HP","Consommation normale",
E7016="HC","Talon")</f>
        <v>Consommation normale</v>
      </c>
      <c r="E7016" s="3" t="str">
        <f>IF(OR(Tableau13[[#This Row],[Données]]-INT(Tableau13[[#This Row],[Données]])&lt;$J$2,Tableau13[[#This Row],[Données]]-INT(Tableau13[[#This Row],[Données]])&gt;=$I$2),"HC","HP")</f>
        <v>HP</v>
      </c>
      <c r="F7016" t="str">
        <f>IF(AND(Tableau13[[#This Row],[Jours]]="W",Tableau13[[#This Row],[Colonne1]]="HC")=TRUE, "Talon","Conso normale")</f>
        <v>Conso normale</v>
      </c>
    </row>
    <row r="7017" spans="1:6">
      <c r="A7017" s="6">
        <v>45279.715277777781</v>
      </c>
      <c r="B7017" s="7">
        <v>10.16666667</v>
      </c>
      <c r="C7017" t="str">
        <f>IF(WEEKDAY(Tableau13[[#This Row],[Données]],11)&gt;5,"W","S")</f>
        <v>S</v>
      </c>
      <c r="D7017" t="str" cm="1">
        <f t="array" ref="D7017">_xlfn.IFS(
AND(Tableau13[[#This Row],[Jours]]="W",Tableau13[[#This Row],[Colonne1]]="HC"),"Talon",
Tableau13[[#This Row],[Colonne1]]="HP","Consommation normale",
E7017="HC","Talon")</f>
        <v>Consommation normale</v>
      </c>
      <c r="E7017" s="3" t="str">
        <f>IF(OR(Tableau13[[#This Row],[Données]]-INT(Tableau13[[#This Row],[Données]])&lt;$J$2,Tableau13[[#This Row],[Données]]-INT(Tableau13[[#This Row],[Données]])&gt;=$I$2),"HC","HP")</f>
        <v>HP</v>
      </c>
      <c r="F7017" t="str">
        <f>IF(AND(Tableau13[[#This Row],[Jours]]="W",Tableau13[[#This Row],[Colonne1]]="HC")=TRUE, "Talon","Conso normale")</f>
        <v>Conso normale</v>
      </c>
    </row>
    <row r="7018" spans="1:6">
      <c r="A7018" s="6">
        <v>45279.722222222219</v>
      </c>
      <c r="B7018" s="7">
        <v>10.25</v>
      </c>
      <c r="C7018" t="str">
        <f>IF(WEEKDAY(Tableau13[[#This Row],[Données]],11)&gt;5,"W","S")</f>
        <v>S</v>
      </c>
      <c r="D7018" t="str" cm="1">
        <f t="array" ref="D7018">_xlfn.IFS(
AND(Tableau13[[#This Row],[Jours]]="W",Tableau13[[#This Row],[Colonne1]]="HC"),"Talon",
Tableau13[[#This Row],[Colonne1]]="HP","Consommation normale",
E7018="HC","Talon")</f>
        <v>Consommation normale</v>
      </c>
      <c r="E7018" s="3" t="str">
        <f>IF(OR(Tableau13[[#This Row],[Données]]-INT(Tableau13[[#This Row],[Données]])&lt;$J$2,Tableau13[[#This Row],[Données]]-INT(Tableau13[[#This Row],[Données]])&gt;=$I$2),"HC","HP")</f>
        <v>HP</v>
      </c>
      <c r="F7018" t="str">
        <f>IF(AND(Tableau13[[#This Row],[Jours]]="W",Tableau13[[#This Row],[Colonne1]]="HC")=TRUE, "Talon","Conso normale")</f>
        <v>Conso normale</v>
      </c>
    </row>
    <row r="7019" spans="1:6">
      <c r="A7019" s="6">
        <v>45279.729166666664</v>
      </c>
      <c r="B7019" s="7">
        <v>8.9166666699999997</v>
      </c>
      <c r="C7019" t="str">
        <f>IF(WEEKDAY(Tableau13[[#This Row],[Données]],11)&gt;5,"W","S")</f>
        <v>S</v>
      </c>
      <c r="D7019" t="str" cm="1">
        <f t="array" ref="D7019">_xlfn.IFS(
AND(Tableau13[[#This Row],[Jours]]="W",Tableau13[[#This Row],[Colonne1]]="HC"),"Talon",
Tableau13[[#This Row],[Colonne1]]="HP","Consommation normale",
E7019="HC","Talon")</f>
        <v>Consommation normale</v>
      </c>
      <c r="E7019" s="3" t="str">
        <f>IF(OR(Tableau13[[#This Row],[Données]]-INT(Tableau13[[#This Row],[Données]])&lt;$J$2,Tableau13[[#This Row],[Données]]-INT(Tableau13[[#This Row],[Données]])&gt;=$I$2),"HC","HP")</f>
        <v>HP</v>
      </c>
      <c r="F7019" t="str">
        <f>IF(AND(Tableau13[[#This Row],[Jours]]="W",Tableau13[[#This Row],[Colonne1]]="HC")=TRUE, "Talon","Conso normale")</f>
        <v>Conso normale</v>
      </c>
    </row>
    <row r="7020" spans="1:6">
      <c r="A7020" s="6">
        <v>45279.736111111109</v>
      </c>
      <c r="B7020" s="7">
        <v>9.25</v>
      </c>
      <c r="C7020" t="str">
        <f>IF(WEEKDAY(Tableau13[[#This Row],[Données]],11)&gt;5,"W","S")</f>
        <v>S</v>
      </c>
      <c r="D7020" t="str" cm="1">
        <f t="array" ref="D7020">_xlfn.IFS(
AND(Tableau13[[#This Row],[Jours]]="W",Tableau13[[#This Row],[Colonne1]]="HC"),"Talon",
Tableau13[[#This Row],[Colonne1]]="HP","Consommation normale",
E7020="HC","Talon")</f>
        <v>Consommation normale</v>
      </c>
      <c r="E7020" s="3" t="str">
        <f>IF(OR(Tableau13[[#This Row],[Données]]-INT(Tableau13[[#This Row],[Données]])&lt;$J$2,Tableau13[[#This Row],[Données]]-INT(Tableau13[[#This Row],[Données]])&gt;=$I$2),"HC","HP")</f>
        <v>HP</v>
      </c>
      <c r="F7020" t="str">
        <f>IF(AND(Tableau13[[#This Row],[Jours]]="W",Tableau13[[#This Row],[Colonne1]]="HC")=TRUE, "Talon","Conso normale")</f>
        <v>Conso normale</v>
      </c>
    </row>
    <row r="7021" spans="1:6">
      <c r="A7021" s="6">
        <v>45279.743055555555</v>
      </c>
      <c r="B7021" s="7">
        <v>9.25</v>
      </c>
      <c r="C7021" t="str">
        <f>IF(WEEKDAY(Tableau13[[#This Row],[Données]],11)&gt;5,"W","S")</f>
        <v>S</v>
      </c>
      <c r="D7021" t="str" cm="1">
        <f t="array" ref="D7021">_xlfn.IFS(
AND(Tableau13[[#This Row],[Jours]]="W",Tableau13[[#This Row],[Colonne1]]="HC"),"Talon",
Tableau13[[#This Row],[Colonne1]]="HP","Consommation normale",
E7021="HC","Talon")</f>
        <v>Consommation normale</v>
      </c>
      <c r="E7021" s="3" t="str">
        <f>IF(OR(Tableau13[[#This Row],[Données]]-INT(Tableau13[[#This Row],[Données]])&lt;$J$2,Tableau13[[#This Row],[Données]]-INT(Tableau13[[#This Row],[Données]])&gt;=$I$2),"HC","HP")</f>
        <v>HP</v>
      </c>
      <c r="F7021" t="str">
        <f>IF(AND(Tableau13[[#This Row],[Jours]]="W",Tableau13[[#This Row],[Colonne1]]="HC")=TRUE, "Talon","Conso normale")</f>
        <v>Conso normale</v>
      </c>
    </row>
    <row r="7022" spans="1:6">
      <c r="A7022" s="6">
        <v>45279.75</v>
      </c>
      <c r="B7022" s="7">
        <v>10.16666667</v>
      </c>
      <c r="C7022" t="str">
        <f>IF(WEEKDAY(Tableau13[[#This Row],[Données]],11)&gt;5,"W","S")</f>
        <v>S</v>
      </c>
      <c r="D7022" t="str" cm="1">
        <f t="array" ref="D7022">_xlfn.IFS(
AND(Tableau13[[#This Row],[Jours]]="W",Tableau13[[#This Row],[Colonne1]]="HC"),"Talon",
Tableau13[[#This Row],[Colonne1]]="HP","Consommation normale",
E7022="HC","Talon")</f>
        <v>Consommation normale</v>
      </c>
      <c r="E7022" s="3" t="str">
        <f>IF(OR(Tableau13[[#This Row],[Données]]-INT(Tableau13[[#This Row],[Données]])&lt;$J$2,Tableau13[[#This Row],[Données]]-INT(Tableau13[[#This Row],[Données]])&gt;=$I$2),"HC","HP")</f>
        <v>HP</v>
      </c>
      <c r="F7022" t="str">
        <f>IF(AND(Tableau13[[#This Row],[Jours]]="W",Tableau13[[#This Row],[Colonne1]]="HC")=TRUE, "Talon","Conso normale")</f>
        <v>Conso normale</v>
      </c>
    </row>
    <row r="7023" spans="1:6">
      <c r="A7023" s="6">
        <v>45279.756944444445</v>
      </c>
      <c r="B7023" s="7">
        <v>9.9166666699999997</v>
      </c>
      <c r="C7023" t="str">
        <f>IF(WEEKDAY(Tableau13[[#This Row],[Données]],11)&gt;5,"W","S")</f>
        <v>S</v>
      </c>
      <c r="D7023" t="str" cm="1">
        <f t="array" ref="D7023">_xlfn.IFS(
AND(Tableau13[[#This Row],[Jours]]="W",Tableau13[[#This Row],[Colonne1]]="HC"),"Talon",
Tableau13[[#This Row],[Colonne1]]="HP","Consommation normale",
E7023="HC","Talon")</f>
        <v>Consommation normale</v>
      </c>
      <c r="E7023" s="3" t="str">
        <f>IF(OR(Tableau13[[#This Row],[Données]]-INT(Tableau13[[#This Row],[Données]])&lt;$J$2,Tableau13[[#This Row],[Données]]-INT(Tableau13[[#This Row],[Données]])&gt;=$I$2),"HC","HP")</f>
        <v>HP</v>
      </c>
      <c r="F7023" t="str">
        <f>IF(AND(Tableau13[[#This Row],[Jours]]="W",Tableau13[[#This Row],[Colonne1]]="HC")=TRUE, "Talon","Conso normale")</f>
        <v>Conso normale</v>
      </c>
    </row>
    <row r="7024" spans="1:6">
      <c r="A7024" s="6">
        <v>45279.763888888891</v>
      </c>
      <c r="B7024" s="7">
        <v>9.25</v>
      </c>
      <c r="C7024" t="str">
        <f>IF(WEEKDAY(Tableau13[[#This Row],[Données]],11)&gt;5,"W","S")</f>
        <v>S</v>
      </c>
      <c r="D7024" t="str" cm="1">
        <f t="array" ref="D7024">_xlfn.IFS(
AND(Tableau13[[#This Row],[Jours]]="W",Tableau13[[#This Row],[Colonne1]]="HC"),"Talon",
Tableau13[[#This Row],[Colonne1]]="HP","Consommation normale",
E7024="HC","Talon")</f>
        <v>Consommation normale</v>
      </c>
      <c r="E7024" s="3" t="str">
        <f>IF(OR(Tableau13[[#This Row],[Données]]-INT(Tableau13[[#This Row],[Données]])&lt;$J$2,Tableau13[[#This Row],[Données]]-INT(Tableau13[[#This Row],[Données]])&gt;=$I$2),"HC","HP")</f>
        <v>HP</v>
      </c>
      <c r="F7024" t="str">
        <f>IF(AND(Tableau13[[#This Row],[Jours]]="W",Tableau13[[#This Row],[Colonne1]]="HC")=TRUE, "Talon","Conso normale")</f>
        <v>Conso normale</v>
      </c>
    </row>
    <row r="7025" spans="1:6">
      <c r="A7025" s="6">
        <v>45279.770833333336</v>
      </c>
      <c r="B7025" s="7">
        <v>9.5833333300000003</v>
      </c>
      <c r="C7025" t="str">
        <f>IF(WEEKDAY(Tableau13[[#This Row],[Données]],11)&gt;5,"W","S")</f>
        <v>S</v>
      </c>
      <c r="D7025" t="str" cm="1">
        <f t="array" ref="D7025">_xlfn.IFS(
AND(Tableau13[[#This Row],[Jours]]="W",Tableau13[[#This Row],[Colonne1]]="HC"),"Talon",
Tableau13[[#This Row],[Colonne1]]="HP","Consommation normale",
E7025="HC","Talon")</f>
        <v>Consommation normale</v>
      </c>
      <c r="E7025" s="3" t="str">
        <f>IF(OR(Tableau13[[#This Row],[Données]]-INT(Tableau13[[#This Row],[Données]])&lt;$J$2,Tableau13[[#This Row],[Données]]-INT(Tableau13[[#This Row],[Données]])&gt;=$I$2),"HC","HP")</f>
        <v>HP</v>
      </c>
      <c r="F7025" t="str">
        <f>IF(AND(Tableau13[[#This Row],[Jours]]="W",Tableau13[[#This Row],[Colonne1]]="HC")=TRUE, "Talon","Conso normale")</f>
        <v>Conso normale</v>
      </c>
    </row>
    <row r="7026" spans="1:6">
      <c r="A7026" s="6">
        <v>45279.777777777781</v>
      </c>
      <c r="B7026" s="7">
        <v>9.6666666699999997</v>
      </c>
      <c r="C7026" t="str">
        <f>IF(WEEKDAY(Tableau13[[#This Row],[Données]],11)&gt;5,"W","S")</f>
        <v>S</v>
      </c>
      <c r="D7026" t="str" cm="1">
        <f t="array" ref="D7026">_xlfn.IFS(
AND(Tableau13[[#This Row],[Jours]]="W",Tableau13[[#This Row],[Colonne1]]="HC"),"Talon",
Tableau13[[#This Row],[Colonne1]]="HP","Consommation normale",
E7026="HC","Talon")</f>
        <v>Consommation normale</v>
      </c>
      <c r="E7026" s="3" t="str">
        <f>IF(OR(Tableau13[[#This Row],[Données]]-INT(Tableau13[[#This Row],[Données]])&lt;$J$2,Tableau13[[#This Row],[Données]]-INT(Tableau13[[#This Row],[Données]])&gt;=$I$2),"HC","HP")</f>
        <v>HP</v>
      </c>
      <c r="F7026" t="str">
        <f>IF(AND(Tableau13[[#This Row],[Jours]]="W",Tableau13[[#This Row],[Colonne1]]="HC")=TRUE, "Talon","Conso normale")</f>
        <v>Conso normale</v>
      </c>
    </row>
    <row r="7027" spans="1:6">
      <c r="A7027" s="6">
        <v>45279.784722222219</v>
      </c>
      <c r="B7027" s="7">
        <v>9.6666666699999997</v>
      </c>
      <c r="C7027" t="str">
        <f>IF(WEEKDAY(Tableau13[[#This Row],[Données]],11)&gt;5,"W","S")</f>
        <v>S</v>
      </c>
      <c r="D7027" t="str" cm="1">
        <f t="array" ref="D7027">_xlfn.IFS(
AND(Tableau13[[#This Row],[Jours]]="W",Tableau13[[#This Row],[Colonne1]]="HC"),"Talon",
Tableau13[[#This Row],[Colonne1]]="HP","Consommation normale",
E7027="HC","Talon")</f>
        <v>Consommation normale</v>
      </c>
      <c r="E7027" s="3" t="str">
        <f>IF(OR(Tableau13[[#This Row],[Données]]-INT(Tableau13[[#This Row],[Données]])&lt;$J$2,Tableau13[[#This Row],[Données]]-INT(Tableau13[[#This Row],[Données]])&gt;=$I$2),"HC","HP")</f>
        <v>HP</v>
      </c>
      <c r="F7027" t="str">
        <f>IF(AND(Tableau13[[#This Row],[Jours]]="W",Tableau13[[#This Row],[Colonne1]]="HC")=TRUE, "Talon","Conso normale")</f>
        <v>Conso normale</v>
      </c>
    </row>
    <row r="7028" spans="1:6">
      <c r="A7028" s="6">
        <v>45279.791666666664</v>
      </c>
      <c r="B7028" s="7">
        <v>9.3333333300000003</v>
      </c>
      <c r="C7028" t="str">
        <f>IF(WEEKDAY(Tableau13[[#This Row],[Données]],11)&gt;5,"W","S")</f>
        <v>S</v>
      </c>
      <c r="D7028" t="str" cm="1">
        <f t="array" ref="D7028">_xlfn.IFS(
AND(Tableau13[[#This Row],[Jours]]="W",Tableau13[[#This Row],[Colonne1]]="HC"),"Talon",
Tableau13[[#This Row],[Colonne1]]="HP","Consommation normale",
E7028="HC","Talon")</f>
        <v>Consommation normale</v>
      </c>
      <c r="E7028" s="3" t="str">
        <f>IF(OR(Tableau13[[#This Row],[Données]]-INT(Tableau13[[#This Row],[Données]])&lt;$J$2,Tableau13[[#This Row],[Données]]-INT(Tableau13[[#This Row],[Données]])&gt;=$I$2),"HC","HP")</f>
        <v>HP</v>
      </c>
      <c r="F7028" t="str">
        <f>IF(AND(Tableau13[[#This Row],[Jours]]="W",Tableau13[[#This Row],[Colonne1]]="HC")=TRUE, "Talon","Conso normale")</f>
        <v>Conso normale</v>
      </c>
    </row>
    <row r="7029" spans="1:6">
      <c r="A7029" s="6">
        <v>45279.798611111109</v>
      </c>
      <c r="B7029" s="7">
        <v>10.5</v>
      </c>
      <c r="C7029" t="str">
        <f>IF(WEEKDAY(Tableau13[[#This Row],[Données]],11)&gt;5,"W","S")</f>
        <v>S</v>
      </c>
      <c r="D7029" t="str" cm="1">
        <f t="array" ref="D7029">_xlfn.IFS(
AND(Tableau13[[#This Row],[Jours]]="W",Tableau13[[#This Row],[Colonne1]]="HC"),"Talon",
Tableau13[[#This Row],[Colonne1]]="HP","Consommation normale",
E7029="HC","Talon")</f>
        <v>Consommation normale</v>
      </c>
      <c r="E7029" s="3" t="str">
        <f>IF(OR(Tableau13[[#This Row],[Données]]-INT(Tableau13[[#This Row],[Données]])&lt;$J$2,Tableau13[[#This Row],[Données]]-INT(Tableau13[[#This Row],[Données]])&gt;=$I$2),"HC","HP")</f>
        <v>HP</v>
      </c>
      <c r="F7029" t="str">
        <f>IF(AND(Tableau13[[#This Row],[Jours]]="W",Tableau13[[#This Row],[Colonne1]]="HC")=TRUE, "Talon","Conso normale")</f>
        <v>Conso normale</v>
      </c>
    </row>
    <row r="7030" spans="1:6">
      <c r="A7030" s="6">
        <v>45279.805555555555</v>
      </c>
      <c r="B7030" s="7">
        <v>10.58333333</v>
      </c>
      <c r="C7030" t="str">
        <f>IF(WEEKDAY(Tableau13[[#This Row],[Données]],11)&gt;5,"W","S")</f>
        <v>S</v>
      </c>
      <c r="D7030" t="str" cm="1">
        <f t="array" ref="D7030">_xlfn.IFS(
AND(Tableau13[[#This Row],[Jours]]="W",Tableau13[[#This Row],[Colonne1]]="HC"),"Talon",
Tableau13[[#This Row],[Colonne1]]="HP","Consommation normale",
E7030="HC","Talon")</f>
        <v>Consommation normale</v>
      </c>
      <c r="E7030" s="3" t="str">
        <f>IF(OR(Tableau13[[#This Row],[Données]]-INT(Tableau13[[#This Row],[Données]])&lt;$J$2,Tableau13[[#This Row],[Données]]-INT(Tableau13[[#This Row],[Données]])&gt;=$I$2),"HC","HP")</f>
        <v>HP</v>
      </c>
      <c r="F7030" t="str">
        <f>IF(AND(Tableau13[[#This Row],[Jours]]="W",Tableau13[[#This Row],[Colonne1]]="HC")=TRUE, "Talon","Conso normale")</f>
        <v>Conso normale</v>
      </c>
    </row>
    <row r="7031" spans="1:6">
      <c r="A7031" s="6">
        <v>45279.8125</v>
      </c>
      <c r="B7031" s="7">
        <v>10.25</v>
      </c>
      <c r="C7031" t="str">
        <f>IF(WEEKDAY(Tableau13[[#This Row],[Données]],11)&gt;5,"W","S")</f>
        <v>S</v>
      </c>
      <c r="D7031" t="str" cm="1">
        <f t="array" ref="D7031">_xlfn.IFS(
AND(Tableau13[[#This Row],[Jours]]="W",Tableau13[[#This Row],[Colonne1]]="HC"),"Talon",
Tableau13[[#This Row],[Colonne1]]="HP","Consommation normale",
E7031="HC","Talon")</f>
        <v>Consommation normale</v>
      </c>
      <c r="E7031" s="3" t="str">
        <f>IF(OR(Tableau13[[#This Row],[Données]]-INT(Tableau13[[#This Row],[Données]])&lt;$J$2,Tableau13[[#This Row],[Données]]-INT(Tableau13[[#This Row],[Données]])&gt;=$I$2),"HC","HP")</f>
        <v>HP</v>
      </c>
      <c r="F7031" t="str">
        <f>IF(AND(Tableau13[[#This Row],[Jours]]="W",Tableau13[[#This Row],[Colonne1]]="HC")=TRUE, "Talon","Conso normale")</f>
        <v>Conso normale</v>
      </c>
    </row>
    <row r="7032" spans="1:6">
      <c r="A7032" s="6">
        <v>45279.819444444445</v>
      </c>
      <c r="B7032" s="7">
        <v>9.8333333300000003</v>
      </c>
      <c r="C7032" t="str">
        <f>IF(WEEKDAY(Tableau13[[#This Row],[Données]],11)&gt;5,"W","S")</f>
        <v>S</v>
      </c>
      <c r="D7032" t="str" cm="1">
        <f t="array" ref="D7032">_xlfn.IFS(
AND(Tableau13[[#This Row],[Jours]]="W",Tableau13[[#This Row],[Colonne1]]="HC"),"Talon",
Tableau13[[#This Row],[Colonne1]]="HP","Consommation normale",
E7032="HC","Talon")</f>
        <v>Consommation normale</v>
      </c>
      <c r="E7032" s="3" t="str">
        <f>IF(OR(Tableau13[[#This Row],[Données]]-INT(Tableau13[[#This Row],[Données]])&lt;$J$2,Tableau13[[#This Row],[Données]]-INT(Tableau13[[#This Row],[Données]])&gt;=$I$2),"HC","HP")</f>
        <v>HP</v>
      </c>
      <c r="F7032" t="str">
        <f>IF(AND(Tableau13[[#This Row],[Jours]]="W",Tableau13[[#This Row],[Colonne1]]="HC")=TRUE, "Talon","Conso normale")</f>
        <v>Conso normale</v>
      </c>
    </row>
    <row r="7033" spans="1:6">
      <c r="A7033" s="6">
        <v>45279.826388888891</v>
      </c>
      <c r="B7033" s="7">
        <v>10.16666667</v>
      </c>
      <c r="C7033" t="str">
        <f>IF(WEEKDAY(Tableau13[[#This Row],[Données]],11)&gt;5,"W","S")</f>
        <v>S</v>
      </c>
      <c r="D7033" t="str" cm="1">
        <f t="array" ref="D7033">_xlfn.IFS(
AND(Tableau13[[#This Row],[Jours]]="W",Tableau13[[#This Row],[Colonne1]]="HC"),"Talon",
Tableau13[[#This Row],[Colonne1]]="HP","Consommation normale",
E7033="HC","Talon")</f>
        <v>Consommation normale</v>
      </c>
      <c r="E7033" s="3" t="str">
        <f>IF(OR(Tableau13[[#This Row],[Données]]-INT(Tableau13[[#This Row],[Données]])&lt;$J$2,Tableau13[[#This Row],[Données]]-INT(Tableau13[[#This Row],[Données]])&gt;=$I$2),"HC","HP")</f>
        <v>HP</v>
      </c>
      <c r="F7033" t="str">
        <f>IF(AND(Tableau13[[#This Row],[Jours]]="W",Tableau13[[#This Row],[Colonne1]]="HC")=TRUE, "Talon","Conso normale")</f>
        <v>Conso normale</v>
      </c>
    </row>
    <row r="7034" spans="1:6">
      <c r="A7034" s="6">
        <v>45279.833333333336</v>
      </c>
      <c r="B7034" s="7">
        <v>9.6666666699999997</v>
      </c>
      <c r="C7034" t="str">
        <f>IF(WEEKDAY(Tableau13[[#This Row],[Données]],11)&gt;5,"W","S")</f>
        <v>S</v>
      </c>
      <c r="D7034" t="str" cm="1">
        <f t="array" ref="D7034">_xlfn.IFS(
AND(Tableau13[[#This Row],[Jours]]="W",Tableau13[[#This Row],[Colonne1]]="HC"),"Talon",
Tableau13[[#This Row],[Colonne1]]="HP","Consommation normale",
E7034="HC","Talon")</f>
        <v>Consommation normale</v>
      </c>
      <c r="E7034" s="3" t="str">
        <f>IF(OR(Tableau13[[#This Row],[Données]]-INT(Tableau13[[#This Row],[Données]])&lt;$J$2,Tableau13[[#This Row],[Données]]-INT(Tableau13[[#This Row],[Données]])&gt;=$I$2),"HC","HP")</f>
        <v>HP</v>
      </c>
      <c r="F7034" t="str">
        <f>IF(AND(Tableau13[[#This Row],[Jours]]="W",Tableau13[[#This Row],[Colonne1]]="HC")=TRUE, "Talon","Conso normale")</f>
        <v>Conso normale</v>
      </c>
    </row>
    <row r="7035" spans="1:6">
      <c r="A7035" s="6">
        <v>45279.840277777781</v>
      </c>
      <c r="B7035" s="7">
        <v>9.6666666699999997</v>
      </c>
      <c r="C7035" t="str">
        <f>IF(WEEKDAY(Tableau13[[#This Row],[Données]],11)&gt;5,"W","S")</f>
        <v>S</v>
      </c>
      <c r="D7035" t="str" cm="1">
        <f t="array" ref="D7035">_xlfn.IFS(
AND(Tableau13[[#This Row],[Jours]]="W",Tableau13[[#This Row],[Colonne1]]="HC"),"Talon",
Tableau13[[#This Row],[Colonne1]]="HP","Consommation normale",
E7035="HC","Talon")</f>
        <v>Consommation normale</v>
      </c>
      <c r="E7035" s="3" t="str">
        <f>IF(OR(Tableau13[[#This Row],[Données]]-INT(Tableau13[[#This Row],[Données]])&lt;$J$2,Tableau13[[#This Row],[Données]]-INT(Tableau13[[#This Row],[Données]])&gt;=$I$2),"HC","HP")</f>
        <v>HP</v>
      </c>
      <c r="F7035" t="str">
        <f>IF(AND(Tableau13[[#This Row],[Jours]]="W",Tableau13[[#This Row],[Colonne1]]="HC")=TRUE, "Talon","Conso normale")</f>
        <v>Conso normale</v>
      </c>
    </row>
    <row r="7036" spans="1:6">
      <c r="A7036" s="6">
        <v>45279.847222222219</v>
      </c>
      <c r="B7036" s="7">
        <v>9.0833333300000003</v>
      </c>
      <c r="C7036" t="str">
        <f>IF(WEEKDAY(Tableau13[[#This Row],[Données]],11)&gt;5,"W","S")</f>
        <v>S</v>
      </c>
      <c r="D7036" t="str" cm="1">
        <f t="array" ref="D7036">_xlfn.IFS(
AND(Tableau13[[#This Row],[Jours]]="W",Tableau13[[#This Row],[Colonne1]]="HC"),"Talon",
Tableau13[[#This Row],[Colonne1]]="HP","Consommation normale",
E7036="HC","Talon")</f>
        <v>Consommation normale</v>
      </c>
      <c r="E7036" s="3" t="str">
        <f>IF(OR(Tableau13[[#This Row],[Données]]-INT(Tableau13[[#This Row],[Données]])&lt;$J$2,Tableau13[[#This Row],[Données]]-INT(Tableau13[[#This Row],[Données]])&gt;=$I$2),"HC","HP")</f>
        <v>HP</v>
      </c>
      <c r="F7036" t="str">
        <f>IF(AND(Tableau13[[#This Row],[Jours]]="W",Tableau13[[#This Row],[Colonne1]]="HC")=TRUE, "Talon","Conso normale")</f>
        <v>Conso normale</v>
      </c>
    </row>
    <row r="7037" spans="1:6">
      <c r="A7037" s="6">
        <v>45279.854166666664</v>
      </c>
      <c r="B7037" s="7">
        <v>9.1666666699999997</v>
      </c>
      <c r="C7037" t="str">
        <f>IF(WEEKDAY(Tableau13[[#This Row],[Données]],11)&gt;5,"W","S")</f>
        <v>S</v>
      </c>
      <c r="D7037" t="str" cm="1">
        <f t="array" ref="D7037">_xlfn.IFS(
AND(Tableau13[[#This Row],[Jours]]="W",Tableau13[[#This Row],[Colonne1]]="HC"),"Talon",
Tableau13[[#This Row],[Colonne1]]="HP","Consommation normale",
E7037="HC","Talon")</f>
        <v>Consommation normale</v>
      </c>
      <c r="E7037" s="3" t="str">
        <f>IF(OR(Tableau13[[#This Row],[Données]]-INT(Tableau13[[#This Row],[Données]])&lt;$J$2,Tableau13[[#This Row],[Données]]-INT(Tableau13[[#This Row],[Données]])&gt;=$I$2),"HC","HP")</f>
        <v>HP</v>
      </c>
      <c r="F7037" t="str">
        <f>IF(AND(Tableau13[[#This Row],[Jours]]="W",Tableau13[[#This Row],[Colonne1]]="HC")=TRUE, "Talon","Conso normale")</f>
        <v>Conso normale</v>
      </c>
    </row>
    <row r="7038" spans="1:6">
      <c r="A7038" s="6">
        <v>45279.861111111109</v>
      </c>
      <c r="B7038" s="7">
        <v>9.0833333300000003</v>
      </c>
      <c r="C7038" t="str">
        <f>IF(WEEKDAY(Tableau13[[#This Row],[Données]],11)&gt;5,"W","S")</f>
        <v>S</v>
      </c>
      <c r="D7038" t="str" cm="1">
        <f t="array" ref="D7038">_xlfn.IFS(
AND(Tableau13[[#This Row],[Jours]]="W",Tableau13[[#This Row],[Colonne1]]="HC"),"Talon",
Tableau13[[#This Row],[Colonne1]]="HP","Consommation normale",
E7038="HC","Talon")</f>
        <v>Consommation normale</v>
      </c>
      <c r="E7038" s="3" t="str">
        <f>IF(OR(Tableau13[[#This Row],[Données]]-INT(Tableau13[[#This Row],[Données]])&lt;$J$2,Tableau13[[#This Row],[Données]]-INT(Tableau13[[#This Row],[Données]])&gt;=$I$2),"HC","HP")</f>
        <v>HP</v>
      </c>
      <c r="F7038" t="str">
        <f>IF(AND(Tableau13[[#This Row],[Jours]]="W",Tableau13[[#This Row],[Colonne1]]="HC")=TRUE, "Talon","Conso normale")</f>
        <v>Conso normale</v>
      </c>
    </row>
    <row r="7039" spans="1:6">
      <c r="A7039" s="6">
        <v>45279.868055555555</v>
      </c>
      <c r="B7039" s="7">
        <v>7.5</v>
      </c>
      <c r="C7039" t="str">
        <f>IF(WEEKDAY(Tableau13[[#This Row],[Données]],11)&gt;5,"W","S")</f>
        <v>S</v>
      </c>
      <c r="D7039" t="str" cm="1">
        <f t="array" ref="D7039">_xlfn.IFS(
AND(Tableau13[[#This Row],[Jours]]="W",Tableau13[[#This Row],[Colonne1]]="HC"),"Talon",
Tableau13[[#This Row],[Colonne1]]="HP","Consommation normale",
E7039="HC","Talon")</f>
        <v>Consommation normale</v>
      </c>
      <c r="E7039" s="3" t="str">
        <f>IF(OR(Tableau13[[#This Row],[Données]]-INT(Tableau13[[#This Row],[Données]])&lt;$J$2,Tableau13[[#This Row],[Données]]-INT(Tableau13[[#This Row],[Données]])&gt;=$I$2),"HC","HP")</f>
        <v>HP</v>
      </c>
      <c r="F7039" t="str">
        <f>IF(AND(Tableau13[[#This Row],[Jours]]="W",Tableau13[[#This Row],[Colonne1]]="HC")=TRUE, "Talon","Conso normale")</f>
        <v>Conso normale</v>
      </c>
    </row>
    <row r="7040" spans="1:6">
      <c r="A7040" s="6">
        <v>45279.875</v>
      </c>
      <c r="B7040" s="7">
        <v>6.75</v>
      </c>
      <c r="C7040" t="str">
        <f>IF(WEEKDAY(Tableau13[[#This Row],[Données]],11)&gt;5,"W","S")</f>
        <v>S</v>
      </c>
      <c r="D7040" t="str" cm="1">
        <f t="array" ref="D7040">_xlfn.IFS(
AND(Tableau13[[#This Row],[Jours]]="W",Tableau13[[#This Row],[Colonne1]]="HC"),"Talon",
Tableau13[[#This Row],[Colonne1]]="HP","Consommation normale",
E7040="HC","Talon")</f>
        <v>Consommation normale</v>
      </c>
      <c r="E7040" s="3" t="str">
        <f>IF(OR(Tableau13[[#This Row],[Données]]-INT(Tableau13[[#This Row],[Données]])&lt;$J$2,Tableau13[[#This Row],[Données]]-INT(Tableau13[[#This Row],[Données]])&gt;=$I$2),"HC","HP")</f>
        <v>HP</v>
      </c>
      <c r="F7040" t="str">
        <f>IF(AND(Tableau13[[#This Row],[Jours]]="W",Tableau13[[#This Row],[Colonne1]]="HC")=TRUE, "Talon","Conso normale")</f>
        <v>Conso normale</v>
      </c>
    </row>
    <row r="7041" spans="1:6">
      <c r="A7041" s="6">
        <v>45279.881944444445</v>
      </c>
      <c r="B7041" s="7">
        <v>6.5833333300000003</v>
      </c>
      <c r="C7041" t="str">
        <f>IF(WEEKDAY(Tableau13[[#This Row],[Données]],11)&gt;5,"W","S")</f>
        <v>S</v>
      </c>
      <c r="D7041" t="str" cm="1">
        <f t="array" ref="D7041">_xlfn.IFS(
AND(Tableau13[[#This Row],[Jours]]="W",Tableau13[[#This Row],[Colonne1]]="HC"),"Talon",
Tableau13[[#This Row],[Colonne1]]="HP","Consommation normale",
E7041="HC","Talon")</f>
        <v>Consommation normale</v>
      </c>
      <c r="E7041" s="3" t="str">
        <f>IF(OR(Tableau13[[#This Row],[Données]]-INT(Tableau13[[#This Row],[Données]])&lt;$J$2,Tableau13[[#This Row],[Données]]-INT(Tableau13[[#This Row],[Données]])&gt;=$I$2),"HC","HP")</f>
        <v>HP</v>
      </c>
      <c r="F7041" t="str">
        <f>IF(AND(Tableau13[[#This Row],[Jours]]="W",Tableau13[[#This Row],[Colonne1]]="HC")=TRUE, "Talon","Conso normale")</f>
        <v>Conso normale</v>
      </c>
    </row>
    <row r="7042" spans="1:6">
      <c r="A7042" s="6">
        <v>45279.888888888891</v>
      </c>
      <c r="B7042" s="7">
        <v>6.6666666699999997</v>
      </c>
      <c r="C7042" t="str">
        <f>IF(WEEKDAY(Tableau13[[#This Row],[Données]],11)&gt;5,"W","S")</f>
        <v>S</v>
      </c>
      <c r="D7042" t="str" cm="1">
        <f t="array" ref="D7042">_xlfn.IFS(
AND(Tableau13[[#This Row],[Jours]]="W",Tableau13[[#This Row],[Colonne1]]="HC"),"Talon",
Tableau13[[#This Row],[Colonne1]]="HP","Consommation normale",
E7042="HC","Talon")</f>
        <v>Consommation normale</v>
      </c>
      <c r="E7042" s="3" t="str">
        <f>IF(OR(Tableau13[[#This Row],[Données]]-INT(Tableau13[[#This Row],[Données]])&lt;$J$2,Tableau13[[#This Row],[Données]]-INT(Tableau13[[#This Row],[Données]])&gt;=$I$2),"HC","HP")</f>
        <v>HP</v>
      </c>
      <c r="F7042" t="str">
        <f>IF(AND(Tableau13[[#This Row],[Jours]]="W",Tableau13[[#This Row],[Colonne1]]="HC")=TRUE, "Talon","Conso normale")</f>
        <v>Conso normale</v>
      </c>
    </row>
    <row r="7043" spans="1:6">
      <c r="A7043" s="6">
        <v>45279.895833333336</v>
      </c>
      <c r="B7043" s="7">
        <v>6.4166666699999997</v>
      </c>
      <c r="C7043" t="str">
        <f>IF(WEEKDAY(Tableau13[[#This Row],[Données]],11)&gt;5,"W","S")</f>
        <v>S</v>
      </c>
      <c r="D7043" t="str" cm="1">
        <f t="array" ref="D7043">_xlfn.IFS(
AND(Tableau13[[#This Row],[Jours]]="W",Tableau13[[#This Row],[Colonne1]]="HC"),"Talon",
Tableau13[[#This Row],[Colonne1]]="HP","Consommation normale",
E7043="HC","Talon")</f>
        <v>Consommation normale</v>
      </c>
      <c r="E7043" s="3" t="str">
        <f>IF(OR(Tableau13[[#This Row],[Données]]-INT(Tableau13[[#This Row],[Données]])&lt;$J$2,Tableau13[[#This Row],[Données]]-INT(Tableau13[[#This Row],[Données]])&gt;=$I$2),"HC","HP")</f>
        <v>HP</v>
      </c>
      <c r="F7043" t="str">
        <f>IF(AND(Tableau13[[#This Row],[Jours]]="W",Tableau13[[#This Row],[Colonne1]]="HC")=TRUE, "Talon","Conso normale")</f>
        <v>Conso normale</v>
      </c>
    </row>
    <row r="7044" spans="1:6">
      <c r="A7044" s="6">
        <v>45279.902777777781</v>
      </c>
      <c r="B7044" s="7">
        <v>6</v>
      </c>
      <c r="C7044" t="str">
        <f>IF(WEEKDAY(Tableau13[[#This Row],[Données]],11)&gt;5,"W","S")</f>
        <v>S</v>
      </c>
      <c r="D7044" t="str" cm="1">
        <f t="array" ref="D7044">_xlfn.IFS(
AND(Tableau13[[#This Row],[Jours]]="W",Tableau13[[#This Row],[Colonne1]]="HC"),"Talon",
Tableau13[[#This Row],[Colonne1]]="HP","Consommation normale",
E7044="HC","Talon")</f>
        <v>Consommation normale</v>
      </c>
      <c r="E7044" s="3" t="str">
        <f>IF(OR(Tableau13[[#This Row],[Données]]-INT(Tableau13[[#This Row],[Données]])&lt;$J$2,Tableau13[[#This Row],[Données]]-INT(Tableau13[[#This Row],[Données]])&gt;=$I$2),"HC","HP")</f>
        <v>HP</v>
      </c>
      <c r="F7044" t="str">
        <f>IF(AND(Tableau13[[#This Row],[Jours]]="W",Tableau13[[#This Row],[Colonne1]]="HC")=TRUE, "Talon","Conso normale")</f>
        <v>Conso normale</v>
      </c>
    </row>
    <row r="7045" spans="1:6">
      <c r="A7045" s="6">
        <v>45279.909722222219</v>
      </c>
      <c r="B7045" s="7">
        <v>6.1666666699999997</v>
      </c>
      <c r="C7045" t="str">
        <f>IF(WEEKDAY(Tableau13[[#This Row],[Données]],11)&gt;5,"W","S")</f>
        <v>S</v>
      </c>
      <c r="D7045" t="str" cm="1">
        <f t="array" ref="D7045">_xlfn.IFS(
AND(Tableau13[[#This Row],[Jours]]="W",Tableau13[[#This Row],[Colonne1]]="HC"),"Talon",
Tableau13[[#This Row],[Colonne1]]="HP","Consommation normale",
E7045="HC","Talon")</f>
        <v>Consommation normale</v>
      </c>
      <c r="E7045" s="3" t="str">
        <f>IF(OR(Tableau13[[#This Row],[Données]]-INT(Tableau13[[#This Row],[Données]])&lt;$J$2,Tableau13[[#This Row],[Données]]-INT(Tableau13[[#This Row],[Données]])&gt;=$I$2),"HC","HP")</f>
        <v>HP</v>
      </c>
      <c r="F7045" t="str">
        <f>IF(AND(Tableau13[[#This Row],[Jours]]="W",Tableau13[[#This Row],[Colonne1]]="HC")=TRUE, "Talon","Conso normale")</f>
        <v>Conso normale</v>
      </c>
    </row>
    <row r="7046" spans="1:6">
      <c r="A7046" s="6">
        <v>45279.916666666664</v>
      </c>
      <c r="B7046" s="7">
        <v>6.5833333300000003</v>
      </c>
      <c r="C7046" t="str">
        <f>IF(WEEKDAY(Tableau13[[#This Row],[Données]],11)&gt;5,"W","S")</f>
        <v>S</v>
      </c>
      <c r="D7046" t="str" cm="1">
        <f t="array" ref="D7046">_xlfn.IFS(
AND(Tableau13[[#This Row],[Jours]]="W",Tableau13[[#This Row],[Colonne1]]="HC"),"Talon",
Tableau13[[#This Row],[Colonne1]]="HP","Consommation normale",
E7046="HC","Talon")</f>
        <v>Consommation normale</v>
      </c>
      <c r="E7046" s="3" t="str">
        <f>IF(OR(Tableau13[[#This Row],[Données]]-INT(Tableau13[[#This Row],[Données]])&lt;$J$2,Tableau13[[#This Row],[Données]]-INT(Tableau13[[#This Row],[Données]])&gt;=$I$2),"HC","HP")</f>
        <v>HP</v>
      </c>
      <c r="F7046" t="str">
        <f>IF(AND(Tableau13[[#This Row],[Jours]]="W",Tableau13[[#This Row],[Colonne1]]="HC")=TRUE, "Talon","Conso normale")</f>
        <v>Conso normale</v>
      </c>
    </row>
    <row r="7047" spans="1:6">
      <c r="A7047" s="6">
        <v>45279.923611111109</v>
      </c>
      <c r="B7047" s="7">
        <v>6.5</v>
      </c>
      <c r="C7047" t="str">
        <f>IF(WEEKDAY(Tableau13[[#This Row],[Données]],11)&gt;5,"W","S")</f>
        <v>S</v>
      </c>
      <c r="D7047" t="str" cm="1">
        <f t="array" ref="D7047">_xlfn.IFS(
AND(Tableau13[[#This Row],[Jours]]="W",Tableau13[[#This Row],[Colonne1]]="HC"),"Talon",
Tableau13[[#This Row],[Colonne1]]="HP","Consommation normale",
E7047="HC","Talon")</f>
        <v>Talon</v>
      </c>
      <c r="E7047" s="3" t="str">
        <f>IF(OR(Tableau13[[#This Row],[Données]]-INT(Tableau13[[#This Row],[Données]])&lt;$J$2,Tableau13[[#This Row],[Données]]-INT(Tableau13[[#This Row],[Données]])&gt;=$I$2),"HC","HP")</f>
        <v>HC</v>
      </c>
      <c r="F7047" t="str">
        <f>IF(AND(Tableau13[[#This Row],[Jours]]="W",Tableau13[[#This Row],[Colonne1]]="HC")=TRUE, "Talon","Conso normale")</f>
        <v>Conso normale</v>
      </c>
    </row>
    <row r="7048" spans="1:6">
      <c r="A7048" s="6">
        <v>45279.930555555555</v>
      </c>
      <c r="B7048" s="7">
        <v>6.5</v>
      </c>
      <c r="C7048" t="str">
        <f>IF(WEEKDAY(Tableau13[[#This Row],[Données]],11)&gt;5,"W","S")</f>
        <v>S</v>
      </c>
      <c r="D7048" t="str" cm="1">
        <f t="array" ref="D7048">_xlfn.IFS(
AND(Tableau13[[#This Row],[Jours]]="W",Tableau13[[#This Row],[Colonne1]]="HC"),"Talon",
Tableau13[[#This Row],[Colonne1]]="HP","Consommation normale",
E7048="HC","Talon")</f>
        <v>Talon</v>
      </c>
      <c r="E7048" s="3" t="str">
        <f>IF(OR(Tableau13[[#This Row],[Données]]-INT(Tableau13[[#This Row],[Données]])&lt;$J$2,Tableau13[[#This Row],[Données]]-INT(Tableau13[[#This Row],[Données]])&gt;=$I$2),"HC","HP")</f>
        <v>HC</v>
      </c>
      <c r="F7048" t="str">
        <f>IF(AND(Tableau13[[#This Row],[Jours]]="W",Tableau13[[#This Row],[Colonne1]]="HC")=TRUE, "Talon","Conso normale")</f>
        <v>Conso normale</v>
      </c>
    </row>
    <row r="7049" spans="1:6">
      <c r="A7049" s="6">
        <v>45279.9375</v>
      </c>
      <c r="B7049" s="7">
        <v>6.1666666699999997</v>
      </c>
      <c r="C7049" t="str">
        <f>IF(WEEKDAY(Tableau13[[#This Row],[Données]],11)&gt;5,"W","S")</f>
        <v>S</v>
      </c>
      <c r="D7049" t="str" cm="1">
        <f t="array" ref="D7049">_xlfn.IFS(
AND(Tableau13[[#This Row],[Jours]]="W",Tableau13[[#This Row],[Colonne1]]="HC"),"Talon",
Tableau13[[#This Row],[Colonne1]]="HP","Consommation normale",
E7049="HC","Talon")</f>
        <v>Talon</v>
      </c>
      <c r="E7049" s="3" t="str">
        <f>IF(OR(Tableau13[[#This Row],[Données]]-INT(Tableau13[[#This Row],[Données]])&lt;$J$2,Tableau13[[#This Row],[Données]]-INT(Tableau13[[#This Row],[Données]])&gt;=$I$2),"HC","HP")</f>
        <v>HC</v>
      </c>
      <c r="F7049" t="str">
        <f>IF(AND(Tableau13[[#This Row],[Jours]]="W",Tableau13[[#This Row],[Colonne1]]="HC")=TRUE, "Talon","Conso normale")</f>
        <v>Conso normale</v>
      </c>
    </row>
    <row r="7050" spans="1:6">
      <c r="A7050" s="6">
        <v>45279.944444444445</v>
      </c>
      <c r="B7050" s="7">
        <v>6.4166666699999997</v>
      </c>
      <c r="C7050" t="str">
        <f>IF(WEEKDAY(Tableau13[[#This Row],[Données]],11)&gt;5,"W","S")</f>
        <v>S</v>
      </c>
      <c r="D7050" t="str" cm="1">
        <f t="array" ref="D7050">_xlfn.IFS(
AND(Tableau13[[#This Row],[Jours]]="W",Tableau13[[#This Row],[Colonne1]]="HC"),"Talon",
Tableau13[[#This Row],[Colonne1]]="HP","Consommation normale",
E7050="HC","Talon")</f>
        <v>Talon</v>
      </c>
      <c r="E7050" s="3" t="str">
        <f>IF(OR(Tableau13[[#This Row],[Données]]-INT(Tableau13[[#This Row],[Données]])&lt;$J$2,Tableau13[[#This Row],[Données]]-INT(Tableau13[[#This Row],[Données]])&gt;=$I$2),"HC","HP")</f>
        <v>HC</v>
      </c>
      <c r="F7050" t="str">
        <f>IF(AND(Tableau13[[#This Row],[Jours]]="W",Tableau13[[#This Row],[Colonne1]]="HC")=TRUE, "Talon","Conso normale")</f>
        <v>Conso normale</v>
      </c>
    </row>
    <row r="7051" spans="1:6">
      <c r="A7051" s="6">
        <v>45279.951388888891</v>
      </c>
      <c r="B7051" s="7">
        <v>6</v>
      </c>
      <c r="C7051" t="str">
        <f>IF(WEEKDAY(Tableau13[[#This Row],[Données]],11)&gt;5,"W","S")</f>
        <v>S</v>
      </c>
      <c r="D7051" t="str" cm="1">
        <f t="array" ref="D7051">_xlfn.IFS(
AND(Tableau13[[#This Row],[Jours]]="W",Tableau13[[#This Row],[Colonne1]]="HC"),"Talon",
Tableau13[[#This Row],[Colonne1]]="HP","Consommation normale",
E7051="HC","Talon")</f>
        <v>Talon</v>
      </c>
      <c r="E7051" s="3" t="str">
        <f>IF(OR(Tableau13[[#This Row],[Données]]-INT(Tableau13[[#This Row],[Données]])&lt;$J$2,Tableau13[[#This Row],[Données]]-INT(Tableau13[[#This Row],[Données]])&gt;=$I$2),"HC","HP")</f>
        <v>HC</v>
      </c>
      <c r="F7051" t="str">
        <f>IF(AND(Tableau13[[#This Row],[Jours]]="W",Tableau13[[#This Row],[Colonne1]]="HC")=TRUE, "Talon","Conso normale")</f>
        <v>Conso normale</v>
      </c>
    </row>
    <row r="7052" spans="1:6">
      <c r="A7052" s="6">
        <v>45279.958333333336</v>
      </c>
      <c r="B7052" s="7">
        <v>6.25</v>
      </c>
      <c r="C7052" t="str">
        <f>IF(WEEKDAY(Tableau13[[#This Row],[Données]],11)&gt;5,"W","S")</f>
        <v>S</v>
      </c>
      <c r="D7052" t="str" cm="1">
        <f t="array" ref="D7052">_xlfn.IFS(
AND(Tableau13[[#This Row],[Jours]]="W",Tableau13[[#This Row],[Colonne1]]="HC"),"Talon",
Tableau13[[#This Row],[Colonne1]]="HP","Consommation normale",
E7052="HC","Talon")</f>
        <v>Talon</v>
      </c>
      <c r="E7052" s="3" t="str">
        <f>IF(OR(Tableau13[[#This Row],[Données]]-INT(Tableau13[[#This Row],[Données]])&lt;$J$2,Tableau13[[#This Row],[Données]]-INT(Tableau13[[#This Row],[Données]])&gt;=$I$2),"HC","HP")</f>
        <v>HC</v>
      </c>
      <c r="F7052" t="str">
        <f>IF(AND(Tableau13[[#This Row],[Jours]]="W",Tableau13[[#This Row],[Colonne1]]="HC")=TRUE, "Talon","Conso normale")</f>
        <v>Conso normale</v>
      </c>
    </row>
    <row r="7053" spans="1:6">
      <c r="A7053" s="6">
        <v>45279.965277777781</v>
      </c>
      <c r="B7053" s="7">
        <v>6.4166666699999997</v>
      </c>
      <c r="C7053" t="str">
        <f>IF(WEEKDAY(Tableau13[[#This Row],[Données]],11)&gt;5,"W","S")</f>
        <v>S</v>
      </c>
      <c r="D7053" t="str" cm="1">
        <f t="array" ref="D7053">_xlfn.IFS(
AND(Tableau13[[#This Row],[Jours]]="W",Tableau13[[#This Row],[Colonne1]]="HC"),"Talon",
Tableau13[[#This Row],[Colonne1]]="HP","Consommation normale",
E7053="HC","Talon")</f>
        <v>Talon</v>
      </c>
      <c r="E7053" s="3" t="str">
        <f>IF(OR(Tableau13[[#This Row],[Données]]-INT(Tableau13[[#This Row],[Données]])&lt;$J$2,Tableau13[[#This Row],[Données]]-INT(Tableau13[[#This Row],[Données]])&gt;=$I$2),"HC","HP")</f>
        <v>HC</v>
      </c>
      <c r="F7053" t="str">
        <f>IF(AND(Tableau13[[#This Row],[Jours]]="W",Tableau13[[#This Row],[Colonne1]]="HC")=TRUE, "Talon","Conso normale")</f>
        <v>Conso normale</v>
      </c>
    </row>
    <row r="7054" spans="1:6">
      <c r="A7054" s="6">
        <v>45279.972222222219</v>
      </c>
      <c r="B7054" s="7">
        <v>6.3333333300000003</v>
      </c>
      <c r="C7054" t="str">
        <f>IF(WEEKDAY(Tableau13[[#This Row],[Données]],11)&gt;5,"W","S")</f>
        <v>S</v>
      </c>
      <c r="D7054" t="str" cm="1">
        <f t="array" ref="D7054">_xlfn.IFS(
AND(Tableau13[[#This Row],[Jours]]="W",Tableau13[[#This Row],[Colonne1]]="HC"),"Talon",
Tableau13[[#This Row],[Colonne1]]="HP","Consommation normale",
E7054="HC","Talon")</f>
        <v>Talon</v>
      </c>
      <c r="E7054" s="3" t="str">
        <f>IF(OR(Tableau13[[#This Row],[Données]]-INT(Tableau13[[#This Row],[Données]])&lt;$J$2,Tableau13[[#This Row],[Données]]-INT(Tableau13[[#This Row],[Données]])&gt;=$I$2),"HC","HP")</f>
        <v>HC</v>
      </c>
      <c r="F7054" t="str">
        <f>IF(AND(Tableau13[[#This Row],[Jours]]="W",Tableau13[[#This Row],[Colonne1]]="HC")=TRUE, "Talon","Conso normale")</f>
        <v>Conso normale</v>
      </c>
    </row>
    <row r="7055" spans="1:6">
      <c r="A7055" s="6">
        <v>45279.979166666664</v>
      </c>
      <c r="B7055" s="7">
        <v>6.5</v>
      </c>
      <c r="C7055" t="str">
        <f>IF(WEEKDAY(Tableau13[[#This Row],[Données]],11)&gt;5,"W","S")</f>
        <v>S</v>
      </c>
      <c r="D7055" t="str" cm="1">
        <f t="array" ref="D7055">_xlfn.IFS(
AND(Tableau13[[#This Row],[Jours]]="W",Tableau13[[#This Row],[Colonne1]]="HC"),"Talon",
Tableau13[[#This Row],[Colonne1]]="HP","Consommation normale",
E7055="HC","Talon")</f>
        <v>Talon</v>
      </c>
      <c r="E7055" s="3" t="str">
        <f>IF(OR(Tableau13[[#This Row],[Données]]-INT(Tableau13[[#This Row],[Données]])&lt;$J$2,Tableau13[[#This Row],[Données]]-INT(Tableau13[[#This Row],[Données]])&gt;=$I$2),"HC","HP")</f>
        <v>HC</v>
      </c>
      <c r="F7055" t="str">
        <f>IF(AND(Tableau13[[#This Row],[Jours]]="W",Tableau13[[#This Row],[Colonne1]]="HC")=TRUE, "Talon","Conso normale")</f>
        <v>Conso normale</v>
      </c>
    </row>
    <row r="7056" spans="1:6">
      <c r="A7056" s="6">
        <v>45279.986111111109</v>
      </c>
      <c r="B7056" s="7">
        <v>6.4166666699999997</v>
      </c>
      <c r="C7056" t="str">
        <f>IF(WEEKDAY(Tableau13[[#This Row],[Données]],11)&gt;5,"W","S")</f>
        <v>S</v>
      </c>
      <c r="D7056" t="str" cm="1">
        <f t="array" ref="D7056">_xlfn.IFS(
AND(Tableau13[[#This Row],[Jours]]="W",Tableau13[[#This Row],[Colonne1]]="HC"),"Talon",
Tableau13[[#This Row],[Colonne1]]="HP","Consommation normale",
E7056="HC","Talon")</f>
        <v>Talon</v>
      </c>
      <c r="E7056" s="3" t="str">
        <f>IF(OR(Tableau13[[#This Row],[Données]]-INT(Tableau13[[#This Row],[Données]])&lt;$J$2,Tableau13[[#This Row],[Données]]-INT(Tableau13[[#This Row],[Données]])&gt;=$I$2),"HC","HP")</f>
        <v>HC</v>
      </c>
      <c r="F7056" t="str">
        <f>IF(AND(Tableau13[[#This Row],[Jours]]="W",Tableau13[[#This Row],[Colonne1]]="HC")=TRUE, "Talon","Conso normale")</f>
        <v>Conso normale</v>
      </c>
    </row>
    <row r="7057" spans="1:6">
      <c r="A7057" s="6">
        <v>45279.993055555555</v>
      </c>
      <c r="B7057" s="7">
        <v>6</v>
      </c>
      <c r="C7057" t="str">
        <f>IF(WEEKDAY(Tableau13[[#This Row],[Données]],11)&gt;5,"W","S")</f>
        <v>S</v>
      </c>
      <c r="D7057" t="str" cm="1">
        <f t="array" ref="D7057">_xlfn.IFS(
AND(Tableau13[[#This Row],[Jours]]="W",Tableau13[[#This Row],[Colonne1]]="HC"),"Talon",
Tableau13[[#This Row],[Colonne1]]="HP","Consommation normale",
E7057="HC","Talon")</f>
        <v>Talon</v>
      </c>
      <c r="E7057" s="3" t="str">
        <f>IF(OR(Tableau13[[#This Row],[Données]]-INT(Tableau13[[#This Row],[Données]])&lt;$J$2,Tableau13[[#This Row],[Données]]-INT(Tableau13[[#This Row],[Données]])&gt;=$I$2),"HC","HP")</f>
        <v>HC</v>
      </c>
      <c r="F7057" t="str">
        <f>IF(AND(Tableau13[[#This Row],[Jours]]="W",Tableau13[[#This Row],[Colonne1]]="HC")=TRUE, "Talon","Conso normale")</f>
        <v>Conso normale</v>
      </c>
    </row>
    <row r="7058" spans="1:6">
      <c r="A7058" s="6">
        <v>45280</v>
      </c>
      <c r="B7058" s="7">
        <v>6.0833333300000003</v>
      </c>
      <c r="C7058" t="str">
        <f>IF(WEEKDAY(Tableau13[[#This Row],[Données]],11)&gt;5,"W","S")</f>
        <v>S</v>
      </c>
      <c r="D7058" t="str" cm="1">
        <f t="array" ref="D7058">_xlfn.IFS(
AND(Tableau13[[#This Row],[Jours]]="W",Tableau13[[#This Row],[Colonne1]]="HC"),"Talon",
Tableau13[[#This Row],[Colonne1]]="HP","Consommation normale",
E7058="HC","Talon")</f>
        <v>Talon</v>
      </c>
      <c r="E7058" s="3" t="str">
        <f>IF(OR(Tableau13[[#This Row],[Données]]-INT(Tableau13[[#This Row],[Données]])&lt;$J$2,Tableau13[[#This Row],[Données]]-INT(Tableau13[[#This Row],[Données]])&gt;=$I$2),"HC","HP")</f>
        <v>HC</v>
      </c>
      <c r="F7058" t="str">
        <f>IF(AND(Tableau13[[#This Row],[Jours]]="W",Tableau13[[#This Row],[Colonne1]]="HC")=TRUE, "Talon","Conso normale")</f>
        <v>Conso normale</v>
      </c>
    </row>
    <row r="7059" spans="1:6">
      <c r="A7059" s="6">
        <v>45280.006944444445</v>
      </c>
      <c r="B7059" s="7">
        <v>6.5</v>
      </c>
      <c r="C7059" t="str">
        <f>IF(WEEKDAY(Tableau13[[#This Row],[Données]],11)&gt;5,"W","S")</f>
        <v>S</v>
      </c>
      <c r="D7059" t="str" cm="1">
        <f t="array" ref="D7059">_xlfn.IFS(
AND(Tableau13[[#This Row],[Jours]]="W",Tableau13[[#This Row],[Colonne1]]="HC"),"Talon",
Tableau13[[#This Row],[Colonne1]]="HP","Consommation normale",
E7059="HC","Talon")</f>
        <v>Talon</v>
      </c>
      <c r="E7059" s="3" t="str">
        <f>IF(OR(Tableau13[[#This Row],[Données]]-INT(Tableau13[[#This Row],[Données]])&lt;$J$2,Tableau13[[#This Row],[Données]]-INT(Tableau13[[#This Row],[Données]])&gt;=$I$2),"HC","HP")</f>
        <v>HC</v>
      </c>
      <c r="F7059" t="str">
        <f>IF(AND(Tableau13[[#This Row],[Jours]]="W",Tableau13[[#This Row],[Colonne1]]="HC")=TRUE, "Talon","Conso normale")</f>
        <v>Conso normale</v>
      </c>
    </row>
    <row r="7060" spans="1:6">
      <c r="A7060" s="6">
        <v>45280.013888888891</v>
      </c>
      <c r="B7060" s="7">
        <v>6.5</v>
      </c>
      <c r="C7060" t="str">
        <f>IF(WEEKDAY(Tableau13[[#This Row],[Données]],11)&gt;5,"W","S")</f>
        <v>S</v>
      </c>
      <c r="D7060" t="str" cm="1">
        <f t="array" ref="D7060">_xlfn.IFS(
AND(Tableau13[[#This Row],[Jours]]="W",Tableau13[[#This Row],[Colonne1]]="HC"),"Talon",
Tableau13[[#This Row],[Colonne1]]="HP","Consommation normale",
E7060="HC","Talon")</f>
        <v>Talon</v>
      </c>
      <c r="E7060" s="3" t="str">
        <f>IF(OR(Tableau13[[#This Row],[Données]]-INT(Tableau13[[#This Row],[Données]])&lt;$J$2,Tableau13[[#This Row],[Données]]-INT(Tableau13[[#This Row],[Données]])&gt;=$I$2),"HC","HP")</f>
        <v>HC</v>
      </c>
      <c r="F7060" t="str">
        <f>IF(AND(Tableau13[[#This Row],[Jours]]="W",Tableau13[[#This Row],[Colonne1]]="HC")=TRUE, "Talon","Conso normale")</f>
        <v>Conso normale</v>
      </c>
    </row>
    <row r="7061" spans="1:6">
      <c r="A7061" s="6">
        <v>45280.020833333336</v>
      </c>
      <c r="B7061" s="7">
        <v>6.4166666699999997</v>
      </c>
      <c r="C7061" t="str">
        <f>IF(WEEKDAY(Tableau13[[#This Row],[Données]],11)&gt;5,"W","S")</f>
        <v>S</v>
      </c>
      <c r="D7061" t="str" cm="1">
        <f t="array" ref="D7061">_xlfn.IFS(
AND(Tableau13[[#This Row],[Jours]]="W",Tableau13[[#This Row],[Colonne1]]="HC"),"Talon",
Tableau13[[#This Row],[Colonne1]]="HP","Consommation normale",
E7061="HC","Talon")</f>
        <v>Talon</v>
      </c>
      <c r="E7061" s="3" t="str">
        <f>IF(OR(Tableau13[[#This Row],[Données]]-INT(Tableau13[[#This Row],[Données]])&lt;$J$2,Tableau13[[#This Row],[Données]]-INT(Tableau13[[#This Row],[Données]])&gt;=$I$2),"HC","HP")</f>
        <v>HC</v>
      </c>
      <c r="F7061" t="str">
        <f>IF(AND(Tableau13[[#This Row],[Jours]]="W",Tableau13[[#This Row],[Colonne1]]="HC")=TRUE, "Talon","Conso normale")</f>
        <v>Conso normale</v>
      </c>
    </row>
    <row r="7062" spans="1:6">
      <c r="A7062" s="6">
        <v>45280.027777777781</v>
      </c>
      <c r="B7062" s="7">
        <v>6.4166666699999997</v>
      </c>
      <c r="C7062" t="str">
        <f>IF(WEEKDAY(Tableau13[[#This Row],[Données]],11)&gt;5,"W","S")</f>
        <v>S</v>
      </c>
      <c r="D7062" t="str" cm="1">
        <f t="array" ref="D7062">_xlfn.IFS(
AND(Tableau13[[#This Row],[Jours]]="W",Tableau13[[#This Row],[Colonne1]]="HC"),"Talon",
Tableau13[[#This Row],[Colonne1]]="HP","Consommation normale",
E7062="HC","Talon")</f>
        <v>Talon</v>
      </c>
      <c r="E7062" s="3" t="str">
        <f>IF(OR(Tableau13[[#This Row],[Données]]-INT(Tableau13[[#This Row],[Données]])&lt;$J$2,Tableau13[[#This Row],[Données]]-INT(Tableau13[[#This Row],[Données]])&gt;=$I$2),"HC","HP")</f>
        <v>HC</v>
      </c>
      <c r="F7062" t="str">
        <f>IF(AND(Tableau13[[#This Row],[Jours]]="W",Tableau13[[#This Row],[Colonne1]]="HC")=TRUE, "Talon","Conso normale")</f>
        <v>Conso normale</v>
      </c>
    </row>
    <row r="7063" spans="1:6">
      <c r="A7063" s="6">
        <v>45280.034722222219</v>
      </c>
      <c r="B7063" s="7">
        <v>6.1666666699999997</v>
      </c>
      <c r="C7063" t="str">
        <f>IF(WEEKDAY(Tableau13[[#This Row],[Données]],11)&gt;5,"W","S")</f>
        <v>S</v>
      </c>
      <c r="D7063" t="str" cm="1">
        <f t="array" ref="D7063">_xlfn.IFS(
AND(Tableau13[[#This Row],[Jours]]="W",Tableau13[[#This Row],[Colonne1]]="HC"),"Talon",
Tableau13[[#This Row],[Colonne1]]="HP","Consommation normale",
E7063="HC","Talon")</f>
        <v>Talon</v>
      </c>
      <c r="E7063" s="3" t="str">
        <f>IF(OR(Tableau13[[#This Row],[Données]]-INT(Tableau13[[#This Row],[Données]])&lt;$J$2,Tableau13[[#This Row],[Données]]-INT(Tableau13[[#This Row],[Données]])&gt;=$I$2),"HC","HP")</f>
        <v>HC</v>
      </c>
      <c r="F7063" t="str">
        <f>IF(AND(Tableau13[[#This Row],[Jours]]="W",Tableau13[[#This Row],[Colonne1]]="HC")=TRUE, "Talon","Conso normale")</f>
        <v>Conso normale</v>
      </c>
    </row>
    <row r="7064" spans="1:6">
      <c r="A7064" s="6">
        <v>45280.041666666664</v>
      </c>
      <c r="B7064" s="7">
        <v>6.1666666699999997</v>
      </c>
      <c r="C7064" t="str">
        <f>IF(WEEKDAY(Tableau13[[#This Row],[Données]],11)&gt;5,"W","S")</f>
        <v>S</v>
      </c>
      <c r="D7064" t="str" cm="1">
        <f t="array" ref="D7064">_xlfn.IFS(
AND(Tableau13[[#This Row],[Jours]]="W",Tableau13[[#This Row],[Colonne1]]="HC"),"Talon",
Tableau13[[#This Row],[Colonne1]]="HP","Consommation normale",
E7064="HC","Talon")</f>
        <v>Talon</v>
      </c>
      <c r="E7064" s="3" t="str">
        <f>IF(OR(Tableau13[[#This Row],[Données]]-INT(Tableau13[[#This Row],[Données]])&lt;$J$2,Tableau13[[#This Row],[Données]]-INT(Tableau13[[#This Row],[Données]])&gt;=$I$2),"HC","HP")</f>
        <v>HC</v>
      </c>
      <c r="F7064" t="str">
        <f>IF(AND(Tableau13[[#This Row],[Jours]]="W",Tableau13[[#This Row],[Colonne1]]="HC")=TRUE, "Talon","Conso normale")</f>
        <v>Conso normale</v>
      </c>
    </row>
    <row r="7065" spans="1:6">
      <c r="A7065" s="6">
        <v>45280.048611111109</v>
      </c>
      <c r="B7065" s="7">
        <v>6.0833333300000003</v>
      </c>
      <c r="C7065" t="str">
        <f>IF(WEEKDAY(Tableau13[[#This Row],[Données]],11)&gt;5,"W","S")</f>
        <v>S</v>
      </c>
      <c r="D7065" t="str" cm="1">
        <f t="array" ref="D7065">_xlfn.IFS(
AND(Tableau13[[#This Row],[Jours]]="W",Tableau13[[#This Row],[Colonne1]]="HC"),"Talon",
Tableau13[[#This Row],[Colonne1]]="HP","Consommation normale",
E7065="HC","Talon")</f>
        <v>Talon</v>
      </c>
      <c r="E7065" s="3" t="str">
        <f>IF(OR(Tableau13[[#This Row],[Données]]-INT(Tableau13[[#This Row],[Données]])&lt;$J$2,Tableau13[[#This Row],[Données]]-INT(Tableau13[[#This Row],[Données]])&gt;=$I$2),"HC","HP")</f>
        <v>HC</v>
      </c>
      <c r="F7065" t="str">
        <f>IF(AND(Tableau13[[#This Row],[Jours]]="W",Tableau13[[#This Row],[Colonne1]]="HC")=TRUE, "Talon","Conso normale")</f>
        <v>Conso normale</v>
      </c>
    </row>
    <row r="7066" spans="1:6">
      <c r="A7066" s="6">
        <v>45280.055555555555</v>
      </c>
      <c r="B7066" s="7">
        <v>6.5</v>
      </c>
      <c r="C7066" t="str">
        <f>IF(WEEKDAY(Tableau13[[#This Row],[Données]],11)&gt;5,"W","S")</f>
        <v>S</v>
      </c>
      <c r="D7066" t="str" cm="1">
        <f t="array" ref="D7066">_xlfn.IFS(
AND(Tableau13[[#This Row],[Jours]]="W",Tableau13[[#This Row],[Colonne1]]="HC"),"Talon",
Tableau13[[#This Row],[Colonne1]]="HP","Consommation normale",
E7066="HC","Talon")</f>
        <v>Talon</v>
      </c>
      <c r="E7066" s="3" t="str">
        <f>IF(OR(Tableau13[[#This Row],[Données]]-INT(Tableau13[[#This Row],[Données]])&lt;$J$2,Tableau13[[#This Row],[Données]]-INT(Tableau13[[#This Row],[Données]])&gt;=$I$2),"HC","HP")</f>
        <v>HC</v>
      </c>
      <c r="F7066" t="str">
        <f>IF(AND(Tableau13[[#This Row],[Jours]]="W",Tableau13[[#This Row],[Colonne1]]="HC")=TRUE, "Talon","Conso normale")</f>
        <v>Conso normale</v>
      </c>
    </row>
    <row r="7067" spans="1:6">
      <c r="A7067" s="6">
        <v>45280.0625</v>
      </c>
      <c r="B7067" s="7">
        <v>6.4166666699999997</v>
      </c>
      <c r="C7067" t="str">
        <f>IF(WEEKDAY(Tableau13[[#This Row],[Données]],11)&gt;5,"W","S")</f>
        <v>S</v>
      </c>
      <c r="D7067" t="str" cm="1">
        <f t="array" ref="D7067">_xlfn.IFS(
AND(Tableau13[[#This Row],[Jours]]="W",Tableau13[[#This Row],[Colonne1]]="HC"),"Talon",
Tableau13[[#This Row],[Colonne1]]="HP","Consommation normale",
E7067="HC","Talon")</f>
        <v>Talon</v>
      </c>
      <c r="E7067" s="3" t="str">
        <f>IF(OR(Tableau13[[#This Row],[Données]]-INT(Tableau13[[#This Row],[Données]])&lt;$J$2,Tableau13[[#This Row],[Données]]-INT(Tableau13[[#This Row],[Données]])&gt;=$I$2),"HC","HP")</f>
        <v>HC</v>
      </c>
      <c r="F7067" t="str">
        <f>IF(AND(Tableau13[[#This Row],[Jours]]="W",Tableau13[[#This Row],[Colonne1]]="HC")=TRUE, "Talon","Conso normale")</f>
        <v>Conso normale</v>
      </c>
    </row>
    <row r="7068" spans="1:6">
      <c r="A7068" s="6">
        <v>45280.069444444445</v>
      </c>
      <c r="B7068" s="7">
        <v>6.5833333300000003</v>
      </c>
      <c r="C7068" t="str">
        <f>IF(WEEKDAY(Tableau13[[#This Row],[Données]],11)&gt;5,"W","S")</f>
        <v>S</v>
      </c>
      <c r="D7068" t="str" cm="1">
        <f t="array" ref="D7068">_xlfn.IFS(
AND(Tableau13[[#This Row],[Jours]]="W",Tableau13[[#This Row],[Colonne1]]="HC"),"Talon",
Tableau13[[#This Row],[Colonne1]]="HP","Consommation normale",
E7068="HC","Talon")</f>
        <v>Talon</v>
      </c>
      <c r="E7068" s="3" t="str">
        <f>IF(OR(Tableau13[[#This Row],[Données]]-INT(Tableau13[[#This Row],[Données]])&lt;$J$2,Tableau13[[#This Row],[Données]]-INT(Tableau13[[#This Row],[Données]])&gt;=$I$2),"HC","HP")</f>
        <v>HC</v>
      </c>
      <c r="F7068" t="str">
        <f>IF(AND(Tableau13[[#This Row],[Jours]]="W",Tableau13[[#This Row],[Colonne1]]="HC")=TRUE, "Talon","Conso normale")</f>
        <v>Conso normale</v>
      </c>
    </row>
    <row r="7069" spans="1:6">
      <c r="A7069" s="6">
        <v>45280.076388888891</v>
      </c>
      <c r="B7069" s="7">
        <v>6.25</v>
      </c>
      <c r="C7069" t="str">
        <f>IF(WEEKDAY(Tableau13[[#This Row],[Données]],11)&gt;5,"W","S")</f>
        <v>S</v>
      </c>
      <c r="D7069" t="str" cm="1">
        <f t="array" ref="D7069">_xlfn.IFS(
AND(Tableau13[[#This Row],[Jours]]="W",Tableau13[[#This Row],[Colonne1]]="HC"),"Talon",
Tableau13[[#This Row],[Colonne1]]="HP","Consommation normale",
E7069="HC","Talon")</f>
        <v>Talon</v>
      </c>
      <c r="E7069" s="3" t="str">
        <f>IF(OR(Tableau13[[#This Row],[Données]]-INT(Tableau13[[#This Row],[Données]])&lt;$J$2,Tableau13[[#This Row],[Données]]-INT(Tableau13[[#This Row],[Données]])&gt;=$I$2),"HC","HP")</f>
        <v>HC</v>
      </c>
      <c r="F7069" t="str">
        <f>IF(AND(Tableau13[[#This Row],[Jours]]="W",Tableau13[[#This Row],[Colonne1]]="HC")=TRUE, "Talon","Conso normale")</f>
        <v>Conso normale</v>
      </c>
    </row>
    <row r="7070" spans="1:6">
      <c r="A7070" s="6">
        <v>45280.083333333336</v>
      </c>
      <c r="B7070" s="7">
        <v>6.1666666699999997</v>
      </c>
      <c r="C7070" t="str">
        <f>IF(WEEKDAY(Tableau13[[#This Row],[Données]],11)&gt;5,"W","S")</f>
        <v>S</v>
      </c>
      <c r="D7070" t="str" cm="1">
        <f t="array" ref="D7070">_xlfn.IFS(
AND(Tableau13[[#This Row],[Jours]]="W",Tableau13[[#This Row],[Colonne1]]="HC"),"Talon",
Tableau13[[#This Row],[Colonne1]]="HP","Consommation normale",
E7070="HC","Talon")</f>
        <v>Talon</v>
      </c>
      <c r="E7070" s="3" t="str">
        <f>IF(OR(Tableau13[[#This Row],[Données]]-INT(Tableau13[[#This Row],[Données]])&lt;$J$2,Tableau13[[#This Row],[Données]]-INT(Tableau13[[#This Row],[Données]])&gt;=$I$2),"HC","HP")</f>
        <v>HC</v>
      </c>
      <c r="F7070" t="str">
        <f>IF(AND(Tableau13[[#This Row],[Jours]]="W",Tableau13[[#This Row],[Colonne1]]="HC")=TRUE, "Talon","Conso normale")</f>
        <v>Conso normale</v>
      </c>
    </row>
    <row r="7071" spans="1:6">
      <c r="A7071" s="6">
        <v>45280.090277777781</v>
      </c>
      <c r="B7071" s="7">
        <v>6.0833333300000003</v>
      </c>
      <c r="C7071" t="str">
        <f>IF(WEEKDAY(Tableau13[[#This Row],[Données]],11)&gt;5,"W","S")</f>
        <v>S</v>
      </c>
      <c r="D7071" t="str" cm="1">
        <f t="array" ref="D7071">_xlfn.IFS(
AND(Tableau13[[#This Row],[Jours]]="W",Tableau13[[#This Row],[Colonne1]]="HC"),"Talon",
Tableau13[[#This Row],[Colonne1]]="HP","Consommation normale",
E7071="HC","Talon")</f>
        <v>Talon</v>
      </c>
      <c r="E7071" s="3" t="str">
        <f>IF(OR(Tableau13[[#This Row],[Données]]-INT(Tableau13[[#This Row],[Données]])&lt;$J$2,Tableau13[[#This Row],[Données]]-INT(Tableau13[[#This Row],[Données]])&gt;=$I$2),"HC","HP")</f>
        <v>HC</v>
      </c>
      <c r="F7071" t="str">
        <f>IF(AND(Tableau13[[#This Row],[Jours]]="W",Tableau13[[#This Row],[Colonne1]]="HC")=TRUE, "Talon","Conso normale")</f>
        <v>Conso normale</v>
      </c>
    </row>
    <row r="7072" spans="1:6">
      <c r="A7072" s="6">
        <v>45280.097222222219</v>
      </c>
      <c r="B7072" s="7">
        <v>6.3333333300000003</v>
      </c>
      <c r="C7072" t="str">
        <f>IF(WEEKDAY(Tableau13[[#This Row],[Données]],11)&gt;5,"W","S")</f>
        <v>S</v>
      </c>
      <c r="D7072" t="str" cm="1">
        <f t="array" ref="D7072">_xlfn.IFS(
AND(Tableau13[[#This Row],[Jours]]="W",Tableau13[[#This Row],[Colonne1]]="HC"),"Talon",
Tableau13[[#This Row],[Colonne1]]="HP","Consommation normale",
E7072="HC","Talon")</f>
        <v>Talon</v>
      </c>
      <c r="E7072" s="3" t="str">
        <f>IF(OR(Tableau13[[#This Row],[Données]]-INT(Tableau13[[#This Row],[Données]])&lt;$J$2,Tableau13[[#This Row],[Données]]-INT(Tableau13[[#This Row],[Données]])&gt;=$I$2),"HC","HP")</f>
        <v>HC</v>
      </c>
      <c r="F7072" t="str">
        <f>IF(AND(Tableau13[[#This Row],[Jours]]="W",Tableau13[[#This Row],[Colonne1]]="HC")=TRUE, "Talon","Conso normale")</f>
        <v>Conso normale</v>
      </c>
    </row>
    <row r="7073" spans="1:6">
      <c r="A7073" s="6">
        <v>45280.104166666664</v>
      </c>
      <c r="B7073" s="7">
        <v>6.4166666699999997</v>
      </c>
      <c r="C7073" t="str">
        <f>IF(WEEKDAY(Tableau13[[#This Row],[Données]],11)&gt;5,"W","S")</f>
        <v>S</v>
      </c>
      <c r="D7073" t="str" cm="1">
        <f t="array" ref="D7073">_xlfn.IFS(
AND(Tableau13[[#This Row],[Jours]]="W",Tableau13[[#This Row],[Colonne1]]="HC"),"Talon",
Tableau13[[#This Row],[Colonne1]]="HP","Consommation normale",
E7073="HC","Talon")</f>
        <v>Talon</v>
      </c>
      <c r="E7073" s="3" t="str">
        <f>IF(OR(Tableau13[[#This Row],[Données]]-INT(Tableau13[[#This Row],[Données]])&lt;$J$2,Tableau13[[#This Row],[Données]]-INT(Tableau13[[#This Row],[Données]])&gt;=$I$2),"HC","HP")</f>
        <v>HC</v>
      </c>
      <c r="F7073" t="str">
        <f>IF(AND(Tableau13[[#This Row],[Jours]]="W",Tableau13[[#This Row],[Colonne1]]="HC")=TRUE, "Talon","Conso normale")</f>
        <v>Conso normale</v>
      </c>
    </row>
    <row r="7074" spans="1:6">
      <c r="A7074" s="6">
        <v>45280.111111111109</v>
      </c>
      <c r="B7074" s="7">
        <v>6.5833333300000003</v>
      </c>
      <c r="C7074" t="str">
        <f>IF(WEEKDAY(Tableau13[[#This Row],[Données]],11)&gt;5,"W","S")</f>
        <v>S</v>
      </c>
      <c r="D7074" t="str" cm="1">
        <f t="array" ref="D7074">_xlfn.IFS(
AND(Tableau13[[#This Row],[Jours]]="W",Tableau13[[#This Row],[Colonne1]]="HC"),"Talon",
Tableau13[[#This Row],[Colonne1]]="HP","Consommation normale",
E7074="HC","Talon")</f>
        <v>Talon</v>
      </c>
      <c r="E7074" s="3" t="str">
        <f>IF(OR(Tableau13[[#This Row],[Données]]-INT(Tableau13[[#This Row],[Données]])&lt;$J$2,Tableau13[[#This Row],[Données]]-INT(Tableau13[[#This Row],[Données]])&gt;=$I$2),"HC","HP")</f>
        <v>HC</v>
      </c>
      <c r="F7074" t="str">
        <f>IF(AND(Tableau13[[#This Row],[Jours]]="W",Tableau13[[#This Row],[Colonne1]]="HC")=TRUE, "Talon","Conso normale")</f>
        <v>Conso normale</v>
      </c>
    </row>
    <row r="7075" spans="1:6">
      <c r="A7075" s="6">
        <v>45280.118055555555</v>
      </c>
      <c r="B7075" s="7">
        <v>6.3333333300000003</v>
      </c>
      <c r="C7075" t="str">
        <f>IF(WEEKDAY(Tableau13[[#This Row],[Données]],11)&gt;5,"W","S")</f>
        <v>S</v>
      </c>
      <c r="D7075" t="str" cm="1">
        <f t="array" ref="D7075">_xlfn.IFS(
AND(Tableau13[[#This Row],[Jours]]="W",Tableau13[[#This Row],[Colonne1]]="HC"),"Talon",
Tableau13[[#This Row],[Colonne1]]="HP","Consommation normale",
E7075="HC","Talon")</f>
        <v>Talon</v>
      </c>
      <c r="E7075" s="3" t="str">
        <f>IF(OR(Tableau13[[#This Row],[Données]]-INT(Tableau13[[#This Row],[Données]])&lt;$J$2,Tableau13[[#This Row],[Données]]-INT(Tableau13[[#This Row],[Données]])&gt;=$I$2),"HC","HP")</f>
        <v>HC</v>
      </c>
      <c r="F7075" t="str">
        <f>IF(AND(Tableau13[[#This Row],[Jours]]="W",Tableau13[[#This Row],[Colonne1]]="HC")=TRUE, "Talon","Conso normale")</f>
        <v>Conso normale</v>
      </c>
    </row>
    <row r="7076" spans="1:6">
      <c r="A7076" s="6">
        <v>45280.125</v>
      </c>
      <c r="B7076" s="7">
        <v>6.25</v>
      </c>
      <c r="C7076" t="str">
        <f>IF(WEEKDAY(Tableau13[[#This Row],[Données]],11)&gt;5,"W","S")</f>
        <v>S</v>
      </c>
      <c r="D7076" t="str" cm="1">
        <f t="array" ref="D7076">_xlfn.IFS(
AND(Tableau13[[#This Row],[Jours]]="W",Tableau13[[#This Row],[Colonne1]]="HC"),"Talon",
Tableau13[[#This Row],[Colonne1]]="HP","Consommation normale",
E7076="HC","Talon")</f>
        <v>Talon</v>
      </c>
      <c r="E7076" s="3" t="str">
        <f>IF(OR(Tableau13[[#This Row],[Données]]-INT(Tableau13[[#This Row],[Données]])&lt;$J$2,Tableau13[[#This Row],[Données]]-INT(Tableau13[[#This Row],[Données]])&gt;=$I$2),"HC","HP")</f>
        <v>HC</v>
      </c>
      <c r="F7076" t="str">
        <f>IF(AND(Tableau13[[#This Row],[Jours]]="W",Tableau13[[#This Row],[Colonne1]]="HC")=TRUE, "Talon","Conso normale")</f>
        <v>Conso normale</v>
      </c>
    </row>
    <row r="7077" spans="1:6">
      <c r="A7077" s="6">
        <v>45280.131944444445</v>
      </c>
      <c r="B7077" s="7">
        <v>6.5833333300000003</v>
      </c>
      <c r="C7077" t="str">
        <f>IF(WEEKDAY(Tableau13[[#This Row],[Données]],11)&gt;5,"W","S")</f>
        <v>S</v>
      </c>
      <c r="D7077" t="str" cm="1">
        <f t="array" ref="D7077">_xlfn.IFS(
AND(Tableau13[[#This Row],[Jours]]="W",Tableau13[[#This Row],[Colonne1]]="HC"),"Talon",
Tableau13[[#This Row],[Colonne1]]="HP","Consommation normale",
E7077="HC","Talon")</f>
        <v>Talon</v>
      </c>
      <c r="E7077" s="3" t="str">
        <f>IF(OR(Tableau13[[#This Row],[Données]]-INT(Tableau13[[#This Row],[Données]])&lt;$J$2,Tableau13[[#This Row],[Données]]-INT(Tableau13[[#This Row],[Données]])&gt;=$I$2),"HC","HP")</f>
        <v>HC</v>
      </c>
      <c r="F7077" t="str">
        <f>IF(AND(Tableau13[[#This Row],[Jours]]="W",Tableau13[[#This Row],[Colonne1]]="HC")=TRUE, "Talon","Conso normale")</f>
        <v>Conso normale</v>
      </c>
    </row>
    <row r="7078" spans="1:6">
      <c r="A7078" s="6">
        <v>45280.138888888891</v>
      </c>
      <c r="B7078" s="7">
        <v>5.8333333300000003</v>
      </c>
      <c r="C7078" t="str">
        <f>IF(WEEKDAY(Tableau13[[#This Row],[Données]],11)&gt;5,"W","S")</f>
        <v>S</v>
      </c>
      <c r="D7078" t="str" cm="1">
        <f t="array" ref="D7078">_xlfn.IFS(
AND(Tableau13[[#This Row],[Jours]]="W",Tableau13[[#This Row],[Colonne1]]="HC"),"Talon",
Tableau13[[#This Row],[Colonne1]]="HP","Consommation normale",
E7078="HC","Talon")</f>
        <v>Talon</v>
      </c>
      <c r="E7078" s="3" t="str">
        <f>IF(OR(Tableau13[[#This Row],[Données]]-INT(Tableau13[[#This Row],[Données]])&lt;$J$2,Tableau13[[#This Row],[Données]]-INT(Tableau13[[#This Row],[Données]])&gt;=$I$2),"HC","HP")</f>
        <v>HC</v>
      </c>
      <c r="F7078" t="str">
        <f>IF(AND(Tableau13[[#This Row],[Jours]]="W",Tableau13[[#This Row],[Colonne1]]="HC")=TRUE, "Talon","Conso normale")</f>
        <v>Conso normale</v>
      </c>
    </row>
    <row r="7079" spans="1:6">
      <c r="A7079" s="6">
        <v>45280.145833333336</v>
      </c>
      <c r="B7079" s="7">
        <v>5.5</v>
      </c>
      <c r="C7079" t="str">
        <f>IF(WEEKDAY(Tableau13[[#This Row],[Données]],11)&gt;5,"W","S")</f>
        <v>S</v>
      </c>
      <c r="D7079" t="str" cm="1">
        <f t="array" ref="D7079">_xlfn.IFS(
AND(Tableau13[[#This Row],[Jours]]="W",Tableau13[[#This Row],[Colonne1]]="HC"),"Talon",
Tableau13[[#This Row],[Colonne1]]="HP","Consommation normale",
E7079="HC","Talon")</f>
        <v>Talon</v>
      </c>
      <c r="E7079" s="3" t="str">
        <f>IF(OR(Tableau13[[#This Row],[Données]]-INT(Tableau13[[#This Row],[Données]])&lt;$J$2,Tableau13[[#This Row],[Données]]-INT(Tableau13[[#This Row],[Données]])&gt;=$I$2),"HC","HP")</f>
        <v>HC</v>
      </c>
      <c r="F7079" t="str">
        <f>IF(AND(Tableau13[[#This Row],[Jours]]="W",Tableau13[[#This Row],[Colonne1]]="HC")=TRUE, "Talon","Conso normale")</f>
        <v>Conso normale</v>
      </c>
    </row>
    <row r="7080" spans="1:6">
      <c r="A7080" s="6">
        <v>45280.152777777781</v>
      </c>
      <c r="B7080" s="7">
        <v>5.8333333300000003</v>
      </c>
      <c r="C7080" t="str">
        <f>IF(WEEKDAY(Tableau13[[#This Row],[Données]],11)&gt;5,"W","S")</f>
        <v>S</v>
      </c>
      <c r="D7080" t="str" cm="1">
        <f t="array" ref="D7080">_xlfn.IFS(
AND(Tableau13[[#This Row],[Jours]]="W",Tableau13[[#This Row],[Colonne1]]="HC"),"Talon",
Tableau13[[#This Row],[Colonne1]]="HP","Consommation normale",
E7080="HC","Talon")</f>
        <v>Talon</v>
      </c>
      <c r="E7080" s="3" t="str">
        <f>IF(OR(Tableau13[[#This Row],[Données]]-INT(Tableau13[[#This Row],[Données]])&lt;$J$2,Tableau13[[#This Row],[Données]]-INT(Tableau13[[#This Row],[Données]])&gt;=$I$2),"HC","HP")</f>
        <v>HC</v>
      </c>
      <c r="F7080" t="str">
        <f>IF(AND(Tableau13[[#This Row],[Jours]]="W",Tableau13[[#This Row],[Colonne1]]="HC")=TRUE, "Talon","Conso normale")</f>
        <v>Conso normale</v>
      </c>
    </row>
    <row r="7081" spans="1:6">
      <c r="A7081" s="6">
        <v>45280.159722222219</v>
      </c>
      <c r="B7081" s="7">
        <v>5.9166666699999997</v>
      </c>
      <c r="C7081" t="str">
        <f>IF(WEEKDAY(Tableau13[[#This Row],[Données]],11)&gt;5,"W","S")</f>
        <v>S</v>
      </c>
      <c r="D7081" t="str" cm="1">
        <f t="array" ref="D7081">_xlfn.IFS(
AND(Tableau13[[#This Row],[Jours]]="W",Tableau13[[#This Row],[Colonne1]]="HC"),"Talon",
Tableau13[[#This Row],[Colonne1]]="HP","Consommation normale",
E7081="HC","Talon")</f>
        <v>Talon</v>
      </c>
      <c r="E7081" s="3" t="str">
        <f>IF(OR(Tableau13[[#This Row],[Données]]-INT(Tableau13[[#This Row],[Données]])&lt;$J$2,Tableau13[[#This Row],[Données]]-INT(Tableau13[[#This Row],[Données]])&gt;=$I$2),"HC","HP")</f>
        <v>HC</v>
      </c>
      <c r="F7081" t="str">
        <f>IF(AND(Tableau13[[#This Row],[Jours]]="W",Tableau13[[#This Row],[Colonne1]]="HC")=TRUE, "Talon","Conso normale")</f>
        <v>Conso normale</v>
      </c>
    </row>
    <row r="7082" spans="1:6">
      <c r="A7082" s="6">
        <v>45280.166666666664</v>
      </c>
      <c r="B7082" s="7">
        <v>5.9166666699999997</v>
      </c>
      <c r="C7082" t="str">
        <f>IF(WEEKDAY(Tableau13[[#This Row],[Données]],11)&gt;5,"W","S")</f>
        <v>S</v>
      </c>
      <c r="D7082" t="str" cm="1">
        <f t="array" ref="D7082">_xlfn.IFS(
AND(Tableau13[[#This Row],[Jours]]="W",Tableau13[[#This Row],[Colonne1]]="HC"),"Talon",
Tableau13[[#This Row],[Colonne1]]="HP","Consommation normale",
E7082="HC","Talon")</f>
        <v>Talon</v>
      </c>
      <c r="E7082" s="3" t="str">
        <f>IF(OR(Tableau13[[#This Row],[Données]]-INT(Tableau13[[#This Row],[Données]])&lt;$J$2,Tableau13[[#This Row],[Données]]-INT(Tableau13[[#This Row],[Données]])&gt;=$I$2),"HC","HP")</f>
        <v>HC</v>
      </c>
      <c r="F7082" t="str">
        <f>IF(AND(Tableau13[[#This Row],[Jours]]="W",Tableau13[[#This Row],[Colonne1]]="HC")=TRUE, "Talon","Conso normale")</f>
        <v>Conso normale</v>
      </c>
    </row>
    <row r="7083" spans="1:6">
      <c r="A7083" s="6">
        <v>45280.173611111109</v>
      </c>
      <c r="B7083" s="7">
        <v>6</v>
      </c>
      <c r="C7083" t="str">
        <f>IF(WEEKDAY(Tableau13[[#This Row],[Données]],11)&gt;5,"W","S")</f>
        <v>S</v>
      </c>
      <c r="D7083" t="str" cm="1">
        <f t="array" ref="D7083">_xlfn.IFS(
AND(Tableau13[[#This Row],[Jours]]="W",Tableau13[[#This Row],[Colonne1]]="HC"),"Talon",
Tableau13[[#This Row],[Colonne1]]="HP","Consommation normale",
E7083="HC","Talon")</f>
        <v>Talon</v>
      </c>
      <c r="E7083" s="3" t="str">
        <f>IF(OR(Tableau13[[#This Row],[Données]]-INT(Tableau13[[#This Row],[Données]])&lt;$J$2,Tableau13[[#This Row],[Données]]-INT(Tableau13[[#This Row],[Données]])&gt;=$I$2),"HC","HP")</f>
        <v>HC</v>
      </c>
      <c r="F7083" t="str">
        <f>IF(AND(Tableau13[[#This Row],[Jours]]="W",Tableau13[[#This Row],[Colonne1]]="HC")=TRUE, "Talon","Conso normale")</f>
        <v>Conso normale</v>
      </c>
    </row>
    <row r="7084" spans="1:6">
      <c r="A7084" s="6">
        <v>45280.180555555555</v>
      </c>
      <c r="B7084" s="7">
        <v>5.8333333300000003</v>
      </c>
      <c r="C7084" t="str">
        <f>IF(WEEKDAY(Tableau13[[#This Row],[Données]],11)&gt;5,"W","S")</f>
        <v>S</v>
      </c>
      <c r="D7084" t="str" cm="1">
        <f t="array" ref="D7084">_xlfn.IFS(
AND(Tableau13[[#This Row],[Jours]]="W",Tableau13[[#This Row],[Colonne1]]="HC"),"Talon",
Tableau13[[#This Row],[Colonne1]]="HP","Consommation normale",
E7084="HC","Talon")</f>
        <v>Talon</v>
      </c>
      <c r="E7084" s="3" t="str">
        <f>IF(OR(Tableau13[[#This Row],[Données]]-INT(Tableau13[[#This Row],[Données]])&lt;$J$2,Tableau13[[#This Row],[Données]]-INT(Tableau13[[#This Row],[Données]])&gt;=$I$2),"HC","HP")</f>
        <v>HC</v>
      </c>
      <c r="F7084" t="str">
        <f>IF(AND(Tableau13[[#This Row],[Jours]]="W",Tableau13[[#This Row],[Colonne1]]="HC")=TRUE, "Talon","Conso normale")</f>
        <v>Conso normale</v>
      </c>
    </row>
    <row r="7085" spans="1:6">
      <c r="A7085" s="6">
        <v>45280.1875</v>
      </c>
      <c r="B7085" s="7">
        <v>5.9166666699999997</v>
      </c>
      <c r="C7085" t="str">
        <f>IF(WEEKDAY(Tableau13[[#This Row],[Données]],11)&gt;5,"W","S")</f>
        <v>S</v>
      </c>
      <c r="D7085" t="str" cm="1">
        <f t="array" ref="D7085">_xlfn.IFS(
AND(Tableau13[[#This Row],[Jours]]="W",Tableau13[[#This Row],[Colonne1]]="HC"),"Talon",
Tableau13[[#This Row],[Colonne1]]="HP","Consommation normale",
E7085="HC","Talon")</f>
        <v>Talon</v>
      </c>
      <c r="E7085" s="3" t="str">
        <f>IF(OR(Tableau13[[#This Row],[Données]]-INT(Tableau13[[#This Row],[Données]])&lt;$J$2,Tableau13[[#This Row],[Données]]-INT(Tableau13[[#This Row],[Données]])&gt;=$I$2),"HC","HP")</f>
        <v>HC</v>
      </c>
      <c r="F7085" t="str">
        <f>IF(AND(Tableau13[[#This Row],[Jours]]="W",Tableau13[[#This Row],[Colonne1]]="HC")=TRUE, "Talon","Conso normale")</f>
        <v>Conso normale</v>
      </c>
    </row>
    <row r="7086" spans="1:6">
      <c r="A7086" s="6">
        <v>45280.194444444445</v>
      </c>
      <c r="B7086" s="7">
        <v>6.25</v>
      </c>
      <c r="C7086" t="str">
        <f>IF(WEEKDAY(Tableau13[[#This Row],[Données]],11)&gt;5,"W","S")</f>
        <v>S</v>
      </c>
      <c r="D7086" t="str" cm="1">
        <f t="array" ref="D7086">_xlfn.IFS(
AND(Tableau13[[#This Row],[Jours]]="W",Tableau13[[#This Row],[Colonne1]]="HC"),"Talon",
Tableau13[[#This Row],[Colonne1]]="HP","Consommation normale",
E7086="HC","Talon")</f>
        <v>Talon</v>
      </c>
      <c r="E7086" s="3" t="str">
        <f>IF(OR(Tableau13[[#This Row],[Données]]-INT(Tableau13[[#This Row],[Données]])&lt;$J$2,Tableau13[[#This Row],[Données]]-INT(Tableau13[[#This Row],[Données]])&gt;=$I$2),"HC","HP")</f>
        <v>HC</v>
      </c>
      <c r="F7086" t="str">
        <f>IF(AND(Tableau13[[#This Row],[Jours]]="W",Tableau13[[#This Row],[Colonne1]]="HC")=TRUE, "Talon","Conso normale")</f>
        <v>Conso normale</v>
      </c>
    </row>
    <row r="7087" spans="1:6">
      <c r="A7087" s="6">
        <v>45280.201388888891</v>
      </c>
      <c r="B7087" s="7">
        <v>6.4166666699999997</v>
      </c>
      <c r="C7087" t="str">
        <f>IF(WEEKDAY(Tableau13[[#This Row],[Données]],11)&gt;5,"W","S")</f>
        <v>S</v>
      </c>
      <c r="D7087" t="str" cm="1">
        <f t="array" ref="D7087">_xlfn.IFS(
AND(Tableau13[[#This Row],[Jours]]="W",Tableau13[[#This Row],[Colonne1]]="HC"),"Talon",
Tableau13[[#This Row],[Colonne1]]="HP","Consommation normale",
E7087="HC","Talon")</f>
        <v>Talon</v>
      </c>
      <c r="E7087" s="3" t="str">
        <f>IF(OR(Tableau13[[#This Row],[Données]]-INT(Tableau13[[#This Row],[Données]])&lt;$J$2,Tableau13[[#This Row],[Données]]-INT(Tableau13[[#This Row],[Données]])&gt;=$I$2),"HC","HP")</f>
        <v>HC</v>
      </c>
      <c r="F7087" t="str">
        <f>IF(AND(Tableau13[[#This Row],[Jours]]="W",Tableau13[[#This Row],[Colonne1]]="HC")=TRUE, "Talon","Conso normale")</f>
        <v>Conso normale</v>
      </c>
    </row>
    <row r="7088" spans="1:6">
      <c r="A7088" s="6">
        <v>45280.208333333336</v>
      </c>
      <c r="B7088" s="7">
        <v>6.5</v>
      </c>
      <c r="C7088" t="str">
        <f>IF(WEEKDAY(Tableau13[[#This Row],[Données]],11)&gt;5,"W","S")</f>
        <v>S</v>
      </c>
      <c r="D7088" t="str" cm="1">
        <f t="array" ref="D7088">_xlfn.IFS(
AND(Tableau13[[#This Row],[Jours]]="W",Tableau13[[#This Row],[Colonne1]]="HC"),"Talon",
Tableau13[[#This Row],[Colonne1]]="HP","Consommation normale",
E7088="HC","Talon")</f>
        <v>Talon</v>
      </c>
      <c r="E7088" s="3" t="str">
        <f>IF(OR(Tableau13[[#This Row],[Données]]-INT(Tableau13[[#This Row],[Données]])&lt;$J$2,Tableau13[[#This Row],[Données]]-INT(Tableau13[[#This Row],[Données]])&gt;=$I$2),"HC","HP")</f>
        <v>HC</v>
      </c>
      <c r="F7088" t="str">
        <f>IF(AND(Tableau13[[#This Row],[Jours]]="W",Tableau13[[#This Row],[Colonne1]]="HC")=TRUE, "Talon","Conso normale")</f>
        <v>Conso normale</v>
      </c>
    </row>
    <row r="7089" spans="1:6">
      <c r="A7089" s="6">
        <v>45280.215277777781</v>
      </c>
      <c r="B7089" s="7">
        <v>7.9166666699999997</v>
      </c>
      <c r="C7089" t="str">
        <f>IF(WEEKDAY(Tableau13[[#This Row],[Données]],11)&gt;5,"W","S")</f>
        <v>S</v>
      </c>
      <c r="D7089" t="str" cm="1">
        <f t="array" ref="D7089">_xlfn.IFS(
AND(Tableau13[[#This Row],[Jours]]="W",Tableau13[[#This Row],[Colonne1]]="HC"),"Talon",
Tableau13[[#This Row],[Colonne1]]="HP","Consommation normale",
E7089="HC","Talon")</f>
        <v>Talon</v>
      </c>
      <c r="E7089" s="3" t="str">
        <f>IF(OR(Tableau13[[#This Row],[Données]]-INT(Tableau13[[#This Row],[Données]])&lt;$J$2,Tableau13[[#This Row],[Données]]-INT(Tableau13[[#This Row],[Données]])&gt;=$I$2),"HC","HP")</f>
        <v>HC</v>
      </c>
      <c r="F7089" t="str">
        <f>IF(AND(Tableau13[[#This Row],[Jours]]="W",Tableau13[[#This Row],[Colonne1]]="HC")=TRUE, "Talon","Conso normale")</f>
        <v>Conso normale</v>
      </c>
    </row>
    <row r="7090" spans="1:6">
      <c r="A7090" s="6">
        <v>45280.222222222219</v>
      </c>
      <c r="B7090" s="7">
        <v>9.75</v>
      </c>
      <c r="C7090" t="str">
        <f>IF(WEEKDAY(Tableau13[[#This Row],[Données]],11)&gt;5,"W","S")</f>
        <v>S</v>
      </c>
      <c r="D7090" t="str" cm="1">
        <f t="array" ref="D7090">_xlfn.IFS(
AND(Tableau13[[#This Row],[Jours]]="W",Tableau13[[#This Row],[Colonne1]]="HC"),"Talon",
Tableau13[[#This Row],[Colonne1]]="HP","Consommation normale",
E7090="HC","Talon")</f>
        <v>Talon</v>
      </c>
      <c r="E7090" s="3" t="str">
        <f>IF(OR(Tableau13[[#This Row],[Données]]-INT(Tableau13[[#This Row],[Données]])&lt;$J$2,Tableau13[[#This Row],[Données]]-INT(Tableau13[[#This Row],[Données]])&gt;=$I$2),"HC","HP")</f>
        <v>HC</v>
      </c>
      <c r="F7090" t="str">
        <f>IF(AND(Tableau13[[#This Row],[Jours]]="W",Tableau13[[#This Row],[Colonne1]]="HC")=TRUE, "Talon","Conso normale")</f>
        <v>Conso normale</v>
      </c>
    </row>
    <row r="7091" spans="1:6">
      <c r="A7091" s="6">
        <v>45280.229166666664</v>
      </c>
      <c r="B7091" s="7">
        <v>10.08333333</v>
      </c>
      <c r="C7091" t="str">
        <f>IF(WEEKDAY(Tableau13[[#This Row],[Données]],11)&gt;5,"W","S")</f>
        <v>S</v>
      </c>
      <c r="D7091" t="str" cm="1">
        <f t="array" ref="D7091">_xlfn.IFS(
AND(Tableau13[[#This Row],[Jours]]="W",Tableau13[[#This Row],[Colonne1]]="HC"),"Talon",
Tableau13[[#This Row],[Colonne1]]="HP","Consommation normale",
E7091="HC","Talon")</f>
        <v>Talon</v>
      </c>
      <c r="E7091" s="3" t="str">
        <f>IF(OR(Tableau13[[#This Row],[Données]]-INT(Tableau13[[#This Row],[Données]])&lt;$J$2,Tableau13[[#This Row],[Données]]-INT(Tableau13[[#This Row],[Données]])&gt;=$I$2),"HC","HP")</f>
        <v>HC</v>
      </c>
      <c r="F7091" t="str">
        <f>IF(AND(Tableau13[[#This Row],[Jours]]="W",Tableau13[[#This Row],[Colonne1]]="HC")=TRUE, "Talon","Conso normale")</f>
        <v>Conso normale</v>
      </c>
    </row>
    <row r="7092" spans="1:6">
      <c r="A7092" s="6">
        <v>45280.236111111109</v>
      </c>
      <c r="B7092" s="7">
        <v>11.41666667</v>
      </c>
      <c r="C7092" t="str">
        <f>IF(WEEKDAY(Tableau13[[#This Row],[Données]],11)&gt;5,"W","S")</f>
        <v>S</v>
      </c>
      <c r="D7092" t="str" cm="1">
        <f t="array" ref="D7092">_xlfn.IFS(
AND(Tableau13[[#This Row],[Jours]]="W",Tableau13[[#This Row],[Colonne1]]="HC"),"Talon",
Tableau13[[#This Row],[Colonne1]]="HP","Consommation normale",
E7092="HC","Talon")</f>
        <v>Talon</v>
      </c>
      <c r="E7092" s="3" t="str">
        <f>IF(OR(Tableau13[[#This Row],[Données]]-INT(Tableau13[[#This Row],[Données]])&lt;$J$2,Tableau13[[#This Row],[Données]]-INT(Tableau13[[#This Row],[Données]])&gt;=$I$2),"HC","HP")</f>
        <v>HC</v>
      </c>
      <c r="F7092" t="str">
        <f>IF(AND(Tableau13[[#This Row],[Jours]]="W",Tableau13[[#This Row],[Colonne1]]="HC")=TRUE, "Talon","Conso normale")</f>
        <v>Conso normale</v>
      </c>
    </row>
    <row r="7093" spans="1:6">
      <c r="A7093" s="6">
        <v>45280.243055555555</v>
      </c>
      <c r="B7093" s="7">
        <v>10.91666667</v>
      </c>
      <c r="C7093" t="str">
        <f>IF(WEEKDAY(Tableau13[[#This Row],[Données]],11)&gt;5,"W","S")</f>
        <v>S</v>
      </c>
      <c r="D7093" t="str" cm="1">
        <f t="array" ref="D7093">_xlfn.IFS(
AND(Tableau13[[#This Row],[Jours]]="W",Tableau13[[#This Row],[Colonne1]]="HC"),"Talon",
Tableau13[[#This Row],[Colonne1]]="HP","Consommation normale",
E7093="HC","Talon")</f>
        <v>Talon</v>
      </c>
      <c r="E7093" s="3" t="str">
        <f>IF(OR(Tableau13[[#This Row],[Données]]-INT(Tableau13[[#This Row],[Données]])&lt;$J$2,Tableau13[[#This Row],[Données]]-INT(Tableau13[[#This Row],[Données]])&gt;=$I$2),"HC","HP")</f>
        <v>HC</v>
      </c>
      <c r="F7093" t="str">
        <f>IF(AND(Tableau13[[#This Row],[Jours]]="W",Tableau13[[#This Row],[Colonne1]]="HC")=TRUE, "Talon","Conso normale")</f>
        <v>Conso normale</v>
      </c>
    </row>
    <row r="7094" spans="1:6">
      <c r="A7094" s="6">
        <v>45280.25</v>
      </c>
      <c r="B7094" s="7">
        <v>10.25</v>
      </c>
      <c r="C7094" t="str">
        <f>IF(WEEKDAY(Tableau13[[#This Row],[Données]],11)&gt;5,"W","S")</f>
        <v>S</v>
      </c>
      <c r="D7094" t="str" cm="1">
        <f t="array" ref="D7094">_xlfn.IFS(
AND(Tableau13[[#This Row],[Jours]]="W",Tableau13[[#This Row],[Colonne1]]="HC"),"Talon",
Tableau13[[#This Row],[Colonne1]]="HP","Consommation normale",
E7094="HC","Talon")</f>
        <v>Consommation normale</v>
      </c>
      <c r="E7094" s="3" t="str">
        <f>IF(OR(Tableau13[[#This Row],[Données]]-INT(Tableau13[[#This Row],[Données]])&lt;$J$2,Tableau13[[#This Row],[Données]]-INT(Tableau13[[#This Row],[Données]])&gt;=$I$2),"HC","HP")</f>
        <v>HP</v>
      </c>
      <c r="F7094" t="str">
        <f>IF(AND(Tableau13[[#This Row],[Jours]]="W",Tableau13[[#This Row],[Colonne1]]="HC")=TRUE, "Talon","Conso normale")</f>
        <v>Conso normale</v>
      </c>
    </row>
    <row r="7095" spans="1:6">
      <c r="A7095" s="6">
        <v>45280.256944444445</v>
      </c>
      <c r="B7095" s="7">
        <v>11.75</v>
      </c>
      <c r="C7095" t="str">
        <f>IF(WEEKDAY(Tableau13[[#This Row],[Données]],11)&gt;5,"W","S")</f>
        <v>S</v>
      </c>
      <c r="D7095" t="str" cm="1">
        <f t="array" ref="D7095">_xlfn.IFS(
AND(Tableau13[[#This Row],[Jours]]="W",Tableau13[[#This Row],[Colonne1]]="HC"),"Talon",
Tableau13[[#This Row],[Colonne1]]="HP","Consommation normale",
E7095="HC","Talon")</f>
        <v>Consommation normale</v>
      </c>
      <c r="E7095" s="3" t="str">
        <f>IF(OR(Tableau13[[#This Row],[Données]]-INT(Tableau13[[#This Row],[Données]])&lt;$J$2,Tableau13[[#This Row],[Données]]-INT(Tableau13[[#This Row],[Données]])&gt;=$I$2),"HC","HP")</f>
        <v>HP</v>
      </c>
      <c r="F7095" t="str">
        <f>IF(AND(Tableau13[[#This Row],[Jours]]="W",Tableau13[[#This Row],[Colonne1]]="HC")=TRUE, "Talon","Conso normale")</f>
        <v>Conso normale</v>
      </c>
    </row>
    <row r="7096" spans="1:6">
      <c r="A7096" s="6">
        <v>45280.263888888891</v>
      </c>
      <c r="B7096" s="7">
        <v>10.66666667</v>
      </c>
      <c r="C7096" t="str">
        <f>IF(WEEKDAY(Tableau13[[#This Row],[Données]],11)&gt;5,"W","S")</f>
        <v>S</v>
      </c>
      <c r="D7096" t="str" cm="1">
        <f t="array" ref="D7096">_xlfn.IFS(
AND(Tableau13[[#This Row],[Jours]]="W",Tableau13[[#This Row],[Colonne1]]="HC"),"Talon",
Tableau13[[#This Row],[Colonne1]]="HP","Consommation normale",
E7096="HC","Talon")</f>
        <v>Consommation normale</v>
      </c>
      <c r="E7096" s="3" t="str">
        <f>IF(OR(Tableau13[[#This Row],[Données]]-INT(Tableau13[[#This Row],[Données]])&lt;$J$2,Tableau13[[#This Row],[Données]]-INT(Tableau13[[#This Row],[Données]])&gt;=$I$2),"HC","HP")</f>
        <v>HP</v>
      </c>
      <c r="F7096" t="str">
        <f>IF(AND(Tableau13[[#This Row],[Jours]]="W",Tableau13[[#This Row],[Colonne1]]="HC")=TRUE, "Talon","Conso normale")</f>
        <v>Conso normale</v>
      </c>
    </row>
    <row r="7097" spans="1:6">
      <c r="A7097" s="6">
        <v>45280.270833333336</v>
      </c>
      <c r="B7097" s="7">
        <v>11.08333333</v>
      </c>
      <c r="C7097" t="str">
        <f>IF(WEEKDAY(Tableau13[[#This Row],[Données]],11)&gt;5,"W","S")</f>
        <v>S</v>
      </c>
      <c r="D7097" t="str" cm="1">
        <f t="array" ref="D7097">_xlfn.IFS(
AND(Tableau13[[#This Row],[Jours]]="W",Tableau13[[#This Row],[Colonne1]]="HC"),"Talon",
Tableau13[[#This Row],[Colonne1]]="HP","Consommation normale",
E7097="HC","Talon")</f>
        <v>Consommation normale</v>
      </c>
      <c r="E7097" s="3" t="str">
        <f>IF(OR(Tableau13[[#This Row],[Données]]-INT(Tableau13[[#This Row],[Données]])&lt;$J$2,Tableau13[[#This Row],[Données]]-INT(Tableau13[[#This Row],[Données]])&gt;=$I$2),"HC","HP")</f>
        <v>HP</v>
      </c>
      <c r="F7097" t="str">
        <f>IF(AND(Tableau13[[#This Row],[Jours]]="W",Tableau13[[#This Row],[Colonne1]]="HC")=TRUE, "Talon","Conso normale")</f>
        <v>Conso normale</v>
      </c>
    </row>
    <row r="7098" spans="1:6">
      <c r="A7098" s="6">
        <v>45280.277777777781</v>
      </c>
      <c r="B7098" s="7">
        <v>10.66666667</v>
      </c>
      <c r="C7098" t="str">
        <f>IF(WEEKDAY(Tableau13[[#This Row],[Données]],11)&gt;5,"W","S")</f>
        <v>S</v>
      </c>
      <c r="D7098" t="str" cm="1">
        <f t="array" ref="D7098">_xlfn.IFS(
AND(Tableau13[[#This Row],[Jours]]="W",Tableau13[[#This Row],[Colonne1]]="HC"),"Talon",
Tableau13[[#This Row],[Colonne1]]="HP","Consommation normale",
E7098="HC","Talon")</f>
        <v>Consommation normale</v>
      </c>
      <c r="E7098" s="3" t="str">
        <f>IF(OR(Tableau13[[#This Row],[Données]]-INT(Tableau13[[#This Row],[Données]])&lt;$J$2,Tableau13[[#This Row],[Données]]-INT(Tableau13[[#This Row],[Données]])&gt;=$I$2),"HC","HP")</f>
        <v>HP</v>
      </c>
      <c r="F7098" t="str">
        <f>IF(AND(Tableau13[[#This Row],[Jours]]="W",Tableau13[[#This Row],[Colonne1]]="HC")=TRUE, "Talon","Conso normale")</f>
        <v>Conso normale</v>
      </c>
    </row>
    <row r="7099" spans="1:6">
      <c r="A7099" s="6">
        <v>45280.284722222219</v>
      </c>
      <c r="B7099" s="7">
        <v>10.33333333</v>
      </c>
      <c r="C7099" t="str">
        <f>IF(WEEKDAY(Tableau13[[#This Row],[Données]],11)&gt;5,"W","S")</f>
        <v>S</v>
      </c>
      <c r="D7099" t="str" cm="1">
        <f t="array" ref="D7099">_xlfn.IFS(
AND(Tableau13[[#This Row],[Jours]]="W",Tableau13[[#This Row],[Colonne1]]="HC"),"Talon",
Tableau13[[#This Row],[Colonne1]]="HP","Consommation normale",
E7099="HC","Talon")</f>
        <v>Consommation normale</v>
      </c>
      <c r="E7099" s="3" t="str">
        <f>IF(OR(Tableau13[[#This Row],[Données]]-INT(Tableau13[[#This Row],[Données]])&lt;$J$2,Tableau13[[#This Row],[Données]]-INT(Tableau13[[#This Row],[Données]])&gt;=$I$2),"HC","HP")</f>
        <v>HP</v>
      </c>
      <c r="F7099" t="str">
        <f>IF(AND(Tableau13[[#This Row],[Jours]]="W",Tableau13[[#This Row],[Colonne1]]="HC")=TRUE, "Talon","Conso normale")</f>
        <v>Conso normale</v>
      </c>
    </row>
    <row r="7100" spans="1:6">
      <c r="A7100" s="6">
        <v>45280.291666666664</v>
      </c>
      <c r="B7100" s="7">
        <v>9.3333333300000003</v>
      </c>
      <c r="C7100" t="str">
        <f>IF(WEEKDAY(Tableau13[[#This Row],[Données]],11)&gt;5,"W","S")</f>
        <v>S</v>
      </c>
      <c r="D7100" t="str" cm="1">
        <f t="array" ref="D7100">_xlfn.IFS(
AND(Tableau13[[#This Row],[Jours]]="W",Tableau13[[#This Row],[Colonne1]]="HC"),"Talon",
Tableau13[[#This Row],[Colonne1]]="HP","Consommation normale",
E7100="HC","Talon")</f>
        <v>Consommation normale</v>
      </c>
      <c r="E7100" s="3" t="str">
        <f>IF(OR(Tableau13[[#This Row],[Données]]-INT(Tableau13[[#This Row],[Données]])&lt;$J$2,Tableau13[[#This Row],[Données]]-INT(Tableau13[[#This Row],[Données]])&gt;=$I$2),"HC","HP")</f>
        <v>HP</v>
      </c>
      <c r="F7100" t="str">
        <f>IF(AND(Tableau13[[#This Row],[Jours]]="W",Tableau13[[#This Row],[Colonne1]]="HC")=TRUE, "Talon","Conso normale")</f>
        <v>Conso normale</v>
      </c>
    </row>
    <row r="7101" spans="1:6">
      <c r="A7101" s="6">
        <v>45280.298611111109</v>
      </c>
      <c r="B7101" s="7">
        <v>9.5</v>
      </c>
      <c r="C7101" t="str">
        <f>IF(WEEKDAY(Tableau13[[#This Row],[Données]],11)&gt;5,"W","S")</f>
        <v>S</v>
      </c>
      <c r="D7101" t="str" cm="1">
        <f t="array" ref="D7101">_xlfn.IFS(
AND(Tableau13[[#This Row],[Jours]]="W",Tableau13[[#This Row],[Colonne1]]="HC"),"Talon",
Tableau13[[#This Row],[Colonne1]]="HP","Consommation normale",
E7101="HC","Talon")</f>
        <v>Consommation normale</v>
      </c>
      <c r="E7101" s="3" t="str">
        <f>IF(OR(Tableau13[[#This Row],[Données]]-INT(Tableau13[[#This Row],[Données]])&lt;$J$2,Tableau13[[#This Row],[Données]]-INT(Tableau13[[#This Row],[Données]])&gt;=$I$2),"HC","HP")</f>
        <v>HP</v>
      </c>
      <c r="F7101" t="str">
        <f>IF(AND(Tableau13[[#This Row],[Jours]]="W",Tableau13[[#This Row],[Colonne1]]="HC")=TRUE, "Talon","Conso normale")</f>
        <v>Conso normale</v>
      </c>
    </row>
    <row r="7102" spans="1:6">
      <c r="A7102" s="6">
        <v>45280.305555555555</v>
      </c>
      <c r="B7102" s="7">
        <v>10.16666667</v>
      </c>
      <c r="C7102" t="str">
        <f>IF(WEEKDAY(Tableau13[[#This Row],[Données]],11)&gt;5,"W","S")</f>
        <v>S</v>
      </c>
      <c r="D7102" t="str" cm="1">
        <f t="array" ref="D7102">_xlfn.IFS(
AND(Tableau13[[#This Row],[Jours]]="W",Tableau13[[#This Row],[Colonne1]]="HC"),"Talon",
Tableau13[[#This Row],[Colonne1]]="HP","Consommation normale",
E7102="HC","Talon")</f>
        <v>Consommation normale</v>
      </c>
      <c r="E7102" s="3" t="str">
        <f>IF(OR(Tableau13[[#This Row],[Données]]-INT(Tableau13[[#This Row],[Données]])&lt;$J$2,Tableau13[[#This Row],[Données]]-INT(Tableau13[[#This Row],[Données]])&gt;=$I$2),"HC","HP")</f>
        <v>HP</v>
      </c>
      <c r="F7102" t="str">
        <f>IF(AND(Tableau13[[#This Row],[Jours]]="W",Tableau13[[#This Row],[Colonne1]]="HC")=TRUE, "Talon","Conso normale")</f>
        <v>Conso normale</v>
      </c>
    </row>
    <row r="7103" spans="1:6">
      <c r="A7103" s="6">
        <v>45280.3125</v>
      </c>
      <c r="B7103" s="7">
        <v>9.75</v>
      </c>
      <c r="C7103" t="str">
        <f>IF(WEEKDAY(Tableau13[[#This Row],[Données]],11)&gt;5,"W","S")</f>
        <v>S</v>
      </c>
      <c r="D7103" t="str" cm="1">
        <f t="array" ref="D7103">_xlfn.IFS(
AND(Tableau13[[#This Row],[Jours]]="W",Tableau13[[#This Row],[Colonne1]]="HC"),"Talon",
Tableau13[[#This Row],[Colonne1]]="HP","Consommation normale",
E7103="HC","Talon")</f>
        <v>Consommation normale</v>
      </c>
      <c r="E7103" s="3" t="str">
        <f>IF(OR(Tableau13[[#This Row],[Données]]-INT(Tableau13[[#This Row],[Données]])&lt;$J$2,Tableau13[[#This Row],[Données]]-INT(Tableau13[[#This Row],[Données]])&gt;=$I$2),"HC","HP")</f>
        <v>HP</v>
      </c>
      <c r="F7103" t="str">
        <f>IF(AND(Tableau13[[#This Row],[Jours]]="W",Tableau13[[#This Row],[Colonne1]]="HC")=TRUE, "Talon","Conso normale")</f>
        <v>Conso normale</v>
      </c>
    </row>
    <row r="7104" spans="1:6">
      <c r="A7104" s="6">
        <v>45280.319444444445</v>
      </c>
      <c r="B7104" s="7">
        <v>10.16666667</v>
      </c>
      <c r="C7104" t="str">
        <f>IF(WEEKDAY(Tableau13[[#This Row],[Données]],11)&gt;5,"W","S")</f>
        <v>S</v>
      </c>
      <c r="D7104" t="str" cm="1">
        <f t="array" ref="D7104">_xlfn.IFS(
AND(Tableau13[[#This Row],[Jours]]="W",Tableau13[[#This Row],[Colonne1]]="HC"),"Talon",
Tableau13[[#This Row],[Colonne1]]="HP","Consommation normale",
E7104="HC","Talon")</f>
        <v>Consommation normale</v>
      </c>
      <c r="E7104" s="3" t="str">
        <f>IF(OR(Tableau13[[#This Row],[Données]]-INT(Tableau13[[#This Row],[Données]])&lt;$J$2,Tableau13[[#This Row],[Données]]-INT(Tableau13[[#This Row],[Données]])&gt;=$I$2),"HC","HP")</f>
        <v>HP</v>
      </c>
      <c r="F7104" t="str">
        <f>IF(AND(Tableau13[[#This Row],[Jours]]="W",Tableau13[[#This Row],[Colonne1]]="HC")=TRUE, "Talon","Conso normale")</f>
        <v>Conso normale</v>
      </c>
    </row>
    <row r="7105" spans="1:6">
      <c r="A7105" s="6">
        <v>45280.326388888891</v>
      </c>
      <c r="B7105" s="7">
        <v>10.33333333</v>
      </c>
      <c r="C7105" t="str">
        <f>IF(WEEKDAY(Tableau13[[#This Row],[Données]],11)&gt;5,"W","S")</f>
        <v>S</v>
      </c>
      <c r="D7105" t="str" cm="1">
        <f t="array" ref="D7105">_xlfn.IFS(
AND(Tableau13[[#This Row],[Jours]]="W",Tableau13[[#This Row],[Colonne1]]="HC"),"Talon",
Tableau13[[#This Row],[Colonne1]]="HP","Consommation normale",
E7105="HC","Talon")</f>
        <v>Consommation normale</v>
      </c>
      <c r="E7105" s="3" t="str">
        <f>IF(OR(Tableau13[[#This Row],[Données]]-INT(Tableau13[[#This Row],[Données]])&lt;$J$2,Tableau13[[#This Row],[Données]]-INT(Tableau13[[#This Row],[Données]])&gt;=$I$2),"HC","HP")</f>
        <v>HP</v>
      </c>
      <c r="F7105" t="str">
        <f>IF(AND(Tableau13[[#This Row],[Jours]]="W",Tableau13[[#This Row],[Colonne1]]="HC")=TRUE, "Talon","Conso normale")</f>
        <v>Conso normale</v>
      </c>
    </row>
    <row r="7106" spans="1:6">
      <c r="A7106" s="6">
        <v>45280.333333333336</v>
      </c>
      <c r="B7106" s="7">
        <v>10.41666667</v>
      </c>
      <c r="C7106" t="str">
        <f>IF(WEEKDAY(Tableau13[[#This Row],[Données]],11)&gt;5,"W","S")</f>
        <v>S</v>
      </c>
      <c r="D7106" t="str" cm="1">
        <f t="array" ref="D7106">_xlfn.IFS(
AND(Tableau13[[#This Row],[Jours]]="W",Tableau13[[#This Row],[Colonne1]]="HC"),"Talon",
Tableau13[[#This Row],[Colonne1]]="HP","Consommation normale",
E7106="HC","Talon")</f>
        <v>Consommation normale</v>
      </c>
      <c r="E7106" s="3" t="str">
        <f>IF(OR(Tableau13[[#This Row],[Données]]-INT(Tableau13[[#This Row],[Données]])&lt;$J$2,Tableau13[[#This Row],[Données]]-INT(Tableau13[[#This Row],[Données]])&gt;=$I$2),"HC","HP")</f>
        <v>HP</v>
      </c>
      <c r="F7106" t="str">
        <f>IF(AND(Tableau13[[#This Row],[Jours]]="W",Tableau13[[#This Row],[Colonne1]]="HC")=TRUE, "Talon","Conso normale")</f>
        <v>Conso normale</v>
      </c>
    </row>
    <row r="7107" spans="1:6">
      <c r="A7107" s="6">
        <v>45280.340277777781</v>
      </c>
      <c r="B7107" s="7">
        <v>10.5</v>
      </c>
      <c r="C7107" t="str">
        <f>IF(WEEKDAY(Tableau13[[#This Row],[Données]],11)&gt;5,"W","S")</f>
        <v>S</v>
      </c>
      <c r="D7107" t="str" cm="1">
        <f t="array" ref="D7107">_xlfn.IFS(
AND(Tableau13[[#This Row],[Jours]]="W",Tableau13[[#This Row],[Colonne1]]="HC"),"Talon",
Tableau13[[#This Row],[Colonne1]]="HP","Consommation normale",
E7107="HC","Talon")</f>
        <v>Consommation normale</v>
      </c>
      <c r="E7107" s="3" t="str">
        <f>IF(OR(Tableau13[[#This Row],[Données]]-INT(Tableau13[[#This Row],[Données]])&lt;$J$2,Tableau13[[#This Row],[Données]]-INT(Tableau13[[#This Row],[Données]])&gt;=$I$2),"HC","HP")</f>
        <v>HP</v>
      </c>
      <c r="F7107" t="str">
        <f>IF(AND(Tableau13[[#This Row],[Jours]]="W",Tableau13[[#This Row],[Colonne1]]="HC")=TRUE, "Talon","Conso normale")</f>
        <v>Conso normale</v>
      </c>
    </row>
    <row r="7108" spans="1:6">
      <c r="A7108" s="6">
        <v>45280.347222222219</v>
      </c>
      <c r="B7108" s="7">
        <v>10.83333333</v>
      </c>
      <c r="C7108" t="str">
        <f>IF(WEEKDAY(Tableau13[[#This Row],[Données]],11)&gt;5,"W","S")</f>
        <v>S</v>
      </c>
      <c r="D7108" t="str" cm="1">
        <f t="array" ref="D7108">_xlfn.IFS(
AND(Tableau13[[#This Row],[Jours]]="W",Tableau13[[#This Row],[Colonne1]]="HC"),"Talon",
Tableau13[[#This Row],[Colonne1]]="HP","Consommation normale",
E7108="HC","Talon")</f>
        <v>Consommation normale</v>
      </c>
      <c r="E7108" s="3" t="str">
        <f>IF(OR(Tableau13[[#This Row],[Données]]-INT(Tableau13[[#This Row],[Données]])&lt;$J$2,Tableau13[[#This Row],[Données]]-INT(Tableau13[[#This Row],[Données]])&gt;=$I$2),"HC","HP")</f>
        <v>HP</v>
      </c>
      <c r="F7108" t="str">
        <f>IF(AND(Tableau13[[#This Row],[Jours]]="W",Tableau13[[#This Row],[Colonne1]]="HC")=TRUE, "Talon","Conso normale")</f>
        <v>Conso normale</v>
      </c>
    </row>
    <row r="7109" spans="1:6">
      <c r="A7109" s="6">
        <v>45280.354166666664</v>
      </c>
      <c r="B7109" s="7">
        <v>11.25</v>
      </c>
      <c r="C7109" t="str">
        <f>IF(WEEKDAY(Tableau13[[#This Row],[Données]],11)&gt;5,"W","S")</f>
        <v>S</v>
      </c>
      <c r="D7109" t="str" cm="1">
        <f t="array" ref="D7109">_xlfn.IFS(
AND(Tableau13[[#This Row],[Jours]]="W",Tableau13[[#This Row],[Colonne1]]="HC"),"Talon",
Tableau13[[#This Row],[Colonne1]]="HP","Consommation normale",
E7109="HC","Talon")</f>
        <v>Consommation normale</v>
      </c>
      <c r="E7109" s="3" t="str">
        <f>IF(OR(Tableau13[[#This Row],[Données]]-INT(Tableau13[[#This Row],[Données]])&lt;$J$2,Tableau13[[#This Row],[Données]]-INT(Tableau13[[#This Row],[Données]])&gt;=$I$2),"HC","HP")</f>
        <v>HP</v>
      </c>
      <c r="F7109" t="str">
        <f>IF(AND(Tableau13[[#This Row],[Jours]]="W",Tableau13[[#This Row],[Colonne1]]="HC")=TRUE, "Talon","Conso normale")</f>
        <v>Conso normale</v>
      </c>
    </row>
    <row r="7110" spans="1:6">
      <c r="A7110" s="6">
        <v>45280.361111111109</v>
      </c>
      <c r="B7110" s="7">
        <v>11.41666667</v>
      </c>
      <c r="C7110" t="str">
        <f>IF(WEEKDAY(Tableau13[[#This Row],[Données]],11)&gt;5,"W","S")</f>
        <v>S</v>
      </c>
      <c r="D7110" t="str" cm="1">
        <f t="array" ref="D7110">_xlfn.IFS(
AND(Tableau13[[#This Row],[Jours]]="W",Tableau13[[#This Row],[Colonne1]]="HC"),"Talon",
Tableau13[[#This Row],[Colonne1]]="HP","Consommation normale",
E7110="HC","Talon")</f>
        <v>Consommation normale</v>
      </c>
      <c r="E7110" s="3" t="str">
        <f>IF(OR(Tableau13[[#This Row],[Données]]-INT(Tableau13[[#This Row],[Données]])&lt;$J$2,Tableau13[[#This Row],[Données]]-INT(Tableau13[[#This Row],[Données]])&gt;=$I$2),"HC","HP")</f>
        <v>HP</v>
      </c>
      <c r="F7110" t="str">
        <f>IF(AND(Tableau13[[#This Row],[Jours]]="W",Tableau13[[#This Row],[Colonne1]]="HC")=TRUE, "Talon","Conso normale")</f>
        <v>Conso normale</v>
      </c>
    </row>
    <row r="7111" spans="1:6">
      <c r="A7111" s="6">
        <v>45280.368055555555</v>
      </c>
      <c r="B7111" s="7">
        <v>11.58333333</v>
      </c>
      <c r="C7111" t="str">
        <f>IF(WEEKDAY(Tableau13[[#This Row],[Données]],11)&gt;5,"W","S")</f>
        <v>S</v>
      </c>
      <c r="D7111" t="str" cm="1">
        <f t="array" ref="D7111">_xlfn.IFS(
AND(Tableau13[[#This Row],[Jours]]="W",Tableau13[[#This Row],[Colonne1]]="HC"),"Talon",
Tableau13[[#This Row],[Colonne1]]="HP","Consommation normale",
E7111="HC","Talon")</f>
        <v>Consommation normale</v>
      </c>
      <c r="E7111" s="3" t="str">
        <f>IF(OR(Tableau13[[#This Row],[Données]]-INT(Tableau13[[#This Row],[Données]])&lt;$J$2,Tableau13[[#This Row],[Données]]-INT(Tableau13[[#This Row],[Données]])&gt;=$I$2),"HC","HP")</f>
        <v>HP</v>
      </c>
      <c r="F7111" t="str">
        <f>IF(AND(Tableau13[[#This Row],[Jours]]="W",Tableau13[[#This Row],[Colonne1]]="HC")=TRUE, "Talon","Conso normale")</f>
        <v>Conso normale</v>
      </c>
    </row>
    <row r="7112" spans="1:6">
      <c r="A7112" s="6">
        <v>45280.375</v>
      </c>
      <c r="B7112" s="7">
        <v>11.33333333</v>
      </c>
      <c r="C7112" t="str">
        <f>IF(WEEKDAY(Tableau13[[#This Row],[Données]],11)&gt;5,"W","S")</f>
        <v>S</v>
      </c>
      <c r="D7112" t="str" cm="1">
        <f t="array" ref="D7112">_xlfn.IFS(
AND(Tableau13[[#This Row],[Jours]]="W",Tableau13[[#This Row],[Colonne1]]="HC"),"Talon",
Tableau13[[#This Row],[Colonne1]]="HP","Consommation normale",
E7112="HC","Talon")</f>
        <v>Consommation normale</v>
      </c>
      <c r="E7112" s="3" t="str">
        <f>IF(OR(Tableau13[[#This Row],[Données]]-INT(Tableau13[[#This Row],[Données]])&lt;$J$2,Tableau13[[#This Row],[Données]]-INT(Tableau13[[#This Row],[Données]])&gt;=$I$2),"HC","HP")</f>
        <v>HP</v>
      </c>
      <c r="F7112" t="str">
        <f>IF(AND(Tableau13[[#This Row],[Jours]]="W",Tableau13[[#This Row],[Colonne1]]="HC")=TRUE, "Talon","Conso normale")</f>
        <v>Conso normale</v>
      </c>
    </row>
    <row r="7113" spans="1:6">
      <c r="A7113" s="6">
        <v>45280.381944444445</v>
      </c>
      <c r="B7113" s="7">
        <v>12.33333333</v>
      </c>
      <c r="C7113" t="str">
        <f>IF(WEEKDAY(Tableau13[[#This Row],[Données]],11)&gt;5,"W","S")</f>
        <v>S</v>
      </c>
      <c r="D7113" t="str" cm="1">
        <f t="array" ref="D7113">_xlfn.IFS(
AND(Tableau13[[#This Row],[Jours]]="W",Tableau13[[#This Row],[Colonne1]]="HC"),"Talon",
Tableau13[[#This Row],[Colonne1]]="HP","Consommation normale",
E7113="HC","Talon")</f>
        <v>Consommation normale</v>
      </c>
      <c r="E7113" s="3" t="str">
        <f>IF(OR(Tableau13[[#This Row],[Données]]-INT(Tableau13[[#This Row],[Données]])&lt;$J$2,Tableau13[[#This Row],[Données]]-INT(Tableau13[[#This Row],[Données]])&gt;=$I$2),"HC","HP")</f>
        <v>HP</v>
      </c>
      <c r="F7113" t="str">
        <f>IF(AND(Tableau13[[#This Row],[Jours]]="W",Tableau13[[#This Row],[Colonne1]]="HC")=TRUE, "Talon","Conso normale")</f>
        <v>Conso normale</v>
      </c>
    </row>
    <row r="7114" spans="1:6">
      <c r="A7114" s="6">
        <v>45280.388888888891</v>
      </c>
      <c r="B7114" s="7">
        <v>12.16666667</v>
      </c>
      <c r="C7114" t="str">
        <f>IF(WEEKDAY(Tableau13[[#This Row],[Données]],11)&gt;5,"W","S")</f>
        <v>S</v>
      </c>
      <c r="D7114" t="str" cm="1">
        <f t="array" ref="D7114">_xlfn.IFS(
AND(Tableau13[[#This Row],[Jours]]="W",Tableau13[[#This Row],[Colonne1]]="HC"),"Talon",
Tableau13[[#This Row],[Colonne1]]="HP","Consommation normale",
E7114="HC","Talon")</f>
        <v>Consommation normale</v>
      </c>
      <c r="E7114" s="3" t="str">
        <f>IF(OR(Tableau13[[#This Row],[Données]]-INT(Tableau13[[#This Row],[Données]])&lt;$J$2,Tableau13[[#This Row],[Données]]-INT(Tableau13[[#This Row],[Données]])&gt;=$I$2),"HC","HP")</f>
        <v>HP</v>
      </c>
      <c r="F7114" t="str">
        <f>IF(AND(Tableau13[[#This Row],[Jours]]="W",Tableau13[[#This Row],[Colonne1]]="HC")=TRUE, "Talon","Conso normale")</f>
        <v>Conso normale</v>
      </c>
    </row>
    <row r="7115" spans="1:6">
      <c r="A7115" s="6">
        <v>45280.395833333336</v>
      </c>
      <c r="B7115" s="7">
        <v>11.08333333</v>
      </c>
      <c r="C7115" t="str">
        <f>IF(WEEKDAY(Tableau13[[#This Row],[Données]],11)&gt;5,"W","S")</f>
        <v>S</v>
      </c>
      <c r="D7115" t="str" cm="1">
        <f t="array" ref="D7115">_xlfn.IFS(
AND(Tableau13[[#This Row],[Jours]]="W",Tableau13[[#This Row],[Colonne1]]="HC"),"Talon",
Tableau13[[#This Row],[Colonne1]]="HP","Consommation normale",
E7115="HC","Talon")</f>
        <v>Consommation normale</v>
      </c>
      <c r="E7115" s="3" t="str">
        <f>IF(OR(Tableau13[[#This Row],[Données]]-INT(Tableau13[[#This Row],[Données]])&lt;$J$2,Tableau13[[#This Row],[Données]]-INT(Tableau13[[#This Row],[Données]])&gt;=$I$2),"HC","HP")</f>
        <v>HP</v>
      </c>
      <c r="F7115" t="str">
        <f>IF(AND(Tableau13[[#This Row],[Jours]]="W",Tableau13[[#This Row],[Colonne1]]="HC")=TRUE, "Talon","Conso normale")</f>
        <v>Conso normale</v>
      </c>
    </row>
    <row r="7116" spans="1:6">
      <c r="A7116" s="6">
        <v>45280.402777777781</v>
      </c>
      <c r="B7116" s="7">
        <v>10.16666667</v>
      </c>
      <c r="C7116" t="str">
        <f>IF(WEEKDAY(Tableau13[[#This Row],[Données]],11)&gt;5,"W","S")</f>
        <v>S</v>
      </c>
      <c r="D7116" t="str" cm="1">
        <f t="array" ref="D7116">_xlfn.IFS(
AND(Tableau13[[#This Row],[Jours]]="W",Tableau13[[#This Row],[Colonne1]]="HC"),"Talon",
Tableau13[[#This Row],[Colonne1]]="HP","Consommation normale",
E7116="HC","Talon")</f>
        <v>Consommation normale</v>
      </c>
      <c r="E7116" s="3" t="str">
        <f>IF(OR(Tableau13[[#This Row],[Données]]-INT(Tableau13[[#This Row],[Données]])&lt;$J$2,Tableau13[[#This Row],[Données]]-INT(Tableau13[[#This Row],[Données]])&gt;=$I$2),"HC","HP")</f>
        <v>HP</v>
      </c>
      <c r="F7116" t="str">
        <f>IF(AND(Tableau13[[#This Row],[Jours]]="W",Tableau13[[#This Row],[Colonne1]]="HC")=TRUE, "Talon","Conso normale")</f>
        <v>Conso normale</v>
      </c>
    </row>
    <row r="7117" spans="1:6">
      <c r="A7117" s="6">
        <v>45280.409722222219</v>
      </c>
      <c r="B7117" s="7">
        <v>10.41666667</v>
      </c>
      <c r="C7117" t="str">
        <f>IF(WEEKDAY(Tableau13[[#This Row],[Données]],11)&gt;5,"W","S")</f>
        <v>S</v>
      </c>
      <c r="D7117" t="str" cm="1">
        <f t="array" ref="D7117">_xlfn.IFS(
AND(Tableau13[[#This Row],[Jours]]="W",Tableau13[[#This Row],[Colonne1]]="HC"),"Talon",
Tableau13[[#This Row],[Colonne1]]="HP","Consommation normale",
E7117="HC","Talon")</f>
        <v>Consommation normale</v>
      </c>
      <c r="E7117" s="3" t="str">
        <f>IF(OR(Tableau13[[#This Row],[Données]]-INT(Tableau13[[#This Row],[Données]])&lt;$J$2,Tableau13[[#This Row],[Données]]-INT(Tableau13[[#This Row],[Données]])&gt;=$I$2),"HC","HP")</f>
        <v>HP</v>
      </c>
      <c r="F7117" t="str">
        <f>IF(AND(Tableau13[[#This Row],[Jours]]="W",Tableau13[[#This Row],[Colonne1]]="HC")=TRUE, "Talon","Conso normale")</f>
        <v>Conso normale</v>
      </c>
    </row>
    <row r="7118" spans="1:6">
      <c r="A7118" s="6">
        <v>45280.416666666664</v>
      </c>
      <c r="B7118" s="7">
        <v>11.08333333</v>
      </c>
      <c r="C7118" t="str">
        <f>IF(WEEKDAY(Tableau13[[#This Row],[Données]],11)&gt;5,"W","S")</f>
        <v>S</v>
      </c>
      <c r="D7118" t="str" cm="1">
        <f t="array" ref="D7118">_xlfn.IFS(
AND(Tableau13[[#This Row],[Jours]]="W",Tableau13[[#This Row],[Colonne1]]="HC"),"Talon",
Tableau13[[#This Row],[Colonne1]]="HP","Consommation normale",
E7118="HC","Talon")</f>
        <v>Consommation normale</v>
      </c>
      <c r="E7118" s="3" t="str">
        <f>IF(OR(Tableau13[[#This Row],[Données]]-INT(Tableau13[[#This Row],[Données]])&lt;$J$2,Tableau13[[#This Row],[Données]]-INT(Tableau13[[#This Row],[Données]])&gt;=$I$2),"HC","HP")</f>
        <v>HP</v>
      </c>
      <c r="F7118" t="str">
        <f>IF(AND(Tableau13[[#This Row],[Jours]]="W",Tableau13[[#This Row],[Colonne1]]="HC")=TRUE, "Talon","Conso normale")</f>
        <v>Conso normale</v>
      </c>
    </row>
    <row r="7119" spans="1:6">
      <c r="A7119" s="6">
        <v>45280.423611111109</v>
      </c>
      <c r="B7119" s="7">
        <v>11.33333333</v>
      </c>
      <c r="C7119" t="str">
        <f>IF(WEEKDAY(Tableau13[[#This Row],[Données]],11)&gt;5,"W","S")</f>
        <v>S</v>
      </c>
      <c r="D7119" t="str" cm="1">
        <f t="array" ref="D7119">_xlfn.IFS(
AND(Tableau13[[#This Row],[Jours]]="W",Tableau13[[#This Row],[Colonne1]]="HC"),"Talon",
Tableau13[[#This Row],[Colonne1]]="HP","Consommation normale",
E7119="HC","Talon")</f>
        <v>Consommation normale</v>
      </c>
      <c r="E7119" s="3" t="str">
        <f>IF(OR(Tableau13[[#This Row],[Données]]-INT(Tableau13[[#This Row],[Données]])&lt;$J$2,Tableau13[[#This Row],[Données]]-INT(Tableau13[[#This Row],[Données]])&gt;=$I$2),"HC","HP")</f>
        <v>HP</v>
      </c>
      <c r="F7119" t="str">
        <f>IF(AND(Tableau13[[#This Row],[Jours]]="W",Tableau13[[#This Row],[Colonne1]]="HC")=TRUE, "Talon","Conso normale")</f>
        <v>Conso normale</v>
      </c>
    </row>
    <row r="7120" spans="1:6">
      <c r="A7120" s="6">
        <v>45280.430555555555</v>
      </c>
      <c r="B7120" s="7">
        <v>11.83333333</v>
      </c>
      <c r="C7120" t="str">
        <f>IF(WEEKDAY(Tableau13[[#This Row],[Données]],11)&gt;5,"W","S")</f>
        <v>S</v>
      </c>
      <c r="D7120" t="str" cm="1">
        <f t="array" ref="D7120">_xlfn.IFS(
AND(Tableau13[[#This Row],[Jours]]="W",Tableau13[[#This Row],[Colonne1]]="HC"),"Talon",
Tableau13[[#This Row],[Colonne1]]="HP","Consommation normale",
E7120="HC","Talon")</f>
        <v>Consommation normale</v>
      </c>
      <c r="E7120" s="3" t="str">
        <f>IF(OR(Tableau13[[#This Row],[Données]]-INT(Tableau13[[#This Row],[Données]])&lt;$J$2,Tableau13[[#This Row],[Données]]-INT(Tableau13[[#This Row],[Données]])&gt;=$I$2),"HC","HP")</f>
        <v>HP</v>
      </c>
      <c r="F7120" t="str">
        <f>IF(AND(Tableau13[[#This Row],[Jours]]="W",Tableau13[[#This Row],[Colonne1]]="HC")=TRUE, "Talon","Conso normale")</f>
        <v>Conso normale</v>
      </c>
    </row>
    <row r="7121" spans="1:6">
      <c r="A7121" s="6">
        <v>45280.4375</v>
      </c>
      <c r="B7121" s="7">
        <v>10.5</v>
      </c>
      <c r="C7121" t="str">
        <f>IF(WEEKDAY(Tableau13[[#This Row],[Données]],11)&gt;5,"W","S")</f>
        <v>S</v>
      </c>
      <c r="D7121" t="str" cm="1">
        <f t="array" ref="D7121">_xlfn.IFS(
AND(Tableau13[[#This Row],[Jours]]="W",Tableau13[[#This Row],[Colonne1]]="HC"),"Talon",
Tableau13[[#This Row],[Colonne1]]="HP","Consommation normale",
E7121="HC","Talon")</f>
        <v>Consommation normale</v>
      </c>
      <c r="E7121" s="3" t="str">
        <f>IF(OR(Tableau13[[#This Row],[Données]]-INT(Tableau13[[#This Row],[Données]])&lt;$J$2,Tableau13[[#This Row],[Données]]-INT(Tableau13[[#This Row],[Données]])&gt;=$I$2),"HC","HP")</f>
        <v>HP</v>
      </c>
      <c r="F7121" t="str">
        <f>IF(AND(Tableau13[[#This Row],[Jours]]="W",Tableau13[[#This Row],[Colonne1]]="HC")=TRUE, "Talon","Conso normale")</f>
        <v>Conso normale</v>
      </c>
    </row>
    <row r="7122" spans="1:6">
      <c r="A7122" s="6">
        <v>45280.444444444445</v>
      </c>
      <c r="B7122" s="7">
        <v>9.5</v>
      </c>
      <c r="C7122" t="str">
        <f>IF(WEEKDAY(Tableau13[[#This Row],[Données]],11)&gt;5,"W","S")</f>
        <v>S</v>
      </c>
      <c r="D7122" t="str" cm="1">
        <f t="array" ref="D7122">_xlfn.IFS(
AND(Tableau13[[#This Row],[Jours]]="W",Tableau13[[#This Row],[Colonne1]]="HC"),"Talon",
Tableau13[[#This Row],[Colonne1]]="HP","Consommation normale",
E7122="HC","Talon")</f>
        <v>Consommation normale</v>
      </c>
      <c r="E7122" s="3" t="str">
        <f>IF(OR(Tableau13[[#This Row],[Données]]-INT(Tableau13[[#This Row],[Données]])&lt;$J$2,Tableau13[[#This Row],[Données]]-INT(Tableau13[[#This Row],[Données]])&gt;=$I$2),"HC","HP")</f>
        <v>HP</v>
      </c>
      <c r="F7122" t="str">
        <f>IF(AND(Tableau13[[#This Row],[Jours]]="W",Tableau13[[#This Row],[Colonne1]]="HC")=TRUE, "Talon","Conso normale")</f>
        <v>Conso normale</v>
      </c>
    </row>
    <row r="7123" spans="1:6">
      <c r="A7123" s="6">
        <v>45280.451388888891</v>
      </c>
      <c r="B7123" s="7">
        <v>11.41666667</v>
      </c>
      <c r="C7123" t="str">
        <f>IF(WEEKDAY(Tableau13[[#This Row],[Données]],11)&gt;5,"W","S")</f>
        <v>S</v>
      </c>
      <c r="D7123" t="str" cm="1">
        <f t="array" ref="D7123">_xlfn.IFS(
AND(Tableau13[[#This Row],[Jours]]="W",Tableau13[[#This Row],[Colonne1]]="HC"),"Talon",
Tableau13[[#This Row],[Colonne1]]="HP","Consommation normale",
E7123="HC","Talon")</f>
        <v>Consommation normale</v>
      </c>
      <c r="E7123" s="3" t="str">
        <f>IF(OR(Tableau13[[#This Row],[Données]]-INT(Tableau13[[#This Row],[Données]])&lt;$J$2,Tableau13[[#This Row],[Données]]-INT(Tableau13[[#This Row],[Données]])&gt;=$I$2),"HC","HP")</f>
        <v>HP</v>
      </c>
      <c r="F7123" t="str">
        <f>IF(AND(Tableau13[[#This Row],[Jours]]="W",Tableau13[[#This Row],[Colonne1]]="HC")=TRUE, "Talon","Conso normale")</f>
        <v>Conso normale</v>
      </c>
    </row>
    <row r="7124" spans="1:6">
      <c r="A7124" s="6">
        <v>45280.458333333336</v>
      </c>
      <c r="B7124" s="7">
        <v>12.08333333</v>
      </c>
      <c r="C7124" t="str">
        <f>IF(WEEKDAY(Tableau13[[#This Row],[Données]],11)&gt;5,"W","S")</f>
        <v>S</v>
      </c>
      <c r="D7124" t="str" cm="1">
        <f t="array" ref="D7124">_xlfn.IFS(
AND(Tableau13[[#This Row],[Jours]]="W",Tableau13[[#This Row],[Colonne1]]="HC"),"Talon",
Tableau13[[#This Row],[Colonne1]]="HP","Consommation normale",
E7124="HC","Talon")</f>
        <v>Consommation normale</v>
      </c>
      <c r="E7124" s="3" t="str">
        <f>IF(OR(Tableau13[[#This Row],[Données]]-INT(Tableau13[[#This Row],[Données]])&lt;$J$2,Tableau13[[#This Row],[Données]]-INT(Tableau13[[#This Row],[Données]])&gt;=$I$2),"HC","HP")</f>
        <v>HP</v>
      </c>
      <c r="F7124" t="str">
        <f>IF(AND(Tableau13[[#This Row],[Jours]]="W",Tableau13[[#This Row],[Colonne1]]="HC")=TRUE, "Talon","Conso normale")</f>
        <v>Conso normale</v>
      </c>
    </row>
    <row r="7125" spans="1:6">
      <c r="A7125" s="6">
        <v>45280.465277777781</v>
      </c>
      <c r="B7125" s="7">
        <v>12.66666667</v>
      </c>
      <c r="C7125" t="str">
        <f>IF(WEEKDAY(Tableau13[[#This Row],[Données]],11)&gt;5,"W","S")</f>
        <v>S</v>
      </c>
      <c r="D7125" t="str" cm="1">
        <f t="array" ref="D7125">_xlfn.IFS(
AND(Tableau13[[#This Row],[Jours]]="W",Tableau13[[#This Row],[Colonne1]]="HC"),"Talon",
Tableau13[[#This Row],[Colonne1]]="HP","Consommation normale",
E7125="HC","Talon")</f>
        <v>Consommation normale</v>
      </c>
      <c r="E7125" s="3" t="str">
        <f>IF(OR(Tableau13[[#This Row],[Données]]-INT(Tableau13[[#This Row],[Données]])&lt;$J$2,Tableau13[[#This Row],[Données]]-INT(Tableau13[[#This Row],[Données]])&gt;=$I$2),"HC","HP")</f>
        <v>HP</v>
      </c>
      <c r="F7125" t="str">
        <f>IF(AND(Tableau13[[#This Row],[Jours]]="W",Tableau13[[#This Row],[Colonne1]]="HC")=TRUE, "Talon","Conso normale")</f>
        <v>Conso normale</v>
      </c>
    </row>
    <row r="7126" spans="1:6">
      <c r="A7126" s="6">
        <v>45280.472222222219</v>
      </c>
      <c r="B7126" s="7">
        <v>11.91666667</v>
      </c>
      <c r="C7126" t="str">
        <f>IF(WEEKDAY(Tableau13[[#This Row],[Données]],11)&gt;5,"W","S")</f>
        <v>S</v>
      </c>
      <c r="D7126" t="str" cm="1">
        <f t="array" ref="D7126">_xlfn.IFS(
AND(Tableau13[[#This Row],[Jours]]="W",Tableau13[[#This Row],[Colonne1]]="HC"),"Talon",
Tableau13[[#This Row],[Colonne1]]="HP","Consommation normale",
E7126="HC","Talon")</f>
        <v>Consommation normale</v>
      </c>
      <c r="E7126" s="3" t="str">
        <f>IF(OR(Tableau13[[#This Row],[Données]]-INT(Tableau13[[#This Row],[Données]])&lt;$J$2,Tableau13[[#This Row],[Données]]-INT(Tableau13[[#This Row],[Données]])&gt;=$I$2),"HC","HP")</f>
        <v>HP</v>
      </c>
      <c r="F7126" t="str">
        <f>IF(AND(Tableau13[[#This Row],[Jours]]="W",Tableau13[[#This Row],[Colonne1]]="HC")=TRUE, "Talon","Conso normale")</f>
        <v>Conso normale</v>
      </c>
    </row>
    <row r="7127" spans="1:6">
      <c r="A7127" s="6">
        <v>45280.479166666664</v>
      </c>
      <c r="B7127" s="7">
        <v>10.91666667</v>
      </c>
      <c r="C7127" t="str">
        <f>IF(WEEKDAY(Tableau13[[#This Row],[Données]],11)&gt;5,"W","S")</f>
        <v>S</v>
      </c>
      <c r="D7127" t="str" cm="1">
        <f t="array" ref="D7127">_xlfn.IFS(
AND(Tableau13[[#This Row],[Jours]]="W",Tableau13[[#This Row],[Colonne1]]="HC"),"Talon",
Tableau13[[#This Row],[Colonne1]]="HP","Consommation normale",
E7127="HC","Talon")</f>
        <v>Consommation normale</v>
      </c>
      <c r="E7127" s="3" t="str">
        <f>IF(OR(Tableau13[[#This Row],[Données]]-INT(Tableau13[[#This Row],[Données]])&lt;$J$2,Tableau13[[#This Row],[Données]]-INT(Tableau13[[#This Row],[Données]])&gt;=$I$2),"HC","HP")</f>
        <v>HP</v>
      </c>
      <c r="F7127" t="str">
        <f>IF(AND(Tableau13[[#This Row],[Jours]]="W",Tableau13[[#This Row],[Colonne1]]="HC")=TRUE, "Talon","Conso normale")</f>
        <v>Conso normale</v>
      </c>
    </row>
    <row r="7128" spans="1:6">
      <c r="A7128" s="6">
        <v>45280.486111111109</v>
      </c>
      <c r="B7128" s="7">
        <v>11.58333333</v>
      </c>
      <c r="C7128" t="str">
        <f>IF(WEEKDAY(Tableau13[[#This Row],[Données]],11)&gt;5,"W","S")</f>
        <v>S</v>
      </c>
      <c r="D7128" t="str" cm="1">
        <f t="array" ref="D7128">_xlfn.IFS(
AND(Tableau13[[#This Row],[Jours]]="W",Tableau13[[#This Row],[Colonne1]]="HC"),"Talon",
Tableau13[[#This Row],[Colonne1]]="HP","Consommation normale",
E7128="HC","Talon")</f>
        <v>Consommation normale</v>
      </c>
      <c r="E7128" s="3" t="str">
        <f>IF(OR(Tableau13[[#This Row],[Données]]-INT(Tableau13[[#This Row],[Données]])&lt;$J$2,Tableau13[[#This Row],[Données]]-INT(Tableau13[[#This Row],[Données]])&gt;=$I$2),"HC","HP")</f>
        <v>HP</v>
      </c>
      <c r="F7128" t="str">
        <f>IF(AND(Tableau13[[#This Row],[Jours]]="W",Tableau13[[#This Row],[Colonne1]]="HC")=TRUE, "Talon","Conso normale")</f>
        <v>Conso normale</v>
      </c>
    </row>
    <row r="7129" spans="1:6">
      <c r="A7129" s="6">
        <v>45280.493055555555</v>
      </c>
      <c r="B7129" s="7">
        <v>10.83333333</v>
      </c>
      <c r="C7129" t="str">
        <f>IF(WEEKDAY(Tableau13[[#This Row],[Données]],11)&gt;5,"W","S")</f>
        <v>S</v>
      </c>
      <c r="D7129" t="str" cm="1">
        <f t="array" ref="D7129">_xlfn.IFS(
AND(Tableau13[[#This Row],[Jours]]="W",Tableau13[[#This Row],[Colonne1]]="HC"),"Talon",
Tableau13[[#This Row],[Colonne1]]="HP","Consommation normale",
E7129="HC","Talon")</f>
        <v>Consommation normale</v>
      </c>
      <c r="E7129" s="3" t="str">
        <f>IF(OR(Tableau13[[#This Row],[Données]]-INT(Tableau13[[#This Row],[Données]])&lt;$J$2,Tableau13[[#This Row],[Données]]-INT(Tableau13[[#This Row],[Données]])&gt;=$I$2),"HC","HP")</f>
        <v>HP</v>
      </c>
      <c r="F7129" t="str">
        <f>IF(AND(Tableau13[[#This Row],[Jours]]="W",Tableau13[[#This Row],[Colonne1]]="HC")=TRUE, "Talon","Conso normale")</f>
        <v>Conso normale</v>
      </c>
    </row>
    <row r="7130" spans="1:6">
      <c r="A7130" s="6">
        <v>45280.5</v>
      </c>
      <c r="B7130" s="7">
        <v>10.16666667</v>
      </c>
      <c r="C7130" t="str">
        <f>IF(WEEKDAY(Tableau13[[#This Row],[Données]],11)&gt;5,"W","S")</f>
        <v>S</v>
      </c>
      <c r="D7130" t="str" cm="1">
        <f t="array" ref="D7130">_xlfn.IFS(
AND(Tableau13[[#This Row],[Jours]]="W",Tableau13[[#This Row],[Colonne1]]="HC"),"Talon",
Tableau13[[#This Row],[Colonne1]]="HP","Consommation normale",
E7130="HC","Talon")</f>
        <v>Consommation normale</v>
      </c>
      <c r="E7130" s="3" t="str">
        <f>IF(OR(Tableau13[[#This Row],[Données]]-INT(Tableau13[[#This Row],[Données]])&lt;$J$2,Tableau13[[#This Row],[Données]]-INT(Tableau13[[#This Row],[Données]])&gt;=$I$2),"HC","HP")</f>
        <v>HP</v>
      </c>
      <c r="F7130" t="str">
        <f>IF(AND(Tableau13[[#This Row],[Jours]]="W",Tableau13[[#This Row],[Colonne1]]="HC")=TRUE, "Talon","Conso normale")</f>
        <v>Conso normale</v>
      </c>
    </row>
    <row r="7131" spans="1:6">
      <c r="A7131" s="6">
        <v>45280.506944444445</v>
      </c>
      <c r="B7131" s="7">
        <v>10</v>
      </c>
      <c r="C7131" t="str">
        <f>IF(WEEKDAY(Tableau13[[#This Row],[Données]],11)&gt;5,"W","S")</f>
        <v>S</v>
      </c>
      <c r="D7131" t="str" cm="1">
        <f t="array" ref="D7131">_xlfn.IFS(
AND(Tableau13[[#This Row],[Jours]]="W",Tableau13[[#This Row],[Colonne1]]="HC"),"Talon",
Tableau13[[#This Row],[Colonne1]]="HP","Consommation normale",
E7131="HC","Talon")</f>
        <v>Consommation normale</v>
      </c>
      <c r="E7131" s="3" t="str">
        <f>IF(OR(Tableau13[[#This Row],[Données]]-INT(Tableau13[[#This Row],[Données]])&lt;$J$2,Tableau13[[#This Row],[Données]]-INT(Tableau13[[#This Row],[Données]])&gt;=$I$2),"HC","HP")</f>
        <v>HP</v>
      </c>
      <c r="F7131" t="str">
        <f>IF(AND(Tableau13[[#This Row],[Jours]]="W",Tableau13[[#This Row],[Colonne1]]="HC")=TRUE, "Talon","Conso normale")</f>
        <v>Conso normale</v>
      </c>
    </row>
    <row r="7132" spans="1:6">
      <c r="A7132" s="6">
        <v>45280.513888888891</v>
      </c>
      <c r="B7132" s="7">
        <v>10.75</v>
      </c>
      <c r="C7132" t="str">
        <f>IF(WEEKDAY(Tableau13[[#This Row],[Données]],11)&gt;5,"W","S")</f>
        <v>S</v>
      </c>
      <c r="D7132" t="str" cm="1">
        <f t="array" ref="D7132">_xlfn.IFS(
AND(Tableau13[[#This Row],[Jours]]="W",Tableau13[[#This Row],[Colonne1]]="HC"),"Talon",
Tableau13[[#This Row],[Colonne1]]="HP","Consommation normale",
E7132="HC","Talon")</f>
        <v>Consommation normale</v>
      </c>
      <c r="E7132" s="3" t="str">
        <f>IF(OR(Tableau13[[#This Row],[Données]]-INT(Tableau13[[#This Row],[Données]])&lt;$J$2,Tableau13[[#This Row],[Données]]-INT(Tableau13[[#This Row],[Données]])&gt;=$I$2),"HC","HP")</f>
        <v>HP</v>
      </c>
      <c r="F7132" t="str">
        <f>IF(AND(Tableau13[[#This Row],[Jours]]="W",Tableau13[[#This Row],[Colonne1]]="HC")=TRUE, "Talon","Conso normale")</f>
        <v>Conso normale</v>
      </c>
    </row>
    <row r="7133" spans="1:6">
      <c r="A7133" s="6">
        <v>45280.520833333336</v>
      </c>
      <c r="B7133" s="7">
        <v>11.08333333</v>
      </c>
      <c r="C7133" t="str">
        <f>IF(WEEKDAY(Tableau13[[#This Row],[Données]],11)&gt;5,"W","S")</f>
        <v>S</v>
      </c>
      <c r="D7133" t="str" cm="1">
        <f t="array" ref="D7133">_xlfn.IFS(
AND(Tableau13[[#This Row],[Jours]]="W",Tableau13[[#This Row],[Colonne1]]="HC"),"Talon",
Tableau13[[#This Row],[Colonne1]]="HP","Consommation normale",
E7133="HC","Talon")</f>
        <v>Consommation normale</v>
      </c>
      <c r="E7133" s="3" t="str">
        <f>IF(OR(Tableau13[[#This Row],[Données]]-INT(Tableau13[[#This Row],[Données]])&lt;$J$2,Tableau13[[#This Row],[Données]]-INT(Tableau13[[#This Row],[Données]])&gt;=$I$2),"HC","HP")</f>
        <v>HP</v>
      </c>
      <c r="F7133" t="str">
        <f>IF(AND(Tableau13[[#This Row],[Jours]]="W",Tableau13[[#This Row],[Colonne1]]="HC")=TRUE, "Talon","Conso normale")</f>
        <v>Conso normale</v>
      </c>
    </row>
    <row r="7134" spans="1:6">
      <c r="A7134" s="6">
        <v>45280.527777777781</v>
      </c>
      <c r="B7134" s="7">
        <v>9.8333333300000003</v>
      </c>
      <c r="C7134" t="str">
        <f>IF(WEEKDAY(Tableau13[[#This Row],[Données]],11)&gt;5,"W","S")</f>
        <v>S</v>
      </c>
      <c r="D7134" t="str" cm="1">
        <f t="array" ref="D7134">_xlfn.IFS(
AND(Tableau13[[#This Row],[Jours]]="W",Tableau13[[#This Row],[Colonne1]]="HC"),"Talon",
Tableau13[[#This Row],[Colonne1]]="HP","Consommation normale",
E7134="HC","Talon")</f>
        <v>Consommation normale</v>
      </c>
      <c r="E7134" s="3" t="str">
        <f>IF(OR(Tableau13[[#This Row],[Données]]-INT(Tableau13[[#This Row],[Données]])&lt;$J$2,Tableau13[[#This Row],[Données]]-INT(Tableau13[[#This Row],[Données]])&gt;=$I$2),"HC","HP")</f>
        <v>HP</v>
      </c>
      <c r="F7134" t="str">
        <f>IF(AND(Tableau13[[#This Row],[Jours]]="W",Tableau13[[#This Row],[Colonne1]]="HC")=TRUE, "Talon","Conso normale")</f>
        <v>Conso normale</v>
      </c>
    </row>
    <row r="7135" spans="1:6">
      <c r="A7135" s="6">
        <v>45280.534722222219</v>
      </c>
      <c r="B7135" s="7">
        <v>9.1666666699999997</v>
      </c>
      <c r="C7135" t="str">
        <f>IF(WEEKDAY(Tableau13[[#This Row],[Données]],11)&gt;5,"W","S")</f>
        <v>S</v>
      </c>
      <c r="D7135" t="str" cm="1">
        <f t="array" ref="D7135">_xlfn.IFS(
AND(Tableau13[[#This Row],[Jours]]="W",Tableau13[[#This Row],[Colonne1]]="HC"),"Talon",
Tableau13[[#This Row],[Colonne1]]="HP","Consommation normale",
E7135="HC","Talon")</f>
        <v>Consommation normale</v>
      </c>
      <c r="E7135" s="3" t="str">
        <f>IF(OR(Tableau13[[#This Row],[Données]]-INT(Tableau13[[#This Row],[Données]])&lt;$J$2,Tableau13[[#This Row],[Données]]-INT(Tableau13[[#This Row],[Données]])&gt;=$I$2),"HC","HP")</f>
        <v>HP</v>
      </c>
      <c r="F7135" t="str">
        <f>IF(AND(Tableau13[[#This Row],[Jours]]="W",Tableau13[[#This Row],[Colonne1]]="HC")=TRUE, "Talon","Conso normale")</f>
        <v>Conso normale</v>
      </c>
    </row>
    <row r="7136" spans="1:6">
      <c r="A7136" s="6">
        <v>45280.541666666664</v>
      </c>
      <c r="B7136" s="7">
        <v>10.66666667</v>
      </c>
      <c r="C7136" t="str">
        <f>IF(WEEKDAY(Tableau13[[#This Row],[Données]],11)&gt;5,"W","S")</f>
        <v>S</v>
      </c>
      <c r="D7136" t="str" cm="1">
        <f t="array" ref="D7136">_xlfn.IFS(
AND(Tableau13[[#This Row],[Jours]]="W",Tableau13[[#This Row],[Colonne1]]="HC"),"Talon",
Tableau13[[#This Row],[Colonne1]]="HP","Consommation normale",
E7136="HC","Talon")</f>
        <v>Consommation normale</v>
      </c>
      <c r="E7136" s="3" t="str">
        <f>IF(OR(Tableau13[[#This Row],[Données]]-INT(Tableau13[[#This Row],[Données]])&lt;$J$2,Tableau13[[#This Row],[Données]]-INT(Tableau13[[#This Row],[Données]])&gt;=$I$2),"HC","HP")</f>
        <v>HP</v>
      </c>
      <c r="F7136" t="str">
        <f>IF(AND(Tableau13[[#This Row],[Jours]]="W",Tableau13[[#This Row],[Colonne1]]="HC")=TRUE, "Talon","Conso normale")</f>
        <v>Conso normale</v>
      </c>
    </row>
    <row r="7137" spans="1:6">
      <c r="A7137" s="6">
        <v>45280.548611111109</v>
      </c>
      <c r="B7137" s="7">
        <v>11.16666667</v>
      </c>
      <c r="C7137" t="str">
        <f>IF(WEEKDAY(Tableau13[[#This Row],[Données]],11)&gt;5,"W","S")</f>
        <v>S</v>
      </c>
      <c r="D7137" t="str" cm="1">
        <f t="array" ref="D7137">_xlfn.IFS(
AND(Tableau13[[#This Row],[Jours]]="W",Tableau13[[#This Row],[Colonne1]]="HC"),"Talon",
Tableau13[[#This Row],[Colonne1]]="HP","Consommation normale",
E7137="HC","Talon")</f>
        <v>Consommation normale</v>
      </c>
      <c r="E7137" s="3" t="str">
        <f>IF(OR(Tableau13[[#This Row],[Données]]-INT(Tableau13[[#This Row],[Données]])&lt;$J$2,Tableau13[[#This Row],[Données]]-INT(Tableau13[[#This Row],[Données]])&gt;=$I$2),"HC","HP")</f>
        <v>HP</v>
      </c>
      <c r="F7137" t="str">
        <f>IF(AND(Tableau13[[#This Row],[Jours]]="W",Tableau13[[#This Row],[Colonne1]]="HC")=TRUE, "Talon","Conso normale")</f>
        <v>Conso normale</v>
      </c>
    </row>
    <row r="7138" spans="1:6">
      <c r="A7138" s="6">
        <v>45280.555555555555</v>
      </c>
      <c r="B7138" s="7">
        <v>11.33333333</v>
      </c>
      <c r="C7138" t="str">
        <f>IF(WEEKDAY(Tableau13[[#This Row],[Données]],11)&gt;5,"W","S")</f>
        <v>S</v>
      </c>
      <c r="D7138" t="str" cm="1">
        <f t="array" ref="D7138">_xlfn.IFS(
AND(Tableau13[[#This Row],[Jours]]="W",Tableau13[[#This Row],[Colonne1]]="HC"),"Talon",
Tableau13[[#This Row],[Colonne1]]="HP","Consommation normale",
E7138="HC","Talon")</f>
        <v>Consommation normale</v>
      </c>
      <c r="E7138" s="3" t="str">
        <f>IF(OR(Tableau13[[#This Row],[Données]]-INT(Tableau13[[#This Row],[Données]])&lt;$J$2,Tableau13[[#This Row],[Données]]-INT(Tableau13[[#This Row],[Données]])&gt;=$I$2),"HC","HP")</f>
        <v>HP</v>
      </c>
      <c r="F7138" t="str">
        <f>IF(AND(Tableau13[[#This Row],[Jours]]="W",Tableau13[[#This Row],[Colonne1]]="HC")=TRUE, "Talon","Conso normale")</f>
        <v>Conso normale</v>
      </c>
    </row>
    <row r="7139" spans="1:6">
      <c r="A7139" s="6">
        <v>45280.5625</v>
      </c>
      <c r="B7139" s="7">
        <v>10.75</v>
      </c>
      <c r="C7139" t="str">
        <f>IF(WEEKDAY(Tableau13[[#This Row],[Données]],11)&gt;5,"W","S")</f>
        <v>S</v>
      </c>
      <c r="D7139" t="str" cm="1">
        <f t="array" ref="D7139">_xlfn.IFS(
AND(Tableau13[[#This Row],[Jours]]="W",Tableau13[[#This Row],[Colonne1]]="HC"),"Talon",
Tableau13[[#This Row],[Colonne1]]="HP","Consommation normale",
E7139="HC","Talon")</f>
        <v>Consommation normale</v>
      </c>
      <c r="E7139" s="3" t="str">
        <f>IF(OR(Tableau13[[#This Row],[Données]]-INT(Tableau13[[#This Row],[Données]])&lt;$J$2,Tableau13[[#This Row],[Données]]-INT(Tableau13[[#This Row],[Données]])&gt;=$I$2),"HC","HP")</f>
        <v>HP</v>
      </c>
      <c r="F7139" t="str">
        <f>IF(AND(Tableau13[[#This Row],[Jours]]="W",Tableau13[[#This Row],[Colonne1]]="HC")=TRUE, "Talon","Conso normale")</f>
        <v>Conso normale</v>
      </c>
    </row>
    <row r="7140" spans="1:6">
      <c r="A7140" s="6">
        <v>45280.569444444445</v>
      </c>
      <c r="B7140" s="7">
        <v>10.75</v>
      </c>
      <c r="C7140" t="str">
        <f>IF(WEEKDAY(Tableau13[[#This Row],[Données]],11)&gt;5,"W","S")</f>
        <v>S</v>
      </c>
      <c r="D7140" t="str" cm="1">
        <f t="array" ref="D7140">_xlfn.IFS(
AND(Tableau13[[#This Row],[Jours]]="W",Tableau13[[#This Row],[Colonne1]]="HC"),"Talon",
Tableau13[[#This Row],[Colonne1]]="HP","Consommation normale",
E7140="HC","Talon")</f>
        <v>Consommation normale</v>
      </c>
      <c r="E7140" s="3" t="str">
        <f>IF(OR(Tableau13[[#This Row],[Données]]-INT(Tableau13[[#This Row],[Données]])&lt;$J$2,Tableau13[[#This Row],[Données]]-INT(Tableau13[[#This Row],[Données]])&gt;=$I$2),"HC","HP")</f>
        <v>HP</v>
      </c>
      <c r="F7140" t="str">
        <f>IF(AND(Tableau13[[#This Row],[Jours]]="W",Tableau13[[#This Row],[Colonne1]]="HC")=TRUE, "Talon","Conso normale")</f>
        <v>Conso normale</v>
      </c>
    </row>
    <row r="7141" spans="1:6">
      <c r="A7141" s="6">
        <v>45280.576388888891</v>
      </c>
      <c r="B7141" s="7">
        <v>11</v>
      </c>
      <c r="C7141" t="str">
        <f>IF(WEEKDAY(Tableau13[[#This Row],[Données]],11)&gt;5,"W","S")</f>
        <v>S</v>
      </c>
      <c r="D7141" t="str" cm="1">
        <f t="array" ref="D7141">_xlfn.IFS(
AND(Tableau13[[#This Row],[Jours]]="W",Tableau13[[#This Row],[Colonne1]]="HC"),"Talon",
Tableau13[[#This Row],[Colonne1]]="HP","Consommation normale",
E7141="HC","Talon")</f>
        <v>Consommation normale</v>
      </c>
      <c r="E7141" s="3" t="str">
        <f>IF(OR(Tableau13[[#This Row],[Données]]-INT(Tableau13[[#This Row],[Données]])&lt;$J$2,Tableau13[[#This Row],[Données]]-INT(Tableau13[[#This Row],[Données]])&gt;=$I$2),"HC","HP")</f>
        <v>HP</v>
      </c>
      <c r="F7141" t="str">
        <f>IF(AND(Tableau13[[#This Row],[Jours]]="W",Tableau13[[#This Row],[Colonne1]]="HC")=TRUE, "Talon","Conso normale")</f>
        <v>Conso normale</v>
      </c>
    </row>
    <row r="7142" spans="1:6">
      <c r="A7142" s="6">
        <v>45280.583333333336</v>
      </c>
      <c r="B7142" s="7">
        <v>11.16666667</v>
      </c>
      <c r="C7142" t="str">
        <f>IF(WEEKDAY(Tableau13[[#This Row],[Données]],11)&gt;5,"W","S")</f>
        <v>S</v>
      </c>
      <c r="D7142" t="str" cm="1">
        <f t="array" ref="D7142">_xlfn.IFS(
AND(Tableau13[[#This Row],[Jours]]="W",Tableau13[[#This Row],[Colonne1]]="HC"),"Talon",
Tableau13[[#This Row],[Colonne1]]="HP","Consommation normale",
E7142="HC","Talon")</f>
        <v>Consommation normale</v>
      </c>
      <c r="E7142" s="3" t="str">
        <f>IF(OR(Tableau13[[#This Row],[Données]]-INT(Tableau13[[#This Row],[Données]])&lt;$J$2,Tableau13[[#This Row],[Données]]-INT(Tableau13[[#This Row],[Données]])&gt;=$I$2),"HC","HP")</f>
        <v>HP</v>
      </c>
      <c r="F7142" t="str">
        <f>IF(AND(Tableau13[[#This Row],[Jours]]="W",Tableau13[[#This Row],[Colonne1]]="HC")=TRUE, "Talon","Conso normale")</f>
        <v>Conso normale</v>
      </c>
    </row>
    <row r="7143" spans="1:6">
      <c r="A7143" s="6">
        <v>45280.590277777781</v>
      </c>
      <c r="B7143" s="7">
        <v>10.66666667</v>
      </c>
      <c r="C7143" t="str">
        <f>IF(WEEKDAY(Tableau13[[#This Row],[Données]],11)&gt;5,"W","S")</f>
        <v>S</v>
      </c>
      <c r="D7143" t="str" cm="1">
        <f t="array" ref="D7143">_xlfn.IFS(
AND(Tableau13[[#This Row],[Jours]]="W",Tableau13[[#This Row],[Colonne1]]="HC"),"Talon",
Tableau13[[#This Row],[Colonne1]]="HP","Consommation normale",
E7143="HC","Talon")</f>
        <v>Consommation normale</v>
      </c>
      <c r="E7143" s="3" t="str">
        <f>IF(OR(Tableau13[[#This Row],[Données]]-INT(Tableau13[[#This Row],[Données]])&lt;$J$2,Tableau13[[#This Row],[Données]]-INT(Tableau13[[#This Row],[Données]])&gt;=$I$2),"HC","HP")</f>
        <v>HP</v>
      </c>
      <c r="F7143" t="str">
        <f>IF(AND(Tableau13[[#This Row],[Jours]]="W",Tableau13[[#This Row],[Colonne1]]="HC")=TRUE, "Talon","Conso normale")</f>
        <v>Conso normale</v>
      </c>
    </row>
    <row r="7144" spans="1:6">
      <c r="A7144" s="6">
        <v>45280.597222222219</v>
      </c>
      <c r="B7144" s="7">
        <v>10</v>
      </c>
      <c r="C7144" t="str">
        <f>IF(WEEKDAY(Tableau13[[#This Row],[Données]],11)&gt;5,"W","S")</f>
        <v>S</v>
      </c>
      <c r="D7144" t="str" cm="1">
        <f t="array" ref="D7144">_xlfn.IFS(
AND(Tableau13[[#This Row],[Jours]]="W",Tableau13[[#This Row],[Colonne1]]="HC"),"Talon",
Tableau13[[#This Row],[Colonne1]]="HP","Consommation normale",
E7144="HC","Talon")</f>
        <v>Consommation normale</v>
      </c>
      <c r="E7144" s="3" t="str">
        <f>IF(OR(Tableau13[[#This Row],[Données]]-INT(Tableau13[[#This Row],[Données]])&lt;$J$2,Tableau13[[#This Row],[Données]]-INT(Tableau13[[#This Row],[Données]])&gt;=$I$2),"HC","HP")</f>
        <v>HP</v>
      </c>
      <c r="F7144" t="str">
        <f>IF(AND(Tableau13[[#This Row],[Jours]]="W",Tableau13[[#This Row],[Colonne1]]="HC")=TRUE, "Talon","Conso normale")</f>
        <v>Conso normale</v>
      </c>
    </row>
    <row r="7145" spans="1:6">
      <c r="A7145" s="6">
        <v>45280.604166666664</v>
      </c>
      <c r="B7145" s="7">
        <v>10.16666667</v>
      </c>
      <c r="C7145" t="str">
        <f>IF(WEEKDAY(Tableau13[[#This Row],[Données]],11)&gt;5,"W","S")</f>
        <v>S</v>
      </c>
      <c r="D7145" t="str" cm="1">
        <f t="array" ref="D7145">_xlfn.IFS(
AND(Tableau13[[#This Row],[Jours]]="W",Tableau13[[#This Row],[Colonne1]]="HC"),"Talon",
Tableau13[[#This Row],[Colonne1]]="HP","Consommation normale",
E7145="HC","Talon")</f>
        <v>Consommation normale</v>
      </c>
      <c r="E7145" s="3" t="str">
        <f>IF(OR(Tableau13[[#This Row],[Données]]-INT(Tableau13[[#This Row],[Données]])&lt;$J$2,Tableau13[[#This Row],[Données]]-INT(Tableau13[[#This Row],[Données]])&gt;=$I$2),"HC","HP")</f>
        <v>HP</v>
      </c>
      <c r="F7145" t="str">
        <f>IF(AND(Tableau13[[#This Row],[Jours]]="W",Tableau13[[#This Row],[Colonne1]]="HC")=TRUE, "Talon","Conso normale")</f>
        <v>Conso normale</v>
      </c>
    </row>
    <row r="7146" spans="1:6">
      <c r="A7146" s="6">
        <v>45280.611111111109</v>
      </c>
      <c r="B7146" s="7">
        <v>10.5</v>
      </c>
      <c r="C7146" t="str">
        <f>IF(WEEKDAY(Tableau13[[#This Row],[Données]],11)&gt;5,"W","S")</f>
        <v>S</v>
      </c>
      <c r="D7146" t="str" cm="1">
        <f t="array" ref="D7146">_xlfn.IFS(
AND(Tableau13[[#This Row],[Jours]]="W",Tableau13[[#This Row],[Colonne1]]="HC"),"Talon",
Tableau13[[#This Row],[Colonne1]]="HP","Consommation normale",
E7146="HC","Talon")</f>
        <v>Consommation normale</v>
      </c>
      <c r="E7146" s="3" t="str">
        <f>IF(OR(Tableau13[[#This Row],[Données]]-INT(Tableau13[[#This Row],[Données]])&lt;$J$2,Tableau13[[#This Row],[Données]]-INT(Tableau13[[#This Row],[Données]])&gt;=$I$2),"HC","HP")</f>
        <v>HP</v>
      </c>
      <c r="F7146" t="str">
        <f>IF(AND(Tableau13[[#This Row],[Jours]]="W",Tableau13[[#This Row],[Colonne1]]="HC")=TRUE, "Talon","Conso normale")</f>
        <v>Conso normale</v>
      </c>
    </row>
    <row r="7147" spans="1:6">
      <c r="A7147" s="6">
        <v>45280.618055555555</v>
      </c>
      <c r="B7147" s="7">
        <v>9</v>
      </c>
      <c r="C7147" t="str">
        <f>IF(WEEKDAY(Tableau13[[#This Row],[Données]],11)&gt;5,"W","S")</f>
        <v>S</v>
      </c>
      <c r="D7147" t="str" cm="1">
        <f t="array" ref="D7147">_xlfn.IFS(
AND(Tableau13[[#This Row],[Jours]]="W",Tableau13[[#This Row],[Colonne1]]="HC"),"Talon",
Tableau13[[#This Row],[Colonne1]]="HP","Consommation normale",
E7147="HC","Talon")</f>
        <v>Consommation normale</v>
      </c>
      <c r="E7147" s="3" t="str">
        <f>IF(OR(Tableau13[[#This Row],[Données]]-INT(Tableau13[[#This Row],[Données]])&lt;$J$2,Tableau13[[#This Row],[Données]]-INT(Tableau13[[#This Row],[Données]])&gt;=$I$2),"HC","HP")</f>
        <v>HP</v>
      </c>
      <c r="F7147" t="str">
        <f>IF(AND(Tableau13[[#This Row],[Jours]]="W",Tableau13[[#This Row],[Colonne1]]="HC")=TRUE, "Talon","Conso normale")</f>
        <v>Conso normale</v>
      </c>
    </row>
    <row r="7148" spans="1:6">
      <c r="A7148" s="6">
        <v>45280.625</v>
      </c>
      <c r="B7148" s="7">
        <v>9.4166666699999997</v>
      </c>
      <c r="C7148" t="str">
        <f>IF(WEEKDAY(Tableau13[[#This Row],[Données]],11)&gt;5,"W","S")</f>
        <v>S</v>
      </c>
      <c r="D7148" t="str" cm="1">
        <f t="array" ref="D7148">_xlfn.IFS(
AND(Tableau13[[#This Row],[Jours]]="W",Tableau13[[#This Row],[Colonne1]]="HC"),"Talon",
Tableau13[[#This Row],[Colonne1]]="HP","Consommation normale",
E7148="HC","Talon")</f>
        <v>Consommation normale</v>
      </c>
      <c r="E7148" s="3" t="str">
        <f>IF(OR(Tableau13[[#This Row],[Données]]-INT(Tableau13[[#This Row],[Données]])&lt;$J$2,Tableau13[[#This Row],[Données]]-INT(Tableau13[[#This Row],[Données]])&gt;=$I$2),"HC","HP")</f>
        <v>HP</v>
      </c>
      <c r="F7148" t="str">
        <f>IF(AND(Tableau13[[#This Row],[Jours]]="W",Tableau13[[#This Row],[Colonne1]]="HC")=TRUE, "Talon","Conso normale")</f>
        <v>Conso normale</v>
      </c>
    </row>
    <row r="7149" spans="1:6">
      <c r="A7149" s="6">
        <v>45280.631944444445</v>
      </c>
      <c r="B7149" s="7">
        <v>9.4166666699999997</v>
      </c>
      <c r="C7149" t="str">
        <f>IF(WEEKDAY(Tableau13[[#This Row],[Données]],11)&gt;5,"W","S")</f>
        <v>S</v>
      </c>
      <c r="D7149" t="str" cm="1">
        <f t="array" ref="D7149">_xlfn.IFS(
AND(Tableau13[[#This Row],[Jours]]="W",Tableau13[[#This Row],[Colonne1]]="HC"),"Talon",
Tableau13[[#This Row],[Colonne1]]="HP","Consommation normale",
E7149="HC","Talon")</f>
        <v>Consommation normale</v>
      </c>
      <c r="E7149" s="3" t="str">
        <f>IF(OR(Tableau13[[#This Row],[Données]]-INT(Tableau13[[#This Row],[Données]])&lt;$J$2,Tableau13[[#This Row],[Données]]-INT(Tableau13[[#This Row],[Données]])&gt;=$I$2),"HC","HP")</f>
        <v>HP</v>
      </c>
      <c r="F7149" t="str">
        <f>IF(AND(Tableau13[[#This Row],[Jours]]="W",Tableau13[[#This Row],[Colonne1]]="HC")=TRUE, "Talon","Conso normale")</f>
        <v>Conso normale</v>
      </c>
    </row>
    <row r="7150" spans="1:6">
      <c r="A7150" s="6">
        <v>45280.638888888891</v>
      </c>
      <c r="B7150" s="7">
        <v>9.25</v>
      </c>
      <c r="C7150" t="str">
        <f>IF(WEEKDAY(Tableau13[[#This Row],[Données]],11)&gt;5,"W","S")</f>
        <v>S</v>
      </c>
      <c r="D7150" t="str" cm="1">
        <f t="array" ref="D7150">_xlfn.IFS(
AND(Tableau13[[#This Row],[Jours]]="W",Tableau13[[#This Row],[Colonne1]]="HC"),"Talon",
Tableau13[[#This Row],[Colonne1]]="HP","Consommation normale",
E7150="HC","Talon")</f>
        <v>Consommation normale</v>
      </c>
      <c r="E7150" s="3" t="str">
        <f>IF(OR(Tableau13[[#This Row],[Données]]-INT(Tableau13[[#This Row],[Données]])&lt;$J$2,Tableau13[[#This Row],[Données]]-INT(Tableau13[[#This Row],[Données]])&gt;=$I$2),"HC","HP")</f>
        <v>HP</v>
      </c>
      <c r="F7150" t="str">
        <f>IF(AND(Tableau13[[#This Row],[Jours]]="W",Tableau13[[#This Row],[Colonne1]]="HC")=TRUE, "Talon","Conso normale")</f>
        <v>Conso normale</v>
      </c>
    </row>
    <row r="7151" spans="1:6">
      <c r="A7151" s="6">
        <v>45280.645833333336</v>
      </c>
      <c r="B7151" s="7">
        <v>9.5</v>
      </c>
      <c r="C7151" t="str">
        <f>IF(WEEKDAY(Tableau13[[#This Row],[Données]],11)&gt;5,"W","S")</f>
        <v>S</v>
      </c>
      <c r="D7151" t="str" cm="1">
        <f t="array" ref="D7151">_xlfn.IFS(
AND(Tableau13[[#This Row],[Jours]]="W",Tableau13[[#This Row],[Colonne1]]="HC"),"Talon",
Tableau13[[#This Row],[Colonne1]]="HP","Consommation normale",
E7151="HC","Talon")</f>
        <v>Consommation normale</v>
      </c>
      <c r="E7151" s="3" t="str">
        <f>IF(OR(Tableau13[[#This Row],[Données]]-INT(Tableau13[[#This Row],[Données]])&lt;$J$2,Tableau13[[#This Row],[Données]]-INT(Tableau13[[#This Row],[Données]])&gt;=$I$2),"HC","HP")</f>
        <v>HP</v>
      </c>
      <c r="F7151" t="str">
        <f>IF(AND(Tableau13[[#This Row],[Jours]]="W",Tableau13[[#This Row],[Colonne1]]="HC")=TRUE, "Talon","Conso normale")</f>
        <v>Conso normale</v>
      </c>
    </row>
    <row r="7152" spans="1:6">
      <c r="A7152" s="6">
        <v>45280.652777777781</v>
      </c>
      <c r="B7152" s="7">
        <v>9.75</v>
      </c>
      <c r="C7152" t="str">
        <f>IF(WEEKDAY(Tableau13[[#This Row],[Données]],11)&gt;5,"W","S")</f>
        <v>S</v>
      </c>
      <c r="D7152" t="str" cm="1">
        <f t="array" ref="D7152">_xlfn.IFS(
AND(Tableau13[[#This Row],[Jours]]="W",Tableau13[[#This Row],[Colonne1]]="HC"),"Talon",
Tableau13[[#This Row],[Colonne1]]="HP","Consommation normale",
E7152="HC","Talon")</f>
        <v>Consommation normale</v>
      </c>
      <c r="E7152" s="3" t="str">
        <f>IF(OR(Tableau13[[#This Row],[Données]]-INT(Tableau13[[#This Row],[Données]])&lt;$J$2,Tableau13[[#This Row],[Données]]-INT(Tableau13[[#This Row],[Données]])&gt;=$I$2),"HC","HP")</f>
        <v>HP</v>
      </c>
      <c r="F7152" t="str">
        <f>IF(AND(Tableau13[[#This Row],[Jours]]="W",Tableau13[[#This Row],[Colonne1]]="HC")=TRUE, "Talon","Conso normale")</f>
        <v>Conso normale</v>
      </c>
    </row>
    <row r="7153" spans="1:6">
      <c r="A7153" s="6">
        <v>45280.659722222219</v>
      </c>
      <c r="B7153" s="7">
        <v>9.6666666699999997</v>
      </c>
      <c r="C7153" t="str">
        <f>IF(WEEKDAY(Tableau13[[#This Row],[Données]],11)&gt;5,"W","S")</f>
        <v>S</v>
      </c>
      <c r="D7153" t="str" cm="1">
        <f t="array" ref="D7153">_xlfn.IFS(
AND(Tableau13[[#This Row],[Jours]]="W",Tableau13[[#This Row],[Colonne1]]="HC"),"Talon",
Tableau13[[#This Row],[Colonne1]]="HP","Consommation normale",
E7153="HC","Talon")</f>
        <v>Consommation normale</v>
      </c>
      <c r="E7153" s="3" t="str">
        <f>IF(OR(Tableau13[[#This Row],[Données]]-INT(Tableau13[[#This Row],[Données]])&lt;$J$2,Tableau13[[#This Row],[Données]]-INT(Tableau13[[#This Row],[Données]])&gt;=$I$2),"HC","HP")</f>
        <v>HP</v>
      </c>
      <c r="F7153" t="str">
        <f>IF(AND(Tableau13[[#This Row],[Jours]]="W",Tableau13[[#This Row],[Colonne1]]="HC")=TRUE, "Talon","Conso normale")</f>
        <v>Conso normale</v>
      </c>
    </row>
    <row r="7154" spans="1:6">
      <c r="A7154" s="6">
        <v>45280.666666666664</v>
      </c>
      <c r="B7154" s="7">
        <v>9.4166666699999997</v>
      </c>
      <c r="C7154" t="str">
        <f>IF(WEEKDAY(Tableau13[[#This Row],[Données]],11)&gt;5,"W","S")</f>
        <v>S</v>
      </c>
      <c r="D7154" t="str" cm="1">
        <f t="array" ref="D7154">_xlfn.IFS(
AND(Tableau13[[#This Row],[Jours]]="W",Tableau13[[#This Row],[Colonne1]]="HC"),"Talon",
Tableau13[[#This Row],[Colonne1]]="HP","Consommation normale",
E7154="HC","Talon")</f>
        <v>Consommation normale</v>
      </c>
      <c r="E7154" s="3" t="str">
        <f>IF(OR(Tableau13[[#This Row],[Données]]-INT(Tableau13[[#This Row],[Données]])&lt;$J$2,Tableau13[[#This Row],[Données]]-INT(Tableau13[[#This Row],[Données]])&gt;=$I$2),"HC","HP")</f>
        <v>HP</v>
      </c>
      <c r="F7154" t="str">
        <f>IF(AND(Tableau13[[#This Row],[Jours]]="W",Tableau13[[#This Row],[Colonne1]]="HC")=TRUE, "Talon","Conso normale")</f>
        <v>Conso normale</v>
      </c>
    </row>
    <row r="7155" spans="1:6">
      <c r="A7155" s="6">
        <v>45280.673611111109</v>
      </c>
      <c r="B7155" s="7">
        <v>9.6666666699999997</v>
      </c>
      <c r="C7155" t="str">
        <f>IF(WEEKDAY(Tableau13[[#This Row],[Données]],11)&gt;5,"W","S")</f>
        <v>S</v>
      </c>
      <c r="D7155" t="str" cm="1">
        <f t="array" ref="D7155">_xlfn.IFS(
AND(Tableau13[[#This Row],[Jours]]="W",Tableau13[[#This Row],[Colonne1]]="HC"),"Talon",
Tableau13[[#This Row],[Colonne1]]="HP","Consommation normale",
E7155="HC","Talon")</f>
        <v>Consommation normale</v>
      </c>
      <c r="E7155" s="3" t="str">
        <f>IF(OR(Tableau13[[#This Row],[Données]]-INT(Tableau13[[#This Row],[Données]])&lt;$J$2,Tableau13[[#This Row],[Données]]-INT(Tableau13[[#This Row],[Données]])&gt;=$I$2),"HC","HP")</f>
        <v>HP</v>
      </c>
      <c r="F7155" t="str">
        <f>IF(AND(Tableau13[[#This Row],[Jours]]="W",Tableau13[[#This Row],[Colonne1]]="HC")=TRUE, "Talon","Conso normale")</f>
        <v>Conso normale</v>
      </c>
    </row>
    <row r="7156" spans="1:6">
      <c r="A7156" s="6">
        <v>45280.680555555555</v>
      </c>
      <c r="B7156" s="7">
        <v>9</v>
      </c>
      <c r="C7156" t="str">
        <f>IF(WEEKDAY(Tableau13[[#This Row],[Données]],11)&gt;5,"W","S")</f>
        <v>S</v>
      </c>
      <c r="D7156" t="str" cm="1">
        <f t="array" ref="D7156">_xlfn.IFS(
AND(Tableau13[[#This Row],[Jours]]="W",Tableau13[[#This Row],[Colonne1]]="HC"),"Talon",
Tableau13[[#This Row],[Colonne1]]="HP","Consommation normale",
E7156="HC","Talon")</f>
        <v>Consommation normale</v>
      </c>
      <c r="E7156" s="3" t="str">
        <f>IF(OR(Tableau13[[#This Row],[Données]]-INT(Tableau13[[#This Row],[Données]])&lt;$J$2,Tableau13[[#This Row],[Données]]-INT(Tableau13[[#This Row],[Données]])&gt;=$I$2),"HC","HP")</f>
        <v>HP</v>
      </c>
      <c r="F7156" t="str">
        <f>IF(AND(Tableau13[[#This Row],[Jours]]="W",Tableau13[[#This Row],[Colonne1]]="HC")=TRUE, "Talon","Conso normale")</f>
        <v>Conso normale</v>
      </c>
    </row>
    <row r="7157" spans="1:6">
      <c r="A7157" s="6">
        <v>45280.6875</v>
      </c>
      <c r="B7157" s="7">
        <v>8.9166666699999997</v>
      </c>
      <c r="C7157" t="str">
        <f>IF(WEEKDAY(Tableau13[[#This Row],[Données]],11)&gt;5,"W","S")</f>
        <v>S</v>
      </c>
      <c r="D7157" t="str" cm="1">
        <f t="array" ref="D7157">_xlfn.IFS(
AND(Tableau13[[#This Row],[Jours]]="W",Tableau13[[#This Row],[Colonne1]]="HC"),"Talon",
Tableau13[[#This Row],[Colonne1]]="HP","Consommation normale",
E7157="HC","Talon")</f>
        <v>Consommation normale</v>
      </c>
      <c r="E7157" s="3" t="str">
        <f>IF(OR(Tableau13[[#This Row],[Données]]-INT(Tableau13[[#This Row],[Données]])&lt;$J$2,Tableau13[[#This Row],[Données]]-INT(Tableau13[[#This Row],[Données]])&gt;=$I$2),"HC","HP")</f>
        <v>HP</v>
      </c>
      <c r="F7157" t="str">
        <f>IF(AND(Tableau13[[#This Row],[Jours]]="W",Tableau13[[#This Row],[Colonne1]]="HC")=TRUE, "Talon","Conso normale")</f>
        <v>Conso normale</v>
      </c>
    </row>
    <row r="7158" spans="1:6">
      <c r="A7158" s="6">
        <v>45280.694444444445</v>
      </c>
      <c r="B7158" s="7">
        <v>9.0833333300000003</v>
      </c>
      <c r="C7158" t="str">
        <f>IF(WEEKDAY(Tableau13[[#This Row],[Données]],11)&gt;5,"W","S")</f>
        <v>S</v>
      </c>
      <c r="D7158" t="str" cm="1">
        <f t="array" ref="D7158">_xlfn.IFS(
AND(Tableau13[[#This Row],[Jours]]="W",Tableau13[[#This Row],[Colonne1]]="HC"),"Talon",
Tableau13[[#This Row],[Colonne1]]="HP","Consommation normale",
E7158="HC","Talon")</f>
        <v>Consommation normale</v>
      </c>
      <c r="E7158" s="3" t="str">
        <f>IF(OR(Tableau13[[#This Row],[Données]]-INT(Tableau13[[#This Row],[Données]])&lt;$J$2,Tableau13[[#This Row],[Données]]-INT(Tableau13[[#This Row],[Données]])&gt;=$I$2),"HC","HP")</f>
        <v>HP</v>
      </c>
      <c r="F7158" t="str">
        <f>IF(AND(Tableau13[[#This Row],[Jours]]="W",Tableau13[[#This Row],[Colonne1]]="HC")=TRUE, "Talon","Conso normale")</f>
        <v>Conso normale</v>
      </c>
    </row>
    <row r="7159" spans="1:6">
      <c r="A7159" s="6">
        <v>45280.701388888891</v>
      </c>
      <c r="B7159" s="7">
        <v>9.25</v>
      </c>
      <c r="C7159" t="str">
        <f>IF(WEEKDAY(Tableau13[[#This Row],[Données]],11)&gt;5,"W","S")</f>
        <v>S</v>
      </c>
      <c r="D7159" t="str" cm="1">
        <f t="array" ref="D7159">_xlfn.IFS(
AND(Tableau13[[#This Row],[Jours]]="W",Tableau13[[#This Row],[Colonne1]]="HC"),"Talon",
Tableau13[[#This Row],[Colonne1]]="HP","Consommation normale",
E7159="HC","Talon")</f>
        <v>Consommation normale</v>
      </c>
      <c r="E7159" s="3" t="str">
        <f>IF(OR(Tableau13[[#This Row],[Données]]-INT(Tableau13[[#This Row],[Données]])&lt;$J$2,Tableau13[[#This Row],[Données]]-INT(Tableau13[[#This Row],[Données]])&gt;=$I$2),"HC","HP")</f>
        <v>HP</v>
      </c>
      <c r="F7159" t="str">
        <f>IF(AND(Tableau13[[#This Row],[Jours]]="W",Tableau13[[#This Row],[Colonne1]]="HC")=TRUE, "Talon","Conso normale")</f>
        <v>Conso normale</v>
      </c>
    </row>
    <row r="7160" spans="1:6">
      <c r="A7160" s="6">
        <v>45280.708333333336</v>
      </c>
      <c r="B7160" s="7">
        <v>9.5833333300000003</v>
      </c>
      <c r="C7160" t="str">
        <f>IF(WEEKDAY(Tableau13[[#This Row],[Données]],11)&gt;5,"W","S")</f>
        <v>S</v>
      </c>
      <c r="D7160" t="str" cm="1">
        <f t="array" ref="D7160">_xlfn.IFS(
AND(Tableau13[[#This Row],[Jours]]="W",Tableau13[[#This Row],[Colonne1]]="HC"),"Talon",
Tableau13[[#This Row],[Colonne1]]="HP","Consommation normale",
E7160="HC","Talon")</f>
        <v>Consommation normale</v>
      </c>
      <c r="E7160" s="3" t="str">
        <f>IF(OR(Tableau13[[#This Row],[Données]]-INT(Tableau13[[#This Row],[Données]])&lt;$J$2,Tableau13[[#This Row],[Données]]-INT(Tableau13[[#This Row],[Données]])&gt;=$I$2),"HC","HP")</f>
        <v>HP</v>
      </c>
      <c r="F7160" t="str">
        <f>IF(AND(Tableau13[[#This Row],[Jours]]="W",Tableau13[[#This Row],[Colonne1]]="HC")=TRUE, "Talon","Conso normale")</f>
        <v>Conso normale</v>
      </c>
    </row>
    <row r="7161" spans="1:6">
      <c r="A7161" s="6">
        <v>45280.715277777781</v>
      </c>
      <c r="B7161" s="7">
        <v>10.16666667</v>
      </c>
      <c r="C7161" t="str">
        <f>IF(WEEKDAY(Tableau13[[#This Row],[Données]],11)&gt;5,"W","S")</f>
        <v>S</v>
      </c>
      <c r="D7161" t="str" cm="1">
        <f t="array" ref="D7161">_xlfn.IFS(
AND(Tableau13[[#This Row],[Jours]]="W",Tableau13[[#This Row],[Colonne1]]="HC"),"Talon",
Tableau13[[#This Row],[Colonne1]]="HP","Consommation normale",
E7161="HC","Talon")</f>
        <v>Consommation normale</v>
      </c>
      <c r="E7161" s="3" t="str">
        <f>IF(OR(Tableau13[[#This Row],[Données]]-INT(Tableau13[[#This Row],[Données]])&lt;$J$2,Tableau13[[#This Row],[Données]]-INT(Tableau13[[#This Row],[Données]])&gt;=$I$2),"HC","HP")</f>
        <v>HP</v>
      </c>
      <c r="F7161" t="str">
        <f>IF(AND(Tableau13[[#This Row],[Jours]]="W",Tableau13[[#This Row],[Colonne1]]="HC")=TRUE, "Talon","Conso normale")</f>
        <v>Conso normale</v>
      </c>
    </row>
    <row r="7162" spans="1:6">
      <c r="A7162" s="6">
        <v>45280.722222222219</v>
      </c>
      <c r="B7162" s="7">
        <v>9.1666666699999997</v>
      </c>
      <c r="C7162" t="str">
        <f>IF(WEEKDAY(Tableau13[[#This Row],[Données]],11)&gt;5,"W","S")</f>
        <v>S</v>
      </c>
      <c r="D7162" t="str" cm="1">
        <f t="array" ref="D7162">_xlfn.IFS(
AND(Tableau13[[#This Row],[Jours]]="W",Tableau13[[#This Row],[Colonne1]]="HC"),"Talon",
Tableau13[[#This Row],[Colonne1]]="HP","Consommation normale",
E7162="HC","Talon")</f>
        <v>Consommation normale</v>
      </c>
      <c r="E7162" s="3" t="str">
        <f>IF(OR(Tableau13[[#This Row],[Données]]-INT(Tableau13[[#This Row],[Données]])&lt;$J$2,Tableau13[[#This Row],[Données]]-INT(Tableau13[[#This Row],[Données]])&gt;=$I$2),"HC","HP")</f>
        <v>HP</v>
      </c>
      <c r="F7162" t="str">
        <f>IF(AND(Tableau13[[#This Row],[Jours]]="W",Tableau13[[#This Row],[Colonne1]]="HC")=TRUE, "Talon","Conso normale")</f>
        <v>Conso normale</v>
      </c>
    </row>
    <row r="7163" spans="1:6">
      <c r="A7163" s="6">
        <v>45280.729166666664</v>
      </c>
      <c r="B7163" s="7">
        <v>10</v>
      </c>
      <c r="C7163" t="str">
        <f>IF(WEEKDAY(Tableau13[[#This Row],[Données]],11)&gt;5,"W","S")</f>
        <v>S</v>
      </c>
      <c r="D7163" t="str" cm="1">
        <f t="array" ref="D7163">_xlfn.IFS(
AND(Tableau13[[#This Row],[Jours]]="W",Tableau13[[#This Row],[Colonne1]]="HC"),"Talon",
Tableau13[[#This Row],[Colonne1]]="HP","Consommation normale",
E7163="HC","Talon")</f>
        <v>Consommation normale</v>
      </c>
      <c r="E7163" s="3" t="str">
        <f>IF(OR(Tableau13[[#This Row],[Données]]-INT(Tableau13[[#This Row],[Données]])&lt;$J$2,Tableau13[[#This Row],[Données]]-INT(Tableau13[[#This Row],[Données]])&gt;=$I$2),"HC","HP")</f>
        <v>HP</v>
      </c>
      <c r="F7163" t="str">
        <f>IF(AND(Tableau13[[#This Row],[Jours]]="W",Tableau13[[#This Row],[Colonne1]]="HC")=TRUE, "Talon","Conso normale")</f>
        <v>Conso normale</v>
      </c>
    </row>
    <row r="7164" spans="1:6">
      <c r="A7164" s="6">
        <v>45280.736111111109</v>
      </c>
      <c r="B7164" s="7">
        <v>9.4166666699999997</v>
      </c>
      <c r="C7164" t="str">
        <f>IF(WEEKDAY(Tableau13[[#This Row],[Données]],11)&gt;5,"W","S")</f>
        <v>S</v>
      </c>
      <c r="D7164" t="str" cm="1">
        <f t="array" ref="D7164">_xlfn.IFS(
AND(Tableau13[[#This Row],[Jours]]="W",Tableau13[[#This Row],[Colonne1]]="HC"),"Talon",
Tableau13[[#This Row],[Colonne1]]="HP","Consommation normale",
E7164="HC","Talon")</f>
        <v>Consommation normale</v>
      </c>
      <c r="E7164" s="3" t="str">
        <f>IF(OR(Tableau13[[#This Row],[Données]]-INT(Tableau13[[#This Row],[Données]])&lt;$J$2,Tableau13[[#This Row],[Données]]-INT(Tableau13[[#This Row],[Données]])&gt;=$I$2),"HC","HP")</f>
        <v>HP</v>
      </c>
      <c r="F7164" t="str">
        <f>IF(AND(Tableau13[[#This Row],[Jours]]="W",Tableau13[[#This Row],[Colonne1]]="HC")=TRUE, "Talon","Conso normale")</f>
        <v>Conso normale</v>
      </c>
    </row>
    <row r="7165" spans="1:6">
      <c r="A7165" s="6">
        <v>45280.743055555555</v>
      </c>
      <c r="B7165" s="7">
        <v>9.75</v>
      </c>
      <c r="C7165" t="str">
        <f>IF(WEEKDAY(Tableau13[[#This Row],[Données]],11)&gt;5,"W","S")</f>
        <v>S</v>
      </c>
      <c r="D7165" t="str" cm="1">
        <f t="array" ref="D7165">_xlfn.IFS(
AND(Tableau13[[#This Row],[Jours]]="W",Tableau13[[#This Row],[Colonne1]]="HC"),"Talon",
Tableau13[[#This Row],[Colonne1]]="HP","Consommation normale",
E7165="HC","Talon")</f>
        <v>Consommation normale</v>
      </c>
      <c r="E7165" s="3" t="str">
        <f>IF(OR(Tableau13[[#This Row],[Données]]-INT(Tableau13[[#This Row],[Données]])&lt;$J$2,Tableau13[[#This Row],[Données]]-INT(Tableau13[[#This Row],[Données]])&gt;=$I$2),"HC","HP")</f>
        <v>HP</v>
      </c>
      <c r="F7165" t="str">
        <f>IF(AND(Tableau13[[#This Row],[Jours]]="W",Tableau13[[#This Row],[Colonne1]]="HC")=TRUE, "Talon","Conso normale")</f>
        <v>Conso normale</v>
      </c>
    </row>
    <row r="7166" spans="1:6">
      <c r="A7166" s="6">
        <v>45280.75</v>
      </c>
      <c r="B7166" s="7">
        <v>9.5833333300000003</v>
      </c>
      <c r="C7166" t="str">
        <f>IF(WEEKDAY(Tableau13[[#This Row],[Données]],11)&gt;5,"W","S")</f>
        <v>S</v>
      </c>
      <c r="D7166" t="str" cm="1">
        <f t="array" ref="D7166">_xlfn.IFS(
AND(Tableau13[[#This Row],[Jours]]="W",Tableau13[[#This Row],[Colonne1]]="HC"),"Talon",
Tableau13[[#This Row],[Colonne1]]="HP","Consommation normale",
E7166="HC","Talon")</f>
        <v>Consommation normale</v>
      </c>
      <c r="E7166" s="3" t="str">
        <f>IF(OR(Tableau13[[#This Row],[Données]]-INT(Tableau13[[#This Row],[Données]])&lt;$J$2,Tableau13[[#This Row],[Données]]-INT(Tableau13[[#This Row],[Données]])&gt;=$I$2),"HC","HP")</f>
        <v>HP</v>
      </c>
      <c r="F7166" t="str">
        <f>IF(AND(Tableau13[[#This Row],[Jours]]="W",Tableau13[[#This Row],[Colonne1]]="HC")=TRUE, "Talon","Conso normale")</f>
        <v>Conso normale</v>
      </c>
    </row>
    <row r="7167" spans="1:6">
      <c r="A7167" s="6">
        <v>45280.756944444445</v>
      </c>
      <c r="B7167" s="7">
        <v>9.6666666699999997</v>
      </c>
      <c r="C7167" t="str">
        <f>IF(WEEKDAY(Tableau13[[#This Row],[Données]],11)&gt;5,"W","S")</f>
        <v>S</v>
      </c>
      <c r="D7167" t="str" cm="1">
        <f t="array" ref="D7167">_xlfn.IFS(
AND(Tableau13[[#This Row],[Jours]]="W",Tableau13[[#This Row],[Colonne1]]="HC"),"Talon",
Tableau13[[#This Row],[Colonne1]]="HP","Consommation normale",
E7167="HC","Talon")</f>
        <v>Consommation normale</v>
      </c>
      <c r="E7167" s="3" t="str">
        <f>IF(OR(Tableau13[[#This Row],[Données]]-INT(Tableau13[[#This Row],[Données]])&lt;$J$2,Tableau13[[#This Row],[Données]]-INT(Tableau13[[#This Row],[Données]])&gt;=$I$2),"HC","HP")</f>
        <v>HP</v>
      </c>
      <c r="F7167" t="str">
        <f>IF(AND(Tableau13[[#This Row],[Jours]]="W",Tableau13[[#This Row],[Colonne1]]="HC")=TRUE, "Talon","Conso normale")</f>
        <v>Conso normale</v>
      </c>
    </row>
    <row r="7168" spans="1:6">
      <c r="A7168" s="6">
        <v>45280.763888888891</v>
      </c>
      <c r="B7168" s="7">
        <v>9.75</v>
      </c>
      <c r="C7168" t="str">
        <f>IF(WEEKDAY(Tableau13[[#This Row],[Données]],11)&gt;5,"W","S")</f>
        <v>S</v>
      </c>
      <c r="D7168" t="str" cm="1">
        <f t="array" ref="D7168">_xlfn.IFS(
AND(Tableau13[[#This Row],[Jours]]="W",Tableau13[[#This Row],[Colonne1]]="HC"),"Talon",
Tableau13[[#This Row],[Colonne1]]="HP","Consommation normale",
E7168="HC","Talon")</f>
        <v>Consommation normale</v>
      </c>
      <c r="E7168" s="3" t="str">
        <f>IF(OR(Tableau13[[#This Row],[Données]]-INT(Tableau13[[#This Row],[Données]])&lt;$J$2,Tableau13[[#This Row],[Données]]-INT(Tableau13[[#This Row],[Données]])&gt;=$I$2),"HC","HP")</f>
        <v>HP</v>
      </c>
      <c r="F7168" t="str">
        <f>IF(AND(Tableau13[[#This Row],[Jours]]="W",Tableau13[[#This Row],[Colonne1]]="HC")=TRUE, "Talon","Conso normale")</f>
        <v>Conso normale</v>
      </c>
    </row>
    <row r="7169" spans="1:6">
      <c r="A7169" s="6">
        <v>45280.770833333336</v>
      </c>
      <c r="B7169" s="7">
        <v>9.8333333300000003</v>
      </c>
      <c r="C7169" t="str">
        <f>IF(WEEKDAY(Tableau13[[#This Row],[Données]],11)&gt;5,"W","S")</f>
        <v>S</v>
      </c>
      <c r="D7169" t="str" cm="1">
        <f t="array" ref="D7169">_xlfn.IFS(
AND(Tableau13[[#This Row],[Jours]]="W",Tableau13[[#This Row],[Colonne1]]="HC"),"Talon",
Tableau13[[#This Row],[Colonne1]]="HP","Consommation normale",
E7169="HC","Talon")</f>
        <v>Consommation normale</v>
      </c>
      <c r="E7169" s="3" t="str">
        <f>IF(OR(Tableau13[[#This Row],[Données]]-INT(Tableau13[[#This Row],[Données]])&lt;$J$2,Tableau13[[#This Row],[Données]]-INT(Tableau13[[#This Row],[Données]])&gt;=$I$2),"HC","HP")</f>
        <v>HP</v>
      </c>
      <c r="F7169" t="str">
        <f>IF(AND(Tableau13[[#This Row],[Jours]]="W",Tableau13[[#This Row],[Colonne1]]="HC")=TRUE, "Talon","Conso normale")</f>
        <v>Conso normale</v>
      </c>
    </row>
    <row r="7170" spans="1:6">
      <c r="A7170" s="6">
        <v>45280.777777777781</v>
      </c>
      <c r="B7170" s="7">
        <v>9.8333333300000003</v>
      </c>
      <c r="C7170" t="str">
        <f>IF(WEEKDAY(Tableau13[[#This Row],[Données]],11)&gt;5,"W","S")</f>
        <v>S</v>
      </c>
      <c r="D7170" t="str" cm="1">
        <f t="array" ref="D7170">_xlfn.IFS(
AND(Tableau13[[#This Row],[Jours]]="W",Tableau13[[#This Row],[Colonne1]]="HC"),"Talon",
Tableau13[[#This Row],[Colonne1]]="HP","Consommation normale",
E7170="HC","Talon")</f>
        <v>Consommation normale</v>
      </c>
      <c r="E7170" s="3" t="str">
        <f>IF(OR(Tableau13[[#This Row],[Données]]-INT(Tableau13[[#This Row],[Données]])&lt;$J$2,Tableau13[[#This Row],[Données]]-INT(Tableau13[[#This Row],[Données]])&gt;=$I$2),"HC","HP")</f>
        <v>HP</v>
      </c>
      <c r="F7170" t="str">
        <f>IF(AND(Tableau13[[#This Row],[Jours]]="W",Tableau13[[#This Row],[Colonne1]]="HC")=TRUE, "Talon","Conso normale")</f>
        <v>Conso normale</v>
      </c>
    </row>
    <row r="7171" spans="1:6">
      <c r="A7171" s="6">
        <v>45280.784722222219</v>
      </c>
      <c r="B7171" s="7">
        <v>10</v>
      </c>
      <c r="C7171" t="str">
        <f>IF(WEEKDAY(Tableau13[[#This Row],[Données]],11)&gt;5,"W","S")</f>
        <v>S</v>
      </c>
      <c r="D7171" t="str" cm="1">
        <f t="array" ref="D7171">_xlfn.IFS(
AND(Tableau13[[#This Row],[Jours]]="W",Tableau13[[#This Row],[Colonne1]]="HC"),"Talon",
Tableau13[[#This Row],[Colonne1]]="HP","Consommation normale",
E7171="HC","Talon")</f>
        <v>Consommation normale</v>
      </c>
      <c r="E7171" s="3" t="str">
        <f>IF(OR(Tableau13[[#This Row],[Données]]-INT(Tableau13[[#This Row],[Données]])&lt;$J$2,Tableau13[[#This Row],[Données]]-INT(Tableau13[[#This Row],[Données]])&gt;=$I$2),"HC","HP")</f>
        <v>HP</v>
      </c>
      <c r="F7171" t="str">
        <f>IF(AND(Tableau13[[#This Row],[Jours]]="W",Tableau13[[#This Row],[Colonne1]]="HC")=TRUE, "Talon","Conso normale")</f>
        <v>Conso normale</v>
      </c>
    </row>
    <row r="7172" spans="1:6">
      <c r="A7172" s="6">
        <v>45280.791666666664</v>
      </c>
      <c r="B7172" s="7">
        <v>9.6666666699999997</v>
      </c>
      <c r="C7172" t="str">
        <f>IF(WEEKDAY(Tableau13[[#This Row],[Données]],11)&gt;5,"W","S")</f>
        <v>S</v>
      </c>
      <c r="D7172" t="str" cm="1">
        <f t="array" ref="D7172">_xlfn.IFS(
AND(Tableau13[[#This Row],[Jours]]="W",Tableau13[[#This Row],[Colonne1]]="HC"),"Talon",
Tableau13[[#This Row],[Colonne1]]="HP","Consommation normale",
E7172="HC","Talon")</f>
        <v>Consommation normale</v>
      </c>
      <c r="E7172" s="3" t="str">
        <f>IF(OR(Tableau13[[#This Row],[Données]]-INT(Tableau13[[#This Row],[Données]])&lt;$J$2,Tableau13[[#This Row],[Données]]-INT(Tableau13[[#This Row],[Données]])&gt;=$I$2),"HC","HP")</f>
        <v>HP</v>
      </c>
      <c r="F7172" t="str">
        <f>IF(AND(Tableau13[[#This Row],[Jours]]="W",Tableau13[[#This Row],[Colonne1]]="HC")=TRUE, "Talon","Conso normale")</f>
        <v>Conso normale</v>
      </c>
    </row>
    <row r="7173" spans="1:6">
      <c r="A7173" s="6">
        <v>45280.798611111109</v>
      </c>
      <c r="B7173" s="7">
        <v>10.16666667</v>
      </c>
      <c r="C7173" t="str">
        <f>IF(WEEKDAY(Tableau13[[#This Row],[Données]],11)&gt;5,"W","S")</f>
        <v>S</v>
      </c>
      <c r="D7173" t="str" cm="1">
        <f t="array" ref="D7173">_xlfn.IFS(
AND(Tableau13[[#This Row],[Jours]]="W",Tableau13[[#This Row],[Colonne1]]="HC"),"Talon",
Tableau13[[#This Row],[Colonne1]]="HP","Consommation normale",
E7173="HC","Talon")</f>
        <v>Consommation normale</v>
      </c>
      <c r="E7173" s="3" t="str">
        <f>IF(OR(Tableau13[[#This Row],[Données]]-INT(Tableau13[[#This Row],[Données]])&lt;$J$2,Tableau13[[#This Row],[Données]]-INT(Tableau13[[#This Row],[Données]])&gt;=$I$2),"HC","HP")</f>
        <v>HP</v>
      </c>
      <c r="F7173" t="str">
        <f>IF(AND(Tableau13[[#This Row],[Jours]]="W",Tableau13[[#This Row],[Colonne1]]="HC")=TRUE, "Talon","Conso normale")</f>
        <v>Conso normale</v>
      </c>
    </row>
    <row r="7174" spans="1:6">
      <c r="A7174" s="6">
        <v>45280.805555555555</v>
      </c>
      <c r="B7174" s="7">
        <v>10.16666667</v>
      </c>
      <c r="C7174" t="str">
        <f>IF(WEEKDAY(Tableau13[[#This Row],[Données]],11)&gt;5,"W","S")</f>
        <v>S</v>
      </c>
      <c r="D7174" t="str" cm="1">
        <f t="array" ref="D7174">_xlfn.IFS(
AND(Tableau13[[#This Row],[Jours]]="W",Tableau13[[#This Row],[Colonne1]]="HC"),"Talon",
Tableau13[[#This Row],[Colonne1]]="HP","Consommation normale",
E7174="HC","Talon")</f>
        <v>Consommation normale</v>
      </c>
      <c r="E7174" s="3" t="str">
        <f>IF(OR(Tableau13[[#This Row],[Données]]-INT(Tableau13[[#This Row],[Données]])&lt;$J$2,Tableau13[[#This Row],[Données]]-INT(Tableau13[[#This Row],[Données]])&gt;=$I$2),"HC","HP")</f>
        <v>HP</v>
      </c>
      <c r="F7174" t="str">
        <f>IF(AND(Tableau13[[#This Row],[Jours]]="W",Tableau13[[#This Row],[Colonne1]]="HC")=TRUE, "Talon","Conso normale")</f>
        <v>Conso normale</v>
      </c>
    </row>
    <row r="7175" spans="1:6">
      <c r="A7175" s="6">
        <v>45280.8125</v>
      </c>
      <c r="B7175" s="7">
        <v>9.75</v>
      </c>
      <c r="C7175" t="str">
        <f>IF(WEEKDAY(Tableau13[[#This Row],[Données]],11)&gt;5,"W","S")</f>
        <v>S</v>
      </c>
      <c r="D7175" t="str" cm="1">
        <f t="array" ref="D7175">_xlfn.IFS(
AND(Tableau13[[#This Row],[Jours]]="W",Tableau13[[#This Row],[Colonne1]]="HC"),"Talon",
Tableau13[[#This Row],[Colonne1]]="HP","Consommation normale",
E7175="HC","Talon")</f>
        <v>Consommation normale</v>
      </c>
      <c r="E7175" s="3" t="str">
        <f>IF(OR(Tableau13[[#This Row],[Données]]-INT(Tableau13[[#This Row],[Données]])&lt;$J$2,Tableau13[[#This Row],[Données]]-INT(Tableau13[[#This Row],[Données]])&gt;=$I$2),"HC","HP")</f>
        <v>HP</v>
      </c>
      <c r="F7175" t="str">
        <f>IF(AND(Tableau13[[#This Row],[Jours]]="W",Tableau13[[#This Row],[Colonne1]]="HC")=TRUE, "Talon","Conso normale")</f>
        <v>Conso normale</v>
      </c>
    </row>
    <row r="7176" spans="1:6">
      <c r="A7176" s="6">
        <v>45280.819444444445</v>
      </c>
      <c r="B7176" s="7">
        <v>9</v>
      </c>
      <c r="C7176" t="str">
        <f>IF(WEEKDAY(Tableau13[[#This Row],[Données]],11)&gt;5,"W","S")</f>
        <v>S</v>
      </c>
      <c r="D7176" t="str" cm="1">
        <f t="array" ref="D7176">_xlfn.IFS(
AND(Tableau13[[#This Row],[Jours]]="W",Tableau13[[#This Row],[Colonne1]]="HC"),"Talon",
Tableau13[[#This Row],[Colonne1]]="HP","Consommation normale",
E7176="HC","Talon")</f>
        <v>Consommation normale</v>
      </c>
      <c r="E7176" s="3" t="str">
        <f>IF(OR(Tableau13[[#This Row],[Données]]-INT(Tableau13[[#This Row],[Données]])&lt;$J$2,Tableau13[[#This Row],[Données]]-INT(Tableau13[[#This Row],[Données]])&gt;=$I$2),"HC","HP")</f>
        <v>HP</v>
      </c>
      <c r="F7176" t="str">
        <f>IF(AND(Tableau13[[#This Row],[Jours]]="W",Tableau13[[#This Row],[Colonne1]]="HC")=TRUE, "Talon","Conso normale")</f>
        <v>Conso normale</v>
      </c>
    </row>
    <row r="7177" spans="1:6">
      <c r="A7177" s="6">
        <v>45280.826388888891</v>
      </c>
      <c r="B7177" s="7">
        <v>9.25</v>
      </c>
      <c r="C7177" t="str">
        <f>IF(WEEKDAY(Tableau13[[#This Row],[Données]],11)&gt;5,"W","S")</f>
        <v>S</v>
      </c>
      <c r="D7177" t="str" cm="1">
        <f t="array" ref="D7177">_xlfn.IFS(
AND(Tableau13[[#This Row],[Jours]]="W",Tableau13[[#This Row],[Colonne1]]="HC"),"Talon",
Tableau13[[#This Row],[Colonne1]]="HP","Consommation normale",
E7177="HC","Talon")</f>
        <v>Consommation normale</v>
      </c>
      <c r="E7177" s="3" t="str">
        <f>IF(OR(Tableau13[[#This Row],[Données]]-INT(Tableau13[[#This Row],[Données]])&lt;$J$2,Tableau13[[#This Row],[Données]]-INT(Tableau13[[#This Row],[Données]])&gt;=$I$2),"HC","HP")</f>
        <v>HP</v>
      </c>
      <c r="F7177" t="str">
        <f>IF(AND(Tableau13[[#This Row],[Jours]]="W",Tableau13[[#This Row],[Colonne1]]="HC")=TRUE, "Talon","Conso normale")</f>
        <v>Conso normale</v>
      </c>
    </row>
    <row r="7178" spans="1:6">
      <c r="A7178" s="6">
        <v>45280.833333333336</v>
      </c>
      <c r="B7178" s="7">
        <v>9.0833333300000003</v>
      </c>
      <c r="C7178" t="str">
        <f>IF(WEEKDAY(Tableau13[[#This Row],[Données]],11)&gt;5,"W","S")</f>
        <v>S</v>
      </c>
      <c r="D7178" t="str" cm="1">
        <f t="array" ref="D7178">_xlfn.IFS(
AND(Tableau13[[#This Row],[Jours]]="W",Tableau13[[#This Row],[Colonne1]]="HC"),"Talon",
Tableau13[[#This Row],[Colonne1]]="HP","Consommation normale",
E7178="HC","Talon")</f>
        <v>Consommation normale</v>
      </c>
      <c r="E7178" s="3" t="str">
        <f>IF(OR(Tableau13[[#This Row],[Données]]-INT(Tableau13[[#This Row],[Données]])&lt;$J$2,Tableau13[[#This Row],[Données]]-INT(Tableau13[[#This Row],[Données]])&gt;=$I$2),"HC","HP")</f>
        <v>HP</v>
      </c>
      <c r="F7178" t="str">
        <f>IF(AND(Tableau13[[#This Row],[Jours]]="W",Tableau13[[#This Row],[Colonne1]]="HC")=TRUE, "Talon","Conso normale")</f>
        <v>Conso normale</v>
      </c>
    </row>
    <row r="7179" spans="1:6">
      <c r="A7179" s="6">
        <v>45280.840277777781</v>
      </c>
      <c r="B7179" s="7">
        <v>8.6666666699999997</v>
      </c>
      <c r="C7179" t="str">
        <f>IF(WEEKDAY(Tableau13[[#This Row],[Données]],11)&gt;5,"W","S")</f>
        <v>S</v>
      </c>
      <c r="D7179" t="str" cm="1">
        <f t="array" ref="D7179">_xlfn.IFS(
AND(Tableau13[[#This Row],[Jours]]="W",Tableau13[[#This Row],[Colonne1]]="HC"),"Talon",
Tableau13[[#This Row],[Colonne1]]="HP","Consommation normale",
E7179="HC","Talon")</f>
        <v>Consommation normale</v>
      </c>
      <c r="E7179" s="3" t="str">
        <f>IF(OR(Tableau13[[#This Row],[Données]]-INT(Tableau13[[#This Row],[Données]])&lt;$J$2,Tableau13[[#This Row],[Données]]-INT(Tableau13[[#This Row],[Données]])&gt;=$I$2),"HC","HP")</f>
        <v>HP</v>
      </c>
      <c r="F7179" t="str">
        <f>IF(AND(Tableau13[[#This Row],[Jours]]="W",Tableau13[[#This Row],[Colonne1]]="HC")=TRUE, "Talon","Conso normale")</f>
        <v>Conso normale</v>
      </c>
    </row>
    <row r="7180" spans="1:6">
      <c r="A7180" s="6">
        <v>45280.847222222219</v>
      </c>
      <c r="B7180" s="7">
        <v>8.5</v>
      </c>
      <c r="C7180" t="str">
        <f>IF(WEEKDAY(Tableau13[[#This Row],[Données]],11)&gt;5,"W","S")</f>
        <v>S</v>
      </c>
      <c r="D7180" t="str" cm="1">
        <f t="array" ref="D7180">_xlfn.IFS(
AND(Tableau13[[#This Row],[Jours]]="W",Tableau13[[#This Row],[Colonne1]]="HC"),"Talon",
Tableau13[[#This Row],[Colonne1]]="HP","Consommation normale",
E7180="HC","Talon")</f>
        <v>Consommation normale</v>
      </c>
      <c r="E7180" s="3" t="str">
        <f>IF(OR(Tableau13[[#This Row],[Données]]-INT(Tableau13[[#This Row],[Données]])&lt;$J$2,Tableau13[[#This Row],[Données]]-INT(Tableau13[[#This Row],[Données]])&gt;=$I$2),"HC","HP")</f>
        <v>HP</v>
      </c>
      <c r="F7180" t="str">
        <f>IF(AND(Tableau13[[#This Row],[Jours]]="W",Tableau13[[#This Row],[Colonne1]]="HC")=TRUE, "Talon","Conso normale")</f>
        <v>Conso normale</v>
      </c>
    </row>
    <row r="7181" spans="1:6">
      <c r="A7181" s="6">
        <v>45280.854166666664</v>
      </c>
      <c r="B7181" s="7">
        <v>8.5833333300000003</v>
      </c>
      <c r="C7181" t="str">
        <f>IF(WEEKDAY(Tableau13[[#This Row],[Données]],11)&gt;5,"W","S")</f>
        <v>S</v>
      </c>
      <c r="D7181" t="str" cm="1">
        <f t="array" ref="D7181">_xlfn.IFS(
AND(Tableau13[[#This Row],[Jours]]="W",Tableau13[[#This Row],[Colonne1]]="HC"),"Talon",
Tableau13[[#This Row],[Colonne1]]="HP","Consommation normale",
E7181="HC","Talon")</f>
        <v>Consommation normale</v>
      </c>
      <c r="E7181" s="3" t="str">
        <f>IF(OR(Tableau13[[#This Row],[Données]]-INT(Tableau13[[#This Row],[Données]])&lt;$J$2,Tableau13[[#This Row],[Données]]-INT(Tableau13[[#This Row],[Données]])&gt;=$I$2),"HC","HP")</f>
        <v>HP</v>
      </c>
      <c r="F7181" t="str">
        <f>IF(AND(Tableau13[[#This Row],[Jours]]="W",Tableau13[[#This Row],[Colonne1]]="HC")=TRUE, "Talon","Conso normale")</f>
        <v>Conso normale</v>
      </c>
    </row>
    <row r="7182" spans="1:6">
      <c r="A7182" s="6">
        <v>45280.861111111109</v>
      </c>
      <c r="B7182" s="7">
        <v>8.3333333300000003</v>
      </c>
      <c r="C7182" t="str">
        <f>IF(WEEKDAY(Tableau13[[#This Row],[Données]],11)&gt;5,"W","S")</f>
        <v>S</v>
      </c>
      <c r="D7182" t="str" cm="1">
        <f t="array" ref="D7182">_xlfn.IFS(
AND(Tableau13[[#This Row],[Jours]]="W",Tableau13[[#This Row],[Colonne1]]="HC"),"Talon",
Tableau13[[#This Row],[Colonne1]]="HP","Consommation normale",
E7182="HC","Talon")</f>
        <v>Consommation normale</v>
      </c>
      <c r="E7182" s="3" t="str">
        <f>IF(OR(Tableau13[[#This Row],[Données]]-INT(Tableau13[[#This Row],[Données]])&lt;$J$2,Tableau13[[#This Row],[Données]]-INT(Tableau13[[#This Row],[Données]])&gt;=$I$2),"HC","HP")</f>
        <v>HP</v>
      </c>
      <c r="F7182" t="str">
        <f>IF(AND(Tableau13[[#This Row],[Jours]]="W",Tableau13[[#This Row],[Colonne1]]="HC")=TRUE, "Talon","Conso normale")</f>
        <v>Conso normale</v>
      </c>
    </row>
    <row r="7183" spans="1:6">
      <c r="A7183" s="6">
        <v>45280.868055555555</v>
      </c>
      <c r="B7183" s="7">
        <v>8</v>
      </c>
      <c r="C7183" t="str">
        <f>IF(WEEKDAY(Tableau13[[#This Row],[Données]],11)&gt;5,"W","S")</f>
        <v>S</v>
      </c>
      <c r="D7183" t="str" cm="1">
        <f t="array" ref="D7183">_xlfn.IFS(
AND(Tableau13[[#This Row],[Jours]]="W",Tableau13[[#This Row],[Colonne1]]="HC"),"Talon",
Tableau13[[#This Row],[Colonne1]]="HP","Consommation normale",
E7183="HC","Talon")</f>
        <v>Consommation normale</v>
      </c>
      <c r="E7183" s="3" t="str">
        <f>IF(OR(Tableau13[[#This Row],[Données]]-INT(Tableau13[[#This Row],[Données]])&lt;$J$2,Tableau13[[#This Row],[Données]]-INT(Tableau13[[#This Row],[Données]])&gt;=$I$2),"HC","HP")</f>
        <v>HP</v>
      </c>
      <c r="F7183" t="str">
        <f>IF(AND(Tableau13[[#This Row],[Jours]]="W",Tableau13[[#This Row],[Colonne1]]="HC")=TRUE, "Talon","Conso normale")</f>
        <v>Conso normale</v>
      </c>
    </row>
    <row r="7184" spans="1:6">
      <c r="A7184" s="6">
        <v>45280.875</v>
      </c>
      <c r="B7184" s="7">
        <v>7.1666666699999997</v>
      </c>
      <c r="C7184" t="str">
        <f>IF(WEEKDAY(Tableau13[[#This Row],[Données]],11)&gt;5,"W","S")</f>
        <v>S</v>
      </c>
      <c r="D7184" t="str" cm="1">
        <f t="array" ref="D7184">_xlfn.IFS(
AND(Tableau13[[#This Row],[Jours]]="W",Tableau13[[#This Row],[Colonne1]]="HC"),"Talon",
Tableau13[[#This Row],[Colonne1]]="HP","Consommation normale",
E7184="HC","Talon")</f>
        <v>Consommation normale</v>
      </c>
      <c r="E7184" s="3" t="str">
        <f>IF(OR(Tableau13[[#This Row],[Données]]-INT(Tableau13[[#This Row],[Données]])&lt;$J$2,Tableau13[[#This Row],[Données]]-INT(Tableau13[[#This Row],[Données]])&gt;=$I$2),"HC","HP")</f>
        <v>HP</v>
      </c>
      <c r="F7184" t="str">
        <f>IF(AND(Tableau13[[#This Row],[Jours]]="W",Tableau13[[#This Row],[Colonne1]]="HC")=TRUE, "Talon","Conso normale")</f>
        <v>Conso normale</v>
      </c>
    </row>
    <row r="7185" spans="1:6">
      <c r="A7185" s="6">
        <v>45280.881944444445</v>
      </c>
      <c r="B7185" s="7">
        <v>6.9166666699999997</v>
      </c>
      <c r="C7185" t="str">
        <f>IF(WEEKDAY(Tableau13[[#This Row],[Données]],11)&gt;5,"W","S")</f>
        <v>S</v>
      </c>
      <c r="D7185" t="str" cm="1">
        <f t="array" ref="D7185">_xlfn.IFS(
AND(Tableau13[[#This Row],[Jours]]="W",Tableau13[[#This Row],[Colonne1]]="HC"),"Talon",
Tableau13[[#This Row],[Colonne1]]="HP","Consommation normale",
E7185="HC","Talon")</f>
        <v>Consommation normale</v>
      </c>
      <c r="E7185" s="3" t="str">
        <f>IF(OR(Tableau13[[#This Row],[Données]]-INT(Tableau13[[#This Row],[Données]])&lt;$J$2,Tableau13[[#This Row],[Données]]-INT(Tableau13[[#This Row],[Données]])&gt;=$I$2),"HC","HP")</f>
        <v>HP</v>
      </c>
      <c r="F7185" t="str">
        <f>IF(AND(Tableau13[[#This Row],[Jours]]="W",Tableau13[[#This Row],[Colonne1]]="HC")=TRUE, "Talon","Conso normale")</f>
        <v>Conso normale</v>
      </c>
    </row>
    <row r="7186" spans="1:6">
      <c r="A7186" s="6">
        <v>45280.888888888891</v>
      </c>
      <c r="B7186" s="7">
        <v>6.9166666699999997</v>
      </c>
      <c r="C7186" t="str">
        <f>IF(WEEKDAY(Tableau13[[#This Row],[Données]],11)&gt;5,"W","S")</f>
        <v>S</v>
      </c>
      <c r="D7186" t="str" cm="1">
        <f t="array" ref="D7186">_xlfn.IFS(
AND(Tableau13[[#This Row],[Jours]]="W",Tableau13[[#This Row],[Colonne1]]="HC"),"Talon",
Tableau13[[#This Row],[Colonne1]]="HP","Consommation normale",
E7186="HC","Talon")</f>
        <v>Consommation normale</v>
      </c>
      <c r="E7186" s="3" t="str">
        <f>IF(OR(Tableau13[[#This Row],[Données]]-INT(Tableau13[[#This Row],[Données]])&lt;$J$2,Tableau13[[#This Row],[Données]]-INT(Tableau13[[#This Row],[Données]])&gt;=$I$2),"HC","HP")</f>
        <v>HP</v>
      </c>
      <c r="F7186" t="str">
        <f>IF(AND(Tableau13[[#This Row],[Jours]]="W",Tableau13[[#This Row],[Colonne1]]="HC")=TRUE, "Talon","Conso normale")</f>
        <v>Conso normale</v>
      </c>
    </row>
    <row r="7187" spans="1:6">
      <c r="A7187" s="6">
        <v>45280.895833333336</v>
      </c>
      <c r="B7187" s="7">
        <v>6.9166666699999997</v>
      </c>
      <c r="C7187" t="str">
        <f>IF(WEEKDAY(Tableau13[[#This Row],[Données]],11)&gt;5,"W","S")</f>
        <v>S</v>
      </c>
      <c r="D7187" t="str" cm="1">
        <f t="array" ref="D7187">_xlfn.IFS(
AND(Tableau13[[#This Row],[Jours]]="W",Tableau13[[#This Row],[Colonne1]]="HC"),"Talon",
Tableau13[[#This Row],[Colonne1]]="HP","Consommation normale",
E7187="HC","Talon")</f>
        <v>Consommation normale</v>
      </c>
      <c r="E7187" s="3" t="str">
        <f>IF(OR(Tableau13[[#This Row],[Données]]-INT(Tableau13[[#This Row],[Données]])&lt;$J$2,Tableau13[[#This Row],[Données]]-INT(Tableau13[[#This Row],[Données]])&gt;=$I$2),"HC","HP")</f>
        <v>HP</v>
      </c>
      <c r="F7187" t="str">
        <f>IF(AND(Tableau13[[#This Row],[Jours]]="W",Tableau13[[#This Row],[Colonne1]]="HC")=TRUE, "Talon","Conso normale")</f>
        <v>Conso normale</v>
      </c>
    </row>
    <row r="7188" spans="1:6">
      <c r="A7188" s="6">
        <v>45280.902777777781</v>
      </c>
      <c r="B7188" s="7">
        <v>6.8333333300000003</v>
      </c>
      <c r="C7188" t="str">
        <f>IF(WEEKDAY(Tableau13[[#This Row],[Données]],11)&gt;5,"W","S")</f>
        <v>S</v>
      </c>
      <c r="D7188" t="str" cm="1">
        <f t="array" ref="D7188">_xlfn.IFS(
AND(Tableau13[[#This Row],[Jours]]="W",Tableau13[[#This Row],[Colonne1]]="HC"),"Talon",
Tableau13[[#This Row],[Colonne1]]="HP","Consommation normale",
E7188="HC","Talon")</f>
        <v>Consommation normale</v>
      </c>
      <c r="E7188" s="3" t="str">
        <f>IF(OR(Tableau13[[#This Row],[Données]]-INT(Tableau13[[#This Row],[Données]])&lt;$J$2,Tableau13[[#This Row],[Données]]-INT(Tableau13[[#This Row],[Données]])&gt;=$I$2),"HC","HP")</f>
        <v>HP</v>
      </c>
      <c r="F7188" t="str">
        <f>IF(AND(Tableau13[[#This Row],[Jours]]="W",Tableau13[[#This Row],[Colonne1]]="HC")=TRUE, "Talon","Conso normale")</f>
        <v>Conso normale</v>
      </c>
    </row>
    <row r="7189" spans="1:6">
      <c r="A7189" s="6">
        <v>45280.909722222219</v>
      </c>
      <c r="B7189" s="7">
        <v>7</v>
      </c>
      <c r="C7189" t="str">
        <f>IF(WEEKDAY(Tableau13[[#This Row],[Données]],11)&gt;5,"W","S")</f>
        <v>S</v>
      </c>
      <c r="D7189" t="str" cm="1">
        <f t="array" ref="D7189">_xlfn.IFS(
AND(Tableau13[[#This Row],[Jours]]="W",Tableau13[[#This Row],[Colonne1]]="HC"),"Talon",
Tableau13[[#This Row],[Colonne1]]="HP","Consommation normale",
E7189="HC","Talon")</f>
        <v>Consommation normale</v>
      </c>
      <c r="E7189" s="3" t="str">
        <f>IF(OR(Tableau13[[#This Row],[Données]]-INT(Tableau13[[#This Row],[Données]])&lt;$J$2,Tableau13[[#This Row],[Données]]-INT(Tableau13[[#This Row],[Données]])&gt;=$I$2),"HC","HP")</f>
        <v>HP</v>
      </c>
      <c r="F7189" t="str">
        <f>IF(AND(Tableau13[[#This Row],[Jours]]="W",Tableau13[[#This Row],[Colonne1]]="HC")=TRUE, "Talon","Conso normale")</f>
        <v>Conso normale</v>
      </c>
    </row>
    <row r="7190" spans="1:6">
      <c r="A7190" s="6">
        <v>45280.916666666664</v>
      </c>
      <c r="B7190" s="7">
        <v>6.6666666699999997</v>
      </c>
      <c r="C7190" t="str">
        <f>IF(WEEKDAY(Tableau13[[#This Row],[Données]],11)&gt;5,"W","S")</f>
        <v>S</v>
      </c>
      <c r="D7190" t="str" cm="1">
        <f t="array" ref="D7190">_xlfn.IFS(
AND(Tableau13[[#This Row],[Jours]]="W",Tableau13[[#This Row],[Colonne1]]="HC"),"Talon",
Tableau13[[#This Row],[Colonne1]]="HP","Consommation normale",
E7190="HC","Talon")</f>
        <v>Consommation normale</v>
      </c>
      <c r="E7190" s="3" t="str">
        <f>IF(OR(Tableau13[[#This Row],[Données]]-INT(Tableau13[[#This Row],[Données]])&lt;$J$2,Tableau13[[#This Row],[Données]]-INT(Tableau13[[#This Row],[Données]])&gt;=$I$2),"HC","HP")</f>
        <v>HP</v>
      </c>
      <c r="F7190" t="str">
        <f>IF(AND(Tableau13[[#This Row],[Jours]]="W",Tableau13[[#This Row],[Colonne1]]="HC")=TRUE, "Talon","Conso normale")</f>
        <v>Conso normale</v>
      </c>
    </row>
    <row r="7191" spans="1:6">
      <c r="A7191" s="6">
        <v>45280.923611111109</v>
      </c>
      <c r="B7191" s="7">
        <v>6.6666666699999997</v>
      </c>
      <c r="C7191" t="str">
        <f>IF(WEEKDAY(Tableau13[[#This Row],[Données]],11)&gt;5,"W","S")</f>
        <v>S</v>
      </c>
      <c r="D7191" t="str" cm="1">
        <f t="array" ref="D7191">_xlfn.IFS(
AND(Tableau13[[#This Row],[Jours]]="W",Tableau13[[#This Row],[Colonne1]]="HC"),"Talon",
Tableau13[[#This Row],[Colonne1]]="HP","Consommation normale",
E7191="HC","Talon")</f>
        <v>Talon</v>
      </c>
      <c r="E7191" s="3" t="str">
        <f>IF(OR(Tableau13[[#This Row],[Données]]-INT(Tableau13[[#This Row],[Données]])&lt;$J$2,Tableau13[[#This Row],[Données]]-INT(Tableau13[[#This Row],[Données]])&gt;=$I$2),"HC","HP")</f>
        <v>HC</v>
      </c>
      <c r="F7191" t="str">
        <f>IF(AND(Tableau13[[#This Row],[Jours]]="W",Tableau13[[#This Row],[Colonne1]]="HC")=TRUE, "Talon","Conso normale")</f>
        <v>Conso normale</v>
      </c>
    </row>
    <row r="7192" spans="1:6">
      <c r="A7192" s="6">
        <v>45280.930555555555</v>
      </c>
      <c r="B7192" s="7">
        <v>7.0833333300000003</v>
      </c>
      <c r="C7192" t="str">
        <f>IF(WEEKDAY(Tableau13[[#This Row],[Données]],11)&gt;5,"W","S")</f>
        <v>S</v>
      </c>
      <c r="D7192" t="str" cm="1">
        <f t="array" ref="D7192">_xlfn.IFS(
AND(Tableau13[[#This Row],[Jours]]="W",Tableau13[[#This Row],[Colonne1]]="HC"),"Talon",
Tableau13[[#This Row],[Colonne1]]="HP","Consommation normale",
E7192="HC","Talon")</f>
        <v>Talon</v>
      </c>
      <c r="E7192" s="3" t="str">
        <f>IF(OR(Tableau13[[#This Row],[Données]]-INT(Tableau13[[#This Row],[Données]])&lt;$J$2,Tableau13[[#This Row],[Données]]-INT(Tableau13[[#This Row],[Données]])&gt;=$I$2),"HC","HP")</f>
        <v>HC</v>
      </c>
      <c r="F7192" t="str">
        <f>IF(AND(Tableau13[[#This Row],[Jours]]="W",Tableau13[[#This Row],[Colonne1]]="HC")=TRUE, "Talon","Conso normale")</f>
        <v>Conso normale</v>
      </c>
    </row>
    <row r="7193" spans="1:6">
      <c r="A7193" s="6">
        <v>45280.9375</v>
      </c>
      <c r="B7193" s="7">
        <v>6.75</v>
      </c>
      <c r="C7193" t="str">
        <f>IF(WEEKDAY(Tableau13[[#This Row],[Données]],11)&gt;5,"W","S")</f>
        <v>S</v>
      </c>
      <c r="D7193" t="str" cm="1">
        <f t="array" ref="D7193">_xlfn.IFS(
AND(Tableau13[[#This Row],[Jours]]="W",Tableau13[[#This Row],[Colonne1]]="HC"),"Talon",
Tableau13[[#This Row],[Colonne1]]="HP","Consommation normale",
E7193="HC","Talon")</f>
        <v>Talon</v>
      </c>
      <c r="E7193" s="3" t="str">
        <f>IF(OR(Tableau13[[#This Row],[Données]]-INT(Tableau13[[#This Row],[Données]])&lt;$J$2,Tableau13[[#This Row],[Données]]-INT(Tableau13[[#This Row],[Données]])&gt;=$I$2),"HC","HP")</f>
        <v>HC</v>
      </c>
      <c r="F7193" t="str">
        <f>IF(AND(Tableau13[[#This Row],[Jours]]="W",Tableau13[[#This Row],[Colonne1]]="HC")=TRUE, "Talon","Conso normale")</f>
        <v>Conso normale</v>
      </c>
    </row>
    <row r="7194" spans="1:6">
      <c r="A7194" s="6">
        <v>45280.944444444445</v>
      </c>
      <c r="B7194" s="7">
        <v>6.8333333300000003</v>
      </c>
      <c r="C7194" t="str">
        <f>IF(WEEKDAY(Tableau13[[#This Row],[Données]],11)&gt;5,"W","S")</f>
        <v>S</v>
      </c>
      <c r="D7194" t="str" cm="1">
        <f t="array" ref="D7194">_xlfn.IFS(
AND(Tableau13[[#This Row],[Jours]]="W",Tableau13[[#This Row],[Colonne1]]="HC"),"Talon",
Tableau13[[#This Row],[Colonne1]]="HP","Consommation normale",
E7194="HC","Talon")</f>
        <v>Talon</v>
      </c>
      <c r="E7194" s="3" t="str">
        <f>IF(OR(Tableau13[[#This Row],[Données]]-INT(Tableau13[[#This Row],[Données]])&lt;$J$2,Tableau13[[#This Row],[Données]]-INT(Tableau13[[#This Row],[Données]])&gt;=$I$2),"HC","HP")</f>
        <v>HC</v>
      </c>
      <c r="F7194" t="str">
        <f>IF(AND(Tableau13[[#This Row],[Jours]]="W",Tableau13[[#This Row],[Colonne1]]="HC")=TRUE, "Talon","Conso normale")</f>
        <v>Conso normale</v>
      </c>
    </row>
    <row r="7195" spans="1:6">
      <c r="A7195" s="6">
        <v>45280.951388888891</v>
      </c>
      <c r="B7195" s="7">
        <v>6.75</v>
      </c>
      <c r="C7195" t="str">
        <f>IF(WEEKDAY(Tableau13[[#This Row],[Données]],11)&gt;5,"W","S")</f>
        <v>S</v>
      </c>
      <c r="D7195" t="str" cm="1">
        <f t="array" ref="D7195">_xlfn.IFS(
AND(Tableau13[[#This Row],[Jours]]="W",Tableau13[[#This Row],[Colonne1]]="HC"),"Talon",
Tableau13[[#This Row],[Colonne1]]="HP","Consommation normale",
E7195="HC","Talon")</f>
        <v>Talon</v>
      </c>
      <c r="E7195" s="3" t="str">
        <f>IF(OR(Tableau13[[#This Row],[Données]]-INT(Tableau13[[#This Row],[Données]])&lt;$J$2,Tableau13[[#This Row],[Données]]-INT(Tableau13[[#This Row],[Données]])&gt;=$I$2),"HC","HP")</f>
        <v>HC</v>
      </c>
      <c r="F7195" t="str">
        <f>IF(AND(Tableau13[[#This Row],[Jours]]="W",Tableau13[[#This Row],[Colonne1]]="HC")=TRUE, "Talon","Conso normale")</f>
        <v>Conso normale</v>
      </c>
    </row>
    <row r="7196" spans="1:6">
      <c r="A7196" s="6">
        <v>45280.958333333336</v>
      </c>
      <c r="B7196" s="7">
        <v>6.75</v>
      </c>
      <c r="C7196" t="str">
        <f>IF(WEEKDAY(Tableau13[[#This Row],[Données]],11)&gt;5,"W","S")</f>
        <v>S</v>
      </c>
      <c r="D7196" t="str" cm="1">
        <f t="array" ref="D7196">_xlfn.IFS(
AND(Tableau13[[#This Row],[Jours]]="W",Tableau13[[#This Row],[Colonne1]]="HC"),"Talon",
Tableau13[[#This Row],[Colonne1]]="HP","Consommation normale",
E7196="HC","Talon")</f>
        <v>Talon</v>
      </c>
      <c r="E7196" s="3" t="str">
        <f>IF(OR(Tableau13[[#This Row],[Données]]-INT(Tableau13[[#This Row],[Données]])&lt;$J$2,Tableau13[[#This Row],[Données]]-INT(Tableau13[[#This Row],[Données]])&gt;=$I$2),"HC","HP")</f>
        <v>HC</v>
      </c>
      <c r="F7196" t="str">
        <f>IF(AND(Tableau13[[#This Row],[Jours]]="W",Tableau13[[#This Row],[Colonne1]]="HC")=TRUE, "Talon","Conso normale")</f>
        <v>Conso normale</v>
      </c>
    </row>
    <row r="7197" spans="1:6">
      <c r="A7197" s="6">
        <v>45280.965277777781</v>
      </c>
      <c r="B7197" s="7">
        <v>6.9166666699999997</v>
      </c>
      <c r="C7197" t="str">
        <f>IF(WEEKDAY(Tableau13[[#This Row],[Données]],11)&gt;5,"W","S")</f>
        <v>S</v>
      </c>
      <c r="D7197" t="str" cm="1">
        <f t="array" ref="D7197">_xlfn.IFS(
AND(Tableau13[[#This Row],[Jours]]="W",Tableau13[[#This Row],[Colonne1]]="HC"),"Talon",
Tableau13[[#This Row],[Colonne1]]="HP","Consommation normale",
E7197="HC","Talon")</f>
        <v>Talon</v>
      </c>
      <c r="E7197" s="3" t="str">
        <f>IF(OR(Tableau13[[#This Row],[Données]]-INT(Tableau13[[#This Row],[Données]])&lt;$J$2,Tableau13[[#This Row],[Données]]-INT(Tableau13[[#This Row],[Données]])&gt;=$I$2),"HC","HP")</f>
        <v>HC</v>
      </c>
      <c r="F7197" t="str">
        <f>IF(AND(Tableau13[[#This Row],[Jours]]="W",Tableau13[[#This Row],[Colonne1]]="HC")=TRUE, "Talon","Conso normale")</f>
        <v>Conso normale</v>
      </c>
    </row>
    <row r="7198" spans="1:6">
      <c r="A7198" s="6">
        <v>45280.972222222219</v>
      </c>
      <c r="B7198" s="7">
        <v>7</v>
      </c>
      <c r="C7198" t="str">
        <f>IF(WEEKDAY(Tableau13[[#This Row],[Données]],11)&gt;5,"W","S")</f>
        <v>S</v>
      </c>
      <c r="D7198" t="str" cm="1">
        <f t="array" ref="D7198">_xlfn.IFS(
AND(Tableau13[[#This Row],[Jours]]="W",Tableau13[[#This Row],[Colonne1]]="HC"),"Talon",
Tableau13[[#This Row],[Colonne1]]="HP","Consommation normale",
E7198="HC","Talon")</f>
        <v>Talon</v>
      </c>
      <c r="E7198" s="3" t="str">
        <f>IF(OR(Tableau13[[#This Row],[Données]]-INT(Tableau13[[#This Row],[Données]])&lt;$J$2,Tableau13[[#This Row],[Données]]-INT(Tableau13[[#This Row],[Données]])&gt;=$I$2),"HC","HP")</f>
        <v>HC</v>
      </c>
      <c r="F7198" t="str">
        <f>IF(AND(Tableau13[[#This Row],[Jours]]="W",Tableau13[[#This Row],[Colonne1]]="HC")=TRUE, "Talon","Conso normale")</f>
        <v>Conso normale</v>
      </c>
    </row>
    <row r="7199" spans="1:6">
      <c r="A7199" s="6">
        <v>45280.979166666664</v>
      </c>
      <c r="B7199" s="7">
        <v>6.8333333300000003</v>
      </c>
      <c r="C7199" t="str">
        <f>IF(WEEKDAY(Tableau13[[#This Row],[Données]],11)&gt;5,"W","S")</f>
        <v>S</v>
      </c>
      <c r="D7199" t="str" cm="1">
        <f t="array" ref="D7199">_xlfn.IFS(
AND(Tableau13[[#This Row],[Jours]]="W",Tableau13[[#This Row],[Colonne1]]="HC"),"Talon",
Tableau13[[#This Row],[Colonne1]]="HP","Consommation normale",
E7199="HC","Talon")</f>
        <v>Talon</v>
      </c>
      <c r="E7199" s="3" t="str">
        <f>IF(OR(Tableau13[[#This Row],[Données]]-INT(Tableau13[[#This Row],[Données]])&lt;$J$2,Tableau13[[#This Row],[Données]]-INT(Tableau13[[#This Row],[Données]])&gt;=$I$2),"HC","HP")</f>
        <v>HC</v>
      </c>
      <c r="F7199" t="str">
        <f>IF(AND(Tableau13[[#This Row],[Jours]]="W",Tableau13[[#This Row],[Colonne1]]="HC")=TRUE, "Talon","Conso normale")</f>
        <v>Conso normale</v>
      </c>
    </row>
    <row r="7200" spans="1:6">
      <c r="A7200" s="6">
        <v>45280.986111111109</v>
      </c>
      <c r="B7200" s="7">
        <v>6.75</v>
      </c>
      <c r="C7200" t="str">
        <f>IF(WEEKDAY(Tableau13[[#This Row],[Données]],11)&gt;5,"W","S")</f>
        <v>S</v>
      </c>
      <c r="D7200" t="str" cm="1">
        <f t="array" ref="D7200">_xlfn.IFS(
AND(Tableau13[[#This Row],[Jours]]="W",Tableau13[[#This Row],[Colonne1]]="HC"),"Talon",
Tableau13[[#This Row],[Colonne1]]="HP","Consommation normale",
E7200="HC","Talon")</f>
        <v>Talon</v>
      </c>
      <c r="E7200" s="3" t="str">
        <f>IF(OR(Tableau13[[#This Row],[Données]]-INT(Tableau13[[#This Row],[Données]])&lt;$J$2,Tableau13[[#This Row],[Données]]-INT(Tableau13[[#This Row],[Données]])&gt;=$I$2),"HC","HP")</f>
        <v>HC</v>
      </c>
      <c r="F7200" t="str">
        <f>IF(AND(Tableau13[[#This Row],[Jours]]="W",Tableau13[[#This Row],[Colonne1]]="HC")=TRUE, "Talon","Conso normale")</f>
        <v>Conso normale</v>
      </c>
    </row>
    <row r="7201" spans="1:6">
      <c r="A7201" s="6">
        <v>45280.993055555555</v>
      </c>
      <c r="B7201" s="7">
        <v>7.0833333300000003</v>
      </c>
      <c r="C7201" t="str">
        <f>IF(WEEKDAY(Tableau13[[#This Row],[Données]],11)&gt;5,"W","S")</f>
        <v>S</v>
      </c>
      <c r="D7201" t="str" cm="1">
        <f t="array" ref="D7201">_xlfn.IFS(
AND(Tableau13[[#This Row],[Jours]]="W",Tableau13[[#This Row],[Colonne1]]="HC"),"Talon",
Tableau13[[#This Row],[Colonne1]]="HP","Consommation normale",
E7201="HC","Talon")</f>
        <v>Talon</v>
      </c>
      <c r="E7201" s="3" t="str">
        <f>IF(OR(Tableau13[[#This Row],[Données]]-INT(Tableau13[[#This Row],[Données]])&lt;$J$2,Tableau13[[#This Row],[Données]]-INT(Tableau13[[#This Row],[Données]])&gt;=$I$2),"HC","HP")</f>
        <v>HC</v>
      </c>
      <c r="F7201" t="str">
        <f>IF(AND(Tableau13[[#This Row],[Jours]]="W",Tableau13[[#This Row],[Colonne1]]="HC")=TRUE, "Talon","Conso normale")</f>
        <v>Conso normale</v>
      </c>
    </row>
    <row r="7202" spans="1:6">
      <c r="A7202" s="6">
        <v>45281</v>
      </c>
      <c r="B7202" s="7">
        <v>6.8333333300000003</v>
      </c>
      <c r="C7202" t="str">
        <f>IF(WEEKDAY(Tableau13[[#This Row],[Données]],11)&gt;5,"W","S")</f>
        <v>S</v>
      </c>
      <c r="D7202" t="str" cm="1">
        <f t="array" ref="D7202">_xlfn.IFS(
AND(Tableau13[[#This Row],[Jours]]="W",Tableau13[[#This Row],[Colonne1]]="HC"),"Talon",
Tableau13[[#This Row],[Colonne1]]="HP","Consommation normale",
E7202="HC","Talon")</f>
        <v>Talon</v>
      </c>
      <c r="E7202" s="3" t="str">
        <f>IF(OR(Tableau13[[#This Row],[Données]]-INT(Tableau13[[#This Row],[Données]])&lt;$J$2,Tableau13[[#This Row],[Données]]-INT(Tableau13[[#This Row],[Données]])&gt;=$I$2),"HC","HP")</f>
        <v>HC</v>
      </c>
      <c r="F7202" t="str">
        <f>IF(AND(Tableau13[[#This Row],[Jours]]="W",Tableau13[[#This Row],[Colonne1]]="HC")=TRUE, "Talon","Conso normale")</f>
        <v>Conso normale</v>
      </c>
    </row>
    <row r="7203" spans="1:6">
      <c r="A7203" s="6">
        <v>45281.006944444445</v>
      </c>
      <c r="B7203" s="7">
        <v>6.9166666699999997</v>
      </c>
      <c r="C7203" t="str">
        <f>IF(WEEKDAY(Tableau13[[#This Row],[Données]],11)&gt;5,"W","S")</f>
        <v>S</v>
      </c>
      <c r="D7203" t="str" cm="1">
        <f t="array" ref="D7203">_xlfn.IFS(
AND(Tableau13[[#This Row],[Jours]]="W",Tableau13[[#This Row],[Colonne1]]="HC"),"Talon",
Tableau13[[#This Row],[Colonne1]]="HP","Consommation normale",
E7203="HC","Talon")</f>
        <v>Talon</v>
      </c>
      <c r="E7203" s="3" t="str">
        <f>IF(OR(Tableau13[[#This Row],[Données]]-INT(Tableau13[[#This Row],[Données]])&lt;$J$2,Tableau13[[#This Row],[Données]]-INT(Tableau13[[#This Row],[Données]])&gt;=$I$2),"HC","HP")</f>
        <v>HC</v>
      </c>
      <c r="F7203" t="str">
        <f>IF(AND(Tableau13[[#This Row],[Jours]]="W",Tableau13[[#This Row],[Colonne1]]="HC")=TRUE, "Talon","Conso normale")</f>
        <v>Conso normale</v>
      </c>
    </row>
    <row r="7204" spans="1:6">
      <c r="A7204" s="6">
        <v>45281.013888888891</v>
      </c>
      <c r="B7204" s="7">
        <v>6.8333333300000003</v>
      </c>
      <c r="C7204" t="str">
        <f>IF(WEEKDAY(Tableau13[[#This Row],[Données]],11)&gt;5,"W","S")</f>
        <v>S</v>
      </c>
      <c r="D7204" t="str" cm="1">
        <f t="array" ref="D7204">_xlfn.IFS(
AND(Tableau13[[#This Row],[Jours]]="W",Tableau13[[#This Row],[Colonne1]]="HC"),"Talon",
Tableau13[[#This Row],[Colonne1]]="HP","Consommation normale",
E7204="HC","Talon")</f>
        <v>Talon</v>
      </c>
      <c r="E7204" s="3" t="str">
        <f>IF(OR(Tableau13[[#This Row],[Données]]-INT(Tableau13[[#This Row],[Données]])&lt;$J$2,Tableau13[[#This Row],[Données]]-INT(Tableau13[[#This Row],[Données]])&gt;=$I$2),"HC","HP")</f>
        <v>HC</v>
      </c>
      <c r="F7204" t="str">
        <f>IF(AND(Tableau13[[#This Row],[Jours]]="W",Tableau13[[#This Row],[Colonne1]]="HC")=TRUE, "Talon","Conso normale")</f>
        <v>Conso normale</v>
      </c>
    </row>
    <row r="7205" spans="1:6">
      <c r="A7205" s="6">
        <v>45281.020833333336</v>
      </c>
      <c r="B7205" s="7">
        <v>6.9166666699999997</v>
      </c>
      <c r="C7205" t="str">
        <f>IF(WEEKDAY(Tableau13[[#This Row],[Données]],11)&gt;5,"W","S")</f>
        <v>S</v>
      </c>
      <c r="D7205" t="str" cm="1">
        <f t="array" ref="D7205">_xlfn.IFS(
AND(Tableau13[[#This Row],[Jours]]="W",Tableau13[[#This Row],[Colonne1]]="HC"),"Talon",
Tableau13[[#This Row],[Colonne1]]="HP","Consommation normale",
E7205="HC","Talon")</f>
        <v>Talon</v>
      </c>
      <c r="E7205" s="3" t="str">
        <f>IF(OR(Tableau13[[#This Row],[Données]]-INT(Tableau13[[#This Row],[Données]])&lt;$J$2,Tableau13[[#This Row],[Données]]-INT(Tableau13[[#This Row],[Données]])&gt;=$I$2),"HC","HP")</f>
        <v>HC</v>
      </c>
      <c r="F7205" t="str">
        <f>IF(AND(Tableau13[[#This Row],[Jours]]="W",Tableau13[[#This Row],[Colonne1]]="HC")=TRUE, "Talon","Conso normale")</f>
        <v>Conso normale</v>
      </c>
    </row>
    <row r="7206" spans="1:6">
      <c r="A7206" s="6">
        <v>45281.027777777781</v>
      </c>
      <c r="B7206" s="7">
        <v>7</v>
      </c>
      <c r="C7206" t="str">
        <f>IF(WEEKDAY(Tableau13[[#This Row],[Données]],11)&gt;5,"W","S")</f>
        <v>S</v>
      </c>
      <c r="D7206" t="str" cm="1">
        <f t="array" ref="D7206">_xlfn.IFS(
AND(Tableau13[[#This Row],[Jours]]="W",Tableau13[[#This Row],[Colonne1]]="HC"),"Talon",
Tableau13[[#This Row],[Colonne1]]="HP","Consommation normale",
E7206="HC","Talon")</f>
        <v>Talon</v>
      </c>
      <c r="E7206" s="3" t="str">
        <f>IF(OR(Tableau13[[#This Row],[Données]]-INT(Tableau13[[#This Row],[Données]])&lt;$J$2,Tableau13[[#This Row],[Données]]-INT(Tableau13[[#This Row],[Données]])&gt;=$I$2),"HC","HP")</f>
        <v>HC</v>
      </c>
      <c r="F7206" t="str">
        <f>IF(AND(Tableau13[[#This Row],[Jours]]="W",Tableau13[[#This Row],[Colonne1]]="HC")=TRUE, "Talon","Conso normale")</f>
        <v>Conso normale</v>
      </c>
    </row>
    <row r="7207" spans="1:6">
      <c r="A7207" s="6">
        <v>45281.034722222219</v>
      </c>
      <c r="B7207" s="7">
        <v>6.9166666699999997</v>
      </c>
      <c r="C7207" t="str">
        <f>IF(WEEKDAY(Tableau13[[#This Row],[Données]],11)&gt;5,"W","S")</f>
        <v>S</v>
      </c>
      <c r="D7207" t="str" cm="1">
        <f t="array" ref="D7207">_xlfn.IFS(
AND(Tableau13[[#This Row],[Jours]]="W",Tableau13[[#This Row],[Colonne1]]="HC"),"Talon",
Tableau13[[#This Row],[Colonne1]]="HP","Consommation normale",
E7207="HC","Talon")</f>
        <v>Talon</v>
      </c>
      <c r="E7207" s="3" t="str">
        <f>IF(OR(Tableau13[[#This Row],[Données]]-INT(Tableau13[[#This Row],[Données]])&lt;$J$2,Tableau13[[#This Row],[Données]]-INT(Tableau13[[#This Row],[Données]])&gt;=$I$2),"HC","HP")</f>
        <v>HC</v>
      </c>
      <c r="F7207" t="str">
        <f>IF(AND(Tableau13[[#This Row],[Jours]]="W",Tableau13[[#This Row],[Colonne1]]="HC")=TRUE, "Talon","Conso normale")</f>
        <v>Conso normale</v>
      </c>
    </row>
    <row r="7208" spans="1:6">
      <c r="A7208" s="6">
        <v>45281.041666666664</v>
      </c>
      <c r="B7208" s="7">
        <v>6.8333333300000003</v>
      </c>
      <c r="C7208" t="str">
        <f>IF(WEEKDAY(Tableau13[[#This Row],[Données]],11)&gt;5,"W","S")</f>
        <v>S</v>
      </c>
      <c r="D7208" t="str" cm="1">
        <f t="array" ref="D7208">_xlfn.IFS(
AND(Tableau13[[#This Row],[Jours]]="W",Tableau13[[#This Row],[Colonne1]]="HC"),"Talon",
Tableau13[[#This Row],[Colonne1]]="HP","Consommation normale",
E7208="HC","Talon")</f>
        <v>Talon</v>
      </c>
      <c r="E7208" s="3" t="str">
        <f>IF(OR(Tableau13[[#This Row],[Données]]-INT(Tableau13[[#This Row],[Données]])&lt;$J$2,Tableau13[[#This Row],[Données]]-INT(Tableau13[[#This Row],[Données]])&gt;=$I$2),"HC","HP")</f>
        <v>HC</v>
      </c>
      <c r="F7208" t="str">
        <f>IF(AND(Tableau13[[#This Row],[Jours]]="W",Tableau13[[#This Row],[Colonne1]]="HC")=TRUE, "Talon","Conso normale")</f>
        <v>Conso normale</v>
      </c>
    </row>
    <row r="7209" spans="1:6">
      <c r="A7209" s="6">
        <v>45281.048611111109</v>
      </c>
      <c r="B7209" s="7">
        <v>6.8333333300000003</v>
      </c>
      <c r="C7209" t="str">
        <f>IF(WEEKDAY(Tableau13[[#This Row],[Données]],11)&gt;5,"W","S")</f>
        <v>S</v>
      </c>
      <c r="D7209" t="str" cm="1">
        <f t="array" ref="D7209">_xlfn.IFS(
AND(Tableau13[[#This Row],[Jours]]="W",Tableau13[[#This Row],[Colonne1]]="HC"),"Talon",
Tableau13[[#This Row],[Colonne1]]="HP","Consommation normale",
E7209="HC","Talon")</f>
        <v>Talon</v>
      </c>
      <c r="E7209" s="3" t="str">
        <f>IF(OR(Tableau13[[#This Row],[Données]]-INT(Tableau13[[#This Row],[Données]])&lt;$J$2,Tableau13[[#This Row],[Données]]-INT(Tableau13[[#This Row],[Données]])&gt;=$I$2),"HC","HP")</f>
        <v>HC</v>
      </c>
      <c r="F7209" t="str">
        <f>IF(AND(Tableau13[[#This Row],[Jours]]="W",Tableau13[[#This Row],[Colonne1]]="HC")=TRUE, "Talon","Conso normale")</f>
        <v>Conso normale</v>
      </c>
    </row>
    <row r="7210" spans="1:6">
      <c r="A7210" s="6">
        <v>45281.055555555555</v>
      </c>
      <c r="B7210" s="7">
        <v>6.8333333300000003</v>
      </c>
      <c r="C7210" t="str">
        <f>IF(WEEKDAY(Tableau13[[#This Row],[Données]],11)&gt;5,"W","S")</f>
        <v>S</v>
      </c>
      <c r="D7210" t="str" cm="1">
        <f t="array" ref="D7210">_xlfn.IFS(
AND(Tableau13[[#This Row],[Jours]]="W",Tableau13[[#This Row],[Colonne1]]="HC"),"Talon",
Tableau13[[#This Row],[Colonne1]]="HP","Consommation normale",
E7210="HC","Talon")</f>
        <v>Talon</v>
      </c>
      <c r="E7210" s="3" t="str">
        <f>IF(OR(Tableau13[[#This Row],[Données]]-INT(Tableau13[[#This Row],[Données]])&lt;$J$2,Tableau13[[#This Row],[Données]]-INT(Tableau13[[#This Row],[Données]])&gt;=$I$2),"HC","HP")</f>
        <v>HC</v>
      </c>
      <c r="F7210" t="str">
        <f>IF(AND(Tableau13[[#This Row],[Jours]]="W",Tableau13[[#This Row],[Colonne1]]="HC")=TRUE, "Talon","Conso normale")</f>
        <v>Conso normale</v>
      </c>
    </row>
    <row r="7211" spans="1:6">
      <c r="A7211" s="6">
        <v>45281.0625</v>
      </c>
      <c r="B7211" s="7">
        <v>6.8333333300000003</v>
      </c>
      <c r="C7211" t="str">
        <f>IF(WEEKDAY(Tableau13[[#This Row],[Données]],11)&gt;5,"W","S")</f>
        <v>S</v>
      </c>
      <c r="D7211" t="str" cm="1">
        <f t="array" ref="D7211">_xlfn.IFS(
AND(Tableau13[[#This Row],[Jours]]="W",Tableau13[[#This Row],[Colonne1]]="HC"),"Talon",
Tableau13[[#This Row],[Colonne1]]="HP","Consommation normale",
E7211="HC","Talon")</f>
        <v>Talon</v>
      </c>
      <c r="E7211" s="3" t="str">
        <f>IF(OR(Tableau13[[#This Row],[Données]]-INT(Tableau13[[#This Row],[Données]])&lt;$J$2,Tableau13[[#This Row],[Données]]-INT(Tableau13[[#This Row],[Données]])&gt;=$I$2),"HC","HP")</f>
        <v>HC</v>
      </c>
      <c r="F7211" t="str">
        <f>IF(AND(Tableau13[[#This Row],[Jours]]="W",Tableau13[[#This Row],[Colonne1]]="HC")=TRUE, "Talon","Conso normale")</f>
        <v>Conso normale</v>
      </c>
    </row>
    <row r="7212" spans="1:6">
      <c r="A7212" s="6">
        <v>45281.069444444445</v>
      </c>
      <c r="B7212" s="7">
        <v>7</v>
      </c>
      <c r="C7212" t="str">
        <f>IF(WEEKDAY(Tableau13[[#This Row],[Données]],11)&gt;5,"W","S")</f>
        <v>S</v>
      </c>
      <c r="D7212" t="str" cm="1">
        <f t="array" ref="D7212">_xlfn.IFS(
AND(Tableau13[[#This Row],[Jours]]="W",Tableau13[[#This Row],[Colonne1]]="HC"),"Talon",
Tableau13[[#This Row],[Colonne1]]="HP","Consommation normale",
E7212="HC","Talon")</f>
        <v>Talon</v>
      </c>
      <c r="E7212" s="3" t="str">
        <f>IF(OR(Tableau13[[#This Row],[Données]]-INT(Tableau13[[#This Row],[Données]])&lt;$J$2,Tableau13[[#This Row],[Données]]-INT(Tableau13[[#This Row],[Données]])&gt;=$I$2),"HC","HP")</f>
        <v>HC</v>
      </c>
      <c r="F7212" t="str">
        <f>IF(AND(Tableau13[[#This Row],[Jours]]="W",Tableau13[[#This Row],[Colonne1]]="HC")=TRUE, "Talon","Conso normale")</f>
        <v>Conso normale</v>
      </c>
    </row>
    <row r="7213" spans="1:6">
      <c r="A7213" s="6">
        <v>45281.076388888891</v>
      </c>
      <c r="B7213" s="7">
        <v>6.75</v>
      </c>
      <c r="C7213" t="str">
        <f>IF(WEEKDAY(Tableau13[[#This Row],[Données]],11)&gt;5,"W","S")</f>
        <v>S</v>
      </c>
      <c r="D7213" t="str" cm="1">
        <f t="array" ref="D7213">_xlfn.IFS(
AND(Tableau13[[#This Row],[Jours]]="W",Tableau13[[#This Row],[Colonne1]]="HC"),"Talon",
Tableau13[[#This Row],[Colonne1]]="HP","Consommation normale",
E7213="HC","Talon")</f>
        <v>Talon</v>
      </c>
      <c r="E7213" s="3" t="str">
        <f>IF(OR(Tableau13[[#This Row],[Données]]-INT(Tableau13[[#This Row],[Données]])&lt;$J$2,Tableau13[[#This Row],[Données]]-INT(Tableau13[[#This Row],[Données]])&gt;=$I$2),"HC","HP")</f>
        <v>HC</v>
      </c>
      <c r="F7213" t="str">
        <f>IF(AND(Tableau13[[#This Row],[Jours]]="W",Tableau13[[#This Row],[Colonne1]]="HC")=TRUE, "Talon","Conso normale")</f>
        <v>Conso normale</v>
      </c>
    </row>
    <row r="7214" spans="1:6">
      <c r="A7214" s="6">
        <v>45281.083333333336</v>
      </c>
      <c r="B7214" s="7">
        <v>6.75</v>
      </c>
      <c r="C7214" t="str">
        <f>IF(WEEKDAY(Tableau13[[#This Row],[Données]],11)&gt;5,"W","S")</f>
        <v>S</v>
      </c>
      <c r="D7214" t="str" cm="1">
        <f t="array" ref="D7214">_xlfn.IFS(
AND(Tableau13[[#This Row],[Jours]]="W",Tableau13[[#This Row],[Colonne1]]="HC"),"Talon",
Tableau13[[#This Row],[Colonne1]]="HP","Consommation normale",
E7214="HC","Talon")</f>
        <v>Talon</v>
      </c>
      <c r="E7214" s="3" t="str">
        <f>IF(OR(Tableau13[[#This Row],[Données]]-INT(Tableau13[[#This Row],[Données]])&lt;$J$2,Tableau13[[#This Row],[Données]]-INT(Tableau13[[#This Row],[Données]])&gt;=$I$2),"HC","HP")</f>
        <v>HC</v>
      </c>
      <c r="F7214" t="str">
        <f>IF(AND(Tableau13[[#This Row],[Jours]]="W",Tableau13[[#This Row],[Colonne1]]="HC")=TRUE, "Talon","Conso normale")</f>
        <v>Conso normale</v>
      </c>
    </row>
    <row r="7215" spans="1:6">
      <c r="A7215" s="6">
        <v>45281.090277777781</v>
      </c>
      <c r="B7215" s="7">
        <v>7</v>
      </c>
      <c r="C7215" t="str">
        <f>IF(WEEKDAY(Tableau13[[#This Row],[Données]],11)&gt;5,"W","S")</f>
        <v>S</v>
      </c>
      <c r="D7215" t="str" cm="1">
        <f t="array" ref="D7215">_xlfn.IFS(
AND(Tableau13[[#This Row],[Jours]]="W",Tableau13[[#This Row],[Colonne1]]="HC"),"Talon",
Tableau13[[#This Row],[Colonne1]]="HP","Consommation normale",
E7215="HC","Talon")</f>
        <v>Talon</v>
      </c>
      <c r="E7215" s="3" t="str">
        <f>IF(OR(Tableau13[[#This Row],[Données]]-INT(Tableau13[[#This Row],[Données]])&lt;$J$2,Tableau13[[#This Row],[Données]]-INT(Tableau13[[#This Row],[Données]])&gt;=$I$2),"HC","HP")</f>
        <v>HC</v>
      </c>
      <c r="F7215" t="str">
        <f>IF(AND(Tableau13[[#This Row],[Jours]]="W",Tableau13[[#This Row],[Colonne1]]="HC")=TRUE, "Talon","Conso normale")</f>
        <v>Conso normale</v>
      </c>
    </row>
    <row r="7216" spans="1:6">
      <c r="A7216" s="6">
        <v>45281.097222222219</v>
      </c>
      <c r="B7216" s="7">
        <v>7</v>
      </c>
      <c r="C7216" t="str">
        <f>IF(WEEKDAY(Tableau13[[#This Row],[Données]],11)&gt;5,"W","S")</f>
        <v>S</v>
      </c>
      <c r="D7216" t="str" cm="1">
        <f t="array" ref="D7216">_xlfn.IFS(
AND(Tableau13[[#This Row],[Jours]]="W",Tableau13[[#This Row],[Colonne1]]="HC"),"Talon",
Tableau13[[#This Row],[Colonne1]]="HP","Consommation normale",
E7216="HC","Talon")</f>
        <v>Talon</v>
      </c>
      <c r="E7216" s="3" t="str">
        <f>IF(OR(Tableau13[[#This Row],[Données]]-INT(Tableau13[[#This Row],[Données]])&lt;$J$2,Tableau13[[#This Row],[Données]]-INT(Tableau13[[#This Row],[Données]])&gt;=$I$2),"HC","HP")</f>
        <v>HC</v>
      </c>
      <c r="F7216" t="str">
        <f>IF(AND(Tableau13[[#This Row],[Jours]]="W",Tableau13[[#This Row],[Colonne1]]="HC")=TRUE, "Talon","Conso normale")</f>
        <v>Conso normale</v>
      </c>
    </row>
    <row r="7217" spans="1:6">
      <c r="A7217" s="6">
        <v>45281.104166666664</v>
      </c>
      <c r="B7217" s="7">
        <v>6.8333333300000003</v>
      </c>
      <c r="C7217" t="str">
        <f>IF(WEEKDAY(Tableau13[[#This Row],[Données]],11)&gt;5,"W","S")</f>
        <v>S</v>
      </c>
      <c r="D7217" t="str" cm="1">
        <f t="array" ref="D7217">_xlfn.IFS(
AND(Tableau13[[#This Row],[Jours]]="W",Tableau13[[#This Row],[Colonne1]]="HC"),"Talon",
Tableau13[[#This Row],[Colonne1]]="HP","Consommation normale",
E7217="HC","Talon")</f>
        <v>Talon</v>
      </c>
      <c r="E7217" s="3" t="str">
        <f>IF(OR(Tableau13[[#This Row],[Données]]-INT(Tableau13[[#This Row],[Données]])&lt;$J$2,Tableau13[[#This Row],[Données]]-INT(Tableau13[[#This Row],[Données]])&gt;=$I$2),"HC","HP")</f>
        <v>HC</v>
      </c>
      <c r="F7217" t="str">
        <f>IF(AND(Tableau13[[#This Row],[Jours]]="W",Tableau13[[#This Row],[Colonne1]]="HC")=TRUE, "Talon","Conso normale")</f>
        <v>Conso normale</v>
      </c>
    </row>
    <row r="7218" spans="1:6">
      <c r="A7218" s="6">
        <v>45281.111111111109</v>
      </c>
      <c r="B7218" s="7">
        <v>7</v>
      </c>
      <c r="C7218" t="str">
        <f>IF(WEEKDAY(Tableau13[[#This Row],[Données]],11)&gt;5,"W","S")</f>
        <v>S</v>
      </c>
      <c r="D7218" t="str" cm="1">
        <f t="array" ref="D7218">_xlfn.IFS(
AND(Tableau13[[#This Row],[Jours]]="W",Tableau13[[#This Row],[Colonne1]]="HC"),"Talon",
Tableau13[[#This Row],[Colonne1]]="HP","Consommation normale",
E7218="HC","Talon")</f>
        <v>Talon</v>
      </c>
      <c r="E7218" s="3" t="str">
        <f>IF(OR(Tableau13[[#This Row],[Données]]-INT(Tableau13[[#This Row],[Données]])&lt;$J$2,Tableau13[[#This Row],[Données]]-INT(Tableau13[[#This Row],[Données]])&gt;=$I$2),"HC","HP")</f>
        <v>HC</v>
      </c>
      <c r="F7218" t="str">
        <f>IF(AND(Tableau13[[#This Row],[Jours]]="W",Tableau13[[#This Row],[Colonne1]]="HC")=TRUE, "Talon","Conso normale")</f>
        <v>Conso normale</v>
      </c>
    </row>
    <row r="7219" spans="1:6">
      <c r="A7219" s="6">
        <v>45281.118055555555</v>
      </c>
      <c r="B7219" s="7">
        <v>6.75</v>
      </c>
      <c r="C7219" t="str">
        <f>IF(WEEKDAY(Tableau13[[#This Row],[Données]],11)&gt;5,"W","S")</f>
        <v>S</v>
      </c>
      <c r="D7219" t="str" cm="1">
        <f t="array" ref="D7219">_xlfn.IFS(
AND(Tableau13[[#This Row],[Jours]]="W",Tableau13[[#This Row],[Colonne1]]="HC"),"Talon",
Tableau13[[#This Row],[Colonne1]]="HP","Consommation normale",
E7219="HC","Talon")</f>
        <v>Talon</v>
      </c>
      <c r="E7219" s="3" t="str">
        <f>IF(OR(Tableau13[[#This Row],[Données]]-INT(Tableau13[[#This Row],[Données]])&lt;$J$2,Tableau13[[#This Row],[Données]]-INT(Tableau13[[#This Row],[Données]])&gt;=$I$2),"HC","HP")</f>
        <v>HC</v>
      </c>
      <c r="F7219" t="str">
        <f>IF(AND(Tableau13[[#This Row],[Jours]]="W",Tableau13[[#This Row],[Colonne1]]="HC")=TRUE, "Talon","Conso normale")</f>
        <v>Conso normale</v>
      </c>
    </row>
    <row r="7220" spans="1:6">
      <c r="A7220" s="6">
        <v>45281.125</v>
      </c>
      <c r="B7220" s="7">
        <v>6.5833333300000003</v>
      </c>
      <c r="C7220" t="str">
        <f>IF(WEEKDAY(Tableau13[[#This Row],[Données]],11)&gt;5,"W","S")</f>
        <v>S</v>
      </c>
      <c r="D7220" t="str" cm="1">
        <f t="array" ref="D7220">_xlfn.IFS(
AND(Tableau13[[#This Row],[Jours]]="W",Tableau13[[#This Row],[Colonne1]]="HC"),"Talon",
Tableau13[[#This Row],[Colonne1]]="HP","Consommation normale",
E7220="HC","Talon")</f>
        <v>Talon</v>
      </c>
      <c r="E7220" s="3" t="str">
        <f>IF(OR(Tableau13[[#This Row],[Données]]-INT(Tableau13[[#This Row],[Données]])&lt;$J$2,Tableau13[[#This Row],[Données]]-INT(Tableau13[[#This Row],[Données]])&gt;=$I$2),"HC","HP")</f>
        <v>HC</v>
      </c>
      <c r="F7220" t="str">
        <f>IF(AND(Tableau13[[#This Row],[Jours]]="W",Tableau13[[#This Row],[Colonne1]]="HC")=TRUE, "Talon","Conso normale")</f>
        <v>Conso normale</v>
      </c>
    </row>
    <row r="7221" spans="1:6">
      <c r="A7221" s="6">
        <v>45281.131944444445</v>
      </c>
      <c r="B7221" s="7">
        <v>6.6666666699999997</v>
      </c>
      <c r="C7221" t="str">
        <f>IF(WEEKDAY(Tableau13[[#This Row],[Données]],11)&gt;5,"W","S")</f>
        <v>S</v>
      </c>
      <c r="D7221" t="str" cm="1">
        <f t="array" ref="D7221">_xlfn.IFS(
AND(Tableau13[[#This Row],[Jours]]="W",Tableau13[[#This Row],[Colonne1]]="HC"),"Talon",
Tableau13[[#This Row],[Colonne1]]="HP","Consommation normale",
E7221="HC","Talon")</f>
        <v>Talon</v>
      </c>
      <c r="E7221" s="3" t="str">
        <f>IF(OR(Tableau13[[#This Row],[Données]]-INT(Tableau13[[#This Row],[Données]])&lt;$J$2,Tableau13[[#This Row],[Données]]-INT(Tableau13[[#This Row],[Données]])&gt;=$I$2),"HC","HP")</f>
        <v>HC</v>
      </c>
      <c r="F7221" t="str">
        <f>IF(AND(Tableau13[[#This Row],[Jours]]="W",Tableau13[[#This Row],[Colonne1]]="HC")=TRUE, "Talon","Conso normale")</f>
        <v>Conso normale</v>
      </c>
    </row>
    <row r="7222" spans="1:6">
      <c r="A7222" s="6">
        <v>45281.138888888891</v>
      </c>
      <c r="B7222" s="7">
        <v>6.5</v>
      </c>
      <c r="C7222" t="str">
        <f>IF(WEEKDAY(Tableau13[[#This Row],[Données]],11)&gt;5,"W","S")</f>
        <v>S</v>
      </c>
      <c r="D7222" t="str" cm="1">
        <f t="array" ref="D7222">_xlfn.IFS(
AND(Tableau13[[#This Row],[Jours]]="W",Tableau13[[#This Row],[Colonne1]]="HC"),"Talon",
Tableau13[[#This Row],[Colonne1]]="HP","Consommation normale",
E7222="HC","Talon")</f>
        <v>Talon</v>
      </c>
      <c r="E7222" s="3" t="str">
        <f>IF(OR(Tableau13[[#This Row],[Données]]-INT(Tableau13[[#This Row],[Données]])&lt;$J$2,Tableau13[[#This Row],[Données]]-INT(Tableau13[[#This Row],[Données]])&gt;=$I$2),"HC","HP")</f>
        <v>HC</v>
      </c>
      <c r="F7222" t="str">
        <f>IF(AND(Tableau13[[#This Row],[Jours]]="W",Tableau13[[#This Row],[Colonne1]]="HC")=TRUE, "Talon","Conso normale")</f>
        <v>Conso normale</v>
      </c>
    </row>
    <row r="7223" spans="1:6">
      <c r="A7223" s="6">
        <v>45281.145833333336</v>
      </c>
      <c r="B7223" s="7">
        <v>6.5</v>
      </c>
      <c r="C7223" t="str">
        <f>IF(WEEKDAY(Tableau13[[#This Row],[Données]],11)&gt;5,"W","S")</f>
        <v>S</v>
      </c>
      <c r="D7223" t="str" cm="1">
        <f t="array" ref="D7223">_xlfn.IFS(
AND(Tableau13[[#This Row],[Jours]]="W",Tableau13[[#This Row],[Colonne1]]="HC"),"Talon",
Tableau13[[#This Row],[Colonne1]]="HP","Consommation normale",
E7223="HC","Talon")</f>
        <v>Talon</v>
      </c>
      <c r="E7223" s="3" t="str">
        <f>IF(OR(Tableau13[[#This Row],[Données]]-INT(Tableau13[[#This Row],[Données]])&lt;$J$2,Tableau13[[#This Row],[Données]]-INT(Tableau13[[#This Row],[Données]])&gt;=$I$2),"HC","HP")</f>
        <v>HC</v>
      </c>
      <c r="F7223" t="str">
        <f>IF(AND(Tableau13[[#This Row],[Jours]]="W",Tableau13[[#This Row],[Colonne1]]="HC")=TRUE, "Talon","Conso normale")</f>
        <v>Conso normale</v>
      </c>
    </row>
    <row r="7224" spans="1:6">
      <c r="A7224" s="6">
        <v>45281.152777777781</v>
      </c>
      <c r="B7224" s="7">
        <v>6.6666666699999997</v>
      </c>
      <c r="C7224" t="str">
        <f>IF(WEEKDAY(Tableau13[[#This Row],[Données]],11)&gt;5,"W","S")</f>
        <v>S</v>
      </c>
      <c r="D7224" t="str" cm="1">
        <f t="array" ref="D7224">_xlfn.IFS(
AND(Tableau13[[#This Row],[Jours]]="W",Tableau13[[#This Row],[Colonne1]]="HC"),"Talon",
Tableau13[[#This Row],[Colonne1]]="HP","Consommation normale",
E7224="HC","Talon")</f>
        <v>Talon</v>
      </c>
      <c r="E7224" s="3" t="str">
        <f>IF(OR(Tableau13[[#This Row],[Données]]-INT(Tableau13[[#This Row],[Données]])&lt;$J$2,Tableau13[[#This Row],[Données]]-INT(Tableau13[[#This Row],[Données]])&gt;=$I$2),"HC","HP")</f>
        <v>HC</v>
      </c>
      <c r="F7224" t="str">
        <f>IF(AND(Tableau13[[#This Row],[Jours]]="W",Tableau13[[#This Row],[Colonne1]]="HC")=TRUE, "Talon","Conso normale")</f>
        <v>Conso normale</v>
      </c>
    </row>
    <row r="7225" spans="1:6">
      <c r="A7225" s="6">
        <v>45281.159722222219</v>
      </c>
      <c r="B7225" s="7">
        <v>6.5</v>
      </c>
      <c r="C7225" t="str">
        <f>IF(WEEKDAY(Tableau13[[#This Row],[Données]],11)&gt;5,"W","S")</f>
        <v>S</v>
      </c>
      <c r="D7225" t="str" cm="1">
        <f t="array" ref="D7225">_xlfn.IFS(
AND(Tableau13[[#This Row],[Jours]]="W",Tableau13[[#This Row],[Colonne1]]="HC"),"Talon",
Tableau13[[#This Row],[Colonne1]]="HP","Consommation normale",
E7225="HC","Talon")</f>
        <v>Talon</v>
      </c>
      <c r="E7225" s="3" t="str">
        <f>IF(OR(Tableau13[[#This Row],[Données]]-INT(Tableau13[[#This Row],[Données]])&lt;$J$2,Tableau13[[#This Row],[Données]]-INT(Tableau13[[#This Row],[Données]])&gt;=$I$2),"HC","HP")</f>
        <v>HC</v>
      </c>
      <c r="F7225" t="str">
        <f>IF(AND(Tableau13[[#This Row],[Jours]]="W",Tableau13[[#This Row],[Colonne1]]="HC")=TRUE, "Talon","Conso normale")</f>
        <v>Conso normale</v>
      </c>
    </row>
    <row r="7226" spans="1:6">
      <c r="A7226" s="6">
        <v>45281.166666666664</v>
      </c>
      <c r="B7226" s="7">
        <v>6.4166666699999997</v>
      </c>
      <c r="C7226" t="str">
        <f>IF(WEEKDAY(Tableau13[[#This Row],[Données]],11)&gt;5,"W","S")</f>
        <v>S</v>
      </c>
      <c r="D7226" t="str" cm="1">
        <f t="array" ref="D7226">_xlfn.IFS(
AND(Tableau13[[#This Row],[Jours]]="W",Tableau13[[#This Row],[Colonne1]]="HC"),"Talon",
Tableau13[[#This Row],[Colonne1]]="HP","Consommation normale",
E7226="HC","Talon")</f>
        <v>Talon</v>
      </c>
      <c r="E7226" s="3" t="str">
        <f>IF(OR(Tableau13[[#This Row],[Données]]-INT(Tableau13[[#This Row],[Données]])&lt;$J$2,Tableau13[[#This Row],[Données]]-INT(Tableau13[[#This Row],[Données]])&gt;=$I$2),"HC","HP")</f>
        <v>HC</v>
      </c>
      <c r="F7226" t="str">
        <f>IF(AND(Tableau13[[#This Row],[Jours]]="W",Tableau13[[#This Row],[Colonne1]]="HC")=TRUE, "Talon","Conso normale")</f>
        <v>Conso normale</v>
      </c>
    </row>
    <row r="7227" spans="1:6">
      <c r="A7227" s="6">
        <v>45281.173611111109</v>
      </c>
      <c r="B7227" s="7">
        <v>6.6666666699999997</v>
      </c>
      <c r="C7227" t="str">
        <f>IF(WEEKDAY(Tableau13[[#This Row],[Données]],11)&gt;5,"W","S")</f>
        <v>S</v>
      </c>
      <c r="D7227" t="str" cm="1">
        <f t="array" ref="D7227">_xlfn.IFS(
AND(Tableau13[[#This Row],[Jours]]="W",Tableau13[[#This Row],[Colonne1]]="HC"),"Talon",
Tableau13[[#This Row],[Colonne1]]="HP","Consommation normale",
E7227="HC","Talon")</f>
        <v>Talon</v>
      </c>
      <c r="E7227" s="3" t="str">
        <f>IF(OR(Tableau13[[#This Row],[Données]]-INT(Tableau13[[#This Row],[Données]])&lt;$J$2,Tableau13[[#This Row],[Données]]-INT(Tableau13[[#This Row],[Données]])&gt;=$I$2),"HC","HP")</f>
        <v>HC</v>
      </c>
      <c r="F7227" t="str">
        <f>IF(AND(Tableau13[[#This Row],[Jours]]="W",Tableau13[[#This Row],[Colonne1]]="HC")=TRUE, "Talon","Conso normale")</f>
        <v>Conso normale</v>
      </c>
    </row>
    <row r="7228" spans="1:6">
      <c r="A7228" s="6">
        <v>45281.180555555555</v>
      </c>
      <c r="B7228" s="7">
        <v>6.25</v>
      </c>
      <c r="C7228" t="str">
        <f>IF(WEEKDAY(Tableau13[[#This Row],[Données]],11)&gt;5,"W","S")</f>
        <v>S</v>
      </c>
      <c r="D7228" t="str" cm="1">
        <f t="array" ref="D7228">_xlfn.IFS(
AND(Tableau13[[#This Row],[Jours]]="W",Tableau13[[#This Row],[Colonne1]]="HC"),"Talon",
Tableau13[[#This Row],[Colonne1]]="HP","Consommation normale",
E7228="HC","Talon")</f>
        <v>Talon</v>
      </c>
      <c r="E7228" s="3" t="str">
        <f>IF(OR(Tableau13[[#This Row],[Données]]-INT(Tableau13[[#This Row],[Données]])&lt;$J$2,Tableau13[[#This Row],[Données]]-INT(Tableau13[[#This Row],[Données]])&gt;=$I$2),"HC","HP")</f>
        <v>HC</v>
      </c>
      <c r="F7228" t="str">
        <f>IF(AND(Tableau13[[#This Row],[Jours]]="W",Tableau13[[#This Row],[Colonne1]]="HC")=TRUE, "Talon","Conso normale")</f>
        <v>Conso normale</v>
      </c>
    </row>
    <row r="7229" spans="1:6">
      <c r="A7229" s="6">
        <v>45281.1875</v>
      </c>
      <c r="B7229" s="7">
        <v>5.9166666699999997</v>
      </c>
      <c r="C7229" t="str">
        <f>IF(WEEKDAY(Tableau13[[#This Row],[Données]],11)&gt;5,"W","S")</f>
        <v>S</v>
      </c>
      <c r="D7229" t="str" cm="1">
        <f t="array" ref="D7229">_xlfn.IFS(
AND(Tableau13[[#This Row],[Jours]]="W",Tableau13[[#This Row],[Colonne1]]="HC"),"Talon",
Tableau13[[#This Row],[Colonne1]]="HP","Consommation normale",
E7229="HC","Talon")</f>
        <v>Talon</v>
      </c>
      <c r="E7229" s="3" t="str">
        <f>IF(OR(Tableau13[[#This Row],[Données]]-INT(Tableau13[[#This Row],[Données]])&lt;$J$2,Tableau13[[#This Row],[Données]]-INT(Tableau13[[#This Row],[Données]])&gt;=$I$2),"HC","HP")</f>
        <v>HC</v>
      </c>
      <c r="F7229" t="str">
        <f>IF(AND(Tableau13[[#This Row],[Jours]]="W",Tableau13[[#This Row],[Colonne1]]="HC")=TRUE, "Talon","Conso normale")</f>
        <v>Conso normale</v>
      </c>
    </row>
    <row r="7230" spans="1:6">
      <c r="A7230" s="6">
        <v>45281.194444444445</v>
      </c>
      <c r="B7230" s="7">
        <v>6.4166666699999997</v>
      </c>
      <c r="C7230" t="str">
        <f>IF(WEEKDAY(Tableau13[[#This Row],[Données]],11)&gt;5,"W","S")</f>
        <v>S</v>
      </c>
      <c r="D7230" t="str" cm="1">
        <f t="array" ref="D7230">_xlfn.IFS(
AND(Tableau13[[#This Row],[Jours]]="W",Tableau13[[#This Row],[Colonne1]]="HC"),"Talon",
Tableau13[[#This Row],[Colonne1]]="HP","Consommation normale",
E7230="HC","Talon")</f>
        <v>Talon</v>
      </c>
      <c r="E7230" s="3" t="str">
        <f>IF(OR(Tableau13[[#This Row],[Données]]-INT(Tableau13[[#This Row],[Données]])&lt;$J$2,Tableau13[[#This Row],[Données]]-INT(Tableau13[[#This Row],[Données]])&gt;=$I$2),"HC","HP")</f>
        <v>HC</v>
      </c>
      <c r="F7230" t="str">
        <f>IF(AND(Tableau13[[#This Row],[Jours]]="W",Tableau13[[#This Row],[Colonne1]]="HC")=TRUE, "Talon","Conso normale")</f>
        <v>Conso normale</v>
      </c>
    </row>
    <row r="7231" spans="1:6">
      <c r="A7231" s="6">
        <v>45281.201388888891</v>
      </c>
      <c r="B7231" s="7">
        <v>7</v>
      </c>
      <c r="C7231" t="str">
        <f>IF(WEEKDAY(Tableau13[[#This Row],[Données]],11)&gt;5,"W","S")</f>
        <v>S</v>
      </c>
      <c r="D7231" t="str" cm="1">
        <f t="array" ref="D7231">_xlfn.IFS(
AND(Tableau13[[#This Row],[Jours]]="W",Tableau13[[#This Row],[Colonne1]]="HC"),"Talon",
Tableau13[[#This Row],[Colonne1]]="HP","Consommation normale",
E7231="HC","Talon")</f>
        <v>Talon</v>
      </c>
      <c r="E7231" s="3" t="str">
        <f>IF(OR(Tableau13[[#This Row],[Données]]-INT(Tableau13[[#This Row],[Données]])&lt;$J$2,Tableau13[[#This Row],[Données]]-INT(Tableau13[[#This Row],[Données]])&gt;=$I$2),"HC","HP")</f>
        <v>HC</v>
      </c>
      <c r="F7231" t="str">
        <f>IF(AND(Tableau13[[#This Row],[Jours]]="W",Tableau13[[#This Row],[Colonne1]]="HC")=TRUE, "Talon","Conso normale")</f>
        <v>Conso normale</v>
      </c>
    </row>
    <row r="7232" spans="1:6">
      <c r="A7232" s="6">
        <v>45281.208333333336</v>
      </c>
      <c r="B7232" s="7">
        <v>6.8333333300000003</v>
      </c>
      <c r="C7232" t="str">
        <f>IF(WEEKDAY(Tableau13[[#This Row],[Données]],11)&gt;5,"W","S")</f>
        <v>S</v>
      </c>
      <c r="D7232" t="str" cm="1">
        <f t="array" ref="D7232">_xlfn.IFS(
AND(Tableau13[[#This Row],[Jours]]="W",Tableau13[[#This Row],[Colonne1]]="HC"),"Talon",
Tableau13[[#This Row],[Colonne1]]="HP","Consommation normale",
E7232="HC","Talon")</f>
        <v>Talon</v>
      </c>
      <c r="E7232" s="3" t="str">
        <f>IF(OR(Tableau13[[#This Row],[Données]]-INT(Tableau13[[#This Row],[Données]])&lt;$J$2,Tableau13[[#This Row],[Données]]-INT(Tableau13[[#This Row],[Données]])&gt;=$I$2),"HC","HP")</f>
        <v>HC</v>
      </c>
      <c r="F7232" t="str">
        <f>IF(AND(Tableau13[[#This Row],[Jours]]="W",Tableau13[[#This Row],[Colonne1]]="HC")=TRUE, "Talon","Conso normale")</f>
        <v>Conso normale</v>
      </c>
    </row>
    <row r="7233" spans="1:6">
      <c r="A7233" s="6">
        <v>45281.215277777781</v>
      </c>
      <c r="B7233" s="7">
        <v>7.6666666699999997</v>
      </c>
      <c r="C7233" t="str">
        <f>IF(WEEKDAY(Tableau13[[#This Row],[Données]],11)&gt;5,"W","S")</f>
        <v>S</v>
      </c>
      <c r="D7233" t="str" cm="1">
        <f t="array" ref="D7233">_xlfn.IFS(
AND(Tableau13[[#This Row],[Jours]]="W",Tableau13[[#This Row],[Colonne1]]="HC"),"Talon",
Tableau13[[#This Row],[Colonne1]]="HP","Consommation normale",
E7233="HC","Talon")</f>
        <v>Talon</v>
      </c>
      <c r="E7233" s="3" t="str">
        <f>IF(OR(Tableau13[[#This Row],[Données]]-INT(Tableau13[[#This Row],[Données]])&lt;$J$2,Tableau13[[#This Row],[Données]]-INT(Tableau13[[#This Row],[Données]])&gt;=$I$2),"HC","HP")</f>
        <v>HC</v>
      </c>
      <c r="F7233" t="str">
        <f>IF(AND(Tableau13[[#This Row],[Jours]]="W",Tableau13[[#This Row],[Colonne1]]="HC")=TRUE, "Talon","Conso normale")</f>
        <v>Conso normale</v>
      </c>
    </row>
    <row r="7234" spans="1:6">
      <c r="A7234" s="6">
        <v>45281.222222222219</v>
      </c>
      <c r="B7234" s="7">
        <v>8.0833333300000003</v>
      </c>
      <c r="C7234" t="str">
        <f>IF(WEEKDAY(Tableau13[[#This Row],[Données]],11)&gt;5,"W","S")</f>
        <v>S</v>
      </c>
      <c r="D7234" t="str" cm="1">
        <f t="array" ref="D7234">_xlfn.IFS(
AND(Tableau13[[#This Row],[Jours]]="W",Tableau13[[#This Row],[Colonne1]]="HC"),"Talon",
Tableau13[[#This Row],[Colonne1]]="HP","Consommation normale",
E7234="HC","Talon")</f>
        <v>Talon</v>
      </c>
      <c r="E7234" s="3" t="str">
        <f>IF(OR(Tableau13[[#This Row],[Données]]-INT(Tableau13[[#This Row],[Données]])&lt;$J$2,Tableau13[[#This Row],[Données]]-INT(Tableau13[[#This Row],[Données]])&gt;=$I$2),"HC","HP")</f>
        <v>HC</v>
      </c>
      <c r="F7234" t="str">
        <f>IF(AND(Tableau13[[#This Row],[Jours]]="W",Tableau13[[#This Row],[Colonne1]]="HC")=TRUE, "Talon","Conso normale")</f>
        <v>Conso normale</v>
      </c>
    </row>
    <row r="7235" spans="1:6">
      <c r="A7235" s="6">
        <v>45281.229166666664</v>
      </c>
      <c r="B7235" s="7">
        <v>8.3333333300000003</v>
      </c>
      <c r="C7235" t="str">
        <f>IF(WEEKDAY(Tableau13[[#This Row],[Données]],11)&gt;5,"W","S")</f>
        <v>S</v>
      </c>
      <c r="D7235" t="str" cm="1">
        <f t="array" ref="D7235">_xlfn.IFS(
AND(Tableau13[[#This Row],[Jours]]="W",Tableau13[[#This Row],[Colonne1]]="HC"),"Talon",
Tableau13[[#This Row],[Colonne1]]="HP","Consommation normale",
E7235="HC","Talon")</f>
        <v>Talon</v>
      </c>
      <c r="E7235" s="3" t="str">
        <f>IF(OR(Tableau13[[#This Row],[Données]]-INT(Tableau13[[#This Row],[Données]])&lt;$J$2,Tableau13[[#This Row],[Données]]-INT(Tableau13[[#This Row],[Données]])&gt;=$I$2),"HC","HP")</f>
        <v>HC</v>
      </c>
      <c r="F7235" t="str">
        <f>IF(AND(Tableau13[[#This Row],[Jours]]="W",Tableau13[[#This Row],[Colonne1]]="HC")=TRUE, "Talon","Conso normale")</f>
        <v>Conso normale</v>
      </c>
    </row>
    <row r="7236" spans="1:6">
      <c r="A7236" s="6">
        <v>45281.236111111109</v>
      </c>
      <c r="B7236" s="7">
        <v>8.6666666699999997</v>
      </c>
      <c r="C7236" t="str">
        <f>IF(WEEKDAY(Tableau13[[#This Row],[Données]],11)&gt;5,"W","S")</f>
        <v>S</v>
      </c>
      <c r="D7236" t="str" cm="1">
        <f t="array" ref="D7236">_xlfn.IFS(
AND(Tableau13[[#This Row],[Jours]]="W",Tableau13[[#This Row],[Colonne1]]="HC"),"Talon",
Tableau13[[#This Row],[Colonne1]]="HP","Consommation normale",
E7236="HC","Talon")</f>
        <v>Talon</v>
      </c>
      <c r="E7236" s="3" t="str">
        <f>IF(OR(Tableau13[[#This Row],[Données]]-INT(Tableau13[[#This Row],[Données]])&lt;$J$2,Tableau13[[#This Row],[Données]]-INT(Tableau13[[#This Row],[Données]])&gt;=$I$2),"HC","HP")</f>
        <v>HC</v>
      </c>
      <c r="F7236" t="str">
        <f>IF(AND(Tableau13[[#This Row],[Jours]]="W",Tableau13[[#This Row],[Colonne1]]="HC")=TRUE, "Talon","Conso normale")</f>
        <v>Conso normale</v>
      </c>
    </row>
    <row r="7237" spans="1:6">
      <c r="A7237" s="6">
        <v>45281.243055555555</v>
      </c>
      <c r="B7237" s="7">
        <v>8.6666666699999997</v>
      </c>
      <c r="C7237" t="str">
        <f>IF(WEEKDAY(Tableau13[[#This Row],[Données]],11)&gt;5,"W","S")</f>
        <v>S</v>
      </c>
      <c r="D7237" t="str" cm="1">
        <f t="array" ref="D7237">_xlfn.IFS(
AND(Tableau13[[#This Row],[Jours]]="W",Tableau13[[#This Row],[Colonne1]]="HC"),"Talon",
Tableau13[[#This Row],[Colonne1]]="HP","Consommation normale",
E7237="HC","Talon")</f>
        <v>Talon</v>
      </c>
      <c r="E7237" s="3" t="str">
        <f>IF(OR(Tableau13[[#This Row],[Données]]-INT(Tableau13[[#This Row],[Données]])&lt;$J$2,Tableau13[[#This Row],[Données]]-INT(Tableau13[[#This Row],[Données]])&gt;=$I$2),"HC","HP")</f>
        <v>HC</v>
      </c>
      <c r="F7237" t="str">
        <f>IF(AND(Tableau13[[#This Row],[Jours]]="W",Tableau13[[#This Row],[Colonne1]]="HC")=TRUE, "Talon","Conso normale")</f>
        <v>Conso normale</v>
      </c>
    </row>
    <row r="7238" spans="1:6">
      <c r="A7238" s="6">
        <v>45281.25</v>
      </c>
      <c r="B7238" s="7">
        <v>8.5833333300000003</v>
      </c>
      <c r="C7238" t="str">
        <f>IF(WEEKDAY(Tableau13[[#This Row],[Données]],11)&gt;5,"W","S")</f>
        <v>S</v>
      </c>
      <c r="D7238" t="str" cm="1">
        <f t="array" ref="D7238">_xlfn.IFS(
AND(Tableau13[[#This Row],[Jours]]="W",Tableau13[[#This Row],[Colonne1]]="HC"),"Talon",
Tableau13[[#This Row],[Colonne1]]="HP","Consommation normale",
E7238="HC","Talon")</f>
        <v>Consommation normale</v>
      </c>
      <c r="E7238" s="3" t="str">
        <f>IF(OR(Tableau13[[#This Row],[Données]]-INT(Tableau13[[#This Row],[Données]])&lt;$J$2,Tableau13[[#This Row],[Données]]-INT(Tableau13[[#This Row],[Données]])&gt;=$I$2),"HC","HP")</f>
        <v>HP</v>
      </c>
      <c r="F7238" t="str">
        <f>IF(AND(Tableau13[[#This Row],[Jours]]="W",Tableau13[[#This Row],[Colonne1]]="HC")=TRUE, "Talon","Conso normale")</f>
        <v>Conso normale</v>
      </c>
    </row>
    <row r="7239" spans="1:6">
      <c r="A7239" s="6">
        <v>45281.256944444445</v>
      </c>
      <c r="B7239" s="7">
        <v>8.75</v>
      </c>
      <c r="C7239" t="str">
        <f>IF(WEEKDAY(Tableau13[[#This Row],[Données]],11)&gt;5,"W","S")</f>
        <v>S</v>
      </c>
      <c r="D7239" t="str" cm="1">
        <f t="array" ref="D7239">_xlfn.IFS(
AND(Tableau13[[#This Row],[Jours]]="W",Tableau13[[#This Row],[Colonne1]]="HC"),"Talon",
Tableau13[[#This Row],[Colonne1]]="HP","Consommation normale",
E7239="HC","Talon")</f>
        <v>Consommation normale</v>
      </c>
      <c r="E7239" s="3" t="str">
        <f>IF(OR(Tableau13[[#This Row],[Données]]-INT(Tableau13[[#This Row],[Données]])&lt;$J$2,Tableau13[[#This Row],[Données]]-INT(Tableau13[[#This Row],[Données]])&gt;=$I$2),"HC","HP")</f>
        <v>HP</v>
      </c>
      <c r="F7239" t="str">
        <f>IF(AND(Tableau13[[#This Row],[Jours]]="W",Tableau13[[#This Row],[Colonne1]]="HC")=TRUE, "Talon","Conso normale")</f>
        <v>Conso normale</v>
      </c>
    </row>
    <row r="7240" spans="1:6">
      <c r="A7240" s="6">
        <v>45281.263888888891</v>
      </c>
      <c r="B7240" s="7">
        <v>9.5</v>
      </c>
      <c r="C7240" t="str">
        <f>IF(WEEKDAY(Tableau13[[#This Row],[Données]],11)&gt;5,"W","S")</f>
        <v>S</v>
      </c>
      <c r="D7240" t="str" cm="1">
        <f t="array" ref="D7240">_xlfn.IFS(
AND(Tableau13[[#This Row],[Jours]]="W",Tableau13[[#This Row],[Colonne1]]="HC"),"Talon",
Tableau13[[#This Row],[Colonne1]]="HP","Consommation normale",
E7240="HC","Talon")</f>
        <v>Consommation normale</v>
      </c>
      <c r="E7240" s="3" t="str">
        <f>IF(OR(Tableau13[[#This Row],[Données]]-INT(Tableau13[[#This Row],[Données]])&lt;$J$2,Tableau13[[#This Row],[Données]]-INT(Tableau13[[#This Row],[Données]])&gt;=$I$2),"HC","HP")</f>
        <v>HP</v>
      </c>
      <c r="F7240" t="str">
        <f>IF(AND(Tableau13[[#This Row],[Jours]]="W",Tableau13[[#This Row],[Colonne1]]="HC")=TRUE, "Talon","Conso normale")</f>
        <v>Conso normale</v>
      </c>
    </row>
    <row r="7241" spans="1:6">
      <c r="A7241" s="6">
        <v>45281.270833333336</v>
      </c>
      <c r="B7241" s="7">
        <v>9.1666666699999997</v>
      </c>
      <c r="C7241" t="str">
        <f>IF(WEEKDAY(Tableau13[[#This Row],[Données]],11)&gt;5,"W","S")</f>
        <v>S</v>
      </c>
      <c r="D7241" t="str" cm="1">
        <f t="array" ref="D7241">_xlfn.IFS(
AND(Tableau13[[#This Row],[Jours]]="W",Tableau13[[#This Row],[Colonne1]]="HC"),"Talon",
Tableau13[[#This Row],[Colonne1]]="HP","Consommation normale",
E7241="HC","Talon")</f>
        <v>Consommation normale</v>
      </c>
      <c r="E7241" s="3" t="str">
        <f>IF(OR(Tableau13[[#This Row],[Données]]-INT(Tableau13[[#This Row],[Données]])&lt;$J$2,Tableau13[[#This Row],[Données]]-INT(Tableau13[[#This Row],[Données]])&gt;=$I$2),"HC","HP")</f>
        <v>HP</v>
      </c>
      <c r="F7241" t="str">
        <f>IF(AND(Tableau13[[#This Row],[Jours]]="W",Tableau13[[#This Row],[Colonne1]]="HC")=TRUE, "Talon","Conso normale")</f>
        <v>Conso normale</v>
      </c>
    </row>
    <row r="7242" spans="1:6">
      <c r="A7242" s="6">
        <v>45281.277777777781</v>
      </c>
      <c r="B7242" s="7">
        <v>8.6666666699999997</v>
      </c>
      <c r="C7242" t="str">
        <f>IF(WEEKDAY(Tableau13[[#This Row],[Données]],11)&gt;5,"W","S")</f>
        <v>S</v>
      </c>
      <c r="D7242" t="str" cm="1">
        <f t="array" ref="D7242">_xlfn.IFS(
AND(Tableau13[[#This Row],[Jours]]="W",Tableau13[[#This Row],[Colonne1]]="HC"),"Talon",
Tableau13[[#This Row],[Colonne1]]="HP","Consommation normale",
E7242="HC","Talon")</f>
        <v>Consommation normale</v>
      </c>
      <c r="E7242" s="3" t="str">
        <f>IF(OR(Tableau13[[#This Row],[Données]]-INT(Tableau13[[#This Row],[Données]])&lt;$J$2,Tableau13[[#This Row],[Données]]-INT(Tableau13[[#This Row],[Données]])&gt;=$I$2),"HC","HP")</f>
        <v>HP</v>
      </c>
      <c r="F7242" t="str">
        <f>IF(AND(Tableau13[[#This Row],[Jours]]="W",Tableau13[[#This Row],[Colonne1]]="HC")=TRUE, "Talon","Conso normale")</f>
        <v>Conso normale</v>
      </c>
    </row>
    <row r="7243" spans="1:6">
      <c r="A7243" s="6">
        <v>45281.284722222219</v>
      </c>
      <c r="B7243" s="7">
        <v>9.0833333300000003</v>
      </c>
      <c r="C7243" t="str">
        <f>IF(WEEKDAY(Tableau13[[#This Row],[Données]],11)&gt;5,"W","S")</f>
        <v>S</v>
      </c>
      <c r="D7243" t="str" cm="1">
        <f t="array" ref="D7243">_xlfn.IFS(
AND(Tableau13[[#This Row],[Jours]]="W",Tableau13[[#This Row],[Colonne1]]="HC"),"Talon",
Tableau13[[#This Row],[Colonne1]]="HP","Consommation normale",
E7243="HC","Talon")</f>
        <v>Consommation normale</v>
      </c>
      <c r="E7243" s="3" t="str">
        <f>IF(OR(Tableau13[[#This Row],[Données]]-INT(Tableau13[[#This Row],[Données]])&lt;$J$2,Tableau13[[#This Row],[Données]]-INT(Tableau13[[#This Row],[Données]])&gt;=$I$2),"HC","HP")</f>
        <v>HP</v>
      </c>
      <c r="F7243" t="str">
        <f>IF(AND(Tableau13[[#This Row],[Jours]]="W",Tableau13[[#This Row],[Colonne1]]="HC")=TRUE, "Talon","Conso normale")</f>
        <v>Conso normale</v>
      </c>
    </row>
    <row r="7244" spans="1:6">
      <c r="A7244" s="6">
        <v>45281.291666666664</v>
      </c>
      <c r="B7244" s="7">
        <v>9.6666666699999997</v>
      </c>
      <c r="C7244" t="str">
        <f>IF(WEEKDAY(Tableau13[[#This Row],[Données]],11)&gt;5,"W","S")</f>
        <v>S</v>
      </c>
      <c r="D7244" t="str" cm="1">
        <f t="array" ref="D7244">_xlfn.IFS(
AND(Tableau13[[#This Row],[Jours]]="W",Tableau13[[#This Row],[Colonne1]]="HC"),"Talon",
Tableau13[[#This Row],[Colonne1]]="HP","Consommation normale",
E7244="HC","Talon")</f>
        <v>Consommation normale</v>
      </c>
      <c r="E7244" s="3" t="str">
        <f>IF(OR(Tableau13[[#This Row],[Données]]-INT(Tableau13[[#This Row],[Données]])&lt;$J$2,Tableau13[[#This Row],[Données]]-INT(Tableau13[[#This Row],[Données]])&gt;=$I$2),"HC","HP")</f>
        <v>HP</v>
      </c>
      <c r="F7244" t="str">
        <f>IF(AND(Tableau13[[#This Row],[Jours]]="W",Tableau13[[#This Row],[Colonne1]]="HC")=TRUE, "Talon","Conso normale")</f>
        <v>Conso normale</v>
      </c>
    </row>
    <row r="7245" spans="1:6">
      <c r="A7245" s="6">
        <v>45281.298611111109</v>
      </c>
      <c r="B7245" s="7">
        <v>9.4166666699999997</v>
      </c>
      <c r="C7245" t="str">
        <f>IF(WEEKDAY(Tableau13[[#This Row],[Données]],11)&gt;5,"W","S")</f>
        <v>S</v>
      </c>
      <c r="D7245" t="str" cm="1">
        <f t="array" ref="D7245">_xlfn.IFS(
AND(Tableau13[[#This Row],[Jours]]="W",Tableau13[[#This Row],[Colonne1]]="HC"),"Talon",
Tableau13[[#This Row],[Colonne1]]="HP","Consommation normale",
E7245="HC","Talon")</f>
        <v>Consommation normale</v>
      </c>
      <c r="E7245" s="3" t="str">
        <f>IF(OR(Tableau13[[#This Row],[Données]]-INT(Tableau13[[#This Row],[Données]])&lt;$J$2,Tableau13[[#This Row],[Données]]-INT(Tableau13[[#This Row],[Données]])&gt;=$I$2),"HC","HP")</f>
        <v>HP</v>
      </c>
      <c r="F7245" t="str">
        <f>IF(AND(Tableau13[[#This Row],[Jours]]="W",Tableau13[[#This Row],[Colonne1]]="HC")=TRUE, "Talon","Conso normale")</f>
        <v>Conso normale</v>
      </c>
    </row>
    <row r="7246" spans="1:6">
      <c r="A7246" s="6">
        <v>45281.305555555555</v>
      </c>
      <c r="B7246" s="7">
        <v>9</v>
      </c>
      <c r="C7246" t="str">
        <f>IF(WEEKDAY(Tableau13[[#This Row],[Données]],11)&gt;5,"W","S")</f>
        <v>S</v>
      </c>
      <c r="D7246" t="str" cm="1">
        <f t="array" ref="D7246">_xlfn.IFS(
AND(Tableau13[[#This Row],[Jours]]="W",Tableau13[[#This Row],[Colonne1]]="HC"),"Talon",
Tableau13[[#This Row],[Colonne1]]="HP","Consommation normale",
E7246="HC","Talon")</f>
        <v>Consommation normale</v>
      </c>
      <c r="E7246" s="3" t="str">
        <f>IF(OR(Tableau13[[#This Row],[Données]]-INT(Tableau13[[#This Row],[Données]])&lt;$J$2,Tableau13[[#This Row],[Données]]-INT(Tableau13[[#This Row],[Données]])&gt;=$I$2),"HC","HP")</f>
        <v>HP</v>
      </c>
      <c r="F7246" t="str">
        <f>IF(AND(Tableau13[[#This Row],[Jours]]="W",Tableau13[[#This Row],[Colonne1]]="HC")=TRUE, "Talon","Conso normale")</f>
        <v>Conso normale</v>
      </c>
    </row>
    <row r="7247" spans="1:6">
      <c r="A7247" s="6">
        <v>45281.3125</v>
      </c>
      <c r="B7247" s="7">
        <v>8.8333333300000003</v>
      </c>
      <c r="C7247" t="str">
        <f>IF(WEEKDAY(Tableau13[[#This Row],[Données]],11)&gt;5,"W","S")</f>
        <v>S</v>
      </c>
      <c r="D7247" t="str" cm="1">
        <f t="array" ref="D7247">_xlfn.IFS(
AND(Tableau13[[#This Row],[Jours]]="W",Tableau13[[#This Row],[Colonne1]]="HC"),"Talon",
Tableau13[[#This Row],[Colonne1]]="HP","Consommation normale",
E7247="HC","Talon")</f>
        <v>Consommation normale</v>
      </c>
      <c r="E7247" s="3" t="str">
        <f>IF(OR(Tableau13[[#This Row],[Données]]-INT(Tableau13[[#This Row],[Données]])&lt;$J$2,Tableau13[[#This Row],[Données]]-INT(Tableau13[[#This Row],[Données]])&gt;=$I$2),"HC","HP")</f>
        <v>HP</v>
      </c>
      <c r="F7247" t="str">
        <f>IF(AND(Tableau13[[#This Row],[Jours]]="W",Tableau13[[#This Row],[Colonne1]]="HC")=TRUE, "Talon","Conso normale")</f>
        <v>Conso normale</v>
      </c>
    </row>
    <row r="7248" spans="1:6">
      <c r="A7248" s="6">
        <v>45281.319444444445</v>
      </c>
      <c r="B7248" s="7">
        <v>8.75</v>
      </c>
      <c r="C7248" t="str">
        <f>IF(WEEKDAY(Tableau13[[#This Row],[Données]],11)&gt;5,"W","S")</f>
        <v>S</v>
      </c>
      <c r="D7248" t="str" cm="1">
        <f t="array" ref="D7248">_xlfn.IFS(
AND(Tableau13[[#This Row],[Jours]]="W",Tableau13[[#This Row],[Colonne1]]="HC"),"Talon",
Tableau13[[#This Row],[Colonne1]]="HP","Consommation normale",
E7248="HC","Talon")</f>
        <v>Consommation normale</v>
      </c>
      <c r="E7248" s="3" t="str">
        <f>IF(OR(Tableau13[[#This Row],[Données]]-INT(Tableau13[[#This Row],[Données]])&lt;$J$2,Tableau13[[#This Row],[Données]]-INT(Tableau13[[#This Row],[Données]])&gt;=$I$2),"HC","HP")</f>
        <v>HP</v>
      </c>
      <c r="F7248" t="str">
        <f>IF(AND(Tableau13[[#This Row],[Jours]]="W",Tableau13[[#This Row],[Colonne1]]="HC")=TRUE, "Talon","Conso normale")</f>
        <v>Conso normale</v>
      </c>
    </row>
    <row r="7249" spans="1:6">
      <c r="A7249" s="6">
        <v>45281.326388888891</v>
      </c>
      <c r="B7249" s="7">
        <v>9.5</v>
      </c>
      <c r="C7249" t="str">
        <f>IF(WEEKDAY(Tableau13[[#This Row],[Données]],11)&gt;5,"W","S")</f>
        <v>S</v>
      </c>
      <c r="D7249" t="str" cm="1">
        <f t="array" ref="D7249">_xlfn.IFS(
AND(Tableau13[[#This Row],[Jours]]="W",Tableau13[[#This Row],[Colonne1]]="HC"),"Talon",
Tableau13[[#This Row],[Colonne1]]="HP","Consommation normale",
E7249="HC","Talon")</f>
        <v>Consommation normale</v>
      </c>
      <c r="E7249" s="3" t="str">
        <f>IF(OR(Tableau13[[#This Row],[Données]]-INT(Tableau13[[#This Row],[Données]])&lt;$J$2,Tableau13[[#This Row],[Données]]-INT(Tableau13[[#This Row],[Données]])&gt;=$I$2),"HC","HP")</f>
        <v>HP</v>
      </c>
      <c r="F7249" t="str">
        <f>IF(AND(Tableau13[[#This Row],[Jours]]="W",Tableau13[[#This Row],[Colonne1]]="HC")=TRUE, "Talon","Conso normale")</f>
        <v>Conso normale</v>
      </c>
    </row>
    <row r="7250" spans="1:6">
      <c r="A7250" s="6">
        <v>45281.333333333336</v>
      </c>
      <c r="B7250" s="7">
        <v>9.5833333300000003</v>
      </c>
      <c r="C7250" t="str">
        <f>IF(WEEKDAY(Tableau13[[#This Row],[Données]],11)&gt;5,"W","S")</f>
        <v>S</v>
      </c>
      <c r="D7250" t="str" cm="1">
        <f t="array" ref="D7250">_xlfn.IFS(
AND(Tableau13[[#This Row],[Jours]]="W",Tableau13[[#This Row],[Colonne1]]="HC"),"Talon",
Tableau13[[#This Row],[Colonne1]]="HP","Consommation normale",
E7250="HC","Talon")</f>
        <v>Consommation normale</v>
      </c>
      <c r="E7250" s="3" t="str">
        <f>IF(OR(Tableau13[[#This Row],[Données]]-INT(Tableau13[[#This Row],[Données]])&lt;$J$2,Tableau13[[#This Row],[Données]]-INT(Tableau13[[#This Row],[Données]])&gt;=$I$2),"HC","HP")</f>
        <v>HP</v>
      </c>
      <c r="F7250" t="str">
        <f>IF(AND(Tableau13[[#This Row],[Jours]]="W",Tableau13[[#This Row],[Colonne1]]="HC")=TRUE, "Talon","Conso normale")</f>
        <v>Conso normale</v>
      </c>
    </row>
    <row r="7251" spans="1:6">
      <c r="A7251" s="6">
        <v>45281.340277777781</v>
      </c>
      <c r="B7251" s="7">
        <v>10</v>
      </c>
      <c r="C7251" t="str">
        <f>IF(WEEKDAY(Tableau13[[#This Row],[Données]],11)&gt;5,"W","S")</f>
        <v>S</v>
      </c>
      <c r="D7251" t="str" cm="1">
        <f t="array" ref="D7251">_xlfn.IFS(
AND(Tableau13[[#This Row],[Jours]]="W",Tableau13[[#This Row],[Colonne1]]="HC"),"Talon",
Tableau13[[#This Row],[Colonne1]]="HP","Consommation normale",
E7251="HC","Talon")</f>
        <v>Consommation normale</v>
      </c>
      <c r="E7251" s="3" t="str">
        <f>IF(OR(Tableau13[[#This Row],[Données]]-INT(Tableau13[[#This Row],[Données]])&lt;$J$2,Tableau13[[#This Row],[Données]]-INT(Tableau13[[#This Row],[Données]])&gt;=$I$2),"HC","HP")</f>
        <v>HP</v>
      </c>
      <c r="F7251" t="str">
        <f>IF(AND(Tableau13[[#This Row],[Jours]]="W",Tableau13[[#This Row],[Colonne1]]="HC")=TRUE, "Talon","Conso normale")</f>
        <v>Conso normale</v>
      </c>
    </row>
    <row r="7252" spans="1:6">
      <c r="A7252" s="6">
        <v>45281.347222222219</v>
      </c>
      <c r="B7252" s="7">
        <v>9.8333333300000003</v>
      </c>
      <c r="C7252" t="str">
        <f>IF(WEEKDAY(Tableau13[[#This Row],[Données]],11)&gt;5,"W","S")</f>
        <v>S</v>
      </c>
      <c r="D7252" t="str" cm="1">
        <f t="array" ref="D7252">_xlfn.IFS(
AND(Tableau13[[#This Row],[Jours]]="W",Tableau13[[#This Row],[Colonne1]]="HC"),"Talon",
Tableau13[[#This Row],[Colonne1]]="HP","Consommation normale",
E7252="HC","Talon")</f>
        <v>Consommation normale</v>
      </c>
      <c r="E7252" s="3" t="str">
        <f>IF(OR(Tableau13[[#This Row],[Données]]-INT(Tableau13[[#This Row],[Données]])&lt;$J$2,Tableau13[[#This Row],[Données]]-INT(Tableau13[[#This Row],[Données]])&gt;=$I$2),"HC","HP")</f>
        <v>HP</v>
      </c>
      <c r="F7252" t="str">
        <f>IF(AND(Tableau13[[#This Row],[Jours]]="W",Tableau13[[#This Row],[Colonne1]]="HC")=TRUE, "Talon","Conso normale")</f>
        <v>Conso normale</v>
      </c>
    </row>
    <row r="7253" spans="1:6">
      <c r="A7253" s="6">
        <v>45281.354166666664</v>
      </c>
      <c r="B7253" s="7">
        <v>9.5833333300000003</v>
      </c>
      <c r="C7253" t="str">
        <f>IF(WEEKDAY(Tableau13[[#This Row],[Données]],11)&gt;5,"W","S")</f>
        <v>S</v>
      </c>
      <c r="D7253" t="str" cm="1">
        <f t="array" ref="D7253">_xlfn.IFS(
AND(Tableau13[[#This Row],[Jours]]="W",Tableau13[[#This Row],[Colonne1]]="HC"),"Talon",
Tableau13[[#This Row],[Colonne1]]="HP","Consommation normale",
E7253="HC","Talon")</f>
        <v>Consommation normale</v>
      </c>
      <c r="E7253" s="3" t="str">
        <f>IF(OR(Tableau13[[#This Row],[Données]]-INT(Tableau13[[#This Row],[Données]])&lt;$J$2,Tableau13[[#This Row],[Données]]-INT(Tableau13[[#This Row],[Données]])&gt;=$I$2),"HC","HP")</f>
        <v>HP</v>
      </c>
      <c r="F7253" t="str">
        <f>IF(AND(Tableau13[[#This Row],[Jours]]="W",Tableau13[[#This Row],[Colonne1]]="HC")=TRUE, "Talon","Conso normale")</f>
        <v>Conso normale</v>
      </c>
    </row>
    <row r="7254" spans="1:6">
      <c r="A7254" s="6">
        <v>45281.361111111109</v>
      </c>
      <c r="B7254" s="7">
        <v>10</v>
      </c>
      <c r="C7254" t="str">
        <f>IF(WEEKDAY(Tableau13[[#This Row],[Données]],11)&gt;5,"W","S")</f>
        <v>S</v>
      </c>
      <c r="D7254" t="str" cm="1">
        <f t="array" ref="D7254">_xlfn.IFS(
AND(Tableau13[[#This Row],[Jours]]="W",Tableau13[[#This Row],[Colonne1]]="HC"),"Talon",
Tableau13[[#This Row],[Colonne1]]="HP","Consommation normale",
E7254="HC","Talon")</f>
        <v>Consommation normale</v>
      </c>
      <c r="E7254" s="3" t="str">
        <f>IF(OR(Tableau13[[#This Row],[Données]]-INT(Tableau13[[#This Row],[Données]])&lt;$J$2,Tableau13[[#This Row],[Données]]-INT(Tableau13[[#This Row],[Données]])&gt;=$I$2),"HC","HP")</f>
        <v>HP</v>
      </c>
      <c r="F7254" t="str">
        <f>IF(AND(Tableau13[[#This Row],[Jours]]="W",Tableau13[[#This Row],[Colonne1]]="HC")=TRUE, "Talon","Conso normale")</f>
        <v>Conso normale</v>
      </c>
    </row>
    <row r="7255" spans="1:6">
      <c r="A7255" s="6">
        <v>45281.368055555555</v>
      </c>
      <c r="B7255" s="7">
        <v>9.5</v>
      </c>
      <c r="C7255" t="str">
        <f>IF(WEEKDAY(Tableau13[[#This Row],[Données]],11)&gt;5,"W","S")</f>
        <v>S</v>
      </c>
      <c r="D7255" t="str" cm="1">
        <f t="array" ref="D7255">_xlfn.IFS(
AND(Tableau13[[#This Row],[Jours]]="W",Tableau13[[#This Row],[Colonne1]]="HC"),"Talon",
Tableau13[[#This Row],[Colonne1]]="HP","Consommation normale",
E7255="HC","Talon")</f>
        <v>Consommation normale</v>
      </c>
      <c r="E7255" s="3" t="str">
        <f>IF(OR(Tableau13[[#This Row],[Données]]-INT(Tableau13[[#This Row],[Données]])&lt;$J$2,Tableau13[[#This Row],[Données]]-INT(Tableau13[[#This Row],[Données]])&gt;=$I$2),"HC","HP")</f>
        <v>HP</v>
      </c>
      <c r="F7255" t="str">
        <f>IF(AND(Tableau13[[#This Row],[Jours]]="W",Tableau13[[#This Row],[Colonne1]]="HC")=TRUE, "Talon","Conso normale")</f>
        <v>Conso normale</v>
      </c>
    </row>
    <row r="7256" spans="1:6">
      <c r="A7256" s="6">
        <v>45281.375</v>
      </c>
      <c r="B7256" s="7">
        <v>9.5833333300000003</v>
      </c>
      <c r="C7256" t="str">
        <f>IF(WEEKDAY(Tableau13[[#This Row],[Données]],11)&gt;5,"W","S")</f>
        <v>S</v>
      </c>
      <c r="D7256" t="str" cm="1">
        <f t="array" ref="D7256">_xlfn.IFS(
AND(Tableau13[[#This Row],[Jours]]="W",Tableau13[[#This Row],[Colonne1]]="HC"),"Talon",
Tableau13[[#This Row],[Colonne1]]="HP","Consommation normale",
E7256="HC","Talon")</f>
        <v>Consommation normale</v>
      </c>
      <c r="E7256" s="3" t="str">
        <f>IF(OR(Tableau13[[#This Row],[Données]]-INT(Tableau13[[#This Row],[Données]])&lt;$J$2,Tableau13[[#This Row],[Données]]-INT(Tableau13[[#This Row],[Données]])&gt;=$I$2),"HC","HP")</f>
        <v>HP</v>
      </c>
      <c r="F7256" t="str">
        <f>IF(AND(Tableau13[[#This Row],[Jours]]="W",Tableau13[[#This Row],[Colonne1]]="HC")=TRUE, "Talon","Conso normale")</f>
        <v>Conso normale</v>
      </c>
    </row>
    <row r="7257" spans="1:6">
      <c r="A7257" s="6">
        <v>45281.381944444445</v>
      </c>
      <c r="B7257" s="7">
        <v>9.25</v>
      </c>
      <c r="C7257" t="str">
        <f>IF(WEEKDAY(Tableau13[[#This Row],[Données]],11)&gt;5,"W","S")</f>
        <v>S</v>
      </c>
      <c r="D7257" t="str" cm="1">
        <f t="array" ref="D7257">_xlfn.IFS(
AND(Tableau13[[#This Row],[Jours]]="W",Tableau13[[#This Row],[Colonne1]]="HC"),"Talon",
Tableau13[[#This Row],[Colonne1]]="HP","Consommation normale",
E7257="HC","Talon")</f>
        <v>Consommation normale</v>
      </c>
      <c r="E7257" s="3" t="str">
        <f>IF(OR(Tableau13[[#This Row],[Données]]-INT(Tableau13[[#This Row],[Données]])&lt;$J$2,Tableau13[[#This Row],[Données]]-INT(Tableau13[[#This Row],[Données]])&gt;=$I$2),"HC","HP")</f>
        <v>HP</v>
      </c>
      <c r="F7257" t="str">
        <f>IF(AND(Tableau13[[#This Row],[Jours]]="W",Tableau13[[#This Row],[Colonne1]]="HC")=TRUE, "Talon","Conso normale")</f>
        <v>Conso normale</v>
      </c>
    </row>
    <row r="7258" spans="1:6">
      <c r="A7258" s="6">
        <v>45281.388888888891</v>
      </c>
      <c r="B7258" s="7">
        <v>10.16666667</v>
      </c>
      <c r="C7258" t="str">
        <f>IF(WEEKDAY(Tableau13[[#This Row],[Données]],11)&gt;5,"W","S")</f>
        <v>S</v>
      </c>
      <c r="D7258" t="str" cm="1">
        <f t="array" ref="D7258">_xlfn.IFS(
AND(Tableau13[[#This Row],[Jours]]="W",Tableau13[[#This Row],[Colonne1]]="HC"),"Talon",
Tableau13[[#This Row],[Colonne1]]="HP","Consommation normale",
E7258="HC","Talon")</f>
        <v>Consommation normale</v>
      </c>
      <c r="E7258" s="3" t="str">
        <f>IF(OR(Tableau13[[#This Row],[Données]]-INT(Tableau13[[#This Row],[Données]])&lt;$J$2,Tableau13[[#This Row],[Données]]-INT(Tableau13[[#This Row],[Données]])&gt;=$I$2),"HC","HP")</f>
        <v>HP</v>
      </c>
      <c r="F7258" t="str">
        <f>IF(AND(Tableau13[[#This Row],[Jours]]="W",Tableau13[[#This Row],[Colonne1]]="HC")=TRUE, "Talon","Conso normale")</f>
        <v>Conso normale</v>
      </c>
    </row>
    <row r="7259" spans="1:6">
      <c r="A7259" s="6">
        <v>45281.395833333336</v>
      </c>
      <c r="B7259" s="7">
        <v>9.4166666699999997</v>
      </c>
      <c r="C7259" t="str">
        <f>IF(WEEKDAY(Tableau13[[#This Row],[Données]],11)&gt;5,"W","S")</f>
        <v>S</v>
      </c>
      <c r="D7259" t="str" cm="1">
        <f t="array" ref="D7259">_xlfn.IFS(
AND(Tableau13[[#This Row],[Jours]]="W",Tableau13[[#This Row],[Colonne1]]="HC"),"Talon",
Tableau13[[#This Row],[Colonne1]]="HP","Consommation normale",
E7259="HC","Talon")</f>
        <v>Consommation normale</v>
      </c>
      <c r="E7259" s="3" t="str">
        <f>IF(OR(Tableau13[[#This Row],[Données]]-INT(Tableau13[[#This Row],[Données]])&lt;$J$2,Tableau13[[#This Row],[Données]]-INT(Tableau13[[#This Row],[Données]])&gt;=$I$2),"HC","HP")</f>
        <v>HP</v>
      </c>
      <c r="F7259" t="str">
        <f>IF(AND(Tableau13[[#This Row],[Jours]]="W",Tableau13[[#This Row],[Colonne1]]="HC")=TRUE, "Talon","Conso normale")</f>
        <v>Conso normale</v>
      </c>
    </row>
    <row r="7260" spans="1:6">
      <c r="A7260" s="6">
        <v>45281.402777777781</v>
      </c>
      <c r="B7260" s="7">
        <v>9.1666666699999997</v>
      </c>
      <c r="C7260" t="str">
        <f>IF(WEEKDAY(Tableau13[[#This Row],[Données]],11)&gt;5,"W","S")</f>
        <v>S</v>
      </c>
      <c r="D7260" t="str" cm="1">
        <f t="array" ref="D7260">_xlfn.IFS(
AND(Tableau13[[#This Row],[Jours]]="W",Tableau13[[#This Row],[Colonne1]]="HC"),"Talon",
Tableau13[[#This Row],[Colonne1]]="HP","Consommation normale",
E7260="HC","Talon")</f>
        <v>Consommation normale</v>
      </c>
      <c r="E7260" s="3" t="str">
        <f>IF(OR(Tableau13[[#This Row],[Données]]-INT(Tableau13[[#This Row],[Données]])&lt;$J$2,Tableau13[[#This Row],[Données]]-INT(Tableau13[[#This Row],[Données]])&gt;=$I$2),"HC","HP")</f>
        <v>HP</v>
      </c>
      <c r="F7260" t="str">
        <f>IF(AND(Tableau13[[#This Row],[Jours]]="W",Tableau13[[#This Row],[Colonne1]]="HC")=TRUE, "Talon","Conso normale")</f>
        <v>Conso normale</v>
      </c>
    </row>
    <row r="7261" spans="1:6">
      <c r="A7261" s="6">
        <v>45281.409722222219</v>
      </c>
      <c r="B7261" s="7">
        <v>9.4166666699999997</v>
      </c>
      <c r="C7261" t="str">
        <f>IF(WEEKDAY(Tableau13[[#This Row],[Données]],11)&gt;5,"W","S")</f>
        <v>S</v>
      </c>
      <c r="D7261" t="str" cm="1">
        <f t="array" ref="D7261">_xlfn.IFS(
AND(Tableau13[[#This Row],[Jours]]="W",Tableau13[[#This Row],[Colonne1]]="HC"),"Talon",
Tableau13[[#This Row],[Colonne1]]="HP","Consommation normale",
E7261="HC","Talon")</f>
        <v>Consommation normale</v>
      </c>
      <c r="E7261" s="3" t="str">
        <f>IF(OR(Tableau13[[#This Row],[Données]]-INT(Tableau13[[#This Row],[Données]])&lt;$J$2,Tableau13[[#This Row],[Données]]-INT(Tableau13[[#This Row],[Données]])&gt;=$I$2),"HC","HP")</f>
        <v>HP</v>
      </c>
      <c r="F7261" t="str">
        <f>IF(AND(Tableau13[[#This Row],[Jours]]="W",Tableau13[[#This Row],[Colonne1]]="HC")=TRUE, "Talon","Conso normale")</f>
        <v>Conso normale</v>
      </c>
    </row>
    <row r="7262" spans="1:6">
      <c r="A7262" s="6">
        <v>45281.416666666664</v>
      </c>
      <c r="B7262" s="7">
        <v>8.6666666699999997</v>
      </c>
      <c r="C7262" t="str">
        <f>IF(WEEKDAY(Tableau13[[#This Row],[Données]],11)&gt;5,"W","S")</f>
        <v>S</v>
      </c>
      <c r="D7262" t="str" cm="1">
        <f t="array" ref="D7262">_xlfn.IFS(
AND(Tableau13[[#This Row],[Jours]]="W",Tableau13[[#This Row],[Colonne1]]="HC"),"Talon",
Tableau13[[#This Row],[Colonne1]]="HP","Consommation normale",
E7262="HC","Talon")</f>
        <v>Consommation normale</v>
      </c>
      <c r="E7262" s="3" t="str">
        <f>IF(OR(Tableau13[[#This Row],[Données]]-INT(Tableau13[[#This Row],[Données]])&lt;$J$2,Tableau13[[#This Row],[Données]]-INT(Tableau13[[#This Row],[Données]])&gt;=$I$2),"HC","HP")</f>
        <v>HP</v>
      </c>
      <c r="F7262" t="str">
        <f>IF(AND(Tableau13[[#This Row],[Jours]]="W",Tableau13[[#This Row],[Colonne1]]="HC")=TRUE, "Talon","Conso normale")</f>
        <v>Conso normale</v>
      </c>
    </row>
    <row r="7263" spans="1:6">
      <c r="A7263" s="6">
        <v>45281.423611111109</v>
      </c>
      <c r="B7263" s="7">
        <v>9.0833333300000003</v>
      </c>
      <c r="C7263" t="str">
        <f>IF(WEEKDAY(Tableau13[[#This Row],[Données]],11)&gt;5,"W","S")</f>
        <v>S</v>
      </c>
      <c r="D7263" t="str" cm="1">
        <f t="array" ref="D7263">_xlfn.IFS(
AND(Tableau13[[#This Row],[Jours]]="W",Tableau13[[#This Row],[Colonne1]]="HC"),"Talon",
Tableau13[[#This Row],[Colonne1]]="HP","Consommation normale",
E7263="HC","Talon")</f>
        <v>Consommation normale</v>
      </c>
      <c r="E7263" s="3" t="str">
        <f>IF(OR(Tableau13[[#This Row],[Données]]-INT(Tableau13[[#This Row],[Données]])&lt;$J$2,Tableau13[[#This Row],[Données]]-INT(Tableau13[[#This Row],[Données]])&gt;=$I$2),"HC","HP")</f>
        <v>HP</v>
      </c>
      <c r="F7263" t="str">
        <f>IF(AND(Tableau13[[#This Row],[Jours]]="W",Tableau13[[#This Row],[Colonne1]]="HC")=TRUE, "Talon","Conso normale")</f>
        <v>Conso normale</v>
      </c>
    </row>
    <row r="7264" spans="1:6">
      <c r="A7264" s="6">
        <v>45281.430555555555</v>
      </c>
      <c r="B7264" s="7">
        <v>9.0833333300000003</v>
      </c>
      <c r="C7264" t="str">
        <f>IF(WEEKDAY(Tableau13[[#This Row],[Données]],11)&gt;5,"W","S")</f>
        <v>S</v>
      </c>
      <c r="D7264" t="str" cm="1">
        <f t="array" ref="D7264">_xlfn.IFS(
AND(Tableau13[[#This Row],[Jours]]="W",Tableau13[[#This Row],[Colonne1]]="HC"),"Talon",
Tableau13[[#This Row],[Colonne1]]="HP","Consommation normale",
E7264="HC","Talon")</f>
        <v>Consommation normale</v>
      </c>
      <c r="E7264" s="3" t="str">
        <f>IF(OR(Tableau13[[#This Row],[Données]]-INT(Tableau13[[#This Row],[Données]])&lt;$J$2,Tableau13[[#This Row],[Données]]-INT(Tableau13[[#This Row],[Données]])&gt;=$I$2),"HC","HP")</f>
        <v>HP</v>
      </c>
      <c r="F7264" t="str">
        <f>IF(AND(Tableau13[[#This Row],[Jours]]="W",Tableau13[[#This Row],[Colonne1]]="HC")=TRUE, "Talon","Conso normale")</f>
        <v>Conso normale</v>
      </c>
    </row>
    <row r="7265" spans="1:6">
      <c r="A7265" s="6">
        <v>45281.4375</v>
      </c>
      <c r="B7265" s="7">
        <v>9.25</v>
      </c>
      <c r="C7265" t="str">
        <f>IF(WEEKDAY(Tableau13[[#This Row],[Données]],11)&gt;5,"W","S")</f>
        <v>S</v>
      </c>
      <c r="D7265" t="str" cm="1">
        <f t="array" ref="D7265">_xlfn.IFS(
AND(Tableau13[[#This Row],[Jours]]="W",Tableau13[[#This Row],[Colonne1]]="HC"),"Talon",
Tableau13[[#This Row],[Colonne1]]="HP","Consommation normale",
E7265="HC","Talon")</f>
        <v>Consommation normale</v>
      </c>
      <c r="E7265" s="3" t="str">
        <f>IF(OR(Tableau13[[#This Row],[Données]]-INT(Tableau13[[#This Row],[Données]])&lt;$J$2,Tableau13[[#This Row],[Données]]-INT(Tableau13[[#This Row],[Données]])&gt;=$I$2),"HC","HP")</f>
        <v>HP</v>
      </c>
      <c r="F7265" t="str">
        <f>IF(AND(Tableau13[[#This Row],[Jours]]="W",Tableau13[[#This Row],[Colonne1]]="HC")=TRUE, "Talon","Conso normale")</f>
        <v>Conso normale</v>
      </c>
    </row>
    <row r="7266" spans="1:6">
      <c r="A7266" s="6">
        <v>45281.444444444445</v>
      </c>
      <c r="B7266" s="7">
        <v>9.25</v>
      </c>
      <c r="C7266" t="str">
        <f>IF(WEEKDAY(Tableau13[[#This Row],[Données]],11)&gt;5,"W","S")</f>
        <v>S</v>
      </c>
      <c r="D7266" t="str" cm="1">
        <f t="array" ref="D7266">_xlfn.IFS(
AND(Tableau13[[#This Row],[Jours]]="W",Tableau13[[#This Row],[Colonne1]]="HC"),"Talon",
Tableau13[[#This Row],[Colonne1]]="HP","Consommation normale",
E7266="HC","Talon")</f>
        <v>Consommation normale</v>
      </c>
      <c r="E7266" s="3" t="str">
        <f>IF(OR(Tableau13[[#This Row],[Données]]-INT(Tableau13[[#This Row],[Données]])&lt;$J$2,Tableau13[[#This Row],[Données]]-INT(Tableau13[[#This Row],[Données]])&gt;=$I$2),"HC","HP")</f>
        <v>HP</v>
      </c>
      <c r="F7266" t="str">
        <f>IF(AND(Tableau13[[#This Row],[Jours]]="W",Tableau13[[#This Row],[Colonne1]]="HC")=TRUE, "Talon","Conso normale")</f>
        <v>Conso normale</v>
      </c>
    </row>
    <row r="7267" spans="1:6">
      <c r="A7267" s="6">
        <v>45281.451388888891</v>
      </c>
      <c r="B7267" s="7">
        <v>8.4166666699999997</v>
      </c>
      <c r="C7267" t="str">
        <f>IF(WEEKDAY(Tableau13[[#This Row],[Données]],11)&gt;5,"W","S")</f>
        <v>S</v>
      </c>
      <c r="D7267" t="str" cm="1">
        <f t="array" ref="D7267">_xlfn.IFS(
AND(Tableau13[[#This Row],[Jours]]="W",Tableau13[[#This Row],[Colonne1]]="HC"),"Talon",
Tableau13[[#This Row],[Colonne1]]="HP","Consommation normale",
E7267="HC","Talon")</f>
        <v>Consommation normale</v>
      </c>
      <c r="E7267" s="3" t="str">
        <f>IF(OR(Tableau13[[#This Row],[Données]]-INT(Tableau13[[#This Row],[Données]])&lt;$J$2,Tableau13[[#This Row],[Données]]-INT(Tableau13[[#This Row],[Données]])&gt;=$I$2),"HC","HP")</f>
        <v>HP</v>
      </c>
      <c r="F7267" t="str">
        <f>IF(AND(Tableau13[[#This Row],[Jours]]="W",Tableau13[[#This Row],[Colonne1]]="HC")=TRUE, "Talon","Conso normale")</f>
        <v>Conso normale</v>
      </c>
    </row>
    <row r="7268" spans="1:6">
      <c r="A7268" s="6">
        <v>45281.458333333336</v>
      </c>
      <c r="B7268" s="7">
        <v>8.9166666699999997</v>
      </c>
      <c r="C7268" t="str">
        <f>IF(WEEKDAY(Tableau13[[#This Row],[Données]],11)&gt;5,"W","S")</f>
        <v>S</v>
      </c>
      <c r="D7268" t="str" cm="1">
        <f t="array" ref="D7268">_xlfn.IFS(
AND(Tableau13[[#This Row],[Jours]]="W",Tableau13[[#This Row],[Colonne1]]="HC"),"Talon",
Tableau13[[#This Row],[Colonne1]]="HP","Consommation normale",
E7268="HC","Talon")</f>
        <v>Consommation normale</v>
      </c>
      <c r="E7268" s="3" t="str">
        <f>IF(OR(Tableau13[[#This Row],[Données]]-INT(Tableau13[[#This Row],[Données]])&lt;$J$2,Tableau13[[#This Row],[Données]]-INT(Tableau13[[#This Row],[Données]])&gt;=$I$2),"HC","HP")</f>
        <v>HP</v>
      </c>
      <c r="F7268" t="str">
        <f>IF(AND(Tableau13[[#This Row],[Jours]]="W",Tableau13[[#This Row],[Colonne1]]="HC")=TRUE, "Talon","Conso normale")</f>
        <v>Conso normale</v>
      </c>
    </row>
    <row r="7269" spans="1:6">
      <c r="A7269" s="6">
        <v>45281.465277777781</v>
      </c>
      <c r="B7269" s="7">
        <v>9.0833333300000003</v>
      </c>
      <c r="C7269" t="str">
        <f>IF(WEEKDAY(Tableau13[[#This Row],[Données]],11)&gt;5,"W","S")</f>
        <v>S</v>
      </c>
      <c r="D7269" t="str" cm="1">
        <f t="array" ref="D7269">_xlfn.IFS(
AND(Tableau13[[#This Row],[Jours]]="W",Tableau13[[#This Row],[Colonne1]]="HC"),"Talon",
Tableau13[[#This Row],[Colonne1]]="HP","Consommation normale",
E7269="HC","Talon")</f>
        <v>Consommation normale</v>
      </c>
      <c r="E7269" s="3" t="str">
        <f>IF(OR(Tableau13[[#This Row],[Données]]-INT(Tableau13[[#This Row],[Données]])&lt;$J$2,Tableau13[[#This Row],[Données]]-INT(Tableau13[[#This Row],[Données]])&gt;=$I$2),"HC","HP")</f>
        <v>HP</v>
      </c>
      <c r="F7269" t="str">
        <f>IF(AND(Tableau13[[#This Row],[Jours]]="W",Tableau13[[#This Row],[Colonne1]]="HC")=TRUE, "Talon","Conso normale")</f>
        <v>Conso normale</v>
      </c>
    </row>
    <row r="7270" spans="1:6">
      <c r="A7270" s="6">
        <v>45281.472222222219</v>
      </c>
      <c r="B7270" s="7">
        <v>8.1666666699999997</v>
      </c>
      <c r="C7270" t="str">
        <f>IF(WEEKDAY(Tableau13[[#This Row],[Données]],11)&gt;5,"W","S")</f>
        <v>S</v>
      </c>
      <c r="D7270" t="str" cm="1">
        <f t="array" ref="D7270">_xlfn.IFS(
AND(Tableau13[[#This Row],[Jours]]="W",Tableau13[[#This Row],[Colonne1]]="HC"),"Talon",
Tableau13[[#This Row],[Colonne1]]="HP","Consommation normale",
E7270="HC","Talon")</f>
        <v>Consommation normale</v>
      </c>
      <c r="E7270" s="3" t="str">
        <f>IF(OR(Tableau13[[#This Row],[Données]]-INT(Tableau13[[#This Row],[Données]])&lt;$J$2,Tableau13[[#This Row],[Données]]-INT(Tableau13[[#This Row],[Données]])&gt;=$I$2),"HC","HP")</f>
        <v>HP</v>
      </c>
      <c r="F7270" t="str">
        <f>IF(AND(Tableau13[[#This Row],[Jours]]="W",Tableau13[[#This Row],[Colonne1]]="HC")=TRUE, "Talon","Conso normale")</f>
        <v>Conso normale</v>
      </c>
    </row>
    <row r="7271" spans="1:6">
      <c r="A7271" s="6">
        <v>45281.479166666664</v>
      </c>
      <c r="B7271" s="7">
        <v>8.4166666699999997</v>
      </c>
      <c r="C7271" t="str">
        <f>IF(WEEKDAY(Tableau13[[#This Row],[Données]],11)&gt;5,"W","S")</f>
        <v>S</v>
      </c>
      <c r="D7271" t="str" cm="1">
        <f t="array" ref="D7271">_xlfn.IFS(
AND(Tableau13[[#This Row],[Jours]]="W",Tableau13[[#This Row],[Colonne1]]="HC"),"Talon",
Tableau13[[#This Row],[Colonne1]]="HP","Consommation normale",
E7271="HC","Talon")</f>
        <v>Consommation normale</v>
      </c>
      <c r="E7271" s="3" t="str">
        <f>IF(OR(Tableau13[[#This Row],[Données]]-INT(Tableau13[[#This Row],[Données]])&lt;$J$2,Tableau13[[#This Row],[Données]]-INT(Tableau13[[#This Row],[Données]])&gt;=$I$2),"HC","HP")</f>
        <v>HP</v>
      </c>
      <c r="F7271" t="str">
        <f>IF(AND(Tableau13[[#This Row],[Jours]]="W",Tableau13[[#This Row],[Colonne1]]="HC")=TRUE, "Talon","Conso normale")</f>
        <v>Conso normale</v>
      </c>
    </row>
    <row r="7272" spans="1:6">
      <c r="A7272" s="6">
        <v>45281.486111111109</v>
      </c>
      <c r="B7272" s="7">
        <v>8.3333333300000003</v>
      </c>
      <c r="C7272" t="str">
        <f>IF(WEEKDAY(Tableau13[[#This Row],[Données]],11)&gt;5,"W","S")</f>
        <v>S</v>
      </c>
      <c r="D7272" t="str" cm="1">
        <f t="array" ref="D7272">_xlfn.IFS(
AND(Tableau13[[#This Row],[Jours]]="W",Tableau13[[#This Row],[Colonne1]]="HC"),"Talon",
Tableau13[[#This Row],[Colonne1]]="HP","Consommation normale",
E7272="HC","Talon")</f>
        <v>Consommation normale</v>
      </c>
      <c r="E7272" s="3" t="str">
        <f>IF(OR(Tableau13[[#This Row],[Données]]-INT(Tableau13[[#This Row],[Données]])&lt;$J$2,Tableau13[[#This Row],[Données]]-INT(Tableau13[[#This Row],[Données]])&gt;=$I$2),"HC","HP")</f>
        <v>HP</v>
      </c>
      <c r="F7272" t="str">
        <f>IF(AND(Tableau13[[#This Row],[Jours]]="W",Tableau13[[#This Row],[Colonne1]]="HC")=TRUE, "Talon","Conso normale")</f>
        <v>Conso normale</v>
      </c>
    </row>
    <row r="7273" spans="1:6">
      <c r="A7273" s="6">
        <v>45281.493055555555</v>
      </c>
      <c r="B7273" s="7">
        <v>8.0833333300000003</v>
      </c>
      <c r="C7273" t="str">
        <f>IF(WEEKDAY(Tableau13[[#This Row],[Données]],11)&gt;5,"W","S")</f>
        <v>S</v>
      </c>
      <c r="D7273" t="str" cm="1">
        <f t="array" ref="D7273">_xlfn.IFS(
AND(Tableau13[[#This Row],[Jours]]="W",Tableau13[[#This Row],[Colonne1]]="HC"),"Talon",
Tableau13[[#This Row],[Colonne1]]="HP","Consommation normale",
E7273="HC","Talon")</f>
        <v>Consommation normale</v>
      </c>
      <c r="E7273" s="3" t="str">
        <f>IF(OR(Tableau13[[#This Row],[Données]]-INT(Tableau13[[#This Row],[Données]])&lt;$J$2,Tableau13[[#This Row],[Données]]-INT(Tableau13[[#This Row],[Données]])&gt;=$I$2),"HC","HP")</f>
        <v>HP</v>
      </c>
      <c r="F7273" t="str">
        <f>IF(AND(Tableau13[[#This Row],[Jours]]="W",Tableau13[[#This Row],[Colonne1]]="HC")=TRUE, "Talon","Conso normale")</f>
        <v>Conso normale</v>
      </c>
    </row>
    <row r="7274" spans="1:6">
      <c r="A7274" s="6">
        <v>45281.5</v>
      </c>
      <c r="B7274" s="7">
        <v>8.75</v>
      </c>
      <c r="C7274" t="str">
        <f>IF(WEEKDAY(Tableau13[[#This Row],[Données]],11)&gt;5,"W","S")</f>
        <v>S</v>
      </c>
      <c r="D7274" t="str" cm="1">
        <f t="array" ref="D7274">_xlfn.IFS(
AND(Tableau13[[#This Row],[Jours]]="W",Tableau13[[#This Row],[Colonne1]]="HC"),"Talon",
Tableau13[[#This Row],[Colonne1]]="HP","Consommation normale",
E7274="HC","Talon")</f>
        <v>Consommation normale</v>
      </c>
      <c r="E7274" s="3" t="str">
        <f>IF(OR(Tableau13[[#This Row],[Données]]-INT(Tableau13[[#This Row],[Données]])&lt;$J$2,Tableau13[[#This Row],[Données]]-INT(Tableau13[[#This Row],[Données]])&gt;=$I$2),"HC","HP")</f>
        <v>HP</v>
      </c>
      <c r="F7274" t="str">
        <f>IF(AND(Tableau13[[#This Row],[Jours]]="W",Tableau13[[#This Row],[Colonne1]]="HC")=TRUE, "Talon","Conso normale")</f>
        <v>Conso normale</v>
      </c>
    </row>
    <row r="7275" spans="1:6">
      <c r="A7275" s="6">
        <v>45281.506944444445</v>
      </c>
      <c r="B7275" s="7">
        <v>9</v>
      </c>
      <c r="C7275" t="str">
        <f>IF(WEEKDAY(Tableau13[[#This Row],[Données]],11)&gt;5,"W","S")</f>
        <v>S</v>
      </c>
      <c r="D7275" t="str" cm="1">
        <f t="array" ref="D7275">_xlfn.IFS(
AND(Tableau13[[#This Row],[Jours]]="W",Tableau13[[#This Row],[Colonne1]]="HC"),"Talon",
Tableau13[[#This Row],[Colonne1]]="HP","Consommation normale",
E7275="HC","Talon")</f>
        <v>Consommation normale</v>
      </c>
      <c r="E7275" s="3" t="str">
        <f>IF(OR(Tableau13[[#This Row],[Données]]-INT(Tableau13[[#This Row],[Données]])&lt;$J$2,Tableau13[[#This Row],[Données]]-INT(Tableau13[[#This Row],[Données]])&gt;=$I$2),"HC","HP")</f>
        <v>HP</v>
      </c>
      <c r="F7275" t="str">
        <f>IF(AND(Tableau13[[#This Row],[Jours]]="W",Tableau13[[#This Row],[Colonne1]]="HC")=TRUE, "Talon","Conso normale")</f>
        <v>Conso normale</v>
      </c>
    </row>
    <row r="7276" spans="1:6">
      <c r="A7276" s="6">
        <v>45281.513888888891</v>
      </c>
      <c r="B7276" s="7">
        <v>9.1666666699999997</v>
      </c>
      <c r="C7276" t="str">
        <f>IF(WEEKDAY(Tableau13[[#This Row],[Données]],11)&gt;5,"W","S")</f>
        <v>S</v>
      </c>
      <c r="D7276" t="str" cm="1">
        <f t="array" ref="D7276">_xlfn.IFS(
AND(Tableau13[[#This Row],[Jours]]="W",Tableau13[[#This Row],[Colonne1]]="HC"),"Talon",
Tableau13[[#This Row],[Colonne1]]="HP","Consommation normale",
E7276="HC","Talon")</f>
        <v>Consommation normale</v>
      </c>
      <c r="E7276" s="3" t="str">
        <f>IF(OR(Tableau13[[#This Row],[Données]]-INT(Tableau13[[#This Row],[Données]])&lt;$J$2,Tableau13[[#This Row],[Données]]-INT(Tableau13[[#This Row],[Données]])&gt;=$I$2),"HC","HP")</f>
        <v>HP</v>
      </c>
      <c r="F7276" t="str">
        <f>IF(AND(Tableau13[[#This Row],[Jours]]="W",Tableau13[[#This Row],[Colonne1]]="HC")=TRUE, "Talon","Conso normale")</f>
        <v>Conso normale</v>
      </c>
    </row>
    <row r="7277" spans="1:6">
      <c r="A7277" s="6">
        <v>45281.520833333336</v>
      </c>
      <c r="B7277" s="7">
        <v>8.5</v>
      </c>
      <c r="C7277" t="str">
        <f>IF(WEEKDAY(Tableau13[[#This Row],[Données]],11)&gt;5,"W","S")</f>
        <v>S</v>
      </c>
      <c r="D7277" t="str" cm="1">
        <f t="array" ref="D7277">_xlfn.IFS(
AND(Tableau13[[#This Row],[Jours]]="W",Tableau13[[#This Row],[Colonne1]]="HC"),"Talon",
Tableau13[[#This Row],[Colonne1]]="HP","Consommation normale",
E7277="HC","Talon")</f>
        <v>Consommation normale</v>
      </c>
      <c r="E7277" s="3" t="str">
        <f>IF(OR(Tableau13[[#This Row],[Données]]-INT(Tableau13[[#This Row],[Données]])&lt;$J$2,Tableau13[[#This Row],[Données]]-INT(Tableau13[[#This Row],[Données]])&gt;=$I$2),"HC","HP")</f>
        <v>HP</v>
      </c>
      <c r="F7277" t="str">
        <f>IF(AND(Tableau13[[#This Row],[Jours]]="W",Tableau13[[#This Row],[Colonne1]]="HC")=TRUE, "Talon","Conso normale")</f>
        <v>Conso normale</v>
      </c>
    </row>
    <row r="7278" spans="1:6">
      <c r="A7278" s="6">
        <v>45281.527777777781</v>
      </c>
      <c r="B7278" s="7">
        <v>8.8333333300000003</v>
      </c>
      <c r="C7278" t="str">
        <f>IF(WEEKDAY(Tableau13[[#This Row],[Données]],11)&gt;5,"W","S")</f>
        <v>S</v>
      </c>
      <c r="D7278" t="str" cm="1">
        <f t="array" ref="D7278">_xlfn.IFS(
AND(Tableau13[[#This Row],[Jours]]="W",Tableau13[[#This Row],[Colonne1]]="HC"),"Talon",
Tableau13[[#This Row],[Colonne1]]="HP","Consommation normale",
E7278="HC","Talon")</f>
        <v>Consommation normale</v>
      </c>
      <c r="E7278" s="3" t="str">
        <f>IF(OR(Tableau13[[#This Row],[Données]]-INT(Tableau13[[#This Row],[Données]])&lt;$J$2,Tableau13[[#This Row],[Données]]-INT(Tableau13[[#This Row],[Données]])&gt;=$I$2),"HC","HP")</f>
        <v>HP</v>
      </c>
      <c r="F7278" t="str">
        <f>IF(AND(Tableau13[[#This Row],[Jours]]="W",Tableau13[[#This Row],[Colonne1]]="HC")=TRUE, "Talon","Conso normale")</f>
        <v>Conso normale</v>
      </c>
    </row>
    <row r="7279" spans="1:6">
      <c r="A7279" s="6">
        <v>45281.534722222219</v>
      </c>
      <c r="B7279" s="7">
        <v>8.5833333300000003</v>
      </c>
      <c r="C7279" t="str">
        <f>IF(WEEKDAY(Tableau13[[#This Row],[Données]],11)&gt;5,"W","S")</f>
        <v>S</v>
      </c>
      <c r="D7279" t="str" cm="1">
        <f t="array" ref="D7279">_xlfn.IFS(
AND(Tableau13[[#This Row],[Jours]]="W",Tableau13[[#This Row],[Colonne1]]="HC"),"Talon",
Tableau13[[#This Row],[Colonne1]]="HP","Consommation normale",
E7279="HC","Talon")</f>
        <v>Consommation normale</v>
      </c>
      <c r="E7279" s="3" t="str">
        <f>IF(OR(Tableau13[[#This Row],[Données]]-INT(Tableau13[[#This Row],[Données]])&lt;$J$2,Tableau13[[#This Row],[Données]]-INT(Tableau13[[#This Row],[Données]])&gt;=$I$2),"HC","HP")</f>
        <v>HP</v>
      </c>
      <c r="F7279" t="str">
        <f>IF(AND(Tableau13[[#This Row],[Jours]]="W",Tableau13[[#This Row],[Colonne1]]="HC")=TRUE, "Talon","Conso normale")</f>
        <v>Conso normale</v>
      </c>
    </row>
    <row r="7280" spans="1:6">
      <c r="A7280" s="6">
        <v>45281.541666666664</v>
      </c>
      <c r="B7280" s="7">
        <v>8.9166666699999997</v>
      </c>
      <c r="C7280" t="str">
        <f>IF(WEEKDAY(Tableau13[[#This Row],[Données]],11)&gt;5,"W","S")</f>
        <v>S</v>
      </c>
      <c r="D7280" t="str" cm="1">
        <f t="array" ref="D7280">_xlfn.IFS(
AND(Tableau13[[#This Row],[Jours]]="W",Tableau13[[#This Row],[Colonne1]]="HC"),"Talon",
Tableau13[[#This Row],[Colonne1]]="HP","Consommation normale",
E7280="HC","Talon")</f>
        <v>Consommation normale</v>
      </c>
      <c r="E7280" s="3" t="str">
        <f>IF(OR(Tableau13[[#This Row],[Données]]-INT(Tableau13[[#This Row],[Données]])&lt;$J$2,Tableau13[[#This Row],[Données]]-INT(Tableau13[[#This Row],[Données]])&gt;=$I$2),"HC","HP")</f>
        <v>HP</v>
      </c>
      <c r="F7280" t="str">
        <f>IF(AND(Tableau13[[#This Row],[Jours]]="W",Tableau13[[#This Row],[Colonne1]]="HC")=TRUE, "Talon","Conso normale")</f>
        <v>Conso normale</v>
      </c>
    </row>
    <row r="7281" spans="1:6">
      <c r="A7281" s="6">
        <v>45281.548611111109</v>
      </c>
      <c r="B7281" s="7">
        <v>8.75</v>
      </c>
      <c r="C7281" t="str">
        <f>IF(WEEKDAY(Tableau13[[#This Row],[Données]],11)&gt;5,"W","S")</f>
        <v>S</v>
      </c>
      <c r="D7281" t="str" cm="1">
        <f t="array" ref="D7281">_xlfn.IFS(
AND(Tableau13[[#This Row],[Jours]]="W",Tableau13[[#This Row],[Colonne1]]="HC"),"Talon",
Tableau13[[#This Row],[Colonne1]]="HP","Consommation normale",
E7281="HC","Talon")</f>
        <v>Consommation normale</v>
      </c>
      <c r="E7281" s="3" t="str">
        <f>IF(OR(Tableau13[[#This Row],[Données]]-INT(Tableau13[[#This Row],[Données]])&lt;$J$2,Tableau13[[#This Row],[Données]]-INT(Tableau13[[#This Row],[Données]])&gt;=$I$2),"HC","HP")</f>
        <v>HP</v>
      </c>
      <c r="F7281" t="str">
        <f>IF(AND(Tableau13[[#This Row],[Jours]]="W",Tableau13[[#This Row],[Colonne1]]="HC")=TRUE, "Talon","Conso normale")</f>
        <v>Conso normale</v>
      </c>
    </row>
    <row r="7282" spans="1:6">
      <c r="A7282" s="6">
        <v>45281.555555555555</v>
      </c>
      <c r="B7282" s="7">
        <v>8.6666666699999997</v>
      </c>
      <c r="C7282" t="str">
        <f>IF(WEEKDAY(Tableau13[[#This Row],[Données]],11)&gt;5,"W","S")</f>
        <v>S</v>
      </c>
      <c r="D7282" t="str" cm="1">
        <f t="array" ref="D7282">_xlfn.IFS(
AND(Tableau13[[#This Row],[Jours]]="W",Tableau13[[#This Row],[Colonne1]]="HC"),"Talon",
Tableau13[[#This Row],[Colonne1]]="HP","Consommation normale",
E7282="HC","Talon")</f>
        <v>Consommation normale</v>
      </c>
      <c r="E7282" s="3" t="str">
        <f>IF(OR(Tableau13[[#This Row],[Données]]-INT(Tableau13[[#This Row],[Données]])&lt;$J$2,Tableau13[[#This Row],[Données]]-INT(Tableau13[[#This Row],[Données]])&gt;=$I$2),"HC","HP")</f>
        <v>HP</v>
      </c>
      <c r="F7282" t="str">
        <f>IF(AND(Tableau13[[#This Row],[Jours]]="W",Tableau13[[#This Row],[Colonne1]]="HC")=TRUE, "Talon","Conso normale")</f>
        <v>Conso normale</v>
      </c>
    </row>
    <row r="7283" spans="1:6">
      <c r="A7283" s="6">
        <v>45281.5625</v>
      </c>
      <c r="B7283" s="7">
        <v>8.6666666699999997</v>
      </c>
      <c r="C7283" t="str">
        <f>IF(WEEKDAY(Tableau13[[#This Row],[Données]],11)&gt;5,"W","S")</f>
        <v>S</v>
      </c>
      <c r="D7283" t="str" cm="1">
        <f t="array" ref="D7283">_xlfn.IFS(
AND(Tableau13[[#This Row],[Jours]]="W",Tableau13[[#This Row],[Colonne1]]="HC"),"Talon",
Tableau13[[#This Row],[Colonne1]]="HP","Consommation normale",
E7283="HC","Talon")</f>
        <v>Consommation normale</v>
      </c>
      <c r="E7283" s="3" t="str">
        <f>IF(OR(Tableau13[[#This Row],[Données]]-INT(Tableau13[[#This Row],[Données]])&lt;$J$2,Tableau13[[#This Row],[Données]]-INT(Tableau13[[#This Row],[Données]])&gt;=$I$2),"HC","HP")</f>
        <v>HP</v>
      </c>
      <c r="F7283" t="str">
        <f>IF(AND(Tableau13[[#This Row],[Jours]]="W",Tableau13[[#This Row],[Colonne1]]="HC")=TRUE, "Talon","Conso normale")</f>
        <v>Conso normale</v>
      </c>
    </row>
    <row r="7284" spans="1:6">
      <c r="A7284" s="6">
        <v>45281.569444444445</v>
      </c>
      <c r="B7284" s="7">
        <v>8.5833333300000003</v>
      </c>
      <c r="C7284" t="str">
        <f>IF(WEEKDAY(Tableau13[[#This Row],[Données]],11)&gt;5,"W","S")</f>
        <v>S</v>
      </c>
      <c r="D7284" t="str" cm="1">
        <f t="array" ref="D7284">_xlfn.IFS(
AND(Tableau13[[#This Row],[Jours]]="W",Tableau13[[#This Row],[Colonne1]]="HC"),"Talon",
Tableau13[[#This Row],[Colonne1]]="HP","Consommation normale",
E7284="HC","Talon")</f>
        <v>Consommation normale</v>
      </c>
      <c r="E7284" s="3" t="str">
        <f>IF(OR(Tableau13[[#This Row],[Données]]-INT(Tableau13[[#This Row],[Données]])&lt;$J$2,Tableau13[[#This Row],[Données]]-INT(Tableau13[[#This Row],[Données]])&gt;=$I$2),"HC","HP")</f>
        <v>HP</v>
      </c>
      <c r="F7284" t="str">
        <f>IF(AND(Tableau13[[#This Row],[Jours]]="W",Tableau13[[#This Row],[Colonne1]]="HC")=TRUE, "Talon","Conso normale")</f>
        <v>Conso normale</v>
      </c>
    </row>
    <row r="7285" spans="1:6">
      <c r="A7285" s="6">
        <v>45281.576388888891</v>
      </c>
      <c r="B7285" s="7">
        <v>8.6666666699999997</v>
      </c>
      <c r="C7285" t="str">
        <f>IF(WEEKDAY(Tableau13[[#This Row],[Données]],11)&gt;5,"W","S")</f>
        <v>S</v>
      </c>
      <c r="D7285" t="str" cm="1">
        <f t="array" ref="D7285">_xlfn.IFS(
AND(Tableau13[[#This Row],[Jours]]="W",Tableau13[[#This Row],[Colonne1]]="HC"),"Talon",
Tableau13[[#This Row],[Colonne1]]="HP","Consommation normale",
E7285="HC","Talon")</f>
        <v>Consommation normale</v>
      </c>
      <c r="E7285" s="3" t="str">
        <f>IF(OR(Tableau13[[#This Row],[Données]]-INT(Tableau13[[#This Row],[Données]])&lt;$J$2,Tableau13[[#This Row],[Données]]-INT(Tableau13[[#This Row],[Données]])&gt;=$I$2),"HC","HP")</f>
        <v>HP</v>
      </c>
      <c r="F7285" t="str">
        <f>IF(AND(Tableau13[[#This Row],[Jours]]="W",Tableau13[[#This Row],[Colonne1]]="HC")=TRUE, "Talon","Conso normale")</f>
        <v>Conso normale</v>
      </c>
    </row>
    <row r="7286" spans="1:6">
      <c r="A7286" s="6">
        <v>45281.583333333336</v>
      </c>
      <c r="B7286" s="7">
        <v>9</v>
      </c>
      <c r="C7286" t="str">
        <f>IF(WEEKDAY(Tableau13[[#This Row],[Données]],11)&gt;5,"W","S")</f>
        <v>S</v>
      </c>
      <c r="D7286" t="str" cm="1">
        <f t="array" ref="D7286">_xlfn.IFS(
AND(Tableau13[[#This Row],[Jours]]="W",Tableau13[[#This Row],[Colonne1]]="HC"),"Talon",
Tableau13[[#This Row],[Colonne1]]="HP","Consommation normale",
E7286="HC","Talon")</f>
        <v>Consommation normale</v>
      </c>
      <c r="E7286" s="3" t="str">
        <f>IF(OR(Tableau13[[#This Row],[Données]]-INT(Tableau13[[#This Row],[Données]])&lt;$J$2,Tableau13[[#This Row],[Données]]-INT(Tableau13[[#This Row],[Données]])&gt;=$I$2),"HC","HP")</f>
        <v>HP</v>
      </c>
      <c r="F7286" t="str">
        <f>IF(AND(Tableau13[[#This Row],[Jours]]="W",Tableau13[[#This Row],[Colonne1]]="HC")=TRUE, "Talon","Conso normale")</f>
        <v>Conso normale</v>
      </c>
    </row>
    <row r="7287" spans="1:6">
      <c r="A7287" s="6">
        <v>45281.590277777781</v>
      </c>
      <c r="B7287" s="7">
        <v>8.5833333300000003</v>
      </c>
      <c r="C7287" t="str">
        <f>IF(WEEKDAY(Tableau13[[#This Row],[Données]],11)&gt;5,"W","S")</f>
        <v>S</v>
      </c>
      <c r="D7287" t="str" cm="1">
        <f t="array" ref="D7287">_xlfn.IFS(
AND(Tableau13[[#This Row],[Jours]]="W",Tableau13[[#This Row],[Colonne1]]="HC"),"Talon",
Tableau13[[#This Row],[Colonne1]]="HP","Consommation normale",
E7287="HC","Talon")</f>
        <v>Consommation normale</v>
      </c>
      <c r="E7287" s="3" t="str">
        <f>IF(OR(Tableau13[[#This Row],[Données]]-INT(Tableau13[[#This Row],[Données]])&lt;$J$2,Tableau13[[#This Row],[Données]]-INT(Tableau13[[#This Row],[Données]])&gt;=$I$2),"HC","HP")</f>
        <v>HP</v>
      </c>
      <c r="F7287" t="str">
        <f>IF(AND(Tableau13[[#This Row],[Jours]]="W",Tableau13[[#This Row],[Colonne1]]="HC")=TRUE, "Talon","Conso normale")</f>
        <v>Conso normale</v>
      </c>
    </row>
    <row r="7288" spans="1:6">
      <c r="A7288" s="6">
        <v>45281.597222222219</v>
      </c>
      <c r="B7288" s="7">
        <v>9.0833333300000003</v>
      </c>
      <c r="C7288" t="str">
        <f>IF(WEEKDAY(Tableau13[[#This Row],[Données]],11)&gt;5,"W","S")</f>
        <v>S</v>
      </c>
      <c r="D7288" t="str" cm="1">
        <f t="array" ref="D7288">_xlfn.IFS(
AND(Tableau13[[#This Row],[Jours]]="W",Tableau13[[#This Row],[Colonne1]]="HC"),"Talon",
Tableau13[[#This Row],[Colonne1]]="HP","Consommation normale",
E7288="HC","Talon")</f>
        <v>Consommation normale</v>
      </c>
      <c r="E7288" s="3" t="str">
        <f>IF(OR(Tableau13[[#This Row],[Données]]-INT(Tableau13[[#This Row],[Données]])&lt;$J$2,Tableau13[[#This Row],[Données]]-INT(Tableau13[[#This Row],[Données]])&gt;=$I$2),"HC","HP")</f>
        <v>HP</v>
      </c>
      <c r="F7288" t="str">
        <f>IF(AND(Tableau13[[#This Row],[Jours]]="W",Tableau13[[#This Row],[Colonne1]]="HC")=TRUE, "Talon","Conso normale")</f>
        <v>Conso normale</v>
      </c>
    </row>
    <row r="7289" spans="1:6">
      <c r="A7289" s="6">
        <v>45281.604166666664</v>
      </c>
      <c r="B7289" s="7">
        <v>8.5</v>
      </c>
      <c r="C7289" t="str">
        <f>IF(WEEKDAY(Tableau13[[#This Row],[Données]],11)&gt;5,"W","S")</f>
        <v>S</v>
      </c>
      <c r="D7289" t="str" cm="1">
        <f t="array" ref="D7289">_xlfn.IFS(
AND(Tableau13[[#This Row],[Jours]]="W",Tableau13[[#This Row],[Colonne1]]="HC"),"Talon",
Tableau13[[#This Row],[Colonne1]]="HP","Consommation normale",
E7289="HC","Talon")</f>
        <v>Consommation normale</v>
      </c>
      <c r="E7289" s="3" t="str">
        <f>IF(OR(Tableau13[[#This Row],[Données]]-INT(Tableau13[[#This Row],[Données]])&lt;$J$2,Tableau13[[#This Row],[Données]]-INT(Tableau13[[#This Row],[Données]])&gt;=$I$2),"HC","HP")</f>
        <v>HP</v>
      </c>
      <c r="F7289" t="str">
        <f>IF(AND(Tableau13[[#This Row],[Jours]]="W",Tableau13[[#This Row],[Colonne1]]="HC")=TRUE, "Talon","Conso normale")</f>
        <v>Conso normale</v>
      </c>
    </row>
    <row r="7290" spans="1:6">
      <c r="A7290" s="6">
        <v>45281.611111111109</v>
      </c>
      <c r="B7290" s="7">
        <v>8.8333333300000003</v>
      </c>
      <c r="C7290" t="str">
        <f>IF(WEEKDAY(Tableau13[[#This Row],[Données]],11)&gt;5,"W","S")</f>
        <v>S</v>
      </c>
      <c r="D7290" t="str" cm="1">
        <f t="array" ref="D7290">_xlfn.IFS(
AND(Tableau13[[#This Row],[Jours]]="W",Tableau13[[#This Row],[Colonne1]]="HC"),"Talon",
Tableau13[[#This Row],[Colonne1]]="HP","Consommation normale",
E7290="HC","Talon")</f>
        <v>Consommation normale</v>
      </c>
      <c r="E7290" s="3" t="str">
        <f>IF(OR(Tableau13[[#This Row],[Données]]-INT(Tableau13[[#This Row],[Données]])&lt;$J$2,Tableau13[[#This Row],[Données]]-INT(Tableau13[[#This Row],[Données]])&gt;=$I$2),"HC","HP")</f>
        <v>HP</v>
      </c>
      <c r="F7290" t="str">
        <f>IF(AND(Tableau13[[#This Row],[Jours]]="W",Tableau13[[#This Row],[Colonne1]]="HC")=TRUE, "Talon","Conso normale")</f>
        <v>Conso normale</v>
      </c>
    </row>
    <row r="7291" spans="1:6">
      <c r="A7291" s="6">
        <v>45281.618055555555</v>
      </c>
      <c r="B7291" s="7">
        <v>9.1666666699999997</v>
      </c>
      <c r="C7291" t="str">
        <f>IF(WEEKDAY(Tableau13[[#This Row],[Données]],11)&gt;5,"W","S")</f>
        <v>S</v>
      </c>
      <c r="D7291" t="str" cm="1">
        <f t="array" ref="D7291">_xlfn.IFS(
AND(Tableau13[[#This Row],[Jours]]="W",Tableau13[[#This Row],[Colonne1]]="HC"),"Talon",
Tableau13[[#This Row],[Colonne1]]="HP","Consommation normale",
E7291="HC","Talon")</f>
        <v>Consommation normale</v>
      </c>
      <c r="E7291" s="3" t="str">
        <f>IF(OR(Tableau13[[#This Row],[Données]]-INT(Tableau13[[#This Row],[Données]])&lt;$J$2,Tableau13[[#This Row],[Données]]-INT(Tableau13[[#This Row],[Données]])&gt;=$I$2),"HC","HP")</f>
        <v>HP</v>
      </c>
      <c r="F7291" t="str">
        <f>IF(AND(Tableau13[[#This Row],[Jours]]="W",Tableau13[[#This Row],[Colonne1]]="HC")=TRUE, "Talon","Conso normale")</f>
        <v>Conso normale</v>
      </c>
    </row>
    <row r="7292" spans="1:6">
      <c r="A7292" s="6">
        <v>45281.625</v>
      </c>
      <c r="B7292" s="7">
        <v>9.25</v>
      </c>
      <c r="C7292" t="str">
        <f>IF(WEEKDAY(Tableau13[[#This Row],[Données]],11)&gt;5,"W","S")</f>
        <v>S</v>
      </c>
      <c r="D7292" t="str" cm="1">
        <f t="array" ref="D7292">_xlfn.IFS(
AND(Tableau13[[#This Row],[Jours]]="W",Tableau13[[#This Row],[Colonne1]]="HC"),"Talon",
Tableau13[[#This Row],[Colonne1]]="HP","Consommation normale",
E7292="HC","Talon")</f>
        <v>Consommation normale</v>
      </c>
      <c r="E7292" s="3" t="str">
        <f>IF(OR(Tableau13[[#This Row],[Données]]-INT(Tableau13[[#This Row],[Données]])&lt;$J$2,Tableau13[[#This Row],[Données]]-INT(Tableau13[[#This Row],[Données]])&gt;=$I$2),"HC","HP")</f>
        <v>HP</v>
      </c>
      <c r="F7292" t="str">
        <f>IF(AND(Tableau13[[#This Row],[Jours]]="W",Tableau13[[#This Row],[Colonne1]]="HC")=TRUE, "Talon","Conso normale")</f>
        <v>Conso normale</v>
      </c>
    </row>
    <row r="7293" spans="1:6">
      <c r="A7293" s="6">
        <v>45281.631944444445</v>
      </c>
      <c r="B7293" s="7">
        <v>9.1666666699999997</v>
      </c>
      <c r="C7293" t="str">
        <f>IF(WEEKDAY(Tableau13[[#This Row],[Données]],11)&gt;5,"W","S")</f>
        <v>S</v>
      </c>
      <c r="D7293" t="str" cm="1">
        <f t="array" ref="D7293">_xlfn.IFS(
AND(Tableau13[[#This Row],[Jours]]="W",Tableau13[[#This Row],[Colonne1]]="HC"),"Talon",
Tableau13[[#This Row],[Colonne1]]="HP","Consommation normale",
E7293="HC","Talon")</f>
        <v>Consommation normale</v>
      </c>
      <c r="E7293" s="3" t="str">
        <f>IF(OR(Tableau13[[#This Row],[Données]]-INT(Tableau13[[#This Row],[Données]])&lt;$J$2,Tableau13[[#This Row],[Données]]-INT(Tableau13[[#This Row],[Données]])&gt;=$I$2),"HC","HP")</f>
        <v>HP</v>
      </c>
      <c r="F7293" t="str">
        <f>IF(AND(Tableau13[[#This Row],[Jours]]="W",Tableau13[[#This Row],[Colonne1]]="HC")=TRUE, "Talon","Conso normale")</f>
        <v>Conso normale</v>
      </c>
    </row>
    <row r="7294" spans="1:6">
      <c r="A7294" s="6">
        <v>45281.638888888891</v>
      </c>
      <c r="B7294" s="7">
        <v>9.3333333300000003</v>
      </c>
      <c r="C7294" t="str">
        <f>IF(WEEKDAY(Tableau13[[#This Row],[Données]],11)&gt;5,"W","S")</f>
        <v>S</v>
      </c>
      <c r="D7294" t="str" cm="1">
        <f t="array" ref="D7294">_xlfn.IFS(
AND(Tableau13[[#This Row],[Jours]]="W",Tableau13[[#This Row],[Colonne1]]="HC"),"Talon",
Tableau13[[#This Row],[Colonne1]]="HP","Consommation normale",
E7294="HC","Talon")</f>
        <v>Consommation normale</v>
      </c>
      <c r="E7294" s="3" t="str">
        <f>IF(OR(Tableau13[[#This Row],[Données]]-INT(Tableau13[[#This Row],[Données]])&lt;$J$2,Tableau13[[#This Row],[Données]]-INT(Tableau13[[#This Row],[Données]])&gt;=$I$2),"HC","HP")</f>
        <v>HP</v>
      </c>
      <c r="F7294" t="str">
        <f>IF(AND(Tableau13[[#This Row],[Jours]]="W",Tableau13[[#This Row],[Colonne1]]="HC")=TRUE, "Talon","Conso normale")</f>
        <v>Conso normale</v>
      </c>
    </row>
    <row r="7295" spans="1:6">
      <c r="A7295" s="6">
        <v>45281.645833333336</v>
      </c>
      <c r="B7295" s="7">
        <v>8.5833333300000003</v>
      </c>
      <c r="C7295" t="str">
        <f>IF(WEEKDAY(Tableau13[[#This Row],[Données]],11)&gt;5,"W","S")</f>
        <v>S</v>
      </c>
      <c r="D7295" t="str" cm="1">
        <f t="array" ref="D7295">_xlfn.IFS(
AND(Tableau13[[#This Row],[Jours]]="W",Tableau13[[#This Row],[Colonne1]]="HC"),"Talon",
Tableau13[[#This Row],[Colonne1]]="HP","Consommation normale",
E7295="HC","Talon")</f>
        <v>Consommation normale</v>
      </c>
      <c r="E7295" s="3" t="str">
        <f>IF(OR(Tableau13[[#This Row],[Données]]-INT(Tableau13[[#This Row],[Données]])&lt;$J$2,Tableau13[[#This Row],[Données]]-INT(Tableau13[[#This Row],[Données]])&gt;=$I$2),"HC","HP")</f>
        <v>HP</v>
      </c>
      <c r="F7295" t="str">
        <f>IF(AND(Tableau13[[#This Row],[Jours]]="W",Tableau13[[#This Row],[Colonne1]]="HC")=TRUE, "Talon","Conso normale")</f>
        <v>Conso normale</v>
      </c>
    </row>
    <row r="7296" spans="1:6">
      <c r="A7296" s="6">
        <v>45281.652777777781</v>
      </c>
      <c r="B7296" s="7">
        <v>8.9166666699999997</v>
      </c>
      <c r="C7296" t="str">
        <f>IF(WEEKDAY(Tableau13[[#This Row],[Données]],11)&gt;5,"W","S")</f>
        <v>S</v>
      </c>
      <c r="D7296" t="str" cm="1">
        <f t="array" ref="D7296">_xlfn.IFS(
AND(Tableau13[[#This Row],[Jours]]="W",Tableau13[[#This Row],[Colonne1]]="HC"),"Talon",
Tableau13[[#This Row],[Colonne1]]="HP","Consommation normale",
E7296="HC","Talon")</f>
        <v>Consommation normale</v>
      </c>
      <c r="E7296" s="3" t="str">
        <f>IF(OR(Tableau13[[#This Row],[Données]]-INT(Tableau13[[#This Row],[Données]])&lt;$J$2,Tableau13[[#This Row],[Données]]-INT(Tableau13[[#This Row],[Données]])&gt;=$I$2),"HC","HP")</f>
        <v>HP</v>
      </c>
      <c r="F7296" t="str">
        <f>IF(AND(Tableau13[[#This Row],[Jours]]="W",Tableau13[[#This Row],[Colonne1]]="HC")=TRUE, "Talon","Conso normale")</f>
        <v>Conso normale</v>
      </c>
    </row>
    <row r="7297" spans="1:6">
      <c r="A7297" s="6">
        <v>45281.659722222219</v>
      </c>
      <c r="B7297" s="7">
        <v>8.75</v>
      </c>
      <c r="C7297" t="str">
        <f>IF(WEEKDAY(Tableau13[[#This Row],[Données]],11)&gt;5,"W","S")</f>
        <v>S</v>
      </c>
      <c r="D7297" t="str" cm="1">
        <f t="array" ref="D7297">_xlfn.IFS(
AND(Tableau13[[#This Row],[Jours]]="W",Tableau13[[#This Row],[Colonne1]]="HC"),"Talon",
Tableau13[[#This Row],[Colonne1]]="HP","Consommation normale",
E7297="HC","Talon")</f>
        <v>Consommation normale</v>
      </c>
      <c r="E7297" s="3" t="str">
        <f>IF(OR(Tableau13[[#This Row],[Données]]-INT(Tableau13[[#This Row],[Données]])&lt;$J$2,Tableau13[[#This Row],[Données]]-INT(Tableau13[[#This Row],[Données]])&gt;=$I$2),"HC","HP")</f>
        <v>HP</v>
      </c>
      <c r="F7297" t="str">
        <f>IF(AND(Tableau13[[#This Row],[Jours]]="W",Tableau13[[#This Row],[Colonne1]]="HC")=TRUE, "Talon","Conso normale")</f>
        <v>Conso normale</v>
      </c>
    </row>
    <row r="7298" spans="1:6">
      <c r="A7298" s="6">
        <v>45281.666666666664</v>
      </c>
      <c r="B7298" s="7">
        <v>8.25</v>
      </c>
      <c r="C7298" t="str">
        <f>IF(WEEKDAY(Tableau13[[#This Row],[Données]],11)&gt;5,"W","S")</f>
        <v>S</v>
      </c>
      <c r="D7298" t="str" cm="1">
        <f t="array" ref="D7298">_xlfn.IFS(
AND(Tableau13[[#This Row],[Jours]]="W",Tableau13[[#This Row],[Colonne1]]="HC"),"Talon",
Tableau13[[#This Row],[Colonne1]]="HP","Consommation normale",
E7298="HC","Talon")</f>
        <v>Consommation normale</v>
      </c>
      <c r="E7298" s="3" t="str">
        <f>IF(OR(Tableau13[[#This Row],[Données]]-INT(Tableau13[[#This Row],[Données]])&lt;$J$2,Tableau13[[#This Row],[Données]]-INT(Tableau13[[#This Row],[Données]])&gt;=$I$2),"HC","HP")</f>
        <v>HP</v>
      </c>
      <c r="F7298" t="str">
        <f>IF(AND(Tableau13[[#This Row],[Jours]]="W",Tableau13[[#This Row],[Colonne1]]="HC")=TRUE, "Talon","Conso normale")</f>
        <v>Conso normale</v>
      </c>
    </row>
    <row r="7299" spans="1:6">
      <c r="A7299" s="6">
        <v>45281.673611111109</v>
      </c>
      <c r="B7299" s="7">
        <v>8.8333333300000003</v>
      </c>
      <c r="C7299" t="str">
        <f>IF(WEEKDAY(Tableau13[[#This Row],[Données]],11)&gt;5,"W","S")</f>
        <v>S</v>
      </c>
      <c r="D7299" t="str" cm="1">
        <f t="array" ref="D7299">_xlfn.IFS(
AND(Tableau13[[#This Row],[Jours]]="W",Tableau13[[#This Row],[Colonne1]]="HC"),"Talon",
Tableau13[[#This Row],[Colonne1]]="HP","Consommation normale",
E7299="HC","Talon")</f>
        <v>Consommation normale</v>
      </c>
      <c r="E7299" s="3" t="str">
        <f>IF(OR(Tableau13[[#This Row],[Données]]-INT(Tableau13[[#This Row],[Données]])&lt;$J$2,Tableau13[[#This Row],[Données]]-INT(Tableau13[[#This Row],[Données]])&gt;=$I$2),"HC","HP")</f>
        <v>HP</v>
      </c>
      <c r="F7299" t="str">
        <f>IF(AND(Tableau13[[#This Row],[Jours]]="W",Tableau13[[#This Row],[Colonne1]]="HC")=TRUE, "Talon","Conso normale")</f>
        <v>Conso normale</v>
      </c>
    </row>
    <row r="7300" spans="1:6">
      <c r="A7300" s="6">
        <v>45281.680555555555</v>
      </c>
      <c r="B7300" s="7">
        <v>8.5</v>
      </c>
      <c r="C7300" t="str">
        <f>IF(WEEKDAY(Tableau13[[#This Row],[Données]],11)&gt;5,"W","S")</f>
        <v>S</v>
      </c>
      <c r="D7300" t="str" cm="1">
        <f t="array" ref="D7300">_xlfn.IFS(
AND(Tableau13[[#This Row],[Jours]]="W",Tableau13[[#This Row],[Colonne1]]="HC"),"Talon",
Tableau13[[#This Row],[Colonne1]]="HP","Consommation normale",
E7300="HC","Talon")</f>
        <v>Consommation normale</v>
      </c>
      <c r="E7300" s="3" t="str">
        <f>IF(OR(Tableau13[[#This Row],[Données]]-INT(Tableau13[[#This Row],[Données]])&lt;$J$2,Tableau13[[#This Row],[Données]]-INT(Tableau13[[#This Row],[Données]])&gt;=$I$2),"HC","HP")</f>
        <v>HP</v>
      </c>
      <c r="F7300" t="str">
        <f>IF(AND(Tableau13[[#This Row],[Jours]]="W",Tableau13[[#This Row],[Colonne1]]="HC")=TRUE, "Talon","Conso normale")</f>
        <v>Conso normale</v>
      </c>
    </row>
    <row r="7301" spans="1:6">
      <c r="A7301" s="6">
        <v>45281.6875</v>
      </c>
      <c r="B7301" s="7">
        <v>8.0833333300000003</v>
      </c>
      <c r="C7301" t="str">
        <f>IF(WEEKDAY(Tableau13[[#This Row],[Données]],11)&gt;5,"W","S")</f>
        <v>S</v>
      </c>
      <c r="D7301" t="str" cm="1">
        <f t="array" ref="D7301">_xlfn.IFS(
AND(Tableau13[[#This Row],[Jours]]="W",Tableau13[[#This Row],[Colonne1]]="HC"),"Talon",
Tableau13[[#This Row],[Colonne1]]="HP","Consommation normale",
E7301="HC","Talon")</f>
        <v>Consommation normale</v>
      </c>
      <c r="E7301" s="3" t="str">
        <f>IF(OR(Tableau13[[#This Row],[Données]]-INT(Tableau13[[#This Row],[Données]])&lt;$J$2,Tableau13[[#This Row],[Données]]-INT(Tableau13[[#This Row],[Données]])&gt;=$I$2),"HC","HP")</f>
        <v>HP</v>
      </c>
      <c r="F7301" t="str">
        <f>IF(AND(Tableau13[[#This Row],[Jours]]="W",Tableau13[[#This Row],[Colonne1]]="HC")=TRUE, "Talon","Conso normale")</f>
        <v>Conso normale</v>
      </c>
    </row>
    <row r="7302" spans="1:6">
      <c r="A7302" s="6">
        <v>45281.694444444445</v>
      </c>
      <c r="B7302" s="7">
        <v>8.5</v>
      </c>
      <c r="C7302" t="str">
        <f>IF(WEEKDAY(Tableau13[[#This Row],[Données]],11)&gt;5,"W","S")</f>
        <v>S</v>
      </c>
      <c r="D7302" t="str" cm="1">
        <f t="array" ref="D7302">_xlfn.IFS(
AND(Tableau13[[#This Row],[Jours]]="W",Tableau13[[#This Row],[Colonne1]]="HC"),"Talon",
Tableau13[[#This Row],[Colonne1]]="HP","Consommation normale",
E7302="HC","Talon")</f>
        <v>Consommation normale</v>
      </c>
      <c r="E7302" s="3" t="str">
        <f>IF(OR(Tableau13[[#This Row],[Données]]-INT(Tableau13[[#This Row],[Données]])&lt;$J$2,Tableau13[[#This Row],[Données]]-INT(Tableau13[[#This Row],[Données]])&gt;=$I$2),"HC","HP")</f>
        <v>HP</v>
      </c>
      <c r="F7302" t="str">
        <f>IF(AND(Tableau13[[#This Row],[Jours]]="W",Tableau13[[#This Row],[Colonne1]]="HC")=TRUE, "Talon","Conso normale")</f>
        <v>Conso normale</v>
      </c>
    </row>
    <row r="7303" spans="1:6">
      <c r="A7303" s="6">
        <v>45281.701388888891</v>
      </c>
      <c r="B7303" s="7">
        <v>8.0833333300000003</v>
      </c>
      <c r="C7303" t="str">
        <f>IF(WEEKDAY(Tableau13[[#This Row],[Données]],11)&gt;5,"W","S")</f>
        <v>S</v>
      </c>
      <c r="D7303" t="str" cm="1">
        <f t="array" ref="D7303">_xlfn.IFS(
AND(Tableau13[[#This Row],[Jours]]="W",Tableau13[[#This Row],[Colonne1]]="HC"),"Talon",
Tableau13[[#This Row],[Colonne1]]="HP","Consommation normale",
E7303="HC","Talon")</f>
        <v>Consommation normale</v>
      </c>
      <c r="E7303" s="3" t="str">
        <f>IF(OR(Tableau13[[#This Row],[Données]]-INT(Tableau13[[#This Row],[Données]])&lt;$J$2,Tableau13[[#This Row],[Données]]-INT(Tableau13[[#This Row],[Données]])&gt;=$I$2),"HC","HP")</f>
        <v>HP</v>
      </c>
      <c r="F7303" t="str">
        <f>IF(AND(Tableau13[[#This Row],[Jours]]="W",Tableau13[[#This Row],[Colonne1]]="HC")=TRUE, "Talon","Conso normale")</f>
        <v>Conso normale</v>
      </c>
    </row>
    <row r="7304" spans="1:6">
      <c r="A7304" s="6">
        <v>45281.708333333336</v>
      </c>
      <c r="B7304" s="7">
        <v>8</v>
      </c>
      <c r="C7304" t="str">
        <f>IF(WEEKDAY(Tableau13[[#This Row],[Données]],11)&gt;5,"W","S")</f>
        <v>S</v>
      </c>
      <c r="D7304" t="str" cm="1">
        <f t="array" ref="D7304">_xlfn.IFS(
AND(Tableau13[[#This Row],[Jours]]="W",Tableau13[[#This Row],[Colonne1]]="HC"),"Talon",
Tableau13[[#This Row],[Colonne1]]="HP","Consommation normale",
E7304="HC","Talon")</f>
        <v>Consommation normale</v>
      </c>
      <c r="E7304" s="3" t="str">
        <f>IF(OR(Tableau13[[#This Row],[Données]]-INT(Tableau13[[#This Row],[Données]])&lt;$J$2,Tableau13[[#This Row],[Données]]-INT(Tableau13[[#This Row],[Données]])&gt;=$I$2),"HC","HP")</f>
        <v>HP</v>
      </c>
      <c r="F7304" t="str">
        <f>IF(AND(Tableau13[[#This Row],[Jours]]="W",Tableau13[[#This Row],[Colonne1]]="HC")=TRUE, "Talon","Conso normale")</f>
        <v>Conso normale</v>
      </c>
    </row>
    <row r="7305" spans="1:6">
      <c r="A7305" s="6">
        <v>45281.715277777781</v>
      </c>
      <c r="B7305" s="7">
        <v>8.25</v>
      </c>
      <c r="C7305" t="str">
        <f>IF(WEEKDAY(Tableau13[[#This Row],[Données]],11)&gt;5,"W","S")</f>
        <v>S</v>
      </c>
      <c r="D7305" t="str" cm="1">
        <f t="array" ref="D7305">_xlfn.IFS(
AND(Tableau13[[#This Row],[Jours]]="W",Tableau13[[#This Row],[Colonne1]]="HC"),"Talon",
Tableau13[[#This Row],[Colonne1]]="HP","Consommation normale",
E7305="HC","Talon")</f>
        <v>Consommation normale</v>
      </c>
      <c r="E7305" s="3" t="str">
        <f>IF(OR(Tableau13[[#This Row],[Données]]-INT(Tableau13[[#This Row],[Données]])&lt;$J$2,Tableau13[[#This Row],[Données]]-INT(Tableau13[[#This Row],[Données]])&gt;=$I$2),"HC","HP")</f>
        <v>HP</v>
      </c>
      <c r="F7305" t="str">
        <f>IF(AND(Tableau13[[#This Row],[Jours]]="W",Tableau13[[#This Row],[Colonne1]]="HC")=TRUE, "Talon","Conso normale")</f>
        <v>Conso normale</v>
      </c>
    </row>
    <row r="7306" spans="1:6">
      <c r="A7306" s="6">
        <v>45281.722222222219</v>
      </c>
      <c r="B7306" s="7">
        <v>8.3333333300000003</v>
      </c>
      <c r="C7306" t="str">
        <f>IF(WEEKDAY(Tableau13[[#This Row],[Données]],11)&gt;5,"W","S")</f>
        <v>S</v>
      </c>
      <c r="D7306" t="str" cm="1">
        <f t="array" ref="D7306">_xlfn.IFS(
AND(Tableau13[[#This Row],[Jours]]="W",Tableau13[[#This Row],[Colonne1]]="HC"),"Talon",
Tableau13[[#This Row],[Colonne1]]="HP","Consommation normale",
E7306="HC","Talon")</f>
        <v>Consommation normale</v>
      </c>
      <c r="E7306" s="3" t="str">
        <f>IF(OR(Tableau13[[#This Row],[Données]]-INT(Tableau13[[#This Row],[Données]])&lt;$J$2,Tableau13[[#This Row],[Données]]-INT(Tableau13[[#This Row],[Données]])&gt;=$I$2),"HC","HP")</f>
        <v>HP</v>
      </c>
      <c r="F7306" t="str">
        <f>IF(AND(Tableau13[[#This Row],[Jours]]="W",Tableau13[[#This Row],[Colonne1]]="HC")=TRUE, "Talon","Conso normale")</f>
        <v>Conso normale</v>
      </c>
    </row>
    <row r="7307" spans="1:6">
      <c r="A7307" s="6">
        <v>45281.729166666664</v>
      </c>
      <c r="B7307" s="7">
        <v>8</v>
      </c>
      <c r="C7307" t="str">
        <f>IF(WEEKDAY(Tableau13[[#This Row],[Données]],11)&gt;5,"W","S")</f>
        <v>S</v>
      </c>
      <c r="D7307" t="str" cm="1">
        <f t="array" ref="D7307">_xlfn.IFS(
AND(Tableau13[[#This Row],[Jours]]="W",Tableau13[[#This Row],[Colonne1]]="HC"),"Talon",
Tableau13[[#This Row],[Colonne1]]="HP","Consommation normale",
E7307="HC","Talon")</f>
        <v>Consommation normale</v>
      </c>
      <c r="E7307" s="3" t="str">
        <f>IF(OR(Tableau13[[#This Row],[Données]]-INT(Tableau13[[#This Row],[Données]])&lt;$J$2,Tableau13[[#This Row],[Données]]-INT(Tableau13[[#This Row],[Données]])&gt;=$I$2),"HC","HP")</f>
        <v>HP</v>
      </c>
      <c r="F7307" t="str">
        <f>IF(AND(Tableau13[[#This Row],[Jours]]="W",Tableau13[[#This Row],[Colonne1]]="HC")=TRUE, "Talon","Conso normale")</f>
        <v>Conso normale</v>
      </c>
    </row>
    <row r="7308" spans="1:6">
      <c r="A7308" s="6">
        <v>45281.736111111109</v>
      </c>
      <c r="B7308" s="7">
        <v>8</v>
      </c>
      <c r="C7308" t="str">
        <f>IF(WEEKDAY(Tableau13[[#This Row],[Données]],11)&gt;5,"W","S")</f>
        <v>S</v>
      </c>
      <c r="D7308" t="str" cm="1">
        <f t="array" ref="D7308">_xlfn.IFS(
AND(Tableau13[[#This Row],[Jours]]="W",Tableau13[[#This Row],[Colonne1]]="HC"),"Talon",
Tableau13[[#This Row],[Colonne1]]="HP","Consommation normale",
E7308="HC","Talon")</f>
        <v>Consommation normale</v>
      </c>
      <c r="E7308" s="3" t="str">
        <f>IF(OR(Tableau13[[#This Row],[Données]]-INT(Tableau13[[#This Row],[Données]])&lt;$J$2,Tableau13[[#This Row],[Données]]-INT(Tableau13[[#This Row],[Données]])&gt;=$I$2),"HC","HP")</f>
        <v>HP</v>
      </c>
      <c r="F7308" t="str">
        <f>IF(AND(Tableau13[[#This Row],[Jours]]="W",Tableau13[[#This Row],[Colonne1]]="HC")=TRUE, "Talon","Conso normale")</f>
        <v>Conso normale</v>
      </c>
    </row>
    <row r="7309" spans="1:6">
      <c r="A7309" s="6">
        <v>45281.743055555555</v>
      </c>
      <c r="B7309" s="7">
        <v>8.5833333300000003</v>
      </c>
      <c r="C7309" t="str">
        <f>IF(WEEKDAY(Tableau13[[#This Row],[Données]],11)&gt;5,"W","S")</f>
        <v>S</v>
      </c>
      <c r="D7309" t="str" cm="1">
        <f t="array" ref="D7309">_xlfn.IFS(
AND(Tableau13[[#This Row],[Jours]]="W",Tableau13[[#This Row],[Colonne1]]="HC"),"Talon",
Tableau13[[#This Row],[Colonne1]]="HP","Consommation normale",
E7309="HC","Talon")</f>
        <v>Consommation normale</v>
      </c>
      <c r="E7309" s="3" t="str">
        <f>IF(OR(Tableau13[[#This Row],[Données]]-INT(Tableau13[[#This Row],[Données]])&lt;$J$2,Tableau13[[#This Row],[Données]]-INT(Tableau13[[#This Row],[Données]])&gt;=$I$2),"HC","HP")</f>
        <v>HP</v>
      </c>
      <c r="F7309" t="str">
        <f>IF(AND(Tableau13[[#This Row],[Jours]]="W",Tableau13[[#This Row],[Colonne1]]="HC")=TRUE, "Talon","Conso normale")</f>
        <v>Conso normale</v>
      </c>
    </row>
    <row r="7310" spans="1:6">
      <c r="A7310" s="6">
        <v>45281.75</v>
      </c>
      <c r="B7310" s="7">
        <v>8.3333333300000003</v>
      </c>
      <c r="C7310" t="str">
        <f>IF(WEEKDAY(Tableau13[[#This Row],[Données]],11)&gt;5,"W","S")</f>
        <v>S</v>
      </c>
      <c r="D7310" t="str" cm="1">
        <f t="array" ref="D7310">_xlfn.IFS(
AND(Tableau13[[#This Row],[Jours]]="W",Tableau13[[#This Row],[Colonne1]]="HC"),"Talon",
Tableau13[[#This Row],[Colonne1]]="HP","Consommation normale",
E7310="HC","Talon")</f>
        <v>Consommation normale</v>
      </c>
      <c r="E7310" s="3" t="str">
        <f>IF(OR(Tableau13[[#This Row],[Données]]-INT(Tableau13[[#This Row],[Données]])&lt;$J$2,Tableau13[[#This Row],[Données]]-INT(Tableau13[[#This Row],[Données]])&gt;=$I$2),"HC","HP")</f>
        <v>HP</v>
      </c>
      <c r="F7310" t="str">
        <f>IF(AND(Tableau13[[#This Row],[Jours]]="W",Tableau13[[#This Row],[Colonne1]]="HC")=TRUE, "Talon","Conso normale")</f>
        <v>Conso normale</v>
      </c>
    </row>
    <row r="7311" spans="1:6">
      <c r="A7311" s="6">
        <v>45281.756944444445</v>
      </c>
      <c r="B7311" s="7">
        <v>8.5</v>
      </c>
      <c r="C7311" t="str">
        <f>IF(WEEKDAY(Tableau13[[#This Row],[Données]],11)&gt;5,"W","S")</f>
        <v>S</v>
      </c>
      <c r="D7311" t="str" cm="1">
        <f t="array" ref="D7311">_xlfn.IFS(
AND(Tableau13[[#This Row],[Jours]]="W",Tableau13[[#This Row],[Colonne1]]="HC"),"Talon",
Tableau13[[#This Row],[Colonne1]]="HP","Consommation normale",
E7311="HC","Talon")</f>
        <v>Consommation normale</v>
      </c>
      <c r="E7311" s="3" t="str">
        <f>IF(OR(Tableau13[[#This Row],[Données]]-INT(Tableau13[[#This Row],[Données]])&lt;$J$2,Tableau13[[#This Row],[Données]]-INT(Tableau13[[#This Row],[Données]])&gt;=$I$2),"HC","HP")</f>
        <v>HP</v>
      </c>
      <c r="F7311" t="str">
        <f>IF(AND(Tableau13[[#This Row],[Jours]]="W",Tableau13[[#This Row],[Colonne1]]="HC")=TRUE, "Talon","Conso normale")</f>
        <v>Conso normale</v>
      </c>
    </row>
    <row r="7312" spans="1:6">
      <c r="A7312" s="6">
        <v>45281.763888888891</v>
      </c>
      <c r="B7312" s="7">
        <v>8.25</v>
      </c>
      <c r="C7312" t="str">
        <f>IF(WEEKDAY(Tableau13[[#This Row],[Données]],11)&gt;5,"W","S")</f>
        <v>S</v>
      </c>
      <c r="D7312" t="str" cm="1">
        <f t="array" ref="D7312">_xlfn.IFS(
AND(Tableau13[[#This Row],[Jours]]="W",Tableau13[[#This Row],[Colonne1]]="HC"),"Talon",
Tableau13[[#This Row],[Colonne1]]="HP","Consommation normale",
E7312="HC","Talon")</f>
        <v>Consommation normale</v>
      </c>
      <c r="E7312" s="3" t="str">
        <f>IF(OR(Tableau13[[#This Row],[Données]]-INT(Tableau13[[#This Row],[Données]])&lt;$J$2,Tableau13[[#This Row],[Données]]-INT(Tableau13[[#This Row],[Données]])&gt;=$I$2),"HC","HP")</f>
        <v>HP</v>
      </c>
      <c r="F7312" t="str">
        <f>IF(AND(Tableau13[[#This Row],[Jours]]="W",Tableau13[[#This Row],[Colonne1]]="HC")=TRUE, "Talon","Conso normale")</f>
        <v>Conso normale</v>
      </c>
    </row>
    <row r="7313" spans="1:6">
      <c r="A7313" s="6">
        <v>45281.770833333336</v>
      </c>
      <c r="B7313" s="7">
        <v>8.0833333300000003</v>
      </c>
      <c r="C7313" t="str">
        <f>IF(WEEKDAY(Tableau13[[#This Row],[Données]],11)&gt;5,"W","S")</f>
        <v>S</v>
      </c>
      <c r="D7313" t="str" cm="1">
        <f t="array" ref="D7313">_xlfn.IFS(
AND(Tableau13[[#This Row],[Jours]]="W",Tableau13[[#This Row],[Colonne1]]="HC"),"Talon",
Tableau13[[#This Row],[Colonne1]]="HP","Consommation normale",
E7313="HC","Talon")</f>
        <v>Consommation normale</v>
      </c>
      <c r="E7313" s="3" t="str">
        <f>IF(OR(Tableau13[[#This Row],[Données]]-INT(Tableau13[[#This Row],[Données]])&lt;$J$2,Tableau13[[#This Row],[Données]]-INT(Tableau13[[#This Row],[Données]])&gt;=$I$2),"HC","HP")</f>
        <v>HP</v>
      </c>
      <c r="F7313" t="str">
        <f>IF(AND(Tableau13[[#This Row],[Jours]]="W",Tableau13[[#This Row],[Colonne1]]="HC")=TRUE, "Talon","Conso normale")</f>
        <v>Conso normale</v>
      </c>
    </row>
    <row r="7314" spans="1:6">
      <c r="A7314" s="6">
        <v>45281.777777777781</v>
      </c>
      <c r="B7314" s="7">
        <v>8.0833333300000003</v>
      </c>
      <c r="C7314" t="str">
        <f>IF(WEEKDAY(Tableau13[[#This Row],[Données]],11)&gt;5,"W","S")</f>
        <v>S</v>
      </c>
      <c r="D7314" t="str" cm="1">
        <f t="array" ref="D7314">_xlfn.IFS(
AND(Tableau13[[#This Row],[Jours]]="W",Tableau13[[#This Row],[Colonne1]]="HC"),"Talon",
Tableau13[[#This Row],[Colonne1]]="HP","Consommation normale",
E7314="HC","Talon")</f>
        <v>Consommation normale</v>
      </c>
      <c r="E7314" s="3" t="str">
        <f>IF(OR(Tableau13[[#This Row],[Données]]-INT(Tableau13[[#This Row],[Données]])&lt;$J$2,Tableau13[[#This Row],[Données]]-INT(Tableau13[[#This Row],[Données]])&gt;=$I$2),"HC","HP")</f>
        <v>HP</v>
      </c>
      <c r="F7314" t="str">
        <f>IF(AND(Tableau13[[#This Row],[Jours]]="W",Tableau13[[#This Row],[Colonne1]]="HC")=TRUE, "Talon","Conso normale")</f>
        <v>Conso normale</v>
      </c>
    </row>
    <row r="7315" spans="1:6">
      <c r="A7315" s="6">
        <v>45281.784722222219</v>
      </c>
      <c r="B7315" s="7">
        <v>8.0833333300000003</v>
      </c>
      <c r="C7315" t="str">
        <f>IF(WEEKDAY(Tableau13[[#This Row],[Données]],11)&gt;5,"W","S")</f>
        <v>S</v>
      </c>
      <c r="D7315" t="str" cm="1">
        <f t="array" ref="D7315">_xlfn.IFS(
AND(Tableau13[[#This Row],[Jours]]="W",Tableau13[[#This Row],[Colonne1]]="HC"),"Talon",
Tableau13[[#This Row],[Colonne1]]="HP","Consommation normale",
E7315="HC","Talon")</f>
        <v>Consommation normale</v>
      </c>
      <c r="E7315" s="3" t="str">
        <f>IF(OR(Tableau13[[#This Row],[Données]]-INT(Tableau13[[#This Row],[Données]])&lt;$J$2,Tableau13[[#This Row],[Données]]-INT(Tableau13[[#This Row],[Données]])&gt;=$I$2),"HC","HP")</f>
        <v>HP</v>
      </c>
      <c r="F7315" t="str">
        <f>IF(AND(Tableau13[[#This Row],[Jours]]="W",Tableau13[[#This Row],[Colonne1]]="HC")=TRUE, "Talon","Conso normale")</f>
        <v>Conso normale</v>
      </c>
    </row>
    <row r="7316" spans="1:6">
      <c r="A7316" s="6">
        <v>45281.791666666664</v>
      </c>
      <c r="B7316" s="7">
        <v>8.0833333300000003</v>
      </c>
      <c r="C7316" t="str">
        <f>IF(WEEKDAY(Tableau13[[#This Row],[Données]],11)&gt;5,"W","S")</f>
        <v>S</v>
      </c>
      <c r="D7316" t="str" cm="1">
        <f t="array" ref="D7316">_xlfn.IFS(
AND(Tableau13[[#This Row],[Jours]]="W",Tableau13[[#This Row],[Colonne1]]="HC"),"Talon",
Tableau13[[#This Row],[Colonne1]]="HP","Consommation normale",
E7316="HC","Talon")</f>
        <v>Consommation normale</v>
      </c>
      <c r="E7316" s="3" t="str">
        <f>IF(OR(Tableau13[[#This Row],[Données]]-INT(Tableau13[[#This Row],[Données]])&lt;$J$2,Tableau13[[#This Row],[Données]]-INT(Tableau13[[#This Row],[Données]])&gt;=$I$2),"HC","HP")</f>
        <v>HP</v>
      </c>
      <c r="F7316" t="str">
        <f>IF(AND(Tableau13[[#This Row],[Jours]]="W",Tableau13[[#This Row],[Colonne1]]="HC")=TRUE, "Talon","Conso normale")</f>
        <v>Conso normale</v>
      </c>
    </row>
    <row r="7317" spans="1:6">
      <c r="A7317" s="6">
        <v>45281.798611111109</v>
      </c>
      <c r="B7317" s="7">
        <v>7.9166666699999997</v>
      </c>
      <c r="C7317" t="str">
        <f>IF(WEEKDAY(Tableau13[[#This Row],[Données]],11)&gt;5,"W","S")</f>
        <v>S</v>
      </c>
      <c r="D7317" t="str" cm="1">
        <f t="array" ref="D7317">_xlfn.IFS(
AND(Tableau13[[#This Row],[Jours]]="W",Tableau13[[#This Row],[Colonne1]]="HC"),"Talon",
Tableau13[[#This Row],[Colonne1]]="HP","Consommation normale",
E7317="HC","Talon")</f>
        <v>Consommation normale</v>
      </c>
      <c r="E7317" s="3" t="str">
        <f>IF(OR(Tableau13[[#This Row],[Données]]-INT(Tableau13[[#This Row],[Données]])&lt;$J$2,Tableau13[[#This Row],[Données]]-INT(Tableau13[[#This Row],[Données]])&gt;=$I$2),"HC","HP")</f>
        <v>HP</v>
      </c>
      <c r="F7317" t="str">
        <f>IF(AND(Tableau13[[#This Row],[Jours]]="W",Tableau13[[#This Row],[Colonne1]]="HC")=TRUE, "Talon","Conso normale")</f>
        <v>Conso normale</v>
      </c>
    </row>
    <row r="7318" spans="1:6">
      <c r="A7318" s="6">
        <v>45281.805555555555</v>
      </c>
      <c r="B7318" s="7">
        <v>8.0833333300000003</v>
      </c>
      <c r="C7318" t="str">
        <f>IF(WEEKDAY(Tableau13[[#This Row],[Données]],11)&gt;5,"W","S")</f>
        <v>S</v>
      </c>
      <c r="D7318" t="str" cm="1">
        <f t="array" ref="D7318">_xlfn.IFS(
AND(Tableau13[[#This Row],[Jours]]="W",Tableau13[[#This Row],[Colonne1]]="HC"),"Talon",
Tableau13[[#This Row],[Colonne1]]="HP","Consommation normale",
E7318="HC","Talon")</f>
        <v>Consommation normale</v>
      </c>
      <c r="E7318" s="3" t="str">
        <f>IF(OR(Tableau13[[#This Row],[Données]]-INT(Tableau13[[#This Row],[Données]])&lt;$J$2,Tableau13[[#This Row],[Données]]-INT(Tableau13[[#This Row],[Données]])&gt;=$I$2),"HC","HP")</f>
        <v>HP</v>
      </c>
      <c r="F7318" t="str">
        <f>IF(AND(Tableau13[[#This Row],[Jours]]="W",Tableau13[[#This Row],[Colonne1]]="HC")=TRUE, "Talon","Conso normale")</f>
        <v>Conso normale</v>
      </c>
    </row>
    <row r="7319" spans="1:6">
      <c r="A7319" s="6">
        <v>45281.8125</v>
      </c>
      <c r="B7319" s="7">
        <v>7.75</v>
      </c>
      <c r="C7319" t="str">
        <f>IF(WEEKDAY(Tableau13[[#This Row],[Données]],11)&gt;5,"W","S")</f>
        <v>S</v>
      </c>
      <c r="D7319" t="str" cm="1">
        <f t="array" ref="D7319">_xlfn.IFS(
AND(Tableau13[[#This Row],[Jours]]="W",Tableau13[[#This Row],[Colonne1]]="HC"),"Talon",
Tableau13[[#This Row],[Colonne1]]="HP","Consommation normale",
E7319="HC","Talon")</f>
        <v>Consommation normale</v>
      </c>
      <c r="E7319" s="3" t="str">
        <f>IF(OR(Tableau13[[#This Row],[Données]]-INT(Tableau13[[#This Row],[Données]])&lt;$J$2,Tableau13[[#This Row],[Données]]-INT(Tableau13[[#This Row],[Données]])&gt;=$I$2),"HC","HP")</f>
        <v>HP</v>
      </c>
      <c r="F7319" t="str">
        <f>IF(AND(Tableau13[[#This Row],[Jours]]="W",Tableau13[[#This Row],[Colonne1]]="HC")=TRUE, "Talon","Conso normale")</f>
        <v>Conso normale</v>
      </c>
    </row>
    <row r="7320" spans="1:6">
      <c r="A7320" s="6">
        <v>45281.819444444445</v>
      </c>
      <c r="B7320" s="7">
        <v>7.5833333300000003</v>
      </c>
      <c r="C7320" t="str">
        <f>IF(WEEKDAY(Tableau13[[#This Row],[Données]],11)&gt;5,"W","S")</f>
        <v>S</v>
      </c>
      <c r="D7320" t="str" cm="1">
        <f t="array" ref="D7320">_xlfn.IFS(
AND(Tableau13[[#This Row],[Jours]]="W",Tableau13[[#This Row],[Colonne1]]="HC"),"Talon",
Tableau13[[#This Row],[Colonne1]]="HP","Consommation normale",
E7320="HC","Talon")</f>
        <v>Consommation normale</v>
      </c>
      <c r="E7320" s="3" t="str">
        <f>IF(OR(Tableau13[[#This Row],[Données]]-INT(Tableau13[[#This Row],[Données]])&lt;$J$2,Tableau13[[#This Row],[Données]]-INT(Tableau13[[#This Row],[Données]])&gt;=$I$2),"HC","HP")</f>
        <v>HP</v>
      </c>
      <c r="F7320" t="str">
        <f>IF(AND(Tableau13[[#This Row],[Jours]]="W",Tableau13[[#This Row],[Colonne1]]="HC")=TRUE, "Talon","Conso normale")</f>
        <v>Conso normale</v>
      </c>
    </row>
    <row r="7321" spans="1:6">
      <c r="A7321" s="6">
        <v>45281.826388888891</v>
      </c>
      <c r="B7321" s="7">
        <v>7.3333333300000003</v>
      </c>
      <c r="C7321" t="str">
        <f>IF(WEEKDAY(Tableau13[[#This Row],[Données]],11)&gt;5,"W","S")</f>
        <v>S</v>
      </c>
      <c r="D7321" t="str" cm="1">
        <f t="array" ref="D7321">_xlfn.IFS(
AND(Tableau13[[#This Row],[Jours]]="W",Tableau13[[#This Row],[Colonne1]]="HC"),"Talon",
Tableau13[[#This Row],[Colonne1]]="HP","Consommation normale",
E7321="HC","Talon")</f>
        <v>Consommation normale</v>
      </c>
      <c r="E7321" s="3" t="str">
        <f>IF(OR(Tableau13[[#This Row],[Données]]-INT(Tableau13[[#This Row],[Données]])&lt;$J$2,Tableau13[[#This Row],[Données]]-INT(Tableau13[[#This Row],[Données]])&gt;=$I$2),"HC","HP")</f>
        <v>HP</v>
      </c>
      <c r="F7321" t="str">
        <f>IF(AND(Tableau13[[#This Row],[Jours]]="W",Tableau13[[#This Row],[Colonne1]]="HC")=TRUE, "Talon","Conso normale")</f>
        <v>Conso normale</v>
      </c>
    </row>
    <row r="7322" spans="1:6">
      <c r="A7322" s="6">
        <v>45281.833333333336</v>
      </c>
      <c r="B7322" s="7">
        <v>7.5833333300000003</v>
      </c>
      <c r="C7322" t="str">
        <f>IF(WEEKDAY(Tableau13[[#This Row],[Données]],11)&gt;5,"W","S")</f>
        <v>S</v>
      </c>
      <c r="D7322" t="str" cm="1">
        <f t="array" ref="D7322">_xlfn.IFS(
AND(Tableau13[[#This Row],[Jours]]="W",Tableau13[[#This Row],[Colonne1]]="HC"),"Talon",
Tableau13[[#This Row],[Colonne1]]="HP","Consommation normale",
E7322="HC","Talon")</f>
        <v>Consommation normale</v>
      </c>
      <c r="E7322" s="3" t="str">
        <f>IF(OR(Tableau13[[#This Row],[Données]]-INT(Tableau13[[#This Row],[Données]])&lt;$J$2,Tableau13[[#This Row],[Données]]-INT(Tableau13[[#This Row],[Données]])&gt;=$I$2),"HC","HP")</f>
        <v>HP</v>
      </c>
      <c r="F7322" t="str">
        <f>IF(AND(Tableau13[[#This Row],[Jours]]="W",Tableau13[[#This Row],[Colonne1]]="HC")=TRUE, "Talon","Conso normale")</f>
        <v>Conso normale</v>
      </c>
    </row>
    <row r="7323" spans="1:6">
      <c r="A7323" s="6">
        <v>45281.840277777781</v>
      </c>
      <c r="B7323" s="7">
        <v>7.25</v>
      </c>
      <c r="C7323" t="str">
        <f>IF(WEEKDAY(Tableau13[[#This Row],[Données]],11)&gt;5,"W","S")</f>
        <v>S</v>
      </c>
      <c r="D7323" t="str" cm="1">
        <f t="array" ref="D7323">_xlfn.IFS(
AND(Tableau13[[#This Row],[Jours]]="W",Tableau13[[#This Row],[Colonne1]]="HC"),"Talon",
Tableau13[[#This Row],[Colonne1]]="HP","Consommation normale",
E7323="HC","Talon")</f>
        <v>Consommation normale</v>
      </c>
      <c r="E7323" s="3" t="str">
        <f>IF(OR(Tableau13[[#This Row],[Données]]-INT(Tableau13[[#This Row],[Données]])&lt;$J$2,Tableau13[[#This Row],[Données]]-INT(Tableau13[[#This Row],[Données]])&gt;=$I$2),"HC","HP")</f>
        <v>HP</v>
      </c>
      <c r="F7323" t="str">
        <f>IF(AND(Tableau13[[#This Row],[Jours]]="W",Tableau13[[#This Row],[Colonne1]]="HC")=TRUE, "Talon","Conso normale")</f>
        <v>Conso normale</v>
      </c>
    </row>
    <row r="7324" spans="1:6">
      <c r="A7324" s="6">
        <v>45281.847222222219</v>
      </c>
      <c r="B7324" s="7">
        <v>6.8333333300000003</v>
      </c>
      <c r="C7324" t="str">
        <f>IF(WEEKDAY(Tableau13[[#This Row],[Données]],11)&gt;5,"W","S")</f>
        <v>S</v>
      </c>
      <c r="D7324" t="str" cm="1">
        <f t="array" ref="D7324">_xlfn.IFS(
AND(Tableau13[[#This Row],[Jours]]="W",Tableau13[[#This Row],[Colonne1]]="HC"),"Talon",
Tableau13[[#This Row],[Colonne1]]="HP","Consommation normale",
E7324="HC","Talon")</f>
        <v>Consommation normale</v>
      </c>
      <c r="E7324" s="3" t="str">
        <f>IF(OR(Tableau13[[#This Row],[Données]]-INT(Tableau13[[#This Row],[Données]])&lt;$J$2,Tableau13[[#This Row],[Données]]-INT(Tableau13[[#This Row],[Données]])&gt;=$I$2),"HC","HP")</f>
        <v>HP</v>
      </c>
      <c r="F7324" t="str">
        <f>IF(AND(Tableau13[[#This Row],[Jours]]="W",Tableau13[[#This Row],[Colonne1]]="HC")=TRUE, "Talon","Conso normale")</f>
        <v>Conso normale</v>
      </c>
    </row>
    <row r="7325" spans="1:6">
      <c r="A7325" s="6">
        <v>45281.854166666664</v>
      </c>
      <c r="B7325" s="7">
        <v>7.5</v>
      </c>
      <c r="C7325" t="str">
        <f>IF(WEEKDAY(Tableau13[[#This Row],[Données]],11)&gt;5,"W","S")</f>
        <v>S</v>
      </c>
      <c r="D7325" t="str" cm="1">
        <f t="array" ref="D7325">_xlfn.IFS(
AND(Tableau13[[#This Row],[Jours]]="W",Tableau13[[#This Row],[Colonne1]]="HC"),"Talon",
Tableau13[[#This Row],[Colonne1]]="HP","Consommation normale",
E7325="HC","Talon")</f>
        <v>Consommation normale</v>
      </c>
      <c r="E7325" s="3" t="str">
        <f>IF(OR(Tableau13[[#This Row],[Données]]-INT(Tableau13[[#This Row],[Données]])&lt;$J$2,Tableau13[[#This Row],[Données]]-INT(Tableau13[[#This Row],[Données]])&gt;=$I$2),"HC","HP")</f>
        <v>HP</v>
      </c>
      <c r="F7325" t="str">
        <f>IF(AND(Tableau13[[#This Row],[Jours]]="W",Tableau13[[#This Row],[Colonne1]]="HC")=TRUE, "Talon","Conso normale")</f>
        <v>Conso normale</v>
      </c>
    </row>
    <row r="7326" spans="1:6">
      <c r="A7326" s="6">
        <v>45281.861111111109</v>
      </c>
      <c r="B7326" s="7">
        <v>7.1666666699999997</v>
      </c>
      <c r="C7326" t="str">
        <f>IF(WEEKDAY(Tableau13[[#This Row],[Données]],11)&gt;5,"W","S")</f>
        <v>S</v>
      </c>
      <c r="D7326" t="str" cm="1">
        <f t="array" ref="D7326">_xlfn.IFS(
AND(Tableau13[[#This Row],[Jours]]="W",Tableau13[[#This Row],[Colonne1]]="HC"),"Talon",
Tableau13[[#This Row],[Colonne1]]="HP","Consommation normale",
E7326="HC","Talon")</f>
        <v>Consommation normale</v>
      </c>
      <c r="E7326" s="3" t="str">
        <f>IF(OR(Tableau13[[#This Row],[Données]]-INT(Tableau13[[#This Row],[Données]])&lt;$J$2,Tableau13[[#This Row],[Données]]-INT(Tableau13[[#This Row],[Données]])&gt;=$I$2),"HC","HP")</f>
        <v>HP</v>
      </c>
      <c r="F7326" t="str">
        <f>IF(AND(Tableau13[[#This Row],[Jours]]="W",Tableau13[[#This Row],[Colonne1]]="HC")=TRUE, "Talon","Conso normale")</f>
        <v>Conso normale</v>
      </c>
    </row>
    <row r="7327" spans="1:6">
      <c r="A7327" s="6">
        <v>45281.868055555555</v>
      </c>
      <c r="B7327" s="7">
        <v>7.0833333300000003</v>
      </c>
      <c r="C7327" t="str">
        <f>IF(WEEKDAY(Tableau13[[#This Row],[Données]],11)&gt;5,"W","S")</f>
        <v>S</v>
      </c>
      <c r="D7327" t="str" cm="1">
        <f t="array" ref="D7327">_xlfn.IFS(
AND(Tableau13[[#This Row],[Jours]]="W",Tableau13[[#This Row],[Colonne1]]="HC"),"Talon",
Tableau13[[#This Row],[Colonne1]]="HP","Consommation normale",
E7327="HC","Talon")</f>
        <v>Consommation normale</v>
      </c>
      <c r="E7327" s="3" t="str">
        <f>IF(OR(Tableau13[[#This Row],[Données]]-INT(Tableau13[[#This Row],[Données]])&lt;$J$2,Tableau13[[#This Row],[Données]]-INT(Tableau13[[#This Row],[Données]])&gt;=$I$2),"HC","HP")</f>
        <v>HP</v>
      </c>
      <c r="F7327" t="str">
        <f>IF(AND(Tableau13[[#This Row],[Jours]]="W",Tableau13[[#This Row],[Colonne1]]="HC")=TRUE, "Talon","Conso normale")</f>
        <v>Conso normale</v>
      </c>
    </row>
    <row r="7328" spans="1:6">
      <c r="A7328" s="6">
        <v>45281.875</v>
      </c>
      <c r="B7328" s="7">
        <v>6.3333333300000003</v>
      </c>
      <c r="C7328" t="str">
        <f>IF(WEEKDAY(Tableau13[[#This Row],[Données]],11)&gt;5,"W","S")</f>
        <v>S</v>
      </c>
      <c r="D7328" t="str" cm="1">
        <f t="array" ref="D7328">_xlfn.IFS(
AND(Tableau13[[#This Row],[Jours]]="W",Tableau13[[#This Row],[Colonne1]]="HC"),"Talon",
Tableau13[[#This Row],[Colonne1]]="HP","Consommation normale",
E7328="HC","Talon")</f>
        <v>Consommation normale</v>
      </c>
      <c r="E7328" s="3" t="str">
        <f>IF(OR(Tableau13[[#This Row],[Données]]-INT(Tableau13[[#This Row],[Données]])&lt;$J$2,Tableau13[[#This Row],[Données]]-INT(Tableau13[[#This Row],[Données]])&gt;=$I$2),"HC","HP")</f>
        <v>HP</v>
      </c>
      <c r="F7328" t="str">
        <f>IF(AND(Tableau13[[#This Row],[Jours]]="W",Tableau13[[#This Row],[Colonne1]]="HC")=TRUE, "Talon","Conso normale")</f>
        <v>Conso normale</v>
      </c>
    </row>
    <row r="7329" spans="1:6">
      <c r="A7329" s="6">
        <v>45281.881944444445</v>
      </c>
      <c r="B7329" s="7">
        <v>6.25</v>
      </c>
      <c r="C7329" t="str">
        <f>IF(WEEKDAY(Tableau13[[#This Row],[Données]],11)&gt;5,"W","S")</f>
        <v>S</v>
      </c>
      <c r="D7329" t="str" cm="1">
        <f t="array" ref="D7329">_xlfn.IFS(
AND(Tableau13[[#This Row],[Jours]]="W",Tableau13[[#This Row],[Colonne1]]="HC"),"Talon",
Tableau13[[#This Row],[Colonne1]]="HP","Consommation normale",
E7329="HC","Talon")</f>
        <v>Consommation normale</v>
      </c>
      <c r="E7329" s="3" t="str">
        <f>IF(OR(Tableau13[[#This Row],[Données]]-INT(Tableau13[[#This Row],[Données]])&lt;$J$2,Tableau13[[#This Row],[Données]]-INT(Tableau13[[#This Row],[Données]])&gt;=$I$2),"HC","HP")</f>
        <v>HP</v>
      </c>
      <c r="F7329" t="str">
        <f>IF(AND(Tableau13[[#This Row],[Jours]]="W",Tableau13[[#This Row],[Colonne1]]="HC")=TRUE, "Talon","Conso normale")</f>
        <v>Conso normale</v>
      </c>
    </row>
    <row r="7330" spans="1:6">
      <c r="A7330" s="6">
        <v>45281.888888888891</v>
      </c>
      <c r="B7330" s="7">
        <v>6.25</v>
      </c>
      <c r="C7330" t="str">
        <f>IF(WEEKDAY(Tableau13[[#This Row],[Données]],11)&gt;5,"W","S")</f>
        <v>S</v>
      </c>
      <c r="D7330" t="str" cm="1">
        <f t="array" ref="D7330">_xlfn.IFS(
AND(Tableau13[[#This Row],[Jours]]="W",Tableau13[[#This Row],[Colonne1]]="HC"),"Talon",
Tableau13[[#This Row],[Colonne1]]="HP","Consommation normale",
E7330="HC","Talon")</f>
        <v>Consommation normale</v>
      </c>
      <c r="E7330" s="3" t="str">
        <f>IF(OR(Tableau13[[#This Row],[Données]]-INT(Tableau13[[#This Row],[Données]])&lt;$J$2,Tableau13[[#This Row],[Données]]-INT(Tableau13[[#This Row],[Données]])&gt;=$I$2),"HC","HP")</f>
        <v>HP</v>
      </c>
      <c r="F7330" t="str">
        <f>IF(AND(Tableau13[[#This Row],[Jours]]="W",Tableau13[[#This Row],[Colonne1]]="HC")=TRUE, "Talon","Conso normale")</f>
        <v>Conso normale</v>
      </c>
    </row>
    <row r="7331" spans="1:6">
      <c r="A7331" s="6">
        <v>45281.895833333336</v>
      </c>
      <c r="B7331" s="7">
        <v>6.0833333300000003</v>
      </c>
      <c r="C7331" t="str">
        <f>IF(WEEKDAY(Tableau13[[#This Row],[Données]],11)&gt;5,"W","S")</f>
        <v>S</v>
      </c>
      <c r="D7331" t="str" cm="1">
        <f t="array" ref="D7331">_xlfn.IFS(
AND(Tableau13[[#This Row],[Jours]]="W",Tableau13[[#This Row],[Colonne1]]="HC"),"Talon",
Tableau13[[#This Row],[Colonne1]]="HP","Consommation normale",
E7331="HC","Talon")</f>
        <v>Consommation normale</v>
      </c>
      <c r="E7331" s="3" t="str">
        <f>IF(OR(Tableau13[[#This Row],[Données]]-INT(Tableau13[[#This Row],[Données]])&lt;$J$2,Tableau13[[#This Row],[Données]]-INT(Tableau13[[#This Row],[Données]])&gt;=$I$2),"HC","HP")</f>
        <v>HP</v>
      </c>
      <c r="F7331" t="str">
        <f>IF(AND(Tableau13[[#This Row],[Jours]]="W",Tableau13[[#This Row],[Colonne1]]="HC")=TRUE, "Talon","Conso normale")</f>
        <v>Conso normale</v>
      </c>
    </row>
    <row r="7332" spans="1:6">
      <c r="A7332" s="6">
        <v>45281.902777777781</v>
      </c>
      <c r="B7332" s="7">
        <v>6</v>
      </c>
      <c r="C7332" t="str">
        <f>IF(WEEKDAY(Tableau13[[#This Row],[Données]],11)&gt;5,"W","S")</f>
        <v>S</v>
      </c>
      <c r="D7332" t="str" cm="1">
        <f t="array" ref="D7332">_xlfn.IFS(
AND(Tableau13[[#This Row],[Jours]]="W",Tableau13[[#This Row],[Colonne1]]="HC"),"Talon",
Tableau13[[#This Row],[Colonne1]]="HP","Consommation normale",
E7332="HC","Talon")</f>
        <v>Consommation normale</v>
      </c>
      <c r="E7332" s="3" t="str">
        <f>IF(OR(Tableau13[[#This Row],[Données]]-INT(Tableau13[[#This Row],[Données]])&lt;$J$2,Tableau13[[#This Row],[Données]]-INT(Tableau13[[#This Row],[Données]])&gt;=$I$2),"HC","HP")</f>
        <v>HP</v>
      </c>
      <c r="F7332" t="str">
        <f>IF(AND(Tableau13[[#This Row],[Jours]]="W",Tableau13[[#This Row],[Colonne1]]="HC")=TRUE, "Talon","Conso normale")</f>
        <v>Conso normale</v>
      </c>
    </row>
    <row r="7333" spans="1:6">
      <c r="A7333" s="6">
        <v>45281.909722222219</v>
      </c>
      <c r="B7333" s="7">
        <v>6</v>
      </c>
      <c r="C7333" t="str">
        <f>IF(WEEKDAY(Tableau13[[#This Row],[Données]],11)&gt;5,"W","S")</f>
        <v>S</v>
      </c>
      <c r="D7333" t="str" cm="1">
        <f t="array" ref="D7333">_xlfn.IFS(
AND(Tableau13[[#This Row],[Jours]]="W",Tableau13[[#This Row],[Colonne1]]="HC"),"Talon",
Tableau13[[#This Row],[Colonne1]]="HP","Consommation normale",
E7333="HC","Talon")</f>
        <v>Consommation normale</v>
      </c>
      <c r="E7333" s="3" t="str">
        <f>IF(OR(Tableau13[[#This Row],[Données]]-INT(Tableau13[[#This Row],[Données]])&lt;$J$2,Tableau13[[#This Row],[Données]]-INT(Tableau13[[#This Row],[Données]])&gt;=$I$2),"HC","HP")</f>
        <v>HP</v>
      </c>
      <c r="F7333" t="str">
        <f>IF(AND(Tableau13[[#This Row],[Jours]]="W",Tableau13[[#This Row],[Colonne1]]="HC")=TRUE, "Talon","Conso normale")</f>
        <v>Conso normale</v>
      </c>
    </row>
    <row r="7334" spans="1:6">
      <c r="A7334" s="6">
        <v>45281.916666666664</v>
      </c>
      <c r="B7334" s="7">
        <v>6.1666666699999997</v>
      </c>
      <c r="C7334" t="str">
        <f>IF(WEEKDAY(Tableau13[[#This Row],[Données]],11)&gt;5,"W","S")</f>
        <v>S</v>
      </c>
      <c r="D7334" t="str" cm="1">
        <f t="array" ref="D7334">_xlfn.IFS(
AND(Tableau13[[#This Row],[Jours]]="W",Tableau13[[#This Row],[Colonne1]]="HC"),"Talon",
Tableau13[[#This Row],[Colonne1]]="HP","Consommation normale",
E7334="HC","Talon")</f>
        <v>Consommation normale</v>
      </c>
      <c r="E7334" s="3" t="str">
        <f>IF(OR(Tableau13[[#This Row],[Données]]-INT(Tableau13[[#This Row],[Données]])&lt;$J$2,Tableau13[[#This Row],[Données]]-INT(Tableau13[[#This Row],[Données]])&gt;=$I$2),"HC","HP")</f>
        <v>HP</v>
      </c>
      <c r="F7334" t="str">
        <f>IF(AND(Tableau13[[#This Row],[Jours]]="W",Tableau13[[#This Row],[Colonne1]]="HC")=TRUE, "Talon","Conso normale")</f>
        <v>Conso normale</v>
      </c>
    </row>
    <row r="7335" spans="1:6">
      <c r="A7335" s="6">
        <v>45281.923611111109</v>
      </c>
      <c r="B7335" s="7">
        <v>6.0833333300000003</v>
      </c>
      <c r="C7335" t="str">
        <f>IF(WEEKDAY(Tableau13[[#This Row],[Données]],11)&gt;5,"W","S")</f>
        <v>S</v>
      </c>
      <c r="D7335" t="str" cm="1">
        <f t="array" ref="D7335">_xlfn.IFS(
AND(Tableau13[[#This Row],[Jours]]="W",Tableau13[[#This Row],[Colonne1]]="HC"),"Talon",
Tableau13[[#This Row],[Colonne1]]="HP","Consommation normale",
E7335="HC","Talon")</f>
        <v>Talon</v>
      </c>
      <c r="E7335" s="3" t="str">
        <f>IF(OR(Tableau13[[#This Row],[Données]]-INT(Tableau13[[#This Row],[Données]])&lt;$J$2,Tableau13[[#This Row],[Données]]-INT(Tableau13[[#This Row],[Données]])&gt;=$I$2),"HC","HP")</f>
        <v>HC</v>
      </c>
      <c r="F7335" t="str">
        <f>IF(AND(Tableau13[[#This Row],[Jours]]="W",Tableau13[[#This Row],[Colonne1]]="HC")=TRUE, "Talon","Conso normale")</f>
        <v>Conso normale</v>
      </c>
    </row>
    <row r="7336" spans="1:6">
      <c r="A7336" s="6">
        <v>45281.930555555555</v>
      </c>
      <c r="B7336" s="7">
        <v>6.0833333300000003</v>
      </c>
      <c r="C7336" t="str">
        <f>IF(WEEKDAY(Tableau13[[#This Row],[Données]],11)&gt;5,"W","S")</f>
        <v>S</v>
      </c>
      <c r="D7336" t="str" cm="1">
        <f t="array" ref="D7336">_xlfn.IFS(
AND(Tableau13[[#This Row],[Jours]]="W",Tableau13[[#This Row],[Colonne1]]="HC"),"Talon",
Tableau13[[#This Row],[Colonne1]]="HP","Consommation normale",
E7336="HC","Talon")</f>
        <v>Talon</v>
      </c>
      <c r="E7336" s="3" t="str">
        <f>IF(OR(Tableau13[[#This Row],[Données]]-INT(Tableau13[[#This Row],[Données]])&lt;$J$2,Tableau13[[#This Row],[Données]]-INT(Tableau13[[#This Row],[Données]])&gt;=$I$2),"HC","HP")</f>
        <v>HC</v>
      </c>
      <c r="F7336" t="str">
        <f>IF(AND(Tableau13[[#This Row],[Jours]]="W",Tableau13[[#This Row],[Colonne1]]="HC")=TRUE, "Talon","Conso normale")</f>
        <v>Conso normale</v>
      </c>
    </row>
    <row r="7337" spans="1:6">
      <c r="A7337" s="6">
        <v>45281.9375</v>
      </c>
      <c r="B7337" s="7">
        <v>6.0833333300000003</v>
      </c>
      <c r="C7337" t="str">
        <f>IF(WEEKDAY(Tableau13[[#This Row],[Données]],11)&gt;5,"W","S")</f>
        <v>S</v>
      </c>
      <c r="D7337" t="str" cm="1">
        <f t="array" ref="D7337">_xlfn.IFS(
AND(Tableau13[[#This Row],[Jours]]="W",Tableau13[[#This Row],[Colonne1]]="HC"),"Talon",
Tableau13[[#This Row],[Colonne1]]="HP","Consommation normale",
E7337="HC","Talon")</f>
        <v>Talon</v>
      </c>
      <c r="E7337" s="3" t="str">
        <f>IF(OR(Tableau13[[#This Row],[Données]]-INT(Tableau13[[#This Row],[Données]])&lt;$J$2,Tableau13[[#This Row],[Données]]-INT(Tableau13[[#This Row],[Données]])&gt;=$I$2),"HC","HP")</f>
        <v>HC</v>
      </c>
      <c r="F7337" t="str">
        <f>IF(AND(Tableau13[[#This Row],[Jours]]="W",Tableau13[[#This Row],[Colonne1]]="HC")=TRUE, "Talon","Conso normale")</f>
        <v>Conso normale</v>
      </c>
    </row>
    <row r="7338" spans="1:6">
      <c r="A7338" s="6">
        <v>45281.944444444445</v>
      </c>
      <c r="B7338" s="7">
        <v>5.8333333300000003</v>
      </c>
      <c r="C7338" t="str">
        <f>IF(WEEKDAY(Tableau13[[#This Row],[Données]],11)&gt;5,"W","S")</f>
        <v>S</v>
      </c>
      <c r="D7338" t="str" cm="1">
        <f t="array" ref="D7338">_xlfn.IFS(
AND(Tableau13[[#This Row],[Jours]]="W",Tableau13[[#This Row],[Colonne1]]="HC"),"Talon",
Tableau13[[#This Row],[Colonne1]]="HP","Consommation normale",
E7338="HC","Talon")</f>
        <v>Talon</v>
      </c>
      <c r="E7338" s="3" t="str">
        <f>IF(OR(Tableau13[[#This Row],[Données]]-INT(Tableau13[[#This Row],[Données]])&lt;$J$2,Tableau13[[#This Row],[Données]]-INT(Tableau13[[#This Row],[Données]])&gt;=$I$2),"HC","HP")</f>
        <v>HC</v>
      </c>
      <c r="F7338" t="str">
        <f>IF(AND(Tableau13[[#This Row],[Jours]]="W",Tableau13[[#This Row],[Colonne1]]="HC")=TRUE, "Talon","Conso normale")</f>
        <v>Conso normale</v>
      </c>
    </row>
    <row r="7339" spans="1:6">
      <c r="A7339" s="6">
        <v>45281.951388888891</v>
      </c>
      <c r="B7339" s="7">
        <v>5.75</v>
      </c>
      <c r="C7339" t="str">
        <f>IF(WEEKDAY(Tableau13[[#This Row],[Données]],11)&gt;5,"W","S")</f>
        <v>S</v>
      </c>
      <c r="D7339" t="str" cm="1">
        <f t="array" ref="D7339">_xlfn.IFS(
AND(Tableau13[[#This Row],[Jours]]="W",Tableau13[[#This Row],[Colonne1]]="HC"),"Talon",
Tableau13[[#This Row],[Colonne1]]="HP","Consommation normale",
E7339="HC","Talon")</f>
        <v>Talon</v>
      </c>
      <c r="E7339" s="3" t="str">
        <f>IF(OR(Tableau13[[#This Row],[Données]]-INT(Tableau13[[#This Row],[Données]])&lt;$J$2,Tableau13[[#This Row],[Données]]-INT(Tableau13[[#This Row],[Données]])&gt;=$I$2),"HC","HP")</f>
        <v>HC</v>
      </c>
      <c r="F7339" t="str">
        <f>IF(AND(Tableau13[[#This Row],[Jours]]="W",Tableau13[[#This Row],[Colonne1]]="HC")=TRUE, "Talon","Conso normale")</f>
        <v>Conso normale</v>
      </c>
    </row>
    <row r="7340" spans="1:6">
      <c r="A7340" s="6">
        <v>45281.958333333336</v>
      </c>
      <c r="B7340" s="7">
        <v>5.6666666699999997</v>
      </c>
      <c r="C7340" t="str">
        <f>IF(WEEKDAY(Tableau13[[#This Row],[Données]],11)&gt;5,"W","S")</f>
        <v>S</v>
      </c>
      <c r="D7340" t="str" cm="1">
        <f t="array" ref="D7340">_xlfn.IFS(
AND(Tableau13[[#This Row],[Jours]]="W",Tableau13[[#This Row],[Colonne1]]="HC"),"Talon",
Tableau13[[#This Row],[Colonne1]]="HP","Consommation normale",
E7340="HC","Talon")</f>
        <v>Talon</v>
      </c>
      <c r="E7340" s="3" t="str">
        <f>IF(OR(Tableau13[[#This Row],[Données]]-INT(Tableau13[[#This Row],[Données]])&lt;$J$2,Tableau13[[#This Row],[Données]]-INT(Tableau13[[#This Row],[Données]])&gt;=$I$2),"HC","HP")</f>
        <v>HC</v>
      </c>
      <c r="F7340" t="str">
        <f>IF(AND(Tableau13[[#This Row],[Jours]]="W",Tableau13[[#This Row],[Colonne1]]="HC")=TRUE, "Talon","Conso normale")</f>
        <v>Conso normale</v>
      </c>
    </row>
    <row r="7341" spans="1:6">
      <c r="A7341" s="6">
        <v>45281.965277777781</v>
      </c>
      <c r="B7341" s="7">
        <v>5.6666666699999997</v>
      </c>
      <c r="C7341" t="str">
        <f>IF(WEEKDAY(Tableau13[[#This Row],[Données]],11)&gt;5,"W","S")</f>
        <v>S</v>
      </c>
      <c r="D7341" t="str" cm="1">
        <f t="array" ref="D7341">_xlfn.IFS(
AND(Tableau13[[#This Row],[Jours]]="W",Tableau13[[#This Row],[Colonne1]]="HC"),"Talon",
Tableau13[[#This Row],[Colonne1]]="HP","Consommation normale",
E7341="HC","Talon")</f>
        <v>Talon</v>
      </c>
      <c r="E7341" s="3" t="str">
        <f>IF(OR(Tableau13[[#This Row],[Données]]-INT(Tableau13[[#This Row],[Données]])&lt;$J$2,Tableau13[[#This Row],[Données]]-INT(Tableau13[[#This Row],[Données]])&gt;=$I$2),"HC","HP")</f>
        <v>HC</v>
      </c>
      <c r="F7341" t="str">
        <f>IF(AND(Tableau13[[#This Row],[Jours]]="W",Tableau13[[#This Row],[Colonne1]]="HC")=TRUE, "Talon","Conso normale")</f>
        <v>Conso normale</v>
      </c>
    </row>
    <row r="7342" spans="1:6">
      <c r="A7342" s="6">
        <v>45281.972222222219</v>
      </c>
      <c r="B7342" s="7">
        <v>5.75</v>
      </c>
      <c r="C7342" t="str">
        <f>IF(WEEKDAY(Tableau13[[#This Row],[Données]],11)&gt;5,"W","S")</f>
        <v>S</v>
      </c>
      <c r="D7342" t="str" cm="1">
        <f t="array" ref="D7342">_xlfn.IFS(
AND(Tableau13[[#This Row],[Jours]]="W",Tableau13[[#This Row],[Colonne1]]="HC"),"Talon",
Tableau13[[#This Row],[Colonne1]]="HP","Consommation normale",
E7342="HC","Talon")</f>
        <v>Talon</v>
      </c>
      <c r="E7342" s="3" t="str">
        <f>IF(OR(Tableau13[[#This Row],[Données]]-INT(Tableau13[[#This Row],[Données]])&lt;$J$2,Tableau13[[#This Row],[Données]]-INT(Tableau13[[#This Row],[Données]])&gt;=$I$2),"HC","HP")</f>
        <v>HC</v>
      </c>
      <c r="F7342" t="str">
        <f>IF(AND(Tableau13[[#This Row],[Jours]]="W",Tableau13[[#This Row],[Colonne1]]="HC")=TRUE, "Talon","Conso normale")</f>
        <v>Conso normale</v>
      </c>
    </row>
    <row r="7343" spans="1:6">
      <c r="A7343" s="6">
        <v>45281.979166666664</v>
      </c>
      <c r="B7343" s="7">
        <v>5.5833333300000003</v>
      </c>
      <c r="C7343" t="str">
        <f>IF(WEEKDAY(Tableau13[[#This Row],[Données]],11)&gt;5,"W","S")</f>
        <v>S</v>
      </c>
      <c r="D7343" t="str" cm="1">
        <f t="array" ref="D7343">_xlfn.IFS(
AND(Tableau13[[#This Row],[Jours]]="W",Tableau13[[#This Row],[Colonne1]]="HC"),"Talon",
Tableau13[[#This Row],[Colonne1]]="HP","Consommation normale",
E7343="HC","Talon")</f>
        <v>Talon</v>
      </c>
      <c r="E7343" s="3" t="str">
        <f>IF(OR(Tableau13[[#This Row],[Données]]-INT(Tableau13[[#This Row],[Données]])&lt;$J$2,Tableau13[[#This Row],[Données]]-INT(Tableau13[[#This Row],[Données]])&gt;=$I$2),"HC","HP")</f>
        <v>HC</v>
      </c>
      <c r="F7343" t="str">
        <f>IF(AND(Tableau13[[#This Row],[Jours]]="W",Tableau13[[#This Row],[Colonne1]]="HC")=TRUE, "Talon","Conso normale")</f>
        <v>Conso normale</v>
      </c>
    </row>
    <row r="7344" spans="1:6">
      <c r="A7344" s="6">
        <v>45281.986111111109</v>
      </c>
      <c r="B7344" s="7">
        <v>5.6666666699999997</v>
      </c>
      <c r="C7344" t="str">
        <f>IF(WEEKDAY(Tableau13[[#This Row],[Données]],11)&gt;5,"W","S")</f>
        <v>S</v>
      </c>
      <c r="D7344" t="str" cm="1">
        <f t="array" ref="D7344">_xlfn.IFS(
AND(Tableau13[[#This Row],[Jours]]="W",Tableau13[[#This Row],[Colonne1]]="HC"),"Talon",
Tableau13[[#This Row],[Colonne1]]="HP","Consommation normale",
E7344="HC","Talon")</f>
        <v>Talon</v>
      </c>
      <c r="E7344" s="3" t="str">
        <f>IF(OR(Tableau13[[#This Row],[Données]]-INT(Tableau13[[#This Row],[Données]])&lt;$J$2,Tableau13[[#This Row],[Données]]-INT(Tableau13[[#This Row],[Données]])&gt;=$I$2),"HC","HP")</f>
        <v>HC</v>
      </c>
      <c r="F7344" t="str">
        <f>IF(AND(Tableau13[[#This Row],[Jours]]="W",Tableau13[[#This Row],[Colonne1]]="HC")=TRUE, "Talon","Conso normale")</f>
        <v>Conso normale</v>
      </c>
    </row>
    <row r="7345" spans="1:6">
      <c r="A7345" s="6">
        <v>45281.993055555555</v>
      </c>
      <c r="B7345" s="7">
        <v>5.75</v>
      </c>
      <c r="C7345" t="str">
        <f>IF(WEEKDAY(Tableau13[[#This Row],[Données]],11)&gt;5,"W","S")</f>
        <v>S</v>
      </c>
      <c r="D7345" t="str" cm="1">
        <f t="array" ref="D7345">_xlfn.IFS(
AND(Tableau13[[#This Row],[Jours]]="W",Tableau13[[#This Row],[Colonne1]]="HC"),"Talon",
Tableau13[[#This Row],[Colonne1]]="HP","Consommation normale",
E7345="HC","Talon")</f>
        <v>Talon</v>
      </c>
      <c r="E7345" s="3" t="str">
        <f>IF(OR(Tableau13[[#This Row],[Données]]-INT(Tableau13[[#This Row],[Données]])&lt;$J$2,Tableau13[[#This Row],[Données]]-INT(Tableau13[[#This Row],[Données]])&gt;=$I$2),"HC","HP")</f>
        <v>HC</v>
      </c>
      <c r="F7345" t="str">
        <f>IF(AND(Tableau13[[#This Row],[Jours]]="W",Tableau13[[#This Row],[Colonne1]]="HC")=TRUE, "Talon","Conso normale")</f>
        <v>Conso normale</v>
      </c>
    </row>
    <row r="7346" spans="1:6">
      <c r="A7346" s="6">
        <v>45282</v>
      </c>
      <c r="B7346" s="7">
        <v>5.6666666699999997</v>
      </c>
      <c r="C7346" t="str">
        <f>IF(WEEKDAY(Tableau13[[#This Row],[Données]],11)&gt;5,"W","S")</f>
        <v>S</v>
      </c>
      <c r="D7346" t="str" cm="1">
        <f t="array" ref="D7346">_xlfn.IFS(
AND(Tableau13[[#This Row],[Jours]]="W",Tableau13[[#This Row],[Colonne1]]="HC"),"Talon",
Tableau13[[#This Row],[Colonne1]]="HP","Consommation normale",
E7346="HC","Talon")</f>
        <v>Talon</v>
      </c>
      <c r="E7346" s="3" t="str">
        <f>IF(OR(Tableau13[[#This Row],[Données]]-INT(Tableau13[[#This Row],[Données]])&lt;$J$2,Tableau13[[#This Row],[Données]]-INT(Tableau13[[#This Row],[Données]])&gt;=$I$2),"HC","HP")</f>
        <v>HC</v>
      </c>
      <c r="F7346" t="str">
        <f>IF(AND(Tableau13[[#This Row],[Jours]]="W",Tableau13[[#This Row],[Colonne1]]="HC")=TRUE, "Talon","Conso normale")</f>
        <v>Conso normale</v>
      </c>
    </row>
    <row r="7347" spans="1:6">
      <c r="A7347" s="6">
        <v>45282.006944444445</v>
      </c>
      <c r="B7347" s="7">
        <v>5.3333333300000003</v>
      </c>
      <c r="C7347" t="str">
        <f>IF(WEEKDAY(Tableau13[[#This Row],[Données]],11)&gt;5,"W","S")</f>
        <v>S</v>
      </c>
      <c r="D7347" t="str" cm="1">
        <f t="array" ref="D7347">_xlfn.IFS(
AND(Tableau13[[#This Row],[Jours]]="W",Tableau13[[#This Row],[Colonne1]]="HC"),"Talon",
Tableau13[[#This Row],[Colonne1]]="HP","Consommation normale",
E7347="HC","Talon")</f>
        <v>Talon</v>
      </c>
      <c r="E7347" s="3" t="str">
        <f>IF(OR(Tableau13[[#This Row],[Données]]-INT(Tableau13[[#This Row],[Données]])&lt;$J$2,Tableau13[[#This Row],[Données]]-INT(Tableau13[[#This Row],[Données]])&gt;=$I$2),"HC","HP")</f>
        <v>HC</v>
      </c>
      <c r="F7347" t="str">
        <f>IF(AND(Tableau13[[#This Row],[Jours]]="W",Tableau13[[#This Row],[Colonne1]]="HC")=TRUE, "Talon","Conso normale")</f>
        <v>Conso normale</v>
      </c>
    </row>
    <row r="7348" spans="1:6">
      <c r="A7348" s="6">
        <v>45282.013888888891</v>
      </c>
      <c r="B7348" s="7">
        <v>5.0833333300000003</v>
      </c>
      <c r="C7348" t="str">
        <f>IF(WEEKDAY(Tableau13[[#This Row],[Données]],11)&gt;5,"W","S")</f>
        <v>S</v>
      </c>
      <c r="D7348" t="str" cm="1">
        <f t="array" ref="D7348">_xlfn.IFS(
AND(Tableau13[[#This Row],[Jours]]="W",Tableau13[[#This Row],[Colonne1]]="HC"),"Talon",
Tableau13[[#This Row],[Colonne1]]="HP","Consommation normale",
E7348="HC","Talon")</f>
        <v>Talon</v>
      </c>
      <c r="E7348" s="3" t="str">
        <f>IF(OR(Tableau13[[#This Row],[Données]]-INT(Tableau13[[#This Row],[Données]])&lt;$J$2,Tableau13[[#This Row],[Données]]-INT(Tableau13[[#This Row],[Données]])&gt;=$I$2),"HC","HP")</f>
        <v>HC</v>
      </c>
      <c r="F7348" t="str">
        <f>IF(AND(Tableau13[[#This Row],[Jours]]="W",Tableau13[[#This Row],[Colonne1]]="HC")=TRUE, "Talon","Conso normale")</f>
        <v>Conso normale</v>
      </c>
    </row>
    <row r="7349" spans="1:6">
      <c r="A7349" s="6">
        <v>45282.020833333336</v>
      </c>
      <c r="B7349" s="7">
        <v>4.9166666699999997</v>
      </c>
      <c r="C7349" t="str">
        <f>IF(WEEKDAY(Tableau13[[#This Row],[Données]],11)&gt;5,"W","S")</f>
        <v>S</v>
      </c>
      <c r="D7349" t="str" cm="1">
        <f t="array" ref="D7349">_xlfn.IFS(
AND(Tableau13[[#This Row],[Jours]]="W",Tableau13[[#This Row],[Colonne1]]="HC"),"Talon",
Tableau13[[#This Row],[Colonne1]]="HP","Consommation normale",
E7349="HC","Talon")</f>
        <v>Talon</v>
      </c>
      <c r="E7349" s="3" t="str">
        <f>IF(OR(Tableau13[[#This Row],[Données]]-INT(Tableau13[[#This Row],[Données]])&lt;$J$2,Tableau13[[#This Row],[Données]]-INT(Tableau13[[#This Row],[Données]])&gt;=$I$2),"HC","HP")</f>
        <v>HC</v>
      </c>
      <c r="F7349" t="str">
        <f>IF(AND(Tableau13[[#This Row],[Jours]]="W",Tableau13[[#This Row],[Colonne1]]="HC")=TRUE, "Talon","Conso normale")</f>
        <v>Conso normale</v>
      </c>
    </row>
    <row r="7350" spans="1:6">
      <c r="A7350" s="6">
        <v>45282.027777777781</v>
      </c>
      <c r="B7350" s="7">
        <v>5</v>
      </c>
      <c r="C7350" t="str">
        <f>IF(WEEKDAY(Tableau13[[#This Row],[Données]],11)&gt;5,"W","S")</f>
        <v>S</v>
      </c>
      <c r="D7350" t="str" cm="1">
        <f t="array" ref="D7350">_xlfn.IFS(
AND(Tableau13[[#This Row],[Jours]]="W",Tableau13[[#This Row],[Colonne1]]="HC"),"Talon",
Tableau13[[#This Row],[Colonne1]]="HP","Consommation normale",
E7350="HC","Talon")</f>
        <v>Talon</v>
      </c>
      <c r="E7350" s="3" t="str">
        <f>IF(OR(Tableau13[[#This Row],[Données]]-INT(Tableau13[[#This Row],[Données]])&lt;$J$2,Tableau13[[#This Row],[Données]]-INT(Tableau13[[#This Row],[Données]])&gt;=$I$2),"HC","HP")</f>
        <v>HC</v>
      </c>
      <c r="F7350" t="str">
        <f>IF(AND(Tableau13[[#This Row],[Jours]]="W",Tableau13[[#This Row],[Colonne1]]="HC")=TRUE, "Talon","Conso normale")</f>
        <v>Conso normale</v>
      </c>
    </row>
    <row r="7351" spans="1:6">
      <c r="A7351" s="6">
        <v>45282.034722222219</v>
      </c>
      <c r="B7351" s="7">
        <v>4.9166666699999997</v>
      </c>
      <c r="C7351" t="str">
        <f>IF(WEEKDAY(Tableau13[[#This Row],[Données]],11)&gt;5,"W","S")</f>
        <v>S</v>
      </c>
      <c r="D7351" t="str" cm="1">
        <f t="array" ref="D7351">_xlfn.IFS(
AND(Tableau13[[#This Row],[Jours]]="W",Tableau13[[#This Row],[Colonne1]]="HC"),"Talon",
Tableau13[[#This Row],[Colonne1]]="HP","Consommation normale",
E7351="HC","Talon")</f>
        <v>Talon</v>
      </c>
      <c r="E7351" s="3" t="str">
        <f>IF(OR(Tableau13[[#This Row],[Données]]-INT(Tableau13[[#This Row],[Données]])&lt;$J$2,Tableau13[[#This Row],[Données]]-INT(Tableau13[[#This Row],[Données]])&gt;=$I$2),"HC","HP")</f>
        <v>HC</v>
      </c>
      <c r="F7351" t="str">
        <f>IF(AND(Tableau13[[#This Row],[Jours]]="W",Tableau13[[#This Row],[Colonne1]]="HC")=TRUE, "Talon","Conso normale")</f>
        <v>Conso normale</v>
      </c>
    </row>
    <row r="7352" spans="1:6">
      <c r="A7352" s="6">
        <v>45282.041666666664</v>
      </c>
      <c r="B7352" s="7">
        <v>4.8333333300000003</v>
      </c>
      <c r="C7352" t="str">
        <f>IF(WEEKDAY(Tableau13[[#This Row],[Données]],11)&gt;5,"W","S")</f>
        <v>S</v>
      </c>
      <c r="D7352" t="str" cm="1">
        <f t="array" ref="D7352">_xlfn.IFS(
AND(Tableau13[[#This Row],[Jours]]="W",Tableau13[[#This Row],[Colonne1]]="HC"),"Talon",
Tableau13[[#This Row],[Colonne1]]="HP","Consommation normale",
E7352="HC","Talon")</f>
        <v>Talon</v>
      </c>
      <c r="E7352" s="3" t="str">
        <f>IF(OR(Tableau13[[#This Row],[Données]]-INT(Tableau13[[#This Row],[Données]])&lt;$J$2,Tableau13[[#This Row],[Données]]-INT(Tableau13[[#This Row],[Données]])&gt;=$I$2),"HC","HP")</f>
        <v>HC</v>
      </c>
      <c r="F7352" t="str">
        <f>IF(AND(Tableau13[[#This Row],[Jours]]="W",Tableau13[[#This Row],[Colonne1]]="HC")=TRUE, "Talon","Conso normale")</f>
        <v>Conso normale</v>
      </c>
    </row>
    <row r="7353" spans="1:6">
      <c r="A7353" s="6">
        <v>45282.048611111109</v>
      </c>
      <c r="B7353" s="7">
        <v>5</v>
      </c>
      <c r="C7353" t="str">
        <f>IF(WEEKDAY(Tableau13[[#This Row],[Données]],11)&gt;5,"W","S")</f>
        <v>S</v>
      </c>
      <c r="D7353" t="str" cm="1">
        <f t="array" ref="D7353">_xlfn.IFS(
AND(Tableau13[[#This Row],[Jours]]="W",Tableau13[[#This Row],[Colonne1]]="HC"),"Talon",
Tableau13[[#This Row],[Colonne1]]="HP","Consommation normale",
E7353="HC","Talon")</f>
        <v>Talon</v>
      </c>
      <c r="E7353" s="3" t="str">
        <f>IF(OR(Tableau13[[#This Row],[Données]]-INT(Tableau13[[#This Row],[Données]])&lt;$J$2,Tableau13[[#This Row],[Données]]-INT(Tableau13[[#This Row],[Données]])&gt;=$I$2),"HC","HP")</f>
        <v>HC</v>
      </c>
      <c r="F7353" t="str">
        <f>IF(AND(Tableau13[[#This Row],[Jours]]="W",Tableau13[[#This Row],[Colonne1]]="HC")=TRUE, "Talon","Conso normale")</f>
        <v>Conso normale</v>
      </c>
    </row>
    <row r="7354" spans="1:6">
      <c r="A7354" s="6">
        <v>45282.055555555555</v>
      </c>
      <c r="B7354" s="7">
        <v>4.9166666699999997</v>
      </c>
      <c r="C7354" t="str">
        <f>IF(WEEKDAY(Tableau13[[#This Row],[Données]],11)&gt;5,"W","S")</f>
        <v>S</v>
      </c>
      <c r="D7354" t="str" cm="1">
        <f t="array" ref="D7354">_xlfn.IFS(
AND(Tableau13[[#This Row],[Jours]]="W",Tableau13[[#This Row],[Colonne1]]="HC"),"Talon",
Tableau13[[#This Row],[Colonne1]]="HP","Consommation normale",
E7354="HC","Talon")</f>
        <v>Talon</v>
      </c>
      <c r="E7354" s="3" t="str">
        <f>IF(OR(Tableau13[[#This Row],[Données]]-INT(Tableau13[[#This Row],[Données]])&lt;$J$2,Tableau13[[#This Row],[Données]]-INT(Tableau13[[#This Row],[Données]])&gt;=$I$2),"HC","HP")</f>
        <v>HC</v>
      </c>
      <c r="F7354" t="str">
        <f>IF(AND(Tableau13[[#This Row],[Jours]]="W",Tableau13[[#This Row],[Colonne1]]="HC")=TRUE, "Talon","Conso normale")</f>
        <v>Conso normale</v>
      </c>
    </row>
    <row r="7355" spans="1:6">
      <c r="A7355" s="6">
        <v>45282.0625</v>
      </c>
      <c r="B7355" s="7">
        <v>5</v>
      </c>
      <c r="C7355" t="str">
        <f>IF(WEEKDAY(Tableau13[[#This Row],[Données]],11)&gt;5,"W","S")</f>
        <v>S</v>
      </c>
      <c r="D7355" t="str" cm="1">
        <f t="array" ref="D7355">_xlfn.IFS(
AND(Tableau13[[#This Row],[Jours]]="W",Tableau13[[#This Row],[Colonne1]]="HC"),"Talon",
Tableau13[[#This Row],[Colonne1]]="HP","Consommation normale",
E7355="HC","Talon")</f>
        <v>Talon</v>
      </c>
      <c r="E7355" s="3" t="str">
        <f>IF(OR(Tableau13[[#This Row],[Données]]-INT(Tableau13[[#This Row],[Données]])&lt;$J$2,Tableau13[[#This Row],[Données]]-INT(Tableau13[[#This Row],[Données]])&gt;=$I$2),"HC","HP")</f>
        <v>HC</v>
      </c>
      <c r="F7355" t="str">
        <f>IF(AND(Tableau13[[#This Row],[Jours]]="W",Tableau13[[#This Row],[Colonne1]]="HC")=TRUE, "Talon","Conso normale")</f>
        <v>Conso normale</v>
      </c>
    </row>
    <row r="7356" spans="1:6">
      <c r="A7356" s="6">
        <v>45282.069444444445</v>
      </c>
      <c r="B7356" s="7">
        <v>5</v>
      </c>
      <c r="C7356" t="str">
        <f>IF(WEEKDAY(Tableau13[[#This Row],[Données]],11)&gt;5,"W","S")</f>
        <v>S</v>
      </c>
      <c r="D7356" t="str" cm="1">
        <f t="array" ref="D7356">_xlfn.IFS(
AND(Tableau13[[#This Row],[Jours]]="W",Tableau13[[#This Row],[Colonne1]]="HC"),"Talon",
Tableau13[[#This Row],[Colonne1]]="HP","Consommation normale",
E7356="HC","Talon")</f>
        <v>Talon</v>
      </c>
      <c r="E7356" s="3" t="str">
        <f>IF(OR(Tableau13[[#This Row],[Données]]-INT(Tableau13[[#This Row],[Données]])&lt;$J$2,Tableau13[[#This Row],[Données]]-INT(Tableau13[[#This Row],[Données]])&gt;=$I$2),"HC","HP")</f>
        <v>HC</v>
      </c>
      <c r="F7356" t="str">
        <f>IF(AND(Tableau13[[#This Row],[Jours]]="W",Tableau13[[#This Row],[Colonne1]]="HC")=TRUE, "Talon","Conso normale")</f>
        <v>Conso normale</v>
      </c>
    </row>
    <row r="7357" spans="1:6">
      <c r="A7357" s="6">
        <v>45282.076388888891</v>
      </c>
      <c r="B7357" s="7">
        <v>4.9166666699999997</v>
      </c>
      <c r="C7357" t="str">
        <f>IF(WEEKDAY(Tableau13[[#This Row],[Données]],11)&gt;5,"W","S")</f>
        <v>S</v>
      </c>
      <c r="D7357" t="str" cm="1">
        <f t="array" ref="D7357">_xlfn.IFS(
AND(Tableau13[[#This Row],[Jours]]="W",Tableau13[[#This Row],[Colonne1]]="HC"),"Talon",
Tableau13[[#This Row],[Colonne1]]="HP","Consommation normale",
E7357="HC","Talon")</f>
        <v>Talon</v>
      </c>
      <c r="E7357" s="3" t="str">
        <f>IF(OR(Tableau13[[#This Row],[Données]]-INT(Tableau13[[#This Row],[Données]])&lt;$J$2,Tableau13[[#This Row],[Données]]-INT(Tableau13[[#This Row],[Données]])&gt;=$I$2),"HC","HP")</f>
        <v>HC</v>
      </c>
      <c r="F7357" t="str">
        <f>IF(AND(Tableau13[[#This Row],[Jours]]="W",Tableau13[[#This Row],[Colonne1]]="HC")=TRUE, "Talon","Conso normale")</f>
        <v>Conso normale</v>
      </c>
    </row>
    <row r="7358" spans="1:6">
      <c r="A7358" s="6">
        <v>45282.083333333336</v>
      </c>
      <c r="B7358" s="7">
        <v>5</v>
      </c>
      <c r="C7358" t="str">
        <f>IF(WEEKDAY(Tableau13[[#This Row],[Données]],11)&gt;5,"W","S")</f>
        <v>S</v>
      </c>
      <c r="D7358" t="str" cm="1">
        <f t="array" ref="D7358">_xlfn.IFS(
AND(Tableau13[[#This Row],[Jours]]="W",Tableau13[[#This Row],[Colonne1]]="HC"),"Talon",
Tableau13[[#This Row],[Colonne1]]="HP","Consommation normale",
E7358="HC","Talon")</f>
        <v>Talon</v>
      </c>
      <c r="E7358" s="3" t="str">
        <f>IF(OR(Tableau13[[#This Row],[Données]]-INT(Tableau13[[#This Row],[Données]])&lt;$J$2,Tableau13[[#This Row],[Données]]-INT(Tableau13[[#This Row],[Données]])&gt;=$I$2),"HC","HP")</f>
        <v>HC</v>
      </c>
      <c r="F7358" t="str">
        <f>IF(AND(Tableau13[[#This Row],[Jours]]="W",Tableau13[[#This Row],[Colonne1]]="HC")=TRUE, "Talon","Conso normale")</f>
        <v>Conso normale</v>
      </c>
    </row>
    <row r="7359" spans="1:6">
      <c r="A7359" s="6">
        <v>45282.090277777781</v>
      </c>
      <c r="B7359" s="7">
        <v>5.0833333300000003</v>
      </c>
      <c r="C7359" t="str">
        <f>IF(WEEKDAY(Tableau13[[#This Row],[Données]],11)&gt;5,"W","S")</f>
        <v>S</v>
      </c>
      <c r="D7359" t="str" cm="1">
        <f t="array" ref="D7359">_xlfn.IFS(
AND(Tableau13[[#This Row],[Jours]]="W",Tableau13[[#This Row],[Colonne1]]="HC"),"Talon",
Tableau13[[#This Row],[Colonne1]]="HP","Consommation normale",
E7359="HC","Talon")</f>
        <v>Talon</v>
      </c>
      <c r="E7359" s="3" t="str">
        <f>IF(OR(Tableau13[[#This Row],[Données]]-INT(Tableau13[[#This Row],[Données]])&lt;$J$2,Tableau13[[#This Row],[Données]]-INT(Tableau13[[#This Row],[Données]])&gt;=$I$2),"HC","HP")</f>
        <v>HC</v>
      </c>
      <c r="F7359" t="str">
        <f>IF(AND(Tableau13[[#This Row],[Jours]]="W",Tableau13[[#This Row],[Colonne1]]="HC")=TRUE, "Talon","Conso normale")</f>
        <v>Conso normale</v>
      </c>
    </row>
    <row r="7360" spans="1:6">
      <c r="A7360" s="6">
        <v>45282.097222222219</v>
      </c>
      <c r="B7360" s="7">
        <v>5</v>
      </c>
      <c r="C7360" t="str">
        <f>IF(WEEKDAY(Tableau13[[#This Row],[Données]],11)&gt;5,"W","S")</f>
        <v>S</v>
      </c>
      <c r="D7360" t="str" cm="1">
        <f t="array" ref="D7360">_xlfn.IFS(
AND(Tableau13[[#This Row],[Jours]]="W",Tableau13[[#This Row],[Colonne1]]="HC"),"Talon",
Tableau13[[#This Row],[Colonne1]]="HP","Consommation normale",
E7360="HC","Talon")</f>
        <v>Talon</v>
      </c>
      <c r="E7360" s="3" t="str">
        <f>IF(OR(Tableau13[[#This Row],[Données]]-INT(Tableau13[[#This Row],[Données]])&lt;$J$2,Tableau13[[#This Row],[Données]]-INT(Tableau13[[#This Row],[Données]])&gt;=$I$2),"HC","HP")</f>
        <v>HC</v>
      </c>
      <c r="F7360" t="str">
        <f>IF(AND(Tableau13[[#This Row],[Jours]]="W",Tableau13[[#This Row],[Colonne1]]="HC")=TRUE, "Talon","Conso normale")</f>
        <v>Conso normale</v>
      </c>
    </row>
    <row r="7361" spans="1:6">
      <c r="A7361" s="6">
        <v>45282.104166666664</v>
      </c>
      <c r="B7361" s="7">
        <v>5</v>
      </c>
      <c r="C7361" t="str">
        <f>IF(WEEKDAY(Tableau13[[#This Row],[Données]],11)&gt;5,"W","S")</f>
        <v>S</v>
      </c>
      <c r="D7361" t="str" cm="1">
        <f t="array" ref="D7361">_xlfn.IFS(
AND(Tableau13[[#This Row],[Jours]]="W",Tableau13[[#This Row],[Colonne1]]="HC"),"Talon",
Tableau13[[#This Row],[Colonne1]]="HP","Consommation normale",
E7361="HC","Talon")</f>
        <v>Talon</v>
      </c>
      <c r="E7361" s="3" t="str">
        <f>IF(OR(Tableau13[[#This Row],[Données]]-INT(Tableau13[[#This Row],[Données]])&lt;$J$2,Tableau13[[#This Row],[Données]]-INT(Tableau13[[#This Row],[Données]])&gt;=$I$2),"HC","HP")</f>
        <v>HC</v>
      </c>
      <c r="F7361" t="str">
        <f>IF(AND(Tableau13[[#This Row],[Jours]]="W",Tableau13[[#This Row],[Colonne1]]="HC")=TRUE, "Talon","Conso normale")</f>
        <v>Conso normale</v>
      </c>
    </row>
    <row r="7362" spans="1:6">
      <c r="A7362" s="6">
        <v>45282.111111111109</v>
      </c>
      <c r="B7362" s="7">
        <v>5</v>
      </c>
      <c r="C7362" t="str">
        <f>IF(WEEKDAY(Tableau13[[#This Row],[Données]],11)&gt;5,"W","S")</f>
        <v>S</v>
      </c>
      <c r="D7362" t="str" cm="1">
        <f t="array" ref="D7362">_xlfn.IFS(
AND(Tableau13[[#This Row],[Jours]]="W",Tableau13[[#This Row],[Colonne1]]="HC"),"Talon",
Tableau13[[#This Row],[Colonne1]]="HP","Consommation normale",
E7362="HC","Talon")</f>
        <v>Talon</v>
      </c>
      <c r="E7362" s="3" t="str">
        <f>IF(OR(Tableau13[[#This Row],[Données]]-INT(Tableau13[[#This Row],[Données]])&lt;$J$2,Tableau13[[#This Row],[Données]]-INT(Tableau13[[#This Row],[Données]])&gt;=$I$2),"HC","HP")</f>
        <v>HC</v>
      </c>
      <c r="F7362" t="str">
        <f>IF(AND(Tableau13[[#This Row],[Jours]]="W",Tableau13[[#This Row],[Colonne1]]="HC")=TRUE, "Talon","Conso normale")</f>
        <v>Conso normale</v>
      </c>
    </row>
    <row r="7363" spans="1:6">
      <c r="A7363" s="6">
        <v>45282.118055555555</v>
      </c>
      <c r="B7363" s="7">
        <v>4.9166666699999997</v>
      </c>
      <c r="C7363" t="str">
        <f>IF(WEEKDAY(Tableau13[[#This Row],[Données]],11)&gt;5,"W","S")</f>
        <v>S</v>
      </c>
      <c r="D7363" t="str" cm="1">
        <f t="array" ref="D7363">_xlfn.IFS(
AND(Tableau13[[#This Row],[Jours]]="W",Tableau13[[#This Row],[Colonne1]]="HC"),"Talon",
Tableau13[[#This Row],[Colonne1]]="HP","Consommation normale",
E7363="HC","Talon")</f>
        <v>Talon</v>
      </c>
      <c r="E7363" s="3" t="str">
        <f>IF(OR(Tableau13[[#This Row],[Données]]-INT(Tableau13[[#This Row],[Données]])&lt;$J$2,Tableau13[[#This Row],[Données]]-INT(Tableau13[[#This Row],[Données]])&gt;=$I$2),"HC","HP")</f>
        <v>HC</v>
      </c>
      <c r="F7363" t="str">
        <f>IF(AND(Tableau13[[#This Row],[Jours]]="W",Tableau13[[#This Row],[Colonne1]]="HC")=TRUE, "Talon","Conso normale")</f>
        <v>Conso normale</v>
      </c>
    </row>
    <row r="7364" spans="1:6">
      <c r="A7364" s="6">
        <v>45282.125</v>
      </c>
      <c r="B7364" s="7">
        <v>5</v>
      </c>
      <c r="C7364" t="str">
        <f>IF(WEEKDAY(Tableau13[[#This Row],[Données]],11)&gt;5,"W","S")</f>
        <v>S</v>
      </c>
      <c r="D7364" t="str" cm="1">
        <f t="array" ref="D7364">_xlfn.IFS(
AND(Tableau13[[#This Row],[Jours]]="W",Tableau13[[#This Row],[Colonne1]]="HC"),"Talon",
Tableau13[[#This Row],[Colonne1]]="HP","Consommation normale",
E7364="HC","Talon")</f>
        <v>Talon</v>
      </c>
      <c r="E7364" s="3" t="str">
        <f>IF(OR(Tableau13[[#This Row],[Données]]-INT(Tableau13[[#This Row],[Données]])&lt;$J$2,Tableau13[[#This Row],[Données]]-INT(Tableau13[[#This Row],[Données]])&gt;=$I$2),"HC","HP")</f>
        <v>HC</v>
      </c>
      <c r="F7364" t="str">
        <f>IF(AND(Tableau13[[#This Row],[Jours]]="W",Tableau13[[#This Row],[Colonne1]]="HC")=TRUE, "Talon","Conso normale")</f>
        <v>Conso normale</v>
      </c>
    </row>
    <row r="7365" spans="1:6">
      <c r="A7365" s="6">
        <v>45282.131944444445</v>
      </c>
      <c r="B7365" s="7">
        <v>5.1666666699999997</v>
      </c>
      <c r="C7365" t="str">
        <f>IF(WEEKDAY(Tableau13[[#This Row],[Données]],11)&gt;5,"W","S")</f>
        <v>S</v>
      </c>
      <c r="D7365" t="str" cm="1">
        <f t="array" ref="D7365">_xlfn.IFS(
AND(Tableau13[[#This Row],[Jours]]="W",Tableau13[[#This Row],[Colonne1]]="HC"),"Talon",
Tableau13[[#This Row],[Colonne1]]="HP","Consommation normale",
E7365="HC","Talon")</f>
        <v>Talon</v>
      </c>
      <c r="E7365" s="3" t="str">
        <f>IF(OR(Tableau13[[#This Row],[Données]]-INT(Tableau13[[#This Row],[Données]])&lt;$J$2,Tableau13[[#This Row],[Données]]-INT(Tableau13[[#This Row],[Données]])&gt;=$I$2),"HC","HP")</f>
        <v>HC</v>
      </c>
      <c r="F7365" t="str">
        <f>IF(AND(Tableau13[[#This Row],[Jours]]="W",Tableau13[[#This Row],[Colonne1]]="HC")=TRUE, "Talon","Conso normale")</f>
        <v>Conso normale</v>
      </c>
    </row>
    <row r="7366" spans="1:6">
      <c r="A7366" s="6">
        <v>45282.138888888891</v>
      </c>
      <c r="B7366" s="7">
        <v>4.9166666699999997</v>
      </c>
      <c r="C7366" t="str">
        <f>IF(WEEKDAY(Tableau13[[#This Row],[Données]],11)&gt;5,"W","S")</f>
        <v>S</v>
      </c>
      <c r="D7366" t="str" cm="1">
        <f t="array" ref="D7366">_xlfn.IFS(
AND(Tableau13[[#This Row],[Jours]]="W",Tableau13[[#This Row],[Colonne1]]="HC"),"Talon",
Tableau13[[#This Row],[Colonne1]]="HP","Consommation normale",
E7366="HC","Talon")</f>
        <v>Talon</v>
      </c>
      <c r="E7366" s="3" t="str">
        <f>IF(OR(Tableau13[[#This Row],[Données]]-INT(Tableau13[[#This Row],[Données]])&lt;$J$2,Tableau13[[#This Row],[Données]]-INT(Tableau13[[#This Row],[Données]])&gt;=$I$2),"HC","HP")</f>
        <v>HC</v>
      </c>
      <c r="F7366" t="str">
        <f>IF(AND(Tableau13[[#This Row],[Jours]]="W",Tableau13[[#This Row],[Colonne1]]="HC")=TRUE, "Talon","Conso normale")</f>
        <v>Conso normale</v>
      </c>
    </row>
    <row r="7367" spans="1:6">
      <c r="A7367" s="6">
        <v>45282.145833333336</v>
      </c>
      <c r="B7367" s="7">
        <v>5</v>
      </c>
      <c r="C7367" t="str">
        <f>IF(WEEKDAY(Tableau13[[#This Row],[Données]],11)&gt;5,"W","S")</f>
        <v>S</v>
      </c>
      <c r="D7367" t="str" cm="1">
        <f t="array" ref="D7367">_xlfn.IFS(
AND(Tableau13[[#This Row],[Jours]]="W",Tableau13[[#This Row],[Colonne1]]="HC"),"Talon",
Tableau13[[#This Row],[Colonne1]]="HP","Consommation normale",
E7367="HC","Talon")</f>
        <v>Talon</v>
      </c>
      <c r="E7367" s="3" t="str">
        <f>IF(OR(Tableau13[[#This Row],[Données]]-INT(Tableau13[[#This Row],[Données]])&lt;$J$2,Tableau13[[#This Row],[Données]]-INT(Tableau13[[#This Row],[Données]])&gt;=$I$2),"HC","HP")</f>
        <v>HC</v>
      </c>
      <c r="F7367" t="str">
        <f>IF(AND(Tableau13[[#This Row],[Jours]]="W",Tableau13[[#This Row],[Colonne1]]="HC")=TRUE, "Talon","Conso normale")</f>
        <v>Conso normale</v>
      </c>
    </row>
    <row r="7368" spans="1:6">
      <c r="A7368" s="6">
        <v>45282.152777777781</v>
      </c>
      <c r="B7368" s="7">
        <v>4.9166666699999997</v>
      </c>
      <c r="C7368" t="str">
        <f>IF(WEEKDAY(Tableau13[[#This Row],[Données]],11)&gt;5,"W","S")</f>
        <v>S</v>
      </c>
      <c r="D7368" t="str" cm="1">
        <f t="array" ref="D7368">_xlfn.IFS(
AND(Tableau13[[#This Row],[Jours]]="W",Tableau13[[#This Row],[Colonne1]]="HC"),"Talon",
Tableau13[[#This Row],[Colonne1]]="HP","Consommation normale",
E7368="HC","Talon")</f>
        <v>Talon</v>
      </c>
      <c r="E7368" s="3" t="str">
        <f>IF(OR(Tableau13[[#This Row],[Données]]-INT(Tableau13[[#This Row],[Données]])&lt;$J$2,Tableau13[[#This Row],[Données]]-INT(Tableau13[[#This Row],[Données]])&gt;=$I$2),"HC","HP")</f>
        <v>HC</v>
      </c>
      <c r="F7368" t="str">
        <f>IF(AND(Tableau13[[#This Row],[Jours]]="W",Tableau13[[#This Row],[Colonne1]]="HC")=TRUE, "Talon","Conso normale")</f>
        <v>Conso normale</v>
      </c>
    </row>
    <row r="7369" spans="1:6">
      <c r="A7369" s="6">
        <v>45282.159722222219</v>
      </c>
      <c r="B7369" s="7">
        <v>4.9166666699999997</v>
      </c>
      <c r="C7369" t="str">
        <f>IF(WEEKDAY(Tableau13[[#This Row],[Données]],11)&gt;5,"W","S")</f>
        <v>S</v>
      </c>
      <c r="D7369" t="str" cm="1">
        <f t="array" ref="D7369">_xlfn.IFS(
AND(Tableau13[[#This Row],[Jours]]="W",Tableau13[[#This Row],[Colonne1]]="HC"),"Talon",
Tableau13[[#This Row],[Colonne1]]="HP","Consommation normale",
E7369="HC","Talon")</f>
        <v>Talon</v>
      </c>
      <c r="E7369" s="3" t="str">
        <f>IF(OR(Tableau13[[#This Row],[Données]]-INT(Tableau13[[#This Row],[Données]])&lt;$J$2,Tableau13[[#This Row],[Données]]-INT(Tableau13[[#This Row],[Données]])&gt;=$I$2),"HC","HP")</f>
        <v>HC</v>
      </c>
      <c r="F7369" t="str">
        <f>IF(AND(Tableau13[[#This Row],[Jours]]="W",Tableau13[[#This Row],[Colonne1]]="HC")=TRUE, "Talon","Conso normale")</f>
        <v>Conso normale</v>
      </c>
    </row>
    <row r="7370" spans="1:6">
      <c r="A7370" s="6">
        <v>45282.166666666664</v>
      </c>
      <c r="B7370" s="7">
        <v>5</v>
      </c>
      <c r="C7370" t="str">
        <f>IF(WEEKDAY(Tableau13[[#This Row],[Données]],11)&gt;5,"W","S")</f>
        <v>S</v>
      </c>
      <c r="D7370" t="str" cm="1">
        <f t="array" ref="D7370">_xlfn.IFS(
AND(Tableau13[[#This Row],[Jours]]="W",Tableau13[[#This Row],[Colonne1]]="HC"),"Talon",
Tableau13[[#This Row],[Colonne1]]="HP","Consommation normale",
E7370="HC","Talon")</f>
        <v>Talon</v>
      </c>
      <c r="E7370" s="3" t="str">
        <f>IF(OR(Tableau13[[#This Row],[Données]]-INT(Tableau13[[#This Row],[Données]])&lt;$J$2,Tableau13[[#This Row],[Données]]-INT(Tableau13[[#This Row],[Données]])&gt;=$I$2),"HC","HP")</f>
        <v>HC</v>
      </c>
      <c r="F7370" t="str">
        <f>IF(AND(Tableau13[[#This Row],[Jours]]="W",Tableau13[[#This Row],[Colonne1]]="HC")=TRUE, "Talon","Conso normale")</f>
        <v>Conso normale</v>
      </c>
    </row>
    <row r="7371" spans="1:6">
      <c r="A7371" s="6">
        <v>45282.173611111109</v>
      </c>
      <c r="B7371" s="7">
        <v>4.9166666699999997</v>
      </c>
      <c r="C7371" t="str">
        <f>IF(WEEKDAY(Tableau13[[#This Row],[Données]],11)&gt;5,"W","S")</f>
        <v>S</v>
      </c>
      <c r="D7371" t="str" cm="1">
        <f t="array" ref="D7371">_xlfn.IFS(
AND(Tableau13[[#This Row],[Jours]]="W",Tableau13[[#This Row],[Colonne1]]="HC"),"Talon",
Tableau13[[#This Row],[Colonne1]]="HP","Consommation normale",
E7371="HC","Talon")</f>
        <v>Talon</v>
      </c>
      <c r="E7371" s="3" t="str">
        <f>IF(OR(Tableau13[[#This Row],[Données]]-INT(Tableau13[[#This Row],[Données]])&lt;$J$2,Tableau13[[#This Row],[Données]]-INT(Tableau13[[#This Row],[Données]])&gt;=$I$2),"HC","HP")</f>
        <v>HC</v>
      </c>
      <c r="F7371" t="str">
        <f>IF(AND(Tableau13[[#This Row],[Jours]]="W",Tableau13[[#This Row],[Colonne1]]="HC")=TRUE, "Talon","Conso normale")</f>
        <v>Conso normale</v>
      </c>
    </row>
    <row r="7372" spans="1:6">
      <c r="A7372" s="6">
        <v>45282.180555555555</v>
      </c>
      <c r="B7372" s="7">
        <v>5.0833333300000003</v>
      </c>
      <c r="C7372" t="str">
        <f>IF(WEEKDAY(Tableau13[[#This Row],[Données]],11)&gt;5,"W","S")</f>
        <v>S</v>
      </c>
      <c r="D7372" t="str" cm="1">
        <f t="array" ref="D7372">_xlfn.IFS(
AND(Tableau13[[#This Row],[Jours]]="W",Tableau13[[#This Row],[Colonne1]]="HC"),"Talon",
Tableau13[[#This Row],[Colonne1]]="HP","Consommation normale",
E7372="HC","Talon")</f>
        <v>Talon</v>
      </c>
      <c r="E7372" s="3" t="str">
        <f>IF(OR(Tableau13[[#This Row],[Données]]-INT(Tableau13[[#This Row],[Données]])&lt;$J$2,Tableau13[[#This Row],[Données]]-INT(Tableau13[[#This Row],[Données]])&gt;=$I$2),"HC","HP")</f>
        <v>HC</v>
      </c>
      <c r="F7372" t="str">
        <f>IF(AND(Tableau13[[#This Row],[Jours]]="W",Tableau13[[#This Row],[Colonne1]]="HC")=TRUE, "Talon","Conso normale")</f>
        <v>Conso normale</v>
      </c>
    </row>
    <row r="7373" spans="1:6">
      <c r="A7373" s="6">
        <v>45282.1875</v>
      </c>
      <c r="B7373" s="7">
        <v>5</v>
      </c>
      <c r="C7373" t="str">
        <f>IF(WEEKDAY(Tableau13[[#This Row],[Données]],11)&gt;5,"W","S")</f>
        <v>S</v>
      </c>
      <c r="D7373" t="str" cm="1">
        <f t="array" ref="D7373">_xlfn.IFS(
AND(Tableau13[[#This Row],[Jours]]="W",Tableau13[[#This Row],[Colonne1]]="HC"),"Talon",
Tableau13[[#This Row],[Colonne1]]="HP","Consommation normale",
E7373="HC","Talon")</f>
        <v>Talon</v>
      </c>
      <c r="E7373" s="3" t="str">
        <f>IF(OR(Tableau13[[#This Row],[Données]]-INT(Tableau13[[#This Row],[Données]])&lt;$J$2,Tableau13[[#This Row],[Données]]-INT(Tableau13[[#This Row],[Données]])&gt;=$I$2),"HC","HP")</f>
        <v>HC</v>
      </c>
      <c r="F7373" t="str">
        <f>IF(AND(Tableau13[[#This Row],[Jours]]="W",Tableau13[[#This Row],[Colonne1]]="HC")=TRUE, "Talon","Conso normale")</f>
        <v>Conso normale</v>
      </c>
    </row>
    <row r="7374" spans="1:6">
      <c r="A7374" s="6">
        <v>45282.194444444445</v>
      </c>
      <c r="B7374" s="7">
        <v>5.25</v>
      </c>
      <c r="C7374" t="str">
        <f>IF(WEEKDAY(Tableau13[[#This Row],[Données]],11)&gt;5,"W","S")</f>
        <v>S</v>
      </c>
      <c r="D7374" t="str" cm="1">
        <f t="array" ref="D7374">_xlfn.IFS(
AND(Tableau13[[#This Row],[Jours]]="W",Tableau13[[#This Row],[Colonne1]]="HC"),"Talon",
Tableau13[[#This Row],[Colonne1]]="HP","Consommation normale",
E7374="HC","Talon")</f>
        <v>Talon</v>
      </c>
      <c r="E7374" s="3" t="str">
        <f>IF(OR(Tableau13[[#This Row],[Données]]-INT(Tableau13[[#This Row],[Données]])&lt;$J$2,Tableau13[[#This Row],[Données]]-INT(Tableau13[[#This Row],[Données]])&gt;=$I$2),"HC","HP")</f>
        <v>HC</v>
      </c>
      <c r="F7374" t="str">
        <f>IF(AND(Tableau13[[#This Row],[Jours]]="W",Tableau13[[#This Row],[Colonne1]]="HC")=TRUE, "Talon","Conso normale")</f>
        <v>Conso normale</v>
      </c>
    </row>
    <row r="7375" spans="1:6">
      <c r="A7375" s="6">
        <v>45282.201388888891</v>
      </c>
      <c r="B7375" s="7">
        <v>5.9166666699999997</v>
      </c>
      <c r="C7375" t="str">
        <f>IF(WEEKDAY(Tableau13[[#This Row],[Données]],11)&gt;5,"W","S")</f>
        <v>S</v>
      </c>
      <c r="D7375" t="str" cm="1">
        <f t="array" ref="D7375">_xlfn.IFS(
AND(Tableau13[[#This Row],[Jours]]="W",Tableau13[[#This Row],[Colonne1]]="HC"),"Talon",
Tableau13[[#This Row],[Colonne1]]="HP","Consommation normale",
E7375="HC","Talon")</f>
        <v>Talon</v>
      </c>
      <c r="E7375" s="3" t="str">
        <f>IF(OR(Tableau13[[#This Row],[Données]]-INT(Tableau13[[#This Row],[Données]])&lt;$J$2,Tableau13[[#This Row],[Données]]-INT(Tableau13[[#This Row],[Données]])&gt;=$I$2),"HC","HP")</f>
        <v>HC</v>
      </c>
      <c r="F7375" t="str">
        <f>IF(AND(Tableau13[[#This Row],[Jours]]="W",Tableau13[[#This Row],[Colonne1]]="HC")=TRUE, "Talon","Conso normale")</f>
        <v>Conso normale</v>
      </c>
    </row>
    <row r="7376" spans="1:6">
      <c r="A7376" s="6">
        <v>45282.208333333336</v>
      </c>
      <c r="B7376" s="7">
        <v>6.8333333300000003</v>
      </c>
      <c r="C7376" t="str">
        <f>IF(WEEKDAY(Tableau13[[#This Row],[Données]],11)&gt;5,"W","S")</f>
        <v>S</v>
      </c>
      <c r="D7376" t="str" cm="1">
        <f t="array" ref="D7376">_xlfn.IFS(
AND(Tableau13[[#This Row],[Jours]]="W",Tableau13[[#This Row],[Colonne1]]="HC"),"Talon",
Tableau13[[#This Row],[Colonne1]]="HP","Consommation normale",
E7376="HC","Talon")</f>
        <v>Talon</v>
      </c>
      <c r="E7376" s="3" t="str">
        <f>IF(OR(Tableau13[[#This Row],[Données]]-INT(Tableau13[[#This Row],[Données]])&lt;$J$2,Tableau13[[#This Row],[Données]]-INT(Tableau13[[#This Row],[Données]])&gt;=$I$2),"HC","HP")</f>
        <v>HC</v>
      </c>
      <c r="F7376" t="str">
        <f>IF(AND(Tableau13[[#This Row],[Jours]]="W",Tableau13[[#This Row],[Colonne1]]="HC")=TRUE, "Talon","Conso normale")</f>
        <v>Conso normale</v>
      </c>
    </row>
    <row r="7377" spans="1:6">
      <c r="A7377" s="6">
        <v>45282.215277777781</v>
      </c>
      <c r="B7377" s="7">
        <v>7.25</v>
      </c>
      <c r="C7377" t="str">
        <f>IF(WEEKDAY(Tableau13[[#This Row],[Données]],11)&gt;5,"W","S")</f>
        <v>S</v>
      </c>
      <c r="D7377" t="str" cm="1">
        <f t="array" ref="D7377">_xlfn.IFS(
AND(Tableau13[[#This Row],[Jours]]="W",Tableau13[[#This Row],[Colonne1]]="HC"),"Talon",
Tableau13[[#This Row],[Colonne1]]="HP","Consommation normale",
E7377="HC","Talon")</f>
        <v>Talon</v>
      </c>
      <c r="E7377" s="3" t="str">
        <f>IF(OR(Tableau13[[#This Row],[Données]]-INT(Tableau13[[#This Row],[Données]])&lt;$J$2,Tableau13[[#This Row],[Données]]-INT(Tableau13[[#This Row],[Données]])&gt;=$I$2),"HC","HP")</f>
        <v>HC</v>
      </c>
      <c r="F7377" t="str">
        <f>IF(AND(Tableau13[[#This Row],[Jours]]="W",Tableau13[[#This Row],[Colonne1]]="HC")=TRUE, "Talon","Conso normale")</f>
        <v>Conso normale</v>
      </c>
    </row>
    <row r="7378" spans="1:6">
      <c r="A7378" s="6">
        <v>45282.222222222219</v>
      </c>
      <c r="B7378" s="7">
        <v>7.4166666699999997</v>
      </c>
      <c r="C7378" t="str">
        <f>IF(WEEKDAY(Tableau13[[#This Row],[Données]],11)&gt;5,"W","S")</f>
        <v>S</v>
      </c>
      <c r="D7378" t="str" cm="1">
        <f t="array" ref="D7378">_xlfn.IFS(
AND(Tableau13[[#This Row],[Jours]]="W",Tableau13[[#This Row],[Colonne1]]="HC"),"Talon",
Tableau13[[#This Row],[Colonne1]]="HP","Consommation normale",
E7378="HC","Talon")</f>
        <v>Talon</v>
      </c>
      <c r="E7378" s="3" t="str">
        <f>IF(OR(Tableau13[[#This Row],[Données]]-INT(Tableau13[[#This Row],[Données]])&lt;$J$2,Tableau13[[#This Row],[Données]]-INT(Tableau13[[#This Row],[Données]])&gt;=$I$2),"HC","HP")</f>
        <v>HC</v>
      </c>
      <c r="F7378" t="str">
        <f>IF(AND(Tableau13[[#This Row],[Jours]]="W",Tableau13[[#This Row],[Colonne1]]="HC")=TRUE, "Talon","Conso normale")</f>
        <v>Conso normale</v>
      </c>
    </row>
    <row r="7379" spans="1:6">
      <c r="A7379" s="6">
        <v>45282.229166666664</v>
      </c>
      <c r="B7379" s="7">
        <v>8.0833333300000003</v>
      </c>
      <c r="C7379" t="str">
        <f>IF(WEEKDAY(Tableau13[[#This Row],[Données]],11)&gt;5,"W","S")</f>
        <v>S</v>
      </c>
      <c r="D7379" t="str" cm="1">
        <f t="array" ref="D7379">_xlfn.IFS(
AND(Tableau13[[#This Row],[Jours]]="W",Tableau13[[#This Row],[Colonne1]]="HC"),"Talon",
Tableau13[[#This Row],[Colonne1]]="HP","Consommation normale",
E7379="HC","Talon")</f>
        <v>Talon</v>
      </c>
      <c r="E7379" s="3" t="str">
        <f>IF(OR(Tableau13[[#This Row],[Données]]-INT(Tableau13[[#This Row],[Données]])&lt;$J$2,Tableau13[[#This Row],[Données]]-INT(Tableau13[[#This Row],[Données]])&gt;=$I$2),"HC","HP")</f>
        <v>HC</v>
      </c>
      <c r="F7379" t="str">
        <f>IF(AND(Tableau13[[#This Row],[Jours]]="W",Tableau13[[#This Row],[Colonne1]]="HC")=TRUE, "Talon","Conso normale")</f>
        <v>Conso normale</v>
      </c>
    </row>
    <row r="7380" spans="1:6">
      <c r="A7380" s="6">
        <v>45282.236111111109</v>
      </c>
      <c r="B7380" s="7">
        <v>9.6666666699999997</v>
      </c>
      <c r="C7380" t="str">
        <f>IF(WEEKDAY(Tableau13[[#This Row],[Données]],11)&gt;5,"W","S")</f>
        <v>S</v>
      </c>
      <c r="D7380" t="str" cm="1">
        <f t="array" ref="D7380">_xlfn.IFS(
AND(Tableau13[[#This Row],[Jours]]="W",Tableau13[[#This Row],[Colonne1]]="HC"),"Talon",
Tableau13[[#This Row],[Colonne1]]="HP","Consommation normale",
E7380="HC","Talon")</f>
        <v>Talon</v>
      </c>
      <c r="E7380" s="3" t="str">
        <f>IF(OR(Tableau13[[#This Row],[Données]]-INT(Tableau13[[#This Row],[Données]])&lt;$J$2,Tableau13[[#This Row],[Données]]-INT(Tableau13[[#This Row],[Données]])&gt;=$I$2),"HC","HP")</f>
        <v>HC</v>
      </c>
      <c r="F7380" t="str">
        <f>IF(AND(Tableau13[[#This Row],[Jours]]="W",Tableau13[[#This Row],[Colonne1]]="HC")=TRUE, "Talon","Conso normale")</f>
        <v>Conso normale</v>
      </c>
    </row>
    <row r="7381" spans="1:6">
      <c r="A7381" s="6">
        <v>45282.243055555555</v>
      </c>
      <c r="B7381" s="7">
        <v>9.5833333300000003</v>
      </c>
      <c r="C7381" t="str">
        <f>IF(WEEKDAY(Tableau13[[#This Row],[Données]],11)&gt;5,"W","S")</f>
        <v>S</v>
      </c>
      <c r="D7381" t="str" cm="1">
        <f t="array" ref="D7381">_xlfn.IFS(
AND(Tableau13[[#This Row],[Jours]]="W",Tableau13[[#This Row],[Colonne1]]="HC"),"Talon",
Tableau13[[#This Row],[Colonne1]]="HP","Consommation normale",
E7381="HC","Talon")</f>
        <v>Talon</v>
      </c>
      <c r="E7381" s="3" t="str">
        <f>IF(OR(Tableau13[[#This Row],[Données]]-INT(Tableau13[[#This Row],[Données]])&lt;$J$2,Tableau13[[#This Row],[Données]]-INT(Tableau13[[#This Row],[Données]])&gt;=$I$2),"HC","HP")</f>
        <v>HC</v>
      </c>
      <c r="F7381" t="str">
        <f>IF(AND(Tableau13[[#This Row],[Jours]]="W",Tableau13[[#This Row],[Colonne1]]="HC")=TRUE, "Talon","Conso normale")</f>
        <v>Conso normale</v>
      </c>
    </row>
    <row r="7382" spans="1:6">
      <c r="A7382" s="6">
        <v>45282.25</v>
      </c>
      <c r="B7382" s="7">
        <v>9</v>
      </c>
      <c r="C7382" t="str">
        <f>IF(WEEKDAY(Tableau13[[#This Row],[Données]],11)&gt;5,"W","S")</f>
        <v>S</v>
      </c>
      <c r="D7382" t="str" cm="1">
        <f t="array" ref="D7382">_xlfn.IFS(
AND(Tableau13[[#This Row],[Jours]]="W",Tableau13[[#This Row],[Colonne1]]="HC"),"Talon",
Tableau13[[#This Row],[Colonne1]]="HP","Consommation normale",
E7382="HC","Talon")</f>
        <v>Consommation normale</v>
      </c>
      <c r="E7382" s="3" t="str">
        <f>IF(OR(Tableau13[[#This Row],[Données]]-INT(Tableau13[[#This Row],[Données]])&lt;$J$2,Tableau13[[#This Row],[Données]]-INT(Tableau13[[#This Row],[Données]])&gt;=$I$2),"HC","HP")</f>
        <v>HP</v>
      </c>
      <c r="F7382" t="str">
        <f>IF(AND(Tableau13[[#This Row],[Jours]]="W",Tableau13[[#This Row],[Colonne1]]="HC")=TRUE, "Talon","Conso normale")</f>
        <v>Conso normale</v>
      </c>
    </row>
    <row r="7383" spans="1:6">
      <c r="A7383" s="6">
        <v>45282.256944444445</v>
      </c>
      <c r="B7383" s="7">
        <v>9.6666666699999997</v>
      </c>
      <c r="C7383" t="str">
        <f>IF(WEEKDAY(Tableau13[[#This Row],[Données]],11)&gt;5,"W","S")</f>
        <v>S</v>
      </c>
      <c r="D7383" t="str" cm="1">
        <f t="array" ref="D7383">_xlfn.IFS(
AND(Tableau13[[#This Row],[Jours]]="W",Tableau13[[#This Row],[Colonne1]]="HC"),"Talon",
Tableau13[[#This Row],[Colonne1]]="HP","Consommation normale",
E7383="HC","Talon")</f>
        <v>Consommation normale</v>
      </c>
      <c r="E7383" s="3" t="str">
        <f>IF(OR(Tableau13[[#This Row],[Données]]-INT(Tableau13[[#This Row],[Données]])&lt;$J$2,Tableau13[[#This Row],[Données]]-INT(Tableau13[[#This Row],[Données]])&gt;=$I$2),"HC","HP")</f>
        <v>HP</v>
      </c>
      <c r="F7383" t="str">
        <f>IF(AND(Tableau13[[#This Row],[Jours]]="W",Tableau13[[#This Row],[Colonne1]]="HC")=TRUE, "Talon","Conso normale")</f>
        <v>Conso normale</v>
      </c>
    </row>
    <row r="7384" spans="1:6">
      <c r="A7384" s="6">
        <v>45282.263888888891</v>
      </c>
      <c r="B7384" s="7">
        <v>9.5</v>
      </c>
      <c r="C7384" t="str">
        <f>IF(WEEKDAY(Tableau13[[#This Row],[Données]],11)&gt;5,"W","S")</f>
        <v>S</v>
      </c>
      <c r="D7384" t="str" cm="1">
        <f t="array" ref="D7384">_xlfn.IFS(
AND(Tableau13[[#This Row],[Jours]]="W",Tableau13[[#This Row],[Colonne1]]="HC"),"Talon",
Tableau13[[#This Row],[Colonne1]]="HP","Consommation normale",
E7384="HC","Talon")</f>
        <v>Consommation normale</v>
      </c>
      <c r="E7384" s="3" t="str">
        <f>IF(OR(Tableau13[[#This Row],[Données]]-INT(Tableau13[[#This Row],[Données]])&lt;$J$2,Tableau13[[#This Row],[Données]]-INT(Tableau13[[#This Row],[Données]])&gt;=$I$2),"HC","HP")</f>
        <v>HP</v>
      </c>
      <c r="F7384" t="str">
        <f>IF(AND(Tableau13[[#This Row],[Jours]]="W",Tableau13[[#This Row],[Colonne1]]="HC")=TRUE, "Talon","Conso normale")</f>
        <v>Conso normale</v>
      </c>
    </row>
    <row r="7385" spans="1:6">
      <c r="A7385" s="6">
        <v>45282.270833333336</v>
      </c>
      <c r="B7385" s="7">
        <v>9.5833333300000003</v>
      </c>
      <c r="C7385" t="str">
        <f>IF(WEEKDAY(Tableau13[[#This Row],[Données]],11)&gt;5,"W","S")</f>
        <v>S</v>
      </c>
      <c r="D7385" t="str" cm="1">
        <f t="array" ref="D7385">_xlfn.IFS(
AND(Tableau13[[#This Row],[Jours]]="W",Tableau13[[#This Row],[Colonne1]]="HC"),"Talon",
Tableau13[[#This Row],[Colonne1]]="HP","Consommation normale",
E7385="HC","Talon")</f>
        <v>Consommation normale</v>
      </c>
      <c r="E7385" s="3" t="str">
        <f>IF(OR(Tableau13[[#This Row],[Données]]-INT(Tableau13[[#This Row],[Données]])&lt;$J$2,Tableau13[[#This Row],[Données]]-INT(Tableau13[[#This Row],[Données]])&gt;=$I$2),"HC","HP")</f>
        <v>HP</v>
      </c>
      <c r="F7385" t="str">
        <f>IF(AND(Tableau13[[#This Row],[Jours]]="W",Tableau13[[#This Row],[Colonne1]]="HC")=TRUE, "Talon","Conso normale")</f>
        <v>Conso normale</v>
      </c>
    </row>
    <row r="7386" spans="1:6">
      <c r="A7386" s="6">
        <v>45282.277777777781</v>
      </c>
      <c r="B7386" s="7">
        <v>8.6666666699999997</v>
      </c>
      <c r="C7386" t="str">
        <f>IF(WEEKDAY(Tableau13[[#This Row],[Données]],11)&gt;5,"W","S")</f>
        <v>S</v>
      </c>
      <c r="D7386" t="str" cm="1">
        <f t="array" ref="D7386">_xlfn.IFS(
AND(Tableau13[[#This Row],[Jours]]="W",Tableau13[[#This Row],[Colonne1]]="HC"),"Talon",
Tableau13[[#This Row],[Colonne1]]="HP","Consommation normale",
E7386="HC","Talon")</f>
        <v>Consommation normale</v>
      </c>
      <c r="E7386" s="3" t="str">
        <f>IF(OR(Tableau13[[#This Row],[Données]]-INT(Tableau13[[#This Row],[Données]])&lt;$J$2,Tableau13[[#This Row],[Données]]-INT(Tableau13[[#This Row],[Données]])&gt;=$I$2),"HC","HP")</f>
        <v>HP</v>
      </c>
      <c r="F7386" t="str">
        <f>IF(AND(Tableau13[[#This Row],[Jours]]="W",Tableau13[[#This Row],[Colonne1]]="HC")=TRUE, "Talon","Conso normale")</f>
        <v>Conso normale</v>
      </c>
    </row>
    <row r="7387" spans="1:6">
      <c r="A7387" s="6">
        <v>45282.284722222219</v>
      </c>
      <c r="B7387" s="7">
        <v>9.1666666699999997</v>
      </c>
      <c r="C7387" t="str">
        <f>IF(WEEKDAY(Tableau13[[#This Row],[Données]],11)&gt;5,"W","S")</f>
        <v>S</v>
      </c>
      <c r="D7387" t="str" cm="1">
        <f t="array" ref="D7387">_xlfn.IFS(
AND(Tableau13[[#This Row],[Jours]]="W",Tableau13[[#This Row],[Colonne1]]="HC"),"Talon",
Tableau13[[#This Row],[Colonne1]]="HP","Consommation normale",
E7387="HC","Talon")</f>
        <v>Consommation normale</v>
      </c>
      <c r="E7387" s="3" t="str">
        <f>IF(OR(Tableau13[[#This Row],[Données]]-INT(Tableau13[[#This Row],[Données]])&lt;$J$2,Tableau13[[#This Row],[Données]]-INT(Tableau13[[#This Row],[Données]])&gt;=$I$2),"HC","HP")</f>
        <v>HP</v>
      </c>
      <c r="F7387" t="str">
        <f>IF(AND(Tableau13[[#This Row],[Jours]]="W",Tableau13[[#This Row],[Colonne1]]="HC")=TRUE, "Talon","Conso normale")</f>
        <v>Conso normale</v>
      </c>
    </row>
    <row r="7388" spans="1:6">
      <c r="A7388" s="6">
        <v>45282.291666666664</v>
      </c>
      <c r="B7388" s="7">
        <v>9.0833333300000003</v>
      </c>
      <c r="C7388" t="str">
        <f>IF(WEEKDAY(Tableau13[[#This Row],[Données]],11)&gt;5,"W","S")</f>
        <v>S</v>
      </c>
      <c r="D7388" t="str" cm="1">
        <f t="array" ref="D7388">_xlfn.IFS(
AND(Tableau13[[#This Row],[Jours]]="W",Tableau13[[#This Row],[Colonne1]]="HC"),"Talon",
Tableau13[[#This Row],[Colonne1]]="HP","Consommation normale",
E7388="HC","Talon")</f>
        <v>Consommation normale</v>
      </c>
      <c r="E7388" s="3" t="str">
        <f>IF(OR(Tableau13[[#This Row],[Données]]-INT(Tableau13[[#This Row],[Données]])&lt;$J$2,Tableau13[[#This Row],[Données]]-INT(Tableau13[[#This Row],[Données]])&gt;=$I$2),"HC","HP")</f>
        <v>HP</v>
      </c>
      <c r="F7388" t="str">
        <f>IF(AND(Tableau13[[#This Row],[Jours]]="W",Tableau13[[#This Row],[Colonne1]]="HC")=TRUE, "Talon","Conso normale")</f>
        <v>Conso normale</v>
      </c>
    </row>
    <row r="7389" spans="1:6">
      <c r="A7389" s="6">
        <v>45282.298611111109</v>
      </c>
      <c r="B7389" s="7">
        <v>9.4166666699999997</v>
      </c>
      <c r="C7389" t="str">
        <f>IF(WEEKDAY(Tableau13[[#This Row],[Données]],11)&gt;5,"W","S")</f>
        <v>S</v>
      </c>
      <c r="D7389" t="str" cm="1">
        <f t="array" ref="D7389">_xlfn.IFS(
AND(Tableau13[[#This Row],[Jours]]="W",Tableau13[[#This Row],[Colonne1]]="HC"),"Talon",
Tableau13[[#This Row],[Colonne1]]="HP","Consommation normale",
E7389="HC","Talon")</f>
        <v>Consommation normale</v>
      </c>
      <c r="E7389" s="3" t="str">
        <f>IF(OR(Tableau13[[#This Row],[Données]]-INT(Tableau13[[#This Row],[Données]])&lt;$J$2,Tableau13[[#This Row],[Données]]-INT(Tableau13[[#This Row],[Données]])&gt;=$I$2),"HC","HP")</f>
        <v>HP</v>
      </c>
      <c r="F7389" t="str">
        <f>IF(AND(Tableau13[[#This Row],[Jours]]="W",Tableau13[[#This Row],[Colonne1]]="HC")=TRUE, "Talon","Conso normale")</f>
        <v>Conso normale</v>
      </c>
    </row>
    <row r="7390" spans="1:6">
      <c r="A7390" s="6">
        <v>45282.305555555555</v>
      </c>
      <c r="B7390" s="7">
        <v>9.75</v>
      </c>
      <c r="C7390" t="str">
        <f>IF(WEEKDAY(Tableau13[[#This Row],[Données]],11)&gt;5,"W","S")</f>
        <v>S</v>
      </c>
      <c r="D7390" t="str" cm="1">
        <f t="array" ref="D7390">_xlfn.IFS(
AND(Tableau13[[#This Row],[Jours]]="W",Tableau13[[#This Row],[Colonne1]]="HC"),"Talon",
Tableau13[[#This Row],[Colonne1]]="HP","Consommation normale",
E7390="HC","Talon")</f>
        <v>Consommation normale</v>
      </c>
      <c r="E7390" s="3" t="str">
        <f>IF(OR(Tableau13[[#This Row],[Données]]-INT(Tableau13[[#This Row],[Données]])&lt;$J$2,Tableau13[[#This Row],[Données]]-INT(Tableau13[[#This Row],[Données]])&gt;=$I$2),"HC","HP")</f>
        <v>HP</v>
      </c>
      <c r="F7390" t="str">
        <f>IF(AND(Tableau13[[#This Row],[Jours]]="W",Tableau13[[#This Row],[Colonne1]]="HC")=TRUE, "Talon","Conso normale")</f>
        <v>Conso normale</v>
      </c>
    </row>
    <row r="7391" spans="1:6">
      <c r="A7391" s="6">
        <v>45282.3125</v>
      </c>
      <c r="B7391" s="7">
        <v>8.75</v>
      </c>
      <c r="C7391" t="str">
        <f>IF(WEEKDAY(Tableau13[[#This Row],[Données]],11)&gt;5,"W","S")</f>
        <v>S</v>
      </c>
      <c r="D7391" t="str" cm="1">
        <f t="array" ref="D7391">_xlfn.IFS(
AND(Tableau13[[#This Row],[Jours]]="W",Tableau13[[#This Row],[Colonne1]]="HC"),"Talon",
Tableau13[[#This Row],[Colonne1]]="HP","Consommation normale",
E7391="HC","Talon")</f>
        <v>Consommation normale</v>
      </c>
      <c r="E7391" s="3" t="str">
        <f>IF(OR(Tableau13[[#This Row],[Données]]-INT(Tableau13[[#This Row],[Données]])&lt;$J$2,Tableau13[[#This Row],[Données]]-INT(Tableau13[[#This Row],[Données]])&gt;=$I$2),"HC","HP")</f>
        <v>HP</v>
      </c>
      <c r="F7391" t="str">
        <f>IF(AND(Tableau13[[#This Row],[Jours]]="W",Tableau13[[#This Row],[Colonne1]]="HC")=TRUE, "Talon","Conso normale")</f>
        <v>Conso normale</v>
      </c>
    </row>
    <row r="7392" spans="1:6">
      <c r="A7392" s="6">
        <v>45282.319444444445</v>
      </c>
      <c r="B7392" s="7">
        <v>9.9166666699999997</v>
      </c>
      <c r="C7392" t="str">
        <f>IF(WEEKDAY(Tableau13[[#This Row],[Données]],11)&gt;5,"W","S")</f>
        <v>S</v>
      </c>
      <c r="D7392" t="str" cm="1">
        <f t="array" ref="D7392">_xlfn.IFS(
AND(Tableau13[[#This Row],[Jours]]="W",Tableau13[[#This Row],[Colonne1]]="HC"),"Talon",
Tableau13[[#This Row],[Colonne1]]="HP","Consommation normale",
E7392="HC","Talon")</f>
        <v>Consommation normale</v>
      </c>
      <c r="E7392" s="3" t="str">
        <f>IF(OR(Tableau13[[#This Row],[Données]]-INT(Tableau13[[#This Row],[Données]])&lt;$J$2,Tableau13[[#This Row],[Données]]-INT(Tableau13[[#This Row],[Données]])&gt;=$I$2),"HC","HP")</f>
        <v>HP</v>
      </c>
      <c r="F7392" t="str">
        <f>IF(AND(Tableau13[[#This Row],[Jours]]="W",Tableau13[[#This Row],[Colonne1]]="HC")=TRUE, "Talon","Conso normale")</f>
        <v>Conso normale</v>
      </c>
    </row>
    <row r="7393" spans="1:6">
      <c r="A7393" s="6">
        <v>45282.326388888891</v>
      </c>
      <c r="B7393" s="7">
        <v>10.16666667</v>
      </c>
      <c r="C7393" t="str">
        <f>IF(WEEKDAY(Tableau13[[#This Row],[Données]],11)&gt;5,"W","S")</f>
        <v>S</v>
      </c>
      <c r="D7393" t="str" cm="1">
        <f t="array" ref="D7393">_xlfn.IFS(
AND(Tableau13[[#This Row],[Jours]]="W",Tableau13[[#This Row],[Colonne1]]="HC"),"Talon",
Tableau13[[#This Row],[Colonne1]]="HP","Consommation normale",
E7393="HC","Talon")</f>
        <v>Consommation normale</v>
      </c>
      <c r="E7393" s="3" t="str">
        <f>IF(OR(Tableau13[[#This Row],[Données]]-INT(Tableau13[[#This Row],[Données]])&lt;$J$2,Tableau13[[#This Row],[Données]]-INT(Tableau13[[#This Row],[Données]])&gt;=$I$2),"HC","HP")</f>
        <v>HP</v>
      </c>
      <c r="F7393" t="str">
        <f>IF(AND(Tableau13[[#This Row],[Jours]]="W",Tableau13[[#This Row],[Colonne1]]="HC")=TRUE, "Talon","Conso normale")</f>
        <v>Conso normale</v>
      </c>
    </row>
    <row r="7394" spans="1:6">
      <c r="A7394" s="6">
        <v>45282.333333333336</v>
      </c>
      <c r="B7394" s="7">
        <v>9.5</v>
      </c>
      <c r="C7394" t="str">
        <f>IF(WEEKDAY(Tableau13[[#This Row],[Données]],11)&gt;5,"W","S")</f>
        <v>S</v>
      </c>
      <c r="D7394" t="str" cm="1">
        <f t="array" ref="D7394">_xlfn.IFS(
AND(Tableau13[[#This Row],[Jours]]="W",Tableau13[[#This Row],[Colonne1]]="HC"),"Talon",
Tableau13[[#This Row],[Colonne1]]="HP","Consommation normale",
E7394="HC","Talon")</f>
        <v>Consommation normale</v>
      </c>
      <c r="E7394" s="3" t="str">
        <f>IF(OR(Tableau13[[#This Row],[Données]]-INT(Tableau13[[#This Row],[Données]])&lt;$J$2,Tableau13[[#This Row],[Données]]-INT(Tableau13[[#This Row],[Données]])&gt;=$I$2),"HC","HP")</f>
        <v>HP</v>
      </c>
      <c r="F7394" t="str">
        <f>IF(AND(Tableau13[[#This Row],[Jours]]="W",Tableau13[[#This Row],[Colonne1]]="HC")=TRUE, "Talon","Conso normale")</f>
        <v>Conso normale</v>
      </c>
    </row>
    <row r="7395" spans="1:6">
      <c r="A7395" s="6">
        <v>45282.340277777781</v>
      </c>
      <c r="B7395" s="7">
        <v>10.25</v>
      </c>
      <c r="C7395" t="str">
        <f>IF(WEEKDAY(Tableau13[[#This Row],[Données]],11)&gt;5,"W","S")</f>
        <v>S</v>
      </c>
      <c r="D7395" t="str" cm="1">
        <f t="array" ref="D7395">_xlfn.IFS(
AND(Tableau13[[#This Row],[Jours]]="W",Tableau13[[#This Row],[Colonne1]]="HC"),"Talon",
Tableau13[[#This Row],[Colonne1]]="HP","Consommation normale",
E7395="HC","Talon")</f>
        <v>Consommation normale</v>
      </c>
      <c r="E7395" s="3" t="str">
        <f>IF(OR(Tableau13[[#This Row],[Données]]-INT(Tableau13[[#This Row],[Données]])&lt;$J$2,Tableau13[[#This Row],[Données]]-INT(Tableau13[[#This Row],[Données]])&gt;=$I$2),"HC","HP")</f>
        <v>HP</v>
      </c>
      <c r="F7395" t="str">
        <f>IF(AND(Tableau13[[#This Row],[Jours]]="W",Tableau13[[#This Row],[Colonne1]]="HC")=TRUE, "Talon","Conso normale")</f>
        <v>Conso normale</v>
      </c>
    </row>
    <row r="7396" spans="1:6">
      <c r="A7396" s="6">
        <v>45282.347222222219</v>
      </c>
      <c r="B7396" s="7">
        <v>10.25</v>
      </c>
      <c r="C7396" t="str">
        <f>IF(WEEKDAY(Tableau13[[#This Row],[Données]],11)&gt;5,"W","S")</f>
        <v>S</v>
      </c>
      <c r="D7396" t="str" cm="1">
        <f t="array" ref="D7396">_xlfn.IFS(
AND(Tableau13[[#This Row],[Jours]]="W",Tableau13[[#This Row],[Colonne1]]="HC"),"Talon",
Tableau13[[#This Row],[Colonne1]]="HP","Consommation normale",
E7396="HC","Talon")</f>
        <v>Consommation normale</v>
      </c>
      <c r="E7396" s="3" t="str">
        <f>IF(OR(Tableau13[[#This Row],[Données]]-INT(Tableau13[[#This Row],[Données]])&lt;$J$2,Tableau13[[#This Row],[Données]]-INT(Tableau13[[#This Row],[Données]])&gt;=$I$2),"HC","HP")</f>
        <v>HP</v>
      </c>
      <c r="F7396" t="str">
        <f>IF(AND(Tableau13[[#This Row],[Jours]]="W",Tableau13[[#This Row],[Colonne1]]="HC")=TRUE, "Talon","Conso normale")</f>
        <v>Conso normale</v>
      </c>
    </row>
    <row r="7397" spans="1:6">
      <c r="A7397" s="6">
        <v>45282.354166666664</v>
      </c>
      <c r="B7397" s="7">
        <v>10.41666667</v>
      </c>
      <c r="C7397" t="str">
        <f>IF(WEEKDAY(Tableau13[[#This Row],[Données]],11)&gt;5,"W","S")</f>
        <v>S</v>
      </c>
      <c r="D7397" t="str" cm="1">
        <f t="array" ref="D7397">_xlfn.IFS(
AND(Tableau13[[#This Row],[Jours]]="W",Tableau13[[#This Row],[Colonne1]]="HC"),"Talon",
Tableau13[[#This Row],[Colonne1]]="HP","Consommation normale",
E7397="HC","Talon")</f>
        <v>Consommation normale</v>
      </c>
      <c r="E7397" s="3" t="str">
        <f>IF(OR(Tableau13[[#This Row],[Données]]-INT(Tableau13[[#This Row],[Données]])&lt;$J$2,Tableau13[[#This Row],[Données]]-INT(Tableau13[[#This Row],[Données]])&gt;=$I$2),"HC","HP")</f>
        <v>HP</v>
      </c>
      <c r="F7397" t="str">
        <f>IF(AND(Tableau13[[#This Row],[Jours]]="W",Tableau13[[#This Row],[Colonne1]]="HC")=TRUE, "Talon","Conso normale")</f>
        <v>Conso normale</v>
      </c>
    </row>
    <row r="7398" spans="1:6">
      <c r="A7398" s="6">
        <v>45282.361111111109</v>
      </c>
      <c r="B7398" s="7">
        <v>9.8333333300000003</v>
      </c>
      <c r="C7398" t="str">
        <f>IF(WEEKDAY(Tableau13[[#This Row],[Données]],11)&gt;5,"W","S")</f>
        <v>S</v>
      </c>
      <c r="D7398" t="str" cm="1">
        <f t="array" ref="D7398">_xlfn.IFS(
AND(Tableau13[[#This Row],[Jours]]="W",Tableau13[[#This Row],[Colonne1]]="HC"),"Talon",
Tableau13[[#This Row],[Colonne1]]="HP","Consommation normale",
E7398="HC","Talon")</f>
        <v>Consommation normale</v>
      </c>
      <c r="E7398" s="3" t="str">
        <f>IF(OR(Tableau13[[#This Row],[Données]]-INT(Tableau13[[#This Row],[Données]])&lt;$J$2,Tableau13[[#This Row],[Données]]-INT(Tableau13[[#This Row],[Données]])&gt;=$I$2),"HC","HP")</f>
        <v>HP</v>
      </c>
      <c r="F7398" t="str">
        <f>IF(AND(Tableau13[[#This Row],[Jours]]="W",Tableau13[[#This Row],[Colonne1]]="HC")=TRUE, "Talon","Conso normale")</f>
        <v>Conso normale</v>
      </c>
    </row>
    <row r="7399" spans="1:6">
      <c r="A7399" s="6">
        <v>45282.368055555555</v>
      </c>
      <c r="B7399" s="7">
        <v>10.08333333</v>
      </c>
      <c r="C7399" t="str">
        <f>IF(WEEKDAY(Tableau13[[#This Row],[Données]],11)&gt;5,"W","S")</f>
        <v>S</v>
      </c>
      <c r="D7399" t="str" cm="1">
        <f t="array" ref="D7399">_xlfn.IFS(
AND(Tableau13[[#This Row],[Jours]]="W",Tableau13[[#This Row],[Colonne1]]="HC"),"Talon",
Tableau13[[#This Row],[Colonne1]]="HP","Consommation normale",
E7399="HC","Talon")</f>
        <v>Consommation normale</v>
      </c>
      <c r="E7399" s="3" t="str">
        <f>IF(OR(Tableau13[[#This Row],[Données]]-INT(Tableau13[[#This Row],[Données]])&lt;$J$2,Tableau13[[#This Row],[Données]]-INT(Tableau13[[#This Row],[Données]])&gt;=$I$2),"HC","HP")</f>
        <v>HP</v>
      </c>
      <c r="F7399" t="str">
        <f>IF(AND(Tableau13[[#This Row],[Jours]]="W",Tableau13[[#This Row],[Colonne1]]="HC")=TRUE, "Talon","Conso normale")</f>
        <v>Conso normale</v>
      </c>
    </row>
    <row r="7400" spans="1:6">
      <c r="A7400" s="6">
        <v>45282.375</v>
      </c>
      <c r="B7400" s="7">
        <v>9.6666666699999997</v>
      </c>
      <c r="C7400" t="str">
        <f>IF(WEEKDAY(Tableau13[[#This Row],[Données]],11)&gt;5,"W","S")</f>
        <v>S</v>
      </c>
      <c r="D7400" t="str" cm="1">
        <f t="array" ref="D7400">_xlfn.IFS(
AND(Tableau13[[#This Row],[Jours]]="W",Tableau13[[#This Row],[Colonne1]]="HC"),"Talon",
Tableau13[[#This Row],[Colonne1]]="HP","Consommation normale",
E7400="HC","Talon")</f>
        <v>Consommation normale</v>
      </c>
      <c r="E7400" s="3" t="str">
        <f>IF(OR(Tableau13[[#This Row],[Données]]-INT(Tableau13[[#This Row],[Données]])&lt;$J$2,Tableau13[[#This Row],[Données]]-INT(Tableau13[[#This Row],[Données]])&gt;=$I$2),"HC","HP")</f>
        <v>HP</v>
      </c>
      <c r="F7400" t="str">
        <f>IF(AND(Tableau13[[#This Row],[Jours]]="W",Tableau13[[#This Row],[Colonne1]]="HC")=TRUE, "Talon","Conso normale")</f>
        <v>Conso normale</v>
      </c>
    </row>
    <row r="7401" spans="1:6">
      <c r="A7401" s="6">
        <v>45282.381944444445</v>
      </c>
      <c r="B7401" s="7">
        <v>10.08333333</v>
      </c>
      <c r="C7401" t="str">
        <f>IF(WEEKDAY(Tableau13[[#This Row],[Données]],11)&gt;5,"W","S")</f>
        <v>S</v>
      </c>
      <c r="D7401" t="str" cm="1">
        <f t="array" ref="D7401">_xlfn.IFS(
AND(Tableau13[[#This Row],[Jours]]="W",Tableau13[[#This Row],[Colonne1]]="HC"),"Talon",
Tableau13[[#This Row],[Colonne1]]="HP","Consommation normale",
E7401="HC","Talon")</f>
        <v>Consommation normale</v>
      </c>
      <c r="E7401" s="3" t="str">
        <f>IF(OR(Tableau13[[#This Row],[Données]]-INT(Tableau13[[#This Row],[Données]])&lt;$J$2,Tableau13[[#This Row],[Données]]-INT(Tableau13[[#This Row],[Données]])&gt;=$I$2),"HC","HP")</f>
        <v>HP</v>
      </c>
      <c r="F7401" t="str">
        <f>IF(AND(Tableau13[[#This Row],[Jours]]="W",Tableau13[[#This Row],[Colonne1]]="HC")=TRUE, "Talon","Conso normale")</f>
        <v>Conso normale</v>
      </c>
    </row>
    <row r="7402" spans="1:6">
      <c r="A7402" s="6">
        <v>45282.388888888891</v>
      </c>
      <c r="B7402" s="7">
        <v>9.5</v>
      </c>
      <c r="C7402" t="str">
        <f>IF(WEEKDAY(Tableau13[[#This Row],[Données]],11)&gt;5,"W","S")</f>
        <v>S</v>
      </c>
      <c r="D7402" t="str" cm="1">
        <f t="array" ref="D7402">_xlfn.IFS(
AND(Tableau13[[#This Row],[Jours]]="W",Tableau13[[#This Row],[Colonne1]]="HC"),"Talon",
Tableau13[[#This Row],[Colonne1]]="HP","Consommation normale",
E7402="HC","Talon")</f>
        <v>Consommation normale</v>
      </c>
      <c r="E7402" s="3" t="str">
        <f>IF(OR(Tableau13[[#This Row],[Données]]-INT(Tableau13[[#This Row],[Données]])&lt;$J$2,Tableau13[[#This Row],[Données]]-INT(Tableau13[[#This Row],[Données]])&gt;=$I$2),"HC","HP")</f>
        <v>HP</v>
      </c>
      <c r="F7402" t="str">
        <f>IF(AND(Tableau13[[#This Row],[Jours]]="W",Tableau13[[#This Row],[Colonne1]]="HC")=TRUE, "Talon","Conso normale")</f>
        <v>Conso normale</v>
      </c>
    </row>
    <row r="7403" spans="1:6">
      <c r="A7403" s="6">
        <v>45282.395833333336</v>
      </c>
      <c r="B7403" s="7">
        <v>9.6666666699999997</v>
      </c>
      <c r="C7403" t="str">
        <f>IF(WEEKDAY(Tableau13[[#This Row],[Données]],11)&gt;5,"W","S")</f>
        <v>S</v>
      </c>
      <c r="D7403" t="str" cm="1">
        <f t="array" ref="D7403">_xlfn.IFS(
AND(Tableau13[[#This Row],[Jours]]="W",Tableau13[[#This Row],[Colonne1]]="HC"),"Talon",
Tableau13[[#This Row],[Colonne1]]="HP","Consommation normale",
E7403="HC","Talon")</f>
        <v>Consommation normale</v>
      </c>
      <c r="E7403" s="3" t="str">
        <f>IF(OR(Tableau13[[#This Row],[Données]]-INT(Tableau13[[#This Row],[Données]])&lt;$J$2,Tableau13[[#This Row],[Données]]-INT(Tableau13[[#This Row],[Données]])&gt;=$I$2),"HC","HP")</f>
        <v>HP</v>
      </c>
      <c r="F7403" t="str">
        <f>IF(AND(Tableau13[[#This Row],[Jours]]="W",Tableau13[[#This Row],[Colonne1]]="HC")=TRUE, "Talon","Conso normale")</f>
        <v>Conso normale</v>
      </c>
    </row>
    <row r="7404" spans="1:6">
      <c r="A7404" s="6">
        <v>45282.402777777781</v>
      </c>
      <c r="B7404" s="7">
        <v>9.8333333300000003</v>
      </c>
      <c r="C7404" t="str">
        <f>IF(WEEKDAY(Tableau13[[#This Row],[Données]],11)&gt;5,"W","S")</f>
        <v>S</v>
      </c>
      <c r="D7404" t="str" cm="1">
        <f t="array" ref="D7404">_xlfn.IFS(
AND(Tableau13[[#This Row],[Jours]]="W",Tableau13[[#This Row],[Colonne1]]="HC"),"Talon",
Tableau13[[#This Row],[Colonne1]]="HP","Consommation normale",
E7404="HC","Talon")</f>
        <v>Consommation normale</v>
      </c>
      <c r="E7404" s="3" t="str">
        <f>IF(OR(Tableau13[[#This Row],[Données]]-INT(Tableau13[[#This Row],[Données]])&lt;$J$2,Tableau13[[#This Row],[Données]]-INT(Tableau13[[#This Row],[Données]])&gt;=$I$2),"HC","HP")</f>
        <v>HP</v>
      </c>
      <c r="F7404" t="str">
        <f>IF(AND(Tableau13[[#This Row],[Jours]]="W",Tableau13[[#This Row],[Colonne1]]="HC")=TRUE, "Talon","Conso normale")</f>
        <v>Conso normale</v>
      </c>
    </row>
    <row r="7405" spans="1:6">
      <c r="A7405" s="6">
        <v>45282.409722222219</v>
      </c>
      <c r="B7405" s="7">
        <v>9.3333333300000003</v>
      </c>
      <c r="C7405" t="str">
        <f>IF(WEEKDAY(Tableau13[[#This Row],[Données]],11)&gt;5,"W","S")</f>
        <v>S</v>
      </c>
      <c r="D7405" t="str" cm="1">
        <f t="array" ref="D7405">_xlfn.IFS(
AND(Tableau13[[#This Row],[Jours]]="W",Tableau13[[#This Row],[Colonne1]]="HC"),"Talon",
Tableau13[[#This Row],[Colonne1]]="HP","Consommation normale",
E7405="HC","Talon")</f>
        <v>Consommation normale</v>
      </c>
      <c r="E7405" s="3" t="str">
        <f>IF(OR(Tableau13[[#This Row],[Données]]-INT(Tableau13[[#This Row],[Données]])&lt;$J$2,Tableau13[[#This Row],[Données]]-INT(Tableau13[[#This Row],[Données]])&gt;=$I$2),"HC","HP")</f>
        <v>HP</v>
      </c>
      <c r="F7405" t="str">
        <f>IF(AND(Tableau13[[#This Row],[Jours]]="W",Tableau13[[#This Row],[Colonne1]]="HC")=TRUE, "Talon","Conso normale")</f>
        <v>Conso normale</v>
      </c>
    </row>
    <row r="7406" spans="1:6">
      <c r="A7406" s="6">
        <v>45282.416666666664</v>
      </c>
      <c r="B7406" s="7">
        <v>8.75</v>
      </c>
      <c r="C7406" t="str">
        <f>IF(WEEKDAY(Tableau13[[#This Row],[Données]],11)&gt;5,"W","S")</f>
        <v>S</v>
      </c>
      <c r="D7406" t="str" cm="1">
        <f t="array" ref="D7406">_xlfn.IFS(
AND(Tableau13[[#This Row],[Jours]]="W",Tableau13[[#This Row],[Colonne1]]="HC"),"Talon",
Tableau13[[#This Row],[Colonne1]]="HP","Consommation normale",
E7406="HC","Talon")</f>
        <v>Consommation normale</v>
      </c>
      <c r="E7406" s="3" t="str">
        <f>IF(OR(Tableau13[[#This Row],[Données]]-INT(Tableau13[[#This Row],[Données]])&lt;$J$2,Tableau13[[#This Row],[Données]]-INT(Tableau13[[#This Row],[Données]])&gt;=$I$2),"HC","HP")</f>
        <v>HP</v>
      </c>
      <c r="F7406" t="str">
        <f>IF(AND(Tableau13[[#This Row],[Jours]]="W",Tableau13[[#This Row],[Colonne1]]="HC")=TRUE, "Talon","Conso normale")</f>
        <v>Conso normale</v>
      </c>
    </row>
    <row r="7407" spans="1:6">
      <c r="A7407" s="6">
        <v>45282.423611111109</v>
      </c>
      <c r="B7407" s="7">
        <v>7.9166666699999997</v>
      </c>
      <c r="C7407" t="str">
        <f>IF(WEEKDAY(Tableau13[[#This Row],[Données]],11)&gt;5,"W","S")</f>
        <v>S</v>
      </c>
      <c r="D7407" t="str" cm="1">
        <f t="array" ref="D7407">_xlfn.IFS(
AND(Tableau13[[#This Row],[Jours]]="W",Tableau13[[#This Row],[Colonne1]]="HC"),"Talon",
Tableau13[[#This Row],[Colonne1]]="HP","Consommation normale",
E7407="HC","Talon")</f>
        <v>Consommation normale</v>
      </c>
      <c r="E7407" s="3" t="str">
        <f>IF(OR(Tableau13[[#This Row],[Données]]-INT(Tableau13[[#This Row],[Données]])&lt;$J$2,Tableau13[[#This Row],[Données]]-INT(Tableau13[[#This Row],[Données]])&gt;=$I$2),"HC","HP")</f>
        <v>HP</v>
      </c>
      <c r="F7407" t="str">
        <f>IF(AND(Tableau13[[#This Row],[Jours]]="W",Tableau13[[#This Row],[Colonne1]]="HC")=TRUE, "Talon","Conso normale")</f>
        <v>Conso normale</v>
      </c>
    </row>
    <row r="7408" spans="1:6">
      <c r="A7408" s="6">
        <v>45282.430555555555</v>
      </c>
      <c r="B7408" s="7">
        <v>7.25</v>
      </c>
      <c r="C7408" t="str">
        <f>IF(WEEKDAY(Tableau13[[#This Row],[Données]],11)&gt;5,"W","S")</f>
        <v>S</v>
      </c>
      <c r="D7408" t="str" cm="1">
        <f t="array" ref="D7408">_xlfn.IFS(
AND(Tableau13[[#This Row],[Jours]]="W",Tableau13[[#This Row],[Colonne1]]="HC"),"Talon",
Tableau13[[#This Row],[Colonne1]]="HP","Consommation normale",
E7408="HC","Talon")</f>
        <v>Consommation normale</v>
      </c>
      <c r="E7408" s="3" t="str">
        <f>IF(OR(Tableau13[[#This Row],[Données]]-INT(Tableau13[[#This Row],[Données]])&lt;$J$2,Tableau13[[#This Row],[Données]]-INT(Tableau13[[#This Row],[Données]])&gt;=$I$2),"HC","HP")</f>
        <v>HP</v>
      </c>
      <c r="F7408" t="str">
        <f>IF(AND(Tableau13[[#This Row],[Jours]]="W",Tableau13[[#This Row],[Colonne1]]="HC")=TRUE, "Talon","Conso normale")</f>
        <v>Conso normale</v>
      </c>
    </row>
    <row r="7409" spans="1:6">
      <c r="A7409" s="6">
        <v>45282.4375</v>
      </c>
      <c r="B7409" s="7">
        <v>7.25</v>
      </c>
      <c r="C7409" t="str">
        <f>IF(WEEKDAY(Tableau13[[#This Row],[Données]],11)&gt;5,"W","S")</f>
        <v>S</v>
      </c>
      <c r="D7409" t="str" cm="1">
        <f t="array" ref="D7409">_xlfn.IFS(
AND(Tableau13[[#This Row],[Jours]]="W",Tableau13[[#This Row],[Colonne1]]="HC"),"Talon",
Tableau13[[#This Row],[Colonne1]]="HP","Consommation normale",
E7409="HC","Talon")</f>
        <v>Consommation normale</v>
      </c>
      <c r="E7409" s="3" t="str">
        <f>IF(OR(Tableau13[[#This Row],[Données]]-INT(Tableau13[[#This Row],[Données]])&lt;$J$2,Tableau13[[#This Row],[Données]]-INT(Tableau13[[#This Row],[Données]])&gt;=$I$2),"HC","HP")</f>
        <v>HP</v>
      </c>
      <c r="F7409" t="str">
        <f>IF(AND(Tableau13[[#This Row],[Jours]]="W",Tableau13[[#This Row],[Colonne1]]="HC")=TRUE, "Talon","Conso normale")</f>
        <v>Conso normale</v>
      </c>
    </row>
    <row r="7410" spans="1:6">
      <c r="A7410" s="6">
        <v>45282.444444444445</v>
      </c>
      <c r="B7410" s="7">
        <v>7.0833333300000003</v>
      </c>
      <c r="C7410" t="str">
        <f>IF(WEEKDAY(Tableau13[[#This Row],[Données]],11)&gt;5,"W","S")</f>
        <v>S</v>
      </c>
      <c r="D7410" t="str" cm="1">
        <f t="array" ref="D7410">_xlfn.IFS(
AND(Tableau13[[#This Row],[Jours]]="W",Tableau13[[#This Row],[Colonne1]]="HC"),"Talon",
Tableau13[[#This Row],[Colonne1]]="HP","Consommation normale",
E7410="HC","Talon")</f>
        <v>Consommation normale</v>
      </c>
      <c r="E7410" s="3" t="str">
        <f>IF(OR(Tableau13[[#This Row],[Données]]-INT(Tableau13[[#This Row],[Données]])&lt;$J$2,Tableau13[[#This Row],[Données]]-INT(Tableau13[[#This Row],[Données]])&gt;=$I$2),"HC","HP")</f>
        <v>HP</v>
      </c>
      <c r="F7410" t="str">
        <f>IF(AND(Tableau13[[#This Row],[Jours]]="W",Tableau13[[#This Row],[Colonne1]]="HC")=TRUE, "Talon","Conso normale")</f>
        <v>Conso normale</v>
      </c>
    </row>
    <row r="7411" spans="1:6">
      <c r="A7411" s="6">
        <v>45282.451388888891</v>
      </c>
      <c r="B7411" s="7">
        <v>7.1666666699999997</v>
      </c>
      <c r="C7411" t="str">
        <f>IF(WEEKDAY(Tableau13[[#This Row],[Données]],11)&gt;5,"W","S")</f>
        <v>S</v>
      </c>
      <c r="D7411" t="str" cm="1">
        <f t="array" ref="D7411">_xlfn.IFS(
AND(Tableau13[[#This Row],[Jours]]="W",Tableau13[[#This Row],[Colonne1]]="HC"),"Talon",
Tableau13[[#This Row],[Colonne1]]="HP","Consommation normale",
E7411="HC","Talon")</f>
        <v>Consommation normale</v>
      </c>
      <c r="E7411" s="3" t="str">
        <f>IF(OR(Tableau13[[#This Row],[Données]]-INT(Tableau13[[#This Row],[Données]])&lt;$J$2,Tableau13[[#This Row],[Données]]-INT(Tableau13[[#This Row],[Données]])&gt;=$I$2),"HC","HP")</f>
        <v>HP</v>
      </c>
      <c r="F7411" t="str">
        <f>IF(AND(Tableau13[[#This Row],[Jours]]="W",Tableau13[[#This Row],[Colonne1]]="HC")=TRUE, "Talon","Conso normale")</f>
        <v>Conso normale</v>
      </c>
    </row>
    <row r="7412" spans="1:6">
      <c r="A7412" s="6">
        <v>45282.458333333336</v>
      </c>
      <c r="B7412" s="7">
        <v>7.25</v>
      </c>
      <c r="C7412" t="str">
        <f>IF(WEEKDAY(Tableau13[[#This Row],[Données]],11)&gt;5,"W","S")</f>
        <v>S</v>
      </c>
      <c r="D7412" t="str" cm="1">
        <f t="array" ref="D7412">_xlfn.IFS(
AND(Tableau13[[#This Row],[Jours]]="W",Tableau13[[#This Row],[Colonne1]]="HC"),"Talon",
Tableau13[[#This Row],[Colonne1]]="HP","Consommation normale",
E7412="HC","Talon")</f>
        <v>Consommation normale</v>
      </c>
      <c r="E7412" s="3" t="str">
        <f>IF(OR(Tableau13[[#This Row],[Données]]-INT(Tableau13[[#This Row],[Données]])&lt;$J$2,Tableau13[[#This Row],[Données]]-INT(Tableau13[[#This Row],[Données]])&gt;=$I$2),"HC","HP")</f>
        <v>HP</v>
      </c>
      <c r="F7412" t="str">
        <f>IF(AND(Tableau13[[#This Row],[Jours]]="W",Tableau13[[#This Row],[Colonne1]]="HC")=TRUE, "Talon","Conso normale")</f>
        <v>Conso normale</v>
      </c>
    </row>
    <row r="7413" spans="1:6">
      <c r="A7413" s="6">
        <v>45282.465277777781</v>
      </c>
      <c r="B7413" s="7">
        <v>7.1666666699999997</v>
      </c>
      <c r="C7413" t="str">
        <f>IF(WEEKDAY(Tableau13[[#This Row],[Données]],11)&gt;5,"W","S")</f>
        <v>S</v>
      </c>
      <c r="D7413" t="str" cm="1">
        <f t="array" ref="D7413">_xlfn.IFS(
AND(Tableau13[[#This Row],[Jours]]="W",Tableau13[[#This Row],[Colonne1]]="HC"),"Talon",
Tableau13[[#This Row],[Colonne1]]="HP","Consommation normale",
E7413="HC","Talon")</f>
        <v>Consommation normale</v>
      </c>
      <c r="E7413" s="3" t="str">
        <f>IF(OR(Tableau13[[#This Row],[Données]]-INT(Tableau13[[#This Row],[Données]])&lt;$J$2,Tableau13[[#This Row],[Données]]-INT(Tableau13[[#This Row],[Données]])&gt;=$I$2),"HC","HP")</f>
        <v>HP</v>
      </c>
      <c r="F7413" t="str">
        <f>IF(AND(Tableau13[[#This Row],[Jours]]="W",Tableau13[[#This Row],[Colonne1]]="HC")=TRUE, "Talon","Conso normale")</f>
        <v>Conso normale</v>
      </c>
    </row>
    <row r="7414" spans="1:6">
      <c r="A7414" s="6">
        <v>45282.472222222219</v>
      </c>
      <c r="B7414" s="7">
        <v>7.0833333300000003</v>
      </c>
      <c r="C7414" t="str">
        <f>IF(WEEKDAY(Tableau13[[#This Row],[Données]],11)&gt;5,"W","S")</f>
        <v>S</v>
      </c>
      <c r="D7414" t="str" cm="1">
        <f t="array" ref="D7414">_xlfn.IFS(
AND(Tableau13[[#This Row],[Jours]]="W",Tableau13[[#This Row],[Colonne1]]="HC"),"Talon",
Tableau13[[#This Row],[Colonne1]]="HP","Consommation normale",
E7414="HC","Talon")</f>
        <v>Consommation normale</v>
      </c>
      <c r="E7414" s="3" t="str">
        <f>IF(OR(Tableau13[[#This Row],[Données]]-INT(Tableau13[[#This Row],[Données]])&lt;$J$2,Tableau13[[#This Row],[Données]]-INT(Tableau13[[#This Row],[Données]])&gt;=$I$2),"HC","HP")</f>
        <v>HP</v>
      </c>
      <c r="F7414" t="str">
        <f>IF(AND(Tableau13[[#This Row],[Jours]]="W",Tableau13[[#This Row],[Colonne1]]="HC")=TRUE, "Talon","Conso normale")</f>
        <v>Conso normale</v>
      </c>
    </row>
    <row r="7415" spans="1:6">
      <c r="A7415" s="6">
        <v>45282.479166666664</v>
      </c>
      <c r="B7415" s="7">
        <v>6.8333333300000003</v>
      </c>
      <c r="C7415" t="str">
        <f>IF(WEEKDAY(Tableau13[[#This Row],[Données]],11)&gt;5,"W","S")</f>
        <v>S</v>
      </c>
      <c r="D7415" t="str" cm="1">
        <f t="array" ref="D7415">_xlfn.IFS(
AND(Tableau13[[#This Row],[Jours]]="W",Tableau13[[#This Row],[Colonne1]]="HC"),"Talon",
Tableau13[[#This Row],[Colonne1]]="HP","Consommation normale",
E7415="HC","Talon")</f>
        <v>Consommation normale</v>
      </c>
      <c r="E7415" s="3" t="str">
        <f>IF(OR(Tableau13[[#This Row],[Données]]-INT(Tableau13[[#This Row],[Données]])&lt;$J$2,Tableau13[[#This Row],[Données]]-INT(Tableau13[[#This Row],[Données]])&gt;=$I$2),"HC","HP")</f>
        <v>HP</v>
      </c>
      <c r="F7415" t="str">
        <f>IF(AND(Tableau13[[#This Row],[Jours]]="W",Tableau13[[#This Row],[Colonne1]]="HC")=TRUE, "Talon","Conso normale")</f>
        <v>Conso normale</v>
      </c>
    </row>
    <row r="7416" spans="1:6">
      <c r="A7416" s="6">
        <v>45282.486111111109</v>
      </c>
      <c r="B7416" s="7">
        <v>7</v>
      </c>
      <c r="C7416" t="str">
        <f>IF(WEEKDAY(Tableau13[[#This Row],[Données]],11)&gt;5,"W","S")</f>
        <v>S</v>
      </c>
      <c r="D7416" t="str" cm="1">
        <f t="array" ref="D7416">_xlfn.IFS(
AND(Tableau13[[#This Row],[Jours]]="W",Tableau13[[#This Row],[Colonne1]]="HC"),"Talon",
Tableau13[[#This Row],[Colonne1]]="HP","Consommation normale",
E7416="HC","Talon")</f>
        <v>Consommation normale</v>
      </c>
      <c r="E7416" s="3" t="str">
        <f>IF(OR(Tableau13[[#This Row],[Données]]-INT(Tableau13[[#This Row],[Données]])&lt;$J$2,Tableau13[[#This Row],[Données]]-INT(Tableau13[[#This Row],[Données]])&gt;=$I$2),"HC","HP")</f>
        <v>HP</v>
      </c>
      <c r="F7416" t="str">
        <f>IF(AND(Tableau13[[#This Row],[Jours]]="W",Tableau13[[#This Row],[Colonne1]]="HC")=TRUE, "Talon","Conso normale")</f>
        <v>Conso normale</v>
      </c>
    </row>
    <row r="7417" spans="1:6">
      <c r="A7417" s="6">
        <v>45282.493055555555</v>
      </c>
      <c r="B7417" s="7">
        <v>6.6666666699999997</v>
      </c>
      <c r="C7417" t="str">
        <f>IF(WEEKDAY(Tableau13[[#This Row],[Données]],11)&gt;5,"W","S")</f>
        <v>S</v>
      </c>
      <c r="D7417" t="str" cm="1">
        <f t="array" ref="D7417">_xlfn.IFS(
AND(Tableau13[[#This Row],[Jours]]="W",Tableau13[[#This Row],[Colonne1]]="HC"),"Talon",
Tableau13[[#This Row],[Colonne1]]="HP","Consommation normale",
E7417="HC","Talon")</f>
        <v>Consommation normale</v>
      </c>
      <c r="E7417" s="3" t="str">
        <f>IF(OR(Tableau13[[#This Row],[Données]]-INT(Tableau13[[#This Row],[Données]])&lt;$J$2,Tableau13[[#This Row],[Données]]-INT(Tableau13[[#This Row],[Données]])&gt;=$I$2),"HC","HP")</f>
        <v>HP</v>
      </c>
      <c r="F7417" t="str">
        <f>IF(AND(Tableau13[[#This Row],[Jours]]="W",Tableau13[[#This Row],[Colonne1]]="HC")=TRUE, "Talon","Conso normale")</f>
        <v>Conso normale</v>
      </c>
    </row>
    <row r="7418" spans="1:6">
      <c r="A7418" s="6">
        <v>45282.5</v>
      </c>
      <c r="B7418" s="7">
        <v>6.75</v>
      </c>
      <c r="C7418" t="str">
        <f>IF(WEEKDAY(Tableau13[[#This Row],[Données]],11)&gt;5,"W","S")</f>
        <v>S</v>
      </c>
      <c r="D7418" t="str" cm="1">
        <f t="array" ref="D7418">_xlfn.IFS(
AND(Tableau13[[#This Row],[Jours]]="W",Tableau13[[#This Row],[Colonne1]]="HC"),"Talon",
Tableau13[[#This Row],[Colonne1]]="HP","Consommation normale",
E7418="HC","Talon")</f>
        <v>Consommation normale</v>
      </c>
      <c r="E7418" s="3" t="str">
        <f>IF(OR(Tableau13[[#This Row],[Données]]-INT(Tableau13[[#This Row],[Données]])&lt;$J$2,Tableau13[[#This Row],[Données]]-INT(Tableau13[[#This Row],[Données]])&gt;=$I$2),"HC","HP")</f>
        <v>HP</v>
      </c>
      <c r="F7418" t="str">
        <f>IF(AND(Tableau13[[#This Row],[Jours]]="W",Tableau13[[#This Row],[Colonne1]]="HC")=TRUE, "Talon","Conso normale")</f>
        <v>Conso normale</v>
      </c>
    </row>
    <row r="7419" spans="1:6">
      <c r="A7419" s="6">
        <v>45282.506944444445</v>
      </c>
      <c r="B7419" s="7">
        <v>3.75</v>
      </c>
      <c r="C7419" t="str">
        <f>IF(WEEKDAY(Tableau13[[#This Row],[Données]],11)&gt;5,"W","S")</f>
        <v>S</v>
      </c>
      <c r="D7419" t="str" cm="1">
        <f t="array" ref="D7419">_xlfn.IFS(
AND(Tableau13[[#This Row],[Jours]]="W",Tableau13[[#This Row],[Colonne1]]="HC"),"Talon",
Tableau13[[#This Row],[Colonne1]]="HP","Consommation normale",
E7419="HC","Talon")</f>
        <v>Consommation normale</v>
      </c>
      <c r="E7419" s="3" t="str">
        <f>IF(OR(Tableau13[[#This Row],[Données]]-INT(Tableau13[[#This Row],[Données]])&lt;$J$2,Tableau13[[#This Row],[Données]]-INT(Tableau13[[#This Row],[Données]])&gt;=$I$2),"HC","HP")</f>
        <v>HP</v>
      </c>
      <c r="F7419" t="str">
        <f>IF(AND(Tableau13[[#This Row],[Jours]]="W",Tableau13[[#This Row],[Colonne1]]="HC")=TRUE, "Talon","Conso normale")</f>
        <v>Conso normale</v>
      </c>
    </row>
    <row r="7420" spans="1:6">
      <c r="A7420" s="6">
        <v>45282.513888888891</v>
      </c>
      <c r="B7420" s="7">
        <v>3.3333333299999999</v>
      </c>
      <c r="C7420" t="str">
        <f>IF(WEEKDAY(Tableau13[[#This Row],[Données]],11)&gt;5,"W","S")</f>
        <v>S</v>
      </c>
      <c r="D7420" t="str" cm="1">
        <f t="array" ref="D7420">_xlfn.IFS(
AND(Tableau13[[#This Row],[Jours]]="W",Tableau13[[#This Row],[Colonne1]]="HC"),"Talon",
Tableau13[[#This Row],[Colonne1]]="HP","Consommation normale",
E7420="HC","Talon")</f>
        <v>Consommation normale</v>
      </c>
      <c r="E7420" s="3" t="str">
        <f>IF(OR(Tableau13[[#This Row],[Données]]-INT(Tableau13[[#This Row],[Données]])&lt;$J$2,Tableau13[[#This Row],[Données]]-INT(Tableau13[[#This Row],[Données]])&gt;=$I$2),"HC","HP")</f>
        <v>HP</v>
      </c>
      <c r="F7420" t="str">
        <f>IF(AND(Tableau13[[#This Row],[Jours]]="W",Tableau13[[#This Row],[Colonne1]]="HC")=TRUE, "Talon","Conso normale")</f>
        <v>Conso normale</v>
      </c>
    </row>
    <row r="7421" spans="1:6">
      <c r="A7421" s="6">
        <v>45282.520833333336</v>
      </c>
      <c r="B7421" s="7">
        <v>3.1666666700000001</v>
      </c>
      <c r="C7421" t="str">
        <f>IF(WEEKDAY(Tableau13[[#This Row],[Données]],11)&gt;5,"W","S")</f>
        <v>S</v>
      </c>
      <c r="D7421" t="str" cm="1">
        <f t="array" ref="D7421">_xlfn.IFS(
AND(Tableau13[[#This Row],[Jours]]="W",Tableau13[[#This Row],[Colonne1]]="HC"),"Talon",
Tableau13[[#This Row],[Colonne1]]="HP","Consommation normale",
E7421="HC","Talon")</f>
        <v>Consommation normale</v>
      </c>
      <c r="E7421" s="3" t="str">
        <f>IF(OR(Tableau13[[#This Row],[Données]]-INT(Tableau13[[#This Row],[Données]])&lt;$J$2,Tableau13[[#This Row],[Données]]-INT(Tableau13[[#This Row],[Données]])&gt;=$I$2),"HC","HP")</f>
        <v>HP</v>
      </c>
      <c r="F7421" t="str">
        <f>IF(AND(Tableau13[[#This Row],[Jours]]="W",Tableau13[[#This Row],[Colonne1]]="HC")=TRUE, "Talon","Conso normale")</f>
        <v>Conso normale</v>
      </c>
    </row>
    <row r="7422" spans="1:6">
      <c r="A7422" s="6">
        <v>45282.527777777781</v>
      </c>
      <c r="B7422" s="7">
        <v>2.9166666700000001</v>
      </c>
      <c r="C7422" t="str">
        <f>IF(WEEKDAY(Tableau13[[#This Row],[Données]],11)&gt;5,"W","S")</f>
        <v>S</v>
      </c>
      <c r="D7422" t="str" cm="1">
        <f t="array" ref="D7422">_xlfn.IFS(
AND(Tableau13[[#This Row],[Jours]]="W",Tableau13[[#This Row],[Colonne1]]="HC"),"Talon",
Tableau13[[#This Row],[Colonne1]]="HP","Consommation normale",
E7422="HC","Talon")</f>
        <v>Consommation normale</v>
      </c>
      <c r="E7422" s="3" t="str">
        <f>IF(OR(Tableau13[[#This Row],[Données]]-INT(Tableau13[[#This Row],[Données]])&lt;$J$2,Tableau13[[#This Row],[Données]]-INT(Tableau13[[#This Row],[Données]])&gt;=$I$2),"HC","HP")</f>
        <v>HP</v>
      </c>
      <c r="F7422" t="str">
        <f>IF(AND(Tableau13[[#This Row],[Jours]]="W",Tableau13[[#This Row],[Colonne1]]="HC")=TRUE, "Talon","Conso normale")</f>
        <v>Conso normale</v>
      </c>
    </row>
    <row r="7423" spans="1:6">
      <c r="A7423" s="6">
        <v>45282.534722222219</v>
      </c>
      <c r="B7423" s="7">
        <v>3.25</v>
      </c>
      <c r="C7423" t="str">
        <f>IF(WEEKDAY(Tableau13[[#This Row],[Données]],11)&gt;5,"W","S")</f>
        <v>S</v>
      </c>
      <c r="D7423" t="str" cm="1">
        <f t="array" ref="D7423">_xlfn.IFS(
AND(Tableau13[[#This Row],[Jours]]="W",Tableau13[[#This Row],[Colonne1]]="HC"),"Talon",
Tableau13[[#This Row],[Colonne1]]="HP","Consommation normale",
E7423="HC","Talon")</f>
        <v>Consommation normale</v>
      </c>
      <c r="E7423" s="3" t="str">
        <f>IF(OR(Tableau13[[#This Row],[Données]]-INT(Tableau13[[#This Row],[Données]])&lt;$J$2,Tableau13[[#This Row],[Données]]-INT(Tableau13[[#This Row],[Données]])&gt;=$I$2),"HC","HP")</f>
        <v>HP</v>
      </c>
      <c r="F7423" t="str">
        <f>IF(AND(Tableau13[[#This Row],[Jours]]="W",Tableau13[[#This Row],[Colonne1]]="HC")=TRUE, "Talon","Conso normale")</f>
        <v>Conso normale</v>
      </c>
    </row>
    <row r="7424" spans="1:6">
      <c r="A7424" s="6">
        <v>45282.541666666664</v>
      </c>
      <c r="B7424" s="7">
        <v>3.1666666700000001</v>
      </c>
      <c r="C7424" t="str">
        <f>IF(WEEKDAY(Tableau13[[#This Row],[Données]],11)&gt;5,"W","S")</f>
        <v>S</v>
      </c>
      <c r="D7424" t="str" cm="1">
        <f t="array" ref="D7424">_xlfn.IFS(
AND(Tableau13[[#This Row],[Jours]]="W",Tableau13[[#This Row],[Colonne1]]="HC"),"Talon",
Tableau13[[#This Row],[Colonne1]]="HP","Consommation normale",
E7424="HC","Talon")</f>
        <v>Consommation normale</v>
      </c>
      <c r="E7424" s="3" t="str">
        <f>IF(OR(Tableau13[[#This Row],[Données]]-INT(Tableau13[[#This Row],[Données]])&lt;$J$2,Tableau13[[#This Row],[Données]]-INT(Tableau13[[#This Row],[Données]])&gt;=$I$2),"HC","HP")</f>
        <v>HP</v>
      </c>
      <c r="F7424" t="str">
        <f>IF(AND(Tableau13[[#This Row],[Jours]]="W",Tableau13[[#This Row],[Colonne1]]="HC")=TRUE, "Talon","Conso normale")</f>
        <v>Conso normale</v>
      </c>
    </row>
    <row r="7425" spans="1:6">
      <c r="A7425" s="6">
        <v>45282.548611111109</v>
      </c>
      <c r="B7425" s="7">
        <v>3</v>
      </c>
      <c r="C7425" t="str">
        <f>IF(WEEKDAY(Tableau13[[#This Row],[Données]],11)&gt;5,"W","S")</f>
        <v>S</v>
      </c>
      <c r="D7425" t="str" cm="1">
        <f t="array" ref="D7425">_xlfn.IFS(
AND(Tableau13[[#This Row],[Jours]]="W",Tableau13[[#This Row],[Colonne1]]="HC"),"Talon",
Tableau13[[#This Row],[Colonne1]]="HP","Consommation normale",
E7425="HC","Talon")</f>
        <v>Consommation normale</v>
      </c>
      <c r="E7425" s="3" t="str">
        <f>IF(OR(Tableau13[[#This Row],[Données]]-INT(Tableau13[[#This Row],[Données]])&lt;$J$2,Tableau13[[#This Row],[Données]]-INT(Tableau13[[#This Row],[Données]])&gt;=$I$2),"HC","HP")</f>
        <v>HP</v>
      </c>
      <c r="F7425" t="str">
        <f>IF(AND(Tableau13[[#This Row],[Jours]]="W",Tableau13[[#This Row],[Colonne1]]="HC")=TRUE, "Talon","Conso normale")</f>
        <v>Conso normale</v>
      </c>
    </row>
    <row r="7426" spans="1:6">
      <c r="A7426" s="6">
        <v>45282.555555555555</v>
      </c>
      <c r="B7426" s="7">
        <v>2.8333333299999999</v>
      </c>
      <c r="C7426" t="str">
        <f>IF(WEEKDAY(Tableau13[[#This Row],[Données]],11)&gt;5,"W","S")</f>
        <v>S</v>
      </c>
      <c r="D7426" t="str" cm="1">
        <f t="array" ref="D7426">_xlfn.IFS(
AND(Tableau13[[#This Row],[Jours]]="W",Tableau13[[#This Row],[Colonne1]]="HC"),"Talon",
Tableau13[[#This Row],[Colonne1]]="HP","Consommation normale",
E7426="HC","Talon")</f>
        <v>Consommation normale</v>
      </c>
      <c r="E7426" s="3" t="str">
        <f>IF(OR(Tableau13[[#This Row],[Données]]-INT(Tableau13[[#This Row],[Données]])&lt;$J$2,Tableau13[[#This Row],[Données]]-INT(Tableau13[[#This Row],[Données]])&gt;=$I$2),"HC","HP")</f>
        <v>HP</v>
      </c>
      <c r="F7426" t="str">
        <f>IF(AND(Tableau13[[#This Row],[Jours]]="W",Tableau13[[#This Row],[Colonne1]]="HC")=TRUE, "Talon","Conso normale")</f>
        <v>Conso normale</v>
      </c>
    </row>
    <row r="7427" spans="1:6">
      <c r="A7427" s="6">
        <v>45282.5625</v>
      </c>
      <c r="B7427" s="7">
        <v>2.9166666700000001</v>
      </c>
      <c r="C7427" t="str">
        <f>IF(WEEKDAY(Tableau13[[#This Row],[Données]],11)&gt;5,"W","S")</f>
        <v>S</v>
      </c>
      <c r="D7427" t="str" cm="1">
        <f t="array" ref="D7427">_xlfn.IFS(
AND(Tableau13[[#This Row],[Jours]]="W",Tableau13[[#This Row],[Colonne1]]="HC"),"Talon",
Tableau13[[#This Row],[Colonne1]]="HP","Consommation normale",
E7427="HC","Talon")</f>
        <v>Consommation normale</v>
      </c>
      <c r="E7427" s="3" t="str">
        <f>IF(OR(Tableau13[[#This Row],[Données]]-INT(Tableau13[[#This Row],[Données]])&lt;$J$2,Tableau13[[#This Row],[Données]]-INT(Tableau13[[#This Row],[Données]])&gt;=$I$2),"HC","HP")</f>
        <v>HP</v>
      </c>
      <c r="F7427" t="str">
        <f>IF(AND(Tableau13[[#This Row],[Jours]]="W",Tableau13[[#This Row],[Colonne1]]="HC")=TRUE, "Talon","Conso normale")</f>
        <v>Conso normale</v>
      </c>
    </row>
    <row r="7428" spans="1:6">
      <c r="A7428" s="6">
        <v>45282.569444444445</v>
      </c>
      <c r="B7428" s="7">
        <v>3.0833333299999999</v>
      </c>
      <c r="C7428" t="str">
        <f>IF(WEEKDAY(Tableau13[[#This Row],[Données]],11)&gt;5,"W","S")</f>
        <v>S</v>
      </c>
      <c r="D7428" t="str" cm="1">
        <f t="array" ref="D7428">_xlfn.IFS(
AND(Tableau13[[#This Row],[Jours]]="W",Tableau13[[#This Row],[Colonne1]]="HC"),"Talon",
Tableau13[[#This Row],[Colonne1]]="HP","Consommation normale",
E7428="HC","Talon")</f>
        <v>Consommation normale</v>
      </c>
      <c r="E7428" s="3" t="str">
        <f>IF(OR(Tableau13[[#This Row],[Données]]-INT(Tableau13[[#This Row],[Données]])&lt;$J$2,Tableau13[[#This Row],[Données]]-INT(Tableau13[[#This Row],[Données]])&gt;=$I$2),"HC","HP")</f>
        <v>HP</v>
      </c>
      <c r="F7428" t="str">
        <f>IF(AND(Tableau13[[#This Row],[Jours]]="W",Tableau13[[#This Row],[Colonne1]]="HC")=TRUE, "Talon","Conso normale")</f>
        <v>Conso normale</v>
      </c>
    </row>
    <row r="7429" spans="1:6">
      <c r="A7429" s="6">
        <v>45282.576388888891</v>
      </c>
      <c r="B7429" s="7">
        <v>3</v>
      </c>
      <c r="C7429" t="str">
        <f>IF(WEEKDAY(Tableau13[[#This Row],[Données]],11)&gt;5,"W","S")</f>
        <v>S</v>
      </c>
      <c r="D7429" t="str" cm="1">
        <f t="array" ref="D7429">_xlfn.IFS(
AND(Tableau13[[#This Row],[Jours]]="W",Tableau13[[#This Row],[Colonne1]]="HC"),"Talon",
Tableau13[[#This Row],[Colonne1]]="HP","Consommation normale",
E7429="HC","Talon")</f>
        <v>Consommation normale</v>
      </c>
      <c r="E7429" s="3" t="str">
        <f>IF(OR(Tableau13[[#This Row],[Données]]-INT(Tableau13[[#This Row],[Données]])&lt;$J$2,Tableau13[[#This Row],[Données]]-INT(Tableau13[[#This Row],[Données]])&gt;=$I$2),"HC","HP")</f>
        <v>HP</v>
      </c>
      <c r="F7429" t="str">
        <f>IF(AND(Tableau13[[#This Row],[Jours]]="W",Tableau13[[#This Row],[Colonne1]]="HC")=TRUE, "Talon","Conso normale")</f>
        <v>Conso normale</v>
      </c>
    </row>
    <row r="7430" spans="1:6">
      <c r="A7430" s="6">
        <v>45282.583333333336</v>
      </c>
      <c r="B7430" s="7">
        <v>3.1666666700000001</v>
      </c>
      <c r="C7430" t="str">
        <f>IF(WEEKDAY(Tableau13[[#This Row],[Données]],11)&gt;5,"W","S")</f>
        <v>S</v>
      </c>
      <c r="D7430" t="str" cm="1">
        <f t="array" ref="D7430">_xlfn.IFS(
AND(Tableau13[[#This Row],[Jours]]="W",Tableau13[[#This Row],[Colonne1]]="HC"),"Talon",
Tableau13[[#This Row],[Colonne1]]="HP","Consommation normale",
E7430="HC","Talon")</f>
        <v>Consommation normale</v>
      </c>
      <c r="E7430" s="3" t="str">
        <f>IF(OR(Tableau13[[#This Row],[Données]]-INT(Tableau13[[#This Row],[Données]])&lt;$J$2,Tableau13[[#This Row],[Données]]-INT(Tableau13[[#This Row],[Données]])&gt;=$I$2),"HC","HP")</f>
        <v>HP</v>
      </c>
      <c r="F7430" t="str">
        <f>IF(AND(Tableau13[[#This Row],[Jours]]="W",Tableau13[[#This Row],[Colonne1]]="HC")=TRUE, "Talon","Conso normale")</f>
        <v>Conso normale</v>
      </c>
    </row>
    <row r="7431" spans="1:6">
      <c r="A7431" s="6">
        <v>45282.590277777781</v>
      </c>
      <c r="B7431" s="7">
        <v>2.5833333299999999</v>
      </c>
      <c r="C7431" t="str">
        <f>IF(WEEKDAY(Tableau13[[#This Row],[Données]],11)&gt;5,"W","S")</f>
        <v>S</v>
      </c>
      <c r="D7431" t="str" cm="1">
        <f t="array" ref="D7431">_xlfn.IFS(
AND(Tableau13[[#This Row],[Jours]]="W",Tableau13[[#This Row],[Colonne1]]="HC"),"Talon",
Tableau13[[#This Row],[Colonne1]]="HP","Consommation normale",
E7431="HC","Talon")</f>
        <v>Consommation normale</v>
      </c>
      <c r="E7431" s="3" t="str">
        <f>IF(OR(Tableau13[[#This Row],[Données]]-INT(Tableau13[[#This Row],[Données]])&lt;$J$2,Tableau13[[#This Row],[Données]]-INT(Tableau13[[#This Row],[Données]])&gt;=$I$2),"HC","HP")</f>
        <v>HP</v>
      </c>
      <c r="F7431" t="str">
        <f>IF(AND(Tableau13[[#This Row],[Jours]]="W",Tableau13[[#This Row],[Colonne1]]="HC")=TRUE, "Talon","Conso normale")</f>
        <v>Conso normale</v>
      </c>
    </row>
    <row r="7432" spans="1:6">
      <c r="A7432" s="6">
        <v>45282.597222222219</v>
      </c>
      <c r="B7432" s="7">
        <v>1.5</v>
      </c>
      <c r="C7432" t="str">
        <f>IF(WEEKDAY(Tableau13[[#This Row],[Données]],11)&gt;5,"W","S")</f>
        <v>S</v>
      </c>
      <c r="D7432" t="str" cm="1">
        <f t="array" ref="D7432">_xlfn.IFS(
AND(Tableau13[[#This Row],[Jours]]="W",Tableau13[[#This Row],[Colonne1]]="HC"),"Talon",
Tableau13[[#This Row],[Colonne1]]="HP","Consommation normale",
E7432="HC","Talon")</f>
        <v>Consommation normale</v>
      </c>
      <c r="E7432" s="3" t="str">
        <f>IF(OR(Tableau13[[#This Row],[Données]]-INT(Tableau13[[#This Row],[Données]])&lt;$J$2,Tableau13[[#This Row],[Données]]-INT(Tableau13[[#This Row],[Données]])&gt;=$I$2),"HC","HP")</f>
        <v>HP</v>
      </c>
      <c r="F7432" t="str">
        <f>IF(AND(Tableau13[[#This Row],[Jours]]="W",Tableau13[[#This Row],[Colonne1]]="HC")=TRUE, "Talon","Conso normale")</f>
        <v>Conso normale</v>
      </c>
    </row>
    <row r="7433" spans="1:6">
      <c r="A7433" s="6">
        <v>45282.604166666664</v>
      </c>
      <c r="B7433" s="7">
        <v>1.4166666699999999</v>
      </c>
      <c r="C7433" t="str">
        <f>IF(WEEKDAY(Tableau13[[#This Row],[Données]],11)&gt;5,"W","S")</f>
        <v>S</v>
      </c>
      <c r="D7433" t="str" cm="1">
        <f t="array" ref="D7433">_xlfn.IFS(
AND(Tableau13[[#This Row],[Jours]]="W",Tableau13[[#This Row],[Colonne1]]="HC"),"Talon",
Tableau13[[#This Row],[Colonne1]]="HP","Consommation normale",
E7433="HC","Talon")</f>
        <v>Consommation normale</v>
      </c>
      <c r="E7433" s="3" t="str">
        <f>IF(OR(Tableau13[[#This Row],[Données]]-INT(Tableau13[[#This Row],[Données]])&lt;$J$2,Tableau13[[#This Row],[Données]]-INT(Tableau13[[#This Row],[Données]])&gt;=$I$2),"HC","HP")</f>
        <v>HP</v>
      </c>
      <c r="F7433" t="str">
        <f>IF(AND(Tableau13[[#This Row],[Jours]]="W",Tableau13[[#This Row],[Colonne1]]="HC")=TRUE, "Talon","Conso normale")</f>
        <v>Conso normale</v>
      </c>
    </row>
    <row r="7434" spans="1:6">
      <c r="A7434" s="6">
        <v>45282.611111111109</v>
      </c>
      <c r="B7434" s="7">
        <v>1.5</v>
      </c>
      <c r="C7434" t="str">
        <f>IF(WEEKDAY(Tableau13[[#This Row],[Données]],11)&gt;5,"W","S")</f>
        <v>S</v>
      </c>
      <c r="D7434" t="str" cm="1">
        <f t="array" ref="D7434">_xlfn.IFS(
AND(Tableau13[[#This Row],[Jours]]="W",Tableau13[[#This Row],[Colonne1]]="HC"),"Talon",
Tableau13[[#This Row],[Colonne1]]="HP","Consommation normale",
E7434="HC","Talon")</f>
        <v>Consommation normale</v>
      </c>
      <c r="E7434" s="3" t="str">
        <f>IF(OR(Tableau13[[#This Row],[Données]]-INT(Tableau13[[#This Row],[Données]])&lt;$J$2,Tableau13[[#This Row],[Données]]-INT(Tableau13[[#This Row],[Données]])&gt;=$I$2),"HC","HP")</f>
        <v>HP</v>
      </c>
      <c r="F7434" t="str">
        <f>IF(AND(Tableau13[[#This Row],[Jours]]="W",Tableau13[[#This Row],[Colonne1]]="HC")=TRUE, "Talon","Conso normale")</f>
        <v>Conso normale</v>
      </c>
    </row>
    <row r="7435" spans="1:6">
      <c r="A7435" s="6">
        <v>45282.618055555555</v>
      </c>
      <c r="B7435" s="7">
        <v>1.1666666699999999</v>
      </c>
      <c r="C7435" t="str">
        <f>IF(WEEKDAY(Tableau13[[#This Row],[Données]],11)&gt;5,"W","S")</f>
        <v>S</v>
      </c>
      <c r="D7435" t="str" cm="1">
        <f t="array" ref="D7435">_xlfn.IFS(
AND(Tableau13[[#This Row],[Jours]]="W",Tableau13[[#This Row],[Colonne1]]="HC"),"Talon",
Tableau13[[#This Row],[Colonne1]]="HP","Consommation normale",
E7435="HC","Talon")</f>
        <v>Consommation normale</v>
      </c>
      <c r="E7435" s="3" t="str">
        <f>IF(OR(Tableau13[[#This Row],[Données]]-INT(Tableau13[[#This Row],[Données]])&lt;$J$2,Tableau13[[#This Row],[Données]]-INT(Tableau13[[#This Row],[Données]])&gt;=$I$2),"HC","HP")</f>
        <v>HP</v>
      </c>
      <c r="F7435" t="str">
        <f>IF(AND(Tableau13[[#This Row],[Jours]]="W",Tableau13[[#This Row],[Colonne1]]="HC")=TRUE, "Talon","Conso normale")</f>
        <v>Conso normale</v>
      </c>
    </row>
    <row r="7436" spans="1:6">
      <c r="A7436" s="6">
        <v>45282.625</v>
      </c>
      <c r="B7436" s="7">
        <v>1.1666666699999999</v>
      </c>
      <c r="C7436" t="str">
        <f>IF(WEEKDAY(Tableau13[[#This Row],[Données]],11)&gt;5,"W","S")</f>
        <v>S</v>
      </c>
      <c r="D7436" t="str" cm="1">
        <f t="array" ref="D7436">_xlfn.IFS(
AND(Tableau13[[#This Row],[Jours]]="W",Tableau13[[#This Row],[Colonne1]]="HC"),"Talon",
Tableau13[[#This Row],[Colonne1]]="HP","Consommation normale",
E7436="HC","Talon")</f>
        <v>Consommation normale</v>
      </c>
      <c r="E7436" s="3" t="str">
        <f>IF(OR(Tableau13[[#This Row],[Données]]-INT(Tableau13[[#This Row],[Données]])&lt;$J$2,Tableau13[[#This Row],[Données]]-INT(Tableau13[[#This Row],[Données]])&gt;=$I$2),"HC","HP")</f>
        <v>HP</v>
      </c>
      <c r="F7436" t="str">
        <f>IF(AND(Tableau13[[#This Row],[Jours]]="W",Tableau13[[#This Row],[Colonne1]]="HC")=TRUE, "Talon","Conso normale")</f>
        <v>Conso normale</v>
      </c>
    </row>
    <row r="7437" spans="1:6">
      <c r="A7437" s="6">
        <v>45282.631944444445</v>
      </c>
      <c r="B7437" s="7">
        <v>1.0833333300000001</v>
      </c>
      <c r="C7437" t="str">
        <f>IF(WEEKDAY(Tableau13[[#This Row],[Données]],11)&gt;5,"W","S")</f>
        <v>S</v>
      </c>
      <c r="D7437" t="str" cm="1">
        <f t="array" ref="D7437">_xlfn.IFS(
AND(Tableau13[[#This Row],[Jours]]="W",Tableau13[[#This Row],[Colonne1]]="HC"),"Talon",
Tableau13[[#This Row],[Colonne1]]="HP","Consommation normale",
E7437="HC","Talon")</f>
        <v>Consommation normale</v>
      </c>
      <c r="E7437" s="3" t="str">
        <f>IF(OR(Tableau13[[#This Row],[Données]]-INT(Tableau13[[#This Row],[Données]])&lt;$J$2,Tableau13[[#This Row],[Données]]-INT(Tableau13[[#This Row],[Données]])&gt;=$I$2),"HC","HP")</f>
        <v>HP</v>
      </c>
      <c r="F7437" t="str">
        <f>IF(AND(Tableau13[[#This Row],[Jours]]="W",Tableau13[[#This Row],[Colonne1]]="HC")=TRUE, "Talon","Conso normale")</f>
        <v>Conso normale</v>
      </c>
    </row>
    <row r="7438" spans="1:6">
      <c r="A7438" s="6">
        <v>45282.638888888891</v>
      </c>
      <c r="B7438" s="7">
        <v>0.91666667000000002</v>
      </c>
      <c r="C7438" t="str">
        <f>IF(WEEKDAY(Tableau13[[#This Row],[Données]],11)&gt;5,"W","S")</f>
        <v>S</v>
      </c>
      <c r="D7438" t="str" cm="1">
        <f t="array" ref="D7438">_xlfn.IFS(
AND(Tableau13[[#This Row],[Jours]]="W",Tableau13[[#This Row],[Colonne1]]="HC"),"Talon",
Tableau13[[#This Row],[Colonne1]]="HP","Consommation normale",
E7438="HC","Talon")</f>
        <v>Consommation normale</v>
      </c>
      <c r="E7438" s="3" t="str">
        <f>IF(OR(Tableau13[[#This Row],[Données]]-INT(Tableau13[[#This Row],[Données]])&lt;$J$2,Tableau13[[#This Row],[Données]]-INT(Tableau13[[#This Row],[Données]])&gt;=$I$2),"HC","HP")</f>
        <v>HP</v>
      </c>
      <c r="F7438" t="str">
        <f>IF(AND(Tableau13[[#This Row],[Jours]]="W",Tableau13[[#This Row],[Colonne1]]="HC")=TRUE, "Talon","Conso normale")</f>
        <v>Conso normale</v>
      </c>
    </row>
    <row r="7439" spans="1:6">
      <c r="A7439" s="6">
        <v>45282.645833333336</v>
      </c>
      <c r="B7439" s="7">
        <v>0.91666667000000002</v>
      </c>
      <c r="C7439" t="str">
        <f>IF(WEEKDAY(Tableau13[[#This Row],[Données]],11)&gt;5,"W","S")</f>
        <v>S</v>
      </c>
      <c r="D7439" t="str" cm="1">
        <f t="array" ref="D7439">_xlfn.IFS(
AND(Tableau13[[#This Row],[Jours]]="W",Tableau13[[#This Row],[Colonne1]]="HC"),"Talon",
Tableau13[[#This Row],[Colonne1]]="HP","Consommation normale",
E7439="HC","Talon")</f>
        <v>Consommation normale</v>
      </c>
      <c r="E7439" s="3" t="str">
        <f>IF(OR(Tableau13[[#This Row],[Données]]-INT(Tableau13[[#This Row],[Données]])&lt;$J$2,Tableau13[[#This Row],[Données]]-INT(Tableau13[[#This Row],[Données]])&gt;=$I$2),"HC","HP")</f>
        <v>HP</v>
      </c>
      <c r="F7439" t="str">
        <f>IF(AND(Tableau13[[#This Row],[Jours]]="W",Tableau13[[#This Row],[Colonne1]]="HC")=TRUE, "Talon","Conso normale")</f>
        <v>Conso normale</v>
      </c>
    </row>
    <row r="7440" spans="1:6">
      <c r="A7440" s="6">
        <v>45282.652777777781</v>
      </c>
      <c r="B7440" s="7">
        <v>0.91666667000000002</v>
      </c>
      <c r="C7440" t="str">
        <f>IF(WEEKDAY(Tableau13[[#This Row],[Données]],11)&gt;5,"W","S")</f>
        <v>S</v>
      </c>
      <c r="D7440" t="str" cm="1">
        <f t="array" ref="D7440">_xlfn.IFS(
AND(Tableau13[[#This Row],[Jours]]="W",Tableau13[[#This Row],[Colonne1]]="HC"),"Talon",
Tableau13[[#This Row],[Colonne1]]="HP","Consommation normale",
E7440="HC","Talon")</f>
        <v>Consommation normale</v>
      </c>
      <c r="E7440" s="3" t="str">
        <f>IF(OR(Tableau13[[#This Row],[Données]]-INT(Tableau13[[#This Row],[Données]])&lt;$J$2,Tableau13[[#This Row],[Données]]-INT(Tableau13[[#This Row],[Données]])&gt;=$I$2),"HC","HP")</f>
        <v>HP</v>
      </c>
      <c r="F7440" t="str">
        <f>IF(AND(Tableau13[[#This Row],[Jours]]="W",Tableau13[[#This Row],[Colonne1]]="HC")=TRUE, "Talon","Conso normale")</f>
        <v>Conso normale</v>
      </c>
    </row>
    <row r="7441" spans="1:6">
      <c r="A7441" s="6">
        <v>45282.659722222219</v>
      </c>
      <c r="B7441" s="7">
        <v>0.91666667000000002</v>
      </c>
      <c r="C7441" t="str">
        <f>IF(WEEKDAY(Tableau13[[#This Row],[Données]],11)&gt;5,"W","S")</f>
        <v>S</v>
      </c>
      <c r="D7441" t="str" cm="1">
        <f t="array" ref="D7441">_xlfn.IFS(
AND(Tableau13[[#This Row],[Jours]]="W",Tableau13[[#This Row],[Colonne1]]="HC"),"Talon",
Tableau13[[#This Row],[Colonne1]]="HP","Consommation normale",
E7441="HC","Talon")</f>
        <v>Consommation normale</v>
      </c>
      <c r="E7441" s="3" t="str">
        <f>IF(OR(Tableau13[[#This Row],[Données]]-INT(Tableau13[[#This Row],[Données]])&lt;$J$2,Tableau13[[#This Row],[Données]]-INT(Tableau13[[#This Row],[Données]])&gt;=$I$2),"HC","HP")</f>
        <v>HP</v>
      </c>
      <c r="F7441" t="str">
        <f>IF(AND(Tableau13[[#This Row],[Jours]]="W",Tableau13[[#This Row],[Colonne1]]="HC")=TRUE, "Talon","Conso normale")</f>
        <v>Conso normale</v>
      </c>
    </row>
    <row r="7442" spans="1:6">
      <c r="A7442" s="6">
        <v>45282.666666666664</v>
      </c>
      <c r="B7442" s="7">
        <v>0.91666667000000002</v>
      </c>
      <c r="C7442" t="str">
        <f>IF(WEEKDAY(Tableau13[[#This Row],[Données]],11)&gt;5,"W","S")</f>
        <v>S</v>
      </c>
      <c r="D7442" t="str" cm="1">
        <f t="array" ref="D7442">_xlfn.IFS(
AND(Tableau13[[#This Row],[Jours]]="W",Tableau13[[#This Row],[Colonne1]]="HC"),"Talon",
Tableau13[[#This Row],[Colonne1]]="HP","Consommation normale",
E7442="HC","Talon")</f>
        <v>Consommation normale</v>
      </c>
      <c r="E7442" s="3" t="str">
        <f>IF(OR(Tableau13[[#This Row],[Données]]-INT(Tableau13[[#This Row],[Données]])&lt;$J$2,Tableau13[[#This Row],[Données]]-INT(Tableau13[[#This Row],[Données]])&gt;=$I$2),"HC","HP")</f>
        <v>HP</v>
      </c>
      <c r="F7442" t="str">
        <f>IF(AND(Tableau13[[#This Row],[Jours]]="W",Tableau13[[#This Row],[Colonne1]]="HC")=TRUE, "Talon","Conso normale")</f>
        <v>Conso normale</v>
      </c>
    </row>
    <row r="7443" spans="1:6">
      <c r="A7443" s="6">
        <v>45282.673611111109</v>
      </c>
      <c r="B7443" s="7">
        <v>0.91666667000000002</v>
      </c>
      <c r="C7443" t="str">
        <f>IF(WEEKDAY(Tableau13[[#This Row],[Données]],11)&gt;5,"W","S")</f>
        <v>S</v>
      </c>
      <c r="D7443" t="str" cm="1">
        <f t="array" ref="D7443">_xlfn.IFS(
AND(Tableau13[[#This Row],[Jours]]="W",Tableau13[[#This Row],[Colonne1]]="HC"),"Talon",
Tableau13[[#This Row],[Colonne1]]="HP","Consommation normale",
E7443="HC","Talon")</f>
        <v>Consommation normale</v>
      </c>
      <c r="E7443" s="3" t="str">
        <f>IF(OR(Tableau13[[#This Row],[Données]]-INT(Tableau13[[#This Row],[Données]])&lt;$J$2,Tableau13[[#This Row],[Données]]-INT(Tableau13[[#This Row],[Données]])&gt;=$I$2),"HC","HP")</f>
        <v>HP</v>
      </c>
      <c r="F7443" t="str">
        <f>IF(AND(Tableau13[[#This Row],[Jours]]="W",Tableau13[[#This Row],[Colonne1]]="HC")=TRUE, "Talon","Conso normale")</f>
        <v>Conso normale</v>
      </c>
    </row>
    <row r="7444" spans="1:6">
      <c r="A7444" s="6">
        <v>45282.680555555555</v>
      </c>
      <c r="B7444" s="7">
        <v>0.91666667000000002</v>
      </c>
      <c r="C7444" t="str">
        <f>IF(WEEKDAY(Tableau13[[#This Row],[Données]],11)&gt;5,"W","S")</f>
        <v>S</v>
      </c>
      <c r="D7444" t="str" cm="1">
        <f t="array" ref="D7444">_xlfn.IFS(
AND(Tableau13[[#This Row],[Jours]]="W",Tableau13[[#This Row],[Colonne1]]="HC"),"Talon",
Tableau13[[#This Row],[Colonne1]]="HP","Consommation normale",
E7444="HC","Talon")</f>
        <v>Consommation normale</v>
      </c>
      <c r="E7444" s="3" t="str">
        <f>IF(OR(Tableau13[[#This Row],[Données]]-INT(Tableau13[[#This Row],[Données]])&lt;$J$2,Tableau13[[#This Row],[Données]]-INT(Tableau13[[#This Row],[Données]])&gt;=$I$2),"HC","HP")</f>
        <v>HP</v>
      </c>
      <c r="F7444" t="str">
        <f>IF(AND(Tableau13[[#This Row],[Jours]]="W",Tableau13[[#This Row],[Colonne1]]="HC")=TRUE, "Talon","Conso normale")</f>
        <v>Conso normale</v>
      </c>
    </row>
    <row r="7445" spans="1:6">
      <c r="A7445" s="6">
        <v>45282.6875</v>
      </c>
      <c r="B7445" s="7">
        <v>0.75</v>
      </c>
      <c r="C7445" t="str">
        <f>IF(WEEKDAY(Tableau13[[#This Row],[Données]],11)&gt;5,"W","S")</f>
        <v>S</v>
      </c>
      <c r="D7445" t="str" cm="1">
        <f t="array" ref="D7445">_xlfn.IFS(
AND(Tableau13[[#This Row],[Jours]]="W",Tableau13[[#This Row],[Colonne1]]="HC"),"Talon",
Tableau13[[#This Row],[Colonne1]]="HP","Consommation normale",
E7445="HC","Talon")</f>
        <v>Consommation normale</v>
      </c>
      <c r="E7445" s="3" t="str">
        <f>IF(OR(Tableau13[[#This Row],[Données]]-INT(Tableau13[[#This Row],[Données]])&lt;$J$2,Tableau13[[#This Row],[Données]]-INT(Tableau13[[#This Row],[Données]])&gt;=$I$2),"HC","HP")</f>
        <v>HP</v>
      </c>
      <c r="F7445" t="str">
        <f>IF(AND(Tableau13[[#This Row],[Jours]]="W",Tableau13[[#This Row],[Colonne1]]="HC")=TRUE, "Talon","Conso normale")</f>
        <v>Conso normale</v>
      </c>
    </row>
    <row r="7446" spans="1:6">
      <c r="A7446" s="6">
        <v>45282.694444444445</v>
      </c>
      <c r="B7446" s="7">
        <v>0.83333332999999998</v>
      </c>
      <c r="C7446" t="str">
        <f>IF(WEEKDAY(Tableau13[[#This Row],[Données]],11)&gt;5,"W","S")</f>
        <v>S</v>
      </c>
      <c r="D7446" t="str" cm="1">
        <f t="array" ref="D7446">_xlfn.IFS(
AND(Tableau13[[#This Row],[Jours]]="W",Tableau13[[#This Row],[Colonne1]]="HC"),"Talon",
Tableau13[[#This Row],[Colonne1]]="HP","Consommation normale",
E7446="HC","Talon")</f>
        <v>Consommation normale</v>
      </c>
      <c r="E7446" s="3" t="str">
        <f>IF(OR(Tableau13[[#This Row],[Données]]-INT(Tableau13[[#This Row],[Données]])&lt;$J$2,Tableau13[[#This Row],[Données]]-INT(Tableau13[[#This Row],[Données]])&gt;=$I$2),"HC","HP")</f>
        <v>HP</v>
      </c>
      <c r="F7446" t="str">
        <f>IF(AND(Tableau13[[#This Row],[Jours]]="W",Tableau13[[#This Row],[Colonne1]]="HC")=TRUE, "Talon","Conso normale")</f>
        <v>Conso normale</v>
      </c>
    </row>
    <row r="7447" spans="1:6">
      <c r="A7447" s="6">
        <v>45282.701388888891</v>
      </c>
      <c r="B7447" s="7">
        <v>0.83333332999999998</v>
      </c>
      <c r="C7447" t="str">
        <f>IF(WEEKDAY(Tableau13[[#This Row],[Données]],11)&gt;5,"W","S")</f>
        <v>S</v>
      </c>
      <c r="D7447" t="str" cm="1">
        <f t="array" ref="D7447">_xlfn.IFS(
AND(Tableau13[[#This Row],[Jours]]="W",Tableau13[[#This Row],[Colonne1]]="HC"),"Talon",
Tableau13[[#This Row],[Colonne1]]="HP","Consommation normale",
E7447="HC","Talon")</f>
        <v>Consommation normale</v>
      </c>
      <c r="E7447" s="3" t="str">
        <f>IF(OR(Tableau13[[#This Row],[Données]]-INT(Tableau13[[#This Row],[Données]])&lt;$J$2,Tableau13[[#This Row],[Données]]-INT(Tableau13[[#This Row],[Données]])&gt;=$I$2),"HC","HP")</f>
        <v>HP</v>
      </c>
      <c r="F7447" t="str">
        <f>IF(AND(Tableau13[[#This Row],[Jours]]="W",Tableau13[[#This Row],[Colonne1]]="HC")=TRUE, "Talon","Conso normale")</f>
        <v>Conso normale</v>
      </c>
    </row>
    <row r="7448" spans="1:6">
      <c r="A7448" s="6">
        <v>45282.708333333336</v>
      </c>
      <c r="B7448" s="7">
        <v>0.91666667000000002</v>
      </c>
      <c r="C7448" t="str">
        <f>IF(WEEKDAY(Tableau13[[#This Row],[Données]],11)&gt;5,"W","S")</f>
        <v>S</v>
      </c>
      <c r="D7448" t="str" cm="1">
        <f t="array" ref="D7448">_xlfn.IFS(
AND(Tableau13[[#This Row],[Jours]]="W",Tableau13[[#This Row],[Colonne1]]="HC"),"Talon",
Tableau13[[#This Row],[Colonne1]]="HP","Consommation normale",
E7448="HC","Talon")</f>
        <v>Consommation normale</v>
      </c>
      <c r="E7448" s="3" t="str">
        <f>IF(OR(Tableau13[[#This Row],[Données]]-INT(Tableau13[[#This Row],[Données]])&lt;$J$2,Tableau13[[#This Row],[Données]]-INT(Tableau13[[#This Row],[Données]])&gt;=$I$2),"HC","HP")</f>
        <v>HP</v>
      </c>
      <c r="F7448" t="str">
        <f>IF(AND(Tableau13[[#This Row],[Jours]]="W",Tableau13[[#This Row],[Colonne1]]="HC")=TRUE, "Talon","Conso normale")</f>
        <v>Conso normale</v>
      </c>
    </row>
    <row r="7449" spans="1:6">
      <c r="A7449" s="6">
        <v>45282.715277777781</v>
      </c>
      <c r="B7449" s="7">
        <v>1</v>
      </c>
      <c r="C7449" t="str">
        <f>IF(WEEKDAY(Tableau13[[#This Row],[Données]],11)&gt;5,"W","S")</f>
        <v>S</v>
      </c>
      <c r="D7449" t="str" cm="1">
        <f t="array" ref="D7449">_xlfn.IFS(
AND(Tableau13[[#This Row],[Jours]]="W",Tableau13[[#This Row],[Colonne1]]="HC"),"Talon",
Tableau13[[#This Row],[Colonne1]]="HP","Consommation normale",
E7449="HC","Talon")</f>
        <v>Consommation normale</v>
      </c>
      <c r="E7449" s="3" t="str">
        <f>IF(OR(Tableau13[[#This Row],[Données]]-INT(Tableau13[[#This Row],[Données]])&lt;$J$2,Tableau13[[#This Row],[Données]]-INT(Tableau13[[#This Row],[Données]])&gt;=$I$2),"HC","HP")</f>
        <v>HP</v>
      </c>
      <c r="F7449" t="str">
        <f>IF(AND(Tableau13[[#This Row],[Jours]]="W",Tableau13[[#This Row],[Colonne1]]="HC")=TRUE, "Talon","Conso normale")</f>
        <v>Conso normale</v>
      </c>
    </row>
    <row r="7450" spans="1:6">
      <c r="A7450" s="6">
        <v>45282.722222222219</v>
      </c>
      <c r="B7450" s="7">
        <v>0.91666667000000002</v>
      </c>
      <c r="C7450" t="str">
        <f>IF(WEEKDAY(Tableau13[[#This Row],[Données]],11)&gt;5,"W","S")</f>
        <v>S</v>
      </c>
      <c r="D7450" t="str" cm="1">
        <f t="array" ref="D7450">_xlfn.IFS(
AND(Tableau13[[#This Row],[Jours]]="W",Tableau13[[#This Row],[Colonne1]]="HC"),"Talon",
Tableau13[[#This Row],[Colonne1]]="HP","Consommation normale",
E7450="HC","Talon")</f>
        <v>Consommation normale</v>
      </c>
      <c r="E7450" s="3" t="str">
        <f>IF(OR(Tableau13[[#This Row],[Données]]-INT(Tableau13[[#This Row],[Données]])&lt;$J$2,Tableau13[[#This Row],[Données]]-INT(Tableau13[[#This Row],[Données]])&gt;=$I$2),"HC","HP")</f>
        <v>HP</v>
      </c>
      <c r="F7450" t="str">
        <f>IF(AND(Tableau13[[#This Row],[Jours]]="W",Tableau13[[#This Row],[Colonne1]]="HC")=TRUE, "Talon","Conso normale")</f>
        <v>Conso normale</v>
      </c>
    </row>
    <row r="7451" spans="1:6">
      <c r="A7451" s="6">
        <v>45282.729166666664</v>
      </c>
      <c r="B7451" s="7">
        <v>0.91666667000000002</v>
      </c>
      <c r="C7451" t="str">
        <f>IF(WEEKDAY(Tableau13[[#This Row],[Données]],11)&gt;5,"W","S")</f>
        <v>S</v>
      </c>
      <c r="D7451" t="str" cm="1">
        <f t="array" ref="D7451">_xlfn.IFS(
AND(Tableau13[[#This Row],[Jours]]="W",Tableau13[[#This Row],[Colonne1]]="HC"),"Talon",
Tableau13[[#This Row],[Colonne1]]="HP","Consommation normale",
E7451="HC","Talon")</f>
        <v>Consommation normale</v>
      </c>
      <c r="E7451" s="3" t="str">
        <f>IF(OR(Tableau13[[#This Row],[Données]]-INT(Tableau13[[#This Row],[Données]])&lt;$J$2,Tableau13[[#This Row],[Données]]-INT(Tableau13[[#This Row],[Données]])&gt;=$I$2),"HC","HP")</f>
        <v>HP</v>
      </c>
      <c r="F7451" t="str">
        <f>IF(AND(Tableau13[[#This Row],[Jours]]="W",Tableau13[[#This Row],[Colonne1]]="HC")=TRUE, "Talon","Conso normale")</f>
        <v>Conso normale</v>
      </c>
    </row>
    <row r="7452" spans="1:6">
      <c r="A7452" s="6">
        <v>45282.736111111109</v>
      </c>
      <c r="B7452" s="7">
        <v>1</v>
      </c>
      <c r="C7452" t="str">
        <f>IF(WEEKDAY(Tableau13[[#This Row],[Données]],11)&gt;5,"W","S")</f>
        <v>S</v>
      </c>
      <c r="D7452" t="str" cm="1">
        <f t="array" ref="D7452">_xlfn.IFS(
AND(Tableau13[[#This Row],[Jours]]="W",Tableau13[[#This Row],[Colonne1]]="HC"),"Talon",
Tableau13[[#This Row],[Colonne1]]="HP","Consommation normale",
E7452="HC","Talon")</f>
        <v>Consommation normale</v>
      </c>
      <c r="E7452" s="3" t="str">
        <f>IF(OR(Tableau13[[#This Row],[Données]]-INT(Tableau13[[#This Row],[Données]])&lt;$J$2,Tableau13[[#This Row],[Données]]-INT(Tableau13[[#This Row],[Données]])&gt;=$I$2),"HC","HP")</f>
        <v>HP</v>
      </c>
      <c r="F7452" t="str">
        <f>IF(AND(Tableau13[[#This Row],[Jours]]="W",Tableau13[[#This Row],[Colonne1]]="HC")=TRUE, "Talon","Conso normale")</f>
        <v>Conso normale</v>
      </c>
    </row>
    <row r="7453" spans="1:6">
      <c r="A7453" s="6">
        <v>45282.743055555555</v>
      </c>
      <c r="B7453" s="7">
        <v>0.91666667000000002</v>
      </c>
      <c r="C7453" t="str">
        <f>IF(WEEKDAY(Tableau13[[#This Row],[Données]],11)&gt;5,"W","S")</f>
        <v>S</v>
      </c>
      <c r="D7453" t="str" cm="1">
        <f t="array" ref="D7453">_xlfn.IFS(
AND(Tableau13[[#This Row],[Jours]]="W",Tableau13[[#This Row],[Colonne1]]="HC"),"Talon",
Tableau13[[#This Row],[Colonne1]]="HP","Consommation normale",
E7453="HC","Talon")</f>
        <v>Consommation normale</v>
      </c>
      <c r="E7453" s="3" t="str">
        <f>IF(OR(Tableau13[[#This Row],[Données]]-INT(Tableau13[[#This Row],[Données]])&lt;$J$2,Tableau13[[#This Row],[Données]]-INT(Tableau13[[#This Row],[Données]])&gt;=$I$2),"HC","HP")</f>
        <v>HP</v>
      </c>
      <c r="F7453" t="str">
        <f>IF(AND(Tableau13[[#This Row],[Jours]]="W",Tableau13[[#This Row],[Colonne1]]="HC")=TRUE, "Talon","Conso normale")</f>
        <v>Conso normale</v>
      </c>
    </row>
    <row r="7454" spans="1:6">
      <c r="A7454" s="6">
        <v>45282.75</v>
      </c>
      <c r="B7454" s="7">
        <v>1</v>
      </c>
      <c r="C7454" t="str">
        <f>IF(WEEKDAY(Tableau13[[#This Row],[Données]],11)&gt;5,"W","S")</f>
        <v>S</v>
      </c>
      <c r="D7454" t="str" cm="1">
        <f t="array" ref="D7454">_xlfn.IFS(
AND(Tableau13[[#This Row],[Jours]]="W",Tableau13[[#This Row],[Colonne1]]="HC"),"Talon",
Tableau13[[#This Row],[Colonne1]]="HP","Consommation normale",
E7454="HC","Talon")</f>
        <v>Consommation normale</v>
      </c>
      <c r="E7454" s="3" t="str">
        <f>IF(OR(Tableau13[[#This Row],[Données]]-INT(Tableau13[[#This Row],[Données]])&lt;$J$2,Tableau13[[#This Row],[Données]]-INT(Tableau13[[#This Row],[Données]])&gt;=$I$2),"HC","HP")</f>
        <v>HP</v>
      </c>
      <c r="F7454" t="str">
        <f>IF(AND(Tableau13[[#This Row],[Jours]]="W",Tableau13[[#This Row],[Colonne1]]="HC")=TRUE, "Talon","Conso normale")</f>
        <v>Conso normale</v>
      </c>
    </row>
    <row r="7455" spans="1:6">
      <c r="A7455" s="6">
        <v>45282.756944444445</v>
      </c>
      <c r="B7455" s="7">
        <v>0.91666667000000002</v>
      </c>
      <c r="C7455" t="str">
        <f>IF(WEEKDAY(Tableau13[[#This Row],[Données]],11)&gt;5,"W","S")</f>
        <v>S</v>
      </c>
      <c r="D7455" t="str" cm="1">
        <f t="array" ref="D7455">_xlfn.IFS(
AND(Tableau13[[#This Row],[Jours]]="W",Tableau13[[#This Row],[Colonne1]]="HC"),"Talon",
Tableau13[[#This Row],[Colonne1]]="HP","Consommation normale",
E7455="HC","Talon")</f>
        <v>Consommation normale</v>
      </c>
      <c r="E7455" s="3" t="str">
        <f>IF(OR(Tableau13[[#This Row],[Données]]-INT(Tableau13[[#This Row],[Données]])&lt;$J$2,Tableau13[[#This Row],[Données]]-INT(Tableau13[[#This Row],[Données]])&gt;=$I$2),"HC","HP")</f>
        <v>HP</v>
      </c>
      <c r="F7455" t="str">
        <f>IF(AND(Tableau13[[#This Row],[Jours]]="W",Tableau13[[#This Row],[Colonne1]]="HC")=TRUE, "Talon","Conso normale")</f>
        <v>Conso normale</v>
      </c>
    </row>
    <row r="7456" spans="1:6">
      <c r="A7456" s="6">
        <v>45282.763888888891</v>
      </c>
      <c r="B7456" s="7">
        <v>1</v>
      </c>
      <c r="C7456" t="str">
        <f>IF(WEEKDAY(Tableau13[[#This Row],[Données]],11)&gt;5,"W","S")</f>
        <v>S</v>
      </c>
      <c r="D7456" t="str" cm="1">
        <f t="array" ref="D7456">_xlfn.IFS(
AND(Tableau13[[#This Row],[Jours]]="W",Tableau13[[#This Row],[Colonne1]]="HC"),"Talon",
Tableau13[[#This Row],[Colonne1]]="HP","Consommation normale",
E7456="HC","Talon")</f>
        <v>Consommation normale</v>
      </c>
      <c r="E7456" s="3" t="str">
        <f>IF(OR(Tableau13[[#This Row],[Données]]-INT(Tableau13[[#This Row],[Données]])&lt;$J$2,Tableau13[[#This Row],[Données]]-INT(Tableau13[[#This Row],[Données]])&gt;=$I$2),"HC","HP")</f>
        <v>HP</v>
      </c>
      <c r="F7456" t="str">
        <f>IF(AND(Tableau13[[#This Row],[Jours]]="W",Tableau13[[#This Row],[Colonne1]]="HC")=TRUE, "Talon","Conso normale")</f>
        <v>Conso normale</v>
      </c>
    </row>
    <row r="7457" spans="1:6">
      <c r="A7457" s="6">
        <v>45282.770833333336</v>
      </c>
      <c r="B7457" s="7">
        <v>1</v>
      </c>
      <c r="C7457" t="str">
        <f>IF(WEEKDAY(Tableau13[[#This Row],[Données]],11)&gt;5,"W","S")</f>
        <v>S</v>
      </c>
      <c r="D7457" t="str" cm="1">
        <f t="array" ref="D7457">_xlfn.IFS(
AND(Tableau13[[#This Row],[Jours]]="W",Tableau13[[#This Row],[Colonne1]]="HC"),"Talon",
Tableau13[[#This Row],[Colonne1]]="HP","Consommation normale",
E7457="HC","Talon")</f>
        <v>Consommation normale</v>
      </c>
      <c r="E7457" s="3" t="str">
        <f>IF(OR(Tableau13[[#This Row],[Données]]-INT(Tableau13[[#This Row],[Données]])&lt;$J$2,Tableau13[[#This Row],[Données]]-INT(Tableau13[[#This Row],[Données]])&gt;=$I$2),"HC","HP")</f>
        <v>HP</v>
      </c>
      <c r="F7457" t="str">
        <f>IF(AND(Tableau13[[#This Row],[Jours]]="W",Tableau13[[#This Row],[Colonne1]]="HC")=TRUE, "Talon","Conso normale")</f>
        <v>Conso normale</v>
      </c>
    </row>
    <row r="7458" spans="1:6">
      <c r="A7458" s="6">
        <v>45282.777777777781</v>
      </c>
      <c r="B7458" s="7">
        <v>0.91666667000000002</v>
      </c>
      <c r="C7458" t="str">
        <f>IF(WEEKDAY(Tableau13[[#This Row],[Données]],11)&gt;5,"W","S")</f>
        <v>S</v>
      </c>
      <c r="D7458" t="str" cm="1">
        <f t="array" ref="D7458">_xlfn.IFS(
AND(Tableau13[[#This Row],[Jours]]="W",Tableau13[[#This Row],[Colonne1]]="HC"),"Talon",
Tableau13[[#This Row],[Colonne1]]="HP","Consommation normale",
E7458="HC","Talon")</f>
        <v>Consommation normale</v>
      </c>
      <c r="E7458" s="3" t="str">
        <f>IF(OR(Tableau13[[#This Row],[Données]]-INT(Tableau13[[#This Row],[Données]])&lt;$J$2,Tableau13[[#This Row],[Données]]-INT(Tableau13[[#This Row],[Données]])&gt;=$I$2),"HC","HP")</f>
        <v>HP</v>
      </c>
      <c r="F7458" t="str">
        <f>IF(AND(Tableau13[[#This Row],[Jours]]="W",Tableau13[[#This Row],[Colonne1]]="HC")=TRUE, "Talon","Conso normale")</f>
        <v>Conso normale</v>
      </c>
    </row>
    <row r="7459" spans="1:6">
      <c r="A7459" s="6">
        <v>45282.784722222219</v>
      </c>
      <c r="B7459" s="7">
        <v>1.3333333300000001</v>
      </c>
      <c r="C7459" t="str">
        <f>IF(WEEKDAY(Tableau13[[#This Row],[Données]],11)&gt;5,"W","S")</f>
        <v>S</v>
      </c>
      <c r="D7459" t="str" cm="1">
        <f t="array" ref="D7459">_xlfn.IFS(
AND(Tableau13[[#This Row],[Jours]]="W",Tableau13[[#This Row],[Colonne1]]="HC"),"Talon",
Tableau13[[#This Row],[Colonne1]]="HP","Consommation normale",
E7459="HC","Talon")</f>
        <v>Consommation normale</v>
      </c>
      <c r="E7459" s="3" t="str">
        <f>IF(OR(Tableau13[[#This Row],[Données]]-INT(Tableau13[[#This Row],[Données]])&lt;$J$2,Tableau13[[#This Row],[Données]]-INT(Tableau13[[#This Row],[Données]])&gt;=$I$2),"HC","HP")</f>
        <v>HP</v>
      </c>
      <c r="F7459" t="str">
        <f>IF(AND(Tableau13[[#This Row],[Jours]]="W",Tableau13[[#This Row],[Colonne1]]="HC")=TRUE, "Talon","Conso normale")</f>
        <v>Conso normale</v>
      </c>
    </row>
    <row r="7460" spans="1:6">
      <c r="A7460" s="6">
        <v>45282.791666666664</v>
      </c>
      <c r="B7460" s="7">
        <v>1.25</v>
      </c>
      <c r="C7460" t="str">
        <f>IF(WEEKDAY(Tableau13[[#This Row],[Données]],11)&gt;5,"W","S")</f>
        <v>S</v>
      </c>
      <c r="D7460" t="str" cm="1">
        <f t="array" ref="D7460">_xlfn.IFS(
AND(Tableau13[[#This Row],[Jours]]="W",Tableau13[[#This Row],[Colonne1]]="HC"),"Talon",
Tableau13[[#This Row],[Colonne1]]="HP","Consommation normale",
E7460="HC","Talon")</f>
        <v>Consommation normale</v>
      </c>
      <c r="E7460" s="3" t="str">
        <f>IF(OR(Tableau13[[#This Row],[Données]]-INT(Tableau13[[#This Row],[Données]])&lt;$J$2,Tableau13[[#This Row],[Données]]-INT(Tableau13[[#This Row],[Données]])&gt;=$I$2),"HC","HP")</f>
        <v>HP</v>
      </c>
      <c r="F7460" t="str">
        <f>IF(AND(Tableau13[[#This Row],[Jours]]="W",Tableau13[[#This Row],[Colonne1]]="HC")=TRUE, "Talon","Conso normale")</f>
        <v>Conso normale</v>
      </c>
    </row>
    <row r="7461" spans="1:6">
      <c r="A7461" s="6">
        <v>45282.798611111109</v>
      </c>
      <c r="B7461" s="7">
        <v>1.25</v>
      </c>
      <c r="C7461" t="str">
        <f>IF(WEEKDAY(Tableau13[[#This Row],[Données]],11)&gt;5,"W","S")</f>
        <v>S</v>
      </c>
      <c r="D7461" t="str" cm="1">
        <f t="array" ref="D7461">_xlfn.IFS(
AND(Tableau13[[#This Row],[Jours]]="W",Tableau13[[#This Row],[Colonne1]]="HC"),"Talon",
Tableau13[[#This Row],[Colonne1]]="HP","Consommation normale",
E7461="HC","Talon")</f>
        <v>Consommation normale</v>
      </c>
      <c r="E7461" s="3" t="str">
        <f>IF(OR(Tableau13[[#This Row],[Données]]-INT(Tableau13[[#This Row],[Données]])&lt;$J$2,Tableau13[[#This Row],[Données]]-INT(Tableau13[[#This Row],[Données]])&gt;=$I$2),"HC","HP")</f>
        <v>HP</v>
      </c>
      <c r="F7461" t="str">
        <f>IF(AND(Tableau13[[#This Row],[Jours]]="W",Tableau13[[#This Row],[Colonne1]]="HC")=TRUE, "Talon","Conso normale")</f>
        <v>Conso normale</v>
      </c>
    </row>
    <row r="7462" spans="1:6">
      <c r="A7462" s="6">
        <v>45282.805555555555</v>
      </c>
      <c r="B7462" s="7">
        <v>1.25</v>
      </c>
      <c r="C7462" t="str">
        <f>IF(WEEKDAY(Tableau13[[#This Row],[Données]],11)&gt;5,"W","S")</f>
        <v>S</v>
      </c>
      <c r="D7462" t="str" cm="1">
        <f t="array" ref="D7462">_xlfn.IFS(
AND(Tableau13[[#This Row],[Jours]]="W",Tableau13[[#This Row],[Colonne1]]="HC"),"Talon",
Tableau13[[#This Row],[Colonne1]]="HP","Consommation normale",
E7462="HC","Talon")</f>
        <v>Consommation normale</v>
      </c>
      <c r="E7462" s="3" t="str">
        <f>IF(OR(Tableau13[[#This Row],[Données]]-INT(Tableau13[[#This Row],[Données]])&lt;$J$2,Tableau13[[#This Row],[Données]]-INT(Tableau13[[#This Row],[Données]])&gt;=$I$2),"HC","HP")</f>
        <v>HP</v>
      </c>
      <c r="F7462" t="str">
        <f>IF(AND(Tableau13[[#This Row],[Jours]]="W",Tableau13[[#This Row],[Colonne1]]="HC")=TRUE, "Talon","Conso normale")</f>
        <v>Conso normale</v>
      </c>
    </row>
    <row r="7463" spans="1:6">
      <c r="A7463" s="6">
        <v>45282.8125</v>
      </c>
      <c r="B7463" s="7">
        <v>1.25</v>
      </c>
      <c r="C7463" t="str">
        <f>IF(WEEKDAY(Tableau13[[#This Row],[Données]],11)&gt;5,"W","S")</f>
        <v>S</v>
      </c>
      <c r="D7463" t="str" cm="1">
        <f t="array" ref="D7463">_xlfn.IFS(
AND(Tableau13[[#This Row],[Jours]]="W",Tableau13[[#This Row],[Colonne1]]="HC"),"Talon",
Tableau13[[#This Row],[Colonne1]]="HP","Consommation normale",
E7463="HC","Talon")</f>
        <v>Consommation normale</v>
      </c>
      <c r="E7463" s="3" t="str">
        <f>IF(OR(Tableau13[[#This Row],[Données]]-INT(Tableau13[[#This Row],[Données]])&lt;$J$2,Tableau13[[#This Row],[Données]]-INT(Tableau13[[#This Row],[Données]])&gt;=$I$2),"HC","HP")</f>
        <v>HP</v>
      </c>
      <c r="F7463" t="str">
        <f>IF(AND(Tableau13[[#This Row],[Jours]]="W",Tableau13[[#This Row],[Colonne1]]="HC")=TRUE, "Talon","Conso normale")</f>
        <v>Conso normale</v>
      </c>
    </row>
    <row r="7464" spans="1:6">
      <c r="A7464" s="6">
        <v>45282.819444444445</v>
      </c>
      <c r="B7464" s="7">
        <v>1.4166666699999999</v>
      </c>
      <c r="C7464" t="str">
        <f>IF(WEEKDAY(Tableau13[[#This Row],[Données]],11)&gt;5,"W","S")</f>
        <v>S</v>
      </c>
      <c r="D7464" t="str" cm="1">
        <f t="array" ref="D7464">_xlfn.IFS(
AND(Tableau13[[#This Row],[Jours]]="W",Tableau13[[#This Row],[Colonne1]]="HC"),"Talon",
Tableau13[[#This Row],[Colonne1]]="HP","Consommation normale",
E7464="HC","Talon")</f>
        <v>Consommation normale</v>
      </c>
      <c r="E7464" s="3" t="str">
        <f>IF(OR(Tableau13[[#This Row],[Données]]-INT(Tableau13[[#This Row],[Données]])&lt;$J$2,Tableau13[[#This Row],[Données]]-INT(Tableau13[[#This Row],[Données]])&gt;=$I$2),"HC","HP")</f>
        <v>HP</v>
      </c>
      <c r="F7464" t="str">
        <f>IF(AND(Tableau13[[#This Row],[Jours]]="W",Tableau13[[#This Row],[Colonne1]]="HC")=TRUE, "Talon","Conso normale")</f>
        <v>Conso normale</v>
      </c>
    </row>
    <row r="7465" spans="1:6">
      <c r="A7465" s="6">
        <v>45282.826388888891</v>
      </c>
      <c r="B7465" s="7">
        <v>1.3333333300000001</v>
      </c>
      <c r="C7465" t="str">
        <f>IF(WEEKDAY(Tableau13[[#This Row],[Données]],11)&gt;5,"W","S")</f>
        <v>S</v>
      </c>
      <c r="D7465" t="str" cm="1">
        <f t="array" ref="D7465">_xlfn.IFS(
AND(Tableau13[[#This Row],[Jours]]="W",Tableau13[[#This Row],[Colonne1]]="HC"),"Talon",
Tableau13[[#This Row],[Colonne1]]="HP","Consommation normale",
E7465="HC","Talon")</f>
        <v>Consommation normale</v>
      </c>
      <c r="E7465" s="3" t="str">
        <f>IF(OR(Tableau13[[#This Row],[Données]]-INT(Tableau13[[#This Row],[Données]])&lt;$J$2,Tableau13[[#This Row],[Données]]-INT(Tableau13[[#This Row],[Données]])&gt;=$I$2),"HC","HP")</f>
        <v>HP</v>
      </c>
      <c r="F7465" t="str">
        <f>IF(AND(Tableau13[[#This Row],[Jours]]="W",Tableau13[[#This Row],[Colonne1]]="HC")=TRUE, "Talon","Conso normale")</f>
        <v>Conso normale</v>
      </c>
    </row>
    <row r="7466" spans="1:6">
      <c r="A7466" s="6">
        <v>45282.833333333336</v>
      </c>
      <c r="B7466" s="7">
        <v>1.3333333300000001</v>
      </c>
      <c r="C7466" t="str">
        <f>IF(WEEKDAY(Tableau13[[#This Row],[Données]],11)&gt;5,"W","S")</f>
        <v>S</v>
      </c>
      <c r="D7466" t="str" cm="1">
        <f t="array" ref="D7466">_xlfn.IFS(
AND(Tableau13[[#This Row],[Jours]]="W",Tableau13[[#This Row],[Colonne1]]="HC"),"Talon",
Tableau13[[#This Row],[Colonne1]]="HP","Consommation normale",
E7466="HC","Talon")</f>
        <v>Consommation normale</v>
      </c>
      <c r="E7466" s="3" t="str">
        <f>IF(OR(Tableau13[[#This Row],[Données]]-INT(Tableau13[[#This Row],[Données]])&lt;$J$2,Tableau13[[#This Row],[Données]]-INT(Tableau13[[#This Row],[Données]])&gt;=$I$2),"HC","HP")</f>
        <v>HP</v>
      </c>
      <c r="F7466" t="str">
        <f>IF(AND(Tableau13[[#This Row],[Jours]]="W",Tableau13[[#This Row],[Colonne1]]="HC")=TRUE, "Talon","Conso normale")</f>
        <v>Conso normale</v>
      </c>
    </row>
    <row r="7467" spans="1:6">
      <c r="A7467" s="6">
        <v>45282.840277777781</v>
      </c>
      <c r="B7467" s="7">
        <v>1.1666666699999999</v>
      </c>
      <c r="C7467" t="str">
        <f>IF(WEEKDAY(Tableau13[[#This Row],[Données]],11)&gt;5,"W","S")</f>
        <v>S</v>
      </c>
      <c r="D7467" t="str" cm="1">
        <f t="array" ref="D7467">_xlfn.IFS(
AND(Tableau13[[#This Row],[Jours]]="W",Tableau13[[#This Row],[Colonne1]]="HC"),"Talon",
Tableau13[[#This Row],[Colonne1]]="HP","Consommation normale",
E7467="HC","Talon")</f>
        <v>Consommation normale</v>
      </c>
      <c r="E7467" s="3" t="str">
        <f>IF(OR(Tableau13[[#This Row],[Données]]-INT(Tableau13[[#This Row],[Données]])&lt;$J$2,Tableau13[[#This Row],[Données]]-INT(Tableau13[[#This Row],[Données]])&gt;=$I$2),"HC","HP")</f>
        <v>HP</v>
      </c>
      <c r="F7467" t="str">
        <f>IF(AND(Tableau13[[#This Row],[Jours]]="W",Tableau13[[#This Row],[Colonne1]]="HC")=TRUE, "Talon","Conso normale")</f>
        <v>Conso normale</v>
      </c>
    </row>
    <row r="7468" spans="1:6">
      <c r="A7468" s="6">
        <v>45282.847222222219</v>
      </c>
      <c r="B7468" s="7">
        <v>1.3333333300000001</v>
      </c>
      <c r="C7468" t="str">
        <f>IF(WEEKDAY(Tableau13[[#This Row],[Données]],11)&gt;5,"W","S")</f>
        <v>S</v>
      </c>
      <c r="D7468" t="str" cm="1">
        <f t="array" ref="D7468">_xlfn.IFS(
AND(Tableau13[[#This Row],[Jours]]="W",Tableau13[[#This Row],[Colonne1]]="HC"),"Talon",
Tableau13[[#This Row],[Colonne1]]="HP","Consommation normale",
E7468="HC","Talon")</f>
        <v>Consommation normale</v>
      </c>
      <c r="E7468" s="3" t="str">
        <f>IF(OR(Tableau13[[#This Row],[Données]]-INT(Tableau13[[#This Row],[Données]])&lt;$J$2,Tableau13[[#This Row],[Données]]-INT(Tableau13[[#This Row],[Données]])&gt;=$I$2),"HC","HP")</f>
        <v>HP</v>
      </c>
      <c r="F7468" t="str">
        <f>IF(AND(Tableau13[[#This Row],[Jours]]="W",Tableau13[[#This Row],[Colonne1]]="HC")=TRUE, "Talon","Conso normale")</f>
        <v>Conso normale</v>
      </c>
    </row>
    <row r="7469" spans="1:6">
      <c r="A7469" s="6">
        <v>45282.854166666664</v>
      </c>
      <c r="B7469" s="7">
        <v>1.3333333300000001</v>
      </c>
      <c r="C7469" t="str">
        <f>IF(WEEKDAY(Tableau13[[#This Row],[Données]],11)&gt;5,"W","S")</f>
        <v>S</v>
      </c>
      <c r="D7469" t="str" cm="1">
        <f t="array" ref="D7469">_xlfn.IFS(
AND(Tableau13[[#This Row],[Jours]]="W",Tableau13[[#This Row],[Colonne1]]="HC"),"Talon",
Tableau13[[#This Row],[Colonne1]]="HP","Consommation normale",
E7469="HC","Talon")</f>
        <v>Consommation normale</v>
      </c>
      <c r="E7469" s="3" t="str">
        <f>IF(OR(Tableau13[[#This Row],[Données]]-INT(Tableau13[[#This Row],[Données]])&lt;$J$2,Tableau13[[#This Row],[Données]]-INT(Tableau13[[#This Row],[Données]])&gt;=$I$2),"HC","HP")</f>
        <v>HP</v>
      </c>
      <c r="F7469" t="str">
        <f>IF(AND(Tableau13[[#This Row],[Jours]]="W",Tableau13[[#This Row],[Colonne1]]="HC")=TRUE, "Talon","Conso normale")</f>
        <v>Conso normale</v>
      </c>
    </row>
    <row r="7470" spans="1:6">
      <c r="A7470" s="6">
        <v>45282.861111111109</v>
      </c>
      <c r="B7470" s="7">
        <v>1.3333333300000001</v>
      </c>
      <c r="C7470" t="str">
        <f>IF(WEEKDAY(Tableau13[[#This Row],[Données]],11)&gt;5,"W","S")</f>
        <v>S</v>
      </c>
      <c r="D7470" t="str" cm="1">
        <f t="array" ref="D7470">_xlfn.IFS(
AND(Tableau13[[#This Row],[Jours]]="W",Tableau13[[#This Row],[Colonne1]]="HC"),"Talon",
Tableau13[[#This Row],[Colonne1]]="HP","Consommation normale",
E7470="HC","Talon")</f>
        <v>Consommation normale</v>
      </c>
      <c r="E7470" s="3" t="str">
        <f>IF(OR(Tableau13[[#This Row],[Données]]-INT(Tableau13[[#This Row],[Données]])&lt;$J$2,Tableau13[[#This Row],[Données]]-INT(Tableau13[[#This Row],[Données]])&gt;=$I$2),"HC","HP")</f>
        <v>HP</v>
      </c>
      <c r="F7470" t="str">
        <f>IF(AND(Tableau13[[#This Row],[Jours]]="W",Tableau13[[#This Row],[Colonne1]]="HC")=TRUE, "Talon","Conso normale")</f>
        <v>Conso normale</v>
      </c>
    </row>
    <row r="7471" spans="1:6">
      <c r="A7471" s="6">
        <v>45282.868055555555</v>
      </c>
      <c r="B7471" s="7">
        <v>1.25</v>
      </c>
      <c r="C7471" t="str">
        <f>IF(WEEKDAY(Tableau13[[#This Row],[Données]],11)&gt;5,"W","S")</f>
        <v>S</v>
      </c>
      <c r="D7471" t="str" cm="1">
        <f t="array" ref="D7471">_xlfn.IFS(
AND(Tableau13[[#This Row],[Jours]]="W",Tableau13[[#This Row],[Colonne1]]="HC"),"Talon",
Tableau13[[#This Row],[Colonne1]]="HP","Consommation normale",
E7471="HC","Talon")</f>
        <v>Consommation normale</v>
      </c>
      <c r="E7471" s="3" t="str">
        <f>IF(OR(Tableau13[[#This Row],[Données]]-INT(Tableau13[[#This Row],[Données]])&lt;$J$2,Tableau13[[#This Row],[Données]]-INT(Tableau13[[#This Row],[Données]])&gt;=$I$2),"HC","HP")</f>
        <v>HP</v>
      </c>
      <c r="F7471" t="str">
        <f>IF(AND(Tableau13[[#This Row],[Jours]]="W",Tableau13[[#This Row],[Colonne1]]="HC")=TRUE, "Talon","Conso normale")</f>
        <v>Conso normale</v>
      </c>
    </row>
    <row r="7472" spans="1:6">
      <c r="A7472" s="6">
        <v>45282.875</v>
      </c>
      <c r="B7472" s="7">
        <v>1.25</v>
      </c>
      <c r="C7472" t="str">
        <f>IF(WEEKDAY(Tableau13[[#This Row],[Données]],11)&gt;5,"W","S")</f>
        <v>S</v>
      </c>
      <c r="D7472" t="str" cm="1">
        <f t="array" ref="D7472">_xlfn.IFS(
AND(Tableau13[[#This Row],[Jours]]="W",Tableau13[[#This Row],[Colonne1]]="HC"),"Talon",
Tableau13[[#This Row],[Colonne1]]="HP","Consommation normale",
E7472="HC","Talon")</f>
        <v>Consommation normale</v>
      </c>
      <c r="E7472" s="3" t="str">
        <f>IF(OR(Tableau13[[#This Row],[Données]]-INT(Tableau13[[#This Row],[Données]])&lt;$J$2,Tableau13[[#This Row],[Données]]-INT(Tableau13[[#This Row],[Données]])&gt;=$I$2),"HC","HP")</f>
        <v>HP</v>
      </c>
      <c r="F7472" t="str">
        <f>IF(AND(Tableau13[[#This Row],[Jours]]="W",Tableau13[[#This Row],[Colonne1]]="HC")=TRUE, "Talon","Conso normale")</f>
        <v>Conso normale</v>
      </c>
    </row>
    <row r="7473" spans="1:6">
      <c r="A7473" s="6">
        <v>45282.881944444445</v>
      </c>
      <c r="B7473" s="7">
        <v>1.3333333300000001</v>
      </c>
      <c r="C7473" t="str">
        <f>IF(WEEKDAY(Tableau13[[#This Row],[Données]],11)&gt;5,"W","S")</f>
        <v>S</v>
      </c>
      <c r="D7473" t="str" cm="1">
        <f t="array" ref="D7473">_xlfn.IFS(
AND(Tableau13[[#This Row],[Jours]]="W",Tableau13[[#This Row],[Colonne1]]="HC"),"Talon",
Tableau13[[#This Row],[Colonne1]]="HP","Consommation normale",
E7473="HC","Talon")</f>
        <v>Consommation normale</v>
      </c>
      <c r="E7473" s="3" t="str">
        <f>IF(OR(Tableau13[[#This Row],[Données]]-INT(Tableau13[[#This Row],[Données]])&lt;$J$2,Tableau13[[#This Row],[Données]]-INT(Tableau13[[#This Row],[Données]])&gt;=$I$2),"HC","HP")</f>
        <v>HP</v>
      </c>
      <c r="F7473" t="str">
        <f>IF(AND(Tableau13[[#This Row],[Jours]]="W",Tableau13[[#This Row],[Colonne1]]="HC")=TRUE, "Talon","Conso normale")</f>
        <v>Conso normale</v>
      </c>
    </row>
    <row r="7474" spans="1:6">
      <c r="A7474" s="6">
        <v>45282.888888888891</v>
      </c>
      <c r="B7474" s="7">
        <v>1.3333333300000001</v>
      </c>
      <c r="C7474" t="str">
        <f>IF(WEEKDAY(Tableau13[[#This Row],[Données]],11)&gt;5,"W","S")</f>
        <v>S</v>
      </c>
      <c r="D7474" t="str" cm="1">
        <f t="array" ref="D7474">_xlfn.IFS(
AND(Tableau13[[#This Row],[Jours]]="W",Tableau13[[#This Row],[Colonne1]]="HC"),"Talon",
Tableau13[[#This Row],[Colonne1]]="HP","Consommation normale",
E7474="HC","Talon")</f>
        <v>Consommation normale</v>
      </c>
      <c r="E7474" s="3" t="str">
        <f>IF(OR(Tableau13[[#This Row],[Données]]-INT(Tableau13[[#This Row],[Données]])&lt;$J$2,Tableau13[[#This Row],[Données]]-INT(Tableau13[[#This Row],[Données]])&gt;=$I$2),"HC","HP")</f>
        <v>HP</v>
      </c>
      <c r="F7474" t="str">
        <f>IF(AND(Tableau13[[#This Row],[Jours]]="W",Tableau13[[#This Row],[Colonne1]]="HC")=TRUE, "Talon","Conso normale")</f>
        <v>Conso normale</v>
      </c>
    </row>
    <row r="7475" spans="1:6">
      <c r="A7475" s="6">
        <v>45282.895833333336</v>
      </c>
      <c r="B7475" s="7">
        <v>1.1666666699999999</v>
      </c>
      <c r="C7475" t="str">
        <f>IF(WEEKDAY(Tableau13[[#This Row],[Données]],11)&gt;5,"W","S")</f>
        <v>S</v>
      </c>
      <c r="D7475" t="str" cm="1">
        <f t="array" ref="D7475">_xlfn.IFS(
AND(Tableau13[[#This Row],[Jours]]="W",Tableau13[[#This Row],[Colonne1]]="HC"),"Talon",
Tableau13[[#This Row],[Colonne1]]="HP","Consommation normale",
E7475="HC","Talon")</f>
        <v>Consommation normale</v>
      </c>
      <c r="E7475" s="3" t="str">
        <f>IF(OR(Tableau13[[#This Row],[Données]]-INT(Tableau13[[#This Row],[Données]])&lt;$J$2,Tableau13[[#This Row],[Données]]-INT(Tableau13[[#This Row],[Données]])&gt;=$I$2),"HC","HP")</f>
        <v>HP</v>
      </c>
      <c r="F7475" t="str">
        <f>IF(AND(Tableau13[[#This Row],[Jours]]="W",Tableau13[[#This Row],[Colonne1]]="HC")=TRUE, "Talon","Conso normale")</f>
        <v>Conso normale</v>
      </c>
    </row>
    <row r="7476" spans="1:6">
      <c r="A7476" s="6">
        <v>45282.902777777781</v>
      </c>
      <c r="B7476" s="7">
        <v>1.1666666699999999</v>
      </c>
      <c r="C7476" t="str">
        <f>IF(WEEKDAY(Tableau13[[#This Row],[Données]],11)&gt;5,"W","S")</f>
        <v>S</v>
      </c>
      <c r="D7476" t="str" cm="1">
        <f t="array" ref="D7476">_xlfn.IFS(
AND(Tableau13[[#This Row],[Jours]]="W",Tableau13[[#This Row],[Colonne1]]="HC"),"Talon",
Tableau13[[#This Row],[Colonne1]]="HP","Consommation normale",
E7476="HC","Talon")</f>
        <v>Consommation normale</v>
      </c>
      <c r="E7476" s="3" t="str">
        <f>IF(OR(Tableau13[[#This Row],[Données]]-INT(Tableau13[[#This Row],[Données]])&lt;$J$2,Tableau13[[#This Row],[Données]]-INT(Tableau13[[#This Row],[Données]])&gt;=$I$2),"HC","HP")</f>
        <v>HP</v>
      </c>
      <c r="F7476" t="str">
        <f>IF(AND(Tableau13[[#This Row],[Jours]]="W",Tableau13[[#This Row],[Colonne1]]="HC")=TRUE, "Talon","Conso normale")</f>
        <v>Conso normale</v>
      </c>
    </row>
    <row r="7477" spans="1:6">
      <c r="A7477" s="6">
        <v>45282.909722222219</v>
      </c>
      <c r="B7477" s="7">
        <v>1.0833333300000001</v>
      </c>
      <c r="C7477" t="str">
        <f>IF(WEEKDAY(Tableau13[[#This Row],[Données]],11)&gt;5,"W","S")</f>
        <v>S</v>
      </c>
      <c r="D7477" t="str" cm="1">
        <f t="array" ref="D7477">_xlfn.IFS(
AND(Tableau13[[#This Row],[Jours]]="W",Tableau13[[#This Row],[Colonne1]]="HC"),"Talon",
Tableau13[[#This Row],[Colonne1]]="HP","Consommation normale",
E7477="HC","Talon")</f>
        <v>Consommation normale</v>
      </c>
      <c r="E7477" s="3" t="str">
        <f>IF(OR(Tableau13[[#This Row],[Données]]-INT(Tableau13[[#This Row],[Données]])&lt;$J$2,Tableau13[[#This Row],[Données]]-INT(Tableau13[[#This Row],[Données]])&gt;=$I$2),"HC","HP")</f>
        <v>HP</v>
      </c>
      <c r="F7477" t="str">
        <f>IF(AND(Tableau13[[#This Row],[Jours]]="W",Tableau13[[#This Row],[Colonne1]]="HC")=TRUE, "Talon","Conso normale")</f>
        <v>Conso normale</v>
      </c>
    </row>
    <row r="7478" spans="1:6">
      <c r="A7478" s="6">
        <v>45282.916666666664</v>
      </c>
      <c r="B7478" s="7">
        <v>1.1666666699999999</v>
      </c>
      <c r="C7478" t="str">
        <f>IF(WEEKDAY(Tableau13[[#This Row],[Données]],11)&gt;5,"W","S")</f>
        <v>S</v>
      </c>
      <c r="D7478" t="str" cm="1">
        <f t="array" ref="D7478">_xlfn.IFS(
AND(Tableau13[[#This Row],[Jours]]="W",Tableau13[[#This Row],[Colonne1]]="HC"),"Talon",
Tableau13[[#This Row],[Colonne1]]="HP","Consommation normale",
E7478="HC","Talon")</f>
        <v>Consommation normale</v>
      </c>
      <c r="E7478" s="3" t="str">
        <f>IF(OR(Tableau13[[#This Row],[Données]]-INT(Tableau13[[#This Row],[Données]])&lt;$J$2,Tableau13[[#This Row],[Données]]-INT(Tableau13[[#This Row],[Données]])&gt;=$I$2),"HC","HP")</f>
        <v>HP</v>
      </c>
      <c r="F7478" t="str">
        <f>IF(AND(Tableau13[[#This Row],[Jours]]="W",Tableau13[[#This Row],[Colonne1]]="HC")=TRUE, "Talon","Conso normale")</f>
        <v>Conso normale</v>
      </c>
    </row>
    <row r="7479" spans="1:6">
      <c r="A7479" s="6">
        <v>45282.923611111109</v>
      </c>
      <c r="B7479" s="7">
        <v>1.1666666699999999</v>
      </c>
      <c r="C7479" t="str">
        <f>IF(WEEKDAY(Tableau13[[#This Row],[Données]],11)&gt;5,"W","S")</f>
        <v>S</v>
      </c>
      <c r="D7479" t="str" cm="1">
        <f t="array" ref="D7479">_xlfn.IFS(
AND(Tableau13[[#This Row],[Jours]]="W",Tableau13[[#This Row],[Colonne1]]="HC"),"Talon",
Tableau13[[#This Row],[Colonne1]]="HP","Consommation normale",
E7479="HC","Talon")</f>
        <v>Talon</v>
      </c>
      <c r="E7479" s="3" t="str">
        <f>IF(OR(Tableau13[[#This Row],[Données]]-INT(Tableau13[[#This Row],[Données]])&lt;$J$2,Tableau13[[#This Row],[Données]]-INT(Tableau13[[#This Row],[Données]])&gt;=$I$2),"HC","HP")</f>
        <v>HC</v>
      </c>
      <c r="F7479" t="str">
        <f>IF(AND(Tableau13[[#This Row],[Jours]]="W",Tableau13[[#This Row],[Colonne1]]="HC")=TRUE, "Talon","Conso normale")</f>
        <v>Conso normale</v>
      </c>
    </row>
    <row r="7480" spans="1:6">
      <c r="A7480" s="6">
        <v>45282.930555555555</v>
      </c>
      <c r="B7480" s="7">
        <v>1.1666666699999999</v>
      </c>
      <c r="C7480" t="str">
        <f>IF(WEEKDAY(Tableau13[[#This Row],[Données]],11)&gt;5,"W","S")</f>
        <v>S</v>
      </c>
      <c r="D7480" t="str" cm="1">
        <f t="array" ref="D7480">_xlfn.IFS(
AND(Tableau13[[#This Row],[Jours]]="W",Tableau13[[#This Row],[Colonne1]]="HC"),"Talon",
Tableau13[[#This Row],[Colonne1]]="HP","Consommation normale",
E7480="HC","Talon")</f>
        <v>Talon</v>
      </c>
      <c r="E7480" s="3" t="str">
        <f>IF(OR(Tableau13[[#This Row],[Données]]-INT(Tableau13[[#This Row],[Données]])&lt;$J$2,Tableau13[[#This Row],[Données]]-INT(Tableau13[[#This Row],[Données]])&gt;=$I$2),"HC","HP")</f>
        <v>HC</v>
      </c>
      <c r="F7480" t="str">
        <f>IF(AND(Tableau13[[#This Row],[Jours]]="W",Tableau13[[#This Row],[Colonne1]]="HC")=TRUE, "Talon","Conso normale")</f>
        <v>Conso normale</v>
      </c>
    </row>
    <row r="7481" spans="1:6">
      <c r="A7481" s="6">
        <v>45282.9375</v>
      </c>
      <c r="B7481" s="7">
        <v>1.0833333300000001</v>
      </c>
      <c r="C7481" t="str">
        <f>IF(WEEKDAY(Tableau13[[#This Row],[Données]],11)&gt;5,"W","S")</f>
        <v>S</v>
      </c>
      <c r="D7481" t="str" cm="1">
        <f t="array" ref="D7481">_xlfn.IFS(
AND(Tableau13[[#This Row],[Jours]]="W",Tableau13[[#This Row],[Colonne1]]="HC"),"Talon",
Tableau13[[#This Row],[Colonne1]]="HP","Consommation normale",
E7481="HC","Talon")</f>
        <v>Talon</v>
      </c>
      <c r="E7481" s="3" t="str">
        <f>IF(OR(Tableau13[[#This Row],[Données]]-INT(Tableau13[[#This Row],[Données]])&lt;$J$2,Tableau13[[#This Row],[Données]]-INT(Tableau13[[#This Row],[Données]])&gt;=$I$2),"HC","HP")</f>
        <v>HC</v>
      </c>
      <c r="F7481" t="str">
        <f>IF(AND(Tableau13[[#This Row],[Jours]]="W",Tableau13[[#This Row],[Colonne1]]="HC")=TRUE, "Talon","Conso normale")</f>
        <v>Conso normale</v>
      </c>
    </row>
    <row r="7482" spans="1:6">
      <c r="A7482" s="6">
        <v>45282.944444444445</v>
      </c>
      <c r="B7482" s="7">
        <v>1.1666666699999999</v>
      </c>
      <c r="C7482" t="str">
        <f>IF(WEEKDAY(Tableau13[[#This Row],[Données]],11)&gt;5,"W","S")</f>
        <v>S</v>
      </c>
      <c r="D7482" t="str" cm="1">
        <f t="array" ref="D7482">_xlfn.IFS(
AND(Tableau13[[#This Row],[Jours]]="W",Tableau13[[#This Row],[Colonne1]]="HC"),"Talon",
Tableau13[[#This Row],[Colonne1]]="HP","Consommation normale",
E7482="HC","Talon")</f>
        <v>Talon</v>
      </c>
      <c r="E7482" s="3" t="str">
        <f>IF(OR(Tableau13[[#This Row],[Données]]-INT(Tableau13[[#This Row],[Données]])&lt;$J$2,Tableau13[[#This Row],[Données]]-INT(Tableau13[[#This Row],[Données]])&gt;=$I$2),"HC","HP")</f>
        <v>HC</v>
      </c>
      <c r="F7482" t="str">
        <f>IF(AND(Tableau13[[#This Row],[Jours]]="W",Tableau13[[#This Row],[Colonne1]]="HC")=TRUE, "Talon","Conso normale")</f>
        <v>Conso normale</v>
      </c>
    </row>
    <row r="7483" spans="1:6">
      <c r="A7483" s="6">
        <v>45282.951388888891</v>
      </c>
      <c r="B7483" s="7">
        <v>1.0833333300000001</v>
      </c>
      <c r="C7483" t="str">
        <f>IF(WEEKDAY(Tableau13[[#This Row],[Données]],11)&gt;5,"W","S")</f>
        <v>S</v>
      </c>
      <c r="D7483" t="str" cm="1">
        <f t="array" ref="D7483">_xlfn.IFS(
AND(Tableau13[[#This Row],[Jours]]="W",Tableau13[[#This Row],[Colonne1]]="HC"),"Talon",
Tableau13[[#This Row],[Colonne1]]="HP","Consommation normale",
E7483="HC","Talon")</f>
        <v>Talon</v>
      </c>
      <c r="E7483" s="3" t="str">
        <f>IF(OR(Tableau13[[#This Row],[Données]]-INT(Tableau13[[#This Row],[Données]])&lt;$J$2,Tableau13[[#This Row],[Données]]-INT(Tableau13[[#This Row],[Données]])&gt;=$I$2),"HC","HP")</f>
        <v>HC</v>
      </c>
      <c r="F7483" t="str">
        <f>IF(AND(Tableau13[[#This Row],[Jours]]="W",Tableau13[[#This Row],[Colonne1]]="HC")=TRUE, "Talon","Conso normale")</f>
        <v>Conso normale</v>
      </c>
    </row>
    <row r="7484" spans="1:6">
      <c r="A7484" s="6">
        <v>45282.958333333336</v>
      </c>
      <c r="B7484" s="7">
        <v>1.0833333300000001</v>
      </c>
      <c r="C7484" t="str">
        <f>IF(WEEKDAY(Tableau13[[#This Row],[Données]],11)&gt;5,"W","S")</f>
        <v>S</v>
      </c>
      <c r="D7484" t="str" cm="1">
        <f t="array" ref="D7484">_xlfn.IFS(
AND(Tableau13[[#This Row],[Jours]]="W",Tableau13[[#This Row],[Colonne1]]="HC"),"Talon",
Tableau13[[#This Row],[Colonne1]]="HP","Consommation normale",
E7484="HC","Talon")</f>
        <v>Talon</v>
      </c>
      <c r="E7484" s="3" t="str">
        <f>IF(OR(Tableau13[[#This Row],[Données]]-INT(Tableau13[[#This Row],[Données]])&lt;$J$2,Tableau13[[#This Row],[Données]]-INT(Tableau13[[#This Row],[Données]])&gt;=$I$2),"HC","HP")</f>
        <v>HC</v>
      </c>
      <c r="F7484" t="str">
        <f>IF(AND(Tableau13[[#This Row],[Jours]]="W",Tableau13[[#This Row],[Colonne1]]="HC")=TRUE, "Talon","Conso normale")</f>
        <v>Conso normale</v>
      </c>
    </row>
    <row r="7485" spans="1:6">
      <c r="A7485" s="6">
        <v>45282.965277777781</v>
      </c>
      <c r="B7485" s="7">
        <v>1.25</v>
      </c>
      <c r="C7485" t="str">
        <f>IF(WEEKDAY(Tableau13[[#This Row],[Données]],11)&gt;5,"W","S")</f>
        <v>S</v>
      </c>
      <c r="D7485" t="str" cm="1">
        <f t="array" ref="D7485">_xlfn.IFS(
AND(Tableau13[[#This Row],[Jours]]="W",Tableau13[[#This Row],[Colonne1]]="HC"),"Talon",
Tableau13[[#This Row],[Colonne1]]="HP","Consommation normale",
E7485="HC","Talon")</f>
        <v>Talon</v>
      </c>
      <c r="E7485" s="3" t="str">
        <f>IF(OR(Tableau13[[#This Row],[Données]]-INT(Tableau13[[#This Row],[Données]])&lt;$J$2,Tableau13[[#This Row],[Données]]-INT(Tableau13[[#This Row],[Données]])&gt;=$I$2),"HC","HP")</f>
        <v>HC</v>
      </c>
      <c r="F7485" t="str">
        <f>IF(AND(Tableau13[[#This Row],[Jours]]="W",Tableau13[[#This Row],[Colonne1]]="HC")=TRUE, "Talon","Conso normale")</f>
        <v>Conso normale</v>
      </c>
    </row>
    <row r="7486" spans="1:6">
      <c r="A7486" s="6">
        <v>45282.972222222219</v>
      </c>
      <c r="B7486" s="7">
        <v>1.0833333300000001</v>
      </c>
      <c r="C7486" t="str">
        <f>IF(WEEKDAY(Tableau13[[#This Row],[Données]],11)&gt;5,"W","S")</f>
        <v>S</v>
      </c>
      <c r="D7486" t="str" cm="1">
        <f t="array" ref="D7486">_xlfn.IFS(
AND(Tableau13[[#This Row],[Jours]]="W",Tableau13[[#This Row],[Colonne1]]="HC"),"Talon",
Tableau13[[#This Row],[Colonne1]]="HP","Consommation normale",
E7486="HC","Talon")</f>
        <v>Talon</v>
      </c>
      <c r="E7486" s="3" t="str">
        <f>IF(OR(Tableau13[[#This Row],[Données]]-INT(Tableau13[[#This Row],[Données]])&lt;$J$2,Tableau13[[#This Row],[Données]]-INT(Tableau13[[#This Row],[Données]])&gt;=$I$2),"HC","HP")</f>
        <v>HC</v>
      </c>
      <c r="F7486" t="str">
        <f>IF(AND(Tableau13[[#This Row],[Jours]]="W",Tableau13[[#This Row],[Colonne1]]="HC")=TRUE, "Talon","Conso normale")</f>
        <v>Conso normale</v>
      </c>
    </row>
    <row r="7487" spans="1:6">
      <c r="A7487" s="6">
        <v>45282.979166666664</v>
      </c>
      <c r="B7487" s="7">
        <v>1.1666666699999999</v>
      </c>
      <c r="C7487" t="str">
        <f>IF(WEEKDAY(Tableau13[[#This Row],[Données]],11)&gt;5,"W","S")</f>
        <v>S</v>
      </c>
      <c r="D7487" t="str" cm="1">
        <f t="array" ref="D7487">_xlfn.IFS(
AND(Tableau13[[#This Row],[Jours]]="W",Tableau13[[#This Row],[Colonne1]]="HC"),"Talon",
Tableau13[[#This Row],[Colonne1]]="HP","Consommation normale",
E7487="HC","Talon")</f>
        <v>Talon</v>
      </c>
      <c r="E7487" s="3" t="str">
        <f>IF(OR(Tableau13[[#This Row],[Données]]-INT(Tableau13[[#This Row],[Données]])&lt;$J$2,Tableau13[[#This Row],[Données]]-INT(Tableau13[[#This Row],[Données]])&gt;=$I$2),"HC","HP")</f>
        <v>HC</v>
      </c>
      <c r="F7487" t="str">
        <f>IF(AND(Tableau13[[#This Row],[Jours]]="W",Tableau13[[#This Row],[Colonne1]]="HC")=TRUE, "Talon","Conso normale")</f>
        <v>Conso normale</v>
      </c>
    </row>
    <row r="7488" spans="1:6">
      <c r="A7488" s="6">
        <v>45282.986111111109</v>
      </c>
      <c r="B7488" s="7">
        <v>1.0833333300000001</v>
      </c>
      <c r="C7488" t="str">
        <f>IF(WEEKDAY(Tableau13[[#This Row],[Données]],11)&gt;5,"W","S")</f>
        <v>S</v>
      </c>
      <c r="D7488" t="str" cm="1">
        <f t="array" ref="D7488">_xlfn.IFS(
AND(Tableau13[[#This Row],[Jours]]="W",Tableau13[[#This Row],[Colonne1]]="HC"),"Talon",
Tableau13[[#This Row],[Colonne1]]="HP","Consommation normale",
E7488="HC","Talon")</f>
        <v>Talon</v>
      </c>
      <c r="E7488" s="3" t="str">
        <f>IF(OR(Tableau13[[#This Row],[Données]]-INT(Tableau13[[#This Row],[Données]])&lt;$J$2,Tableau13[[#This Row],[Données]]-INT(Tableau13[[#This Row],[Données]])&gt;=$I$2),"HC","HP")</f>
        <v>HC</v>
      </c>
      <c r="F7488" t="str">
        <f>IF(AND(Tableau13[[#This Row],[Jours]]="W",Tableau13[[#This Row],[Colonne1]]="HC")=TRUE, "Talon","Conso normale")</f>
        <v>Conso normale</v>
      </c>
    </row>
    <row r="7489" spans="1:6">
      <c r="A7489" s="6">
        <v>45282.993055555555</v>
      </c>
      <c r="B7489" s="7">
        <v>1.1666666699999999</v>
      </c>
      <c r="C7489" t="str">
        <f>IF(WEEKDAY(Tableau13[[#This Row],[Données]],11)&gt;5,"W","S")</f>
        <v>S</v>
      </c>
      <c r="D7489" t="str" cm="1">
        <f t="array" ref="D7489">_xlfn.IFS(
AND(Tableau13[[#This Row],[Jours]]="W",Tableau13[[#This Row],[Colonne1]]="HC"),"Talon",
Tableau13[[#This Row],[Colonne1]]="HP","Consommation normale",
E7489="HC","Talon")</f>
        <v>Talon</v>
      </c>
      <c r="E7489" s="3" t="str">
        <f>IF(OR(Tableau13[[#This Row],[Données]]-INT(Tableau13[[#This Row],[Données]])&lt;$J$2,Tableau13[[#This Row],[Données]]-INT(Tableau13[[#This Row],[Données]])&gt;=$I$2),"HC","HP")</f>
        <v>HC</v>
      </c>
      <c r="F7489" t="str">
        <f>IF(AND(Tableau13[[#This Row],[Jours]]="W",Tableau13[[#This Row],[Colonne1]]="HC")=TRUE, "Talon","Conso normale")</f>
        <v>Conso normale</v>
      </c>
    </row>
    <row r="7490" spans="1:6">
      <c r="A7490" s="6">
        <v>45283</v>
      </c>
      <c r="B7490" s="7">
        <v>1.0833333300000001</v>
      </c>
      <c r="C7490" t="str">
        <f>IF(WEEKDAY(Tableau13[[#This Row],[Données]],11)&gt;5,"W","S")</f>
        <v>W</v>
      </c>
      <c r="D7490" t="str" cm="1">
        <f t="array" ref="D7490">_xlfn.IFS(
AND(Tableau13[[#This Row],[Jours]]="W",Tableau13[[#This Row],[Colonne1]]="HC"),"Talon",
Tableau13[[#This Row],[Colonne1]]="HP","Consommation normale",
E7490="HC","Talon")</f>
        <v>Talon</v>
      </c>
      <c r="E7490" s="3" t="str">
        <f>IF(OR(Tableau13[[#This Row],[Données]]-INT(Tableau13[[#This Row],[Données]])&lt;$J$2,Tableau13[[#This Row],[Données]]-INT(Tableau13[[#This Row],[Données]])&gt;=$I$2),"HC","HP")</f>
        <v>HC</v>
      </c>
      <c r="F7490" t="str">
        <f>IF(AND(Tableau13[[#This Row],[Jours]]="W",Tableau13[[#This Row],[Colonne1]]="HC")=TRUE, "Talon","Conso normale")</f>
        <v>Talon</v>
      </c>
    </row>
    <row r="7491" spans="1:6">
      <c r="A7491" s="6">
        <v>45283.006944444445</v>
      </c>
      <c r="B7491" s="7">
        <v>1.1666666699999999</v>
      </c>
      <c r="C7491" t="str">
        <f>IF(WEEKDAY(Tableau13[[#This Row],[Données]],11)&gt;5,"W","S")</f>
        <v>W</v>
      </c>
      <c r="D7491" t="str" cm="1">
        <f t="array" ref="D7491">_xlfn.IFS(
AND(Tableau13[[#This Row],[Jours]]="W",Tableau13[[#This Row],[Colonne1]]="HC"),"Talon",
Tableau13[[#This Row],[Colonne1]]="HP","Consommation normale",
E7491="HC","Talon")</f>
        <v>Talon</v>
      </c>
      <c r="E7491" s="3" t="str">
        <f>IF(OR(Tableau13[[#This Row],[Données]]-INT(Tableau13[[#This Row],[Données]])&lt;$J$2,Tableau13[[#This Row],[Données]]-INT(Tableau13[[#This Row],[Données]])&gt;=$I$2),"HC","HP")</f>
        <v>HC</v>
      </c>
      <c r="F7491" t="str">
        <f>IF(AND(Tableau13[[#This Row],[Jours]]="W",Tableau13[[#This Row],[Colonne1]]="HC")=TRUE, "Talon","Conso normale")</f>
        <v>Talon</v>
      </c>
    </row>
    <row r="7492" spans="1:6">
      <c r="A7492" s="6">
        <v>45283.013888888891</v>
      </c>
      <c r="B7492" s="7">
        <v>1.0833333300000001</v>
      </c>
      <c r="C7492" t="str">
        <f>IF(WEEKDAY(Tableau13[[#This Row],[Données]],11)&gt;5,"W","S")</f>
        <v>W</v>
      </c>
      <c r="D7492" t="str" cm="1">
        <f t="array" ref="D7492">_xlfn.IFS(
AND(Tableau13[[#This Row],[Jours]]="W",Tableau13[[#This Row],[Colonne1]]="HC"),"Talon",
Tableau13[[#This Row],[Colonne1]]="HP","Consommation normale",
E7492="HC","Talon")</f>
        <v>Talon</v>
      </c>
      <c r="E7492" s="3" t="str">
        <f>IF(OR(Tableau13[[#This Row],[Données]]-INT(Tableau13[[#This Row],[Données]])&lt;$J$2,Tableau13[[#This Row],[Données]]-INT(Tableau13[[#This Row],[Données]])&gt;=$I$2),"HC","HP")</f>
        <v>HC</v>
      </c>
      <c r="F7492" t="str">
        <f>IF(AND(Tableau13[[#This Row],[Jours]]="W",Tableau13[[#This Row],[Colonne1]]="HC")=TRUE, "Talon","Conso normale")</f>
        <v>Talon</v>
      </c>
    </row>
    <row r="7493" spans="1:6">
      <c r="A7493" s="6">
        <v>45283.020833333336</v>
      </c>
      <c r="B7493" s="7">
        <v>1.25</v>
      </c>
      <c r="C7493" t="str">
        <f>IF(WEEKDAY(Tableau13[[#This Row],[Données]],11)&gt;5,"W","S")</f>
        <v>W</v>
      </c>
      <c r="D7493" t="str" cm="1">
        <f t="array" ref="D7493">_xlfn.IFS(
AND(Tableau13[[#This Row],[Jours]]="W",Tableau13[[#This Row],[Colonne1]]="HC"),"Talon",
Tableau13[[#This Row],[Colonne1]]="HP","Consommation normale",
E7493="HC","Talon")</f>
        <v>Talon</v>
      </c>
      <c r="E7493" s="3" t="str">
        <f>IF(OR(Tableau13[[#This Row],[Données]]-INT(Tableau13[[#This Row],[Données]])&lt;$J$2,Tableau13[[#This Row],[Données]]-INT(Tableau13[[#This Row],[Données]])&gt;=$I$2),"HC","HP")</f>
        <v>HC</v>
      </c>
      <c r="F7493" t="str">
        <f>IF(AND(Tableau13[[#This Row],[Jours]]="W",Tableau13[[#This Row],[Colonne1]]="HC")=TRUE, "Talon","Conso normale")</f>
        <v>Talon</v>
      </c>
    </row>
    <row r="7494" spans="1:6">
      <c r="A7494" s="6">
        <v>45283.027777777781</v>
      </c>
      <c r="B7494" s="7">
        <v>1.0833333300000001</v>
      </c>
      <c r="C7494" t="str">
        <f>IF(WEEKDAY(Tableau13[[#This Row],[Données]],11)&gt;5,"W","S")</f>
        <v>W</v>
      </c>
      <c r="D7494" t="str" cm="1">
        <f t="array" ref="D7494">_xlfn.IFS(
AND(Tableau13[[#This Row],[Jours]]="W",Tableau13[[#This Row],[Colonne1]]="HC"),"Talon",
Tableau13[[#This Row],[Colonne1]]="HP","Consommation normale",
E7494="HC","Talon")</f>
        <v>Talon</v>
      </c>
      <c r="E7494" s="3" t="str">
        <f>IF(OR(Tableau13[[#This Row],[Données]]-INT(Tableau13[[#This Row],[Données]])&lt;$J$2,Tableau13[[#This Row],[Données]]-INT(Tableau13[[#This Row],[Données]])&gt;=$I$2),"HC","HP")</f>
        <v>HC</v>
      </c>
      <c r="F7494" t="str">
        <f>IF(AND(Tableau13[[#This Row],[Jours]]="W",Tableau13[[#This Row],[Colonne1]]="HC")=TRUE, "Talon","Conso normale")</f>
        <v>Talon</v>
      </c>
    </row>
    <row r="7495" spans="1:6">
      <c r="A7495" s="6">
        <v>45283.034722222219</v>
      </c>
      <c r="B7495" s="7">
        <v>1.1666666699999999</v>
      </c>
      <c r="C7495" t="str">
        <f>IF(WEEKDAY(Tableau13[[#This Row],[Données]],11)&gt;5,"W","S")</f>
        <v>W</v>
      </c>
      <c r="D7495" t="str" cm="1">
        <f t="array" ref="D7495">_xlfn.IFS(
AND(Tableau13[[#This Row],[Jours]]="W",Tableau13[[#This Row],[Colonne1]]="HC"),"Talon",
Tableau13[[#This Row],[Colonne1]]="HP","Consommation normale",
E7495="HC","Talon")</f>
        <v>Talon</v>
      </c>
      <c r="E7495" s="3" t="str">
        <f>IF(OR(Tableau13[[#This Row],[Données]]-INT(Tableau13[[#This Row],[Données]])&lt;$J$2,Tableau13[[#This Row],[Données]]-INT(Tableau13[[#This Row],[Données]])&gt;=$I$2),"HC","HP")</f>
        <v>HC</v>
      </c>
      <c r="F7495" t="str">
        <f>IF(AND(Tableau13[[#This Row],[Jours]]="W",Tableau13[[#This Row],[Colonne1]]="HC")=TRUE, "Talon","Conso normale")</f>
        <v>Talon</v>
      </c>
    </row>
    <row r="7496" spans="1:6">
      <c r="A7496" s="6">
        <v>45283.041666666664</v>
      </c>
      <c r="B7496" s="7">
        <v>1.0833333300000001</v>
      </c>
      <c r="C7496" t="str">
        <f>IF(WEEKDAY(Tableau13[[#This Row],[Données]],11)&gt;5,"W","S")</f>
        <v>W</v>
      </c>
      <c r="D7496" t="str" cm="1">
        <f t="array" ref="D7496">_xlfn.IFS(
AND(Tableau13[[#This Row],[Jours]]="W",Tableau13[[#This Row],[Colonne1]]="HC"),"Talon",
Tableau13[[#This Row],[Colonne1]]="HP","Consommation normale",
E7496="HC","Talon")</f>
        <v>Talon</v>
      </c>
      <c r="E7496" s="3" t="str">
        <f>IF(OR(Tableau13[[#This Row],[Données]]-INT(Tableau13[[#This Row],[Données]])&lt;$J$2,Tableau13[[#This Row],[Données]]-INT(Tableau13[[#This Row],[Données]])&gt;=$I$2),"HC","HP")</f>
        <v>HC</v>
      </c>
      <c r="F7496" t="str">
        <f>IF(AND(Tableau13[[#This Row],[Jours]]="W",Tableau13[[#This Row],[Colonne1]]="HC")=TRUE, "Talon","Conso normale")</f>
        <v>Talon</v>
      </c>
    </row>
    <row r="7497" spans="1:6">
      <c r="A7497" s="6">
        <v>45283.048611111109</v>
      </c>
      <c r="B7497" s="7">
        <v>1.1666666699999999</v>
      </c>
      <c r="C7497" t="str">
        <f>IF(WEEKDAY(Tableau13[[#This Row],[Données]],11)&gt;5,"W","S")</f>
        <v>W</v>
      </c>
      <c r="D7497" t="str" cm="1">
        <f t="array" ref="D7497">_xlfn.IFS(
AND(Tableau13[[#This Row],[Jours]]="W",Tableau13[[#This Row],[Colonne1]]="HC"),"Talon",
Tableau13[[#This Row],[Colonne1]]="HP","Consommation normale",
E7497="HC","Talon")</f>
        <v>Talon</v>
      </c>
      <c r="E7497" s="3" t="str">
        <f>IF(OR(Tableau13[[#This Row],[Données]]-INT(Tableau13[[#This Row],[Données]])&lt;$J$2,Tableau13[[#This Row],[Données]]-INT(Tableau13[[#This Row],[Données]])&gt;=$I$2),"HC","HP")</f>
        <v>HC</v>
      </c>
      <c r="F7497" t="str">
        <f>IF(AND(Tableau13[[#This Row],[Jours]]="W",Tableau13[[#This Row],[Colonne1]]="HC")=TRUE, "Talon","Conso normale")</f>
        <v>Talon</v>
      </c>
    </row>
    <row r="7498" spans="1:6">
      <c r="A7498" s="6">
        <v>45283.055555555555</v>
      </c>
      <c r="B7498" s="7">
        <v>1.1666666699999999</v>
      </c>
      <c r="C7498" t="str">
        <f>IF(WEEKDAY(Tableau13[[#This Row],[Données]],11)&gt;5,"W","S")</f>
        <v>W</v>
      </c>
      <c r="D7498" t="str" cm="1">
        <f t="array" ref="D7498">_xlfn.IFS(
AND(Tableau13[[#This Row],[Jours]]="W",Tableau13[[#This Row],[Colonne1]]="HC"),"Talon",
Tableau13[[#This Row],[Colonne1]]="HP","Consommation normale",
E7498="HC","Talon")</f>
        <v>Talon</v>
      </c>
      <c r="E7498" s="3" t="str">
        <f>IF(OR(Tableau13[[#This Row],[Données]]-INT(Tableau13[[#This Row],[Données]])&lt;$J$2,Tableau13[[#This Row],[Données]]-INT(Tableau13[[#This Row],[Données]])&gt;=$I$2),"HC","HP")</f>
        <v>HC</v>
      </c>
      <c r="F7498" t="str">
        <f>IF(AND(Tableau13[[#This Row],[Jours]]="W",Tableau13[[#This Row],[Colonne1]]="HC")=TRUE, "Talon","Conso normale")</f>
        <v>Talon</v>
      </c>
    </row>
    <row r="7499" spans="1:6">
      <c r="A7499" s="6">
        <v>45283.0625</v>
      </c>
      <c r="B7499" s="7">
        <v>1.0833333300000001</v>
      </c>
      <c r="C7499" t="str">
        <f>IF(WEEKDAY(Tableau13[[#This Row],[Données]],11)&gt;5,"W","S")</f>
        <v>W</v>
      </c>
      <c r="D7499" t="str" cm="1">
        <f t="array" ref="D7499">_xlfn.IFS(
AND(Tableau13[[#This Row],[Jours]]="W",Tableau13[[#This Row],[Colonne1]]="HC"),"Talon",
Tableau13[[#This Row],[Colonne1]]="HP","Consommation normale",
E7499="HC","Talon")</f>
        <v>Talon</v>
      </c>
      <c r="E7499" s="3" t="str">
        <f>IF(OR(Tableau13[[#This Row],[Données]]-INT(Tableau13[[#This Row],[Données]])&lt;$J$2,Tableau13[[#This Row],[Données]]-INT(Tableau13[[#This Row],[Données]])&gt;=$I$2),"HC","HP")</f>
        <v>HC</v>
      </c>
      <c r="F7499" t="str">
        <f>IF(AND(Tableau13[[#This Row],[Jours]]="W",Tableau13[[#This Row],[Colonne1]]="HC")=TRUE, "Talon","Conso normale")</f>
        <v>Talon</v>
      </c>
    </row>
    <row r="7500" spans="1:6">
      <c r="A7500" s="6">
        <v>45283.069444444445</v>
      </c>
      <c r="B7500" s="7">
        <v>1.1666666699999999</v>
      </c>
      <c r="C7500" t="str">
        <f>IF(WEEKDAY(Tableau13[[#This Row],[Données]],11)&gt;5,"W","S")</f>
        <v>W</v>
      </c>
      <c r="D7500" t="str" cm="1">
        <f t="array" ref="D7500">_xlfn.IFS(
AND(Tableau13[[#This Row],[Jours]]="W",Tableau13[[#This Row],[Colonne1]]="HC"),"Talon",
Tableau13[[#This Row],[Colonne1]]="HP","Consommation normale",
E7500="HC","Talon")</f>
        <v>Talon</v>
      </c>
      <c r="E7500" s="3" t="str">
        <f>IF(OR(Tableau13[[#This Row],[Données]]-INT(Tableau13[[#This Row],[Données]])&lt;$J$2,Tableau13[[#This Row],[Données]]-INT(Tableau13[[#This Row],[Données]])&gt;=$I$2),"HC","HP")</f>
        <v>HC</v>
      </c>
      <c r="F7500" t="str">
        <f>IF(AND(Tableau13[[#This Row],[Jours]]="W",Tableau13[[#This Row],[Colonne1]]="HC")=TRUE, "Talon","Conso normale")</f>
        <v>Talon</v>
      </c>
    </row>
    <row r="7501" spans="1:6">
      <c r="A7501" s="6">
        <v>45283.076388888891</v>
      </c>
      <c r="B7501" s="7">
        <v>1.0833333300000001</v>
      </c>
      <c r="C7501" t="str">
        <f>IF(WEEKDAY(Tableau13[[#This Row],[Données]],11)&gt;5,"W","S")</f>
        <v>W</v>
      </c>
      <c r="D7501" t="str" cm="1">
        <f t="array" ref="D7501">_xlfn.IFS(
AND(Tableau13[[#This Row],[Jours]]="W",Tableau13[[#This Row],[Colonne1]]="HC"),"Talon",
Tableau13[[#This Row],[Colonne1]]="HP","Consommation normale",
E7501="HC","Talon")</f>
        <v>Talon</v>
      </c>
      <c r="E7501" s="3" t="str">
        <f>IF(OR(Tableau13[[#This Row],[Données]]-INT(Tableau13[[#This Row],[Données]])&lt;$J$2,Tableau13[[#This Row],[Données]]-INT(Tableau13[[#This Row],[Données]])&gt;=$I$2),"HC","HP")</f>
        <v>HC</v>
      </c>
      <c r="F7501" t="str">
        <f>IF(AND(Tableau13[[#This Row],[Jours]]="W",Tableau13[[#This Row],[Colonne1]]="HC")=TRUE, "Talon","Conso normale")</f>
        <v>Talon</v>
      </c>
    </row>
    <row r="7502" spans="1:6">
      <c r="A7502" s="6">
        <v>45283.083333333336</v>
      </c>
      <c r="B7502" s="7">
        <v>1.1666666699999999</v>
      </c>
      <c r="C7502" t="str">
        <f>IF(WEEKDAY(Tableau13[[#This Row],[Données]],11)&gt;5,"W","S")</f>
        <v>W</v>
      </c>
      <c r="D7502" t="str" cm="1">
        <f t="array" ref="D7502">_xlfn.IFS(
AND(Tableau13[[#This Row],[Jours]]="W",Tableau13[[#This Row],[Colonne1]]="HC"),"Talon",
Tableau13[[#This Row],[Colonne1]]="HP","Consommation normale",
E7502="HC","Talon")</f>
        <v>Talon</v>
      </c>
      <c r="E7502" s="3" t="str">
        <f>IF(OR(Tableau13[[#This Row],[Données]]-INT(Tableau13[[#This Row],[Données]])&lt;$J$2,Tableau13[[#This Row],[Données]]-INT(Tableau13[[#This Row],[Données]])&gt;=$I$2),"HC","HP")</f>
        <v>HC</v>
      </c>
      <c r="F7502" t="str">
        <f>IF(AND(Tableau13[[#This Row],[Jours]]="W",Tableau13[[#This Row],[Colonne1]]="HC")=TRUE, "Talon","Conso normale")</f>
        <v>Talon</v>
      </c>
    </row>
    <row r="7503" spans="1:6">
      <c r="A7503" s="6">
        <v>45283.090277777781</v>
      </c>
      <c r="B7503" s="7">
        <v>1.0833333300000001</v>
      </c>
      <c r="C7503" t="str">
        <f>IF(WEEKDAY(Tableau13[[#This Row],[Données]],11)&gt;5,"W","S")</f>
        <v>W</v>
      </c>
      <c r="D7503" t="str" cm="1">
        <f t="array" ref="D7503">_xlfn.IFS(
AND(Tableau13[[#This Row],[Jours]]="W",Tableau13[[#This Row],[Colonne1]]="HC"),"Talon",
Tableau13[[#This Row],[Colonne1]]="HP","Consommation normale",
E7503="HC","Talon")</f>
        <v>Talon</v>
      </c>
      <c r="E7503" s="3" t="str">
        <f>IF(OR(Tableau13[[#This Row],[Données]]-INT(Tableau13[[#This Row],[Données]])&lt;$J$2,Tableau13[[#This Row],[Données]]-INT(Tableau13[[#This Row],[Données]])&gt;=$I$2),"HC","HP")</f>
        <v>HC</v>
      </c>
      <c r="F7503" t="str">
        <f>IF(AND(Tableau13[[#This Row],[Jours]]="W",Tableau13[[#This Row],[Colonne1]]="HC")=TRUE, "Talon","Conso normale")</f>
        <v>Talon</v>
      </c>
    </row>
    <row r="7504" spans="1:6">
      <c r="A7504" s="6">
        <v>45283.097222222219</v>
      </c>
      <c r="B7504" s="7">
        <v>1.25</v>
      </c>
      <c r="C7504" t="str">
        <f>IF(WEEKDAY(Tableau13[[#This Row],[Données]],11)&gt;5,"W","S")</f>
        <v>W</v>
      </c>
      <c r="D7504" t="str" cm="1">
        <f t="array" ref="D7504">_xlfn.IFS(
AND(Tableau13[[#This Row],[Jours]]="W",Tableau13[[#This Row],[Colonne1]]="HC"),"Talon",
Tableau13[[#This Row],[Colonne1]]="HP","Consommation normale",
E7504="HC","Talon")</f>
        <v>Talon</v>
      </c>
      <c r="E7504" s="3" t="str">
        <f>IF(OR(Tableau13[[#This Row],[Données]]-INT(Tableau13[[#This Row],[Données]])&lt;$J$2,Tableau13[[#This Row],[Données]]-INT(Tableau13[[#This Row],[Données]])&gt;=$I$2),"HC","HP")</f>
        <v>HC</v>
      </c>
      <c r="F7504" t="str">
        <f>IF(AND(Tableau13[[#This Row],[Jours]]="W",Tableau13[[#This Row],[Colonne1]]="HC")=TRUE, "Talon","Conso normale")</f>
        <v>Talon</v>
      </c>
    </row>
    <row r="7505" spans="1:6">
      <c r="A7505" s="6">
        <v>45283.104166666664</v>
      </c>
      <c r="B7505" s="7">
        <v>1.0833333300000001</v>
      </c>
      <c r="C7505" t="str">
        <f>IF(WEEKDAY(Tableau13[[#This Row],[Données]],11)&gt;5,"W","S")</f>
        <v>W</v>
      </c>
      <c r="D7505" t="str" cm="1">
        <f t="array" ref="D7505">_xlfn.IFS(
AND(Tableau13[[#This Row],[Jours]]="W",Tableau13[[#This Row],[Colonne1]]="HC"),"Talon",
Tableau13[[#This Row],[Colonne1]]="HP","Consommation normale",
E7505="HC","Talon")</f>
        <v>Talon</v>
      </c>
      <c r="E7505" s="3" t="str">
        <f>IF(OR(Tableau13[[#This Row],[Données]]-INT(Tableau13[[#This Row],[Données]])&lt;$J$2,Tableau13[[#This Row],[Données]]-INT(Tableau13[[#This Row],[Données]])&gt;=$I$2),"HC","HP")</f>
        <v>HC</v>
      </c>
      <c r="F7505" t="str">
        <f>IF(AND(Tableau13[[#This Row],[Jours]]="W",Tableau13[[#This Row],[Colonne1]]="HC")=TRUE, "Talon","Conso normale")</f>
        <v>Talon</v>
      </c>
    </row>
    <row r="7506" spans="1:6">
      <c r="A7506" s="6">
        <v>45283.111111111109</v>
      </c>
      <c r="B7506" s="7">
        <v>1.1666666699999999</v>
      </c>
      <c r="C7506" t="str">
        <f>IF(WEEKDAY(Tableau13[[#This Row],[Données]],11)&gt;5,"W","S")</f>
        <v>W</v>
      </c>
      <c r="D7506" t="str" cm="1">
        <f t="array" ref="D7506">_xlfn.IFS(
AND(Tableau13[[#This Row],[Jours]]="W",Tableau13[[#This Row],[Colonne1]]="HC"),"Talon",
Tableau13[[#This Row],[Colonne1]]="HP","Consommation normale",
E7506="HC","Talon")</f>
        <v>Talon</v>
      </c>
      <c r="E7506" s="3" t="str">
        <f>IF(OR(Tableau13[[#This Row],[Données]]-INT(Tableau13[[#This Row],[Données]])&lt;$J$2,Tableau13[[#This Row],[Données]]-INT(Tableau13[[#This Row],[Données]])&gt;=$I$2),"HC","HP")</f>
        <v>HC</v>
      </c>
      <c r="F7506" t="str">
        <f>IF(AND(Tableau13[[#This Row],[Jours]]="W",Tableau13[[#This Row],[Colonne1]]="HC")=TRUE, "Talon","Conso normale")</f>
        <v>Talon</v>
      </c>
    </row>
    <row r="7507" spans="1:6">
      <c r="A7507" s="6">
        <v>45283.118055555555</v>
      </c>
      <c r="B7507" s="7">
        <v>1.0833333300000001</v>
      </c>
      <c r="C7507" t="str">
        <f>IF(WEEKDAY(Tableau13[[#This Row],[Données]],11)&gt;5,"W","S")</f>
        <v>W</v>
      </c>
      <c r="D7507" t="str" cm="1">
        <f t="array" ref="D7507">_xlfn.IFS(
AND(Tableau13[[#This Row],[Jours]]="W",Tableau13[[#This Row],[Colonne1]]="HC"),"Talon",
Tableau13[[#This Row],[Colonne1]]="HP","Consommation normale",
E7507="HC","Talon")</f>
        <v>Talon</v>
      </c>
      <c r="E7507" s="3" t="str">
        <f>IF(OR(Tableau13[[#This Row],[Données]]-INT(Tableau13[[#This Row],[Données]])&lt;$J$2,Tableau13[[#This Row],[Données]]-INT(Tableau13[[#This Row],[Données]])&gt;=$I$2),"HC","HP")</f>
        <v>HC</v>
      </c>
      <c r="F7507" t="str">
        <f>IF(AND(Tableau13[[#This Row],[Jours]]="W",Tableau13[[#This Row],[Colonne1]]="HC")=TRUE, "Talon","Conso normale")</f>
        <v>Talon</v>
      </c>
    </row>
    <row r="7508" spans="1:6">
      <c r="A7508" s="6">
        <v>45283.125</v>
      </c>
      <c r="B7508" s="7">
        <v>1.1666666699999999</v>
      </c>
      <c r="C7508" t="str">
        <f>IF(WEEKDAY(Tableau13[[#This Row],[Données]],11)&gt;5,"W","S")</f>
        <v>W</v>
      </c>
      <c r="D7508" t="str" cm="1">
        <f t="array" ref="D7508">_xlfn.IFS(
AND(Tableau13[[#This Row],[Jours]]="W",Tableau13[[#This Row],[Colonne1]]="HC"),"Talon",
Tableau13[[#This Row],[Colonne1]]="HP","Consommation normale",
E7508="HC","Talon")</f>
        <v>Talon</v>
      </c>
      <c r="E7508" s="3" t="str">
        <f>IF(OR(Tableau13[[#This Row],[Données]]-INT(Tableau13[[#This Row],[Données]])&lt;$J$2,Tableau13[[#This Row],[Données]]-INT(Tableau13[[#This Row],[Données]])&gt;=$I$2),"HC","HP")</f>
        <v>HC</v>
      </c>
      <c r="F7508" t="str">
        <f>IF(AND(Tableau13[[#This Row],[Jours]]="W",Tableau13[[#This Row],[Colonne1]]="HC")=TRUE, "Talon","Conso normale")</f>
        <v>Talon</v>
      </c>
    </row>
    <row r="7509" spans="1:6">
      <c r="A7509" s="6">
        <v>45283.131944444445</v>
      </c>
      <c r="B7509" s="7">
        <v>1.0833333300000001</v>
      </c>
      <c r="C7509" t="str">
        <f>IF(WEEKDAY(Tableau13[[#This Row],[Données]],11)&gt;5,"W","S")</f>
        <v>W</v>
      </c>
      <c r="D7509" t="str" cm="1">
        <f t="array" ref="D7509">_xlfn.IFS(
AND(Tableau13[[#This Row],[Jours]]="W",Tableau13[[#This Row],[Colonne1]]="HC"),"Talon",
Tableau13[[#This Row],[Colonne1]]="HP","Consommation normale",
E7509="HC","Talon")</f>
        <v>Talon</v>
      </c>
      <c r="E7509" s="3" t="str">
        <f>IF(OR(Tableau13[[#This Row],[Données]]-INT(Tableau13[[#This Row],[Données]])&lt;$J$2,Tableau13[[#This Row],[Données]]-INT(Tableau13[[#This Row],[Données]])&gt;=$I$2),"HC","HP")</f>
        <v>HC</v>
      </c>
      <c r="F7509" t="str">
        <f>IF(AND(Tableau13[[#This Row],[Jours]]="W",Tableau13[[#This Row],[Colonne1]]="HC")=TRUE, "Talon","Conso normale")</f>
        <v>Talon</v>
      </c>
    </row>
    <row r="7510" spans="1:6">
      <c r="A7510" s="6">
        <v>45283.138888888891</v>
      </c>
      <c r="B7510" s="7">
        <v>1.1666666699999999</v>
      </c>
      <c r="C7510" t="str">
        <f>IF(WEEKDAY(Tableau13[[#This Row],[Données]],11)&gt;5,"W","S")</f>
        <v>W</v>
      </c>
      <c r="D7510" t="str" cm="1">
        <f t="array" ref="D7510">_xlfn.IFS(
AND(Tableau13[[#This Row],[Jours]]="W",Tableau13[[#This Row],[Colonne1]]="HC"),"Talon",
Tableau13[[#This Row],[Colonne1]]="HP","Consommation normale",
E7510="HC","Talon")</f>
        <v>Talon</v>
      </c>
      <c r="E7510" s="3" t="str">
        <f>IF(OR(Tableau13[[#This Row],[Données]]-INT(Tableau13[[#This Row],[Données]])&lt;$J$2,Tableau13[[#This Row],[Données]]-INT(Tableau13[[#This Row],[Données]])&gt;=$I$2),"HC","HP")</f>
        <v>HC</v>
      </c>
      <c r="F7510" t="str">
        <f>IF(AND(Tableau13[[#This Row],[Jours]]="W",Tableau13[[#This Row],[Colonne1]]="HC")=TRUE, "Talon","Conso normale")</f>
        <v>Talon</v>
      </c>
    </row>
    <row r="7511" spans="1:6">
      <c r="A7511" s="6">
        <v>45283.145833333336</v>
      </c>
      <c r="B7511" s="7">
        <v>1.1666666699999999</v>
      </c>
      <c r="C7511" t="str">
        <f>IF(WEEKDAY(Tableau13[[#This Row],[Données]],11)&gt;5,"W","S")</f>
        <v>W</v>
      </c>
      <c r="D7511" t="str" cm="1">
        <f t="array" ref="D7511">_xlfn.IFS(
AND(Tableau13[[#This Row],[Jours]]="W",Tableau13[[#This Row],[Colonne1]]="HC"),"Talon",
Tableau13[[#This Row],[Colonne1]]="HP","Consommation normale",
E7511="HC","Talon")</f>
        <v>Talon</v>
      </c>
      <c r="E7511" s="3" t="str">
        <f>IF(OR(Tableau13[[#This Row],[Données]]-INT(Tableau13[[#This Row],[Données]])&lt;$J$2,Tableau13[[#This Row],[Données]]-INT(Tableau13[[#This Row],[Données]])&gt;=$I$2),"HC","HP")</f>
        <v>HC</v>
      </c>
      <c r="F7511" t="str">
        <f>IF(AND(Tableau13[[#This Row],[Jours]]="W",Tableau13[[#This Row],[Colonne1]]="HC")=TRUE, "Talon","Conso normale")</f>
        <v>Talon</v>
      </c>
    </row>
    <row r="7512" spans="1:6">
      <c r="A7512" s="6">
        <v>45283.152777777781</v>
      </c>
      <c r="B7512" s="7">
        <v>1.1666666699999999</v>
      </c>
      <c r="C7512" t="str">
        <f>IF(WEEKDAY(Tableau13[[#This Row],[Données]],11)&gt;5,"W","S")</f>
        <v>W</v>
      </c>
      <c r="D7512" t="str" cm="1">
        <f t="array" ref="D7512">_xlfn.IFS(
AND(Tableau13[[#This Row],[Jours]]="W",Tableau13[[#This Row],[Colonne1]]="HC"),"Talon",
Tableau13[[#This Row],[Colonne1]]="HP","Consommation normale",
E7512="HC","Talon")</f>
        <v>Talon</v>
      </c>
      <c r="E7512" s="3" t="str">
        <f>IF(OR(Tableau13[[#This Row],[Données]]-INT(Tableau13[[#This Row],[Données]])&lt;$J$2,Tableau13[[#This Row],[Données]]-INT(Tableau13[[#This Row],[Données]])&gt;=$I$2),"HC","HP")</f>
        <v>HC</v>
      </c>
      <c r="F7512" t="str">
        <f>IF(AND(Tableau13[[#This Row],[Jours]]="W",Tableau13[[#This Row],[Colonne1]]="HC")=TRUE, "Talon","Conso normale")</f>
        <v>Talon</v>
      </c>
    </row>
    <row r="7513" spans="1:6">
      <c r="A7513" s="6">
        <v>45283.159722222219</v>
      </c>
      <c r="B7513" s="7">
        <v>1.0833333300000001</v>
      </c>
      <c r="C7513" t="str">
        <f>IF(WEEKDAY(Tableau13[[#This Row],[Données]],11)&gt;5,"W","S")</f>
        <v>W</v>
      </c>
      <c r="D7513" t="str" cm="1">
        <f t="array" ref="D7513">_xlfn.IFS(
AND(Tableau13[[#This Row],[Jours]]="W",Tableau13[[#This Row],[Colonne1]]="HC"),"Talon",
Tableau13[[#This Row],[Colonne1]]="HP","Consommation normale",
E7513="HC","Talon")</f>
        <v>Talon</v>
      </c>
      <c r="E7513" s="3" t="str">
        <f>IF(OR(Tableau13[[#This Row],[Données]]-INT(Tableau13[[#This Row],[Données]])&lt;$J$2,Tableau13[[#This Row],[Données]]-INT(Tableau13[[#This Row],[Données]])&gt;=$I$2),"HC","HP")</f>
        <v>HC</v>
      </c>
      <c r="F7513" t="str">
        <f>IF(AND(Tableau13[[#This Row],[Jours]]="W",Tableau13[[#This Row],[Colonne1]]="HC")=TRUE, "Talon","Conso normale")</f>
        <v>Talon</v>
      </c>
    </row>
    <row r="7514" spans="1:6">
      <c r="A7514" s="6">
        <v>45283.166666666664</v>
      </c>
      <c r="B7514" s="7">
        <v>1.1666666699999999</v>
      </c>
      <c r="C7514" t="str">
        <f>IF(WEEKDAY(Tableau13[[#This Row],[Données]],11)&gt;5,"W","S")</f>
        <v>W</v>
      </c>
      <c r="D7514" t="str" cm="1">
        <f t="array" ref="D7514">_xlfn.IFS(
AND(Tableau13[[#This Row],[Jours]]="W",Tableau13[[#This Row],[Colonne1]]="HC"),"Talon",
Tableau13[[#This Row],[Colonne1]]="HP","Consommation normale",
E7514="HC","Talon")</f>
        <v>Talon</v>
      </c>
      <c r="E7514" s="3" t="str">
        <f>IF(OR(Tableau13[[#This Row],[Données]]-INT(Tableau13[[#This Row],[Données]])&lt;$J$2,Tableau13[[#This Row],[Données]]-INT(Tableau13[[#This Row],[Données]])&gt;=$I$2),"HC","HP")</f>
        <v>HC</v>
      </c>
      <c r="F7514" t="str">
        <f>IF(AND(Tableau13[[#This Row],[Jours]]="W",Tableau13[[#This Row],[Colonne1]]="HC")=TRUE, "Talon","Conso normale")</f>
        <v>Talon</v>
      </c>
    </row>
    <row r="7515" spans="1:6">
      <c r="A7515" s="6">
        <v>45283.173611111109</v>
      </c>
      <c r="B7515" s="7">
        <v>1.1666666699999999</v>
      </c>
      <c r="C7515" t="str">
        <f>IF(WEEKDAY(Tableau13[[#This Row],[Données]],11)&gt;5,"W","S")</f>
        <v>W</v>
      </c>
      <c r="D7515" t="str" cm="1">
        <f t="array" ref="D7515">_xlfn.IFS(
AND(Tableau13[[#This Row],[Jours]]="W",Tableau13[[#This Row],[Colonne1]]="HC"),"Talon",
Tableau13[[#This Row],[Colonne1]]="HP","Consommation normale",
E7515="HC","Talon")</f>
        <v>Talon</v>
      </c>
      <c r="E7515" s="3" t="str">
        <f>IF(OR(Tableau13[[#This Row],[Données]]-INT(Tableau13[[#This Row],[Données]])&lt;$J$2,Tableau13[[#This Row],[Données]]-INT(Tableau13[[#This Row],[Données]])&gt;=$I$2),"HC","HP")</f>
        <v>HC</v>
      </c>
      <c r="F7515" t="str">
        <f>IF(AND(Tableau13[[#This Row],[Jours]]="W",Tableau13[[#This Row],[Colonne1]]="HC")=TRUE, "Talon","Conso normale")</f>
        <v>Talon</v>
      </c>
    </row>
    <row r="7516" spans="1:6">
      <c r="A7516" s="6">
        <v>45283.180555555555</v>
      </c>
      <c r="B7516" s="7">
        <v>1.0833333300000001</v>
      </c>
      <c r="C7516" t="str">
        <f>IF(WEEKDAY(Tableau13[[#This Row],[Données]],11)&gt;5,"W","S")</f>
        <v>W</v>
      </c>
      <c r="D7516" t="str" cm="1">
        <f t="array" ref="D7516">_xlfn.IFS(
AND(Tableau13[[#This Row],[Jours]]="W",Tableau13[[#This Row],[Colonne1]]="HC"),"Talon",
Tableau13[[#This Row],[Colonne1]]="HP","Consommation normale",
E7516="HC","Talon")</f>
        <v>Talon</v>
      </c>
      <c r="E7516" s="3" t="str">
        <f>IF(OR(Tableau13[[#This Row],[Données]]-INT(Tableau13[[#This Row],[Données]])&lt;$J$2,Tableau13[[#This Row],[Données]]-INT(Tableau13[[#This Row],[Données]])&gt;=$I$2),"HC","HP")</f>
        <v>HC</v>
      </c>
      <c r="F7516" t="str">
        <f>IF(AND(Tableau13[[#This Row],[Jours]]="W",Tableau13[[#This Row],[Colonne1]]="HC")=TRUE, "Talon","Conso normale")</f>
        <v>Talon</v>
      </c>
    </row>
    <row r="7517" spans="1:6">
      <c r="A7517" s="6">
        <v>45283.1875</v>
      </c>
      <c r="B7517" s="7">
        <v>1.1666666699999999</v>
      </c>
      <c r="C7517" t="str">
        <f>IF(WEEKDAY(Tableau13[[#This Row],[Données]],11)&gt;5,"W","S")</f>
        <v>W</v>
      </c>
      <c r="D7517" t="str" cm="1">
        <f t="array" ref="D7517">_xlfn.IFS(
AND(Tableau13[[#This Row],[Jours]]="W",Tableau13[[#This Row],[Colonne1]]="HC"),"Talon",
Tableau13[[#This Row],[Colonne1]]="HP","Consommation normale",
E7517="HC","Talon")</f>
        <v>Talon</v>
      </c>
      <c r="E7517" s="3" t="str">
        <f>IF(OR(Tableau13[[#This Row],[Données]]-INT(Tableau13[[#This Row],[Données]])&lt;$J$2,Tableau13[[#This Row],[Données]]-INT(Tableau13[[#This Row],[Données]])&gt;=$I$2),"HC","HP")</f>
        <v>HC</v>
      </c>
      <c r="F7517" t="str">
        <f>IF(AND(Tableau13[[#This Row],[Jours]]="W",Tableau13[[#This Row],[Colonne1]]="HC")=TRUE, "Talon","Conso normale")</f>
        <v>Talon</v>
      </c>
    </row>
    <row r="7518" spans="1:6">
      <c r="A7518" s="6">
        <v>45283.194444444445</v>
      </c>
      <c r="B7518" s="7">
        <v>1.0833333300000001</v>
      </c>
      <c r="C7518" t="str">
        <f>IF(WEEKDAY(Tableau13[[#This Row],[Données]],11)&gt;5,"W","S")</f>
        <v>W</v>
      </c>
      <c r="D7518" t="str" cm="1">
        <f t="array" ref="D7518">_xlfn.IFS(
AND(Tableau13[[#This Row],[Jours]]="W",Tableau13[[#This Row],[Colonne1]]="HC"),"Talon",
Tableau13[[#This Row],[Colonne1]]="HP","Consommation normale",
E7518="HC","Talon")</f>
        <v>Talon</v>
      </c>
      <c r="E7518" s="3" t="str">
        <f>IF(OR(Tableau13[[#This Row],[Données]]-INT(Tableau13[[#This Row],[Données]])&lt;$J$2,Tableau13[[#This Row],[Données]]-INT(Tableau13[[#This Row],[Données]])&gt;=$I$2),"HC","HP")</f>
        <v>HC</v>
      </c>
      <c r="F7518" t="str">
        <f>IF(AND(Tableau13[[#This Row],[Jours]]="W",Tableau13[[#This Row],[Colonne1]]="HC")=TRUE, "Talon","Conso normale")</f>
        <v>Talon</v>
      </c>
    </row>
    <row r="7519" spans="1:6">
      <c r="A7519" s="6">
        <v>45283.201388888891</v>
      </c>
      <c r="B7519" s="7">
        <v>1.1666666699999999</v>
      </c>
      <c r="C7519" t="str">
        <f>IF(WEEKDAY(Tableau13[[#This Row],[Données]],11)&gt;5,"W","S")</f>
        <v>W</v>
      </c>
      <c r="D7519" t="str" cm="1">
        <f t="array" ref="D7519">_xlfn.IFS(
AND(Tableau13[[#This Row],[Jours]]="W",Tableau13[[#This Row],[Colonne1]]="HC"),"Talon",
Tableau13[[#This Row],[Colonne1]]="HP","Consommation normale",
E7519="HC","Talon")</f>
        <v>Talon</v>
      </c>
      <c r="E7519" s="3" t="str">
        <f>IF(OR(Tableau13[[#This Row],[Données]]-INT(Tableau13[[#This Row],[Données]])&lt;$J$2,Tableau13[[#This Row],[Données]]-INT(Tableau13[[#This Row],[Données]])&gt;=$I$2),"HC","HP")</f>
        <v>HC</v>
      </c>
      <c r="F7519" t="str">
        <f>IF(AND(Tableau13[[#This Row],[Jours]]="W",Tableau13[[#This Row],[Colonne1]]="HC")=TRUE, "Talon","Conso normale")</f>
        <v>Talon</v>
      </c>
    </row>
    <row r="7520" spans="1:6">
      <c r="A7520" s="6">
        <v>45283.208333333336</v>
      </c>
      <c r="B7520" s="7">
        <v>1.25</v>
      </c>
      <c r="C7520" t="str">
        <f>IF(WEEKDAY(Tableau13[[#This Row],[Données]],11)&gt;5,"W","S")</f>
        <v>W</v>
      </c>
      <c r="D7520" t="str" cm="1">
        <f t="array" ref="D7520">_xlfn.IFS(
AND(Tableau13[[#This Row],[Jours]]="W",Tableau13[[#This Row],[Colonne1]]="HC"),"Talon",
Tableau13[[#This Row],[Colonne1]]="HP","Consommation normale",
E7520="HC","Talon")</f>
        <v>Talon</v>
      </c>
      <c r="E7520" s="3" t="str">
        <f>IF(OR(Tableau13[[#This Row],[Données]]-INT(Tableau13[[#This Row],[Données]])&lt;$J$2,Tableau13[[#This Row],[Données]]-INT(Tableau13[[#This Row],[Données]])&gt;=$I$2),"HC","HP")</f>
        <v>HC</v>
      </c>
      <c r="F7520" t="str">
        <f>IF(AND(Tableau13[[#This Row],[Jours]]="W",Tableau13[[#This Row],[Colonne1]]="HC")=TRUE, "Talon","Conso normale")</f>
        <v>Talon</v>
      </c>
    </row>
    <row r="7521" spans="1:6">
      <c r="A7521" s="6">
        <v>45283.215277777781</v>
      </c>
      <c r="B7521" s="7">
        <v>1.1666666699999999</v>
      </c>
      <c r="C7521" t="str">
        <f>IF(WEEKDAY(Tableau13[[#This Row],[Données]],11)&gt;5,"W","S")</f>
        <v>W</v>
      </c>
      <c r="D7521" t="str" cm="1">
        <f t="array" ref="D7521">_xlfn.IFS(
AND(Tableau13[[#This Row],[Jours]]="W",Tableau13[[#This Row],[Colonne1]]="HC"),"Talon",
Tableau13[[#This Row],[Colonne1]]="HP","Consommation normale",
E7521="HC","Talon")</f>
        <v>Talon</v>
      </c>
      <c r="E7521" s="3" t="str">
        <f>IF(OR(Tableau13[[#This Row],[Données]]-INT(Tableau13[[#This Row],[Données]])&lt;$J$2,Tableau13[[#This Row],[Données]]-INT(Tableau13[[#This Row],[Données]])&gt;=$I$2),"HC","HP")</f>
        <v>HC</v>
      </c>
      <c r="F7521" t="str">
        <f>IF(AND(Tableau13[[#This Row],[Jours]]="W",Tableau13[[#This Row],[Colonne1]]="HC")=TRUE, "Talon","Conso normale")</f>
        <v>Talon</v>
      </c>
    </row>
    <row r="7522" spans="1:6">
      <c r="A7522" s="6">
        <v>45283.222222222219</v>
      </c>
      <c r="B7522" s="7">
        <v>1.25</v>
      </c>
      <c r="C7522" t="str">
        <f>IF(WEEKDAY(Tableau13[[#This Row],[Données]],11)&gt;5,"W","S")</f>
        <v>W</v>
      </c>
      <c r="D7522" t="str" cm="1">
        <f t="array" ref="D7522">_xlfn.IFS(
AND(Tableau13[[#This Row],[Jours]]="W",Tableau13[[#This Row],[Colonne1]]="HC"),"Talon",
Tableau13[[#This Row],[Colonne1]]="HP","Consommation normale",
E7522="HC","Talon")</f>
        <v>Talon</v>
      </c>
      <c r="E7522" s="3" t="str">
        <f>IF(OR(Tableau13[[#This Row],[Données]]-INT(Tableau13[[#This Row],[Données]])&lt;$J$2,Tableau13[[#This Row],[Données]]-INT(Tableau13[[#This Row],[Données]])&gt;=$I$2),"HC","HP")</f>
        <v>HC</v>
      </c>
      <c r="F7522" t="str">
        <f>IF(AND(Tableau13[[#This Row],[Jours]]="W",Tableau13[[#This Row],[Colonne1]]="HC")=TRUE, "Talon","Conso normale")</f>
        <v>Talon</v>
      </c>
    </row>
    <row r="7523" spans="1:6">
      <c r="A7523" s="6">
        <v>45283.229166666664</v>
      </c>
      <c r="B7523" s="7">
        <v>1.1666666699999999</v>
      </c>
      <c r="C7523" t="str">
        <f>IF(WEEKDAY(Tableau13[[#This Row],[Données]],11)&gt;5,"W","S")</f>
        <v>W</v>
      </c>
      <c r="D7523" t="str" cm="1">
        <f t="array" ref="D7523">_xlfn.IFS(
AND(Tableau13[[#This Row],[Jours]]="W",Tableau13[[#This Row],[Colonne1]]="HC"),"Talon",
Tableau13[[#This Row],[Colonne1]]="HP","Consommation normale",
E7523="HC","Talon")</f>
        <v>Talon</v>
      </c>
      <c r="E7523" s="3" t="str">
        <f>IF(OR(Tableau13[[#This Row],[Données]]-INT(Tableau13[[#This Row],[Données]])&lt;$J$2,Tableau13[[#This Row],[Données]]-INT(Tableau13[[#This Row],[Données]])&gt;=$I$2),"HC","HP")</f>
        <v>HC</v>
      </c>
      <c r="F7523" t="str">
        <f>IF(AND(Tableau13[[#This Row],[Jours]]="W",Tableau13[[#This Row],[Colonne1]]="HC")=TRUE, "Talon","Conso normale")</f>
        <v>Talon</v>
      </c>
    </row>
    <row r="7524" spans="1:6">
      <c r="A7524" s="6">
        <v>45283.236111111109</v>
      </c>
      <c r="B7524" s="7">
        <v>1.4166666699999999</v>
      </c>
      <c r="C7524" t="str">
        <f>IF(WEEKDAY(Tableau13[[#This Row],[Données]],11)&gt;5,"W","S")</f>
        <v>W</v>
      </c>
      <c r="D7524" t="str" cm="1">
        <f t="array" ref="D7524">_xlfn.IFS(
AND(Tableau13[[#This Row],[Jours]]="W",Tableau13[[#This Row],[Colonne1]]="HC"),"Talon",
Tableau13[[#This Row],[Colonne1]]="HP","Consommation normale",
E7524="HC","Talon")</f>
        <v>Talon</v>
      </c>
      <c r="E7524" s="3" t="str">
        <f>IF(OR(Tableau13[[#This Row],[Données]]-INT(Tableau13[[#This Row],[Données]])&lt;$J$2,Tableau13[[#This Row],[Données]]-INT(Tableau13[[#This Row],[Données]])&gt;=$I$2),"HC","HP")</f>
        <v>HC</v>
      </c>
      <c r="F7524" t="str">
        <f>IF(AND(Tableau13[[#This Row],[Jours]]="W",Tableau13[[#This Row],[Colonne1]]="HC")=TRUE, "Talon","Conso normale")</f>
        <v>Talon</v>
      </c>
    </row>
    <row r="7525" spans="1:6">
      <c r="A7525" s="6">
        <v>45283.243055555555</v>
      </c>
      <c r="B7525" s="7">
        <v>1.0833333300000001</v>
      </c>
      <c r="C7525" t="str">
        <f>IF(WEEKDAY(Tableau13[[#This Row],[Données]],11)&gt;5,"W","S")</f>
        <v>W</v>
      </c>
      <c r="D7525" t="str" cm="1">
        <f t="array" ref="D7525">_xlfn.IFS(
AND(Tableau13[[#This Row],[Jours]]="W",Tableau13[[#This Row],[Colonne1]]="HC"),"Talon",
Tableau13[[#This Row],[Colonne1]]="HP","Consommation normale",
E7525="HC","Talon")</f>
        <v>Talon</v>
      </c>
      <c r="E7525" s="3" t="str">
        <f>IF(OR(Tableau13[[#This Row],[Données]]-INT(Tableau13[[#This Row],[Données]])&lt;$J$2,Tableau13[[#This Row],[Données]]-INT(Tableau13[[#This Row],[Données]])&gt;=$I$2),"HC","HP")</f>
        <v>HC</v>
      </c>
      <c r="F7525" t="str">
        <f>IF(AND(Tableau13[[#This Row],[Jours]]="W",Tableau13[[#This Row],[Colonne1]]="HC")=TRUE, "Talon","Conso normale")</f>
        <v>Talon</v>
      </c>
    </row>
    <row r="7526" spans="1:6">
      <c r="A7526" s="6">
        <v>45283.25</v>
      </c>
      <c r="B7526" s="7">
        <v>1.25</v>
      </c>
      <c r="C7526" t="str">
        <f>IF(WEEKDAY(Tableau13[[#This Row],[Données]],11)&gt;5,"W","S")</f>
        <v>W</v>
      </c>
      <c r="D7526" t="str" cm="1">
        <f t="array" ref="D7526">_xlfn.IFS(
AND(Tableau13[[#This Row],[Jours]]="W",Tableau13[[#This Row],[Colonne1]]="HC"),"Talon",
Tableau13[[#This Row],[Colonne1]]="HP","Consommation normale",
E7526="HC","Talon")</f>
        <v>Consommation normale</v>
      </c>
      <c r="E7526" s="3" t="str">
        <f>IF(OR(Tableau13[[#This Row],[Données]]-INT(Tableau13[[#This Row],[Données]])&lt;$J$2,Tableau13[[#This Row],[Données]]-INT(Tableau13[[#This Row],[Données]])&gt;=$I$2),"HC","HP")</f>
        <v>HP</v>
      </c>
      <c r="F7526" t="str">
        <f>IF(AND(Tableau13[[#This Row],[Jours]]="W",Tableau13[[#This Row],[Colonne1]]="HC")=TRUE, "Talon","Conso normale")</f>
        <v>Conso normale</v>
      </c>
    </row>
    <row r="7527" spans="1:6">
      <c r="A7527" s="6">
        <v>45283.256944444445</v>
      </c>
      <c r="B7527" s="7">
        <v>1.0833333300000001</v>
      </c>
      <c r="C7527" t="str">
        <f>IF(WEEKDAY(Tableau13[[#This Row],[Données]],11)&gt;5,"W","S")</f>
        <v>W</v>
      </c>
      <c r="D7527" t="str" cm="1">
        <f t="array" ref="D7527">_xlfn.IFS(
AND(Tableau13[[#This Row],[Jours]]="W",Tableau13[[#This Row],[Colonne1]]="HC"),"Talon",
Tableau13[[#This Row],[Colonne1]]="HP","Consommation normale",
E7527="HC","Talon")</f>
        <v>Consommation normale</v>
      </c>
      <c r="E7527" s="3" t="str">
        <f>IF(OR(Tableau13[[#This Row],[Données]]-INT(Tableau13[[#This Row],[Données]])&lt;$J$2,Tableau13[[#This Row],[Données]]-INT(Tableau13[[#This Row],[Données]])&gt;=$I$2),"HC","HP")</f>
        <v>HP</v>
      </c>
      <c r="F7527" t="str">
        <f>IF(AND(Tableau13[[#This Row],[Jours]]="W",Tableau13[[#This Row],[Colonne1]]="HC")=TRUE, "Talon","Conso normale")</f>
        <v>Conso normale</v>
      </c>
    </row>
    <row r="7528" spans="1:6">
      <c r="A7528" s="6">
        <v>45283.263888888891</v>
      </c>
      <c r="B7528" s="7">
        <v>1.1666666699999999</v>
      </c>
      <c r="C7528" t="str">
        <f>IF(WEEKDAY(Tableau13[[#This Row],[Données]],11)&gt;5,"W","S")</f>
        <v>W</v>
      </c>
      <c r="D7528" t="str" cm="1">
        <f t="array" ref="D7528">_xlfn.IFS(
AND(Tableau13[[#This Row],[Jours]]="W",Tableau13[[#This Row],[Colonne1]]="HC"),"Talon",
Tableau13[[#This Row],[Colonne1]]="HP","Consommation normale",
E7528="HC","Talon")</f>
        <v>Consommation normale</v>
      </c>
      <c r="E7528" s="3" t="str">
        <f>IF(OR(Tableau13[[#This Row],[Données]]-INT(Tableau13[[#This Row],[Données]])&lt;$J$2,Tableau13[[#This Row],[Données]]-INT(Tableau13[[#This Row],[Données]])&gt;=$I$2),"HC","HP")</f>
        <v>HP</v>
      </c>
      <c r="F7528" t="str">
        <f>IF(AND(Tableau13[[#This Row],[Jours]]="W",Tableau13[[#This Row],[Colonne1]]="HC")=TRUE, "Talon","Conso normale")</f>
        <v>Conso normale</v>
      </c>
    </row>
    <row r="7529" spans="1:6">
      <c r="A7529" s="6">
        <v>45283.270833333336</v>
      </c>
      <c r="B7529" s="7">
        <v>1.1666666699999999</v>
      </c>
      <c r="C7529" t="str">
        <f>IF(WEEKDAY(Tableau13[[#This Row],[Données]],11)&gt;5,"W","S")</f>
        <v>W</v>
      </c>
      <c r="D7529" t="str" cm="1">
        <f t="array" ref="D7529">_xlfn.IFS(
AND(Tableau13[[#This Row],[Jours]]="W",Tableau13[[#This Row],[Colonne1]]="HC"),"Talon",
Tableau13[[#This Row],[Colonne1]]="HP","Consommation normale",
E7529="HC","Talon")</f>
        <v>Consommation normale</v>
      </c>
      <c r="E7529" s="3" t="str">
        <f>IF(OR(Tableau13[[#This Row],[Données]]-INT(Tableau13[[#This Row],[Données]])&lt;$J$2,Tableau13[[#This Row],[Données]]-INT(Tableau13[[#This Row],[Données]])&gt;=$I$2),"HC","HP")</f>
        <v>HP</v>
      </c>
      <c r="F7529" t="str">
        <f>IF(AND(Tableau13[[#This Row],[Jours]]="W",Tableau13[[#This Row],[Colonne1]]="HC")=TRUE, "Talon","Conso normale")</f>
        <v>Conso normale</v>
      </c>
    </row>
    <row r="7530" spans="1:6">
      <c r="A7530" s="6">
        <v>45283.277777777781</v>
      </c>
      <c r="B7530" s="7">
        <v>1.25</v>
      </c>
      <c r="C7530" t="str">
        <f>IF(WEEKDAY(Tableau13[[#This Row],[Données]],11)&gt;5,"W","S")</f>
        <v>W</v>
      </c>
      <c r="D7530" t="str" cm="1">
        <f t="array" ref="D7530">_xlfn.IFS(
AND(Tableau13[[#This Row],[Jours]]="W",Tableau13[[#This Row],[Colonne1]]="HC"),"Talon",
Tableau13[[#This Row],[Colonne1]]="HP","Consommation normale",
E7530="HC","Talon")</f>
        <v>Consommation normale</v>
      </c>
      <c r="E7530" s="3" t="str">
        <f>IF(OR(Tableau13[[#This Row],[Données]]-INT(Tableau13[[#This Row],[Données]])&lt;$J$2,Tableau13[[#This Row],[Données]]-INT(Tableau13[[#This Row],[Données]])&gt;=$I$2),"HC","HP")</f>
        <v>HP</v>
      </c>
      <c r="F7530" t="str">
        <f>IF(AND(Tableau13[[#This Row],[Jours]]="W",Tableau13[[#This Row],[Colonne1]]="HC")=TRUE, "Talon","Conso normale")</f>
        <v>Conso normale</v>
      </c>
    </row>
    <row r="7531" spans="1:6">
      <c r="A7531" s="6">
        <v>45283.284722222219</v>
      </c>
      <c r="B7531" s="7">
        <v>1.1666666699999999</v>
      </c>
      <c r="C7531" t="str">
        <f>IF(WEEKDAY(Tableau13[[#This Row],[Données]],11)&gt;5,"W","S")</f>
        <v>W</v>
      </c>
      <c r="D7531" t="str" cm="1">
        <f t="array" ref="D7531">_xlfn.IFS(
AND(Tableau13[[#This Row],[Jours]]="W",Tableau13[[#This Row],[Colonne1]]="HC"),"Talon",
Tableau13[[#This Row],[Colonne1]]="HP","Consommation normale",
E7531="HC","Talon")</f>
        <v>Consommation normale</v>
      </c>
      <c r="E7531" s="3" t="str">
        <f>IF(OR(Tableau13[[#This Row],[Données]]-INT(Tableau13[[#This Row],[Données]])&lt;$J$2,Tableau13[[#This Row],[Données]]-INT(Tableau13[[#This Row],[Données]])&gt;=$I$2),"HC","HP")</f>
        <v>HP</v>
      </c>
      <c r="F7531" t="str">
        <f>IF(AND(Tableau13[[#This Row],[Jours]]="W",Tableau13[[#This Row],[Colonne1]]="HC")=TRUE, "Talon","Conso normale")</f>
        <v>Conso normale</v>
      </c>
    </row>
    <row r="7532" spans="1:6">
      <c r="A7532" s="6">
        <v>45283.291666666664</v>
      </c>
      <c r="B7532" s="7">
        <v>1.1666666699999999</v>
      </c>
      <c r="C7532" t="str">
        <f>IF(WEEKDAY(Tableau13[[#This Row],[Données]],11)&gt;5,"W","S")</f>
        <v>W</v>
      </c>
      <c r="D7532" t="str" cm="1">
        <f t="array" ref="D7532">_xlfn.IFS(
AND(Tableau13[[#This Row],[Jours]]="W",Tableau13[[#This Row],[Colonne1]]="HC"),"Talon",
Tableau13[[#This Row],[Colonne1]]="HP","Consommation normale",
E7532="HC","Talon")</f>
        <v>Consommation normale</v>
      </c>
      <c r="E7532" s="3" t="str">
        <f>IF(OR(Tableau13[[#This Row],[Données]]-INT(Tableau13[[#This Row],[Données]])&lt;$J$2,Tableau13[[#This Row],[Données]]-INT(Tableau13[[#This Row],[Données]])&gt;=$I$2),"HC","HP")</f>
        <v>HP</v>
      </c>
      <c r="F7532" t="str">
        <f>IF(AND(Tableau13[[#This Row],[Jours]]="W",Tableau13[[#This Row],[Colonne1]]="HC")=TRUE, "Talon","Conso normale")</f>
        <v>Conso normale</v>
      </c>
    </row>
    <row r="7533" spans="1:6">
      <c r="A7533" s="6">
        <v>45283.298611111109</v>
      </c>
      <c r="B7533" s="7">
        <v>1.25</v>
      </c>
      <c r="C7533" t="str">
        <f>IF(WEEKDAY(Tableau13[[#This Row],[Données]],11)&gt;5,"W","S")</f>
        <v>W</v>
      </c>
      <c r="D7533" t="str" cm="1">
        <f t="array" ref="D7533">_xlfn.IFS(
AND(Tableau13[[#This Row],[Jours]]="W",Tableau13[[#This Row],[Colonne1]]="HC"),"Talon",
Tableau13[[#This Row],[Colonne1]]="HP","Consommation normale",
E7533="HC","Talon")</f>
        <v>Consommation normale</v>
      </c>
      <c r="E7533" s="3" t="str">
        <f>IF(OR(Tableau13[[#This Row],[Données]]-INT(Tableau13[[#This Row],[Données]])&lt;$J$2,Tableau13[[#This Row],[Données]]-INT(Tableau13[[#This Row],[Données]])&gt;=$I$2),"HC","HP")</f>
        <v>HP</v>
      </c>
      <c r="F7533" t="str">
        <f>IF(AND(Tableau13[[#This Row],[Jours]]="W",Tableau13[[#This Row],[Colonne1]]="HC")=TRUE, "Talon","Conso normale")</f>
        <v>Conso normale</v>
      </c>
    </row>
    <row r="7534" spans="1:6">
      <c r="A7534" s="6">
        <v>45283.305555555555</v>
      </c>
      <c r="B7534" s="7">
        <v>1.0833333300000001</v>
      </c>
      <c r="C7534" t="str">
        <f>IF(WEEKDAY(Tableau13[[#This Row],[Données]],11)&gt;5,"W","S")</f>
        <v>W</v>
      </c>
      <c r="D7534" t="str" cm="1">
        <f t="array" ref="D7534">_xlfn.IFS(
AND(Tableau13[[#This Row],[Jours]]="W",Tableau13[[#This Row],[Colonne1]]="HC"),"Talon",
Tableau13[[#This Row],[Colonne1]]="HP","Consommation normale",
E7534="HC","Talon")</f>
        <v>Consommation normale</v>
      </c>
      <c r="E7534" s="3" t="str">
        <f>IF(OR(Tableau13[[#This Row],[Données]]-INT(Tableau13[[#This Row],[Données]])&lt;$J$2,Tableau13[[#This Row],[Données]]-INT(Tableau13[[#This Row],[Données]])&gt;=$I$2),"HC","HP")</f>
        <v>HP</v>
      </c>
      <c r="F7534" t="str">
        <f>IF(AND(Tableau13[[#This Row],[Jours]]="W",Tableau13[[#This Row],[Colonne1]]="HC")=TRUE, "Talon","Conso normale")</f>
        <v>Conso normale</v>
      </c>
    </row>
    <row r="7535" spans="1:6">
      <c r="A7535" s="6">
        <v>45283.3125</v>
      </c>
      <c r="B7535" s="7">
        <v>1.1666666699999999</v>
      </c>
      <c r="C7535" t="str">
        <f>IF(WEEKDAY(Tableau13[[#This Row],[Données]],11)&gt;5,"W","S")</f>
        <v>W</v>
      </c>
      <c r="D7535" t="str" cm="1">
        <f t="array" ref="D7535">_xlfn.IFS(
AND(Tableau13[[#This Row],[Jours]]="W",Tableau13[[#This Row],[Colonne1]]="HC"),"Talon",
Tableau13[[#This Row],[Colonne1]]="HP","Consommation normale",
E7535="HC","Talon")</f>
        <v>Consommation normale</v>
      </c>
      <c r="E7535" s="3" t="str">
        <f>IF(OR(Tableau13[[#This Row],[Données]]-INT(Tableau13[[#This Row],[Données]])&lt;$J$2,Tableau13[[#This Row],[Données]]-INT(Tableau13[[#This Row],[Données]])&gt;=$I$2),"HC","HP")</f>
        <v>HP</v>
      </c>
      <c r="F7535" t="str">
        <f>IF(AND(Tableau13[[#This Row],[Jours]]="W",Tableau13[[#This Row],[Colonne1]]="HC")=TRUE, "Talon","Conso normale")</f>
        <v>Conso normale</v>
      </c>
    </row>
    <row r="7536" spans="1:6">
      <c r="A7536" s="6">
        <v>45283.319444444445</v>
      </c>
      <c r="B7536" s="7">
        <v>1.0833333300000001</v>
      </c>
      <c r="C7536" t="str">
        <f>IF(WEEKDAY(Tableau13[[#This Row],[Données]],11)&gt;5,"W","S")</f>
        <v>W</v>
      </c>
      <c r="D7536" t="str" cm="1">
        <f t="array" ref="D7536">_xlfn.IFS(
AND(Tableau13[[#This Row],[Jours]]="W",Tableau13[[#This Row],[Colonne1]]="HC"),"Talon",
Tableau13[[#This Row],[Colonne1]]="HP","Consommation normale",
E7536="HC","Talon")</f>
        <v>Consommation normale</v>
      </c>
      <c r="E7536" s="3" t="str">
        <f>IF(OR(Tableau13[[#This Row],[Données]]-INT(Tableau13[[#This Row],[Données]])&lt;$J$2,Tableau13[[#This Row],[Données]]-INT(Tableau13[[#This Row],[Données]])&gt;=$I$2),"HC","HP")</f>
        <v>HP</v>
      </c>
      <c r="F7536" t="str">
        <f>IF(AND(Tableau13[[#This Row],[Jours]]="W",Tableau13[[#This Row],[Colonne1]]="HC")=TRUE, "Talon","Conso normale")</f>
        <v>Conso normale</v>
      </c>
    </row>
    <row r="7537" spans="1:6">
      <c r="A7537" s="6">
        <v>45283.326388888891</v>
      </c>
      <c r="B7537" s="7">
        <v>1.1666666699999999</v>
      </c>
      <c r="C7537" t="str">
        <f>IF(WEEKDAY(Tableau13[[#This Row],[Données]],11)&gt;5,"W","S")</f>
        <v>W</v>
      </c>
      <c r="D7537" t="str" cm="1">
        <f t="array" ref="D7537">_xlfn.IFS(
AND(Tableau13[[#This Row],[Jours]]="W",Tableau13[[#This Row],[Colonne1]]="HC"),"Talon",
Tableau13[[#This Row],[Colonne1]]="HP","Consommation normale",
E7537="HC","Talon")</f>
        <v>Consommation normale</v>
      </c>
      <c r="E7537" s="3" t="str">
        <f>IF(OR(Tableau13[[#This Row],[Données]]-INT(Tableau13[[#This Row],[Données]])&lt;$J$2,Tableau13[[#This Row],[Données]]-INT(Tableau13[[#This Row],[Données]])&gt;=$I$2),"HC","HP")</f>
        <v>HP</v>
      </c>
      <c r="F7537" t="str">
        <f>IF(AND(Tableau13[[#This Row],[Jours]]="W",Tableau13[[#This Row],[Colonne1]]="HC")=TRUE, "Talon","Conso normale")</f>
        <v>Conso normale</v>
      </c>
    </row>
    <row r="7538" spans="1:6">
      <c r="A7538" s="6">
        <v>45283.333333333336</v>
      </c>
      <c r="B7538" s="7">
        <v>1.0833333300000001</v>
      </c>
      <c r="C7538" t="str">
        <f>IF(WEEKDAY(Tableau13[[#This Row],[Données]],11)&gt;5,"W","S")</f>
        <v>W</v>
      </c>
      <c r="D7538" t="str" cm="1">
        <f t="array" ref="D7538">_xlfn.IFS(
AND(Tableau13[[#This Row],[Jours]]="W",Tableau13[[#This Row],[Colonne1]]="HC"),"Talon",
Tableau13[[#This Row],[Colonne1]]="HP","Consommation normale",
E7538="HC","Talon")</f>
        <v>Consommation normale</v>
      </c>
      <c r="E7538" s="3" t="str">
        <f>IF(OR(Tableau13[[#This Row],[Données]]-INT(Tableau13[[#This Row],[Données]])&lt;$J$2,Tableau13[[#This Row],[Données]]-INT(Tableau13[[#This Row],[Données]])&gt;=$I$2),"HC","HP")</f>
        <v>HP</v>
      </c>
      <c r="F7538" t="str">
        <f>IF(AND(Tableau13[[#This Row],[Jours]]="W",Tableau13[[#This Row],[Colonne1]]="HC")=TRUE, "Talon","Conso normale")</f>
        <v>Conso normale</v>
      </c>
    </row>
    <row r="7539" spans="1:6">
      <c r="A7539" s="6">
        <v>45283.340277777781</v>
      </c>
      <c r="B7539" s="7">
        <v>1.1666666699999999</v>
      </c>
      <c r="C7539" t="str">
        <f>IF(WEEKDAY(Tableau13[[#This Row],[Données]],11)&gt;5,"W","S")</f>
        <v>W</v>
      </c>
      <c r="D7539" t="str" cm="1">
        <f t="array" ref="D7539">_xlfn.IFS(
AND(Tableau13[[#This Row],[Jours]]="W",Tableau13[[#This Row],[Colonne1]]="HC"),"Talon",
Tableau13[[#This Row],[Colonne1]]="HP","Consommation normale",
E7539="HC","Talon")</f>
        <v>Consommation normale</v>
      </c>
      <c r="E7539" s="3" t="str">
        <f>IF(OR(Tableau13[[#This Row],[Données]]-INT(Tableau13[[#This Row],[Données]])&lt;$J$2,Tableau13[[#This Row],[Données]]-INT(Tableau13[[#This Row],[Données]])&gt;=$I$2),"HC","HP")</f>
        <v>HP</v>
      </c>
      <c r="F7539" t="str">
        <f>IF(AND(Tableau13[[#This Row],[Jours]]="W",Tableau13[[#This Row],[Colonne1]]="HC")=TRUE, "Talon","Conso normale")</f>
        <v>Conso normale</v>
      </c>
    </row>
    <row r="7540" spans="1:6">
      <c r="A7540" s="6">
        <v>45283.347222222219</v>
      </c>
      <c r="B7540" s="7">
        <v>1.1666666699999999</v>
      </c>
      <c r="C7540" t="str">
        <f>IF(WEEKDAY(Tableau13[[#This Row],[Données]],11)&gt;5,"W","S")</f>
        <v>W</v>
      </c>
      <c r="D7540" t="str" cm="1">
        <f t="array" ref="D7540">_xlfn.IFS(
AND(Tableau13[[#This Row],[Jours]]="W",Tableau13[[#This Row],[Colonne1]]="HC"),"Talon",
Tableau13[[#This Row],[Colonne1]]="HP","Consommation normale",
E7540="HC","Talon")</f>
        <v>Consommation normale</v>
      </c>
      <c r="E7540" s="3" t="str">
        <f>IF(OR(Tableau13[[#This Row],[Données]]-INT(Tableau13[[#This Row],[Données]])&lt;$J$2,Tableau13[[#This Row],[Données]]-INT(Tableau13[[#This Row],[Données]])&gt;=$I$2),"HC","HP")</f>
        <v>HP</v>
      </c>
      <c r="F7540" t="str">
        <f>IF(AND(Tableau13[[#This Row],[Jours]]="W",Tableau13[[#This Row],[Colonne1]]="HC")=TRUE, "Talon","Conso normale")</f>
        <v>Conso normale</v>
      </c>
    </row>
    <row r="7541" spans="1:6">
      <c r="A7541" s="6">
        <v>45283.354166666664</v>
      </c>
      <c r="B7541" s="7">
        <v>1.1666666699999999</v>
      </c>
      <c r="C7541" t="str">
        <f>IF(WEEKDAY(Tableau13[[#This Row],[Données]],11)&gt;5,"W","S")</f>
        <v>W</v>
      </c>
      <c r="D7541" t="str" cm="1">
        <f t="array" ref="D7541">_xlfn.IFS(
AND(Tableau13[[#This Row],[Jours]]="W",Tableau13[[#This Row],[Colonne1]]="HC"),"Talon",
Tableau13[[#This Row],[Colonne1]]="HP","Consommation normale",
E7541="HC","Talon")</f>
        <v>Consommation normale</v>
      </c>
      <c r="E7541" s="3" t="str">
        <f>IF(OR(Tableau13[[#This Row],[Données]]-INT(Tableau13[[#This Row],[Données]])&lt;$J$2,Tableau13[[#This Row],[Données]]-INT(Tableau13[[#This Row],[Données]])&gt;=$I$2),"HC","HP")</f>
        <v>HP</v>
      </c>
      <c r="F7541" t="str">
        <f>IF(AND(Tableau13[[#This Row],[Jours]]="W",Tableau13[[#This Row],[Colonne1]]="HC")=TRUE, "Talon","Conso normale")</f>
        <v>Conso normale</v>
      </c>
    </row>
    <row r="7542" spans="1:6">
      <c r="A7542" s="6">
        <v>45283.361111111109</v>
      </c>
      <c r="B7542" s="7">
        <v>1.0833333300000001</v>
      </c>
      <c r="C7542" t="str">
        <f>IF(WEEKDAY(Tableau13[[#This Row],[Données]],11)&gt;5,"W","S")</f>
        <v>W</v>
      </c>
      <c r="D7542" t="str" cm="1">
        <f t="array" ref="D7542">_xlfn.IFS(
AND(Tableau13[[#This Row],[Jours]]="W",Tableau13[[#This Row],[Colonne1]]="HC"),"Talon",
Tableau13[[#This Row],[Colonne1]]="HP","Consommation normale",
E7542="HC","Talon")</f>
        <v>Consommation normale</v>
      </c>
      <c r="E7542" s="3" t="str">
        <f>IF(OR(Tableau13[[#This Row],[Données]]-INT(Tableau13[[#This Row],[Données]])&lt;$J$2,Tableau13[[#This Row],[Données]]-INT(Tableau13[[#This Row],[Données]])&gt;=$I$2),"HC","HP")</f>
        <v>HP</v>
      </c>
      <c r="F7542" t="str">
        <f>IF(AND(Tableau13[[#This Row],[Jours]]="W",Tableau13[[#This Row],[Colonne1]]="HC")=TRUE, "Talon","Conso normale")</f>
        <v>Conso normale</v>
      </c>
    </row>
    <row r="7543" spans="1:6">
      <c r="A7543" s="6">
        <v>45283.368055555555</v>
      </c>
      <c r="B7543" s="7">
        <v>1.1666666699999999</v>
      </c>
      <c r="C7543" t="str">
        <f>IF(WEEKDAY(Tableau13[[#This Row],[Données]],11)&gt;5,"W","S")</f>
        <v>W</v>
      </c>
      <c r="D7543" t="str" cm="1">
        <f t="array" ref="D7543">_xlfn.IFS(
AND(Tableau13[[#This Row],[Jours]]="W",Tableau13[[#This Row],[Colonne1]]="HC"),"Talon",
Tableau13[[#This Row],[Colonne1]]="HP","Consommation normale",
E7543="HC","Talon")</f>
        <v>Consommation normale</v>
      </c>
      <c r="E7543" s="3" t="str">
        <f>IF(OR(Tableau13[[#This Row],[Données]]-INT(Tableau13[[#This Row],[Données]])&lt;$J$2,Tableau13[[#This Row],[Données]]-INT(Tableau13[[#This Row],[Données]])&gt;=$I$2),"HC","HP")</f>
        <v>HP</v>
      </c>
      <c r="F7543" t="str">
        <f>IF(AND(Tableau13[[#This Row],[Jours]]="W",Tableau13[[#This Row],[Colonne1]]="HC")=TRUE, "Talon","Conso normale")</f>
        <v>Conso normale</v>
      </c>
    </row>
    <row r="7544" spans="1:6">
      <c r="A7544" s="6">
        <v>45283.375</v>
      </c>
      <c r="B7544" s="7">
        <v>1.0833333300000001</v>
      </c>
      <c r="C7544" t="str">
        <f>IF(WEEKDAY(Tableau13[[#This Row],[Données]],11)&gt;5,"W","S")</f>
        <v>W</v>
      </c>
      <c r="D7544" t="str" cm="1">
        <f t="array" ref="D7544">_xlfn.IFS(
AND(Tableau13[[#This Row],[Jours]]="W",Tableau13[[#This Row],[Colonne1]]="HC"),"Talon",
Tableau13[[#This Row],[Colonne1]]="HP","Consommation normale",
E7544="HC","Talon")</f>
        <v>Consommation normale</v>
      </c>
      <c r="E7544" s="3" t="str">
        <f>IF(OR(Tableau13[[#This Row],[Données]]-INT(Tableau13[[#This Row],[Données]])&lt;$J$2,Tableau13[[#This Row],[Données]]-INT(Tableau13[[#This Row],[Données]])&gt;=$I$2),"HC","HP")</f>
        <v>HP</v>
      </c>
      <c r="F7544" t="str">
        <f>IF(AND(Tableau13[[#This Row],[Jours]]="W",Tableau13[[#This Row],[Colonne1]]="HC")=TRUE, "Talon","Conso normale")</f>
        <v>Conso normale</v>
      </c>
    </row>
    <row r="7545" spans="1:6">
      <c r="A7545" s="6">
        <v>45283.381944444445</v>
      </c>
      <c r="B7545" s="7">
        <v>1.1666666699999999</v>
      </c>
      <c r="C7545" t="str">
        <f>IF(WEEKDAY(Tableau13[[#This Row],[Données]],11)&gt;5,"W","S")</f>
        <v>W</v>
      </c>
      <c r="D7545" t="str" cm="1">
        <f t="array" ref="D7545">_xlfn.IFS(
AND(Tableau13[[#This Row],[Jours]]="W",Tableau13[[#This Row],[Colonne1]]="HC"),"Talon",
Tableau13[[#This Row],[Colonne1]]="HP","Consommation normale",
E7545="HC","Talon")</f>
        <v>Consommation normale</v>
      </c>
      <c r="E7545" s="3" t="str">
        <f>IF(OR(Tableau13[[#This Row],[Données]]-INT(Tableau13[[#This Row],[Données]])&lt;$J$2,Tableau13[[#This Row],[Données]]-INT(Tableau13[[#This Row],[Données]])&gt;=$I$2),"HC","HP")</f>
        <v>HP</v>
      </c>
      <c r="F7545" t="str">
        <f>IF(AND(Tableau13[[#This Row],[Jours]]="W",Tableau13[[#This Row],[Colonne1]]="HC")=TRUE, "Talon","Conso normale")</f>
        <v>Conso normale</v>
      </c>
    </row>
    <row r="7546" spans="1:6">
      <c r="A7546" s="6">
        <v>45283.388888888891</v>
      </c>
      <c r="B7546" s="7">
        <v>1.0833333300000001</v>
      </c>
      <c r="C7546" t="str">
        <f>IF(WEEKDAY(Tableau13[[#This Row],[Données]],11)&gt;5,"W","S")</f>
        <v>W</v>
      </c>
      <c r="D7546" t="str" cm="1">
        <f t="array" ref="D7546">_xlfn.IFS(
AND(Tableau13[[#This Row],[Jours]]="W",Tableau13[[#This Row],[Colonne1]]="HC"),"Talon",
Tableau13[[#This Row],[Colonne1]]="HP","Consommation normale",
E7546="HC","Talon")</f>
        <v>Consommation normale</v>
      </c>
      <c r="E7546" s="3" t="str">
        <f>IF(OR(Tableau13[[#This Row],[Données]]-INT(Tableau13[[#This Row],[Données]])&lt;$J$2,Tableau13[[#This Row],[Données]]-INT(Tableau13[[#This Row],[Données]])&gt;=$I$2),"HC","HP")</f>
        <v>HP</v>
      </c>
      <c r="F7546" t="str">
        <f>IF(AND(Tableau13[[#This Row],[Jours]]="W",Tableau13[[#This Row],[Colonne1]]="HC")=TRUE, "Talon","Conso normale")</f>
        <v>Conso normale</v>
      </c>
    </row>
    <row r="7547" spans="1:6">
      <c r="A7547" s="6">
        <v>45283.395833333336</v>
      </c>
      <c r="B7547" s="7">
        <v>1.25</v>
      </c>
      <c r="C7547" t="str">
        <f>IF(WEEKDAY(Tableau13[[#This Row],[Données]],11)&gt;5,"W","S")</f>
        <v>W</v>
      </c>
      <c r="D7547" t="str" cm="1">
        <f t="array" ref="D7547">_xlfn.IFS(
AND(Tableau13[[#This Row],[Jours]]="W",Tableau13[[#This Row],[Colonne1]]="HC"),"Talon",
Tableau13[[#This Row],[Colonne1]]="HP","Consommation normale",
E7547="HC","Talon")</f>
        <v>Consommation normale</v>
      </c>
      <c r="E7547" s="3" t="str">
        <f>IF(OR(Tableau13[[#This Row],[Données]]-INT(Tableau13[[#This Row],[Données]])&lt;$J$2,Tableau13[[#This Row],[Données]]-INT(Tableau13[[#This Row],[Données]])&gt;=$I$2),"HC","HP")</f>
        <v>HP</v>
      </c>
      <c r="F7547" t="str">
        <f>IF(AND(Tableau13[[#This Row],[Jours]]="W",Tableau13[[#This Row],[Colonne1]]="HC")=TRUE, "Talon","Conso normale")</f>
        <v>Conso normale</v>
      </c>
    </row>
    <row r="7548" spans="1:6">
      <c r="A7548" s="6">
        <v>45283.402777777781</v>
      </c>
      <c r="B7548" s="7">
        <v>1.1666666699999999</v>
      </c>
      <c r="C7548" t="str">
        <f>IF(WEEKDAY(Tableau13[[#This Row],[Données]],11)&gt;5,"W","S")</f>
        <v>W</v>
      </c>
      <c r="D7548" t="str" cm="1">
        <f t="array" ref="D7548">_xlfn.IFS(
AND(Tableau13[[#This Row],[Jours]]="W",Tableau13[[#This Row],[Colonne1]]="HC"),"Talon",
Tableau13[[#This Row],[Colonne1]]="HP","Consommation normale",
E7548="HC","Talon")</f>
        <v>Consommation normale</v>
      </c>
      <c r="E7548" s="3" t="str">
        <f>IF(OR(Tableau13[[#This Row],[Données]]-INT(Tableau13[[#This Row],[Données]])&lt;$J$2,Tableau13[[#This Row],[Données]]-INT(Tableau13[[#This Row],[Données]])&gt;=$I$2),"HC","HP")</f>
        <v>HP</v>
      </c>
      <c r="F7548" t="str">
        <f>IF(AND(Tableau13[[#This Row],[Jours]]="W",Tableau13[[#This Row],[Colonne1]]="HC")=TRUE, "Talon","Conso normale")</f>
        <v>Conso normale</v>
      </c>
    </row>
    <row r="7549" spans="1:6">
      <c r="A7549" s="6">
        <v>45283.409722222219</v>
      </c>
      <c r="B7549" s="7">
        <v>1.25</v>
      </c>
      <c r="C7549" t="str">
        <f>IF(WEEKDAY(Tableau13[[#This Row],[Données]],11)&gt;5,"W","S")</f>
        <v>W</v>
      </c>
      <c r="D7549" t="str" cm="1">
        <f t="array" ref="D7549">_xlfn.IFS(
AND(Tableau13[[#This Row],[Jours]]="W",Tableau13[[#This Row],[Colonne1]]="HC"),"Talon",
Tableau13[[#This Row],[Colonne1]]="HP","Consommation normale",
E7549="HC","Talon")</f>
        <v>Consommation normale</v>
      </c>
      <c r="E7549" s="3" t="str">
        <f>IF(OR(Tableau13[[#This Row],[Données]]-INT(Tableau13[[#This Row],[Données]])&lt;$J$2,Tableau13[[#This Row],[Données]]-INT(Tableau13[[#This Row],[Données]])&gt;=$I$2),"HC","HP")</f>
        <v>HP</v>
      </c>
      <c r="F7549" t="str">
        <f>IF(AND(Tableau13[[#This Row],[Jours]]="W",Tableau13[[#This Row],[Colonne1]]="HC")=TRUE, "Talon","Conso normale")</f>
        <v>Conso normale</v>
      </c>
    </row>
    <row r="7550" spans="1:6">
      <c r="A7550" s="6">
        <v>45283.416666666664</v>
      </c>
      <c r="B7550" s="7">
        <v>1.25</v>
      </c>
      <c r="C7550" t="str">
        <f>IF(WEEKDAY(Tableau13[[#This Row],[Données]],11)&gt;5,"W","S")</f>
        <v>W</v>
      </c>
      <c r="D7550" t="str" cm="1">
        <f t="array" ref="D7550">_xlfn.IFS(
AND(Tableau13[[#This Row],[Jours]]="W",Tableau13[[#This Row],[Colonne1]]="HC"),"Talon",
Tableau13[[#This Row],[Colonne1]]="HP","Consommation normale",
E7550="HC","Talon")</f>
        <v>Consommation normale</v>
      </c>
      <c r="E7550" s="3" t="str">
        <f>IF(OR(Tableau13[[#This Row],[Données]]-INT(Tableau13[[#This Row],[Données]])&lt;$J$2,Tableau13[[#This Row],[Données]]-INT(Tableau13[[#This Row],[Données]])&gt;=$I$2),"HC","HP")</f>
        <v>HP</v>
      </c>
      <c r="F7550" t="str">
        <f>IF(AND(Tableau13[[#This Row],[Jours]]="W",Tableau13[[#This Row],[Colonne1]]="HC")=TRUE, "Talon","Conso normale")</f>
        <v>Conso normale</v>
      </c>
    </row>
    <row r="7551" spans="1:6">
      <c r="A7551" s="6">
        <v>45283.423611111109</v>
      </c>
      <c r="B7551" s="7">
        <v>1.1666666699999999</v>
      </c>
      <c r="C7551" t="str">
        <f>IF(WEEKDAY(Tableau13[[#This Row],[Données]],11)&gt;5,"W","S")</f>
        <v>W</v>
      </c>
      <c r="D7551" t="str" cm="1">
        <f t="array" ref="D7551">_xlfn.IFS(
AND(Tableau13[[#This Row],[Jours]]="W",Tableau13[[#This Row],[Colonne1]]="HC"),"Talon",
Tableau13[[#This Row],[Colonne1]]="HP","Consommation normale",
E7551="HC","Talon")</f>
        <v>Consommation normale</v>
      </c>
      <c r="E7551" s="3" t="str">
        <f>IF(OR(Tableau13[[#This Row],[Données]]-INT(Tableau13[[#This Row],[Données]])&lt;$J$2,Tableau13[[#This Row],[Données]]-INT(Tableau13[[#This Row],[Données]])&gt;=$I$2),"HC","HP")</f>
        <v>HP</v>
      </c>
      <c r="F7551" t="str">
        <f>IF(AND(Tableau13[[#This Row],[Jours]]="W",Tableau13[[#This Row],[Colonne1]]="HC")=TRUE, "Talon","Conso normale")</f>
        <v>Conso normale</v>
      </c>
    </row>
    <row r="7552" spans="1:6">
      <c r="A7552" s="6">
        <v>45283.430555555555</v>
      </c>
      <c r="B7552" s="7">
        <v>0.83333332999999998</v>
      </c>
      <c r="C7552" t="str">
        <f>IF(WEEKDAY(Tableau13[[#This Row],[Données]],11)&gt;5,"W","S")</f>
        <v>W</v>
      </c>
      <c r="D7552" t="str" cm="1">
        <f t="array" ref="D7552">_xlfn.IFS(
AND(Tableau13[[#This Row],[Jours]]="W",Tableau13[[#This Row],[Colonne1]]="HC"),"Talon",
Tableau13[[#This Row],[Colonne1]]="HP","Consommation normale",
E7552="HC","Talon")</f>
        <v>Consommation normale</v>
      </c>
      <c r="E7552" s="3" t="str">
        <f>IF(OR(Tableau13[[#This Row],[Données]]-INT(Tableau13[[#This Row],[Données]])&lt;$J$2,Tableau13[[#This Row],[Données]]-INT(Tableau13[[#This Row],[Données]])&gt;=$I$2),"HC","HP")</f>
        <v>HP</v>
      </c>
      <c r="F7552" t="str">
        <f>IF(AND(Tableau13[[#This Row],[Jours]]="W",Tableau13[[#This Row],[Colonne1]]="HC")=TRUE, "Talon","Conso normale")</f>
        <v>Conso normale</v>
      </c>
    </row>
    <row r="7553" spans="1:6">
      <c r="A7553" s="6">
        <v>45283.4375</v>
      </c>
      <c r="B7553" s="7">
        <v>0.83333332999999998</v>
      </c>
      <c r="C7553" t="str">
        <f>IF(WEEKDAY(Tableau13[[#This Row],[Données]],11)&gt;5,"W","S")</f>
        <v>W</v>
      </c>
      <c r="D7553" t="str" cm="1">
        <f t="array" ref="D7553">_xlfn.IFS(
AND(Tableau13[[#This Row],[Jours]]="W",Tableau13[[#This Row],[Colonne1]]="HC"),"Talon",
Tableau13[[#This Row],[Colonne1]]="HP","Consommation normale",
E7553="HC","Talon")</f>
        <v>Consommation normale</v>
      </c>
      <c r="E7553" s="3" t="str">
        <f>IF(OR(Tableau13[[#This Row],[Données]]-INT(Tableau13[[#This Row],[Données]])&lt;$J$2,Tableau13[[#This Row],[Données]]-INT(Tableau13[[#This Row],[Données]])&gt;=$I$2),"HC","HP")</f>
        <v>HP</v>
      </c>
      <c r="F7553" t="str">
        <f>IF(AND(Tableau13[[#This Row],[Jours]]="W",Tableau13[[#This Row],[Colonne1]]="HC")=TRUE, "Talon","Conso normale")</f>
        <v>Conso normale</v>
      </c>
    </row>
    <row r="7554" spans="1:6">
      <c r="A7554" s="6">
        <v>45283.444444444445</v>
      </c>
      <c r="B7554" s="7">
        <v>0.83333332999999998</v>
      </c>
      <c r="C7554" t="str">
        <f>IF(WEEKDAY(Tableau13[[#This Row],[Données]],11)&gt;5,"W","S")</f>
        <v>W</v>
      </c>
      <c r="D7554" t="str" cm="1">
        <f t="array" ref="D7554">_xlfn.IFS(
AND(Tableau13[[#This Row],[Jours]]="W",Tableau13[[#This Row],[Colonne1]]="HC"),"Talon",
Tableau13[[#This Row],[Colonne1]]="HP","Consommation normale",
E7554="HC","Talon")</f>
        <v>Consommation normale</v>
      </c>
      <c r="E7554" s="3" t="str">
        <f>IF(OR(Tableau13[[#This Row],[Données]]-INT(Tableau13[[#This Row],[Données]])&lt;$J$2,Tableau13[[#This Row],[Données]]-INT(Tableau13[[#This Row],[Données]])&gt;=$I$2),"HC","HP")</f>
        <v>HP</v>
      </c>
      <c r="F7554" t="str">
        <f>IF(AND(Tableau13[[#This Row],[Jours]]="W",Tableau13[[#This Row],[Colonne1]]="HC")=TRUE, "Talon","Conso normale")</f>
        <v>Conso normale</v>
      </c>
    </row>
    <row r="7555" spans="1:6">
      <c r="A7555" s="6">
        <v>45283.451388888891</v>
      </c>
      <c r="B7555" s="7">
        <v>0.83333332999999998</v>
      </c>
      <c r="C7555" t="str">
        <f>IF(WEEKDAY(Tableau13[[#This Row],[Données]],11)&gt;5,"W","S")</f>
        <v>W</v>
      </c>
      <c r="D7555" t="str" cm="1">
        <f t="array" ref="D7555">_xlfn.IFS(
AND(Tableau13[[#This Row],[Jours]]="W",Tableau13[[#This Row],[Colonne1]]="HC"),"Talon",
Tableau13[[#This Row],[Colonne1]]="HP","Consommation normale",
E7555="HC","Talon")</f>
        <v>Consommation normale</v>
      </c>
      <c r="E7555" s="3" t="str">
        <f>IF(OR(Tableau13[[#This Row],[Données]]-INT(Tableau13[[#This Row],[Données]])&lt;$J$2,Tableau13[[#This Row],[Données]]-INT(Tableau13[[#This Row],[Données]])&gt;=$I$2),"HC","HP")</f>
        <v>HP</v>
      </c>
      <c r="F7555" t="str">
        <f>IF(AND(Tableau13[[#This Row],[Jours]]="W",Tableau13[[#This Row],[Colonne1]]="HC")=TRUE, "Talon","Conso normale")</f>
        <v>Conso normale</v>
      </c>
    </row>
    <row r="7556" spans="1:6">
      <c r="A7556" s="6">
        <v>45283.458333333336</v>
      </c>
      <c r="B7556" s="7">
        <v>0.91666667000000002</v>
      </c>
      <c r="C7556" t="str">
        <f>IF(WEEKDAY(Tableau13[[#This Row],[Données]],11)&gt;5,"W","S")</f>
        <v>W</v>
      </c>
      <c r="D7556" t="str" cm="1">
        <f t="array" ref="D7556">_xlfn.IFS(
AND(Tableau13[[#This Row],[Jours]]="W",Tableau13[[#This Row],[Colonne1]]="HC"),"Talon",
Tableau13[[#This Row],[Colonne1]]="HP","Consommation normale",
E7556="HC","Talon")</f>
        <v>Consommation normale</v>
      </c>
      <c r="E7556" s="3" t="str">
        <f>IF(OR(Tableau13[[#This Row],[Données]]-INT(Tableau13[[#This Row],[Données]])&lt;$J$2,Tableau13[[#This Row],[Données]]-INT(Tableau13[[#This Row],[Données]])&gt;=$I$2),"HC","HP")</f>
        <v>HP</v>
      </c>
      <c r="F7556" t="str">
        <f>IF(AND(Tableau13[[#This Row],[Jours]]="W",Tableau13[[#This Row],[Colonne1]]="HC")=TRUE, "Talon","Conso normale")</f>
        <v>Conso normale</v>
      </c>
    </row>
    <row r="7557" spans="1:6">
      <c r="A7557" s="6">
        <v>45283.465277777781</v>
      </c>
      <c r="B7557" s="7">
        <v>0.83333332999999998</v>
      </c>
      <c r="C7557" t="str">
        <f>IF(WEEKDAY(Tableau13[[#This Row],[Données]],11)&gt;5,"W","S")</f>
        <v>W</v>
      </c>
      <c r="D7557" t="str" cm="1">
        <f t="array" ref="D7557">_xlfn.IFS(
AND(Tableau13[[#This Row],[Jours]]="W",Tableau13[[#This Row],[Colonne1]]="HC"),"Talon",
Tableau13[[#This Row],[Colonne1]]="HP","Consommation normale",
E7557="HC","Talon")</f>
        <v>Consommation normale</v>
      </c>
      <c r="E7557" s="3" t="str">
        <f>IF(OR(Tableau13[[#This Row],[Données]]-INT(Tableau13[[#This Row],[Données]])&lt;$J$2,Tableau13[[#This Row],[Données]]-INT(Tableau13[[#This Row],[Données]])&gt;=$I$2),"HC","HP")</f>
        <v>HP</v>
      </c>
      <c r="F7557" t="str">
        <f>IF(AND(Tableau13[[#This Row],[Jours]]="W",Tableau13[[#This Row],[Colonne1]]="HC")=TRUE, "Talon","Conso normale")</f>
        <v>Conso normale</v>
      </c>
    </row>
    <row r="7558" spans="1:6">
      <c r="A7558" s="6">
        <v>45283.472222222219</v>
      </c>
      <c r="B7558" s="7">
        <v>0.83333332999999998</v>
      </c>
      <c r="C7558" t="str">
        <f>IF(WEEKDAY(Tableau13[[#This Row],[Données]],11)&gt;5,"W","S")</f>
        <v>W</v>
      </c>
      <c r="D7558" t="str" cm="1">
        <f t="array" ref="D7558">_xlfn.IFS(
AND(Tableau13[[#This Row],[Jours]]="W",Tableau13[[#This Row],[Colonne1]]="HC"),"Talon",
Tableau13[[#This Row],[Colonne1]]="HP","Consommation normale",
E7558="HC","Talon")</f>
        <v>Consommation normale</v>
      </c>
      <c r="E7558" s="3" t="str">
        <f>IF(OR(Tableau13[[#This Row],[Données]]-INT(Tableau13[[#This Row],[Données]])&lt;$J$2,Tableau13[[#This Row],[Données]]-INT(Tableau13[[#This Row],[Données]])&gt;=$I$2),"HC","HP")</f>
        <v>HP</v>
      </c>
      <c r="F7558" t="str">
        <f>IF(AND(Tableau13[[#This Row],[Jours]]="W",Tableau13[[#This Row],[Colonne1]]="HC")=TRUE, "Talon","Conso normale")</f>
        <v>Conso normale</v>
      </c>
    </row>
    <row r="7559" spans="1:6">
      <c r="A7559" s="6">
        <v>45283.479166666664</v>
      </c>
      <c r="B7559" s="7">
        <v>0.83333332999999998</v>
      </c>
      <c r="C7559" t="str">
        <f>IF(WEEKDAY(Tableau13[[#This Row],[Données]],11)&gt;5,"W","S")</f>
        <v>W</v>
      </c>
      <c r="D7559" t="str" cm="1">
        <f t="array" ref="D7559">_xlfn.IFS(
AND(Tableau13[[#This Row],[Jours]]="W",Tableau13[[#This Row],[Colonne1]]="HC"),"Talon",
Tableau13[[#This Row],[Colonne1]]="HP","Consommation normale",
E7559="HC","Talon")</f>
        <v>Consommation normale</v>
      </c>
      <c r="E7559" s="3" t="str">
        <f>IF(OR(Tableau13[[#This Row],[Données]]-INT(Tableau13[[#This Row],[Données]])&lt;$J$2,Tableau13[[#This Row],[Données]]-INT(Tableau13[[#This Row],[Données]])&gt;=$I$2),"HC","HP")</f>
        <v>HP</v>
      </c>
      <c r="F7559" t="str">
        <f>IF(AND(Tableau13[[#This Row],[Jours]]="W",Tableau13[[#This Row],[Colonne1]]="HC")=TRUE, "Talon","Conso normale")</f>
        <v>Conso normale</v>
      </c>
    </row>
    <row r="7560" spans="1:6">
      <c r="A7560" s="6">
        <v>45283.486111111109</v>
      </c>
      <c r="B7560" s="7">
        <v>0.83333332999999998</v>
      </c>
      <c r="C7560" t="str">
        <f>IF(WEEKDAY(Tableau13[[#This Row],[Données]],11)&gt;5,"W","S")</f>
        <v>W</v>
      </c>
      <c r="D7560" t="str" cm="1">
        <f t="array" ref="D7560">_xlfn.IFS(
AND(Tableau13[[#This Row],[Jours]]="W",Tableau13[[#This Row],[Colonne1]]="HC"),"Talon",
Tableau13[[#This Row],[Colonne1]]="HP","Consommation normale",
E7560="HC","Talon")</f>
        <v>Consommation normale</v>
      </c>
      <c r="E7560" s="3" t="str">
        <f>IF(OR(Tableau13[[#This Row],[Données]]-INT(Tableau13[[#This Row],[Données]])&lt;$J$2,Tableau13[[#This Row],[Données]]-INT(Tableau13[[#This Row],[Données]])&gt;=$I$2),"HC","HP")</f>
        <v>HP</v>
      </c>
      <c r="F7560" t="str">
        <f>IF(AND(Tableau13[[#This Row],[Jours]]="W",Tableau13[[#This Row],[Colonne1]]="HC")=TRUE, "Talon","Conso normale")</f>
        <v>Conso normale</v>
      </c>
    </row>
    <row r="7561" spans="1:6">
      <c r="A7561" s="6">
        <v>45283.493055555555</v>
      </c>
      <c r="B7561" s="7">
        <v>0.83333332999999998</v>
      </c>
      <c r="C7561" t="str">
        <f>IF(WEEKDAY(Tableau13[[#This Row],[Données]],11)&gt;5,"W","S")</f>
        <v>W</v>
      </c>
      <c r="D7561" t="str" cm="1">
        <f t="array" ref="D7561">_xlfn.IFS(
AND(Tableau13[[#This Row],[Jours]]="W",Tableau13[[#This Row],[Colonne1]]="HC"),"Talon",
Tableau13[[#This Row],[Colonne1]]="HP","Consommation normale",
E7561="HC","Talon")</f>
        <v>Consommation normale</v>
      </c>
      <c r="E7561" s="3" t="str">
        <f>IF(OR(Tableau13[[#This Row],[Données]]-INT(Tableau13[[#This Row],[Données]])&lt;$J$2,Tableau13[[#This Row],[Données]]-INT(Tableau13[[#This Row],[Données]])&gt;=$I$2),"HC","HP")</f>
        <v>HP</v>
      </c>
      <c r="F7561" t="str">
        <f>IF(AND(Tableau13[[#This Row],[Jours]]="W",Tableau13[[#This Row],[Colonne1]]="HC")=TRUE, "Talon","Conso normale")</f>
        <v>Conso normale</v>
      </c>
    </row>
    <row r="7562" spans="1:6">
      <c r="A7562" s="6">
        <v>45283.5</v>
      </c>
      <c r="B7562" s="7">
        <v>0.91666667000000002</v>
      </c>
      <c r="C7562" t="str">
        <f>IF(WEEKDAY(Tableau13[[#This Row],[Données]],11)&gt;5,"W","S")</f>
        <v>W</v>
      </c>
      <c r="D7562" t="str" cm="1">
        <f t="array" ref="D7562">_xlfn.IFS(
AND(Tableau13[[#This Row],[Jours]]="W",Tableau13[[#This Row],[Colonne1]]="HC"),"Talon",
Tableau13[[#This Row],[Colonne1]]="HP","Consommation normale",
E7562="HC","Talon")</f>
        <v>Consommation normale</v>
      </c>
      <c r="E7562" s="3" t="str">
        <f>IF(OR(Tableau13[[#This Row],[Données]]-INT(Tableau13[[#This Row],[Données]])&lt;$J$2,Tableau13[[#This Row],[Données]]-INT(Tableau13[[#This Row],[Données]])&gt;=$I$2),"HC","HP")</f>
        <v>HP</v>
      </c>
      <c r="F7562" t="str">
        <f>IF(AND(Tableau13[[#This Row],[Jours]]="W",Tableau13[[#This Row],[Colonne1]]="HC")=TRUE, "Talon","Conso normale")</f>
        <v>Conso normale</v>
      </c>
    </row>
    <row r="7563" spans="1:6">
      <c r="A7563" s="6">
        <v>45283.506944444445</v>
      </c>
      <c r="B7563" s="7">
        <v>0.91666667000000002</v>
      </c>
      <c r="C7563" t="str">
        <f>IF(WEEKDAY(Tableau13[[#This Row],[Données]],11)&gt;5,"W","S")</f>
        <v>W</v>
      </c>
      <c r="D7563" t="str" cm="1">
        <f t="array" ref="D7563">_xlfn.IFS(
AND(Tableau13[[#This Row],[Jours]]="W",Tableau13[[#This Row],[Colonne1]]="HC"),"Talon",
Tableau13[[#This Row],[Colonne1]]="HP","Consommation normale",
E7563="HC","Talon")</f>
        <v>Consommation normale</v>
      </c>
      <c r="E7563" s="3" t="str">
        <f>IF(OR(Tableau13[[#This Row],[Données]]-INT(Tableau13[[#This Row],[Données]])&lt;$J$2,Tableau13[[#This Row],[Données]]-INT(Tableau13[[#This Row],[Données]])&gt;=$I$2),"HC","HP")</f>
        <v>HP</v>
      </c>
      <c r="F7563" t="str">
        <f>IF(AND(Tableau13[[#This Row],[Jours]]="W",Tableau13[[#This Row],[Colonne1]]="HC")=TRUE, "Talon","Conso normale")</f>
        <v>Conso normale</v>
      </c>
    </row>
    <row r="7564" spans="1:6">
      <c r="A7564" s="6">
        <v>45283.513888888891</v>
      </c>
      <c r="B7564" s="7">
        <v>0.83333332999999998</v>
      </c>
      <c r="C7564" t="str">
        <f>IF(WEEKDAY(Tableau13[[#This Row],[Données]],11)&gt;5,"W","S")</f>
        <v>W</v>
      </c>
      <c r="D7564" t="str" cm="1">
        <f t="array" ref="D7564">_xlfn.IFS(
AND(Tableau13[[#This Row],[Jours]]="W",Tableau13[[#This Row],[Colonne1]]="HC"),"Talon",
Tableau13[[#This Row],[Colonne1]]="HP","Consommation normale",
E7564="HC","Talon")</f>
        <v>Consommation normale</v>
      </c>
      <c r="E7564" s="3" t="str">
        <f>IF(OR(Tableau13[[#This Row],[Données]]-INT(Tableau13[[#This Row],[Données]])&lt;$J$2,Tableau13[[#This Row],[Données]]-INT(Tableau13[[#This Row],[Données]])&gt;=$I$2),"HC","HP")</f>
        <v>HP</v>
      </c>
      <c r="F7564" t="str">
        <f>IF(AND(Tableau13[[#This Row],[Jours]]="W",Tableau13[[#This Row],[Colonne1]]="HC")=TRUE, "Talon","Conso normale")</f>
        <v>Conso normale</v>
      </c>
    </row>
    <row r="7565" spans="1:6">
      <c r="A7565" s="6">
        <v>45283.520833333336</v>
      </c>
      <c r="B7565" s="7">
        <v>0.83333332999999998</v>
      </c>
      <c r="C7565" t="str">
        <f>IF(WEEKDAY(Tableau13[[#This Row],[Données]],11)&gt;5,"W","S")</f>
        <v>W</v>
      </c>
      <c r="D7565" t="str" cm="1">
        <f t="array" ref="D7565">_xlfn.IFS(
AND(Tableau13[[#This Row],[Jours]]="W",Tableau13[[#This Row],[Colonne1]]="HC"),"Talon",
Tableau13[[#This Row],[Colonne1]]="HP","Consommation normale",
E7565="HC","Talon")</f>
        <v>Consommation normale</v>
      </c>
      <c r="E7565" s="3" t="str">
        <f>IF(OR(Tableau13[[#This Row],[Données]]-INT(Tableau13[[#This Row],[Données]])&lt;$J$2,Tableau13[[#This Row],[Données]]-INT(Tableau13[[#This Row],[Données]])&gt;=$I$2),"HC","HP")</f>
        <v>HP</v>
      </c>
      <c r="F7565" t="str">
        <f>IF(AND(Tableau13[[#This Row],[Jours]]="W",Tableau13[[#This Row],[Colonne1]]="HC")=TRUE, "Talon","Conso normale")</f>
        <v>Conso normale</v>
      </c>
    </row>
    <row r="7566" spans="1:6">
      <c r="A7566" s="6">
        <v>45283.527777777781</v>
      </c>
      <c r="B7566" s="7">
        <v>0.83333332999999998</v>
      </c>
      <c r="C7566" t="str">
        <f>IF(WEEKDAY(Tableau13[[#This Row],[Données]],11)&gt;5,"W","S")</f>
        <v>W</v>
      </c>
      <c r="D7566" t="str" cm="1">
        <f t="array" ref="D7566">_xlfn.IFS(
AND(Tableau13[[#This Row],[Jours]]="W",Tableau13[[#This Row],[Colonne1]]="HC"),"Talon",
Tableau13[[#This Row],[Colonne1]]="HP","Consommation normale",
E7566="HC","Talon")</f>
        <v>Consommation normale</v>
      </c>
      <c r="E7566" s="3" t="str">
        <f>IF(OR(Tableau13[[#This Row],[Données]]-INT(Tableau13[[#This Row],[Données]])&lt;$J$2,Tableau13[[#This Row],[Données]]-INT(Tableau13[[#This Row],[Données]])&gt;=$I$2),"HC","HP")</f>
        <v>HP</v>
      </c>
      <c r="F7566" t="str">
        <f>IF(AND(Tableau13[[#This Row],[Jours]]="W",Tableau13[[#This Row],[Colonne1]]="HC")=TRUE, "Talon","Conso normale")</f>
        <v>Conso normale</v>
      </c>
    </row>
    <row r="7567" spans="1:6">
      <c r="A7567" s="6">
        <v>45283.534722222219</v>
      </c>
      <c r="B7567" s="7">
        <v>0.91666667000000002</v>
      </c>
      <c r="C7567" t="str">
        <f>IF(WEEKDAY(Tableau13[[#This Row],[Données]],11)&gt;5,"W","S")</f>
        <v>W</v>
      </c>
      <c r="D7567" t="str" cm="1">
        <f t="array" ref="D7567">_xlfn.IFS(
AND(Tableau13[[#This Row],[Jours]]="W",Tableau13[[#This Row],[Colonne1]]="HC"),"Talon",
Tableau13[[#This Row],[Colonne1]]="HP","Consommation normale",
E7567="HC","Talon")</f>
        <v>Consommation normale</v>
      </c>
      <c r="E7567" s="3" t="str">
        <f>IF(OR(Tableau13[[#This Row],[Données]]-INT(Tableau13[[#This Row],[Données]])&lt;$J$2,Tableau13[[#This Row],[Données]]-INT(Tableau13[[#This Row],[Données]])&gt;=$I$2),"HC","HP")</f>
        <v>HP</v>
      </c>
      <c r="F7567" t="str">
        <f>IF(AND(Tableau13[[#This Row],[Jours]]="W",Tableau13[[#This Row],[Colonne1]]="HC")=TRUE, "Talon","Conso normale")</f>
        <v>Conso normale</v>
      </c>
    </row>
    <row r="7568" spans="1:6">
      <c r="A7568" s="6">
        <v>45283.541666666664</v>
      </c>
      <c r="B7568" s="7">
        <v>0.91666667000000002</v>
      </c>
      <c r="C7568" t="str">
        <f>IF(WEEKDAY(Tableau13[[#This Row],[Données]],11)&gt;5,"W","S")</f>
        <v>W</v>
      </c>
      <c r="D7568" t="str" cm="1">
        <f t="array" ref="D7568">_xlfn.IFS(
AND(Tableau13[[#This Row],[Jours]]="W",Tableau13[[#This Row],[Colonne1]]="HC"),"Talon",
Tableau13[[#This Row],[Colonne1]]="HP","Consommation normale",
E7568="HC","Talon")</f>
        <v>Consommation normale</v>
      </c>
      <c r="E7568" s="3" t="str">
        <f>IF(OR(Tableau13[[#This Row],[Données]]-INT(Tableau13[[#This Row],[Données]])&lt;$J$2,Tableau13[[#This Row],[Données]]-INT(Tableau13[[#This Row],[Données]])&gt;=$I$2),"HC","HP")</f>
        <v>HP</v>
      </c>
      <c r="F7568" t="str">
        <f>IF(AND(Tableau13[[#This Row],[Jours]]="W",Tableau13[[#This Row],[Colonne1]]="HC")=TRUE, "Talon","Conso normale")</f>
        <v>Conso normale</v>
      </c>
    </row>
    <row r="7569" spans="1:6">
      <c r="A7569" s="6">
        <v>45283.548611111109</v>
      </c>
      <c r="B7569" s="7">
        <v>0.83333332999999998</v>
      </c>
      <c r="C7569" t="str">
        <f>IF(WEEKDAY(Tableau13[[#This Row],[Données]],11)&gt;5,"W","S")</f>
        <v>W</v>
      </c>
      <c r="D7569" t="str" cm="1">
        <f t="array" ref="D7569">_xlfn.IFS(
AND(Tableau13[[#This Row],[Jours]]="W",Tableau13[[#This Row],[Colonne1]]="HC"),"Talon",
Tableau13[[#This Row],[Colonne1]]="HP","Consommation normale",
E7569="HC","Talon")</f>
        <v>Consommation normale</v>
      </c>
      <c r="E7569" s="3" t="str">
        <f>IF(OR(Tableau13[[#This Row],[Données]]-INT(Tableau13[[#This Row],[Données]])&lt;$J$2,Tableau13[[#This Row],[Données]]-INT(Tableau13[[#This Row],[Données]])&gt;=$I$2),"HC","HP")</f>
        <v>HP</v>
      </c>
      <c r="F7569" t="str">
        <f>IF(AND(Tableau13[[#This Row],[Jours]]="W",Tableau13[[#This Row],[Colonne1]]="HC")=TRUE, "Talon","Conso normale")</f>
        <v>Conso normale</v>
      </c>
    </row>
    <row r="7570" spans="1:6">
      <c r="A7570" s="6">
        <v>45283.555555555555</v>
      </c>
      <c r="B7570" s="7">
        <v>0.83333332999999998</v>
      </c>
      <c r="C7570" t="str">
        <f>IF(WEEKDAY(Tableau13[[#This Row],[Données]],11)&gt;5,"W","S")</f>
        <v>W</v>
      </c>
      <c r="D7570" t="str" cm="1">
        <f t="array" ref="D7570">_xlfn.IFS(
AND(Tableau13[[#This Row],[Jours]]="W",Tableau13[[#This Row],[Colonne1]]="HC"),"Talon",
Tableau13[[#This Row],[Colonne1]]="HP","Consommation normale",
E7570="HC","Talon")</f>
        <v>Consommation normale</v>
      </c>
      <c r="E7570" s="3" t="str">
        <f>IF(OR(Tableau13[[#This Row],[Données]]-INT(Tableau13[[#This Row],[Données]])&lt;$J$2,Tableau13[[#This Row],[Données]]-INT(Tableau13[[#This Row],[Données]])&gt;=$I$2),"HC","HP")</f>
        <v>HP</v>
      </c>
      <c r="F7570" t="str">
        <f>IF(AND(Tableau13[[#This Row],[Jours]]="W",Tableau13[[#This Row],[Colonne1]]="HC")=TRUE, "Talon","Conso normale")</f>
        <v>Conso normale</v>
      </c>
    </row>
    <row r="7571" spans="1:6">
      <c r="A7571" s="6">
        <v>45283.5625</v>
      </c>
      <c r="B7571" s="7">
        <v>0.83333332999999998</v>
      </c>
      <c r="C7571" t="str">
        <f>IF(WEEKDAY(Tableau13[[#This Row],[Données]],11)&gt;5,"W","S")</f>
        <v>W</v>
      </c>
      <c r="D7571" t="str" cm="1">
        <f t="array" ref="D7571">_xlfn.IFS(
AND(Tableau13[[#This Row],[Jours]]="W",Tableau13[[#This Row],[Colonne1]]="HC"),"Talon",
Tableau13[[#This Row],[Colonne1]]="HP","Consommation normale",
E7571="HC","Talon")</f>
        <v>Consommation normale</v>
      </c>
      <c r="E7571" s="3" t="str">
        <f>IF(OR(Tableau13[[#This Row],[Données]]-INT(Tableau13[[#This Row],[Données]])&lt;$J$2,Tableau13[[#This Row],[Données]]-INT(Tableau13[[#This Row],[Données]])&gt;=$I$2),"HC","HP")</f>
        <v>HP</v>
      </c>
      <c r="F7571" t="str">
        <f>IF(AND(Tableau13[[#This Row],[Jours]]="W",Tableau13[[#This Row],[Colonne1]]="HC")=TRUE, "Talon","Conso normale")</f>
        <v>Conso normale</v>
      </c>
    </row>
    <row r="7572" spans="1:6">
      <c r="A7572" s="6">
        <v>45283.569444444445</v>
      </c>
      <c r="B7572" s="7">
        <v>0.83333332999999998</v>
      </c>
      <c r="C7572" t="str">
        <f>IF(WEEKDAY(Tableau13[[#This Row],[Données]],11)&gt;5,"W","S")</f>
        <v>W</v>
      </c>
      <c r="D7572" t="str" cm="1">
        <f t="array" ref="D7572">_xlfn.IFS(
AND(Tableau13[[#This Row],[Jours]]="W",Tableau13[[#This Row],[Colonne1]]="HC"),"Talon",
Tableau13[[#This Row],[Colonne1]]="HP","Consommation normale",
E7572="HC","Talon")</f>
        <v>Consommation normale</v>
      </c>
      <c r="E7572" s="3" t="str">
        <f>IF(OR(Tableau13[[#This Row],[Données]]-INT(Tableau13[[#This Row],[Données]])&lt;$J$2,Tableau13[[#This Row],[Données]]-INT(Tableau13[[#This Row],[Données]])&gt;=$I$2),"HC","HP")</f>
        <v>HP</v>
      </c>
      <c r="F7572" t="str">
        <f>IF(AND(Tableau13[[#This Row],[Jours]]="W",Tableau13[[#This Row],[Colonne1]]="HC")=TRUE, "Talon","Conso normale")</f>
        <v>Conso normale</v>
      </c>
    </row>
    <row r="7573" spans="1:6">
      <c r="A7573" s="6">
        <v>45283.576388888891</v>
      </c>
      <c r="B7573" s="7">
        <v>0.83333332999999998</v>
      </c>
      <c r="C7573" t="str">
        <f>IF(WEEKDAY(Tableau13[[#This Row],[Données]],11)&gt;5,"W","S")</f>
        <v>W</v>
      </c>
      <c r="D7573" t="str" cm="1">
        <f t="array" ref="D7573">_xlfn.IFS(
AND(Tableau13[[#This Row],[Jours]]="W",Tableau13[[#This Row],[Colonne1]]="HC"),"Talon",
Tableau13[[#This Row],[Colonne1]]="HP","Consommation normale",
E7573="HC","Talon")</f>
        <v>Consommation normale</v>
      </c>
      <c r="E7573" s="3" t="str">
        <f>IF(OR(Tableau13[[#This Row],[Données]]-INT(Tableau13[[#This Row],[Données]])&lt;$J$2,Tableau13[[#This Row],[Données]]-INT(Tableau13[[#This Row],[Données]])&gt;=$I$2),"HC","HP")</f>
        <v>HP</v>
      </c>
      <c r="F7573" t="str">
        <f>IF(AND(Tableau13[[#This Row],[Jours]]="W",Tableau13[[#This Row],[Colonne1]]="HC")=TRUE, "Talon","Conso normale")</f>
        <v>Conso normale</v>
      </c>
    </row>
    <row r="7574" spans="1:6">
      <c r="A7574" s="6">
        <v>45283.583333333336</v>
      </c>
      <c r="B7574" s="7">
        <v>0.91666667000000002</v>
      </c>
      <c r="C7574" t="str">
        <f>IF(WEEKDAY(Tableau13[[#This Row],[Données]],11)&gt;5,"W","S")</f>
        <v>W</v>
      </c>
      <c r="D7574" t="str" cm="1">
        <f t="array" ref="D7574">_xlfn.IFS(
AND(Tableau13[[#This Row],[Jours]]="W",Tableau13[[#This Row],[Colonne1]]="HC"),"Talon",
Tableau13[[#This Row],[Colonne1]]="HP","Consommation normale",
E7574="HC","Talon")</f>
        <v>Consommation normale</v>
      </c>
      <c r="E7574" s="3" t="str">
        <f>IF(OR(Tableau13[[#This Row],[Données]]-INT(Tableau13[[#This Row],[Données]])&lt;$J$2,Tableau13[[#This Row],[Données]]-INT(Tableau13[[#This Row],[Données]])&gt;=$I$2),"HC","HP")</f>
        <v>HP</v>
      </c>
      <c r="F7574" t="str">
        <f>IF(AND(Tableau13[[#This Row],[Jours]]="W",Tableau13[[#This Row],[Colonne1]]="HC")=TRUE, "Talon","Conso normale")</f>
        <v>Conso normale</v>
      </c>
    </row>
    <row r="7575" spans="1:6">
      <c r="A7575" s="6">
        <v>45283.590277777781</v>
      </c>
      <c r="B7575" s="7">
        <v>0.83333332999999998</v>
      </c>
      <c r="C7575" t="str">
        <f>IF(WEEKDAY(Tableau13[[#This Row],[Données]],11)&gt;5,"W","S")</f>
        <v>W</v>
      </c>
      <c r="D7575" t="str" cm="1">
        <f t="array" ref="D7575">_xlfn.IFS(
AND(Tableau13[[#This Row],[Jours]]="W",Tableau13[[#This Row],[Colonne1]]="HC"),"Talon",
Tableau13[[#This Row],[Colonne1]]="HP","Consommation normale",
E7575="HC","Talon")</f>
        <v>Consommation normale</v>
      </c>
      <c r="E7575" s="3" t="str">
        <f>IF(OR(Tableau13[[#This Row],[Données]]-INT(Tableau13[[#This Row],[Données]])&lt;$J$2,Tableau13[[#This Row],[Données]]-INT(Tableau13[[#This Row],[Données]])&gt;=$I$2),"HC","HP")</f>
        <v>HP</v>
      </c>
      <c r="F7575" t="str">
        <f>IF(AND(Tableau13[[#This Row],[Jours]]="W",Tableau13[[#This Row],[Colonne1]]="HC")=TRUE, "Talon","Conso normale")</f>
        <v>Conso normale</v>
      </c>
    </row>
    <row r="7576" spans="1:6">
      <c r="A7576" s="6">
        <v>45283.597222222219</v>
      </c>
      <c r="B7576" s="7">
        <v>0.83333332999999998</v>
      </c>
      <c r="C7576" t="str">
        <f>IF(WEEKDAY(Tableau13[[#This Row],[Données]],11)&gt;5,"W","S")</f>
        <v>W</v>
      </c>
      <c r="D7576" t="str" cm="1">
        <f t="array" ref="D7576">_xlfn.IFS(
AND(Tableau13[[#This Row],[Jours]]="W",Tableau13[[#This Row],[Colonne1]]="HC"),"Talon",
Tableau13[[#This Row],[Colonne1]]="HP","Consommation normale",
E7576="HC","Talon")</f>
        <v>Consommation normale</v>
      </c>
      <c r="E7576" s="3" t="str">
        <f>IF(OR(Tableau13[[#This Row],[Données]]-INT(Tableau13[[#This Row],[Données]])&lt;$J$2,Tableau13[[#This Row],[Données]]-INT(Tableau13[[#This Row],[Données]])&gt;=$I$2),"HC","HP")</f>
        <v>HP</v>
      </c>
      <c r="F7576" t="str">
        <f>IF(AND(Tableau13[[#This Row],[Jours]]="W",Tableau13[[#This Row],[Colonne1]]="HC")=TRUE, "Talon","Conso normale")</f>
        <v>Conso normale</v>
      </c>
    </row>
    <row r="7577" spans="1:6">
      <c r="A7577" s="6">
        <v>45283.604166666664</v>
      </c>
      <c r="B7577" s="7">
        <v>0.83333332999999998</v>
      </c>
      <c r="C7577" t="str">
        <f>IF(WEEKDAY(Tableau13[[#This Row],[Données]],11)&gt;5,"W","S")</f>
        <v>W</v>
      </c>
      <c r="D7577" t="str" cm="1">
        <f t="array" ref="D7577">_xlfn.IFS(
AND(Tableau13[[#This Row],[Jours]]="W",Tableau13[[#This Row],[Colonne1]]="HC"),"Talon",
Tableau13[[#This Row],[Colonne1]]="HP","Consommation normale",
E7577="HC","Talon")</f>
        <v>Consommation normale</v>
      </c>
      <c r="E7577" s="3" t="str">
        <f>IF(OR(Tableau13[[#This Row],[Données]]-INT(Tableau13[[#This Row],[Données]])&lt;$J$2,Tableau13[[#This Row],[Données]]-INT(Tableau13[[#This Row],[Données]])&gt;=$I$2),"HC","HP")</f>
        <v>HP</v>
      </c>
      <c r="F7577" t="str">
        <f>IF(AND(Tableau13[[#This Row],[Jours]]="W",Tableau13[[#This Row],[Colonne1]]="HC")=TRUE, "Talon","Conso normale")</f>
        <v>Conso normale</v>
      </c>
    </row>
    <row r="7578" spans="1:6">
      <c r="A7578" s="6">
        <v>45283.611111111109</v>
      </c>
      <c r="B7578" s="7">
        <v>0.83333332999999998</v>
      </c>
      <c r="C7578" t="str">
        <f>IF(WEEKDAY(Tableau13[[#This Row],[Données]],11)&gt;5,"W","S")</f>
        <v>W</v>
      </c>
      <c r="D7578" t="str" cm="1">
        <f t="array" ref="D7578">_xlfn.IFS(
AND(Tableau13[[#This Row],[Jours]]="W",Tableau13[[#This Row],[Colonne1]]="HC"),"Talon",
Tableau13[[#This Row],[Colonne1]]="HP","Consommation normale",
E7578="HC","Talon")</f>
        <v>Consommation normale</v>
      </c>
      <c r="E7578" s="3" t="str">
        <f>IF(OR(Tableau13[[#This Row],[Données]]-INT(Tableau13[[#This Row],[Données]])&lt;$J$2,Tableau13[[#This Row],[Données]]-INT(Tableau13[[#This Row],[Données]])&gt;=$I$2),"HC","HP")</f>
        <v>HP</v>
      </c>
      <c r="F7578" t="str">
        <f>IF(AND(Tableau13[[#This Row],[Jours]]="W",Tableau13[[#This Row],[Colonne1]]="HC")=TRUE, "Talon","Conso normale")</f>
        <v>Conso normale</v>
      </c>
    </row>
    <row r="7579" spans="1:6">
      <c r="A7579" s="6">
        <v>45283.618055555555</v>
      </c>
      <c r="B7579" s="7">
        <v>0.75</v>
      </c>
      <c r="C7579" t="str">
        <f>IF(WEEKDAY(Tableau13[[#This Row],[Données]],11)&gt;5,"W","S")</f>
        <v>W</v>
      </c>
      <c r="D7579" t="str" cm="1">
        <f t="array" ref="D7579">_xlfn.IFS(
AND(Tableau13[[#This Row],[Jours]]="W",Tableau13[[#This Row],[Colonne1]]="HC"),"Talon",
Tableau13[[#This Row],[Colonne1]]="HP","Consommation normale",
E7579="HC","Talon")</f>
        <v>Consommation normale</v>
      </c>
      <c r="E7579" s="3" t="str">
        <f>IF(OR(Tableau13[[#This Row],[Données]]-INT(Tableau13[[#This Row],[Données]])&lt;$J$2,Tableau13[[#This Row],[Données]]-INT(Tableau13[[#This Row],[Données]])&gt;=$I$2),"HC","HP")</f>
        <v>HP</v>
      </c>
      <c r="F7579" t="str">
        <f>IF(AND(Tableau13[[#This Row],[Jours]]="W",Tableau13[[#This Row],[Colonne1]]="HC")=TRUE, "Talon","Conso normale")</f>
        <v>Conso normale</v>
      </c>
    </row>
    <row r="7580" spans="1:6">
      <c r="A7580" s="6">
        <v>45283.625</v>
      </c>
      <c r="B7580" s="7">
        <v>0.75</v>
      </c>
      <c r="C7580" t="str">
        <f>IF(WEEKDAY(Tableau13[[#This Row],[Données]],11)&gt;5,"W","S")</f>
        <v>W</v>
      </c>
      <c r="D7580" t="str" cm="1">
        <f t="array" ref="D7580">_xlfn.IFS(
AND(Tableau13[[#This Row],[Jours]]="W",Tableau13[[#This Row],[Colonne1]]="HC"),"Talon",
Tableau13[[#This Row],[Colonne1]]="HP","Consommation normale",
E7580="HC","Talon")</f>
        <v>Consommation normale</v>
      </c>
      <c r="E7580" s="3" t="str">
        <f>IF(OR(Tableau13[[#This Row],[Données]]-INT(Tableau13[[#This Row],[Données]])&lt;$J$2,Tableau13[[#This Row],[Données]]-INT(Tableau13[[#This Row],[Données]])&gt;=$I$2),"HC","HP")</f>
        <v>HP</v>
      </c>
      <c r="F7580" t="str">
        <f>IF(AND(Tableau13[[#This Row],[Jours]]="W",Tableau13[[#This Row],[Colonne1]]="HC")=TRUE, "Talon","Conso normale")</f>
        <v>Conso normale</v>
      </c>
    </row>
    <row r="7581" spans="1:6">
      <c r="A7581" s="6">
        <v>45283.631944444445</v>
      </c>
      <c r="B7581" s="7">
        <v>0.91666667000000002</v>
      </c>
      <c r="C7581" t="str">
        <f>IF(WEEKDAY(Tableau13[[#This Row],[Données]],11)&gt;5,"W","S")</f>
        <v>W</v>
      </c>
      <c r="D7581" t="str" cm="1">
        <f t="array" ref="D7581">_xlfn.IFS(
AND(Tableau13[[#This Row],[Jours]]="W",Tableau13[[#This Row],[Colonne1]]="HC"),"Talon",
Tableau13[[#This Row],[Colonne1]]="HP","Consommation normale",
E7581="HC","Talon")</f>
        <v>Consommation normale</v>
      </c>
      <c r="E7581" s="3" t="str">
        <f>IF(OR(Tableau13[[#This Row],[Données]]-INT(Tableau13[[#This Row],[Données]])&lt;$J$2,Tableau13[[#This Row],[Données]]-INT(Tableau13[[#This Row],[Données]])&gt;=$I$2),"HC","HP")</f>
        <v>HP</v>
      </c>
      <c r="F7581" t="str">
        <f>IF(AND(Tableau13[[#This Row],[Jours]]="W",Tableau13[[#This Row],[Colonne1]]="HC")=TRUE, "Talon","Conso normale")</f>
        <v>Conso normale</v>
      </c>
    </row>
    <row r="7582" spans="1:6">
      <c r="A7582" s="6">
        <v>45283.638888888891</v>
      </c>
      <c r="B7582" s="7">
        <v>0.83333332999999998</v>
      </c>
      <c r="C7582" t="str">
        <f>IF(WEEKDAY(Tableau13[[#This Row],[Données]],11)&gt;5,"W","S")</f>
        <v>W</v>
      </c>
      <c r="D7582" t="str" cm="1">
        <f t="array" ref="D7582">_xlfn.IFS(
AND(Tableau13[[#This Row],[Jours]]="W",Tableau13[[#This Row],[Colonne1]]="HC"),"Talon",
Tableau13[[#This Row],[Colonne1]]="HP","Consommation normale",
E7582="HC","Talon")</f>
        <v>Consommation normale</v>
      </c>
      <c r="E7582" s="3" t="str">
        <f>IF(OR(Tableau13[[#This Row],[Données]]-INT(Tableau13[[#This Row],[Données]])&lt;$J$2,Tableau13[[#This Row],[Données]]-INT(Tableau13[[#This Row],[Données]])&gt;=$I$2),"HC","HP")</f>
        <v>HP</v>
      </c>
      <c r="F7582" t="str">
        <f>IF(AND(Tableau13[[#This Row],[Jours]]="W",Tableau13[[#This Row],[Colonne1]]="HC")=TRUE, "Talon","Conso normale")</f>
        <v>Conso normale</v>
      </c>
    </row>
    <row r="7583" spans="1:6">
      <c r="A7583" s="6">
        <v>45283.645833333336</v>
      </c>
      <c r="B7583" s="7">
        <v>0.83333332999999998</v>
      </c>
      <c r="C7583" t="str">
        <f>IF(WEEKDAY(Tableau13[[#This Row],[Données]],11)&gt;5,"W","S")</f>
        <v>W</v>
      </c>
      <c r="D7583" t="str" cm="1">
        <f t="array" ref="D7583">_xlfn.IFS(
AND(Tableau13[[#This Row],[Jours]]="W",Tableau13[[#This Row],[Colonne1]]="HC"),"Talon",
Tableau13[[#This Row],[Colonne1]]="HP","Consommation normale",
E7583="HC","Talon")</f>
        <v>Consommation normale</v>
      </c>
      <c r="E7583" s="3" t="str">
        <f>IF(OR(Tableau13[[#This Row],[Données]]-INT(Tableau13[[#This Row],[Données]])&lt;$J$2,Tableau13[[#This Row],[Données]]-INT(Tableau13[[#This Row],[Données]])&gt;=$I$2),"HC","HP")</f>
        <v>HP</v>
      </c>
      <c r="F7583" t="str">
        <f>IF(AND(Tableau13[[#This Row],[Jours]]="W",Tableau13[[#This Row],[Colonne1]]="HC")=TRUE, "Talon","Conso normale")</f>
        <v>Conso normale</v>
      </c>
    </row>
    <row r="7584" spans="1:6">
      <c r="A7584" s="6">
        <v>45283.652777777781</v>
      </c>
      <c r="B7584" s="7">
        <v>0.83333332999999998</v>
      </c>
      <c r="C7584" t="str">
        <f>IF(WEEKDAY(Tableau13[[#This Row],[Données]],11)&gt;5,"W","S")</f>
        <v>W</v>
      </c>
      <c r="D7584" t="str" cm="1">
        <f t="array" ref="D7584">_xlfn.IFS(
AND(Tableau13[[#This Row],[Jours]]="W",Tableau13[[#This Row],[Colonne1]]="HC"),"Talon",
Tableau13[[#This Row],[Colonne1]]="HP","Consommation normale",
E7584="HC","Talon")</f>
        <v>Consommation normale</v>
      </c>
      <c r="E7584" s="3" t="str">
        <f>IF(OR(Tableau13[[#This Row],[Données]]-INT(Tableau13[[#This Row],[Données]])&lt;$J$2,Tableau13[[#This Row],[Données]]-INT(Tableau13[[#This Row],[Données]])&gt;=$I$2),"HC","HP")</f>
        <v>HP</v>
      </c>
      <c r="F7584" t="str">
        <f>IF(AND(Tableau13[[#This Row],[Jours]]="W",Tableau13[[#This Row],[Colonne1]]="HC")=TRUE, "Talon","Conso normale")</f>
        <v>Conso normale</v>
      </c>
    </row>
    <row r="7585" spans="1:6">
      <c r="A7585" s="6">
        <v>45283.659722222219</v>
      </c>
      <c r="B7585" s="7">
        <v>0.75</v>
      </c>
      <c r="C7585" t="str">
        <f>IF(WEEKDAY(Tableau13[[#This Row],[Données]],11)&gt;5,"W","S")</f>
        <v>W</v>
      </c>
      <c r="D7585" t="str" cm="1">
        <f t="array" ref="D7585">_xlfn.IFS(
AND(Tableau13[[#This Row],[Jours]]="W",Tableau13[[#This Row],[Colonne1]]="HC"),"Talon",
Tableau13[[#This Row],[Colonne1]]="HP","Consommation normale",
E7585="HC","Talon")</f>
        <v>Consommation normale</v>
      </c>
      <c r="E7585" s="3" t="str">
        <f>IF(OR(Tableau13[[#This Row],[Données]]-INT(Tableau13[[#This Row],[Données]])&lt;$J$2,Tableau13[[#This Row],[Données]]-INT(Tableau13[[#This Row],[Données]])&gt;=$I$2),"HC","HP")</f>
        <v>HP</v>
      </c>
      <c r="F7585" t="str">
        <f>IF(AND(Tableau13[[#This Row],[Jours]]="W",Tableau13[[#This Row],[Colonne1]]="HC")=TRUE, "Talon","Conso normale")</f>
        <v>Conso normale</v>
      </c>
    </row>
    <row r="7586" spans="1:6">
      <c r="A7586" s="6">
        <v>45283.666666666664</v>
      </c>
      <c r="B7586" s="7">
        <v>0.83333332999999998</v>
      </c>
      <c r="C7586" t="str">
        <f>IF(WEEKDAY(Tableau13[[#This Row],[Données]],11)&gt;5,"W","S")</f>
        <v>W</v>
      </c>
      <c r="D7586" t="str" cm="1">
        <f t="array" ref="D7586">_xlfn.IFS(
AND(Tableau13[[#This Row],[Jours]]="W",Tableau13[[#This Row],[Colonne1]]="HC"),"Talon",
Tableau13[[#This Row],[Colonne1]]="HP","Consommation normale",
E7586="HC","Talon")</f>
        <v>Consommation normale</v>
      </c>
      <c r="E7586" s="3" t="str">
        <f>IF(OR(Tableau13[[#This Row],[Données]]-INT(Tableau13[[#This Row],[Données]])&lt;$J$2,Tableau13[[#This Row],[Données]]-INT(Tableau13[[#This Row],[Données]])&gt;=$I$2),"HC","HP")</f>
        <v>HP</v>
      </c>
      <c r="F7586" t="str">
        <f>IF(AND(Tableau13[[#This Row],[Jours]]="W",Tableau13[[#This Row],[Colonne1]]="HC")=TRUE, "Talon","Conso normale")</f>
        <v>Conso normale</v>
      </c>
    </row>
    <row r="7587" spans="1:6">
      <c r="A7587" s="6">
        <v>45283.673611111109</v>
      </c>
      <c r="B7587" s="7">
        <v>0.91666667000000002</v>
      </c>
      <c r="C7587" t="str">
        <f>IF(WEEKDAY(Tableau13[[#This Row],[Données]],11)&gt;5,"W","S")</f>
        <v>W</v>
      </c>
      <c r="D7587" t="str" cm="1">
        <f t="array" ref="D7587">_xlfn.IFS(
AND(Tableau13[[#This Row],[Jours]]="W",Tableau13[[#This Row],[Colonne1]]="HC"),"Talon",
Tableau13[[#This Row],[Colonne1]]="HP","Consommation normale",
E7587="HC","Talon")</f>
        <v>Consommation normale</v>
      </c>
      <c r="E7587" s="3" t="str">
        <f>IF(OR(Tableau13[[#This Row],[Données]]-INT(Tableau13[[#This Row],[Données]])&lt;$J$2,Tableau13[[#This Row],[Données]]-INT(Tableau13[[#This Row],[Données]])&gt;=$I$2),"HC","HP")</f>
        <v>HP</v>
      </c>
      <c r="F7587" t="str">
        <f>IF(AND(Tableau13[[#This Row],[Jours]]="W",Tableau13[[#This Row],[Colonne1]]="HC")=TRUE, "Talon","Conso normale")</f>
        <v>Conso normale</v>
      </c>
    </row>
    <row r="7588" spans="1:6">
      <c r="A7588" s="6">
        <v>45283.680555555555</v>
      </c>
      <c r="B7588" s="7">
        <v>1.1666666699999999</v>
      </c>
      <c r="C7588" t="str">
        <f>IF(WEEKDAY(Tableau13[[#This Row],[Données]],11)&gt;5,"W","S")</f>
        <v>W</v>
      </c>
      <c r="D7588" t="str" cm="1">
        <f t="array" ref="D7588">_xlfn.IFS(
AND(Tableau13[[#This Row],[Jours]]="W",Tableau13[[#This Row],[Colonne1]]="HC"),"Talon",
Tableau13[[#This Row],[Colonne1]]="HP","Consommation normale",
E7588="HC","Talon")</f>
        <v>Consommation normale</v>
      </c>
      <c r="E7588" s="3" t="str">
        <f>IF(OR(Tableau13[[#This Row],[Données]]-INT(Tableau13[[#This Row],[Données]])&lt;$J$2,Tableau13[[#This Row],[Données]]-INT(Tableau13[[#This Row],[Données]])&gt;=$I$2),"HC","HP")</f>
        <v>HP</v>
      </c>
      <c r="F7588" t="str">
        <f>IF(AND(Tableau13[[#This Row],[Jours]]="W",Tableau13[[#This Row],[Colonne1]]="HC")=TRUE, "Talon","Conso normale")</f>
        <v>Conso normale</v>
      </c>
    </row>
    <row r="7589" spans="1:6">
      <c r="A7589" s="6">
        <v>45283.6875</v>
      </c>
      <c r="B7589" s="7">
        <v>1.1666666699999999</v>
      </c>
      <c r="C7589" t="str">
        <f>IF(WEEKDAY(Tableau13[[#This Row],[Données]],11)&gt;5,"W","S")</f>
        <v>W</v>
      </c>
      <c r="D7589" t="str" cm="1">
        <f t="array" ref="D7589">_xlfn.IFS(
AND(Tableau13[[#This Row],[Jours]]="W",Tableau13[[#This Row],[Colonne1]]="HC"),"Talon",
Tableau13[[#This Row],[Colonne1]]="HP","Consommation normale",
E7589="HC","Talon")</f>
        <v>Consommation normale</v>
      </c>
      <c r="E7589" s="3" t="str">
        <f>IF(OR(Tableau13[[#This Row],[Données]]-INT(Tableau13[[#This Row],[Données]])&lt;$J$2,Tableau13[[#This Row],[Données]]-INT(Tableau13[[#This Row],[Données]])&gt;=$I$2),"HC","HP")</f>
        <v>HP</v>
      </c>
      <c r="F7589" t="str">
        <f>IF(AND(Tableau13[[#This Row],[Jours]]="W",Tableau13[[#This Row],[Colonne1]]="HC")=TRUE, "Talon","Conso normale")</f>
        <v>Conso normale</v>
      </c>
    </row>
    <row r="7590" spans="1:6">
      <c r="A7590" s="6">
        <v>45283.694444444445</v>
      </c>
      <c r="B7590" s="7">
        <v>1.1666666699999999</v>
      </c>
      <c r="C7590" t="str">
        <f>IF(WEEKDAY(Tableau13[[#This Row],[Données]],11)&gt;5,"W","S")</f>
        <v>W</v>
      </c>
      <c r="D7590" t="str" cm="1">
        <f t="array" ref="D7590">_xlfn.IFS(
AND(Tableau13[[#This Row],[Jours]]="W",Tableau13[[#This Row],[Colonne1]]="HC"),"Talon",
Tableau13[[#This Row],[Colonne1]]="HP","Consommation normale",
E7590="HC","Talon")</f>
        <v>Consommation normale</v>
      </c>
      <c r="E7590" s="3" t="str">
        <f>IF(OR(Tableau13[[#This Row],[Données]]-INT(Tableau13[[#This Row],[Données]])&lt;$J$2,Tableau13[[#This Row],[Données]]-INT(Tableau13[[#This Row],[Données]])&gt;=$I$2),"HC","HP")</f>
        <v>HP</v>
      </c>
      <c r="F7590" t="str">
        <f>IF(AND(Tableau13[[#This Row],[Jours]]="W",Tableau13[[#This Row],[Colonne1]]="HC")=TRUE, "Talon","Conso normale")</f>
        <v>Conso normale</v>
      </c>
    </row>
    <row r="7591" spans="1:6">
      <c r="A7591" s="6">
        <v>45283.701388888891</v>
      </c>
      <c r="B7591" s="7">
        <v>1.25</v>
      </c>
      <c r="C7591" t="str">
        <f>IF(WEEKDAY(Tableau13[[#This Row],[Données]],11)&gt;5,"W","S")</f>
        <v>W</v>
      </c>
      <c r="D7591" t="str" cm="1">
        <f t="array" ref="D7591">_xlfn.IFS(
AND(Tableau13[[#This Row],[Jours]]="W",Tableau13[[#This Row],[Colonne1]]="HC"),"Talon",
Tableau13[[#This Row],[Colonne1]]="HP","Consommation normale",
E7591="HC","Talon")</f>
        <v>Consommation normale</v>
      </c>
      <c r="E7591" s="3" t="str">
        <f>IF(OR(Tableau13[[#This Row],[Données]]-INT(Tableau13[[#This Row],[Données]])&lt;$J$2,Tableau13[[#This Row],[Données]]-INT(Tableau13[[#This Row],[Données]])&gt;=$I$2),"HC","HP")</f>
        <v>HP</v>
      </c>
      <c r="F7591" t="str">
        <f>IF(AND(Tableau13[[#This Row],[Jours]]="W",Tableau13[[#This Row],[Colonne1]]="HC")=TRUE, "Talon","Conso normale")</f>
        <v>Conso normale</v>
      </c>
    </row>
    <row r="7592" spans="1:6">
      <c r="A7592" s="6">
        <v>45283.708333333336</v>
      </c>
      <c r="B7592" s="7">
        <v>1.1666666699999999</v>
      </c>
      <c r="C7592" t="str">
        <f>IF(WEEKDAY(Tableau13[[#This Row],[Données]],11)&gt;5,"W","S")</f>
        <v>W</v>
      </c>
      <c r="D7592" t="str" cm="1">
        <f t="array" ref="D7592">_xlfn.IFS(
AND(Tableau13[[#This Row],[Jours]]="W",Tableau13[[#This Row],[Colonne1]]="HC"),"Talon",
Tableau13[[#This Row],[Colonne1]]="HP","Consommation normale",
E7592="HC","Talon")</f>
        <v>Consommation normale</v>
      </c>
      <c r="E7592" s="3" t="str">
        <f>IF(OR(Tableau13[[#This Row],[Données]]-INT(Tableau13[[#This Row],[Données]])&lt;$J$2,Tableau13[[#This Row],[Données]]-INT(Tableau13[[#This Row],[Données]])&gt;=$I$2),"HC","HP")</f>
        <v>HP</v>
      </c>
      <c r="F7592" t="str">
        <f>IF(AND(Tableau13[[#This Row],[Jours]]="W",Tableau13[[#This Row],[Colonne1]]="HC")=TRUE, "Talon","Conso normale")</f>
        <v>Conso normale</v>
      </c>
    </row>
    <row r="7593" spans="1:6">
      <c r="A7593" s="6">
        <v>45283.715277777781</v>
      </c>
      <c r="B7593" s="7">
        <v>1.0833333300000001</v>
      </c>
      <c r="C7593" t="str">
        <f>IF(WEEKDAY(Tableau13[[#This Row],[Données]],11)&gt;5,"W","S")</f>
        <v>W</v>
      </c>
      <c r="D7593" t="str" cm="1">
        <f t="array" ref="D7593">_xlfn.IFS(
AND(Tableau13[[#This Row],[Jours]]="W",Tableau13[[#This Row],[Colonne1]]="HC"),"Talon",
Tableau13[[#This Row],[Colonne1]]="HP","Consommation normale",
E7593="HC","Talon")</f>
        <v>Consommation normale</v>
      </c>
      <c r="E7593" s="3" t="str">
        <f>IF(OR(Tableau13[[#This Row],[Données]]-INT(Tableau13[[#This Row],[Données]])&lt;$J$2,Tableau13[[#This Row],[Données]]-INT(Tableau13[[#This Row],[Données]])&gt;=$I$2),"HC","HP")</f>
        <v>HP</v>
      </c>
      <c r="F7593" t="str">
        <f>IF(AND(Tableau13[[#This Row],[Jours]]="W",Tableau13[[#This Row],[Colonne1]]="HC")=TRUE, "Talon","Conso normale")</f>
        <v>Conso normale</v>
      </c>
    </row>
    <row r="7594" spans="1:6">
      <c r="A7594" s="6">
        <v>45283.722222222219</v>
      </c>
      <c r="B7594" s="7">
        <v>1.1666666699999999</v>
      </c>
      <c r="C7594" t="str">
        <f>IF(WEEKDAY(Tableau13[[#This Row],[Données]],11)&gt;5,"W","S")</f>
        <v>W</v>
      </c>
      <c r="D7594" t="str" cm="1">
        <f t="array" ref="D7594">_xlfn.IFS(
AND(Tableau13[[#This Row],[Jours]]="W",Tableau13[[#This Row],[Colonne1]]="HC"),"Talon",
Tableau13[[#This Row],[Colonne1]]="HP","Consommation normale",
E7594="HC","Talon")</f>
        <v>Consommation normale</v>
      </c>
      <c r="E7594" s="3" t="str">
        <f>IF(OR(Tableau13[[#This Row],[Données]]-INT(Tableau13[[#This Row],[Données]])&lt;$J$2,Tableau13[[#This Row],[Données]]-INT(Tableau13[[#This Row],[Données]])&gt;=$I$2),"HC","HP")</f>
        <v>HP</v>
      </c>
      <c r="F7594" t="str">
        <f>IF(AND(Tableau13[[#This Row],[Jours]]="W",Tableau13[[#This Row],[Colonne1]]="HC")=TRUE, "Talon","Conso normale")</f>
        <v>Conso normale</v>
      </c>
    </row>
    <row r="7595" spans="1:6">
      <c r="A7595" s="6">
        <v>45283.729166666664</v>
      </c>
      <c r="B7595" s="7">
        <v>1.1666666699999999</v>
      </c>
      <c r="C7595" t="str">
        <f>IF(WEEKDAY(Tableau13[[#This Row],[Données]],11)&gt;5,"W","S")</f>
        <v>W</v>
      </c>
      <c r="D7595" t="str" cm="1">
        <f t="array" ref="D7595">_xlfn.IFS(
AND(Tableau13[[#This Row],[Jours]]="W",Tableau13[[#This Row],[Colonne1]]="HC"),"Talon",
Tableau13[[#This Row],[Colonne1]]="HP","Consommation normale",
E7595="HC","Talon")</f>
        <v>Consommation normale</v>
      </c>
      <c r="E7595" s="3" t="str">
        <f>IF(OR(Tableau13[[#This Row],[Données]]-INT(Tableau13[[#This Row],[Données]])&lt;$J$2,Tableau13[[#This Row],[Données]]-INT(Tableau13[[#This Row],[Données]])&gt;=$I$2),"HC","HP")</f>
        <v>HP</v>
      </c>
      <c r="F7595" t="str">
        <f>IF(AND(Tableau13[[#This Row],[Jours]]="W",Tableau13[[#This Row],[Colonne1]]="HC")=TRUE, "Talon","Conso normale")</f>
        <v>Conso normale</v>
      </c>
    </row>
    <row r="7596" spans="1:6">
      <c r="A7596" s="6">
        <v>45283.736111111109</v>
      </c>
      <c r="B7596" s="7">
        <v>1.1666666699999999</v>
      </c>
      <c r="C7596" t="str">
        <f>IF(WEEKDAY(Tableau13[[#This Row],[Données]],11)&gt;5,"W","S")</f>
        <v>W</v>
      </c>
      <c r="D7596" t="str" cm="1">
        <f t="array" ref="D7596">_xlfn.IFS(
AND(Tableau13[[#This Row],[Jours]]="W",Tableau13[[#This Row],[Colonne1]]="HC"),"Talon",
Tableau13[[#This Row],[Colonne1]]="HP","Consommation normale",
E7596="HC","Talon")</f>
        <v>Consommation normale</v>
      </c>
      <c r="E7596" s="3" t="str">
        <f>IF(OR(Tableau13[[#This Row],[Données]]-INT(Tableau13[[#This Row],[Données]])&lt;$J$2,Tableau13[[#This Row],[Données]]-INT(Tableau13[[#This Row],[Données]])&gt;=$I$2),"HC","HP")</f>
        <v>HP</v>
      </c>
      <c r="F7596" t="str">
        <f>IF(AND(Tableau13[[#This Row],[Jours]]="W",Tableau13[[#This Row],[Colonne1]]="HC")=TRUE, "Talon","Conso normale")</f>
        <v>Conso normale</v>
      </c>
    </row>
    <row r="7597" spans="1:6">
      <c r="A7597" s="6">
        <v>45283.743055555555</v>
      </c>
      <c r="B7597" s="7">
        <v>1.0833333300000001</v>
      </c>
      <c r="C7597" t="str">
        <f>IF(WEEKDAY(Tableau13[[#This Row],[Données]],11)&gt;5,"W","S")</f>
        <v>W</v>
      </c>
      <c r="D7597" t="str" cm="1">
        <f t="array" ref="D7597">_xlfn.IFS(
AND(Tableau13[[#This Row],[Jours]]="W",Tableau13[[#This Row],[Colonne1]]="HC"),"Talon",
Tableau13[[#This Row],[Colonne1]]="HP","Consommation normale",
E7597="HC","Talon")</f>
        <v>Consommation normale</v>
      </c>
      <c r="E7597" s="3" t="str">
        <f>IF(OR(Tableau13[[#This Row],[Données]]-INT(Tableau13[[#This Row],[Données]])&lt;$J$2,Tableau13[[#This Row],[Données]]-INT(Tableau13[[#This Row],[Données]])&gt;=$I$2),"HC","HP")</f>
        <v>HP</v>
      </c>
      <c r="F7597" t="str">
        <f>IF(AND(Tableau13[[#This Row],[Jours]]="W",Tableau13[[#This Row],[Colonne1]]="HC")=TRUE, "Talon","Conso normale")</f>
        <v>Conso normale</v>
      </c>
    </row>
    <row r="7598" spans="1:6">
      <c r="A7598" s="6">
        <v>45283.75</v>
      </c>
      <c r="B7598" s="7">
        <v>1.1666666699999999</v>
      </c>
      <c r="C7598" t="str">
        <f>IF(WEEKDAY(Tableau13[[#This Row],[Données]],11)&gt;5,"W","S")</f>
        <v>W</v>
      </c>
      <c r="D7598" t="str" cm="1">
        <f t="array" ref="D7598">_xlfn.IFS(
AND(Tableau13[[#This Row],[Jours]]="W",Tableau13[[#This Row],[Colonne1]]="HC"),"Talon",
Tableau13[[#This Row],[Colonne1]]="HP","Consommation normale",
E7598="HC","Talon")</f>
        <v>Consommation normale</v>
      </c>
      <c r="E7598" s="3" t="str">
        <f>IF(OR(Tableau13[[#This Row],[Données]]-INT(Tableau13[[#This Row],[Données]])&lt;$J$2,Tableau13[[#This Row],[Données]]-INT(Tableau13[[#This Row],[Données]])&gt;=$I$2),"HC","HP")</f>
        <v>HP</v>
      </c>
      <c r="F7598" t="str">
        <f>IF(AND(Tableau13[[#This Row],[Jours]]="W",Tableau13[[#This Row],[Colonne1]]="HC")=TRUE, "Talon","Conso normale")</f>
        <v>Conso normale</v>
      </c>
    </row>
    <row r="7599" spans="1:6">
      <c r="A7599" s="6">
        <v>45283.756944444445</v>
      </c>
      <c r="B7599" s="7">
        <v>1.0833333300000001</v>
      </c>
      <c r="C7599" t="str">
        <f>IF(WEEKDAY(Tableau13[[#This Row],[Données]],11)&gt;5,"W","S")</f>
        <v>W</v>
      </c>
      <c r="D7599" t="str" cm="1">
        <f t="array" ref="D7599">_xlfn.IFS(
AND(Tableau13[[#This Row],[Jours]]="W",Tableau13[[#This Row],[Colonne1]]="HC"),"Talon",
Tableau13[[#This Row],[Colonne1]]="HP","Consommation normale",
E7599="HC","Talon")</f>
        <v>Consommation normale</v>
      </c>
      <c r="E7599" s="3" t="str">
        <f>IF(OR(Tableau13[[#This Row],[Données]]-INT(Tableau13[[#This Row],[Données]])&lt;$J$2,Tableau13[[#This Row],[Données]]-INT(Tableau13[[#This Row],[Données]])&gt;=$I$2),"HC","HP")</f>
        <v>HP</v>
      </c>
      <c r="F7599" t="str">
        <f>IF(AND(Tableau13[[#This Row],[Jours]]="W",Tableau13[[#This Row],[Colonne1]]="HC")=TRUE, "Talon","Conso normale")</f>
        <v>Conso normale</v>
      </c>
    </row>
    <row r="7600" spans="1:6">
      <c r="A7600" s="6">
        <v>45283.763888888891</v>
      </c>
      <c r="B7600" s="7">
        <v>1.25</v>
      </c>
      <c r="C7600" t="str">
        <f>IF(WEEKDAY(Tableau13[[#This Row],[Données]],11)&gt;5,"W","S")</f>
        <v>W</v>
      </c>
      <c r="D7600" t="str" cm="1">
        <f t="array" ref="D7600">_xlfn.IFS(
AND(Tableau13[[#This Row],[Jours]]="W",Tableau13[[#This Row],[Colonne1]]="HC"),"Talon",
Tableau13[[#This Row],[Colonne1]]="HP","Consommation normale",
E7600="HC","Talon")</f>
        <v>Consommation normale</v>
      </c>
      <c r="E7600" s="3" t="str">
        <f>IF(OR(Tableau13[[#This Row],[Données]]-INT(Tableau13[[#This Row],[Données]])&lt;$J$2,Tableau13[[#This Row],[Données]]-INT(Tableau13[[#This Row],[Données]])&gt;=$I$2),"HC","HP")</f>
        <v>HP</v>
      </c>
      <c r="F7600" t="str">
        <f>IF(AND(Tableau13[[#This Row],[Jours]]="W",Tableau13[[#This Row],[Colonne1]]="HC")=TRUE, "Talon","Conso normale")</f>
        <v>Conso normale</v>
      </c>
    </row>
    <row r="7601" spans="1:6">
      <c r="A7601" s="6">
        <v>45283.770833333336</v>
      </c>
      <c r="B7601" s="7">
        <v>1.1666666699999999</v>
      </c>
      <c r="C7601" t="str">
        <f>IF(WEEKDAY(Tableau13[[#This Row],[Données]],11)&gt;5,"W","S")</f>
        <v>W</v>
      </c>
      <c r="D7601" t="str" cm="1">
        <f t="array" ref="D7601">_xlfn.IFS(
AND(Tableau13[[#This Row],[Jours]]="W",Tableau13[[#This Row],[Colonne1]]="HC"),"Talon",
Tableau13[[#This Row],[Colonne1]]="HP","Consommation normale",
E7601="HC","Talon")</f>
        <v>Consommation normale</v>
      </c>
      <c r="E7601" s="3" t="str">
        <f>IF(OR(Tableau13[[#This Row],[Données]]-INT(Tableau13[[#This Row],[Données]])&lt;$J$2,Tableau13[[#This Row],[Données]]-INT(Tableau13[[#This Row],[Données]])&gt;=$I$2),"HC","HP")</f>
        <v>HP</v>
      </c>
      <c r="F7601" t="str">
        <f>IF(AND(Tableau13[[#This Row],[Jours]]="W",Tableau13[[#This Row],[Colonne1]]="HC")=TRUE, "Talon","Conso normale")</f>
        <v>Conso normale</v>
      </c>
    </row>
    <row r="7602" spans="1:6">
      <c r="A7602" s="6">
        <v>45283.777777777781</v>
      </c>
      <c r="B7602" s="7">
        <v>1.25</v>
      </c>
      <c r="C7602" t="str">
        <f>IF(WEEKDAY(Tableau13[[#This Row],[Données]],11)&gt;5,"W","S")</f>
        <v>W</v>
      </c>
      <c r="D7602" t="str" cm="1">
        <f t="array" ref="D7602">_xlfn.IFS(
AND(Tableau13[[#This Row],[Jours]]="W",Tableau13[[#This Row],[Colonne1]]="HC"),"Talon",
Tableau13[[#This Row],[Colonne1]]="HP","Consommation normale",
E7602="HC","Talon")</f>
        <v>Consommation normale</v>
      </c>
      <c r="E7602" s="3" t="str">
        <f>IF(OR(Tableau13[[#This Row],[Données]]-INT(Tableau13[[#This Row],[Données]])&lt;$J$2,Tableau13[[#This Row],[Données]]-INT(Tableau13[[#This Row],[Données]])&gt;=$I$2),"HC","HP")</f>
        <v>HP</v>
      </c>
      <c r="F7602" t="str">
        <f>IF(AND(Tableau13[[#This Row],[Jours]]="W",Tableau13[[#This Row],[Colonne1]]="HC")=TRUE, "Talon","Conso normale")</f>
        <v>Conso normale</v>
      </c>
    </row>
    <row r="7603" spans="1:6">
      <c r="A7603" s="6">
        <v>45283.784722222219</v>
      </c>
      <c r="B7603" s="7">
        <v>1.1666666699999999</v>
      </c>
      <c r="C7603" t="str">
        <f>IF(WEEKDAY(Tableau13[[#This Row],[Données]],11)&gt;5,"W","S")</f>
        <v>W</v>
      </c>
      <c r="D7603" t="str" cm="1">
        <f t="array" ref="D7603">_xlfn.IFS(
AND(Tableau13[[#This Row],[Jours]]="W",Tableau13[[#This Row],[Colonne1]]="HC"),"Talon",
Tableau13[[#This Row],[Colonne1]]="HP","Consommation normale",
E7603="HC","Talon")</f>
        <v>Consommation normale</v>
      </c>
      <c r="E7603" s="3" t="str">
        <f>IF(OR(Tableau13[[#This Row],[Données]]-INT(Tableau13[[#This Row],[Données]])&lt;$J$2,Tableau13[[#This Row],[Données]]-INT(Tableau13[[#This Row],[Données]])&gt;=$I$2),"HC","HP")</f>
        <v>HP</v>
      </c>
      <c r="F7603" t="str">
        <f>IF(AND(Tableau13[[#This Row],[Jours]]="W",Tableau13[[#This Row],[Colonne1]]="HC")=TRUE, "Talon","Conso normale")</f>
        <v>Conso normale</v>
      </c>
    </row>
    <row r="7604" spans="1:6">
      <c r="A7604" s="6">
        <v>45283.791666666664</v>
      </c>
      <c r="B7604" s="7">
        <v>1.0833333300000001</v>
      </c>
      <c r="C7604" t="str">
        <f>IF(WEEKDAY(Tableau13[[#This Row],[Données]],11)&gt;5,"W","S")</f>
        <v>W</v>
      </c>
      <c r="D7604" t="str" cm="1">
        <f t="array" ref="D7604">_xlfn.IFS(
AND(Tableau13[[#This Row],[Jours]]="W",Tableau13[[#This Row],[Colonne1]]="HC"),"Talon",
Tableau13[[#This Row],[Colonne1]]="HP","Consommation normale",
E7604="HC","Talon")</f>
        <v>Consommation normale</v>
      </c>
      <c r="E7604" s="3" t="str">
        <f>IF(OR(Tableau13[[#This Row],[Données]]-INT(Tableau13[[#This Row],[Données]])&lt;$J$2,Tableau13[[#This Row],[Données]]-INT(Tableau13[[#This Row],[Données]])&gt;=$I$2),"HC","HP")</f>
        <v>HP</v>
      </c>
      <c r="F7604" t="str">
        <f>IF(AND(Tableau13[[#This Row],[Jours]]="W",Tableau13[[#This Row],[Colonne1]]="HC")=TRUE, "Talon","Conso normale")</f>
        <v>Conso normale</v>
      </c>
    </row>
    <row r="7605" spans="1:6">
      <c r="A7605" s="6">
        <v>45283.798611111109</v>
      </c>
      <c r="B7605" s="7">
        <v>1.25</v>
      </c>
      <c r="C7605" t="str">
        <f>IF(WEEKDAY(Tableau13[[#This Row],[Données]],11)&gt;5,"W","S")</f>
        <v>W</v>
      </c>
      <c r="D7605" t="str" cm="1">
        <f t="array" ref="D7605">_xlfn.IFS(
AND(Tableau13[[#This Row],[Jours]]="W",Tableau13[[#This Row],[Colonne1]]="HC"),"Talon",
Tableau13[[#This Row],[Colonne1]]="HP","Consommation normale",
E7605="HC","Talon")</f>
        <v>Consommation normale</v>
      </c>
      <c r="E7605" s="3" t="str">
        <f>IF(OR(Tableau13[[#This Row],[Données]]-INT(Tableau13[[#This Row],[Données]])&lt;$J$2,Tableau13[[#This Row],[Données]]-INT(Tableau13[[#This Row],[Données]])&gt;=$I$2),"HC","HP")</f>
        <v>HP</v>
      </c>
      <c r="F7605" t="str">
        <f>IF(AND(Tableau13[[#This Row],[Jours]]="W",Tableau13[[#This Row],[Colonne1]]="HC")=TRUE, "Talon","Conso normale")</f>
        <v>Conso normale</v>
      </c>
    </row>
    <row r="7606" spans="1:6">
      <c r="A7606" s="6">
        <v>45283.805555555555</v>
      </c>
      <c r="B7606" s="7">
        <v>1.1666666699999999</v>
      </c>
      <c r="C7606" t="str">
        <f>IF(WEEKDAY(Tableau13[[#This Row],[Données]],11)&gt;5,"W","S")</f>
        <v>W</v>
      </c>
      <c r="D7606" t="str" cm="1">
        <f t="array" ref="D7606">_xlfn.IFS(
AND(Tableau13[[#This Row],[Jours]]="W",Tableau13[[#This Row],[Colonne1]]="HC"),"Talon",
Tableau13[[#This Row],[Colonne1]]="HP","Consommation normale",
E7606="HC","Talon")</f>
        <v>Consommation normale</v>
      </c>
      <c r="E7606" s="3" t="str">
        <f>IF(OR(Tableau13[[#This Row],[Données]]-INT(Tableau13[[#This Row],[Données]])&lt;$J$2,Tableau13[[#This Row],[Données]]-INT(Tableau13[[#This Row],[Données]])&gt;=$I$2),"HC","HP")</f>
        <v>HP</v>
      </c>
      <c r="F7606" t="str">
        <f>IF(AND(Tableau13[[#This Row],[Jours]]="W",Tableau13[[#This Row],[Colonne1]]="HC")=TRUE, "Talon","Conso normale")</f>
        <v>Conso normale</v>
      </c>
    </row>
    <row r="7607" spans="1:6">
      <c r="A7607" s="6">
        <v>45283.8125</v>
      </c>
      <c r="B7607" s="7">
        <v>1.1666666699999999</v>
      </c>
      <c r="C7607" t="str">
        <f>IF(WEEKDAY(Tableau13[[#This Row],[Données]],11)&gt;5,"W","S")</f>
        <v>W</v>
      </c>
      <c r="D7607" t="str" cm="1">
        <f t="array" ref="D7607">_xlfn.IFS(
AND(Tableau13[[#This Row],[Jours]]="W",Tableau13[[#This Row],[Colonne1]]="HC"),"Talon",
Tableau13[[#This Row],[Colonne1]]="HP","Consommation normale",
E7607="HC","Talon")</f>
        <v>Consommation normale</v>
      </c>
      <c r="E7607" s="3" t="str">
        <f>IF(OR(Tableau13[[#This Row],[Données]]-INT(Tableau13[[#This Row],[Données]])&lt;$J$2,Tableau13[[#This Row],[Données]]-INT(Tableau13[[#This Row],[Données]])&gt;=$I$2),"HC","HP")</f>
        <v>HP</v>
      </c>
      <c r="F7607" t="str">
        <f>IF(AND(Tableau13[[#This Row],[Jours]]="W",Tableau13[[#This Row],[Colonne1]]="HC")=TRUE, "Talon","Conso normale")</f>
        <v>Conso normale</v>
      </c>
    </row>
    <row r="7608" spans="1:6">
      <c r="A7608" s="6">
        <v>45283.819444444445</v>
      </c>
      <c r="B7608" s="7">
        <v>1.0833333300000001</v>
      </c>
      <c r="C7608" t="str">
        <f>IF(WEEKDAY(Tableau13[[#This Row],[Données]],11)&gt;5,"W","S")</f>
        <v>W</v>
      </c>
      <c r="D7608" t="str" cm="1">
        <f t="array" ref="D7608">_xlfn.IFS(
AND(Tableau13[[#This Row],[Jours]]="W",Tableau13[[#This Row],[Colonne1]]="HC"),"Talon",
Tableau13[[#This Row],[Colonne1]]="HP","Consommation normale",
E7608="HC","Talon")</f>
        <v>Consommation normale</v>
      </c>
      <c r="E7608" s="3" t="str">
        <f>IF(OR(Tableau13[[#This Row],[Données]]-INT(Tableau13[[#This Row],[Données]])&lt;$J$2,Tableau13[[#This Row],[Données]]-INT(Tableau13[[#This Row],[Données]])&gt;=$I$2),"HC","HP")</f>
        <v>HP</v>
      </c>
      <c r="F7608" t="str">
        <f>IF(AND(Tableau13[[#This Row],[Jours]]="W",Tableau13[[#This Row],[Colonne1]]="HC")=TRUE, "Talon","Conso normale")</f>
        <v>Conso normale</v>
      </c>
    </row>
    <row r="7609" spans="1:6">
      <c r="A7609" s="6">
        <v>45283.826388888891</v>
      </c>
      <c r="B7609" s="7">
        <v>1.1666666699999999</v>
      </c>
      <c r="C7609" t="str">
        <f>IF(WEEKDAY(Tableau13[[#This Row],[Données]],11)&gt;5,"W","S")</f>
        <v>W</v>
      </c>
      <c r="D7609" t="str" cm="1">
        <f t="array" ref="D7609">_xlfn.IFS(
AND(Tableau13[[#This Row],[Jours]]="W",Tableau13[[#This Row],[Colonne1]]="HC"),"Talon",
Tableau13[[#This Row],[Colonne1]]="HP","Consommation normale",
E7609="HC","Talon")</f>
        <v>Consommation normale</v>
      </c>
      <c r="E7609" s="3" t="str">
        <f>IF(OR(Tableau13[[#This Row],[Données]]-INT(Tableau13[[#This Row],[Données]])&lt;$J$2,Tableau13[[#This Row],[Données]]-INT(Tableau13[[#This Row],[Données]])&gt;=$I$2),"HC","HP")</f>
        <v>HP</v>
      </c>
      <c r="F7609" t="str">
        <f>IF(AND(Tableau13[[#This Row],[Jours]]="W",Tableau13[[#This Row],[Colonne1]]="HC")=TRUE, "Talon","Conso normale")</f>
        <v>Conso normale</v>
      </c>
    </row>
    <row r="7610" spans="1:6">
      <c r="A7610" s="6">
        <v>45283.833333333336</v>
      </c>
      <c r="B7610" s="7">
        <v>1.1666666699999999</v>
      </c>
      <c r="C7610" t="str">
        <f>IF(WEEKDAY(Tableau13[[#This Row],[Données]],11)&gt;5,"W","S")</f>
        <v>W</v>
      </c>
      <c r="D7610" t="str" cm="1">
        <f t="array" ref="D7610">_xlfn.IFS(
AND(Tableau13[[#This Row],[Jours]]="W",Tableau13[[#This Row],[Colonne1]]="HC"),"Talon",
Tableau13[[#This Row],[Colonne1]]="HP","Consommation normale",
E7610="HC","Talon")</f>
        <v>Consommation normale</v>
      </c>
      <c r="E7610" s="3" t="str">
        <f>IF(OR(Tableau13[[#This Row],[Données]]-INT(Tableau13[[#This Row],[Données]])&lt;$J$2,Tableau13[[#This Row],[Données]]-INT(Tableau13[[#This Row],[Données]])&gt;=$I$2),"HC","HP")</f>
        <v>HP</v>
      </c>
      <c r="F7610" t="str">
        <f>IF(AND(Tableau13[[#This Row],[Jours]]="W",Tableau13[[#This Row],[Colonne1]]="HC")=TRUE, "Talon","Conso normale")</f>
        <v>Conso normale</v>
      </c>
    </row>
    <row r="7611" spans="1:6">
      <c r="A7611" s="6">
        <v>45283.840277777781</v>
      </c>
      <c r="B7611" s="7">
        <v>1.25</v>
      </c>
      <c r="C7611" t="str">
        <f>IF(WEEKDAY(Tableau13[[#This Row],[Données]],11)&gt;5,"W","S")</f>
        <v>W</v>
      </c>
      <c r="D7611" t="str" cm="1">
        <f t="array" ref="D7611">_xlfn.IFS(
AND(Tableau13[[#This Row],[Jours]]="W",Tableau13[[#This Row],[Colonne1]]="HC"),"Talon",
Tableau13[[#This Row],[Colonne1]]="HP","Consommation normale",
E7611="HC","Talon")</f>
        <v>Consommation normale</v>
      </c>
      <c r="E7611" s="3" t="str">
        <f>IF(OR(Tableau13[[#This Row],[Données]]-INT(Tableau13[[#This Row],[Données]])&lt;$J$2,Tableau13[[#This Row],[Données]]-INT(Tableau13[[#This Row],[Données]])&gt;=$I$2),"HC","HP")</f>
        <v>HP</v>
      </c>
      <c r="F7611" t="str">
        <f>IF(AND(Tableau13[[#This Row],[Jours]]="W",Tableau13[[#This Row],[Colonne1]]="HC")=TRUE, "Talon","Conso normale")</f>
        <v>Conso normale</v>
      </c>
    </row>
    <row r="7612" spans="1:6">
      <c r="A7612" s="6">
        <v>45283.847222222219</v>
      </c>
      <c r="B7612" s="7">
        <v>1.0833333300000001</v>
      </c>
      <c r="C7612" t="str">
        <f>IF(WEEKDAY(Tableau13[[#This Row],[Données]],11)&gt;5,"W","S")</f>
        <v>W</v>
      </c>
      <c r="D7612" t="str" cm="1">
        <f t="array" ref="D7612">_xlfn.IFS(
AND(Tableau13[[#This Row],[Jours]]="W",Tableau13[[#This Row],[Colonne1]]="HC"),"Talon",
Tableau13[[#This Row],[Colonne1]]="HP","Consommation normale",
E7612="HC","Talon")</f>
        <v>Consommation normale</v>
      </c>
      <c r="E7612" s="3" t="str">
        <f>IF(OR(Tableau13[[#This Row],[Données]]-INT(Tableau13[[#This Row],[Données]])&lt;$J$2,Tableau13[[#This Row],[Données]]-INT(Tableau13[[#This Row],[Données]])&gt;=$I$2),"HC","HP")</f>
        <v>HP</v>
      </c>
      <c r="F7612" t="str">
        <f>IF(AND(Tableau13[[#This Row],[Jours]]="W",Tableau13[[#This Row],[Colonne1]]="HC")=TRUE, "Talon","Conso normale")</f>
        <v>Conso normale</v>
      </c>
    </row>
    <row r="7613" spans="1:6">
      <c r="A7613" s="6">
        <v>45283.854166666664</v>
      </c>
      <c r="B7613" s="7">
        <v>1.25</v>
      </c>
      <c r="C7613" t="str">
        <f>IF(WEEKDAY(Tableau13[[#This Row],[Données]],11)&gt;5,"W","S")</f>
        <v>W</v>
      </c>
      <c r="D7613" t="str" cm="1">
        <f t="array" ref="D7613">_xlfn.IFS(
AND(Tableau13[[#This Row],[Jours]]="W",Tableau13[[#This Row],[Colonne1]]="HC"),"Talon",
Tableau13[[#This Row],[Colonne1]]="HP","Consommation normale",
E7613="HC","Talon")</f>
        <v>Consommation normale</v>
      </c>
      <c r="E7613" s="3" t="str">
        <f>IF(OR(Tableau13[[#This Row],[Données]]-INT(Tableau13[[#This Row],[Données]])&lt;$J$2,Tableau13[[#This Row],[Données]]-INT(Tableau13[[#This Row],[Données]])&gt;=$I$2),"HC","HP")</f>
        <v>HP</v>
      </c>
      <c r="F7613" t="str">
        <f>IF(AND(Tableau13[[#This Row],[Jours]]="W",Tableau13[[#This Row],[Colonne1]]="HC")=TRUE, "Talon","Conso normale")</f>
        <v>Conso normale</v>
      </c>
    </row>
    <row r="7614" spans="1:6">
      <c r="A7614" s="6">
        <v>45283.861111111109</v>
      </c>
      <c r="B7614" s="7">
        <v>1.1666666699999999</v>
      </c>
      <c r="C7614" t="str">
        <f>IF(WEEKDAY(Tableau13[[#This Row],[Données]],11)&gt;5,"W","S")</f>
        <v>W</v>
      </c>
      <c r="D7614" t="str" cm="1">
        <f t="array" ref="D7614">_xlfn.IFS(
AND(Tableau13[[#This Row],[Jours]]="W",Tableau13[[#This Row],[Colonne1]]="HC"),"Talon",
Tableau13[[#This Row],[Colonne1]]="HP","Consommation normale",
E7614="HC","Talon")</f>
        <v>Consommation normale</v>
      </c>
      <c r="E7614" s="3" t="str">
        <f>IF(OR(Tableau13[[#This Row],[Données]]-INT(Tableau13[[#This Row],[Données]])&lt;$J$2,Tableau13[[#This Row],[Données]]-INT(Tableau13[[#This Row],[Données]])&gt;=$I$2),"HC","HP")</f>
        <v>HP</v>
      </c>
      <c r="F7614" t="str">
        <f>IF(AND(Tableau13[[#This Row],[Jours]]="W",Tableau13[[#This Row],[Colonne1]]="HC")=TRUE, "Talon","Conso normale")</f>
        <v>Conso normale</v>
      </c>
    </row>
    <row r="7615" spans="1:6">
      <c r="A7615" s="6">
        <v>45283.868055555555</v>
      </c>
      <c r="B7615" s="7">
        <v>1.25</v>
      </c>
      <c r="C7615" t="str">
        <f>IF(WEEKDAY(Tableau13[[#This Row],[Données]],11)&gt;5,"W","S")</f>
        <v>W</v>
      </c>
      <c r="D7615" t="str" cm="1">
        <f t="array" ref="D7615">_xlfn.IFS(
AND(Tableau13[[#This Row],[Jours]]="W",Tableau13[[#This Row],[Colonne1]]="HC"),"Talon",
Tableau13[[#This Row],[Colonne1]]="HP","Consommation normale",
E7615="HC","Talon")</f>
        <v>Consommation normale</v>
      </c>
      <c r="E7615" s="3" t="str">
        <f>IF(OR(Tableau13[[#This Row],[Données]]-INT(Tableau13[[#This Row],[Données]])&lt;$J$2,Tableau13[[#This Row],[Données]]-INT(Tableau13[[#This Row],[Données]])&gt;=$I$2),"HC","HP")</f>
        <v>HP</v>
      </c>
      <c r="F7615" t="str">
        <f>IF(AND(Tableau13[[#This Row],[Jours]]="W",Tableau13[[#This Row],[Colonne1]]="HC")=TRUE, "Talon","Conso normale")</f>
        <v>Conso normale</v>
      </c>
    </row>
    <row r="7616" spans="1:6">
      <c r="A7616" s="6">
        <v>45283.875</v>
      </c>
      <c r="B7616" s="7">
        <v>1.0833333300000001</v>
      </c>
      <c r="C7616" t="str">
        <f>IF(WEEKDAY(Tableau13[[#This Row],[Données]],11)&gt;5,"W","S")</f>
        <v>W</v>
      </c>
      <c r="D7616" t="str" cm="1">
        <f t="array" ref="D7616">_xlfn.IFS(
AND(Tableau13[[#This Row],[Jours]]="W",Tableau13[[#This Row],[Colonne1]]="HC"),"Talon",
Tableau13[[#This Row],[Colonne1]]="HP","Consommation normale",
E7616="HC","Talon")</f>
        <v>Consommation normale</v>
      </c>
      <c r="E7616" s="3" t="str">
        <f>IF(OR(Tableau13[[#This Row],[Données]]-INT(Tableau13[[#This Row],[Données]])&lt;$J$2,Tableau13[[#This Row],[Données]]-INT(Tableau13[[#This Row],[Données]])&gt;=$I$2),"HC","HP")</f>
        <v>HP</v>
      </c>
      <c r="F7616" t="str">
        <f>IF(AND(Tableau13[[#This Row],[Jours]]="W",Tableau13[[#This Row],[Colonne1]]="HC")=TRUE, "Talon","Conso normale")</f>
        <v>Conso normale</v>
      </c>
    </row>
    <row r="7617" spans="1:6">
      <c r="A7617" s="6">
        <v>45283.881944444445</v>
      </c>
      <c r="B7617" s="7">
        <v>1.0833333300000001</v>
      </c>
      <c r="C7617" t="str">
        <f>IF(WEEKDAY(Tableau13[[#This Row],[Données]],11)&gt;5,"W","S")</f>
        <v>W</v>
      </c>
      <c r="D7617" t="str" cm="1">
        <f t="array" ref="D7617">_xlfn.IFS(
AND(Tableau13[[#This Row],[Jours]]="W",Tableau13[[#This Row],[Colonne1]]="HC"),"Talon",
Tableau13[[#This Row],[Colonne1]]="HP","Consommation normale",
E7617="HC","Talon")</f>
        <v>Consommation normale</v>
      </c>
      <c r="E7617" s="3" t="str">
        <f>IF(OR(Tableau13[[#This Row],[Données]]-INT(Tableau13[[#This Row],[Données]])&lt;$J$2,Tableau13[[#This Row],[Données]]-INT(Tableau13[[#This Row],[Données]])&gt;=$I$2),"HC","HP")</f>
        <v>HP</v>
      </c>
      <c r="F7617" t="str">
        <f>IF(AND(Tableau13[[#This Row],[Jours]]="W",Tableau13[[#This Row],[Colonne1]]="HC")=TRUE, "Talon","Conso normale")</f>
        <v>Conso normale</v>
      </c>
    </row>
    <row r="7618" spans="1:6">
      <c r="A7618" s="6">
        <v>45283.888888888891</v>
      </c>
      <c r="B7618" s="7">
        <v>1.0833333300000001</v>
      </c>
      <c r="C7618" t="str">
        <f>IF(WEEKDAY(Tableau13[[#This Row],[Données]],11)&gt;5,"W","S")</f>
        <v>W</v>
      </c>
      <c r="D7618" t="str" cm="1">
        <f t="array" ref="D7618">_xlfn.IFS(
AND(Tableau13[[#This Row],[Jours]]="W",Tableau13[[#This Row],[Colonne1]]="HC"),"Talon",
Tableau13[[#This Row],[Colonne1]]="HP","Consommation normale",
E7618="HC","Talon")</f>
        <v>Consommation normale</v>
      </c>
      <c r="E7618" s="3" t="str">
        <f>IF(OR(Tableau13[[#This Row],[Données]]-INT(Tableau13[[#This Row],[Données]])&lt;$J$2,Tableau13[[#This Row],[Données]]-INT(Tableau13[[#This Row],[Données]])&gt;=$I$2),"HC","HP")</f>
        <v>HP</v>
      </c>
      <c r="F7618" t="str">
        <f>IF(AND(Tableau13[[#This Row],[Jours]]="W",Tableau13[[#This Row],[Colonne1]]="HC")=TRUE, "Talon","Conso normale")</f>
        <v>Conso normale</v>
      </c>
    </row>
    <row r="7619" spans="1:6">
      <c r="A7619" s="6">
        <v>45283.895833333336</v>
      </c>
      <c r="B7619" s="7">
        <v>1.1666666699999999</v>
      </c>
      <c r="C7619" t="str">
        <f>IF(WEEKDAY(Tableau13[[#This Row],[Données]],11)&gt;5,"W","S")</f>
        <v>W</v>
      </c>
      <c r="D7619" t="str" cm="1">
        <f t="array" ref="D7619">_xlfn.IFS(
AND(Tableau13[[#This Row],[Jours]]="W",Tableau13[[#This Row],[Colonne1]]="HC"),"Talon",
Tableau13[[#This Row],[Colonne1]]="HP","Consommation normale",
E7619="HC","Talon")</f>
        <v>Consommation normale</v>
      </c>
      <c r="E7619" s="3" t="str">
        <f>IF(OR(Tableau13[[#This Row],[Données]]-INT(Tableau13[[#This Row],[Données]])&lt;$J$2,Tableau13[[#This Row],[Données]]-INT(Tableau13[[#This Row],[Données]])&gt;=$I$2),"HC","HP")</f>
        <v>HP</v>
      </c>
      <c r="F7619" t="str">
        <f>IF(AND(Tableau13[[#This Row],[Jours]]="W",Tableau13[[#This Row],[Colonne1]]="HC")=TRUE, "Talon","Conso normale")</f>
        <v>Conso normale</v>
      </c>
    </row>
    <row r="7620" spans="1:6">
      <c r="A7620" s="6">
        <v>45283.902777777781</v>
      </c>
      <c r="B7620" s="7">
        <v>1.25</v>
      </c>
      <c r="C7620" t="str">
        <f>IF(WEEKDAY(Tableau13[[#This Row],[Données]],11)&gt;5,"W","S")</f>
        <v>W</v>
      </c>
      <c r="D7620" t="str" cm="1">
        <f t="array" ref="D7620">_xlfn.IFS(
AND(Tableau13[[#This Row],[Jours]]="W",Tableau13[[#This Row],[Colonne1]]="HC"),"Talon",
Tableau13[[#This Row],[Colonne1]]="HP","Consommation normale",
E7620="HC","Talon")</f>
        <v>Consommation normale</v>
      </c>
      <c r="E7620" s="3" t="str">
        <f>IF(OR(Tableau13[[#This Row],[Données]]-INT(Tableau13[[#This Row],[Données]])&lt;$J$2,Tableau13[[#This Row],[Données]]-INT(Tableau13[[#This Row],[Données]])&gt;=$I$2),"HC","HP")</f>
        <v>HP</v>
      </c>
      <c r="F7620" t="str">
        <f>IF(AND(Tableau13[[#This Row],[Jours]]="W",Tableau13[[#This Row],[Colonne1]]="HC")=TRUE, "Talon","Conso normale")</f>
        <v>Conso normale</v>
      </c>
    </row>
    <row r="7621" spans="1:6">
      <c r="A7621" s="6">
        <v>45283.909722222219</v>
      </c>
      <c r="B7621" s="7">
        <v>1.1666666699999999</v>
      </c>
      <c r="C7621" t="str">
        <f>IF(WEEKDAY(Tableau13[[#This Row],[Données]],11)&gt;5,"W","S")</f>
        <v>W</v>
      </c>
      <c r="D7621" t="str" cm="1">
        <f t="array" ref="D7621">_xlfn.IFS(
AND(Tableau13[[#This Row],[Jours]]="W",Tableau13[[#This Row],[Colonne1]]="HC"),"Talon",
Tableau13[[#This Row],[Colonne1]]="HP","Consommation normale",
E7621="HC","Talon")</f>
        <v>Consommation normale</v>
      </c>
      <c r="E7621" s="3" t="str">
        <f>IF(OR(Tableau13[[#This Row],[Données]]-INT(Tableau13[[#This Row],[Données]])&lt;$J$2,Tableau13[[#This Row],[Données]]-INT(Tableau13[[#This Row],[Données]])&gt;=$I$2),"HC","HP")</f>
        <v>HP</v>
      </c>
      <c r="F7621" t="str">
        <f>IF(AND(Tableau13[[#This Row],[Jours]]="W",Tableau13[[#This Row],[Colonne1]]="HC")=TRUE, "Talon","Conso normale")</f>
        <v>Conso normale</v>
      </c>
    </row>
    <row r="7622" spans="1:6">
      <c r="A7622" s="6">
        <v>45283.916666666664</v>
      </c>
      <c r="B7622" s="7">
        <v>1.0833333300000001</v>
      </c>
      <c r="C7622" t="str">
        <f>IF(WEEKDAY(Tableau13[[#This Row],[Données]],11)&gt;5,"W","S")</f>
        <v>W</v>
      </c>
      <c r="D7622" t="str" cm="1">
        <f t="array" ref="D7622">_xlfn.IFS(
AND(Tableau13[[#This Row],[Jours]]="W",Tableau13[[#This Row],[Colonne1]]="HC"),"Talon",
Tableau13[[#This Row],[Colonne1]]="HP","Consommation normale",
E7622="HC","Talon")</f>
        <v>Consommation normale</v>
      </c>
      <c r="E7622" s="3" t="str">
        <f>IF(OR(Tableau13[[#This Row],[Données]]-INT(Tableau13[[#This Row],[Données]])&lt;$J$2,Tableau13[[#This Row],[Données]]-INT(Tableau13[[#This Row],[Données]])&gt;=$I$2),"HC","HP")</f>
        <v>HP</v>
      </c>
      <c r="F7622" t="str">
        <f>IF(AND(Tableau13[[#This Row],[Jours]]="W",Tableau13[[#This Row],[Colonne1]]="HC")=TRUE, "Talon","Conso normale")</f>
        <v>Conso normale</v>
      </c>
    </row>
    <row r="7623" spans="1:6">
      <c r="A7623" s="6">
        <v>45283.923611111109</v>
      </c>
      <c r="B7623" s="7">
        <v>1.0833333300000001</v>
      </c>
      <c r="C7623" t="str">
        <f>IF(WEEKDAY(Tableau13[[#This Row],[Données]],11)&gt;5,"W","S")</f>
        <v>W</v>
      </c>
      <c r="D7623" t="str" cm="1">
        <f t="array" ref="D7623">_xlfn.IFS(
AND(Tableau13[[#This Row],[Jours]]="W",Tableau13[[#This Row],[Colonne1]]="HC"),"Talon",
Tableau13[[#This Row],[Colonne1]]="HP","Consommation normale",
E7623="HC","Talon")</f>
        <v>Talon</v>
      </c>
      <c r="E7623" s="3" t="str">
        <f>IF(OR(Tableau13[[#This Row],[Données]]-INT(Tableau13[[#This Row],[Données]])&lt;$J$2,Tableau13[[#This Row],[Données]]-INT(Tableau13[[#This Row],[Données]])&gt;=$I$2),"HC","HP")</f>
        <v>HC</v>
      </c>
      <c r="F7623" t="str">
        <f>IF(AND(Tableau13[[#This Row],[Jours]]="W",Tableau13[[#This Row],[Colonne1]]="HC")=TRUE, "Talon","Conso normale")</f>
        <v>Talon</v>
      </c>
    </row>
    <row r="7624" spans="1:6">
      <c r="A7624" s="6">
        <v>45283.930555555555</v>
      </c>
      <c r="B7624" s="7">
        <v>1.1666666699999999</v>
      </c>
      <c r="C7624" t="str">
        <f>IF(WEEKDAY(Tableau13[[#This Row],[Données]],11)&gt;5,"W","S")</f>
        <v>W</v>
      </c>
      <c r="D7624" t="str" cm="1">
        <f t="array" ref="D7624">_xlfn.IFS(
AND(Tableau13[[#This Row],[Jours]]="W",Tableau13[[#This Row],[Colonne1]]="HC"),"Talon",
Tableau13[[#This Row],[Colonne1]]="HP","Consommation normale",
E7624="HC","Talon")</f>
        <v>Talon</v>
      </c>
      <c r="E7624" s="3" t="str">
        <f>IF(OR(Tableau13[[#This Row],[Données]]-INT(Tableau13[[#This Row],[Données]])&lt;$J$2,Tableau13[[#This Row],[Données]]-INT(Tableau13[[#This Row],[Données]])&gt;=$I$2),"HC","HP")</f>
        <v>HC</v>
      </c>
      <c r="F7624" t="str">
        <f>IF(AND(Tableau13[[#This Row],[Jours]]="W",Tableau13[[#This Row],[Colonne1]]="HC")=TRUE, "Talon","Conso normale")</f>
        <v>Talon</v>
      </c>
    </row>
    <row r="7625" spans="1:6">
      <c r="A7625" s="6">
        <v>45283.9375</v>
      </c>
      <c r="B7625" s="7">
        <v>1.0833333300000001</v>
      </c>
      <c r="C7625" t="str">
        <f>IF(WEEKDAY(Tableau13[[#This Row],[Données]],11)&gt;5,"W","S")</f>
        <v>W</v>
      </c>
      <c r="D7625" t="str" cm="1">
        <f t="array" ref="D7625">_xlfn.IFS(
AND(Tableau13[[#This Row],[Jours]]="W",Tableau13[[#This Row],[Colonne1]]="HC"),"Talon",
Tableau13[[#This Row],[Colonne1]]="HP","Consommation normale",
E7625="HC","Talon")</f>
        <v>Talon</v>
      </c>
      <c r="E7625" s="3" t="str">
        <f>IF(OR(Tableau13[[#This Row],[Données]]-INT(Tableau13[[#This Row],[Données]])&lt;$J$2,Tableau13[[#This Row],[Données]]-INT(Tableau13[[#This Row],[Données]])&gt;=$I$2),"HC","HP")</f>
        <v>HC</v>
      </c>
      <c r="F7625" t="str">
        <f>IF(AND(Tableau13[[#This Row],[Jours]]="W",Tableau13[[#This Row],[Colonne1]]="HC")=TRUE, "Talon","Conso normale")</f>
        <v>Talon</v>
      </c>
    </row>
    <row r="7626" spans="1:6">
      <c r="A7626" s="6">
        <v>45283.944444444445</v>
      </c>
      <c r="B7626" s="7">
        <v>1.0833333300000001</v>
      </c>
      <c r="C7626" t="str">
        <f>IF(WEEKDAY(Tableau13[[#This Row],[Données]],11)&gt;5,"W","S")</f>
        <v>W</v>
      </c>
      <c r="D7626" t="str" cm="1">
        <f t="array" ref="D7626">_xlfn.IFS(
AND(Tableau13[[#This Row],[Jours]]="W",Tableau13[[#This Row],[Colonne1]]="HC"),"Talon",
Tableau13[[#This Row],[Colonne1]]="HP","Consommation normale",
E7626="HC","Talon")</f>
        <v>Talon</v>
      </c>
      <c r="E7626" s="3" t="str">
        <f>IF(OR(Tableau13[[#This Row],[Données]]-INT(Tableau13[[#This Row],[Données]])&lt;$J$2,Tableau13[[#This Row],[Données]]-INT(Tableau13[[#This Row],[Données]])&gt;=$I$2),"HC","HP")</f>
        <v>HC</v>
      </c>
      <c r="F7626" t="str">
        <f>IF(AND(Tableau13[[#This Row],[Jours]]="W",Tableau13[[#This Row],[Colonne1]]="HC")=TRUE, "Talon","Conso normale")</f>
        <v>Talon</v>
      </c>
    </row>
    <row r="7627" spans="1:6">
      <c r="A7627" s="6">
        <v>45283.951388888891</v>
      </c>
      <c r="B7627" s="7">
        <v>1.1666666699999999</v>
      </c>
      <c r="C7627" t="str">
        <f>IF(WEEKDAY(Tableau13[[#This Row],[Données]],11)&gt;5,"W","S")</f>
        <v>W</v>
      </c>
      <c r="D7627" t="str" cm="1">
        <f t="array" ref="D7627">_xlfn.IFS(
AND(Tableau13[[#This Row],[Jours]]="W",Tableau13[[#This Row],[Colonne1]]="HC"),"Talon",
Tableau13[[#This Row],[Colonne1]]="HP","Consommation normale",
E7627="HC","Talon")</f>
        <v>Talon</v>
      </c>
      <c r="E7627" s="3" t="str">
        <f>IF(OR(Tableau13[[#This Row],[Données]]-INT(Tableau13[[#This Row],[Données]])&lt;$J$2,Tableau13[[#This Row],[Données]]-INT(Tableau13[[#This Row],[Données]])&gt;=$I$2),"HC","HP")</f>
        <v>HC</v>
      </c>
      <c r="F7627" t="str">
        <f>IF(AND(Tableau13[[#This Row],[Jours]]="W",Tableau13[[#This Row],[Colonne1]]="HC")=TRUE, "Talon","Conso normale")</f>
        <v>Talon</v>
      </c>
    </row>
    <row r="7628" spans="1:6">
      <c r="A7628" s="6">
        <v>45283.958333333336</v>
      </c>
      <c r="B7628" s="7">
        <v>1.1666666699999999</v>
      </c>
      <c r="C7628" t="str">
        <f>IF(WEEKDAY(Tableau13[[#This Row],[Données]],11)&gt;5,"W","S")</f>
        <v>W</v>
      </c>
      <c r="D7628" t="str" cm="1">
        <f t="array" ref="D7628">_xlfn.IFS(
AND(Tableau13[[#This Row],[Jours]]="W",Tableau13[[#This Row],[Colonne1]]="HC"),"Talon",
Tableau13[[#This Row],[Colonne1]]="HP","Consommation normale",
E7628="HC","Talon")</f>
        <v>Talon</v>
      </c>
      <c r="E7628" s="3" t="str">
        <f>IF(OR(Tableau13[[#This Row],[Données]]-INT(Tableau13[[#This Row],[Données]])&lt;$J$2,Tableau13[[#This Row],[Données]]-INT(Tableau13[[#This Row],[Données]])&gt;=$I$2),"HC","HP")</f>
        <v>HC</v>
      </c>
      <c r="F7628" t="str">
        <f>IF(AND(Tableau13[[#This Row],[Jours]]="W",Tableau13[[#This Row],[Colonne1]]="HC")=TRUE, "Talon","Conso normale")</f>
        <v>Talon</v>
      </c>
    </row>
    <row r="7629" spans="1:6">
      <c r="A7629" s="6">
        <v>45283.965277777781</v>
      </c>
      <c r="B7629" s="7">
        <v>1.1666666699999999</v>
      </c>
      <c r="C7629" t="str">
        <f>IF(WEEKDAY(Tableau13[[#This Row],[Données]],11)&gt;5,"W","S")</f>
        <v>W</v>
      </c>
      <c r="D7629" t="str" cm="1">
        <f t="array" ref="D7629">_xlfn.IFS(
AND(Tableau13[[#This Row],[Jours]]="W",Tableau13[[#This Row],[Colonne1]]="HC"),"Talon",
Tableau13[[#This Row],[Colonne1]]="HP","Consommation normale",
E7629="HC","Talon")</f>
        <v>Talon</v>
      </c>
      <c r="E7629" s="3" t="str">
        <f>IF(OR(Tableau13[[#This Row],[Données]]-INT(Tableau13[[#This Row],[Données]])&lt;$J$2,Tableau13[[#This Row],[Données]]-INT(Tableau13[[#This Row],[Données]])&gt;=$I$2),"HC","HP")</f>
        <v>HC</v>
      </c>
      <c r="F7629" t="str">
        <f>IF(AND(Tableau13[[#This Row],[Jours]]="W",Tableau13[[#This Row],[Colonne1]]="HC")=TRUE, "Talon","Conso normale")</f>
        <v>Talon</v>
      </c>
    </row>
    <row r="7630" spans="1:6">
      <c r="A7630" s="6">
        <v>45283.972222222219</v>
      </c>
      <c r="B7630" s="7">
        <v>1.1666666699999999</v>
      </c>
      <c r="C7630" t="str">
        <f>IF(WEEKDAY(Tableau13[[#This Row],[Données]],11)&gt;5,"W","S")</f>
        <v>W</v>
      </c>
      <c r="D7630" t="str" cm="1">
        <f t="array" ref="D7630">_xlfn.IFS(
AND(Tableau13[[#This Row],[Jours]]="W",Tableau13[[#This Row],[Colonne1]]="HC"),"Talon",
Tableau13[[#This Row],[Colonne1]]="HP","Consommation normale",
E7630="HC","Talon")</f>
        <v>Talon</v>
      </c>
      <c r="E7630" s="3" t="str">
        <f>IF(OR(Tableau13[[#This Row],[Données]]-INT(Tableau13[[#This Row],[Données]])&lt;$J$2,Tableau13[[#This Row],[Données]]-INT(Tableau13[[#This Row],[Données]])&gt;=$I$2),"HC","HP")</f>
        <v>HC</v>
      </c>
      <c r="F7630" t="str">
        <f>IF(AND(Tableau13[[#This Row],[Jours]]="W",Tableau13[[#This Row],[Colonne1]]="HC")=TRUE, "Talon","Conso normale")</f>
        <v>Talon</v>
      </c>
    </row>
    <row r="7631" spans="1:6">
      <c r="A7631" s="6">
        <v>45283.979166666664</v>
      </c>
      <c r="B7631" s="7">
        <v>1.0833333300000001</v>
      </c>
      <c r="C7631" t="str">
        <f>IF(WEEKDAY(Tableau13[[#This Row],[Données]],11)&gt;5,"W","S")</f>
        <v>W</v>
      </c>
      <c r="D7631" t="str" cm="1">
        <f t="array" ref="D7631">_xlfn.IFS(
AND(Tableau13[[#This Row],[Jours]]="W",Tableau13[[#This Row],[Colonne1]]="HC"),"Talon",
Tableau13[[#This Row],[Colonne1]]="HP","Consommation normale",
E7631="HC","Talon")</f>
        <v>Talon</v>
      </c>
      <c r="E7631" s="3" t="str">
        <f>IF(OR(Tableau13[[#This Row],[Données]]-INT(Tableau13[[#This Row],[Données]])&lt;$J$2,Tableau13[[#This Row],[Données]]-INT(Tableau13[[#This Row],[Données]])&gt;=$I$2),"HC","HP")</f>
        <v>HC</v>
      </c>
      <c r="F7631" t="str">
        <f>IF(AND(Tableau13[[#This Row],[Jours]]="W",Tableau13[[#This Row],[Colonne1]]="HC")=TRUE, "Talon","Conso normale")</f>
        <v>Talon</v>
      </c>
    </row>
    <row r="7632" spans="1:6">
      <c r="A7632" s="6">
        <v>45283.986111111109</v>
      </c>
      <c r="B7632" s="7">
        <v>1.1666666699999999</v>
      </c>
      <c r="C7632" t="str">
        <f>IF(WEEKDAY(Tableau13[[#This Row],[Données]],11)&gt;5,"W","S")</f>
        <v>W</v>
      </c>
      <c r="D7632" t="str" cm="1">
        <f t="array" ref="D7632">_xlfn.IFS(
AND(Tableau13[[#This Row],[Jours]]="W",Tableau13[[#This Row],[Colonne1]]="HC"),"Talon",
Tableau13[[#This Row],[Colonne1]]="HP","Consommation normale",
E7632="HC","Talon")</f>
        <v>Talon</v>
      </c>
      <c r="E7632" s="3" t="str">
        <f>IF(OR(Tableau13[[#This Row],[Données]]-INT(Tableau13[[#This Row],[Données]])&lt;$J$2,Tableau13[[#This Row],[Données]]-INT(Tableau13[[#This Row],[Données]])&gt;=$I$2),"HC","HP")</f>
        <v>HC</v>
      </c>
      <c r="F7632" t="str">
        <f>IF(AND(Tableau13[[#This Row],[Jours]]="W",Tableau13[[#This Row],[Colonne1]]="HC")=TRUE, "Talon","Conso normale")</f>
        <v>Talon</v>
      </c>
    </row>
    <row r="7633" spans="1:6">
      <c r="A7633" s="6">
        <v>45283.993055555555</v>
      </c>
      <c r="B7633" s="7">
        <v>1.25</v>
      </c>
      <c r="C7633" t="str">
        <f>IF(WEEKDAY(Tableau13[[#This Row],[Données]],11)&gt;5,"W","S")</f>
        <v>W</v>
      </c>
      <c r="D7633" t="str" cm="1">
        <f t="array" ref="D7633">_xlfn.IFS(
AND(Tableau13[[#This Row],[Jours]]="W",Tableau13[[#This Row],[Colonne1]]="HC"),"Talon",
Tableau13[[#This Row],[Colonne1]]="HP","Consommation normale",
E7633="HC","Talon")</f>
        <v>Talon</v>
      </c>
      <c r="E7633" s="3" t="str">
        <f>IF(OR(Tableau13[[#This Row],[Données]]-INT(Tableau13[[#This Row],[Données]])&lt;$J$2,Tableau13[[#This Row],[Données]]-INT(Tableau13[[#This Row],[Données]])&gt;=$I$2),"HC","HP")</f>
        <v>HC</v>
      </c>
      <c r="F7633" t="str">
        <f>IF(AND(Tableau13[[#This Row],[Jours]]="W",Tableau13[[#This Row],[Colonne1]]="HC")=TRUE, "Talon","Conso normale")</f>
        <v>Talon</v>
      </c>
    </row>
    <row r="7634" spans="1:6">
      <c r="A7634" s="6">
        <v>45284</v>
      </c>
      <c r="B7634" s="7">
        <v>1.1666666699999999</v>
      </c>
      <c r="C7634" t="str">
        <f>IF(WEEKDAY(Tableau13[[#This Row],[Données]],11)&gt;5,"W","S")</f>
        <v>W</v>
      </c>
      <c r="D7634" t="str" cm="1">
        <f t="array" ref="D7634">_xlfn.IFS(
AND(Tableau13[[#This Row],[Jours]]="W",Tableau13[[#This Row],[Colonne1]]="HC"),"Talon",
Tableau13[[#This Row],[Colonne1]]="HP","Consommation normale",
E7634="HC","Talon")</f>
        <v>Talon</v>
      </c>
      <c r="E7634" s="3" t="str">
        <f>IF(OR(Tableau13[[#This Row],[Données]]-INT(Tableau13[[#This Row],[Données]])&lt;$J$2,Tableau13[[#This Row],[Données]]-INT(Tableau13[[#This Row],[Données]])&gt;=$I$2),"HC","HP")</f>
        <v>HC</v>
      </c>
      <c r="F7634" t="str">
        <f>IF(AND(Tableau13[[#This Row],[Jours]]="W",Tableau13[[#This Row],[Colonne1]]="HC")=TRUE, "Talon","Conso normale")</f>
        <v>Talon</v>
      </c>
    </row>
    <row r="7635" spans="1:6">
      <c r="A7635" s="6">
        <v>45284.006944444445</v>
      </c>
      <c r="B7635" s="7">
        <v>1.25</v>
      </c>
      <c r="C7635" t="str">
        <f>IF(WEEKDAY(Tableau13[[#This Row],[Données]],11)&gt;5,"W","S")</f>
        <v>W</v>
      </c>
      <c r="D7635" t="str" cm="1">
        <f t="array" ref="D7635">_xlfn.IFS(
AND(Tableau13[[#This Row],[Jours]]="W",Tableau13[[#This Row],[Colonne1]]="HC"),"Talon",
Tableau13[[#This Row],[Colonne1]]="HP","Consommation normale",
E7635="HC","Talon")</f>
        <v>Talon</v>
      </c>
      <c r="E7635" s="3" t="str">
        <f>IF(OR(Tableau13[[#This Row],[Données]]-INT(Tableau13[[#This Row],[Données]])&lt;$J$2,Tableau13[[#This Row],[Données]]-INT(Tableau13[[#This Row],[Données]])&gt;=$I$2),"HC","HP")</f>
        <v>HC</v>
      </c>
      <c r="F7635" t="str">
        <f>IF(AND(Tableau13[[#This Row],[Jours]]="W",Tableau13[[#This Row],[Colonne1]]="HC")=TRUE, "Talon","Conso normale")</f>
        <v>Talon</v>
      </c>
    </row>
    <row r="7636" spans="1:6">
      <c r="A7636" s="6">
        <v>45284.013888888891</v>
      </c>
      <c r="B7636" s="7">
        <v>1.1666666699999999</v>
      </c>
      <c r="C7636" t="str">
        <f>IF(WEEKDAY(Tableau13[[#This Row],[Données]],11)&gt;5,"W","S")</f>
        <v>W</v>
      </c>
      <c r="D7636" t="str" cm="1">
        <f t="array" ref="D7636">_xlfn.IFS(
AND(Tableau13[[#This Row],[Jours]]="W",Tableau13[[#This Row],[Colonne1]]="HC"),"Talon",
Tableau13[[#This Row],[Colonne1]]="HP","Consommation normale",
E7636="HC","Talon")</f>
        <v>Talon</v>
      </c>
      <c r="E7636" s="3" t="str">
        <f>IF(OR(Tableau13[[#This Row],[Données]]-INT(Tableau13[[#This Row],[Données]])&lt;$J$2,Tableau13[[#This Row],[Données]]-INT(Tableau13[[#This Row],[Données]])&gt;=$I$2),"HC","HP")</f>
        <v>HC</v>
      </c>
      <c r="F7636" t="str">
        <f>IF(AND(Tableau13[[#This Row],[Jours]]="W",Tableau13[[#This Row],[Colonne1]]="HC")=TRUE, "Talon","Conso normale")</f>
        <v>Talon</v>
      </c>
    </row>
    <row r="7637" spans="1:6">
      <c r="A7637" s="6">
        <v>45284.020833333336</v>
      </c>
      <c r="B7637" s="7">
        <v>1.1666666699999999</v>
      </c>
      <c r="C7637" t="str">
        <f>IF(WEEKDAY(Tableau13[[#This Row],[Données]],11)&gt;5,"W","S")</f>
        <v>W</v>
      </c>
      <c r="D7637" t="str" cm="1">
        <f t="array" ref="D7637">_xlfn.IFS(
AND(Tableau13[[#This Row],[Jours]]="W",Tableau13[[#This Row],[Colonne1]]="HC"),"Talon",
Tableau13[[#This Row],[Colonne1]]="HP","Consommation normale",
E7637="HC","Talon")</f>
        <v>Talon</v>
      </c>
      <c r="E7637" s="3" t="str">
        <f>IF(OR(Tableau13[[#This Row],[Données]]-INT(Tableau13[[#This Row],[Données]])&lt;$J$2,Tableau13[[#This Row],[Données]]-INT(Tableau13[[#This Row],[Données]])&gt;=$I$2),"HC","HP")</f>
        <v>HC</v>
      </c>
      <c r="F7637" t="str">
        <f>IF(AND(Tableau13[[#This Row],[Jours]]="W",Tableau13[[#This Row],[Colonne1]]="HC")=TRUE, "Talon","Conso normale")</f>
        <v>Talon</v>
      </c>
    </row>
    <row r="7638" spans="1:6">
      <c r="A7638" s="6">
        <v>45284.027777777781</v>
      </c>
      <c r="B7638" s="7">
        <v>1.1666666699999999</v>
      </c>
      <c r="C7638" t="str">
        <f>IF(WEEKDAY(Tableau13[[#This Row],[Données]],11)&gt;5,"W","S")</f>
        <v>W</v>
      </c>
      <c r="D7638" t="str" cm="1">
        <f t="array" ref="D7638">_xlfn.IFS(
AND(Tableau13[[#This Row],[Jours]]="W",Tableau13[[#This Row],[Colonne1]]="HC"),"Talon",
Tableau13[[#This Row],[Colonne1]]="HP","Consommation normale",
E7638="HC","Talon")</f>
        <v>Talon</v>
      </c>
      <c r="E7638" s="3" t="str">
        <f>IF(OR(Tableau13[[#This Row],[Données]]-INT(Tableau13[[#This Row],[Données]])&lt;$J$2,Tableau13[[#This Row],[Données]]-INT(Tableau13[[#This Row],[Données]])&gt;=$I$2),"HC","HP")</f>
        <v>HC</v>
      </c>
      <c r="F7638" t="str">
        <f>IF(AND(Tableau13[[#This Row],[Jours]]="W",Tableau13[[#This Row],[Colonne1]]="HC")=TRUE, "Talon","Conso normale")</f>
        <v>Talon</v>
      </c>
    </row>
    <row r="7639" spans="1:6">
      <c r="A7639" s="6">
        <v>45284.034722222219</v>
      </c>
      <c r="B7639" s="7">
        <v>1.25</v>
      </c>
      <c r="C7639" t="str">
        <f>IF(WEEKDAY(Tableau13[[#This Row],[Données]],11)&gt;5,"W","S")</f>
        <v>W</v>
      </c>
      <c r="D7639" t="str" cm="1">
        <f t="array" ref="D7639">_xlfn.IFS(
AND(Tableau13[[#This Row],[Jours]]="W",Tableau13[[#This Row],[Colonne1]]="HC"),"Talon",
Tableau13[[#This Row],[Colonne1]]="HP","Consommation normale",
E7639="HC","Talon")</f>
        <v>Talon</v>
      </c>
      <c r="E7639" s="3" t="str">
        <f>IF(OR(Tableau13[[#This Row],[Données]]-INT(Tableau13[[#This Row],[Données]])&lt;$J$2,Tableau13[[#This Row],[Données]]-INT(Tableau13[[#This Row],[Données]])&gt;=$I$2),"HC","HP")</f>
        <v>HC</v>
      </c>
      <c r="F7639" t="str">
        <f>IF(AND(Tableau13[[#This Row],[Jours]]="W",Tableau13[[#This Row],[Colonne1]]="HC")=TRUE, "Talon","Conso normale")</f>
        <v>Talon</v>
      </c>
    </row>
    <row r="7640" spans="1:6">
      <c r="A7640" s="6">
        <v>45284.041666666664</v>
      </c>
      <c r="B7640" s="7">
        <v>1.0833333300000001</v>
      </c>
      <c r="C7640" t="str">
        <f>IF(WEEKDAY(Tableau13[[#This Row],[Données]],11)&gt;5,"W","S")</f>
        <v>W</v>
      </c>
      <c r="D7640" t="str" cm="1">
        <f t="array" ref="D7640">_xlfn.IFS(
AND(Tableau13[[#This Row],[Jours]]="W",Tableau13[[#This Row],[Colonne1]]="HC"),"Talon",
Tableau13[[#This Row],[Colonne1]]="HP","Consommation normale",
E7640="HC","Talon")</f>
        <v>Talon</v>
      </c>
      <c r="E7640" s="3" t="str">
        <f>IF(OR(Tableau13[[#This Row],[Données]]-INT(Tableau13[[#This Row],[Données]])&lt;$J$2,Tableau13[[#This Row],[Données]]-INT(Tableau13[[#This Row],[Données]])&gt;=$I$2),"HC","HP")</f>
        <v>HC</v>
      </c>
      <c r="F7640" t="str">
        <f>IF(AND(Tableau13[[#This Row],[Jours]]="W",Tableau13[[#This Row],[Colonne1]]="HC")=TRUE, "Talon","Conso normale")</f>
        <v>Talon</v>
      </c>
    </row>
    <row r="7641" spans="1:6">
      <c r="A7641" s="6">
        <v>45284.048611111109</v>
      </c>
      <c r="B7641" s="7">
        <v>1.1666666699999999</v>
      </c>
      <c r="C7641" t="str">
        <f>IF(WEEKDAY(Tableau13[[#This Row],[Données]],11)&gt;5,"W","S")</f>
        <v>W</v>
      </c>
      <c r="D7641" t="str" cm="1">
        <f t="array" ref="D7641">_xlfn.IFS(
AND(Tableau13[[#This Row],[Jours]]="W",Tableau13[[#This Row],[Colonne1]]="HC"),"Talon",
Tableau13[[#This Row],[Colonne1]]="HP","Consommation normale",
E7641="HC","Talon")</f>
        <v>Talon</v>
      </c>
      <c r="E7641" s="3" t="str">
        <f>IF(OR(Tableau13[[#This Row],[Données]]-INT(Tableau13[[#This Row],[Données]])&lt;$J$2,Tableau13[[#This Row],[Données]]-INT(Tableau13[[#This Row],[Données]])&gt;=$I$2),"HC","HP")</f>
        <v>HC</v>
      </c>
      <c r="F7641" t="str">
        <f>IF(AND(Tableau13[[#This Row],[Jours]]="W",Tableau13[[#This Row],[Colonne1]]="HC")=TRUE, "Talon","Conso normale")</f>
        <v>Talon</v>
      </c>
    </row>
    <row r="7642" spans="1:6">
      <c r="A7642" s="6">
        <v>45284.055555555555</v>
      </c>
      <c r="B7642" s="7">
        <v>1.25</v>
      </c>
      <c r="C7642" t="str">
        <f>IF(WEEKDAY(Tableau13[[#This Row],[Données]],11)&gt;5,"W","S")</f>
        <v>W</v>
      </c>
      <c r="D7642" t="str" cm="1">
        <f t="array" ref="D7642">_xlfn.IFS(
AND(Tableau13[[#This Row],[Jours]]="W",Tableau13[[#This Row],[Colonne1]]="HC"),"Talon",
Tableau13[[#This Row],[Colonne1]]="HP","Consommation normale",
E7642="HC","Talon")</f>
        <v>Talon</v>
      </c>
      <c r="E7642" s="3" t="str">
        <f>IF(OR(Tableau13[[#This Row],[Données]]-INT(Tableau13[[#This Row],[Données]])&lt;$J$2,Tableau13[[#This Row],[Données]]-INT(Tableau13[[#This Row],[Données]])&gt;=$I$2),"HC","HP")</f>
        <v>HC</v>
      </c>
      <c r="F7642" t="str">
        <f>IF(AND(Tableau13[[#This Row],[Jours]]="W",Tableau13[[#This Row],[Colonne1]]="HC")=TRUE, "Talon","Conso normale")</f>
        <v>Talon</v>
      </c>
    </row>
    <row r="7643" spans="1:6">
      <c r="A7643" s="6">
        <v>45284.0625</v>
      </c>
      <c r="B7643" s="7">
        <v>1.1666666699999999</v>
      </c>
      <c r="C7643" t="str">
        <f>IF(WEEKDAY(Tableau13[[#This Row],[Données]],11)&gt;5,"W","S")</f>
        <v>W</v>
      </c>
      <c r="D7643" t="str" cm="1">
        <f t="array" ref="D7643">_xlfn.IFS(
AND(Tableau13[[#This Row],[Jours]]="W",Tableau13[[#This Row],[Colonne1]]="HC"),"Talon",
Tableau13[[#This Row],[Colonne1]]="HP","Consommation normale",
E7643="HC","Talon")</f>
        <v>Talon</v>
      </c>
      <c r="E7643" s="3" t="str">
        <f>IF(OR(Tableau13[[#This Row],[Données]]-INT(Tableau13[[#This Row],[Données]])&lt;$J$2,Tableau13[[#This Row],[Données]]-INT(Tableau13[[#This Row],[Données]])&gt;=$I$2),"HC","HP")</f>
        <v>HC</v>
      </c>
      <c r="F7643" t="str">
        <f>IF(AND(Tableau13[[#This Row],[Jours]]="W",Tableau13[[#This Row],[Colonne1]]="HC")=TRUE, "Talon","Conso normale")</f>
        <v>Talon</v>
      </c>
    </row>
    <row r="7644" spans="1:6">
      <c r="A7644" s="6">
        <v>45284.069444444445</v>
      </c>
      <c r="B7644" s="7">
        <v>1.0833333300000001</v>
      </c>
      <c r="C7644" t="str">
        <f>IF(WEEKDAY(Tableau13[[#This Row],[Données]],11)&gt;5,"W","S")</f>
        <v>W</v>
      </c>
      <c r="D7644" t="str" cm="1">
        <f t="array" ref="D7644">_xlfn.IFS(
AND(Tableau13[[#This Row],[Jours]]="W",Tableau13[[#This Row],[Colonne1]]="HC"),"Talon",
Tableau13[[#This Row],[Colonne1]]="HP","Consommation normale",
E7644="HC","Talon")</f>
        <v>Talon</v>
      </c>
      <c r="E7644" s="3" t="str">
        <f>IF(OR(Tableau13[[#This Row],[Données]]-INT(Tableau13[[#This Row],[Données]])&lt;$J$2,Tableau13[[#This Row],[Données]]-INT(Tableau13[[#This Row],[Données]])&gt;=$I$2),"HC","HP")</f>
        <v>HC</v>
      </c>
      <c r="F7644" t="str">
        <f>IF(AND(Tableau13[[#This Row],[Jours]]="W",Tableau13[[#This Row],[Colonne1]]="HC")=TRUE, "Talon","Conso normale")</f>
        <v>Talon</v>
      </c>
    </row>
    <row r="7645" spans="1:6">
      <c r="A7645" s="6">
        <v>45284.076388888891</v>
      </c>
      <c r="B7645" s="7">
        <v>1.1666666699999999</v>
      </c>
      <c r="C7645" t="str">
        <f>IF(WEEKDAY(Tableau13[[#This Row],[Données]],11)&gt;5,"W","S")</f>
        <v>W</v>
      </c>
      <c r="D7645" t="str" cm="1">
        <f t="array" ref="D7645">_xlfn.IFS(
AND(Tableau13[[#This Row],[Jours]]="W",Tableau13[[#This Row],[Colonne1]]="HC"),"Talon",
Tableau13[[#This Row],[Colonne1]]="HP","Consommation normale",
E7645="HC","Talon")</f>
        <v>Talon</v>
      </c>
      <c r="E7645" s="3" t="str">
        <f>IF(OR(Tableau13[[#This Row],[Données]]-INT(Tableau13[[#This Row],[Données]])&lt;$J$2,Tableau13[[#This Row],[Données]]-INT(Tableau13[[#This Row],[Données]])&gt;=$I$2),"HC","HP")</f>
        <v>HC</v>
      </c>
      <c r="F7645" t="str">
        <f>IF(AND(Tableau13[[#This Row],[Jours]]="W",Tableau13[[#This Row],[Colonne1]]="HC")=TRUE, "Talon","Conso normale")</f>
        <v>Talon</v>
      </c>
    </row>
    <row r="7646" spans="1:6">
      <c r="A7646" s="6">
        <v>45284.083333333336</v>
      </c>
      <c r="B7646" s="7">
        <v>1.1666666699999999</v>
      </c>
      <c r="C7646" t="str">
        <f>IF(WEEKDAY(Tableau13[[#This Row],[Données]],11)&gt;5,"W","S")</f>
        <v>W</v>
      </c>
      <c r="D7646" t="str" cm="1">
        <f t="array" ref="D7646">_xlfn.IFS(
AND(Tableau13[[#This Row],[Jours]]="W",Tableau13[[#This Row],[Colonne1]]="HC"),"Talon",
Tableau13[[#This Row],[Colonne1]]="HP","Consommation normale",
E7646="HC","Talon")</f>
        <v>Talon</v>
      </c>
      <c r="E7646" s="3" t="str">
        <f>IF(OR(Tableau13[[#This Row],[Données]]-INT(Tableau13[[#This Row],[Données]])&lt;$J$2,Tableau13[[#This Row],[Données]]-INT(Tableau13[[#This Row],[Données]])&gt;=$I$2),"HC","HP")</f>
        <v>HC</v>
      </c>
      <c r="F7646" t="str">
        <f>IF(AND(Tableau13[[#This Row],[Jours]]="W",Tableau13[[#This Row],[Colonne1]]="HC")=TRUE, "Talon","Conso normale")</f>
        <v>Talon</v>
      </c>
    </row>
    <row r="7647" spans="1:6">
      <c r="A7647" s="6">
        <v>45284.090277777781</v>
      </c>
      <c r="B7647" s="7">
        <v>1.1666666699999999</v>
      </c>
      <c r="C7647" t="str">
        <f>IF(WEEKDAY(Tableau13[[#This Row],[Données]],11)&gt;5,"W","S")</f>
        <v>W</v>
      </c>
      <c r="D7647" t="str" cm="1">
        <f t="array" ref="D7647">_xlfn.IFS(
AND(Tableau13[[#This Row],[Jours]]="W",Tableau13[[#This Row],[Colonne1]]="HC"),"Talon",
Tableau13[[#This Row],[Colonne1]]="HP","Consommation normale",
E7647="HC","Talon")</f>
        <v>Talon</v>
      </c>
      <c r="E7647" s="3" t="str">
        <f>IF(OR(Tableau13[[#This Row],[Données]]-INT(Tableau13[[#This Row],[Données]])&lt;$J$2,Tableau13[[#This Row],[Données]]-INT(Tableau13[[#This Row],[Données]])&gt;=$I$2),"HC","HP")</f>
        <v>HC</v>
      </c>
      <c r="F7647" t="str">
        <f>IF(AND(Tableau13[[#This Row],[Jours]]="W",Tableau13[[#This Row],[Colonne1]]="HC")=TRUE, "Talon","Conso normale")</f>
        <v>Talon</v>
      </c>
    </row>
    <row r="7648" spans="1:6">
      <c r="A7648" s="6">
        <v>45284.097222222219</v>
      </c>
      <c r="B7648" s="7">
        <v>1.1666666699999999</v>
      </c>
      <c r="C7648" t="str">
        <f>IF(WEEKDAY(Tableau13[[#This Row],[Données]],11)&gt;5,"W","S")</f>
        <v>W</v>
      </c>
      <c r="D7648" t="str" cm="1">
        <f t="array" ref="D7648">_xlfn.IFS(
AND(Tableau13[[#This Row],[Jours]]="W",Tableau13[[#This Row],[Colonne1]]="HC"),"Talon",
Tableau13[[#This Row],[Colonne1]]="HP","Consommation normale",
E7648="HC","Talon")</f>
        <v>Talon</v>
      </c>
      <c r="E7648" s="3" t="str">
        <f>IF(OR(Tableau13[[#This Row],[Données]]-INT(Tableau13[[#This Row],[Données]])&lt;$J$2,Tableau13[[#This Row],[Données]]-INT(Tableau13[[#This Row],[Données]])&gt;=$I$2),"HC","HP")</f>
        <v>HC</v>
      </c>
      <c r="F7648" t="str">
        <f>IF(AND(Tableau13[[#This Row],[Jours]]="W",Tableau13[[#This Row],[Colonne1]]="HC")=TRUE, "Talon","Conso normale")</f>
        <v>Talon</v>
      </c>
    </row>
    <row r="7649" spans="1:6">
      <c r="A7649" s="6">
        <v>45284.104166666664</v>
      </c>
      <c r="B7649" s="7">
        <v>1.25</v>
      </c>
      <c r="C7649" t="str">
        <f>IF(WEEKDAY(Tableau13[[#This Row],[Données]],11)&gt;5,"W","S")</f>
        <v>W</v>
      </c>
      <c r="D7649" t="str" cm="1">
        <f t="array" ref="D7649">_xlfn.IFS(
AND(Tableau13[[#This Row],[Jours]]="W",Tableau13[[#This Row],[Colonne1]]="HC"),"Talon",
Tableau13[[#This Row],[Colonne1]]="HP","Consommation normale",
E7649="HC","Talon")</f>
        <v>Talon</v>
      </c>
      <c r="E7649" s="3" t="str">
        <f>IF(OR(Tableau13[[#This Row],[Données]]-INT(Tableau13[[#This Row],[Données]])&lt;$J$2,Tableau13[[#This Row],[Données]]-INT(Tableau13[[#This Row],[Données]])&gt;=$I$2),"HC","HP")</f>
        <v>HC</v>
      </c>
      <c r="F7649" t="str">
        <f>IF(AND(Tableau13[[#This Row],[Jours]]="W",Tableau13[[#This Row],[Colonne1]]="HC")=TRUE, "Talon","Conso normale")</f>
        <v>Talon</v>
      </c>
    </row>
    <row r="7650" spans="1:6">
      <c r="A7650" s="6">
        <v>45284.111111111109</v>
      </c>
      <c r="B7650" s="7">
        <v>1.1666666699999999</v>
      </c>
      <c r="C7650" t="str">
        <f>IF(WEEKDAY(Tableau13[[#This Row],[Données]],11)&gt;5,"W","S")</f>
        <v>W</v>
      </c>
      <c r="D7650" t="str" cm="1">
        <f t="array" ref="D7650">_xlfn.IFS(
AND(Tableau13[[#This Row],[Jours]]="W",Tableau13[[#This Row],[Colonne1]]="HC"),"Talon",
Tableau13[[#This Row],[Colonne1]]="HP","Consommation normale",
E7650="HC","Talon")</f>
        <v>Talon</v>
      </c>
      <c r="E7650" s="3" t="str">
        <f>IF(OR(Tableau13[[#This Row],[Données]]-INT(Tableau13[[#This Row],[Données]])&lt;$J$2,Tableau13[[#This Row],[Données]]-INT(Tableau13[[#This Row],[Données]])&gt;=$I$2),"HC","HP")</f>
        <v>HC</v>
      </c>
      <c r="F7650" t="str">
        <f>IF(AND(Tableau13[[#This Row],[Jours]]="W",Tableau13[[#This Row],[Colonne1]]="HC")=TRUE, "Talon","Conso normale")</f>
        <v>Talon</v>
      </c>
    </row>
    <row r="7651" spans="1:6">
      <c r="A7651" s="6">
        <v>45284.118055555555</v>
      </c>
      <c r="B7651" s="7">
        <v>1.25</v>
      </c>
      <c r="C7651" t="str">
        <f>IF(WEEKDAY(Tableau13[[#This Row],[Données]],11)&gt;5,"W","S")</f>
        <v>W</v>
      </c>
      <c r="D7651" t="str" cm="1">
        <f t="array" ref="D7651">_xlfn.IFS(
AND(Tableau13[[#This Row],[Jours]]="W",Tableau13[[#This Row],[Colonne1]]="HC"),"Talon",
Tableau13[[#This Row],[Colonne1]]="HP","Consommation normale",
E7651="HC","Talon")</f>
        <v>Talon</v>
      </c>
      <c r="E7651" s="3" t="str">
        <f>IF(OR(Tableau13[[#This Row],[Données]]-INT(Tableau13[[#This Row],[Données]])&lt;$J$2,Tableau13[[#This Row],[Données]]-INT(Tableau13[[#This Row],[Données]])&gt;=$I$2),"HC","HP")</f>
        <v>HC</v>
      </c>
      <c r="F7651" t="str">
        <f>IF(AND(Tableau13[[#This Row],[Jours]]="W",Tableau13[[#This Row],[Colonne1]]="HC")=TRUE, "Talon","Conso normale")</f>
        <v>Talon</v>
      </c>
    </row>
    <row r="7652" spans="1:6">
      <c r="A7652" s="6">
        <v>45284.125</v>
      </c>
      <c r="B7652" s="7">
        <v>1.1666666699999999</v>
      </c>
      <c r="C7652" t="str">
        <f>IF(WEEKDAY(Tableau13[[#This Row],[Données]],11)&gt;5,"W","S")</f>
        <v>W</v>
      </c>
      <c r="D7652" t="str" cm="1">
        <f t="array" ref="D7652">_xlfn.IFS(
AND(Tableau13[[#This Row],[Jours]]="W",Tableau13[[#This Row],[Colonne1]]="HC"),"Talon",
Tableau13[[#This Row],[Colonne1]]="HP","Consommation normale",
E7652="HC","Talon")</f>
        <v>Talon</v>
      </c>
      <c r="E7652" s="3" t="str">
        <f>IF(OR(Tableau13[[#This Row],[Données]]-INT(Tableau13[[#This Row],[Données]])&lt;$J$2,Tableau13[[#This Row],[Données]]-INT(Tableau13[[#This Row],[Données]])&gt;=$I$2),"HC","HP")</f>
        <v>HC</v>
      </c>
      <c r="F7652" t="str">
        <f>IF(AND(Tableau13[[#This Row],[Jours]]="W",Tableau13[[#This Row],[Colonne1]]="HC")=TRUE, "Talon","Conso normale")</f>
        <v>Talon</v>
      </c>
    </row>
    <row r="7653" spans="1:6">
      <c r="A7653" s="6">
        <v>45284.131944444445</v>
      </c>
      <c r="B7653" s="7">
        <v>1.3333333300000001</v>
      </c>
      <c r="C7653" t="str">
        <f>IF(WEEKDAY(Tableau13[[#This Row],[Données]],11)&gt;5,"W","S")</f>
        <v>W</v>
      </c>
      <c r="D7653" t="str" cm="1">
        <f t="array" ref="D7653">_xlfn.IFS(
AND(Tableau13[[#This Row],[Jours]]="W",Tableau13[[#This Row],[Colonne1]]="HC"),"Talon",
Tableau13[[#This Row],[Colonne1]]="HP","Consommation normale",
E7653="HC","Talon")</f>
        <v>Talon</v>
      </c>
      <c r="E7653" s="3" t="str">
        <f>IF(OR(Tableau13[[#This Row],[Données]]-INT(Tableau13[[#This Row],[Données]])&lt;$J$2,Tableau13[[#This Row],[Données]]-INT(Tableau13[[#This Row],[Données]])&gt;=$I$2),"HC","HP")</f>
        <v>HC</v>
      </c>
      <c r="F7653" t="str">
        <f>IF(AND(Tableau13[[#This Row],[Jours]]="W",Tableau13[[#This Row],[Colonne1]]="HC")=TRUE, "Talon","Conso normale")</f>
        <v>Talon</v>
      </c>
    </row>
    <row r="7654" spans="1:6">
      <c r="A7654" s="6">
        <v>45284.138888888891</v>
      </c>
      <c r="B7654" s="7">
        <v>1.1666666699999999</v>
      </c>
      <c r="C7654" t="str">
        <f>IF(WEEKDAY(Tableau13[[#This Row],[Données]],11)&gt;5,"W","S")</f>
        <v>W</v>
      </c>
      <c r="D7654" t="str" cm="1">
        <f t="array" ref="D7654">_xlfn.IFS(
AND(Tableau13[[#This Row],[Jours]]="W",Tableau13[[#This Row],[Colonne1]]="HC"),"Talon",
Tableau13[[#This Row],[Colonne1]]="HP","Consommation normale",
E7654="HC","Talon")</f>
        <v>Talon</v>
      </c>
      <c r="E7654" s="3" t="str">
        <f>IF(OR(Tableau13[[#This Row],[Données]]-INT(Tableau13[[#This Row],[Données]])&lt;$J$2,Tableau13[[#This Row],[Données]]-INT(Tableau13[[#This Row],[Données]])&gt;=$I$2),"HC","HP")</f>
        <v>HC</v>
      </c>
      <c r="F7654" t="str">
        <f>IF(AND(Tableau13[[#This Row],[Jours]]="W",Tableau13[[#This Row],[Colonne1]]="HC")=TRUE, "Talon","Conso normale")</f>
        <v>Talon</v>
      </c>
    </row>
    <row r="7655" spans="1:6">
      <c r="A7655" s="6">
        <v>45284.145833333336</v>
      </c>
      <c r="B7655" s="7">
        <v>1.1666666699999999</v>
      </c>
      <c r="C7655" t="str">
        <f>IF(WEEKDAY(Tableau13[[#This Row],[Données]],11)&gt;5,"W","S")</f>
        <v>W</v>
      </c>
      <c r="D7655" t="str" cm="1">
        <f t="array" ref="D7655">_xlfn.IFS(
AND(Tableau13[[#This Row],[Jours]]="W",Tableau13[[#This Row],[Colonne1]]="HC"),"Talon",
Tableau13[[#This Row],[Colonne1]]="HP","Consommation normale",
E7655="HC","Talon")</f>
        <v>Talon</v>
      </c>
      <c r="E7655" s="3" t="str">
        <f>IF(OR(Tableau13[[#This Row],[Données]]-INT(Tableau13[[#This Row],[Données]])&lt;$J$2,Tableau13[[#This Row],[Données]]-INT(Tableau13[[#This Row],[Données]])&gt;=$I$2),"HC","HP")</f>
        <v>HC</v>
      </c>
      <c r="F7655" t="str">
        <f>IF(AND(Tableau13[[#This Row],[Jours]]="W",Tableau13[[#This Row],[Colonne1]]="HC")=TRUE, "Talon","Conso normale")</f>
        <v>Talon</v>
      </c>
    </row>
    <row r="7656" spans="1:6">
      <c r="A7656" s="6">
        <v>45284.152777777781</v>
      </c>
      <c r="B7656" s="7">
        <v>1.25</v>
      </c>
      <c r="C7656" t="str">
        <f>IF(WEEKDAY(Tableau13[[#This Row],[Données]],11)&gt;5,"W","S")</f>
        <v>W</v>
      </c>
      <c r="D7656" t="str" cm="1">
        <f t="array" ref="D7656">_xlfn.IFS(
AND(Tableau13[[#This Row],[Jours]]="W",Tableau13[[#This Row],[Colonne1]]="HC"),"Talon",
Tableau13[[#This Row],[Colonne1]]="HP","Consommation normale",
E7656="HC","Talon")</f>
        <v>Talon</v>
      </c>
      <c r="E7656" s="3" t="str">
        <f>IF(OR(Tableau13[[#This Row],[Données]]-INT(Tableau13[[#This Row],[Données]])&lt;$J$2,Tableau13[[#This Row],[Données]]-INT(Tableau13[[#This Row],[Données]])&gt;=$I$2),"HC","HP")</f>
        <v>HC</v>
      </c>
      <c r="F7656" t="str">
        <f>IF(AND(Tableau13[[#This Row],[Jours]]="W",Tableau13[[#This Row],[Colonne1]]="HC")=TRUE, "Talon","Conso normale")</f>
        <v>Talon</v>
      </c>
    </row>
    <row r="7657" spans="1:6">
      <c r="A7657" s="6">
        <v>45284.159722222219</v>
      </c>
      <c r="B7657" s="7">
        <v>1.1666666699999999</v>
      </c>
      <c r="C7657" t="str">
        <f>IF(WEEKDAY(Tableau13[[#This Row],[Données]],11)&gt;5,"W","S")</f>
        <v>W</v>
      </c>
      <c r="D7657" t="str" cm="1">
        <f t="array" ref="D7657">_xlfn.IFS(
AND(Tableau13[[#This Row],[Jours]]="W",Tableau13[[#This Row],[Colonne1]]="HC"),"Talon",
Tableau13[[#This Row],[Colonne1]]="HP","Consommation normale",
E7657="HC","Talon")</f>
        <v>Talon</v>
      </c>
      <c r="E7657" s="3" t="str">
        <f>IF(OR(Tableau13[[#This Row],[Données]]-INT(Tableau13[[#This Row],[Données]])&lt;$J$2,Tableau13[[#This Row],[Données]]-INT(Tableau13[[#This Row],[Données]])&gt;=$I$2),"HC","HP")</f>
        <v>HC</v>
      </c>
      <c r="F7657" t="str">
        <f>IF(AND(Tableau13[[#This Row],[Jours]]="W",Tableau13[[#This Row],[Colonne1]]="HC")=TRUE, "Talon","Conso normale")</f>
        <v>Talon</v>
      </c>
    </row>
    <row r="7658" spans="1:6">
      <c r="A7658" s="6">
        <v>45284.166666666664</v>
      </c>
      <c r="B7658" s="7">
        <v>1.1666666699999999</v>
      </c>
      <c r="C7658" t="str">
        <f>IF(WEEKDAY(Tableau13[[#This Row],[Données]],11)&gt;5,"W","S")</f>
        <v>W</v>
      </c>
      <c r="D7658" t="str" cm="1">
        <f t="array" ref="D7658">_xlfn.IFS(
AND(Tableau13[[#This Row],[Jours]]="W",Tableau13[[#This Row],[Colonne1]]="HC"),"Talon",
Tableau13[[#This Row],[Colonne1]]="HP","Consommation normale",
E7658="HC","Talon")</f>
        <v>Talon</v>
      </c>
      <c r="E7658" s="3" t="str">
        <f>IF(OR(Tableau13[[#This Row],[Données]]-INT(Tableau13[[#This Row],[Données]])&lt;$J$2,Tableau13[[#This Row],[Données]]-INT(Tableau13[[#This Row],[Données]])&gt;=$I$2),"HC","HP")</f>
        <v>HC</v>
      </c>
      <c r="F7658" t="str">
        <f>IF(AND(Tableau13[[#This Row],[Jours]]="W",Tableau13[[#This Row],[Colonne1]]="HC")=TRUE, "Talon","Conso normale")</f>
        <v>Talon</v>
      </c>
    </row>
    <row r="7659" spans="1:6">
      <c r="A7659" s="6">
        <v>45284.173611111109</v>
      </c>
      <c r="B7659" s="7">
        <v>1.1666666699999999</v>
      </c>
      <c r="C7659" t="str">
        <f>IF(WEEKDAY(Tableau13[[#This Row],[Données]],11)&gt;5,"W","S")</f>
        <v>W</v>
      </c>
      <c r="D7659" t="str" cm="1">
        <f t="array" ref="D7659">_xlfn.IFS(
AND(Tableau13[[#This Row],[Jours]]="W",Tableau13[[#This Row],[Colonne1]]="HC"),"Talon",
Tableau13[[#This Row],[Colonne1]]="HP","Consommation normale",
E7659="HC","Talon")</f>
        <v>Talon</v>
      </c>
      <c r="E7659" s="3" t="str">
        <f>IF(OR(Tableau13[[#This Row],[Données]]-INT(Tableau13[[#This Row],[Données]])&lt;$J$2,Tableau13[[#This Row],[Données]]-INT(Tableau13[[#This Row],[Données]])&gt;=$I$2),"HC","HP")</f>
        <v>HC</v>
      </c>
      <c r="F7659" t="str">
        <f>IF(AND(Tableau13[[#This Row],[Jours]]="W",Tableau13[[#This Row],[Colonne1]]="HC")=TRUE, "Talon","Conso normale")</f>
        <v>Talon</v>
      </c>
    </row>
    <row r="7660" spans="1:6">
      <c r="A7660" s="6">
        <v>45284.180555555555</v>
      </c>
      <c r="B7660" s="7">
        <v>1.25</v>
      </c>
      <c r="C7660" t="str">
        <f>IF(WEEKDAY(Tableau13[[#This Row],[Données]],11)&gt;5,"W","S")</f>
        <v>W</v>
      </c>
      <c r="D7660" t="str" cm="1">
        <f t="array" ref="D7660">_xlfn.IFS(
AND(Tableau13[[#This Row],[Jours]]="W",Tableau13[[#This Row],[Colonne1]]="HC"),"Talon",
Tableau13[[#This Row],[Colonne1]]="HP","Consommation normale",
E7660="HC","Talon")</f>
        <v>Talon</v>
      </c>
      <c r="E7660" s="3" t="str">
        <f>IF(OR(Tableau13[[#This Row],[Données]]-INT(Tableau13[[#This Row],[Données]])&lt;$J$2,Tableau13[[#This Row],[Données]]-INT(Tableau13[[#This Row],[Données]])&gt;=$I$2),"HC","HP")</f>
        <v>HC</v>
      </c>
      <c r="F7660" t="str">
        <f>IF(AND(Tableau13[[#This Row],[Jours]]="W",Tableau13[[#This Row],[Colonne1]]="HC")=TRUE, "Talon","Conso normale")</f>
        <v>Talon</v>
      </c>
    </row>
    <row r="7661" spans="1:6">
      <c r="A7661" s="6">
        <v>45284.1875</v>
      </c>
      <c r="B7661" s="7">
        <v>1.25</v>
      </c>
      <c r="C7661" t="str">
        <f>IF(WEEKDAY(Tableau13[[#This Row],[Données]],11)&gt;5,"W","S")</f>
        <v>W</v>
      </c>
      <c r="D7661" t="str" cm="1">
        <f t="array" ref="D7661">_xlfn.IFS(
AND(Tableau13[[#This Row],[Jours]]="W",Tableau13[[#This Row],[Colonne1]]="HC"),"Talon",
Tableau13[[#This Row],[Colonne1]]="HP","Consommation normale",
E7661="HC","Talon")</f>
        <v>Talon</v>
      </c>
      <c r="E7661" s="3" t="str">
        <f>IF(OR(Tableau13[[#This Row],[Données]]-INT(Tableau13[[#This Row],[Données]])&lt;$J$2,Tableau13[[#This Row],[Données]]-INT(Tableau13[[#This Row],[Données]])&gt;=$I$2),"HC","HP")</f>
        <v>HC</v>
      </c>
      <c r="F7661" t="str">
        <f>IF(AND(Tableau13[[#This Row],[Jours]]="W",Tableau13[[#This Row],[Colonne1]]="HC")=TRUE, "Talon","Conso normale")</f>
        <v>Talon</v>
      </c>
    </row>
    <row r="7662" spans="1:6">
      <c r="A7662" s="6">
        <v>45284.194444444445</v>
      </c>
      <c r="B7662" s="7">
        <v>1.0833333300000001</v>
      </c>
      <c r="C7662" t="str">
        <f>IF(WEEKDAY(Tableau13[[#This Row],[Données]],11)&gt;5,"W","S")</f>
        <v>W</v>
      </c>
      <c r="D7662" t="str" cm="1">
        <f t="array" ref="D7662">_xlfn.IFS(
AND(Tableau13[[#This Row],[Jours]]="W",Tableau13[[#This Row],[Colonne1]]="HC"),"Talon",
Tableau13[[#This Row],[Colonne1]]="HP","Consommation normale",
E7662="HC","Talon")</f>
        <v>Talon</v>
      </c>
      <c r="E7662" s="3" t="str">
        <f>IF(OR(Tableau13[[#This Row],[Données]]-INT(Tableau13[[#This Row],[Données]])&lt;$J$2,Tableau13[[#This Row],[Données]]-INT(Tableau13[[#This Row],[Données]])&gt;=$I$2),"HC","HP")</f>
        <v>HC</v>
      </c>
      <c r="F7662" t="str">
        <f>IF(AND(Tableau13[[#This Row],[Jours]]="W",Tableau13[[#This Row],[Colonne1]]="HC")=TRUE, "Talon","Conso normale")</f>
        <v>Talon</v>
      </c>
    </row>
    <row r="7663" spans="1:6">
      <c r="A7663" s="6">
        <v>45284.201388888891</v>
      </c>
      <c r="B7663" s="7">
        <v>1.25</v>
      </c>
      <c r="C7663" t="str">
        <f>IF(WEEKDAY(Tableau13[[#This Row],[Données]],11)&gt;5,"W","S")</f>
        <v>W</v>
      </c>
      <c r="D7663" t="str" cm="1">
        <f t="array" ref="D7663">_xlfn.IFS(
AND(Tableau13[[#This Row],[Jours]]="W",Tableau13[[#This Row],[Colonne1]]="HC"),"Talon",
Tableau13[[#This Row],[Colonne1]]="HP","Consommation normale",
E7663="HC","Talon")</f>
        <v>Talon</v>
      </c>
      <c r="E7663" s="3" t="str">
        <f>IF(OR(Tableau13[[#This Row],[Données]]-INT(Tableau13[[#This Row],[Données]])&lt;$J$2,Tableau13[[#This Row],[Données]]-INT(Tableau13[[#This Row],[Données]])&gt;=$I$2),"HC","HP")</f>
        <v>HC</v>
      </c>
      <c r="F7663" t="str">
        <f>IF(AND(Tableau13[[#This Row],[Jours]]="W",Tableau13[[#This Row],[Colonne1]]="HC")=TRUE, "Talon","Conso normale")</f>
        <v>Talon</v>
      </c>
    </row>
    <row r="7664" spans="1:6">
      <c r="A7664" s="6">
        <v>45284.208333333336</v>
      </c>
      <c r="B7664" s="7">
        <v>1.3333333300000001</v>
      </c>
      <c r="C7664" t="str">
        <f>IF(WEEKDAY(Tableau13[[#This Row],[Données]],11)&gt;5,"W","S")</f>
        <v>W</v>
      </c>
      <c r="D7664" t="str" cm="1">
        <f t="array" ref="D7664">_xlfn.IFS(
AND(Tableau13[[#This Row],[Jours]]="W",Tableau13[[#This Row],[Colonne1]]="HC"),"Talon",
Tableau13[[#This Row],[Colonne1]]="HP","Consommation normale",
E7664="HC","Talon")</f>
        <v>Talon</v>
      </c>
      <c r="E7664" s="3" t="str">
        <f>IF(OR(Tableau13[[#This Row],[Données]]-INT(Tableau13[[#This Row],[Données]])&lt;$J$2,Tableau13[[#This Row],[Données]]-INT(Tableau13[[#This Row],[Données]])&gt;=$I$2),"HC","HP")</f>
        <v>HC</v>
      </c>
      <c r="F7664" t="str">
        <f>IF(AND(Tableau13[[#This Row],[Jours]]="W",Tableau13[[#This Row],[Colonne1]]="HC")=TRUE, "Talon","Conso normale")</f>
        <v>Talon</v>
      </c>
    </row>
    <row r="7665" spans="1:6">
      <c r="A7665" s="6">
        <v>45284.215277777781</v>
      </c>
      <c r="B7665" s="7">
        <v>1.1666666699999999</v>
      </c>
      <c r="C7665" t="str">
        <f>IF(WEEKDAY(Tableau13[[#This Row],[Données]],11)&gt;5,"W","S")</f>
        <v>W</v>
      </c>
      <c r="D7665" t="str" cm="1">
        <f t="array" ref="D7665">_xlfn.IFS(
AND(Tableau13[[#This Row],[Jours]]="W",Tableau13[[#This Row],[Colonne1]]="HC"),"Talon",
Tableau13[[#This Row],[Colonne1]]="HP","Consommation normale",
E7665="HC","Talon")</f>
        <v>Talon</v>
      </c>
      <c r="E7665" s="3" t="str">
        <f>IF(OR(Tableau13[[#This Row],[Données]]-INT(Tableau13[[#This Row],[Données]])&lt;$J$2,Tableau13[[#This Row],[Données]]-INT(Tableau13[[#This Row],[Données]])&gt;=$I$2),"HC","HP")</f>
        <v>HC</v>
      </c>
      <c r="F7665" t="str">
        <f>IF(AND(Tableau13[[#This Row],[Jours]]="W",Tableau13[[#This Row],[Colonne1]]="HC")=TRUE, "Talon","Conso normale")</f>
        <v>Talon</v>
      </c>
    </row>
    <row r="7666" spans="1:6">
      <c r="A7666" s="6">
        <v>45284.222222222219</v>
      </c>
      <c r="B7666" s="7">
        <v>1.1666666699999999</v>
      </c>
      <c r="C7666" t="str">
        <f>IF(WEEKDAY(Tableau13[[#This Row],[Données]],11)&gt;5,"W","S")</f>
        <v>W</v>
      </c>
      <c r="D7666" t="str" cm="1">
        <f t="array" ref="D7666">_xlfn.IFS(
AND(Tableau13[[#This Row],[Jours]]="W",Tableau13[[#This Row],[Colonne1]]="HC"),"Talon",
Tableau13[[#This Row],[Colonne1]]="HP","Consommation normale",
E7666="HC","Talon")</f>
        <v>Talon</v>
      </c>
      <c r="E7666" s="3" t="str">
        <f>IF(OR(Tableau13[[#This Row],[Données]]-INT(Tableau13[[#This Row],[Données]])&lt;$J$2,Tableau13[[#This Row],[Données]]-INT(Tableau13[[#This Row],[Données]])&gt;=$I$2),"HC","HP")</f>
        <v>HC</v>
      </c>
      <c r="F7666" t="str">
        <f>IF(AND(Tableau13[[#This Row],[Jours]]="W",Tableau13[[#This Row],[Colonne1]]="HC")=TRUE, "Talon","Conso normale")</f>
        <v>Talon</v>
      </c>
    </row>
    <row r="7667" spans="1:6">
      <c r="A7667" s="6">
        <v>45284.229166666664</v>
      </c>
      <c r="B7667" s="7">
        <v>1.1666666699999999</v>
      </c>
      <c r="C7667" t="str">
        <f>IF(WEEKDAY(Tableau13[[#This Row],[Données]],11)&gt;5,"W","S")</f>
        <v>W</v>
      </c>
      <c r="D7667" t="str" cm="1">
        <f t="array" ref="D7667">_xlfn.IFS(
AND(Tableau13[[#This Row],[Jours]]="W",Tableau13[[#This Row],[Colonne1]]="HC"),"Talon",
Tableau13[[#This Row],[Colonne1]]="HP","Consommation normale",
E7667="HC","Talon")</f>
        <v>Talon</v>
      </c>
      <c r="E7667" s="3" t="str">
        <f>IF(OR(Tableau13[[#This Row],[Données]]-INT(Tableau13[[#This Row],[Données]])&lt;$J$2,Tableau13[[#This Row],[Données]]-INT(Tableau13[[#This Row],[Données]])&gt;=$I$2),"HC","HP")</f>
        <v>HC</v>
      </c>
      <c r="F7667" t="str">
        <f>IF(AND(Tableau13[[#This Row],[Jours]]="W",Tableau13[[#This Row],[Colonne1]]="HC")=TRUE, "Talon","Conso normale")</f>
        <v>Talon</v>
      </c>
    </row>
    <row r="7668" spans="1:6">
      <c r="A7668" s="6">
        <v>45284.236111111109</v>
      </c>
      <c r="B7668" s="7">
        <v>1.1666666699999999</v>
      </c>
      <c r="C7668" t="str">
        <f>IF(WEEKDAY(Tableau13[[#This Row],[Données]],11)&gt;5,"W","S")</f>
        <v>W</v>
      </c>
      <c r="D7668" t="str" cm="1">
        <f t="array" ref="D7668">_xlfn.IFS(
AND(Tableau13[[#This Row],[Jours]]="W",Tableau13[[#This Row],[Colonne1]]="HC"),"Talon",
Tableau13[[#This Row],[Colonne1]]="HP","Consommation normale",
E7668="HC","Talon")</f>
        <v>Talon</v>
      </c>
      <c r="E7668" s="3" t="str">
        <f>IF(OR(Tableau13[[#This Row],[Données]]-INT(Tableau13[[#This Row],[Données]])&lt;$J$2,Tableau13[[#This Row],[Données]]-INT(Tableau13[[#This Row],[Données]])&gt;=$I$2),"HC","HP")</f>
        <v>HC</v>
      </c>
      <c r="F7668" t="str">
        <f>IF(AND(Tableau13[[#This Row],[Jours]]="W",Tableau13[[#This Row],[Colonne1]]="HC")=TRUE, "Talon","Conso normale")</f>
        <v>Talon</v>
      </c>
    </row>
    <row r="7669" spans="1:6">
      <c r="A7669" s="6">
        <v>45284.243055555555</v>
      </c>
      <c r="B7669" s="7">
        <v>1.1666666699999999</v>
      </c>
      <c r="C7669" t="str">
        <f>IF(WEEKDAY(Tableau13[[#This Row],[Données]],11)&gt;5,"W","S")</f>
        <v>W</v>
      </c>
      <c r="D7669" t="str" cm="1">
        <f t="array" ref="D7669">_xlfn.IFS(
AND(Tableau13[[#This Row],[Jours]]="W",Tableau13[[#This Row],[Colonne1]]="HC"),"Talon",
Tableau13[[#This Row],[Colonne1]]="HP","Consommation normale",
E7669="HC","Talon")</f>
        <v>Talon</v>
      </c>
      <c r="E7669" s="3" t="str">
        <f>IF(OR(Tableau13[[#This Row],[Données]]-INT(Tableau13[[#This Row],[Données]])&lt;$J$2,Tableau13[[#This Row],[Données]]-INT(Tableau13[[#This Row],[Données]])&gt;=$I$2),"HC","HP")</f>
        <v>HC</v>
      </c>
      <c r="F7669" t="str">
        <f>IF(AND(Tableau13[[#This Row],[Jours]]="W",Tableau13[[#This Row],[Colonne1]]="HC")=TRUE, "Talon","Conso normale")</f>
        <v>Talon</v>
      </c>
    </row>
    <row r="7670" spans="1:6">
      <c r="A7670" s="6">
        <v>45284.25</v>
      </c>
      <c r="B7670" s="7">
        <v>1.25</v>
      </c>
      <c r="C7670" t="str">
        <f>IF(WEEKDAY(Tableau13[[#This Row],[Données]],11)&gt;5,"W","S")</f>
        <v>W</v>
      </c>
      <c r="D7670" t="str" cm="1">
        <f t="array" ref="D7670">_xlfn.IFS(
AND(Tableau13[[#This Row],[Jours]]="W",Tableau13[[#This Row],[Colonne1]]="HC"),"Talon",
Tableau13[[#This Row],[Colonne1]]="HP","Consommation normale",
E7670="HC","Talon")</f>
        <v>Consommation normale</v>
      </c>
      <c r="E7670" s="3" t="str">
        <f>IF(OR(Tableau13[[#This Row],[Données]]-INT(Tableau13[[#This Row],[Données]])&lt;$J$2,Tableau13[[#This Row],[Données]]-INT(Tableau13[[#This Row],[Données]])&gt;=$I$2),"HC","HP")</f>
        <v>HP</v>
      </c>
      <c r="F7670" t="str">
        <f>IF(AND(Tableau13[[#This Row],[Jours]]="W",Tableau13[[#This Row],[Colonne1]]="HC")=TRUE, "Talon","Conso normale")</f>
        <v>Conso normale</v>
      </c>
    </row>
    <row r="7671" spans="1:6">
      <c r="A7671" s="6">
        <v>45284.256944444445</v>
      </c>
      <c r="B7671" s="7">
        <v>1.1666666699999999</v>
      </c>
      <c r="C7671" t="str">
        <f>IF(WEEKDAY(Tableau13[[#This Row],[Données]],11)&gt;5,"W","S")</f>
        <v>W</v>
      </c>
      <c r="D7671" t="str" cm="1">
        <f t="array" ref="D7671">_xlfn.IFS(
AND(Tableau13[[#This Row],[Jours]]="W",Tableau13[[#This Row],[Colonne1]]="HC"),"Talon",
Tableau13[[#This Row],[Colonne1]]="HP","Consommation normale",
E7671="HC","Talon")</f>
        <v>Consommation normale</v>
      </c>
      <c r="E7671" s="3" t="str">
        <f>IF(OR(Tableau13[[#This Row],[Données]]-INT(Tableau13[[#This Row],[Données]])&lt;$J$2,Tableau13[[#This Row],[Données]]-INT(Tableau13[[#This Row],[Données]])&gt;=$I$2),"HC","HP")</f>
        <v>HP</v>
      </c>
      <c r="F7671" t="str">
        <f>IF(AND(Tableau13[[#This Row],[Jours]]="W",Tableau13[[#This Row],[Colonne1]]="HC")=TRUE, "Talon","Conso normale")</f>
        <v>Conso normale</v>
      </c>
    </row>
    <row r="7672" spans="1:6">
      <c r="A7672" s="6">
        <v>45284.263888888891</v>
      </c>
      <c r="B7672" s="7">
        <v>1.3333333300000001</v>
      </c>
      <c r="C7672" t="str">
        <f>IF(WEEKDAY(Tableau13[[#This Row],[Données]],11)&gt;5,"W","S")</f>
        <v>W</v>
      </c>
      <c r="D7672" t="str" cm="1">
        <f t="array" ref="D7672">_xlfn.IFS(
AND(Tableau13[[#This Row],[Jours]]="W",Tableau13[[#This Row],[Colonne1]]="HC"),"Talon",
Tableau13[[#This Row],[Colonne1]]="HP","Consommation normale",
E7672="HC","Talon")</f>
        <v>Consommation normale</v>
      </c>
      <c r="E7672" s="3" t="str">
        <f>IF(OR(Tableau13[[#This Row],[Données]]-INT(Tableau13[[#This Row],[Données]])&lt;$J$2,Tableau13[[#This Row],[Données]]-INT(Tableau13[[#This Row],[Données]])&gt;=$I$2),"HC","HP")</f>
        <v>HP</v>
      </c>
      <c r="F7672" t="str">
        <f>IF(AND(Tableau13[[#This Row],[Jours]]="W",Tableau13[[#This Row],[Colonne1]]="HC")=TRUE, "Talon","Conso normale")</f>
        <v>Conso normale</v>
      </c>
    </row>
    <row r="7673" spans="1:6">
      <c r="A7673" s="6">
        <v>45284.270833333336</v>
      </c>
      <c r="B7673" s="7">
        <v>1.1666666699999999</v>
      </c>
      <c r="C7673" t="str">
        <f>IF(WEEKDAY(Tableau13[[#This Row],[Données]],11)&gt;5,"W","S")</f>
        <v>W</v>
      </c>
      <c r="D7673" t="str" cm="1">
        <f t="array" ref="D7673">_xlfn.IFS(
AND(Tableau13[[#This Row],[Jours]]="W",Tableau13[[#This Row],[Colonne1]]="HC"),"Talon",
Tableau13[[#This Row],[Colonne1]]="HP","Consommation normale",
E7673="HC","Talon")</f>
        <v>Consommation normale</v>
      </c>
      <c r="E7673" s="3" t="str">
        <f>IF(OR(Tableau13[[#This Row],[Données]]-INT(Tableau13[[#This Row],[Données]])&lt;$J$2,Tableau13[[#This Row],[Données]]-INT(Tableau13[[#This Row],[Données]])&gt;=$I$2),"HC","HP")</f>
        <v>HP</v>
      </c>
      <c r="F7673" t="str">
        <f>IF(AND(Tableau13[[#This Row],[Jours]]="W",Tableau13[[#This Row],[Colonne1]]="HC")=TRUE, "Talon","Conso normale")</f>
        <v>Conso normale</v>
      </c>
    </row>
    <row r="7674" spans="1:6">
      <c r="A7674" s="6">
        <v>45284.277777777781</v>
      </c>
      <c r="B7674" s="7">
        <v>1.25</v>
      </c>
      <c r="C7674" t="str">
        <f>IF(WEEKDAY(Tableau13[[#This Row],[Données]],11)&gt;5,"W","S")</f>
        <v>W</v>
      </c>
      <c r="D7674" t="str" cm="1">
        <f t="array" ref="D7674">_xlfn.IFS(
AND(Tableau13[[#This Row],[Jours]]="W",Tableau13[[#This Row],[Colonne1]]="HC"),"Talon",
Tableau13[[#This Row],[Colonne1]]="HP","Consommation normale",
E7674="HC","Talon")</f>
        <v>Consommation normale</v>
      </c>
      <c r="E7674" s="3" t="str">
        <f>IF(OR(Tableau13[[#This Row],[Données]]-INT(Tableau13[[#This Row],[Données]])&lt;$J$2,Tableau13[[#This Row],[Données]]-INT(Tableau13[[#This Row],[Données]])&gt;=$I$2),"HC","HP")</f>
        <v>HP</v>
      </c>
      <c r="F7674" t="str">
        <f>IF(AND(Tableau13[[#This Row],[Jours]]="W",Tableau13[[#This Row],[Colonne1]]="HC")=TRUE, "Talon","Conso normale")</f>
        <v>Conso normale</v>
      </c>
    </row>
    <row r="7675" spans="1:6">
      <c r="A7675" s="6">
        <v>45284.284722222219</v>
      </c>
      <c r="B7675" s="7">
        <v>1.25</v>
      </c>
      <c r="C7675" t="str">
        <f>IF(WEEKDAY(Tableau13[[#This Row],[Données]],11)&gt;5,"W","S")</f>
        <v>W</v>
      </c>
      <c r="D7675" t="str" cm="1">
        <f t="array" ref="D7675">_xlfn.IFS(
AND(Tableau13[[#This Row],[Jours]]="W",Tableau13[[#This Row],[Colonne1]]="HC"),"Talon",
Tableau13[[#This Row],[Colonne1]]="HP","Consommation normale",
E7675="HC","Talon")</f>
        <v>Consommation normale</v>
      </c>
      <c r="E7675" s="3" t="str">
        <f>IF(OR(Tableau13[[#This Row],[Données]]-INT(Tableau13[[#This Row],[Données]])&lt;$J$2,Tableau13[[#This Row],[Données]]-INT(Tableau13[[#This Row],[Données]])&gt;=$I$2),"HC","HP")</f>
        <v>HP</v>
      </c>
      <c r="F7675" t="str">
        <f>IF(AND(Tableau13[[#This Row],[Jours]]="W",Tableau13[[#This Row],[Colonne1]]="HC")=TRUE, "Talon","Conso normale")</f>
        <v>Conso normale</v>
      </c>
    </row>
    <row r="7676" spans="1:6">
      <c r="A7676" s="6">
        <v>45284.291666666664</v>
      </c>
      <c r="B7676" s="7">
        <v>1.1666666699999999</v>
      </c>
      <c r="C7676" t="str">
        <f>IF(WEEKDAY(Tableau13[[#This Row],[Données]],11)&gt;5,"W","S")</f>
        <v>W</v>
      </c>
      <c r="D7676" t="str" cm="1">
        <f t="array" ref="D7676">_xlfn.IFS(
AND(Tableau13[[#This Row],[Jours]]="W",Tableau13[[#This Row],[Colonne1]]="HC"),"Talon",
Tableau13[[#This Row],[Colonne1]]="HP","Consommation normale",
E7676="HC","Talon")</f>
        <v>Consommation normale</v>
      </c>
      <c r="E7676" s="3" t="str">
        <f>IF(OR(Tableau13[[#This Row],[Données]]-INT(Tableau13[[#This Row],[Données]])&lt;$J$2,Tableau13[[#This Row],[Données]]-INT(Tableau13[[#This Row],[Données]])&gt;=$I$2),"HC","HP")</f>
        <v>HP</v>
      </c>
      <c r="F7676" t="str">
        <f>IF(AND(Tableau13[[#This Row],[Jours]]="W",Tableau13[[#This Row],[Colonne1]]="HC")=TRUE, "Talon","Conso normale")</f>
        <v>Conso normale</v>
      </c>
    </row>
    <row r="7677" spans="1:6">
      <c r="A7677" s="6">
        <v>45284.298611111109</v>
      </c>
      <c r="B7677" s="7">
        <v>1.1666666699999999</v>
      </c>
      <c r="C7677" t="str">
        <f>IF(WEEKDAY(Tableau13[[#This Row],[Données]],11)&gt;5,"W","S")</f>
        <v>W</v>
      </c>
      <c r="D7677" t="str" cm="1">
        <f t="array" ref="D7677">_xlfn.IFS(
AND(Tableau13[[#This Row],[Jours]]="W",Tableau13[[#This Row],[Colonne1]]="HC"),"Talon",
Tableau13[[#This Row],[Colonne1]]="HP","Consommation normale",
E7677="HC","Talon")</f>
        <v>Consommation normale</v>
      </c>
      <c r="E7677" s="3" t="str">
        <f>IF(OR(Tableau13[[#This Row],[Données]]-INT(Tableau13[[#This Row],[Données]])&lt;$J$2,Tableau13[[#This Row],[Données]]-INT(Tableau13[[#This Row],[Données]])&gt;=$I$2),"HC","HP")</f>
        <v>HP</v>
      </c>
      <c r="F7677" t="str">
        <f>IF(AND(Tableau13[[#This Row],[Jours]]="W",Tableau13[[#This Row],[Colonne1]]="HC")=TRUE, "Talon","Conso normale")</f>
        <v>Conso normale</v>
      </c>
    </row>
    <row r="7678" spans="1:6">
      <c r="A7678" s="6">
        <v>45284.305555555555</v>
      </c>
      <c r="B7678" s="7">
        <v>1.25</v>
      </c>
      <c r="C7678" t="str">
        <f>IF(WEEKDAY(Tableau13[[#This Row],[Données]],11)&gt;5,"W","S")</f>
        <v>W</v>
      </c>
      <c r="D7678" t="str" cm="1">
        <f t="array" ref="D7678">_xlfn.IFS(
AND(Tableau13[[#This Row],[Jours]]="W",Tableau13[[#This Row],[Colonne1]]="HC"),"Talon",
Tableau13[[#This Row],[Colonne1]]="HP","Consommation normale",
E7678="HC","Talon")</f>
        <v>Consommation normale</v>
      </c>
      <c r="E7678" s="3" t="str">
        <f>IF(OR(Tableau13[[#This Row],[Données]]-INT(Tableau13[[#This Row],[Données]])&lt;$J$2,Tableau13[[#This Row],[Données]]-INT(Tableau13[[#This Row],[Données]])&gt;=$I$2),"HC","HP")</f>
        <v>HP</v>
      </c>
      <c r="F7678" t="str">
        <f>IF(AND(Tableau13[[#This Row],[Jours]]="W",Tableau13[[#This Row],[Colonne1]]="HC")=TRUE, "Talon","Conso normale")</f>
        <v>Conso normale</v>
      </c>
    </row>
    <row r="7679" spans="1:6">
      <c r="A7679" s="6">
        <v>45284.3125</v>
      </c>
      <c r="B7679" s="7">
        <v>1.25</v>
      </c>
      <c r="C7679" t="str">
        <f>IF(WEEKDAY(Tableau13[[#This Row],[Données]],11)&gt;5,"W","S")</f>
        <v>W</v>
      </c>
      <c r="D7679" t="str" cm="1">
        <f t="array" ref="D7679">_xlfn.IFS(
AND(Tableau13[[#This Row],[Jours]]="W",Tableau13[[#This Row],[Colonne1]]="HC"),"Talon",
Tableau13[[#This Row],[Colonne1]]="HP","Consommation normale",
E7679="HC","Talon")</f>
        <v>Consommation normale</v>
      </c>
      <c r="E7679" s="3" t="str">
        <f>IF(OR(Tableau13[[#This Row],[Données]]-INT(Tableau13[[#This Row],[Données]])&lt;$J$2,Tableau13[[#This Row],[Données]]-INT(Tableau13[[#This Row],[Données]])&gt;=$I$2),"HC","HP")</f>
        <v>HP</v>
      </c>
      <c r="F7679" t="str">
        <f>IF(AND(Tableau13[[#This Row],[Jours]]="W",Tableau13[[#This Row],[Colonne1]]="HC")=TRUE, "Talon","Conso normale")</f>
        <v>Conso normale</v>
      </c>
    </row>
    <row r="7680" spans="1:6">
      <c r="A7680" s="6">
        <v>45284.319444444445</v>
      </c>
      <c r="B7680" s="7">
        <v>1.1666666699999999</v>
      </c>
      <c r="C7680" t="str">
        <f>IF(WEEKDAY(Tableau13[[#This Row],[Données]],11)&gt;5,"W","S")</f>
        <v>W</v>
      </c>
      <c r="D7680" t="str" cm="1">
        <f t="array" ref="D7680">_xlfn.IFS(
AND(Tableau13[[#This Row],[Jours]]="W",Tableau13[[#This Row],[Colonne1]]="HC"),"Talon",
Tableau13[[#This Row],[Colonne1]]="HP","Consommation normale",
E7680="HC","Talon")</f>
        <v>Consommation normale</v>
      </c>
      <c r="E7680" s="3" t="str">
        <f>IF(OR(Tableau13[[#This Row],[Données]]-INT(Tableau13[[#This Row],[Données]])&lt;$J$2,Tableau13[[#This Row],[Données]]-INT(Tableau13[[#This Row],[Données]])&gt;=$I$2),"HC","HP")</f>
        <v>HP</v>
      </c>
      <c r="F7680" t="str">
        <f>IF(AND(Tableau13[[#This Row],[Jours]]="W",Tableau13[[#This Row],[Colonne1]]="HC")=TRUE, "Talon","Conso normale")</f>
        <v>Conso normale</v>
      </c>
    </row>
    <row r="7681" spans="1:6">
      <c r="A7681" s="6">
        <v>45284.326388888891</v>
      </c>
      <c r="B7681" s="7">
        <v>1.4166666699999999</v>
      </c>
      <c r="C7681" t="str">
        <f>IF(WEEKDAY(Tableau13[[#This Row],[Données]],11)&gt;5,"W","S")</f>
        <v>W</v>
      </c>
      <c r="D7681" t="str" cm="1">
        <f t="array" ref="D7681">_xlfn.IFS(
AND(Tableau13[[#This Row],[Jours]]="W",Tableau13[[#This Row],[Colonne1]]="HC"),"Talon",
Tableau13[[#This Row],[Colonne1]]="HP","Consommation normale",
E7681="HC","Talon")</f>
        <v>Consommation normale</v>
      </c>
      <c r="E7681" s="3" t="str">
        <f>IF(OR(Tableau13[[#This Row],[Données]]-INT(Tableau13[[#This Row],[Données]])&lt;$J$2,Tableau13[[#This Row],[Données]]-INT(Tableau13[[#This Row],[Données]])&gt;=$I$2),"HC","HP")</f>
        <v>HP</v>
      </c>
      <c r="F7681" t="str">
        <f>IF(AND(Tableau13[[#This Row],[Jours]]="W",Tableau13[[#This Row],[Colonne1]]="HC")=TRUE, "Talon","Conso normale")</f>
        <v>Conso normale</v>
      </c>
    </row>
    <row r="7682" spans="1:6">
      <c r="A7682" s="6">
        <v>45284.333333333336</v>
      </c>
      <c r="B7682" s="7">
        <v>1.25</v>
      </c>
      <c r="C7682" t="str">
        <f>IF(WEEKDAY(Tableau13[[#This Row],[Données]],11)&gt;5,"W","S")</f>
        <v>W</v>
      </c>
      <c r="D7682" t="str" cm="1">
        <f t="array" ref="D7682">_xlfn.IFS(
AND(Tableau13[[#This Row],[Jours]]="W",Tableau13[[#This Row],[Colonne1]]="HC"),"Talon",
Tableau13[[#This Row],[Colonne1]]="HP","Consommation normale",
E7682="HC","Talon")</f>
        <v>Consommation normale</v>
      </c>
      <c r="E7682" s="3" t="str">
        <f>IF(OR(Tableau13[[#This Row],[Données]]-INT(Tableau13[[#This Row],[Données]])&lt;$J$2,Tableau13[[#This Row],[Données]]-INT(Tableau13[[#This Row],[Données]])&gt;=$I$2),"HC","HP")</f>
        <v>HP</v>
      </c>
      <c r="F7682" t="str">
        <f>IF(AND(Tableau13[[#This Row],[Jours]]="W",Tableau13[[#This Row],[Colonne1]]="HC")=TRUE, "Talon","Conso normale")</f>
        <v>Conso normale</v>
      </c>
    </row>
    <row r="7683" spans="1:6">
      <c r="A7683" s="6">
        <v>45284.340277777781</v>
      </c>
      <c r="B7683" s="7">
        <v>1.25</v>
      </c>
      <c r="C7683" t="str">
        <f>IF(WEEKDAY(Tableau13[[#This Row],[Données]],11)&gt;5,"W","S")</f>
        <v>W</v>
      </c>
      <c r="D7683" t="str" cm="1">
        <f t="array" ref="D7683">_xlfn.IFS(
AND(Tableau13[[#This Row],[Jours]]="W",Tableau13[[#This Row],[Colonne1]]="HC"),"Talon",
Tableau13[[#This Row],[Colonne1]]="HP","Consommation normale",
E7683="HC","Talon")</f>
        <v>Consommation normale</v>
      </c>
      <c r="E7683" s="3" t="str">
        <f>IF(OR(Tableau13[[#This Row],[Données]]-INT(Tableau13[[#This Row],[Données]])&lt;$J$2,Tableau13[[#This Row],[Données]]-INT(Tableau13[[#This Row],[Données]])&gt;=$I$2),"HC","HP")</f>
        <v>HP</v>
      </c>
      <c r="F7683" t="str">
        <f>IF(AND(Tableau13[[#This Row],[Jours]]="W",Tableau13[[#This Row],[Colonne1]]="HC")=TRUE, "Talon","Conso normale")</f>
        <v>Conso normale</v>
      </c>
    </row>
    <row r="7684" spans="1:6">
      <c r="A7684" s="6">
        <v>45284.347222222219</v>
      </c>
      <c r="B7684" s="7">
        <v>1.0833333300000001</v>
      </c>
      <c r="C7684" t="str">
        <f>IF(WEEKDAY(Tableau13[[#This Row],[Données]],11)&gt;5,"W","S")</f>
        <v>W</v>
      </c>
      <c r="D7684" t="str" cm="1">
        <f t="array" ref="D7684">_xlfn.IFS(
AND(Tableau13[[#This Row],[Jours]]="W",Tableau13[[#This Row],[Colonne1]]="HC"),"Talon",
Tableau13[[#This Row],[Colonne1]]="HP","Consommation normale",
E7684="HC","Talon")</f>
        <v>Consommation normale</v>
      </c>
      <c r="E7684" s="3" t="str">
        <f>IF(OR(Tableau13[[#This Row],[Données]]-INT(Tableau13[[#This Row],[Données]])&lt;$J$2,Tableau13[[#This Row],[Données]]-INT(Tableau13[[#This Row],[Données]])&gt;=$I$2),"HC","HP")</f>
        <v>HP</v>
      </c>
      <c r="F7684" t="str">
        <f>IF(AND(Tableau13[[#This Row],[Jours]]="W",Tableau13[[#This Row],[Colonne1]]="HC")=TRUE, "Talon","Conso normale")</f>
        <v>Conso normale</v>
      </c>
    </row>
    <row r="7685" spans="1:6">
      <c r="A7685" s="6">
        <v>45284.354166666664</v>
      </c>
      <c r="B7685" s="7">
        <v>1.1666666699999999</v>
      </c>
      <c r="C7685" t="str">
        <f>IF(WEEKDAY(Tableau13[[#This Row],[Données]],11)&gt;5,"W","S")</f>
        <v>W</v>
      </c>
      <c r="D7685" t="str" cm="1">
        <f t="array" ref="D7685">_xlfn.IFS(
AND(Tableau13[[#This Row],[Jours]]="W",Tableau13[[#This Row],[Colonne1]]="HC"),"Talon",
Tableau13[[#This Row],[Colonne1]]="HP","Consommation normale",
E7685="HC","Talon")</f>
        <v>Consommation normale</v>
      </c>
      <c r="E7685" s="3" t="str">
        <f>IF(OR(Tableau13[[#This Row],[Données]]-INT(Tableau13[[#This Row],[Données]])&lt;$J$2,Tableau13[[#This Row],[Données]]-INT(Tableau13[[#This Row],[Données]])&gt;=$I$2),"HC","HP")</f>
        <v>HP</v>
      </c>
      <c r="F7685" t="str">
        <f>IF(AND(Tableau13[[#This Row],[Jours]]="W",Tableau13[[#This Row],[Colonne1]]="HC")=TRUE, "Talon","Conso normale")</f>
        <v>Conso normale</v>
      </c>
    </row>
    <row r="7686" spans="1:6">
      <c r="A7686" s="6">
        <v>45284.361111111109</v>
      </c>
      <c r="B7686" s="7">
        <v>1.1666666699999999</v>
      </c>
      <c r="C7686" t="str">
        <f>IF(WEEKDAY(Tableau13[[#This Row],[Données]],11)&gt;5,"W","S")</f>
        <v>W</v>
      </c>
      <c r="D7686" t="str" cm="1">
        <f t="array" ref="D7686">_xlfn.IFS(
AND(Tableau13[[#This Row],[Jours]]="W",Tableau13[[#This Row],[Colonne1]]="HC"),"Talon",
Tableau13[[#This Row],[Colonne1]]="HP","Consommation normale",
E7686="HC","Talon")</f>
        <v>Consommation normale</v>
      </c>
      <c r="E7686" s="3" t="str">
        <f>IF(OR(Tableau13[[#This Row],[Données]]-INT(Tableau13[[#This Row],[Données]])&lt;$J$2,Tableau13[[#This Row],[Données]]-INT(Tableau13[[#This Row],[Données]])&gt;=$I$2),"HC","HP")</f>
        <v>HP</v>
      </c>
      <c r="F7686" t="str">
        <f>IF(AND(Tableau13[[#This Row],[Jours]]="W",Tableau13[[#This Row],[Colonne1]]="HC")=TRUE, "Talon","Conso normale")</f>
        <v>Conso normale</v>
      </c>
    </row>
    <row r="7687" spans="1:6">
      <c r="A7687" s="6">
        <v>45284.368055555555</v>
      </c>
      <c r="B7687" s="7">
        <v>1.0833333300000001</v>
      </c>
      <c r="C7687" t="str">
        <f>IF(WEEKDAY(Tableau13[[#This Row],[Données]],11)&gt;5,"W","S")</f>
        <v>W</v>
      </c>
      <c r="D7687" t="str" cm="1">
        <f t="array" ref="D7687">_xlfn.IFS(
AND(Tableau13[[#This Row],[Jours]]="W",Tableau13[[#This Row],[Colonne1]]="HC"),"Talon",
Tableau13[[#This Row],[Colonne1]]="HP","Consommation normale",
E7687="HC","Talon")</f>
        <v>Consommation normale</v>
      </c>
      <c r="E7687" s="3" t="str">
        <f>IF(OR(Tableau13[[#This Row],[Données]]-INT(Tableau13[[#This Row],[Données]])&lt;$J$2,Tableau13[[#This Row],[Données]]-INT(Tableau13[[#This Row],[Données]])&gt;=$I$2),"HC","HP")</f>
        <v>HP</v>
      </c>
      <c r="F7687" t="str">
        <f>IF(AND(Tableau13[[#This Row],[Jours]]="W",Tableau13[[#This Row],[Colonne1]]="HC")=TRUE, "Talon","Conso normale")</f>
        <v>Conso normale</v>
      </c>
    </row>
    <row r="7688" spans="1:6">
      <c r="A7688" s="6">
        <v>45284.375</v>
      </c>
      <c r="B7688" s="7">
        <v>1.1666666699999999</v>
      </c>
      <c r="C7688" t="str">
        <f>IF(WEEKDAY(Tableau13[[#This Row],[Données]],11)&gt;5,"W","S")</f>
        <v>W</v>
      </c>
      <c r="D7688" t="str" cm="1">
        <f t="array" ref="D7688">_xlfn.IFS(
AND(Tableau13[[#This Row],[Jours]]="W",Tableau13[[#This Row],[Colonne1]]="HC"),"Talon",
Tableau13[[#This Row],[Colonne1]]="HP","Consommation normale",
E7688="HC","Talon")</f>
        <v>Consommation normale</v>
      </c>
      <c r="E7688" s="3" t="str">
        <f>IF(OR(Tableau13[[#This Row],[Données]]-INT(Tableau13[[#This Row],[Données]])&lt;$J$2,Tableau13[[#This Row],[Données]]-INT(Tableau13[[#This Row],[Données]])&gt;=$I$2),"HC","HP")</f>
        <v>HP</v>
      </c>
      <c r="F7688" t="str">
        <f>IF(AND(Tableau13[[#This Row],[Jours]]="W",Tableau13[[#This Row],[Colonne1]]="HC")=TRUE, "Talon","Conso normale")</f>
        <v>Conso normale</v>
      </c>
    </row>
    <row r="7689" spans="1:6">
      <c r="A7689" s="6">
        <v>45284.381944444445</v>
      </c>
      <c r="B7689" s="7">
        <v>1.25</v>
      </c>
      <c r="C7689" t="str">
        <f>IF(WEEKDAY(Tableau13[[#This Row],[Données]],11)&gt;5,"W","S")</f>
        <v>W</v>
      </c>
      <c r="D7689" t="str" cm="1">
        <f t="array" ref="D7689">_xlfn.IFS(
AND(Tableau13[[#This Row],[Jours]]="W",Tableau13[[#This Row],[Colonne1]]="HC"),"Talon",
Tableau13[[#This Row],[Colonne1]]="HP","Consommation normale",
E7689="HC","Talon")</f>
        <v>Consommation normale</v>
      </c>
      <c r="E7689" s="3" t="str">
        <f>IF(OR(Tableau13[[#This Row],[Données]]-INT(Tableau13[[#This Row],[Données]])&lt;$J$2,Tableau13[[#This Row],[Données]]-INT(Tableau13[[#This Row],[Données]])&gt;=$I$2),"HC","HP")</f>
        <v>HP</v>
      </c>
      <c r="F7689" t="str">
        <f>IF(AND(Tableau13[[#This Row],[Jours]]="W",Tableau13[[#This Row],[Colonne1]]="HC")=TRUE, "Talon","Conso normale")</f>
        <v>Conso normale</v>
      </c>
    </row>
    <row r="7690" spans="1:6">
      <c r="A7690" s="6">
        <v>45284.388888888891</v>
      </c>
      <c r="B7690" s="7">
        <v>1.1666666699999999</v>
      </c>
      <c r="C7690" t="str">
        <f>IF(WEEKDAY(Tableau13[[#This Row],[Données]],11)&gt;5,"W","S")</f>
        <v>W</v>
      </c>
      <c r="D7690" t="str" cm="1">
        <f t="array" ref="D7690">_xlfn.IFS(
AND(Tableau13[[#This Row],[Jours]]="W",Tableau13[[#This Row],[Colonne1]]="HC"),"Talon",
Tableau13[[#This Row],[Colonne1]]="HP","Consommation normale",
E7690="HC","Talon")</f>
        <v>Consommation normale</v>
      </c>
      <c r="E7690" s="3" t="str">
        <f>IF(OR(Tableau13[[#This Row],[Données]]-INT(Tableau13[[#This Row],[Données]])&lt;$J$2,Tableau13[[#This Row],[Données]]-INT(Tableau13[[#This Row],[Données]])&gt;=$I$2),"HC","HP")</f>
        <v>HP</v>
      </c>
      <c r="F7690" t="str">
        <f>IF(AND(Tableau13[[#This Row],[Jours]]="W",Tableau13[[#This Row],[Colonne1]]="HC")=TRUE, "Talon","Conso normale")</f>
        <v>Conso normale</v>
      </c>
    </row>
    <row r="7691" spans="1:6">
      <c r="A7691" s="6">
        <v>45284.395833333336</v>
      </c>
      <c r="B7691" s="7">
        <v>1.1666666699999999</v>
      </c>
      <c r="C7691" t="str">
        <f>IF(WEEKDAY(Tableau13[[#This Row],[Données]],11)&gt;5,"W","S")</f>
        <v>W</v>
      </c>
      <c r="D7691" t="str" cm="1">
        <f t="array" ref="D7691">_xlfn.IFS(
AND(Tableau13[[#This Row],[Jours]]="W",Tableau13[[#This Row],[Colonne1]]="HC"),"Talon",
Tableau13[[#This Row],[Colonne1]]="HP","Consommation normale",
E7691="HC","Talon")</f>
        <v>Consommation normale</v>
      </c>
      <c r="E7691" s="3" t="str">
        <f>IF(OR(Tableau13[[#This Row],[Données]]-INT(Tableau13[[#This Row],[Données]])&lt;$J$2,Tableau13[[#This Row],[Données]]-INT(Tableau13[[#This Row],[Données]])&gt;=$I$2),"HC","HP")</f>
        <v>HP</v>
      </c>
      <c r="F7691" t="str">
        <f>IF(AND(Tableau13[[#This Row],[Jours]]="W",Tableau13[[#This Row],[Colonne1]]="HC")=TRUE, "Talon","Conso normale")</f>
        <v>Conso normale</v>
      </c>
    </row>
    <row r="7692" spans="1:6">
      <c r="A7692" s="6">
        <v>45284.402777777781</v>
      </c>
      <c r="B7692" s="7">
        <v>1.1666666699999999</v>
      </c>
      <c r="C7692" t="str">
        <f>IF(WEEKDAY(Tableau13[[#This Row],[Données]],11)&gt;5,"W","S")</f>
        <v>W</v>
      </c>
      <c r="D7692" t="str" cm="1">
        <f t="array" ref="D7692">_xlfn.IFS(
AND(Tableau13[[#This Row],[Jours]]="W",Tableau13[[#This Row],[Colonne1]]="HC"),"Talon",
Tableau13[[#This Row],[Colonne1]]="HP","Consommation normale",
E7692="HC","Talon")</f>
        <v>Consommation normale</v>
      </c>
      <c r="E7692" s="3" t="str">
        <f>IF(OR(Tableau13[[#This Row],[Données]]-INT(Tableau13[[#This Row],[Données]])&lt;$J$2,Tableau13[[#This Row],[Données]]-INT(Tableau13[[#This Row],[Données]])&gt;=$I$2),"HC","HP")</f>
        <v>HP</v>
      </c>
      <c r="F7692" t="str">
        <f>IF(AND(Tableau13[[#This Row],[Jours]]="W",Tableau13[[#This Row],[Colonne1]]="HC")=TRUE, "Talon","Conso normale")</f>
        <v>Conso normale</v>
      </c>
    </row>
    <row r="7693" spans="1:6">
      <c r="A7693" s="6">
        <v>45284.409722222219</v>
      </c>
      <c r="B7693" s="7">
        <v>1.1666666699999999</v>
      </c>
      <c r="C7693" t="str">
        <f>IF(WEEKDAY(Tableau13[[#This Row],[Données]],11)&gt;5,"W","S")</f>
        <v>W</v>
      </c>
      <c r="D7693" t="str" cm="1">
        <f t="array" ref="D7693">_xlfn.IFS(
AND(Tableau13[[#This Row],[Jours]]="W",Tableau13[[#This Row],[Colonne1]]="HC"),"Talon",
Tableau13[[#This Row],[Colonne1]]="HP","Consommation normale",
E7693="HC","Talon")</f>
        <v>Consommation normale</v>
      </c>
      <c r="E7693" s="3" t="str">
        <f>IF(OR(Tableau13[[#This Row],[Données]]-INT(Tableau13[[#This Row],[Données]])&lt;$J$2,Tableau13[[#This Row],[Données]]-INT(Tableau13[[#This Row],[Données]])&gt;=$I$2),"HC","HP")</f>
        <v>HP</v>
      </c>
      <c r="F7693" t="str">
        <f>IF(AND(Tableau13[[#This Row],[Jours]]="W",Tableau13[[#This Row],[Colonne1]]="HC")=TRUE, "Talon","Conso normale")</f>
        <v>Conso normale</v>
      </c>
    </row>
    <row r="7694" spans="1:6">
      <c r="A7694" s="6">
        <v>45284.416666666664</v>
      </c>
      <c r="B7694" s="7">
        <v>1.1666666699999999</v>
      </c>
      <c r="C7694" t="str">
        <f>IF(WEEKDAY(Tableau13[[#This Row],[Données]],11)&gt;5,"W","S")</f>
        <v>W</v>
      </c>
      <c r="D7694" t="str" cm="1">
        <f t="array" ref="D7694">_xlfn.IFS(
AND(Tableau13[[#This Row],[Jours]]="W",Tableau13[[#This Row],[Colonne1]]="HC"),"Talon",
Tableau13[[#This Row],[Colonne1]]="HP","Consommation normale",
E7694="HC","Talon")</f>
        <v>Consommation normale</v>
      </c>
      <c r="E7694" s="3" t="str">
        <f>IF(OR(Tableau13[[#This Row],[Données]]-INT(Tableau13[[#This Row],[Données]])&lt;$J$2,Tableau13[[#This Row],[Données]]-INT(Tableau13[[#This Row],[Données]])&gt;=$I$2),"HC","HP")</f>
        <v>HP</v>
      </c>
      <c r="F7694" t="str">
        <f>IF(AND(Tableau13[[#This Row],[Jours]]="W",Tableau13[[#This Row],[Colonne1]]="HC")=TRUE, "Talon","Conso normale")</f>
        <v>Conso normale</v>
      </c>
    </row>
    <row r="7695" spans="1:6">
      <c r="A7695" s="6">
        <v>45284.423611111109</v>
      </c>
      <c r="B7695" s="7">
        <v>1.1666666699999999</v>
      </c>
      <c r="C7695" t="str">
        <f>IF(WEEKDAY(Tableau13[[#This Row],[Données]],11)&gt;5,"W","S")</f>
        <v>W</v>
      </c>
      <c r="D7695" t="str" cm="1">
        <f t="array" ref="D7695">_xlfn.IFS(
AND(Tableau13[[#This Row],[Jours]]="W",Tableau13[[#This Row],[Colonne1]]="HC"),"Talon",
Tableau13[[#This Row],[Colonne1]]="HP","Consommation normale",
E7695="HC","Talon")</f>
        <v>Consommation normale</v>
      </c>
      <c r="E7695" s="3" t="str">
        <f>IF(OR(Tableau13[[#This Row],[Données]]-INT(Tableau13[[#This Row],[Données]])&lt;$J$2,Tableau13[[#This Row],[Données]]-INT(Tableau13[[#This Row],[Données]])&gt;=$I$2),"HC","HP")</f>
        <v>HP</v>
      </c>
      <c r="F7695" t="str">
        <f>IF(AND(Tableau13[[#This Row],[Jours]]="W",Tableau13[[#This Row],[Colonne1]]="HC")=TRUE, "Talon","Conso normale")</f>
        <v>Conso normale</v>
      </c>
    </row>
    <row r="7696" spans="1:6">
      <c r="A7696" s="6">
        <v>45284.430555555555</v>
      </c>
      <c r="B7696" s="7">
        <v>1.25</v>
      </c>
      <c r="C7696" t="str">
        <f>IF(WEEKDAY(Tableau13[[#This Row],[Données]],11)&gt;5,"W","S")</f>
        <v>W</v>
      </c>
      <c r="D7696" t="str" cm="1">
        <f t="array" ref="D7696">_xlfn.IFS(
AND(Tableau13[[#This Row],[Jours]]="W",Tableau13[[#This Row],[Colonne1]]="HC"),"Talon",
Tableau13[[#This Row],[Colonne1]]="HP","Consommation normale",
E7696="HC","Talon")</f>
        <v>Consommation normale</v>
      </c>
      <c r="E7696" s="3" t="str">
        <f>IF(OR(Tableau13[[#This Row],[Données]]-INT(Tableau13[[#This Row],[Données]])&lt;$J$2,Tableau13[[#This Row],[Données]]-INT(Tableau13[[#This Row],[Données]])&gt;=$I$2),"HC","HP")</f>
        <v>HP</v>
      </c>
      <c r="F7696" t="str">
        <f>IF(AND(Tableau13[[#This Row],[Jours]]="W",Tableau13[[#This Row],[Colonne1]]="HC")=TRUE, "Talon","Conso normale")</f>
        <v>Conso normale</v>
      </c>
    </row>
    <row r="7697" spans="1:6">
      <c r="A7697" s="6">
        <v>45284.4375</v>
      </c>
      <c r="B7697" s="7">
        <v>1.1666666699999999</v>
      </c>
      <c r="C7697" t="str">
        <f>IF(WEEKDAY(Tableau13[[#This Row],[Données]],11)&gt;5,"W","S")</f>
        <v>W</v>
      </c>
      <c r="D7697" t="str" cm="1">
        <f t="array" ref="D7697">_xlfn.IFS(
AND(Tableau13[[#This Row],[Jours]]="W",Tableau13[[#This Row],[Colonne1]]="HC"),"Talon",
Tableau13[[#This Row],[Colonne1]]="HP","Consommation normale",
E7697="HC","Talon")</f>
        <v>Consommation normale</v>
      </c>
      <c r="E7697" s="3" t="str">
        <f>IF(OR(Tableau13[[#This Row],[Données]]-INT(Tableau13[[#This Row],[Données]])&lt;$J$2,Tableau13[[#This Row],[Données]]-INT(Tableau13[[#This Row],[Données]])&gt;=$I$2),"HC","HP")</f>
        <v>HP</v>
      </c>
      <c r="F7697" t="str">
        <f>IF(AND(Tableau13[[#This Row],[Jours]]="W",Tableau13[[#This Row],[Colonne1]]="HC")=TRUE, "Talon","Conso normale")</f>
        <v>Conso normale</v>
      </c>
    </row>
    <row r="7698" spans="1:6">
      <c r="A7698" s="6">
        <v>45284.444444444445</v>
      </c>
      <c r="B7698" s="7">
        <v>1.25</v>
      </c>
      <c r="C7698" t="str">
        <f>IF(WEEKDAY(Tableau13[[#This Row],[Données]],11)&gt;5,"W","S")</f>
        <v>W</v>
      </c>
      <c r="D7698" t="str" cm="1">
        <f t="array" ref="D7698">_xlfn.IFS(
AND(Tableau13[[#This Row],[Jours]]="W",Tableau13[[#This Row],[Colonne1]]="HC"),"Talon",
Tableau13[[#This Row],[Colonne1]]="HP","Consommation normale",
E7698="HC","Talon")</f>
        <v>Consommation normale</v>
      </c>
      <c r="E7698" s="3" t="str">
        <f>IF(OR(Tableau13[[#This Row],[Données]]-INT(Tableau13[[#This Row],[Données]])&lt;$J$2,Tableau13[[#This Row],[Données]]-INT(Tableau13[[#This Row],[Données]])&gt;=$I$2),"HC","HP")</f>
        <v>HP</v>
      </c>
      <c r="F7698" t="str">
        <f>IF(AND(Tableau13[[#This Row],[Jours]]="W",Tableau13[[#This Row],[Colonne1]]="HC")=TRUE, "Talon","Conso normale")</f>
        <v>Conso normale</v>
      </c>
    </row>
    <row r="7699" spans="1:6">
      <c r="A7699" s="6">
        <v>45284.451388888891</v>
      </c>
      <c r="B7699" s="7">
        <v>1.1666666699999999</v>
      </c>
      <c r="C7699" t="str">
        <f>IF(WEEKDAY(Tableau13[[#This Row],[Données]],11)&gt;5,"W","S")</f>
        <v>W</v>
      </c>
      <c r="D7699" t="str" cm="1">
        <f t="array" ref="D7699">_xlfn.IFS(
AND(Tableau13[[#This Row],[Jours]]="W",Tableau13[[#This Row],[Colonne1]]="HC"),"Talon",
Tableau13[[#This Row],[Colonne1]]="HP","Consommation normale",
E7699="HC","Talon")</f>
        <v>Consommation normale</v>
      </c>
      <c r="E7699" s="3" t="str">
        <f>IF(OR(Tableau13[[#This Row],[Données]]-INT(Tableau13[[#This Row],[Données]])&lt;$J$2,Tableau13[[#This Row],[Données]]-INT(Tableau13[[#This Row],[Données]])&gt;=$I$2),"HC","HP")</f>
        <v>HP</v>
      </c>
      <c r="F7699" t="str">
        <f>IF(AND(Tableau13[[#This Row],[Jours]]="W",Tableau13[[#This Row],[Colonne1]]="HC")=TRUE, "Talon","Conso normale")</f>
        <v>Conso normale</v>
      </c>
    </row>
    <row r="7700" spans="1:6">
      <c r="A7700" s="6">
        <v>45284.458333333336</v>
      </c>
      <c r="B7700" s="7">
        <v>1.1666666699999999</v>
      </c>
      <c r="C7700" t="str">
        <f>IF(WEEKDAY(Tableau13[[#This Row],[Données]],11)&gt;5,"W","S")</f>
        <v>W</v>
      </c>
      <c r="D7700" t="str" cm="1">
        <f t="array" ref="D7700">_xlfn.IFS(
AND(Tableau13[[#This Row],[Jours]]="W",Tableau13[[#This Row],[Colonne1]]="HC"),"Talon",
Tableau13[[#This Row],[Colonne1]]="HP","Consommation normale",
E7700="HC","Talon")</f>
        <v>Consommation normale</v>
      </c>
      <c r="E7700" s="3" t="str">
        <f>IF(OR(Tableau13[[#This Row],[Données]]-INT(Tableau13[[#This Row],[Données]])&lt;$J$2,Tableau13[[#This Row],[Données]]-INT(Tableau13[[#This Row],[Données]])&gt;=$I$2),"HC","HP")</f>
        <v>HP</v>
      </c>
      <c r="F7700" t="str">
        <f>IF(AND(Tableau13[[#This Row],[Jours]]="W",Tableau13[[#This Row],[Colonne1]]="HC")=TRUE, "Talon","Conso normale")</f>
        <v>Conso normale</v>
      </c>
    </row>
    <row r="7701" spans="1:6">
      <c r="A7701" s="6">
        <v>45284.465277777781</v>
      </c>
      <c r="B7701" s="7">
        <v>1.1666666699999999</v>
      </c>
      <c r="C7701" t="str">
        <f>IF(WEEKDAY(Tableau13[[#This Row],[Données]],11)&gt;5,"W","S")</f>
        <v>W</v>
      </c>
      <c r="D7701" t="str" cm="1">
        <f t="array" ref="D7701">_xlfn.IFS(
AND(Tableau13[[#This Row],[Jours]]="W",Tableau13[[#This Row],[Colonne1]]="HC"),"Talon",
Tableau13[[#This Row],[Colonne1]]="HP","Consommation normale",
E7701="HC","Talon")</f>
        <v>Consommation normale</v>
      </c>
      <c r="E7701" s="3" t="str">
        <f>IF(OR(Tableau13[[#This Row],[Données]]-INT(Tableau13[[#This Row],[Données]])&lt;$J$2,Tableau13[[#This Row],[Données]]-INT(Tableau13[[#This Row],[Données]])&gt;=$I$2),"HC","HP")</f>
        <v>HP</v>
      </c>
      <c r="F7701" t="str">
        <f>IF(AND(Tableau13[[#This Row],[Jours]]="W",Tableau13[[#This Row],[Colonne1]]="HC")=TRUE, "Talon","Conso normale")</f>
        <v>Conso normale</v>
      </c>
    </row>
    <row r="7702" spans="1:6">
      <c r="A7702" s="6">
        <v>45284.472222222219</v>
      </c>
      <c r="B7702" s="7">
        <v>1.1666666699999999</v>
      </c>
      <c r="C7702" t="str">
        <f>IF(WEEKDAY(Tableau13[[#This Row],[Données]],11)&gt;5,"W","S")</f>
        <v>W</v>
      </c>
      <c r="D7702" t="str" cm="1">
        <f t="array" ref="D7702">_xlfn.IFS(
AND(Tableau13[[#This Row],[Jours]]="W",Tableau13[[#This Row],[Colonne1]]="HC"),"Talon",
Tableau13[[#This Row],[Colonne1]]="HP","Consommation normale",
E7702="HC","Talon")</f>
        <v>Consommation normale</v>
      </c>
      <c r="E7702" s="3" t="str">
        <f>IF(OR(Tableau13[[#This Row],[Données]]-INT(Tableau13[[#This Row],[Données]])&lt;$J$2,Tableau13[[#This Row],[Données]]-INT(Tableau13[[#This Row],[Données]])&gt;=$I$2),"HC","HP")</f>
        <v>HP</v>
      </c>
      <c r="F7702" t="str">
        <f>IF(AND(Tableau13[[#This Row],[Jours]]="W",Tableau13[[#This Row],[Colonne1]]="HC")=TRUE, "Talon","Conso normale")</f>
        <v>Conso normale</v>
      </c>
    </row>
    <row r="7703" spans="1:6">
      <c r="A7703" s="6">
        <v>45284.479166666664</v>
      </c>
      <c r="B7703" s="7">
        <v>1.1666666699999999</v>
      </c>
      <c r="C7703" t="str">
        <f>IF(WEEKDAY(Tableau13[[#This Row],[Données]],11)&gt;5,"W","S")</f>
        <v>W</v>
      </c>
      <c r="D7703" t="str" cm="1">
        <f t="array" ref="D7703">_xlfn.IFS(
AND(Tableau13[[#This Row],[Jours]]="W",Tableau13[[#This Row],[Colonne1]]="HC"),"Talon",
Tableau13[[#This Row],[Colonne1]]="HP","Consommation normale",
E7703="HC","Talon")</f>
        <v>Consommation normale</v>
      </c>
      <c r="E7703" s="3" t="str">
        <f>IF(OR(Tableau13[[#This Row],[Données]]-INT(Tableau13[[#This Row],[Données]])&lt;$J$2,Tableau13[[#This Row],[Données]]-INT(Tableau13[[#This Row],[Données]])&gt;=$I$2),"HC","HP")</f>
        <v>HP</v>
      </c>
      <c r="F7703" t="str">
        <f>IF(AND(Tableau13[[#This Row],[Jours]]="W",Tableau13[[#This Row],[Colonne1]]="HC")=TRUE, "Talon","Conso normale")</f>
        <v>Conso normale</v>
      </c>
    </row>
    <row r="7704" spans="1:6">
      <c r="A7704" s="6">
        <v>45284.486111111109</v>
      </c>
      <c r="B7704" s="7">
        <v>1.1666666699999999</v>
      </c>
      <c r="C7704" t="str">
        <f>IF(WEEKDAY(Tableau13[[#This Row],[Données]],11)&gt;5,"W","S")</f>
        <v>W</v>
      </c>
      <c r="D7704" t="str" cm="1">
        <f t="array" ref="D7704">_xlfn.IFS(
AND(Tableau13[[#This Row],[Jours]]="W",Tableau13[[#This Row],[Colonne1]]="HC"),"Talon",
Tableau13[[#This Row],[Colonne1]]="HP","Consommation normale",
E7704="HC","Talon")</f>
        <v>Consommation normale</v>
      </c>
      <c r="E7704" s="3" t="str">
        <f>IF(OR(Tableau13[[#This Row],[Données]]-INT(Tableau13[[#This Row],[Données]])&lt;$J$2,Tableau13[[#This Row],[Données]]-INT(Tableau13[[#This Row],[Données]])&gt;=$I$2),"HC","HP")</f>
        <v>HP</v>
      </c>
      <c r="F7704" t="str">
        <f>IF(AND(Tableau13[[#This Row],[Jours]]="W",Tableau13[[#This Row],[Colonne1]]="HC")=TRUE, "Talon","Conso normale")</f>
        <v>Conso normale</v>
      </c>
    </row>
    <row r="7705" spans="1:6">
      <c r="A7705" s="6">
        <v>45284.493055555555</v>
      </c>
      <c r="B7705" s="7">
        <v>1.25</v>
      </c>
      <c r="C7705" t="str">
        <f>IF(WEEKDAY(Tableau13[[#This Row],[Données]],11)&gt;5,"W","S")</f>
        <v>W</v>
      </c>
      <c r="D7705" t="str" cm="1">
        <f t="array" ref="D7705">_xlfn.IFS(
AND(Tableau13[[#This Row],[Jours]]="W",Tableau13[[#This Row],[Colonne1]]="HC"),"Talon",
Tableau13[[#This Row],[Colonne1]]="HP","Consommation normale",
E7705="HC","Talon")</f>
        <v>Consommation normale</v>
      </c>
      <c r="E7705" s="3" t="str">
        <f>IF(OR(Tableau13[[#This Row],[Données]]-INT(Tableau13[[#This Row],[Données]])&lt;$J$2,Tableau13[[#This Row],[Données]]-INT(Tableau13[[#This Row],[Données]])&gt;=$I$2),"HC","HP")</f>
        <v>HP</v>
      </c>
      <c r="F7705" t="str">
        <f>IF(AND(Tableau13[[#This Row],[Jours]]="W",Tableau13[[#This Row],[Colonne1]]="HC")=TRUE, "Talon","Conso normale")</f>
        <v>Conso normale</v>
      </c>
    </row>
    <row r="7706" spans="1:6">
      <c r="A7706" s="6">
        <v>45284.5</v>
      </c>
      <c r="B7706" s="7">
        <v>1.1666666699999999</v>
      </c>
      <c r="C7706" t="str">
        <f>IF(WEEKDAY(Tableau13[[#This Row],[Données]],11)&gt;5,"W","S")</f>
        <v>W</v>
      </c>
      <c r="D7706" t="str" cm="1">
        <f t="array" ref="D7706">_xlfn.IFS(
AND(Tableau13[[#This Row],[Jours]]="W",Tableau13[[#This Row],[Colonne1]]="HC"),"Talon",
Tableau13[[#This Row],[Colonne1]]="HP","Consommation normale",
E7706="HC","Talon")</f>
        <v>Consommation normale</v>
      </c>
      <c r="E7706" s="3" t="str">
        <f>IF(OR(Tableau13[[#This Row],[Données]]-INT(Tableau13[[#This Row],[Données]])&lt;$J$2,Tableau13[[#This Row],[Données]]-INT(Tableau13[[#This Row],[Données]])&gt;=$I$2),"HC","HP")</f>
        <v>HP</v>
      </c>
      <c r="F7706" t="str">
        <f>IF(AND(Tableau13[[#This Row],[Jours]]="W",Tableau13[[#This Row],[Colonne1]]="HC")=TRUE, "Talon","Conso normale")</f>
        <v>Conso normale</v>
      </c>
    </row>
    <row r="7707" spans="1:6">
      <c r="A7707" s="6">
        <v>45284.506944444445</v>
      </c>
      <c r="B7707" s="7">
        <v>1.1666666699999999</v>
      </c>
      <c r="C7707" t="str">
        <f>IF(WEEKDAY(Tableau13[[#This Row],[Données]],11)&gt;5,"W","S")</f>
        <v>W</v>
      </c>
      <c r="D7707" t="str" cm="1">
        <f t="array" ref="D7707">_xlfn.IFS(
AND(Tableau13[[#This Row],[Jours]]="W",Tableau13[[#This Row],[Colonne1]]="HC"),"Talon",
Tableau13[[#This Row],[Colonne1]]="HP","Consommation normale",
E7707="HC","Talon")</f>
        <v>Consommation normale</v>
      </c>
      <c r="E7707" s="3" t="str">
        <f>IF(OR(Tableau13[[#This Row],[Données]]-INT(Tableau13[[#This Row],[Données]])&lt;$J$2,Tableau13[[#This Row],[Données]]-INT(Tableau13[[#This Row],[Données]])&gt;=$I$2),"HC","HP")</f>
        <v>HP</v>
      </c>
      <c r="F7707" t="str">
        <f>IF(AND(Tableau13[[#This Row],[Jours]]="W",Tableau13[[#This Row],[Colonne1]]="HC")=TRUE, "Talon","Conso normale")</f>
        <v>Conso normale</v>
      </c>
    </row>
    <row r="7708" spans="1:6">
      <c r="A7708" s="6">
        <v>45284.513888888891</v>
      </c>
      <c r="B7708" s="7">
        <v>1.1666666699999999</v>
      </c>
      <c r="C7708" t="str">
        <f>IF(WEEKDAY(Tableau13[[#This Row],[Données]],11)&gt;5,"W","S")</f>
        <v>W</v>
      </c>
      <c r="D7708" t="str" cm="1">
        <f t="array" ref="D7708">_xlfn.IFS(
AND(Tableau13[[#This Row],[Jours]]="W",Tableau13[[#This Row],[Colonne1]]="HC"),"Talon",
Tableau13[[#This Row],[Colonne1]]="HP","Consommation normale",
E7708="HC","Talon")</f>
        <v>Consommation normale</v>
      </c>
      <c r="E7708" s="3" t="str">
        <f>IF(OR(Tableau13[[#This Row],[Données]]-INT(Tableau13[[#This Row],[Données]])&lt;$J$2,Tableau13[[#This Row],[Données]]-INT(Tableau13[[#This Row],[Données]])&gt;=$I$2),"HC","HP")</f>
        <v>HP</v>
      </c>
      <c r="F7708" t="str">
        <f>IF(AND(Tableau13[[#This Row],[Jours]]="W",Tableau13[[#This Row],[Colonne1]]="HC")=TRUE, "Talon","Conso normale")</f>
        <v>Conso normale</v>
      </c>
    </row>
    <row r="7709" spans="1:6">
      <c r="A7709" s="6">
        <v>45284.520833333336</v>
      </c>
      <c r="B7709" s="7">
        <v>1.1666666699999999</v>
      </c>
      <c r="C7709" t="str">
        <f>IF(WEEKDAY(Tableau13[[#This Row],[Données]],11)&gt;5,"W","S")</f>
        <v>W</v>
      </c>
      <c r="D7709" t="str" cm="1">
        <f t="array" ref="D7709">_xlfn.IFS(
AND(Tableau13[[#This Row],[Jours]]="W",Tableau13[[#This Row],[Colonne1]]="HC"),"Talon",
Tableau13[[#This Row],[Colonne1]]="HP","Consommation normale",
E7709="HC","Talon")</f>
        <v>Consommation normale</v>
      </c>
      <c r="E7709" s="3" t="str">
        <f>IF(OR(Tableau13[[#This Row],[Données]]-INT(Tableau13[[#This Row],[Données]])&lt;$J$2,Tableau13[[#This Row],[Données]]-INT(Tableau13[[#This Row],[Données]])&gt;=$I$2),"HC","HP")</f>
        <v>HP</v>
      </c>
      <c r="F7709" t="str">
        <f>IF(AND(Tableau13[[#This Row],[Jours]]="W",Tableau13[[#This Row],[Colonne1]]="HC")=TRUE, "Talon","Conso normale")</f>
        <v>Conso normale</v>
      </c>
    </row>
    <row r="7710" spans="1:6">
      <c r="A7710" s="6">
        <v>45284.527777777781</v>
      </c>
      <c r="B7710" s="7">
        <v>1.1666666699999999</v>
      </c>
      <c r="C7710" t="str">
        <f>IF(WEEKDAY(Tableau13[[#This Row],[Données]],11)&gt;5,"W","S")</f>
        <v>W</v>
      </c>
      <c r="D7710" t="str" cm="1">
        <f t="array" ref="D7710">_xlfn.IFS(
AND(Tableau13[[#This Row],[Jours]]="W",Tableau13[[#This Row],[Colonne1]]="HC"),"Talon",
Tableau13[[#This Row],[Colonne1]]="HP","Consommation normale",
E7710="HC","Talon")</f>
        <v>Consommation normale</v>
      </c>
      <c r="E7710" s="3" t="str">
        <f>IF(OR(Tableau13[[#This Row],[Données]]-INT(Tableau13[[#This Row],[Données]])&lt;$J$2,Tableau13[[#This Row],[Données]]-INT(Tableau13[[#This Row],[Données]])&gt;=$I$2),"HC","HP")</f>
        <v>HP</v>
      </c>
      <c r="F7710" t="str">
        <f>IF(AND(Tableau13[[#This Row],[Jours]]="W",Tableau13[[#This Row],[Colonne1]]="HC")=TRUE, "Talon","Conso normale")</f>
        <v>Conso normale</v>
      </c>
    </row>
    <row r="7711" spans="1:6">
      <c r="A7711" s="6">
        <v>45284.534722222219</v>
      </c>
      <c r="B7711" s="7">
        <v>1.25</v>
      </c>
      <c r="C7711" t="str">
        <f>IF(WEEKDAY(Tableau13[[#This Row],[Données]],11)&gt;5,"W","S")</f>
        <v>W</v>
      </c>
      <c r="D7711" t="str" cm="1">
        <f t="array" ref="D7711">_xlfn.IFS(
AND(Tableau13[[#This Row],[Jours]]="W",Tableau13[[#This Row],[Colonne1]]="HC"),"Talon",
Tableau13[[#This Row],[Colonne1]]="HP","Consommation normale",
E7711="HC","Talon")</f>
        <v>Consommation normale</v>
      </c>
      <c r="E7711" s="3" t="str">
        <f>IF(OR(Tableau13[[#This Row],[Données]]-INT(Tableau13[[#This Row],[Données]])&lt;$J$2,Tableau13[[#This Row],[Données]]-INT(Tableau13[[#This Row],[Données]])&gt;=$I$2),"HC","HP")</f>
        <v>HP</v>
      </c>
      <c r="F7711" t="str">
        <f>IF(AND(Tableau13[[#This Row],[Jours]]="W",Tableau13[[#This Row],[Colonne1]]="HC")=TRUE, "Talon","Conso normale")</f>
        <v>Conso normale</v>
      </c>
    </row>
    <row r="7712" spans="1:6">
      <c r="A7712" s="6">
        <v>45284.541666666664</v>
      </c>
      <c r="B7712" s="7">
        <v>1.25</v>
      </c>
      <c r="C7712" t="str">
        <f>IF(WEEKDAY(Tableau13[[#This Row],[Données]],11)&gt;5,"W","S")</f>
        <v>W</v>
      </c>
      <c r="D7712" t="str" cm="1">
        <f t="array" ref="D7712">_xlfn.IFS(
AND(Tableau13[[#This Row],[Jours]]="W",Tableau13[[#This Row],[Colonne1]]="HC"),"Talon",
Tableau13[[#This Row],[Colonne1]]="HP","Consommation normale",
E7712="HC","Talon")</f>
        <v>Consommation normale</v>
      </c>
      <c r="E7712" s="3" t="str">
        <f>IF(OR(Tableau13[[#This Row],[Données]]-INT(Tableau13[[#This Row],[Données]])&lt;$J$2,Tableau13[[#This Row],[Données]]-INT(Tableau13[[#This Row],[Données]])&gt;=$I$2),"HC","HP")</f>
        <v>HP</v>
      </c>
      <c r="F7712" t="str">
        <f>IF(AND(Tableau13[[#This Row],[Jours]]="W",Tableau13[[#This Row],[Colonne1]]="HC")=TRUE, "Talon","Conso normale")</f>
        <v>Conso normale</v>
      </c>
    </row>
    <row r="7713" spans="1:6">
      <c r="A7713" s="6">
        <v>45284.548611111109</v>
      </c>
      <c r="B7713" s="7">
        <v>1.1666666699999999</v>
      </c>
      <c r="C7713" t="str">
        <f>IF(WEEKDAY(Tableau13[[#This Row],[Données]],11)&gt;5,"W","S")</f>
        <v>W</v>
      </c>
      <c r="D7713" t="str" cm="1">
        <f t="array" ref="D7713">_xlfn.IFS(
AND(Tableau13[[#This Row],[Jours]]="W",Tableau13[[#This Row],[Colonne1]]="HC"),"Talon",
Tableau13[[#This Row],[Colonne1]]="HP","Consommation normale",
E7713="HC","Talon")</f>
        <v>Consommation normale</v>
      </c>
      <c r="E7713" s="3" t="str">
        <f>IF(OR(Tableau13[[#This Row],[Données]]-INT(Tableau13[[#This Row],[Données]])&lt;$J$2,Tableau13[[#This Row],[Données]]-INT(Tableau13[[#This Row],[Données]])&gt;=$I$2),"HC","HP")</f>
        <v>HP</v>
      </c>
      <c r="F7713" t="str">
        <f>IF(AND(Tableau13[[#This Row],[Jours]]="W",Tableau13[[#This Row],[Colonne1]]="HC")=TRUE, "Talon","Conso normale")</f>
        <v>Conso normale</v>
      </c>
    </row>
    <row r="7714" spans="1:6">
      <c r="A7714" s="6">
        <v>45284.555555555555</v>
      </c>
      <c r="B7714" s="7">
        <v>1.25</v>
      </c>
      <c r="C7714" t="str">
        <f>IF(WEEKDAY(Tableau13[[#This Row],[Données]],11)&gt;5,"W","S")</f>
        <v>W</v>
      </c>
      <c r="D7714" t="str" cm="1">
        <f t="array" ref="D7714">_xlfn.IFS(
AND(Tableau13[[#This Row],[Jours]]="W",Tableau13[[#This Row],[Colonne1]]="HC"),"Talon",
Tableau13[[#This Row],[Colonne1]]="HP","Consommation normale",
E7714="HC","Talon")</f>
        <v>Consommation normale</v>
      </c>
      <c r="E7714" s="3" t="str">
        <f>IF(OR(Tableau13[[#This Row],[Données]]-INT(Tableau13[[#This Row],[Données]])&lt;$J$2,Tableau13[[#This Row],[Données]]-INT(Tableau13[[#This Row],[Données]])&gt;=$I$2),"HC","HP")</f>
        <v>HP</v>
      </c>
      <c r="F7714" t="str">
        <f>IF(AND(Tableau13[[#This Row],[Jours]]="W",Tableau13[[#This Row],[Colonne1]]="HC")=TRUE, "Talon","Conso normale")</f>
        <v>Conso normale</v>
      </c>
    </row>
    <row r="7715" spans="1:6">
      <c r="A7715" s="6">
        <v>45284.5625</v>
      </c>
      <c r="B7715" s="7">
        <v>1.1666666699999999</v>
      </c>
      <c r="C7715" t="str">
        <f>IF(WEEKDAY(Tableau13[[#This Row],[Données]],11)&gt;5,"W","S")</f>
        <v>W</v>
      </c>
      <c r="D7715" t="str" cm="1">
        <f t="array" ref="D7715">_xlfn.IFS(
AND(Tableau13[[#This Row],[Jours]]="W",Tableau13[[#This Row],[Colonne1]]="HC"),"Talon",
Tableau13[[#This Row],[Colonne1]]="HP","Consommation normale",
E7715="HC","Talon")</f>
        <v>Consommation normale</v>
      </c>
      <c r="E7715" s="3" t="str">
        <f>IF(OR(Tableau13[[#This Row],[Données]]-INT(Tableau13[[#This Row],[Données]])&lt;$J$2,Tableau13[[#This Row],[Données]]-INT(Tableau13[[#This Row],[Données]])&gt;=$I$2),"HC","HP")</f>
        <v>HP</v>
      </c>
      <c r="F7715" t="str">
        <f>IF(AND(Tableau13[[#This Row],[Jours]]="W",Tableau13[[#This Row],[Colonne1]]="HC")=TRUE, "Talon","Conso normale")</f>
        <v>Conso normale</v>
      </c>
    </row>
    <row r="7716" spans="1:6">
      <c r="A7716" s="6">
        <v>45284.569444444445</v>
      </c>
      <c r="B7716" s="7">
        <v>1.1666666699999999</v>
      </c>
      <c r="C7716" t="str">
        <f>IF(WEEKDAY(Tableau13[[#This Row],[Données]],11)&gt;5,"W","S")</f>
        <v>W</v>
      </c>
      <c r="D7716" t="str" cm="1">
        <f t="array" ref="D7716">_xlfn.IFS(
AND(Tableau13[[#This Row],[Jours]]="W",Tableau13[[#This Row],[Colonne1]]="HC"),"Talon",
Tableau13[[#This Row],[Colonne1]]="HP","Consommation normale",
E7716="HC","Talon")</f>
        <v>Consommation normale</v>
      </c>
      <c r="E7716" s="3" t="str">
        <f>IF(OR(Tableau13[[#This Row],[Données]]-INT(Tableau13[[#This Row],[Données]])&lt;$J$2,Tableau13[[#This Row],[Données]]-INT(Tableau13[[#This Row],[Données]])&gt;=$I$2),"HC","HP")</f>
        <v>HP</v>
      </c>
      <c r="F7716" t="str">
        <f>IF(AND(Tableau13[[#This Row],[Jours]]="W",Tableau13[[#This Row],[Colonne1]]="HC")=TRUE, "Talon","Conso normale")</f>
        <v>Conso normale</v>
      </c>
    </row>
    <row r="7717" spans="1:6">
      <c r="A7717" s="6">
        <v>45284.576388888891</v>
      </c>
      <c r="B7717" s="7">
        <v>1.25</v>
      </c>
      <c r="C7717" t="str">
        <f>IF(WEEKDAY(Tableau13[[#This Row],[Données]],11)&gt;5,"W","S")</f>
        <v>W</v>
      </c>
      <c r="D7717" t="str" cm="1">
        <f t="array" ref="D7717">_xlfn.IFS(
AND(Tableau13[[#This Row],[Jours]]="W",Tableau13[[#This Row],[Colonne1]]="HC"),"Talon",
Tableau13[[#This Row],[Colonne1]]="HP","Consommation normale",
E7717="HC","Talon")</f>
        <v>Consommation normale</v>
      </c>
      <c r="E7717" s="3" t="str">
        <f>IF(OR(Tableau13[[#This Row],[Données]]-INT(Tableau13[[#This Row],[Données]])&lt;$J$2,Tableau13[[#This Row],[Données]]-INT(Tableau13[[#This Row],[Données]])&gt;=$I$2),"HC","HP")</f>
        <v>HP</v>
      </c>
      <c r="F7717" t="str">
        <f>IF(AND(Tableau13[[#This Row],[Jours]]="W",Tableau13[[#This Row],[Colonne1]]="HC")=TRUE, "Talon","Conso normale")</f>
        <v>Conso normale</v>
      </c>
    </row>
    <row r="7718" spans="1:6">
      <c r="A7718" s="6">
        <v>45284.583333333336</v>
      </c>
      <c r="B7718" s="7">
        <v>1.1666666699999999</v>
      </c>
      <c r="C7718" t="str">
        <f>IF(WEEKDAY(Tableau13[[#This Row],[Données]],11)&gt;5,"W","S")</f>
        <v>W</v>
      </c>
      <c r="D7718" t="str" cm="1">
        <f t="array" ref="D7718">_xlfn.IFS(
AND(Tableau13[[#This Row],[Jours]]="W",Tableau13[[#This Row],[Colonne1]]="HC"),"Talon",
Tableau13[[#This Row],[Colonne1]]="HP","Consommation normale",
E7718="HC","Talon")</f>
        <v>Consommation normale</v>
      </c>
      <c r="E7718" s="3" t="str">
        <f>IF(OR(Tableau13[[#This Row],[Données]]-INT(Tableau13[[#This Row],[Données]])&lt;$J$2,Tableau13[[#This Row],[Données]]-INT(Tableau13[[#This Row],[Données]])&gt;=$I$2),"HC","HP")</f>
        <v>HP</v>
      </c>
      <c r="F7718" t="str">
        <f>IF(AND(Tableau13[[#This Row],[Jours]]="W",Tableau13[[#This Row],[Colonne1]]="HC")=TRUE, "Talon","Conso normale")</f>
        <v>Conso normale</v>
      </c>
    </row>
    <row r="7719" spans="1:6">
      <c r="A7719" s="6">
        <v>45284.590277777781</v>
      </c>
      <c r="B7719" s="7">
        <v>1.25</v>
      </c>
      <c r="C7719" t="str">
        <f>IF(WEEKDAY(Tableau13[[#This Row],[Données]],11)&gt;5,"W","S")</f>
        <v>W</v>
      </c>
      <c r="D7719" t="str" cm="1">
        <f t="array" ref="D7719">_xlfn.IFS(
AND(Tableau13[[#This Row],[Jours]]="W",Tableau13[[#This Row],[Colonne1]]="HC"),"Talon",
Tableau13[[#This Row],[Colonne1]]="HP","Consommation normale",
E7719="HC","Talon")</f>
        <v>Consommation normale</v>
      </c>
      <c r="E7719" s="3" t="str">
        <f>IF(OR(Tableau13[[#This Row],[Données]]-INT(Tableau13[[#This Row],[Données]])&lt;$J$2,Tableau13[[#This Row],[Données]]-INT(Tableau13[[#This Row],[Données]])&gt;=$I$2),"HC","HP")</f>
        <v>HP</v>
      </c>
      <c r="F7719" t="str">
        <f>IF(AND(Tableau13[[#This Row],[Jours]]="W",Tableau13[[#This Row],[Colonne1]]="HC")=TRUE, "Talon","Conso normale")</f>
        <v>Conso normale</v>
      </c>
    </row>
    <row r="7720" spans="1:6">
      <c r="A7720" s="6">
        <v>45284.597222222219</v>
      </c>
      <c r="B7720" s="7">
        <v>1.1666666699999999</v>
      </c>
      <c r="C7720" t="str">
        <f>IF(WEEKDAY(Tableau13[[#This Row],[Données]],11)&gt;5,"W","S")</f>
        <v>W</v>
      </c>
      <c r="D7720" t="str" cm="1">
        <f t="array" ref="D7720">_xlfn.IFS(
AND(Tableau13[[#This Row],[Jours]]="W",Tableau13[[#This Row],[Colonne1]]="HC"),"Talon",
Tableau13[[#This Row],[Colonne1]]="HP","Consommation normale",
E7720="HC","Talon")</f>
        <v>Consommation normale</v>
      </c>
      <c r="E7720" s="3" t="str">
        <f>IF(OR(Tableau13[[#This Row],[Données]]-INT(Tableau13[[#This Row],[Données]])&lt;$J$2,Tableau13[[#This Row],[Données]]-INT(Tableau13[[#This Row],[Données]])&gt;=$I$2),"HC","HP")</f>
        <v>HP</v>
      </c>
      <c r="F7720" t="str">
        <f>IF(AND(Tableau13[[#This Row],[Jours]]="W",Tableau13[[#This Row],[Colonne1]]="HC")=TRUE, "Talon","Conso normale")</f>
        <v>Conso normale</v>
      </c>
    </row>
    <row r="7721" spans="1:6">
      <c r="A7721" s="6">
        <v>45284.604166666664</v>
      </c>
      <c r="B7721" s="7">
        <v>1.25</v>
      </c>
      <c r="C7721" t="str">
        <f>IF(WEEKDAY(Tableau13[[#This Row],[Données]],11)&gt;5,"W","S")</f>
        <v>W</v>
      </c>
      <c r="D7721" t="str" cm="1">
        <f t="array" ref="D7721">_xlfn.IFS(
AND(Tableau13[[#This Row],[Jours]]="W",Tableau13[[#This Row],[Colonne1]]="HC"),"Talon",
Tableau13[[#This Row],[Colonne1]]="HP","Consommation normale",
E7721="HC","Talon")</f>
        <v>Consommation normale</v>
      </c>
      <c r="E7721" s="3" t="str">
        <f>IF(OR(Tableau13[[#This Row],[Données]]-INT(Tableau13[[#This Row],[Données]])&lt;$J$2,Tableau13[[#This Row],[Données]]-INT(Tableau13[[#This Row],[Données]])&gt;=$I$2),"HC","HP")</f>
        <v>HP</v>
      </c>
      <c r="F7721" t="str">
        <f>IF(AND(Tableau13[[#This Row],[Jours]]="W",Tableau13[[#This Row],[Colonne1]]="HC")=TRUE, "Talon","Conso normale")</f>
        <v>Conso normale</v>
      </c>
    </row>
    <row r="7722" spans="1:6">
      <c r="A7722" s="6">
        <v>45284.611111111109</v>
      </c>
      <c r="B7722" s="7">
        <v>1.1666666699999999</v>
      </c>
      <c r="C7722" t="str">
        <f>IF(WEEKDAY(Tableau13[[#This Row],[Données]],11)&gt;5,"W","S")</f>
        <v>W</v>
      </c>
      <c r="D7722" t="str" cm="1">
        <f t="array" ref="D7722">_xlfn.IFS(
AND(Tableau13[[#This Row],[Jours]]="W",Tableau13[[#This Row],[Colonne1]]="HC"),"Talon",
Tableau13[[#This Row],[Colonne1]]="HP","Consommation normale",
E7722="HC","Talon")</f>
        <v>Consommation normale</v>
      </c>
      <c r="E7722" s="3" t="str">
        <f>IF(OR(Tableau13[[#This Row],[Données]]-INT(Tableau13[[#This Row],[Données]])&lt;$J$2,Tableau13[[#This Row],[Données]]-INT(Tableau13[[#This Row],[Données]])&gt;=$I$2),"HC","HP")</f>
        <v>HP</v>
      </c>
      <c r="F7722" t="str">
        <f>IF(AND(Tableau13[[#This Row],[Jours]]="W",Tableau13[[#This Row],[Colonne1]]="HC")=TRUE, "Talon","Conso normale")</f>
        <v>Conso normale</v>
      </c>
    </row>
    <row r="7723" spans="1:6">
      <c r="A7723" s="6">
        <v>45284.618055555555</v>
      </c>
      <c r="B7723" s="7">
        <v>1.25</v>
      </c>
      <c r="C7723" t="str">
        <f>IF(WEEKDAY(Tableau13[[#This Row],[Données]],11)&gt;5,"W","S")</f>
        <v>W</v>
      </c>
      <c r="D7723" t="str" cm="1">
        <f t="array" ref="D7723">_xlfn.IFS(
AND(Tableau13[[#This Row],[Jours]]="W",Tableau13[[#This Row],[Colonne1]]="HC"),"Talon",
Tableau13[[#This Row],[Colonne1]]="HP","Consommation normale",
E7723="HC","Talon")</f>
        <v>Consommation normale</v>
      </c>
      <c r="E7723" s="3" t="str">
        <f>IF(OR(Tableau13[[#This Row],[Données]]-INT(Tableau13[[#This Row],[Données]])&lt;$J$2,Tableau13[[#This Row],[Données]]-INT(Tableau13[[#This Row],[Données]])&gt;=$I$2),"HC","HP")</f>
        <v>HP</v>
      </c>
      <c r="F7723" t="str">
        <f>IF(AND(Tableau13[[#This Row],[Jours]]="W",Tableau13[[#This Row],[Colonne1]]="HC")=TRUE, "Talon","Conso normale")</f>
        <v>Conso normale</v>
      </c>
    </row>
    <row r="7724" spans="1:6">
      <c r="A7724" s="6">
        <v>45284.625</v>
      </c>
      <c r="B7724" s="7">
        <v>1.1666666699999999</v>
      </c>
      <c r="C7724" t="str">
        <f>IF(WEEKDAY(Tableau13[[#This Row],[Données]],11)&gt;5,"W","S")</f>
        <v>W</v>
      </c>
      <c r="D7724" t="str" cm="1">
        <f t="array" ref="D7724">_xlfn.IFS(
AND(Tableau13[[#This Row],[Jours]]="W",Tableau13[[#This Row],[Colonne1]]="HC"),"Talon",
Tableau13[[#This Row],[Colonne1]]="HP","Consommation normale",
E7724="HC","Talon")</f>
        <v>Consommation normale</v>
      </c>
      <c r="E7724" s="3" t="str">
        <f>IF(OR(Tableau13[[#This Row],[Données]]-INT(Tableau13[[#This Row],[Données]])&lt;$J$2,Tableau13[[#This Row],[Données]]-INT(Tableau13[[#This Row],[Données]])&gt;=$I$2),"HC","HP")</f>
        <v>HP</v>
      </c>
      <c r="F7724" t="str">
        <f>IF(AND(Tableau13[[#This Row],[Jours]]="W",Tableau13[[#This Row],[Colonne1]]="HC")=TRUE, "Talon","Conso normale")</f>
        <v>Conso normale</v>
      </c>
    </row>
    <row r="7725" spans="1:6">
      <c r="A7725" s="6">
        <v>45284.631944444445</v>
      </c>
      <c r="B7725" s="7">
        <v>1.25</v>
      </c>
      <c r="C7725" t="str">
        <f>IF(WEEKDAY(Tableau13[[#This Row],[Données]],11)&gt;5,"W","S")</f>
        <v>W</v>
      </c>
      <c r="D7725" t="str" cm="1">
        <f t="array" ref="D7725">_xlfn.IFS(
AND(Tableau13[[#This Row],[Jours]]="W",Tableau13[[#This Row],[Colonne1]]="HC"),"Talon",
Tableau13[[#This Row],[Colonne1]]="HP","Consommation normale",
E7725="HC","Talon")</f>
        <v>Consommation normale</v>
      </c>
      <c r="E7725" s="3" t="str">
        <f>IF(OR(Tableau13[[#This Row],[Données]]-INT(Tableau13[[#This Row],[Données]])&lt;$J$2,Tableau13[[#This Row],[Données]]-INT(Tableau13[[#This Row],[Données]])&gt;=$I$2),"HC","HP")</f>
        <v>HP</v>
      </c>
      <c r="F7725" t="str">
        <f>IF(AND(Tableau13[[#This Row],[Jours]]="W",Tableau13[[#This Row],[Colonne1]]="HC")=TRUE, "Talon","Conso normale")</f>
        <v>Conso normale</v>
      </c>
    </row>
    <row r="7726" spans="1:6">
      <c r="A7726" s="6">
        <v>45284.638888888891</v>
      </c>
      <c r="B7726" s="7">
        <v>1.1666666699999999</v>
      </c>
      <c r="C7726" t="str">
        <f>IF(WEEKDAY(Tableau13[[#This Row],[Données]],11)&gt;5,"W","S")</f>
        <v>W</v>
      </c>
      <c r="D7726" t="str" cm="1">
        <f t="array" ref="D7726">_xlfn.IFS(
AND(Tableau13[[#This Row],[Jours]]="W",Tableau13[[#This Row],[Colonne1]]="HC"),"Talon",
Tableau13[[#This Row],[Colonne1]]="HP","Consommation normale",
E7726="HC","Talon")</f>
        <v>Consommation normale</v>
      </c>
      <c r="E7726" s="3" t="str">
        <f>IF(OR(Tableau13[[#This Row],[Données]]-INT(Tableau13[[#This Row],[Données]])&lt;$J$2,Tableau13[[#This Row],[Données]]-INT(Tableau13[[#This Row],[Données]])&gt;=$I$2),"HC","HP")</f>
        <v>HP</v>
      </c>
      <c r="F7726" t="str">
        <f>IF(AND(Tableau13[[#This Row],[Jours]]="W",Tableau13[[#This Row],[Colonne1]]="HC")=TRUE, "Talon","Conso normale")</f>
        <v>Conso normale</v>
      </c>
    </row>
    <row r="7727" spans="1:6">
      <c r="A7727" s="6">
        <v>45284.645833333336</v>
      </c>
      <c r="B7727" s="7">
        <v>1.1666666699999999</v>
      </c>
      <c r="C7727" t="str">
        <f>IF(WEEKDAY(Tableau13[[#This Row],[Données]],11)&gt;5,"W","S")</f>
        <v>W</v>
      </c>
      <c r="D7727" t="str" cm="1">
        <f t="array" ref="D7727">_xlfn.IFS(
AND(Tableau13[[#This Row],[Jours]]="W",Tableau13[[#This Row],[Colonne1]]="HC"),"Talon",
Tableau13[[#This Row],[Colonne1]]="HP","Consommation normale",
E7727="HC","Talon")</f>
        <v>Consommation normale</v>
      </c>
      <c r="E7727" s="3" t="str">
        <f>IF(OR(Tableau13[[#This Row],[Données]]-INT(Tableau13[[#This Row],[Données]])&lt;$J$2,Tableau13[[#This Row],[Données]]-INT(Tableau13[[#This Row],[Données]])&gt;=$I$2),"HC","HP")</f>
        <v>HP</v>
      </c>
      <c r="F7727" t="str">
        <f>IF(AND(Tableau13[[#This Row],[Jours]]="W",Tableau13[[#This Row],[Colonne1]]="HC")=TRUE, "Talon","Conso normale")</f>
        <v>Conso normale</v>
      </c>
    </row>
    <row r="7728" spans="1:6">
      <c r="A7728" s="6">
        <v>45284.652777777781</v>
      </c>
      <c r="B7728" s="7">
        <v>1.1666666699999999</v>
      </c>
      <c r="C7728" t="str">
        <f>IF(WEEKDAY(Tableau13[[#This Row],[Données]],11)&gt;5,"W","S")</f>
        <v>W</v>
      </c>
      <c r="D7728" t="str" cm="1">
        <f t="array" ref="D7728">_xlfn.IFS(
AND(Tableau13[[#This Row],[Jours]]="W",Tableau13[[#This Row],[Colonne1]]="HC"),"Talon",
Tableau13[[#This Row],[Colonne1]]="HP","Consommation normale",
E7728="HC","Talon")</f>
        <v>Consommation normale</v>
      </c>
      <c r="E7728" s="3" t="str">
        <f>IF(OR(Tableau13[[#This Row],[Données]]-INT(Tableau13[[#This Row],[Données]])&lt;$J$2,Tableau13[[#This Row],[Données]]-INT(Tableau13[[#This Row],[Données]])&gt;=$I$2),"HC","HP")</f>
        <v>HP</v>
      </c>
      <c r="F7728" t="str">
        <f>IF(AND(Tableau13[[#This Row],[Jours]]="W",Tableau13[[#This Row],[Colonne1]]="HC")=TRUE, "Talon","Conso normale")</f>
        <v>Conso normale</v>
      </c>
    </row>
    <row r="7729" spans="1:6">
      <c r="A7729" s="6">
        <v>45284.659722222219</v>
      </c>
      <c r="B7729" s="7">
        <v>1.1666666699999999</v>
      </c>
      <c r="C7729" t="str">
        <f>IF(WEEKDAY(Tableau13[[#This Row],[Données]],11)&gt;5,"W","S")</f>
        <v>W</v>
      </c>
      <c r="D7729" t="str" cm="1">
        <f t="array" ref="D7729">_xlfn.IFS(
AND(Tableau13[[#This Row],[Jours]]="W",Tableau13[[#This Row],[Colonne1]]="HC"),"Talon",
Tableau13[[#This Row],[Colonne1]]="HP","Consommation normale",
E7729="HC","Talon")</f>
        <v>Consommation normale</v>
      </c>
      <c r="E7729" s="3" t="str">
        <f>IF(OR(Tableau13[[#This Row],[Données]]-INT(Tableau13[[#This Row],[Données]])&lt;$J$2,Tableau13[[#This Row],[Données]]-INT(Tableau13[[#This Row],[Données]])&gt;=$I$2),"HC","HP")</f>
        <v>HP</v>
      </c>
      <c r="F7729" t="str">
        <f>IF(AND(Tableau13[[#This Row],[Jours]]="W",Tableau13[[#This Row],[Colonne1]]="HC")=TRUE, "Talon","Conso normale")</f>
        <v>Conso normale</v>
      </c>
    </row>
    <row r="7730" spans="1:6">
      <c r="A7730" s="6">
        <v>45284.666666666664</v>
      </c>
      <c r="B7730" s="7">
        <v>1.3333333300000001</v>
      </c>
      <c r="C7730" t="str">
        <f>IF(WEEKDAY(Tableau13[[#This Row],[Données]],11)&gt;5,"W","S")</f>
        <v>W</v>
      </c>
      <c r="D7730" t="str" cm="1">
        <f t="array" ref="D7730">_xlfn.IFS(
AND(Tableau13[[#This Row],[Jours]]="W",Tableau13[[#This Row],[Colonne1]]="HC"),"Talon",
Tableau13[[#This Row],[Colonne1]]="HP","Consommation normale",
E7730="HC","Talon")</f>
        <v>Consommation normale</v>
      </c>
      <c r="E7730" s="3" t="str">
        <f>IF(OR(Tableau13[[#This Row],[Données]]-INT(Tableau13[[#This Row],[Données]])&lt;$J$2,Tableau13[[#This Row],[Données]]-INT(Tableau13[[#This Row],[Données]])&gt;=$I$2),"HC","HP")</f>
        <v>HP</v>
      </c>
      <c r="F7730" t="str">
        <f>IF(AND(Tableau13[[#This Row],[Jours]]="W",Tableau13[[#This Row],[Colonne1]]="HC")=TRUE, "Talon","Conso normale")</f>
        <v>Conso normale</v>
      </c>
    </row>
    <row r="7731" spans="1:6">
      <c r="A7731" s="6">
        <v>45284.673611111109</v>
      </c>
      <c r="B7731" s="7">
        <v>1.1666666699999999</v>
      </c>
      <c r="C7731" t="str">
        <f>IF(WEEKDAY(Tableau13[[#This Row],[Données]],11)&gt;5,"W","S")</f>
        <v>W</v>
      </c>
      <c r="D7731" t="str" cm="1">
        <f t="array" ref="D7731">_xlfn.IFS(
AND(Tableau13[[#This Row],[Jours]]="W",Tableau13[[#This Row],[Colonne1]]="HC"),"Talon",
Tableau13[[#This Row],[Colonne1]]="HP","Consommation normale",
E7731="HC","Talon")</f>
        <v>Consommation normale</v>
      </c>
      <c r="E7731" s="3" t="str">
        <f>IF(OR(Tableau13[[#This Row],[Données]]-INT(Tableau13[[#This Row],[Données]])&lt;$J$2,Tableau13[[#This Row],[Données]]-INT(Tableau13[[#This Row],[Données]])&gt;=$I$2),"HC","HP")</f>
        <v>HP</v>
      </c>
      <c r="F7731" t="str">
        <f>IF(AND(Tableau13[[#This Row],[Jours]]="W",Tableau13[[#This Row],[Colonne1]]="HC")=TRUE, "Talon","Conso normale")</f>
        <v>Conso normale</v>
      </c>
    </row>
    <row r="7732" spans="1:6">
      <c r="A7732" s="6">
        <v>45284.680555555555</v>
      </c>
      <c r="B7732" s="7">
        <v>1.1666666699999999</v>
      </c>
      <c r="C7732" t="str">
        <f>IF(WEEKDAY(Tableau13[[#This Row],[Données]],11)&gt;5,"W","S")</f>
        <v>W</v>
      </c>
      <c r="D7732" t="str" cm="1">
        <f t="array" ref="D7732">_xlfn.IFS(
AND(Tableau13[[#This Row],[Jours]]="W",Tableau13[[#This Row],[Colonne1]]="HC"),"Talon",
Tableau13[[#This Row],[Colonne1]]="HP","Consommation normale",
E7732="HC","Talon")</f>
        <v>Consommation normale</v>
      </c>
      <c r="E7732" s="3" t="str">
        <f>IF(OR(Tableau13[[#This Row],[Données]]-INT(Tableau13[[#This Row],[Données]])&lt;$J$2,Tableau13[[#This Row],[Données]]-INT(Tableau13[[#This Row],[Données]])&gt;=$I$2),"HC","HP")</f>
        <v>HP</v>
      </c>
      <c r="F7732" t="str">
        <f>IF(AND(Tableau13[[#This Row],[Jours]]="W",Tableau13[[#This Row],[Colonne1]]="HC")=TRUE, "Talon","Conso normale")</f>
        <v>Conso normale</v>
      </c>
    </row>
    <row r="7733" spans="1:6">
      <c r="A7733" s="6">
        <v>45284.6875</v>
      </c>
      <c r="B7733" s="7">
        <v>1.25</v>
      </c>
      <c r="C7733" t="str">
        <f>IF(WEEKDAY(Tableau13[[#This Row],[Données]],11)&gt;5,"W","S")</f>
        <v>W</v>
      </c>
      <c r="D7733" t="str" cm="1">
        <f t="array" ref="D7733">_xlfn.IFS(
AND(Tableau13[[#This Row],[Jours]]="W",Tableau13[[#This Row],[Colonne1]]="HC"),"Talon",
Tableau13[[#This Row],[Colonne1]]="HP","Consommation normale",
E7733="HC","Talon")</f>
        <v>Consommation normale</v>
      </c>
      <c r="E7733" s="3" t="str">
        <f>IF(OR(Tableau13[[#This Row],[Données]]-INT(Tableau13[[#This Row],[Données]])&lt;$J$2,Tableau13[[#This Row],[Données]]-INT(Tableau13[[#This Row],[Données]])&gt;=$I$2),"HC","HP")</f>
        <v>HP</v>
      </c>
      <c r="F7733" t="str">
        <f>IF(AND(Tableau13[[#This Row],[Jours]]="W",Tableau13[[#This Row],[Colonne1]]="HC")=TRUE, "Talon","Conso normale")</f>
        <v>Conso normale</v>
      </c>
    </row>
    <row r="7734" spans="1:6">
      <c r="A7734" s="6">
        <v>45284.694444444445</v>
      </c>
      <c r="B7734" s="7">
        <v>1.25</v>
      </c>
      <c r="C7734" t="str">
        <f>IF(WEEKDAY(Tableau13[[#This Row],[Données]],11)&gt;5,"W","S")</f>
        <v>W</v>
      </c>
      <c r="D7734" t="str" cm="1">
        <f t="array" ref="D7734">_xlfn.IFS(
AND(Tableau13[[#This Row],[Jours]]="W",Tableau13[[#This Row],[Colonne1]]="HC"),"Talon",
Tableau13[[#This Row],[Colonne1]]="HP","Consommation normale",
E7734="HC","Talon")</f>
        <v>Consommation normale</v>
      </c>
      <c r="E7734" s="3" t="str">
        <f>IF(OR(Tableau13[[#This Row],[Données]]-INT(Tableau13[[#This Row],[Données]])&lt;$J$2,Tableau13[[#This Row],[Données]]-INT(Tableau13[[#This Row],[Données]])&gt;=$I$2),"HC","HP")</f>
        <v>HP</v>
      </c>
      <c r="F7734" t="str">
        <f>IF(AND(Tableau13[[#This Row],[Jours]]="W",Tableau13[[#This Row],[Colonne1]]="HC")=TRUE, "Talon","Conso normale")</f>
        <v>Conso normale</v>
      </c>
    </row>
    <row r="7735" spans="1:6">
      <c r="A7735" s="6">
        <v>45284.701388888891</v>
      </c>
      <c r="B7735" s="7">
        <v>1.0833333300000001</v>
      </c>
      <c r="C7735" t="str">
        <f>IF(WEEKDAY(Tableau13[[#This Row],[Données]],11)&gt;5,"W","S")</f>
        <v>W</v>
      </c>
      <c r="D7735" t="str" cm="1">
        <f t="array" ref="D7735">_xlfn.IFS(
AND(Tableau13[[#This Row],[Jours]]="W",Tableau13[[#This Row],[Colonne1]]="HC"),"Talon",
Tableau13[[#This Row],[Colonne1]]="HP","Consommation normale",
E7735="HC","Talon")</f>
        <v>Consommation normale</v>
      </c>
      <c r="E7735" s="3" t="str">
        <f>IF(OR(Tableau13[[#This Row],[Données]]-INT(Tableau13[[#This Row],[Données]])&lt;$J$2,Tableau13[[#This Row],[Données]]-INT(Tableau13[[#This Row],[Données]])&gt;=$I$2),"HC","HP")</f>
        <v>HP</v>
      </c>
      <c r="F7735" t="str">
        <f>IF(AND(Tableau13[[#This Row],[Jours]]="W",Tableau13[[#This Row],[Colonne1]]="HC")=TRUE, "Talon","Conso normale")</f>
        <v>Conso normale</v>
      </c>
    </row>
    <row r="7736" spans="1:6">
      <c r="A7736" s="6">
        <v>45284.708333333336</v>
      </c>
      <c r="B7736" s="7">
        <v>1.1666666699999999</v>
      </c>
      <c r="C7736" t="str">
        <f>IF(WEEKDAY(Tableau13[[#This Row],[Données]],11)&gt;5,"W","S")</f>
        <v>W</v>
      </c>
      <c r="D7736" t="str" cm="1">
        <f t="array" ref="D7736">_xlfn.IFS(
AND(Tableau13[[#This Row],[Jours]]="W",Tableau13[[#This Row],[Colonne1]]="HC"),"Talon",
Tableau13[[#This Row],[Colonne1]]="HP","Consommation normale",
E7736="HC","Talon")</f>
        <v>Consommation normale</v>
      </c>
      <c r="E7736" s="3" t="str">
        <f>IF(OR(Tableau13[[#This Row],[Données]]-INT(Tableau13[[#This Row],[Données]])&lt;$J$2,Tableau13[[#This Row],[Données]]-INT(Tableau13[[#This Row],[Données]])&gt;=$I$2),"HC","HP")</f>
        <v>HP</v>
      </c>
      <c r="F7736" t="str">
        <f>IF(AND(Tableau13[[#This Row],[Jours]]="W",Tableau13[[#This Row],[Colonne1]]="HC")=TRUE, "Talon","Conso normale")</f>
        <v>Conso normale</v>
      </c>
    </row>
    <row r="7737" spans="1:6">
      <c r="A7737" s="6">
        <v>45284.715277777781</v>
      </c>
      <c r="B7737" s="7">
        <v>1.1666666699999999</v>
      </c>
      <c r="C7737" t="str">
        <f>IF(WEEKDAY(Tableau13[[#This Row],[Données]],11)&gt;5,"W","S")</f>
        <v>W</v>
      </c>
      <c r="D7737" t="str" cm="1">
        <f t="array" ref="D7737">_xlfn.IFS(
AND(Tableau13[[#This Row],[Jours]]="W",Tableau13[[#This Row],[Colonne1]]="HC"),"Talon",
Tableau13[[#This Row],[Colonne1]]="HP","Consommation normale",
E7737="HC","Talon")</f>
        <v>Consommation normale</v>
      </c>
      <c r="E7737" s="3" t="str">
        <f>IF(OR(Tableau13[[#This Row],[Données]]-INT(Tableau13[[#This Row],[Données]])&lt;$J$2,Tableau13[[#This Row],[Données]]-INT(Tableau13[[#This Row],[Données]])&gt;=$I$2),"HC","HP")</f>
        <v>HP</v>
      </c>
      <c r="F7737" t="str">
        <f>IF(AND(Tableau13[[#This Row],[Jours]]="W",Tableau13[[#This Row],[Colonne1]]="HC")=TRUE, "Talon","Conso normale")</f>
        <v>Conso normale</v>
      </c>
    </row>
    <row r="7738" spans="1:6">
      <c r="A7738" s="6">
        <v>45284.722222222219</v>
      </c>
      <c r="B7738" s="7">
        <v>1.1666666699999999</v>
      </c>
      <c r="C7738" t="str">
        <f>IF(WEEKDAY(Tableau13[[#This Row],[Données]],11)&gt;5,"W","S")</f>
        <v>W</v>
      </c>
      <c r="D7738" t="str" cm="1">
        <f t="array" ref="D7738">_xlfn.IFS(
AND(Tableau13[[#This Row],[Jours]]="W",Tableau13[[#This Row],[Colonne1]]="HC"),"Talon",
Tableau13[[#This Row],[Colonne1]]="HP","Consommation normale",
E7738="HC","Talon")</f>
        <v>Consommation normale</v>
      </c>
      <c r="E7738" s="3" t="str">
        <f>IF(OR(Tableau13[[#This Row],[Données]]-INT(Tableau13[[#This Row],[Données]])&lt;$J$2,Tableau13[[#This Row],[Données]]-INT(Tableau13[[#This Row],[Données]])&gt;=$I$2),"HC","HP")</f>
        <v>HP</v>
      </c>
      <c r="F7738" t="str">
        <f>IF(AND(Tableau13[[#This Row],[Jours]]="W",Tableau13[[#This Row],[Colonne1]]="HC")=TRUE, "Talon","Conso normale")</f>
        <v>Conso normale</v>
      </c>
    </row>
    <row r="7739" spans="1:6">
      <c r="A7739" s="6">
        <v>45284.729166666664</v>
      </c>
      <c r="B7739" s="7">
        <v>1.1666666699999999</v>
      </c>
      <c r="C7739" t="str">
        <f>IF(WEEKDAY(Tableau13[[#This Row],[Données]],11)&gt;5,"W","S")</f>
        <v>W</v>
      </c>
      <c r="D7739" t="str" cm="1">
        <f t="array" ref="D7739">_xlfn.IFS(
AND(Tableau13[[#This Row],[Jours]]="W",Tableau13[[#This Row],[Colonne1]]="HC"),"Talon",
Tableau13[[#This Row],[Colonne1]]="HP","Consommation normale",
E7739="HC","Talon")</f>
        <v>Consommation normale</v>
      </c>
      <c r="E7739" s="3" t="str">
        <f>IF(OR(Tableau13[[#This Row],[Données]]-INT(Tableau13[[#This Row],[Données]])&lt;$J$2,Tableau13[[#This Row],[Données]]-INT(Tableau13[[#This Row],[Données]])&gt;=$I$2),"HC","HP")</f>
        <v>HP</v>
      </c>
      <c r="F7739" t="str">
        <f>IF(AND(Tableau13[[#This Row],[Jours]]="W",Tableau13[[#This Row],[Colonne1]]="HC")=TRUE, "Talon","Conso normale")</f>
        <v>Conso normale</v>
      </c>
    </row>
    <row r="7740" spans="1:6">
      <c r="A7740" s="6">
        <v>45284.736111111109</v>
      </c>
      <c r="B7740" s="7">
        <v>1.1666666699999999</v>
      </c>
      <c r="C7740" t="str">
        <f>IF(WEEKDAY(Tableau13[[#This Row],[Données]],11)&gt;5,"W","S")</f>
        <v>W</v>
      </c>
      <c r="D7740" t="str" cm="1">
        <f t="array" ref="D7740">_xlfn.IFS(
AND(Tableau13[[#This Row],[Jours]]="W",Tableau13[[#This Row],[Colonne1]]="HC"),"Talon",
Tableau13[[#This Row],[Colonne1]]="HP","Consommation normale",
E7740="HC","Talon")</f>
        <v>Consommation normale</v>
      </c>
      <c r="E7740" s="3" t="str">
        <f>IF(OR(Tableau13[[#This Row],[Données]]-INT(Tableau13[[#This Row],[Données]])&lt;$J$2,Tableau13[[#This Row],[Données]]-INT(Tableau13[[#This Row],[Données]])&gt;=$I$2),"HC","HP")</f>
        <v>HP</v>
      </c>
      <c r="F7740" t="str">
        <f>IF(AND(Tableau13[[#This Row],[Jours]]="W",Tableau13[[#This Row],[Colonne1]]="HC")=TRUE, "Talon","Conso normale")</f>
        <v>Conso normale</v>
      </c>
    </row>
    <row r="7741" spans="1:6">
      <c r="A7741" s="6">
        <v>45284.743055555555</v>
      </c>
      <c r="B7741" s="7">
        <v>1.1666666699999999</v>
      </c>
      <c r="C7741" t="str">
        <f>IF(WEEKDAY(Tableau13[[#This Row],[Données]],11)&gt;5,"W","S")</f>
        <v>W</v>
      </c>
      <c r="D7741" t="str" cm="1">
        <f t="array" ref="D7741">_xlfn.IFS(
AND(Tableau13[[#This Row],[Jours]]="W",Tableau13[[#This Row],[Colonne1]]="HC"),"Talon",
Tableau13[[#This Row],[Colonne1]]="HP","Consommation normale",
E7741="HC","Talon")</f>
        <v>Consommation normale</v>
      </c>
      <c r="E7741" s="3" t="str">
        <f>IF(OR(Tableau13[[#This Row],[Données]]-INT(Tableau13[[#This Row],[Données]])&lt;$J$2,Tableau13[[#This Row],[Données]]-INT(Tableau13[[#This Row],[Données]])&gt;=$I$2),"HC","HP")</f>
        <v>HP</v>
      </c>
      <c r="F7741" t="str">
        <f>IF(AND(Tableau13[[#This Row],[Jours]]="W",Tableau13[[#This Row],[Colonne1]]="HC")=TRUE, "Talon","Conso normale")</f>
        <v>Conso normale</v>
      </c>
    </row>
    <row r="7742" spans="1:6">
      <c r="A7742" s="6">
        <v>45284.75</v>
      </c>
      <c r="B7742" s="7">
        <v>1.1666666699999999</v>
      </c>
      <c r="C7742" t="str">
        <f>IF(WEEKDAY(Tableau13[[#This Row],[Données]],11)&gt;5,"W","S")</f>
        <v>W</v>
      </c>
      <c r="D7742" t="str" cm="1">
        <f t="array" ref="D7742">_xlfn.IFS(
AND(Tableau13[[#This Row],[Jours]]="W",Tableau13[[#This Row],[Colonne1]]="HC"),"Talon",
Tableau13[[#This Row],[Colonne1]]="HP","Consommation normale",
E7742="HC","Talon")</f>
        <v>Consommation normale</v>
      </c>
      <c r="E7742" s="3" t="str">
        <f>IF(OR(Tableau13[[#This Row],[Données]]-INT(Tableau13[[#This Row],[Données]])&lt;$J$2,Tableau13[[#This Row],[Données]]-INT(Tableau13[[#This Row],[Données]])&gt;=$I$2),"HC","HP")</f>
        <v>HP</v>
      </c>
      <c r="F7742" t="str">
        <f>IF(AND(Tableau13[[#This Row],[Jours]]="W",Tableau13[[#This Row],[Colonne1]]="HC")=TRUE, "Talon","Conso normale")</f>
        <v>Conso normale</v>
      </c>
    </row>
    <row r="7743" spans="1:6">
      <c r="A7743" s="6">
        <v>45284.756944444445</v>
      </c>
      <c r="B7743" s="7">
        <v>1.0833333300000001</v>
      </c>
      <c r="C7743" t="str">
        <f>IF(WEEKDAY(Tableau13[[#This Row],[Données]],11)&gt;5,"W","S")</f>
        <v>W</v>
      </c>
      <c r="D7743" t="str" cm="1">
        <f t="array" ref="D7743">_xlfn.IFS(
AND(Tableau13[[#This Row],[Jours]]="W",Tableau13[[#This Row],[Colonne1]]="HC"),"Talon",
Tableau13[[#This Row],[Colonne1]]="HP","Consommation normale",
E7743="HC","Talon")</f>
        <v>Consommation normale</v>
      </c>
      <c r="E7743" s="3" t="str">
        <f>IF(OR(Tableau13[[#This Row],[Données]]-INT(Tableau13[[#This Row],[Données]])&lt;$J$2,Tableau13[[#This Row],[Données]]-INT(Tableau13[[#This Row],[Données]])&gt;=$I$2),"HC","HP")</f>
        <v>HP</v>
      </c>
      <c r="F7743" t="str">
        <f>IF(AND(Tableau13[[#This Row],[Jours]]="W",Tableau13[[#This Row],[Colonne1]]="HC")=TRUE, "Talon","Conso normale")</f>
        <v>Conso normale</v>
      </c>
    </row>
    <row r="7744" spans="1:6">
      <c r="A7744" s="6">
        <v>45284.763888888891</v>
      </c>
      <c r="B7744" s="7">
        <v>1.1666666699999999</v>
      </c>
      <c r="C7744" t="str">
        <f>IF(WEEKDAY(Tableau13[[#This Row],[Données]],11)&gt;5,"W","S")</f>
        <v>W</v>
      </c>
      <c r="D7744" t="str" cm="1">
        <f t="array" ref="D7744">_xlfn.IFS(
AND(Tableau13[[#This Row],[Jours]]="W",Tableau13[[#This Row],[Colonne1]]="HC"),"Talon",
Tableau13[[#This Row],[Colonne1]]="HP","Consommation normale",
E7744="HC","Talon")</f>
        <v>Consommation normale</v>
      </c>
      <c r="E7744" s="3" t="str">
        <f>IF(OR(Tableau13[[#This Row],[Données]]-INT(Tableau13[[#This Row],[Données]])&lt;$J$2,Tableau13[[#This Row],[Données]]-INT(Tableau13[[#This Row],[Données]])&gt;=$I$2),"HC","HP")</f>
        <v>HP</v>
      </c>
      <c r="F7744" t="str">
        <f>IF(AND(Tableau13[[#This Row],[Jours]]="W",Tableau13[[#This Row],[Colonne1]]="HC")=TRUE, "Talon","Conso normale")</f>
        <v>Conso normale</v>
      </c>
    </row>
    <row r="7745" spans="1:6">
      <c r="A7745" s="6">
        <v>45284.770833333336</v>
      </c>
      <c r="B7745" s="7">
        <v>1.0833333300000001</v>
      </c>
      <c r="C7745" t="str">
        <f>IF(WEEKDAY(Tableau13[[#This Row],[Données]],11)&gt;5,"W","S")</f>
        <v>W</v>
      </c>
      <c r="D7745" t="str" cm="1">
        <f t="array" ref="D7745">_xlfn.IFS(
AND(Tableau13[[#This Row],[Jours]]="W",Tableau13[[#This Row],[Colonne1]]="HC"),"Talon",
Tableau13[[#This Row],[Colonne1]]="HP","Consommation normale",
E7745="HC","Talon")</f>
        <v>Consommation normale</v>
      </c>
      <c r="E7745" s="3" t="str">
        <f>IF(OR(Tableau13[[#This Row],[Données]]-INT(Tableau13[[#This Row],[Données]])&lt;$J$2,Tableau13[[#This Row],[Données]]-INT(Tableau13[[#This Row],[Données]])&gt;=$I$2),"HC","HP")</f>
        <v>HP</v>
      </c>
      <c r="F7745" t="str">
        <f>IF(AND(Tableau13[[#This Row],[Jours]]="W",Tableau13[[#This Row],[Colonne1]]="HC")=TRUE, "Talon","Conso normale")</f>
        <v>Conso normale</v>
      </c>
    </row>
    <row r="7746" spans="1:6">
      <c r="A7746" s="6">
        <v>45284.777777777781</v>
      </c>
      <c r="B7746" s="7">
        <v>1.1666666699999999</v>
      </c>
      <c r="C7746" t="str">
        <f>IF(WEEKDAY(Tableau13[[#This Row],[Données]],11)&gt;5,"W","S")</f>
        <v>W</v>
      </c>
      <c r="D7746" t="str" cm="1">
        <f t="array" ref="D7746">_xlfn.IFS(
AND(Tableau13[[#This Row],[Jours]]="W",Tableau13[[#This Row],[Colonne1]]="HC"),"Talon",
Tableau13[[#This Row],[Colonne1]]="HP","Consommation normale",
E7746="HC","Talon")</f>
        <v>Consommation normale</v>
      </c>
      <c r="E7746" s="3" t="str">
        <f>IF(OR(Tableau13[[#This Row],[Données]]-INT(Tableau13[[#This Row],[Données]])&lt;$J$2,Tableau13[[#This Row],[Données]]-INT(Tableau13[[#This Row],[Données]])&gt;=$I$2),"HC","HP")</f>
        <v>HP</v>
      </c>
      <c r="F7746" t="str">
        <f>IF(AND(Tableau13[[#This Row],[Jours]]="W",Tableau13[[#This Row],[Colonne1]]="HC")=TRUE, "Talon","Conso normale")</f>
        <v>Conso normale</v>
      </c>
    </row>
    <row r="7747" spans="1:6">
      <c r="A7747" s="6">
        <v>45284.784722222219</v>
      </c>
      <c r="B7747" s="7">
        <v>1.0833333300000001</v>
      </c>
      <c r="C7747" t="str">
        <f>IF(WEEKDAY(Tableau13[[#This Row],[Données]],11)&gt;5,"W","S")</f>
        <v>W</v>
      </c>
      <c r="D7747" t="str" cm="1">
        <f t="array" ref="D7747">_xlfn.IFS(
AND(Tableau13[[#This Row],[Jours]]="W",Tableau13[[#This Row],[Colonne1]]="HC"),"Talon",
Tableau13[[#This Row],[Colonne1]]="HP","Consommation normale",
E7747="HC","Talon")</f>
        <v>Consommation normale</v>
      </c>
      <c r="E7747" s="3" t="str">
        <f>IF(OR(Tableau13[[#This Row],[Données]]-INT(Tableau13[[#This Row],[Données]])&lt;$J$2,Tableau13[[#This Row],[Données]]-INT(Tableau13[[#This Row],[Données]])&gt;=$I$2),"HC","HP")</f>
        <v>HP</v>
      </c>
      <c r="F7747" t="str">
        <f>IF(AND(Tableau13[[#This Row],[Jours]]="W",Tableau13[[#This Row],[Colonne1]]="HC")=TRUE, "Talon","Conso normale")</f>
        <v>Conso normale</v>
      </c>
    </row>
    <row r="7748" spans="1:6">
      <c r="A7748" s="6">
        <v>45284.791666666664</v>
      </c>
      <c r="B7748" s="7">
        <v>1.1666666699999999</v>
      </c>
      <c r="C7748" t="str">
        <f>IF(WEEKDAY(Tableau13[[#This Row],[Données]],11)&gt;5,"W","S")</f>
        <v>W</v>
      </c>
      <c r="D7748" t="str" cm="1">
        <f t="array" ref="D7748">_xlfn.IFS(
AND(Tableau13[[#This Row],[Jours]]="W",Tableau13[[#This Row],[Colonne1]]="HC"),"Talon",
Tableau13[[#This Row],[Colonne1]]="HP","Consommation normale",
E7748="HC","Talon")</f>
        <v>Consommation normale</v>
      </c>
      <c r="E7748" s="3" t="str">
        <f>IF(OR(Tableau13[[#This Row],[Données]]-INT(Tableau13[[#This Row],[Données]])&lt;$J$2,Tableau13[[#This Row],[Données]]-INT(Tableau13[[#This Row],[Données]])&gt;=$I$2),"HC","HP")</f>
        <v>HP</v>
      </c>
      <c r="F7748" t="str">
        <f>IF(AND(Tableau13[[#This Row],[Jours]]="W",Tableau13[[#This Row],[Colonne1]]="HC")=TRUE, "Talon","Conso normale")</f>
        <v>Conso normale</v>
      </c>
    </row>
    <row r="7749" spans="1:6">
      <c r="A7749" s="6">
        <v>45284.798611111109</v>
      </c>
      <c r="B7749" s="7">
        <v>1.1666666699999999</v>
      </c>
      <c r="C7749" t="str">
        <f>IF(WEEKDAY(Tableau13[[#This Row],[Données]],11)&gt;5,"W","S")</f>
        <v>W</v>
      </c>
      <c r="D7749" t="str" cm="1">
        <f t="array" ref="D7749">_xlfn.IFS(
AND(Tableau13[[#This Row],[Jours]]="W",Tableau13[[#This Row],[Colonne1]]="HC"),"Talon",
Tableau13[[#This Row],[Colonne1]]="HP","Consommation normale",
E7749="HC","Talon")</f>
        <v>Consommation normale</v>
      </c>
      <c r="E7749" s="3" t="str">
        <f>IF(OR(Tableau13[[#This Row],[Données]]-INT(Tableau13[[#This Row],[Données]])&lt;$J$2,Tableau13[[#This Row],[Données]]-INT(Tableau13[[#This Row],[Données]])&gt;=$I$2),"HC","HP")</f>
        <v>HP</v>
      </c>
      <c r="F7749" t="str">
        <f>IF(AND(Tableau13[[#This Row],[Jours]]="W",Tableau13[[#This Row],[Colonne1]]="HC")=TRUE, "Talon","Conso normale")</f>
        <v>Conso normale</v>
      </c>
    </row>
    <row r="7750" spans="1:6">
      <c r="A7750" s="6">
        <v>45284.805555555555</v>
      </c>
      <c r="B7750" s="7">
        <v>1.1666666699999999</v>
      </c>
      <c r="C7750" t="str">
        <f>IF(WEEKDAY(Tableau13[[#This Row],[Données]],11)&gt;5,"W","S")</f>
        <v>W</v>
      </c>
      <c r="D7750" t="str" cm="1">
        <f t="array" ref="D7750">_xlfn.IFS(
AND(Tableau13[[#This Row],[Jours]]="W",Tableau13[[#This Row],[Colonne1]]="HC"),"Talon",
Tableau13[[#This Row],[Colonne1]]="HP","Consommation normale",
E7750="HC","Talon")</f>
        <v>Consommation normale</v>
      </c>
      <c r="E7750" s="3" t="str">
        <f>IF(OR(Tableau13[[#This Row],[Données]]-INT(Tableau13[[#This Row],[Données]])&lt;$J$2,Tableau13[[#This Row],[Données]]-INT(Tableau13[[#This Row],[Données]])&gt;=$I$2),"HC","HP")</f>
        <v>HP</v>
      </c>
      <c r="F7750" t="str">
        <f>IF(AND(Tableau13[[#This Row],[Jours]]="W",Tableau13[[#This Row],[Colonne1]]="HC")=TRUE, "Talon","Conso normale")</f>
        <v>Conso normale</v>
      </c>
    </row>
    <row r="7751" spans="1:6">
      <c r="A7751" s="6">
        <v>45284.8125</v>
      </c>
      <c r="B7751" s="7">
        <v>1.1666666699999999</v>
      </c>
      <c r="C7751" t="str">
        <f>IF(WEEKDAY(Tableau13[[#This Row],[Données]],11)&gt;5,"W","S")</f>
        <v>W</v>
      </c>
      <c r="D7751" t="str" cm="1">
        <f t="array" ref="D7751">_xlfn.IFS(
AND(Tableau13[[#This Row],[Jours]]="W",Tableau13[[#This Row],[Colonne1]]="HC"),"Talon",
Tableau13[[#This Row],[Colonne1]]="HP","Consommation normale",
E7751="HC","Talon")</f>
        <v>Consommation normale</v>
      </c>
      <c r="E7751" s="3" t="str">
        <f>IF(OR(Tableau13[[#This Row],[Données]]-INT(Tableau13[[#This Row],[Données]])&lt;$J$2,Tableau13[[#This Row],[Données]]-INT(Tableau13[[#This Row],[Données]])&gt;=$I$2),"HC","HP")</f>
        <v>HP</v>
      </c>
      <c r="F7751" t="str">
        <f>IF(AND(Tableau13[[#This Row],[Jours]]="W",Tableau13[[#This Row],[Colonne1]]="HC")=TRUE, "Talon","Conso normale")</f>
        <v>Conso normale</v>
      </c>
    </row>
    <row r="7752" spans="1:6">
      <c r="A7752" s="6">
        <v>45284.819444444445</v>
      </c>
      <c r="B7752" s="7">
        <v>1.3333333300000001</v>
      </c>
      <c r="C7752" t="str">
        <f>IF(WEEKDAY(Tableau13[[#This Row],[Données]],11)&gt;5,"W","S")</f>
        <v>W</v>
      </c>
      <c r="D7752" t="str" cm="1">
        <f t="array" ref="D7752">_xlfn.IFS(
AND(Tableau13[[#This Row],[Jours]]="W",Tableau13[[#This Row],[Colonne1]]="HC"),"Talon",
Tableau13[[#This Row],[Colonne1]]="HP","Consommation normale",
E7752="HC","Talon")</f>
        <v>Consommation normale</v>
      </c>
      <c r="E7752" s="3" t="str">
        <f>IF(OR(Tableau13[[#This Row],[Données]]-INT(Tableau13[[#This Row],[Données]])&lt;$J$2,Tableau13[[#This Row],[Données]]-INT(Tableau13[[#This Row],[Données]])&gt;=$I$2),"HC","HP")</f>
        <v>HP</v>
      </c>
      <c r="F7752" t="str">
        <f>IF(AND(Tableau13[[#This Row],[Jours]]="W",Tableau13[[#This Row],[Colonne1]]="HC")=TRUE, "Talon","Conso normale")</f>
        <v>Conso normale</v>
      </c>
    </row>
    <row r="7753" spans="1:6">
      <c r="A7753" s="6">
        <v>45284.826388888891</v>
      </c>
      <c r="B7753" s="7">
        <v>1.0833333300000001</v>
      </c>
      <c r="C7753" t="str">
        <f>IF(WEEKDAY(Tableau13[[#This Row],[Données]],11)&gt;5,"W","S")</f>
        <v>W</v>
      </c>
      <c r="D7753" t="str" cm="1">
        <f t="array" ref="D7753">_xlfn.IFS(
AND(Tableau13[[#This Row],[Jours]]="W",Tableau13[[#This Row],[Colonne1]]="HC"),"Talon",
Tableau13[[#This Row],[Colonne1]]="HP","Consommation normale",
E7753="HC","Talon")</f>
        <v>Consommation normale</v>
      </c>
      <c r="E7753" s="3" t="str">
        <f>IF(OR(Tableau13[[#This Row],[Données]]-INT(Tableau13[[#This Row],[Données]])&lt;$J$2,Tableau13[[#This Row],[Données]]-INT(Tableau13[[#This Row],[Données]])&gt;=$I$2),"HC","HP")</f>
        <v>HP</v>
      </c>
      <c r="F7753" t="str">
        <f>IF(AND(Tableau13[[#This Row],[Jours]]="W",Tableau13[[#This Row],[Colonne1]]="HC")=TRUE, "Talon","Conso normale")</f>
        <v>Conso normale</v>
      </c>
    </row>
    <row r="7754" spans="1:6">
      <c r="A7754" s="6">
        <v>45284.833333333336</v>
      </c>
      <c r="B7754" s="7">
        <v>1.1666666699999999</v>
      </c>
      <c r="C7754" t="str">
        <f>IF(WEEKDAY(Tableau13[[#This Row],[Données]],11)&gt;5,"W","S")</f>
        <v>W</v>
      </c>
      <c r="D7754" t="str" cm="1">
        <f t="array" ref="D7754">_xlfn.IFS(
AND(Tableau13[[#This Row],[Jours]]="W",Tableau13[[#This Row],[Colonne1]]="HC"),"Talon",
Tableau13[[#This Row],[Colonne1]]="HP","Consommation normale",
E7754="HC","Talon")</f>
        <v>Consommation normale</v>
      </c>
      <c r="E7754" s="3" t="str">
        <f>IF(OR(Tableau13[[#This Row],[Données]]-INT(Tableau13[[#This Row],[Données]])&lt;$J$2,Tableau13[[#This Row],[Données]]-INT(Tableau13[[#This Row],[Données]])&gt;=$I$2),"HC","HP")</f>
        <v>HP</v>
      </c>
      <c r="F7754" t="str">
        <f>IF(AND(Tableau13[[#This Row],[Jours]]="W",Tableau13[[#This Row],[Colonne1]]="HC")=TRUE, "Talon","Conso normale")</f>
        <v>Conso normale</v>
      </c>
    </row>
    <row r="7755" spans="1:6">
      <c r="A7755" s="6">
        <v>45284.840277777781</v>
      </c>
      <c r="B7755" s="7">
        <v>1.1666666699999999</v>
      </c>
      <c r="C7755" t="str">
        <f>IF(WEEKDAY(Tableau13[[#This Row],[Données]],11)&gt;5,"W","S")</f>
        <v>W</v>
      </c>
      <c r="D7755" t="str" cm="1">
        <f t="array" ref="D7755">_xlfn.IFS(
AND(Tableau13[[#This Row],[Jours]]="W",Tableau13[[#This Row],[Colonne1]]="HC"),"Talon",
Tableau13[[#This Row],[Colonne1]]="HP","Consommation normale",
E7755="HC","Talon")</f>
        <v>Consommation normale</v>
      </c>
      <c r="E7755" s="3" t="str">
        <f>IF(OR(Tableau13[[#This Row],[Données]]-INT(Tableau13[[#This Row],[Données]])&lt;$J$2,Tableau13[[#This Row],[Données]]-INT(Tableau13[[#This Row],[Données]])&gt;=$I$2),"HC","HP")</f>
        <v>HP</v>
      </c>
      <c r="F7755" t="str">
        <f>IF(AND(Tableau13[[#This Row],[Jours]]="W",Tableau13[[#This Row],[Colonne1]]="HC")=TRUE, "Talon","Conso normale")</f>
        <v>Conso normale</v>
      </c>
    </row>
    <row r="7756" spans="1:6">
      <c r="A7756" s="6">
        <v>45284.847222222219</v>
      </c>
      <c r="B7756" s="7">
        <v>1.25</v>
      </c>
      <c r="C7756" t="str">
        <f>IF(WEEKDAY(Tableau13[[#This Row],[Données]],11)&gt;5,"W","S")</f>
        <v>W</v>
      </c>
      <c r="D7756" t="str" cm="1">
        <f t="array" ref="D7756">_xlfn.IFS(
AND(Tableau13[[#This Row],[Jours]]="W",Tableau13[[#This Row],[Colonne1]]="HC"),"Talon",
Tableau13[[#This Row],[Colonne1]]="HP","Consommation normale",
E7756="HC","Talon")</f>
        <v>Consommation normale</v>
      </c>
      <c r="E7756" s="3" t="str">
        <f>IF(OR(Tableau13[[#This Row],[Données]]-INT(Tableau13[[#This Row],[Données]])&lt;$J$2,Tableau13[[#This Row],[Données]]-INT(Tableau13[[#This Row],[Données]])&gt;=$I$2),"HC","HP")</f>
        <v>HP</v>
      </c>
      <c r="F7756" t="str">
        <f>IF(AND(Tableau13[[#This Row],[Jours]]="W",Tableau13[[#This Row],[Colonne1]]="HC")=TRUE, "Talon","Conso normale")</f>
        <v>Conso normale</v>
      </c>
    </row>
    <row r="7757" spans="1:6">
      <c r="A7757" s="6">
        <v>45284.854166666664</v>
      </c>
      <c r="B7757" s="7">
        <v>1.25</v>
      </c>
      <c r="C7757" t="str">
        <f>IF(WEEKDAY(Tableau13[[#This Row],[Données]],11)&gt;5,"W","S")</f>
        <v>W</v>
      </c>
      <c r="D7757" t="str" cm="1">
        <f t="array" ref="D7757">_xlfn.IFS(
AND(Tableau13[[#This Row],[Jours]]="W",Tableau13[[#This Row],[Colonne1]]="HC"),"Talon",
Tableau13[[#This Row],[Colonne1]]="HP","Consommation normale",
E7757="HC","Talon")</f>
        <v>Consommation normale</v>
      </c>
      <c r="E7757" s="3" t="str">
        <f>IF(OR(Tableau13[[#This Row],[Données]]-INT(Tableau13[[#This Row],[Données]])&lt;$J$2,Tableau13[[#This Row],[Données]]-INT(Tableau13[[#This Row],[Données]])&gt;=$I$2),"HC","HP")</f>
        <v>HP</v>
      </c>
      <c r="F7757" t="str">
        <f>IF(AND(Tableau13[[#This Row],[Jours]]="W",Tableau13[[#This Row],[Colonne1]]="HC")=TRUE, "Talon","Conso normale")</f>
        <v>Conso normale</v>
      </c>
    </row>
    <row r="7758" spans="1:6">
      <c r="A7758" s="6">
        <v>45284.861111111109</v>
      </c>
      <c r="B7758" s="7">
        <v>1.1666666699999999</v>
      </c>
      <c r="C7758" t="str">
        <f>IF(WEEKDAY(Tableau13[[#This Row],[Données]],11)&gt;5,"W","S")</f>
        <v>W</v>
      </c>
      <c r="D7758" t="str" cm="1">
        <f t="array" ref="D7758">_xlfn.IFS(
AND(Tableau13[[#This Row],[Jours]]="W",Tableau13[[#This Row],[Colonne1]]="HC"),"Talon",
Tableau13[[#This Row],[Colonne1]]="HP","Consommation normale",
E7758="HC","Talon")</f>
        <v>Consommation normale</v>
      </c>
      <c r="E7758" s="3" t="str">
        <f>IF(OR(Tableau13[[#This Row],[Données]]-INT(Tableau13[[#This Row],[Données]])&lt;$J$2,Tableau13[[#This Row],[Données]]-INT(Tableau13[[#This Row],[Données]])&gt;=$I$2),"HC","HP")</f>
        <v>HP</v>
      </c>
      <c r="F7758" t="str">
        <f>IF(AND(Tableau13[[#This Row],[Jours]]="W",Tableau13[[#This Row],[Colonne1]]="HC")=TRUE, "Talon","Conso normale")</f>
        <v>Conso normale</v>
      </c>
    </row>
    <row r="7759" spans="1:6">
      <c r="A7759" s="6">
        <v>45284.868055555555</v>
      </c>
      <c r="B7759" s="7">
        <v>1.1666666699999999</v>
      </c>
      <c r="C7759" t="str">
        <f>IF(WEEKDAY(Tableau13[[#This Row],[Données]],11)&gt;5,"W","S")</f>
        <v>W</v>
      </c>
      <c r="D7759" t="str" cm="1">
        <f t="array" ref="D7759">_xlfn.IFS(
AND(Tableau13[[#This Row],[Jours]]="W",Tableau13[[#This Row],[Colonne1]]="HC"),"Talon",
Tableau13[[#This Row],[Colonne1]]="HP","Consommation normale",
E7759="HC","Talon")</f>
        <v>Consommation normale</v>
      </c>
      <c r="E7759" s="3" t="str">
        <f>IF(OR(Tableau13[[#This Row],[Données]]-INT(Tableau13[[#This Row],[Données]])&lt;$J$2,Tableau13[[#This Row],[Données]]-INT(Tableau13[[#This Row],[Données]])&gt;=$I$2),"HC","HP")</f>
        <v>HP</v>
      </c>
      <c r="F7759" t="str">
        <f>IF(AND(Tableau13[[#This Row],[Jours]]="W",Tableau13[[#This Row],[Colonne1]]="HC")=TRUE, "Talon","Conso normale")</f>
        <v>Conso normale</v>
      </c>
    </row>
    <row r="7760" spans="1:6">
      <c r="A7760" s="6">
        <v>45284.875</v>
      </c>
      <c r="B7760" s="7">
        <v>1.1666666699999999</v>
      </c>
      <c r="C7760" t="str">
        <f>IF(WEEKDAY(Tableau13[[#This Row],[Données]],11)&gt;5,"W","S")</f>
        <v>W</v>
      </c>
      <c r="D7760" t="str" cm="1">
        <f t="array" ref="D7760">_xlfn.IFS(
AND(Tableau13[[#This Row],[Jours]]="W",Tableau13[[#This Row],[Colonne1]]="HC"),"Talon",
Tableau13[[#This Row],[Colonne1]]="HP","Consommation normale",
E7760="HC","Talon")</f>
        <v>Consommation normale</v>
      </c>
      <c r="E7760" s="3" t="str">
        <f>IF(OR(Tableau13[[#This Row],[Données]]-INT(Tableau13[[#This Row],[Données]])&lt;$J$2,Tableau13[[#This Row],[Données]]-INT(Tableau13[[#This Row],[Données]])&gt;=$I$2),"HC","HP")</f>
        <v>HP</v>
      </c>
      <c r="F7760" t="str">
        <f>IF(AND(Tableau13[[#This Row],[Jours]]="W",Tableau13[[#This Row],[Colonne1]]="HC")=TRUE, "Talon","Conso normale")</f>
        <v>Conso normale</v>
      </c>
    </row>
    <row r="7761" spans="1:6">
      <c r="A7761" s="6">
        <v>45284.881944444445</v>
      </c>
      <c r="B7761" s="7">
        <v>1.1666666699999999</v>
      </c>
      <c r="C7761" t="str">
        <f>IF(WEEKDAY(Tableau13[[#This Row],[Données]],11)&gt;5,"W","S")</f>
        <v>W</v>
      </c>
      <c r="D7761" t="str" cm="1">
        <f t="array" ref="D7761">_xlfn.IFS(
AND(Tableau13[[#This Row],[Jours]]="W",Tableau13[[#This Row],[Colonne1]]="HC"),"Talon",
Tableau13[[#This Row],[Colonne1]]="HP","Consommation normale",
E7761="HC","Talon")</f>
        <v>Consommation normale</v>
      </c>
      <c r="E7761" s="3" t="str">
        <f>IF(OR(Tableau13[[#This Row],[Données]]-INT(Tableau13[[#This Row],[Données]])&lt;$J$2,Tableau13[[#This Row],[Données]]-INT(Tableau13[[#This Row],[Données]])&gt;=$I$2),"HC","HP")</f>
        <v>HP</v>
      </c>
      <c r="F7761" t="str">
        <f>IF(AND(Tableau13[[#This Row],[Jours]]="W",Tableau13[[#This Row],[Colonne1]]="HC")=TRUE, "Talon","Conso normale")</f>
        <v>Conso normale</v>
      </c>
    </row>
    <row r="7762" spans="1:6">
      <c r="A7762" s="6">
        <v>45284.888888888891</v>
      </c>
      <c r="B7762" s="7">
        <v>1.1666666699999999</v>
      </c>
      <c r="C7762" t="str">
        <f>IF(WEEKDAY(Tableau13[[#This Row],[Données]],11)&gt;5,"W","S")</f>
        <v>W</v>
      </c>
      <c r="D7762" t="str" cm="1">
        <f t="array" ref="D7762">_xlfn.IFS(
AND(Tableau13[[#This Row],[Jours]]="W",Tableau13[[#This Row],[Colonne1]]="HC"),"Talon",
Tableau13[[#This Row],[Colonne1]]="HP","Consommation normale",
E7762="HC","Talon")</f>
        <v>Consommation normale</v>
      </c>
      <c r="E7762" s="3" t="str">
        <f>IF(OR(Tableau13[[#This Row],[Données]]-INT(Tableau13[[#This Row],[Données]])&lt;$J$2,Tableau13[[#This Row],[Données]]-INT(Tableau13[[#This Row],[Données]])&gt;=$I$2),"HC","HP")</f>
        <v>HP</v>
      </c>
      <c r="F7762" t="str">
        <f>IF(AND(Tableau13[[#This Row],[Jours]]="W",Tableau13[[#This Row],[Colonne1]]="HC")=TRUE, "Talon","Conso normale")</f>
        <v>Conso normale</v>
      </c>
    </row>
    <row r="7763" spans="1:6">
      <c r="A7763" s="6">
        <v>45284.895833333336</v>
      </c>
      <c r="B7763" s="7">
        <v>1.25</v>
      </c>
      <c r="C7763" t="str">
        <f>IF(WEEKDAY(Tableau13[[#This Row],[Données]],11)&gt;5,"W","S")</f>
        <v>W</v>
      </c>
      <c r="D7763" t="str" cm="1">
        <f t="array" ref="D7763">_xlfn.IFS(
AND(Tableau13[[#This Row],[Jours]]="W",Tableau13[[#This Row],[Colonne1]]="HC"),"Talon",
Tableau13[[#This Row],[Colonne1]]="HP","Consommation normale",
E7763="HC","Talon")</f>
        <v>Consommation normale</v>
      </c>
      <c r="E7763" s="3" t="str">
        <f>IF(OR(Tableau13[[#This Row],[Données]]-INT(Tableau13[[#This Row],[Données]])&lt;$J$2,Tableau13[[#This Row],[Données]]-INT(Tableau13[[#This Row],[Données]])&gt;=$I$2),"HC","HP")</f>
        <v>HP</v>
      </c>
      <c r="F7763" t="str">
        <f>IF(AND(Tableau13[[#This Row],[Jours]]="W",Tableau13[[#This Row],[Colonne1]]="HC")=TRUE, "Talon","Conso normale")</f>
        <v>Conso normale</v>
      </c>
    </row>
    <row r="7764" spans="1:6">
      <c r="A7764" s="6">
        <v>45284.902777777781</v>
      </c>
      <c r="B7764" s="7">
        <v>1.25</v>
      </c>
      <c r="C7764" t="str">
        <f>IF(WEEKDAY(Tableau13[[#This Row],[Données]],11)&gt;5,"W","S")</f>
        <v>W</v>
      </c>
      <c r="D7764" t="str" cm="1">
        <f t="array" ref="D7764">_xlfn.IFS(
AND(Tableau13[[#This Row],[Jours]]="W",Tableau13[[#This Row],[Colonne1]]="HC"),"Talon",
Tableau13[[#This Row],[Colonne1]]="HP","Consommation normale",
E7764="HC","Talon")</f>
        <v>Consommation normale</v>
      </c>
      <c r="E7764" s="3" t="str">
        <f>IF(OR(Tableau13[[#This Row],[Données]]-INT(Tableau13[[#This Row],[Données]])&lt;$J$2,Tableau13[[#This Row],[Données]]-INT(Tableau13[[#This Row],[Données]])&gt;=$I$2),"HC","HP")</f>
        <v>HP</v>
      </c>
      <c r="F7764" t="str">
        <f>IF(AND(Tableau13[[#This Row],[Jours]]="W",Tableau13[[#This Row],[Colonne1]]="HC")=TRUE, "Talon","Conso normale")</f>
        <v>Conso normale</v>
      </c>
    </row>
    <row r="7765" spans="1:6">
      <c r="A7765" s="6">
        <v>45284.909722222219</v>
      </c>
      <c r="B7765" s="7">
        <v>1.1666666699999999</v>
      </c>
      <c r="C7765" t="str">
        <f>IF(WEEKDAY(Tableau13[[#This Row],[Données]],11)&gt;5,"W","S")</f>
        <v>W</v>
      </c>
      <c r="D7765" t="str" cm="1">
        <f t="array" ref="D7765">_xlfn.IFS(
AND(Tableau13[[#This Row],[Jours]]="W",Tableau13[[#This Row],[Colonne1]]="HC"),"Talon",
Tableau13[[#This Row],[Colonne1]]="HP","Consommation normale",
E7765="HC","Talon")</f>
        <v>Consommation normale</v>
      </c>
      <c r="E7765" s="3" t="str">
        <f>IF(OR(Tableau13[[#This Row],[Données]]-INT(Tableau13[[#This Row],[Données]])&lt;$J$2,Tableau13[[#This Row],[Données]]-INT(Tableau13[[#This Row],[Données]])&gt;=$I$2),"HC","HP")</f>
        <v>HP</v>
      </c>
      <c r="F7765" t="str">
        <f>IF(AND(Tableau13[[#This Row],[Jours]]="W",Tableau13[[#This Row],[Colonne1]]="HC")=TRUE, "Talon","Conso normale")</f>
        <v>Conso normale</v>
      </c>
    </row>
    <row r="7766" spans="1:6">
      <c r="A7766" s="6">
        <v>45284.916666666664</v>
      </c>
      <c r="B7766" s="7">
        <v>1.0833333300000001</v>
      </c>
      <c r="C7766" t="str">
        <f>IF(WEEKDAY(Tableau13[[#This Row],[Données]],11)&gt;5,"W","S")</f>
        <v>W</v>
      </c>
      <c r="D7766" t="str" cm="1">
        <f t="array" ref="D7766">_xlfn.IFS(
AND(Tableau13[[#This Row],[Jours]]="W",Tableau13[[#This Row],[Colonne1]]="HC"),"Talon",
Tableau13[[#This Row],[Colonne1]]="HP","Consommation normale",
E7766="HC","Talon")</f>
        <v>Consommation normale</v>
      </c>
      <c r="E7766" s="3" t="str">
        <f>IF(OR(Tableau13[[#This Row],[Données]]-INT(Tableau13[[#This Row],[Données]])&lt;$J$2,Tableau13[[#This Row],[Données]]-INT(Tableau13[[#This Row],[Données]])&gt;=$I$2),"HC","HP")</f>
        <v>HP</v>
      </c>
      <c r="F7766" t="str">
        <f>IF(AND(Tableau13[[#This Row],[Jours]]="W",Tableau13[[#This Row],[Colonne1]]="HC")=TRUE, "Talon","Conso normale")</f>
        <v>Conso normale</v>
      </c>
    </row>
    <row r="7767" spans="1:6">
      <c r="A7767" s="6">
        <v>45284.923611111109</v>
      </c>
      <c r="B7767" s="7">
        <v>1.3333333300000001</v>
      </c>
      <c r="C7767" t="str">
        <f>IF(WEEKDAY(Tableau13[[#This Row],[Données]],11)&gt;5,"W","S")</f>
        <v>W</v>
      </c>
      <c r="D7767" t="str" cm="1">
        <f t="array" ref="D7767">_xlfn.IFS(
AND(Tableau13[[#This Row],[Jours]]="W",Tableau13[[#This Row],[Colonne1]]="HC"),"Talon",
Tableau13[[#This Row],[Colonne1]]="HP","Consommation normale",
E7767="HC","Talon")</f>
        <v>Talon</v>
      </c>
      <c r="E7767" s="3" t="str">
        <f>IF(OR(Tableau13[[#This Row],[Données]]-INT(Tableau13[[#This Row],[Données]])&lt;$J$2,Tableau13[[#This Row],[Données]]-INT(Tableau13[[#This Row],[Données]])&gt;=$I$2),"HC","HP")</f>
        <v>HC</v>
      </c>
      <c r="F7767" t="str">
        <f>IF(AND(Tableau13[[#This Row],[Jours]]="W",Tableau13[[#This Row],[Colonne1]]="HC")=TRUE, "Talon","Conso normale")</f>
        <v>Talon</v>
      </c>
    </row>
    <row r="7768" spans="1:6">
      <c r="A7768" s="6">
        <v>45284.930555555555</v>
      </c>
      <c r="B7768" s="7">
        <v>1.0833333300000001</v>
      </c>
      <c r="C7768" t="str">
        <f>IF(WEEKDAY(Tableau13[[#This Row],[Données]],11)&gt;5,"W","S")</f>
        <v>W</v>
      </c>
      <c r="D7768" t="str" cm="1">
        <f t="array" ref="D7768">_xlfn.IFS(
AND(Tableau13[[#This Row],[Jours]]="W",Tableau13[[#This Row],[Colonne1]]="HC"),"Talon",
Tableau13[[#This Row],[Colonne1]]="HP","Consommation normale",
E7768="HC","Talon")</f>
        <v>Talon</v>
      </c>
      <c r="E7768" s="3" t="str">
        <f>IF(OR(Tableau13[[#This Row],[Données]]-INT(Tableau13[[#This Row],[Données]])&lt;$J$2,Tableau13[[#This Row],[Données]]-INT(Tableau13[[#This Row],[Données]])&gt;=$I$2),"HC","HP")</f>
        <v>HC</v>
      </c>
      <c r="F7768" t="str">
        <f>IF(AND(Tableau13[[#This Row],[Jours]]="W",Tableau13[[#This Row],[Colonne1]]="HC")=TRUE, "Talon","Conso normale")</f>
        <v>Talon</v>
      </c>
    </row>
    <row r="7769" spans="1:6">
      <c r="A7769" s="6">
        <v>45284.9375</v>
      </c>
      <c r="B7769" s="7">
        <v>1.25</v>
      </c>
      <c r="C7769" t="str">
        <f>IF(WEEKDAY(Tableau13[[#This Row],[Données]],11)&gt;5,"W","S")</f>
        <v>W</v>
      </c>
      <c r="D7769" t="str" cm="1">
        <f t="array" ref="D7769">_xlfn.IFS(
AND(Tableau13[[#This Row],[Jours]]="W",Tableau13[[#This Row],[Colonne1]]="HC"),"Talon",
Tableau13[[#This Row],[Colonne1]]="HP","Consommation normale",
E7769="HC","Talon")</f>
        <v>Talon</v>
      </c>
      <c r="E7769" s="3" t="str">
        <f>IF(OR(Tableau13[[#This Row],[Données]]-INT(Tableau13[[#This Row],[Données]])&lt;$J$2,Tableau13[[#This Row],[Données]]-INT(Tableau13[[#This Row],[Données]])&gt;=$I$2),"HC","HP")</f>
        <v>HC</v>
      </c>
      <c r="F7769" t="str">
        <f>IF(AND(Tableau13[[#This Row],[Jours]]="W",Tableau13[[#This Row],[Colonne1]]="HC")=TRUE, "Talon","Conso normale")</f>
        <v>Talon</v>
      </c>
    </row>
    <row r="7770" spans="1:6">
      <c r="A7770" s="6">
        <v>45284.944444444445</v>
      </c>
      <c r="B7770" s="7">
        <v>1.25</v>
      </c>
      <c r="C7770" t="str">
        <f>IF(WEEKDAY(Tableau13[[#This Row],[Données]],11)&gt;5,"W","S")</f>
        <v>W</v>
      </c>
      <c r="D7770" t="str" cm="1">
        <f t="array" ref="D7770">_xlfn.IFS(
AND(Tableau13[[#This Row],[Jours]]="W",Tableau13[[#This Row],[Colonne1]]="HC"),"Talon",
Tableau13[[#This Row],[Colonne1]]="HP","Consommation normale",
E7770="HC","Talon")</f>
        <v>Talon</v>
      </c>
      <c r="E7770" s="3" t="str">
        <f>IF(OR(Tableau13[[#This Row],[Données]]-INT(Tableau13[[#This Row],[Données]])&lt;$J$2,Tableau13[[#This Row],[Données]]-INT(Tableau13[[#This Row],[Données]])&gt;=$I$2),"HC","HP")</f>
        <v>HC</v>
      </c>
      <c r="F7770" t="str">
        <f>IF(AND(Tableau13[[#This Row],[Jours]]="W",Tableau13[[#This Row],[Colonne1]]="HC")=TRUE, "Talon","Conso normale")</f>
        <v>Talon</v>
      </c>
    </row>
    <row r="7771" spans="1:6">
      <c r="A7771" s="6">
        <v>45284.951388888891</v>
      </c>
      <c r="B7771" s="7">
        <v>1.1666666699999999</v>
      </c>
      <c r="C7771" t="str">
        <f>IF(WEEKDAY(Tableau13[[#This Row],[Données]],11)&gt;5,"W","S")</f>
        <v>W</v>
      </c>
      <c r="D7771" t="str" cm="1">
        <f t="array" ref="D7771">_xlfn.IFS(
AND(Tableau13[[#This Row],[Jours]]="W",Tableau13[[#This Row],[Colonne1]]="HC"),"Talon",
Tableau13[[#This Row],[Colonne1]]="HP","Consommation normale",
E7771="HC","Talon")</f>
        <v>Talon</v>
      </c>
      <c r="E7771" s="3" t="str">
        <f>IF(OR(Tableau13[[#This Row],[Données]]-INT(Tableau13[[#This Row],[Données]])&lt;$J$2,Tableau13[[#This Row],[Données]]-INT(Tableau13[[#This Row],[Données]])&gt;=$I$2),"HC","HP")</f>
        <v>HC</v>
      </c>
      <c r="F7771" t="str">
        <f>IF(AND(Tableau13[[#This Row],[Jours]]="W",Tableau13[[#This Row],[Colonne1]]="HC")=TRUE, "Talon","Conso normale")</f>
        <v>Talon</v>
      </c>
    </row>
    <row r="7772" spans="1:6">
      <c r="A7772" s="6">
        <v>45284.958333333336</v>
      </c>
      <c r="B7772" s="7">
        <v>1.1666666699999999</v>
      </c>
      <c r="C7772" t="str">
        <f>IF(WEEKDAY(Tableau13[[#This Row],[Données]],11)&gt;5,"W","S")</f>
        <v>W</v>
      </c>
      <c r="D7772" t="str" cm="1">
        <f t="array" ref="D7772">_xlfn.IFS(
AND(Tableau13[[#This Row],[Jours]]="W",Tableau13[[#This Row],[Colonne1]]="HC"),"Talon",
Tableau13[[#This Row],[Colonne1]]="HP","Consommation normale",
E7772="HC","Talon")</f>
        <v>Talon</v>
      </c>
      <c r="E7772" s="3" t="str">
        <f>IF(OR(Tableau13[[#This Row],[Données]]-INT(Tableau13[[#This Row],[Données]])&lt;$J$2,Tableau13[[#This Row],[Données]]-INT(Tableau13[[#This Row],[Données]])&gt;=$I$2),"HC","HP")</f>
        <v>HC</v>
      </c>
      <c r="F7772" t="str">
        <f>IF(AND(Tableau13[[#This Row],[Jours]]="W",Tableau13[[#This Row],[Colonne1]]="HC")=TRUE, "Talon","Conso normale")</f>
        <v>Talon</v>
      </c>
    </row>
    <row r="7773" spans="1:6">
      <c r="A7773" s="6">
        <v>45284.965277777781</v>
      </c>
      <c r="B7773" s="7">
        <v>1.1666666699999999</v>
      </c>
      <c r="C7773" t="str">
        <f>IF(WEEKDAY(Tableau13[[#This Row],[Données]],11)&gt;5,"W","S")</f>
        <v>W</v>
      </c>
      <c r="D7773" t="str" cm="1">
        <f t="array" ref="D7773">_xlfn.IFS(
AND(Tableau13[[#This Row],[Jours]]="W",Tableau13[[#This Row],[Colonne1]]="HC"),"Talon",
Tableau13[[#This Row],[Colonne1]]="HP","Consommation normale",
E7773="HC","Talon")</f>
        <v>Talon</v>
      </c>
      <c r="E7773" s="3" t="str">
        <f>IF(OR(Tableau13[[#This Row],[Données]]-INT(Tableau13[[#This Row],[Données]])&lt;$J$2,Tableau13[[#This Row],[Données]]-INT(Tableau13[[#This Row],[Données]])&gt;=$I$2),"HC","HP")</f>
        <v>HC</v>
      </c>
      <c r="F7773" t="str">
        <f>IF(AND(Tableau13[[#This Row],[Jours]]="W",Tableau13[[#This Row],[Colonne1]]="HC")=TRUE, "Talon","Conso normale")</f>
        <v>Talon</v>
      </c>
    </row>
    <row r="7774" spans="1:6">
      <c r="A7774" s="6">
        <v>45284.972222222219</v>
      </c>
      <c r="B7774" s="7">
        <v>1.1666666699999999</v>
      </c>
      <c r="C7774" t="str">
        <f>IF(WEEKDAY(Tableau13[[#This Row],[Données]],11)&gt;5,"W","S")</f>
        <v>W</v>
      </c>
      <c r="D7774" t="str" cm="1">
        <f t="array" ref="D7774">_xlfn.IFS(
AND(Tableau13[[#This Row],[Jours]]="W",Tableau13[[#This Row],[Colonne1]]="HC"),"Talon",
Tableau13[[#This Row],[Colonne1]]="HP","Consommation normale",
E7774="HC","Talon")</f>
        <v>Talon</v>
      </c>
      <c r="E7774" s="3" t="str">
        <f>IF(OR(Tableau13[[#This Row],[Données]]-INT(Tableau13[[#This Row],[Données]])&lt;$J$2,Tableau13[[#This Row],[Données]]-INT(Tableau13[[#This Row],[Données]])&gt;=$I$2),"HC","HP")</f>
        <v>HC</v>
      </c>
      <c r="F7774" t="str">
        <f>IF(AND(Tableau13[[#This Row],[Jours]]="W",Tableau13[[#This Row],[Colonne1]]="HC")=TRUE, "Talon","Conso normale")</f>
        <v>Talon</v>
      </c>
    </row>
    <row r="7775" spans="1:6">
      <c r="A7775" s="6">
        <v>45284.979166666664</v>
      </c>
      <c r="B7775" s="7">
        <v>1.1666666699999999</v>
      </c>
      <c r="C7775" t="str">
        <f>IF(WEEKDAY(Tableau13[[#This Row],[Données]],11)&gt;5,"W","S")</f>
        <v>W</v>
      </c>
      <c r="D7775" t="str" cm="1">
        <f t="array" ref="D7775">_xlfn.IFS(
AND(Tableau13[[#This Row],[Jours]]="W",Tableau13[[#This Row],[Colonne1]]="HC"),"Talon",
Tableau13[[#This Row],[Colonne1]]="HP","Consommation normale",
E7775="HC","Talon")</f>
        <v>Talon</v>
      </c>
      <c r="E7775" s="3" t="str">
        <f>IF(OR(Tableau13[[#This Row],[Données]]-INT(Tableau13[[#This Row],[Données]])&lt;$J$2,Tableau13[[#This Row],[Données]]-INT(Tableau13[[#This Row],[Données]])&gt;=$I$2),"HC","HP")</f>
        <v>HC</v>
      </c>
      <c r="F7775" t="str">
        <f>IF(AND(Tableau13[[#This Row],[Jours]]="W",Tableau13[[#This Row],[Colonne1]]="HC")=TRUE, "Talon","Conso normale")</f>
        <v>Talon</v>
      </c>
    </row>
    <row r="7776" spans="1:6">
      <c r="A7776" s="6">
        <v>45284.986111111109</v>
      </c>
      <c r="B7776" s="7">
        <v>1.25</v>
      </c>
      <c r="C7776" t="str">
        <f>IF(WEEKDAY(Tableau13[[#This Row],[Données]],11)&gt;5,"W","S")</f>
        <v>W</v>
      </c>
      <c r="D7776" t="str" cm="1">
        <f t="array" ref="D7776">_xlfn.IFS(
AND(Tableau13[[#This Row],[Jours]]="W",Tableau13[[#This Row],[Colonne1]]="HC"),"Talon",
Tableau13[[#This Row],[Colonne1]]="HP","Consommation normale",
E7776="HC","Talon")</f>
        <v>Talon</v>
      </c>
      <c r="E7776" s="3" t="str">
        <f>IF(OR(Tableau13[[#This Row],[Données]]-INT(Tableau13[[#This Row],[Données]])&lt;$J$2,Tableau13[[#This Row],[Données]]-INT(Tableau13[[#This Row],[Données]])&gt;=$I$2),"HC","HP")</f>
        <v>HC</v>
      </c>
      <c r="F7776" t="str">
        <f>IF(AND(Tableau13[[#This Row],[Jours]]="W",Tableau13[[#This Row],[Colonne1]]="HC")=TRUE, "Talon","Conso normale")</f>
        <v>Talon</v>
      </c>
    </row>
    <row r="7777" spans="1:6">
      <c r="A7777" s="6">
        <v>45284.993055555555</v>
      </c>
      <c r="B7777" s="7">
        <v>1.25</v>
      </c>
      <c r="C7777" t="str">
        <f>IF(WEEKDAY(Tableau13[[#This Row],[Données]],11)&gt;5,"W","S")</f>
        <v>W</v>
      </c>
      <c r="D7777" t="str" cm="1">
        <f t="array" ref="D7777">_xlfn.IFS(
AND(Tableau13[[#This Row],[Jours]]="W",Tableau13[[#This Row],[Colonne1]]="HC"),"Talon",
Tableau13[[#This Row],[Colonne1]]="HP","Consommation normale",
E7777="HC","Talon")</f>
        <v>Talon</v>
      </c>
      <c r="E7777" s="3" t="str">
        <f>IF(OR(Tableau13[[#This Row],[Données]]-INT(Tableau13[[#This Row],[Données]])&lt;$J$2,Tableau13[[#This Row],[Données]]-INT(Tableau13[[#This Row],[Données]])&gt;=$I$2),"HC","HP")</f>
        <v>HC</v>
      </c>
      <c r="F7777" t="str">
        <f>IF(AND(Tableau13[[#This Row],[Jours]]="W",Tableau13[[#This Row],[Colonne1]]="HC")=TRUE, "Talon","Conso normale")</f>
        <v>Talon</v>
      </c>
    </row>
    <row r="7778" spans="1:6">
      <c r="A7778" s="6">
        <v>45285</v>
      </c>
      <c r="B7778" s="7">
        <v>1.25</v>
      </c>
      <c r="C7778" t="str">
        <f>IF(WEEKDAY(Tableau13[[#This Row],[Données]],11)&gt;5,"W","S")</f>
        <v>S</v>
      </c>
      <c r="D7778" t="str" cm="1">
        <f t="array" ref="D7778">_xlfn.IFS(
AND(Tableau13[[#This Row],[Jours]]="W",Tableau13[[#This Row],[Colonne1]]="HC"),"Talon",
Tableau13[[#This Row],[Colonne1]]="HP","Consommation normale",
E7778="HC","Talon")</f>
        <v>Talon</v>
      </c>
      <c r="E7778" s="3" t="str">
        <f>IF(OR(Tableau13[[#This Row],[Données]]-INT(Tableau13[[#This Row],[Données]])&lt;$J$2,Tableau13[[#This Row],[Données]]-INT(Tableau13[[#This Row],[Données]])&gt;=$I$2),"HC","HP")</f>
        <v>HC</v>
      </c>
      <c r="F7778" t="str">
        <f>IF(AND(Tableau13[[#This Row],[Jours]]="W",Tableau13[[#This Row],[Colonne1]]="HC")=TRUE, "Talon","Conso normale")</f>
        <v>Conso normale</v>
      </c>
    </row>
    <row r="7779" spans="1:6">
      <c r="A7779" s="6">
        <v>45285.006944444445</v>
      </c>
      <c r="B7779" s="7">
        <v>1.25</v>
      </c>
      <c r="C7779" t="str">
        <f>IF(WEEKDAY(Tableau13[[#This Row],[Données]],11)&gt;5,"W","S")</f>
        <v>S</v>
      </c>
      <c r="D7779" t="str" cm="1">
        <f t="array" ref="D7779">_xlfn.IFS(
AND(Tableau13[[#This Row],[Jours]]="W",Tableau13[[#This Row],[Colonne1]]="HC"),"Talon",
Tableau13[[#This Row],[Colonne1]]="HP","Consommation normale",
E7779="HC","Talon")</f>
        <v>Talon</v>
      </c>
      <c r="E7779" s="3" t="str">
        <f>IF(OR(Tableau13[[#This Row],[Données]]-INT(Tableau13[[#This Row],[Données]])&lt;$J$2,Tableau13[[#This Row],[Données]]-INT(Tableau13[[#This Row],[Données]])&gt;=$I$2),"HC","HP")</f>
        <v>HC</v>
      </c>
      <c r="F7779" t="str">
        <f>IF(AND(Tableau13[[#This Row],[Jours]]="W",Tableau13[[#This Row],[Colonne1]]="HC")=TRUE, "Talon","Conso normale")</f>
        <v>Conso normale</v>
      </c>
    </row>
    <row r="7780" spans="1:6">
      <c r="A7780" s="6">
        <v>45285.013888888891</v>
      </c>
      <c r="B7780" s="7">
        <v>1.25</v>
      </c>
      <c r="C7780" t="str">
        <f>IF(WEEKDAY(Tableau13[[#This Row],[Données]],11)&gt;5,"W","S")</f>
        <v>S</v>
      </c>
      <c r="D7780" t="str" cm="1">
        <f t="array" ref="D7780">_xlfn.IFS(
AND(Tableau13[[#This Row],[Jours]]="W",Tableau13[[#This Row],[Colonne1]]="HC"),"Talon",
Tableau13[[#This Row],[Colonne1]]="HP","Consommation normale",
E7780="HC","Talon")</f>
        <v>Talon</v>
      </c>
      <c r="E7780" s="3" t="str">
        <f>IF(OR(Tableau13[[#This Row],[Données]]-INT(Tableau13[[#This Row],[Données]])&lt;$J$2,Tableau13[[#This Row],[Données]]-INT(Tableau13[[#This Row],[Données]])&gt;=$I$2),"HC","HP")</f>
        <v>HC</v>
      </c>
      <c r="F7780" t="str">
        <f>IF(AND(Tableau13[[#This Row],[Jours]]="W",Tableau13[[#This Row],[Colonne1]]="HC")=TRUE, "Talon","Conso normale")</f>
        <v>Conso normale</v>
      </c>
    </row>
    <row r="7781" spans="1:6">
      <c r="A7781" s="6">
        <v>45285.020833333336</v>
      </c>
      <c r="B7781" s="7">
        <v>1.25</v>
      </c>
      <c r="C7781" t="str">
        <f>IF(WEEKDAY(Tableau13[[#This Row],[Données]],11)&gt;5,"W","S")</f>
        <v>S</v>
      </c>
      <c r="D7781" t="str" cm="1">
        <f t="array" ref="D7781">_xlfn.IFS(
AND(Tableau13[[#This Row],[Jours]]="W",Tableau13[[#This Row],[Colonne1]]="HC"),"Talon",
Tableau13[[#This Row],[Colonne1]]="HP","Consommation normale",
E7781="HC","Talon")</f>
        <v>Talon</v>
      </c>
      <c r="E7781" s="3" t="str">
        <f>IF(OR(Tableau13[[#This Row],[Données]]-INT(Tableau13[[#This Row],[Données]])&lt;$J$2,Tableau13[[#This Row],[Données]]-INT(Tableau13[[#This Row],[Données]])&gt;=$I$2),"HC","HP")</f>
        <v>HC</v>
      </c>
      <c r="F7781" t="str">
        <f>IF(AND(Tableau13[[#This Row],[Jours]]="W",Tableau13[[#This Row],[Colonne1]]="HC")=TRUE, "Talon","Conso normale")</f>
        <v>Conso normale</v>
      </c>
    </row>
    <row r="7782" spans="1:6">
      <c r="A7782" s="6">
        <v>45285.027777777781</v>
      </c>
      <c r="B7782" s="7">
        <v>1.25</v>
      </c>
      <c r="C7782" t="str">
        <f>IF(WEEKDAY(Tableau13[[#This Row],[Données]],11)&gt;5,"W","S")</f>
        <v>S</v>
      </c>
      <c r="D7782" t="str" cm="1">
        <f t="array" ref="D7782">_xlfn.IFS(
AND(Tableau13[[#This Row],[Jours]]="W",Tableau13[[#This Row],[Colonne1]]="HC"),"Talon",
Tableau13[[#This Row],[Colonne1]]="HP","Consommation normale",
E7782="HC","Talon")</f>
        <v>Talon</v>
      </c>
      <c r="E7782" s="3" t="str">
        <f>IF(OR(Tableau13[[#This Row],[Données]]-INT(Tableau13[[#This Row],[Données]])&lt;$J$2,Tableau13[[#This Row],[Données]]-INT(Tableau13[[#This Row],[Données]])&gt;=$I$2),"HC","HP")</f>
        <v>HC</v>
      </c>
      <c r="F7782" t="str">
        <f>IF(AND(Tableau13[[#This Row],[Jours]]="W",Tableau13[[#This Row],[Colonne1]]="HC")=TRUE, "Talon","Conso normale")</f>
        <v>Conso normale</v>
      </c>
    </row>
    <row r="7783" spans="1:6">
      <c r="A7783" s="6">
        <v>45285.034722222219</v>
      </c>
      <c r="B7783" s="7">
        <v>1.1666666699999999</v>
      </c>
      <c r="C7783" t="str">
        <f>IF(WEEKDAY(Tableau13[[#This Row],[Données]],11)&gt;5,"W","S")</f>
        <v>S</v>
      </c>
      <c r="D7783" t="str" cm="1">
        <f t="array" ref="D7783">_xlfn.IFS(
AND(Tableau13[[#This Row],[Jours]]="W",Tableau13[[#This Row],[Colonne1]]="HC"),"Talon",
Tableau13[[#This Row],[Colonne1]]="HP","Consommation normale",
E7783="HC","Talon")</f>
        <v>Talon</v>
      </c>
      <c r="E7783" s="3" t="str">
        <f>IF(OR(Tableau13[[#This Row],[Données]]-INT(Tableau13[[#This Row],[Données]])&lt;$J$2,Tableau13[[#This Row],[Données]]-INT(Tableau13[[#This Row],[Données]])&gt;=$I$2),"HC","HP")</f>
        <v>HC</v>
      </c>
      <c r="F7783" t="str">
        <f>IF(AND(Tableau13[[#This Row],[Jours]]="W",Tableau13[[#This Row],[Colonne1]]="HC")=TRUE, "Talon","Conso normale")</f>
        <v>Conso normale</v>
      </c>
    </row>
    <row r="7784" spans="1:6">
      <c r="A7784" s="6">
        <v>45285.041666666664</v>
      </c>
      <c r="B7784" s="7">
        <v>1.1666666699999999</v>
      </c>
      <c r="C7784" t="str">
        <f>IF(WEEKDAY(Tableau13[[#This Row],[Données]],11)&gt;5,"W","S")</f>
        <v>S</v>
      </c>
      <c r="D7784" t="str" cm="1">
        <f t="array" ref="D7784">_xlfn.IFS(
AND(Tableau13[[#This Row],[Jours]]="W",Tableau13[[#This Row],[Colonne1]]="HC"),"Talon",
Tableau13[[#This Row],[Colonne1]]="HP","Consommation normale",
E7784="HC","Talon")</f>
        <v>Talon</v>
      </c>
      <c r="E7784" s="3" t="str">
        <f>IF(OR(Tableau13[[#This Row],[Données]]-INT(Tableau13[[#This Row],[Données]])&lt;$J$2,Tableau13[[#This Row],[Données]]-INT(Tableau13[[#This Row],[Données]])&gt;=$I$2),"HC","HP")</f>
        <v>HC</v>
      </c>
      <c r="F7784" t="str">
        <f>IF(AND(Tableau13[[#This Row],[Jours]]="W",Tableau13[[#This Row],[Colonne1]]="HC")=TRUE, "Talon","Conso normale")</f>
        <v>Conso normale</v>
      </c>
    </row>
    <row r="7785" spans="1:6">
      <c r="A7785" s="6">
        <v>45285.048611111109</v>
      </c>
      <c r="B7785" s="7">
        <v>1.25</v>
      </c>
      <c r="C7785" t="str">
        <f>IF(WEEKDAY(Tableau13[[#This Row],[Données]],11)&gt;5,"W","S")</f>
        <v>S</v>
      </c>
      <c r="D7785" t="str" cm="1">
        <f t="array" ref="D7785">_xlfn.IFS(
AND(Tableau13[[#This Row],[Jours]]="W",Tableau13[[#This Row],[Colonne1]]="HC"),"Talon",
Tableau13[[#This Row],[Colonne1]]="HP","Consommation normale",
E7785="HC","Talon")</f>
        <v>Talon</v>
      </c>
      <c r="E7785" s="3" t="str">
        <f>IF(OR(Tableau13[[#This Row],[Données]]-INT(Tableau13[[#This Row],[Données]])&lt;$J$2,Tableau13[[#This Row],[Données]]-INT(Tableau13[[#This Row],[Données]])&gt;=$I$2),"HC","HP")</f>
        <v>HC</v>
      </c>
      <c r="F7785" t="str">
        <f>IF(AND(Tableau13[[#This Row],[Jours]]="W",Tableau13[[#This Row],[Colonne1]]="HC")=TRUE, "Talon","Conso normale")</f>
        <v>Conso normale</v>
      </c>
    </row>
    <row r="7786" spans="1:6">
      <c r="A7786" s="6">
        <v>45285.055555555555</v>
      </c>
      <c r="B7786" s="7">
        <v>1.25</v>
      </c>
      <c r="C7786" t="str">
        <f>IF(WEEKDAY(Tableau13[[#This Row],[Données]],11)&gt;5,"W","S")</f>
        <v>S</v>
      </c>
      <c r="D7786" t="str" cm="1">
        <f t="array" ref="D7786">_xlfn.IFS(
AND(Tableau13[[#This Row],[Jours]]="W",Tableau13[[#This Row],[Colonne1]]="HC"),"Talon",
Tableau13[[#This Row],[Colonne1]]="HP","Consommation normale",
E7786="HC","Talon")</f>
        <v>Talon</v>
      </c>
      <c r="E7786" s="3" t="str">
        <f>IF(OR(Tableau13[[#This Row],[Données]]-INT(Tableau13[[#This Row],[Données]])&lt;$J$2,Tableau13[[#This Row],[Données]]-INT(Tableau13[[#This Row],[Données]])&gt;=$I$2),"HC","HP")</f>
        <v>HC</v>
      </c>
      <c r="F7786" t="str">
        <f>IF(AND(Tableau13[[#This Row],[Jours]]="W",Tableau13[[#This Row],[Colonne1]]="HC")=TRUE, "Talon","Conso normale")</f>
        <v>Conso normale</v>
      </c>
    </row>
    <row r="7787" spans="1:6">
      <c r="A7787" s="6">
        <v>45285.0625</v>
      </c>
      <c r="B7787" s="7">
        <v>1.25</v>
      </c>
      <c r="C7787" t="str">
        <f>IF(WEEKDAY(Tableau13[[#This Row],[Données]],11)&gt;5,"W","S")</f>
        <v>S</v>
      </c>
      <c r="D7787" t="str" cm="1">
        <f t="array" ref="D7787">_xlfn.IFS(
AND(Tableau13[[#This Row],[Jours]]="W",Tableau13[[#This Row],[Colonne1]]="HC"),"Talon",
Tableau13[[#This Row],[Colonne1]]="HP","Consommation normale",
E7787="HC","Talon")</f>
        <v>Talon</v>
      </c>
      <c r="E7787" s="3" t="str">
        <f>IF(OR(Tableau13[[#This Row],[Données]]-INT(Tableau13[[#This Row],[Données]])&lt;$J$2,Tableau13[[#This Row],[Données]]-INT(Tableau13[[#This Row],[Données]])&gt;=$I$2),"HC","HP")</f>
        <v>HC</v>
      </c>
      <c r="F7787" t="str">
        <f>IF(AND(Tableau13[[#This Row],[Jours]]="W",Tableau13[[#This Row],[Colonne1]]="HC")=TRUE, "Talon","Conso normale")</f>
        <v>Conso normale</v>
      </c>
    </row>
    <row r="7788" spans="1:6">
      <c r="A7788" s="6">
        <v>45285.069444444445</v>
      </c>
      <c r="B7788" s="7">
        <v>1.3333333300000001</v>
      </c>
      <c r="C7788" t="str">
        <f>IF(WEEKDAY(Tableau13[[#This Row],[Données]],11)&gt;5,"W","S")</f>
        <v>S</v>
      </c>
      <c r="D7788" t="str" cm="1">
        <f t="array" ref="D7788">_xlfn.IFS(
AND(Tableau13[[#This Row],[Jours]]="W",Tableau13[[#This Row],[Colonne1]]="HC"),"Talon",
Tableau13[[#This Row],[Colonne1]]="HP","Consommation normale",
E7788="HC","Talon")</f>
        <v>Talon</v>
      </c>
      <c r="E7788" s="3" t="str">
        <f>IF(OR(Tableau13[[#This Row],[Données]]-INT(Tableau13[[#This Row],[Données]])&lt;$J$2,Tableau13[[#This Row],[Données]]-INT(Tableau13[[#This Row],[Données]])&gt;=$I$2),"HC","HP")</f>
        <v>HC</v>
      </c>
      <c r="F7788" t="str">
        <f>IF(AND(Tableau13[[#This Row],[Jours]]="W",Tableau13[[#This Row],[Colonne1]]="HC")=TRUE, "Talon","Conso normale")</f>
        <v>Conso normale</v>
      </c>
    </row>
    <row r="7789" spans="1:6">
      <c r="A7789" s="6">
        <v>45285.076388888891</v>
      </c>
      <c r="B7789" s="7">
        <v>1.25</v>
      </c>
      <c r="C7789" t="str">
        <f>IF(WEEKDAY(Tableau13[[#This Row],[Données]],11)&gt;5,"W","S")</f>
        <v>S</v>
      </c>
      <c r="D7789" t="str" cm="1">
        <f t="array" ref="D7789">_xlfn.IFS(
AND(Tableau13[[#This Row],[Jours]]="W",Tableau13[[#This Row],[Colonne1]]="HC"),"Talon",
Tableau13[[#This Row],[Colonne1]]="HP","Consommation normale",
E7789="HC","Talon")</f>
        <v>Talon</v>
      </c>
      <c r="E7789" s="3" t="str">
        <f>IF(OR(Tableau13[[#This Row],[Données]]-INT(Tableau13[[#This Row],[Données]])&lt;$J$2,Tableau13[[#This Row],[Données]]-INT(Tableau13[[#This Row],[Données]])&gt;=$I$2),"HC","HP")</f>
        <v>HC</v>
      </c>
      <c r="F7789" t="str">
        <f>IF(AND(Tableau13[[#This Row],[Jours]]="W",Tableau13[[#This Row],[Colonne1]]="HC")=TRUE, "Talon","Conso normale")</f>
        <v>Conso normale</v>
      </c>
    </row>
    <row r="7790" spans="1:6">
      <c r="A7790" s="6">
        <v>45285.083333333336</v>
      </c>
      <c r="B7790" s="7">
        <v>1.25</v>
      </c>
      <c r="C7790" t="str">
        <f>IF(WEEKDAY(Tableau13[[#This Row],[Données]],11)&gt;5,"W","S")</f>
        <v>S</v>
      </c>
      <c r="D7790" t="str" cm="1">
        <f t="array" ref="D7790">_xlfn.IFS(
AND(Tableau13[[#This Row],[Jours]]="W",Tableau13[[#This Row],[Colonne1]]="HC"),"Talon",
Tableau13[[#This Row],[Colonne1]]="HP","Consommation normale",
E7790="HC","Talon")</f>
        <v>Talon</v>
      </c>
      <c r="E7790" s="3" t="str">
        <f>IF(OR(Tableau13[[#This Row],[Données]]-INT(Tableau13[[#This Row],[Données]])&lt;$J$2,Tableau13[[#This Row],[Données]]-INT(Tableau13[[#This Row],[Données]])&gt;=$I$2),"HC","HP")</f>
        <v>HC</v>
      </c>
      <c r="F7790" t="str">
        <f>IF(AND(Tableau13[[#This Row],[Jours]]="W",Tableau13[[#This Row],[Colonne1]]="HC")=TRUE, "Talon","Conso normale")</f>
        <v>Conso normale</v>
      </c>
    </row>
    <row r="7791" spans="1:6">
      <c r="A7791" s="6">
        <v>45285.090277777781</v>
      </c>
      <c r="B7791" s="7">
        <v>1.25</v>
      </c>
      <c r="C7791" t="str">
        <f>IF(WEEKDAY(Tableau13[[#This Row],[Données]],11)&gt;5,"W","S")</f>
        <v>S</v>
      </c>
      <c r="D7791" t="str" cm="1">
        <f t="array" ref="D7791">_xlfn.IFS(
AND(Tableau13[[#This Row],[Jours]]="W",Tableau13[[#This Row],[Colonne1]]="HC"),"Talon",
Tableau13[[#This Row],[Colonne1]]="HP","Consommation normale",
E7791="HC","Talon")</f>
        <v>Talon</v>
      </c>
      <c r="E7791" s="3" t="str">
        <f>IF(OR(Tableau13[[#This Row],[Données]]-INT(Tableau13[[#This Row],[Données]])&lt;$J$2,Tableau13[[#This Row],[Données]]-INT(Tableau13[[#This Row],[Données]])&gt;=$I$2),"HC","HP")</f>
        <v>HC</v>
      </c>
      <c r="F7791" t="str">
        <f>IF(AND(Tableau13[[#This Row],[Jours]]="W",Tableau13[[#This Row],[Colonne1]]="HC")=TRUE, "Talon","Conso normale")</f>
        <v>Conso normale</v>
      </c>
    </row>
    <row r="7792" spans="1:6">
      <c r="A7792" s="6">
        <v>45285.097222222219</v>
      </c>
      <c r="B7792" s="7">
        <v>1.1666666699999999</v>
      </c>
      <c r="C7792" t="str">
        <f>IF(WEEKDAY(Tableau13[[#This Row],[Données]],11)&gt;5,"W","S")</f>
        <v>S</v>
      </c>
      <c r="D7792" t="str" cm="1">
        <f t="array" ref="D7792">_xlfn.IFS(
AND(Tableau13[[#This Row],[Jours]]="W",Tableau13[[#This Row],[Colonne1]]="HC"),"Talon",
Tableau13[[#This Row],[Colonne1]]="HP","Consommation normale",
E7792="HC","Talon")</f>
        <v>Talon</v>
      </c>
      <c r="E7792" s="3" t="str">
        <f>IF(OR(Tableau13[[#This Row],[Données]]-INT(Tableau13[[#This Row],[Données]])&lt;$J$2,Tableau13[[#This Row],[Données]]-INT(Tableau13[[#This Row],[Données]])&gt;=$I$2),"HC","HP")</f>
        <v>HC</v>
      </c>
      <c r="F7792" t="str">
        <f>IF(AND(Tableau13[[#This Row],[Jours]]="W",Tableau13[[#This Row],[Colonne1]]="HC")=TRUE, "Talon","Conso normale")</f>
        <v>Conso normale</v>
      </c>
    </row>
    <row r="7793" spans="1:6">
      <c r="A7793" s="6">
        <v>45285.104166666664</v>
      </c>
      <c r="B7793" s="7">
        <v>1.25</v>
      </c>
      <c r="C7793" t="str">
        <f>IF(WEEKDAY(Tableau13[[#This Row],[Données]],11)&gt;5,"W","S")</f>
        <v>S</v>
      </c>
      <c r="D7793" t="str" cm="1">
        <f t="array" ref="D7793">_xlfn.IFS(
AND(Tableau13[[#This Row],[Jours]]="W",Tableau13[[#This Row],[Colonne1]]="HC"),"Talon",
Tableau13[[#This Row],[Colonne1]]="HP","Consommation normale",
E7793="HC","Talon")</f>
        <v>Talon</v>
      </c>
      <c r="E7793" s="3" t="str">
        <f>IF(OR(Tableau13[[#This Row],[Données]]-INT(Tableau13[[#This Row],[Données]])&lt;$J$2,Tableau13[[#This Row],[Données]]-INT(Tableau13[[#This Row],[Données]])&gt;=$I$2),"HC","HP")</f>
        <v>HC</v>
      </c>
      <c r="F7793" t="str">
        <f>IF(AND(Tableau13[[#This Row],[Jours]]="W",Tableau13[[#This Row],[Colonne1]]="HC")=TRUE, "Talon","Conso normale")</f>
        <v>Conso normale</v>
      </c>
    </row>
    <row r="7794" spans="1:6">
      <c r="A7794" s="6">
        <v>45285.111111111109</v>
      </c>
      <c r="B7794" s="7">
        <v>1.25</v>
      </c>
      <c r="C7794" t="str">
        <f>IF(WEEKDAY(Tableau13[[#This Row],[Données]],11)&gt;5,"W","S")</f>
        <v>S</v>
      </c>
      <c r="D7794" t="str" cm="1">
        <f t="array" ref="D7794">_xlfn.IFS(
AND(Tableau13[[#This Row],[Jours]]="W",Tableau13[[#This Row],[Colonne1]]="HC"),"Talon",
Tableau13[[#This Row],[Colonne1]]="HP","Consommation normale",
E7794="HC","Talon")</f>
        <v>Talon</v>
      </c>
      <c r="E7794" s="3" t="str">
        <f>IF(OR(Tableau13[[#This Row],[Données]]-INT(Tableau13[[#This Row],[Données]])&lt;$J$2,Tableau13[[#This Row],[Données]]-INT(Tableau13[[#This Row],[Données]])&gt;=$I$2),"HC","HP")</f>
        <v>HC</v>
      </c>
      <c r="F7794" t="str">
        <f>IF(AND(Tableau13[[#This Row],[Jours]]="W",Tableau13[[#This Row],[Colonne1]]="HC")=TRUE, "Talon","Conso normale")</f>
        <v>Conso normale</v>
      </c>
    </row>
    <row r="7795" spans="1:6">
      <c r="A7795" s="6">
        <v>45285.118055555555</v>
      </c>
      <c r="B7795" s="7">
        <v>1.25</v>
      </c>
      <c r="C7795" t="str">
        <f>IF(WEEKDAY(Tableau13[[#This Row],[Données]],11)&gt;5,"W","S")</f>
        <v>S</v>
      </c>
      <c r="D7795" t="str" cm="1">
        <f t="array" ref="D7795">_xlfn.IFS(
AND(Tableau13[[#This Row],[Jours]]="W",Tableau13[[#This Row],[Colonne1]]="HC"),"Talon",
Tableau13[[#This Row],[Colonne1]]="HP","Consommation normale",
E7795="HC","Talon")</f>
        <v>Talon</v>
      </c>
      <c r="E7795" s="3" t="str">
        <f>IF(OR(Tableau13[[#This Row],[Données]]-INT(Tableau13[[#This Row],[Données]])&lt;$J$2,Tableau13[[#This Row],[Données]]-INT(Tableau13[[#This Row],[Données]])&gt;=$I$2),"HC","HP")</f>
        <v>HC</v>
      </c>
      <c r="F7795" t="str">
        <f>IF(AND(Tableau13[[#This Row],[Jours]]="W",Tableau13[[#This Row],[Colonne1]]="HC")=TRUE, "Talon","Conso normale")</f>
        <v>Conso normale</v>
      </c>
    </row>
    <row r="7796" spans="1:6">
      <c r="A7796" s="6">
        <v>45285.125</v>
      </c>
      <c r="B7796" s="7">
        <v>1.1666666699999999</v>
      </c>
      <c r="C7796" t="str">
        <f>IF(WEEKDAY(Tableau13[[#This Row],[Données]],11)&gt;5,"W","S")</f>
        <v>S</v>
      </c>
      <c r="D7796" t="str" cm="1">
        <f t="array" ref="D7796">_xlfn.IFS(
AND(Tableau13[[#This Row],[Jours]]="W",Tableau13[[#This Row],[Colonne1]]="HC"),"Talon",
Tableau13[[#This Row],[Colonne1]]="HP","Consommation normale",
E7796="HC","Talon")</f>
        <v>Talon</v>
      </c>
      <c r="E7796" s="3" t="str">
        <f>IF(OR(Tableau13[[#This Row],[Données]]-INT(Tableau13[[#This Row],[Données]])&lt;$J$2,Tableau13[[#This Row],[Données]]-INT(Tableau13[[#This Row],[Données]])&gt;=$I$2),"HC","HP")</f>
        <v>HC</v>
      </c>
      <c r="F7796" t="str">
        <f>IF(AND(Tableau13[[#This Row],[Jours]]="W",Tableau13[[#This Row],[Colonne1]]="HC")=TRUE, "Talon","Conso normale")</f>
        <v>Conso normale</v>
      </c>
    </row>
    <row r="7797" spans="1:6">
      <c r="A7797" s="6">
        <v>45285.131944444445</v>
      </c>
      <c r="B7797" s="7">
        <v>1.25</v>
      </c>
      <c r="C7797" t="str">
        <f>IF(WEEKDAY(Tableau13[[#This Row],[Données]],11)&gt;5,"W","S")</f>
        <v>S</v>
      </c>
      <c r="D7797" t="str" cm="1">
        <f t="array" ref="D7797">_xlfn.IFS(
AND(Tableau13[[#This Row],[Jours]]="W",Tableau13[[#This Row],[Colonne1]]="HC"),"Talon",
Tableau13[[#This Row],[Colonne1]]="HP","Consommation normale",
E7797="HC","Talon")</f>
        <v>Talon</v>
      </c>
      <c r="E7797" s="3" t="str">
        <f>IF(OR(Tableau13[[#This Row],[Données]]-INT(Tableau13[[#This Row],[Données]])&lt;$J$2,Tableau13[[#This Row],[Données]]-INT(Tableau13[[#This Row],[Données]])&gt;=$I$2),"HC","HP")</f>
        <v>HC</v>
      </c>
      <c r="F7797" t="str">
        <f>IF(AND(Tableau13[[#This Row],[Jours]]="W",Tableau13[[#This Row],[Colonne1]]="HC")=TRUE, "Talon","Conso normale")</f>
        <v>Conso normale</v>
      </c>
    </row>
    <row r="7798" spans="1:6">
      <c r="A7798" s="6">
        <v>45285.138888888891</v>
      </c>
      <c r="B7798" s="7">
        <v>1.25</v>
      </c>
      <c r="C7798" t="str">
        <f>IF(WEEKDAY(Tableau13[[#This Row],[Données]],11)&gt;5,"W","S")</f>
        <v>S</v>
      </c>
      <c r="D7798" t="str" cm="1">
        <f t="array" ref="D7798">_xlfn.IFS(
AND(Tableau13[[#This Row],[Jours]]="W",Tableau13[[#This Row],[Colonne1]]="HC"),"Talon",
Tableau13[[#This Row],[Colonne1]]="HP","Consommation normale",
E7798="HC","Talon")</f>
        <v>Talon</v>
      </c>
      <c r="E7798" s="3" t="str">
        <f>IF(OR(Tableau13[[#This Row],[Données]]-INT(Tableau13[[#This Row],[Données]])&lt;$J$2,Tableau13[[#This Row],[Données]]-INT(Tableau13[[#This Row],[Données]])&gt;=$I$2),"HC","HP")</f>
        <v>HC</v>
      </c>
      <c r="F7798" t="str">
        <f>IF(AND(Tableau13[[#This Row],[Jours]]="W",Tableau13[[#This Row],[Colonne1]]="HC")=TRUE, "Talon","Conso normale")</f>
        <v>Conso normale</v>
      </c>
    </row>
    <row r="7799" spans="1:6">
      <c r="A7799" s="6">
        <v>45285.145833333336</v>
      </c>
      <c r="B7799" s="7">
        <v>1.25</v>
      </c>
      <c r="C7799" t="str">
        <f>IF(WEEKDAY(Tableau13[[#This Row],[Données]],11)&gt;5,"W","S")</f>
        <v>S</v>
      </c>
      <c r="D7799" t="str" cm="1">
        <f t="array" ref="D7799">_xlfn.IFS(
AND(Tableau13[[#This Row],[Jours]]="W",Tableau13[[#This Row],[Colonne1]]="HC"),"Talon",
Tableau13[[#This Row],[Colonne1]]="HP","Consommation normale",
E7799="HC","Talon")</f>
        <v>Talon</v>
      </c>
      <c r="E7799" s="3" t="str">
        <f>IF(OR(Tableau13[[#This Row],[Données]]-INT(Tableau13[[#This Row],[Données]])&lt;$J$2,Tableau13[[#This Row],[Données]]-INT(Tableau13[[#This Row],[Données]])&gt;=$I$2),"HC","HP")</f>
        <v>HC</v>
      </c>
      <c r="F7799" t="str">
        <f>IF(AND(Tableau13[[#This Row],[Jours]]="W",Tableau13[[#This Row],[Colonne1]]="HC")=TRUE, "Talon","Conso normale")</f>
        <v>Conso normale</v>
      </c>
    </row>
    <row r="7800" spans="1:6">
      <c r="A7800" s="6">
        <v>45285.152777777781</v>
      </c>
      <c r="B7800" s="7">
        <v>1.25</v>
      </c>
      <c r="C7800" t="str">
        <f>IF(WEEKDAY(Tableau13[[#This Row],[Données]],11)&gt;5,"W","S")</f>
        <v>S</v>
      </c>
      <c r="D7800" t="str" cm="1">
        <f t="array" ref="D7800">_xlfn.IFS(
AND(Tableau13[[#This Row],[Jours]]="W",Tableau13[[#This Row],[Colonne1]]="HC"),"Talon",
Tableau13[[#This Row],[Colonne1]]="HP","Consommation normale",
E7800="HC","Talon")</f>
        <v>Talon</v>
      </c>
      <c r="E7800" s="3" t="str">
        <f>IF(OR(Tableau13[[#This Row],[Données]]-INT(Tableau13[[#This Row],[Données]])&lt;$J$2,Tableau13[[#This Row],[Données]]-INT(Tableau13[[#This Row],[Données]])&gt;=$I$2),"HC","HP")</f>
        <v>HC</v>
      </c>
      <c r="F7800" t="str">
        <f>IF(AND(Tableau13[[#This Row],[Jours]]="W",Tableau13[[#This Row],[Colonne1]]="HC")=TRUE, "Talon","Conso normale")</f>
        <v>Conso normale</v>
      </c>
    </row>
    <row r="7801" spans="1:6">
      <c r="A7801" s="6">
        <v>45285.159722222219</v>
      </c>
      <c r="B7801" s="7">
        <v>1.3333333300000001</v>
      </c>
      <c r="C7801" t="str">
        <f>IF(WEEKDAY(Tableau13[[#This Row],[Données]],11)&gt;5,"W","S")</f>
        <v>S</v>
      </c>
      <c r="D7801" t="str" cm="1">
        <f t="array" ref="D7801">_xlfn.IFS(
AND(Tableau13[[#This Row],[Jours]]="W",Tableau13[[#This Row],[Colonne1]]="HC"),"Talon",
Tableau13[[#This Row],[Colonne1]]="HP","Consommation normale",
E7801="HC","Talon")</f>
        <v>Talon</v>
      </c>
      <c r="E7801" s="3" t="str">
        <f>IF(OR(Tableau13[[#This Row],[Données]]-INT(Tableau13[[#This Row],[Données]])&lt;$J$2,Tableau13[[#This Row],[Données]]-INT(Tableau13[[#This Row],[Données]])&gt;=$I$2),"HC","HP")</f>
        <v>HC</v>
      </c>
      <c r="F7801" t="str">
        <f>IF(AND(Tableau13[[#This Row],[Jours]]="W",Tableau13[[#This Row],[Colonne1]]="HC")=TRUE, "Talon","Conso normale")</f>
        <v>Conso normale</v>
      </c>
    </row>
    <row r="7802" spans="1:6">
      <c r="A7802" s="6">
        <v>45285.166666666664</v>
      </c>
      <c r="B7802" s="7">
        <v>1.3333333300000001</v>
      </c>
      <c r="C7802" t="str">
        <f>IF(WEEKDAY(Tableau13[[#This Row],[Données]],11)&gt;5,"W","S")</f>
        <v>S</v>
      </c>
      <c r="D7802" t="str" cm="1">
        <f t="array" ref="D7802">_xlfn.IFS(
AND(Tableau13[[#This Row],[Jours]]="W",Tableau13[[#This Row],[Colonne1]]="HC"),"Talon",
Tableau13[[#This Row],[Colonne1]]="HP","Consommation normale",
E7802="HC","Talon")</f>
        <v>Talon</v>
      </c>
      <c r="E7802" s="3" t="str">
        <f>IF(OR(Tableau13[[#This Row],[Données]]-INT(Tableau13[[#This Row],[Données]])&lt;$J$2,Tableau13[[#This Row],[Données]]-INT(Tableau13[[#This Row],[Données]])&gt;=$I$2),"HC","HP")</f>
        <v>HC</v>
      </c>
      <c r="F7802" t="str">
        <f>IF(AND(Tableau13[[#This Row],[Jours]]="W",Tableau13[[#This Row],[Colonne1]]="HC")=TRUE, "Talon","Conso normale")</f>
        <v>Conso normale</v>
      </c>
    </row>
    <row r="7803" spans="1:6">
      <c r="A7803" s="6">
        <v>45285.173611111109</v>
      </c>
      <c r="B7803" s="7">
        <v>1.25</v>
      </c>
      <c r="C7803" t="str">
        <f>IF(WEEKDAY(Tableau13[[#This Row],[Données]],11)&gt;5,"W","S")</f>
        <v>S</v>
      </c>
      <c r="D7803" t="str" cm="1">
        <f t="array" ref="D7803">_xlfn.IFS(
AND(Tableau13[[#This Row],[Jours]]="W",Tableau13[[#This Row],[Colonne1]]="HC"),"Talon",
Tableau13[[#This Row],[Colonne1]]="HP","Consommation normale",
E7803="HC","Talon")</f>
        <v>Talon</v>
      </c>
      <c r="E7803" s="3" t="str">
        <f>IF(OR(Tableau13[[#This Row],[Données]]-INT(Tableau13[[#This Row],[Données]])&lt;$J$2,Tableau13[[#This Row],[Données]]-INT(Tableau13[[#This Row],[Données]])&gt;=$I$2),"HC","HP")</f>
        <v>HC</v>
      </c>
      <c r="F7803" t="str">
        <f>IF(AND(Tableau13[[#This Row],[Jours]]="W",Tableau13[[#This Row],[Colonne1]]="HC")=TRUE, "Talon","Conso normale")</f>
        <v>Conso normale</v>
      </c>
    </row>
    <row r="7804" spans="1:6">
      <c r="A7804" s="6">
        <v>45285.180555555555</v>
      </c>
      <c r="B7804" s="7">
        <v>1.25</v>
      </c>
      <c r="C7804" t="str">
        <f>IF(WEEKDAY(Tableau13[[#This Row],[Données]],11)&gt;5,"W","S")</f>
        <v>S</v>
      </c>
      <c r="D7804" t="str" cm="1">
        <f t="array" ref="D7804">_xlfn.IFS(
AND(Tableau13[[#This Row],[Jours]]="W",Tableau13[[#This Row],[Colonne1]]="HC"),"Talon",
Tableau13[[#This Row],[Colonne1]]="HP","Consommation normale",
E7804="HC","Talon")</f>
        <v>Talon</v>
      </c>
      <c r="E7804" s="3" t="str">
        <f>IF(OR(Tableau13[[#This Row],[Données]]-INT(Tableau13[[#This Row],[Données]])&lt;$J$2,Tableau13[[#This Row],[Données]]-INT(Tableau13[[#This Row],[Données]])&gt;=$I$2),"HC","HP")</f>
        <v>HC</v>
      </c>
      <c r="F7804" t="str">
        <f>IF(AND(Tableau13[[#This Row],[Jours]]="W",Tableau13[[#This Row],[Colonne1]]="HC")=TRUE, "Talon","Conso normale")</f>
        <v>Conso normale</v>
      </c>
    </row>
    <row r="7805" spans="1:6">
      <c r="A7805" s="6">
        <v>45285.1875</v>
      </c>
      <c r="B7805" s="7">
        <v>1.3333333300000001</v>
      </c>
      <c r="C7805" t="str">
        <f>IF(WEEKDAY(Tableau13[[#This Row],[Données]],11)&gt;5,"W","S")</f>
        <v>S</v>
      </c>
      <c r="D7805" t="str" cm="1">
        <f t="array" ref="D7805">_xlfn.IFS(
AND(Tableau13[[#This Row],[Jours]]="W",Tableau13[[#This Row],[Colonne1]]="HC"),"Talon",
Tableau13[[#This Row],[Colonne1]]="HP","Consommation normale",
E7805="HC","Talon")</f>
        <v>Talon</v>
      </c>
      <c r="E7805" s="3" t="str">
        <f>IF(OR(Tableau13[[#This Row],[Données]]-INT(Tableau13[[#This Row],[Données]])&lt;$J$2,Tableau13[[#This Row],[Données]]-INT(Tableau13[[#This Row],[Données]])&gt;=$I$2),"HC","HP")</f>
        <v>HC</v>
      </c>
      <c r="F7805" t="str">
        <f>IF(AND(Tableau13[[#This Row],[Jours]]="W",Tableau13[[#This Row],[Colonne1]]="HC")=TRUE, "Talon","Conso normale")</f>
        <v>Conso normale</v>
      </c>
    </row>
    <row r="7806" spans="1:6">
      <c r="A7806" s="6">
        <v>45285.194444444445</v>
      </c>
      <c r="B7806" s="7">
        <v>1.25</v>
      </c>
      <c r="C7806" t="str">
        <f>IF(WEEKDAY(Tableau13[[#This Row],[Données]],11)&gt;5,"W","S")</f>
        <v>S</v>
      </c>
      <c r="D7806" t="str" cm="1">
        <f t="array" ref="D7806">_xlfn.IFS(
AND(Tableau13[[#This Row],[Jours]]="W",Tableau13[[#This Row],[Colonne1]]="HC"),"Talon",
Tableau13[[#This Row],[Colonne1]]="HP","Consommation normale",
E7806="HC","Talon")</f>
        <v>Talon</v>
      </c>
      <c r="E7806" s="3" t="str">
        <f>IF(OR(Tableau13[[#This Row],[Données]]-INT(Tableau13[[#This Row],[Données]])&lt;$J$2,Tableau13[[#This Row],[Données]]-INT(Tableau13[[#This Row],[Données]])&gt;=$I$2),"HC","HP")</f>
        <v>HC</v>
      </c>
      <c r="F7806" t="str">
        <f>IF(AND(Tableau13[[#This Row],[Jours]]="W",Tableau13[[#This Row],[Colonne1]]="HC")=TRUE, "Talon","Conso normale")</f>
        <v>Conso normale</v>
      </c>
    </row>
    <row r="7807" spans="1:6">
      <c r="A7807" s="6">
        <v>45285.201388888891</v>
      </c>
      <c r="B7807" s="7">
        <v>1.3333333300000001</v>
      </c>
      <c r="C7807" t="str">
        <f>IF(WEEKDAY(Tableau13[[#This Row],[Données]],11)&gt;5,"W","S")</f>
        <v>S</v>
      </c>
      <c r="D7807" t="str" cm="1">
        <f t="array" ref="D7807">_xlfn.IFS(
AND(Tableau13[[#This Row],[Jours]]="W",Tableau13[[#This Row],[Colonne1]]="HC"),"Talon",
Tableau13[[#This Row],[Colonne1]]="HP","Consommation normale",
E7807="HC","Talon")</f>
        <v>Talon</v>
      </c>
      <c r="E7807" s="3" t="str">
        <f>IF(OR(Tableau13[[#This Row],[Données]]-INT(Tableau13[[#This Row],[Données]])&lt;$J$2,Tableau13[[#This Row],[Données]]-INT(Tableau13[[#This Row],[Données]])&gt;=$I$2),"HC","HP")</f>
        <v>HC</v>
      </c>
      <c r="F7807" t="str">
        <f>IF(AND(Tableau13[[#This Row],[Jours]]="W",Tableau13[[#This Row],[Colonne1]]="HC")=TRUE, "Talon","Conso normale")</f>
        <v>Conso normale</v>
      </c>
    </row>
    <row r="7808" spans="1:6">
      <c r="A7808" s="6">
        <v>45285.208333333336</v>
      </c>
      <c r="B7808" s="7">
        <v>1.3333333300000001</v>
      </c>
      <c r="C7808" t="str">
        <f>IF(WEEKDAY(Tableau13[[#This Row],[Données]],11)&gt;5,"W","S")</f>
        <v>S</v>
      </c>
      <c r="D7808" t="str" cm="1">
        <f t="array" ref="D7808">_xlfn.IFS(
AND(Tableau13[[#This Row],[Jours]]="W",Tableau13[[#This Row],[Colonne1]]="HC"),"Talon",
Tableau13[[#This Row],[Colonne1]]="HP","Consommation normale",
E7808="HC","Talon")</f>
        <v>Talon</v>
      </c>
      <c r="E7808" s="3" t="str">
        <f>IF(OR(Tableau13[[#This Row],[Données]]-INT(Tableau13[[#This Row],[Données]])&lt;$J$2,Tableau13[[#This Row],[Données]]-INT(Tableau13[[#This Row],[Données]])&gt;=$I$2),"HC","HP")</f>
        <v>HC</v>
      </c>
      <c r="F7808" t="str">
        <f>IF(AND(Tableau13[[#This Row],[Jours]]="W",Tableau13[[#This Row],[Colonne1]]="HC")=TRUE, "Talon","Conso normale")</f>
        <v>Conso normale</v>
      </c>
    </row>
    <row r="7809" spans="1:6">
      <c r="A7809" s="6">
        <v>45285.215277777781</v>
      </c>
      <c r="B7809" s="7">
        <v>1.25</v>
      </c>
      <c r="C7809" t="str">
        <f>IF(WEEKDAY(Tableau13[[#This Row],[Données]],11)&gt;5,"W","S")</f>
        <v>S</v>
      </c>
      <c r="D7809" t="str" cm="1">
        <f t="array" ref="D7809">_xlfn.IFS(
AND(Tableau13[[#This Row],[Jours]]="W",Tableau13[[#This Row],[Colonne1]]="HC"),"Talon",
Tableau13[[#This Row],[Colonne1]]="HP","Consommation normale",
E7809="HC","Talon")</f>
        <v>Talon</v>
      </c>
      <c r="E7809" s="3" t="str">
        <f>IF(OR(Tableau13[[#This Row],[Données]]-INT(Tableau13[[#This Row],[Données]])&lt;$J$2,Tableau13[[#This Row],[Données]]-INT(Tableau13[[#This Row],[Données]])&gt;=$I$2),"HC","HP")</f>
        <v>HC</v>
      </c>
      <c r="F7809" t="str">
        <f>IF(AND(Tableau13[[#This Row],[Jours]]="W",Tableau13[[#This Row],[Colonne1]]="HC")=TRUE, "Talon","Conso normale")</f>
        <v>Conso normale</v>
      </c>
    </row>
    <row r="7810" spans="1:6">
      <c r="A7810" s="6">
        <v>45285.222222222219</v>
      </c>
      <c r="B7810" s="7">
        <v>1.25</v>
      </c>
      <c r="C7810" t="str">
        <f>IF(WEEKDAY(Tableau13[[#This Row],[Données]],11)&gt;5,"W","S")</f>
        <v>S</v>
      </c>
      <c r="D7810" t="str" cm="1">
        <f t="array" ref="D7810">_xlfn.IFS(
AND(Tableau13[[#This Row],[Jours]]="W",Tableau13[[#This Row],[Colonne1]]="HC"),"Talon",
Tableau13[[#This Row],[Colonne1]]="HP","Consommation normale",
E7810="HC","Talon")</f>
        <v>Talon</v>
      </c>
      <c r="E7810" s="3" t="str">
        <f>IF(OR(Tableau13[[#This Row],[Données]]-INT(Tableau13[[#This Row],[Données]])&lt;$J$2,Tableau13[[#This Row],[Données]]-INT(Tableau13[[#This Row],[Données]])&gt;=$I$2),"HC","HP")</f>
        <v>HC</v>
      </c>
      <c r="F7810" t="str">
        <f>IF(AND(Tableau13[[#This Row],[Jours]]="W",Tableau13[[#This Row],[Colonne1]]="HC")=TRUE, "Talon","Conso normale")</f>
        <v>Conso normale</v>
      </c>
    </row>
    <row r="7811" spans="1:6">
      <c r="A7811" s="6">
        <v>45285.229166666664</v>
      </c>
      <c r="B7811" s="7">
        <v>1.3333333300000001</v>
      </c>
      <c r="C7811" t="str">
        <f>IF(WEEKDAY(Tableau13[[#This Row],[Données]],11)&gt;5,"W","S")</f>
        <v>S</v>
      </c>
      <c r="D7811" t="str" cm="1">
        <f t="array" ref="D7811">_xlfn.IFS(
AND(Tableau13[[#This Row],[Jours]]="W",Tableau13[[#This Row],[Colonne1]]="HC"),"Talon",
Tableau13[[#This Row],[Colonne1]]="HP","Consommation normale",
E7811="HC","Talon")</f>
        <v>Talon</v>
      </c>
      <c r="E7811" s="3" t="str">
        <f>IF(OR(Tableau13[[#This Row],[Données]]-INT(Tableau13[[#This Row],[Données]])&lt;$J$2,Tableau13[[#This Row],[Données]]-INT(Tableau13[[#This Row],[Données]])&gt;=$I$2),"HC","HP")</f>
        <v>HC</v>
      </c>
      <c r="F7811" t="str">
        <f>IF(AND(Tableau13[[#This Row],[Jours]]="W",Tableau13[[#This Row],[Colonne1]]="HC")=TRUE, "Talon","Conso normale")</f>
        <v>Conso normale</v>
      </c>
    </row>
    <row r="7812" spans="1:6">
      <c r="A7812" s="6">
        <v>45285.236111111109</v>
      </c>
      <c r="B7812" s="7">
        <v>1.25</v>
      </c>
      <c r="C7812" t="str">
        <f>IF(WEEKDAY(Tableau13[[#This Row],[Données]],11)&gt;5,"W","S")</f>
        <v>S</v>
      </c>
      <c r="D7812" t="str" cm="1">
        <f t="array" ref="D7812">_xlfn.IFS(
AND(Tableau13[[#This Row],[Jours]]="W",Tableau13[[#This Row],[Colonne1]]="HC"),"Talon",
Tableau13[[#This Row],[Colonne1]]="HP","Consommation normale",
E7812="HC","Talon")</f>
        <v>Talon</v>
      </c>
      <c r="E7812" s="3" t="str">
        <f>IF(OR(Tableau13[[#This Row],[Données]]-INT(Tableau13[[#This Row],[Données]])&lt;$J$2,Tableau13[[#This Row],[Données]]-INT(Tableau13[[#This Row],[Données]])&gt;=$I$2),"HC","HP")</f>
        <v>HC</v>
      </c>
      <c r="F7812" t="str">
        <f>IF(AND(Tableau13[[#This Row],[Jours]]="W",Tableau13[[#This Row],[Colonne1]]="HC")=TRUE, "Talon","Conso normale")</f>
        <v>Conso normale</v>
      </c>
    </row>
    <row r="7813" spans="1:6">
      <c r="A7813" s="6">
        <v>45285.243055555555</v>
      </c>
      <c r="B7813" s="7">
        <v>1.1666666699999999</v>
      </c>
      <c r="C7813" t="str">
        <f>IF(WEEKDAY(Tableau13[[#This Row],[Données]],11)&gt;5,"W","S")</f>
        <v>S</v>
      </c>
      <c r="D7813" t="str" cm="1">
        <f t="array" ref="D7813">_xlfn.IFS(
AND(Tableau13[[#This Row],[Jours]]="W",Tableau13[[#This Row],[Colonne1]]="HC"),"Talon",
Tableau13[[#This Row],[Colonne1]]="HP","Consommation normale",
E7813="HC","Talon")</f>
        <v>Talon</v>
      </c>
      <c r="E7813" s="3" t="str">
        <f>IF(OR(Tableau13[[#This Row],[Données]]-INT(Tableau13[[#This Row],[Données]])&lt;$J$2,Tableau13[[#This Row],[Données]]-INT(Tableau13[[#This Row],[Données]])&gt;=$I$2),"HC","HP")</f>
        <v>HC</v>
      </c>
      <c r="F7813" t="str">
        <f>IF(AND(Tableau13[[#This Row],[Jours]]="W",Tableau13[[#This Row],[Colonne1]]="HC")=TRUE, "Talon","Conso normale")</f>
        <v>Conso normale</v>
      </c>
    </row>
    <row r="7814" spans="1:6">
      <c r="A7814" s="6">
        <v>45285.25</v>
      </c>
      <c r="B7814" s="7">
        <v>1.25</v>
      </c>
      <c r="C7814" t="str">
        <f>IF(WEEKDAY(Tableau13[[#This Row],[Données]],11)&gt;5,"W","S")</f>
        <v>S</v>
      </c>
      <c r="D7814" t="str" cm="1">
        <f t="array" ref="D7814">_xlfn.IFS(
AND(Tableau13[[#This Row],[Jours]]="W",Tableau13[[#This Row],[Colonne1]]="HC"),"Talon",
Tableau13[[#This Row],[Colonne1]]="HP","Consommation normale",
E7814="HC","Talon")</f>
        <v>Consommation normale</v>
      </c>
      <c r="E7814" s="3" t="str">
        <f>IF(OR(Tableau13[[#This Row],[Données]]-INT(Tableau13[[#This Row],[Données]])&lt;$J$2,Tableau13[[#This Row],[Données]]-INT(Tableau13[[#This Row],[Données]])&gt;=$I$2),"HC","HP")</f>
        <v>HP</v>
      </c>
      <c r="F7814" t="str">
        <f>IF(AND(Tableau13[[#This Row],[Jours]]="W",Tableau13[[#This Row],[Colonne1]]="HC")=TRUE, "Talon","Conso normale")</f>
        <v>Conso normale</v>
      </c>
    </row>
    <row r="7815" spans="1:6">
      <c r="A7815" s="6">
        <v>45285.256944444445</v>
      </c>
      <c r="B7815" s="7">
        <v>1.3333333300000001</v>
      </c>
      <c r="C7815" t="str">
        <f>IF(WEEKDAY(Tableau13[[#This Row],[Données]],11)&gt;5,"W","S")</f>
        <v>S</v>
      </c>
      <c r="D7815" t="str" cm="1">
        <f t="array" ref="D7815">_xlfn.IFS(
AND(Tableau13[[#This Row],[Jours]]="W",Tableau13[[#This Row],[Colonne1]]="HC"),"Talon",
Tableau13[[#This Row],[Colonne1]]="HP","Consommation normale",
E7815="HC","Talon")</f>
        <v>Consommation normale</v>
      </c>
      <c r="E7815" s="3" t="str">
        <f>IF(OR(Tableau13[[#This Row],[Données]]-INT(Tableau13[[#This Row],[Données]])&lt;$J$2,Tableau13[[#This Row],[Données]]-INT(Tableau13[[#This Row],[Données]])&gt;=$I$2),"HC","HP")</f>
        <v>HP</v>
      </c>
      <c r="F7815" t="str">
        <f>IF(AND(Tableau13[[#This Row],[Jours]]="W",Tableau13[[#This Row],[Colonne1]]="HC")=TRUE, "Talon","Conso normale")</f>
        <v>Conso normale</v>
      </c>
    </row>
    <row r="7816" spans="1:6">
      <c r="A7816" s="6">
        <v>45285.263888888891</v>
      </c>
      <c r="B7816" s="7">
        <v>1.25</v>
      </c>
      <c r="C7816" t="str">
        <f>IF(WEEKDAY(Tableau13[[#This Row],[Données]],11)&gt;5,"W","S")</f>
        <v>S</v>
      </c>
      <c r="D7816" t="str" cm="1">
        <f t="array" ref="D7816">_xlfn.IFS(
AND(Tableau13[[#This Row],[Jours]]="W",Tableau13[[#This Row],[Colonne1]]="HC"),"Talon",
Tableau13[[#This Row],[Colonne1]]="HP","Consommation normale",
E7816="HC","Talon")</f>
        <v>Consommation normale</v>
      </c>
      <c r="E7816" s="3" t="str">
        <f>IF(OR(Tableau13[[#This Row],[Données]]-INT(Tableau13[[#This Row],[Données]])&lt;$J$2,Tableau13[[#This Row],[Données]]-INT(Tableau13[[#This Row],[Données]])&gt;=$I$2),"HC","HP")</f>
        <v>HP</v>
      </c>
      <c r="F7816" t="str">
        <f>IF(AND(Tableau13[[#This Row],[Jours]]="W",Tableau13[[#This Row],[Colonne1]]="HC")=TRUE, "Talon","Conso normale")</f>
        <v>Conso normale</v>
      </c>
    </row>
    <row r="7817" spans="1:6">
      <c r="A7817" s="6">
        <v>45285.270833333336</v>
      </c>
      <c r="B7817" s="7">
        <v>1.4166666699999999</v>
      </c>
      <c r="C7817" t="str">
        <f>IF(WEEKDAY(Tableau13[[#This Row],[Données]],11)&gt;5,"W","S")</f>
        <v>S</v>
      </c>
      <c r="D7817" t="str" cm="1">
        <f t="array" ref="D7817">_xlfn.IFS(
AND(Tableau13[[#This Row],[Jours]]="W",Tableau13[[#This Row],[Colonne1]]="HC"),"Talon",
Tableau13[[#This Row],[Colonne1]]="HP","Consommation normale",
E7817="HC","Talon")</f>
        <v>Consommation normale</v>
      </c>
      <c r="E7817" s="3" t="str">
        <f>IF(OR(Tableau13[[#This Row],[Données]]-INT(Tableau13[[#This Row],[Données]])&lt;$J$2,Tableau13[[#This Row],[Données]]-INT(Tableau13[[#This Row],[Données]])&gt;=$I$2),"HC","HP")</f>
        <v>HP</v>
      </c>
      <c r="F7817" t="str">
        <f>IF(AND(Tableau13[[#This Row],[Jours]]="W",Tableau13[[#This Row],[Colonne1]]="HC")=TRUE, "Talon","Conso normale")</f>
        <v>Conso normale</v>
      </c>
    </row>
    <row r="7818" spans="1:6">
      <c r="A7818" s="6">
        <v>45285.277777777781</v>
      </c>
      <c r="B7818" s="7">
        <v>1.4166666699999999</v>
      </c>
      <c r="C7818" t="str">
        <f>IF(WEEKDAY(Tableau13[[#This Row],[Données]],11)&gt;5,"W","S")</f>
        <v>S</v>
      </c>
      <c r="D7818" t="str" cm="1">
        <f t="array" ref="D7818">_xlfn.IFS(
AND(Tableau13[[#This Row],[Jours]]="W",Tableau13[[#This Row],[Colonne1]]="HC"),"Talon",
Tableau13[[#This Row],[Colonne1]]="HP","Consommation normale",
E7818="HC","Talon")</f>
        <v>Consommation normale</v>
      </c>
      <c r="E7818" s="3" t="str">
        <f>IF(OR(Tableau13[[#This Row],[Données]]-INT(Tableau13[[#This Row],[Données]])&lt;$J$2,Tableau13[[#This Row],[Données]]-INT(Tableau13[[#This Row],[Données]])&gt;=$I$2),"HC","HP")</f>
        <v>HP</v>
      </c>
      <c r="F7818" t="str">
        <f>IF(AND(Tableau13[[#This Row],[Jours]]="W",Tableau13[[#This Row],[Colonne1]]="HC")=TRUE, "Talon","Conso normale")</f>
        <v>Conso normale</v>
      </c>
    </row>
    <row r="7819" spans="1:6">
      <c r="A7819" s="6">
        <v>45285.284722222219</v>
      </c>
      <c r="B7819" s="7">
        <v>1.5</v>
      </c>
      <c r="C7819" t="str">
        <f>IF(WEEKDAY(Tableau13[[#This Row],[Données]],11)&gt;5,"W","S")</f>
        <v>S</v>
      </c>
      <c r="D7819" t="str" cm="1">
        <f t="array" ref="D7819">_xlfn.IFS(
AND(Tableau13[[#This Row],[Jours]]="W",Tableau13[[#This Row],[Colonne1]]="HC"),"Talon",
Tableau13[[#This Row],[Colonne1]]="HP","Consommation normale",
E7819="HC","Talon")</f>
        <v>Consommation normale</v>
      </c>
      <c r="E7819" s="3" t="str">
        <f>IF(OR(Tableau13[[#This Row],[Données]]-INT(Tableau13[[#This Row],[Données]])&lt;$J$2,Tableau13[[#This Row],[Données]]-INT(Tableau13[[#This Row],[Données]])&gt;=$I$2),"HC","HP")</f>
        <v>HP</v>
      </c>
      <c r="F7819" t="str">
        <f>IF(AND(Tableau13[[#This Row],[Jours]]="W",Tableau13[[#This Row],[Colonne1]]="HC")=TRUE, "Talon","Conso normale")</f>
        <v>Conso normale</v>
      </c>
    </row>
    <row r="7820" spans="1:6">
      <c r="A7820" s="6">
        <v>45285.291666666664</v>
      </c>
      <c r="B7820" s="7">
        <v>1.4166666699999999</v>
      </c>
      <c r="C7820" t="str">
        <f>IF(WEEKDAY(Tableau13[[#This Row],[Données]],11)&gt;5,"W","S")</f>
        <v>S</v>
      </c>
      <c r="D7820" t="str" cm="1">
        <f t="array" ref="D7820">_xlfn.IFS(
AND(Tableau13[[#This Row],[Jours]]="W",Tableau13[[#This Row],[Colonne1]]="HC"),"Talon",
Tableau13[[#This Row],[Colonne1]]="HP","Consommation normale",
E7820="HC","Talon")</f>
        <v>Consommation normale</v>
      </c>
      <c r="E7820" s="3" t="str">
        <f>IF(OR(Tableau13[[#This Row],[Données]]-INT(Tableau13[[#This Row],[Données]])&lt;$J$2,Tableau13[[#This Row],[Données]]-INT(Tableau13[[#This Row],[Données]])&gt;=$I$2),"HC","HP")</f>
        <v>HP</v>
      </c>
      <c r="F7820" t="str">
        <f>IF(AND(Tableau13[[#This Row],[Jours]]="W",Tableau13[[#This Row],[Colonne1]]="HC")=TRUE, "Talon","Conso normale")</f>
        <v>Conso normale</v>
      </c>
    </row>
    <row r="7821" spans="1:6">
      <c r="A7821" s="6">
        <v>45285.298611111109</v>
      </c>
      <c r="B7821" s="7">
        <v>1.5833333300000001</v>
      </c>
      <c r="C7821" t="str">
        <f>IF(WEEKDAY(Tableau13[[#This Row],[Données]],11)&gt;5,"W","S")</f>
        <v>S</v>
      </c>
      <c r="D7821" t="str" cm="1">
        <f t="array" ref="D7821">_xlfn.IFS(
AND(Tableau13[[#This Row],[Jours]]="W",Tableau13[[#This Row],[Colonne1]]="HC"),"Talon",
Tableau13[[#This Row],[Colonne1]]="HP","Consommation normale",
E7821="HC","Talon")</f>
        <v>Consommation normale</v>
      </c>
      <c r="E7821" s="3" t="str">
        <f>IF(OR(Tableau13[[#This Row],[Données]]-INT(Tableau13[[#This Row],[Données]])&lt;$J$2,Tableau13[[#This Row],[Données]]-INT(Tableau13[[#This Row],[Données]])&gt;=$I$2),"HC","HP")</f>
        <v>HP</v>
      </c>
      <c r="F7821" t="str">
        <f>IF(AND(Tableau13[[#This Row],[Jours]]="W",Tableau13[[#This Row],[Colonne1]]="HC")=TRUE, "Talon","Conso normale")</f>
        <v>Conso normale</v>
      </c>
    </row>
    <row r="7822" spans="1:6">
      <c r="A7822" s="6">
        <v>45285.305555555555</v>
      </c>
      <c r="B7822" s="7">
        <v>1.4166666699999999</v>
      </c>
      <c r="C7822" t="str">
        <f>IF(WEEKDAY(Tableau13[[#This Row],[Données]],11)&gt;5,"W","S")</f>
        <v>S</v>
      </c>
      <c r="D7822" t="str" cm="1">
        <f t="array" ref="D7822">_xlfn.IFS(
AND(Tableau13[[#This Row],[Jours]]="W",Tableau13[[#This Row],[Colonne1]]="HC"),"Talon",
Tableau13[[#This Row],[Colonne1]]="HP","Consommation normale",
E7822="HC","Talon")</f>
        <v>Consommation normale</v>
      </c>
      <c r="E7822" s="3" t="str">
        <f>IF(OR(Tableau13[[#This Row],[Données]]-INT(Tableau13[[#This Row],[Données]])&lt;$J$2,Tableau13[[#This Row],[Données]]-INT(Tableau13[[#This Row],[Données]])&gt;=$I$2),"HC","HP")</f>
        <v>HP</v>
      </c>
      <c r="F7822" t="str">
        <f>IF(AND(Tableau13[[#This Row],[Jours]]="W",Tableau13[[#This Row],[Colonne1]]="HC")=TRUE, "Talon","Conso normale")</f>
        <v>Conso normale</v>
      </c>
    </row>
    <row r="7823" spans="1:6">
      <c r="A7823" s="6">
        <v>45285.3125</v>
      </c>
      <c r="B7823" s="7">
        <v>1.5</v>
      </c>
      <c r="C7823" t="str">
        <f>IF(WEEKDAY(Tableau13[[#This Row],[Données]],11)&gt;5,"W","S")</f>
        <v>S</v>
      </c>
      <c r="D7823" t="str" cm="1">
        <f t="array" ref="D7823">_xlfn.IFS(
AND(Tableau13[[#This Row],[Jours]]="W",Tableau13[[#This Row],[Colonne1]]="HC"),"Talon",
Tableau13[[#This Row],[Colonne1]]="HP","Consommation normale",
E7823="HC","Talon")</f>
        <v>Consommation normale</v>
      </c>
      <c r="E7823" s="3" t="str">
        <f>IF(OR(Tableau13[[#This Row],[Données]]-INT(Tableau13[[#This Row],[Données]])&lt;$J$2,Tableau13[[#This Row],[Données]]-INT(Tableau13[[#This Row],[Données]])&gt;=$I$2),"HC","HP")</f>
        <v>HP</v>
      </c>
      <c r="F7823" t="str">
        <f>IF(AND(Tableau13[[#This Row],[Jours]]="W",Tableau13[[#This Row],[Colonne1]]="HC")=TRUE, "Talon","Conso normale")</f>
        <v>Conso normale</v>
      </c>
    </row>
    <row r="7824" spans="1:6">
      <c r="A7824" s="6">
        <v>45285.319444444445</v>
      </c>
      <c r="B7824" s="7">
        <v>1.5</v>
      </c>
      <c r="C7824" t="str">
        <f>IF(WEEKDAY(Tableau13[[#This Row],[Données]],11)&gt;5,"W","S")</f>
        <v>S</v>
      </c>
      <c r="D7824" t="str" cm="1">
        <f t="array" ref="D7824">_xlfn.IFS(
AND(Tableau13[[#This Row],[Jours]]="W",Tableau13[[#This Row],[Colonne1]]="HC"),"Talon",
Tableau13[[#This Row],[Colonne1]]="HP","Consommation normale",
E7824="HC","Talon")</f>
        <v>Consommation normale</v>
      </c>
      <c r="E7824" s="3" t="str">
        <f>IF(OR(Tableau13[[#This Row],[Données]]-INT(Tableau13[[#This Row],[Données]])&lt;$J$2,Tableau13[[#This Row],[Données]]-INT(Tableau13[[#This Row],[Données]])&gt;=$I$2),"HC","HP")</f>
        <v>HP</v>
      </c>
      <c r="F7824" t="str">
        <f>IF(AND(Tableau13[[#This Row],[Jours]]="W",Tableau13[[#This Row],[Colonne1]]="HC")=TRUE, "Talon","Conso normale")</f>
        <v>Conso normale</v>
      </c>
    </row>
    <row r="7825" spans="1:6">
      <c r="A7825" s="6">
        <v>45285.326388888891</v>
      </c>
      <c r="B7825" s="7">
        <v>1.4166666699999999</v>
      </c>
      <c r="C7825" t="str">
        <f>IF(WEEKDAY(Tableau13[[#This Row],[Données]],11)&gt;5,"W","S")</f>
        <v>S</v>
      </c>
      <c r="D7825" t="str" cm="1">
        <f t="array" ref="D7825">_xlfn.IFS(
AND(Tableau13[[#This Row],[Jours]]="W",Tableau13[[#This Row],[Colonne1]]="HC"),"Talon",
Tableau13[[#This Row],[Colonne1]]="HP","Consommation normale",
E7825="HC","Talon")</f>
        <v>Consommation normale</v>
      </c>
      <c r="E7825" s="3" t="str">
        <f>IF(OR(Tableau13[[#This Row],[Données]]-INT(Tableau13[[#This Row],[Données]])&lt;$J$2,Tableau13[[#This Row],[Données]]-INT(Tableau13[[#This Row],[Données]])&gt;=$I$2),"HC","HP")</f>
        <v>HP</v>
      </c>
      <c r="F7825" t="str">
        <f>IF(AND(Tableau13[[#This Row],[Jours]]="W",Tableau13[[#This Row],[Colonne1]]="HC")=TRUE, "Talon","Conso normale")</f>
        <v>Conso normale</v>
      </c>
    </row>
    <row r="7826" spans="1:6">
      <c r="A7826" s="6">
        <v>45285.333333333336</v>
      </c>
      <c r="B7826" s="7">
        <v>1.3333333300000001</v>
      </c>
      <c r="C7826" t="str">
        <f>IF(WEEKDAY(Tableau13[[#This Row],[Données]],11)&gt;5,"W","S")</f>
        <v>S</v>
      </c>
      <c r="D7826" t="str" cm="1">
        <f t="array" ref="D7826">_xlfn.IFS(
AND(Tableau13[[#This Row],[Jours]]="W",Tableau13[[#This Row],[Colonne1]]="HC"),"Talon",
Tableau13[[#This Row],[Colonne1]]="HP","Consommation normale",
E7826="HC","Talon")</f>
        <v>Consommation normale</v>
      </c>
      <c r="E7826" s="3" t="str">
        <f>IF(OR(Tableau13[[#This Row],[Données]]-INT(Tableau13[[#This Row],[Données]])&lt;$J$2,Tableau13[[#This Row],[Données]]-INT(Tableau13[[#This Row],[Données]])&gt;=$I$2),"HC","HP")</f>
        <v>HP</v>
      </c>
      <c r="F7826" t="str">
        <f>IF(AND(Tableau13[[#This Row],[Jours]]="W",Tableau13[[#This Row],[Colonne1]]="HC")=TRUE, "Talon","Conso normale")</f>
        <v>Conso normale</v>
      </c>
    </row>
    <row r="7827" spans="1:6">
      <c r="A7827" s="6">
        <v>45285.340277777781</v>
      </c>
      <c r="B7827" s="7">
        <v>1.4166666699999999</v>
      </c>
      <c r="C7827" t="str">
        <f>IF(WEEKDAY(Tableau13[[#This Row],[Données]],11)&gt;5,"W","S")</f>
        <v>S</v>
      </c>
      <c r="D7827" t="str" cm="1">
        <f t="array" ref="D7827">_xlfn.IFS(
AND(Tableau13[[#This Row],[Jours]]="W",Tableau13[[#This Row],[Colonne1]]="HC"),"Talon",
Tableau13[[#This Row],[Colonne1]]="HP","Consommation normale",
E7827="HC","Talon")</f>
        <v>Consommation normale</v>
      </c>
      <c r="E7827" s="3" t="str">
        <f>IF(OR(Tableau13[[#This Row],[Données]]-INT(Tableau13[[#This Row],[Données]])&lt;$J$2,Tableau13[[#This Row],[Données]]-INT(Tableau13[[#This Row],[Données]])&gt;=$I$2),"HC","HP")</f>
        <v>HP</v>
      </c>
      <c r="F7827" t="str">
        <f>IF(AND(Tableau13[[#This Row],[Jours]]="W",Tableau13[[#This Row],[Colonne1]]="HC")=TRUE, "Talon","Conso normale")</f>
        <v>Conso normale</v>
      </c>
    </row>
    <row r="7828" spans="1:6">
      <c r="A7828" s="6">
        <v>45285.347222222219</v>
      </c>
      <c r="B7828" s="7">
        <v>1.3333333300000001</v>
      </c>
      <c r="C7828" t="str">
        <f>IF(WEEKDAY(Tableau13[[#This Row],[Données]],11)&gt;5,"W","S")</f>
        <v>S</v>
      </c>
      <c r="D7828" t="str" cm="1">
        <f t="array" ref="D7828">_xlfn.IFS(
AND(Tableau13[[#This Row],[Jours]]="W",Tableau13[[#This Row],[Colonne1]]="HC"),"Talon",
Tableau13[[#This Row],[Colonne1]]="HP","Consommation normale",
E7828="HC","Talon")</f>
        <v>Consommation normale</v>
      </c>
      <c r="E7828" s="3" t="str">
        <f>IF(OR(Tableau13[[#This Row],[Données]]-INT(Tableau13[[#This Row],[Données]])&lt;$J$2,Tableau13[[#This Row],[Données]]-INT(Tableau13[[#This Row],[Données]])&gt;=$I$2),"HC","HP")</f>
        <v>HP</v>
      </c>
      <c r="F7828" t="str">
        <f>IF(AND(Tableau13[[#This Row],[Jours]]="W",Tableau13[[#This Row],[Colonne1]]="HC")=TRUE, "Talon","Conso normale")</f>
        <v>Conso normale</v>
      </c>
    </row>
    <row r="7829" spans="1:6">
      <c r="A7829" s="6">
        <v>45285.354166666664</v>
      </c>
      <c r="B7829" s="7">
        <v>1.3333333300000001</v>
      </c>
      <c r="C7829" t="str">
        <f>IF(WEEKDAY(Tableau13[[#This Row],[Données]],11)&gt;5,"W","S")</f>
        <v>S</v>
      </c>
      <c r="D7829" t="str" cm="1">
        <f t="array" ref="D7829">_xlfn.IFS(
AND(Tableau13[[#This Row],[Jours]]="W",Tableau13[[#This Row],[Colonne1]]="HC"),"Talon",
Tableau13[[#This Row],[Colonne1]]="HP","Consommation normale",
E7829="HC","Talon")</f>
        <v>Consommation normale</v>
      </c>
      <c r="E7829" s="3" t="str">
        <f>IF(OR(Tableau13[[#This Row],[Données]]-INT(Tableau13[[#This Row],[Données]])&lt;$J$2,Tableau13[[#This Row],[Données]]-INT(Tableau13[[#This Row],[Données]])&gt;=$I$2),"HC","HP")</f>
        <v>HP</v>
      </c>
      <c r="F7829" t="str">
        <f>IF(AND(Tableau13[[#This Row],[Jours]]="W",Tableau13[[#This Row],[Colonne1]]="HC")=TRUE, "Talon","Conso normale")</f>
        <v>Conso normale</v>
      </c>
    </row>
    <row r="7830" spans="1:6">
      <c r="A7830" s="6">
        <v>45285.361111111109</v>
      </c>
      <c r="B7830" s="7">
        <v>1.3333333300000001</v>
      </c>
      <c r="C7830" t="str">
        <f>IF(WEEKDAY(Tableau13[[#This Row],[Données]],11)&gt;5,"W","S")</f>
        <v>S</v>
      </c>
      <c r="D7830" t="str" cm="1">
        <f t="array" ref="D7830">_xlfn.IFS(
AND(Tableau13[[#This Row],[Jours]]="W",Tableau13[[#This Row],[Colonne1]]="HC"),"Talon",
Tableau13[[#This Row],[Colonne1]]="HP","Consommation normale",
E7830="HC","Talon")</f>
        <v>Consommation normale</v>
      </c>
      <c r="E7830" s="3" t="str">
        <f>IF(OR(Tableau13[[#This Row],[Données]]-INT(Tableau13[[#This Row],[Données]])&lt;$J$2,Tableau13[[#This Row],[Données]]-INT(Tableau13[[#This Row],[Données]])&gt;=$I$2),"HC","HP")</f>
        <v>HP</v>
      </c>
      <c r="F7830" t="str">
        <f>IF(AND(Tableau13[[#This Row],[Jours]]="W",Tableau13[[#This Row],[Colonne1]]="HC")=TRUE, "Talon","Conso normale")</f>
        <v>Conso normale</v>
      </c>
    </row>
    <row r="7831" spans="1:6">
      <c r="A7831" s="6">
        <v>45285.368055555555</v>
      </c>
      <c r="B7831" s="7">
        <v>1.5</v>
      </c>
      <c r="C7831" t="str">
        <f>IF(WEEKDAY(Tableau13[[#This Row],[Données]],11)&gt;5,"W","S")</f>
        <v>S</v>
      </c>
      <c r="D7831" t="str" cm="1">
        <f t="array" ref="D7831">_xlfn.IFS(
AND(Tableau13[[#This Row],[Jours]]="W",Tableau13[[#This Row],[Colonne1]]="HC"),"Talon",
Tableau13[[#This Row],[Colonne1]]="HP","Consommation normale",
E7831="HC","Talon")</f>
        <v>Consommation normale</v>
      </c>
      <c r="E7831" s="3" t="str">
        <f>IF(OR(Tableau13[[#This Row],[Données]]-INT(Tableau13[[#This Row],[Données]])&lt;$J$2,Tableau13[[#This Row],[Données]]-INT(Tableau13[[#This Row],[Données]])&gt;=$I$2),"HC","HP")</f>
        <v>HP</v>
      </c>
      <c r="F7831" t="str">
        <f>IF(AND(Tableau13[[#This Row],[Jours]]="W",Tableau13[[#This Row],[Colonne1]]="HC")=TRUE, "Talon","Conso normale")</f>
        <v>Conso normale</v>
      </c>
    </row>
    <row r="7832" spans="1:6">
      <c r="A7832" s="6">
        <v>45285.375</v>
      </c>
      <c r="B7832" s="7">
        <v>1.3333333300000001</v>
      </c>
      <c r="C7832" t="str">
        <f>IF(WEEKDAY(Tableau13[[#This Row],[Données]],11)&gt;5,"W","S")</f>
        <v>S</v>
      </c>
      <c r="D7832" t="str" cm="1">
        <f t="array" ref="D7832">_xlfn.IFS(
AND(Tableau13[[#This Row],[Jours]]="W",Tableau13[[#This Row],[Colonne1]]="HC"),"Talon",
Tableau13[[#This Row],[Colonne1]]="HP","Consommation normale",
E7832="HC","Talon")</f>
        <v>Consommation normale</v>
      </c>
      <c r="E7832" s="3" t="str">
        <f>IF(OR(Tableau13[[#This Row],[Données]]-INT(Tableau13[[#This Row],[Données]])&lt;$J$2,Tableau13[[#This Row],[Données]]-INT(Tableau13[[#This Row],[Données]])&gt;=$I$2),"HC","HP")</f>
        <v>HP</v>
      </c>
      <c r="F7832" t="str">
        <f>IF(AND(Tableau13[[#This Row],[Jours]]="W",Tableau13[[#This Row],[Colonne1]]="HC")=TRUE, "Talon","Conso normale")</f>
        <v>Conso normale</v>
      </c>
    </row>
    <row r="7833" spans="1:6">
      <c r="A7833" s="6">
        <v>45285.381944444445</v>
      </c>
      <c r="B7833" s="7">
        <v>1.4166666699999999</v>
      </c>
      <c r="C7833" t="str">
        <f>IF(WEEKDAY(Tableau13[[#This Row],[Données]],11)&gt;5,"W","S")</f>
        <v>S</v>
      </c>
      <c r="D7833" t="str" cm="1">
        <f t="array" ref="D7833">_xlfn.IFS(
AND(Tableau13[[#This Row],[Jours]]="W",Tableau13[[#This Row],[Colonne1]]="HC"),"Talon",
Tableau13[[#This Row],[Colonne1]]="HP","Consommation normale",
E7833="HC","Talon")</f>
        <v>Consommation normale</v>
      </c>
      <c r="E7833" s="3" t="str">
        <f>IF(OR(Tableau13[[#This Row],[Données]]-INT(Tableau13[[#This Row],[Données]])&lt;$J$2,Tableau13[[#This Row],[Données]]-INT(Tableau13[[#This Row],[Données]])&gt;=$I$2),"HC","HP")</f>
        <v>HP</v>
      </c>
      <c r="F7833" t="str">
        <f>IF(AND(Tableau13[[#This Row],[Jours]]="W",Tableau13[[#This Row],[Colonne1]]="HC")=TRUE, "Talon","Conso normale")</f>
        <v>Conso normale</v>
      </c>
    </row>
    <row r="7834" spans="1:6">
      <c r="A7834" s="6">
        <v>45285.388888888891</v>
      </c>
      <c r="B7834" s="7">
        <v>1.25</v>
      </c>
      <c r="C7834" t="str">
        <f>IF(WEEKDAY(Tableau13[[#This Row],[Données]],11)&gt;5,"W","S")</f>
        <v>S</v>
      </c>
      <c r="D7834" t="str" cm="1">
        <f t="array" ref="D7834">_xlfn.IFS(
AND(Tableau13[[#This Row],[Jours]]="W",Tableau13[[#This Row],[Colonne1]]="HC"),"Talon",
Tableau13[[#This Row],[Colonne1]]="HP","Consommation normale",
E7834="HC","Talon")</f>
        <v>Consommation normale</v>
      </c>
      <c r="E7834" s="3" t="str">
        <f>IF(OR(Tableau13[[#This Row],[Données]]-INT(Tableau13[[#This Row],[Données]])&lt;$J$2,Tableau13[[#This Row],[Données]]-INT(Tableau13[[#This Row],[Données]])&gt;=$I$2),"HC","HP")</f>
        <v>HP</v>
      </c>
      <c r="F7834" t="str">
        <f>IF(AND(Tableau13[[#This Row],[Jours]]="W",Tableau13[[#This Row],[Colonne1]]="HC")=TRUE, "Talon","Conso normale")</f>
        <v>Conso normale</v>
      </c>
    </row>
    <row r="7835" spans="1:6">
      <c r="A7835" s="6">
        <v>45285.395833333336</v>
      </c>
      <c r="B7835" s="7">
        <v>1.25</v>
      </c>
      <c r="C7835" t="str">
        <f>IF(WEEKDAY(Tableau13[[#This Row],[Données]],11)&gt;5,"W","S")</f>
        <v>S</v>
      </c>
      <c r="D7835" t="str" cm="1">
        <f t="array" ref="D7835">_xlfn.IFS(
AND(Tableau13[[#This Row],[Jours]]="W",Tableau13[[#This Row],[Colonne1]]="HC"),"Talon",
Tableau13[[#This Row],[Colonne1]]="HP","Consommation normale",
E7835="HC","Talon")</f>
        <v>Consommation normale</v>
      </c>
      <c r="E7835" s="3" t="str">
        <f>IF(OR(Tableau13[[#This Row],[Données]]-INT(Tableau13[[#This Row],[Données]])&lt;$J$2,Tableau13[[#This Row],[Données]]-INT(Tableau13[[#This Row],[Données]])&gt;=$I$2),"HC","HP")</f>
        <v>HP</v>
      </c>
      <c r="F7835" t="str">
        <f>IF(AND(Tableau13[[#This Row],[Jours]]="W",Tableau13[[#This Row],[Colonne1]]="HC")=TRUE, "Talon","Conso normale")</f>
        <v>Conso normale</v>
      </c>
    </row>
    <row r="7836" spans="1:6">
      <c r="A7836" s="6">
        <v>45285.402777777781</v>
      </c>
      <c r="B7836" s="7">
        <v>1.25</v>
      </c>
      <c r="C7836" t="str">
        <f>IF(WEEKDAY(Tableau13[[#This Row],[Données]],11)&gt;5,"W","S")</f>
        <v>S</v>
      </c>
      <c r="D7836" t="str" cm="1">
        <f t="array" ref="D7836">_xlfn.IFS(
AND(Tableau13[[#This Row],[Jours]]="W",Tableau13[[#This Row],[Colonne1]]="HC"),"Talon",
Tableau13[[#This Row],[Colonne1]]="HP","Consommation normale",
E7836="HC","Talon")</f>
        <v>Consommation normale</v>
      </c>
      <c r="E7836" s="3" t="str">
        <f>IF(OR(Tableau13[[#This Row],[Données]]-INT(Tableau13[[#This Row],[Données]])&lt;$J$2,Tableau13[[#This Row],[Données]]-INT(Tableau13[[#This Row],[Données]])&gt;=$I$2),"HC","HP")</f>
        <v>HP</v>
      </c>
      <c r="F7836" t="str">
        <f>IF(AND(Tableau13[[#This Row],[Jours]]="W",Tableau13[[#This Row],[Colonne1]]="HC")=TRUE, "Talon","Conso normale")</f>
        <v>Conso normale</v>
      </c>
    </row>
    <row r="7837" spans="1:6">
      <c r="A7837" s="6">
        <v>45285.409722222219</v>
      </c>
      <c r="B7837" s="7">
        <v>1.25</v>
      </c>
      <c r="C7837" t="str">
        <f>IF(WEEKDAY(Tableau13[[#This Row],[Données]],11)&gt;5,"W","S")</f>
        <v>S</v>
      </c>
      <c r="D7837" t="str" cm="1">
        <f t="array" ref="D7837">_xlfn.IFS(
AND(Tableau13[[#This Row],[Jours]]="W",Tableau13[[#This Row],[Colonne1]]="HC"),"Talon",
Tableau13[[#This Row],[Colonne1]]="HP","Consommation normale",
E7837="HC","Talon")</f>
        <v>Consommation normale</v>
      </c>
      <c r="E7837" s="3" t="str">
        <f>IF(OR(Tableau13[[#This Row],[Données]]-INT(Tableau13[[#This Row],[Données]])&lt;$J$2,Tableau13[[#This Row],[Données]]-INT(Tableau13[[#This Row],[Données]])&gt;=$I$2),"HC","HP")</f>
        <v>HP</v>
      </c>
      <c r="F7837" t="str">
        <f>IF(AND(Tableau13[[#This Row],[Jours]]="W",Tableau13[[#This Row],[Colonne1]]="HC")=TRUE, "Talon","Conso normale")</f>
        <v>Conso normale</v>
      </c>
    </row>
    <row r="7838" spans="1:6">
      <c r="A7838" s="6">
        <v>45285.416666666664</v>
      </c>
      <c r="B7838" s="7">
        <v>1.25</v>
      </c>
      <c r="C7838" t="str">
        <f>IF(WEEKDAY(Tableau13[[#This Row],[Données]],11)&gt;5,"W","S")</f>
        <v>S</v>
      </c>
      <c r="D7838" t="str" cm="1">
        <f t="array" ref="D7838">_xlfn.IFS(
AND(Tableau13[[#This Row],[Jours]]="W",Tableau13[[#This Row],[Colonne1]]="HC"),"Talon",
Tableau13[[#This Row],[Colonne1]]="HP","Consommation normale",
E7838="HC","Talon")</f>
        <v>Consommation normale</v>
      </c>
      <c r="E7838" s="3" t="str">
        <f>IF(OR(Tableau13[[#This Row],[Données]]-INT(Tableau13[[#This Row],[Données]])&lt;$J$2,Tableau13[[#This Row],[Données]]-INT(Tableau13[[#This Row],[Données]])&gt;=$I$2),"HC","HP")</f>
        <v>HP</v>
      </c>
      <c r="F7838" t="str">
        <f>IF(AND(Tableau13[[#This Row],[Jours]]="W",Tableau13[[#This Row],[Colonne1]]="HC")=TRUE, "Talon","Conso normale")</f>
        <v>Conso normale</v>
      </c>
    </row>
    <row r="7839" spans="1:6">
      <c r="A7839" s="6">
        <v>45285.423611111109</v>
      </c>
      <c r="B7839" s="7">
        <v>1.3333333300000001</v>
      </c>
      <c r="C7839" t="str">
        <f>IF(WEEKDAY(Tableau13[[#This Row],[Données]],11)&gt;5,"W","S")</f>
        <v>S</v>
      </c>
      <c r="D7839" t="str" cm="1">
        <f t="array" ref="D7839">_xlfn.IFS(
AND(Tableau13[[#This Row],[Jours]]="W",Tableau13[[#This Row],[Colonne1]]="HC"),"Talon",
Tableau13[[#This Row],[Colonne1]]="HP","Consommation normale",
E7839="HC","Talon")</f>
        <v>Consommation normale</v>
      </c>
      <c r="E7839" s="3" t="str">
        <f>IF(OR(Tableau13[[#This Row],[Données]]-INT(Tableau13[[#This Row],[Données]])&lt;$J$2,Tableau13[[#This Row],[Données]]-INT(Tableau13[[#This Row],[Données]])&gt;=$I$2),"HC","HP")</f>
        <v>HP</v>
      </c>
      <c r="F7839" t="str">
        <f>IF(AND(Tableau13[[#This Row],[Jours]]="W",Tableau13[[#This Row],[Colonne1]]="HC")=TRUE, "Talon","Conso normale")</f>
        <v>Conso normale</v>
      </c>
    </row>
    <row r="7840" spans="1:6">
      <c r="A7840" s="6">
        <v>45285.430555555555</v>
      </c>
      <c r="B7840" s="7">
        <v>1.25</v>
      </c>
      <c r="C7840" t="str">
        <f>IF(WEEKDAY(Tableau13[[#This Row],[Données]],11)&gt;5,"W","S")</f>
        <v>S</v>
      </c>
      <c r="D7840" t="str" cm="1">
        <f t="array" ref="D7840">_xlfn.IFS(
AND(Tableau13[[#This Row],[Jours]]="W",Tableau13[[#This Row],[Colonne1]]="HC"),"Talon",
Tableau13[[#This Row],[Colonne1]]="HP","Consommation normale",
E7840="HC","Talon")</f>
        <v>Consommation normale</v>
      </c>
      <c r="E7840" s="3" t="str">
        <f>IF(OR(Tableau13[[#This Row],[Données]]-INT(Tableau13[[#This Row],[Données]])&lt;$J$2,Tableau13[[#This Row],[Données]]-INT(Tableau13[[#This Row],[Données]])&gt;=$I$2),"HC","HP")</f>
        <v>HP</v>
      </c>
      <c r="F7840" t="str">
        <f>IF(AND(Tableau13[[#This Row],[Jours]]="W",Tableau13[[#This Row],[Colonne1]]="HC")=TRUE, "Talon","Conso normale")</f>
        <v>Conso normale</v>
      </c>
    </row>
    <row r="7841" spans="1:6">
      <c r="A7841" s="6">
        <v>45285.4375</v>
      </c>
      <c r="B7841" s="7">
        <v>1.25</v>
      </c>
      <c r="C7841" t="str">
        <f>IF(WEEKDAY(Tableau13[[#This Row],[Données]],11)&gt;5,"W","S")</f>
        <v>S</v>
      </c>
      <c r="D7841" t="str" cm="1">
        <f t="array" ref="D7841">_xlfn.IFS(
AND(Tableau13[[#This Row],[Jours]]="W",Tableau13[[#This Row],[Colonne1]]="HC"),"Talon",
Tableau13[[#This Row],[Colonne1]]="HP","Consommation normale",
E7841="HC","Talon")</f>
        <v>Consommation normale</v>
      </c>
      <c r="E7841" s="3" t="str">
        <f>IF(OR(Tableau13[[#This Row],[Données]]-INT(Tableau13[[#This Row],[Données]])&lt;$J$2,Tableau13[[#This Row],[Données]]-INT(Tableau13[[#This Row],[Données]])&gt;=$I$2),"HC","HP")</f>
        <v>HP</v>
      </c>
      <c r="F7841" t="str">
        <f>IF(AND(Tableau13[[#This Row],[Jours]]="W",Tableau13[[#This Row],[Colonne1]]="HC")=TRUE, "Talon","Conso normale")</f>
        <v>Conso normale</v>
      </c>
    </row>
    <row r="7842" spans="1:6">
      <c r="A7842" s="6">
        <v>45285.444444444445</v>
      </c>
      <c r="B7842" s="7">
        <v>1.3333333300000001</v>
      </c>
      <c r="C7842" t="str">
        <f>IF(WEEKDAY(Tableau13[[#This Row],[Données]],11)&gt;5,"W","S")</f>
        <v>S</v>
      </c>
      <c r="D7842" t="str" cm="1">
        <f t="array" ref="D7842">_xlfn.IFS(
AND(Tableau13[[#This Row],[Jours]]="W",Tableau13[[#This Row],[Colonne1]]="HC"),"Talon",
Tableau13[[#This Row],[Colonne1]]="HP","Consommation normale",
E7842="HC","Talon")</f>
        <v>Consommation normale</v>
      </c>
      <c r="E7842" s="3" t="str">
        <f>IF(OR(Tableau13[[#This Row],[Données]]-INT(Tableau13[[#This Row],[Données]])&lt;$J$2,Tableau13[[#This Row],[Données]]-INT(Tableau13[[#This Row],[Données]])&gt;=$I$2),"HC","HP")</f>
        <v>HP</v>
      </c>
      <c r="F7842" t="str">
        <f>IF(AND(Tableau13[[#This Row],[Jours]]="W",Tableau13[[#This Row],[Colonne1]]="HC")=TRUE, "Talon","Conso normale")</f>
        <v>Conso normale</v>
      </c>
    </row>
    <row r="7843" spans="1:6">
      <c r="A7843" s="6">
        <v>45285.451388888891</v>
      </c>
      <c r="B7843" s="7">
        <v>1.1666666699999999</v>
      </c>
      <c r="C7843" t="str">
        <f>IF(WEEKDAY(Tableau13[[#This Row],[Données]],11)&gt;5,"W","S")</f>
        <v>S</v>
      </c>
      <c r="D7843" t="str" cm="1">
        <f t="array" ref="D7843">_xlfn.IFS(
AND(Tableau13[[#This Row],[Jours]]="W",Tableau13[[#This Row],[Colonne1]]="HC"),"Talon",
Tableau13[[#This Row],[Colonne1]]="HP","Consommation normale",
E7843="HC","Talon")</f>
        <v>Consommation normale</v>
      </c>
      <c r="E7843" s="3" t="str">
        <f>IF(OR(Tableau13[[#This Row],[Données]]-INT(Tableau13[[#This Row],[Données]])&lt;$J$2,Tableau13[[#This Row],[Données]]-INT(Tableau13[[#This Row],[Données]])&gt;=$I$2),"HC","HP")</f>
        <v>HP</v>
      </c>
      <c r="F7843" t="str">
        <f>IF(AND(Tableau13[[#This Row],[Jours]]="W",Tableau13[[#This Row],[Colonne1]]="HC")=TRUE, "Talon","Conso normale")</f>
        <v>Conso normale</v>
      </c>
    </row>
    <row r="7844" spans="1:6">
      <c r="A7844" s="6">
        <v>45285.458333333336</v>
      </c>
      <c r="B7844" s="7">
        <v>1.1666666699999999</v>
      </c>
      <c r="C7844" t="str">
        <f>IF(WEEKDAY(Tableau13[[#This Row],[Données]],11)&gt;5,"W","S")</f>
        <v>S</v>
      </c>
      <c r="D7844" t="str" cm="1">
        <f t="array" ref="D7844">_xlfn.IFS(
AND(Tableau13[[#This Row],[Jours]]="W",Tableau13[[#This Row],[Colonne1]]="HC"),"Talon",
Tableau13[[#This Row],[Colonne1]]="HP","Consommation normale",
E7844="HC","Talon")</f>
        <v>Consommation normale</v>
      </c>
      <c r="E7844" s="3" t="str">
        <f>IF(OR(Tableau13[[#This Row],[Données]]-INT(Tableau13[[#This Row],[Données]])&lt;$J$2,Tableau13[[#This Row],[Données]]-INT(Tableau13[[#This Row],[Données]])&gt;=$I$2),"HC","HP")</f>
        <v>HP</v>
      </c>
      <c r="F7844" t="str">
        <f>IF(AND(Tableau13[[#This Row],[Jours]]="W",Tableau13[[#This Row],[Colonne1]]="HC")=TRUE, "Talon","Conso normale")</f>
        <v>Conso normale</v>
      </c>
    </row>
    <row r="7845" spans="1:6">
      <c r="A7845" s="6">
        <v>45285.465277777781</v>
      </c>
      <c r="B7845" s="7">
        <v>1.1666666699999999</v>
      </c>
      <c r="C7845" t="str">
        <f>IF(WEEKDAY(Tableau13[[#This Row],[Données]],11)&gt;5,"W","S")</f>
        <v>S</v>
      </c>
      <c r="D7845" t="str" cm="1">
        <f t="array" ref="D7845">_xlfn.IFS(
AND(Tableau13[[#This Row],[Jours]]="W",Tableau13[[#This Row],[Colonne1]]="HC"),"Talon",
Tableau13[[#This Row],[Colonne1]]="HP","Consommation normale",
E7845="HC","Talon")</f>
        <v>Consommation normale</v>
      </c>
      <c r="E7845" s="3" t="str">
        <f>IF(OR(Tableau13[[#This Row],[Données]]-INT(Tableau13[[#This Row],[Données]])&lt;$J$2,Tableau13[[#This Row],[Données]]-INT(Tableau13[[#This Row],[Données]])&gt;=$I$2),"HC","HP")</f>
        <v>HP</v>
      </c>
      <c r="F7845" t="str">
        <f>IF(AND(Tableau13[[#This Row],[Jours]]="W",Tableau13[[#This Row],[Colonne1]]="HC")=TRUE, "Talon","Conso normale")</f>
        <v>Conso normale</v>
      </c>
    </row>
    <row r="7846" spans="1:6">
      <c r="A7846" s="6">
        <v>45285.472222222219</v>
      </c>
      <c r="B7846" s="7">
        <v>1.1666666699999999</v>
      </c>
      <c r="C7846" t="str">
        <f>IF(WEEKDAY(Tableau13[[#This Row],[Données]],11)&gt;5,"W","S")</f>
        <v>S</v>
      </c>
      <c r="D7846" t="str" cm="1">
        <f t="array" ref="D7846">_xlfn.IFS(
AND(Tableau13[[#This Row],[Jours]]="W",Tableau13[[#This Row],[Colonne1]]="HC"),"Talon",
Tableau13[[#This Row],[Colonne1]]="HP","Consommation normale",
E7846="HC","Talon")</f>
        <v>Consommation normale</v>
      </c>
      <c r="E7846" s="3" t="str">
        <f>IF(OR(Tableau13[[#This Row],[Données]]-INT(Tableau13[[#This Row],[Données]])&lt;$J$2,Tableau13[[#This Row],[Données]]-INT(Tableau13[[#This Row],[Données]])&gt;=$I$2),"HC","HP")</f>
        <v>HP</v>
      </c>
      <c r="F7846" t="str">
        <f>IF(AND(Tableau13[[#This Row],[Jours]]="W",Tableau13[[#This Row],[Colonne1]]="HC")=TRUE, "Talon","Conso normale")</f>
        <v>Conso normale</v>
      </c>
    </row>
    <row r="7847" spans="1:6">
      <c r="A7847" s="6">
        <v>45285.479166666664</v>
      </c>
      <c r="B7847" s="7">
        <v>1.1666666699999999</v>
      </c>
      <c r="C7847" t="str">
        <f>IF(WEEKDAY(Tableau13[[#This Row],[Données]],11)&gt;5,"W","S")</f>
        <v>S</v>
      </c>
      <c r="D7847" t="str" cm="1">
        <f t="array" ref="D7847">_xlfn.IFS(
AND(Tableau13[[#This Row],[Jours]]="W",Tableau13[[#This Row],[Colonne1]]="HC"),"Talon",
Tableau13[[#This Row],[Colonne1]]="HP","Consommation normale",
E7847="HC","Talon")</f>
        <v>Consommation normale</v>
      </c>
      <c r="E7847" s="3" t="str">
        <f>IF(OR(Tableau13[[#This Row],[Données]]-INT(Tableau13[[#This Row],[Données]])&lt;$J$2,Tableau13[[#This Row],[Données]]-INT(Tableau13[[#This Row],[Données]])&gt;=$I$2),"HC","HP")</f>
        <v>HP</v>
      </c>
      <c r="F7847" t="str">
        <f>IF(AND(Tableau13[[#This Row],[Jours]]="W",Tableau13[[#This Row],[Colonne1]]="HC")=TRUE, "Talon","Conso normale")</f>
        <v>Conso normale</v>
      </c>
    </row>
    <row r="7848" spans="1:6">
      <c r="A7848" s="6">
        <v>45285.486111111109</v>
      </c>
      <c r="B7848" s="7">
        <v>1.1666666699999999</v>
      </c>
      <c r="C7848" t="str">
        <f>IF(WEEKDAY(Tableau13[[#This Row],[Données]],11)&gt;5,"W","S")</f>
        <v>S</v>
      </c>
      <c r="D7848" t="str" cm="1">
        <f t="array" ref="D7848">_xlfn.IFS(
AND(Tableau13[[#This Row],[Jours]]="W",Tableau13[[#This Row],[Colonne1]]="HC"),"Talon",
Tableau13[[#This Row],[Colonne1]]="HP","Consommation normale",
E7848="HC","Talon")</f>
        <v>Consommation normale</v>
      </c>
      <c r="E7848" s="3" t="str">
        <f>IF(OR(Tableau13[[#This Row],[Données]]-INT(Tableau13[[#This Row],[Données]])&lt;$J$2,Tableau13[[#This Row],[Données]]-INT(Tableau13[[#This Row],[Données]])&gt;=$I$2),"HC","HP")</f>
        <v>HP</v>
      </c>
      <c r="F7848" t="str">
        <f>IF(AND(Tableau13[[#This Row],[Jours]]="W",Tableau13[[#This Row],[Colonne1]]="HC")=TRUE, "Talon","Conso normale")</f>
        <v>Conso normale</v>
      </c>
    </row>
    <row r="7849" spans="1:6">
      <c r="A7849" s="6">
        <v>45285.493055555555</v>
      </c>
      <c r="B7849" s="7">
        <v>1.1666666699999999</v>
      </c>
      <c r="C7849" t="str">
        <f>IF(WEEKDAY(Tableau13[[#This Row],[Données]],11)&gt;5,"W","S")</f>
        <v>S</v>
      </c>
      <c r="D7849" t="str" cm="1">
        <f t="array" ref="D7849">_xlfn.IFS(
AND(Tableau13[[#This Row],[Jours]]="W",Tableau13[[#This Row],[Colonne1]]="HC"),"Talon",
Tableau13[[#This Row],[Colonne1]]="HP","Consommation normale",
E7849="HC","Talon")</f>
        <v>Consommation normale</v>
      </c>
      <c r="E7849" s="3" t="str">
        <f>IF(OR(Tableau13[[#This Row],[Données]]-INT(Tableau13[[#This Row],[Données]])&lt;$J$2,Tableau13[[#This Row],[Données]]-INT(Tableau13[[#This Row],[Données]])&gt;=$I$2),"HC","HP")</f>
        <v>HP</v>
      </c>
      <c r="F7849" t="str">
        <f>IF(AND(Tableau13[[#This Row],[Jours]]="W",Tableau13[[#This Row],[Colonne1]]="HC")=TRUE, "Talon","Conso normale")</f>
        <v>Conso normale</v>
      </c>
    </row>
    <row r="7850" spans="1:6">
      <c r="A7850" s="6">
        <v>45285.5</v>
      </c>
      <c r="B7850" s="7">
        <v>1.1666666699999999</v>
      </c>
      <c r="C7850" t="str">
        <f>IF(WEEKDAY(Tableau13[[#This Row],[Données]],11)&gt;5,"W","S")</f>
        <v>S</v>
      </c>
      <c r="D7850" t="str" cm="1">
        <f t="array" ref="D7850">_xlfn.IFS(
AND(Tableau13[[#This Row],[Jours]]="W",Tableau13[[#This Row],[Colonne1]]="HC"),"Talon",
Tableau13[[#This Row],[Colonne1]]="HP","Consommation normale",
E7850="HC","Talon")</f>
        <v>Consommation normale</v>
      </c>
      <c r="E7850" s="3" t="str">
        <f>IF(OR(Tableau13[[#This Row],[Données]]-INT(Tableau13[[#This Row],[Données]])&lt;$J$2,Tableau13[[#This Row],[Données]]-INT(Tableau13[[#This Row],[Données]])&gt;=$I$2),"HC","HP")</f>
        <v>HP</v>
      </c>
      <c r="F7850" t="str">
        <f>IF(AND(Tableau13[[#This Row],[Jours]]="W",Tableau13[[#This Row],[Colonne1]]="HC")=TRUE, "Talon","Conso normale")</f>
        <v>Conso normale</v>
      </c>
    </row>
    <row r="7851" spans="1:6">
      <c r="A7851" s="6">
        <v>45285.506944444445</v>
      </c>
      <c r="B7851" s="7">
        <v>1.1666666699999999</v>
      </c>
      <c r="C7851" t="str">
        <f>IF(WEEKDAY(Tableau13[[#This Row],[Données]],11)&gt;5,"W","S")</f>
        <v>S</v>
      </c>
      <c r="D7851" t="str" cm="1">
        <f t="array" ref="D7851">_xlfn.IFS(
AND(Tableau13[[#This Row],[Jours]]="W",Tableau13[[#This Row],[Colonne1]]="HC"),"Talon",
Tableau13[[#This Row],[Colonne1]]="HP","Consommation normale",
E7851="HC","Talon")</f>
        <v>Consommation normale</v>
      </c>
      <c r="E7851" s="3" t="str">
        <f>IF(OR(Tableau13[[#This Row],[Données]]-INT(Tableau13[[#This Row],[Données]])&lt;$J$2,Tableau13[[#This Row],[Données]]-INT(Tableau13[[#This Row],[Données]])&gt;=$I$2),"HC","HP")</f>
        <v>HP</v>
      </c>
      <c r="F7851" t="str">
        <f>IF(AND(Tableau13[[#This Row],[Jours]]="W",Tableau13[[#This Row],[Colonne1]]="HC")=TRUE, "Talon","Conso normale")</f>
        <v>Conso normale</v>
      </c>
    </row>
    <row r="7852" spans="1:6">
      <c r="A7852" s="6">
        <v>45285.513888888891</v>
      </c>
      <c r="B7852" s="7">
        <v>1.1666666699999999</v>
      </c>
      <c r="C7852" t="str">
        <f>IF(WEEKDAY(Tableau13[[#This Row],[Données]],11)&gt;5,"W","S")</f>
        <v>S</v>
      </c>
      <c r="D7852" t="str" cm="1">
        <f t="array" ref="D7852">_xlfn.IFS(
AND(Tableau13[[#This Row],[Jours]]="W",Tableau13[[#This Row],[Colonne1]]="HC"),"Talon",
Tableau13[[#This Row],[Colonne1]]="HP","Consommation normale",
E7852="HC","Talon")</f>
        <v>Consommation normale</v>
      </c>
      <c r="E7852" s="3" t="str">
        <f>IF(OR(Tableau13[[#This Row],[Données]]-INT(Tableau13[[#This Row],[Données]])&lt;$J$2,Tableau13[[#This Row],[Données]]-INT(Tableau13[[#This Row],[Données]])&gt;=$I$2),"HC","HP")</f>
        <v>HP</v>
      </c>
      <c r="F7852" t="str">
        <f>IF(AND(Tableau13[[#This Row],[Jours]]="W",Tableau13[[#This Row],[Colonne1]]="HC")=TRUE, "Talon","Conso normale")</f>
        <v>Conso normale</v>
      </c>
    </row>
    <row r="7853" spans="1:6">
      <c r="A7853" s="6">
        <v>45285.520833333336</v>
      </c>
      <c r="B7853" s="7">
        <v>1.25</v>
      </c>
      <c r="C7853" t="str">
        <f>IF(WEEKDAY(Tableau13[[#This Row],[Données]],11)&gt;5,"W","S")</f>
        <v>S</v>
      </c>
      <c r="D7853" t="str" cm="1">
        <f t="array" ref="D7853">_xlfn.IFS(
AND(Tableau13[[#This Row],[Jours]]="W",Tableau13[[#This Row],[Colonne1]]="HC"),"Talon",
Tableau13[[#This Row],[Colonne1]]="HP","Consommation normale",
E7853="HC","Talon")</f>
        <v>Consommation normale</v>
      </c>
      <c r="E7853" s="3" t="str">
        <f>IF(OR(Tableau13[[#This Row],[Données]]-INT(Tableau13[[#This Row],[Données]])&lt;$J$2,Tableau13[[#This Row],[Données]]-INT(Tableau13[[#This Row],[Données]])&gt;=$I$2),"HC","HP")</f>
        <v>HP</v>
      </c>
      <c r="F7853" t="str">
        <f>IF(AND(Tableau13[[#This Row],[Jours]]="W",Tableau13[[#This Row],[Colonne1]]="HC")=TRUE, "Talon","Conso normale")</f>
        <v>Conso normale</v>
      </c>
    </row>
    <row r="7854" spans="1:6">
      <c r="A7854" s="6">
        <v>45285.527777777781</v>
      </c>
      <c r="B7854" s="7">
        <v>1.25</v>
      </c>
      <c r="C7854" t="str">
        <f>IF(WEEKDAY(Tableau13[[#This Row],[Données]],11)&gt;5,"W","S")</f>
        <v>S</v>
      </c>
      <c r="D7854" t="str" cm="1">
        <f t="array" ref="D7854">_xlfn.IFS(
AND(Tableau13[[#This Row],[Jours]]="W",Tableau13[[#This Row],[Colonne1]]="HC"),"Talon",
Tableau13[[#This Row],[Colonne1]]="HP","Consommation normale",
E7854="HC","Talon")</f>
        <v>Consommation normale</v>
      </c>
      <c r="E7854" s="3" t="str">
        <f>IF(OR(Tableau13[[#This Row],[Données]]-INT(Tableau13[[#This Row],[Données]])&lt;$J$2,Tableau13[[#This Row],[Données]]-INT(Tableau13[[#This Row],[Données]])&gt;=$I$2),"HC","HP")</f>
        <v>HP</v>
      </c>
      <c r="F7854" t="str">
        <f>IF(AND(Tableau13[[#This Row],[Jours]]="W",Tableau13[[#This Row],[Colonne1]]="HC")=TRUE, "Talon","Conso normale")</f>
        <v>Conso normale</v>
      </c>
    </row>
    <row r="7855" spans="1:6">
      <c r="A7855" s="6">
        <v>45285.534722222219</v>
      </c>
      <c r="B7855" s="7">
        <v>1.1666666699999999</v>
      </c>
      <c r="C7855" t="str">
        <f>IF(WEEKDAY(Tableau13[[#This Row],[Données]],11)&gt;5,"W","S")</f>
        <v>S</v>
      </c>
      <c r="D7855" t="str" cm="1">
        <f t="array" ref="D7855">_xlfn.IFS(
AND(Tableau13[[#This Row],[Jours]]="W",Tableau13[[#This Row],[Colonne1]]="HC"),"Talon",
Tableau13[[#This Row],[Colonne1]]="HP","Consommation normale",
E7855="HC","Talon")</f>
        <v>Consommation normale</v>
      </c>
      <c r="E7855" s="3" t="str">
        <f>IF(OR(Tableau13[[#This Row],[Données]]-INT(Tableau13[[#This Row],[Données]])&lt;$J$2,Tableau13[[#This Row],[Données]]-INT(Tableau13[[#This Row],[Données]])&gt;=$I$2),"HC","HP")</f>
        <v>HP</v>
      </c>
      <c r="F7855" t="str">
        <f>IF(AND(Tableau13[[#This Row],[Jours]]="W",Tableau13[[#This Row],[Colonne1]]="HC")=TRUE, "Talon","Conso normale")</f>
        <v>Conso normale</v>
      </c>
    </row>
    <row r="7856" spans="1:6">
      <c r="A7856" s="6">
        <v>45285.541666666664</v>
      </c>
      <c r="B7856" s="7">
        <v>1.1666666699999999</v>
      </c>
      <c r="C7856" t="str">
        <f>IF(WEEKDAY(Tableau13[[#This Row],[Données]],11)&gt;5,"W","S")</f>
        <v>S</v>
      </c>
      <c r="D7856" t="str" cm="1">
        <f t="array" ref="D7856">_xlfn.IFS(
AND(Tableau13[[#This Row],[Jours]]="W",Tableau13[[#This Row],[Colonne1]]="HC"),"Talon",
Tableau13[[#This Row],[Colonne1]]="HP","Consommation normale",
E7856="HC","Talon")</f>
        <v>Consommation normale</v>
      </c>
      <c r="E7856" s="3" t="str">
        <f>IF(OR(Tableau13[[#This Row],[Données]]-INT(Tableau13[[#This Row],[Données]])&lt;$J$2,Tableau13[[#This Row],[Données]]-INT(Tableau13[[#This Row],[Données]])&gt;=$I$2),"HC","HP")</f>
        <v>HP</v>
      </c>
      <c r="F7856" t="str">
        <f>IF(AND(Tableau13[[#This Row],[Jours]]="W",Tableau13[[#This Row],[Colonne1]]="HC")=TRUE, "Talon","Conso normale")</f>
        <v>Conso normale</v>
      </c>
    </row>
    <row r="7857" spans="1:6">
      <c r="A7857" s="6">
        <v>45285.548611111109</v>
      </c>
      <c r="B7857" s="7">
        <v>1.1666666699999999</v>
      </c>
      <c r="C7857" t="str">
        <f>IF(WEEKDAY(Tableau13[[#This Row],[Données]],11)&gt;5,"W","S")</f>
        <v>S</v>
      </c>
      <c r="D7857" t="str" cm="1">
        <f t="array" ref="D7857">_xlfn.IFS(
AND(Tableau13[[#This Row],[Jours]]="W",Tableau13[[#This Row],[Colonne1]]="HC"),"Talon",
Tableau13[[#This Row],[Colonne1]]="HP","Consommation normale",
E7857="HC","Talon")</f>
        <v>Consommation normale</v>
      </c>
      <c r="E7857" s="3" t="str">
        <f>IF(OR(Tableau13[[#This Row],[Données]]-INT(Tableau13[[#This Row],[Données]])&lt;$J$2,Tableau13[[#This Row],[Données]]-INT(Tableau13[[#This Row],[Données]])&gt;=$I$2),"HC","HP")</f>
        <v>HP</v>
      </c>
      <c r="F7857" t="str">
        <f>IF(AND(Tableau13[[#This Row],[Jours]]="W",Tableau13[[#This Row],[Colonne1]]="HC")=TRUE, "Talon","Conso normale")</f>
        <v>Conso normale</v>
      </c>
    </row>
    <row r="7858" spans="1:6">
      <c r="A7858" s="6">
        <v>45285.555555555555</v>
      </c>
      <c r="B7858" s="7">
        <v>1.1666666699999999</v>
      </c>
      <c r="C7858" t="str">
        <f>IF(WEEKDAY(Tableau13[[#This Row],[Données]],11)&gt;5,"W","S")</f>
        <v>S</v>
      </c>
      <c r="D7858" t="str" cm="1">
        <f t="array" ref="D7858">_xlfn.IFS(
AND(Tableau13[[#This Row],[Jours]]="W",Tableau13[[#This Row],[Colonne1]]="HC"),"Talon",
Tableau13[[#This Row],[Colonne1]]="HP","Consommation normale",
E7858="HC","Talon")</f>
        <v>Consommation normale</v>
      </c>
      <c r="E7858" s="3" t="str">
        <f>IF(OR(Tableau13[[#This Row],[Données]]-INT(Tableau13[[#This Row],[Données]])&lt;$J$2,Tableau13[[#This Row],[Données]]-INT(Tableau13[[#This Row],[Données]])&gt;=$I$2),"HC","HP")</f>
        <v>HP</v>
      </c>
      <c r="F7858" t="str">
        <f>IF(AND(Tableau13[[#This Row],[Jours]]="W",Tableau13[[#This Row],[Colonne1]]="HC")=TRUE, "Talon","Conso normale")</f>
        <v>Conso normale</v>
      </c>
    </row>
    <row r="7859" spans="1:6">
      <c r="A7859" s="6">
        <v>45285.5625</v>
      </c>
      <c r="B7859" s="7">
        <v>1.1666666699999999</v>
      </c>
      <c r="C7859" t="str">
        <f>IF(WEEKDAY(Tableau13[[#This Row],[Données]],11)&gt;5,"W","S")</f>
        <v>S</v>
      </c>
      <c r="D7859" t="str" cm="1">
        <f t="array" ref="D7859">_xlfn.IFS(
AND(Tableau13[[#This Row],[Jours]]="W",Tableau13[[#This Row],[Colonne1]]="HC"),"Talon",
Tableau13[[#This Row],[Colonne1]]="HP","Consommation normale",
E7859="HC","Talon")</f>
        <v>Consommation normale</v>
      </c>
      <c r="E7859" s="3" t="str">
        <f>IF(OR(Tableau13[[#This Row],[Données]]-INT(Tableau13[[#This Row],[Données]])&lt;$J$2,Tableau13[[#This Row],[Données]]-INT(Tableau13[[#This Row],[Données]])&gt;=$I$2),"HC","HP")</f>
        <v>HP</v>
      </c>
      <c r="F7859" t="str">
        <f>IF(AND(Tableau13[[#This Row],[Jours]]="W",Tableau13[[#This Row],[Colonne1]]="HC")=TRUE, "Talon","Conso normale")</f>
        <v>Conso normale</v>
      </c>
    </row>
    <row r="7860" spans="1:6">
      <c r="A7860" s="6">
        <v>45285.569444444445</v>
      </c>
      <c r="B7860" s="7">
        <v>1.25</v>
      </c>
      <c r="C7860" t="str">
        <f>IF(WEEKDAY(Tableau13[[#This Row],[Données]],11)&gt;5,"W","S")</f>
        <v>S</v>
      </c>
      <c r="D7860" t="str" cm="1">
        <f t="array" ref="D7860">_xlfn.IFS(
AND(Tableau13[[#This Row],[Jours]]="W",Tableau13[[#This Row],[Colonne1]]="HC"),"Talon",
Tableau13[[#This Row],[Colonne1]]="HP","Consommation normale",
E7860="HC","Talon")</f>
        <v>Consommation normale</v>
      </c>
      <c r="E7860" s="3" t="str">
        <f>IF(OR(Tableau13[[#This Row],[Données]]-INT(Tableau13[[#This Row],[Données]])&lt;$J$2,Tableau13[[#This Row],[Données]]-INT(Tableau13[[#This Row],[Données]])&gt;=$I$2),"HC","HP")</f>
        <v>HP</v>
      </c>
      <c r="F7860" t="str">
        <f>IF(AND(Tableau13[[#This Row],[Jours]]="W",Tableau13[[#This Row],[Colonne1]]="HC")=TRUE, "Talon","Conso normale")</f>
        <v>Conso normale</v>
      </c>
    </row>
    <row r="7861" spans="1:6">
      <c r="A7861" s="6">
        <v>45285.576388888891</v>
      </c>
      <c r="B7861" s="7">
        <v>1.1666666699999999</v>
      </c>
      <c r="C7861" t="str">
        <f>IF(WEEKDAY(Tableau13[[#This Row],[Données]],11)&gt;5,"W","S")</f>
        <v>S</v>
      </c>
      <c r="D7861" t="str" cm="1">
        <f t="array" ref="D7861">_xlfn.IFS(
AND(Tableau13[[#This Row],[Jours]]="W",Tableau13[[#This Row],[Colonne1]]="HC"),"Talon",
Tableau13[[#This Row],[Colonne1]]="HP","Consommation normale",
E7861="HC","Talon")</f>
        <v>Consommation normale</v>
      </c>
      <c r="E7861" s="3" t="str">
        <f>IF(OR(Tableau13[[#This Row],[Données]]-INT(Tableau13[[#This Row],[Données]])&lt;$J$2,Tableau13[[#This Row],[Données]]-INT(Tableau13[[#This Row],[Données]])&gt;=$I$2),"HC","HP")</f>
        <v>HP</v>
      </c>
      <c r="F7861" t="str">
        <f>IF(AND(Tableau13[[#This Row],[Jours]]="W",Tableau13[[#This Row],[Colonne1]]="HC")=TRUE, "Talon","Conso normale")</f>
        <v>Conso normale</v>
      </c>
    </row>
    <row r="7862" spans="1:6">
      <c r="A7862" s="6">
        <v>45285.583333333336</v>
      </c>
      <c r="B7862" s="7">
        <v>1.1666666699999999</v>
      </c>
      <c r="C7862" t="str">
        <f>IF(WEEKDAY(Tableau13[[#This Row],[Données]],11)&gt;5,"W","S")</f>
        <v>S</v>
      </c>
      <c r="D7862" t="str" cm="1">
        <f t="array" ref="D7862">_xlfn.IFS(
AND(Tableau13[[#This Row],[Jours]]="W",Tableau13[[#This Row],[Colonne1]]="HC"),"Talon",
Tableau13[[#This Row],[Colonne1]]="HP","Consommation normale",
E7862="HC","Talon")</f>
        <v>Consommation normale</v>
      </c>
      <c r="E7862" s="3" t="str">
        <f>IF(OR(Tableau13[[#This Row],[Données]]-INT(Tableau13[[#This Row],[Données]])&lt;$J$2,Tableau13[[#This Row],[Données]]-INT(Tableau13[[#This Row],[Données]])&gt;=$I$2),"HC","HP")</f>
        <v>HP</v>
      </c>
      <c r="F7862" t="str">
        <f>IF(AND(Tableau13[[#This Row],[Jours]]="W",Tableau13[[#This Row],[Colonne1]]="HC")=TRUE, "Talon","Conso normale")</f>
        <v>Conso normale</v>
      </c>
    </row>
    <row r="7863" spans="1:6">
      <c r="A7863" s="6">
        <v>45285.590277777781</v>
      </c>
      <c r="B7863" s="7">
        <v>1.1666666699999999</v>
      </c>
      <c r="C7863" t="str">
        <f>IF(WEEKDAY(Tableau13[[#This Row],[Données]],11)&gt;5,"W","S")</f>
        <v>S</v>
      </c>
      <c r="D7863" t="str" cm="1">
        <f t="array" ref="D7863">_xlfn.IFS(
AND(Tableau13[[#This Row],[Jours]]="W",Tableau13[[#This Row],[Colonne1]]="HC"),"Talon",
Tableau13[[#This Row],[Colonne1]]="HP","Consommation normale",
E7863="HC","Talon")</f>
        <v>Consommation normale</v>
      </c>
      <c r="E7863" s="3" t="str">
        <f>IF(OR(Tableau13[[#This Row],[Données]]-INT(Tableau13[[#This Row],[Données]])&lt;$J$2,Tableau13[[#This Row],[Données]]-INT(Tableau13[[#This Row],[Données]])&gt;=$I$2),"HC","HP")</f>
        <v>HP</v>
      </c>
      <c r="F7863" t="str">
        <f>IF(AND(Tableau13[[#This Row],[Jours]]="W",Tableau13[[#This Row],[Colonne1]]="HC")=TRUE, "Talon","Conso normale")</f>
        <v>Conso normale</v>
      </c>
    </row>
    <row r="7864" spans="1:6">
      <c r="A7864" s="6">
        <v>45285.597222222219</v>
      </c>
      <c r="B7864" s="7">
        <v>1.25</v>
      </c>
      <c r="C7864" t="str">
        <f>IF(WEEKDAY(Tableau13[[#This Row],[Données]],11)&gt;5,"W","S")</f>
        <v>S</v>
      </c>
      <c r="D7864" t="str" cm="1">
        <f t="array" ref="D7864">_xlfn.IFS(
AND(Tableau13[[#This Row],[Jours]]="W",Tableau13[[#This Row],[Colonne1]]="HC"),"Talon",
Tableau13[[#This Row],[Colonne1]]="HP","Consommation normale",
E7864="HC","Talon")</f>
        <v>Consommation normale</v>
      </c>
      <c r="E7864" s="3" t="str">
        <f>IF(OR(Tableau13[[#This Row],[Données]]-INT(Tableau13[[#This Row],[Données]])&lt;$J$2,Tableau13[[#This Row],[Données]]-INT(Tableau13[[#This Row],[Données]])&gt;=$I$2),"HC","HP")</f>
        <v>HP</v>
      </c>
      <c r="F7864" t="str">
        <f>IF(AND(Tableau13[[#This Row],[Jours]]="W",Tableau13[[#This Row],[Colonne1]]="HC")=TRUE, "Talon","Conso normale")</f>
        <v>Conso normale</v>
      </c>
    </row>
    <row r="7865" spans="1:6">
      <c r="A7865" s="6">
        <v>45285.604166666664</v>
      </c>
      <c r="B7865" s="7">
        <v>1.1666666699999999</v>
      </c>
      <c r="C7865" t="str">
        <f>IF(WEEKDAY(Tableau13[[#This Row],[Données]],11)&gt;5,"W","S")</f>
        <v>S</v>
      </c>
      <c r="D7865" t="str" cm="1">
        <f t="array" ref="D7865">_xlfn.IFS(
AND(Tableau13[[#This Row],[Jours]]="W",Tableau13[[#This Row],[Colonne1]]="HC"),"Talon",
Tableau13[[#This Row],[Colonne1]]="HP","Consommation normale",
E7865="HC","Talon")</f>
        <v>Consommation normale</v>
      </c>
      <c r="E7865" s="3" t="str">
        <f>IF(OR(Tableau13[[#This Row],[Données]]-INT(Tableau13[[#This Row],[Données]])&lt;$J$2,Tableau13[[#This Row],[Données]]-INT(Tableau13[[#This Row],[Données]])&gt;=$I$2),"HC","HP")</f>
        <v>HP</v>
      </c>
      <c r="F7865" t="str">
        <f>IF(AND(Tableau13[[#This Row],[Jours]]="W",Tableau13[[#This Row],[Colonne1]]="HC")=TRUE, "Talon","Conso normale")</f>
        <v>Conso normale</v>
      </c>
    </row>
    <row r="7866" spans="1:6">
      <c r="A7866" s="6">
        <v>45285.611111111109</v>
      </c>
      <c r="B7866" s="7">
        <v>1.1666666699999999</v>
      </c>
      <c r="C7866" t="str">
        <f>IF(WEEKDAY(Tableau13[[#This Row],[Données]],11)&gt;5,"W","S")</f>
        <v>S</v>
      </c>
      <c r="D7866" t="str" cm="1">
        <f t="array" ref="D7866">_xlfn.IFS(
AND(Tableau13[[#This Row],[Jours]]="W",Tableau13[[#This Row],[Colonne1]]="HC"),"Talon",
Tableau13[[#This Row],[Colonne1]]="HP","Consommation normale",
E7866="HC","Talon")</f>
        <v>Consommation normale</v>
      </c>
      <c r="E7866" s="3" t="str">
        <f>IF(OR(Tableau13[[#This Row],[Données]]-INT(Tableau13[[#This Row],[Données]])&lt;$J$2,Tableau13[[#This Row],[Données]]-INT(Tableau13[[#This Row],[Données]])&gt;=$I$2),"HC","HP")</f>
        <v>HP</v>
      </c>
      <c r="F7866" t="str">
        <f>IF(AND(Tableau13[[#This Row],[Jours]]="W",Tableau13[[#This Row],[Colonne1]]="HC")=TRUE, "Talon","Conso normale")</f>
        <v>Conso normale</v>
      </c>
    </row>
    <row r="7867" spans="1:6">
      <c r="A7867" s="6">
        <v>45285.618055555555</v>
      </c>
      <c r="B7867" s="7">
        <v>1.0833333300000001</v>
      </c>
      <c r="C7867" t="str">
        <f>IF(WEEKDAY(Tableau13[[#This Row],[Données]],11)&gt;5,"W","S")</f>
        <v>S</v>
      </c>
      <c r="D7867" t="str" cm="1">
        <f t="array" ref="D7867">_xlfn.IFS(
AND(Tableau13[[#This Row],[Jours]]="W",Tableau13[[#This Row],[Colonne1]]="HC"),"Talon",
Tableau13[[#This Row],[Colonne1]]="HP","Consommation normale",
E7867="HC","Talon")</f>
        <v>Consommation normale</v>
      </c>
      <c r="E7867" s="3" t="str">
        <f>IF(OR(Tableau13[[#This Row],[Données]]-INT(Tableau13[[#This Row],[Données]])&lt;$J$2,Tableau13[[#This Row],[Données]]-INT(Tableau13[[#This Row],[Données]])&gt;=$I$2),"HC","HP")</f>
        <v>HP</v>
      </c>
      <c r="F7867" t="str">
        <f>IF(AND(Tableau13[[#This Row],[Jours]]="W",Tableau13[[#This Row],[Colonne1]]="HC")=TRUE, "Talon","Conso normale")</f>
        <v>Conso normale</v>
      </c>
    </row>
    <row r="7868" spans="1:6">
      <c r="A7868" s="6">
        <v>45285.625</v>
      </c>
      <c r="B7868" s="7">
        <v>1.1666666699999999</v>
      </c>
      <c r="C7868" t="str">
        <f>IF(WEEKDAY(Tableau13[[#This Row],[Données]],11)&gt;5,"W","S")</f>
        <v>S</v>
      </c>
      <c r="D7868" t="str" cm="1">
        <f t="array" ref="D7868">_xlfn.IFS(
AND(Tableau13[[#This Row],[Jours]]="W",Tableau13[[#This Row],[Colonne1]]="HC"),"Talon",
Tableau13[[#This Row],[Colonne1]]="HP","Consommation normale",
E7868="HC","Talon")</f>
        <v>Consommation normale</v>
      </c>
      <c r="E7868" s="3" t="str">
        <f>IF(OR(Tableau13[[#This Row],[Données]]-INT(Tableau13[[#This Row],[Données]])&lt;$J$2,Tableau13[[#This Row],[Données]]-INT(Tableau13[[#This Row],[Données]])&gt;=$I$2),"HC","HP")</f>
        <v>HP</v>
      </c>
      <c r="F7868" t="str">
        <f>IF(AND(Tableau13[[#This Row],[Jours]]="W",Tableau13[[#This Row],[Colonne1]]="HC")=TRUE, "Talon","Conso normale")</f>
        <v>Conso normale</v>
      </c>
    </row>
    <row r="7869" spans="1:6">
      <c r="A7869" s="6">
        <v>45285.631944444445</v>
      </c>
      <c r="B7869" s="7">
        <v>1.0833333300000001</v>
      </c>
      <c r="C7869" t="str">
        <f>IF(WEEKDAY(Tableau13[[#This Row],[Données]],11)&gt;5,"W","S")</f>
        <v>S</v>
      </c>
      <c r="D7869" t="str" cm="1">
        <f t="array" ref="D7869">_xlfn.IFS(
AND(Tableau13[[#This Row],[Jours]]="W",Tableau13[[#This Row],[Colonne1]]="HC"),"Talon",
Tableau13[[#This Row],[Colonne1]]="HP","Consommation normale",
E7869="HC","Talon")</f>
        <v>Consommation normale</v>
      </c>
      <c r="E7869" s="3" t="str">
        <f>IF(OR(Tableau13[[#This Row],[Données]]-INT(Tableau13[[#This Row],[Données]])&lt;$J$2,Tableau13[[#This Row],[Données]]-INT(Tableau13[[#This Row],[Données]])&gt;=$I$2),"HC","HP")</f>
        <v>HP</v>
      </c>
      <c r="F7869" t="str">
        <f>IF(AND(Tableau13[[#This Row],[Jours]]="W",Tableau13[[#This Row],[Colonne1]]="HC")=TRUE, "Talon","Conso normale")</f>
        <v>Conso normale</v>
      </c>
    </row>
    <row r="7870" spans="1:6">
      <c r="A7870" s="6">
        <v>45285.638888888891</v>
      </c>
      <c r="B7870" s="7">
        <v>1.1666666699999999</v>
      </c>
      <c r="C7870" t="str">
        <f>IF(WEEKDAY(Tableau13[[#This Row],[Données]],11)&gt;5,"W","S")</f>
        <v>S</v>
      </c>
      <c r="D7870" t="str" cm="1">
        <f t="array" ref="D7870">_xlfn.IFS(
AND(Tableau13[[#This Row],[Jours]]="W",Tableau13[[#This Row],[Colonne1]]="HC"),"Talon",
Tableau13[[#This Row],[Colonne1]]="HP","Consommation normale",
E7870="HC","Talon")</f>
        <v>Consommation normale</v>
      </c>
      <c r="E7870" s="3" t="str">
        <f>IF(OR(Tableau13[[#This Row],[Données]]-INT(Tableau13[[#This Row],[Données]])&lt;$J$2,Tableau13[[#This Row],[Données]]-INT(Tableau13[[#This Row],[Données]])&gt;=$I$2),"HC","HP")</f>
        <v>HP</v>
      </c>
      <c r="F7870" t="str">
        <f>IF(AND(Tableau13[[#This Row],[Jours]]="W",Tableau13[[#This Row],[Colonne1]]="HC")=TRUE, "Talon","Conso normale")</f>
        <v>Conso normale</v>
      </c>
    </row>
    <row r="7871" spans="1:6">
      <c r="A7871" s="6">
        <v>45285.645833333336</v>
      </c>
      <c r="B7871" s="7">
        <v>1.1666666699999999</v>
      </c>
      <c r="C7871" t="str">
        <f>IF(WEEKDAY(Tableau13[[#This Row],[Données]],11)&gt;5,"W","S")</f>
        <v>S</v>
      </c>
      <c r="D7871" t="str" cm="1">
        <f t="array" ref="D7871">_xlfn.IFS(
AND(Tableau13[[#This Row],[Jours]]="W",Tableau13[[#This Row],[Colonne1]]="HC"),"Talon",
Tableau13[[#This Row],[Colonne1]]="HP","Consommation normale",
E7871="HC","Talon")</f>
        <v>Consommation normale</v>
      </c>
      <c r="E7871" s="3" t="str">
        <f>IF(OR(Tableau13[[#This Row],[Données]]-INT(Tableau13[[#This Row],[Données]])&lt;$J$2,Tableau13[[#This Row],[Données]]-INT(Tableau13[[#This Row],[Données]])&gt;=$I$2),"HC","HP")</f>
        <v>HP</v>
      </c>
      <c r="F7871" t="str">
        <f>IF(AND(Tableau13[[#This Row],[Jours]]="W",Tableau13[[#This Row],[Colonne1]]="HC")=TRUE, "Talon","Conso normale")</f>
        <v>Conso normale</v>
      </c>
    </row>
    <row r="7872" spans="1:6">
      <c r="A7872" s="6">
        <v>45285.652777777781</v>
      </c>
      <c r="B7872" s="7">
        <v>1.1666666699999999</v>
      </c>
      <c r="C7872" t="str">
        <f>IF(WEEKDAY(Tableau13[[#This Row],[Données]],11)&gt;5,"W","S")</f>
        <v>S</v>
      </c>
      <c r="D7872" t="str" cm="1">
        <f t="array" ref="D7872">_xlfn.IFS(
AND(Tableau13[[#This Row],[Jours]]="W",Tableau13[[#This Row],[Colonne1]]="HC"),"Talon",
Tableau13[[#This Row],[Colonne1]]="HP","Consommation normale",
E7872="HC","Talon")</f>
        <v>Consommation normale</v>
      </c>
      <c r="E7872" s="3" t="str">
        <f>IF(OR(Tableau13[[#This Row],[Données]]-INT(Tableau13[[#This Row],[Données]])&lt;$J$2,Tableau13[[#This Row],[Données]]-INT(Tableau13[[#This Row],[Données]])&gt;=$I$2),"HC","HP")</f>
        <v>HP</v>
      </c>
      <c r="F7872" t="str">
        <f>IF(AND(Tableau13[[#This Row],[Jours]]="W",Tableau13[[#This Row],[Colonne1]]="HC")=TRUE, "Talon","Conso normale")</f>
        <v>Conso normale</v>
      </c>
    </row>
    <row r="7873" spans="1:6">
      <c r="A7873" s="6">
        <v>45285.659722222219</v>
      </c>
      <c r="B7873" s="7">
        <v>1.1666666699999999</v>
      </c>
      <c r="C7873" t="str">
        <f>IF(WEEKDAY(Tableau13[[#This Row],[Données]],11)&gt;5,"W","S")</f>
        <v>S</v>
      </c>
      <c r="D7873" t="str" cm="1">
        <f t="array" ref="D7873">_xlfn.IFS(
AND(Tableau13[[#This Row],[Jours]]="W",Tableau13[[#This Row],[Colonne1]]="HC"),"Talon",
Tableau13[[#This Row],[Colonne1]]="HP","Consommation normale",
E7873="HC","Talon")</f>
        <v>Consommation normale</v>
      </c>
      <c r="E7873" s="3" t="str">
        <f>IF(OR(Tableau13[[#This Row],[Données]]-INT(Tableau13[[#This Row],[Données]])&lt;$J$2,Tableau13[[#This Row],[Données]]-INT(Tableau13[[#This Row],[Données]])&gt;=$I$2),"HC","HP")</f>
        <v>HP</v>
      </c>
      <c r="F7873" t="str">
        <f>IF(AND(Tableau13[[#This Row],[Jours]]="W",Tableau13[[#This Row],[Colonne1]]="HC")=TRUE, "Talon","Conso normale")</f>
        <v>Conso normale</v>
      </c>
    </row>
    <row r="7874" spans="1:6">
      <c r="A7874" s="6">
        <v>45285.666666666664</v>
      </c>
      <c r="B7874" s="7">
        <v>1.0833333300000001</v>
      </c>
      <c r="C7874" t="str">
        <f>IF(WEEKDAY(Tableau13[[#This Row],[Données]],11)&gt;5,"W","S")</f>
        <v>S</v>
      </c>
      <c r="D7874" t="str" cm="1">
        <f t="array" ref="D7874">_xlfn.IFS(
AND(Tableau13[[#This Row],[Jours]]="W",Tableau13[[#This Row],[Colonne1]]="HC"),"Talon",
Tableau13[[#This Row],[Colonne1]]="HP","Consommation normale",
E7874="HC","Talon")</f>
        <v>Consommation normale</v>
      </c>
      <c r="E7874" s="3" t="str">
        <f>IF(OR(Tableau13[[#This Row],[Données]]-INT(Tableau13[[#This Row],[Données]])&lt;$J$2,Tableau13[[#This Row],[Données]]-INT(Tableau13[[#This Row],[Données]])&gt;=$I$2),"HC","HP")</f>
        <v>HP</v>
      </c>
      <c r="F7874" t="str">
        <f>IF(AND(Tableau13[[#This Row],[Jours]]="W",Tableau13[[#This Row],[Colonne1]]="HC")=TRUE, "Talon","Conso normale")</f>
        <v>Conso normale</v>
      </c>
    </row>
    <row r="7875" spans="1:6">
      <c r="A7875" s="6">
        <v>45285.673611111109</v>
      </c>
      <c r="B7875" s="7">
        <v>1.1666666699999999</v>
      </c>
      <c r="C7875" t="str">
        <f>IF(WEEKDAY(Tableau13[[#This Row],[Données]],11)&gt;5,"W","S")</f>
        <v>S</v>
      </c>
      <c r="D7875" t="str" cm="1">
        <f t="array" ref="D7875">_xlfn.IFS(
AND(Tableau13[[#This Row],[Jours]]="W",Tableau13[[#This Row],[Colonne1]]="HC"),"Talon",
Tableau13[[#This Row],[Colonne1]]="HP","Consommation normale",
E7875="HC","Talon")</f>
        <v>Consommation normale</v>
      </c>
      <c r="E7875" s="3" t="str">
        <f>IF(OR(Tableau13[[#This Row],[Données]]-INT(Tableau13[[#This Row],[Données]])&lt;$J$2,Tableau13[[#This Row],[Données]]-INT(Tableau13[[#This Row],[Données]])&gt;=$I$2),"HC","HP")</f>
        <v>HP</v>
      </c>
      <c r="F7875" t="str">
        <f>IF(AND(Tableau13[[#This Row],[Jours]]="W",Tableau13[[#This Row],[Colonne1]]="HC")=TRUE, "Talon","Conso normale")</f>
        <v>Conso normale</v>
      </c>
    </row>
    <row r="7876" spans="1:6">
      <c r="A7876" s="6">
        <v>45285.680555555555</v>
      </c>
      <c r="B7876" s="7">
        <v>1.1666666699999999</v>
      </c>
      <c r="C7876" t="str">
        <f>IF(WEEKDAY(Tableau13[[#This Row],[Données]],11)&gt;5,"W","S")</f>
        <v>S</v>
      </c>
      <c r="D7876" t="str" cm="1">
        <f t="array" ref="D7876">_xlfn.IFS(
AND(Tableau13[[#This Row],[Jours]]="W",Tableau13[[#This Row],[Colonne1]]="HC"),"Talon",
Tableau13[[#This Row],[Colonne1]]="HP","Consommation normale",
E7876="HC","Talon")</f>
        <v>Consommation normale</v>
      </c>
      <c r="E7876" s="3" t="str">
        <f>IF(OR(Tableau13[[#This Row],[Données]]-INT(Tableau13[[#This Row],[Données]])&lt;$J$2,Tableau13[[#This Row],[Données]]-INT(Tableau13[[#This Row],[Données]])&gt;=$I$2),"HC","HP")</f>
        <v>HP</v>
      </c>
      <c r="F7876" t="str">
        <f>IF(AND(Tableau13[[#This Row],[Jours]]="W",Tableau13[[#This Row],[Colonne1]]="HC")=TRUE, "Talon","Conso normale")</f>
        <v>Conso normale</v>
      </c>
    </row>
    <row r="7877" spans="1:6">
      <c r="A7877" s="6">
        <v>45285.6875</v>
      </c>
      <c r="B7877" s="7">
        <v>1.1666666699999999</v>
      </c>
      <c r="C7877" t="str">
        <f>IF(WEEKDAY(Tableau13[[#This Row],[Données]],11)&gt;5,"W","S")</f>
        <v>S</v>
      </c>
      <c r="D7877" t="str" cm="1">
        <f t="array" ref="D7877">_xlfn.IFS(
AND(Tableau13[[#This Row],[Jours]]="W",Tableau13[[#This Row],[Colonne1]]="HC"),"Talon",
Tableau13[[#This Row],[Colonne1]]="HP","Consommation normale",
E7877="HC","Talon")</f>
        <v>Consommation normale</v>
      </c>
      <c r="E7877" s="3" t="str">
        <f>IF(OR(Tableau13[[#This Row],[Données]]-INT(Tableau13[[#This Row],[Données]])&lt;$J$2,Tableau13[[#This Row],[Données]]-INT(Tableau13[[#This Row],[Données]])&gt;=$I$2),"HC","HP")</f>
        <v>HP</v>
      </c>
      <c r="F7877" t="str">
        <f>IF(AND(Tableau13[[#This Row],[Jours]]="W",Tableau13[[#This Row],[Colonne1]]="HC")=TRUE, "Talon","Conso normale")</f>
        <v>Conso normale</v>
      </c>
    </row>
    <row r="7878" spans="1:6">
      <c r="A7878" s="6">
        <v>45285.694444444445</v>
      </c>
      <c r="B7878" s="7">
        <v>1.1666666699999999</v>
      </c>
      <c r="C7878" t="str">
        <f>IF(WEEKDAY(Tableau13[[#This Row],[Données]],11)&gt;5,"W","S")</f>
        <v>S</v>
      </c>
      <c r="D7878" t="str" cm="1">
        <f t="array" ref="D7878">_xlfn.IFS(
AND(Tableau13[[#This Row],[Jours]]="W",Tableau13[[#This Row],[Colonne1]]="HC"),"Talon",
Tableau13[[#This Row],[Colonne1]]="HP","Consommation normale",
E7878="HC","Talon")</f>
        <v>Consommation normale</v>
      </c>
      <c r="E7878" s="3" t="str">
        <f>IF(OR(Tableau13[[#This Row],[Données]]-INT(Tableau13[[#This Row],[Données]])&lt;$J$2,Tableau13[[#This Row],[Données]]-INT(Tableau13[[#This Row],[Données]])&gt;=$I$2),"HC","HP")</f>
        <v>HP</v>
      </c>
      <c r="F7878" t="str">
        <f>IF(AND(Tableau13[[#This Row],[Jours]]="W",Tableau13[[#This Row],[Colonne1]]="HC")=TRUE, "Talon","Conso normale")</f>
        <v>Conso normale</v>
      </c>
    </row>
    <row r="7879" spans="1:6">
      <c r="A7879" s="6">
        <v>45285.701388888891</v>
      </c>
      <c r="B7879" s="7">
        <v>1.1666666699999999</v>
      </c>
      <c r="C7879" t="str">
        <f>IF(WEEKDAY(Tableau13[[#This Row],[Données]],11)&gt;5,"W","S")</f>
        <v>S</v>
      </c>
      <c r="D7879" t="str" cm="1">
        <f t="array" ref="D7879">_xlfn.IFS(
AND(Tableau13[[#This Row],[Jours]]="W",Tableau13[[#This Row],[Colonne1]]="HC"),"Talon",
Tableau13[[#This Row],[Colonne1]]="HP","Consommation normale",
E7879="HC","Talon")</f>
        <v>Consommation normale</v>
      </c>
      <c r="E7879" s="3" t="str">
        <f>IF(OR(Tableau13[[#This Row],[Données]]-INT(Tableau13[[#This Row],[Données]])&lt;$J$2,Tableau13[[#This Row],[Données]]-INT(Tableau13[[#This Row],[Données]])&gt;=$I$2),"HC","HP")</f>
        <v>HP</v>
      </c>
      <c r="F7879" t="str">
        <f>IF(AND(Tableau13[[#This Row],[Jours]]="W",Tableau13[[#This Row],[Colonne1]]="HC")=TRUE, "Talon","Conso normale")</f>
        <v>Conso normale</v>
      </c>
    </row>
    <row r="7880" spans="1:6">
      <c r="A7880" s="6">
        <v>45285.708333333336</v>
      </c>
      <c r="B7880" s="7">
        <v>1.3333333300000001</v>
      </c>
      <c r="C7880" t="str">
        <f>IF(WEEKDAY(Tableau13[[#This Row],[Données]],11)&gt;5,"W","S")</f>
        <v>S</v>
      </c>
      <c r="D7880" t="str" cm="1">
        <f t="array" ref="D7880">_xlfn.IFS(
AND(Tableau13[[#This Row],[Jours]]="W",Tableau13[[#This Row],[Colonne1]]="HC"),"Talon",
Tableau13[[#This Row],[Colonne1]]="HP","Consommation normale",
E7880="HC","Talon")</f>
        <v>Consommation normale</v>
      </c>
      <c r="E7880" s="3" t="str">
        <f>IF(OR(Tableau13[[#This Row],[Données]]-INT(Tableau13[[#This Row],[Données]])&lt;$J$2,Tableau13[[#This Row],[Données]]-INT(Tableau13[[#This Row],[Données]])&gt;=$I$2),"HC","HP")</f>
        <v>HP</v>
      </c>
      <c r="F7880" t="str">
        <f>IF(AND(Tableau13[[#This Row],[Jours]]="W",Tableau13[[#This Row],[Colonne1]]="HC")=TRUE, "Talon","Conso normale")</f>
        <v>Conso normale</v>
      </c>
    </row>
    <row r="7881" spans="1:6">
      <c r="A7881" s="6">
        <v>45285.715277777781</v>
      </c>
      <c r="B7881" s="7">
        <v>1.3333333300000001</v>
      </c>
      <c r="C7881" t="str">
        <f>IF(WEEKDAY(Tableau13[[#This Row],[Données]],11)&gt;5,"W","S")</f>
        <v>S</v>
      </c>
      <c r="D7881" t="str" cm="1">
        <f t="array" ref="D7881">_xlfn.IFS(
AND(Tableau13[[#This Row],[Jours]]="W",Tableau13[[#This Row],[Colonne1]]="HC"),"Talon",
Tableau13[[#This Row],[Colonne1]]="HP","Consommation normale",
E7881="HC","Talon")</f>
        <v>Consommation normale</v>
      </c>
      <c r="E7881" s="3" t="str">
        <f>IF(OR(Tableau13[[#This Row],[Données]]-INT(Tableau13[[#This Row],[Données]])&lt;$J$2,Tableau13[[#This Row],[Données]]-INT(Tableau13[[#This Row],[Données]])&gt;=$I$2),"HC","HP")</f>
        <v>HP</v>
      </c>
      <c r="F7881" t="str">
        <f>IF(AND(Tableau13[[#This Row],[Jours]]="W",Tableau13[[#This Row],[Colonne1]]="HC")=TRUE, "Talon","Conso normale")</f>
        <v>Conso normale</v>
      </c>
    </row>
    <row r="7882" spans="1:6">
      <c r="A7882" s="6">
        <v>45285.722222222219</v>
      </c>
      <c r="B7882" s="7">
        <v>1.25</v>
      </c>
      <c r="C7882" t="str">
        <f>IF(WEEKDAY(Tableau13[[#This Row],[Données]],11)&gt;5,"W","S")</f>
        <v>S</v>
      </c>
      <c r="D7882" t="str" cm="1">
        <f t="array" ref="D7882">_xlfn.IFS(
AND(Tableau13[[#This Row],[Jours]]="W",Tableau13[[#This Row],[Colonne1]]="HC"),"Talon",
Tableau13[[#This Row],[Colonne1]]="HP","Consommation normale",
E7882="HC","Talon")</f>
        <v>Consommation normale</v>
      </c>
      <c r="E7882" s="3" t="str">
        <f>IF(OR(Tableau13[[#This Row],[Données]]-INT(Tableau13[[#This Row],[Données]])&lt;$J$2,Tableau13[[#This Row],[Données]]-INT(Tableau13[[#This Row],[Données]])&gt;=$I$2),"HC","HP")</f>
        <v>HP</v>
      </c>
      <c r="F7882" t="str">
        <f>IF(AND(Tableau13[[#This Row],[Jours]]="W",Tableau13[[#This Row],[Colonne1]]="HC")=TRUE, "Talon","Conso normale")</f>
        <v>Conso normale</v>
      </c>
    </row>
    <row r="7883" spans="1:6">
      <c r="A7883" s="6">
        <v>45285.729166666664</v>
      </c>
      <c r="B7883" s="7">
        <v>1.25</v>
      </c>
      <c r="C7883" t="str">
        <f>IF(WEEKDAY(Tableau13[[#This Row],[Données]],11)&gt;5,"W","S")</f>
        <v>S</v>
      </c>
      <c r="D7883" t="str" cm="1">
        <f t="array" ref="D7883">_xlfn.IFS(
AND(Tableau13[[#This Row],[Jours]]="W",Tableau13[[#This Row],[Colonne1]]="HC"),"Talon",
Tableau13[[#This Row],[Colonne1]]="HP","Consommation normale",
E7883="HC","Talon")</f>
        <v>Consommation normale</v>
      </c>
      <c r="E7883" s="3" t="str">
        <f>IF(OR(Tableau13[[#This Row],[Données]]-INT(Tableau13[[#This Row],[Données]])&lt;$J$2,Tableau13[[#This Row],[Données]]-INT(Tableau13[[#This Row],[Données]])&gt;=$I$2),"HC","HP")</f>
        <v>HP</v>
      </c>
      <c r="F7883" t="str">
        <f>IF(AND(Tableau13[[#This Row],[Jours]]="W",Tableau13[[#This Row],[Colonne1]]="HC")=TRUE, "Talon","Conso normale")</f>
        <v>Conso normale</v>
      </c>
    </row>
    <row r="7884" spans="1:6">
      <c r="A7884" s="6">
        <v>45285.736111111109</v>
      </c>
      <c r="B7884" s="7">
        <v>1.25</v>
      </c>
      <c r="C7884" t="str">
        <f>IF(WEEKDAY(Tableau13[[#This Row],[Données]],11)&gt;5,"W","S")</f>
        <v>S</v>
      </c>
      <c r="D7884" t="str" cm="1">
        <f t="array" ref="D7884">_xlfn.IFS(
AND(Tableau13[[#This Row],[Jours]]="W",Tableau13[[#This Row],[Colonne1]]="HC"),"Talon",
Tableau13[[#This Row],[Colonne1]]="HP","Consommation normale",
E7884="HC","Talon")</f>
        <v>Consommation normale</v>
      </c>
      <c r="E7884" s="3" t="str">
        <f>IF(OR(Tableau13[[#This Row],[Données]]-INT(Tableau13[[#This Row],[Données]])&lt;$J$2,Tableau13[[#This Row],[Données]]-INT(Tableau13[[#This Row],[Données]])&gt;=$I$2),"HC","HP")</f>
        <v>HP</v>
      </c>
      <c r="F7884" t="str">
        <f>IF(AND(Tableau13[[#This Row],[Jours]]="W",Tableau13[[#This Row],[Colonne1]]="HC")=TRUE, "Talon","Conso normale")</f>
        <v>Conso normale</v>
      </c>
    </row>
    <row r="7885" spans="1:6">
      <c r="A7885" s="6">
        <v>45285.743055555555</v>
      </c>
      <c r="B7885" s="7">
        <v>1.3333333300000001</v>
      </c>
      <c r="C7885" t="str">
        <f>IF(WEEKDAY(Tableau13[[#This Row],[Données]],11)&gt;5,"W","S")</f>
        <v>S</v>
      </c>
      <c r="D7885" t="str" cm="1">
        <f t="array" ref="D7885">_xlfn.IFS(
AND(Tableau13[[#This Row],[Jours]]="W",Tableau13[[#This Row],[Colonne1]]="HC"),"Talon",
Tableau13[[#This Row],[Colonne1]]="HP","Consommation normale",
E7885="HC","Talon")</f>
        <v>Consommation normale</v>
      </c>
      <c r="E7885" s="3" t="str">
        <f>IF(OR(Tableau13[[#This Row],[Données]]-INT(Tableau13[[#This Row],[Données]])&lt;$J$2,Tableau13[[#This Row],[Données]]-INT(Tableau13[[#This Row],[Données]])&gt;=$I$2),"HC","HP")</f>
        <v>HP</v>
      </c>
      <c r="F7885" t="str">
        <f>IF(AND(Tableau13[[#This Row],[Jours]]="W",Tableau13[[#This Row],[Colonne1]]="HC")=TRUE, "Talon","Conso normale")</f>
        <v>Conso normale</v>
      </c>
    </row>
    <row r="7886" spans="1:6">
      <c r="A7886" s="6">
        <v>45285.75</v>
      </c>
      <c r="B7886" s="7">
        <v>1.25</v>
      </c>
      <c r="C7886" t="str">
        <f>IF(WEEKDAY(Tableau13[[#This Row],[Données]],11)&gt;5,"W","S")</f>
        <v>S</v>
      </c>
      <c r="D7886" t="str" cm="1">
        <f t="array" ref="D7886">_xlfn.IFS(
AND(Tableau13[[#This Row],[Jours]]="W",Tableau13[[#This Row],[Colonne1]]="HC"),"Talon",
Tableau13[[#This Row],[Colonne1]]="HP","Consommation normale",
E7886="HC","Talon")</f>
        <v>Consommation normale</v>
      </c>
      <c r="E7886" s="3" t="str">
        <f>IF(OR(Tableau13[[#This Row],[Données]]-INT(Tableau13[[#This Row],[Données]])&lt;$J$2,Tableau13[[#This Row],[Données]]-INT(Tableau13[[#This Row],[Données]])&gt;=$I$2),"HC","HP")</f>
        <v>HP</v>
      </c>
      <c r="F7886" t="str">
        <f>IF(AND(Tableau13[[#This Row],[Jours]]="W",Tableau13[[#This Row],[Colonne1]]="HC")=TRUE, "Talon","Conso normale")</f>
        <v>Conso normale</v>
      </c>
    </row>
    <row r="7887" spans="1:6">
      <c r="A7887" s="6">
        <v>45285.756944444445</v>
      </c>
      <c r="B7887" s="7">
        <v>1.3333333300000001</v>
      </c>
      <c r="C7887" t="str">
        <f>IF(WEEKDAY(Tableau13[[#This Row],[Données]],11)&gt;5,"W","S")</f>
        <v>S</v>
      </c>
      <c r="D7887" t="str" cm="1">
        <f t="array" ref="D7887">_xlfn.IFS(
AND(Tableau13[[#This Row],[Jours]]="W",Tableau13[[#This Row],[Colonne1]]="HC"),"Talon",
Tableau13[[#This Row],[Colonne1]]="HP","Consommation normale",
E7887="HC","Talon")</f>
        <v>Consommation normale</v>
      </c>
      <c r="E7887" s="3" t="str">
        <f>IF(OR(Tableau13[[#This Row],[Données]]-INT(Tableau13[[#This Row],[Données]])&lt;$J$2,Tableau13[[#This Row],[Données]]-INT(Tableau13[[#This Row],[Données]])&gt;=$I$2),"HC","HP")</f>
        <v>HP</v>
      </c>
      <c r="F7887" t="str">
        <f>IF(AND(Tableau13[[#This Row],[Jours]]="W",Tableau13[[#This Row],[Colonne1]]="HC")=TRUE, "Talon","Conso normale")</f>
        <v>Conso normale</v>
      </c>
    </row>
    <row r="7888" spans="1:6">
      <c r="A7888" s="6">
        <v>45285.763888888891</v>
      </c>
      <c r="B7888" s="7">
        <v>1.25</v>
      </c>
      <c r="C7888" t="str">
        <f>IF(WEEKDAY(Tableau13[[#This Row],[Données]],11)&gt;5,"W","S")</f>
        <v>S</v>
      </c>
      <c r="D7888" t="str" cm="1">
        <f t="array" ref="D7888">_xlfn.IFS(
AND(Tableau13[[#This Row],[Jours]]="W",Tableau13[[#This Row],[Colonne1]]="HC"),"Talon",
Tableau13[[#This Row],[Colonne1]]="HP","Consommation normale",
E7888="HC","Talon")</f>
        <v>Consommation normale</v>
      </c>
      <c r="E7888" s="3" t="str">
        <f>IF(OR(Tableau13[[#This Row],[Données]]-INT(Tableau13[[#This Row],[Données]])&lt;$J$2,Tableau13[[#This Row],[Données]]-INT(Tableau13[[#This Row],[Données]])&gt;=$I$2),"HC","HP")</f>
        <v>HP</v>
      </c>
      <c r="F7888" t="str">
        <f>IF(AND(Tableau13[[#This Row],[Jours]]="W",Tableau13[[#This Row],[Colonne1]]="HC")=TRUE, "Talon","Conso normale")</f>
        <v>Conso normale</v>
      </c>
    </row>
    <row r="7889" spans="1:6">
      <c r="A7889" s="6">
        <v>45285.770833333336</v>
      </c>
      <c r="B7889" s="7">
        <v>1.25</v>
      </c>
      <c r="C7889" t="str">
        <f>IF(WEEKDAY(Tableau13[[#This Row],[Données]],11)&gt;5,"W","S")</f>
        <v>S</v>
      </c>
      <c r="D7889" t="str" cm="1">
        <f t="array" ref="D7889">_xlfn.IFS(
AND(Tableau13[[#This Row],[Jours]]="W",Tableau13[[#This Row],[Colonne1]]="HC"),"Talon",
Tableau13[[#This Row],[Colonne1]]="HP","Consommation normale",
E7889="HC","Talon")</f>
        <v>Consommation normale</v>
      </c>
      <c r="E7889" s="3" t="str">
        <f>IF(OR(Tableau13[[#This Row],[Données]]-INT(Tableau13[[#This Row],[Données]])&lt;$J$2,Tableau13[[#This Row],[Données]]-INT(Tableau13[[#This Row],[Données]])&gt;=$I$2),"HC","HP")</f>
        <v>HP</v>
      </c>
      <c r="F7889" t="str">
        <f>IF(AND(Tableau13[[#This Row],[Jours]]="W",Tableau13[[#This Row],[Colonne1]]="HC")=TRUE, "Talon","Conso normale")</f>
        <v>Conso normale</v>
      </c>
    </row>
    <row r="7890" spans="1:6">
      <c r="A7890" s="6">
        <v>45285.777777777781</v>
      </c>
      <c r="B7890" s="7">
        <v>1.3333333300000001</v>
      </c>
      <c r="C7890" t="str">
        <f>IF(WEEKDAY(Tableau13[[#This Row],[Données]],11)&gt;5,"W","S")</f>
        <v>S</v>
      </c>
      <c r="D7890" t="str" cm="1">
        <f t="array" ref="D7890">_xlfn.IFS(
AND(Tableau13[[#This Row],[Jours]]="W",Tableau13[[#This Row],[Colonne1]]="HC"),"Talon",
Tableau13[[#This Row],[Colonne1]]="HP","Consommation normale",
E7890="HC","Talon")</f>
        <v>Consommation normale</v>
      </c>
      <c r="E7890" s="3" t="str">
        <f>IF(OR(Tableau13[[#This Row],[Données]]-INT(Tableau13[[#This Row],[Données]])&lt;$J$2,Tableau13[[#This Row],[Données]]-INT(Tableau13[[#This Row],[Données]])&gt;=$I$2),"HC","HP")</f>
        <v>HP</v>
      </c>
      <c r="F7890" t="str">
        <f>IF(AND(Tableau13[[#This Row],[Jours]]="W",Tableau13[[#This Row],[Colonne1]]="HC")=TRUE, "Talon","Conso normale")</f>
        <v>Conso normale</v>
      </c>
    </row>
    <row r="7891" spans="1:6">
      <c r="A7891" s="6">
        <v>45285.784722222219</v>
      </c>
      <c r="B7891" s="7">
        <v>1.25</v>
      </c>
      <c r="C7891" t="str">
        <f>IF(WEEKDAY(Tableau13[[#This Row],[Données]],11)&gt;5,"W","S")</f>
        <v>S</v>
      </c>
      <c r="D7891" t="str" cm="1">
        <f t="array" ref="D7891">_xlfn.IFS(
AND(Tableau13[[#This Row],[Jours]]="W",Tableau13[[#This Row],[Colonne1]]="HC"),"Talon",
Tableau13[[#This Row],[Colonne1]]="HP","Consommation normale",
E7891="HC","Talon")</f>
        <v>Consommation normale</v>
      </c>
      <c r="E7891" s="3" t="str">
        <f>IF(OR(Tableau13[[#This Row],[Données]]-INT(Tableau13[[#This Row],[Données]])&lt;$J$2,Tableau13[[#This Row],[Données]]-INT(Tableau13[[#This Row],[Données]])&gt;=$I$2),"HC","HP")</f>
        <v>HP</v>
      </c>
      <c r="F7891" t="str">
        <f>IF(AND(Tableau13[[#This Row],[Jours]]="W",Tableau13[[#This Row],[Colonne1]]="HC")=TRUE, "Talon","Conso normale")</f>
        <v>Conso normale</v>
      </c>
    </row>
    <row r="7892" spans="1:6">
      <c r="A7892" s="6">
        <v>45285.791666666664</v>
      </c>
      <c r="B7892" s="7">
        <v>1.25</v>
      </c>
      <c r="C7892" t="str">
        <f>IF(WEEKDAY(Tableau13[[#This Row],[Données]],11)&gt;5,"W","S")</f>
        <v>S</v>
      </c>
      <c r="D7892" t="str" cm="1">
        <f t="array" ref="D7892">_xlfn.IFS(
AND(Tableau13[[#This Row],[Jours]]="W",Tableau13[[#This Row],[Colonne1]]="HC"),"Talon",
Tableau13[[#This Row],[Colonne1]]="HP","Consommation normale",
E7892="HC","Talon")</f>
        <v>Consommation normale</v>
      </c>
      <c r="E7892" s="3" t="str">
        <f>IF(OR(Tableau13[[#This Row],[Données]]-INT(Tableau13[[#This Row],[Données]])&lt;$J$2,Tableau13[[#This Row],[Données]]-INT(Tableau13[[#This Row],[Données]])&gt;=$I$2),"HC","HP")</f>
        <v>HP</v>
      </c>
      <c r="F7892" t="str">
        <f>IF(AND(Tableau13[[#This Row],[Jours]]="W",Tableau13[[#This Row],[Colonne1]]="HC")=TRUE, "Talon","Conso normale")</f>
        <v>Conso normale</v>
      </c>
    </row>
    <row r="7893" spans="1:6">
      <c r="A7893" s="6">
        <v>45285.798611111109</v>
      </c>
      <c r="B7893" s="7">
        <v>1.3333333300000001</v>
      </c>
      <c r="C7893" t="str">
        <f>IF(WEEKDAY(Tableau13[[#This Row],[Données]],11)&gt;5,"W","S")</f>
        <v>S</v>
      </c>
      <c r="D7893" t="str" cm="1">
        <f t="array" ref="D7893">_xlfn.IFS(
AND(Tableau13[[#This Row],[Jours]]="W",Tableau13[[#This Row],[Colonne1]]="HC"),"Talon",
Tableau13[[#This Row],[Colonne1]]="HP","Consommation normale",
E7893="HC","Talon")</f>
        <v>Consommation normale</v>
      </c>
      <c r="E7893" s="3" t="str">
        <f>IF(OR(Tableau13[[#This Row],[Données]]-INT(Tableau13[[#This Row],[Données]])&lt;$J$2,Tableau13[[#This Row],[Données]]-INT(Tableau13[[#This Row],[Données]])&gt;=$I$2),"HC","HP")</f>
        <v>HP</v>
      </c>
      <c r="F7893" t="str">
        <f>IF(AND(Tableau13[[#This Row],[Jours]]="W",Tableau13[[#This Row],[Colonne1]]="HC")=TRUE, "Talon","Conso normale")</f>
        <v>Conso normale</v>
      </c>
    </row>
    <row r="7894" spans="1:6">
      <c r="A7894" s="6">
        <v>45285.805555555555</v>
      </c>
      <c r="B7894" s="7">
        <v>1.4166666699999999</v>
      </c>
      <c r="C7894" t="str">
        <f>IF(WEEKDAY(Tableau13[[#This Row],[Données]],11)&gt;5,"W","S")</f>
        <v>S</v>
      </c>
      <c r="D7894" t="str" cm="1">
        <f t="array" ref="D7894">_xlfn.IFS(
AND(Tableau13[[#This Row],[Jours]]="W",Tableau13[[#This Row],[Colonne1]]="HC"),"Talon",
Tableau13[[#This Row],[Colonne1]]="HP","Consommation normale",
E7894="HC","Talon")</f>
        <v>Consommation normale</v>
      </c>
      <c r="E7894" s="3" t="str">
        <f>IF(OR(Tableau13[[#This Row],[Données]]-INT(Tableau13[[#This Row],[Données]])&lt;$J$2,Tableau13[[#This Row],[Données]]-INT(Tableau13[[#This Row],[Données]])&gt;=$I$2),"HC","HP")</f>
        <v>HP</v>
      </c>
      <c r="F7894" t="str">
        <f>IF(AND(Tableau13[[#This Row],[Jours]]="W",Tableau13[[#This Row],[Colonne1]]="HC")=TRUE, "Talon","Conso normale")</f>
        <v>Conso normale</v>
      </c>
    </row>
    <row r="7895" spans="1:6">
      <c r="A7895" s="6">
        <v>45285.8125</v>
      </c>
      <c r="B7895" s="7">
        <v>1.3333333300000001</v>
      </c>
      <c r="C7895" t="str">
        <f>IF(WEEKDAY(Tableau13[[#This Row],[Données]],11)&gt;5,"W","S")</f>
        <v>S</v>
      </c>
      <c r="D7895" t="str" cm="1">
        <f t="array" ref="D7895">_xlfn.IFS(
AND(Tableau13[[#This Row],[Jours]]="W",Tableau13[[#This Row],[Colonne1]]="HC"),"Talon",
Tableau13[[#This Row],[Colonne1]]="HP","Consommation normale",
E7895="HC","Talon")</f>
        <v>Consommation normale</v>
      </c>
      <c r="E7895" s="3" t="str">
        <f>IF(OR(Tableau13[[#This Row],[Données]]-INT(Tableau13[[#This Row],[Données]])&lt;$J$2,Tableau13[[#This Row],[Données]]-INT(Tableau13[[#This Row],[Données]])&gt;=$I$2),"HC","HP")</f>
        <v>HP</v>
      </c>
      <c r="F7895" t="str">
        <f>IF(AND(Tableau13[[#This Row],[Jours]]="W",Tableau13[[#This Row],[Colonne1]]="HC")=TRUE, "Talon","Conso normale")</f>
        <v>Conso normale</v>
      </c>
    </row>
    <row r="7896" spans="1:6">
      <c r="A7896" s="6">
        <v>45285.819444444445</v>
      </c>
      <c r="B7896" s="7">
        <v>1.4166666699999999</v>
      </c>
      <c r="C7896" t="str">
        <f>IF(WEEKDAY(Tableau13[[#This Row],[Données]],11)&gt;5,"W","S")</f>
        <v>S</v>
      </c>
      <c r="D7896" t="str" cm="1">
        <f t="array" ref="D7896">_xlfn.IFS(
AND(Tableau13[[#This Row],[Jours]]="W",Tableau13[[#This Row],[Colonne1]]="HC"),"Talon",
Tableau13[[#This Row],[Colonne1]]="HP","Consommation normale",
E7896="HC","Talon")</f>
        <v>Consommation normale</v>
      </c>
      <c r="E7896" s="3" t="str">
        <f>IF(OR(Tableau13[[#This Row],[Données]]-INT(Tableau13[[#This Row],[Données]])&lt;$J$2,Tableau13[[#This Row],[Données]]-INT(Tableau13[[#This Row],[Données]])&gt;=$I$2),"HC","HP")</f>
        <v>HP</v>
      </c>
      <c r="F7896" t="str">
        <f>IF(AND(Tableau13[[#This Row],[Jours]]="W",Tableau13[[#This Row],[Colonne1]]="HC")=TRUE, "Talon","Conso normale")</f>
        <v>Conso normale</v>
      </c>
    </row>
    <row r="7897" spans="1:6">
      <c r="A7897" s="6">
        <v>45285.826388888891</v>
      </c>
      <c r="B7897" s="7">
        <v>1.3333333300000001</v>
      </c>
      <c r="C7897" t="str">
        <f>IF(WEEKDAY(Tableau13[[#This Row],[Données]],11)&gt;5,"W","S")</f>
        <v>S</v>
      </c>
      <c r="D7897" t="str" cm="1">
        <f t="array" ref="D7897">_xlfn.IFS(
AND(Tableau13[[#This Row],[Jours]]="W",Tableau13[[#This Row],[Colonne1]]="HC"),"Talon",
Tableau13[[#This Row],[Colonne1]]="HP","Consommation normale",
E7897="HC","Talon")</f>
        <v>Consommation normale</v>
      </c>
      <c r="E7897" s="3" t="str">
        <f>IF(OR(Tableau13[[#This Row],[Données]]-INT(Tableau13[[#This Row],[Données]])&lt;$J$2,Tableau13[[#This Row],[Données]]-INT(Tableau13[[#This Row],[Données]])&gt;=$I$2),"HC","HP")</f>
        <v>HP</v>
      </c>
      <c r="F7897" t="str">
        <f>IF(AND(Tableau13[[#This Row],[Jours]]="W",Tableau13[[#This Row],[Colonne1]]="HC")=TRUE, "Talon","Conso normale")</f>
        <v>Conso normale</v>
      </c>
    </row>
    <row r="7898" spans="1:6">
      <c r="A7898" s="6">
        <v>45285.833333333336</v>
      </c>
      <c r="B7898" s="7">
        <v>1.4166666699999999</v>
      </c>
      <c r="C7898" t="str">
        <f>IF(WEEKDAY(Tableau13[[#This Row],[Données]],11)&gt;5,"W","S")</f>
        <v>S</v>
      </c>
      <c r="D7898" t="str" cm="1">
        <f t="array" ref="D7898">_xlfn.IFS(
AND(Tableau13[[#This Row],[Jours]]="W",Tableau13[[#This Row],[Colonne1]]="HC"),"Talon",
Tableau13[[#This Row],[Colonne1]]="HP","Consommation normale",
E7898="HC","Talon")</f>
        <v>Consommation normale</v>
      </c>
      <c r="E7898" s="3" t="str">
        <f>IF(OR(Tableau13[[#This Row],[Données]]-INT(Tableau13[[#This Row],[Données]])&lt;$J$2,Tableau13[[#This Row],[Données]]-INT(Tableau13[[#This Row],[Données]])&gt;=$I$2),"HC","HP")</f>
        <v>HP</v>
      </c>
      <c r="F7898" t="str">
        <f>IF(AND(Tableau13[[#This Row],[Jours]]="W",Tableau13[[#This Row],[Colonne1]]="HC")=TRUE, "Talon","Conso normale")</f>
        <v>Conso normale</v>
      </c>
    </row>
    <row r="7899" spans="1:6">
      <c r="A7899" s="6">
        <v>45285.840277777781</v>
      </c>
      <c r="B7899" s="7">
        <v>1.25</v>
      </c>
      <c r="C7899" t="str">
        <f>IF(WEEKDAY(Tableau13[[#This Row],[Données]],11)&gt;5,"W","S")</f>
        <v>S</v>
      </c>
      <c r="D7899" t="str" cm="1">
        <f t="array" ref="D7899">_xlfn.IFS(
AND(Tableau13[[#This Row],[Jours]]="W",Tableau13[[#This Row],[Colonne1]]="HC"),"Talon",
Tableau13[[#This Row],[Colonne1]]="HP","Consommation normale",
E7899="HC","Talon")</f>
        <v>Consommation normale</v>
      </c>
      <c r="E7899" s="3" t="str">
        <f>IF(OR(Tableau13[[#This Row],[Données]]-INT(Tableau13[[#This Row],[Données]])&lt;$J$2,Tableau13[[#This Row],[Données]]-INT(Tableau13[[#This Row],[Données]])&gt;=$I$2),"HC","HP")</f>
        <v>HP</v>
      </c>
      <c r="F7899" t="str">
        <f>IF(AND(Tableau13[[#This Row],[Jours]]="W",Tableau13[[#This Row],[Colonne1]]="HC")=TRUE, "Talon","Conso normale")</f>
        <v>Conso normale</v>
      </c>
    </row>
    <row r="7900" spans="1:6">
      <c r="A7900" s="6">
        <v>45285.847222222219</v>
      </c>
      <c r="B7900" s="7">
        <v>1.3333333300000001</v>
      </c>
      <c r="C7900" t="str">
        <f>IF(WEEKDAY(Tableau13[[#This Row],[Données]],11)&gt;5,"W","S")</f>
        <v>S</v>
      </c>
      <c r="D7900" t="str" cm="1">
        <f t="array" ref="D7900">_xlfn.IFS(
AND(Tableau13[[#This Row],[Jours]]="W",Tableau13[[#This Row],[Colonne1]]="HC"),"Talon",
Tableau13[[#This Row],[Colonne1]]="HP","Consommation normale",
E7900="HC","Talon")</f>
        <v>Consommation normale</v>
      </c>
      <c r="E7900" s="3" t="str">
        <f>IF(OR(Tableau13[[#This Row],[Données]]-INT(Tableau13[[#This Row],[Données]])&lt;$J$2,Tableau13[[#This Row],[Données]]-INT(Tableau13[[#This Row],[Données]])&gt;=$I$2),"HC","HP")</f>
        <v>HP</v>
      </c>
      <c r="F7900" t="str">
        <f>IF(AND(Tableau13[[#This Row],[Jours]]="W",Tableau13[[#This Row],[Colonne1]]="HC")=TRUE, "Talon","Conso normale")</f>
        <v>Conso normale</v>
      </c>
    </row>
    <row r="7901" spans="1:6">
      <c r="A7901" s="6">
        <v>45285.854166666664</v>
      </c>
      <c r="B7901" s="7">
        <v>1.3333333300000001</v>
      </c>
      <c r="C7901" t="str">
        <f>IF(WEEKDAY(Tableau13[[#This Row],[Données]],11)&gt;5,"W","S")</f>
        <v>S</v>
      </c>
      <c r="D7901" t="str" cm="1">
        <f t="array" ref="D7901">_xlfn.IFS(
AND(Tableau13[[#This Row],[Jours]]="W",Tableau13[[#This Row],[Colonne1]]="HC"),"Talon",
Tableau13[[#This Row],[Colonne1]]="HP","Consommation normale",
E7901="HC","Talon")</f>
        <v>Consommation normale</v>
      </c>
      <c r="E7901" s="3" t="str">
        <f>IF(OR(Tableau13[[#This Row],[Données]]-INT(Tableau13[[#This Row],[Données]])&lt;$J$2,Tableau13[[#This Row],[Données]]-INT(Tableau13[[#This Row],[Données]])&gt;=$I$2),"HC","HP")</f>
        <v>HP</v>
      </c>
      <c r="F7901" t="str">
        <f>IF(AND(Tableau13[[#This Row],[Jours]]="W",Tableau13[[#This Row],[Colonne1]]="HC")=TRUE, "Talon","Conso normale")</f>
        <v>Conso normale</v>
      </c>
    </row>
    <row r="7902" spans="1:6">
      <c r="A7902" s="6">
        <v>45285.861111111109</v>
      </c>
      <c r="B7902" s="7">
        <v>1.25</v>
      </c>
      <c r="C7902" t="str">
        <f>IF(WEEKDAY(Tableau13[[#This Row],[Données]],11)&gt;5,"W","S")</f>
        <v>S</v>
      </c>
      <c r="D7902" t="str" cm="1">
        <f t="array" ref="D7902">_xlfn.IFS(
AND(Tableau13[[#This Row],[Jours]]="W",Tableau13[[#This Row],[Colonne1]]="HC"),"Talon",
Tableau13[[#This Row],[Colonne1]]="HP","Consommation normale",
E7902="HC","Talon")</f>
        <v>Consommation normale</v>
      </c>
      <c r="E7902" s="3" t="str">
        <f>IF(OR(Tableau13[[#This Row],[Données]]-INT(Tableau13[[#This Row],[Données]])&lt;$J$2,Tableau13[[#This Row],[Données]]-INT(Tableau13[[#This Row],[Données]])&gt;=$I$2),"HC","HP")</f>
        <v>HP</v>
      </c>
      <c r="F7902" t="str">
        <f>IF(AND(Tableau13[[#This Row],[Jours]]="W",Tableau13[[#This Row],[Colonne1]]="HC")=TRUE, "Talon","Conso normale")</f>
        <v>Conso normale</v>
      </c>
    </row>
    <row r="7903" spans="1:6">
      <c r="A7903" s="6">
        <v>45285.868055555555</v>
      </c>
      <c r="B7903" s="7">
        <v>1.3333333300000001</v>
      </c>
      <c r="C7903" t="str">
        <f>IF(WEEKDAY(Tableau13[[#This Row],[Données]],11)&gt;5,"W","S")</f>
        <v>S</v>
      </c>
      <c r="D7903" t="str" cm="1">
        <f t="array" ref="D7903">_xlfn.IFS(
AND(Tableau13[[#This Row],[Jours]]="W",Tableau13[[#This Row],[Colonne1]]="HC"),"Talon",
Tableau13[[#This Row],[Colonne1]]="HP","Consommation normale",
E7903="HC","Talon")</f>
        <v>Consommation normale</v>
      </c>
      <c r="E7903" s="3" t="str">
        <f>IF(OR(Tableau13[[#This Row],[Données]]-INT(Tableau13[[#This Row],[Données]])&lt;$J$2,Tableau13[[#This Row],[Données]]-INT(Tableau13[[#This Row],[Données]])&gt;=$I$2),"HC","HP")</f>
        <v>HP</v>
      </c>
      <c r="F7903" t="str">
        <f>IF(AND(Tableau13[[#This Row],[Jours]]="W",Tableau13[[#This Row],[Colonne1]]="HC")=TRUE, "Talon","Conso normale")</f>
        <v>Conso normale</v>
      </c>
    </row>
    <row r="7904" spans="1:6">
      <c r="A7904" s="6">
        <v>45285.875</v>
      </c>
      <c r="B7904" s="7">
        <v>1.4166666699999999</v>
      </c>
      <c r="C7904" t="str">
        <f>IF(WEEKDAY(Tableau13[[#This Row],[Données]],11)&gt;5,"W","S")</f>
        <v>S</v>
      </c>
      <c r="D7904" t="str" cm="1">
        <f t="array" ref="D7904">_xlfn.IFS(
AND(Tableau13[[#This Row],[Jours]]="W",Tableau13[[#This Row],[Colonne1]]="HC"),"Talon",
Tableau13[[#This Row],[Colonne1]]="HP","Consommation normale",
E7904="HC","Talon")</f>
        <v>Consommation normale</v>
      </c>
      <c r="E7904" s="3" t="str">
        <f>IF(OR(Tableau13[[#This Row],[Données]]-INT(Tableau13[[#This Row],[Données]])&lt;$J$2,Tableau13[[#This Row],[Données]]-INT(Tableau13[[#This Row],[Données]])&gt;=$I$2),"HC","HP")</f>
        <v>HP</v>
      </c>
      <c r="F7904" t="str">
        <f>IF(AND(Tableau13[[#This Row],[Jours]]="W",Tableau13[[#This Row],[Colonne1]]="HC")=TRUE, "Talon","Conso normale")</f>
        <v>Conso normale</v>
      </c>
    </row>
    <row r="7905" spans="1:6">
      <c r="A7905" s="6">
        <v>45285.881944444445</v>
      </c>
      <c r="B7905" s="7">
        <v>1.4166666699999999</v>
      </c>
      <c r="C7905" t="str">
        <f>IF(WEEKDAY(Tableau13[[#This Row],[Données]],11)&gt;5,"W","S")</f>
        <v>S</v>
      </c>
      <c r="D7905" t="str" cm="1">
        <f t="array" ref="D7905">_xlfn.IFS(
AND(Tableau13[[#This Row],[Jours]]="W",Tableau13[[#This Row],[Colonne1]]="HC"),"Talon",
Tableau13[[#This Row],[Colonne1]]="HP","Consommation normale",
E7905="HC","Talon")</f>
        <v>Consommation normale</v>
      </c>
      <c r="E7905" s="3" t="str">
        <f>IF(OR(Tableau13[[#This Row],[Données]]-INT(Tableau13[[#This Row],[Données]])&lt;$J$2,Tableau13[[#This Row],[Données]]-INT(Tableau13[[#This Row],[Données]])&gt;=$I$2),"HC","HP")</f>
        <v>HP</v>
      </c>
      <c r="F7905" t="str">
        <f>IF(AND(Tableau13[[#This Row],[Jours]]="W",Tableau13[[#This Row],[Colonne1]]="HC")=TRUE, "Talon","Conso normale")</f>
        <v>Conso normale</v>
      </c>
    </row>
    <row r="7906" spans="1:6">
      <c r="A7906" s="6">
        <v>45285.888888888891</v>
      </c>
      <c r="B7906" s="7">
        <v>1.4166666699999999</v>
      </c>
      <c r="C7906" t="str">
        <f>IF(WEEKDAY(Tableau13[[#This Row],[Données]],11)&gt;5,"W","S")</f>
        <v>S</v>
      </c>
      <c r="D7906" t="str" cm="1">
        <f t="array" ref="D7906">_xlfn.IFS(
AND(Tableau13[[#This Row],[Jours]]="W",Tableau13[[#This Row],[Colonne1]]="HC"),"Talon",
Tableau13[[#This Row],[Colonne1]]="HP","Consommation normale",
E7906="HC","Talon")</f>
        <v>Consommation normale</v>
      </c>
      <c r="E7906" s="3" t="str">
        <f>IF(OR(Tableau13[[#This Row],[Données]]-INT(Tableau13[[#This Row],[Données]])&lt;$J$2,Tableau13[[#This Row],[Données]]-INT(Tableau13[[#This Row],[Données]])&gt;=$I$2),"HC","HP")</f>
        <v>HP</v>
      </c>
      <c r="F7906" t="str">
        <f>IF(AND(Tableau13[[#This Row],[Jours]]="W",Tableau13[[#This Row],[Colonne1]]="HC")=TRUE, "Talon","Conso normale")</f>
        <v>Conso normale</v>
      </c>
    </row>
    <row r="7907" spans="1:6">
      <c r="A7907" s="6">
        <v>45285.895833333336</v>
      </c>
      <c r="B7907" s="7">
        <v>1.1666666699999999</v>
      </c>
      <c r="C7907" t="str">
        <f>IF(WEEKDAY(Tableau13[[#This Row],[Données]],11)&gt;5,"W","S")</f>
        <v>S</v>
      </c>
      <c r="D7907" t="str" cm="1">
        <f t="array" ref="D7907">_xlfn.IFS(
AND(Tableau13[[#This Row],[Jours]]="W",Tableau13[[#This Row],[Colonne1]]="HC"),"Talon",
Tableau13[[#This Row],[Colonne1]]="HP","Consommation normale",
E7907="HC","Talon")</f>
        <v>Consommation normale</v>
      </c>
      <c r="E7907" s="3" t="str">
        <f>IF(OR(Tableau13[[#This Row],[Données]]-INT(Tableau13[[#This Row],[Données]])&lt;$J$2,Tableau13[[#This Row],[Données]]-INT(Tableau13[[#This Row],[Données]])&gt;=$I$2),"HC","HP")</f>
        <v>HP</v>
      </c>
      <c r="F7907" t="str">
        <f>IF(AND(Tableau13[[#This Row],[Jours]]="W",Tableau13[[#This Row],[Colonne1]]="HC")=TRUE, "Talon","Conso normale")</f>
        <v>Conso normale</v>
      </c>
    </row>
    <row r="7908" spans="1:6">
      <c r="A7908" s="6">
        <v>45285.902777777781</v>
      </c>
      <c r="B7908" s="7">
        <v>1.25</v>
      </c>
      <c r="C7908" t="str">
        <f>IF(WEEKDAY(Tableau13[[#This Row],[Données]],11)&gt;5,"W","S")</f>
        <v>S</v>
      </c>
      <c r="D7908" t="str" cm="1">
        <f t="array" ref="D7908">_xlfn.IFS(
AND(Tableau13[[#This Row],[Jours]]="W",Tableau13[[#This Row],[Colonne1]]="HC"),"Talon",
Tableau13[[#This Row],[Colonne1]]="HP","Consommation normale",
E7908="HC","Talon")</f>
        <v>Consommation normale</v>
      </c>
      <c r="E7908" s="3" t="str">
        <f>IF(OR(Tableau13[[#This Row],[Données]]-INT(Tableau13[[#This Row],[Données]])&lt;$J$2,Tableau13[[#This Row],[Données]]-INT(Tableau13[[#This Row],[Données]])&gt;=$I$2),"HC","HP")</f>
        <v>HP</v>
      </c>
      <c r="F7908" t="str">
        <f>IF(AND(Tableau13[[#This Row],[Jours]]="W",Tableau13[[#This Row],[Colonne1]]="HC")=TRUE, "Talon","Conso normale")</f>
        <v>Conso normale</v>
      </c>
    </row>
    <row r="7909" spans="1:6">
      <c r="A7909" s="6">
        <v>45285.909722222219</v>
      </c>
      <c r="B7909" s="7">
        <v>1.25</v>
      </c>
      <c r="C7909" t="str">
        <f>IF(WEEKDAY(Tableau13[[#This Row],[Données]],11)&gt;5,"W","S")</f>
        <v>S</v>
      </c>
      <c r="D7909" t="str" cm="1">
        <f t="array" ref="D7909">_xlfn.IFS(
AND(Tableau13[[#This Row],[Jours]]="W",Tableau13[[#This Row],[Colonne1]]="HC"),"Talon",
Tableau13[[#This Row],[Colonne1]]="HP","Consommation normale",
E7909="HC","Talon")</f>
        <v>Consommation normale</v>
      </c>
      <c r="E7909" s="3" t="str">
        <f>IF(OR(Tableau13[[#This Row],[Données]]-INT(Tableau13[[#This Row],[Données]])&lt;$J$2,Tableau13[[#This Row],[Données]]-INT(Tableau13[[#This Row],[Données]])&gt;=$I$2),"HC","HP")</f>
        <v>HP</v>
      </c>
      <c r="F7909" t="str">
        <f>IF(AND(Tableau13[[#This Row],[Jours]]="W",Tableau13[[#This Row],[Colonne1]]="HC")=TRUE, "Talon","Conso normale")</f>
        <v>Conso normale</v>
      </c>
    </row>
    <row r="7910" spans="1:6">
      <c r="A7910" s="6">
        <v>45285.916666666664</v>
      </c>
      <c r="B7910" s="7">
        <v>1.1666666699999999</v>
      </c>
      <c r="C7910" t="str">
        <f>IF(WEEKDAY(Tableau13[[#This Row],[Données]],11)&gt;5,"W","S")</f>
        <v>S</v>
      </c>
      <c r="D7910" t="str" cm="1">
        <f t="array" ref="D7910">_xlfn.IFS(
AND(Tableau13[[#This Row],[Jours]]="W",Tableau13[[#This Row],[Colonne1]]="HC"),"Talon",
Tableau13[[#This Row],[Colonne1]]="HP","Consommation normale",
E7910="HC","Talon")</f>
        <v>Consommation normale</v>
      </c>
      <c r="E7910" s="3" t="str">
        <f>IF(OR(Tableau13[[#This Row],[Données]]-INT(Tableau13[[#This Row],[Données]])&lt;$J$2,Tableau13[[#This Row],[Données]]-INT(Tableau13[[#This Row],[Données]])&gt;=$I$2),"HC","HP")</f>
        <v>HP</v>
      </c>
      <c r="F7910" t="str">
        <f>IF(AND(Tableau13[[#This Row],[Jours]]="W",Tableau13[[#This Row],[Colonne1]]="HC")=TRUE, "Talon","Conso normale")</f>
        <v>Conso normale</v>
      </c>
    </row>
    <row r="7911" spans="1:6">
      <c r="A7911" s="6">
        <v>45285.923611111109</v>
      </c>
      <c r="B7911" s="7">
        <v>1.25</v>
      </c>
      <c r="C7911" t="str">
        <f>IF(WEEKDAY(Tableau13[[#This Row],[Données]],11)&gt;5,"W","S")</f>
        <v>S</v>
      </c>
      <c r="D7911" t="str" cm="1">
        <f t="array" ref="D7911">_xlfn.IFS(
AND(Tableau13[[#This Row],[Jours]]="W",Tableau13[[#This Row],[Colonne1]]="HC"),"Talon",
Tableau13[[#This Row],[Colonne1]]="HP","Consommation normale",
E7911="HC","Talon")</f>
        <v>Talon</v>
      </c>
      <c r="E7911" s="3" t="str">
        <f>IF(OR(Tableau13[[#This Row],[Données]]-INT(Tableau13[[#This Row],[Données]])&lt;$J$2,Tableau13[[#This Row],[Données]]-INT(Tableau13[[#This Row],[Données]])&gt;=$I$2),"HC","HP")</f>
        <v>HC</v>
      </c>
      <c r="F7911" t="str">
        <f>IF(AND(Tableau13[[#This Row],[Jours]]="W",Tableau13[[#This Row],[Colonne1]]="HC")=TRUE, "Talon","Conso normale")</f>
        <v>Conso normale</v>
      </c>
    </row>
    <row r="7912" spans="1:6">
      <c r="A7912" s="6">
        <v>45285.930555555555</v>
      </c>
      <c r="B7912" s="7">
        <v>1.25</v>
      </c>
      <c r="C7912" t="str">
        <f>IF(WEEKDAY(Tableau13[[#This Row],[Données]],11)&gt;5,"W","S")</f>
        <v>S</v>
      </c>
      <c r="D7912" t="str" cm="1">
        <f t="array" ref="D7912">_xlfn.IFS(
AND(Tableau13[[#This Row],[Jours]]="W",Tableau13[[#This Row],[Colonne1]]="HC"),"Talon",
Tableau13[[#This Row],[Colonne1]]="HP","Consommation normale",
E7912="HC","Talon")</f>
        <v>Talon</v>
      </c>
      <c r="E7912" s="3" t="str">
        <f>IF(OR(Tableau13[[#This Row],[Données]]-INT(Tableau13[[#This Row],[Données]])&lt;$J$2,Tableau13[[#This Row],[Données]]-INT(Tableau13[[#This Row],[Données]])&gt;=$I$2),"HC","HP")</f>
        <v>HC</v>
      </c>
      <c r="F7912" t="str">
        <f>IF(AND(Tableau13[[#This Row],[Jours]]="W",Tableau13[[#This Row],[Colonne1]]="HC")=TRUE, "Talon","Conso normale")</f>
        <v>Conso normale</v>
      </c>
    </row>
    <row r="7913" spans="1:6">
      <c r="A7913" s="6">
        <v>45285.9375</v>
      </c>
      <c r="B7913" s="7">
        <v>1.1666666699999999</v>
      </c>
      <c r="C7913" t="str">
        <f>IF(WEEKDAY(Tableau13[[#This Row],[Données]],11)&gt;5,"W","S")</f>
        <v>S</v>
      </c>
      <c r="D7913" t="str" cm="1">
        <f t="array" ref="D7913">_xlfn.IFS(
AND(Tableau13[[#This Row],[Jours]]="W",Tableau13[[#This Row],[Colonne1]]="HC"),"Talon",
Tableau13[[#This Row],[Colonne1]]="HP","Consommation normale",
E7913="HC","Talon")</f>
        <v>Talon</v>
      </c>
      <c r="E7913" s="3" t="str">
        <f>IF(OR(Tableau13[[#This Row],[Données]]-INT(Tableau13[[#This Row],[Données]])&lt;$J$2,Tableau13[[#This Row],[Données]]-INT(Tableau13[[#This Row],[Données]])&gt;=$I$2),"HC","HP")</f>
        <v>HC</v>
      </c>
      <c r="F7913" t="str">
        <f>IF(AND(Tableau13[[#This Row],[Jours]]="W",Tableau13[[#This Row],[Colonne1]]="HC")=TRUE, "Talon","Conso normale")</f>
        <v>Conso normale</v>
      </c>
    </row>
    <row r="7914" spans="1:6">
      <c r="A7914" s="6">
        <v>45285.944444444445</v>
      </c>
      <c r="B7914" s="7">
        <v>1.4166666699999999</v>
      </c>
      <c r="C7914" t="str">
        <f>IF(WEEKDAY(Tableau13[[#This Row],[Données]],11)&gt;5,"W","S")</f>
        <v>S</v>
      </c>
      <c r="D7914" t="str" cm="1">
        <f t="array" ref="D7914">_xlfn.IFS(
AND(Tableau13[[#This Row],[Jours]]="W",Tableau13[[#This Row],[Colonne1]]="HC"),"Talon",
Tableau13[[#This Row],[Colonne1]]="HP","Consommation normale",
E7914="HC","Talon")</f>
        <v>Talon</v>
      </c>
      <c r="E7914" s="3" t="str">
        <f>IF(OR(Tableau13[[#This Row],[Données]]-INT(Tableau13[[#This Row],[Données]])&lt;$J$2,Tableau13[[#This Row],[Données]]-INT(Tableau13[[#This Row],[Données]])&gt;=$I$2),"HC","HP")</f>
        <v>HC</v>
      </c>
      <c r="F7914" t="str">
        <f>IF(AND(Tableau13[[#This Row],[Jours]]="W",Tableau13[[#This Row],[Colonne1]]="HC")=TRUE, "Talon","Conso normale")</f>
        <v>Conso normale</v>
      </c>
    </row>
    <row r="7915" spans="1:6">
      <c r="A7915" s="6">
        <v>45285.951388888891</v>
      </c>
      <c r="B7915" s="7">
        <v>1.1666666699999999</v>
      </c>
      <c r="C7915" t="str">
        <f>IF(WEEKDAY(Tableau13[[#This Row],[Données]],11)&gt;5,"W","S")</f>
        <v>S</v>
      </c>
      <c r="D7915" t="str" cm="1">
        <f t="array" ref="D7915">_xlfn.IFS(
AND(Tableau13[[#This Row],[Jours]]="W",Tableau13[[#This Row],[Colonne1]]="HC"),"Talon",
Tableau13[[#This Row],[Colonne1]]="HP","Consommation normale",
E7915="HC","Talon")</f>
        <v>Talon</v>
      </c>
      <c r="E7915" s="3" t="str">
        <f>IF(OR(Tableau13[[#This Row],[Données]]-INT(Tableau13[[#This Row],[Données]])&lt;$J$2,Tableau13[[#This Row],[Données]]-INT(Tableau13[[#This Row],[Données]])&gt;=$I$2),"HC","HP")</f>
        <v>HC</v>
      </c>
      <c r="F7915" t="str">
        <f>IF(AND(Tableau13[[#This Row],[Jours]]="W",Tableau13[[#This Row],[Colonne1]]="HC")=TRUE, "Talon","Conso normale")</f>
        <v>Conso normale</v>
      </c>
    </row>
    <row r="7916" spans="1:6">
      <c r="A7916" s="6">
        <v>45285.958333333336</v>
      </c>
      <c r="B7916" s="7">
        <v>1.25</v>
      </c>
      <c r="C7916" t="str">
        <f>IF(WEEKDAY(Tableau13[[#This Row],[Données]],11)&gt;5,"W","S")</f>
        <v>S</v>
      </c>
      <c r="D7916" t="str" cm="1">
        <f t="array" ref="D7916">_xlfn.IFS(
AND(Tableau13[[#This Row],[Jours]]="W",Tableau13[[#This Row],[Colonne1]]="HC"),"Talon",
Tableau13[[#This Row],[Colonne1]]="HP","Consommation normale",
E7916="HC","Talon")</f>
        <v>Talon</v>
      </c>
      <c r="E7916" s="3" t="str">
        <f>IF(OR(Tableau13[[#This Row],[Données]]-INT(Tableau13[[#This Row],[Données]])&lt;$J$2,Tableau13[[#This Row],[Données]]-INT(Tableau13[[#This Row],[Données]])&gt;=$I$2),"HC","HP")</f>
        <v>HC</v>
      </c>
      <c r="F7916" t="str">
        <f>IF(AND(Tableau13[[#This Row],[Jours]]="W",Tableau13[[#This Row],[Colonne1]]="HC")=TRUE, "Talon","Conso normale")</f>
        <v>Conso normale</v>
      </c>
    </row>
    <row r="7917" spans="1:6">
      <c r="A7917" s="6">
        <v>45285.965277777781</v>
      </c>
      <c r="B7917" s="7">
        <v>1.25</v>
      </c>
      <c r="C7917" t="str">
        <f>IF(WEEKDAY(Tableau13[[#This Row],[Données]],11)&gt;5,"W","S")</f>
        <v>S</v>
      </c>
      <c r="D7917" t="str" cm="1">
        <f t="array" ref="D7917">_xlfn.IFS(
AND(Tableau13[[#This Row],[Jours]]="W",Tableau13[[#This Row],[Colonne1]]="HC"),"Talon",
Tableau13[[#This Row],[Colonne1]]="HP","Consommation normale",
E7917="HC","Talon")</f>
        <v>Talon</v>
      </c>
      <c r="E7917" s="3" t="str">
        <f>IF(OR(Tableau13[[#This Row],[Données]]-INT(Tableau13[[#This Row],[Données]])&lt;$J$2,Tableau13[[#This Row],[Données]]-INT(Tableau13[[#This Row],[Données]])&gt;=$I$2),"HC","HP")</f>
        <v>HC</v>
      </c>
      <c r="F7917" t="str">
        <f>IF(AND(Tableau13[[#This Row],[Jours]]="W",Tableau13[[#This Row],[Colonne1]]="HC")=TRUE, "Talon","Conso normale")</f>
        <v>Conso normale</v>
      </c>
    </row>
    <row r="7918" spans="1:6">
      <c r="A7918" s="6">
        <v>45285.972222222219</v>
      </c>
      <c r="B7918" s="7">
        <v>1.25</v>
      </c>
      <c r="C7918" t="str">
        <f>IF(WEEKDAY(Tableau13[[#This Row],[Données]],11)&gt;5,"W","S")</f>
        <v>S</v>
      </c>
      <c r="D7918" t="str" cm="1">
        <f t="array" ref="D7918">_xlfn.IFS(
AND(Tableau13[[#This Row],[Jours]]="W",Tableau13[[#This Row],[Colonne1]]="HC"),"Talon",
Tableau13[[#This Row],[Colonne1]]="HP","Consommation normale",
E7918="HC","Talon")</f>
        <v>Talon</v>
      </c>
      <c r="E7918" s="3" t="str">
        <f>IF(OR(Tableau13[[#This Row],[Données]]-INT(Tableau13[[#This Row],[Données]])&lt;$J$2,Tableau13[[#This Row],[Données]]-INT(Tableau13[[#This Row],[Données]])&gt;=$I$2),"HC","HP")</f>
        <v>HC</v>
      </c>
      <c r="F7918" t="str">
        <f>IF(AND(Tableau13[[#This Row],[Jours]]="W",Tableau13[[#This Row],[Colonne1]]="HC")=TRUE, "Talon","Conso normale")</f>
        <v>Conso normale</v>
      </c>
    </row>
    <row r="7919" spans="1:6">
      <c r="A7919" s="6">
        <v>45285.979166666664</v>
      </c>
      <c r="B7919" s="7">
        <v>1.1666666699999999</v>
      </c>
      <c r="C7919" t="str">
        <f>IF(WEEKDAY(Tableau13[[#This Row],[Données]],11)&gt;5,"W","S")</f>
        <v>S</v>
      </c>
      <c r="D7919" t="str" cm="1">
        <f t="array" ref="D7919">_xlfn.IFS(
AND(Tableau13[[#This Row],[Jours]]="W",Tableau13[[#This Row],[Colonne1]]="HC"),"Talon",
Tableau13[[#This Row],[Colonne1]]="HP","Consommation normale",
E7919="HC","Talon")</f>
        <v>Talon</v>
      </c>
      <c r="E7919" s="3" t="str">
        <f>IF(OR(Tableau13[[#This Row],[Données]]-INT(Tableau13[[#This Row],[Données]])&lt;$J$2,Tableau13[[#This Row],[Données]]-INT(Tableau13[[#This Row],[Données]])&gt;=$I$2),"HC","HP")</f>
        <v>HC</v>
      </c>
      <c r="F7919" t="str">
        <f>IF(AND(Tableau13[[#This Row],[Jours]]="W",Tableau13[[#This Row],[Colonne1]]="HC")=TRUE, "Talon","Conso normale")</f>
        <v>Conso normale</v>
      </c>
    </row>
    <row r="7920" spans="1:6">
      <c r="A7920" s="6">
        <v>45285.986111111109</v>
      </c>
      <c r="B7920" s="7">
        <v>1.25</v>
      </c>
      <c r="C7920" t="str">
        <f>IF(WEEKDAY(Tableau13[[#This Row],[Données]],11)&gt;5,"W","S")</f>
        <v>S</v>
      </c>
      <c r="D7920" t="str" cm="1">
        <f t="array" ref="D7920">_xlfn.IFS(
AND(Tableau13[[#This Row],[Jours]]="W",Tableau13[[#This Row],[Colonne1]]="HC"),"Talon",
Tableau13[[#This Row],[Colonne1]]="HP","Consommation normale",
E7920="HC","Talon")</f>
        <v>Talon</v>
      </c>
      <c r="E7920" s="3" t="str">
        <f>IF(OR(Tableau13[[#This Row],[Données]]-INT(Tableau13[[#This Row],[Données]])&lt;$J$2,Tableau13[[#This Row],[Données]]-INT(Tableau13[[#This Row],[Données]])&gt;=$I$2),"HC","HP")</f>
        <v>HC</v>
      </c>
      <c r="F7920" t="str">
        <f>IF(AND(Tableau13[[#This Row],[Jours]]="W",Tableau13[[#This Row],[Colonne1]]="HC")=TRUE, "Talon","Conso normale")</f>
        <v>Conso normale</v>
      </c>
    </row>
    <row r="7921" spans="1:6">
      <c r="A7921" s="6">
        <v>45285.993055555555</v>
      </c>
      <c r="B7921" s="7">
        <v>1.25</v>
      </c>
      <c r="C7921" t="str">
        <f>IF(WEEKDAY(Tableau13[[#This Row],[Données]],11)&gt;5,"W","S")</f>
        <v>S</v>
      </c>
      <c r="D7921" t="str" cm="1">
        <f t="array" ref="D7921">_xlfn.IFS(
AND(Tableau13[[#This Row],[Jours]]="W",Tableau13[[#This Row],[Colonne1]]="HC"),"Talon",
Tableau13[[#This Row],[Colonne1]]="HP","Consommation normale",
E7921="HC","Talon")</f>
        <v>Talon</v>
      </c>
      <c r="E7921" s="3" t="str">
        <f>IF(OR(Tableau13[[#This Row],[Données]]-INT(Tableau13[[#This Row],[Données]])&lt;$J$2,Tableau13[[#This Row],[Données]]-INT(Tableau13[[#This Row],[Données]])&gt;=$I$2),"HC","HP")</f>
        <v>HC</v>
      </c>
      <c r="F7921" t="str">
        <f>IF(AND(Tableau13[[#This Row],[Jours]]="W",Tableau13[[#This Row],[Colonne1]]="HC")=TRUE, "Talon","Conso normale")</f>
        <v>Conso normale</v>
      </c>
    </row>
    <row r="7922" spans="1:6">
      <c r="A7922" s="6">
        <v>45286</v>
      </c>
      <c r="B7922" s="7">
        <v>1.1666666699999999</v>
      </c>
      <c r="C7922" t="str">
        <f>IF(WEEKDAY(Tableau13[[#This Row],[Données]],11)&gt;5,"W","S")</f>
        <v>S</v>
      </c>
      <c r="D7922" t="str" cm="1">
        <f t="array" ref="D7922">_xlfn.IFS(
AND(Tableau13[[#This Row],[Jours]]="W",Tableau13[[#This Row],[Colonne1]]="HC"),"Talon",
Tableau13[[#This Row],[Colonne1]]="HP","Consommation normale",
E7922="HC","Talon")</f>
        <v>Talon</v>
      </c>
      <c r="E7922" s="3" t="str">
        <f>IF(OR(Tableau13[[#This Row],[Données]]-INT(Tableau13[[#This Row],[Données]])&lt;$J$2,Tableau13[[#This Row],[Données]]-INT(Tableau13[[#This Row],[Données]])&gt;=$I$2),"HC","HP")</f>
        <v>HC</v>
      </c>
      <c r="F7922" t="str">
        <f>IF(AND(Tableau13[[#This Row],[Jours]]="W",Tableau13[[#This Row],[Colonne1]]="HC")=TRUE, "Talon","Conso normale")</f>
        <v>Conso normale</v>
      </c>
    </row>
    <row r="7923" spans="1:6">
      <c r="A7923" s="6">
        <v>45286.006944444445</v>
      </c>
      <c r="B7923" s="7">
        <v>1.25</v>
      </c>
      <c r="C7923" t="str">
        <f>IF(WEEKDAY(Tableau13[[#This Row],[Données]],11)&gt;5,"W","S")</f>
        <v>S</v>
      </c>
      <c r="D7923" t="str" cm="1">
        <f t="array" ref="D7923">_xlfn.IFS(
AND(Tableau13[[#This Row],[Jours]]="W",Tableau13[[#This Row],[Colonne1]]="HC"),"Talon",
Tableau13[[#This Row],[Colonne1]]="HP","Consommation normale",
E7923="HC","Talon")</f>
        <v>Talon</v>
      </c>
      <c r="E7923" s="3" t="str">
        <f>IF(OR(Tableau13[[#This Row],[Données]]-INT(Tableau13[[#This Row],[Données]])&lt;$J$2,Tableau13[[#This Row],[Données]]-INT(Tableau13[[#This Row],[Données]])&gt;=$I$2),"HC","HP")</f>
        <v>HC</v>
      </c>
      <c r="F7923" t="str">
        <f>IF(AND(Tableau13[[#This Row],[Jours]]="W",Tableau13[[#This Row],[Colonne1]]="HC")=TRUE, "Talon","Conso normale")</f>
        <v>Conso normale</v>
      </c>
    </row>
    <row r="7924" spans="1:6">
      <c r="A7924" s="6">
        <v>45286.013888888891</v>
      </c>
      <c r="B7924" s="7">
        <v>1.3333333300000001</v>
      </c>
      <c r="C7924" t="str">
        <f>IF(WEEKDAY(Tableau13[[#This Row],[Données]],11)&gt;5,"W","S")</f>
        <v>S</v>
      </c>
      <c r="D7924" t="str" cm="1">
        <f t="array" ref="D7924">_xlfn.IFS(
AND(Tableau13[[#This Row],[Jours]]="W",Tableau13[[#This Row],[Colonne1]]="HC"),"Talon",
Tableau13[[#This Row],[Colonne1]]="HP","Consommation normale",
E7924="HC","Talon")</f>
        <v>Talon</v>
      </c>
      <c r="E7924" s="3" t="str">
        <f>IF(OR(Tableau13[[#This Row],[Données]]-INT(Tableau13[[#This Row],[Données]])&lt;$J$2,Tableau13[[#This Row],[Données]]-INT(Tableau13[[#This Row],[Données]])&gt;=$I$2),"HC","HP")</f>
        <v>HC</v>
      </c>
      <c r="F7924" t="str">
        <f>IF(AND(Tableau13[[#This Row],[Jours]]="W",Tableau13[[#This Row],[Colonne1]]="HC")=TRUE, "Talon","Conso normale")</f>
        <v>Conso normale</v>
      </c>
    </row>
    <row r="7925" spans="1:6">
      <c r="A7925" s="6">
        <v>45286.020833333336</v>
      </c>
      <c r="B7925" s="7">
        <v>1.25</v>
      </c>
      <c r="C7925" t="str">
        <f>IF(WEEKDAY(Tableau13[[#This Row],[Données]],11)&gt;5,"W","S")</f>
        <v>S</v>
      </c>
      <c r="D7925" t="str" cm="1">
        <f t="array" ref="D7925">_xlfn.IFS(
AND(Tableau13[[#This Row],[Jours]]="W",Tableau13[[#This Row],[Colonne1]]="HC"),"Talon",
Tableau13[[#This Row],[Colonne1]]="HP","Consommation normale",
E7925="HC","Talon")</f>
        <v>Talon</v>
      </c>
      <c r="E7925" s="3" t="str">
        <f>IF(OR(Tableau13[[#This Row],[Données]]-INT(Tableau13[[#This Row],[Données]])&lt;$J$2,Tableau13[[#This Row],[Données]]-INT(Tableau13[[#This Row],[Données]])&gt;=$I$2),"HC","HP")</f>
        <v>HC</v>
      </c>
      <c r="F7925" t="str">
        <f>IF(AND(Tableau13[[#This Row],[Jours]]="W",Tableau13[[#This Row],[Colonne1]]="HC")=TRUE, "Talon","Conso normale")</f>
        <v>Conso normale</v>
      </c>
    </row>
    <row r="7926" spans="1:6">
      <c r="A7926" s="6">
        <v>45286.027777777781</v>
      </c>
      <c r="B7926" s="7">
        <v>1.1666666699999999</v>
      </c>
      <c r="C7926" t="str">
        <f>IF(WEEKDAY(Tableau13[[#This Row],[Données]],11)&gt;5,"W","S")</f>
        <v>S</v>
      </c>
      <c r="D7926" t="str" cm="1">
        <f t="array" ref="D7926">_xlfn.IFS(
AND(Tableau13[[#This Row],[Jours]]="W",Tableau13[[#This Row],[Colonne1]]="HC"),"Talon",
Tableau13[[#This Row],[Colonne1]]="HP","Consommation normale",
E7926="HC","Talon")</f>
        <v>Talon</v>
      </c>
      <c r="E7926" s="3" t="str">
        <f>IF(OR(Tableau13[[#This Row],[Données]]-INT(Tableau13[[#This Row],[Données]])&lt;$J$2,Tableau13[[#This Row],[Données]]-INT(Tableau13[[#This Row],[Données]])&gt;=$I$2),"HC","HP")</f>
        <v>HC</v>
      </c>
      <c r="F7926" t="str">
        <f>IF(AND(Tableau13[[#This Row],[Jours]]="W",Tableau13[[#This Row],[Colonne1]]="HC")=TRUE, "Talon","Conso normale")</f>
        <v>Conso normale</v>
      </c>
    </row>
    <row r="7927" spans="1:6">
      <c r="A7927" s="6">
        <v>45286.034722222219</v>
      </c>
      <c r="B7927" s="7">
        <v>1.25</v>
      </c>
      <c r="C7927" t="str">
        <f>IF(WEEKDAY(Tableau13[[#This Row],[Données]],11)&gt;5,"W","S")</f>
        <v>S</v>
      </c>
      <c r="D7927" t="str" cm="1">
        <f t="array" ref="D7927">_xlfn.IFS(
AND(Tableau13[[#This Row],[Jours]]="W",Tableau13[[#This Row],[Colonne1]]="HC"),"Talon",
Tableau13[[#This Row],[Colonne1]]="HP","Consommation normale",
E7927="HC","Talon")</f>
        <v>Talon</v>
      </c>
      <c r="E7927" s="3" t="str">
        <f>IF(OR(Tableau13[[#This Row],[Données]]-INT(Tableau13[[#This Row],[Données]])&lt;$J$2,Tableau13[[#This Row],[Données]]-INT(Tableau13[[#This Row],[Données]])&gt;=$I$2),"HC","HP")</f>
        <v>HC</v>
      </c>
      <c r="F7927" t="str">
        <f>IF(AND(Tableau13[[#This Row],[Jours]]="W",Tableau13[[#This Row],[Colonne1]]="HC")=TRUE, "Talon","Conso normale")</f>
        <v>Conso normale</v>
      </c>
    </row>
    <row r="7928" spans="1:6">
      <c r="A7928" s="6">
        <v>45286.041666666664</v>
      </c>
      <c r="B7928" s="7">
        <v>1.25</v>
      </c>
      <c r="C7928" t="str">
        <f>IF(WEEKDAY(Tableau13[[#This Row],[Données]],11)&gt;5,"W","S")</f>
        <v>S</v>
      </c>
      <c r="D7928" t="str" cm="1">
        <f t="array" ref="D7928">_xlfn.IFS(
AND(Tableau13[[#This Row],[Jours]]="W",Tableau13[[#This Row],[Colonne1]]="HC"),"Talon",
Tableau13[[#This Row],[Colonne1]]="HP","Consommation normale",
E7928="HC","Talon")</f>
        <v>Talon</v>
      </c>
      <c r="E7928" s="3" t="str">
        <f>IF(OR(Tableau13[[#This Row],[Données]]-INT(Tableau13[[#This Row],[Données]])&lt;$J$2,Tableau13[[#This Row],[Données]]-INT(Tableau13[[#This Row],[Données]])&gt;=$I$2),"HC","HP")</f>
        <v>HC</v>
      </c>
      <c r="F7928" t="str">
        <f>IF(AND(Tableau13[[#This Row],[Jours]]="W",Tableau13[[#This Row],[Colonne1]]="HC")=TRUE, "Talon","Conso normale")</f>
        <v>Conso normale</v>
      </c>
    </row>
    <row r="7929" spans="1:6">
      <c r="A7929" s="6">
        <v>45286.048611111109</v>
      </c>
      <c r="B7929" s="7">
        <v>1.25</v>
      </c>
      <c r="C7929" t="str">
        <f>IF(WEEKDAY(Tableau13[[#This Row],[Données]],11)&gt;5,"W","S")</f>
        <v>S</v>
      </c>
      <c r="D7929" t="str" cm="1">
        <f t="array" ref="D7929">_xlfn.IFS(
AND(Tableau13[[#This Row],[Jours]]="W",Tableau13[[#This Row],[Colonne1]]="HC"),"Talon",
Tableau13[[#This Row],[Colonne1]]="HP","Consommation normale",
E7929="HC","Talon")</f>
        <v>Talon</v>
      </c>
      <c r="E7929" s="3" t="str">
        <f>IF(OR(Tableau13[[#This Row],[Données]]-INT(Tableau13[[#This Row],[Données]])&lt;$J$2,Tableau13[[#This Row],[Données]]-INT(Tableau13[[#This Row],[Données]])&gt;=$I$2),"HC","HP")</f>
        <v>HC</v>
      </c>
      <c r="F7929" t="str">
        <f>IF(AND(Tableau13[[#This Row],[Jours]]="W",Tableau13[[#This Row],[Colonne1]]="HC")=TRUE, "Talon","Conso normale")</f>
        <v>Conso normale</v>
      </c>
    </row>
    <row r="7930" spans="1:6">
      <c r="A7930" s="6">
        <v>45286.055555555555</v>
      </c>
      <c r="B7930" s="7">
        <v>1.1666666699999999</v>
      </c>
      <c r="C7930" t="str">
        <f>IF(WEEKDAY(Tableau13[[#This Row],[Données]],11)&gt;5,"W","S")</f>
        <v>S</v>
      </c>
      <c r="D7930" t="str" cm="1">
        <f t="array" ref="D7930">_xlfn.IFS(
AND(Tableau13[[#This Row],[Jours]]="W",Tableau13[[#This Row],[Colonne1]]="HC"),"Talon",
Tableau13[[#This Row],[Colonne1]]="HP","Consommation normale",
E7930="HC","Talon")</f>
        <v>Talon</v>
      </c>
      <c r="E7930" s="3" t="str">
        <f>IF(OR(Tableau13[[#This Row],[Données]]-INT(Tableau13[[#This Row],[Données]])&lt;$J$2,Tableau13[[#This Row],[Données]]-INT(Tableau13[[#This Row],[Données]])&gt;=$I$2),"HC","HP")</f>
        <v>HC</v>
      </c>
      <c r="F7930" t="str">
        <f>IF(AND(Tableau13[[#This Row],[Jours]]="W",Tableau13[[#This Row],[Colonne1]]="HC")=TRUE, "Talon","Conso normale")</f>
        <v>Conso normale</v>
      </c>
    </row>
    <row r="7931" spans="1:6">
      <c r="A7931" s="6">
        <v>45286.0625</v>
      </c>
      <c r="B7931" s="7">
        <v>1.25</v>
      </c>
      <c r="C7931" t="str">
        <f>IF(WEEKDAY(Tableau13[[#This Row],[Données]],11)&gt;5,"W","S")</f>
        <v>S</v>
      </c>
      <c r="D7931" t="str" cm="1">
        <f t="array" ref="D7931">_xlfn.IFS(
AND(Tableau13[[#This Row],[Jours]]="W",Tableau13[[#This Row],[Colonne1]]="HC"),"Talon",
Tableau13[[#This Row],[Colonne1]]="HP","Consommation normale",
E7931="HC","Talon")</f>
        <v>Talon</v>
      </c>
      <c r="E7931" s="3" t="str">
        <f>IF(OR(Tableau13[[#This Row],[Données]]-INT(Tableau13[[#This Row],[Données]])&lt;$J$2,Tableau13[[#This Row],[Données]]-INT(Tableau13[[#This Row],[Données]])&gt;=$I$2),"HC","HP")</f>
        <v>HC</v>
      </c>
      <c r="F7931" t="str">
        <f>IF(AND(Tableau13[[#This Row],[Jours]]="W",Tableau13[[#This Row],[Colonne1]]="HC")=TRUE, "Talon","Conso normale")</f>
        <v>Conso normale</v>
      </c>
    </row>
    <row r="7932" spans="1:6">
      <c r="A7932" s="6">
        <v>45286.069444444445</v>
      </c>
      <c r="B7932" s="7">
        <v>1.25</v>
      </c>
      <c r="C7932" t="str">
        <f>IF(WEEKDAY(Tableau13[[#This Row],[Données]],11)&gt;5,"W","S")</f>
        <v>S</v>
      </c>
      <c r="D7932" t="str" cm="1">
        <f t="array" ref="D7932">_xlfn.IFS(
AND(Tableau13[[#This Row],[Jours]]="W",Tableau13[[#This Row],[Colonne1]]="HC"),"Talon",
Tableau13[[#This Row],[Colonne1]]="HP","Consommation normale",
E7932="HC","Talon")</f>
        <v>Talon</v>
      </c>
      <c r="E7932" s="3" t="str">
        <f>IF(OR(Tableau13[[#This Row],[Données]]-INT(Tableau13[[#This Row],[Données]])&lt;$J$2,Tableau13[[#This Row],[Données]]-INT(Tableau13[[#This Row],[Données]])&gt;=$I$2),"HC","HP")</f>
        <v>HC</v>
      </c>
      <c r="F7932" t="str">
        <f>IF(AND(Tableau13[[#This Row],[Jours]]="W",Tableau13[[#This Row],[Colonne1]]="HC")=TRUE, "Talon","Conso normale")</f>
        <v>Conso normale</v>
      </c>
    </row>
    <row r="7933" spans="1:6">
      <c r="A7933" s="6">
        <v>45286.076388888891</v>
      </c>
      <c r="B7933" s="7">
        <v>1.4166666699999999</v>
      </c>
      <c r="C7933" t="str">
        <f>IF(WEEKDAY(Tableau13[[#This Row],[Données]],11)&gt;5,"W","S")</f>
        <v>S</v>
      </c>
      <c r="D7933" t="str" cm="1">
        <f t="array" ref="D7933">_xlfn.IFS(
AND(Tableau13[[#This Row],[Jours]]="W",Tableau13[[#This Row],[Colonne1]]="HC"),"Talon",
Tableau13[[#This Row],[Colonne1]]="HP","Consommation normale",
E7933="HC","Talon")</f>
        <v>Talon</v>
      </c>
      <c r="E7933" s="3" t="str">
        <f>IF(OR(Tableau13[[#This Row],[Données]]-INT(Tableau13[[#This Row],[Données]])&lt;$J$2,Tableau13[[#This Row],[Données]]-INT(Tableau13[[#This Row],[Données]])&gt;=$I$2),"HC","HP")</f>
        <v>HC</v>
      </c>
      <c r="F7933" t="str">
        <f>IF(AND(Tableau13[[#This Row],[Jours]]="W",Tableau13[[#This Row],[Colonne1]]="HC")=TRUE, "Talon","Conso normale")</f>
        <v>Conso normale</v>
      </c>
    </row>
    <row r="7934" spans="1:6">
      <c r="A7934" s="6">
        <v>45286.083333333336</v>
      </c>
      <c r="B7934" s="7">
        <v>1.1666666699999999</v>
      </c>
      <c r="C7934" t="str">
        <f>IF(WEEKDAY(Tableau13[[#This Row],[Données]],11)&gt;5,"W","S")</f>
        <v>S</v>
      </c>
      <c r="D7934" t="str" cm="1">
        <f t="array" ref="D7934">_xlfn.IFS(
AND(Tableau13[[#This Row],[Jours]]="W",Tableau13[[#This Row],[Colonne1]]="HC"),"Talon",
Tableau13[[#This Row],[Colonne1]]="HP","Consommation normale",
E7934="HC","Talon")</f>
        <v>Talon</v>
      </c>
      <c r="E7934" s="3" t="str">
        <f>IF(OR(Tableau13[[#This Row],[Données]]-INT(Tableau13[[#This Row],[Données]])&lt;$J$2,Tableau13[[#This Row],[Données]]-INT(Tableau13[[#This Row],[Données]])&gt;=$I$2),"HC","HP")</f>
        <v>HC</v>
      </c>
      <c r="F7934" t="str">
        <f>IF(AND(Tableau13[[#This Row],[Jours]]="W",Tableau13[[#This Row],[Colonne1]]="HC")=TRUE, "Talon","Conso normale")</f>
        <v>Conso normale</v>
      </c>
    </row>
    <row r="7935" spans="1:6">
      <c r="A7935" s="6">
        <v>45286.090277777781</v>
      </c>
      <c r="B7935" s="7">
        <v>1.3333333300000001</v>
      </c>
      <c r="C7935" t="str">
        <f>IF(WEEKDAY(Tableau13[[#This Row],[Données]],11)&gt;5,"W","S")</f>
        <v>S</v>
      </c>
      <c r="D7935" t="str" cm="1">
        <f t="array" ref="D7935">_xlfn.IFS(
AND(Tableau13[[#This Row],[Jours]]="W",Tableau13[[#This Row],[Colonne1]]="HC"),"Talon",
Tableau13[[#This Row],[Colonne1]]="HP","Consommation normale",
E7935="HC","Talon")</f>
        <v>Talon</v>
      </c>
      <c r="E7935" s="3" t="str">
        <f>IF(OR(Tableau13[[#This Row],[Données]]-INT(Tableau13[[#This Row],[Données]])&lt;$J$2,Tableau13[[#This Row],[Données]]-INT(Tableau13[[#This Row],[Données]])&gt;=$I$2),"HC","HP")</f>
        <v>HC</v>
      </c>
      <c r="F7935" t="str">
        <f>IF(AND(Tableau13[[#This Row],[Jours]]="W",Tableau13[[#This Row],[Colonne1]]="HC")=TRUE, "Talon","Conso normale")</f>
        <v>Conso normale</v>
      </c>
    </row>
    <row r="7936" spans="1:6">
      <c r="A7936" s="6">
        <v>45286.097222222219</v>
      </c>
      <c r="B7936" s="7">
        <v>1.1666666699999999</v>
      </c>
      <c r="C7936" t="str">
        <f>IF(WEEKDAY(Tableau13[[#This Row],[Données]],11)&gt;5,"W","S")</f>
        <v>S</v>
      </c>
      <c r="D7936" t="str" cm="1">
        <f t="array" ref="D7936">_xlfn.IFS(
AND(Tableau13[[#This Row],[Jours]]="W",Tableau13[[#This Row],[Colonne1]]="HC"),"Talon",
Tableau13[[#This Row],[Colonne1]]="HP","Consommation normale",
E7936="HC","Talon")</f>
        <v>Talon</v>
      </c>
      <c r="E7936" s="3" t="str">
        <f>IF(OR(Tableau13[[#This Row],[Données]]-INT(Tableau13[[#This Row],[Données]])&lt;$J$2,Tableau13[[#This Row],[Données]]-INT(Tableau13[[#This Row],[Données]])&gt;=$I$2),"HC","HP")</f>
        <v>HC</v>
      </c>
      <c r="F7936" t="str">
        <f>IF(AND(Tableau13[[#This Row],[Jours]]="W",Tableau13[[#This Row],[Colonne1]]="HC")=TRUE, "Talon","Conso normale")</f>
        <v>Conso normale</v>
      </c>
    </row>
    <row r="7937" spans="1:6">
      <c r="A7937" s="6">
        <v>45286.104166666664</v>
      </c>
      <c r="B7937" s="7">
        <v>1.25</v>
      </c>
      <c r="C7937" t="str">
        <f>IF(WEEKDAY(Tableau13[[#This Row],[Données]],11)&gt;5,"W","S")</f>
        <v>S</v>
      </c>
      <c r="D7937" t="str" cm="1">
        <f t="array" ref="D7937">_xlfn.IFS(
AND(Tableau13[[#This Row],[Jours]]="W",Tableau13[[#This Row],[Colonne1]]="HC"),"Talon",
Tableau13[[#This Row],[Colonne1]]="HP","Consommation normale",
E7937="HC","Talon")</f>
        <v>Talon</v>
      </c>
      <c r="E7937" s="3" t="str">
        <f>IF(OR(Tableau13[[#This Row],[Données]]-INT(Tableau13[[#This Row],[Données]])&lt;$J$2,Tableau13[[#This Row],[Données]]-INT(Tableau13[[#This Row],[Données]])&gt;=$I$2),"HC","HP")</f>
        <v>HC</v>
      </c>
      <c r="F7937" t="str">
        <f>IF(AND(Tableau13[[#This Row],[Jours]]="W",Tableau13[[#This Row],[Colonne1]]="HC")=TRUE, "Talon","Conso normale")</f>
        <v>Conso normale</v>
      </c>
    </row>
    <row r="7938" spans="1:6">
      <c r="A7938" s="6">
        <v>45286.111111111109</v>
      </c>
      <c r="B7938" s="7">
        <v>1.25</v>
      </c>
      <c r="C7938" t="str">
        <f>IF(WEEKDAY(Tableau13[[#This Row],[Données]],11)&gt;5,"W","S")</f>
        <v>S</v>
      </c>
      <c r="D7938" t="str" cm="1">
        <f t="array" ref="D7938">_xlfn.IFS(
AND(Tableau13[[#This Row],[Jours]]="W",Tableau13[[#This Row],[Colonne1]]="HC"),"Talon",
Tableau13[[#This Row],[Colonne1]]="HP","Consommation normale",
E7938="HC","Talon")</f>
        <v>Talon</v>
      </c>
      <c r="E7938" s="3" t="str">
        <f>IF(OR(Tableau13[[#This Row],[Données]]-INT(Tableau13[[#This Row],[Données]])&lt;$J$2,Tableau13[[#This Row],[Données]]-INT(Tableau13[[#This Row],[Données]])&gt;=$I$2),"HC","HP")</f>
        <v>HC</v>
      </c>
      <c r="F7938" t="str">
        <f>IF(AND(Tableau13[[#This Row],[Jours]]="W",Tableau13[[#This Row],[Colonne1]]="HC")=TRUE, "Talon","Conso normale")</f>
        <v>Conso normale</v>
      </c>
    </row>
    <row r="7939" spans="1:6">
      <c r="A7939" s="6">
        <v>45286.118055555555</v>
      </c>
      <c r="B7939" s="7">
        <v>1.25</v>
      </c>
      <c r="C7939" t="str">
        <f>IF(WEEKDAY(Tableau13[[#This Row],[Données]],11)&gt;5,"W","S")</f>
        <v>S</v>
      </c>
      <c r="D7939" t="str" cm="1">
        <f t="array" ref="D7939">_xlfn.IFS(
AND(Tableau13[[#This Row],[Jours]]="W",Tableau13[[#This Row],[Colonne1]]="HC"),"Talon",
Tableau13[[#This Row],[Colonne1]]="HP","Consommation normale",
E7939="HC","Talon")</f>
        <v>Talon</v>
      </c>
      <c r="E7939" s="3" t="str">
        <f>IF(OR(Tableau13[[#This Row],[Données]]-INT(Tableau13[[#This Row],[Données]])&lt;$J$2,Tableau13[[#This Row],[Données]]-INT(Tableau13[[#This Row],[Données]])&gt;=$I$2),"HC","HP")</f>
        <v>HC</v>
      </c>
      <c r="F7939" t="str">
        <f>IF(AND(Tableau13[[#This Row],[Jours]]="W",Tableau13[[#This Row],[Colonne1]]="HC")=TRUE, "Talon","Conso normale")</f>
        <v>Conso normale</v>
      </c>
    </row>
    <row r="7940" spans="1:6">
      <c r="A7940" s="6">
        <v>45286.125</v>
      </c>
      <c r="B7940" s="7">
        <v>1.1666666699999999</v>
      </c>
      <c r="C7940" t="str">
        <f>IF(WEEKDAY(Tableau13[[#This Row],[Données]],11)&gt;5,"W","S")</f>
        <v>S</v>
      </c>
      <c r="D7940" t="str" cm="1">
        <f t="array" ref="D7940">_xlfn.IFS(
AND(Tableau13[[#This Row],[Jours]]="W",Tableau13[[#This Row],[Colonne1]]="HC"),"Talon",
Tableau13[[#This Row],[Colonne1]]="HP","Consommation normale",
E7940="HC","Talon")</f>
        <v>Talon</v>
      </c>
      <c r="E7940" s="3" t="str">
        <f>IF(OR(Tableau13[[#This Row],[Données]]-INT(Tableau13[[#This Row],[Données]])&lt;$J$2,Tableau13[[#This Row],[Données]]-INT(Tableau13[[#This Row],[Données]])&gt;=$I$2),"HC","HP")</f>
        <v>HC</v>
      </c>
      <c r="F7940" t="str">
        <f>IF(AND(Tableau13[[#This Row],[Jours]]="W",Tableau13[[#This Row],[Colonne1]]="HC")=TRUE, "Talon","Conso normale")</f>
        <v>Conso normale</v>
      </c>
    </row>
    <row r="7941" spans="1:6">
      <c r="A7941" s="6">
        <v>45286.131944444445</v>
      </c>
      <c r="B7941" s="7">
        <v>1.25</v>
      </c>
      <c r="C7941" t="str">
        <f>IF(WEEKDAY(Tableau13[[#This Row],[Données]],11)&gt;5,"W","S")</f>
        <v>S</v>
      </c>
      <c r="D7941" t="str" cm="1">
        <f t="array" ref="D7941">_xlfn.IFS(
AND(Tableau13[[#This Row],[Jours]]="W",Tableau13[[#This Row],[Colonne1]]="HC"),"Talon",
Tableau13[[#This Row],[Colonne1]]="HP","Consommation normale",
E7941="HC","Talon")</f>
        <v>Talon</v>
      </c>
      <c r="E7941" s="3" t="str">
        <f>IF(OR(Tableau13[[#This Row],[Données]]-INT(Tableau13[[#This Row],[Données]])&lt;$J$2,Tableau13[[#This Row],[Données]]-INT(Tableau13[[#This Row],[Données]])&gt;=$I$2),"HC","HP")</f>
        <v>HC</v>
      </c>
      <c r="F7941" t="str">
        <f>IF(AND(Tableau13[[#This Row],[Jours]]="W",Tableau13[[#This Row],[Colonne1]]="HC")=TRUE, "Talon","Conso normale")</f>
        <v>Conso normale</v>
      </c>
    </row>
    <row r="7942" spans="1:6">
      <c r="A7942" s="6">
        <v>45286.138888888891</v>
      </c>
      <c r="B7942" s="7">
        <v>1.25</v>
      </c>
      <c r="C7942" t="str">
        <f>IF(WEEKDAY(Tableau13[[#This Row],[Données]],11)&gt;5,"W","S")</f>
        <v>S</v>
      </c>
      <c r="D7942" t="str" cm="1">
        <f t="array" ref="D7942">_xlfn.IFS(
AND(Tableau13[[#This Row],[Jours]]="W",Tableau13[[#This Row],[Colonne1]]="HC"),"Talon",
Tableau13[[#This Row],[Colonne1]]="HP","Consommation normale",
E7942="HC","Talon")</f>
        <v>Talon</v>
      </c>
      <c r="E7942" s="3" t="str">
        <f>IF(OR(Tableau13[[#This Row],[Données]]-INT(Tableau13[[#This Row],[Données]])&lt;$J$2,Tableau13[[#This Row],[Données]]-INT(Tableau13[[#This Row],[Données]])&gt;=$I$2),"HC","HP")</f>
        <v>HC</v>
      </c>
      <c r="F7942" t="str">
        <f>IF(AND(Tableau13[[#This Row],[Jours]]="W",Tableau13[[#This Row],[Colonne1]]="HC")=TRUE, "Talon","Conso normale")</f>
        <v>Conso normale</v>
      </c>
    </row>
    <row r="7943" spans="1:6">
      <c r="A7943" s="6">
        <v>45286.145833333336</v>
      </c>
      <c r="B7943" s="7">
        <v>1.4166666699999999</v>
      </c>
      <c r="C7943" t="str">
        <f>IF(WEEKDAY(Tableau13[[#This Row],[Données]],11)&gt;5,"W","S")</f>
        <v>S</v>
      </c>
      <c r="D7943" t="str" cm="1">
        <f t="array" ref="D7943">_xlfn.IFS(
AND(Tableau13[[#This Row],[Jours]]="W",Tableau13[[#This Row],[Colonne1]]="HC"),"Talon",
Tableau13[[#This Row],[Colonne1]]="HP","Consommation normale",
E7943="HC","Talon")</f>
        <v>Talon</v>
      </c>
      <c r="E7943" s="3" t="str">
        <f>IF(OR(Tableau13[[#This Row],[Données]]-INT(Tableau13[[#This Row],[Données]])&lt;$J$2,Tableau13[[#This Row],[Données]]-INT(Tableau13[[#This Row],[Données]])&gt;=$I$2),"HC","HP")</f>
        <v>HC</v>
      </c>
      <c r="F7943" t="str">
        <f>IF(AND(Tableau13[[#This Row],[Jours]]="W",Tableau13[[#This Row],[Colonne1]]="HC")=TRUE, "Talon","Conso normale")</f>
        <v>Conso normale</v>
      </c>
    </row>
    <row r="7944" spans="1:6">
      <c r="A7944" s="6">
        <v>45286.152777777781</v>
      </c>
      <c r="B7944" s="7">
        <v>1.1666666699999999</v>
      </c>
      <c r="C7944" t="str">
        <f>IF(WEEKDAY(Tableau13[[#This Row],[Données]],11)&gt;5,"W","S")</f>
        <v>S</v>
      </c>
      <c r="D7944" t="str" cm="1">
        <f t="array" ref="D7944">_xlfn.IFS(
AND(Tableau13[[#This Row],[Jours]]="W",Tableau13[[#This Row],[Colonne1]]="HC"),"Talon",
Tableau13[[#This Row],[Colonne1]]="HP","Consommation normale",
E7944="HC","Talon")</f>
        <v>Talon</v>
      </c>
      <c r="E7944" s="3" t="str">
        <f>IF(OR(Tableau13[[#This Row],[Données]]-INT(Tableau13[[#This Row],[Données]])&lt;$J$2,Tableau13[[#This Row],[Données]]-INT(Tableau13[[#This Row],[Données]])&gt;=$I$2),"HC","HP")</f>
        <v>HC</v>
      </c>
      <c r="F7944" t="str">
        <f>IF(AND(Tableau13[[#This Row],[Jours]]="W",Tableau13[[#This Row],[Colonne1]]="HC")=TRUE, "Talon","Conso normale")</f>
        <v>Conso normale</v>
      </c>
    </row>
    <row r="7945" spans="1:6">
      <c r="A7945" s="6">
        <v>45286.159722222219</v>
      </c>
      <c r="B7945" s="7">
        <v>1.25</v>
      </c>
      <c r="C7945" t="str">
        <f>IF(WEEKDAY(Tableau13[[#This Row],[Données]],11)&gt;5,"W","S")</f>
        <v>S</v>
      </c>
      <c r="D7945" t="str" cm="1">
        <f t="array" ref="D7945">_xlfn.IFS(
AND(Tableau13[[#This Row],[Jours]]="W",Tableau13[[#This Row],[Colonne1]]="HC"),"Talon",
Tableau13[[#This Row],[Colonne1]]="HP","Consommation normale",
E7945="HC","Talon")</f>
        <v>Talon</v>
      </c>
      <c r="E7945" s="3" t="str">
        <f>IF(OR(Tableau13[[#This Row],[Données]]-INT(Tableau13[[#This Row],[Données]])&lt;$J$2,Tableau13[[#This Row],[Données]]-INT(Tableau13[[#This Row],[Données]])&gt;=$I$2),"HC","HP")</f>
        <v>HC</v>
      </c>
      <c r="F7945" t="str">
        <f>IF(AND(Tableau13[[#This Row],[Jours]]="W",Tableau13[[#This Row],[Colonne1]]="HC")=TRUE, "Talon","Conso normale")</f>
        <v>Conso normale</v>
      </c>
    </row>
    <row r="7946" spans="1:6">
      <c r="A7946" s="6">
        <v>45286.166666666664</v>
      </c>
      <c r="B7946" s="7">
        <v>1.25</v>
      </c>
      <c r="C7946" t="str">
        <f>IF(WEEKDAY(Tableau13[[#This Row],[Données]],11)&gt;5,"W","S")</f>
        <v>S</v>
      </c>
      <c r="D7946" t="str" cm="1">
        <f t="array" ref="D7946">_xlfn.IFS(
AND(Tableau13[[#This Row],[Jours]]="W",Tableau13[[#This Row],[Colonne1]]="HC"),"Talon",
Tableau13[[#This Row],[Colonne1]]="HP","Consommation normale",
E7946="HC","Talon")</f>
        <v>Talon</v>
      </c>
      <c r="E7946" s="3" t="str">
        <f>IF(OR(Tableau13[[#This Row],[Données]]-INT(Tableau13[[#This Row],[Données]])&lt;$J$2,Tableau13[[#This Row],[Données]]-INT(Tableau13[[#This Row],[Données]])&gt;=$I$2),"HC","HP")</f>
        <v>HC</v>
      </c>
      <c r="F7946" t="str">
        <f>IF(AND(Tableau13[[#This Row],[Jours]]="W",Tableau13[[#This Row],[Colonne1]]="HC")=TRUE, "Talon","Conso normale")</f>
        <v>Conso normale</v>
      </c>
    </row>
    <row r="7947" spans="1:6">
      <c r="A7947" s="6">
        <v>45286.173611111109</v>
      </c>
      <c r="B7947" s="7">
        <v>1.25</v>
      </c>
      <c r="C7947" t="str">
        <f>IF(WEEKDAY(Tableau13[[#This Row],[Données]],11)&gt;5,"W","S")</f>
        <v>S</v>
      </c>
      <c r="D7947" t="str" cm="1">
        <f t="array" ref="D7947">_xlfn.IFS(
AND(Tableau13[[#This Row],[Jours]]="W",Tableau13[[#This Row],[Colonne1]]="HC"),"Talon",
Tableau13[[#This Row],[Colonne1]]="HP","Consommation normale",
E7947="HC","Talon")</f>
        <v>Talon</v>
      </c>
      <c r="E7947" s="3" t="str">
        <f>IF(OR(Tableau13[[#This Row],[Données]]-INT(Tableau13[[#This Row],[Données]])&lt;$J$2,Tableau13[[#This Row],[Données]]-INT(Tableau13[[#This Row],[Données]])&gt;=$I$2),"HC","HP")</f>
        <v>HC</v>
      </c>
      <c r="F7947" t="str">
        <f>IF(AND(Tableau13[[#This Row],[Jours]]="W",Tableau13[[#This Row],[Colonne1]]="HC")=TRUE, "Talon","Conso normale")</f>
        <v>Conso normale</v>
      </c>
    </row>
    <row r="7948" spans="1:6">
      <c r="A7948" s="6">
        <v>45286.180555555555</v>
      </c>
      <c r="B7948" s="7">
        <v>1.1666666699999999</v>
      </c>
      <c r="C7948" t="str">
        <f>IF(WEEKDAY(Tableau13[[#This Row],[Données]],11)&gt;5,"W","S")</f>
        <v>S</v>
      </c>
      <c r="D7948" t="str" cm="1">
        <f t="array" ref="D7948">_xlfn.IFS(
AND(Tableau13[[#This Row],[Jours]]="W",Tableau13[[#This Row],[Colonne1]]="HC"),"Talon",
Tableau13[[#This Row],[Colonne1]]="HP","Consommation normale",
E7948="HC","Talon")</f>
        <v>Talon</v>
      </c>
      <c r="E7948" s="3" t="str">
        <f>IF(OR(Tableau13[[#This Row],[Données]]-INT(Tableau13[[#This Row],[Données]])&lt;$J$2,Tableau13[[#This Row],[Données]]-INT(Tableau13[[#This Row],[Données]])&gt;=$I$2),"HC","HP")</f>
        <v>HC</v>
      </c>
      <c r="F7948" t="str">
        <f>IF(AND(Tableau13[[#This Row],[Jours]]="W",Tableau13[[#This Row],[Colonne1]]="HC")=TRUE, "Talon","Conso normale")</f>
        <v>Conso normale</v>
      </c>
    </row>
    <row r="7949" spans="1:6">
      <c r="A7949" s="6">
        <v>45286.1875</v>
      </c>
      <c r="B7949" s="7">
        <v>1.25</v>
      </c>
      <c r="C7949" t="str">
        <f>IF(WEEKDAY(Tableau13[[#This Row],[Données]],11)&gt;5,"W","S")</f>
        <v>S</v>
      </c>
      <c r="D7949" t="str" cm="1">
        <f t="array" ref="D7949">_xlfn.IFS(
AND(Tableau13[[#This Row],[Jours]]="W",Tableau13[[#This Row],[Colonne1]]="HC"),"Talon",
Tableau13[[#This Row],[Colonne1]]="HP","Consommation normale",
E7949="HC","Talon")</f>
        <v>Talon</v>
      </c>
      <c r="E7949" s="3" t="str">
        <f>IF(OR(Tableau13[[#This Row],[Données]]-INT(Tableau13[[#This Row],[Données]])&lt;$J$2,Tableau13[[#This Row],[Données]]-INT(Tableau13[[#This Row],[Données]])&gt;=$I$2),"HC","HP")</f>
        <v>HC</v>
      </c>
      <c r="F7949" t="str">
        <f>IF(AND(Tableau13[[#This Row],[Jours]]="W",Tableau13[[#This Row],[Colonne1]]="HC")=TRUE, "Talon","Conso normale")</f>
        <v>Conso normale</v>
      </c>
    </row>
    <row r="7950" spans="1:6">
      <c r="A7950" s="6">
        <v>45286.194444444445</v>
      </c>
      <c r="B7950" s="7">
        <v>1.3333333300000001</v>
      </c>
      <c r="C7950" t="str">
        <f>IF(WEEKDAY(Tableau13[[#This Row],[Données]],11)&gt;5,"W","S")</f>
        <v>S</v>
      </c>
      <c r="D7950" t="str" cm="1">
        <f t="array" ref="D7950">_xlfn.IFS(
AND(Tableau13[[#This Row],[Jours]]="W",Tableau13[[#This Row],[Colonne1]]="HC"),"Talon",
Tableau13[[#This Row],[Colonne1]]="HP","Consommation normale",
E7950="HC","Talon")</f>
        <v>Talon</v>
      </c>
      <c r="E7950" s="3" t="str">
        <f>IF(OR(Tableau13[[#This Row],[Données]]-INT(Tableau13[[#This Row],[Données]])&lt;$J$2,Tableau13[[#This Row],[Données]]-INT(Tableau13[[#This Row],[Données]])&gt;=$I$2),"HC","HP")</f>
        <v>HC</v>
      </c>
      <c r="F7950" t="str">
        <f>IF(AND(Tableau13[[#This Row],[Jours]]="W",Tableau13[[#This Row],[Colonne1]]="HC")=TRUE, "Talon","Conso normale")</f>
        <v>Conso normale</v>
      </c>
    </row>
    <row r="7951" spans="1:6">
      <c r="A7951" s="6">
        <v>45286.201388888891</v>
      </c>
      <c r="B7951" s="7">
        <v>1.25</v>
      </c>
      <c r="C7951" t="str">
        <f>IF(WEEKDAY(Tableau13[[#This Row],[Données]],11)&gt;5,"W","S")</f>
        <v>S</v>
      </c>
      <c r="D7951" t="str" cm="1">
        <f t="array" ref="D7951">_xlfn.IFS(
AND(Tableau13[[#This Row],[Jours]]="W",Tableau13[[#This Row],[Colonne1]]="HC"),"Talon",
Tableau13[[#This Row],[Colonne1]]="HP","Consommation normale",
E7951="HC","Talon")</f>
        <v>Talon</v>
      </c>
      <c r="E7951" s="3" t="str">
        <f>IF(OR(Tableau13[[#This Row],[Données]]-INT(Tableau13[[#This Row],[Données]])&lt;$J$2,Tableau13[[#This Row],[Données]]-INT(Tableau13[[#This Row],[Données]])&gt;=$I$2),"HC","HP")</f>
        <v>HC</v>
      </c>
      <c r="F7951" t="str">
        <f>IF(AND(Tableau13[[#This Row],[Jours]]="W",Tableau13[[#This Row],[Colonne1]]="HC")=TRUE, "Talon","Conso normale")</f>
        <v>Conso normale</v>
      </c>
    </row>
    <row r="7952" spans="1:6">
      <c r="A7952" s="6">
        <v>45286.208333333336</v>
      </c>
      <c r="B7952" s="7">
        <v>1.3333333300000001</v>
      </c>
      <c r="C7952" t="str">
        <f>IF(WEEKDAY(Tableau13[[#This Row],[Données]],11)&gt;5,"W","S")</f>
        <v>S</v>
      </c>
      <c r="D7952" t="str" cm="1">
        <f t="array" ref="D7952">_xlfn.IFS(
AND(Tableau13[[#This Row],[Jours]]="W",Tableau13[[#This Row],[Colonne1]]="HC"),"Talon",
Tableau13[[#This Row],[Colonne1]]="HP","Consommation normale",
E7952="HC","Talon")</f>
        <v>Talon</v>
      </c>
      <c r="E7952" s="3" t="str">
        <f>IF(OR(Tableau13[[#This Row],[Données]]-INT(Tableau13[[#This Row],[Données]])&lt;$J$2,Tableau13[[#This Row],[Données]]-INT(Tableau13[[#This Row],[Données]])&gt;=$I$2),"HC","HP")</f>
        <v>HC</v>
      </c>
      <c r="F7952" t="str">
        <f>IF(AND(Tableau13[[#This Row],[Jours]]="W",Tableau13[[#This Row],[Colonne1]]="HC")=TRUE, "Talon","Conso normale")</f>
        <v>Conso normale</v>
      </c>
    </row>
    <row r="7953" spans="1:6">
      <c r="A7953" s="6">
        <v>45286.215277777781</v>
      </c>
      <c r="B7953" s="7">
        <v>1.3333333300000001</v>
      </c>
      <c r="C7953" t="str">
        <f>IF(WEEKDAY(Tableau13[[#This Row],[Données]],11)&gt;5,"W","S")</f>
        <v>S</v>
      </c>
      <c r="D7953" t="str" cm="1">
        <f t="array" ref="D7953">_xlfn.IFS(
AND(Tableau13[[#This Row],[Jours]]="W",Tableau13[[#This Row],[Colonne1]]="HC"),"Talon",
Tableau13[[#This Row],[Colonne1]]="HP","Consommation normale",
E7953="HC","Talon")</f>
        <v>Talon</v>
      </c>
      <c r="E7953" s="3" t="str">
        <f>IF(OR(Tableau13[[#This Row],[Données]]-INT(Tableau13[[#This Row],[Données]])&lt;$J$2,Tableau13[[#This Row],[Données]]-INT(Tableau13[[#This Row],[Données]])&gt;=$I$2),"HC","HP")</f>
        <v>HC</v>
      </c>
      <c r="F7953" t="str">
        <f>IF(AND(Tableau13[[#This Row],[Jours]]="W",Tableau13[[#This Row],[Colonne1]]="HC")=TRUE, "Talon","Conso normale")</f>
        <v>Conso normale</v>
      </c>
    </row>
    <row r="7954" spans="1:6">
      <c r="A7954" s="6">
        <v>45286.222222222219</v>
      </c>
      <c r="B7954" s="7">
        <v>1.25</v>
      </c>
      <c r="C7954" t="str">
        <f>IF(WEEKDAY(Tableau13[[#This Row],[Données]],11)&gt;5,"W","S")</f>
        <v>S</v>
      </c>
      <c r="D7954" t="str" cm="1">
        <f t="array" ref="D7954">_xlfn.IFS(
AND(Tableau13[[#This Row],[Jours]]="W",Tableau13[[#This Row],[Colonne1]]="HC"),"Talon",
Tableau13[[#This Row],[Colonne1]]="HP","Consommation normale",
E7954="HC","Talon")</f>
        <v>Talon</v>
      </c>
      <c r="E7954" s="3" t="str">
        <f>IF(OR(Tableau13[[#This Row],[Données]]-INT(Tableau13[[#This Row],[Données]])&lt;$J$2,Tableau13[[#This Row],[Données]]-INT(Tableau13[[#This Row],[Données]])&gt;=$I$2),"HC","HP")</f>
        <v>HC</v>
      </c>
      <c r="F7954" t="str">
        <f>IF(AND(Tableau13[[#This Row],[Jours]]="W",Tableau13[[#This Row],[Colonne1]]="HC")=TRUE, "Talon","Conso normale")</f>
        <v>Conso normale</v>
      </c>
    </row>
    <row r="7955" spans="1:6">
      <c r="A7955" s="6">
        <v>45286.229166666664</v>
      </c>
      <c r="B7955" s="7">
        <v>1.3333333300000001</v>
      </c>
      <c r="C7955" t="str">
        <f>IF(WEEKDAY(Tableau13[[#This Row],[Données]],11)&gt;5,"W","S")</f>
        <v>S</v>
      </c>
      <c r="D7955" t="str" cm="1">
        <f t="array" ref="D7955">_xlfn.IFS(
AND(Tableau13[[#This Row],[Jours]]="W",Tableau13[[#This Row],[Colonne1]]="HC"),"Talon",
Tableau13[[#This Row],[Colonne1]]="HP","Consommation normale",
E7955="HC","Talon")</f>
        <v>Talon</v>
      </c>
      <c r="E7955" s="3" t="str">
        <f>IF(OR(Tableau13[[#This Row],[Données]]-INT(Tableau13[[#This Row],[Données]])&lt;$J$2,Tableau13[[#This Row],[Données]]-INT(Tableau13[[#This Row],[Données]])&gt;=$I$2),"HC","HP")</f>
        <v>HC</v>
      </c>
      <c r="F7955" t="str">
        <f>IF(AND(Tableau13[[#This Row],[Jours]]="W",Tableau13[[#This Row],[Colonne1]]="HC")=TRUE, "Talon","Conso normale")</f>
        <v>Conso normale</v>
      </c>
    </row>
    <row r="7956" spans="1:6">
      <c r="A7956" s="6">
        <v>45286.236111111109</v>
      </c>
      <c r="B7956" s="7">
        <v>1.3333333300000001</v>
      </c>
      <c r="C7956" t="str">
        <f>IF(WEEKDAY(Tableau13[[#This Row],[Données]],11)&gt;5,"W","S")</f>
        <v>S</v>
      </c>
      <c r="D7956" t="str" cm="1">
        <f t="array" ref="D7956">_xlfn.IFS(
AND(Tableau13[[#This Row],[Jours]]="W",Tableau13[[#This Row],[Colonne1]]="HC"),"Talon",
Tableau13[[#This Row],[Colonne1]]="HP","Consommation normale",
E7956="HC","Talon")</f>
        <v>Talon</v>
      </c>
      <c r="E7956" s="3" t="str">
        <f>IF(OR(Tableau13[[#This Row],[Données]]-INT(Tableau13[[#This Row],[Données]])&lt;$J$2,Tableau13[[#This Row],[Données]]-INT(Tableau13[[#This Row],[Données]])&gt;=$I$2),"HC","HP")</f>
        <v>HC</v>
      </c>
      <c r="F7956" t="str">
        <f>IF(AND(Tableau13[[#This Row],[Jours]]="W",Tableau13[[#This Row],[Colonne1]]="HC")=TRUE, "Talon","Conso normale")</f>
        <v>Conso normale</v>
      </c>
    </row>
    <row r="7957" spans="1:6">
      <c r="A7957" s="6">
        <v>45286.243055555555</v>
      </c>
      <c r="B7957" s="7">
        <v>1.1666666699999999</v>
      </c>
      <c r="C7957" t="str">
        <f>IF(WEEKDAY(Tableau13[[#This Row],[Données]],11)&gt;5,"W","S")</f>
        <v>S</v>
      </c>
      <c r="D7957" t="str" cm="1">
        <f t="array" ref="D7957">_xlfn.IFS(
AND(Tableau13[[#This Row],[Jours]]="W",Tableau13[[#This Row],[Colonne1]]="HC"),"Talon",
Tableau13[[#This Row],[Colonne1]]="HP","Consommation normale",
E7957="HC","Talon")</f>
        <v>Talon</v>
      </c>
      <c r="E7957" s="3" t="str">
        <f>IF(OR(Tableau13[[#This Row],[Données]]-INT(Tableau13[[#This Row],[Données]])&lt;$J$2,Tableau13[[#This Row],[Données]]-INT(Tableau13[[#This Row],[Données]])&gt;=$I$2),"HC","HP")</f>
        <v>HC</v>
      </c>
      <c r="F7957" t="str">
        <f>IF(AND(Tableau13[[#This Row],[Jours]]="W",Tableau13[[#This Row],[Colonne1]]="HC")=TRUE, "Talon","Conso normale")</f>
        <v>Conso normale</v>
      </c>
    </row>
    <row r="7958" spans="1:6">
      <c r="A7958" s="6">
        <v>45286.25</v>
      </c>
      <c r="B7958" s="7">
        <v>1.3333333300000001</v>
      </c>
      <c r="C7958" t="str">
        <f>IF(WEEKDAY(Tableau13[[#This Row],[Données]],11)&gt;5,"W","S")</f>
        <v>S</v>
      </c>
      <c r="D7958" t="str" cm="1">
        <f t="array" ref="D7958">_xlfn.IFS(
AND(Tableau13[[#This Row],[Jours]]="W",Tableau13[[#This Row],[Colonne1]]="HC"),"Talon",
Tableau13[[#This Row],[Colonne1]]="HP","Consommation normale",
E7958="HC","Talon")</f>
        <v>Consommation normale</v>
      </c>
      <c r="E7958" s="3" t="str">
        <f>IF(OR(Tableau13[[#This Row],[Données]]-INT(Tableau13[[#This Row],[Données]])&lt;$J$2,Tableau13[[#This Row],[Données]]-INT(Tableau13[[#This Row],[Données]])&gt;=$I$2),"HC","HP")</f>
        <v>HP</v>
      </c>
      <c r="F7958" t="str">
        <f>IF(AND(Tableau13[[#This Row],[Jours]]="W",Tableau13[[#This Row],[Colonne1]]="HC")=TRUE, "Talon","Conso normale")</f>
        <v>Conso normale</v>
      </c>
    </row>
    <row r="7959" spans="1:6">
      <c r="A7959" s="6">
        <v>45286.256944444445</v>
      </c>
      <c r="B7959" s="7">
        <v>1.25</v>
      </c>
      <c r="C7959" t="str">
        <f>IF(WEEKDAY(Tableau13[[#This Row],[Données]],11)&gt;5,"W","S")</f>
        <v>S</v>
      </c>
      <c r="D7959" t="str" cm="1">
        <f t="array" ref="D7959">_xlfn.IFS(
AND(Tableau13[[#This Row],[Jours]]="W",Tableau13[[#This Row],[Colonne1]]="HC"),"Talon",
Tableau13[[#This Row],[Colonne1]]="HP","Consommation normale",
E7959="HC","Talon")</f>
        <v>Consommation normale</v>
      </c>
      <c r="E7959" s="3" t="str">
        <f>IF(OR(Tableau13[[#This Row],[Données]]-INT(Tableau13[[#This Row],[Données]])&lt;$J$2,Tableau13[[#This Row],[Données]]-INT(Tableau13[[#This Row],[Données]])&gt;=$I$2),"HC","HP")</f>
        <v>HP</v>
      </c>
      <c r="F7959" t="str">
        <f>IF(AND(Tableau13[[#This Row],[Jours]]="W",Tableau13[[#This Row],[Colonne1]]="HC")=TRUE, "Talon","Conso normale")</f>
        <v>Conso normale</v>
      </c>
    </row>
    <row r="7960" spans="1:6">
      <c r="A7960" s="6">
        <v>45286.263888888891</v>
      </c>
      <c r="B7960" s="7">
        <v>1.25</v>
      </c>
      <c r="C7960" t="str">
        <f>IF(WEEKDAY(Tableau13[[#This Row],[Données]],11)&gt;5,"W","S")</f>
        <v>S</v>
      </c>
      <c r="D7960" t="str" cm="1">
        <f t="array" ref="D7960">_xlfn.IFS(
AND(Tableau13[[#This Row],[Jours]]="W",Tableau13[[#This Row],[Colonne1]]="HC"),"Talon",
Tableau13[[#This Row],[Colonne1]]="HP","Consommation normale",
E7960="HC","Talon")</f>
        <v>Consommation normale</v>
      </c>
      <c r="E7960" s="3" t="str">
        <f>IF(OR(Tableau13[[#This Row],[Données]]-INT(Tableau13[[#This Row],[Données]])&lt;$J$2,Tableau13[[#This Row],[Données]]-INT(Tableau13[[#This Row],[Données]])&gt;=$I$2),"HC","HP")</f>
        <v>HP</v>
      </c>
      <c r="F7960" t="str">
        <f>IF(AND(Tableau13[[#This Row],[Jours]]="W",Tableau13[[#This Row],[Colonne1]]="HC")=TRUE, "Talon","Conso normale")</f>
        <v>Conso normale</v>
      </c>
    </row>
    <row r="7961" spans="1:6">
      <c r="A7961" s="6">
        <v>45286.270833333336</v>
      </c>
      <c r="B7961" s="7">
        <v>1.4166666699999999</v>
      </c>
      <c r="C7961" t="str">
        <f>IF(WEEKDAY(Tableau13[[#This Row],[Données]],11)&gt;5,"W","S")</f>
        <v>S</v>
      </c>
      <c r="D7961" t="str" cm="1">
        <f t="array" ref="D7961">_xlfn.IFS(
AND(Tableau13[[#This Row],[Jours]]="W",Tableau13[[#This Row],[Colonne1]]="HC"),"Talon",
Tableau13[[#This Row],[Colonne1]]="HP","Consommation normale",
E7961="HC","Talon")</f>
        <v>Consommation normale</v>
      </c>
      <c r="E7961" s="3" t="str">
        <f>IF(OR(Tableau13[[#This Row],[Données]]-INT(Tableau13[[#This Row],[Données]])&lt;$J$2,Tableau13[[#This Row],[Données]]-INT(Tableau13[[#This Row],[Données]])&gt;=$I$2),"HC","HP")</f>
        <v>HP</v>
      </c>
      <c r="F7961" t="str">
        <f>IF(AND(Tableau13[[#This Row],[Jours]]="W",Tableau13[[#This Row],[Colonne1]]="HC")=TRUE, "Talon","Conso normale")</f>
        <v>Conso normale</v>
      </c>
    </row>
    <row r="7962" spans="1:6">
      <c r="A7962" s="6">
        <v>45286.277777777781</v>
      </c>
      <c r="B7962" s="7">
        <v>1.3333333300000001</v>
      </c>
      <c r="C7962" t="str">
        <f>IF(WEEKDAY(Tableau13[[#This Row],[Données]],11)&gt;5,"W","S")</f>
        <v>S</v>
      </c>
      <c r="D7962" t="str" cm="1">
        <f t="array" ref="D7962">_xlfn.IFS(
AND(Tableau13[[#This Row],[Jours]]="W",Tableau13[[#This Row],[Colonne1]]="HC"),"Talon",
Tableau13[[#This Row],[Colonne1]]="HP","Consommation normale",
E7962="HC","Talon")</f>
        <v>Consommation normale</v>
      </c>
      <c r="E7962" s="3" t="str">
        <f>IF(OR(Tableau13[[#This Row],[Données]]-INT(Tableau13[[#This Row],[Données]])&lt;$J$2,Tableau13[[#This Row],[Données]]-INT(Tableau13[[#This Row],[Données]])&gt;=$I$2),"HC","HP")</f>
        <v>HP</v>
      </c>
      <c r="F7962" t="str">
        <f>IF(AND(Tableau13[[#This Row],[Jours]]="W",Tableau13[[#This Row],[Colonne1]]="HC")=TRUE, "Talon","Conso normale")</f>
        <v>Conso normale</v>
      </c>
    </row>
    <row r="7963" spans="1:6">
      <c r="A7963" s="6">
        <v>45286.284722222219</v>
      </c>
      <c r="B7963" s="7">
        <v>1.5</v>
      </c>
      <c r="C7963" t="str">
        <f>IF(WEEKDAY(Tableau13[[#This Row],[Données]],11)&gt;5,"W","S")</f>
        <v>S</v>
      </c>
      <c r="D7963" t="str" cm="1">
        <f t="array" ref="D7963">_xlfn.IFS(
AND(Tableau13[[#This Row],[Jours]]="W",Tableau13[[#This Row],[Colonne1]]="HC"),"Talon",
Tableau13[[#This Row],[Colonne1]]="HP","Consommation normale",
E7963="HC","Talon")</f>
        <v>Consommation normale</v>
      </c>
      <c r="E7963" s="3" t="str">
        <f>IF(OR(Tableau13[[#This Row],[Données]]-INT(Tableau13[[#This Row],[Données]])&lt;$J$2,Tableau13[[#This Row],[Données]]-INT(Tableau13[[#This Row],[Données]])&gt;=$I$2),"HC","HP")</f>
        <v>HP</v>
      </c>
      <c r="F7963" t="str">
        <f>IF(AND(Tableau13[[#This Row],[Jours]]="W",Tableau13[[#This Row],[Colonne1]]="HC")=TRUE, "Talon","Conso normale")</f>
        <v>Conso normale</v>
      </c>
    </row>
    <row r="7964" spans="1:6">
      <c r="A7964" s="6">
        <v>45286.291666666664</v>
      </c>
      <c r="B7964" s="7">
        <v>1.3333333300000001</v>
      </c>
      <c r="C7964" t="str">
        <f>IF(WEEKDAY(Tableau13[[#This Row],[Données]],11)&gt;5,"W","S")</f>
        <v>S</v>
      </c>
      <c r="D7964" t="str" cm="1">
        <f t="array" ref="D7964">_xlfn.IFS(
AND(Tableau13[[#This Row],[Jours]]="W",Tableau13[[#This Row],[Colonne1]]="HC"),"Talon",
Tableau13[[#This Row],[Colonne1]]="HP","Consommation normale",
E7964="HC","Talon")</f>
        <v>Consommation normale</v>
      </c>
      <c r="E7964" s="3" t="str">
        <f>IF(OR(Tableau13[[#This Row],[Données]]-INT(Tableau13[[#This Row],[Données]])&lt;$J$2,Tableau13[[#This Row],[Données]]-INT(Tableau13[[#This Row],[Données]])&gt;=$I$2),"HC","HP")</f>
        <v>HP</v>
      </c>
      <c r="F7964" t="str">
        <f>IF(AND(Tableau13[[#This Row],[Jours]]="W",Tableau13[[#This Row],[Colonne1]]="HC")=TRUE, "Talon","Conso normale")</f>
        <v>Conso normale</v>
      </c>
    </row>
    <row r="7965" spans="1:6">
      <c r="A7965" s="6">
        <v>45286.298611111109</v>
      </c>
      <c r="B7965" s="7">
        <v>1.4166666699999999</v>
      </c>
      <c r="C7965" t="str">
        <f>IF(WEEKDAY(Tableau13[[#This Row],[Données]],11)&gt;5,"W","S")</f>
        <v>S</v>
      </c>
      <c r="D7965" t="str" cm="1">
        <f t="array" ref="D7965">_xlfn.IFS(
AND(Tableau13[[#This Row],[Jours]]="W",Tableau13[[#This Row],[Colonne1]]="HC"),"Talon",
Tableau13[[#This Row],[Colonne1]]="HP","Consommation normale",
E7965="HC","Talon")</f>
        <v>Consommation normale</v>
      </c>
      <c r="E7965" s="3" t="str">
        <f>IF(OR(Tableau13[[#This Row],[Données]]-INT(Tableau13[[#This Row],[Données]])&lt;$J$2,Tableau13[[#This Row],[Données]]-INT(Tableau13[[#This Row],[Données]])&gt;=$I$2),"HC","HP")</f>
        <v>HP</v>
      </c>
      <c r="F7965" t="str">
        <f>IF(AND(Tableau13[[#This Row],[Jours]]="W",Tableau13[[#This Row],[Colonne1]]="HC")=TRUE, "Talon","Conso normale")</f>
        <v>Conso normale</v>
      </c>
    </row>
    <row r="7966" spans="1:6">
      <c r="A7966" s="6">
        <v>45286.305555555555</v>
      </c>
      <c r="B7966" s="7">
        <v>1.5</v>
      </c>
      <c r="C7966" t="str">
        <f>IF(WEEKDAY(Tableau13[[#This Row],[Données]],11)&gt;5,"W","S")</f>
        <v>S</v>
      </c>
      <c r="D7966" t="str" cm="1">
        <f t="array" ref="D7966">_xlfn.IFS(
AND(Tableau13[[#This Row],[Jours]]="W",Tableau13[[#This Row],[Colonne1]]="HC"),"Talon",
Tableau13[[#This Row],[Colonne1]]="HP","Consommation normale",
E7966="HC","Talon")</f>
        <v>Consommation normale</v>
      </c>
      <c r="E7966" s="3" t="str">
        <f>IF(OR(Tableau13[[#This Row],[Données]]-INT(Tableau13[[#This Row],[Données]])&lt;$J$2,Tableau13[[#This Row],[Données]]-INT(Tableau13[[#This Row],[Données]])&gt;=$I$2),"HC","HP")</f>
        <v>HP</v>
      </c>
      <c r="F7966" t="str">
        <f>IF(AND(Tableau13[[#This Row],[Jours]]="W",Tableau13[[#This Row],[Colonne1]]="HC")=TRUE, "Talon","Conso normale")</f>
        <v>Conso normale</v>
      </c>
    </row>
    <row r="7967" spans="1:6">
      <c r="A7967" s="6">
        <v>45286.3125</v>
      </c>
      <c r="B7967" s="7">
        <v>1.4166666699999999</v>
      </c>
      <c r="C7967" t="str">
        <f>IF(WEEKDAY(Tableau13[[#This Row],[Données]],11)&gt;5,"W","S")</f>
        <v>S</v>
      </c>
      <c r="D7967" t="str" cm="1">
        <f t="array" ref="D7967">_xlfn.IFS(
AND(Tableau13[[#This Row],[Jours]]="W",Tableau13[[#This Row],[Colonne1]]="HC"),"Talon",
Tableau13[[#This Row],[Colonne1]]="HP","Consommation normale",
E7967="HC","Talon")</f>
        <v>Consommation normale</v>
      </c>
      <c r="E7967" s="3" t="str">
        <f>IF(OR(Tableau13[[#This Row],[Données]]-INT(Tableau13[[#This Row],[Données]])&lt;$J$2,Tableau13[[#This Row],[Données]]-INT(Tableau13[[#This Row],[Données]])&gt;=$I$2),"HC","HP")</f>
        <v>HP</v>
      </c>
      <c r="F7967" t="str">
        <f>IF(AND(Tableau13[[#This Row],[Jours]]="W",Tableau13[[#This Row],[Colonne1]]="HC")=TRUE, "Talon","Conso normale")</f>
        <v>Conso normale</v>
      </c>
    </row>
    <row r="7968" spans="1:6">
      <c r="A7968" s="6">
        <v>45286.319444444445</v>
      </c>
      <c r="B7968" s="7">
        <v>1.5</v>
      </c>
      <c r="C7968" t="str">
        <f>IF(WEEKDAY(Tableau13[[#This Row],[Données]],11)&gt;5,"W","S")</f>
        <v>S</v>
      </c>
      <c r="D7968" t="str" cm="1">
        <f t="array" ref="D7968">_xlfn.IFS(
AND(Tableau13[[#This Row],[Jours]]="W",Tableau13[[#This Row],[Colonne1]]="HC"),"Talon",
Tableau13[[#This Row],[Colonne1]]="HP","Consommation normale",
E7968="HC","Talon")</f>
        <v>Consommation normale</v>
      </c>
      <c r="E7968" s="3" t="str">
        <f>IF(OR(Tableau13[[#This Row],[Données]]-INT(Tableau13[[#This Row],[Données]])&lt;$J$2,Tableau13[[#This Row],[Données]]-INT(Tableau13[[#This Row],[Données]])&gt;=$I$2),"HC","HP")</f>
        <v>HP</v>
      </c>
      <c r="F7968" t="str">
        <f>IF(AND(Tableau13[[#This Row],[Jours]]="W",Tableau13[[#This Row],[Colonne1]]="HC")=TRUE, "Talon","Conso normale")</f>
        <v>Conso normale</v>
      </c>
    </row>
    <row r="7969" spans="1:6">
      <c r="A7969" s="6">
        <v>45286.326388888891</v>
      </c>
      <c r="B7969" s="7">
        <v>1.4166666699999999</v>
      </c>
      <c r="C7969" t="str">
        <f>IF(WEEKDAY(Tableau13[[#This Row],[Données]],11)&gt;5,"W","S")</f>
        <v>S</v>
      </c>
      <c r="D7969" t="str" cm="1">
        <f t="array" ref="D7969">_xlfn.IFS(
AND(Tableau13[[#This Row],[Jours]]="W",Tableau13[[#This Row],[Colonne1]]="HC"),"Talon",
Tableau13[[#This Row],[Colonne1]]="HP","Consommation normale",
E7969="HC","Talon")</f>
        <v>Consommation normale</v>
      </c>
      <c r="E7969" s="3" t="str">
        <f>IF(OR(Tableau13[[#This Row],[Données]]-INT(Tableau13[[#This Row],[Données]])&lt;$J$2,Tableau13[[#This Row],[Données]]-INT(Tableau13[[#This Row],[Données]])&gt;=$I$2),"HC","HP")</f>
        <v>HP</v>
      </c>
      <c r="F7969" t="str">
        <f>IF(AND(Tableau13[[#This Row],[Jours]]="W",Tableau13[[#This Row],[Colonne1]]="HC")=TRUE, "Talon","Conso normale")</f>
        <v>Conso normale</v>
      </c>
    </row>
    <row r="7970" spans="1:6">
      <c r="A7970" s="6">
        <v>45286.333333333336</v>
      </c>
      <c r="B7970" s="7">
        <v>1.3333333300000001</v>
      </c>
      <c r="C7970" t="str">
        <f>IF(WEEKDAY(Tableau13[[#This Row],[Données]],11)&gt;5,"W","S")</f>
        <v>S</v>
      </c>
      <c r="D7970" t="str" cm="1">
        <f t="array" ref="D7970">_xlfn.IFS(
AND(Tableau13[[#This Row],[Jours]]="W",Tableau13[[#This Row],[Colonne1]]="HC"),"Talon",
Tableau13[[#This Row],[Colonne1]]="HP","Consommation normale",
E7970="HC","Talon")</f>
        <v>Consommation normale</v>
      </c>
      <c r="E7970" s="3" t="str">
        <f>IF(OR(Tableau13[[#This Row],[Données]]-INT(Tableau13[[#This Row],[Données]])&lt;$J$2,Tableau13[[#This Row],[Données]]-INT(Tableau13[[#This Row],[Données]])&gt;=$I$2),"HC","HP")</f>
        <v>HP</v>
      </c>
      <c r="F7970" t="str">
        <f>IF(AND(Tableau13[[#This Row],[Jours]]="W",Tableau13[[#This Row],[Colonne1]]="HC")=TRUE, "Talon","Conso normale")</f>
        <v>Conso normale</v>
      </c>
    </row>
    <row r="7971" spans="1:6">
      <c r="A7971" s="6">
        <v>45286.340277777781</v>
      </c>
      <c r="B7971" s="7">
        <v>1.5</v>
      </c>
      <c r="C7971" t="str">
        <f>IF(WEEKDAY(Tableau13[[#This Row],[Données]],11)&gt;5,"W","S")</f>
        <v>S</v>
      </c>
      <c r="D7971" t="str" cm="1">
        <f t="array" ref="D7971">_xlfn.IFS(
AND(Tableau13[[#This Row],[Jours]]="W",Tableau13[[#This Row],[Colonne1]]="HC"),"Talon",
Tableau13[[#This Row],[Colonne1]]="HP","Consommation normale",
E7971="HC","Talon")</f>
        <v>Consommation normale</v>
      </c>
      <c r="E7971" s="3" t="str">
        <f>IF(OR(Tableau13[[#This Row],[Données]]-INT(Tableau13[[#This Row],[Données]])&lt;$J$2,Tableau13[[#This Row],[Données]]-INT(Tableau13[[#This Row],[Données]])&gt;=$I$2),"HC","HP")</f>
        <v>HP</v>
      </c>
      <c r="F7971" t="str">
        <f>IF(AND(Tableau13[[#This Row],[Jours]]="W",Tableau13[[#This Row],[Colonne1]]="HC")=TRUE, "Talon","Conso normale")</f>
        <v>Conso normale</v>
      </c>
    </row>
    <row r="7972" spans="1:6">
      <c r="A7972" s="6">
        <v>45286.347222222219</v>
      </c>
      <c r="B7972" s="7">
        <v>1.5833333300000001</v>
      </c>
      <c r="C7972" t="str">
        <f>IF(WEEKDAY(Tableau13[[#This Row],[Données]],11)&gt;5,"W","S")</f>
        <v>S</v>
      </c>
      <c r="D7972" t="str" cm="1">
        <f t="array" ref="D7972">_xlfn.IFS(
AND(Tableau13[[#This Row],[Jours]]="W",Tableau13[[#This Row],[Colonne1]]="HC"),"Talon",
Tableau13[[#This Row],[Colonne1]]="HP","Consommation normale",
E7972="HC","Talon")</f>
        <v>Consommation normale</v>
      </c>
      <c r="E7972" s="3" t="str">
        <f>IF(OR(Tableau13[[#This Row],[Données]]-INT(Tableau13[[#This Row],[Données]])&lt;$J$2,Tableau13[[#This Row],[Données]]-INT(Tableau13[[#This Row],[Données]])&gt;=$I$2),"HC","HP")</f>
        <v>HP</v>
      </c>
      <c r="F7972" t="str">
        <f>IF(AND(Tableau13[[#This Row],[Jours]]="W",Tableau13[[#This Row],[Colonne1]]="HC")=TRUE, "Talon","Conso normale")</f>
        <v>Conso normale</v>
      </c>
    </row>
    <row r="7973" spans="1:6">
      <c r="A7973" s="6">
        <v>45286.354166666664</v>
      </c>
      <c r="B7973" s="7">
        <v>1.5</v>
      </c>
      <c r="C7973" t="str">
        <f>IF(WEEKDAY(Tableau13[[#This Row],[Données]],11)&gt;5,"W","S")</f>
        <v>S</v>
      </c>
      <c r="D7973" t="str" cm="1">
        <f t="array" ref="D7973">_xlfn.IFS(
AND(Tableau13[[#This Row],[Jours]]="W",Tableau13[[#This Row],[Colonne1]]="HC"),"Talon",
Tableau13[[#This Row],[Colonne1]]="HP","Consommation normale",
E7973="HC","Talon")</f>
        <v>Consommation normale</v>
      </c>
      <c r="E7973" s="3" t="str">
        <f>IF(OR(Tableau13[[#This Row],[Données]]-INT(Tableau13[[#This Row],[Données]])&lt;$J$2,Tableau13[[#This Row],[Données]]-INT(Tableau13[[#This Row],[Données]])&gt;=$I$2),"HC","HP")</f>
        <v>HP</v>
      </c>
      <c r="F7973" t="str">
        <f>IF(AND(Tableau13[[#This Row],[Jours]]="W",Tableau13[[#This Row],[Colonne1]]="HC")=TRUE, "Talon","Conso normale")</f>
        <v>Conso normale</v>
      </c>
    </row>
    <row r="7974" spans="1:6">
      <c r="A7974" s="6">
        <v>45286.361111111109</v>
      </c>
      <c r="B7974" s="7">
        <v>1.5</v>
      </c>
      <c r="C7974" t="str">
        <f>IF(WEEKDAY(Tableau13[[#This Row],[Données]],11)&gt;5,"W","S")</f>
        <v>S</v>
      </c>
      <c r="D7974" t="str" cm="1">
        <f t="array" ref="D7974">_xlfn.IFS(
AND(Tableau13[[#This Row],[Jours]]="W",Tableau13[[#This Row],[Colonne1]]="HC"),"Talon",
Tableau13[[#This Row],[Colonne1]]="HP","Consommation normale",
E7974="HC","Talon")</f>
        <v>Consommation normale</v>
      </c>
      <c r="E7974" s="3" t="str">
        <f>IF(OR(Tableau13[[#This Row],[Données]]-INT(Tableau13[[#This Row],[Données]])&lt;$J$2,Tableau13[[#This Row],[Données]]-INT(Tableau13[[#This Row],[Données]])&gt;=$I$2),"HC","HP")</f>
        <v>HP</v>
      </c>
      <c r="F7974" t="str">
        <f>IF(AND(Tableau13[[#This Row],[Jours]]="W",Tableau13[[#This Row],[Colonne1]]="HC")=TRUE, "Talon","Conso normale")</f>
        <v>Conso normale</v>
      </c>
    </row>
    <row r="7975" spans="1:6">
      <c r="A7975" s="6">
        <v>45286.368055555555</v>
      </c>
      <c r="B7975" s="7">
        <v>1.5</v>
      </c>
      <c r="C7975" t="str">
        <f>IF(WEEKDAY(Tableau13[[#This Row],[Données]],11)&gt;5,"W","S")</f>
        <v>S</v>
      </c>
      <c r="D7975" t="str" cm="1">
        <f t="array" ref="D7975">_xlfn.IFS(
AND(Tableau13[[#This Row],[Jours]]="W",Tableau13[[#This Row],[Colonne1]]="HC"),"Talon",
Tableau13[[#This Row],[Colonne1]]="HP","Consommation normale",
E7975="HC","Talon")</f>
        <v>Consommation normale</v>
      </c>
      <c r="E7975" s="3" t="str">
        <f>IF(OR(Tableau13[[#This Row],[Données]]-INT(Tableau13[[#This Row],[Données]])&lt;$J$2,Tableau13[[#This Row],[Données]]-INT(Tableau13[[#This Row],[Données]])&gt;=$I$2),"HC","HP")</f>
        <v>HP</v>
      </c>
      <c r="F7975" t="str">
        <f>IF(AND(Tableau13[[#This Row],[Jours]]="W",Tableau13[[#This Row],[Colonne1]]="HC")=TRUE, "Talon","Conso normale")</f>
        <v>Conso normale</v>
      </c>
    </row>
    <row r="7976" spans="1:6">
      <c r="A7976" s="6">
        <v>45286.375</v>
      </c>
      <c r="B7976" s="7">
        <v>1.5833333300000001</v>
      </c>
      <c r="C7976" t="str">
        <f>IF(WEEKDAY(Tableau13[[#This Row],[Données]],11)&gt;5,"W","S")</f>
        <v>S</v>
      </c>
      <c r="D7976" t="str" cm="1">
        <f t="array" ref="D7976">_xlfn.IFS(
AND(Tableau13[[#This Row],[Jours]]="W",Tableau13[[#This Row],[Colonne1]]="HC"),"Talon",
Tableau13[[#This Row],[Colonne1]]="HP","Consommation normale",
E7976="HC","Talon")</f>
        <v>Consommation normale</v>
      </c>
      <c r="E7976" s="3" t="str">
        <f>IF(OR(Tableau13[[#This Row],[Données]]-INT(Tableau13[[#This Row],[Données]])&lt;$J$2,Tableau13[[#This Row],[Données]]-INT(Tableau13[[#This Row],[Données]])&gt;=$I$2),"HC","HP")</f>
        <v>HP</v>
      </c>
      <c r="F7976" t="str">
        <f>IF(AND(Tableau13[[#This Row],[Jours]]="W",Tableau13[[#This Row],[Colonne1]]="HC")=TRUE, "Talon","Conso normale")</f>
        <v>Conso normale</v>
      </c>
    </row>
    <row r="7977" spans="1:6">
      <c r="A7977" s="6">
        <v>45286.381944444445</v>
      </c>
      <c r="B7977" s="7">
        <v>1.5833333300000001</v>
      </c>
      <c r="C7977" t="str">
        <f>IF(WEEKDAY(Tableau13[[#This Row],[Données]],11)&gt;5,"W","S")</f>
        <v>S</v>
      </c>
      <c r="D7977" t="str" cm="1">
        <f t="array" ref="D7977">_xlfn.IFS(
AND(Tableau13[[#This Row],[Jours]]="W",Tableau13[[#This Row],[Colonne1]]="HC"),"Talon",
Tableau13[[#This Row],[Colonne1]]="HP","Consommation normale",
E7977="HC","Talon")</f>
        <v>Consommation normale</v>
      </c>
      <c r="E7977" s="3" t="str">
        <f>IF(OR(Tableau13[[#This Row],[Données]]-INT(Tableau13[[#This Row],[Données]])&lt;$J$2,Tableau13[[#This Row],[Données]]-INT(Tableau13[[#This Row],[Données]])&gt;=$I$2),"HC","HP")</f>
        <v>HP</v>
      </c>
      <c r="F7977" t="str">
        <f>IF(AND(Tableau13[[#This Row],[Jours]]="W",Tableau13[[#This Row],[Colonne1]]="HC")=TRUE, "Talon","Conso normale")</f>
        <v>Conso normale</v>
      </c>
    </row>
    <row r="7978" spans="1:6">
      <c r="A7978" s="6">
        <v>45286.388888888891</v>
      </c>
      <c r="B7978" s="7">
        <v>1.5</v>
      </c>
      <c r="C7978" t="str">
        <f>IF(WEEKDAY(Tableau13[[#This Row],[Données]],11)&gt;5,"W","S")</f>
        <v>S</v>
      </c>
      <c r="D7978" t="str" cm="1">
        <f t="array" ref="D7978">_xlfn.IFS(
AND(Tableau13[[#This Row],[Jours]]="W",Tableau13[[#This Row],[Colonne1]]="HC"),"Talon",
Tableau13[[#This Row],[Colonne1]]="HP","Consommation normale",
E7978="HC","Talon")</f>
        <v>Consommation normale</v>
      </c>
      <c r="E7978" s="3" t="str">
        <f>IF(OR(Tableau13[[#This Row],[Données]]-INT(Tableau13[[#This Row],[Données]])&lt;$J$2,Tableau13[[#This Row],[Données]]-INT(Tableau13[[#This Row],[Données]])&gt;=$I$2),"HC","HP")</f>
        <v>HP</v>
      </c>
      <c r="F7978" t="str">
        <f>IF(AND(Tableau13[[#This Row],[Jours]]="W",Tableau13[[#This Row],[Colonne1]]="HC")=TRUE, "Talon","Conso normale")</f>
        <v>Conso normale</v>
      </c>
    </row>
    <row r="7979" spans="1:6">
      <c r="A7979" s="6">
        <v>45286.395833333336</v>
      </c>
      <c r="B7979" s="7">
        <v>1.5</v>
      </c>
      <c r="C7979" t="str">
        <f>IF(WEEKDAY(Tableau13[[#This Row],[Données]],11)&gt;5,"W","S")</f>
        <v>S</v>
      </c>
      <c r="D7979" t="str" cm="1">
        <f t="array" ref="D7979">_xlfn.IFS(
AND(Tableau13[[#This Row],[Jours]]="W",Tableau13[[#This Row],[Colonne1]]="HC"),"Talon",
Tableau13[[#This Row],[Colonne1]]="HP","Consommation normale",
E7979="HC","Talon")</f>
        <v>Consommation normale</v>
      </c>
      <c r="E7979" s="3" t="str">
        <f>IF(OR(Tableau13[[#This Row],[Données]]-INT(Tableau13[[#This Row],[Données]])&lt;$J$2,Tableau13[[#This Row],[Données]]-INT(Tableau13[[#This Row],[Données]])&gt;=$I$2),"HC","HP")</f>
        <v>HP</v>
      </c>
      <c r="F7979" t="str">
        <f>IF(AND(Tableau13[[#This Row],[Jours]]="W",Tableau13[[#This Row],[Colonne1]]="HC")=TRUE, "Talon","Conso normale")</f>
        <v>Conso normale</v>
      </c>
    </row>
    <row r="7980" spans="1:6">
      <c r="A7980" s="6">
        <v>45286.402777777781</v>
      </c>
      <c r="B7980" s="7">
        <v>1.5833333300000001</v>
      </c>
      <c r="C7980" t="str">
        <f>IF(WEEKDAY(Tableau13[[#This Row],[Données]],11)&gt;5,"W","S")</f>
        <v>S</v>
      </c>
      <c r="D7980" t="str" cm="1">
        <f t="array" ref="D7980">_xlfn.IFS(
AND(Tableau13[[#This Row],[Jours]]="W",Tableau13[[#This Row],[Colonne1]]="HC"),"Talon",
Tableau13[[#This Row],[Colonne1]]="HP","Consommation normale",
E7980="HC","Talon")</f>
        <v>Consommation normale</v>
      </c>
      <c r="E7980" s="3" t="str">
        <f>IF(OR(Tableau13[[#This Row],[Données]]-INT(Tableau13[[#This Row],[Données]])&lt;$J$2,Tableau13[[#This Row],[Données]]-INT(Tableau13[[#This Row],[Données]])&gt;=$I$2),"HC","HP")</f>
        <v>HP</v>
      </c>
      <c r="F7980" t="str">
        <f>IF(AND(Tableau13[[#This Row],[Jours]]="W",Tableau13[[#This Row],[Colonne1]]="HC")=TRUE, "Talon","Conso normale")</f>
        <v>Conso normale</v>
      </c>
    </row>
    <row r="7981" spans="1:6">
      <c r="A7981" s="6">
        <v>45286.409722222219</v>
      </c>
      <c r="B7981" s="7">
        <v>1.3333333300000001</v>
      </c>
      <c r="C7981" t="str">
        <f>IF(WEEKDAY(Tableau13[[#This Row],[Données]],11)&gt;5,"W","S")</f>
        <v>S</v>
      </c>
      <c r="D7981" t="str" cm="1">
        <f t="array" ref="D7981">_xlfn.IFS(
AND(Tableau13[[#This Row],[Jours]]="W",Tableau13[[#This Row],[Colonne1]]="HC"),"Talon",
Tableau13[[#This Row],[Colonne1]]="HP","Consommation normale",
E7981="HC","Talon")</f>
        <v>Consommation normale</v>
      </c>
      <c r="E7981" s="3" t="str">
        <f>IF(OR(Tableau13[[#This Row],[Données]]-INT(Tableau13[[#This Row],[Données]])&lt;$J$2,Tableau13[[#This Row],[Données]]-INT(Tableau13[[#This Row],[Données]])&gt;=$I$2),"HC","HP")</f>
        <v>HP</v>
      </c>
      <c r="F7981" t="str">
        <f>IF(AND(Tableau13[[#This Row],[Jours]]="W",Tableau13[[#This Row],[Colonne1]]="HC")=TRUE, "Talon","Conso normale")</f>
        <v>Conso normale</v>
      </c>
    </row>
    <row r="7982" spans="1:6">
      <c r="A7982" s="6">
        <v>45286.416666666664</v>
      </c>
      <c r="B7982" s="7">
        <v>1.25</v>
      </c>
      <c r="C7982" t="str">
        <f>IF(WEEKDAY(Tableau13[[#This Row],[Données]],11)&gt;5,"W","S")</f>
        <v>S</v>
      </c>
      <c r="D7982" t="str" cm="1">
        <f t="array" ref="D7982">_xlfn.IFS(
AND(Tableau13[[#This Row],[Jours]]="W",Tableau13[[#This Row],[Colonne1]]="HC"),"Talon",
Tableau13[[#This Row],[Colonne1]]="HP","Consommation normale",
E7982="HC","Talon")</f>
        <v>Consommation normale</v>
      </c>
      <c r="E7982" s="3" t="str">
        <f>IF(OR(Tableau13[[#This Row],[Données]]-INT(Tableau13[[#This Row],[Données]])&lt;$J$2,Tableau13[[#This Row],[Données]]-INT(Tableau13[[#This Row],[Données]])&gt;=$I$2),"HC","HP")</f>
        <v>HP</v>
      </c>
      <c r="F7982" t="str">
        <f>IF(AND(Tableau13[[#This Row],[Jours]]="W",Tableau13[[#This Row],[Colonne1]]="HC")=TRUE, "Talon","Conso normale")</f>
        <v>Conso normale</v>
      </c>
    </row>
    <row r="7983" spans="1:6">
      <c r="A7983" s="6">
        <v>45286.423611111109</v>
      </c>
      <c r="B7983" s="7">
        <v>1.1666666699999999</v>
      </c>
      <c r="C7983" t="str">
        <f>IF(WEEKDAY(Tableau13[[#This Row],[Données]],11)&gt;5,"W","S")</f>
        <v>S</v>
      </c>
      <c r="D7983" t="str" cm="1">
        <f t="array" ref="D7983">_xlfn.IFS(
AND(Tableau13[[#This Row],[Jours]]="W",Tableau13[[#This Row],[Colonne1]]="HC"),"Talon",
Tableau13[[#This Row],[Colonne1]]="HP","Consommation normale",
E7983="HC","Talon")</f>
        <v>Consommation normale</v>
      </c>
      <c r="E7983" s="3" t="str">
        <f>IF(OR(Tableau13[[#This Row],[Données]]-INT(Tableau13[[#This Row],[Données]])&lt;$J$2,Tableau13[[#This Row],[Données]]-INT(Tableau13[[#This Row],[Données]])&gt;=$I$2),"HC","HP")</f>
        <v>HP</v>
      </c>
      <c r="F7983" t="str">
        <f>IF(AND(Tableau13[[#This Row],[Jours]]="W",Tableau13[[#This Row],[Colonne1]]="HC")=TRUE, "Talon","Conso normale")</f>
        <v>Conso normale</v>
      </c>
    </row>
    <row r="7984" spans="1:6">
      <c r="A7984" s="6">
        <v>45286.430555555555</v>
      </c>
      <c r="B7984" s="7">
        <v>1.3333333300000001</v>
      </c>
      <c r="C7984" t="str">
        <f>IF(WEEKDAY(Tableau13[[#This Row],[Données]],11)&gt;5,"W","S")</f>
        <v>S</v>
      </c>
      <c r="D7984" t="str" cm="1">
        <f t="array" ref="D7984">_xlfn.IFS(
AND(Tableau13[[#This Row],[Jours]]="W",Tableau13[[#This Row],[Colonne1]]="HC"),"Talon",
Tableau13[[#This Row],[Colonne1]]="HP","Consommation normale",
E7984="HC","Talon")</f>
        <v>Consommation normale</v>
      </c>
      <c r="E7984" s="3" t="str">
        <f>IF(OR(Tableau13[[#This Row],[Données]]-INT(Tableau13[[#This Row],[Données]])&lt;$J$2,Tableau13[[#This Row],[Données]]-INT(Tableau13[[#This Row],[Données]])&gt;=$I$2),"HC","HP")</f>
        <v>HP</v>
      </c>
      <c r="F7984" t="str">
        <f>IF(AND(Tableau13[[#This Row],[Jours]]="W",Tableau13[[#This Row],[Colonne1]]="HC")=TRUE, "Talon","Conso normale")</f>
        <v>Conso normale</v>
      </c>
    </row>
    <row r="7985" spans="1:6">
      <c r="A7985" s="6">
        <v>45286.4375</v>
      </c>
      <c r="B7985" s="7">
        <v>1.1666666699999999</v>
      </c>
      <c r="C7985" t="str">
        <f>IF(WEEKDAY(Tableau13[[#This Row],[Données]],11)&gt;5,"W","S")</f>
        <v>S</v>
      </c>
      <c r="D7985" t="str" cm="1">
        <f t="array" ref="D7985">_xlfn.IFS(
AND(Tableau13[[#This Row],[Jours]]="W",Tableau13[[#This Row],[Colonne1]]="HC"),"Talon",
Tableau13[[#This Row],[Colonne1]]="HP","Consommation normale",
E7985="HC","Talon")</f>
        <v>Consommation normale</v>
      </c>
      <c r="E7985" s="3" t="str">
        <f>IF(OR(Tableau13[[#This Row],[Données]]-INT(Tableau13[[#This Row],[Données]])&lt;$J$2,Tableau13[[#This Row],[Données]]-INT(Tableau13[[#This Row],[Données]])&gt;=$I$2),"HC","HP")</f>
        <v>HP</v>
      </c>
      <c r="F7985" t="str">
        <f>IF(AND(Tableau13[[#This Row],[Jours]]="W",Tableau13[[#This Row],[Colonne1]]="HC")=TRUE, "Talon","Conso normale")</f>
        <v>Conso normale</v>
      </c>
    </row>
    <row r="7986" spans="1:6">
      <c r="A7986" s="6">
        <v>45286.444444444445</v>
      </c>
      <c r="B7986" s="7">
        <v>1.25</v>
      </c>
      <c r="C7986" t="str">
        <f>IF(WEEKDAY(Tableau13[[#This Row],[Données]],11)&gt;5,"W","S")</f>
        <v>S</v>
      </c>
      <c r="D7986" t="str" cm="1">
        <f t="array" ref="D7986">_xlfn.IFS(
AND(Tableau13[[#This Row],[Jours]]="W",Tableau13[[#This Row],[Colonne1]]="HC"),"Talon",
Tableau13[[#This Row],[Colonne1]]="HP","Consommation normale",
E7986="HC","Talon")</f>
        <v>Consommation normale</v>
      </c>
      <c r="E7986" s="3" t="str">
        <f>IF(OR(Tableau13[[#This Row],[Données]]-INT(Tableau13[[#This Row],[Données]])&lt;$J$2,Tableau13[[#This Row],[Données]]-INT(Tableau13[[#This Row],[Données]])&gt;=$I$2),"HC","HP")</f>
        <v>HP</v>
      </c>
      <c r="F7986" t="str">
        <f>IF(AND(Tableau13[[#This Row],[Jours]]="W",Tableau13[[#This Row],[Colonne1]]="HC")=TRUE, "Talon","Conso normale")</f>
        <v>Conso normale</v>
      </c>
    </row>
    <row r="7987" spans="1:6">
      <c r="A7987" s="6">
        <v>45286.451388888891</v>
      </c>
      <c r="B7987" s="7">
        <v>1.3333333300000001</v>
      </c>
      <c r="C7987" t="str">
        <f>IF(WEEKDAY(Tableau13[[#This Row],[Données]],11)&gt;5,"W","S")</f>
        <v>S</v>
      </c>
      <c r="D7987" t="str" cm="1">
        <f t="array" ref="D7987">_xlfn.IFS(
AND(Tableau13[[#This Row],[Jours]]="W",Tableau13[[#This Row],[Colonne1]]="HC"),"Talon",
Tableau13[[#This Row],[Colonne1]]="HP","Consommation normale",
E7987="HC","Talon")</f>
        <v>Consommation normale</v>
      </c>
      <c r="E7987" s="3" t="str">
        <f>IF(OR(Tableau13[[#This Row],[Données]]-INT(Tableau13[[#This Row],[Données]])&lt;$J$2,Tableau13[[#This Row],[Données]]-INT(Tableau13[[#This Row],[Données]])&gt;=$I$2),"HC","HP")</f>
        <v>HP</v>
      </c>
      <c r="F7987" t="str">
        <f>IF(AND(Tableau13[[#This Row],[Jours]]="W",Tableau13[[#This Row],[Colonne1]]="HC")=TRUE, "Talon","Conso normale")</f>
        <v>Conso normale</v>
      </c>
    </row>
    <row r="7988" spans="1:6">
      <c r="A7988" s="6">
        <v>45286.458333333336</v>
      </c>
      <c r="B7988" s="7">
        <v>1.1666666699999999</v>
      </c>
      <c r="C7988" t="str">
        <f>IF(WEEKDAY(Tableau13[[#This Row],[Données]],11)&gt;5,"W","S")</f>
        <v>S</v>
      </c>
      <c r="D7988" t="str" cm="1">
        <f t="array" ref="D7988">_xlfn.IFS(
AND(Tableau13[[#This Row],[Jours]]="W",Tableau13[[#This Row],[Colonne1]]="HC"),"Talon",
Tableau13[[#This Row],[Colonne1]]="HP","Consommation normale",
E7988="HC","Talon")</f>
        <v>Consommation normale</v>
      </c>
      <c r="E7988" s="3" t="str">
        <f>IF(OR(Tableau13[[#This Row],[Données]]-INT(Tableau13[[#This Row],[Données]])&lt;$J$2,Tableau13[[#This Row],[Données]]-INT(Tableau13[[#This Row],[Données]])&gt;=$I$2),"HC","HP")</f>
        <v>HP</v>
      </c>
      <c r="F7988" t="str">
        <f>IF(AND(Tableau13[[#This Row],[Jours]]="W",Tableau13[[#This Row],[Colonne1]]="HC")=TRUE, "Talon","Conso normale")</f>
        <v>Conso normale</v>
      </c>
    </row>
    <row r="7989" spans="1:6">
      <c r="A7989" s="6">
        <v>45286.465277777781</v>
      </c>
      <c r="B7989" s="7">
        <v>1.25</v>
      </c>
      <c r="C7989" t="str">
        <f>IF(WEEKDAY(Tableau13[[#This Row],[Données]],11)&gt;5,"W","S")</f>
        <v>S</v>
      </c>
      <c r="D7989" t="str" cm="1">
        <f t="array" ref="D7989">_xlfn.IFS(
AND(Tableau13[[#This Row],[Jours]]="W",Tableau13[[#This Row],[Colonne1]]="HC"),"Talon",
Tableau13[[#This Row],[Colonne1]]="HP","Consommation normale",
E7989="HC","Talon")</f>
        <v>Consommation normale</v>
      </c>
      <c r="E7989" s="3" t="str">
        <f>IF(OR(Tableau13[[#This Row],[Données]]-INT(Tableau13[[#This Row],[Données]])&lt;$J$2,Tableau13[[#This Row],[Données]]-INT(Tableau13[[#This Row],[Données]])&gt;=$I$2),"HC","HP")</f>
        <v>HP</v>
      </c>
      <c r="F7989" t="str">
        <f>IF(AND(Tableau13[[#This Row],[Jours]]="W",Tableau13[[#This Row],[Colonne1]]="HC")=TRUE, "Talon","Conso normale")</f>
        <v>Conso normale</v>
      </c>
    </row>
    <row r="7990" spans="1:6">
      <c r="A7990" s="6">
        <v>45286.472222222219</v>
      </c>
      <c r="B7990" s="7">
        <v>1.0833333300000001</v>
      </c>
      <c r="C7990" t="str">
        <f>IF(WEEKDAY(Tableau13[[#This Row],[Données]],11)&gt;5,"W","S")</f>
        <v>S</v>
      </c>
      <c r="D7990" t="str" cm="1">
        <f t="array" ref="D7990">_xlfn.IFS(
AND(Tableau13[[#This Row],[Jours]]="W",Tableau13[[#This Row],[Colonne1]]="HC"),"Talon",
Tableau13[[#This Row],[Colonne1]]="HP","Consommation normale",
E7990="HC","Talon")</f>
        <v>Consommation normale</v>
      </c>
      <c r="E7990" s="3" t="str">
        <f>IF(OR(Tableau13[[#This Row],[Données]]-INT(Tableau13[[#This Row],[Données]])&lt;$J$2,Tableau13[[#This Row],[Données]]-INT(Tableau13[[#This Row],[Données]])&gt;=$I$2),"HC","HP")</f>
        <v>HP</v>
      </c>
      <c r="F7990" t="str">
        <f>IF(AND(Tableau13[[#This Row],[Jours]]="W",Tableau13[[#This Row],[Colonne1]]="HC")=TRUE, "Talon","Conso normale")</f>
        <v>Conso normale</v>
      </c>
    </row>
    <row r="7991" spans="1:6">
      <c r="A7991" s="6">
        <v>45286.479166666664</v>
      </c>
      <c r="B7991" s="7">
        <v>1.1666666699999999</v>
      </c>
      <c r="C7991" t="str">
        <f>IF(WEEKDAY(Tableau13[[#This Row],[Données]],11)&gt;5,"W","S")</f>
        <v>S</v>
      </c>
      <c r="D7991" t="str" cm="1">
        <f t="array" ref="D7991">_xlfn.IFS(
AND(Tableau13[[#This Row],[Jours]]="W",Tableau13[[#This Row],[Colonne1]]="HC"),"Talon",
Tableau13[[#This Row],[Colonne1]]="HP","Consommation normale",
E7991="HC","Talon")</f>
        <v>Consommation normale</v>
      </c>
      <c r="E7991" s="3" t="str">
        <f>IF(OR(Tableau13[[#This Row],[Données]]-INT(Tableau13[[#This Row],[Données]])&lt;$J$2,Tableau13[[#This Row],[Données]]-INT(Tableau13[[#This Row],[Données]])&gt;=$I$2),"HC","HP")</f>
        <v>HP</v>
      </c>
      <c r="F7991" t="str">
        <f>IF(AND(Tableau13[[#This Row],[Jours]]="W",Tableau13[[#This Row],[Colonne1]]="HC")=TRUE, "Talon","Conso normale")</f>
        <v>Conso normale</v>
      </c>
    </row>
    <row r="7992" spans="1:6">
      <c r="A7992" s="6">
        <v>45286.486111111109</v>
      </c>
      <c r="B7992" s="7">
        <v>1.25</v>
      </c>
      <c r="C7992" t="str">
        <f>IF(WEEKDAY(Tableau13[[#This Row],[Données]],11)&gt;5,"W","S")</f>
        <v>S</v>
      </c>
      <c r="D7992" t="str" cm="1">
        <f t="array" ref="D7992">_xlfn.IFS(
AND(Tableau13[[#This Row],[Jours]]="W",Tableau13[[#This Row],[Colonne1]]="HC"),"Talon",
Tableau13[[#This Row],[Colonne1]]="HP","Consommation normale",
E7992="HC","Talon")</f>
        <v>Consommation normale</v>
      </c>
      <c r="E7992" s="3" t="str">
        <f>IF(OR(Tableau13[[#This Row],[Données]]-INT(Tableau13[[#This Row],[Données]])&lt;$J$2,Tableau13[[#This Row],[Données]]-INT(Tableau13[[#This Row],[Données]])&gt;=$I$2),"HC","HP")</f>
        <v>HP</v>
      </c>
      <c r="F7992" t="str">
        <f>IF(AND(Tableau13[[#This Row],[Jours]]="W",Tableau13[[#This Row],[Colonne1]]="HC")=TRUE, "Talon","Conso normale")</f>
        <v>Conso normale</v>
      </c>
    </row>
    <row r="7993" spans="1:6">
      <c r="A7993" s="6">
        <v>45286.493055555555</v>
      </c>
      <c r="B7993" s="7">
        <v>1.1666666699999999</v>
      </c>
      <c r="C7993" t="str">
        <f>IF(WEEKDAY(Tableau13[[#This Row],[Données]],11)&gt;5,"W","S")</f>
        <v>S</v>
      </c>
      <c r="D7993" t="str" cm="1">
        <f t="array" ref="D7993">_xlfn.IFS(
AND(Tableau13[[#This Row],[Jours]]="W",Tableau13[[#This Row],[Colonne1]]="HC"),"Talon",
Tableau13[[#This Row],[Colonne1]]="HP","Consommation normale",
E7993="HC","Talon")</f>
        <v>Consommation normale</v>
      </c>
      <c r="E7993" s="3" t="str">
        <f>IF(OR(Tableau13[[#This Row],[Données]]-INT(Tableau13[[#This Row],[Données]])&lt;$J$2,Tableau13[[#This Row],[Données]]-INT(Tableau13[[#This Row],[Données]])&gt;=$I$2),"HC","HP")</f>
        <v>HP</v>
      </c>
      <c r="F7993" t="str">
        <f>IF(AND(Tableau13[[#This Row],[Jours]]="W",Tableau13[[#This Row],[Colonne1]]="HC")=TRUE, "Talon","Conso normale")</f>
        <v>Conso normale</v>
      </c>
    </row>
    <row r="7994" spans="1:6">
      <c r="A7994" s="6">
        <v>45286.5</v>
      </c>
      <c r="B7994" s="7">
        <v>1.0833333300000001</v>
      </c>
      <c r="C7994" t="str">
        <f>IF(WEEKDAY(Tableau13[[#This Row],[Données]],11)&gt;5,"W","S")</f>
        <v>S</v>
      </c>
      <c r="D7994" t="str" cm="1">
        <f t="array" ref="D7994">_xlfn.IFS(
AND(Tableau13[[#This Row],[Jours]]="W",Tableau13[[#This Row],[Colonne1]]="HC"),"Talon",
Tableau13[[#This Row],[Colonne1]]="HP","Consommation normale",
E7994="HC","Talon")</f>
        <v>Consommation normale</v>
      </c>
      <c r="E7994" s="3" t="str">
        <f>IF(OR(Tableau13[[#This Row],[Données]]-INT(Tableau13[[#This Row],[Données]])&lt;$J$2,Tableau13[[#This Row],[Données]]-INT(Tableau13[[#This Row],[Données]])&gt;=$I$2),"HC","HP")</f>
        <v>HP</v>
      </c>
      <c r="F7994" t="str">
        <f>IF(AND(Tableau13[[#This Row],[Jours]]="W",Tableau13[[#This Row],[Colonne1]]="HC")=TRUE, "Talon","Conso normale")</f>
        <v>Conso normale</v>
      </c>
    </row>
    <row r="7995" spans="1:6">
      <c r="A7995" s="6">
        <v>45286.506944444445</v>
      </c>
      <c r="B7995" s="7">
        <v>1.1666666699999999</v>
      </c>
      <c r="C7995" t="str">
        <f>IF(WEEKDAY(Tableau13[[#This Row],[Données]],11)&gt;5,"W","S")</f>
        <v>S</v>
      </c>
      <c r="D7995" t="str" cm="1">
        <f t="array" ref="D7995">_xlfn.IFS(
AND(Tableau13[[#This Row],[Jours]]="W",Tableau13[[#This Row],[Colonne1]]="HC"),"Talon",
Tableau13[[#This Row],[Colonne1]]="HP","Consommation normale",
E7995="HC","Talon")</f>
        <v>Consommation normale</v>
      </c>
      <c r="E7995" s="3" t="str">
        <f>IF(OR(Tableau13[[#This Row],[Données]]-INT(Tableau13[[#This Row],[Données]])&lt;$J$2,Tableau13[[#This Row],[Données]]-INT(Tableau13[[#This Row],[Données]])&gt;=$I$2),"HC","HP")</f>
        <v>HP</v>
      </c>
      <c r="F7995" t="str">
        <f>IF(AND(Tableau13[[#This Row],[Jours]]="W",Tableau13[[#This Row],[Colonne1]]="HC")=TRUE, "Talon","Conso normale")</f>
        <v>Conso normale</v>
      </c>
    </row>
    <row r="7996" spans="1:6">
      <c r="A7996" s="6">
        <v>45286.513888888891</v>
      </c>
      <c r="B7996" s="7">
        <v>1.1666666699999999</v>
      </c>
      <c r="C7996" t="str">
        <f>IF(WEEKDAY(Tableau13[[#This Row],[Données]],11)&gt;5,"W","S")</f>
        <v>S</v>
      </c>
      <c r="D7996" t="str" cm="1">
        <f t="array" ref="D7996">_xlfn.IFS(
AND(Tableau13[[#This Row],[Jours]]="W",Tableau13[[#This Row],[Colonne1]]="HC"),"Talon",
Tableau13[[#This Row],[Colonne1]]="HP","Consommation normale",
E7996="HC","Talon")</f>
        <v>Consommation normale</v>
      </c>
      <c r="E7996" s="3" t="str">
        <f>IF(OR(Tableau13[[#This Row],[Données]]-INT(Tableau13[[#This Row],[Données]])&lt;$J$2,Tableau13[[#This Row],[Données]]-INT(Tableau13[[#This Row],[Données]])&gt;=$I$2),"HC","HP")</f>
        <v>HP</v>
      </c>
      <c r="F7996" t="str">
        <f>IF(AND(Tableau13[[#This Row],[Jours]]="W",Tableau13[[#This Row],[Colonne1]]="HC")=TRUE, "Talon","Conso normale")</f>
        <v>Conso normale</v>
      </c>
    </row>
    <row r="7997" spans="1:6">
      <c r="A7997" s="6">
        <v>45286.520833333336</v>
      </c>
      <c r="B7997" s="7">
        <v>1.1666666699999999</v>
      </c>
      <c r="C7997" t="str">
        <f>IF(WEEKDAY(Tableau13[[#This Row],[Données]],11)&gt;5,"W","S")</f>
        <v>S</v>
      </c>
      <c r="D7997" t="str" cm="1">
        <f t="array" ref="D7997">_xlfn.IFS(
AND(Tableau13[[#This Row],[Jours]]="W",Tableau13[[#This Row],[Colonne1]]="HC"),"Talon",
Tableau13[[#This Row],[Colonne1]]="HP","Consommation normale",
E7997="HC","Talon")</f>
        <v>Consommation normale</v>
      </c>
      <c r="E7997" s="3" t="str">
        <f>IF(OR(Tableau13[[#This Row],[Données]]-INT(Tableau13[[#This Row],[Données]])&lt;$J$2,Tableau13[[#This Row],[Données]]-INT(Tableau13[[#This Row],[Données]])&gt;=$I$2),"HC","HP")</f>
        <v>HP</v>
      </c>
      <c r="F7997" t="str">
        <f>IF(AND(Tableau13[[#This Row],[Jours]]="W",Tableau13[[#This Row],[Colonne1]]="HC")=TRUE, "Talon","Conso normale")</f>
        <v>Conso normale</v>
      </c>
    </row>
    <row r="7998" spans="1:6">
      <c r="A7998" s="6">
        <v>45286.527777777781</v>
      </c>
      <c r="B7998" s="7">
        <v>1.25</v>
      </c>
      <c r="C7998" t="str">
        <f>IF(WEEKDAY(Tableau13[[#This Row],[Données]],11)&gt;5,"W","S")</f>
        <v>S</v>
      </c>
      <c r="D7998" t="str" cm="1">
        <f t="array" ref="D7998">_xlfn.IFS(
AND(Tableau13[[#This Row],[Jours]]="W",Tableau13[[#This Row],[Colonne1]]="HC"),"Talon",
Tableau13[[#This Row],[Colonne1]]="HP","Consommation normale",
E7998="HC","Talon")</f>
        <v>Consommation normale</v>
      </c>
      <c r="E7998" s="3" t="str">
        <f>IF(OR(Tableau13[[#This Row],[Données]]-INT(Tableau13[[#This Row],[Données]])&lt;$J$2,Tableau13[[#This Row],[Données]]-INT(Tableau13[[#This Row],[Données]])&gt;=$I$2),"HC","HP")</f>
        <v>HP</v>
      </c>
      <c r="F7998" t="str">
        <f>IF(AND(Tableau13[[#This Row],[Jours]]="W",Tableau13[[#This Row],[Colonne1]]="HC")=TRUE, "Talon","Conso normale")</f>
        <v>Conso normale</v>
      </c>
    </row>
    <row r="7999" spans="1:6">
      <c r="A7999" s="6">
        <v>45286.534722222219</v>
      </c>
      <c r="B7999" s="7">
        <v>1.0833333300000001</v>
      </c>
      <c r="C7999" t="str">
        <f>IF(WEEKDAY(Tableau13[[#This Row],[Données]],11)&gt;5,"W","S")</f>
        <v>S</v>
      </c>
      <c r="D7999" t="str" cm="1">
        <f t="array" ref="D7999">_xlfn.IFS(
AND(Tableau13[[#This Row],[Jours]]="W",Tableau13[[#This Row],[Colonne1]]="HC"),"Talon",
Tableau13[[#This Row],[Colonne1]]="HP","Consommation normale",
E7999="HC","Talon")</f>
        <v>Consommation normale</v>
      </c>
      <c r="E7999" s="3" t="str">
        <f>IF(OR(Tableau13[[#This Row],[Données]]-INT(Tableau13[[#This Row],[Données]])&lt;$J$2,Tableau13[[#This Row],[Données]]-INT(Tableau13[[#This Row],[Données]])&gt;=$I$2),"HC","HP")</f>
        <v>HP</v>
      </c>
      <c r="F7999" t="str">
        <f>IF(AND(Tableau13[[#This Row],[Jours]]="W",Tableau13[[#This Row],[Colonne1]]="HC")=TRUE, "Talon","Conso normale")</f>
        <v>Conso normale</v>
      </c>
    </row>
    <row r="8000" spans="1:6">
      <c r="A8000" s="6">
        <v>45286.541666666664</v>
      </c>
      <c r="B8000" s="7">
        <v>1.25</v>
      </c>
      <c r="C8000" t="str">
        <f>IF(WEEKDAY(Tableau13[[#This Row],[Données]],11)&gt;5,"W","S")</f>
        <v>S</v>
      </c>
      <c r="D8000" t="str" cm="1">
        <f t="array" ref="D8000">_xlfn.IFS(
AND(Tableau13[[#This Row],[Jours]]="W",Tableau13[[#This Row],[Colonne1]]="HC"),"Talon",
Tableau13[[#This Row],[Colonne1]]="HP","Consommation normale",
E8000="HC","Talon")</f>
        <v>Consommation normale</v>
      </c>
      <c r="E8000" s="3" t="str">
        <f>IF(OR(Tableau13[[#This Row],[Données]]-INT(Tableau13[[#This Row],[Données]])&lt;$J$2,Tableau13[[#This Row],[Données]]-INT(Tableau13[[#This Row],[Données]])&gt;=$I$2),"HC","HP")</f>
        <v>HP</v>
      </c>
      <c r="F8000" t="str">
        <f>IF(AND(Tableau13[[#This Row],[Jours]]="W",Tableau13[[#This Row],[Colonne1]]="HC")=TRUE, "Talon","Conso normale")</f>
        <v>Conso normale</v>
      </c>
    </row>
    <row r="8001" spans="1:6">
      <c r="A8001" s="6">
        <v>45286.548611111109</v>
      </c>
      <c r="B8001" s="7">
        <v>1.0833333300000001</v>
      </c>
      <c r="C8001" t="str">
        <f>IF(WEEKDAY(Tableau13[[#This Row],[Données]],11)&gt;5,"W","S")</f>
        <v>S</v>
      </c>
      <c r="D8001" t="str" cm="1">
        <f t="array" ref="D8001">_xlfn.IFS(
AND(Tableau13[[#This Row],[Jours]]="W",Tableau13[[#This Row],[Colonne1]]="HC"),"Talon",
Tableau13[[#This Row],[Colonne1]]="HP","Consommation normale",
E8001="HC","Talon")</f>
        <v>Consommation normale</v>
      </c>
      <c r="E8001" s="3" t="str">
        <f>IF(OR(Tableau13[[#This Row],[Données]]-INT(Tableau13[[#This Row],[Données]])&lt;$J$2,Tableau13[[#This Row],[Données]]-INT(Tableau13[[#This Row],[Données]])&gt;=$I$2),"HC","HP")</f>
        <v>HP</v>
      </c>
      <c r="F8001" t="str">
        <f>IF(AND(Tableau13[[#This Row],[Jours]]="W",Tableau13[[#This Row],[Colonne1]]="HC")=TRUE, "Talon","Conso normale")</f>
        <v>Conso normale</v>
      </c>
    </row>
    <row r="8002" spans="1:6">
      <c r="A8002" s="6">
        <v>45286.555555555555</v>
      </c>
      <c r="B8002" s="7">
        <v>1.1666666699999999</v>
      </c>
      <c r="C8002" t="str">
        <f>IF(WEEKDAY(Tableau13[[#This Row],[Données]],11)&gt;5,"W","S")</f>
        <v>S</v>
      </c>
      <c r="D8002" t="str" cm="1">
        <f t="array" ref="D8002">_xlfn.IFS(
AND(Tableau13[[#This Row],[Jours]]="W",Tableau13[[#This Row],[Colonne1]]="HC"),"Talon",
Tableau13[[#This Row],[Colonne1]]="HP","Consommation normale",
E8002="HC","Talon")</f>
        <v>Consommation normale</v>
      </c>
      <c r="E8002" s="3" t="str">
        <f>IF(OR(Tableau13[[#This Row],[Données]]-INT(Tableau13[[#This Row],[Données]])&lt;$J$2,Tableau13[[#This Row],[Données]]-INT(Tableau13[[#This Row],[Données]])&gt;=$I$2),"HC","HP")</f>
        <v>HP</v>
      </c>
      <c r="F8002" t="str">
        <f>IF(AND(Tableau13[[#This Row],[Jours]]="W",Tableau13[[#This Row],[Colonne1]]="HC")=TRUE, "Talon","Conso normale")</f>
        <v>Conso normale</v>
      </c>
    </row>
    <row r="8003" spans="1:6">
      <c r="A8003" s="6">
        <v>45286.5625</v>
      </c>
      <c r="B8003" s="7">
        <v>1.0833333300000001</v>
      </c>
      <c r="C8003" t="str">
        <f>IF(WEEKDAY(Tableau13[[#This Row],[Données]],11)&gt;5,"W","S")</f>
        <v>S</v>
      </c>
      <c r="D8003" t="str" cm="1">
        <f t="array" ref="D8003">_xlfn.IFS(
AND(Tableau13[[#This Row],[Jours]]="W",Tableau13[[#This Row],[Colonne1]]="HC"),"Talon",
Tableau13[[#This Row],[Colonne1]]="HP","Consommation normale",
E8003="HC","Talon")</f>
        <v>Consommation normale</v>
      </c>
      <c r="E8003" s="3" t="str">
        <f>IF(OR(Tableau13[[#This Row],[Données]]-INT(Tableau13[[#This Row],[Données]])&lt;$J$2,Tableau13[[#This Row],[Données]]-INT(Tableau13[[#This Row],[Données]])&gt;=$I$2),"HC","HP")</f>
        <v>HP</v>
      </c>
      <c r="F8003" t="str">
        <f>IF(AND(Tableau13[[#This Row],[Jours]]="W",Tableau13[[#This Row],[Colonne1]]="HC")=TRUE, "Talon","Conso normale")</f>
        <v>Conso normale</v>
      </c>
    </row>
    <row r="8004" spans="1:6">
      <c r="A8004" s="6">
        <v>45286.569444444445</v>
      </c>
      <c r="B8004" s="7">
        <v>1.1666666699999999</v>
      </c>
      <c r="C8004" t="str">
        <f>IF(WEEKDAY(Tableau13[[#This Row],[Données]],11)&gt;5,"W","S")</f>
        <v>S</v>
      </c>
      <c r="D8004" t="str" cm="1">
        <f t="array" ref="D8004">_xlfn.IFS(
AND(Tableau13[[#This Row],[Jours]]="W",Tableau13[[#This Row],[Colonne1]]="HC"),"Talon",
Tableau13[[#This Row],[Colonne1]]="HP","Consommation normale",
E8004="HC","Talon")</f>
        <v>Consommation normale</v>
      </c>
      <c r="E8004" s="3" t="str">
        <f>IF(OR(Tableau13[[#This Row],[Données]]-INT(Tableau13[[#This Row],[Données]])&lt;$J$2,Tableau13[[#This Row],[Données]]-INT(Tableau13[[#This Row],[Données]])&gt;=$I$2),"HC","HP")</f>
        <v>HP</v>
      </c>
      <c r="F8004" t="str">
        <f>IF(AND(Tableau13[[#This Row],[Jours]]="W",Tableau13[[#This Row],[Colonne1]]="HC")=TRUE, "Talon","Conso normale")</f>
        <v>Conso normale</v>
      </c>
    </row>
    <row r="8005" spans="1:6">
      <c r="A8005" s="6">
        <v>45286.576388888891</v>
      </c>
      <c r="B8005" s="7">
        <v>1.1666666699999999</v>
      </c>
      <c r="C8005" t="str">
        <f>IF(WEEKDAY(Tableau13[[#This Row],[Données]],11)&gt;5,"W","S")</f>
        <v>S</v>
      </c>
      <c r="D8005" t="str" cm="1">
        <f t="array" ref="D8005">_xlfn.IFS(
AND(Tableau13[[#This Row],[Jours]]="W",Tableau13[[#This Row],[Colonne1]]="HC"),"Talon",
Tableau13[[#This Row],[Colonne1]]="HP","Consommation normale",
E8005="HC","Talon")</f>
        <v>Consommation normale</v>
      </c>
      <c r="E8005" s="3" t="str">
        <f>IF(OR(Tableau13[[#This Row],[Données]]-INT(Tableau13[[#This Row],[Données]])&lt;$J$2,Tableau13[[#This Row],[Données]]-INT(Tableau13[[#This Row],[Données]])&gt;=$I$2),"HC","HP")</f>
        <v>HP</v>
      </c>
      <c r="F8005" t="str">
        <f>IF(AND(Tableau13[[#This Row],[Jours]]="W",Tableau13[[#This Row],[Colonne1]]="HC")=TRUE, "Talon","Conso normale")</f>
        <v>Conso normale</v>
      </c>
    </row>
    <row r="8006" spans="1:6">
      <c r="A8006" s="6">
        <v>45286.583333333336</v>
      </c>
      <c r="B8006" s="7">
        <v>1.1666666699999999</v>
      </c>
      <c r="C8006" t="str">
        <f>IF(WEEKDAY(Tableau13[[#This Row],[Données]],11)&gt;5,"W","S")</f>
        <v>S</v>
      </c>
      <c r="D8006" t="str" cm="1">
        <f t="array" ref="D8006">_xlfn.IFS(
AND(Tableau13[[#This Row],[Jours]]="W",Tableau13[[#This Row],[Colonne1]]="HC"),"Talon",
Tableau13[[#This Row],[Colonne1]]="HP","Consommation normale",
E8006="HC","Talon")</f>
        <v>Consommation normale</v>
      </c>
      <c r="E8006" s="3" t="str">
        <f>IF(OR(Tableau13[[#This Row],[Données]]-INT(Tableau13[[#This Row],[Données]])&lt;$J$2,Tableau13[[#This Row],[Données]]-INT(Tableau13[[#This Row],[Données]])&gt;=$I$2),"HC","HP")</f>
        <v>HP</v>
      </c>
      <c r="F8006" t="str">
        <f>IF(AND(Tableau13[[#This Row],[Jours]]="W",Tableau13[[#This Row],[Colonne1]]="HC")=TRUE, "Talon","Conso normale")</f>
        <v>Conso normale</v>
      </c>
    </row>
    <row r="8007" spans="1:6">
      <c r="A8007" s="6">
        <v>45286.590277777781</v>
      </c>
      <c r="B8007" s="7">
        <v>1.1666666699999999</v>
      </c>
      <c r="C8007" t="str">
        <f>IF(WEEKDAY(Tableau13[[#This Row],[Données]],11)&gt;5,"W","S")</f>
        <v>S</v>
      </c>
      <c r="D8007" t="str" cm="1">
        <f t="array" ref="D8007">_xlfn.IFS(
AND(Tableau13[[#This Row],[Jours]]="W",Tableau13[[#This Row],[Colonne1]]="HC"),"Talon",
Tableau13[[#This Row],[Colonne1]]="HP","Consommation normale",
E8007="HC","Talon")</f>
        <v>Consommation normale</v>
      </c>
      <c r="E8007" s="3" t="str">
        <f>IF(OR(Tableau13[[#This Row],[Données]]-INT(Tableau13[[#This Row],[Données]])&lt;$J$2,Tableau13[[#This Row],[Données]]-INT(Tableau13[[#This Row],[Données]])&gt;=$I$2),"HC","HP")</f>
        <v>HP</v>
      </c>
      <c r="F8007" t="str">
        <f>IF(AND(Tableau13[[#This Row],[Jours]]="W",Tableau13[[#This Row],[Colonne1]]="HC")=TRUE, "Talon","Conso normale")</f>
        <v>Conso normale</v>
      </c>
    </row>
    <row r="8008" spans="1:6">
      <c r="A8008" s="6">
        <v>45286.597222222219</v>
      </c>
      <c r="B8008" s="7">
        <v>1.25</v>
      </c>
      <c r="C8008" t="str">
        <f>IF(WEEKDAY(Tableau13[[#This Row],[Données]],11)&gt;5,"W","S")</f>
        <v>S</v>
      </c>
      <c r="D8008" t="str" cm="1">
        <f t="array" ref="D8008">_xlfn.IFS(
AND(Tableau13[[#This Row],[Jours]]="W",Tableau13[[#This Row],[Colonne1]]="HC"),"Talon",
Tableau13[[#This Row],[Colonne1]]="HP","Consommation normale",
E8008="HC","Talon")</f>
        <v>Consommation normale</v>
      </c>
      <c r="E8008" s="3" t="str">
        <f>IF(OR(Tableau13[[#This Row],[Données]]-INT(Tableau13[[#This Row],[Données]])&lt;$J$2,Tableau13[[#This Row],[Données]]-INT(Tableau13[[#This Row],[Données]])&gt;=$I$2),"HC","HP")</f>
        <v>HP</v>
      </c>
      <c r="F8008" t="str">
        <f>IF(AND(Tableau13[[#This Row],[Jours]]="W",Tableau13[[#This Row],[Colonne1]]="HC")=TRUE, "Talon","Conso normale")</f>
        <v>Conso normale</v>
      </c>
    </row>
    <row r="8009" spans="1:6">
      <c r="A8009" s="6">
        <v>45286.604166666664</v>
      </c>
      <c r="B8009" s="7">
        <v>1.1666666699999999</v>
      </c>
      <c r="C8009" t="str">
        <f>IF(WEEKDAY(Tableau13[[#This Row],[Données]],11)&gt;5,"W","S")</f>
        <v>S</v>
      </c>
      <c r="D8009" t="str" cm="1">
        <f t="array" ref="D8009">_xlfn.IFS(
AND(Tableau13[[#This Row],[Jours]]="W",Tableau13[[#This Row],[Colonne1]]="HC"),"Talon",
Tableau13[[#This Row],[Colonne1]]="HP","Consommation normale",
E8009="HC","Talon")</f>
        <v>Consommation normale</v>
      </c>
      <c r="E8009" s="3" t="str">
        <f>IF(OR(Tableau13[[#This Row],[Données]]-INT(Tableau13[[#This Row],[Données]])&lt;$J$2,Tableau13[[#This Row],[Données]]-INT(Tableau13[[#This Row],[Données]])&gt;=$I$2),"HC","HP")</f>
        <v>HP</v>
      </c>
      <c r="F8009" t="str">
        <f>IF(AND(Tableau13[[#This Row],[Jours]]="W",Tableau13[[#This Row],[Colonne1]]="HC")=TRUE, "Talon","Conso normale")</f>
        <v>Conso normale</v>
      </c>
    </row>
    <row r="8010" spans="1:6">
      <c r="A8010" s="6">
        <v>45286.611111111109</v>
      </c>
      <c r="B8010" s="7">
        <v>1.1666666699999999</v>
      </c>
      <c r="C8010" t="str">
        <f>IF(WEEKDAY(Tableau13[[#This Row],[Données]],11)&gt;5,"W","S")</f>
        <v>S</v>
      </c>
      <c r="D8010" t="str" cm="1">
        <f t="array" ref="D8010">_xlfn.IFS(
AND(Tableau13[[#This Row],[Jours]]="W",Tableau13[[#This Row],[Colonne1]]="HC"),"Talon",
Tableau13[[#This Row],[Colonne1]]="HP","Consommation normale",
E8010="HC","Talon")</f>
        <v>Consommation normale</v>
      </c>
      <c r="E8010" s="3" t="str">
        <f>IF(OR(Tableau13[[#This Row],[Données]]-INT(Tableau13[[#This Row],[Données]])&lt;$J$2,Tableau13[[#This Row],[Données]]-INT(Tableau13[[#This Row],[Données]])&gt;=$I$2),"HC","HP")</f>
        <v>HP</v>
      </c>
      <c r="F8010" t="str">
        <f>IF(AND(Tableau13[[#This Row],[Jours]]="W",Tableau13[[#This Row],[Colonne1]]="HC")=TRUE, "Talon","Conso normale")</f>
        <v>Conso normale</v>
      </c>
    </row>
    <row r="8011" spans="1:6">
      <c r="A8011" s="6">
        <v>45286.618055555555</v>
      </c>
      <c r="B8011" s="7">
        <v>1.1666666699999999</v>
      </c>
      <c r="C8011" t="str">
        <f>IF(WEEKDAY(Tableau13[[#This Row],[Données]],11)&gt;5,"W","S")</f>
        <v>S</v>
      </c>
      <c r="D8011" t="str" cm="1">
        <f t="array" ref="D8011">_xlfn.IFS(
AND(Tableau13[[#This Row],[Jours]]="W",Tableau13[[#This Row],[Colonne1]]="HC"),"Talon",
Tableau13[[#This Row],[Colonne1]]="HP","Consommation normale",
E8011="HC","Talon")</f>
        <v>Consommation normale</v>
      </c>
      <c r="E8011" s="3" t="str">
        <f>IF(OR(Tableau13[[#This Row],[Données]]-INT(Tableau13[[#This Row],[Données]])&lt;$J$2,Tableau13[[#This Row],[Données]]-INT(Tableau13[[#This Row],[Données]])&gt;=$I$2),"HC","HP")</f>
        <v>HP</v>
      </c>
      <c r="F8011" t="str">
        <f>IF(AND(Tableau13[[#This Row],[Jours]]="W",Tableau13[[#This Row],[Colonne1]]="HC")=TRUE, "Talon","Conso normale")</f>
        <v>Conso normale</v>
      </c>
    </row>
    <row r="8012" spans="1:6">
      <c r="A8012" s="6">
        <v>45286.625</v>
      </c>
      <c r="B8012" s="7">
        <v>1</v>
      </c>
      <c r="C8012" t="str">
        <f>IF(WEEKDAY(Tableau13[[#This Row],[Données]],11)&gt;5,"W","S")</f>
        <v>S</v>
      </c>
      <c r="D8012" t="str" cm="1">
        <f t="array" ref="D8012">_xlfn.IFS(
AND(Tableau13[[#This Row],[Jours]]="W",Tableau13[[#This Row],[Colonne1]]="HC"),"Talon",
Tableau13[[#This Row],[Colonne1]]="HP","Consommation normale",
E8012="HC","Talon")</f>
        <v>Consommation normale</v>
      </c>
      <c r="E8012" s="3" t="str">
        <f>IF(OR(Tableau13[[#This Row],[Données]]-INT(Tableau13[[#This Row],[Données]])&lt;$J$2,Tableau13[[#This Row],[Données]]-INT(Tableau13[[#This Row],[Données]])&gt;=$I$2),"HC","HP")</f>
        <v>HP</v>
      </c>
      <c r="F8012" t="str">
        <f>IF(AND(Tableau13[[#This Row],[Jours]]="W",Tableau13[[#This Row],[Colonne1]]="HC")=TRUE, "Talon","Conso normale")</f>
        <v>Conso normale</v>
      </c>
    </row>
    <row r="8013" spans="1:6">
      <c r="A8013" s="6">
        <v>45286.631944444445</v>
      </c>
      <c r="B8013" s="7">
        <v>0.75</v>
      </c>
      <c r="C8013" t="str">
        <f>IF(WEEKDAY(Tableau13[[#This Row],[Données]],11)&gt;5,"W","S")</f>
        <v>S</v>
      </c>
      <c r="D8013" t="str" cm="1">
        <f t="array" ref="D8013">_xlfn.IFS(
AND(Tableau13[[#This Row],[Jours]]="W",Tableau13[[#This Row],[Colonne1]]="HC"),"Talon",
Tableau13[[#This Row],[Colonne1]]="HP","Consommation normale",
E8013="HC","Talon")</f>
        <v>Consommation normale</v>
      </c>
      <c r="E8013" s="3" t="str">
        <f>IF(OR(Tableau13[[#This Row],[Données]]-INT(Tableau13[[#This Row],[Données]])&lt;$J$2,Tableau13[[#This Row],[Données]]-INT(Tableau13[[#This Row],[Données]])&gt;=$I$2),"HC","HP")</f>
        <v>HP</v>
      </c>
      <c r="F8013" t="str">
        <f>IF(AND(Tableau13[[#This Row],[Jours]]="W",Tableau13[[#This Row],[Colonne1]]="HC")=TRUE, "Talon","Conso normale")</f>
        <v>Conso normale</v>
      </c>
    </row>
    <row r="8014" spans="1:6">
      <c r="A8014" s="6">
        <v>45286.638888888891</v>
      </c>
      <c r="B8014" s="7">
        <v>0.83333332999999998</v>
      </c>
      <c r="C8014" t="str">
        <f>IF(WEEKDAY(Tableau13[[#This Row],[Données]],11)&gt;5,"W","S")</f>
        <v>S</v>
      </c>
      <c r="D8014" t="str" cm="1">
        <f t="array" ref="D8014">_xlfn.IFS(
AND(Tableau13[[#This Row],[Jours]]="W",Tableau13[[#This Row],[Colonne1]]="HC"),"Talon",
Tableau13[[#This Row],[Colonne1]]="HP","Consommation normale",
E8014="HC","Talon")</f>
        <v>Consommation normale</v>
      </c>
      <c r="E8014" s="3" t="str">
        <f>IF(OR(Tableau13[[#This Row],[Données]]-INT(Tableau13[[#This Row],[Données]])&lt;$J$2,Tableau13[[#This Row],[Données]]-INT(Tableau13[[#This Row],[Données]])&gt;=$I$2),"HC","HP")</f>
        <v>HP</v>
      </c>
      <c r="F8014" t="str">
        <f>IF(AND(Tableau13[[#This Row],[Jours]]="W",Tableau13[[#This Row],[Colonne1]]="HC")=TRUE, "Talon","Conso normale")</f>
        <v>Conso normale</v>
      </c>
    </row>
    <row r="8015" spans="1:6">
      <c r="A8015" s="6">
        <v>45286.645833333336</v>
      </c>
      <c r="B8015" s="7">
        <v>0.83333332999999998</v>
      </c>
      <c r="C8015" t="str">
        <f>IF(WEEKDAY(Tableau13[[#This Row],[Données]],11)&gt;5,"W","S")</f>
        <v>S</v>
      </c>
      <c r="D8015" t="str" cm="1">
        <f t="array" ref="D8015">_xlfn.IFS(
AND(Tableau13[[#This Row],[Jours]]="W",Tableau13[[#This Row],[Colonne1]]="HC"),"Talon",
Tableau13[[#This Row],[Colonne1]]="HP","Consommation normale",
E8015="HC","Talon")</f>
        <v>Consommation normale</v>
      </c>
      <c r="E8015" s="3" t="str">
        <f>IF(OR(Tableau13[[#This Row],[Données]]-INT(Tableau13[[#This Row],[Données]])&lt;$J$2,Tableau13[[#This Row],[Données]]-INT(Tableau13[[#This Row],[Données]])&gt;=$I$2),"HC","HP")</f>
        <v>HP</v>
      </c>
      <c r="F8015" t="str">
        <f>IF(AND(Tableau13[[#This Row],[Jours]]="W",Tableau13[[#This Row],[Colonne1]]="HC")=TRUE, "Talon","Conso normale")</f>
        <v>Conso normale</v>
      </c>
    </row>
    <row r="8016" spans="1:6">
      <c r="A8016" s="6">
        <v>45286.652777777781</v>
      </c>
      <c r="B8016" s="7">
        <v>0.75</v>
      </c>
      <c r="C8016" t="str">
        <f>IF(WEEKDAY(Tableau13[[#This Row],[Données]],11)&gt;5,"W","S")</f>
        <v>S</v>
      </c>
      <c r="D8016" t="str" cm="1">
        <f t="array" ref="D8016">_xlfn.IFS(
AND(Tableau13[[#This Row],[Jours]]="W",Tableau13[[#This Row],[Colonne1]]="HC"),"Talon",
Tableau13[[#This Row],[Colonne1]]="HP","Consommation normale",
E8016="HC","Talon")</f>
        <v>Consommation normale</v>
      </c>
      <c r="E8016" s="3" t="str">
        <f>IF(OR(Tableau13[[#This Row],[Données]]-INT(Tableau13[[#This Row],[Données]])&lt;$J$2,Tableau13[[#This Row],[Données]]-INT(Tableau13[[#This Row],[Données]])&gt;=$I$2),"HC","HP")</f>
        <v>HP</v>
      </c>
      <c r="F8016" t="str">
        <f>IF(AND(Tableau13[[#This Row],[Jours]]="W",Tableau13[[#This Row],[Colonne1]]="HC")=TRUE, "Talon","Conso normale")</f>
        <v>Conso normale</v>
      </c>
    </row>
    <row r="8017" spans="1:6">
      <c r="A8017" s="6">
        <v>45286.659722222219</v>
      </c>
      <c r="B8017" s="7">
        <v>0.83333332999999998</v>
      </c>
      <c r="C8017" t="str">
        <f>IF(WEEKDAY(Tableau13[[#This Row],[Données]],11)&gt;5,"W","S")</f>
        <v>S</v>
      </c>
      <c r="D8017" t="str" cm="1">
        <f t="array" ref="D8017">_xlfn.IFS(
AND(Tableau13[[#This Row],[Jours]]="W",Tableau13[[#This Row],[Colonne1]]="HC"),"Talon",
Tableau13[[#This Row],[Colonne1]]="HP","Consommation normale",
E8017="HC","Talon")</f>
        <v>Consommation normale</v>
      </c>
      <c r="E8017" s="3" t="str">
        <f>IF(OR(Tableau13[[#This Row],[Données]]-INT(Tableau13[[#This Row],[Données]])&lt;$J$2,Tableau13[[#This Row],[Données]]-INT(Tableau13[[#This Row],[Données]])&gt;=$I$2),"HC","HP")</f>
        <v>HP</v>
      </c>
      <c r="F8017" t="str">
        <f>IF(AND(Tableau13[[#This Row],[Jours]]="W",Tableau13[[#This Row],[Colonne1]]="HC")=TRUE, "Talon","Conso normale")</f>
        <v>Conso normale</v>
      </c>
    </row>
    <row r="8018" spans="1:6">
      <c r="A8018" s="6">
        <v>45286.666666666664</v>
      </c>
      <c r="B8018" s="7">
        <v>0.83333332999999998</v>
      </c>
      <c r="C8018" t="str">
        <f>IF(WEEKDAY(Tableau13[[#This Row],[Données]],11)&gt;5,"W","S")</f>
        <v>S</v>
      </c>
      <c r="D8018" t="str" cm="1">
        <f t="array" ref="D8018">_xlfn.IFS(
AND(Tableau13[[#This Row],[Jours]]="W",Tableau13[[#This Row],[Colonne1]]="HC"),"Talon",
Tableau13[[#This Row],[Colonne1]]="HP","Consommation normale",
E8018="HC","Talon")</f>
        <v>Consommation normale</v>
      </c>
      <c r="E8018" s="3" t="str">
        <f>IF(OR(Tableau13[[#This Row],[Données]]-INT(Tableau13[[#This Row],[Données]])&lt;$J$2,Tableau13[[#This Row],[Données]]-INT(Tableau13[[#This Row],[Données]])&gt;=$I$2),"HC","HP")</f>
        <v>HP</v>
      </c>
      <c r="F8018" t="str">
        <f>IF(AND(Tableau13[[#This Row],[Jours]]="W",Tableau13[[#This Row],[Colonne1]]="HC")=TRUE, "Talon","Conso normale")</f>
        <v>Conso normale</v>
      </c>
    </row>
    <row r="8019" spans="1:6">
      <c r="A8019" s="6">
        <v>45286.673611111109</v>
      </c>
      <c r="B8019" s="7">
        <v>0.83333332999999998</v>
      </c>
      <c r="C8019" t="str">
        <f>IF(WEEKDAY(Tableau13[[#This Row],[Données]],11)&gt;5,"W","S")</f>
        <v>S</v>
      </c>
      <c r="D8019" t="str" cm="1">
        <f t="array" ref="D8019">_xlfn.IFS(
AND(Tableau13[[#This Row],[Jours]]="W",Tableau13[[#This Row],[Colonne1]]="HC"),"Talon",
Tableau13[[#This Row],[Colonne1]]="HP","Consommation normale",
E8019="HC","Talon")</f>
        <v>Consommation normale</v>
      </c>
      <c r="E8019" s="3" t="str">
        <f>IF(OR(Tableau13[[#This Row],[Données]]-INT(Tableau13[[#This Row],[Données]])&lt;$J$2,Tableau13[[#This Row],[Données]]-INT(Tableau13[[#This Row],[Données]])&gt;=$I$2),"HC","HP")</f>
        <v>HP</v>
      </c>
      <c r="F8019" t="str">
        <f>IF(AND(Tableau13[[#This Row],[Jours]]="W",Tableau13[[#This Row],[Colonne1]]="HC")=TRUE, "Talon","Conso normale")</f>
        <v>Conso normale</v>
      </c>
    </row>
    <row r="8020" spans="1:6">
      <c r="A8020" s="6">
        <v>45286.680555555555</v>
      </c>
      <c r="B8020" s="7">
        <v>0.83333332999999998</v>
      </c>
      <c r="C8020" t="str">
        <f>IF(WEEKDAY(Tableau13[[#This Row],[Données]],11)&gt;5,"W","S")</f>
        <v>S</v>
      </c>
      <c r="D8020" t="str" cm="1">
        <f t="array" ref="D8020">_xlfn.IFS(
AND(Tableau13[[#This Row],[Jours]]="W",Tableau13[[#This Row],[Colonne1]]="HC"),"Talon",
Tableau13[[#This Row],[Colonne1]]="HP","Consommation normale",
E8020="HC","Talon")</f>
        <v>Consommation normale</v>
      </c>
      <c r="E8020" s="3" t="str">
        <f>IF(OR(Tableau13[[#This Row],[Données]]-INT(Tableau13[[#This Row],[Données]])&lt;$J$2,Tableau13[[#This Row],[Données]]-INT(Tableau13[[#This Row],[Données]])&gt;=$I$2),"HC","HP")</f>
        <v>HP</v>
      </c>
      <c r="F8020" t="str">
        <f>IF(AND(Tableau13[[#This Row],[Jours]]="W",Tableau13[[#This Row],[Colonne1]]="HC")=TRUE, "Talon","Conso normale")</f>
        <v>Conso normale</v>
      </c>
    </row>
    <row r="8021" spans="1:6">
      <c r="A8021" s="6">
        <v>45286.6875</v>
      </c>
      <c r="B8021" s="7">
        <v>0.75</v>
      </c>
      <c r="C8021" t="str">
        <f>IF(WEEKDAY(Tableau13[[#This Row],[Données]],11)&gt;5,"W","S")</f>
        <v>S</v>
      </c>
      <c r="D8021" t="str" cm="1">
        <f t="array" ref="D8021">_xlfn.IFS(
AND(Tableau13[[#This Row],[Jours]]="W",Tableau13[[#This Row],[Colonne1]]="HC"),"Talon",
Tableau13[[#This Row],[Colonne1]]="HP","Consommation normale",
E8021="HC","Talon")</f>
        <v>Consommation normale</v>
      </c>
      <c r="E8021" s="3" t="str">
        <f>IF(OR(Tableau13[[#This Row],[Données]]-INT(Tableau13[[#This Row],[Données]])&lt;$J$2,Tableau13[[#This Row],[Données]]-INT(Tableau13[[#This Row],[Données]])&gt;=$I$2),"HC","HP")</f>
        <v>HP</v>
      </c>
      <c r="F8021" t="str">
        <f>IF(AND(Tableau13[[#This Row],[Jours]]="W",Tableau13[[#This Row],[Colonne1]]="HC")=TRUE, "Talon","Conso normale")</f>
        <v>Conso normale</v>
      </c>
    </row>
    <row r="8022" spans="1:6">
      <c r="A8022" s="6">
        <v>45286.694444444445</v>
      </c>
      <c r="B8022" s="7">
        <v>0.91666667000000002</v>
      </c>
      <c r="C8022" t="str">
        <f>IF(WEEKDAY(Tableau13[[#This Row],[Données]],11)&gt;5,"W","S")</f>
        <v>S</v>
      </c>
      <c r="D8022" t="str" cm="1">
        <f t="array" ref="D8022">_xlfn.IFS(
AND(Tableau13[[#This Row],[Jours]]="W",Tableau13[[#This Row],[Colonne1]]="HC"),"Talon",
Tableau13[[#This Row],[Colonne1]]="HP","Consommation normale",
E8022="HC","Talon")</f>
        <v>Consommation normale</v>
      </c>
      <c r="E8022" s="3" t="str">
        <f>IF(OR(Tableau13[[#This Row],[Données]]-INT(Tableau13[[#This Row],[Données]])&lt;$J$2,Tableau13[[#This Row],[Données]]-INT(Tableau13[[#This Row],[Données]])&gt;=$I$2),"HC","HP")</f>
        <v>HP</v>
      </c>
      <c r="F8022" t="str">
        <f>IF(AND(Tableau13[[#This Row],[Jours]]="W",Tableau13[[#This Row],[Colonne1]]="HC")=TRUE, "Talon","Conso normale")</f>
        <v>Conso normale</v>
      </c>
    </row>
    <row r="8023" spans="1:6">
      <c r="A8023" s="6">
        <v>45286.701388888891</v>
      </c>
      <c r="B8023" s="7">
        <v>0.75</v>
      </c>
      <c r="C8023" t="str">
        <f>IF(WEEKDAY(Tableau13[[#This Row],[Données]],11)&gt;5,"W","S")</f>
        <v>S</v>
      </c>
      <c r="D8023" t="str" cm="1">
        <f t="array" ref="D8023">_xlfn.IFS(
AND(Tableau13[[#This Row],[Jours]]="W",Tableau13[[#This Row],[Colonne1]]="HC"),"Talon",
Tableau13[[#This Row],[Colonne1]]="HP","Consommation normale",
E8023="HC","Talon")</f>
        <v>Consommation normale</v>
      </c>
      <c r="E8023" s="3" t="str">
        <f>IF(OR(Tableau13[[#This Row],[Données]]-INT(Tableau13[[#This Row],[Données]])&lt;$J$2,Tableau13[[#This Row],[Données]]-INT(Tableau13[[#This Row],[Données]])&gt;=$I$2),"HC","HP")</f>
        <v>HP</v>
      </c>
      <c r="F8023" t="str">
        <f>IF(AND(Tableau13[[#This Row],[Jours]]="W",Tableau13[[#This Row],[Colonne1]]="HC")=TRUE, "Talon","Conso normale")</f>
        <v>Conso normale</v>
      </c>
    </row>
    <row r="8024" spans="1:6">
      <c r="A8024" s="6">
        <v>45286.708333333336</v>
      </c>
      <c r="B8024" s="7">
        <v>0.91666667000000002</v>
      </c>
      <c r="C8024" t="str">
        <f>IF(WEEKDAY(Tableau13[[#This Row],[Données]],11)&gt;5,"W","S")</f>
        <v>S</v>
      </c>
      <c r="D8024" t="str" cm="1">
        <f t="array" ref="D8024">_xlfn.IFS(
AND(Tableau13[[#This Row],[Jours]]="W",Tableau13[[#This Row],[Colonne1]]="HC"),"Talon",
Tableau13[[#This Row],[Colonne1]]="HP","Consommation normale",
E8024="HC","Talon")</f>
        <v>Consommation normale</v>
      </c>
      <c r="E8024" s="3" t="str">
        <f>IF(OR(Tableau13[[#This Row],[Données]]-INT(Tableau13[[#This Row],[Données]])&lt;$J$2,Tableau13[[#This Row],[Données]]-INT(Tableau13[[#This Row],[Données]])&gt;=$I$2),"HC","HP")</f>
        <v>HP</v>
      </c>
      <c r="F8024" t="str">
        <f>IF(AND(Tableau13[[#This Row],[Jours]]="W",Tableau13[[#This Row],[Colonne1]]="HC")=TRUE, "Talon","Conso normale")</f>
        <v>Conso normale</v>
      </c>
    </row>
    <row r="8025" spans="1:6">
      <c r="A8025" s="6">
        <v>45286.715277777781</v>
      </c>
      <c r="B8025" s="7">
        <v>1</v>
      </c>
      <c r="C8025" t="str">
        <f>IF(WEEKDAY(Tableau13[[#This Row],[Données]],11)&gt;5,"W","S")</f>
        <v>S</v>
      </c>
      <c r="D8025" t="str" cm="1">
        <f t="array" ref="D8025">_xlfn.IFS(
AND(Tableau13[[#This Row],[Jours]]="W",Tableau13[[#This Row],[Colonne1]]="HC"),"Talon",
Tableau13[[#This Row],[Colonne1]]="HP","Consommation normale",
E8025="HC","Talon")</f>
        <v>Consommation normale</v>
      </c>
      <c r="E8025" s="3" t="str">
        <f>IF(OR(Tableau13[[#This Row],[Données]]-INT(Tableau13[[#This Row],[Données]])&lt;$J$2,Tableau13[[#This Row],[Données]]-INT(Tableau13[[#This Row],[Données]])&gt;=$I$2),"HC","HP")</f>
        <v>HP</v>
      </c>
      <c r="F8025" t="str">
        <f>IF(AND(Tableau13[[#This Row],[Jours]]="W",Tableau13[[#This Row],[Colonne1]]="HC")=TRUE, "Talon","Conso normale")</f>
        <v>Conso normale</v>
      </c>
    </row>
    <row r="8026" spans="1:6">
      <c r="A8026" s="6">
        <v>45286.722222222219</v>
      </c>
      <c r="B8026" s="7">
        <v>0.91666667000000002</v>
      </c>
      <c r="C8026" t="str">
        <f>IF(WEEKDAY(Tableau13[[#This Row],[Données]],11)&gt;5,"W","S")</f>
        <v>S</v>
      </c>
      <c r="D8026" t="str" cm="1">
        <f t="array" ref="D8026">_xlfn.IFS(
AND(Tableau13[[#This Row],[Jours]]="W",Tableau13[[#This Row],[Colonne1]]="HC"),"Talon",
Tableau13[[#This Row],[Colonne1]]="HP","Consommation normale",
E8026="HC","Talon")</f>
        <v>Consommation normale</v>
      </c>
      <c r="E8026" s="3" t="str">
        <f>IF(OR(Tableau13[[#This Row],[Données]]-INT(Tableau13[[#This Row],[Données]])&lt;$J$2,Tableau13[[#This Row],[Données]]-INT(Tableau13[[#This Row],[Données]])&gt;=$I$2),"HC","HP")</f>
        <v>HP</v>
      </c>
      <c r="F8026" t="str">
        <f>IF(AND(Tableau13[[#This Row],[Jours]]="W",Tableau13[[#This Row],[Colonne1]]="HC")=TRUE, "Talon","Conso normale")</f>
        <v>Conso normale</v>
      </c>
    </row>
    <row r="8027" spans="1:6">
      <c r="A8027" s="6">
        <v>45286.729166666664</v>
      </c>
      <c r="B8027" s="7">
        <v>0.91666667000000002</v>
      </c>
      <c r="C8027" t="str">
        <f>IF(WEEKDAY(Tableau13[[#This Row],[Données]],11)&gt;5,"W","S")</f>
        <v>S</v>
      </c>
      <c r="D8027" t="str" cm="1">
        <f t="array" ref="D8027">_xlfn.IFS(
AND(Tableau13[[#This Row],[Jours]]="W",Tableau13[[#This Row],[Colonne1]]="HC"),"Talon",
Tableau13[[#This Row],[Colonne1]]="HP","Consommation normale",
E8027="HC","Talon")</f>
        <v>Consommation normale</v>
      </c>
      <c r="E8027" s="3" t="str">
        <f>IF(OR(Tableau13[[#This Row],[Données]]-INT(Tableau13[[#This Row],[Données]])&lt;$J$2,Tableau13[[#This Row],[Données]]-INT(Tableau13[[#This Row],[Données]])&gt;=$I$2),"HC","HP")</f>
        <v>HP</v>
      </c>
      <c r="F8027" t="str">
        <f>IF(AND(Tableau13[[#This Row],[Jours]]="W",Tableau13[[#This Row],[Colonne1]]="HC")=TRUE, "Talon","Conso normale")</f>
        <v>Conso normale</v>
      </c>
    </row>
    <row r="8028" spans="1:6">
      <c r="A8028" s="6">
        <v>45286.736111111109</v>
      </c>
      <c r="B8028" s="7">
        <v>1.0833333300000001</v>
      </c>
      <c r="C8028" t="str">
        <f>IF(WEEKDAY(Tableau13[[#This Row],[Données]],11)&gt;5,"W","S")</f>
        <v>S</v>
      </c>
      <c r="D8028" t="str" cm="1">
        <f t="array" ref="D8028">_xlfn.IFS(
AND(Tableau13[[#This Row],[Jours]]="W",Tableau13[[#This Row],[Colonne1]]="HC"),"Talon",
Tableau13[[#This Row],[Colonne1]]="HP","Consommation normale",
E8028="HC","Talon")</f>
        <v>Consommation normale</v>
      </c>
      <c r="E8028" s="3" t="str">
        <f>IF(OR(Tableau13[[#This Row],[Données]]-INT(Tableau13[[#This Row],[Données]])&lt;$J$2,Tableau13[[#This Row],[Données]]-INT(Tableau13[[#This Row],[Données]])&gt;=$I$2),"HC","HP")</f>
        <v>HP</v>
      </c>
      <c r="F8028" t="str">
        <f>IF(AND(Tableau13[[#This Row],[Jours]]="W",Tableau13[[#This Row],[Colonne1]]="HC")=TRUE, "Talon","Conso normale")</f>
        <v>Conso normale</v>
      </c>
    </row>
    <row r="8029" spans="1:6">
      <c r="A8029" s="6">
        <v>45286.743055555555</v>
      </c>
      <c r="B8029" s="7">
        <v>0.91666667000000002</v>
      </c>
      <c r="C8029" t="str">
        <f>IF(WEEKDAY(Tableau13[[#This Row],[Données]],11)&gt;5,"W","S")</f>
        <v>S</v>
      </c>
      <c r="D8029" t="str" cm="1">
        <f t="array" ref="D8029">_xlfn.IFS(
AND(Tableau13[[#This Row],[Jours]]="W",Tableau13[[#This Row],[Colonne1]]="HC"),"Talon",
Tableau13[[#This Row],[Colonne1]]="HP","Consommation normale",
E8029="HC","Talon")</f>
        <v>Consommation normale</v>
      </c>
      <c r="E8029" s="3" t="str">
        <f>IF(OR(Tableau13[[#This Row],[Données]]-INT(Tableau13[[#This Row],[Données]])&lt;$J$2,Tableau13[[#This Row],[Données]]-INT(Tableau13[[#This Row],[Données]])&gt;=$I$2),"HC","HP")</f>
        <v>HP</v>
      </c>
      <c r="F8029" t="str">
        <f>IF(AND(Tableau13[[#This Row],[Jours]]="W",Tableau13[[#This Row],[Colonne1]]="HC")=TRUE, "Talon","Conso normale")</f>
        <v>Conso normale</v>
      </c>
    </row>
    <row r="8030" spans="1:6">
      <c r="A8030" s="6">
        <v>45286.75</v>
      </c>
      <c r="B8030" s="7">
        <v>1</v>
      </c>
      <c r="C8030" t="str">
        <f>IF(WEEKDAY(Tableau13[[#This Row],[Données]],11)&gt;5,"W","S")</f>
        <v>S</v>
      </c>
      <c r="D8030" t="str" cm="1">
        <f t="array" ref="D8030">_xlfn.IFS(
AND(Tableau13[[#This Row],[Jours]]="W",Tableau13[[#This Row],[Colonne1]]="HC"),"Talon",
Tableau13[[#This Row],[Colonne1]]="HP","Consommation normale",
E8030="HC","Talon")</f>
        <v>Consommation normale</v>
      </c>
      <c r="E8030" s="3" t="str">
        <f>IF(OR(Tableau13[[#This Row],[Données]]-INT(Tableau13[[#This Row],[Données]])&lt;$J$2,Tableau13[[#This Row],[Données]]-INT(Tableau13[[#This Row],[Données]])&gt;=$I$2),"HC","HP")</f>
        <v>HP</v>
      </c>
      <c r="F8030" t="str">
        <f>IF(AND(Tableau13[[#This Row],[Jours]]="W",Tableau13[[#This Row],[Colonne1]]="HC")=TRUE, "Talon","Conso normale")</f>
        <v>Conso normale</v>
      </c>
    </row>
    <row r="8031" spans="1:6">
      <c r="A8031" s="6">
        <v>45286.756944444445</v>
      </c>
      <c r="B8031" s="7">
        <v>0.91666667000000002</v>
      </c>
      <c r="C8031" t="str">
        <f>IF(WEEKDAY(Tableau13[[#This Row],[Données]],11)&gt;5,"W","S")</f>
        <v>S</v>
      </c>
      <c r="D8031" t="str" cm="1">
        <f t="array" ref="D8031">_xlfn.IFS(
AND(Tableau13[[#This Row],[Jours]]="W",Tableau13[[#This Row],[Colonne1]]="HC"),"Talon",
Tableau13[[#This Row],[Colonne1]]="HP","Consommation normale",
E8031="HC","Talon")</f>
        <v>Consommation normale</v>
      </c>
      <c r="E8031" s="3" t="str">
        <f>IF(OR(Tableau13[[#This Row],[Données]]-INT(Tableau13[[#This Row],[Données]])&lt;$J$2,Tableau13[[#This Row],[Données]]-INT(Tableau13[[#This Row],[Données]])&gt;=$I$2),"HC","HP")</f>
        <v>HP</v>
      </c>
      <c r="F8031" t="str">
        <f>IF(AND(Tableau13[[#This Row],[Jours]]="W",Tableau13[[#This Row],[Colonne1]]="HC")=TRUE, "Talon","Conso normale")</f>
        <v>Conso normale</v>
      </c>
    </row>
    <row r="8032" spans="1:6">
      <c r="A8032" s="6">
        <v>45286.763888888891</v>
      </c>
      <c r="B8032" s="7">
        <v>0.91666667000000002</v>
      </c>
      <c r="C8032" t="str">
        <f>IF(WEEKDAY(Tableau13[[#This Row],[Données]],11)&gt;5,"W","S")</f>
        <v>S</v>
      </c>
      <c r="D8032" t="str" cm="1">
        <f t="array" ref="D8032">_xlfn.IFS(
AND(Tableau13[[#This Row],[Jours]]="W",Tableau13[[#This Row],[Colonne1]]="HC"),"Talon",
Tableau13[[#This Row],[Colonne1]]="HP","Consommation normale",
E8032="HC","Talon")</f>
        <v>Consommation normale</v>
      </c>
      <c r="E8032" s="3" t="str">
        <f>IF(OR(Tableau13[[#This Row],[Données]]-INT(Tableau13[[#This Row],[Données]])&lt;$J$2,Tableau13[[#This Row],[Données]]-INT(Tableau13[[#This Row],[Données]])&gt;=$I$2),"HC","HP")</f>
        <v>HP</v>
      </c>
      <c r="F8032" t="str">
        <f>IF(AND(Tableau13[[#This Row],[Jours]]="W",Tableau13[[#This Row],[Colonne1]]="HC")=TRUE, "Talon","Conso normale")</f>
        <v>Conso normale</v>
      </c>
    </row>
    <row r="8033" spans="1:6">
      <c r="A8033" s="6">
        <v>45286.770833333336</v>
      </c>
      <c r="B8033" s="7">
        <v>1</v>
      </c>
      <c r="C8033" t="str">
        <f>IF(WEEKDAY(Tableau13[[#This Row],[Données]],11)&gt;5,"W","S")</f>
        <v>S</v>
      </c>
      <c r="D8033" t="str" cm="1">
        <f t="array" ref="D8033">_xlfn.IFS(
AND(Tableau13[[#This Row],[Jours]]="W",Tableau13[[#This Row],[Colonne1]]="HC"),"Talon",
Tableau13[[#This Row],[Colonne1]]="HP","Consommation normale",
E8033="HC","Talon")</f>
        <v>Consommation normale</v>
      </c>
      <c r="E8033" s="3" t="str">
        <f>IF(OR(Tableau13[[#This Row],[Données]]-INT(Tableau13[[#This Row],[Données]])&lt;$J$2,Tableau13[[#This Row],[Données]]-INT(Tableau13[[#This Row],[Données]])&gt;=$I$2),"HC","HP")</f>
        <v>HP</v>
      </c>
      <c r="F8033" t="str">
        <f>IF(AND(Tableau13[[#This Row],[Jours]]="W",Tableau13[[#This Row],[Colonne1]]="HC")=TRUE, "Talon","Conso normale")</f>
        <v>Conso normale</v>
      </c>
    </row>
    <row r="8034" spans="1:6">
      <c r="A8034" s="6">
        <v>45286.777777777781</v>
      </c>
      <c r="B8034" s="7">
        <v>0.91666667000000002</v>
      </c>
      <c r="C8034" t="str">
        <f>IF(WEEKDAY(Tableau13[[#This Row],[Données]],11)&gt;5,"W","S")</f>
        <v>S</v>
      </c>
      <c r="D8034" t="str" cm="1">
        <f t="array" ref="D8034">_xlfn.IFS(
AND(Tableau13[[#This Row],[Jours]]="W",Tableau13[[#This Row],[Colonne1]]="HC"),"Talon",
Tableau13[[#This Row],[Colonne1]]="HP","Consommation normale",
E8034="HC","Talon")</f>
        <v>Consommation normale</v>
      </c>
      <c r="E8034" s="3" t="str">
        <f>IF(OR(Tableau13[[#This Row],[Données]]-INT(Tableau13[[#This Row],[Données]])&lt;$J$2,Tableau13[[#This Row],[Données]]-INT(Tableau13[[#This Row],[Données]])&gt;=$I$2),"HC","HP")</f>
        <v>HP</v>
      </c>
      <c r="F8034" t="str">
        <f>IF(AND(Tableau13[[#This Row],[Jours]]="W",Tableau13[[#This Row],[Colonne1]]="HC")=TRUE, "Talon","Conso normale")</f>
        <v>Conso normale</v>
      </c>
    </row>
    <row r="8035" spans="1:6">
      <c r="A8035" s="6">
        <v>45286.784722222219</v>
      </c>
      <c r="B8035" s="7">
        <v>1</v>
      </c>
      <c r="C8035" t="str">
        <f>IF(WEEKDAY(Tableau13[[#This Row],[Données]],11)&gt;5,"W","S")</f>
        <v>S</v>
      </c>
      <c r="D8035" t="str" cm="1">
        <f t="array" ref="D8035">_xlfn.IFS(
AND(Tableau13[[#This Row],[Jours]]="W",Tableau13[[#This Row],[Colonne1]]="HC"),"Talon",
Tableau13[[#This Row],[Colonne1]]="HP","Consommation normale",
E8035="HC","Talon")</f>
        <v>Consommation normale</v>
      </c>
      <c r="E8035" s="3" t="str">
        <f>IF(OR(Tableau13[[#This Row],[Données]]-INT(Tableau13[[#This Row],[Données]])&lt;$J$2,Tableau13[[#This Row],[Données]]-INT(Tableau13[[#This Row],[Données]])&gt;=$I$2),"HC","HP")</f>
        <v>HP</v>
      </c>
      <c r="F8035" t="str">
        <f>IF(AND(Tableau13[[#This Row],[Jours]]="W",Tableau13[[#This Row],[Colonne1]]="HC")=TRUE, "Talon","Conso normale")</f>
        <v>Conso normale</v>
      </c>
    </row>
    <row r="8036" spans="1:6">
      <c r="A8036" s="6">
        <v>45286.791666666664</v>
      </c>
      <c r="B8036" s="7">
        <v>1.4166666699999999</v>
      </c>
      <c r="C8036" t="str">
        <f>IF(WEEKDAY(Tableau13[[#This Row],[Données]],11)&gt;5,"W","S")</f>
        <v>S</v>
      </c>
      <c r="D8036" t="str" cm="1">
        <f t="array" ref="D8036">_xlfn.IFS(
AND(Tableau13[[#This Row],[Jours]]="W",Tableau13[[#This Row],[Colonne1]]="HC"),"Talon",
Tableau13[[#This Row],[Colonne1]]="HP","Consommation normale",
E8036="HC","Talon")</f>
        <v>Consommation normale</v>
      </c>
      <c r="E8036" s="3" t="str">
        <f>IF(OR(Tableau13[[#This Row],[Données]]-INT(Tableau13[[#This Row],[Données]])&lt;$J$2,Tableau13[[#This Row],[Données]]-INT(Tableau13[[#This Row],[Données]])&gt;=$I$2),"HC","HP")</f>
        <v>HP</v>
      </c>
      <c r="F8036" t="str">
        <f>IF(AND(Tableau13[[#This Row],[Jours]]="W",Tableau13[[#This Row],[Colonne1]]="HC")=TRUE, "Talon","Conso normale")</f>
        <v>Conso normale</v>
      </c>
    </row>
    <row r="8037" spans="1:6">
      <c r="A8037" s="6">
        <v>45286.798611111109</v>
      </c>
      <c r="B8037" s="7">
        <v>1.4166666699999999</v>
      </c>
      <c r="C8037" t="str">
        <f>IF(WEEKDAY(Tableau13[[#This Row],[Données]],11)&gt;5,"W","S")</f>
        <v>S</v>
      </c>
      <c r="D8037" t="str" cm="1">
        <f t="array" ref="D8037">_xlfn.IFS(
AND(Tableau13[[#This Row],[Jours]]="W",Tableau13[[#This Row],[Colonne1]]="HC"),"Talon",
Tableau13[[#This Row],[Colonne1]]="HP","Consommation normale",
E8037="HC","Talon")</f>
        <v>Consommation normale</v>
      </c>
      <c r="E8037" s="3" t="str">
        <f>IF(OR(Tableau13[[#This Row],[Données]]-INT(Tableau13[[#This Row],[Données]])&lt;$J$2,Tableau13[[#This Row],[Données]]-INT(Tableau13[[#This Row],[Données]])&gt;=$I$2),"HC","HP")</f>
        <v>HP</v>
      </c>
      <c r="F8037" t="str">
        <f>IF(AND(Tableau13[[#This Row],[Jours]]="W",Tableau13[[#This Row],[Colonne1]]="HC")=TRUE, "Talon","Conso normale")</f>
        <v>Conso normale</v>
      </c>
    </row>
    <row r="8038" spans="1:6">
      <c r="A8038" s="6">
        <v>45286.805555555555</v>
      </c>
      <c r="B8038" s="7">
        <v>1.4166666699999999</v>
      </c>
      <c r="C8038" t="str">
        <f>IF(WEEKDAY(Tableau13[[#This Row],[Données]],11)&gt;5,"W","S")</f>
        <v>S</v>
      </c>
      <c r="D8038" t="str" cm="1">
        <f t="array" ref="D8038">_xlfn.IFS(
AND(Tableau13[[#This Row],[Jours]]="W",Tableau13[[#This Row],[Colonne1]]="HC"),"Talon",
Tableau13[[#This Row],[Colonne1]]="HP","Consommation normale",
E8038="HC","Talon")</f>
        <v>Consommation normale</v>
      </c>
      <c r="E8038" s="3" t="str">
        <f>IF(OR(Tableau13[[#This Row],[Données]]-INT(Tableau13[[#This Row],[Données]])&lt;$J$2,Tableau13[[#This Row],[Données]]-INT(Tableau13[[#This Row],[Données]])&gt;=$I$2),"HC","HP")</f>
        <v>HP</v>
      </c>
      <c r="F8038" t="str">
        <f>IF(AND(Tableau13[[#This Row],[Jours]]="W",Tableau13[[#This Row],[Colonne1]]="HC")=TRUE, "Talon","Conso normale")</f>
        <v>Conso normale</v>
      </c>
    </row>
    <row r="8039" spans="1:6">
      <c r="A8039" s="6">
        <v>45286.8125</v>
      </c>
      <c r="B8039" s="7">
        <v>1.3333333300000001</v>
      </c>
      <c r="C8039" t="str">
        <f>IF(WEEKDAY(Tableau13[[#This Row],[Données]],11)&gt;5,"W","S")</f>
        <v>S</v>
      </c>
      <c r="D8039" t="str" cm="1">
        <f t="array" ref="D8039">_xlfn.IFS(
AND(Tableau13[[#This Row],[Jours]]="W",Tableau13[[#This Row],[Colonne1]]="HC"),"Talon",
Tableau13[[#This Row],[Colonne1]]="HP","Consommation normale",
E8039="HC","Talon")</f>
        <v>Consommation normale</v>
      </c>
      <c r="E8039" s="3" t="str">
        <f>IF(OR(Tableau13[[#This Row],[Données]]-INT(Tableau13[[#This Row],[Données]])&lt;$J$2,Tableau13[[#This Row],[Données]]-INT(Tableau13[[#This Row],[Données]])&gt;=$I$2),"HC","HP")</f>
        <v>HP</v>
      </c>
      <c r="F8039" t="str">
        <f>IF(AND(Tableau13[[#This Row],[Jours]]="W",Tableau13[[#This Row],[Colonne1]]="HC")=TRUE, "Talon","Conso normale")</f>
        <v>Conso normale</v>
      </c>
    </row>
    <row r="8040" spans="1:6">
      <c r="A8040" s="6">
        <v>45286.819444444445</v>
      </c>
      <c r="B8040" s="7">
        <v>1.4166666699999999</v>
      </c>
      <c r="C8040" t="str">
        <f>IF(WEEKDAY(Tableau13[[#This Row],[Données]],11)&gt;5,"W","S")</f>
        <v>S</v>
      </c>
      <c r="D8040" t="str" cm="1">
        <f t="array" ref="D8040">_xlfn.IFS(
AND(Tableau13[[#This Row],[Jours]]="W",Tableau13[[#This Row],[Colonne1]]="HC"),"Talon",
Tableau13[[#This Row],[Colonne1]]="HP","Consommation normale",
E8040="HC","Talon")</f>
        <v>Consommation normale</v>
      </c>
      <c r="E8040" s="3" t="str">
        <f>IF(OR(Tableau13[[#This Row],[Données]]-INT(Tableau13[[#This Row],[Données]])&lt;$J$2,Tableau13[[#This Row],[Données]]-INT(Tableau13[[#This Row],[Données]])&gt;=$I$2),"HC","HP")</f>
        <v>HP</v>
      </c>
      <c r="F8040" t="str">
        <f>IF(AND(Tableau13[[#This Row],[Jours]]="W",Tableau13[[#This Row],[Colonne1]]="HC")=TRUE, "Talon","Conso normale")</f>
        <v>Conso normale</v>
      </c>
    </row>
    <row r="8041" spans="1:6">
      <c r="A8041" s="6">
        <v>45286.826388888891</v>
      </c>
      <c r="B8041" s="7">
        <v>1.25</v>
      </c>
      <c r="C8041" t="str">
        <f>IF(WEEKDAY(Tableau13[[#This Row],[Données]],11)&gt;5,"W","S")</f>
        <v>S</v>
      </c>
      <c r="D8041" t="str" cm="1">
        <f t="array" ref="D8041">_xlfn.IFS(
AND(Tableau13[[#This Row],[Jours]]="W",Tableau13[[#This Row],[Colonne1]]="HC"),"Talon",
Tableau13[[#This Row],[Colonne1]]="HP","Consommation normale",
E8041="HC","Talon")</f>
        <v>Consommation normale</v>
      </c>
      <c r="E8041" s="3" t="str">
        <f>IF(OR(Tableau13[[#This Row],[Données]]-INT(Tableau13[[#This Row],[Données]])&lt;$J$2,Tableau13[[#This Row],[Données]]-INT(Tableau13[[#This Row],[Données]])&gt;=$I$2),"HC","HP")</f>
        <v>HP</v>
      </c>
      <c r="F8041" t="str">
        <f>IF(AND(Tableau13[[#This Row],[Jours]]="W",Tableau13[[#This Row],[Colonne1]]="HC")=TRUE, "Talon","Conso normale")</f>
        <v>Conso normale</v>
      </c>
    </row>
    <row r="8042" spans="1:6">
      <c r="A8042" s="6">
        <v>45286.833333333336</v>
      </c>
      <c r="B8042" s="7">
        <v>1.3333333300000001</v>
      </c>
      <c r="C8042" t="str">
        <f>IF(WEEKDAY(Tableau13[[#This Row],[Données]],11)&gt;5,"W","S")</f>
        <v>S</v>
      </c>
      <c r="D8042" t="str" cm="1">
        <f t="array" ref="D8042">_xlfn.IFS(
AND(Tableau13[[#This Row],[Jours]]="W",Tableau13[[#This Row],[Colonne1]]="HC"),"Talon",
Tableau13[[#This Row],[Colonne1]]="HP","Consommation normale",
E8042="HC","Talon")</f>
        <v>Consommation normale</v>
      </c>
      <c r="E8042" s="3" t="str">
        <f>IF(OR(Tableau13[[#This Row],[Données]]-INT(Tableau13[[#This Row],[Données]])&lt;$J$2,Tableau13[[#This Row],[Données]]-INT(Tableau13[[#This Row],[Données]])&gt;=$I$2),"HC","HP")</f>
        <v>HP</v>
      </c>
      <c r="F8042" t="str">
        <f>IF(AND(Tableau13[[#This Row],[Jours]]="W",Tableau13[[#This Row],[Colonne1]]="HC")=TRUE, "Talon","Conso normale")</f>
        <v>Conso normale</v>
      </c>
    </row>
    <row r="8043" spans="1:6">
      <c r="A8043" s="6">
        <v>45286.840277777781</v>
      </c>
      <c r="B8043" s="7">
        <v>1.3333333300000001</v>
      </c>
      <c r="C8043" t="str">
        <f>IF(WEEKDAY(Tableau13[[#This Row],[Données]],11)&gt;5,"W","S")</f>
        <v>S</v>
      </c>
      <c r="D8043" t="str" cm="1">
        <f t="array" ref="D8043">_xlfn.IFS(
AND(Tableau13[[#This Row],[Jours]]="W",Tableau13[[#This Row],[Colonne1]]="HC"),"Talon",
Tableau13[[#This Row],[Colonne1]]="HP","Consommation normale",
E8043="HC","Talon")</f>
        <v>Consommation normale</v>
      </c>
      <c r="E8043" s="3" t="str">
        <f>IF(OR(Tableau13[[#This Row],[Données]]-INT(Tableau13[[#This Row],[Données]])&lt;$J$2,Tableau13[[#This Row],[Données]]-INT(Tableau13[[#This Row],[Données]])&gt;=$I$2),"HC","HP")</f>
        <v>HP</v>
      </c>
      <c r="F8043" t="str">
        <f>IF(AND(Tableau13[[#This Row],[Jours]]="W",Tableau13[[#This Row],[Colonne1]]="HC")=TRUE, "Talon","Conso normale")</f>
        <v>Conso normale</v>
      </c>
    </row>
    <row r="8044" spans="1:6">
      <c r="A8044" s="6">
        <v>45286.847222222219</v>
      </c>
      <c r="B8044" s="7">
        <v>1.25</v>
      </c>
      <c r="C8044" t="str">
        <f>IF(WEEKDAY(Tableau13[[#This Row],[Données]],11)&gt;5,"W","S")</f>
        <v>S</v>
      </c>
      <c r="D8044" t="str" cm="1">
        <f t="array" ref="D8044">_xlfn.IFS(
AND(Tableau13[[#This Row],[Jours]]="W",Tableau13[[#This Row],[Colonne1]]="HC"),"Talon",
Tableau13[[#This Row],[Colonne1]]="HP","Consommation normale",
E8044="HC","Talon")</f>
        <v>Consommation normale</v>
      </c>
      <c r="E8044" s="3" t="str">
        <f>IF(OR(Tableau13[[#This Row],[Données]]-INT(Tableau13[[#This Row],[Données]])&lt;$J$2,Tableau13[[#This Row],[Données]]-INT(Tableau13[[#This Row],[Données]])&gt;=$I$2),"HC","HP")</f>
        <v>HP</v>
      </c>
      <c r="F8044" t="str">
        <f>IF(AND(Tableau13[[#This Row],[Jours]]="W",Tableau13[[#This Row],[Colonne1]]="HC")=TRUE, "Talon","Conso normale")</f>
        <v>Conso normale</v>
      </c>
    </row>
    <row r="8045" spans="1:6">
      <c r="A8045" s="6">
        <v>45286.854166666664</v>
      </c>
      <c r="B8045" s="7">
        <v>1.4166666699999999</v>
      </c>
      <c r="C8045" t="str">
        <f>IF(WEEKDAY(Tableau13[[#This Row],[Données]],11)&gt;5,"W","S")</f>
        <v>S</v>
      </c>
      <c r="D8045" t="str" cm="1">
        <f t="array" ref="D8045">_xlfn.IFS(
AND(Tableau13[[#This Row],[Jours]]="W",Tableau13[[#This Row],[Colonne1]]="HC"),"Talon",
Tableau13[[#This Row],[Colonne1]]="HP","Consommation normale",
E8045="HC","Talon")</f>
        <v>Consommation normale</v>
      </c>
      <c r="E8045" s="3" t="str">
        <f>IF(OR(Tableau13[[#This Row],[Données]]-INT(Tableau13[[#This Row],[Données]])&lt;$J$2,Tableau13[[#This Row],[Données]]-INT(Tableau13[[#This Row],[Données]])&gt;=$I$2),"HC","HP")</f>
        <v>HP</v>
      </c>
      <c r="F8045" t="str">
        <f>IF(AND(Tableau13[[#This Row],[Jours]]="W",Tableau13[[#This Row],[Colonne1]]="HC")=TRUE, "Talon","Conso normale")</f>
        <v>Conso normale</v>
      </c>
    </row>
    <row r="8046" spans="1:6">
      <c r="A8046" s="6">
        <v>45286.861111111109</v>
      </c>
      <c r="B8046" s="7">
        <v>1.3333333300000001</v>
      </c>
      <c r="C8046" t="str">
        <f>IF(WEEKDAY(Tableau13[[#This Row],[Données]],11)&gt;5,"W","S")</f>
        <v>S</v>
      </c>
      <c r="D8046" t="str" cm="1">
        <f t="array" ref="D8046">_xlfn.IFS(
AND(Tableau13[[#This Row],[Jours]]="W",Tableau13[[#This Row],[Colonne1]]="HC"),"Talon",
Tableau13[[#This Row],[Colonne1]]="HP","Consommation normale",
E8046="HC","Talon")</f>
        <v>Consommation normale</v>
      </c>
      <c r="E8046" s="3" t="str">
        <f>IF(OR(Tableau13[[#This Row],[Données]]-INT(Tableau13[[#This Row],[Données]])&lt;$J$2,Tableau13[[#This Row],[Données]]-INT(Tableau13[[#This Row],[Données]])&gt;=$I$2),"HC","HP")</f>
        <v>HP</v>
      </c>
      <c r="F8046" t="str">
        <f>IF(AND(Tableau13[[#This Row],[Jours]]="W",Tableau13[[#This Row],[Colonne1]]="HC")=TRUE, "Talon","Conso normale")</f>
        <v>Conso normale</v>
      </c>
    </row>
    <row r="8047" spans="1:6">
      <c r="A8047" s="6">
        <v>45286.868055555555</v>
      </c>
      <c r="B8047" s="7">
        <v>1.3333333300000001</v>
      </c>
      <c r="C8047" t="str">
        <f>IF(WEEKDAY(Tableau13[[#This Row],[Données]],11)&gt;5,"W","S")</f>
        <v>S</v>
      </c>
      <c r="D8047" t="str" cm="1">
        <f t="array" ref="D8047">_xlfn.IFS(
AND(Tableau13[[#This Row],[Jours]]="W",Tableau13[[#This Row],[Colonne1]]="HC"),"Talon",
Tableau13[[#This Row],[Colonne1]]="HP","Consommation normale",
E8047="HC","Talon")</f>
        <v>Consommation normale</v>
      </c>
      <c r="E8047" s="3" t="str">
        <f>IF(OR(Tableau13[[#This Row],[Données]]-INT(Tableau13[[#This Row],[Données]])&lt;$J$2,Tableau13[[#This Row],[Données]]-INT(Tableau13[[#This Row],[Données]])&gt;=$I$2),"HC","HP")</f>
        <v>HP</v>
      </c>
      <c r="F8047" t="str">
        <f>IF(AND(Tableau13[[#This Row],[Jours]]="W",Tableau13[[#This Row],[Colonne1]]="HC")=TRUE, "Talon","Conso normale")</f>
        <v>Conso normale</v>
      </c>
    </row>
    <row r="8048" spans="1:6">
      <c r="A8048" s="6">
        <v>45286.875</v>
      </c>
      <c r="B8048" s="7">
        <v>1.3333333300000001</v>
      </c>
      <c r="C8048" t="str">
        <f>IF(WEEKDAY(Tableau13[[#This Row],[Données]],11)&gt;5,"W","S")</f>
        <v>S</v>
      </c>
      <c r="D8048" t="str" cm="1">
        <f t="array" ref="D8048">_xlfn.IFS(
AND(Tableau13[[#This Row],[Jours]]="W",Tableau13[[#This Row],[Colonne1]]="HC"),"Talon",
Tableau13[[#This Row],[Colonne1]]="HP","Consommation normale",
E8048="HC","Talon")</f>
        <v>Consommation normale</v>
      </c>
      <c r="E8048" s="3" t="str">
        <f>IF(OR(Tableau13[[#This Row],[Données]]-INT(Tableau13[[#This Row],[Données]])&lt;$J$2,Tableau13[[#This Row],[Données]]-INT(Tableau13[[#This Row],[Données]])&gt;=$I$2),"HC","HP")</f>
        <v>HP</v>
      </c>
      <c r="F8048" t="str">
        <f>IF(AND(Tableau13[[#This Row],[Jours]]="W",Tableau13[[#This Row],[Colonne1]]="HC")=TRUE, "Talon","Conso normale")</f>
        <v>Conso normale</v>
      </c>
    </row>
    <row r="8049" spans="1:6">
      <c r="A8049" s="6">
        <v>45286.881944444445</v>
      </c>
      <c r="B8049" s="7">
        <v>1.3333333300000001</v>
      </c>
      <c r="C8049" t="str">
        <f>IF(WEEKDAY(Tableau13[[#This Row],[Données]],11)&gt;5,"W","S")</f>
        <v>S</v>
      </c>
      <c r="D8049" t="str" cm="1">
        <f t="array" ref="D8049">_xlfn.IFS(
AND(Tableau13[[#This Row],[Jours]]="W",Tableau13[[#This Row],[Colonne1]]="HC"),"Talon",
Tableau13[[#This Row],[Colonne1]]="HP","Consommation normale",
E8049="HC","Talon")</f>
        <v>Consommation normale</v>
      </c>
      <c r="E8049" s="3" t="str">
        <f>IF(OR(Tableau13[[#This Row],[Données]]-INT(Tableau13[[#This Row],[Données]])&lt;$J$2,Tableau13[[#This Row],[Données]]-INT(Tableau13[[#This Row],[Données]])&gt;=$I$2),"HC","HP")</f>
        <v>HP</v>
      </c>
      <c r="F8049" t="str">
        <f>IF(AND(Tableau13[[#This Row],[Jours]]="W",Tableau13[[#This Row],[Colonne1]]="HC")=TRUE, "Talon","Conso normale")</f>
        <v>Conso normale</v>
      </c>
    </row>
    <row r="8050" spans="1:6">
      <c r="A8050" s="6">
        <v>45286.888888888891</v>
      </c>
      <c r="B8050" s="7">
        <v>1.25</v>
      </c>
      <c r="C8050" t="str">
        <f>IF(WEEKDAY(Tableau13[[#This Row],[Données]],11)&gt;5,"W","S")</f>
        <v>S</v>
      </c>
      <c r="D8050" t="str" cm="1">
        <f t="array" ref="D8050">_xlfn.IFS(
AND(Tableau13[[#This Row],[Jours]]="W",Tableau13[[#This Row],[Colonne1]]="HC"),"Talon",
Tableau13[[#This Row],[Colonne1]]="HP","Consommation normale",
E8050="HC","Talon")</f>
        <v>Consommation normale</v>
      </c>
      <c r="E8050" s="3" t="str">
        <f>IF(OR(Tableau13[[#This Row],[Données]]-INT(Tableau13[[#This Row],[Données]])&lt;$J$2,Tableau13[[#This Row],[Données]]-INT(Tableau13[[#This Row],[Données]])&gt;=$I$2),"HC","HP")</f>
        <v>HP</v>
      </c>
      <c r="F8050" t="str">
        <f>IF(AND(Tableau13[[#This Row],[Jours]]="W",Tableau13[[#This Row],[Colonne1]]="HC")=TRUE, "Talon","Conso normale")</f>
        <v>Conso normale</v>
      </c>
    </row>
    <row r="8051" spans="1:6">
      <c r="A8051" s="6">
        <v>45286.895833333336</v>
      </c>
      <c r="B8051" s="7">
        <v>1.1666666699999999</v>
      </c>
      <c r="C8051" t="str">
        <f>IF(WEEKDAY(Tableau13[[#This Row],[Données]],11)&gt;5,"W","S")</f>
        <v>S</v>
      </c>
      <c r="D8051" t="str" cm="1">
        <f t="array" ref="D8051">_xlfn.IFS(
AND(Tableau13[[#This Row],[Jours]]="W",Tableau13[[#This Row],[Colonne1]]="HC"),"Talon",
Tableau13[[#This Row],[Colonne1]]="HP","Consommation normale",
E8051="HC","Talon")</f>
        <v>Consommation normale</v>
      </c>
      <c r="E8051" s="3" t="str">
        <f>IF(OR(Tableau13[[#This Row],[Données]]-INT(Tableau13[[#This Row],[Données]])&lt;$J$2,Tableau13[[#This Row],[Données]]-INT(Tableau13[[#This Row],[Données]])&gt;=$I$2),"HC","HP")</f>
        <v>HP</v>
      </c>
      <c r="F8051" t="str">
        <f>IF(AND(Tableau13[[#This Row],[Jours]]="W",Tableau13[[#This Row],[Colonne1]]="HC")=TRUE, "Talon","Conso normale")</f>
        <v>Conso normale</v>
      </c>
    </row>
    <row r="8052" spans="1:6">
      <c r="A8052" s="6">
        <v>45286.902777777781</v>
      </c>
      <c r="B8052" s="7">
        <v>1.25</v>
      </c>
      <c r="C8052" t="str">
        <f>IF(WEEKDAY(Tableau13[[#This Row],[Données]],11)&gt;5,"W","S")</f>
        <v>S</v>
      </c>
      <c r="D8052" t="str" cm="1">
        <f t="array" ref="D8052">_xlfn.IFS(
AND(Tableau13[[#This Row],[Jours]]="W",Tableau13[[#This Row],[Colonne1]]="HC"),"Talon",
Tableau13[[#This Row],[Colonne1]]="HP","Consommation normale",
E8052="HC","Talon")</f>
        <v>Consommation normale</v>
      </c>
      <c r="E8052" s="3" t="str">
        <f>IF(OR(Tableau13[[#This Row],[Données]]-INT(Tableau13[[#This Row],[Données]])&lt;$J$2,Tableau13[[#This Row],[Données]]-INT(Tableau13[[#This Row],[Données]])&gt;=$I$2),"HC","HP")</f>
        <v>HP</v>
      </c>
      <c r="F8052" t="str">
        <f>IF(AND(Tableau13[[#This Row],[Jours]]="W",Tableau13[[#This Row],[Colonne1]]="HC")=TRUE, "Talon","Conso normale")</f>
        <v>Conso normale</v>
      </c>
    </row>
    <row r="8053" spans="1:6">
      <c r="A8053" s="6">
        <v>45286.909722222219</v>
      </c>
      <c r="B8053" s="7">
        <v>1.1666666699999999</v>
      </c>
      <c r="C8053" t="str">
        <f>IF(WEEKDAY(Tableau13[[#This Row],[Données]],11)&gt;5,"W","S")</f>
        <v>S</v>
      </c>
      <c r="D8053" t="str" cm="1">
        <f t="array" ref="D8053">_xlfn.IFS(
AND(Tableau13[[#This Row],[Jours]]="W",Tableau13[[#This Row],[Colonne1]]="HC"),"Talon",
Tableau13[[#This Row],[Colonne1]]="HP","Consommation normale",
E8053="HC","Talon")</f>
        <v>Consommation normale</v>
      </c>
      <c r="E8053" s="3" t="str">
        <f>IF(OR(Tableau13[[#This Row],[Données]]-INT(Tableau13[[#This Row],[Données]])&lt;$J$2,Tableau13[[#This Row],[Données]]-INT(Tableau13[[#This Row],[Données]])&gt;=$I$2),"HC","HP")</f>
        <v>HP</v>
      </c>
      <c r="F8053" t="str">
        <f>IF(AND(Tableau13[[#This Row],[Jours]]="W",Tableau13[[#This Row],[Colonne1]]="HC")=TRUE, "Talon","Conso normale")</f>
        <v>Conso normale</v>
      </c>
    </row>
    <row r="8054" spans="1:6">
      <c r="A8054" s="6">
        <v>45286.916666666664</v>
      </c>
      <c r="B8054" s="7">
        <v>1.0833333300000001</v>
      </c>
      <c r="C8054" t="str">
        <f>IF(WEEKDAY(Tableau13[[#This Row],[Données]],11)&gt;5,"W","S")</f>
        <v>S</v>
      </c>
      <c r="D8054" t="str" cm="1">
        <f t="array" ref="D8054">_xlfn.IFS(
AND(Tableau13[[#This Row],[Jours]]="W",Tableau13[[#This Row],[Colonne1]]="HC"),"Talon",
Tableau13[[#This Row],[Colonne1]]="HP","Consommation normale",
E8054="HC","Talon")</f>
        <v>Consommation normale</v>
      </c>
      <c r="E8054" s="3" t="str">
        <f>IF(OR(Tableau13[[#This Row],[Données]]-INT(Tableau13[[#This Row],[Données]])&lt;$J$2,Tableau13[[#This Row],[Données]]-INT(Tableau13[[#This Row],[Données]])&gt;=$I$2),"HC","HP")</f>
        <v>HP</v>
      </c>
      <c r="F8054" t="str">
        <f>IF(AND(Tableau13[[#This Row],[Jours]]="W",Tableau13[[#This Row],[Colonne1]]="HC")=TRUE, "Talon","Conso normale")</f>
        <v>Conso normale</v>
      </c>
    </row>
    <row r="8055" spans="1:6">
      <c r="A8055" s="6">
        <v>45286.923611111109</v>
      </c>
      <c r="B8055" s="7">
        <v>1.1666666699999999</v>
      </c>
      <c r="C8055" t="str">
        <f>IF(WEEKDAY(Tableau13[[#This Row],[Données]],11)&gt;5,"W","S")</f>
        <v>S</v>
      </c>
      <c r="D8055" t="str" cm="1">
        <f t="array" ref="D8055">_xlfn.IFS(
AND(Tableau13[[#This Row],[Jours]]="W",Tableau13[[#This Row],[Colonne1]]="HC"),"Talon",
Tableau13[[#This Row],[Colonne1]]="HP","Consommation normale",
E8055="HC","Talon")</f>
        <v>Talon</v>
      </c>
      <c r="E8055" s="3" t="str">
        <f>IF(OR(Tableau13[[#This Row],[Données]]-INT(Tableau13[[#This Row],[Données]])&lt;$J$2,Tableau13[[#This Row],[Données]]-INT(Tableau13[[#This Row],[Données]])&gt;=$I$2),"HC","HP")</f>
        <v>HC</v>
      </c>
      <c r="F8055" t="str">
        <f>IF(AND(Tableau13[[#This Row],[Jours]]="W",Tableau13[[#This Row],[Colonne1]]="HC")=TRUE, "Talon","Conso normale")</f>
        <v>Conso normale</v>
      </c>
    </row>
    <row r="8056" spans="1:6">
      <c r="A8056" s="6">
        <v>45286.930555555555</v>
      </c>
      <c r="B8056" s="7">
        <v>1.3333333300000001</v>
      </c>
      <c r="C8056" t="str">
        <f>IF(WEEKDAY(Tableau13[[#This Row],[Données]],11)&gt;5,"W","S")</f>
        <v>S</v>
      </c>
      <c r="D8056" t="str" cm="1">
        <f t="array" ref="D8056">_xlfn.IFS(
AND(Tableau13[[#This Row],[Jours]]="W",Tableau13[[#This Row],[Colonne1]]="HC"),"Talon",
Tableau13[[#This Row],[Colonne1]]="HP","Consommation normale",
E8056="HC","Talon")</f>
        <v>Talon</v>
      </c>
      <c r="E8056" s="3" t="str">
        <f>IF(OR(Tableau13[[#This Row],[Données]]-INT(Tableau13[[#This Row],[Données]])&lt;$J$2,Tableau13[[#This Row],[Données]]-INT(Tableau13[[#This Row],[Données]])&gt;=$I$2),"HC","HP")</f>
        <v>HC</v>
      </c>
      <c r="F8056" t="str">
        <f>IF(AND(Tableau13[[#This Row],[Jours]]="W",Tableau13[[#This Row],[Colonne1]]="HC")=TRUE, "Talon","Conso normale")</f>
        <v>Conso normale</v>
      </c>
    </row>
    <row r="8057" spans="1:6">
      <c r="A8057" s="6">
        <v>45286.9375</v>
      </c>
      <c r="B8057" s="7">
        <v>1.1666666699999999</v>
      </c>
      <c r="C8057" t="str">
        <f>IF(WEEKDAY(Tableau13[[#This Row],[Données]],11)&gt;5,"W","S")</f>
        <v>S</v>
      </c>
      <c r="D8057" t="str" cm="1">
        <f t="array" ref="D8057">_xlfn.IFS(
AND(Tableau13[[#This Row],[Jours]]="W",Tableau13[[#This Row],[Colonne1]]="HC"),"Talon",
Tableau13[[#This Row],[Colonne1]]="HP","Consommation normale",
E8057="HC","Talon")</f>
        <v>Talon</v>
      </c>
      <c r="E8057" s="3" t="str">
        <f>IF(OR(Tableau13[[#This Row],[Données]]-INT(Tableau13[[#This Row],[Données]])&lt;$J$2,Tableau13[[#This Row],[Données]]-INT(Tableau13[[#This Row],[Données]])&gt;=$I$2),"HC","HP")</f>
        <v>HC</v>
      </c>
      <c r="F8057" t="str">
        <f>IF(AND(Tableau13[[#This Row],[Jours]]="W",Tableau13[[#This Row],[Colonne1]]="HC")=TRUE, "Talon","Conso normale")</f>
        <v>Conso normale</v>
      </c>
    </row>
    <row r="8058" spans="1:6">
      <c r="A8058" s="6">
        <v>45286.944444444445</v>
      </c>
      <c r="B8058" s="7">
        <v>1.25</v>
      </c>
      <c r="C8058" t="str">
        <f>IF(WEEKDAY(Tableau13[[#This Row],[Données]],11)&gt;5,"W","S")</f>
        <v>S</v>
      </c>
      <c r="D8058" t="str" cm="1">
        <f t="array" ref="D8058">_xlfn.IFS(
AND(Tableau13[[#This Row],[Jours]]="W",Tableau13[[#This Row],[Colonne1]]="HC"),"Talon",
Tableau13[[#This Row],[Colonne1]]="HP","Consommation normale",
E8058="HC","Talon")</f>
        <v>Talon</v>
      </c>
      <c r="E8058" s="3" t="str">
        <f>IF(OR(Tableau13[[#This Row],[Données]]-INT(Tableau13[[#This Row],[Données]])&lt;$J$2,Tableau13[[#This Row],[Données]]-INT(Tableau13[[#This Row],[Données]])&gt;=$I$2),"HC","HP")</f>
        <v>HC</v>
      </c>
      <c r="F8058" t="str">
        <f>IF(AND(Tableau13[[#This Row],[Jours]]="W",Tableau13[[#This Row],[Colonne1]]="HC")=TRUE, "Talon","Conso normale")</f>
        <v>Conso normale</v>
      </c>
    </row>
    <row r="8059" spans="1:6">
      <c r="A8059" s="6">
        <v>45286.951388888891</v>
      </c>
      <c r="B8059" s="7">
        <v>1.0833333300000001</v>
      </c>
      <c r="C8059" t="str">
        <f>IF(WEEKDAY(Tableau13[[#This Row],[Données]],11)&gt;5,"W","S")</f>
        <v>S</v>
      </c>
      <c r="D8059" t="str" cm="1">
        <f t="array" ref="D8059">_xlfn.IFS(
AND(Tableau13[[#This Row],[Jours]]="W",Tableau13[[#This Row],[Colonne1]]="HC"),"Talon",
Tableau13[[#This Row],[Colonne1]]="HP","Consommation normale",
E8059="HC","Talon")</f>
        <v>Talon</v>
      </c>
      <c r="E8059" s="3" t="str">
        <f>IF(OR(Tableau13[[#This Row],[Données]]-INT(Tableau13[[#This Row],[Données]])&lt;$J$2,Tableau13[[#This Row],[Données]]-INT(Tableau13[[#This Row],[Données]])&gt;=$I$2),"HC","HP")</f>
        <v>HC</v>
      </c>
      <c r="F8059" t="str">
        <f>IF(AND(Tableau13[[#This Row],[Jours]]="W",Tableau13[[#This Row],[Colonne1]]="HC")=TRUE, "Talon","Conso normale")</f>
        <v>Conso normale</v>
      </c>
    </row>
    <row r="8060" spans="1:6">
      <c r="A8060" s="6">
        <v>45286.958333333336</v>
      </c>
      <c r="B8060" s="7">
        <v>1.25</v>
      </c>
      <c r="C8060" t="str">
        <f>IF(WEEKDAY(Tableau13[[#This Row],[Données]],11)&gt;5,"W","S")</f>
        <v>S</v>
      </c>
      <c r="D8060" t="str" cm="1">
        <f t="array" ref="D8060">_xlfn.IFS(
AND(Tableau13[[#This Row],[Jours]]="W",Tableau13[[#This Row],[Colonne1]]="HC"),"Talon",
Tableau13[[#This Row],[Colonne1]]="HP","Consommation normale",
E8060="HC","Talon")</f>
        <v>Talon</v>
      </c>
      <c r="E8060" s="3" t="str">
        <f>IF(OR(Tableau13[[#This Row],[Données]]-INT(Tableau13[[#This Row],[Données]])&lt;$J$2,Tableau13[[#This Row],[Données]]-INT(Tableau13[[#This Row],[Données]])&gt;=$I$2),"HC","HP")</f>
        <v>HC</v>
      </c>
      <c r="F8060" t="str">
        <f>IF(AND(Tableau13[[#This Row],[Jours]]="W",Tableau13[[#This Row],[Colonne1]]="HC")=TRUE, "Talon","Conso normale")</f>
        <v>Conso normale</v>
      </c>
    </row>
    <row r="8061" spans="1:6">
      <c r="A8061" s="6">
        <v>45286.965277777781</v>
      </c>
      <c r="B8061" s="7">
        <v>1.1666666699999999</v>
      </c>
      <c r="C8061" t="str">
        <f>IF(WEEKDAY(Tableau13[[#This Row],[Données]],11)&gt;5,"W","S")</f>
        <v>S</v>
      </c>
      <c r="D8061" t="str" cm="1">
        <f t="array" ref="D8061">_xlfn.IFS(
AND(Tableau13[[#This Row],[Jours]]="W",Tableau13[[#This Row],[Colonne1]]="HC"),"Talon",
Tableau13[[#This Row],[Colonne1]]="HP","Consommation normale",
E8061="HC","Talon")</f>
        <v>Talon</v>
      </c>
      <c r="E8061" s="3" t="str">
        <f>IF(OR(Tableau13[[#This Row],[Données]]-INT(Tableau13[[#This Row],[Données]])&lt;$J$2,Tableau13[[#This Row],[Données]]-INT(Tableau13[[#This Row],[Données]])&gt;=$I$2),"HC","HP")</f>
        <v>HC</v>
      </c>
      <c r="F8061" t="str">
        <f>IF(AND(Tableau13[[#This Row],[Jours]]="W",Tableau13[[#This Row],[Colonne1]]="HC")=TRUE, "Talon","Conso normale")</f>
        <v>Conso normale</v>
      </c>
    </row>
    <row r="8062" spans="1:6">
      <c r="A8062" s="6">
        <v>45286.972222222219</v>
      </c>
      <c r="B8062" s="7">
        <v>1.0833333300000001</v>
      </c>
      <c r="C8062" t="str">
        <f>IF(WEEKDAY(Tableau13[[#This Row],[Données]],11)&gt;5,"W","S")</f>
        <v>S</v>
      </c>
      <c r="D8062" t="str" cm="1">
        <f t="array" ref="D8062">_xlfn.IFS(
AND(Tableau13[[#This Row],[Jours]]="W",Tableau13[[#This Row],[Colonne1]]="HC"),"Talon",
Tableau13[[#This Row],[Colonne1]]="HP","Consommation normale",
E8062="HC","Talon")</f>
        <v>Talon</v>
      </c>
      <c r="E8062" s="3" t="str">
        <f>IF(OR(Tableau13[[#This Row],[Données]]-INT(Tableau13[[#This Row],[Données]])&lt;$J$2,Tableau13[[#This Row],[Données]]-INT(Tableau13[[#This Row],[Données]])&gt;=$I$2),"HC","HP")</f>
        <v>HC</v>
      </c>
      <c r="F8062" t="str">
        <f>IF(AND(Tableau13[[#This Row],[Jours]]="W",Tableau13[[#This Row],[Colonne1]]="HC")=TRUE, "Talon","Conso normale")</f>
        <v>Conso normale</v>
      </c>
    </row>
    <row r="8063" spans="1:6">
      <c r="A8063" s="6">
        <v>45286.979166666664</v>
      </c>
      <c r="B8063" s="7">
        <v>1.1666666699999999</v>
      </c>
      <c r="C8063" t="str">
        <f>IF(WEEKDAY(Tableau13[[#This Row],[Données]],11)&gt;5,"W","S")</f>
        <v>S</v>
      </c>
      <c r="D8063" t="str" cm="1">
        <f t="array" ref="D8063">_xlfn.IFS(
AND(Tableau13[[#This Row],[Jours]]="W",Tableau13[[#This Row],[Colonne1]]="HC"),"Talon",
Tableau13[[#This Row],[Colonne1]]="HP","Consommation normale",
E8063="HC","Talon")</f>
        <v>Talon</v>
      </c>
      <c r="E8063" s="3" t="str">
        <f>IF(OR(Tableau13[[#This Row],[Données]]-INT(Tableau13[[#This Row],[Données]])&lt;$J$2,Tableau13[[#This Row],[Données]]-INT(Tableau13[[#This Row],[Données]])&gt;=$I$2),"HC","HP")</f>
        <v>HC</v>
      </c>
      <c r="F8063" t="str">
        <f>IF(AND(Tableau13[[#This Row],[Jours]]="W",Tableau13[[#This Row],[Colonne1]]="HC")=TRUE, "Talon","Conso normale")</f>
        <v>Conso normale</v>
      </c>
    </row>
    <row r="8064" spans="1:6">
      <c r="A8064" s="6">
        <v>45286.986111111109</v>
      </c>
      <c r="B8064" s="7">
        <v>1.1666666699999999</v>
      </c>
      <c r="C8064" t="str">
        <f>IF(WEEKDAY(Tableau13[[#This Row],[Données]],11)&gt;5,"W","S")</f>
        <v>S</v>
      </c>
      <c r="D8064" t="str" cm="1">
        <f t="array" ref="D8064">_xlfn.IFS(
AND(Tableau13[[#This Row],[Jours]]="W",Tableau13[[#This Row],[Colonne1]]="HC"),"Talon",
Tableau13[[#This Row],[Colonne1]]="HP","Consommation normale",
E8064="HC","Talon")</f>
        <v>Talon</v>
      </c>
      <c r="E8064" s="3" t="str">
        <f>IF(OR(Tableau13[[#This Row],[Données]]-INT(Tableau13[[#This Row],[Données]])&lt;$J$2,Tableau13[[#This Row],[Données]]-INT(Tableau13[[#This Row],[Données]])&gt;=$I$2),"HC","HP")</f>
        <v>HC</v>
      </c>
      <c r="F8064" t="str">
        <f>IF(AND(Tableau13[[#This Row],[Jours]]="W",Tableau13[[#This Row],[Colonne1]]="HC")=TRUE, "Talon","Conso normale")</f>
        <v>Conso normale</v>
      </c>
    </row>
    <row r="8065" spans="1:6">
      <c r="A8065" s="6">
        <v>45286.993055555555</v>
      </c>
      <c r="B8065" s="7">
        <v>1.25</v>
      </c>
      <c r="C8065" t="str">
        <f>IF(WEEKDAY(Tableau13[[#This Row],[Données]],11)&gt;5,"W","S")</f>
        <v>S</v>
      </c>
      <c r="D8065" t="str" cm="1">
        <f t="array" ref="D8065">_xlfn.IFS(
AND(Tableau13[[#This Row],[Jours]]="W",Tableau13[[#This Row],[Colonne1]]="HC"),"Talon",
Tableau13[[#This Row],[Colonne1]]="HP","Consommation normale",
E8065="HC","Talon")</f>
        <v>Talon</v>
      </c>
      <c r="E8065" s="3" t="str">
        <f>IF(OR(Tableau13[[#This Row],[Données]]-INT(Tableau13[[#This Row],[Données]])&lt;$J$2,Tableau13[[#This Row],[Données]]-INT(Tableau13[[#This Row],[Données]])&gt;=$I$2),"HC","HP")</f>
        <v>HC</v>
      </c>
      <c r="F8065" t="str">
        <f>IF(AND(Tableau13[[#This Row],[Jours]]="W",Tableau13[[#This Row],[Colonne1]]="HC")=TRUE, "Talon","Conso normale")</f>
        <v>Conso normale</v>
      </c>
    </row>
    <row r="8066" spans="1:6">
      <c r="A8066" s="6">
        <v>45287</v>
      </c>
      <c r="B8066" s="7">
        <v>1.1666666699999999</v>
      </c>
      <c r="C8066" t="str">
        <f>IF(WEEKDAY(Tableau13[[#This Row],[Données]],11)&gt;5,"W","S")</f>
        <v>S</v>
      </c>
      <c r="D8066" t="str" cm="1">
        <f t="array" ref="D8066">_xlfn.IFS(
AND(Tableau13[[#This Row],[Jours]]="W",Tableau13[[#This Row],[Colonne1]]="HC"),"Talon",
Tableau13[[#This Row],[Colonne1]]="HP","Consommation normale",
E8066="HC","Talon")</f>
        <v>Talon</v>
      </c>
      <c r="E8066" s="3" t="str">
        <f>IF(OR(Tableau13[[#This Row],[Données]]-INT(Tableau13[[#This Row],[Données]])&lt;$J$2,Tableau13[[#This Row],[Données]]-INT(Tableau13[[#This Row],[Données]])&gt;=$I$2),"HC","HP")</f>
        <v>HC</v>
      </c>
      <c r="F8066" t="str">
        <f>IF(AND(Tableau13[[#This Row],[Jours]]="W",Tableau13[[#This Row],[Colonne1]]="HC")=TRUE, "Talon","Conso normale")</f>
        <v>Conso normale</v>
      </c>
    </row>
    <row r="8067" spans="1:6">
      <c r="A8067" s="6">
        <v>45287.006944444445</v>
      </c>
      <c r="B8067" s="7">
        <v>1.1666666699999999</v>
      </c>
      <c r="C8067" t="str">
        <f>IF(WEEKDAY(Tableau13[[#This Row],[Données]],11)&gt;5,"W","S")</f>
        <v>S</v>
      </c>
      <c r="D8067" t="str" cm="1">
        <f t="array" ref="D8067">_xlfn.IFS(
AND(Tableau13[[#This Row],[Jours]]="W",Tableau13[[#This Row],[Colonne1]]="HC"),"Talon",
Tableau13[[#This Row],[Colonne1]]="HP","Consommation normale",
E8067="HC","Talon")</f>
        <v>Talon</v>
      </c>
      <c r="E8067" s="3" t="str">
        <f>IF(OR(Tableau13[[#This Row],[Données]]-INT(Tableau13[[#This Row],[Données]])&lt;$J$2,Tableau13[[#This Row],[Données]]-INT(Tableau13[[#This Row],[Données]])&gt;=$I$2),"HC","HP")</f>
        <v>HC</v>
      </c>
      <c r="F8067" t="str">
        <f>IF(AND(Tableau13[[#This Row],[Jours]]="W",Tableau13[[#This Row],[Colonne1]]="HC")=TRUE, "Talon","Conso normale")</f>
        <v>Conso normale</v>
      </c>
    </row>
    <row r="8068" spans="1:6">
      <c r="A8068" s="6">
        <v>45287.013888888891</v>
      </c>
      <c r="B8068" s="7">
        <v>1.1666666699999999</v>
      </c>
      <c r="C8068" t="str">
        <f>IF(WEEKDAY(Tableau13[[#This Row],[Données]],11)&gt;5,"W","S")</f>
        <v>S</v>
      </c>
      <c r="D8068" t="str" cm="1">
        <f t="array" ref="D8068">_xlfn.IFS(
AND(Tableau13[[#This Row],[Jours]]="W",Tableau13[[#This Row],[Colonne1]]="HC"),"Talon",
Tableau13[[#This Row],[Colonne1]]="HP","Consommation normale",
E8068="HC","Talon")</f>
        <v>Talon</v>
      </c>
      <c r="E8068" s="3" t="str">
        <f>IF(OR(Tableau13[[#This Row],[Données]]-INT(Tableau13[[#This Row],[Données]])&lt;$J$2,Tableau13[[#This Row],[Données]]-INT(Tableau13[[#This Row],[Données]])&gt;=$I$2),"HC","HP")</f>
        <v>HC</v>
      </c>
      <c r="F8068" t="str">
        <f>IF(AND(Tableau13[[#This Row],[Jours]]="W",Tableau13[[#This Row],[Colonne1]]="HC")=TRUE, "Talon","Conso normale")</f>
        <v>Conso normale</v>
      </c>
    </row>
    <row r="8069" spans="1:6">
      <c r="A8069" s="6">
        <v>45287.020833333336</v>
      </c>
      <c r="B8069" s="7">
        <v>1.0833333300000001</v>
      </c>
      <c r="C8069" t="str">
        <f>IF(WEEKDAY(Tableau13[[#This Row],[Données]],11)&gt;5,"W","S")</f>
        <v>S</v>
      </c>
      <c r="D8069" t="str" cm="1">
        <f t="array" ref="D8069">_xlfn.IFS(
AND(Tableau13[[#This Row],[Jours]]="W",Tableau13[[#This Row],[Colonne1]]="HC"),"Talon",
Tableau13[[#This Row],[Colonne1]]="HP","Consommation normale",
E8069="HC","Talon")</f>
        <v>Talon</v>
      </c>
      <c r="E8069" s="3" t="str">
        <f>IF(OR(Tableau13[[#This Row],[Données]]-INT(Tableau13[[#This Row],[Données]])&lt;$J$2,Tableau13[[#This Row],[Données]]-INT(Tableau13[[#This Row],[Données]])&gt;=$I$2),"HC","HP")</f>
        <v>HC</v>
      </c>
      <c r="F8069" t="str">
        <f>IF(AND(Tableau13[[#This Row],[Jours]]="W",Tableau13[[#This Row],[Colonne1]]="HC")=TRUE, "Talon","Conso normale")</f>
        <v>Conso normale</v>
      </c>
    </row>
    <row r="8070" spans="1:6">
      <c r="A8070" s="6">
        <v>45287.027777777781</v>
      </c>
      <c r="B8070" s="7">
        <v>1.1666666699999999</v>
      </c>
      <c r="C8070" t="str">
        <f>IF(WEEKDAY(Tableau13[[#This Row],[Données]],11)&gt;5,"W","S")</f>
        <v>S</v>
      </c>
      <c r="D8070" t="str" cm="1">
        <f t="array" ref="D8070">_xlfn.IFS(
AND(Tableau13[[#This Row],[Jours]]="W",Tableau13[[#This Row],[Colonne1]]="HC"),"Talon",
Tableau13[[#This Row],[Colonne1]]="HP","Consommation normale",
E8070="HC","Talon")</f>
        <v>Talon</v>
      </c>
      <c r="E8070" s="3" t="str">
        <f>IF(OR(Tableau13[[#This Row],[Données]]-INT(Tableau13[[#This Row],[Données]])&lt;$J$2,Tableau13[[#This Row],[Données]]-INT(Tableau13[[#This Row],[Données]])&gt;=$I$2),"HC","HP")</f>
        <v>HC</v>
      </c>
      <c r="F8070" t="str">
        <f>IF(AND(Tableau13[[#This Row],[Jours]]="W",Tableau13[[#This Row],[Colonne1]]="HC")=TRUE, "Talon","Conso normale")</f>
        <v>Conso normale</v>
      </c>
    </row>
    <row r="8071" spans="1:6">
      <c r="A8071" s="6">
        <v>45287.034722222219</v>
      </c>
      <c r="B8071" s="7">
        <v>1.1666666699999999</v>
      </c>
      <c r="C8071" t="str">
        <f>IF(WEEKDAY(Tableau13[[#This Row],[Données]],11)&gt;5,"W","S")</f>
        <v>S</v>
      </c>
      <c r="D8071" t="str" cm="1">
        <f t="array" ref="D8071">_xlfn.IFS(
AND(Tableau13[[#This Row],[Jours]]="W",Tableau13[[#This Row],[Colonne1]]="HC"),"Talon",
Tableau13[[#This Row],[Colonne1]]="HP","Consommation normale",
E8071="HC","Talon")</f>
        <v>Talon</v>
      </c>
      <c r="E8071" s="3" t="str">
        <f>IF(OR(Tableau13[[#This Row],[Données]]-INT(Tableau13[[#This Row],[Données]])&lt;$J$2,Tableau13[[#This Row],[Données]]-INT(Tableau13[[#This Row],[Données]])&gt;=$I$2),"HC","HP")</f>
        <v>HC</v>
      </c>
      <c r="F8071" t="str">
        <f>IF(AND(Tableau13[[#This Row],[Jours]]="W",Tableau13[[#This Row],[Colonne1]]="HC")=TRUE, "Talon","Conso normale")</f>
        <v>Conso normale</v>
      </c>
    </row>
    <row r="8072" spans="1:6">
      <c r="A8072" s="6">
        <v>45287.041666666664</v>
      </c>
      <c r="B8072" s="7">
        <v>1.1666666699999999</v>
      </c>
      <c r="C8072" t="str">
        <f>IF(WEEKDAY(Tableau13[[#This Row],[Données]],11)&gt;5,"W","S")</f>
        <v>S</v>
      </c>
      <c r="D8072" t="str" cm="1">
        <f t="array" ref="D8072">_xlfn.IFS(
AND(Tableau13[[#This Row],[Jours]]="W",Tableau13[[#This Row],[Colonne1]]="HC"),"Talon",
Tableau13[[#This Row],[Colonne1]]="HP","Consommation normale",
E8072="HC","Talon")</f>
        <v>Talon</v>
      </c>
      <c r="E8072" s="3" t="str">
        <f>IF(OR(Tableau13[[#This Row],[Données]]-INT(Tableau13[[#This Row],[Données]])&lt;$J$2,Tableau13[[#This Row],[Données]]-INT(Tableau13[[#This Row],[Données]])&gt;=$I$2),"HC","HP")</f>
        <v>HC</v>
      </c>
      <c r="F8072" t="str">
        <f>IF(AND(Tableau13[[#This Row],[Jours]]="W",Tableau13[[#This Row],[Colonne1]]="HC")=TRUE, "Talon","Conso normale")</f>
        <v>Conso normale</v>
      </c>
    </row>
    <row r="8073" spans="1:6">
      <c r="A8073" s="6">
        <v>45287.048611111109</v>
      </c>
      <c r="B8073" s="7">
        <v>1.1666666699999999</v>
      </c>
      <c r="C8073" t="str">
        <f>IF(WEEKDAY(Tableau13[[#This Row],[Données]],11)&gt;5,"W","S")</f>
        <v>S</v>
      </c>
      <c r="D8073" t="str" cm="1">
        <f t="array" ref="D8073">_xlfn.IFS(
AND(Tableau13[[#This Row],[Jours]]="W",Tableau13[[#This Row],[Colonne1]]="HC"),"Talon",
Tableau13[[#This Row],[Colonne1]]="HP","Consommation normale",
E8073="HC","Talon")</f>
        <v>Talon</v>
      </c>
      <c r="E8073" s="3" t="str">
        <f>IF(OR(Tableau13[[#This Row],[Données]]-INT(Tableau13[[#This Row],[Données]])&lt;$J$2,Tableau13[[#This Row],[Données]]-INT(Tableau13[[#This Row],[Données]])&gt;=$I$2),"HC","HP")</f>
        <v>HC</v>
      </c>
      <c r="F8073" t="str">
        <f>IF(AND(Tableau13[[#This Row],[Jours]]="W",Tableau13[[#This Row],[Colonne1]]="HC")=TRUE, "Talon","Conso normale")</f>
        <v>Conso normale</v>
      </c>
    </row>
    <row r="8074" spans="1:6">
      <c r="A8074" s="6">
        <v>45287.055555555555</v>
      </c>
      <c r="B8074" s="7">
        <v>1.1666666699999999</v>
      </c>
      <c r="C8074" t="str">
        <f>IF(WEEKDAY(Tableau13[[#This Row],[Données]],11)&gt;5,"W","S")</f>
        <v>S</v>
      </c>
      <c r="D8074" t="str" cm="1">
        <f t="array" ref="D8074">_xlfn.IFS(
AND(Tableau13[[#This Row],[Jours]]="W",Tableau13[[#This Row],[Colonne1]]="HC"),"Talon",
Tableau13[[#This Row],[Colonne1]]="HP","Consommation normale",
E8074="HC","Talon")</f>
        <v>Talon</v>
      </c>
      <c r="E8074" s="3" t="str">
        <f>IF(OR(Tableau13[[#This Row],[Données]]-INT(Tableau13[[#This Row],[Données]])&lt;$J$2,Tableau13[[#This Row],[Données]]-INT(Tableau13[[#This Row],[Données]])&gt;=$I$2),"HC","HP")</f>
        <v>HC</v>
      </c>
      <c r="F8074" t="str">
        <f>IF(AND(Tableau13[[#This Row],[Jours]]="W",Tableau13[[#This Row],[Colonne1]]="HC")=TRUE, "Talon","Conso normale")</f>
        <v>Conso normale</v>
      </c>
    </row>
    <row r="8075" spans="1:6">
      <c r="A8075" s="6">
        <v>45287.0625</v>
      </c>
      <c r="B8075" s="7">
        <v>1.3333333300000001</v>
      </c>
      <c r="C8075" t="str">
        <f>IF(WEEKDAY(Tableau13[[#This Row],[Données]],11)&gt;5,"W","S")</f>
        <v>S</v>
      </c>
      <c r="D8075" t="str" cm="1">
        <f t="array" ref="D8075">_xlfn.IFS(
AND(Tableau13[[#This Row],[Jours]]="W",Tableau13[[#This Row],[Colonne1]]="HC"),"Talon",
Tableau13[[#This Row],[Colonne1]]="HP","Consommation normale",
E8075="HC","Talon")</f>
        <v>Talon</v>
      </c>
      <c r="E8075" s="3" t="str">
        <f>IF(OR(Tableau13[[#This Row],[Données]]-INT(Tableau13[[#This Row],[Données]])&lt;$J$2,Tableau13[[#This Row],[Données]]-INT(Tableau13[[#This Row],[Données]])&gt;=$I$2),"HC","HP")</f>
        <v>HC</v>
      </c>
      <c r="F8075" t="str">
        <f>IF(AND(Tableau13[[#This Row],[Jours]]="W",Tableau13[[#This Row],[Colonne1]]="HC")=TRUE, "Talon","Conso normale")</f>
        <v>Conso normale</v>
      </c>
    </row>
    <row r="8076" spans="1:6">
      <c r="A8076" s="6">
        <v>45287.069444444445</v>
      </c>
      <c r="B8076" s="7">
        <v>1.1666666699999999</v>
      </c>
      <c r="C8076" t="str">
        <f>IF(WEEKDAY(Tableau13[[#This Row],[Données]],11)&gt;5,"W","S")</f>
        <v>S</v>
      </c>
      <c r="D8076" t="str" cm="1">
        <f t="array" ref="D8076">_xlfn.IFS(
AND(Tableau13[[#This Row],[Jours]]="W",Tableau13[[#This Row],[Colonne1]]="HC"),"Talon",
Tableau13[[#This Row],[Colonne1]]="HP","Consommation normale",
E8076="HC","Talon")</f>
        <v>Talon</v>
      </c>
      <c r="E8076" s="3" t="str">
        <f>IF(OR(Tableau13[[#This Row],[Données]]-INT(Tableau13[[#This Row],[Données]])&lt;$J$2,Tableau13[[#This Row],[Données]]-INT(Tableau13[[#This Row],[Données]])&gt;=$I$2),"HC","HP")</f>
        <v>HC</v>
      </c>
      <c r="F8076" t="str">
        <f>IF(AND(Tableau13[[#This Row],[Jours]]="W",Tableau13[[#This Row],[Colonne1]]="HC")=TRUE, "Talon","Conso normale")</f>
        <v>Conso normale</v>
      </c>
    </row>
    <row r="8077" spans="1:6">
      <c r="A8077" s="6">
        <v>45287.076388888891</v>
      </c>
      <c r="B8077" s="7">
        <v>1.1666666699999999</v>
      </c>
      <c r="C8077" t="str">
        <f>IF(WEEKDAY(Tableau13[[#This Row],[Données]],11)&gt;5,"W","S")</f>
        <v>S</v>
      </c>
      <c r="D8077" t="str" cm="1">
        <f t="array" ref="D8077">_xlfn.IFS(
AND(Tableau13[[#This Row],[Jours]]="W",Tableau13[[#This Row],[Colonne1]]="HC"),"Talon",
Tableau13[[#This Row],[Colonne1]]="HP","Consommation normale",
E8077="HC","Talon")</f>
        <v>Talon</v>
      </c>
      <c r="E8077" s="3" t="str">
        <f>IF(OR(Tableau13[[#This Row],[Données]]-INT(Tableau13[[#This Row],[Données]])&lt;$J$2,Tableau13[[#This Row],[Données]]-INT(Tableau13[[#This Row],[Données]])&gt;=$I$2),"HC","HP")</f>
        <v>HC</v>
      </c>
      <c r="F8077" t="str">
        <f>IF(AND(Tableau13[[#This Row],[Jours]]="W",Tableau13[[#This Row],[Colonne1]]="HC")=TRUE, "Talon","Conso normale")</f>
        <v>Conso normale</v>
      </c>
    </row>
    <row r="8078" spans="1:6">
      <c r="A8078" s="6">
        <v>45287.083333333336</v>
      </c>
      <c r="B8078" s="7">
        <v>1.0833333300000001</v>
      </c>
      <c r="C8078" t="str">
        <f>IF(WEEKDAY(Tableau13[[#This Row],[Données]],11)&gt;5,"W","S")</f>
        <v>S</v>
      </c>
      <c r="D8078" t="str" cm="1">
        <f t="array" ref="D8078">_xlfn.IFS(
AND(Tableau13[[#This Row],[Jours]]="W",Tableau13[[#This Row],[Colonne1]]="HC"),"Talon",
Tableau13[[#This Row],[Colonne1]]="HP","Consommation normale",
E8078="HC","Talon")</f>
        <v>Talon</v>
      </c>
      <c r="E8078" s="3" t="str">
        <f>IF(OR(Tableau13[[#This Row],[Données]]-INT(Tableau13[[#This Row],[Données]])&lt;$J$2,Tableau13[[#This Row],[Données]]-INT(Tableau13[[#This Row],[Données]])&gt;=$I$2),"HC","HP")</f>
        <v>HC</v>
      </c>
      <c r="F8078" t="str">
        <f>IF(AND(Tableau13[[#This Row],[Jours]]="W",Tableau13[[#This Row],[Colonne1]]="HC")=TRUE, "Talon","Conso normale")</f>
        <v>Conso normale</v>
      </c>
    </row>
    <row r="8079" spans="1:6">
      <c r="A8079" s="6">
        <v>45287.090277777781</v>
      </c>
      <c r="B8079" s="7">
        <v>1.1666666699999999</v>
      </c>
      <c r="C8079" t="str">
        <f>IF(WEEKDAY(Tableau13[[#This Row],[Données]],11)&gt;5,"W","S")</f>
        <v>S</v>
      </c>
      <c r="D8079" t="str" cm="1">
        <f t="array" ref="D8079">_xlfn.IFS(
AND(Tableau13[[#This Row],[Jours]]="W",Tableau13[[#This Row],[Colonne1]]="HC"),"Talon",
Tableau13[[#This Row],[Colonne1]]="HP","Consommation normale",
E8079="HC","Talon")</f>
        <v>Talon</v>
      </c>
      <c r="E8079" s="3" t="str">
        <f>IF(OR(Tableau13[[#This Row],[Données]]-INT(Tableau13[[#This Row],[Données]])&lt;$J$2,Tableau13[[#This Row],[Données]]-INT(Tableau13[[#This Row],[Données]])&gt;=$I$2),"HC","HP")</f>
        <v>HC</v>
      </c>
      <c r="F8079" t="str">
        <f>IF(AND(Tableau13[[#This Row],[Jours]]="W",Tableau13[[#This Row],[Colonne1]]="HC")=TRUE, "Talon","Conso normale")</f>
        <v>Conso normale</v>
      </c>
    </row>
    <row r="8080" spans="1:6">
      <c r="A8080" s="6">
        <v>45287.097222222219</v>
      </c>
      <c r="B8080" s="7">
        <v>1.1666666699999999</v>
      </c>
      <c r="C8080" t="str">
        <f>IF(WEEKDAY(Tableau13[[#This Row],[Données]],11)&gt;5,"W","S")</f>
        <v>S</v>
      </c>
      <c r="D8080" t="str" cm="1">
        <f t="array" ref="D8080">_xlfn.IFS(
AND(Tableau13[[#This Row],[Jours]]="W",Tableau13[[#This Row],[Colonne1]]="HC"),"Talon",
Tableau13[[#This Row],[Colonne1]]="HP","Consommation normale",
E8080="HC","Talon")</f>
        <v>Talon</v>
      </c>
      <c r="E8080" s="3" t="str">
        <f>IF(OR(Tableau13[[#This Row],[Données]]-INT(Tableau13[[#This Row],[Données]])&lt;$J$2,Tableau13[[#This Row],[Données]]-INT(Tableau13[[#This Row],[Données]])&gt;=$I$2),"HC","HP")</f>
        <v>HC</v>
      </c>
      <c r="F8080" t="str">
        <f>IF(AND(Tableau13[[#This Row],[Jours]]="W",Tableau13[[#This Row],[Colonne1]]="HC")=TRUE, "Talon","Conso normale")</f>
        <v>Conso normale</v>
      </c>
    </row>
    <row r="8081" spans="1:6">
      <c r="A8081" s="6">
        <v>45287.104166666664</v>
      </c>
      <c r="B8081" s="7">
        <v>1.1666666699999999</v>
      </c>
      <c r="C8081" t="str">
        <f>IF(WEEKDAY(Tableau13[[#This Row],[Données]],11)&gt;5,"W","S")</f>
        <v>S</v>
      </c>
      <c r="D8081" t="str" cm="1">
        <f t="array" ref="D8081">_xlfn.IFS(
AND(Tableau13[[#This Row],[Jours]]="W",Tableau13[[#This Row],[Colonne1]]="HC"),"Talon",
Tableau13[[#This Row],[Colonne1]]="HP","Consommation normale",
E8081="HC","Talon")</f>
        <v>Talon</v>
      </c>
      <c r="E8081" s="3" t="str">
        <f>IF(OR(Tableau13[[#This Row],[Données]]-INT(Tableau13[[#This Row],[Données]])&lt;$J$2,Tableau13[[#This Row],[Données]]-INT(Tableau13[[#This Row],[Données]])&gt;=$I$2),"HC","HP")</f>
        <v>HC</v>
      </c>
      <c r="F8081" t="str">
        <f>IF(AND(Tableau13[[#This Row],[Jours]]="W",Tableau13[[#This Row],[Colonne1]]="HC")=TRUE, "Talon","Conso normale")</f>
        <v>Conso normale</v>
      </c>
    </row>
    <row r="8082" spans="1:6">
      <c r="A8082" s="6">
        <v>45287.111111111109</v>
      </c>
      <c r="B8082" s="7">
        <v>1.1666666699999999</v>
      </c>
      <c r="C8082" t="str">
        <f>IF(WEEKDAY(Tableau13[[#This Row],[Données]],11)&gt;5,"W","S")</f>
        <v>S</v>
      </c>
      <c r="D8082" t="str" cm="1">
        <f t="array" ref="D8082">_xlfn.IFS(
AND(Tableau13[[#This Row],[Jours]]="W",Tableau13[[#This Row],[Colonne1]]="HC"),"Talon",
Tableau13[[#This Row],[Colonne1]]="HP","Consommation normale",
E8082="HC","Talon")</f>
        <v>Talon</v>
      </c>
      <c r="E8082" s="3" t="str">
        <f>IF(OR(Tableau13[[#This Row],[Données]]-INT(Tableau13[[#This Row],[Données]])&lt;$J$2,Tableau13[[#This Row],[Données]]-INT(Tableau13[[#This Row],[Données]])&gt;=$I$2),"HC","HP")</f>
        <v>HC</v>
      </c>
      <c r="F8082" t="str">
        <f>IF(AND(Tableau13[[#This Row],[Jours]]="W",Tableau13[[#This Row],[Colonne1]]="HC")=TRUE, "Talon","Conso normale")</f>
        <v>Conso normale</v>
      </c>
    </row>
    <row r="8083" spans="1:6">
      <c r="A8083" s="6">
        <v>45287.118055555555</v>
      </c>
      <c r="B8083" s="7">
        <v>1.1666666699999999</v>
      </c>
      <c r="C8083" t="str">
        <f>IF(WEEKDAY(Tableau13[[#This Row],[Données]],11)&gt;5,"W","S")</f>
        <v>S</v>
      </c>
      <c r="D8083" t="str" cm="1">
        <f t="array" ref="D8083">_xlfn.IFS(
AND(Tableau13[[#This Row],[Jours]]="W",Tableau13[[#This Row],[Colonne1]]="HC"),"Talon",
Tableau13[[#This Row],[Colonne1]]="HP","Consommation normale",
E8083="HC","Talon")</f>
        <v>Talon</v>
      </c>
      <c r="E8083" s="3" t="str">
        <f>IF(OR(Tableau13[[#This Row],[Données]]-INT(Tableau13[[#This Row],[Données]])&lt;$J$2,Tableau13[[#This Row],[Données]]-INT(Tableau13[[#This Row],[Données]])&gt;=$I$2),"HC","HP")</f>
        <v>HC</v>
      </c>
      <c r="F8083" t="str">
        <f>IF(AND(Tableau13[[#This Row],[Jours]]="W",Tableau13[[#This Row],[Colonne1]]="HC")=TRUE, "Talon","Conso normale")</f>
        <v>Conso normale</v>
      </c>
    </row>
    <row r="8084" spans="1:6">
      <c r="A8084" s="6">
        <v>45287.125</v>
      </c>
      <c r="B8084" s="7">
        <v>1.25</v>
      </c>
      <c r="C8084" t="str">
        <f>IF(WEEKDAY(Tableau13[[#This Row],[Données]],11)&gt;5,"W","S")</f>
        <v>S</v>
      </c>
      <c r="D8084" t="str" cm="1">
        <f t="array" ref="D8084">_xlfn.IFS(
AND(Tableau13[[#This Row],[Jours]]="W",Tableau13[[#This Row],[Colonne1]]="HC"),"Talon",
Tableau13[[#This Row],[Colonne1]]="HP","Consommation normale",
E8084="HC","Talon")</f>
        <v>Talon</v>
      </c>
      <c r="E8084" s="3" t="str">
        <f>IF(OR(Tableau13[[#This Row],[Données]]-INT(Tableau13[[#This Row],[Données]])&lt;$J$2,Tableau13[[#This Row],[Données]]-INT(Tableau13[[#This Row],[Données]])&gt;=$I$2),"HC","HP")</f>
        <v>HC</v>
      </c>
      <c r="F8084" t="str">
        <f>IF(AND(Tableau13[[#This Row],[Jours]]="W",Tableau13[[#This Row],[Colonne1]]="HC")=TRUE, "Talon","Conso normale")</f>
        <v>Conso normale</v>
      </c>
    </row>
    <row r="8085" spans="1:6">
      <c r="A8085" s="6">
        <v>45287.131944444445</v>
      </c>
      <c r="B8085" s="7">
        <v>1.1666666699999999</v>
      </c>
      <c r="C8085" t="str">
        <f>IF(WEEKDAY(Tableau13[[#This Row],[Données]],11)&gt;5,"W","S")</f>
        <v>S</v>
      </c>
      <c r="D8085" t="str" cm="1">
        <f t="array" ref="D8085">_xlfn.IFS(
AND(Tableau13[[#This Row],[Jours]]="W",Tableau13[[#This Row],[Colonne1]]="HC"),"Talon",
Tableau13[[#This Row],[Colonne1]]="HP","Consommation normale",
E8085="HC","Talon")</f>
        <v>Talon</v>
      </c>
      <c r="E8085" s="3" t="str">
        <f>IF(OR(Tableau13[[#This Row],[Données]]-INT(Tableau13[[#This Row],[Données]])&lt;$J$2,Tableau13[[#This Row],[Données]]-INT(Tableau13[[#This Row],[Données]])&gt;=$I$2),"HC","HP")</f>
        <v>HC</v>
      </c>
      <c r="F8085" t="str">
        <f>IF(AND(Tableau13[[#This Row],[Jours]]="W",Tableau13[[#This Row],[Colonne1]]="HC")=TRUE, "Talon","Conso normale")</f>
        <v>Conso normale</v>
      </c>
    </row>
    <row r="8086" spans="1:6">
      <c r="A8086" s="6">
        <v>45287.138888888891</v>
      </c>
      <c r="B8086" s="7">
        <v>1.1666666699999999</v>
      </c>
      <c r="C8086" t="str">
        <f>IF(WEEKDAY(Tableau13[[#This Row],[Données]],11)&gt;5,"W","S")</f>
        <v>S</v>
      </c>
      <c r="D8086" t="str" cm="1">
        <f t="array" ref="D8086">_xlfn.IFS(
AND(Tableau13[[#This Row],[Jours]]="W",Tableau13[[#This Row],[Colonne1]]="HC"),"Talon",
Tableau13[[#This Row],[Colonne1]]="HP","Consommation normale",
E8086="HC","Talon")</f>
        <v>Talon</v>
      </c>
      <c r="E8086" s="3" t="str">
        <f>IF(OR(Tableau13[[#This Row],[Données]]-INT(Tableau13[[#This Row],[Données]])&lt;$J$2,Tableau13[[#This Row],[Données]]-INT(Tableau13[[#This Row],[Données]])&gt;=$I$2),"HC","HP")</f>
        <v>HC</v>
      </c>
      <c r="F8086" t="str">
        <f>IF(AND(Tableau13[[#This Row],[Jours]]="W",Tableau13[[#This Row],[Colonne1]]="HC")=TRUE, "Talon","Conso normale")</f>
        <v>Conso normale</v>
      </c>
    </row>
    <row r="8087" spans="1:6">
      <c r="A8087" s="6">
        <v>45287.145833333336</v>
      </c>
      <c r="B8087" s="7">
        <v>1.1666666699999999</v>
      </c>
      <c r="C8087" t="str">
        <f>IF(WEEKDAY(Tableau13[[#This Row],[Données]],11)&gt;5,"W","S")</f>
        <v>S</v>
      </c>
      <c r="D8087" t="str" cm="1">
        <f t="array" ref="D8087">_xlfn.IFS(
AND(Tableau13[[#This Row],[Jours]]="W",Tableau13[[#This Row],[Colonne1]]="HC"),"Talon",
Tableau13[[#This Row],[Colonne1]]="HP","Consommation normale",
E8087="HC","Talon")</f>
        <v>Talon</v>
      </c>
      <c r="E8087" s="3" t="str">
        <f>IF(OR(Tableau13[[#This Row],[Données]]-INT(Tableau13[[#This Row],[Données]])&lt;$J$2,Tableau13[[#This Row],[Données]]-INT(Tableau13[[#This Row],[Données]])&gt;=$I$2),"HC","HP")</f>
        <v>HC</v>
      </c>
      <c r="F8087" t="str">
        <f>IF(AND(Tableau13[[#This Row],[Jours]]="W",Tableau13[[#This Row],[Colonne1]]="HC")=TRUE, "Talon","Conso normale")</f>
        <v>Conso normale</v>
      </c>
    </row>
    <row r="8088" spans="1:6">
      <c r="A8088" s="6">
        <v>45287.152777777781</v>
      </c>
      <c r="B8088" s="7">
        <v>1.1666666699999999</v>
      </c>
      <c r="C8088" t="str">
        <f>IF(WEEKDAY(Tableau13[[#This Row],[Données]],11)&gt;5,"W","S")</f>
        <v>S</v>
      </c>
      <c r="D8088" t="str" cm="1">
        <f t="array" ref="D8088">_xlfn.IFS(
AND(Tableau13[[#This Row],[Jours]]="W",Tableau13[[#This Row],[Colonne1]]="HC"),"Talon",
Tableau13[[#This Row],[Colonne1]]="HP","Consommation normale",
E8088="HC","Talon")</f>
        <v>Talon</v>
      </c>
      <c r="E8088" s="3" t="str">
        <f>IF(OR(Tableau13[[#This Row],[Données]]-INT(Tableau13[[#This Row],[Données]])&lt;$J$2,Tableau13[[#This Row],[Données]]-INT(Tableau13[[#This Row],[Données]])&gt;=$I$2),"HC","HP")</f>
        <v>HC</v>
      </c>
      <c r="F8088" t="str">
        <f>IF(AND(Tableau13[[#This Row],[Jours]]="W",Tableau13[[#This Row],[Colonne1]]="HC")=TRUE, "Talon","Conso normale")</f>
        <v>Conso normale</v>
      </c>
    </row>
    <row r="8089" spans="1:6">
      <c r="A8089" s="6">
        <v>45287.159722222219</v>
      </c>
      <c r="B8089" s="7">
        <v>1.1666666699999999</v>
      </c>
      <c r="C8089" t="str">
        <f>IF(WEEKDAY(Tableau13[[#This Row],[Données]],11)&gt;5,"W","S")</f>
        <v>S</v>
      </c>
      <c r="D8089" t="str" cm="1">
        <f t="array" ref="D8089">_xlfn.IFS(
AND(Tableau13[[#This Row],[Jours]]="W",Tableau13[[#This Row],[Colonne1]]="HC"),"Talon",
Tableau13[[#This Row],[Colonne1]]="HP","Consommation normale",
E8089="HC","Talon")</f>
        <v>Talon</v>
      </c>
      <c r="E8089" s="3" t="str">
        <f>IF(OR(Tableau13[[#This Row],[Données]]-INT(Tableau13[[#This Row],[Données]])&lt;$J$2,Tableau13[[#This Row],[Données]]-INT(Tableau13[[#This Row],[Données]])&gt;=$I$2),"HC","HP")</f>
        <v>HC</v>
      </c>
      <c r="F8089" t="str">
        <f>IF(AND(Tableau13[[#This Row],[Jours]]="W",Tableau13[[#This Row],[Colonne1]]="HC")=TRUE, "Talon","Conso normale")</f>
        <v>Conso normale</v>
      </c>
    </row>
    <row r="8090" spans="1:6">
      <c r="A8090" s="6">
        <v>45287.166666666664</v>
      </c>
      <c r="B8090" s="7">
        <v>1.1666666699999999</v>
      </c>
      <c r="C8090" t="str">
        <f>IF(WEEKDAY(Tableau13[[#This Row],[Données]],11)&gt;5,"W","S")</f>
        <v>S</v>
      </c>
      <c r="D8090" t="str" cm="1">
        <f t="array" ref="D8090">_xlfn.IFS(
AND(Tableau13[[#This Row],[Jours]]="W",Tableau13[[#This Row],[Colonne1]]="HC"),"Talon",
Tableau13[[#This Row],[Colonne1]]="HP","Consommation normale",
E8090="HC","Talon")</f>
        <v>Talon</v>
      </c>
      <c r="E8090" s="3" t="str">
        <f>IF(OR(Tableau13[[#This Row],[Données]]-INT(Tableau13[[#This Row],[Données]])&lt;$J$2,Tableau13[[#This Row],[Données]]-INT(Tableau13[[#This Row],[Données]])&gt;=$I$2),"HC","HP")</f>
        <v>HC</v>
      </c>
      <c r="F8090" t="str">
        <f>IF(AND(Tableau13[[#This Row],[Jours]]="W",Tableau13[[#This Row],[Colonne1]]="HC")=TRUE, "Talon","Conso normale")</f>
        <v>Conso normale</v>
      </c>
    </row>
    <row r="8091" spans="1:6">
      <c r="A8091" s="6">
        <v>45287.173611111109</v>
      </c>
      <c r="B8091" s="7">
        <v>1.0833333300000001</v>
      </c>
      <c r="C8091" t="str">
        <f>IF(WEEKDAY(Tableau13[[#This Row],[Données]],11)&gt;5,"W","S")</f>
        <v>S</v>
      </c>
      <c r="D8091" t="str" cm="1">
        <f t="array" ref="D8091">_xlfn.IFS(
AND(Tableau13[[#This Row],[Jours]]="W",Tableau13[[#This Row],[Colonne1]]="HC"),"Talon",
Tableau13[[#This Row],[Colonne1]]="HP","Consommation normale",
E8091="HC","Talon")</f>
        <v>Talon</v>
      </c>
      <c r="E8091" s="3" t="str">
        <f>IF(OR(Tableau13[[#This Row],[Données]]-INT(Tableau13[[#This Row],[Données]])&lt;$J$2,Tableau13[[#This Row],[Données]]-INT(Tableau13[[#This Row],[Données]])&gt;=$I$2),"HC","HP")</f>
        <v>HC</v>
      </c>
      <c r="F8091" t="str">
        <f>IF(AND(Tableau13[[#This Row],[Jours]]="W",Tableau13[[#This Row],[Colonne1]]="HC")=TRUE, "Talon","Conso normale")</f>
        <v>Conso normale</v>
      </c>
    </row>
    <row r="8092" spans="1:6">
      <c r="A8092" s="6">
        <v>45287.180555555555</v>
      </c>
      <c r="B8092" s="7">
        <v>1.1666666699999999</v>
      </c>
      <c r="C8092" t="str">
        <f>IF(WEEKDAY(Tableau13[[#This Row],[Données]],11)&gt;5,"W","S")</f>
        <v>S</v>
      </c>
      <c r="D8092" t="str" cm="1">
        <f t="array" ref="D8092">_xlfn.IFS(
AND(Tableau13[[#This Row],[Jours]]="W",Tableau13[[#This Row],[Colonne1]]="HC"),"Talon",
Tableau13[[#This Row],[Colonne1]]="HP","Consommation normale",
E8092="HC","Talon")</f>
        <v>Talon</v>
      </c>
      <c r="E8092" s="3" t="str">
        <f>IF(OR(Tableau13[[#This Row],[Données]]-INT(Tableau13[[#This Row],[Données]])&lt;$J$2,Tableau13[[#This Row],[Données]]-INT(Tableau13[[#This Row],[Données]])&gt;=$I$2),"HC","HP")</f>
        <v>HC</v>
      </c>
      <c r="F8092" t="str">
        <f>IF(AND(Tableau13[[#This Row],[Jours]]="W",Tableau13[[#This Row],[Colonne1]]="HC")=TRUE, "Talon","Conso normale")</f>
        <v>Conso normale</v>
      </c>
    </row>
    <row r="8093" spans="1:6">
      <c r="A8093" s="6">
        <v>45287.1875</v>
      </c>
      <c r="B8093" s="7">
        <v>1.3333333300000001</v>
      </c>
      <c r="C8093" t="str">
        <f>IF(WEEKDAY(Tableau13[[#This Row],[Données]],11)&gt;5,"W","S")</f>
        <v>S</v>
      </c>
      <c r="D8093" t="str" cm="1">
        <f t="array" ref="D8093">_xlfn.IFS(
AND(Tableau13[[#This Row],[Jours]]="W",Tableau13[[#This Row],[Colonne1]]="HC"),"Talon",
Tableau13[[#This Row],[Colonne1]]="HP","Consommation normale",
E8093="HC","Talon")</f>
        <v>Talon</v>
      </c>
      <c r="E8093" s="3" t="str">
        <f>IF(OR(Tableau13[[#This Row],[Données]]-INT(Tableau13[[#This Row],[Données]])&lt;$J$2,Tableau13[[#This Row],[Données]]-INT(Tableau13[[#This Row],[Données]])&gt;=$I$2),"HC","HP")</f>
        <v>HC</v>
      </c>
      <c r="F8093" t="str">
        <f>IF(AND(Tableau13[[#This Row],[Jours]]="W",Tableau13[[#This Row],[Colonne1]]="HC")=TRUE, "Talon","Conso normale")</f>
        <v>Conso normale</v>
      </c>
    </row>
    <row r="8094" spans="1:6">
      <c r="A8094" s="6">
        <v>45287.194444444445</v>
      </c>
      <c r="B8094" s="7">
        <v>1.1666666699999999</v>
      </c>
      <c r="C8094" t="str">
        <f>IF(WEEKDAY(Tableau13[[#This Row],[Données]],11)&gt;5,"W","S")</f>
        <v>S</v>
      </c>
      <c r="D8094" t="str" cm="1">
        <f t="array" ref="D8094">_xlfn.IFS(
AND(Tableau13[[#This Row],[Jours]]="W",Tableau13[[#This Row],[Colonne1]]="HC"),"Talon",
Tableau13[[#This Row],[Colonne1]]="HP","Consommation normale",
E8094="HC","Talon")</f>
        <v>Talon</v>
      </c>
      <c r="E8094" s="3" t="str">
        <f>IF(OR(Tableau13[[#This Row],[Données]]-INT(Tableau13[[#This Row],[Données]])&lt;$J$2,Tableau13[[#This Row],[Données]]-INT(Tableau13[[#This Row],[Données]])&gt;=$I$2),"HC","HP")</f>
        <v>HC</v>
      </c>
      <c r="F8094" t="str">
        <f>IF(AND(Tableau13[[#This Row],[Jours]]="W",Tableau13[[#This Row],[Colonne1]]="HC")=TRUE, "Talon","Conso normale")</f>
        <v>Conso normale</v>
      </c>
    </row>
    <row r="8095" spans="1:6">
      <c r="A8095" s="6">
        <v>45287.201388888891</v>
      </c>
      <c r="B8095" s="7">
        <v>1.1666666699999999</v>
      </c>
      <c r="C8095" t="str">
        <f>IF(WEEKDAY(Tableau13[[#This Row],[Données]],11)&gt;5,"W","S")</f>
        <v>S</v>
      </c>
      <c r="D8095" t="str" cm="1">
        <f t="array" ref="D8095">_xlfn.IFS(
AND(Tableau13[[#This Row],[Jours]]="W",Tableau13[[#This Row],[Colonne1]]="HC"),"Talon",
Tableau13[[#This Row],[Colonne1]]="HP","Consommation normale",
E8095="HC","Talon")</f>
        <v>Talon</v>
      </c>
      <c r="E8095" s="3" t="str">
        <f>IF(OR(Tableau13[[#This Row],[Données]]-INT(Tableau13[[#This Row],[Données]])&lt;$J$2,Tableau13[[#This Row],[Données]]-INT(Tableau13[[#This Row],[Données]])&gt;=$I$2),"HC","HP")</f>
        <v>HC</v>
      </c>
      <c r="F8095" t="str">
        <f>IF(AND(Tableau13[[#This Row],[Jours]]="W",Tableau13[[#This Row],[Colonne1]]="HC")=TRUE, "Talon","Conso normale")</f>
        <v>Conso normale</v>
      </c>
    </row>
    <row r="8096" spans="1:6">
      <c r="A8096" s="6">
        <v>45287.208333333336</v>
      </c>
      <c r="B8096" s="7">
        <v>1.25</v>
      </c>
      <c r="C8096" t="str">
        <f>IF(WEEKDAY(Tableau13[[#This Row],[Données]],11)&gt;5,"W","S")</f>
        <v>S</v>
      </c>
      <c r="D8096" t="str" cm="1">
        <f t="array" ref="D8096">_xlfn.IFS(
AND(Tableau13[[#This Row],[Jours]]="W",Tableau13[[#This Row],[Colonne1]]="HC"),"Talon",
Tableau13[[#This Row],[Colonne1]]="HP","Consommation normale",
E8096="HC","Talon")</f>
        <v>Talon</v>
      </c>
      <c r="E8096" s="3" t="str">
        <f>IF(OR(Tableau13[[#This Row],[Données]]-INT(Tableau13[[#This Row],[Données]])&lt;$J$2,Tableau13[[#This Row],[Données]]-INT(Tableau13[[#This Row],[Données]])&gt;=$I$2),"HC","HP")</f>
        <v>HC</v>
      </c>
      <c r="F8096" t="str">
        <f>IF(AND(Tableau13[[#This Row],[Jours]]="W",Tableau13[[#This Row],[Colonne1]]="HC")=TRUE, "Talon","Conso normale")</f>
        <v>Conso normale</v>
      </c>
    </row>
    <row r="8097" spans="1:6">
      <c r="A8097" s="6">
        <v>45287.215277777781</v>
      </c>
      <c r="B8097" s="7">
        <v>1.0833333300000001</v>
      </c>
      <c r="C8097" t="str">
        <f>IF(WEEKDAY(Tableau13[[#This Row],[Données]],11)&gt;5,"W","S")</f>
        <v>S</v>
      </c>
      <c r="D8097" t="str" cm="1">
        <f t="array" ref="D8097">_xlfn.IFS(
AND(Tableau13[[#This Row],[Jours]]="W",Tableau13[[#This Row],[Colonne1]]="HC"),"Talon",
Tableau13[[#This Row],[Colonne1]]="HP","Consommation normale",
E8097="HC","Talon")</f>
        <v>Talon</v>
      </c>
      <c r="E8097" s="3" t="str">
        <f>IF(OR(Tableau13[[#This Row],[Données]]-INT(Tableau13[[#This Row],[Données]])&lt;$J$2,Tableau13[[#This Row],[Données]]-INT(Tableau13[[#This Row],[Données]])&gt;=$I$2),"HC","HP")</f>
        <v>HC</v>
      </c>
      <c r="F8097" t="str">
        <f>IF(AND(Tableau13[[#This Row],[Jours]]="W",Tableau13[[#This Row],[Colonne1]]="HC")=TRUE, "Talon","Conso normale")</f>
        <v>Conso normale</v>
      </c>
    </row>
    <row r="8098" spans="1:6">
      <c r="A8098" s="6">
        <v>45287.222222222219</v>
      </c>
      <c r="B8098" s="7">
        <v>1.1666666699999999</v>
      </c>
      <c r="C8098" t="str">
        <f>IF(WEEKDAY(Tableau13[[#This Row],[Données]],11)&gt;5,"W","S")</f>
        <v>S</v>
      </c>
      <c r="D8098" t="str" cm="1">
        <f t="array" ref="D8098">_xlfn.IFS(
AND(Tableau13[[#This Row],[Jours]]="W",Tableau13[[#This Row],[Colonne1]]="HC"),"Talon",
Tableau13[[#This Row],[Colonne1]]="HP","Consommation normale",
E8098="HC","Talon")</f>
        <v>Talon</v>
      </c>
      <c r="E8098" s="3" t="str">
        <f>IF(OR(Tableau13[[#This Row],[Données]]-INT(Tableau13[[#This Row],[Données]])&lt;$J$2,Tableau13[[#This Row],[Données]]-INT(Tableau13[[#This Row],[Données]])&gt;=$I$2),"HC","HP")</f>
        <v>HC</v>
      </c>
      <c r="F8098" t="str">
        <f>IF(AND(Tableau13[[#This Row],[Jours]]="W",Tableau13[[#This Row],[Colonne1]]="HC")=TRUE, "Talon","Conso normale")</f>
        <v>Conso normale</v>
      </c>
    </row>
    <row r="8099" spans="1:6">
      <c r="A8099" s="6">
        <v>45287.229166666664</v>
      </c>
      <c r="B8099" s="7">
        <v>1.4166666699999999</v>
      </c>
      <c r="C8099" t="str">
        <f>IF(WEEKDAY(Tableau13[[#This Row],[Données]],11)&gt;5,"W","S")</f>
        <v>S</v>
      </c>
      <c r="D8099" t="str" cm="1">
        <f t="array" ref="D8099">_xlfn.IFS(
AND(Tableau13[[#This Row],[Jours]]="W",Tableau13[[#This Row],[Colonne1]]="HC"),"Talon",
Tableau13[[#This Row],[Colonne1]]="HP","Consommation normale",
E8099="HC","Talon")</f>
        <v>Talon</v>
      </c>
      <c r="E8099" s="3" t="str">
        <f>IF(OR(Tableau13[[#This Row],[Données]]-INT(Tableau13[[#This Row],[Données]])&lt;$J$2,Tableau13[[#This Row],[Données]]-INT(Tableau13[[#This Row],[Données]])&gt;=$I$2),"HC","HP")</f>
        <v>HC</v>
      </c>
      <c r="F8099" t="str">
        <f>IF(AND(Tableau13[[#This Row],[Jours]]="W",Tableau13[[#This Row],[Colonne1]]="HC")=TRUE, "Talon","Conso normale")</f>
        <v>Conso normale</v>
      </c>
    </row>
    <row r="8100" spans="1:6">
      <c r="A8100" s="6">
        <v>45287.236111111109</v>
      </c>
      <c r="B8100" s="7">
        <v>1.1666666699999999</v>
      </c>
      <c r="C8100" t="str">
        <f>IF(WEEKDAY(Tableau13[[#This Row],[Données]],11)&gt;5,"W","S")</f>
        <v>S</v>
      </c>
      <c r="D8100" t="str" cm="1">
        <f t="array" ref="D8100">_xlfn.IFS(
AND(Tableau13[[#This Row],[Jours]]="W",Tableau13[[#This Row],[Colonne1]]="HC"),"Talon",
Tableau13[[#This Row],[Colonne1]]="HP","Consommation normale",
E8100="HC","Talon")</f>
        <v>Talon</v>
      </c>
      <c r="E8100" s="3" t="str">
        <f>IF(OR(Tableau13[[#This Row],[Données]]-INT(Tableau13[[#This Row],[Données]])&lt;$J$2,Tableau13[[#This Row],[Données]]-INT(Tableau13[[#This Row],[Données]])&gt;=$I$2),"HC","HP")</f>
        <v>HC</v>
      </c>
      <c r="F8100" t="str">
        <f>IF(AND(Tableau13[[#This Row],[Jours]]="W",Tableau13[[#This Row],[Colonne1]]="HC")=TRUE, "Talon","Conso normale")</f>
        <v>Conso normale</v>
      </c>
    </row>
    <row r="8101" spans="1:6">
      <c r="A8101" s="6">
        <v>45287.243055555555</v>
      </c>
      <c r="B8101" s="7">
        <v>1.1666666699999999</v>
      </c>
      <c r="C8101" t="str">
        <f>IF(WEEKDAY(Tableau13[[#This Row],[Données]],11)&gt;5,"W","S")</f>
        <v>S</v>
      </c>
      <c r="D8101" t="str" cm="1">
        <f t="array" ref="D8101">_xlfn.IFS(
AND(Tableau13[[#This Row],[Jours]]="W",Tableau13[[#This Row],[Colonne1]]="HC"),"Talon",
Tableau13[[#This Row],[Colonne1]]="HP","Consommation normale",
E8101="HC","Talon")</f>
        <v>Talon</v>
      </c>
      <c r="E8101" s="3" t="str">
        <f>IF(OR(Tableau13[[#This Row],[Données]]-INT(Tableau13[[#This Row],[Données]])&lt;$J$2,Tableau13[[#This Row],[Données]]-INT(Tableau13[[#This Row],[Données]])&gt;=$I$2),"HC","HP")</f>
        <v>HC</v>
      </c>
      <c r="F8101" t="str">
        <f>IF(AND(Tableau13[[#This Row],[Jours]]="W",Tableau13[[#This Row],[Colonne1]]="HC")=TRUE, "Talon","Conso normale")</f>
        <v>Conso normale</v>
      </c>
    </row>
    <row r="8102" spans="1:6">
      <c r="A8102" s="6">
        <v>45287.25</v>
      </c>
      <c r="B8102" s="7">
        <v>1.25</v>
      </c>
      <c r="C8102" t="str">
        <f>IF(WEEKDAY(Tableau13[[#This Row],[Données]],11)&gt;5,"W","S")</f>
        <v>S</v>
      </c>
      <c r="D8102" t="str" cm="1">
        <f t="array" ref="D8102">_xlfn.IFS(
AND(Tableau13[[#This Row],[Jours]]="W",Tableau13[[#This Row],[Colonne1]]="HC"),"Talon",
Tableau13[[#This Row],[Colonne1]]="HP","Consommation normale",
E8102="HC","Talon")</f>
        <v>Consommation normale</v>
      </c>
      <c r="E8102" s="3" t="str">
        <f>IF(OR(Tableau13[[#This Row],[Données]]-INT(Tableau13[[#This Row],[Données]])&lt;$J$2,Tableau13[[#This Row],[Données]]-INT(Tableau13[[#This Row],[Données]])&gt;=$I$2),"HC","HP")</f>
        <v>HP</v>
      </c>
      <c r="F8102" t="str">
        <f>IF(AND(Tableau13[[#This Row],[Jours]]="W",Tableau13[[#This Row],[Colonne1]]="HC")=TRUE, "Talon","Conso normale")</f>
        <v>Conso normale</v>
      </c>
    </row>
    <row r="8103" spans="1:6">
      <c r="A8103" s="6">
        <v>45287.256944444445</v>
      </c>
      <c r="B8103" s="7">
        <v>1.1666666699999999</v>
      </c>
      <c r="C8103" t="str">
        <f>IF(WEEKDAY(Tableau13[[#This Row],[Données]],11)&gt;5,"W","S")</f>
        <v>S</v>
      </c>
      <c r="D8103" t="str" cm="1">
        <f t="array" ref="D8103">_xlfn.IFS(
AND(Tableau13[[#This Row],[Jours]]="W",Tableau13[[#This Row],[Colonne1]]="HC"),"Talon",
Tableau13[[#This Row],[Colonne1]]="HP","Consommation normale",
E8103="HC","Talon")</f>
        <v>Consommation normale</v>
      </c>
      <c r="E8103" s="3" t="str">
        <f>IF(OR(Tableau13[[#This Row],[Données]]-INT(Tableau13[[#This Row],[Données]])&lt;$J$2,Tableau13[[#This Row],[Données]]-INT(Tableau13[[#This Row],[Données]])&gt;=$I$2),"HC","HP")</f>
        <v>HP</v>
      </c>
      <c r="F8103" t="str">
        <f>IF(AND(Tableau13[[#This Row],[Jours]]="W",Tableau13[[#This Row],[Colonne1]]="HC")=TRUE, "Talon","Conso normale")</f>
        <v>Conso normale</v>
      </c>
    </row>
    <row r="8104" spans="1:6">
      <c r="A8104" s="6">
        <v>45287.263888888891</v>
      </c>
      <c r="B8104" s="7">
        <v>1.1666666699999999</v>
      </c>
      <c r="C8104" t="str">
        <f>IF(WEEKDAY(Tableau13[[#This Row],[Données]],11)&gt;5,"W","S")</f>
        <v>S</v>
      </c>
      <c r="D8104" t="str" cm="1">
        <f t="array" ref="D8104">_xlfn.IFS(
AND(Tableau13[[#This Row],[Jours]]="W",Tableau13[[#This Row],[Colonne1]]="HC"),"Talon",
Tableau13[[#This Row],[Colonne1]]="HP","Consommation normale",
E8104="HC","Talon")</f>
        <v>Consommation normale</v>
      </c>
      <c r="E8104" s="3" t="str">
        <f>IF(OR(Tableau13[[#This Row],[Données]]-INT(Tableau13[[#This Row],[Données]])&lt;$J$2,Tableau13[[#This Row],[Données]]-INT(Tableau13[[#This Row],[Données]])&gt;=$I$2),"HC","HP")</f>
        <v>HP</v>
      </c>
      <c r="F8104" t="str">
        <f>IF(AND(Tableau13[[#This Row],[Jours]]="W",Tableau13[[#This Row],[Colonne1]]="HC")=TRUE, "Talon","Conso normale")</f>
        <v>Conso normale</v>
      </c>
    </row>
    <row r="8105" spans="1:6">
      <c r="A8105" s="6">
        <v>45287.270833333336</v>
      </c>
      <c r="B8105" s="7">
        <v>1.25</v>
      </c>
      <c r="C8105" t="str">
        <f>IF(WEEKDAY(Tableau13[[#This Row],[Données]],11)&gt;5,"W","S")</f>
        <v>S</v>
      </c>
      <c r="D8105" t="str" cm="1">
        <f t="array" ref="D8105">_xlfn.IFS(
AND(Tableau13[[#This Row],[Jours]]="W",Tableau13[[#This Row],[Colonne1]]="HC"),"Talon",
Tableau13[[#This Row],[Colonne1]]="HP","Consommation normale",
E8105="HC","Talon")</f>
        <v>Consommation normale</v>
      </c>
      <c r="E8105" s="3" t="str">
        <f>IF(OR(Tableau13[[#This Row],[Données]]-INT(Tableau13[[#This Row],[Données]])&lt;$J$2,Tableau13[[#This Row],[Données]]-INT(Tableau13[[#This Row],[Données]])&gt;=$I$2),"HC","HP")</f>
        <v>HP</v>
      </c>
      <c r="F8105" t="str">
        <f>IF(AND(Tableau13[[#This Row],[Jours]]="W",Tableau13[[#This Row],[Colonne1]]="HC")=TRUE, "Talon","Conso normale")</f>
        <v>Conso normale</v>
      </c>
    </row>
    <row r="8106" spans="1:6">
      <c r="A8106" s="6">
        <v>45287.277777777781</v>
      </c>
      <c r="B8106" s="7">
        <v>1.3333333300000001</v>
      </c>
      <c r="C8106" t="str">
        <f>IF(WEEKDAY(Tableau13[[#This Row],[Données]],11)&gt;5,"W","S")</f>
        <v>S</v>
      </c>
      <c r="D8106" t="str" cm="1">
        <f t="array" ref="D8106">_xlfn.IFS(
AND(Tableau13[[#This Row],[Jours]]="W",Tableau13[[#This Row],[Colonne1]]="HC"),"Talon",
Tableau13[[#This Row],[Colonne1]]="HP","Consommation normale",
E8106="HC","Talon")</f>
        <v>Consommation normale</v>
      </c>
      <c r="E8106" s="3" t="str">
        <f>IF(OR(Tableau13[[#This Row],[Données]]-INT(Tableau13[[#This Row],[Données]])&lt;$J$2,Tableau13[[#This Row],[Données]]-INT(Tableau13[[#This Row],[Données]])&gt;=$I$2),"HC","HP")</f>
        <v>HP</v>
      </c>
      <c r="F8106" t="str">
        <f>IF(AND(Tableau13[[#This Row],[Jours]]="W",Tableau13[[#This Row],[Colonne1]]="HC")=TRUE, "Talon","Conso normale")</f>
        <v>Conso normale</v>
      </c>
    </row>
    <row r="8107" spans="1:6">
      <c r="A8107" s="6">
        <v>45287.284722222219</v>
      </c>
      <c r="B8107" s="7">
        <v>1.3333333300000001</v>
      </c>
      <c r="C8107" t="str">
        <f>IF(WEEKDAY(Tableau13[[#This Row],[Données]],11)&gt;5,"W","S")</f>
        <v>S</v>
      </c>
      <c r="D8107" t="str" cm="1">
        <f t="array" ref="D8107">_xlfn.IFS(
AND(Tableau13[[#This Row],[Jours]]="W",Tableau13[[#This Row],[Colonne1]]="HC"),"Talon",
Tableau13[[#This Row],[Colonne1]]="HP","Consommation normale",
E8107="HC","Talon")</f>
        <v>Consommation normale</v>
      </c>
      <c r="E8107" s="3" t="str">
        <f>IF(OR(Tableau13[[#This Row],[Données]]-INT(Tableau13[[#This Row],[Données]])&lt;$J$2,Tableau13[[#This Row],[Données]]-INT(Tableau13[[#This Row],[Données]])&gt;=$I$2),"HC","HP")</f>
        <v>HP</v>
      </c>
      <c r="F8107" t="str">
        <f>IF(AND(Tableau13[[#This Row],[Jours]]="W",Tableau13[[#This Row],[Colonne1]]="HC")=TRUE, "Talon","Conso normale")</f>
        <v>Conso normale</v>
      </c>
    </row>
    <row r="8108" spans="1:6">
      <c r="A8108" s="6">
        <v>45287.291666666664</v>
      </c>
      <c r="B8108" s="7">
        <v>1.3333333300000001</v>
      </c>
      <c r="C8108" t="str">
        <f>IF(WEEKDAY(Tableau13[[#This Row],[Données]],11)&gt;5,"W","S")</f>
        <v>S</v>
      </c>
      <c r="D8108" t="str" cm="1">
        <f t="array" ref="D8108">_xlfn.IFS(
AND(Tableau13[[#This Row],[Jours]]="W",Tableau13[[#This Row],[Colonne1]]="HC"),"Talon",
Tableau13[[#This Row],[Colonne1]]="HP","Consommation normale",
E8108="HC","Talon")</f>
        <v>Consommation normale</v>
      </c>
      <c r="E8108" s="3" t="str">
        <f>IF(OR(Tableau13[[#This Row],[Données]]-INT(Tableau13[[#This Row],[Données]])&lt;$J$2,Tableau13[[#This Row],[Données]]-INT(Tableau13[[#This Row],[Données]])&gt;=$I$2),"HC","HP")</f>
        <v>HP</v>
      </c>
      <c r="F8108" t="str">
        <f>IF(AND(Tableau13[[#This Row],[Jours]]="W",Tableau13[[#This Row],[Colonne1]]="HC")=TRUE, "Talon","Conso normale")</f>
        <v>Conso normale</v>
      </c>
    </row>
    <row r="8109" spans="1:6">
      <c r="A8109" s="6">
        <v>45287.298611111109</v>
      </c>
      <c r="B8109" s="7">
        <v>1.3333333300000001</v>
      </c>
      <c r="C8109" t="str">
        <f>IF(WEEKDAY(Tableau13[[#This Row],[Données]],11)&gt;5,"W","S")</f>
        <v>S</v>
      </c>
      <c r="D8109" t="str" cm="1">
        <f t="array" ref="D8109">_xlfn.IFS(
AND(Tableau13[[#This Row],[Jours]]="W",Tableau13[[#This Row],[Colonne1]]="HC"),"Talon",
Tableau13[[#This Row],[Colonne1]]="HP","Consommation normale",
E8109="HC","Talon")</f>
        <v>Consommation normale</v>
      </c>
      <c r="E8109" s="3" t="str">
        <f>IF(OR(Tableau13[[#This Row],[Données]]-INT(Tableau13[[#This Row],[Données]])&lt;$J$2,Tableau13[[#This Row],[Données]]-INT(Tableau13[[#This Row],[Données]])&gt;=$I$2),"HC","HP")</f>
        <v>HP</v>
      </c>
      <c r="F8109" t="str">
        <f>IF(AND(Tableau13[[#This Row],[Jours]]="W",Tableau13[[#This Row],[Colonne1]]="HC")=TRUE, "Talon","Conso normale")</f>
        <v>Conso normale</v>
      </c>
    </row>
    <row r="8110" spans="1:6">
      <c r="A8110" s="6">
        <v>45287.305555555555</v>
      </c>
      <c r="B8110" s="7">
        <v>1.3333333300000001</v>
      </c>
      <c r="C8110" t="str">
        <f>IF(WEEKDAY(Tableau13[[#This Row],[Données]],11)&gt;5,"W","S")</f>
        <v>S</v>
      </c>
      <c r="D8110" t="str" cm="1">
        <f t="array" ref="D8110">_xlfn.IFS(
AND(Tableau13[[#This Row],[Jours]]="W",Tableau13[[#This Row],[Colonne1]]="HC"),"Talon",
Tableau13[[#This Row],[Colonne1]]="HP","Consommation normale",
E8110="HC","Talon")</f>
        <v>Consommation normale</v>
      </c>
      <c r="E8110" s="3" t="str">
        <f>IF(OR(Tableau13[[#This Row],[Données]]-INT(Tableau13[[#This Row],[Données]])&lt;$J$2,Tableau13[[#This Row],[Données]]-INT(Tableau13[[#This Row],[Données]])&gt;=$I$2),"HC","HP")</f>
        <v>HP</v>
      </c>
      <c r="F8110" t="str">
        <f>IF(AND(Tableau13[[#This Row],[Jours]]="W",Tableau13[[#This Row],[Colonne1]]="HC")=TRUE, "Talon","Conso normale")</f>
        <v>Conso normale</v>
      </c>
    </row>
    <row r="8111" spans="1:6">
      <c r="A8111" s="6">
        <v>45287.3125</v>
      </c>
      <c r="B8111" s="7">
        <v>1.4166666699999999</v>
      </c>
      <c r="C8111" t="str">
        <f>IF(WEEKDAY(Tableau13[[#This Row],[Données]],11)&gt;5,"W","S")</f>
        <v>S</v>
      </c>
      <c r="D8111" t="str" cm="1">
        <f t="array" ref="D8111">_xlfn.IFS(
AND(Tableau13[[#This Row],[Jours]]="W",Tableau13[[#This Row],[Colonne1]]="HC"),"Talon",
Tableau13[[#This Row],[Colonne1]]="HP","Consommation normale",
E8111="HC","Talon")</f>
        <v>Consommation normale</v>
      </c>
      <c r="E8111" s="3" t="str">
        <f>IF(OR(Tableau13[[#This Row],[Données]]-INT(Tableau13[[#This Row],[Données]])&lt;$J$2,Tableau13[[#This Row],[Données]]-INT(Tableau13[[#This Row],[Données]])&gt;=$I$2),"HC","HP")</f>
        <v>HP</v>
      </c>
      <c r="F8111" t="str">
        <f>IF(AND(Tableau13[[#This Row],[Jours]]="W",Tableau13[[#This Row],[Colonne1]]="HC")=TRUE, "Talon","Conso normale")</f>
        <v>Conso normale</v>
      </c>
    </row>
    <row r="8112" spans="1:6">
      <c r="A8112" s="6">
        <v>45287.319444444445</v>
      </c>
      <c r="B8112" s="7">
        <v>1.3333333300000001</v>
      </c>
      <c r="C8112" t="str">
        <f>IF(WEEKDAY(Tableau13[[#This Row],[Données]],11)&gt;5,"W","S")</f>
        <v>S</v>
      </c>
      <c r="D8112" t="str" cm="1">
        <f t="array" ref="D8112">_xlfn.IFS(
AND(Tableau13[[#This Row],[Jours]]="W",Tableau13[[#This Row],[Colonne1]]="HC"),"Talon",
Tableau13[[#This Row],[Colonne1]]="HP","Consommation normale",
E8112="HC","Talon")</f>
        <v>Consommation normale</v>
      </c>
      <c r="E8112" s="3" t="str">
        <f>IF(OR(Tableau13[[#This Row],[Données]]-INT(Tableau13[[#This Row],[Données]])&lt;$J$2,Tableau13[[#This Row],[Données]]-INT(Tableau13[[#This Row],[Données]])&gt;=$I$2),"HC","HP")</f>
        <v>HP</v>
      </c>
      <c r="F8112" t="str">
        <f>IF(AND(Tableau13[[#This Row],[Jours]]="W",Tableau13[[#This Row],[Colonne1]]="HC")=TRUE, "Talon","Conso normale")</f>
        <v>Conso normale</v>
      </c>
    </row>
    <row r="8113" spans="1:6">
      <c r="A8113" s="6">
        <v>45287.326388888891</v>
      </c>
      <c r="B8113" s="7">
        <v>1.3333333300000001</v>
      </c>
      <c r="C8113" t="str">
        <f>IF(WEEKDAY(Tableau13[[#This Row],[Données]],11)&gt;5,"W","S")</f>
        <v>S</v>
      </c>
      <c r="D8113" t="str" cm="1">
        <f t="array" ref="D8113">_xlfn.IFS(
AND(Tableau13[[#This Row],[Jours]]="W",Tableau13[[#This Row],[Colonne1]]="HC"),"Talon",
Tableau13[[#This Row],[Colonne1]]="HP","Consommation normale",
E8113="HC","Talon")</f>
        <v>Consommation normale</v>
      </c>
      <c r="E8113" s="3" t="str">
        <f>IF(OR(Tableau13[[#This Row],[Données]]-INT(Tableau13[[#This Row],[Données]])&lt;$J$2,Tableau13[[#This Row],[Données]]-INT(Tableau13[[#This Row],[Données]])&gt;=$I$2),"HC","HP")</f>
        <v>HP</v>
      </c>
      <c r="F8113" t="str">
        <f>IF(AND(Tableau13[[#This Row],[Jours]]="W",Tableau13[[#This Row],[Colonne1]]="HC")=TRUE, "Talon","Conso normale")</f>
        <v>Conso normale</v>
      </c>
    </row>
    <row r="8114" spans="1:6">
      <c r="A8114" s="6">
        <v>45287.333333333336</v>
      </c>
      <c r="B8114" s="7">
        <v>1.1666666699999999</v>
      </c>
      <c r="C8114" t="str">
        <f>IF(WEEKDAY(Tableau13[[#This Row],[Données]],11)&gt;5,"W","S")</f>
        <v>S</v>
      </c>
      <c r="D8114" t="str" cm="1">
        <f t="array" ref="D8114">_xlfn.IFS(
AND(Tableau13[[#This Row],[Jours]]="W",Tableau13[[#This Row],[Colonne1]]="HC"),"Talon",
Tableau13[[#This Row],[Colonne1]]="HP","Consommation normale",
E8114="HC","Talon")</f>
        <v>Consommation normale</v>
      </c>
      <c r="E8114" s="3" t="str">
        <f>IF(OR(Tableau13[[#This Row],[Données]]-INT(Tableau13[[#This Row],[Données]])&lt;$J$2,Tableau13[[#This Row],[Données]]-INT(Tableau13[[#This Row],[Données]])&gt;=$I$2),"HC","HP")</f>
        <v>HP</v>
      </c>
      <c r="F8114" t="str">
        <f>IF(AND(Tableau13[[#This Row],[Jours]]="W",Tableau13[[#This Row],[Colonne1]]="HC")=TRUE, "Talon","Conso normale")</f>
        <v>Conso normale</v>
      </c>
    </row>
    <row r="8115" spans="1:6">
      <c r="A8115" s="6">
        <v>45287.340277777781</v>
      </c>
      <c r="B8115" s="7">
        <v>1.1666666699999999</v>
      </c>
      <c r="C8115" t="str">
        <f>IF(WEEKDAY(Tableau13[[#This Row],[Données]],11)&gt;5,"W","S")</f>
        <v>S</v>
      </c>
      <c r="D8115" t="str" cm="1">
        <f t="array" ref="D8115">_xlfn.IFS(
AND(Tableau13[[#This Row],[Jours]]="W",Tableau13[[#This Row],[Colonne1]]="HC"),"Talon",
Tableau13[[#This Row],[Colonne1]]="HP","Consommation normale",
E8115="HC","Talon")</f>
        <v>Consommation normale</v>
      </c>
      <c r="E8115" s="3" t="str">
        <f>IF(OR(Tableau13[[#This Row],[Données]]-INT(Tableau13[[#This Row],[Données]])&lt;$J$2,Tableau13[[#This Row],[Données]]-INT(Tableau13[[#This Row],[Données]])&gt;=$I$2),"HC","HP")</f>
        <v>HP</v>
      </c>
      <c r="F8115" t="str">
        <f>IF(AND(Tableau13[[#This Row],[Jours]]="W",Tableau13[[#This Row],[Colonne1]]="HC")=TRUE, "Talon","Conso normale")</f>
        <v>Conso normale</v>
      </c>
    </row>
    <row r="8116" spans="1:6">
      <c r="A8116" s="6">
        <v>45287.347222222219</v>
      </c>
      <c r="B8116" s="7">
        <v>1.1666666699999999</v>
      </c>
      <c r="C8116" t="str">
        <f>IF(WEEKDAY(Tableau13[[#This Row],[Données]],11)&gt;5,"W","S")</f>
        <v>S</v>
      </c>
      <c r="D8116" t="str" cm="1">
        <f t="array" ref="D8116">_xlfn.IFS(
AND(Tableau13[[#This Row],[Jours]]="W",Tableau13[[#This Row],[Colonne1]]="HC"),"Talon",
Tableau13[[#This Row],[Colonne1]]="HP","Consommation normale",
E8116="HC","Talon")</f>
        <v>Consommation normale</v>
      </c>
      <c r="E8116" s="3" t="str">
        <f>IF(OR(Tableau13[[#This Row],[Données]]-INT(Tableau13[[#This Row],[Données]])&lt;$J$2,Tableau13[[#This Row],[Données]]-INT(Tableau13[[#This Row],[Données]])&gt;=$I$2),"HC","HP")</f>
        <v>HP</v>
      </c>
      <c r="F8116" t="str">
        <f>IF(AND(Tableau13[[#This Row],[Jours]]="W",Tableau13[[#This Row],[Colonne1]]="HC")=TRUE, "Talon","Conso normale")</f>
        <v>Conso normale</v>
      </c>
    </row>
    <row r="8117" spans="1:6">
      <c r="A8117" s="6">
        <v>45287.354166666664</v>
      </c>
      <c r="B8117" s="7">
        <v>1.1666666699999999</v>
      </c>
      <c r="C8117" t="str">
        <f>IF(WEEKDAY(Tableau13[[#This Row],[Données]],11)&gt;5,"W","S")</f>
        <v>S</v>
      </c>
      <c r="D8117" t="str" cm="1">
        <f t="array" ref="D8117">_xlfn.IFS(
AND(Tableau13[[#This Row],[Jours]]="W",Tableau13[[#This Row],[Colonne1]]="HC"),"Talon",
Tableau13[[#This Row],[Colonne1]]="HP","Consommation normale",
E8117="HC","Talon")</f>
        <v>Consommation normale</v>
      </c>
      <c r="E8117" s="3" t="str">
        <f>IF(OR(Tableau13[[#This Row],[Données]]-INT(Tableau13[[#This Row],[Données]])&lt;$J$2,Tableau13[[#This Row],[Données]]-INT(Tableau13[[#This Row],[Données]])&gt;=$I$2),"HC","HP")</f>
        <v>HP</v>
      </c>
      <c r="F8117" t="str">
        <f>IF(AND(Tableau13[[#This Row],[Jours]]="W",Tableau13[[#This Row],[Colonne1]]="HC")=TRUE, "Talon","Conso normale")</f>
        <v>Conso normale</v>
      </c>
    </row>
    <row r="8118" spans="1:6">
      <c r="A8118" s="6">
        <v>45287.361111111109</v>
      </c>
      <c r="B8118" s="7">
        <v>1.1666666699999999</v>
      </c>
      <c r="C8118" t="str">
        <f>IF(WEEKDAY(Tableau13[[#This Row],[Données]],11)&gt;5,"W","S")</f>
        <v>S</v>
      </c>
      <c r="D8118" t="str" cm="1">
        <f t="array" ref="D8118">_xlfn.IFS(
AND(Tableau13[[#This Row],[Jours]]="W",Tableau13[[#This Row],[Colonne1]]="HC"),"Talon",
Tableau13[[#This Row],[Colonne1]]="HP","Consommation normale",
E8118="HC","Talon")</f>
        <v>Consommation normale</v>
      </c>
      <c r="E8118" s="3" t="str">
        <f>IF(OR(Tableau13[[#This Row],[Données]]-INT(Tableau13[[#This Row],[Données]])&lt;$J$2,Tableau13[[#This Row],[Données]]-INT(Tableau13[[#This Row],[Données]])&gt;=$I$2),"HC","HP")</f>
        <v>HP</v>
      </c>
      <c r="F8118" t="str">
        <f>IF(AND(Tableau13[[#This Row],[Jours]]="W",Tableau13[[#This Row],[Colonne1]]="HC")=TRUE, "Talon","Conso normale")</f>
        <v>Conso normale</v>
      </c>
    </row>
    <row r="8119" spans="1:6">
      <c r="A8119" s="6">
        <v>45287.368055555555</v>
      </c>
      <c r="B8119" s="7">
        <v>1.1666666699999999</v>
      </c>
      <c r="C8119" t="str">
        <f>IF(WEEKDAY(Tableau13[[#This Row],[Données]],11)&gt;5,"W","S")</f>
        <v>S</v>
      </c>
      <c r="D8119" t="str" cm="1">
        <f t="array" ref="D8119">_xlfn.IFS(
AND(Tableau13[[#This Row],[Jours]]="W",Tableau13[[#This Row],[Colonne1]]="HC"),"Talon",
Tableau13[[#This Row],[Colonne1]]="HP","Consommation normale",
E8119="HC","Talon")</f>
        <v>Consommation normale</v>
      </c>
      <c r="E8119" s="3" t="str">
        <f>IF(OR(Tableau13[[#This Row],[Données]]-INT(Tableau13[[#This Row],[Données]])&lt;$J$2,Tableau13[[#This Row],[Données]]-INT(Tableau13[[#This Row],[Données]])&gt;=$I$2),"HC","HP")</f>
        <v>HP</v>
      </c>
      <c r="F8119" t="str">
        <f>IF(AND(Tableau13[[#This Row],[Jours]]="W",Tableau13[[#This Row],[Colonne1]]="HC")=TRUE, "Talon","Conso normale")</f>
        <v>Conso normale</v>
      </c>
    </row>
    <row r="8120" spans="1:6">
      <c r="A8120" s="6">
        <v>45287.375</v>
      </c>
      <c r="B8120" s="7">
        <v>1.1666666699999999</v>
      </c>
      <c r="C8120" t="str">
        <f>IF(WEEKDAY(Tableau13[[#This Row],[Données]],11)&gt;5,"W","S")</f>
        <v>S</v>
      </c>
      <c r="D8120" t="str" cm="1">
        <f t="array" ref="D8120">_xlfn.IFS(
AND(Tableau13[[#This Row],[Jours]]="W",Tableau13[[#This Row],[Colonne1]]="HC"),"Talon",
Tableau13[[#This Row],[Colonne1]]="HP","Consommation normale",
E8120="HC","Talon")</f>
        <v>Consommation normale</v>
      </c>
      <c r="E8120" s="3" t="str">
        <f>IF(OR(Tableau13[[#This Row],[Données]]-INT(Tableau13[[#This Row],[Données]])&lt;$J$2,Tableau13[[#This Row],[Données]]-INT(Tableau13[[#This Row],[Données]])&gt;=$I$2),"HC","HP")</f>
        <v>HP</v>
      </c>
      <c r="F8120" t="str">
        <f>IF(AND(Tableau13[[#This Row],[Jours]]="W",Tableau13[[#This Row],[Colonne1]]="HC")=TRUE, "Talon","Conso normale")</f>
        <v>Conso normale</v>
      </c>
    </row>
    <row r="8121" spans="1:6">
      <c r="A8121" s="6">
        <v>45287.381944444445</v>
      </c>
      <c r="B8121" s="7">
        <v>1.25</v>
      </c>
      <c r="C8121" t="str">
        <f>IF(WEEKDAY(Tableau13[[#This Row],[Données]],11)&gt;5,"W","S")</f>
        <v>S</v>
      </c>
      <c r="D8121" t="str" cm="1">
        <f t="array" ref="D8121">_xlfn.IFS(
AND(Tableau13[[#This Row],[Jours]]="W",Tableau13[[#This Row],[Colonne1]]="HC"),"Talon",
Tableau13[[#This Row],[Colonne1]]="HP","Consommation normale",
E8121="HC","Talon")</f>
        <v>Consommation normale</v>
      </c>
      <c r="E8121" s="3" t="str">
        <f>IF(OR(Tableau13[[#This Row],[Données]]-INT(Tableau13[[#This Row],[Données]])&lt;$J$2,Tableau13[[#This Row],[Données]]-INT(Tableau13[[#This Row],[Données]])&gt;=$I$2),"HC","HP")</f>
        <v>HP</v>
      </c>
      <c r="F8121" t="str">
        <f>IF(AND(Tableau13[[#This Row],[Jours]]="W",Tableau13[[#This Row],[Colonne1]]="HC")=TRUE, "Talon","Conso normale")</f>
        <v>Conso normale</v>
      </c>
    </row>
    <row r="8122" spans="1:6">
      <c r="A8122" s="6">
        <v>45287.388888888891</v>
      </c>
      <c r="B8122" s="7">
        <v>1.1666666699999999</v>
      </c>
      <c r="C8122" t="str">
        <f>IF(WEEKDAY(Tableau13[[#This Row],[Données]],11)&gt;5,"W","S")</f>
        <v>S</v>
      </c>
      <c r="D8122" t="str" cm="1">
        <f t="array" ref="D8122">_xlfn.IFS(
AND(Tableau13[[#This Row],[Jours]]="W",Tableau13[[#This Row],[Colonne1]]="HC"),"Talon",
Tableau13[[#This Row],[Colonne1]]="HP","Consommation normale",
E8122="HC","Talon")</f>
        <v>Consommation normale</v>
      </c>
      <c r="E8122" s="3" t="str">
        <f>IF(OR(Tableau13[[#This Row],[Données]]-INT(Tableau13[[#This Row],[Données]])&lt;$J$2,Tableau13[[#This Row],[Données]]-INT(Tableau13[[#This Row],[Données]])&gt;=$I$2),"HC","HP")</f>
        <v>HP</v>
      </c>
      <c r="F8122" t="str">
        <f>IF(AND(Tableau13[[#This Row],[Jours]]="W",Tableau13[[#This Row],[Colonne1]]="HC")=TRUE, "Talon","Conso normale")</f>
        <v>Conso normale</v>
      </c>
    </row>
    <row r="8123" spans="1:6">
      <c r="A8123" s="6">
        <v>45287.395833333336</v>
      </c>
      <c r="B8123" s="7">
        <v>1.1666666699999999</v>
      </c>
      <c r="C8123" t="str">
        <f>IF(WEEKDAY(Tableau13[[#This Row],[Données]],11)&gt;5,"W","S")</f>
        <v>S</v>
      </c>
      <c r="D8123" t="str" cm="1">
        <f t="array" ref="D8123">_xlfn.IFS(
AND(Tableau13[[#This Row],[Jours]]="W",Tableau13[[#This Row],[Colonne1]]="HC"),"Talon",
Tableau13[[#This Row],[Colonne1]]="HP","Consommation normale",
E8123="HC","Talon")</f>
        <v>Consommation normale</v>
      </c>
      <c r="E8123" s="3" t="str">
        <f>IF(OR(Tableau13[[#This Row],[Données]]-INT(Tableau13[[#This Row],[Données]])&lt;$J$2,Tableau13[[#This Row],[Données]]-INT(Tableau13[[#This Row],[Données]])&gt;=$I$2),"HC","HP")</f>
        <v>HP</v>
      </c>
      <c r="F8123" t="str">
        <f>IF(AND(Tableau13[[#This Row],[Jours]]="W",Tableau13[[#This Row],[Colonne1]]="HC")=TRUE, "Talon","Conso normale")</f>
        <v>Conso normale</v>
      </c>
    </row>
    <row r="8124" spans="1:6">
      <c r="A8124" s="6">
        <v>45287.402777777781</v>
      </c>
      <c r="B8124" s="7">
        <v>1.0833333300000001</v>
      </c>
      <c r="C8124" t="str">
        <f>IF(WEEKDAY(Tableau13[[#This Row],[Données]],11)&gt;5,"W","S")</f>
        <v>S</v>
      </c>
      <c r="D8124" t="str" cm="1">
        <f t="array" ref="D8124">_xlfn.IFS(
AND(Tableau13[[#This Row],[Jours]]="W",Tableau13[[#This Row],[Colonne1]]="HC"),"Talon",
Tableau13[[#This Row],[Colonne1]]="HP","Consommation normale",
E8124="HC","Talon")</f>
        <v>Consommation normale</v>
      </c>
      <c r="E8124" s="3" t="str">
        <f>IF(OR(Tableau13[[#This Row],[Données]]-INT(Tableau13[[#This Row],[Données]])&lt;$J$2,Tableau13[[#This Row],[Données]]-INT(Tableau13[[#This Row],[Données]])&gt;=$I$2),"HC","HP")</f>
        <v>HP</v>
      </c>
      <c r="F8124" t="str">
        <f>IF(AND(Tableau13[[#This Row],[Jours]]="W",Tableau13[[#This Row],[Colonne1]]="HC")=TRUE, "Talon","Conso normale")</f>
        <v>Conso normale</v>
      </c>
    </row>
    <row r="8125" spans="1:6">
      <c r="A8125" s="6">
        <v>45287.409722222219</v>
      </c>
      <c r="B8125" s="7">
        <v>0.83333332999999998</v>
      </c>
      <c r="C8125" t="str">
        <f>IF(WEEKDAY(Tableau13[[#This Row],[Données]],11)&gt;5,"W","S")</f>
        <v>S</v>
      </c>
      <c r="D8125" t="str" cm="1">
        <f t="array" ref="D8125">_xlfn.IFS(
AND(Tableau13[[#This Row],[Jours]]="W",Tableau13[[#This Row],[Colonne1]]="HC"),"Talon",
Tableau13[[#This Row],[Colonne1]]="HP","Consommation normale",
E8125="HC","Talon")</f>
        <v>Consommation normale</v>
      </c>
      <c r="E8125" s="3" t="str">
        <f>IF(OR(Tableau13[[#This Row],[Données]]-INT(Tableau13[[#This Row],[Données]])&lt;$J$2,Tableau13[[#This Row],[Données]]-INT(Tableau13[[#This Row],[Données]])&gt;=$I$2),"HC","HP")</f>
        <v>HP</v>
      </c>
      <c r="F8125" t="str">
        <f>IF(AND(Tableau13[[#This Row],[Jours]]="W",Tableau13[[#This Row],[Colonne1]]="HC")=TRUE, "Talon","Conso normale")</f>
        <v>Conso normale</v>
      </c>
    </row>
    <row r="8126" spans="1:6">
      <c r="A8126" s="6">
        <v>45287.416666666664</v>
      </c>
      <c r="B8126" s="7">
        <v>0.83333332999999998</v>
      </c>
      <c r="C8126" t="str">
        <f>IF(WEEKDAY(Tableau13[[#This Row],[Données]],11)&gt;5,"W","S")</f>
        <v>S</v>
      </c>
      <c r="D8126" t="str" cm="1">
        <f t="array" ref="D8126">_xlfn.IFS(
AND(Tableau13[[#This Row],[Jours]]="W",Tableau13[[#This Row],[Colonne1]]="HC"),"Talon",
Tableau13[[#This Row],[Colonne1]]="HP","Consommation normale",
E8126="HC","Talon")</f>
        <v>Consommation normale</v>
      </c>
      <c r="E8126" s="3" t="str">
        <f>IF(OR(Tableau13[[#This Row],[Données]]-INT(Tableau13[[#This Row],[Données]])&lt;$J$2,Tableau13[[#This Row],[Données]]-INT(Tableau13[[#This Row],[Données]])&gt;=$I$2),"HC","HP")</f>
        <v>HP</v>
      </c>
      <c r="F8126" t="str">
        <f>IF(AND(Tableau13[[#This Row],[Jours]]="W",Tableau13[[#This Row],[Colonne1]]="HC")=TRUE, "Talon","Conso normale")</f>
        <v>Conso normale</v>
      </c>
    </row>
    <row r="8127" spans="1:6">
      <c r="A8127" s="6">
        <v>45287.423611111109</v>
      </c>
      <c r="B8127" s="7">
        <v>0.91666667000000002</v>
      </c>
      <c r="C8127" t="str">
        <f>IF(WEEKDAY(Tableau13[[#This Row],[Données]],11)&gt;5,"W","S")</f>
        <v>S</v>
      </c>
      <c r="D8127" t="str" cm="1">
        <f t="array" ref="D8127">_xlfn.IFS(
AND(Tableau13[[#This Row],[Jours]]="W",Tableau13[[#This Row],[Colonne1]]="HC"),"Talon",
Tableau13[[#This Row],[Colonne1]]="HP","Consommation normale",
E8127="HC","Talon")</f>
        <v>Consommation normale</v>
      </c>
      <c r="E8127" s="3" t="str">
        <f>IF(OR(Tableau13[[#This Row],[Données]]-INT(Tableau13[[#This Row],[Données]])&lt;$J$2,Tableau13[[#This Row],[Données]]-INT(Tableau13[[#This Row],[Données]])&gt;=$I$2),"HC","HP")</f>
        <v>HP</v>
      </c>
      <c r="F8127" t="str">
        <f>IF(AND(Tableau13[[#This Row],[Jours]]="W",Tableau13[[#This Row],[Colonne1]]="HC")=TRUE, "Talon","Conso normale")</f>
        <v>Conso normale</v>
      </c>
    </row>
    <row r="8128" spans="1:6">
      <c r="A8128" s="6">
        <v>45287.430555555555</v>
      </c>
      <c r="B8128" s="7">
        <v>0.83333332999999998</v>
      </c>
      <c r="C8128" t="str">
        <f>IF(WEEKDAY(Tableau13[[#This Row],[Données]],11)&gt;5,"W","S")</f>
        <v>S</v>
      </c>
      <c r="D8128" t="str" cm="1">
        <f t="array" ref="D8128">_xlfn.IFS(
AND(Tableau13[[#This Row],[Jours]]="W",Tableau13[[#This Row],[Colonne1]]="HC"),"Talon",
Tableau13[[#This Row],[Colonne1]]="HP","Consommation normale",
E8128="HC","Talon")</f>
        <v>Consommation normale</v>
      </c>
      <c r="E8128" s="3" t="str">
        <f>IF(OR(Tableau13[[#This Row],[Données]]-INT(Tableau13[[#This Row],[Données]])&lt;$J$2,Tableau13[[#This Row],[Données]]-INT(Tableau13[[#This Row],[Données]])&gt;=$I$2),"HC","HP")</f>
        <v>HP</v>
      </c>
      <c r="F8128" t="str">
        <f>IF(AND(Tableau13[[#This Row],[Jours]]="W",Tableau13[[#This Row],[Colonne1]]="HC")=TRUE, "Talon","Conso normale")</f>
        <v>Conso normale</v>
      </c>
    </row>
    <row r="8129" spans="1:6">
      <c r="A8129" s="6">
        <v>45287.4375</v>
      </c>
      <c r="B8129" s="7">
        <v>0.83333332999999998</v>
      </c>
      <c r="C8129" t="str">
        <f>IF(WEEKDAY(Tableau13[[#This Row],[Données]],11)&gt;5,"W","S")</f>
        <v>S</v>
      </c>
      <c r="D8129" t="str" cm="1">
        <f t="array" ref="D8129">_xlfn.IFS(
AND(Tableau13[[#This Row],[Jours]]="W",Tableau13[[#This Row],[Colonne1]]="HC"),"Talon",
Tableau13[[#This Row],[Colonne1]]="HP","Consommation normale",
E8129="HC","Talon")</f>
        <v>Consommation normale</v>
      </c>
      <c r="E8129" s="3" t="str">
        <f>IF(OR(Tableau13[[#This Row],[Données]]-INT(Tableau13[[#This Row],[Données]])&lt;$J$2,Tableau13[[#This Row],[Données]]-INT(Tableau13[[#This Row],[Données]])&gt;=$I$2),"HC","HP")</f>
        <v>HP</v>
      </c>
      <c r="F8129" t="str">
        <f>IF(AND(Tableau13[[#This Row],[Jours]]="W",Tableau13[[#This Row],[Colonne1]]="HC")=TRUE, "Talon","Conso normale")</f>
        <v>Conso normale</v>
      </c>
    </row>
    <row r="8130" spans="1:6">
      <c r="A8130" s="6">
        <v>45287.444444444445</v>
      </c>
      <c r="B8130" s="7">
        <v>0.83333332999999998</v>
      </c>
      <c r="C8130" t="str">
        <f>IF(WEEKDAY(Tableau13[[#This Row],[Données]],11)&gt;5,"W","S")</f>
        <v>S</v>
      </c>
      <c r="D8130" t="str" cm="1">
        <f t="array" ref="D8130">_xlfn.IFS(
AND(Tableau13[[#This Row],[Jours]]="W",Tableau13[[#This Row],[Colonne1]]="HC"),"Talon",
Tableau13[[#This Row],[Colonne1]]="HP","Consommation normale",
E8130="HC","Talon")</f>
        <v>Consommation normale</v>
      </c>
      <c r="E8130" s="3" t="str">
        <f>IF(OR(Tableau13[[#This Row],[Données]]-INT(Tableau13[[#This Row],[Données]])&lt;$J$2,Tableau13[[#This Row],[Données]]-INT(Tableau13[[#This Row],[Données]])&gt;=$I$2),"HC","HP")</f>
        <v>HP</v>
      </c>
      <c r="F8130" t="str">
        <f>IF(AND(Tableau13[[#This Row],[Jours]]="W",Tableau13[[#This Row],[Colonne1]]="HC")=TRUE, "Talon","Conso normale")</f>
        <v>Conso normale</v>
      </c>
    </row>
    <row r="8131" spans="1:6">
      <c r="A8131" s="6">
        <v>45287.451388888891</v>
      </c>
      <c r="B8131" s="7">
        <v>0.91666667000000002</v>
      </c>
      <c r="C8131" t="str">
        <f>IF(WEEKDAY(Tableau13[[#This Row],[Données]],11)&gt;5,"W","S")</f>
        <v>S</v>
      </c>
      <c r="D8131" t="str" cm="1">
        <f t="array" ref="D8131">_xlfn.IFS(
AND(Tableau13[[#This Row],[Jours]]="W",Tableau13[[#This Row],[Colonne1]]="HC"),"Talon",
Tableau13[[#This Row],[Colonne1]]="HP","Consommation normale",
E8131="HC","Talon")</f>
        <v>Consommation normale</v>
      </c>
      <c r="E8131" s="3" t="str">
        <f>IF(OR(Tableau13[[#This Row],[Données]]-INT(Tableau13[[#This Row],[Données]])&lt;$J$2,Tableau13[[#This Row],[Données]]-INT(Tableau13[[#This Row],[Données]])&gt;=$I$2),"HC","HP")</f>
        <v>HP</v>
      </c>
      <c r="F8131" t="str">
        <f>IF(AND(Tableau13[[#This Row],[Jours]]="W",Tableau13[[#This Row],[Colonne1]]="HC")=TRUE, "Talon","Conso normale")</f>
        <v>Conso normale</v>
      </c>
    </row>
    <row r="8132" spans="1:6">
      <c r="A8132" s="6">
        <v>45287.458333333336</v>
      </c>
      <c r="B8132" s="7">
        <v>0.91666667000000002</v>
      </c>
      <c r="C8132" t="str">
        <f>IF(WEEKDAY(Tableau13[[#This Row],[Données]],11)&gt;5,"W","S")</f>
        <v>S</v>
      </c>
      <c r="D8132" t="str" cm="1">
        <f t="array" ref="D8132">_xlfn.IFS(
AND(Tableau13[[#This Row],[Jours]]="W",Tableau13[[#This Row],[Colonne1]]="HC"),"Talon",
Tableau13[[#This Row],[Colonne1]]="HP","Consommation normale",
E8132="HC","Talon")</f>
        <v>Consommation normale</v>
      </c>
      <c r="E8132" s="3" t="str">
        <f>IF(OR(Tableau13[[#This Row],[Données]]-INT(Tableau13[[#This Row],[Données]])&lt;$J$2,Tableau13[[#This Row],[Données]]-INT(Tableau13[[#This Row],[Données]])&gt;=$I$2),"HC","HP")</f>
        <v>HP</v>
      </c>
      <c r="F8132" t="str">
        <f>IF(AND(Tableau13[[#This Row],[Jours]]="W",Tableau13[[#This Row],[Colonne1]]="HC")=TRUE, "Talon","Conso normale")</f>
        <v>Conso normale</v>
      </c>
    </row>
    <row r="8133" spans="1:6">
      <c r="A8133" s="6">
        <v>45287.465277777781</v>
      </c>
      <c r="B8133" s="7">
        <v>0.83333332999999998</v>
      </c>
      <c r="C8133" t="str">
        <f>IF(WEEKDAY(Tableau13[[#This Row],[Données]],11)&gt;5,"W","S")</f>
        <v>S</v>
      </c>
      <c r="D8133" t="str" cm="1">
        <f t="array" ref="D8133">_xlfn.IFS(
AND(Tableau13[[#This Row],[Jours]]="W",Tableau13[[#This Row],[Colonne1]]="HC"),"Talon",
Tableau13[[#This Row],[Colonne1]]="HP","Consommation normale",
E8133="HC","Talon")</f>
        <v>Consommation normale</v>
      </c>
      <c r="E8133" s="3" t="str">
        <f>IF(OR(Tableau13[[#This Row],[Données]]-INT(Tableau13[[#This Row],[Données]])&lt;$J$2,Tableau13[[#This Row],[Données]]-INT(Tableau13[[#This Row],[Données]])&gt;=$I$2),"HC","HP")</f>
        <v>HP</v>
      </c>
      <c r="F8133" t="str">
        <f>IF(AND(Tableau13[[#This Row],[Jours]]="W",Tableau13[[#This Row],[Colonne1]]="HC")=TRUE, "Talon","Conso normale")</f>
        <v>Conso normale</v>
      </c>
    </row>
    <row r="8134" spans="1:6">
      <c r="A8134" s="6">
        <v>45287.472222222219</v>
      </c>
      <c r="B8134" s="7">
        <v>0.75</v>
      </c>
      <c r="C8134" t="str">
        <f>IF(WEEKDAY(Tableau13[[#This Row],[Données]],11)&gt;5,"W","S")</f>
        <v>S</v>
      </c>
      <c r="D8134" t="str" cm="1">
        <f t="array" ref="D8134">_xlfn.IFS(
AND(Tableau13[[#This Row],[Jours]]="W",Tableau13[[#This Row],[Colonne1]]="HC"),"Talon",
Tableau13[[#This Row],[Colonne1]]="HP","Consommation normale",
E8134="HC","Talon")</f>
        <v>Consommation normale</v>
      </c>
      <c r="E8134" s="3" t="str">
        <f>IF(OR(Tableau13[[#This Row],[Données]]-INT(Tableau13[[#This Row],[Données]])&lt;$J$2,Tableau13[[#This Row],[Données]]-INT(Tableau13[[#This Row],[Données]])&gt;=$I$2),"HC","HP")</f>
        <v>HP</v>
      </c>
      <c r="F8134" t="str">
        <f>IF(AND(Tableau13[[#This Row],[Jours]]="W",Tableau13[[#This Row],[Colonne1]]="HC")=TRUE, "Talon","Conso normale")</f>
        <v>Conso normale</v>
      </c>
    </row>
    <row r="8135" spans="1:6">
      <c r="A8135" s="6">
        <v>45287.479166666664</v>
      </c>
      <c r="B8135" s="7">
        <v>0.83333332999999998</v>
      </c>
      <c r="C8135" t="str">
        <f>IF(WEEKDAY(Tableau13[[#This Row],[Données]],11)&gt;5,"W","S")</f>
        <v>S</v>
      </c>
      <c r="D8135" t="str" cm="1">
        <f t="array" ref="D8135">_xlfn.IFS(
AND(Tableau13[[#This Row],[Jours]]="W",Tableau13[[#This Row],[Colonne1]]="HC"),"Talon",
Tableau13[[#This Row],[Colonne1]]="HP","Consommation normale",
E8135="HC","Talon")</f>
        <v>Consommation normale</v>
      </c>
      <c r="E8135" s="3" t="str">
        <f>IF(OR(Tableau13[[#This Row],[Données]]-INT(Tableau13[[#This Row],[Données]])&lt;$J$2,Tableau13[[#This Row],[Données]]-INT(Tableau13[[#This Row],[Données]])&gt;=$I$2),"HC","HP")</f>
        <v>HP</v>
      </c>
      <c r="F8135" t="str">
        <f>IF(AND(Tableau13[[#This Row],[Jours]]="W",Tableau13[[#This Row],[Colonne1]]="HC")=TRUE, "Talon","Conso normale")</f>
        <v>Conso normale</v>
      </c>
    </row>
    <row r="8136" spans="1:6">
      <c r="A8136" s="6">
        <v>45287.486111111109</v>
      </c>
      <c r="B8136" s="7">
        <v>0.91666667000000002</v>
      </c>
      <c r="C8136" t="str">
        <f>IF(WEEKDAY(Tableau13[[#This Row],[Données]],11)&gt;5,"W","S")</f>
        <v>S</v>
      </c>
      <c r="D8136" t="str" cm="1">
        <f t="array" ref="D8136">_xlfn.IFS(
AND(Tableau13[[#This Row],[Jours]]="W",Tableau13[[#This Row],[Colonne1]]="HC"),"Talon",
Tableau13[[#This Row],[Colonne1]]="HP","Consommation normale",
E8136="HC","Talon")</f>
        <v>Consommation normale</v>
      </c>
      <c r="E8136" s="3" t="str">
        <f>IF(OR(Tableau13[[#This Row],[Données]]-INT(Tableau13[[#This Row],[Données]])&lt;$J$2,Tableau13[[#This Row],[Données]]-INT(Tableau13[[#This Row],[Données]])&gt;=$I$2),"HC","HP")</f>
        <v>HP</v>
      </c>
      <c r="F8136" t="str">
        <f>IF(AND(Tableau13[[#This Row],[Jours]]="W",Tableau13[[#This Row],[Colonne1]]="HC")=TRUE, "Talon","Conso normale")</f>
        <v>Conso normale</v>
      </c>
    </row>
    <row r="8137" spans="1:6">
      <c r="A8137" s="6">
        <v>45287.493055555555</v>
      </c>
      <c r="B8137" s="7">
        <v>0.83333332999999998</v>
      </c>
      <c r="C8137" t="str">
        <f>IF(WEEKDAY(Tableau13[[#This Row],[Données]],11)&gt;5,"W","S")</f>
        <v>S</v>
      </c>
      <c r="D8137" t="str" cm="1">
        <f t="array" ref="D8137">_xlfn.IFS(
AND(Tableau13[[#This Row],[Jours]]="W",Tableau13[[#This Row],[Colonne1]]="HC"),"Talon",
Tableau13[[#This Row],[Colonne1]]="HP","Consommation normale",
E8137="HC","Talon")</f>
        <v>Consommation normale</v>
      </c>
      <c r="E8137" s="3" t="str">
        <f>IF(OR(Tableau13[[#This Row],[Données]]-INT(Tableau13[[#This Row],[Données]])&lt;$J$2,Tableau13[[#This Row],[Données]]-INT(Tableau13[[#This Row],[Données]])&gt;=$I$2),"HC","HP")</f>
        <v>HP</v>
      </c>
      <c r="F8137" t="str">
        <f>IF(AND(Tableau13[[#This Row],[Jours]]="W",Tableau13[[#This Row],[Colonne1]]="HC")=TRUE, "Talon","Conso normale")</f>
        <v>Conso normale</v>
      </c>
    </row>
    <row r="8138" spans="1:6">
      <c r="A8138" s="6">
        <v>45287.5</v>
      </c>
      <c r="B8138" s="7">
        <v>0.83333332999999998</v>
      </c>
      <c r="C8138" t="str">
        <f>IF(WEEKDAY(Tableau13[[#This Row],[Données]],11)&gt;5,"W","S")</f>
        <v>S</v>
      </c>
      <c r="D8138" t="str" cm="1">
        <f t="array" ref="D8138">_xlfn.IFS(
AND(Tableau13[[#This Row],[Jours]]="W",Tableau13[[#This Row],[Colonne1]]="HC"),"Talon",
Tableau13[[#This Row],[Colonne1]]="HP","Consommation normale",
E8138="HC","Talon")</f>
        <v>Consommation normale</v>
      </c>
      <c r="E8138" s="3" t="str">
        <f>IF(OR(Tableau13[[#This Row],[Données]]-INT(Tableau13[[#This Row],[Données]])&lt;$J$2,Tableau13[[#This Row],[Données]]-INT(Tableau13[[#This Row],[Données]])&gt;=$I$2),"HC","HP")</f>
        <v>HP</v>
      </c>
      <c r="F8138" t="str">
        <f>IF(AND(Tableau13[[#This Row],[Jours]]="W",Tableau13[[#This Row],[Colonne1]]="HC")=TRUE, "Talon","Conso normale")</f>
        <v>Conso normale</v>
      </c>
    </row>
    <row r="8139" spans="1:6">
      <c r="A8139" s="6">
        <v>45287.506944444445</v>
      </c>
      <c r="B8139" s="7">
        <v>0.83333332999999998</v>
      </c>
      <c r="C8139" t="str">
        <f>IF(WEEKDAY(Tableau13[[#This Row],[Données]],11)&gt;5,"W","S")</f>
        <v>S</v>
      </c>
      <c r="D8139" t="str" cm="1">
        <f t="array" ref="D8139">_xlfn.IFS(
AND(Tableau13[[#This Row],[Jours]]="W",Tableau13[[#This Row],[Colonne1]]="HC"),"Talon",
Tableau13[[#This Row],[Colonne1]]="HP","Consommation normale",
E8139="HC","Talon")</f>
        <v>Consommation normale</v>
      </c>
      <c r="E8139" s="3" t="str">
        <f>IF(OR(Tableau13[[#This Row],[Données]]-INT(Tableau13[[#This Row],[Données]])&lt;$J$2,Tableau13[[#This Row],[Données]]-INT(Tableau13[[#This Row],[Données]])&gt;=$I$2),"HC","HP")</f>
        <v>HP</v>
      </c>
      <c r="F8139" t="str">
        <f>IF(AND(Tableau13[[#This Row],[Jours]]="W",Tableau13[[#This Row],[Colonne1]]="HC")=TRUE, "Talon","Conso normale")</f>
        <v>Conso normale</v>
      </c>
    </row>
    <row r="8140" spans="1:6">
      <c r="A8140" s="6">
        <v>45287.513888888891</v>
      </c>
      <c r="B8140" s="7">
        <v>0.83333332999999998</v>
      </c>
      <c r="C8140" t="str">
        <f>IF(WEEKDAY(Tableau13[[#This Row],[Données]],11)&gt;5,"W","S")</f>
        <v>S</v>
      </c>
      <c r="D8140" t="str" cm="1">
        <f t="array" ref="D8140">_xlfn.IFS(
AND(Tableau13[[#This Row],[Jours]]="W",Tableau13[[#This Row],[Colonne1]]="HC"),"Talon",
Tableau13[[#This Row],[Colonne1]]="HP","Consommation normale",
E8140="HC","Talon")</f>
        <v>Consommation normale</v>
      </c>
      <c r="E8140" s="3" t="str">
        <f>IF(OR(Tableau13[[#This Row],[Données]]-INT(Tableau13[[#This Row],[Données]])&lt;$J$2,Tableau13[[#This Row],[Données]]-INT(Tableau13[[#This Row],[Données]])&gt;=$I$2),"HC","HP")</f>
        <v>HP</v>
      </c>
      <c r="F8140" t="str">
        <f>IF(AND(Tableau13[[#This Row],[Jours]]="W",Tableau13[[#This Row],[Colonne1]]="HC")=TRUE, "Talon","Conso normale")</f>
        <v>Conso normale</v>
      </c>
    </row>
    <row r="8141" spans="1:6">
      <c r="A8141" s="6">
        <v>45287.520833333336</v>
      </c>
      <c r="B8141" s="7">
        <v>0.91666667000000002</v>
      </c>
      <c r="C8141" t="str">
        <f>IF(WEEKDAY(Tableau13[[#This Row],[Données]],11)&gt;5,"W","S")</f>
        <v>S</v>
      </c>
      <c r="D8141" t="str" cm="1">
        <f t="array" ref="D8141">_xlfn.IFS(
AND(Tableau13[[#This Row],[Jours]]="W",Tableau13[[#This Row],[Colonne1]]="HC"),"Talon",
Tableau13[[#This Row],[Colonne1]]="HP","Consommation normale",
E8141="HC","Talon")</f>
        <v>Consommation normale</v>
      </c>
      <c r="E8141" s="3" t="str">
        <f>IF(OR(Tableau13[[#This Row],[Données]]-INT(Tableau13[[#This Row],[Données]])&lt;$J$2,Tableau13[[#This Row],[Données]]-INT(Tableau13[[#This Row],[Données]])&gt;=$I$2),"HC","HP")</f>
        <v>HP</v>
      </c>
      <c r="F8141" t="str">
        <f>IF(AND(Tableau13[[#This Row],[Jours]]="W",Tableau13[[#This Row],[Colonne1]]="HC")=TRUE, "Talon","Conso normale")</f>
        <v>Conso normale</v>
      </c>
    </row>
    <row r="8142" spans="1:6">
      <c r="A8142" s="6">
        <v>45287.527777777781</v>
      </c>
      <c r="B8142" s="7">
        <v>0.91666667000000002</v>
      </c>
      <c r="C8142" t="str">
        <f>IF(WEEKDAY(Tableau13[[#This Row],[Données]],11)&gt;5,"W","S")</f>
        <v>S</v>
      </c>
      <c r="D8142" t="str" cm="1">
        <f t="array" ref="D8142">_xlfn.IFS(
AND(Tableau13[[#This Row],[Jours]]="W",Tableau13[[#This Row],[Colonne1]]="HC"),"Talon",
Tableau13[[#This Row],[Colonne1]]="HP","Consommation normale",
E8142="HC","Talon")</f>
        <v>Consommation normale</v>
      </c>
      <c r="E8142" s="3" t="str">
        <f>IF(OR(Tableau13[[#This Row],[Données]]-INT(Tableau13[[#This Row],[Données]])&lt;$J$2,Tableau13[[#This Row],[Données]]-INT(Tableau13[[#This Row],[Données]])&gt;=$I$2),"HC","HP")</f>
        <v>HP</v>
      </c>
      <c r="F8142" t="str">
        <f>IF(AND(Tableau13[[#This Row],[Jours]]="W",Tableau13[[#This Row],[Colonne1]]="HC")=TRUE, "Talon","Conso normale")</f>
        <v>Conso normale</v>
      </c>
    </row>
    <row r="8143" spans="1:6">
      <c r="A8143" s="6">
        <v>45287.534722222219</v>
      </c>
      <c r="B8143" s="7">
        <v>0.83333332999999998</v>
      </c>
      <c r="C8143" t="str">
        <f>IF(WEEKDAY(Tableau13[[#This Row],[Données]],11)&gt;5,"W","S")</f>
        <v>S</v>
      </c>
      <c r="D8143" t="str" cm="1">
        <f t="array" ref="D8143">_xlfn.IFS(
AND(Tableau13[[#This Row],[Jours]]="W",Tableau13[[#This Row],[Colonne1]]="HC"),"Talon",
Tableau13[[#This Row],[Colonne1]]="HP","Consommation normale",
E8143="HC","Talon")</f>
        <v>Consommation normale</v>
      </c>
      <c r="E8143" s="3" t="str">
        <f>IF(OR(Tableau13[[#This Row],[Données]]-INT(Tableau13[[#This Row],[Données]])&lt;$J$2,Tableau13[[#This Row],[Données]]-INT(Tableau13[[#This Row],[Données]])&gt;=$I$2),"HC","HP")</f>
        <v>HP</v>
      </c>
      <c r="F8143" t="str">
        <f>IF(AND(Tableau13[[#This Row],[Jours]]="W",Tableau13[[#This Row],[Colonne1]]="HC")=TRUE, "Talon","Conso normale")</f>
        <v>Conso normale</v>
      </c>
    </row>
    <row r="8144" spans="1:6">
      <c r="A8144" s="6">
        <v>45287.541666666664</v>
      </c>
      <c r="B8144" s="7">
        <v>0.83333332999999998</v>
      </c>
      <c r="C8144" t="str">
        <f>IF(WEEKDAY(Tableau13[[#This Row],[Données]],11)&gt;5,"W","S")</f>
        <v>S</v>
      </c>
      <c r="D8144" t="str" cm="1">
        <f t="array" ref="D8144">_xlfn.IFS(
AND(Tableau13[[#This Row],[Jours]]="W",Tableau13[[#This Row],[Colonne1]]="HC"),"Talon",
Tableau13[[#This Row],[Colonne1]]="HP","Consommation normale",
E8144="HC","Talon")</f>
        <v>Consommation normale</v>
      </c>
      <c r="E8144" s="3" t="str">
        <f>IF(OR(Tableau13[[#This Row],[Données]]-INT(Tableau13[[#This Row],[Données]])&lt;$J$2,Tableau13[[#This Row],[Données]]-INT(Tableau13[[#This Row],[Données]])&gt;=$I$2),"HC","HP")</f>
        <v>HP</v>
      </c>
      <c r="F8144" t="str">
        <f>IF(AND(Tableau13[[#This Row],[Jours]]="W",Tableau13[[#This Row],[Colonne1]]="HC")=TRUE, "Talon","Conso normale")</f>
        <v>Conso normale</v>
      </c>
    </row>
    <row r="8145" spans="1:6">
      <c r="A8145" s="6">
        <v>45287.548611111109</v>
      </c>
      <c r="B8145" s="7">
        <v>0.83333332999999998</v>
      </c>
      <c r="C8145" t="str">
        <f>IF(WEEKDAY(Tableau13[[#This Row],[Données]],11)&gt;5,"W","S")</f>
        <v>S</v>
      </c>
      <c r="D8145" t="str" cm="1">
        <f t="array" ref="D8145">_xlfn.IFS(
AND(Tableau13[[#This Row],[Jours]]="W",Tableau13[[#This Row],[Colonne1]]="HC"),"Talon",
Tableau13[[#This Row],[Colonne1]]="HP","Consommation normale",
E8145="HC","Talon")</f>
        <v>Consommation normale</v>
      </c>
      <c r="E8145" s="3" t="str">
        <f>IF(OR(Tableau13[[#This Row],[Données]]-INT(Tableau13[[#This Row],[Données]])&lt;$J$2,Tableau13[[#This Row],[Données]]-INT(Tableau13[[#This Row],[Données]])&gt;=$I$2),"HC","HP")</f>
        <v>HP</v>
      </c>
      <c r="F8145" t="str">
        <f>IF(AND(Tableau13[[#This Row],[Jours]]="W",Tableau13[[#This Row],[Colonne1]]="HC")=TRUE, "Talon","Conso normale")</f>
        <v>Conso normale</v>
      </c>
    </row>
    <row r="8146" spans="1:6">
      <c r="A8146" s="6">
        <v>45287.555555555555</v>
      </c>
      <c r="B8146" s="7">
        <v>0.83333332999999998</v>
      </c>
      <c r="C8146" t="str">
        <f>IF(WEEKDAY(Tableau13[[#This Row],[Données]],11)&gt;5,"W","S")</f>
        <v>S</v>
      </c>
      <c r="D8146" t="str" cm="1">
        <f t="array" ref="D8146">_xlfn.IFS(
AND(Tableau13[[#This Row],[Jours]]="W",Tableau13[[#This Row],[Colonne1]]="HC"),"Talon",
Tableau13[[#This Row],[Colonne1]]="HP","Consommation normale",
E8146="HC","Talon")</f>
        <v>Consommation normale</v>
      </c>
      <c r="E8146" s="3" t="str">
        <f>IF(OR(Tableau13[[#This Row],[Données]]-INT(Tableau13[[#This Row],[Données]])&lt;$J$2,Tableau13[[#This Row],[Données]]-INT(Tableau13[[#This Row],[Données]])&gt;=$I$2),"HC","HP")</f>
        <v>HP</v>
      </c>
      <c r="F8146" t="str">
        <f>IF(AND(Tableau13[[#This Row],[Jours]]="W",Tableau13[[#This Row],[Colonne1]]="HC")=TRUE, "Talon","Conso normale")</f>
        <v>Conso normale</v>
      </c>
    </row>
    <row r="8147" spans="1:6">
      <c r="A8147" s="6">
        <v>45287.5625</v>
      </c>
      <c r="B8147" s="7">
        <v>0.75</v>
      </c>
      <c r="C8147" t="str">
        <f>IF(WEEKDAY(Tableau13[[#This Row],[Données]],11)&gt;5,"W","S")</f>
        <v>S</v>
      </c>
      <c r="D8147" t="str" cm="1">
        <f t="array" ref="D8147">_xlfn.IFS(
AND(Tableau13[[#This Row],[Jours]]="W",Tableau13[[#This Row],[Colonne1]]="HC"),"Talon",
Tableau13[[#This Row],[Colonne1]]="HP","Consommation normale",
E8147="HC","Talon")</f>
        <v>Consommation normale</v>
      </c>
      <c r="E8147" s="3" t="str">
        <f>IF(OR(Tableau13[[#This Row],[Données]]-INT(Tableau13[[#This Row],[Données]])&lt;$J$2,Tableau13[[#This Row],[Données]]-INT(Tableau13[[#This Row],[Données]])&gt;=$I$2),"HC","HP")</f>
        <v>HP</v>
      </c>
      <c r="F8147" t="str">
        <f>IF(AND(Tableau13[[#This Row],[Jours]]="W",Tableau13[[#This Row],[Colonne1]]="HC")=TRUE, "Talon","Conso normale")</f>
        <v>Conso normale</v>
      </c>
    </row>
    <row r="8148" spans="1:6">
      <c r="A8148" s="6">
        <v>45287.569444444445</v>
      </c>
      <c r="B8148" s="7">
        <v>0.75</v>
      </c>
      <c r="C8148" t="str">
        <f>IF(WEEKDAY(Tableau13[[#This Row],[Données]],11)&gt;5,"W","S")</f>
        <v>S</v>
      </c>
      <c r="D8148" t="str" cm="1">
        <f t="array" ref="D8148">_xlfn.IFS(
AND(Tableau13[[#This Row],[Jours]]="W",Tableau13[[#This Row],[Colonne1]]="HC"),"Talon",
Tableau13[[#This Row],[Colonne1]]="HP","Consommation normale",
E8148="HC","Talon")</f>
        <v>Consommation normale</v>
      </c>
      <c r="E8148" s="3" t="str">
        <f>IF(OR(Tableau13[[#This Row],[Données]]-INT(Tableau13[[#This Row],[Données]])&lt;$J$2,Tableau13[[#This Row],[Données]]-INT(Tableau13[[#This Row],[Données]])&gt;=$I$2),"HC","HP")</f>
        <v>HP</v>
      </c>
      <c r="F8148" t="str">
        <f>IF(AND(Tableau13[[#This Row],[Jours]]="W",Tableau13[[#This Row],[Colonne1]]="HC")=TRUE, "Talon","Conso normale")</f>
        <v>Conso normale</v>
      </c>
    </row>
    <row r="8149" spans="1:6">
      <c r="A8149" s="6">
        <v>45287.576388888891</v>
      </c>
      <c r="B8149" s="7">
        <v>0.83333332999999998</v>
      </c>
      <c r="C8149" t="str">
        <f>IF(WEEKDAY(Tableau13[[#This Row],[Données]],11)&gt;5,"W","S")</f>
        <v>S</v>
      </c>
      <c r="D8149" t="str" cm="1">
        <f t="array" ref="D8149">_xlfn.IFS(
AND(Tableau13[[#This Row],[Jours]]="W",Tableau13[[#This Row],[Colonne1]]="HC"),"Talon",
Tableau13[[#This Row],[Colonne1]]="HP","Consommation normale",
E8149="HC","Talon")</f>
        <v>Consommation normale</v>
      </c>
      <c r="E8149" s="3" t="str">
        <f>IF(OR(Tableau13[[#This Row],[Données]]-INT(Tableau13[[#This Row],[Données]])&lt;$J$2,Tableau13[[#This Row],[Données]]-INT(Tableau13[[#This Row],[Données]])&gt;=$I$2),"HC","HP")</f>
        <v>HP</v>
      </c>
      <c r="F8149" t="str">
        <f>IF(AND(Tableau13[[#This Row],[Jours]]="W",Tableau13[[#This Row],[Colonne1]]="HC")=TRUE, "Talon","Conso normale")</f>
        <v>Conso normale</v>
      </c>
    </row>
    <row r="8150" spans="1:6">
      <c r="A8150" s="6">
        <v>45287.583333333336</v>
      </c>
      <c r="B8150" s="7">
        <v>0.83333332999999998</v>
      </c>
      <c r="C8150" t="str">
        <f>IF(WEEKDAY(Tableau13[[#This Row],[Données]],11)&gt;5,"W","S")</f>
        <v>S</v>
      </c>
      <c r="D8150" t="str" cm="1">
        <f t="array" ref="D8150">_xlfn.IFS(
AND(Tableau13[[#This Row],[Jours]]="W",Tableau13[[#This Row],[Colonne1]]="HC"),"Talon",
Tableau13[[#This Row],[Colonne1]]="HP","Consommation normale",
E8150="HC","Talon")</f>
        <v>Consommation normale</v>
      </c>
      <c r="E8150" s="3" t="str">
        <f>IF(OR(Tableau13[[#This Row],[Données]]-INT(Tableau13[[#This Row],[Données]])&lt;$J$2,Tableau13[[#This Row],[Données]]-INT(Tableau13[[#This Row],[Données]])&gt;=$I$2),"HC","HP")</f>
        <v>HP</v>
      </c>
      <c r="F8150" t="str">
        <f>IF(AND(Tableau13[[#This Row],[Jours]]="W",Tableau13[[#This Row],[Colonne1]]="HC")=TRUE, "Talon","Conso normale")</f>
        <v>Conso normale</v>
      </c>
    </row>
    <row r="8151" spans="1:6">
      <c r="A8151" s="6">
        <v>45287.590277777781</v>
      </c>
      <c r="B8151" s="7">
        <v>0.83333332999999998</v>
      </c>
      <c r="C8151" t="str">
        <f>IF(WEEKDAY(Tableau13[[#This Row],[Données]],11)&gt;5,"W","S")</f>
        <v>S</v>
      </c>
      <c r="D8151" t="str" cm="1">
        <f t="array" ref="D8151">_xlfn.IFS(
AND(Tableau13[[#This Row],[Jours]]="W",Tableau13[[#This Row],[Colonne1]]="HC"),"Talon",
Tableau13[[#This Row],[Colonne1]]="HP","Consommation normale",
E8151="HC","Talon")</f>
        <v>Consommation normale</v>
      </c>
      <c r="E8151" s="3" t="str">
        <f>IF(OR(Tableau13[[#This Row],[Données]]-INT(Tableau13[[#This Row],[Données]])&lt;$J$2,Tableau13[[#This Row],[Données]]-INT(Tableau13[[#This Row],[Données]])&gt;=$I$2),"HC","HP")</f>
        <v>HP</v>
      </c>
      <c r="F8151" t="str">
        <f>IF(AND(Tableau13[[#This Row],[Jours]]="W",Tableau13[[#This Row],[Colonne1]]="HC")=TRUE, "Talon","Conso normale")</f>
        <v>Conso normale</v>
      </c>
    </row>
    <row r="8152" spans="1:6">
      <c r="A8152" s="6">
        <v>45287.597222222219</v>
      </c>
      <c r="B8152" s="7">
        <v>0.75</v>
      </c>
      <c r="C8152" t="str">
        <f>IF(WEEKDAY(Tableau13[[#This Row],[Données]],11)&gt;5,"W","S")</f>
        <v>S</v>
      </c>
      <c r="D8152" t="str" cm="1">
        <f t="array" ref="D8152">_xlfn.IFS(
AND(Tableau13[[#This Row],[Jours]]="W",Tableau13[[#This Row],[Colonne1]]="HC"),"Talon",
Tableau13[[#This Row],[Colonne1]]="HP","Consommation normale",
E8152="HC","Talon")</f>
        <v>Consommation normale</v>
      </c>
      <c r="E8152" s="3" t="str">
        <f>IF(OR(Tableau13[[#This Row],[Données]]-INT(Tableau13[[#This Row],[Données]])&lt;$J$2,Tableau13[[#This Row],[Données]]-INT(Tableau13[[#This Row],[Données]])&gt;=$I$2),"HC","HP")</f>
        <v>HP</v>
      </c>
      <c r="F8152" t="str">
        <f>IF(AND(Tableau13[[#This Row],[Jours]]="W",Tableau13[[#This Row],[Colonne1]]="HC")=TRUE, "Talon","Conso normale")</f>
        <v>Conso normale</v>
      </c>
    </row>
    <row r="8153" spans="1:6">
      <c r="A8153" s="6">
        <v>45287.604166666664</v>
      </c>
      <c r="B8153" s="7">
        <v>1</v>
      </c>
      <c r="C8153" t="str">
        <f>IF(WEEKDAY(Tableau13[[#This Row],[Données]],11)&gt;5,"W","S")</f>
        <v>S</v>
      </c>
      <c r="D8153" t="str" cm="1">
        <f t="array" ref="D8153">_xlfn.IFS(
AND(Tableau13[[#This Row],[Jours]]="W",Tableau13[[#This Row],[Colonne1]]="HC"),"Talon",
Tableau13[[#This Row],[Colonne1]]="HP","Consommation normale",
E8153="HC","Talon")</f>
        <v>Consommation normale</v>
      </c>
      <c r="E8153" s="3" t="str">
        <f>IF(OR(Tableau13[[#This Row],[Données]]-INT(Tableau13[[#This Row],[Données]])&lt;$J$2,Tableau13[[#This Row],[Données]]-INT(Tableau13[[#This Row],[Données]])&gt;=$I$2),"HC","HP")</f>
        <v>HP</v>
      </c>
      <c r="F8153" t="str">
        <f>IF(AND(Tableau13[[#This Row],[Jours]]="W",Tableau13[[#This Row],[Colonne1]]="HC")=TRUE, "Talon","Conso normale")</f>
        <v>Conso normale</v>
      </c>
    </row>
    <row r="8154" spans="1:6">
      <c r="A8154" s="6">
        <v>45287.611111111109</v>
      </c>
      <c r="B8154" s="7">
        <v>0.75</v>
      </c>
      <c r="C8154" t="str">
        <f>IF(WEEKDAY(Tableau13[[#This Row],[Données]],11)&gt;5,"W","S")</f>
        <v>S</v>
      </c>
      <c r="D8154" t="str" cm="1">
        <f t="array" ref="D8154">_xlfn.IFS(
AND(Tableau13[[#This Row],[Jours]]="W",Tableau13[[#This Row],[Colonne1]]="HC"),"Talon",
Tableau13[[#This Row],[Colonne1]]="HP","Consommation normale",
E8154="HC","Talon")</f>
        <v>Consommation normale</v>
      </c>
      <c r="E8154" s="3" t="str">
        <f>IF(OR(Tableau13[[#This Row],[Données]]-INT(Tableau13[[#This Row],[Données]])&lt;$J$2,Tableau13[[#This Row],[Données]]-INT(Tableau13[[#This Row],[Données]])&gt;=$I$2),"HC","HP")</f>
        <v>HP</v>
      </c>
      <c r="F8154" t="str">
        <f>IF(AND(Tableau13[[#This Row],[Jours]]="W",Tableau13[[#This Row],[Colonne1]]="HC")=TRUE, "Talon","Conso normale")</f>
        <v>Conso normale</v>
      </c>
    </row>
    <row r="8155" spans="1:6">
      <c r="A8155" s="6">
        <v>45287.618055555555</v>
      </c>
      <c r="B8155" s="7">
        <v>0.83333332999999998</v>
      </c>
      <c r="C8155" t="str">
        <f>IF(WEEKDAY(Tableau13[[#This Row],[Données]],11)&gt;5,"W","S")</f>
        <v>S</v>
      </c>
      <c r="D8155" t="str" cm="1">
        <f t="array" ref="D8155">_xlfn.IFS(
AND(Tableau13[[#This Row],[Jours]]="W",Tableau13[[#This Row],[Colonne1]]="HC"),"Talon",
Tableau13[[#This Row],[Colonne1]]="HP","Consommation normale",
E8155="HC","Talon")</f>
        <v>Consommation normale</v>
      </c>
      <c r="E8155" s="3" t="str">
        <f>IF(OR(Tableau13[[#This Row],[Données]]-INT(Tableau13[[#This Row],[Données]])&lt;$J$2,Tableau13[[#This Row],[Données]]-INT(Tableau13[[#This Row],[Données]])&gt;=$I$2),"HC","HP")</f>
        <v>HP</v>
      </c>
      <c r="F8155" t="str">
        <f>IF(AND(Tableau13[[#This Row],[Jours]]="W",Tableau13[[#This Row],[Colonne1]]="HC")=TRUE, "Talon","Conso normale")</f>
        <v>Conso normale</v>
      </c>
    </row>
    <row r="8156" spans="1:6">
      <c r="A8156" s="6">
        <v>45287.625</v>
      </c>
      <c r="B8156" s="7">
        <v>0.75</v>
      </c>
      <c r="C8156" t="str">
        <f>IF(WEEKDAY(Tableau13[[#This Row],[Données]],11)&gt;5,"W","S")</f>
        <v>S</v>
      </c>
      <c r="D8156" t="str" cm="1">
        <f t="array" ref="D8156">_xlfn.IFS(
AND(Tableau13[[#This Row],[Jours]]="W",Tableau13[[#This Row],[Colonne1]]="HC"),"Talon",
Tableau13[[#This Row],[Colonne1]]="HP","Consommation normale",
E8156="HC","Talon")</f>
        <v>Consommation normale</v>
      </c>
      <c r="E8156" s="3" t="str">
        <f>IF(OR(Tableau13[[#This Row],[Données]]-INT(Tableau13[[#This Row],[Données]])&lt;$J$2,Tableau13[[#This Row],[Données]]-INT(Tableau13[[#This Row],[Données]])&gt;=$I$2),"HC","HP")</f>
        <v>HP</v>
      </c>
      <c r="F8156" t="str">
        <f>IF(AND(Tableau13[[#This Row],[Jours]]="W",Tableau13[[#This Row],[Colonne1]]="HC")=TRUE, "Talon","Conso normale")</f>
        <v>Conso normale</v>
      </c>
    </row>
    <row r="8157" spans="1:6">
      <c r="A8157" s="6">
        <v>45287.631944444445</v>
      </c>
      <c r="B8157" s="7">
        <v>0.83333332999999998</v>
      </c>
      <c r="C8157" t="str">
        <f>IF(WEEKDAY(Tableau13[[#This Row],[Données]],11)&gt;5,"W","S")</f>
        <v>S</v>
      </c>
      <c r="D8157" t="str" cm="1">
        <f t="array" ref="D8157">_xlfn.IFS(
AND(Tableau13[[#This Row],[Jours]]="W",Tableau13[[#This Row],[Colonne1]]="HC"),"Talon",
Tableau13[[#This Row],[Colonne1]]="HP","Consommation normale",
E8157="HC","Talon")</f>
        <v>Consommation normale</v>
      </c>
      <c r="E8157" s="3" t="str">
        <f>IF(OR(Tableau13[[#This Row],[Données]]-INT(Tableau13[[#This Row],[Données]])&lt;$J$2,Tableau13[[#This Row],[Données]]-INT(Tableau13[[#This Row],[Données]])&gt;=$I$2),"HC","HP")</f>
        <v>HP</v>
      </c>
      <c r="F8157" t="str">
        <f>IF(AND(Tableau13[[#This Row],[Jours]]="W",Tableau13[[#This Row],[Colonne1]]="HC")=TRUE, "Talon","Conso normale")</f>
        <v>Conso normale</v>
      </c>
    </row>
    <row r="8158" spans="1:6">
      <c r="A8158" s="6">
        <v>45287.638888888891</v>
      </c>
      <c r="B8158" s="7">
        <v>0.75</v>
      </c>
      <c r="C8158" t="str">
        <f>IF(WEEKDAY(Tableau13[[#This Row],[Données]],11)&gt;5,"W","S")</f>
        <v>S</v>
      </c>
      <c r="D8158" t="str" cm="1">
        <f t="array" ref="D8158">_xlfn.IFS(
AND(Tableau13[[#This Row],[Jours]]="W",Tableau13[[#This Row],[Colonne1]]="HC"),"Talon",
Tableau13[[#This Row],[Colonne1]]="HP","Consommation normale",
E8158="HC","Talon")</f>
        <v>Consommation normale</v>
      </c>
      <c r="E8158" s="3" t="str">
        <f>IF(OR(Tableau13[[#This Row],[Données]]-INT(Tableau13[[#This Row],[Données]])&lt;$J$2,Tableau13[[#This Row],[Données]]-INT(Tableau13[[#This Row],[Données]])&gt;=$I$2),"HC","HP")</f>
        <v>HP</v>
      </c>
      <c r="F8158" t="str">
        <f>IF(AND(Tableau13[[#This Row],[Jours]]="W",Tableau13[[#This Row],[Colonne1]]="HC")=TRUE, "Talon","Conso normale")</f>
        <v>Conso normale</v>
      </c>
    </row>
    <row r="8159" spans="1:6">
      <c r="A8159" s="6">
        <v>45287.645833333336</v>
      </c>
      <c r="B8159" s="7">
        <v>0.83333332999999998</v>
      </c>
      <c r="C8159" t="str">
        <f>IF(WEEKDAY(Tableau13[[#This Row],[Données]],11)&gt;5,"W","S")</f>
        <v>S</v>
      </c>
      <c r="D8159" t="str" cm="1">
        <f t="array" ref="D8159">_xlfn.IFS(
AND(Tableau13[[#This Row],[Jours]]="W",Tableau13[[#This Row],[Colonne1]]="HC"),"Talon",
Tableau13[[#This Row],[Colonne1]]="HP","Consommation normale",
E8159="HC","Talon")</f>
        <v>Consommation normale</v>
      </c>
      <c r="E8159" s="3" t="str">
        <f>IF(OR(Tableau13[[#This Row],[Données]]-INT(Tableau13[[#This Row],[Données]])&lt;$J$2,Tableau13[[#This Row],[Données]]-INT(Tableau13[[#This Row],[Données]])&gt;=$I$2),"HC","HP")</f>
        <v>HP</v>
      </c>
      <c r="F8159" t="str">
        <f>IF(AND(Tableau13[[#This Row],[Jours]]="W",Tableau13[[#This Row],[Colonne1]]="HC")=TRUE, "Talon","Conso normale")</f>
        <v>Conso normale</v>
      </c>
    </row>
    <row r="8160" spans="1:6">
      <c r="A8160" s="6">
        <v>45287.652777777781</v>
      </c>
      <c r="B8160" s="7">
        <v>0.75</v>
      </c>
      <c r="C8160" t="str">
        <f>IF(WEEKDAY(Tableau13[[#This Row],[Données]],11)&gt;5,"W","S")</f>
        <v>S</v>
      </c>
      <c r="D8160" t="str" cm="1">
        <f t="array" ref="D8160">_xlfn.IFS(
AND(Tableau13[[#This Row],[Jours]]="W",Tableau13[[#This Row],[Colonne1]]="HC"),"Talon",
Tableau13[[#This Row],[Colonne1]]="HP","Consommation normale",
E8160="HC","Talon")</f>
        <v>Consommation normale</v>
      </c>
      <c r="E8160" s="3" t="str">
        <f>IF(OR(Tableau13[[#This Row],[Données]]-INT(Tableau13[[#This Row],[Données]])&lt;$J$2,Tableau13[[#This Row],[Données]]-INT(Tableau13[[#This Row],[Données]])&gt;=$I$2),"HC","HP")</f>
        <v>HP</v>
      </c>
      <c r="F8160" t="str">
        <f>IF(AND(Tableau13[[#This Row],[Jours]]="W",Tableau13[[#This Row],[Colonne1]]="HC")=TRUE, "Talon","Conso normale")</f>
        <v>Conso normale</v>
      </c>
    </row>
    <row r="8161" spans="1:6">
      <c r="A8161" s="6">
        <v>45287.659722222219</v>
      </c>
      <c r="B8161" s="7">
        <v>0.75</v>
      </c>
      <c r="C8161" t="str">
        <f>IF(WEEKDAY(Tableau13[[#This Row],[Données]],11)&gt;5,"W","S")</f>
        <v>S</v>
      </c>
      <c r="D8161" t="str" cm="1">
        <f t="array" ref="D8161">_xlfn.IFS(
AND(Tableau13[[#This Row],[Jours]]="W",Tableau13[[#This Row],[Colonne1]]="HC"),"Talon",
Tableau13[[#This Row],[Colonne1]]="HP","Consommation normale",
E8161="HC","Talon")</f>
        <v>Consommation normale</v>
      </c>
      <c r="E8161" s="3" t="str">
        <f>IF(OR(Tableau13[[#This Row],[Données]]-INT(Tableau13[[#This Row],[Données]])&lt;$J$2,Tableau13[[#This Row],[Données]]-INT(Tableau13[[#This Row],[Données]])&gt;=$I$2),"HC","HP")</f>
        <v>HP</v>
      </c>
      <c r="F8161" t="str">
        <f>IF(AND(Tableau13[[#This Row],[Jours]]="W",Tableau13[[#This Row],[Colonne1]]="HC")=TRUE, "Talon","Conso normale")</f>
        <v>Conso normale</v>
      </c>
    </row>
    <row r="8162" spans="1:6">
      <c r="A8162" s="6">
        <v>45287.666666666664</v>
      </c>
      <c r="B8162" s="7">
        <v>0.83333332999999998</v>
      </c>
      <c r="C8162" t="str">
        <f>IF(WEEKDAY(Tableau13[[#This Row],[Données]],11)&gt;5,"W","S")</f>
        <v>S</v>
      </c>
      <c r="D8162" t="str" cm="1">
        <f t="array" ref="D8162">_xlfn.IFS(
AND(Tableau13[[#This Row],[Jours]]="W",Tableau13[[#This Row],[Colonne1]]="HC"),"Talon",
Tableau13[[#This Row],[Colonne1]]="HP","Consommation normale",
E8162="HC","Talon")</f>
        <v>Consommation normale</v>
      </c>
      <c r="E8162" s="3" t="str">
        <f>IF(OR(Tableau13[[#This Row],[Données]]-INT(Tableau13[[#This Row],[Données]])&lt;$J$2,Tableau13[[#This Row],[Données]]-INT(Tableau13[[#This Row],[Données]])&gt;=$I$2),"HC","HP")</f>
        <v>HP</v>
      </c>
      <c r="F8162" t="str">
        <f>IF(AND(Tableau13[[#This Row],[Jours]]="W",Tableau13[[#This Row],[Colonne1]]="HC")=TRUE, "Talon","Conso normale")</f>
        <v>Conso normale</v>
      </c>
    </row>
    <row r="8163" spans="1:6">
      <c r="A8163" s="6">
        <v>45287.673611111109</v>
      </c>
      <c r="B8163" s="7">
        <v>0.83333332999999998</v>
      </c>
      <c r="C8163" t="str">
        <f>IF(WEEKDAY(Tableau13[[#This Row],[Données]],11)&gt;5,"W","S")</f>
        <v>S</v>
      </c>
      <c r="D8163" t="str" cm="1">
        <f t="array" ref="D8163">_xlfn.IFS(
AND(Tableau13[[#This Row],[Jours]]="W",Tableau13[[#This Row],[Colonne1]]="HC"),"Talon",
Tableau13[[#This Row],[Colonne1]]="HP","Consommation normale",
E8163="HC","Talon")</f>
        <v>Consommation normale</v>
      </c>
      <c r="E8163" s="3" t="str">
        <f>IF(OR(Tableau13[[#This Row],[Données]]-INT(Tableau13[[#This Row],[Données]])&lt;$J$2,Tableau13[[#This Row],[Données]]-INT(Tableau13[[#This Row],[Données]])&gt;=$I$2),"HC","HP")</f>
        <v>HP</v>
      </c>
      <c r="F8163" t="str">
        <f>IF(AND(Tableau13[[#This Row],[Jours]]="W",Tableau13[[#This Row],[Colonne1]]="HC")=TRUE, "Talon","Conso normale")</f>
        <v>Conso normale</v>
      </c>
    </row>
    <row r="8164" spans="1:6">
      <c r="A8164" s="6">
        <v>45287.680555555555</v>
      </c>
      <c r="B8164" s="7">
        <v>0.83333332999999998</v>
      </c>
      <c r="C8164" t="str">
        <f>IF(WEEKDAY(Tableau13[[#This Row],[Données]],11)&gt;5,"W","S")</f>
        <v>S</v>
      </c>
      <c r="D8164" t="str" cm="1">
        <f t="array" ref="D8164">_xlfn.IFS(
AND(Tableau13[[#This Row],[Jours]]="W",Tableau13[[#This Row],[Colonne1]]="HC"),"Talon",
Tableau13[[#This Row],[Colonne1]]="HP","Consommation normale",
E8164="HC","Talon")</f>
        <v>Consommation normale</v>
      </c>
      <c r="E8164" s="3" t="str">
        <f>IF(OR(Tableau13[[#This Row],[Données]]-INT(Tableau13[[#This Row],[Données]])&lt;$J$2,Tableau13[[#This Row],[Données]]-INT(Tableau13[[#This Row],[Données]])&gt;=$I$2),"HC","HP")</f>
        <v>HP</v>
      </c>
      <c r="F8164" t="str">
        <f>IF(AND(Tableau13[[#This Row],[Jours]]="W",Tableau13[[#This Row],[Colonne1]]="HC")=TRUE, "Talon","Conso normale")</f>
        <v>Conso normale</v>
      </c>
    </row>
    <row r="8165" spans="1:6">
      <c r="A8165" s="6">
        <v>45287.6875</v>
      </c>
      <c r="B8165" s="7">
        <v>0.83333332999999998</v>
      </c>
      <c r="C8165" t="str">
        <f>IF(WEEKDAY(Tableau13[[#This Row],[Données]],11)&gt;5,"W","S")</f>
        <v>S</v>
      </c>
      <c r="D8165" t="str" cm="1">
        <f t="array" ref="D8165">_xlfn.IFS(
AND(Tableau13[[#This Row],[Jours]]="W",Tableau13[[#This Row],[Colonne1]]="HC"),"Talon",
Tableau13[[#This Row],[Colonne1]]="HP","Consommation normale",
E8165="HC","Talon")</f>
        <v>Consommation normale</v>
      </c>
      <c r="E8165" s="3" t="str">
        <f>IF(OR(Tableau13[[#This Row],[Données]]-INT(Tableau13[[#This Row],[Données]])&lt;$J$2,Tableau13[[#This Row],[Données]]-INT(Tableau13[[#This Row],[Données]])&gt;=$I$2),"HC","HP")</f>
        <v>HP</v>
      </c>
      <c r="F8165" t="str">
        <f>IF(AND(Tableau13[[#This Row],[Jours]]="W",Tableau13[[#This Row],[Colonne1]]="HC")=TRUE, "Talon","Conso normale")</f>
        <v>Conso normale</v>
      </c>
    </row>
    <row r="8166" spans="1:6">
      <c r="A8166" s="6">
        <v>45287.694444444445</v>
      </c>
      <c r="B8166" s="7">
        <v>0.75</v>
      </c>
      <c r="C8166" t="str">
        <f>IF(WEEKDAY(Tableau13[[#This Row],[Données]],11)&gt;5,"W","S")</f>
        <v>S</v>
      </c>
      <c r="D8166" t="str" cm="1">
        <f t="array" ref="D8166">_xlfn.IFS(
AND(Tableau13[[#This Row],[Jours]]="W",Tableau13[[#This Row],[Colonne1]]="HC"),"Talon",
Tableau13[[#This Row],[Colonne1]]="HP","Consommation normale",
E8166="HC","Talon")</f>
        <v>Consommation normale</v>
      </c>
      <c r="E8166" s="3" t="str">
        <f>IF(OR(Tableau13[[#This Row],[Données]]-INT(Tableau13[[#This Row],[Données]])&lt;$J$2,Tableau13[[#This Row],[Données]]-INT(Tableau13[[#This Row],[Données]])&gt;=$I$2),"HC","HP")</f>
        <v>HP</v>
      </c>
      <c r="F8166" t="str">
        <f>IF(AND(Tableau13[[#This Row],[Jours]]="W",Tableau13[[#This Row],[Colonne1]]="HC")=TRUE, "Talon","Conso normale")</f>
        <v>Conso normale</v>
      </c>
    </row>
    <row r="8167" spans="1:6">
      <c r="A8167" s="6">
        <v>45287.701388888891</v>
      </c>
      <c r="B8167" s="7">
        <v>0.75</v>
      </c>
      <c r="C8167" t="str">
        <f>IF(WEEKDAY(Tableau13[[#This Row],[Données]],11)&gt;5,"W","S")</f>
        <v>S</v>
      </c>
      <c r="D8167" t="str" cm="1">
        <f t="array" ref="D8167">_xlfn.IFS(
AND(Tableau13[[#This Row],[Jours]]="W",Tableau13[[#This Row],[Colonne1]]="HC"),"Talon",
Tableau13[[#This Row],[Colonne1]]="HP","Consommation normale",
E8167="HC","Talon")</f>
        <v>Consommation normale</v>
      </c>
      <c r="E8167" s="3" t="str">
        <f>IF(OR(Tableau13[[#This Row],[Données]]-INT(Tableau13[[#This Row],[Données]])&lt;$J$2,Tableau13[[#This Row],[Données]]-INT(Tableau13[[#This Row],[Données]])&gt;=$I$2),"HC","HP")</f>
        <v>HP</v>
      </c>
      <c r="F8167" t="str">
        <f>IF(AND(Tableau13[[#This Row],[Jours]]="W",Tableau13[[#This Row],[Colonne1]]="HC")=TRUE, "Talon","Conso normale")</f>
        <v>Conso normale</v>
      </c>
    </row>
    <row r="8168" spans="1:6">
      <c r="A8168" s="6">
        <v>45287.708333333336</v>
      </c>
      <c r="B8168" s="7">
        <v>1</v>
      </c>
      <c r="C8168" t="str">
        <f>IF(WEEKDAY(Tableau13[[#This Row],[Données]],11)&gt;5,"W","S")</f>
        <v>S</v>
      </c>
      <c r="D8168" t="str" cm="1">
        <f t="array" ref="D8168">_xlfn.IFS(
AND(Tableau13[[#This Row],[Jours]]="W",Tableau13[[#This Row],[Colonne1]]="HC"),"Talon",
Tableau13[[#This Row],[Colonne1]]="HP","Consommation normale",
E8168="HC","Talon")</f>
        <v>Consommation normale</v>
      </c>
      <c r="E8168" s="3" t="str">
        <f>IF(OR(Tableau13[[#This Row],[Données]]-INT(Tableau13[[#This Row],[Données]])&lt;$J$2,Tableau13[[#This Row],[Données]]-INT(Tableau13[[#This Row],[Données]])&gt;=$I$2),"HC","HP")</f>
        <v>HP</v>
      </c>
      <c r="F8168" t="str">
        <f>IF(AND(Tableau13[[#This Row],[Jours]]="W",Tableau13[[#This Row],[Colonne1]]="HC")=TRUE, "Talon","Conso normale")</f>
        <v>Conso normale</v>
      </c>
    </row>
    <row r="8169" spans="1:6">
      <c r="A8169" s="6">
        <v>45287.715277777781</v>
      </c>
      <c r="B8169" s="7">
        <v>0.91666667000000002</v>
      </c>
      <c r="C8169" t="str">
        <f>IF(WEEKDAY(Tableau13[[#This Row],[Données]],11)&gt;5,"W","S")</f>
        <v>S</v>
      </c>
      <c r="D8169" t="str" cm="1">
        <f t="array" ref="D8169">_xlfn.IFS(
AND(Tableau13[[#This Row],[Jours]]="W",Tableau13[[#This Row],[Colonne1]]="HC"),"Talon",
Tableau13[[#This Row],[Colonne1]]="HP","Consommation normale",
E8169="HC","Talon")</f>
        <v>Consommation normale</v>
      </c>
      <c r="E8169" s="3" t="str">
        <f>IF(OR(Tableau13[[#This Row],[Données]]-INT(Tableau13[[#This Row],[Données]])&lt;$J$2,Tableau13[[#This Row],[Données]]-INT(Tableau13[[#This Row],[Données]])&gt;=$I$2),"HC","HP")</f>
        <v>HP</v>
      </c>
      <c r="F8169" t="str">
        <f>IF(AND(Tableau13[[#This Row],[Jours]]="W",Tableau13[[#This Row],[Colonne1]]="HC")=TRUE, "Talon","Conso normale")</f>
        <v>Conso normale</v>
      </c>
    </row>
    <row r="8170" spans="1:6">
      <c r="A8170" s="6">
        <v>45287.722222222219</v>
      </c>
      <c r="B8170" s="7">
        <v>0.91666667000000002</v>
      </c>
      <c r="C8170" t="str">
        <f>IF(WEEKDAY(Tableau13[[#This Row],[Données]],11)&gt;5,"W","S")</f>
        <v>S</v>
      </c>
      <c r="D8170" t="str" cm="1">
        <f t="array" ref="D8170">_xlfn.IFS(
AND(Tableau13[[#This Row],[Jours]]="W",Tableau13[[#This Row],[Colonne1]]="HC"),"Talon",
Tableau13[[#This Row],[Colonne1]]="HP","Consommation normale",
E8170="HC","Talon")</f>
        <v>Consommation normale</v>
      </c>
      <c r="E8170" s="3" t="str">
        <f>IF(OR(Tableau13[[#This Row],[Données]]-INT(Tableau13[[#This Row],[Données]])&lt;$J$2,Tableau13[[#This Row],[Données]]-INT(Tableau13[[#This Row],[Données]])&gt;=$I$2),"HC","HP")</f>
        <v>HP</v>
      </c>
      <c r="F8170" t="str">
        <f>IF(AND(Tableau13[[#This Row],[Jours]]="W",Tableau13[[#This Row],[Colonne1]]="HC")=TRUE, "Talon","Conso normale")</f>
        <v>Conso normale</v>
      </c>
    </row>
    <row r="8171" spans="1:6">
      <c r="A8171" s="6">
        <v>45287.729166666664</v>
      </c>
      <c r="B8171" s="7">
        <v>1</v>
      </c>
      <c r="C8171" t="str">
        <f>IF(WEEKDAY(Tableau13[[#This Row],[Données]],11)&gt;5,"W","S")</f>
        <v>S</v>
      </c>
      <c r="D8171" t="str" cm="1">
        <f t="array" ref="D8171">_xlfn.IFS(
AND(Tableau13[[#This Row],[Jours]]="W",Tableau13[[#This Row],[Colonne1]]="HC"),"Talon",
Tableau13[[#This Row],[Colonne1]]="HP","Consommation normale",
E8171="HC","Talon")</f>
        <v>Consommation normale</v>
      </c>
      <c r="E8171" s="3" t="str">
        <f>IF(OR(Tableau13[[#This Row],[Données]]-INT(Tableau13[[#This Row],[Données]])&lt;$J$2,Tableau13[[#This Row],[Données]]-INT(Tableau13[[#This Row],[Données]])&gt;=$I$2),"HC","HP")</f>
        <v>HP</v>
      </c>
      <c r="F8171" t="str">
        <f>IF(AND(Tableau13[[#This Row],[Jours]]="W",Tableau13[[#This Row],[Colonne1]]="HC")=TRUE, "Talon","Conso normale")</f>
        <v>Conso normale</v>
      </c>
    </row>
    <row r="8172" spans="1:6">
      <c r="A8172" s="6">
        <v>45287.736111111109</v>
      </c>
      <c r="B8172" s="7">
        <v>1.3333333300000001</v>
      </c>
      <c r="C8172" t="str">
        <f>IF(WEEKDAY(Tableau13[[#This Row],[Données]],11)&gt;5,"W","S")</f>
        <v>S</v>
      </c>
      <c r="D8172" t="str" cm="1">
        <f t="array" ref="D8172">_xlfn.IFS(
AND(Tableau13[[#This Row],[Jours]]="W",Tableau13[[#This Row],[Colonne1]]="HC"),"Talon",
Tableau13[[#This Row],[Colonne1]]="HP","Consommation normale",
E8172="HC","Talon")</f>
        <v>Consommation normale</v>
      </c>
      <c r="E8172" s="3" t="str">
        <f>IF(OR(Tableau13[[#This Row],[Données]]-INT(Tableau13[[#This Row],[Données]])&lt;$J$2,Tableau13[[#This Row],[Données]]-INT(Tableau13[[#This Row],[Données]])&gt;=$I$2),"HC","HP")</f>
        <v>HP</v>
      </c>
      <c r="F8172" t="str">
        <f>IF(AND(Tableau13[[#This Row],[Jours]]="W",Tableau13[[#This Row],[Colonne1]]="HC")=TRUE, "Talon","Conso normale")</f>
        <v>Conso normale</v>
      </c>
    </row>
    <row r="8173" spans="1:6">
      <c r="A8173" s="6">
        <v>45287.743055555555</v>
      </c>
      <c r="B8173" s="7">
        <v>1.3333333300000001</v>
      </c>
      <c r="C8173" t="str">
        <f>IF(WEEKDAY(Tableau13[[#This Row],[Données]],11)&gt;5,"W","S")</f>
        <v>S</v>
      </c>
      <c r="D8173" t="str" cm="1">
        <f t="array" ref="D8173">_xlfn.IFS(
AND(Tableau13[[#This Row],[Jours]]="W",Tableau13[[#This Row],[Colonne1]]="HC"),"Talon",
Tableau13[[#This Row],[Colonne1]]="HP","Consommation normale",
E8173="HC","Talon")</f>
        <v>Consommation normale</v>
      </c>
      <c r="E8173" s="3" t="str">
        <f>IF(OR(Tableau13[[#This Row],[Données]]-INT(Tableau13[[#This Row],[Données]])&lt;$J$2,Tableau13[[#This Row],[Données]]-INT(Tableau13[[#This Row],[Données]])&gt;=$I$2),"HC","HP")</f>
        <v>HP</v>
      </c>
      <c r="F8173" t="str">
        <f>IF(AND(Tableau13[[#This Row],[Jours]]="W",Tableau13[[#This Row],[Colonne1]]="HC")=TRUE, "Talon","Conso normale")</f>
        <v>Conso normale</v>
      </c>
    </row>
    <row r="8174" spans="1:6">
      <c r="A8174" s="6">
        <v>45287.75</v>
      </c>
      <c r="B8174" s="7">
        <v>1.3333333300000001</v>
      </c>
      <c r="C8174" t="str">
        <f>IF(WEEKDAY(Tableau13[[#This Row],[Données]],11)&gt;5,"W","S")</f>
        <v>S</v>
      </c>
      <c r="D8174" t="str" cm="1">
        <f t="array" ref="D8174">_xlfn.IFS(
AND(Tableau13[[#This Row],[Jours]]="W",Tableau13[[#This Row],[Colonne1]]="HC"),"Talon",
Tableau13[[#This Row],[Colonne1]]="HP","Consommation normale",
E8174="HC","Talon")</f>
        <v>Consommation normale</v>
      </c>
      <c r="E8174" s="3" t="str">
        <f>IF(OR(Tableau13[[#This Row],[Données]]-INT(Tableau13[[#This Row],[Données]])&lt;$J$2,Tableau13[[#This Row],[Données]]-INT(Tableau13[[#This Row],[Données]])&gt;=$I$2),"HC","HP")</f>
        <v>HP</v>
      </c>
      <c r="F8174" t="str">
        <f>IF(AND(Tableau13[[#This Row],[Jours]]="W",Tableau13[[#This Row],[Colonne1]]="HC")=TRUE, "Talon","Conso normale")</f>
        <v>Conso normale</v>
      </c>
    </row>
    <row r="8175" spans="1:6">
      <c r="A8175" s="6">
        <v>45287.756944444445</v>
      </c>
      <c r="B8175" s="7">
        <v>1.25</v>
      </c>
      <c r="C8175" t="str">
        <f>IF(WEEKDAY(Tableau13[[#This Row],[Données]],11)&gt;5,"W","S")</f>
        <v>S</v>
      </c>
      <c r="D8175" t="str" cm="1">
        <f t="array" ref="D8175">_xlfn.IFS(
AND(Tableau13[[#This Row],[Jours]]="W",Tableau13[[#This Row],[Colonne1]]="HC"),"Talon",
Tableau13[[#This Row],[Colonne1]]="HP","Consommation normale",
E8175="HC","Talon")</f>
        <v>Consommation normale</v>
      </c>
      <c r="E8175" s="3" t="str">
        <f>IF(OR(Tableau13[[#This Row],[Données]]-INT(Tableau13[[#This Row],[Données]])&lt;$J$2,Tableau13[[#This Row],[Données]]-INT(Tableau13[[#This Row],[Données]])&gt;=$I$2),"HC","HP")</f>
        <v>HP</v>
      </c>
      <c r="F8175" t="str">
        <f>IF(AND(Tableau13[[#This Row],[Jours]]="W",Tableau13[[#This Row],[Colonne1]]="HC")=TRUE, "Talon","Conso normale")</f>
        <v>Conso normale</v>
      </c>
    </row>
    <row r="8176" spans="1:6">
      <c r="A8176" s="6">
        <v>45287.763888888891</v>
      </c>
      <c r="B8176" s="7">
        <v>1.3333333300000001</v>
      </c>
      <c r="C8176" t="str">
        <f>IF(WEEKDAY(Tableau13[[#This Row],[Données]],11)&gt;5,"W","S")</f>
        <v>S</v>
      </c>
      <c r="D8176" t="str" cm="1">
        <f t="array" ref="D8176">_xlfn.IFS(
AND(Tableau13[[#This Row],[Jours]]="W",Tableau13[[#This Row],[Colonne1]]="HC"),"Talon",
Tableau13[[#This Row],[Colonne1]]="HP","Consommation normale",
E8176="HC","Talon")</f>
        <v>Consommation normale</v>
      </c>
      <c r="E8176" s="3" t="str">
        <f>IF(OR(Tableau13[[#This Row],[Données]]-INT(Tableau13[[#This Row],[Données]])&lt;$J$2,Tableau13[[#This Row],[Données]]-INT(Tableau13[[#This Row],[Données]])&gt;=$I$2),"HC","HP")</f>
        <v>HP</v>
      </c>
      <c r="F8176" t="str">
        <f>IF(AND(Tableau13[[#This Row],[Jours]]="W",Tableau13[[#This Row],[Colonne1]]="HC")=TRUE, "Talon","Conso normale")</f>
        <v>Conso normale</v>
      </c>
    </row>
    <row r="8177" spans="1:6">
      <c r="A8177" s="6">
        <v>45287.770833333336</v>
      </c>
      <c r="B8177" s="7">
        <v>1.25</v>
      </c>
      <c r="C8177" t="str">
        <f>IF(WEEKDAY(Tableau13[[#This Row],[Données]],11)&gt;5,"W","S")</f>
        <v>S</v>
      </c>
      <c r="D8177" t="str" cm="1">
        <f t="array" ref="D8177">_xlfn.IFS(
AND(Tableau13[[#This Row],[Jours]]="W",Tableau13[[#This Row],[Colonne1]]="HC"),"Talon",
Tableau13[[#This Row],[Colonne1]]="HP","Consommation normale",
E8177="HC","Talon")</f>
        <v>Consommation normale</v>
      </c>
      <c r="E8177" s="3" t="str">
        <f>IF(OR(Tableau13[[#This Row],[Données]]-INT(Tableau13[[#This Row],[Données]])&lt;$J$2,Tableau13[[#This Row],[Données]]-INT(Tableau13[[#This Row],[Données]])&gt;=$I$2),"HC","HP")</f>
        <v>HP</v>
      </c>
      <c r="F8177" t="str">
        <f>IF(AND(Tableau13[[#This Row],[Jours]]="W",Tableau13[[#This Row],[Colonne1]]="HC")=TRUE, "Talon","Conso normale")</f>
        <v>Conso normale</v>
      </c>
    </row>
    <row r="8178" spans="1:6">
      <c r="A8178" s="6">
        <v>45287.777777777781</v>
      </c>
      <c r="B8178" s="7">
        <v>1.3333333300000001</v>
      </c>
      <c r="C8178" t="str">
        <f>IF(WEEKDAY(Tableau13[[#This Row],[Données]],11)&gt;5,"W","S")</f>
        <v>S</v>
      </c>
      <c r="D8178" t="str" cm="1">
        <f t="array" ref="D8178">_xlfn.IFS(
AND(Tableau13[[#This Row],[Jours]]="W",Tableau13[[#This Row],[Colonne1]]="HC"),"Talon",
Tableau13[[#This Row],[Colonne1]]="HP","Consommation normale",
E8178="HC","Talon")</f>
        <v>Consommation normale</v>
      </c>
      <c r="E8178" s="3" t="str">
        <f>IF(OR(Tableau13[[#This Row],[Données]]-INT(Tableau13[[#This Row],[Données]])&lt;$J$2,Tableau13[[#This Row],[Données]]-INT(Tableau13[[#This Row],[Données]])&gt;=$I$2),"HC","HP")</f>
        <v>HP</v>
      </c>
      <c r="F8178" t="str">
        <f>IF(AND(Tableau13[[#This Row],[Jours]]="W",Tableau13[[#This Row],[Colonne1]]="HC")=TRUE, "Talon","Conso normale")</f>
        <v>Conso normale</v>
      </c>
    </row>
    <row r="8179" spans="1:6">
      <c r="A8179" s="6">
        <v>45287.784722222219</v>
      </c>
      <c r="B8179" s="7">
        <v>1.25</v>
      </c>
      <c r="C8179" t="str">
        <f>IF(WEEKDAY(Tableau13[[#This Row],[Données]],11)&gt;5,"W","S")</f>
        <v>S</v>
      </c>
      <c r="D8179" t="str" cm="1">
        <f t="array" ref="D8179">_xlfn.IFS(
AND(Tableau13[[#This Row],[Jours]]="W",Tableau13[[#This Row],[Colonne1]]="HC"),"Talon",
Tableau13[[#This Row],[Colonne1]]="HP","Consommation normale",
E8179="HC","Talon")</f>
        <v>Consommation normale</v>
      </c>
      <c r="E8179" s="3" t="str">
        <f>IF(OR(Tableau13[[#This Row],[Données]]-INT(Tableau13[[#This Row],[Données]])&lt;$J$2,Tableau13[[#This Row],[Données]]-INT(Tableau13[[#This Row],[Données]])&gt;=$I$2),"HC","HP")</f>
        <v>HP</v>
      </c>
      <c r="F8179" t="str">
        <f>IF(AND(Tableau13[[#This Row],[Jours]]="W",Tableau13[[#This Row],[Colonne1]]="HC")=TRUE, "Talon","Conso normale")</f>
        <v>Conso normale</v>
      </c>
    </row>
    <row r="8180" spans="1:6">
      <c r="A8180" s="6">
        <v>45287.791666666664</v>
      </c>
      <c r="B8180" s="7">
        <v>1.3333333300000001</v>
      </c>
      <c r="C8180" t="str">
        <f>IF(WEEKDAY(Tableau13[[#This Row],[Données]],11)&gt;5,"W","S")</f>
        <v>S</v>
      </c>
      <c r="D8180" t="str" cm="1">
        <f t="array" ref="D8180">_xlfn.IFS(
AND(Tableau13[[#This Row],[Jours]]="W",Tableau13[[#This Row],[Colonne1]]="HC"),"Talon",
Tableau13[[#This Row],[Colonne1]]="HP","Consommation normale",
E8180="HC","Talon")</f>
        <v>Consommation normale</v>
      </c>
      <c r="E8180" s="3" t="str">
        <f>IF(OR(Tableau13[[#This Row],[Données]]-INT(Tableau13[[#This Row],[Données]])&lt;$J$2,Tableau13[[#This Row],[Données]]-INT(Tableau13[[#This Row],[Données]])&gt;=$I$2),"HC","HP")</f>
        <v>HP</v>
      </c>
      <c r="F8180" t="str">
        <f>IF(AND(Tableau13[[#This Row],[Jours]]="W",Tableau13[[#This Row],[Colonne1]]="HC")=TRUE, "Talon","Conso normale")</f>
        <v>Conso normale</v>
      </c>
    </row>
    <row r="8181" spans="1:6">
      <c r="A8181" s="6">
        <v>45287.798611111109</v>
      </c>
      <c r="B8181" s="7">
        <v>1.25</v>
      </c>
      <c r="C8181" t="str">
        <f>IF(WEEKDAY(Tableau13[[#This Row],[Données]],11)&gt;5,"W","S")</f>
        <v>S</v>
      </c>
      <c r="D8181" t="str" cm="1">
        <f t="array" ref="D8181">_xlfn.IFS(
AND(Tableau13[[#This Row],[Jours]]="W",Tableau13[[#This Row],[Colonne1]]="HC"),"Talon",
Tableau13[[#This Row],[Colonne1]]="HP","Consommation normale",
E8181="HC","Talon")</f>
        <v>Consommation normale</v>
      </c>
      <c r="E8181" s="3" t="str">
        <f>IF(OR(Tableau13[[#This Row],[Données]]-INT(Tableau13[[#This Row],[Données]])&lt;$J$2,Tableau13[[#This Row],[Données]]-INT(Tableau13[[#This Row],[Données]])&gt;=$I$2),"HC","HP")</f>
        <v>HP</v>
      </c>
      <c r="F8181" t="str">
        <f>IF(AND(Tableau13[[#This Row],[Jours]]="W",Tableau13[[#This Row],[Colonne1]]="HC")=TRUE, "Talon","Conso normale")</f>
        <v>Conso normale</v>
      </c>
    </row>
    <row r="8182" spans="1:6">
      <c r="A8182" s="6">
        <v>45287.805555555555</v>
      </c>
      <c r="B8182" s="7">
        <v>1.3333333300000001</v>
      </c>
      <c r="C8182" t="str">
        <f>IF(WEEKDAY(Tableau13[[#This Row],[Données]],11)&gt;5,"W","S")</f>
        <v>S</v>
      </c>
      <c r="D8182" t="str" cm="1">
        <f t="array" ref="D8182">_xlfn.IFS(
AND(Tableau13[[#This Row],[Jours]]="W",Tableau13[[#This Row],[Colonne1]]="HC"),"Talon",
Tableau13[[#This Row],[Colonne1]]="HP","Consommation normale",
E8182="HC","Talon")</f>
        <v>Consommation normale</v>
      </c>
      <c r="E8182" s="3" t="str">
        <f>IF(OR(Tableau13[[#This Row],[Données]]-INT(Tableau13[[#This Row],[Données]])&lt;$J$2,Tableau13[[#This Row],[Données]]-INT(Tableau13[[#This Row],[Données]])&gt;=$I$2),"HC","HP")</f>
        <v>HP</v>
      </c>
      <c r="F8182" t="str">
        <f>IF(AND(Tableau13[[#This Row],[Jours]]="W",Tableau13[[#This Row],[Colonne1]]="HC")=TRUE, "Talon","Conso normale")</f>
        <v>Conso normale</v>
      </c>
    </row>
    <row r="8183" spans="1:6">
      <c r="A8183" s="6">
        <v>45287.8125</v>
      </c>
      <c r="B8183" s="7">
        <v>1.3333333300000001</v>
      </c>
      <c r="C8183" t="str">
        <f>IF(WEEKDAY(Tableau13[[#This Row],[Données]],11)&gt;5,"W","S")</f>
        <v>S</v>
      </c>
      <c r="D8183" t="str" cm="1">
        <f t="array" ref="D8183">_xlfn.IFS(
AND(Tableau13[[#This Row],[Jours]]="W",Tableau13[[#This Row],[Colonne1]]="HC"),"Talon",
Tableau13[[#This Row],[Colonne1]]="HP","Consommation normale",
E8183="HC","Talon")</f>
        <v>Consommation normale</v>
      </c>
      <c r="E8183" s="3" t="str">
        <f>IF(OR(Tableau13[[#This Row],[Données]]-INT(Tableau13[[#This Row],[Données]])&lt;$J$2,Tableau13[[#This Row],[Données]]-INT(Tableau13[[#This Row],[Données]])&gt;=$I$2),"HC","HP")</f>
        <v>HP</v>
      </c>
      <c r="F8183" t="str">
        <f>IF(AND(Tableau13[[#This Row],[Jours]]="W",Tableau13[[#This Row],[Colonne1]]="HC")=TRUE, "Talon","Conso normale")</f>
        <v>Conso normale</v>
      </c>
    </row>
    <row r="8184" spans="1:6">
      <c r="A8184" s="6">
        <v>45287.819444444445</v>
      </c>
      <c r="B8184" s="7">
        <v>1.25</v>
      </c>
      <c r="C8184" t="str">
        <f>IF(WEEKDAY(Tableau13[[#This Row],[Données]],11)&gt;5,"W","S")</f>
        <v>S</v>
      </c>
      <c r="D8184" t="str" cm="1">
        <f t="array" ref="D8184">_xlfn.IFS(
AND(Tableau13[[#This Row],[Jours]]="W",Tableau13[[#This Row],[Colonne1]]="HC"),"Talon",
Tableau13[[#This Row],[Colonne1]]="HP","Consommation normale",
E8184="HC","Talon")</f>
        <v>Consommation normale</v>
      </c>
      <c r="E8184" s="3" t="str">
        <f>IF(OR(Tableau13[[#This Row],[Données]]-INT(Tableau13[[#This Row],[Données]])&lt;$J$2,Tableau13[[#This Row],[Données]]-INT(Tableau13[[#This Row],[Données]])&gt;=$I$2),"HC","HP")</f>
        <v>HP</v>
      </c>
      <c r="F8184" t="str">
        <f>IF(AND(Tableau13[[#This Row],[Jours]]="W",Tableau13[[#This Row],[Colonne1]]="HC")=TRUE, "Talon","Conso normale")</f>
        <v>Conso normale</v>
      </c>
    </row>
    <row r="8185" spans="1:6">
      <c r="A8185" s="6">
        <v>45287.826388888891</v>
      </c>
      <c r="B8185" s="7">
        <v>1.3333333300000001</v>
      </c>
      <c r="C8185" t="str">
        <f>IF(WEEKDAY(Tableau13[[#This Row],[Données]],11)&gt;5,"W","S")</f>
        <v>S</v>
      </c>
      <c r="D8185" t="str" cm="1">
        <f t="array" ref="D8185">_xlfn.IFS(
AND(Tableau13[[#This Row],[Jours]]="W",Tableau13[[#This Row],[Colonne1]]="HC"),"Talon",
Tableau13[[#This Row],[Colonne1]]="HP","Consommation normale",
E8185="HC","Talon")</f>
        <v>Consommation normale</v>
      </c>
      <c r="E8185" s="3" t="str">
        <f>IF(OR(Tableau13[[#This Row],[Données]]-INT(Tableau13[[#This Row],[Données]])&lt;$J$2,Tableau13[[#This Row],[Données]]-INT(Tableau13[[#This Row],[Données]])&gt;=$I$2),"HC","HP")</f>
        <v>HP</v>
      </c>
      <c r="F8185" t="str">
        <f>IF(AND(Tableau13[[#This Row],[Jours]]="W",Tableau13[[#This Row],[Colonne1]]="HC")=TRUE, "Talon","Conso normale")</f>
        <v>Conso normale</v>
      </c>
    </row>
    <row r="8186" spans="1:6">
      <c r="A8186" s="6">
        <v>45287.833333333336</v>
      </c>
      <c r="B8186" s="7">
        <v>1.25</v>
      </c>
      <c r="C8186" t="str">
        <f>IF(WEEKDAY(Tableau13[[#This Row],[Données]],11)&gt;5,"W","S")</f>
        <v>S</v>
      </c>
      <c r="D8186" t="str" cm="1">
        <f t="array" ref="D8186">_xlfn.IFS(
AND(Tableau13[[#This Row],[Jours]]="W",Tableau13[[#This Row],[Colonne1]]="HC"),"Talon",
Tableau13[[#This Row],[Colonne1]]="HP","Consommation normale",
E8186="HC","Talon")</f>
        <v>Consommation normale</v>
      </c>
      <c r="E8186" s="3" t="str">
        <f>IF(OR(Tableau13[[#This Row],[Données]]-INT(Tableau13[[#This Row],[Données]])&lt;$J$2,Tableau13[[#This Row],[Données]]-INT(Tableau13[[#This Row],[Données]])&gt;=$I$2),"HC","HP")</f>
        <v>HP</v>
      </c>
      <c r="F8186" t="str">
        <f>IF(AND(Tableau13[[#This Row],[Jours]]="W",Tableau13[[#This Row],[Colonne1]]="HC")=TRUE, "Talon","Conso normale")</f>
        <v>Conso normale</v>
      </c>
    </row>
    <row r="8187" spans="1:6">
      <c r="A8187" s="6">
        <v>45287.840277777781</v>
      </c>
      <c r="B8187" s="7">
        <v>1.25</v>
      </c>
      <c r="C8187" t="str">
        <f>IF(WEEKDAY(Tableau13[[#This Row],[Données]],11)&gt;5,"W","S")</f>
        <v>S</v>
      </c>
      <c r="D8187" t="str" cm="1">
        <f t="array" ref="D8187">_xlfn.IFS(
AND(Tableau13[[#This Row],[Jours]]="W",Tableau13[[#This Row],[Colonne1]]="HC"),"Talon",
Tableau13[[#This Row],[Colonne1]]="HP","Consommation normale",
E8187="HC","Talon")</f>
        <v>Consommation normale</v>
      </c>
      <c r="E8187" s="3" t="str">
        <f>IF(OR(Tableau13[[#This Row],[Données]]-INT(Tableau13[[#This Row],[Données]])&lt;$J$2,Tableau13[[#This Row],[Données]]-INT(Tableau13[[#This Row],[Données]])&gt;=$I$2),"HC","HP")</f>
        <v>HP</v>
      </c>
      <c r="F8187" t="str">
        <f>IF(AND(Tableau13[[#This Row],[Jours]]="W",Tableau13[[#This Row],[Colonne1]]="HC")=TRUE, "Talon","Conso normale")</f>
        <v>Conso normale</v>
      </c>
    </row>
    <row r="8188" spans="1:6">
      <c r="A8188" s="6">
        <v>45287.847222222219</v>
      </c>
      <c r="B8188" s="7">
        <v>1.3333333300000001</v>
      </c>
      <c r="C8188" t="str">
        <f>IF(WEEKDAY(Tableau13[[#This Row],[Données]],11)&gt;5,"W","S")</f>
        <v>S</v>
      </c>
      <c r="D8188" t="str" cm="1">
        <f t="array" ref="D8188">_xlfn.IFS(
AND(Tableau13[[#This Row],[Jours]]="W",Tableau13[[#This Row],[Colonne1]]="HC"),"Talon",
Tableau13[[#This Row],[Colonne1]]="HP","Consommation normale",
E8188="HC","Talon")</f>
        <v>Consommation normale</v>
      </c>
      <c r="E8188" s="3" t="str">
        <f>IF(OR(Tableau13[[#This Row],[Données]]-INT(Tableau13[[#This Row],[Données]])&lt;$J$2,Tableau13[[#This Row],[Données]]-INT(Tableau13[[#This Row],[Données]])&gt;=$I$2),"HC","HP")</f>
        <v>HP</v>
      </c>
      <c r="F8188" t="str">
        <f>IF(AND(Tableau13[[#This Row],[Jours]]="W",Tableau13[[#This Row],[Colonne1]]="HC")=TRUE, "Talon","Conso normale")</f>
        <v>Conso normale</v>
      </c>
    </row>
    <row r="8189" spans="1:6">
      <c r="A8189" s="6">
        <v>45287.854166666664</v>
      </c>
      <c r="B8189" s="7">
        <v>1.25</v>
      </c>
      <c r="C8189" t="str">
        <f>IF(WEEKDAY(Tableau13[[#This Row],[Données]],11)&gt;5,"W","S")</f>
        <v>S</v>
      </c>
      <c r="D8189" t="str" cm="1">
        <f t="array" ref="D8189">_xlfn.IFS(
AND(Tableau13[[#This Row],[Jours]]="W",Tableau13[[#This Row],[Colonne1]]="HC"),"Talon",
Tableau13[[#This Row],[Colonne1]]="HP","Consommation normale",
E8189="HC","Talon")</f>
        <v>Consommation normale</v>
      </c>
      <c r="E8189" s="3" t="str">
        <f>IF(OR(Tableau13[[#This Row],[Données]]-INT(Tableau13[[#This Row],[Données]])&lt;$J$2,Tableau13[[#This Row],[Données]]-INT(Tableau13[[#This Row],[Données]])&gt;=$I$2),"HC","HP")</f>
        <v>HP</v>
      </c>
      <c r="F8189" t="str">
        <f>IF(AND(Tableau13[[#This Row],[Jours]]="W",Tableau13[[#This Row],[Colonne1]]="HC")=TRUE, "Talon","Conso normale")</f>
        <v>Conso normale</v>
      </c>
    </row>
    <row r="8190" spans="1:6">
      <c r="A8190" s="6">
        <v>45287.861111111109</v>
      </c>
      <c r="B8190" s="7">
        <v>1.3333333300000001</v>
      </c>
      <c r="C8190" t="str">
        <f>IF(WEEKDAY(Tableau13[[#This Row],[Données]],11)&gt;5,"W","S")</f>
        <v>S</v>
      </c>
      <c r="D8190" t="str" cm="1">
        <f t="array" ref="D8190">_xlfn.IFS(
AND(Tableau13[[#This Row],[Jours]]="W",Tableau13[[#This Row],[Colonne1]]="HC"),"Talon",
Tableau13[[#This Row],[Colonne1]]="HP","Consommation normale",
E8190="HC","Talon")</f>
        <v>Consommation normale</v>
      </c>
      <c r="E8190" s="3" t="str">
        <f>IF(OR(Tableau13[[#This Row],[Données]]-INT(Tableau13[[#This Row],[Données]])&lt;$J$2,Tableau13[[#This Row],[Données]]-INT(Tableau13[[#This Row],[Données]])&gt;=$I$2),"HC","HP")</f>
        <v>HP</v>
      </c>
      <c r="F8190" t="str">
        <f>IF(AND(Tableau13[[#This Row],[Jours]]="W",Tableau13[[#This Row],[Colonne1]]="HC")=TRUE, "Talon","Conso normale")</f>
        <v>Conso normale</v>
      </c>
    </row>
    <row r="8191" spans="1:6">
      <c r="A8191" s="6">
        <v>45287.868055555555</v>
      </c>
      <c r="B8191" s="7">
        <v>1.3333333300000001</v>
      </c>
      <c r="C8191" t="str">
        <f>IF(WEEKDAY(Tableau13[[#This Row],[Données]],11)&gt;5,"W","S")</f>
        <v>S</v>
      </c>
      <c r="D8191" t="str" cm="1">
        <f t="array" ref="D8191">_xlfn.IFS(
AND(Tableau13[[#This Row],[Jours]]="W",Tableau13[[#This Row],[Colonne1]]="HC"),"Talon",
Tableau13[[#This Row],[Colonne1]]="HP","Consommation normale",
E8191="HC","Talon")</f>
        <v>Consommation normale</v>
      </c>
      <c r="E8191" s="3" t="str">
        <f>IF(OR(Tableau13[[#This Row],[Données]]-INT(Tableau13[[#This Row],[Données]])&lt;$J$2,Tableau13[[#This Row],[Données]]-INT(Tableau13[[#This Row],[Données]])&gt;=$I$2),"HC","HP")</f>
        <v>HP</v>
      </c>
      <c r="F8191" t="str">
        <f>IF(AND(Tableau13[[#This Row],[Jours]]="W",Tableau13[[#This Row],[Colonne1]]="HC")=TRUE, "Talon","Conso normale")</f>
        <v>Conso normale</v>
      </c>
    </row>
    <row r="8192" spans="1:6">
      <c r="A8192" s="6">
        <v>45287.875</v>
      </c>
      <c r="B8192" s="7">
        <v>1.4166666699999999</v>
      </c>
      <c r="C8192" t="str">
        <f>IF(WEEKDAY(Tableau13[[#This Row],[Données]],11)&gt;5,"W","S")</f>
        <v>S</v>
      </c>
      <c r="D8192" t="str" cm="1">
        <f t="array" ref="D8192">_xlfn.IFS(
AND(Tableau13[[#This Row],[Jours]]="W",Tableau13[[#This Row],[Colonne1]]="HC"),"Talon",
Tableau13[[#This Row],[Colonne1]]="HP","Consommation normale",
E8192="HC","Talon")</f>
        <v>Consommation normale</v>
      </c>
      <c r="E8192" s="3" t="str">
        <f>IF(OR(Tableau13[[#This Row],[Données]]-INT(Tableau13[[#This Row],[Données]])&lt;$J$2,Tableau13[[#This Row],[Données]]-INT(Tableau13[[#This Row],[Données]])&gt;=$I$2),"HC","HP")</f>
        <v>HP</v>
      </c>
      <c r="F8192" t="str">
        <f>IF(AND(Tableau13[[#This Row],[Jours]]="W",Tableau13[[#This Row],[Colonne1]]="HC")=TRUE, "Talon","Conso normale")</f>
        <v>Conso normale</v>
      </c>
    </row>
    <row r="8193" spans="1:6">
      <c r="A8193" s="6">
        <v>45287.881944444445</v>
      </c>
      <c r="B8193" s="7">
        <v>1.25</v>
      </c>
      <c r="C8193" t="str">
        <f>IF(WEEKDAY(Tableau13[[#This Row],[Données]],11)&gt;5,"W","S")</f>
        <v>S</v>
      </c>
      <c r="D8193" t="str" cm="1">
        <f t="array" ref="D8193">_xlfn.IFS(
AND(Tableau13[[#This Row],[Jours]]="W",Tableau13[[#This Row],[Colonne1]]="HC"),"Talon",
Tableau13[[#This Row],[Colonne1]]="HP","Consommation normale",
E8193="HC","Talon")</f>
        <v>Consommation normale</v>
      </c>
      <c r="E8193" s="3" t="str">
        <f>IF(OR(Tableau13[[#This Row],[Données]]-INT(Tableau13[[#This Row],[Données]])&lt;$J$2,Tableau13[[#This Row],[Données]]-INT(Tableau13[[#This Row],[Données]])&gt;=$I$2),"HC","HP")</f>
        <v>HP</v>
      </c>
      <c r="F8193" t="str">
        <f>IF(AND(Tableau13[[#This Row],[Jours]]="W",Tableau13[[#This Row],[Colonne1]]="HC")=TRUE, "Talon","Conso normale")</f>
        <v>Conso normale</v>
      </c>
    </row>
    <row r="8194" spans="1:6">
      <c r="A8194" s="6">
        <v>45287.888888888891</v>
      </c>
      <c r="B8194" s="7">
        <v>1.3333333300000001</v>
      </c>
      <c r="C8194" t="str">
        <f>IF(WEEKDAY(Tableau13[[#This Row],[Données]],11)&gt;5,"W","S")</f>
        <v>S</v>
      </c>
      <c r="D8194" t="str" cm="1">
        <f t="array" ref="D8194">_xlfn.IFS(
AND(Tableau13[[#This Row],[Jours]]="W",Tableau13[[#This Row],[Colonne1]]="HC"),"Talon",
Tableau13[[#This Row],[Colonne1]]="HP","Consommation normale",
E8194="HC","Talon")</f>
        <v>Consommation normale</v>
      </c>
      <c r="E8194" s="3" t="str">
        <f>IF(OR(Tableau13[[#This Row],[Données]]-INT(Tableau13[[#This Row],[Données]])&lt;$J$2,Tableau13[[#This Row],[Données]]-INT(Tableau13[[#This Row],[Données]])&gt;=$I$2),"HC","HP")</f>
        <v>HP</v>
      </c>
      <c r="F8194" t="str">
        <f>IF(AND(Tableau13[[#This Row],[Jours]]="W",Tableau13[[#This Row],[Colonne1]]="HC")=TRUE, "Talon","Conso normale")</f>
        <v>Conso normale</v>
      </c>
    </row>
    <row r="8195" spans="1:6">
      <c r="A8195" s="6">
        <v>45287.895833333336</v>
      </c>
      <c r="B8195" s="7">
        <v>1.1666666699999999</v>
      </c>
      <c r="C8195" t="str">
        <f>IF(WEEKDAY(Tableau13[[#This Row],[Données]],11)&gt;5,"W","S")</f>
        <v>S</v>
      </c>
      <c r="D8195" t="str" cm="1">
        <f t="array" ref="D8195">_xlfn.IFS(
AND(Tableau13[[#This Row],[Jours]]="W",Tableau13[[#This Row],[Colonne1]]="HC"),"Talon",
Tableau13[[#This Row],[Colonne1]]="HP","Consommation normale",
E8195="HC","Talon")</f>
        <v>Consommation normale</v>
      </c>
      <c r="E8195" s="3" t="str">
        <f>IF(OR(Tableau13[[#This Row],[Données]]-INT(Tableau13[[#This Row],[Données]])&lt;$J$2,Tableau13[[#This Row],[Données]]-INT(Tableau13[[#This Row],[Données]])&gt;=$I$2),"HC","HP")</f>
        <v>HP</v>
      </c>
      <c r="F8195" t="str">
        <f>IF(AND(Tableau13[[#This Row],[Jours]]="W",Tableau13[[#This Row],[Colonne1]]="HC")=TRUE, "Talon","Conso normale")</f>
        <v>Conso normale</v>
      </c>
    </row>
    <row r="8196" spans="1:6">
      <c r="A8196" s="6">
        <v>45287.902777777781</v>
      </c>
      <c r="B8196" s="7">
        <v>1.0833333300000001</v>
      </c>
      <c r="C8196" t="str">
        <f>IF(WEEKDAY(Tableau13[[#This Row],[Données]],11)&gt;5,"W","S")</f>
        <v>S</v>
      </c>
      <c r="D8196" t="str" cm="1">
        <f t="array" ref="D8196">_xlfn.IFS(
AND(Tableau13[[#This Row],[Jours]]="W",Tableau13[[#This Row],[Colonne1]]="HC"),"Talon",
Tableau13[[#This Row],[Colonne1]]="HP","Consommation normale",
E8196="HC","Talon")</f>
        <v>Consommation normale</v>
      </c>
      <c r="E8196" s="3" t="str">
        <f>IF(OR(Tableau13[[#This Row],[Données]]-INT(Tableau13[[#This Row],[Données]])&lt;$J$2,Tableau13[[#This Row],[Données]]-INT(Tableau13[[#This Row],[Données]])&gt;=$I$2),"HC","HP")</f>
        <v>HP</v>
      </c>
      <c r="F8196" t="str">
        <f>IF(AND(Tableau13[[#This Row],[Jours]]="W",Tableau13[[#This Row],[Colonne1]]="HC")=TRUE, "Talon","Conso normale")</f>
        <v>Conso normale</v>
      </c>
    </row>
    <row r="8197" spans="1:6">
      <c r="A8197" s="6">
        <v>45287.909722222219</v>
      </c>
      <c r="B8197" s="7">
        <v>1.25</v>
      </c>
      <c r="C8197" t="str">
        <f>IF(WEEKDAY(Tableau13[[#This Row],[Données]],11)&gt;5,"W","S")</f>
        <v>S</v>
      </c>
      <c r="D8197" t="str" cm="1">
        <f t="array" ref="D8197">_xlfn.IFS(
AND(Tableau13[[#This Row],[Jours]]="W",Tableau13[[#This Row],[Colonne1]]="HC"),"Talon",
Tableau13[[#This Row],[Colonne1]]="HP","Consommation normale",
E8197="HC","Talon")</f>
        <v>Consommation normale</v>
      </c>
      <c r="E8197" s="3" t="str">
        <f>IF(OR(Tableau13[[#This Row],[Données]]-INT(Tableau13[[#This Row],[Données]])&lt;$J$2,Tableau13[[#This Row],[Données]]-INT(Tableau13[[#This Row],[Données]])&gt;=$I$2),"HC","HP")</f>
        <v>HP</v>
      </c>
      <c r="F8197" t="str">
        <f>IF(AND(Tableau13[[#This Row],[Jours]]="W",Tableau13[[#This Row],[Colonne1]]="HC")=TRUE, "Talon","Conso normale")</f>
        <v>Conso normale</v>
      </c>
    </row>
    <row r="8198" spans="1:6">
      <c r="A8198" s="6">
        <v>45287.916666666664</v>
      </c>
      <c r="B8198" s="7">
        <v>1.1666666699999999</v>
      </c>
      <c r="C8198" t="str">
        <f>IF(WEEKDAY(Tableau13[[#This Row],[Données]],11)&gt;5,"W","S")</f>
        <v>S</v>
      </c>
      <c r="D8198" t="str" cm="1">
        <f t="array" ref="D8198">_xlfn.IFS(
AND(Tableau13[[#This Row],[Jours]]="W",Tableau13[[#This Row],[Colonne1]]="HC"),"Talon",
Tableau13[[#This Row],[Colonne1]]="HP","Consommation normale",
E8198="HC","Talon")</f>
        <v>Consommation normale</v>
      </c>
      <c r="E8198" s="3" t="str">
        <f>IF(OR(Tableau13[[#This Row],[Données]]-INT(Tableau13[[#This Row],[Données]])&lt;$J$2,Tableau13[[#This Row],[Données]]-INT(Tableau13[[#This Row],[Données]])&gt;=$I$2),"HC","HP")</f>
        <v>HP</v>
      </c>
      <c r="F8198" t="str">
        <f>IF(AND(Tableau13[[#This Row],[Jours]]="W",Tableau13[[#This Row],[Colonne1]]="HC")=TRUE, "Talon","Conso normale")</f>
        <v>Conso normale</v>
      </c>
    </row>
    <row r="8199" spans="1:6">
      <c r="A8199" s="6">
        <v>45287.923611111109</v>
      </c>
      <c r="B8199" s="7">
        <v>1.1666666699999999</v>
      </c>
      <c r="C8199" t="str">
        <f>IF(WEEKDAY(Tableau13[[#This Row],[Données]],11)&gt;5,"W","S")</f>
        <v>S</v>
      </c>
      <c r="D8199" t="str" cm="1">
        <f t="array" ref="D8199">_xlfn.IFS(
AND(Tableau13[[#This Row],[Jours]]="W",Tableau13[[#This Row],[Colonne1]]="HC"),"Talon",
Tableau13[[#This Row],[Colonne1]]="HP","Consommation normale",
E8199="HC","Talon")</f>
        <v>Talon</v>
      </c>
      <c r="E8199" s="3" t="str">
        <f>IF(OR(Tableau13[[#This Row],[Données]]-INT(Tableau13[[#This Row],[Données]])&lt;$J$2,Tableau13[[#This Row],[Données]]-INT(Tableau13[[#This Row],[Données]])&gt;=$I$2),"HC","HP")</f>
        <v>HC</v>
      </c>
      <c r="F8199" t="str">
        <f>IF(AND(Tableau13[[#This Row],[Jours]]="W",Tableau13[[#This Row],[Colonne1]]="HC")=TRUE, "Talon","Conso normale")</f>
        <v>Conso normale</v>
      </c>
    </row>
    <row r="8200" spans="1:6">
      <c r="A8200" s="6">
        <v>45287.930555555555</v>
      </c>
      <c r="B8200" s="7">
        <v>1.1666666699999999</v>
      </c>
      <c r="C8200" t="str">
        <f>IF(WEEKDAY(Tableau13[[#This Row],[Données]],11)&gt;5,"W","S")</f>
        <v>S</v>
      </c>
      <c r="D8200" t="str" cm="1">
        <f t="array" ref="D8200">_xlfn.IFS(
AND(Tableau13[[#This Row],[Jours]]="W",Tableau13[[#This Row],[Colonne1]]="HC"),"Talon",
Tableau13[[#This Row],[Colonne1]]="HP","Consommation normale",
E8200="HC","Talon")</f>
        <v>Talon</v>
      </c>
      <c r="E8200" s="3" t="str">
        <f>IF(OR(Tableau13[[#This Row],[Données]]-INT(Tableau13[[#This Row],[Données]])&lt;$J$2,Tableau13[[#This Row],[Données]]-INT(Tableau13[[#This Row],[Données]])&gt;=$I$2),"HC","HP")</f>
        <v>HC</v>
      </c>
      <c r="F8200" t="str">
        <f>IF(AND(Tableau13[[#This Row],[Jours]]="W",Tableau13[[#This Row],[Colonne1]]="HC")=TRUE, "Talon","Conso normale")</f>
        <v>Conso normale</v>
      </c>
    </row>
    <row r="8201" spans="1:6">
      <c r="A8201" s="6">
        <v>45287.9375</v>
      </c>
      <c r="B8201" s="7">
        <v>1.1666666699999999</v>
      </c>
      <c r="C8201" t="str">
        <f>IF(WEEKDAY(Tableau13[[#This Row],[Données]],11)&gt;5,"W","S")</f>
        <v>S</v>
      </c>
      <c r="D8201" t="str" cm="1">
        <f t="array" ref="D8201">_xlfn.IFS(
AND(Tableau13[[#This Row],[Jours]]="W",Tableau13[[#This Row],[Colonne1]]="HC"),"Talon",
Tableau13[[#This Row],[Colonne1]]="HP","Consommation normale",
E8201="HC","Talon")</f>
        <v>Talon</v>
      </c>
      <c r="E8201" s="3" t="str">
        <f>IF(OR(Tableau13[[#This Row],[Données]]-INT(Tableau13[[#This Row],[Données]])&lt;$J$2,Tableau13[[#This Row],[Données]]-INT(Tableau13[[#This Row],[Données]])&gt;=$I$2),"HC","HP")</f>
        <v>HC</v>
      </c>
      <c r="F8201" t="str">
        <f>IF(AND(Tableau13[[#This Row],[Jours]]="W",Tableau13[[#This Row],[Colonne1]]="HC")=TRUE, "Talon","Conso normale")</f>
        <v>Conso normale</v>
      </c>
    </row>
    <row r="8202" spans="1:6">
      <c r="A8202" s="6">
        <v>45287.944444444445</v>
      </c>
      <c r="B8202" s="7">
        <v>1.25</v>
      </c>
      <c r="C8202" t="str">
        <f>IF(WEEKDAY(Tableau13[[#This Row],[Données]],11)&gt;5,"W","S")</f>
        <v>S</v>
      </c>
      <c r="D8202" t="str" cm="1">
        <f t="array" ref="D8202">_xlfn.IFS(
AND(Tableau13[[#This Row],[Jours]]="W",Tableau13[[#This Row],[Colonne1]]="HC"),"Talon",
Tableau13[[#This Row],[Colonne1]]="HP","Consommation normale",
E8202="HC","Talon")</f>
        <v>Talon</v>
      </c>
      <c r="E8202" s="3" t="str">
        <f>IF(OR(Tableau13[[#This Row],[Données]]-INT(Tableau13[[#This Row],[Données]])&lt;$J$2,Tableau13[[#This Row],[Données]]-INT(Tableau13[[#This Row],[Données]])&gt;=$I$2),"HC","HP")</f>
        <v>HC</v>
      </c>
      <c r="F8202" t="str">
        <f>IF(AND(Tableau13[[#This Row],[Jours]]="W",Tableau13[[#This Row],[Colonne1]]="HC")=TRUE, "Talon","Conso normale")</f>
        <v>Conso normale</v>
      </c>
    </row>
    <row r="8203" spans="1:6">
      <c r="A8203" s="6">
        <v>45287.951388888891</v>
      </c>
      <c r="B8203" s="7">
        <v>1.1666666699999999</v>
      </c>
      <c r="C8203" t="str">
        <f>IF(WEEKDAY(Tableau13[[#This Row],[Données]],11)&gt;5,"W","S")</f>
        <v>S</v>
      </c>
      <c r="D8203" t="str" cm="1">
        <f t="array" ref="D8203">_xlfn.IFS(
AND(Tableau13[[#This Row],[Jours]]="W",Tableau13[[#This Row],[Colonne1]]="HC"),"Talon",
Tableau13[[#This Row],[Colonne1]]="HP","Consommation normale",
E8203="HC","Talon")</f>
        <v>Talon</v>
      </c>
      <c r="E8203" s="3" t="str">
        <f>IF(OR(Tableau13[[#This Row],[Données]]-INT(Tableau13[[#This Row],[Données]])&lt;$J$2,Tableau13[[#This Row],[Données]]-INT(Tableau13[[#This Row],[Données]])&gt;=$I$2),"HC","HP")</f>
        <v>HC</v>
      </c>
      <c r="F8203" t="str">
        <f>IF(AND(Tableau13[[#This Row],[Jours]]="W",Tableau13[[#This Row],[Colonne1]]="HC")=TRUE, "Talon","Conso normale")</f>
        <v>Conso normale</v>
      </c>
    </row>
    <row r="8204" spans="1:6">
      <c r="A8204" s="6">
        <v>45287.958333333336</v>
      </c>
      <c r="B8204" s="7">
        <v>1.1666666699999999</v>
      </c>
      <c r="C8204" t="str">
        <f>IF(WEEKDAY(Tableau13[[#This Row],[Données]],11)&gt;5,"W","S")</f>
        <v>S</v>
      </c>
      <c r="D8204" t="str" cm="1">
        <f t="array" ref="D8204">_xlfn.IFS(
AND(Tableau13[[#This Row],[Jours]]="W",Tableau13[[#This Row],[Colonne1]]="HC"),"Talon",
Tableau13[[#This Row],[Colonne1]]="HP","Consommation normale",
E8204="HC","Talon")</f>
        <v>Talon</v>
      </c>
      <c r="E8204" s="3" t="str">
        <f>IF(OR(Tableau13[[#This Row],[Données]]-INT(Tableau13[[#This Row],[Données]])&lt;$J$2,Tableau13[[#This Row],[Données]]-INT(Tableau13[[#This Row],[Données]])&gt;=$I$2),"HC","HP")</f>
        <v>HC</v>
      </c>
      <c r="F8204" t="str">
        <f>IF(AND(Tableau13[[#This Row],[Jours]]="W",Tableau13[[#This Row],[Colonne1]]="HC")=TRUE, "Talon","Conso normale")</f>
        <v>Conso normale</v>
      </c>
    </row>
    <row r="8205" spans="1:6">
      <c r="A8205" s="6">
        <v>45287.965277777781</v>
      </c>
      <c r="B8205" s="7">
        <v>1.0833333300000001</v>
      </c>
      <c r="C8205" t="str">
        <f>IF(WEEKDAY(Tableau13[[#This Row],[Données]],11)&gt;5,"W","S")</f>
        <v>S</v>
      </c>
      <c r="D8205" t="str" cm="1">
        <f t="array" ref="D8205">_xlfn.IFS(
AND(Tableau13[[#This Row],[Jours]]="W",Tableau13[[#This Row],[Colonne1]]="HC"),"Talon",
Tableau13[[#This Row],[Colonne1]]="HP","Consommation normale",
E8205="HC","Talon")</f>
        <v>Talon</v>
      </c>
      <c r="E8205" s="3" t="str">
        <f>IF(OR(Tableau13[[#This Row],[Données]]-INT(Tableau13[[#This Row],[Données]])&lt;$J$2,Tableau13[[#This Row],[Données]]-INT(Tableau13[[#This Row],[Données]])&gt;=$I$2),"HC","HP")</f>
        <v>HC</v>
      </c>
      <c r="F8205" t="str">
        <f>IF(AND(Tableau13[[#This Row],[Jours]]="W",Tableau13[[#This Row],[Colonne1]]="HC")=TRUE, "Talon","Conso normale")</f>
        <v>Conso normale</v>
      </c>
    </row>
    <row r="8206" spans="1:6">
      <c r="A8206" s="6">
        <v>45287.972222222219</v>
      </c>
      <c r="B8206" s="7">
        <v>1.1666666699999999</v>
      </c>
      <c r="C8206" t="str">
        <f>IF(WEEKDAY(Tableau13[[#This Row],[Données]],11)&gt;5,"W","S")</f>
        <v>S</v>
      </c>
      <c r="D8206" t="str" cm="1">
        <f t="array" ref="D8206">_xlfn.IFS(
AND(Tableau13[[#This Row],[Jours]]="W",Tableau13[[#This Row],[Colonne1]]="HC"),"Talon",
Tableau13[[#This Row],[Colonne1]]="HP","Consommation normale",
E8206="HC","Talon")</f>
        <v>Talon</v>
      </c>
      <c r="E8206" s="3" t="str">
        <f>IF(OR(Tableau13[[#This Row],[Données]]-INT(Tableau13[[#This Row],[Données]])&lt;$J$2,Tableau13[[#This Row],[Données]]-INT(Tableau13[[#This Row],[Données]])&gt;=$I$2),"HC","HP")</f>
        <v>HC</v>
      </c>
      <c r="F8206" t="str">
        <f>IF(AND(Tableau13[[#This Row],[Jours]]="W",Tableau13[[#This Row],[Colonne1]]="HC")=TRUE, "Talon","Conso normale")</f>
        <v>Conso normale</v>
      </c>
    </row>
    <row r="8207" spans="1:6">
      <c r="A8207" s="6">
        <v>45287.979166666664</v>
      </c>
      <c r="B8207" s="7">
        <v>1.3333333300000001</v>
      </c>
      <c r="C8207" t="str">
        <f>IF(WEEKDAY(Tableau13[[#This Row],[Données]],11)&gt;5,"W","S")</f>
        <v>S</v>
      </c>
      <c r="D8207" t="str" cm="1">
        <f t="array" ref="D8207">_xlfn.IFS(
AND(Tableau13[[#This Row],[Jours]]="W",Tableau13[[#This Row],[Colonne1]]="HC"),"Talon",
Tableau13[[#This Row],[Colonne1]]="HP","Consommation normale",
E8207="HC","Talon")</f>
        <v>Talon</v>
      </c>
      <c r="E8207" s="3" t="str">
        <f>IF(OR(Tableau13[[#This Row],[Données]]-INT(Tableau13[[#This Row],[Données]])&lt;$J$2,Tableau13[[#This Row],[Données]]-INT(Tableau13[[#This Row],[Données]])&gt;=$I$2),"HC","HP")</f>
        <v>HC</v>
      </c>
      <c r="F8207" t="str">
        <f>IF(AND(Tableau13[[#This Row],[Jours]]="W",Tableau13[[#This Row],[Colonne1]]="HC")=TRUE, "Talon","Conso normale")</f>
        <v>Conso normale</v>
      </c>
    </row>
    <row r="8208" spans="1:6">
      <c r="A8208" s="6">
        <v>45287.986111111109</v>
      </c>
      <c r="B8208" s="7">
        <v>1.1666666699999999</v>
      </c>
      <c r="C8208" t="str">
        <f>IF(WEEKDAY(Tableau13[[#This Row],[Données]],11)&gt;5,"W","S")</f>
        <v>S</v>
      </c>
      <c r="D8208" t="str" cm="1">
        <f t="array" ref="D8208">_xlfn.IFS(
AND(Tableau13[[#This Row],[Jours]]="W",Tableau13[[#This Row],[Colonne1]]="HC"),"Talon",
Tableau13[[#This Row],[Colonne1]]="HP","Consommation normale",
E8208="HC","Talon")</f>
        <v>Talon</v>
      </c>
      <c r="E8208" s="3" t="str">
        <f>IF(OR(Tableau13[[#This Row],[Données]]-INT(Tableau13[[#This Row],[Données]])&lt;$J$2,Tableau13[[#This Row],[Données]]-INT(Tableau13[[#This Row],[Données]])&gt;=$I$2),"HC","HP")</f>
        <v>HC</v>
      </c>
      <c r="F8208" t="str">
        <f>IF(AND(Tableau13[[#This Row],[Jours]]="W",Tableau13[[#This Row],[Colonne1]]="HC")=TRUE, "Talon","Conso normale")</f>
        <v>Conso normale</v>
      </c>
    </row>
    <row r="8209" spans="1:6">
      <c r="A8209" s="6">
        <v>45287.993055555555</v>
      </c>
      <c r="B8209" s="7">
        <v>1.1666666699999999</v>
      </c>
      <c r="C8209" t="str">
        <f>IF(WEEKDAY(Tableau13[[#This Row],[Données]],11)&gt;5,"W","S")</f>
        <v>S</v>
      </c>
      <c r="D8209" t="str" cm="1">
        <f t="array" ref="D8209">_xlfn.IFS(
AND(Tableau13[[#This Row],[Jours]]="W",Tableau13[[#This Row],[Colonne1]]="HC"),"Talon",
Tableau13[[#This Row],[Colonne1]]="HP","Consommation normale",
E8209="HC","Talon")</f>
        <v>Talon</v>
      </c>
      <c r="E8209" s="3" t="str">
        <f>IF(OR(Tableau13[[#This Row],[Données]]-INT(Tableau13[[#This Row],[Données]])&lt;$J$2,Tableau13[[#This Row],[Données]]-INT(Tableau13[[#This Row],[Données]])&gt;=$I$2),"HC","HP")</f>
        <v>HC</v>
      </c>
      <c r="F8209" t="str">
        <f>IF(AND(Tableau13[[#This Row],[Jours]]="W",Tableau13[[#This Row],[Colonne1]]="HC")=TRUE, "Talon","Conso normale")</f>
        <v>Conso normale</v>
      </c>
    </row>
    <row r="8210" spans="1:6">
      <c r="A8210" s="6">
        <v>45288</v>
      </c>
      <c r="B8210" s="7">
        <v>1.0833333300000001</v>
      </c>
      <c r="C8210" t="str">
        <f>IF(WEEKDAY(Tableau13[[#This Row],[Données]],11)&gt;5,"W","S")</f>
        <v>S</v>
      </c>
      <c r="D8210" t="str" cm="1">
        <f t="array" ref="D8210">_xlfn.IFS(
AND(Tableau13[[#This Row],[Jours]]="W",Tableau13[[#This Row],[Colonne1]]="HC"),"Talon",
Tableau13[[#This Row],[Colonne1]]="HP","Consommation normale",
E8210="HC","Talon")</f>
        <v>Talon</v>
      </c>
      <c r="E8210" s="3" t="str">
        <f>IF(OR(Tableau13[[#This Row],[Données]]-INT(Tableau13[[#This Row],[Données]])&lt;$J$2,Tableau13[[#This Row],[Données]]-INT(Tableau13[[#This Row],[Données]])&gt;=$I$2),"HC","HP")</f>
        <v>HC</v>
      </c>
      <c r="F8210" t="str">
        <f>IF(AND(Tableau13[[#This Row],[Jours]]="W",Tableau13[[#This Row],[Colonne1]]="HC")=TRUE, "Talon","Conso normale")</f>
        <v>Conso normale</v>
      </c>
    </row>
    <row r="8211" spans="1:6">
      <c r="A8211" s="6">
        <v>45288.006944444445</v>
      </c>
      <c r="B8211" s="7">
        <v>1.25</v>
      </c>
      <c r="C8211" t="str">
        <f>IF(WEEKDAY(Tableau13[[#This Row],[Données]],11)&gt;5,"W","S")</f>
        <v>S</v>
      </c>
      <c r="D8211" t="str" cm="1">
        <f t="array" ref="D8211">_xlfn.IFS(
AND(Tableau13[[#This Row],[Jours]]="W",Tableau13[[#This Row],[Colonne1]]="HC"),"Talon",
Tableau13[[#This Row],[Colonne1]]="HP","Consommation normale",
E8211="HC","Talon")</f>
        <v>Talon</v>
      </c>
      <c r="E8211" s="3" t="str">
        <f>IF(OR(Tableau13[[#This Row],[Données]]-INT(Tableau13[[#This Row],[Données]])&lt;$J$2,Tableau13[[#This Row],[Données]]-INT(Tableau13[[#This Row],[Données]])&gt;=$I$2),"HC","HP")</f>
        <v>HC</v>
      </c>
      <c r="F8211" t="str">
        <f>IF(AND(Tableau13[[#This Row],[Jours]]="W",Tableau13[[#This Row],[Colonne1]]="HC")=TRUE, "Talon","Conso normale")</f>
        <v>Conso normale</v>
      </c>
    </row>
    <row r="8212" spans="1:6">
      <c r="A8212" s="6">
        <v>45288.013888888891</v>
      </c>
      <c r="B8212" s="7">
        <v>1.1666666699999999</v>
      </c>
      <c r="C8212" t="str">
        <f>IF(WEEKDAY(Tableau13[[#This Row],[Données]],11)&gt;5,"W","S")</f>
        <v>S</v>
      </c>
      <c r="D8212" t="str" cm="1">
        <f t="array" ref="D8212">_xlfn.IFS(
AND(Tableau13[[#This Row],[Jours]]="W",Tableau13[[#This Row],[Colonne1]]="HC"),"Talon",
Tableau13[[#This Row],[Colonne1]]="HP","Consommation normale",
E8212="HC","Talon")</f>
        <v>Talon</v>
      </c>
      <c r="E8212" s="3" t="str">
        <f>IF(OR(Tableau13[[#This Row],[Données]]-INT(Tableau13[[#This Row],[Données]])&lt;$J$2,Tableau13[[#This Row],[Données]]-INT(Tableau13[[#This Row],[Données]])&gt;=$I$2),"HC","HP")</f>
        <v>HC</v>
      </c>
      <c r="F8212" t="str">
        <f>IF(AND(Tableau13[[#This Row],[Jours]]="W",Tableau13[[#This Row],[Colonne1]]="HC")=TRUE, "Talon","Conso normale")</f>
        <v>Conso normale</v>
      </c>
    </row>
    <row r="8213" spans="1:6">
      <c r="A8213" s="6">
        <v>45288.020833333336</v>
      </c>
      <c r="B8213" s="7">
        <v>1.1666666699999999</v>
      </c>
      <c r="C8213" t="str">
        <f>IF(WEEKDAY(Tableau13[[#This Row],[Données]],11)&gt;5,"W","S")</f>
        <v>S</v>
      </c>
      <c r="D8213" t="str" cm="1">
        <f t="array" ref="D8213">_xlfn.IFS(
AND(Tableau13[[#This Row],[Jours]]="W",Tableau13[[#This Row],[Colonne1]]="HC"),"Talon",
Tableau13[[#This Row],[Colonne1]]="HP","Consommation normale",
E8213="HC","Talon")</f>
        <v>Talon</v>
      </c>
      <c r="E8213" s="3" t="str">
        <f>IF(OR(Tableau13[[#This Row],[Données]]-INT(Tableau13[[#This Row],[Données]])&lt;$J$2,Tableau13[[#This Row],[Données]]-INT(Tableau13[[#This Row],[Données]])&gt;=$I$2),"HC","HP")</f>
        <v>HC</v>
      </c>
      <c r="F8213" t="str">
        <f>IF(AND(Tableau13[[#This Row],[Jours]]="W",Tableau13[[#This Row],[Colonne1]]="HC")=TRUE, "Talon","Conso normale")</f>
        <v>Conso normale</v>
      </c>
    </row>
    <row r="8214" spans="1:6">
      <c r="A8214" s="6">
        <v>45288.027777777781</v>
      </c>
      <c r="B8214" s="7">
        <v>1.1666666699999999</v>
      </c>
      <c r="C8214" t="str">
        <f>IF(WEEKDAY(Tableau13[[#This Row],[Données]],11)&gt;5,"W","S")</f>
        <v>S</v>
      </c>
      <c r="D8214" t="str" cm="1">
        <f t="array" ref="D8214">_xlfn.IFS(
AND(Tableau13[[#This Row],[Jours]]="W",Tableau13[[#This Row],[Colonne1]]="HC"),"Talon",
Tableau13[[#This Row],[Colonne1]]="HP","Consommation normale",
E8214="HC","Talon")</f>
        <v>Talon</v>
      </c>
      <c r="E8214" s="3" t="str">
        <f>IF(OR(Tableau13[[#This Row],[Données]]-INT(Tableau13[[#This Row],[Données]])&lt;$J$2,Tableau13[[#This Row],[Données]]-INT(Tableau13[[#This Row],[Données]])&gt;=$I$2),"HC","HP")</f>
        <v>HC</v>
      </c>
      <c r="F8214" t="str">
        <f>IF(AND(Tableau13[[#This Row],[Jours]]="W",Tableau13[[#This Row],[Colonne1]]="HC")=TRUE, "Talon","Conso normale")</f>
        <v>Conso normale</v>
      </c>
    </row>
    <row r="8215" spans="1:6">
      <c r="A8215" s="6">
        <v>45288.034722222219</v>
      </c>
      <c r="B8215" s="7">
        <v>1.25</v>
      </c>
      <c r="C8215" t="str">
        <f>IF(WEEKDAY(Tableau13[[#This Row],[Données]],11)&gt;5,"W","S")</f>
        <v>S</v>
      </c>
      <c r="D8215" t="str" cm="1">
        <f t="array" ref="D8215">_xlfn.IFS(
AND(Tableau13[[#This Row],[Jours]]="W",Tableau13[[#This Row],[Colonne1]]="HC"),"Talon",
Tableau13[[#This Row],[Colonne1]]="HP","Consommation normale",
E8215="HC","Talon")</f>
        <v>Talon</v>
      </c>
      <c r="E8215" s="3" t="str">
        <f>IF(OR(Tableau13[[#This Row],[Données]]-INT(Tableau13[[#This Row],[Données]])&lt;$J$2,Tableau13[[#This Row],[Données]]-INT(Tableau13[[#This Row],[Données]])&gt;=$I$2),"HC","HP")</f>
        <v>HC</v>
      </c>
      <c r="F8215" t="str">
        <f>IF(AND(Tableau13[[#This Row],[Jours]]="W",Tableau13[[#This Row],[Colonne1]]="HC")=TRUE, "Talon","Conso normale")</f>
        <v>Conso normale</v>
      </c>
    </row>
    <row r="8216" spans="1:6">
      <c r="A8216" s="6">
        <v>45288.041666666664</v>
      </c>
      <c r="B8216" s="7">
        <v>1.1666666699999999</v>
      </c>
      <c r="C8216" t="str">
        <f>IF(WEEKDAY(Tableau13[[#This Row],[Données]],11)&gt;5,"W","S")</f>
        <v>S</v>
      </c>
      <c r="D8216" t="str" cm="1">
        <f t="array" ref="D8216">_xlfn.IFS(
AND(Tableau13[[#This Row],[Jours]]="W",Tableau13[[#This Row],[Colonne1]]="HC"),"Talon",
Tableau13[[#This Row],[Colonne1]]="HP","Consommation normale",
E8216="HC","Talon")</f>
        <v>Talon</v>
      </c>
      <c r="E8216" s="3" t="str">
        <f>IF(OR(Tableau13[[#This Row],[Données]]-INT(Tableau13[[#This Row],[Données]])&lt;$J$2,Tableau13[[#This Row],[Données]]-INT(Tableau13[[#This Row],[Données]])&gt;=$I$2),"HC","HP")</f>
        <v>HC</v>
      </c>
      <c r="F8216" t="str">
        <f>IF(AND(Tableau13[[#This Row],[Jours]]="W",Tableau13[[#This Row],[Colonne1]]="HC")=TRUE, "Talon","Conso normale")</f>
        <v>Conso normale</v>
      </c>
    </row>
    <row r="8217" spans="1:6">
      <c r="A8217" s="6">
        <v>45288.048611111109</v>
      </c>
      <c r="B8217" s="7">
        <v>1.0833333300000001</v>
      </c>
      <c r="C8217" t="str">
        <f>IF(WEEKDAY(Tableau13[[#This Row],[Données]],11)&gt;5,"W","S")</f>
        <v>S</v>
      </c>
      <c r="D8217" t="str" cm="1">
        <f t="array" ref="D8217">_xlfn.IFS(
AND(Tableau13[[#This Row],[Jours]]="W",Tableau13[[#This Row],[Colonne1]]="HC"),"Talon",
Tableau13[[#This Row],[Colonne1]]="HP","Consommation normale",
E8217="HC","Talon")</f>
        <v>Talon</v>
      </c>
      <c r="E8217" s="3" t="str">
        <f>IF(OR(Tableau13[[#This Row],[Données]]-INT(Tableau13[[#This Row],[Données]])&lt;$J$2,Tableau13[[#This Row],[Données]]-INT(Tableau13[[#This Row],[Données]])&gt;=$I$2),"HC","HP")</f>
        <v>HC</v>
      </c>
      <c r="F8217" t="str">
        <f>IF(AND(Tableau13[[#This Row],[Jours]]="W",Tableau13[[#This Row],[Colonne1]]="HC")=TRUE, "Talon","Conso normale")</f>
        <v>Conso normale</v>
      </c>
    </row>
    <row r="8218" spans="1:6">
      <c r="A8218" s="6">
        <v>45288.055555555555</v>
      </c>
      <c r="B8218" s="7">
        <v>1.1666666699999999</v>
      </c>
      <c r="C8218" t="str">
        <f>IF(WEEKDAY(Tableau13[[#This Row],[Données]],11)&gt;5,"W","S")</f>
        <v>S</v>
      </c>
      <c r="D8218" t="str" cm="1">
        <f t="array" ref="D8218">_xlfn.IFS(
AND(Tableau13[[#This Row],[Jours]]="W",Tableau13[[#This Row],[Colonne1]]="HC"),"Talon",
Tableau13[[#This Row],[Colonne1]]="HP","Consommation normale",
E8218="HC","Talon")</f>
        <v>Talon</v>
      </c>
      <c r="E8218" s="3" t="str">
        <f>IF(OR(Tableau13[[#This Row],[Données]]-INT(Tableau13[[#This Row],[Données]])&lt;$J$2,Tableau13[[#This Row],[Données]]-INT(Tableau13[[#This Row],[Données]])&gt;=$I$2),"HC","HP")</f>
        <v>HC</v>
      </c>
      <c r="F8218" t="str">
        <f>IF(AND(Tableau13[[#This Row],[Jours]]="W",Tableau13[[#This Row],[Colonne1]]="HC")=TRUE, "Talon","Conso normale")</f>
        <v>Conso normale</v>
      </c>
    </row>
    <row r="8219" spans="1:6">
      <c r="A8219" s="6">
        <v>45288.0625</v>
      </c>
      <c r="B8219" s="7">
        <v>1.0833333300000001</v>
      </c>
      <c r="C8219" t="str">
        <f>IF(WEEKDAY(Tableau13[[#This Row],[Données]],11)&gt;5,"W","S")</f>
        <v>S</v>
      </c>
      <c r="D8219" t="str" cm="1">
        <f t="array" ref="D8219">_xlfn.IFS(
AND(Tableau13[[#This Row],[Jours]]="W",Tableau13[[#This Row],[Colonne1]]="HC"),"Talon",
Tableau13[[#This Row],[Colonne1]]="HP","Consommation normale",
E8219="HC","Talon")</f>
        <v>Talon</v>
      </c>
      <c r="E8219" s="3" t="str">
        <f>IF(OR(Tableau13[[#This Row],[Données]]-INT(Tableau13[[#This Row],[Données]])&lt;$J$2,Tableau13[[#This Row],[Données]]-INT(Tableau13[[#This Row],[Données]])&gt;=$I$2),"HC","HP")</f>
        <v>HC</v>
      </c>
      <c r="F8219" t="str">
        <f>IF(AND(Tableau13[[#This Row],[Jours]]="W",Tableau13[[#This Row],[Colonne1]]="HC")=TRUE, "Talon","Conso normale")</f>
        <v>Conso normale</v>
      </c>
    </row>
    <row r="8220" spans="1:6">
      <c r="A8220" s="6">
        <v>45288.069444444445</v>
      </c>
      <c r="B8220" s="7">
        <v>1.25</v>
      </c>
      <c r="C8220" t="str">
        <f>IF(WEEKDAY(Tableau13[[#This Row],[Données]],11)&gt;5,"W","S")</f>
        <v>S</v>
      </c>
      <c r="D8220" t="str" cm="1">
        <f t="array" ref="D8220">_xlfn.IFS(
AND(Tableau13[[#This Row],[Jours]]="W",Tableau13[[#This Row],[Colonne1]]="HC"),"Talon",
Tableau13[[#This Row],[Colonne1]]="HP","Consommation normale",
E8220="HC","Talon")</f>
        <v>Talon</v>
      </c>
      <c r="E8220" s="3" t="str">
        <f>IF(OR(Tableau13[[#This Row],[Données]]-INT(Tableau13[[#This Row],[Données]])&lt;$J$2,Tableau13[[#This Row],[Données]]-INT(Tableau13[[#This Row],[Données]])&gt;=$I$2),"HC","HP")</f>
        <v>HC</v>
      </c>
      <c r="F8220" t="str">
        <f>IF(AND(Tableau13[[#This Row],[Jours]]="W",Tableau13[[#This Row],[Colonne1]]="HC")=TRUE, "Talon","Conso normale")</f>
        <v>Conso normale</v>
      </c>
    </row>
    <row r="8221" spans="1:6">
      <c r="A8221" s="6">
        <v>45288.076388888891</v>
      </c>
      <c r="B8221" s="7">
        <v>1.0833333300000001</v>
      </c>
      <c r="C8221" t="str">
        <f>IF(WEEKDAY(Tableau13[[#This Row],[Données]],11)&gt;5,"W","S")</f>
        <v>S</v>
      </c>
      <c r="D8221" t="str" cm="1">
        <f t="array" ref="D8221">_xlfn.IFS(
AND(Tableau13[[#This Row],[Jours]]="W",Tableau13[[#This Row],[Colonne1]]="HC"),"Talon",
Tableau13[[#This Row],[Colonne1]]="HP","Consommation normale",
E8221="HC","Talon")</f>
        <v>Talon</v>
      </c>
      <c r="E8221" s="3" t="str">
        <f>IF(OR(Tableau13[[#This Row],[Données]]-INT(Tableau13[[#This Row],[Données]])&lt;$J$2,Tableau13[[#This Row],[Données]]-INT(Tableau13[[#This Row],[Données]])&gt;=$I$2),"HC","HP")</f>
        <v>HC</v>
      </c>
      <c r="F8221" t="str">
        <f>IF(AND(Tableau13[[#This Row],[Jours]]="W",Tableau13[[#This Row],[Colonne1]]="HC")=TRUE, "Talon","Conso normale")</f>
        <v>Conso normale</v>
      </c>
    </row>
    <row r="8222" spans="1:6">
      <c r="A8222" s="6">
        <v>45288.083333333336</v>
      </c>
      <c r="B8222" s="7">
        <v>1.0833333300000001</v>
      </c>
      <c r="C8222" t="str">
        <f>IF(WEEKDAY(Tableau13[[#This Row],[Données]],11)&gt;5,"W","S")</f>
        <v>S</v>
      </c>
      <c r="D8222" t="str" cm="1">
        <f t="array" ref="D8222">_xlfn.IFS(
AND(Tableau13[[#This Row],[Jours]]="W",Tableau13[[#This Row],[Colonne1]]="HC"),"Talon",
Tableau13[[#This Row],[Colonne1]]="HP","Consommation normale",
E8222="HC","Talon")</f>
        <v>Talon</v>
      </c>
      <c r="E8222" s="3" t="str">
        <f>IF(OR(Tableau13[[#This Row],[Données]]-INT(Tableau13[[#This Row],[Données]])&lt;$J$2,Tableau13[[#This Row],[Données]]-INT(Tableau13[[#This Row],[Données]])&gt;=$I$2),"HC","HP")</f>
        <v>HC</v>
      </c>
      <c r="F8222" t="str">
        <f>IF(AND(Tableau13[[#This Row],[Jours]]="W",Tableau13[[#This Row],[Colonne1]]="HC")=TRUE, "Talon","Conso normale")</f>
        <v>Conso normale</v>
      </c>
    </row>
    <row r="8223" spans="1:6">
      <c r="A8223" s="6">
        <v>45288.090277777781</v>
      </c>
      <c r="B8223" s="7">
        <v>1.1666666699999999</v>
      </c>
      <c r="C8223" t="str">
        <f>IF(WEEKDAY(Tableau13[[#This Row],[Données]],11)&gt;5,"W","S")</f>
        <v>S</v>
      </c>
      <c r="D8223" t="str" cm="1">
        <f t="array" ref="D8223">_xlfn.IFS(
AND(Tableau13[[#This Row],[Jours]]="W",Tableau13[[#This Row],[Colonne1]]="HC"),"Talon",
Tableau13[[#This Row],[Colonne1]]="HP","Consommation normale",
E8223="HC","Talon")</f>
        <v>Talon</v>
      </c>
      <c r="E8223" s="3" t="str">
        <f>IF(OR(Tableau13[[#This Row],[Données]]-INT(Tableau13[[#This Row],[Données]])&lt;$J$2,Tableau13[[#This Row],[Données]]-INT(Tableau13[[#This Row],[Données]])&gt;=$I$2),"HC","HP")</f>
        <v>HC</v>
      </c>
      <c r="F8223" t="str">
        <f>IF(AND(Tableau13[[#This Row],[Jours]]="W",Tableau13[[#This Row],[Colonne1]]="HC")=TRUE, "Talon","Conso normale")</f>
        <v>Conso normale</v>
      </c>
    </row>
    <row r="8224" spans="1:6">
      <c r="A8224" s="6">
        <v>45288.097222222219</v>
      </c>
      <c r="B8224" s="7">
        <v>1</v>
      </c>
      <c r="C8224" t="str">
        <f>IF(WEEKDAY(Tableau13[[#This Row],[Données]],11)&gt;5,"W","S")</f>
        <v>S</v>
      </c>
      <c r="D8224" t="str" cm="1">
        <f t="array" ref="D8224">_xlfn.IFS(
AND(Tableau13[[#This Row],[Jours]]="W",Tableau13[[#This Row],[Colonne1]]="HC"),"Talon",
Tableau13[[#This Row],[Colonne1]]="HP","Consommation normale",
E8224="HC","Talon")</f>
        <v>Talon</v>
      </c>
      <c r="E8224" s="3" t="str">
        <f>IF(OR(Tableau13[[#This Row],[Données]]-INT(Tableau13[[#This Row],[Données]])&lt;$J$2,Tableau13[[#This Row],[Données]]-INT(Tableau13[[#This Row],[Données]])&gt;=$I$2),"HC","HP")</f>
        <v>HC</v>
      </c>
      <c r="F8224" t="str">
        <f>IF(AND(Tableau13[[#This Row],[Jours]]="W",Tableau13[[#This Row],[Colonne1]]="HC")=TRUE, "Talon","Conso normale")</f>
        <v>Conso normale</v>
      </c>
    </row>
    <row r="8225" spans="1:6">
      <c r="A8225" s="6">
        <v>45288.104166666664</v>
      </c>
      <c r="B8225" s="7">
        <v>1.0833333300000001</v>
      </c>
      <c r="C8225" t="str">
        <f>IF(WEEKDAY(Tableau13[[#This Row],[Données]],11)&gt;5,"W","S")</f>
        <v>S</v>
      </c>
      <c r="D8225" t="str" cm="1">
        <f t="array" ref="D8225">_xlfn.IFS(
AND(Tableau13[[#This Row],[Jours]]="W",Tableau13[[#This Row],[Colonne1]]="HC"),"Talon",
Tableau13[[#This Row],[Colonne1]]="HP","Consommation normale",
E8225="HC","Talon")</f>
        <v>Talon</v>
      </c>
      <c r="E8225" s="3" t="str">
        <f>IF(OR(Tableau13[[#This Row],[Données]]-INT(Tableau13[[#This Row],[Données]])&lt;$J$2,Tableau13[[#This Row],[Données]]-INT(Tableau13[[#This Row],[Données]])&gt;=$I$2),"HC","HP")</f>
        <v>HC</v>
      </c>
      <c r="F8225" t="str">
        <f>IF(AND(Tableau13[[#This Row],[Jours]]="W",Tableau13[[#This Row],[Colonne1]]="HC")=TRUE, "Talon","Conso normale")</f>
        <v>Conso normale</v>
      </c>
    </row>
    <row r="8226" spans="1:6">
      <c r="A8226" s="6">
        <v>45288.111111111109</v>
      </c>
      <c r="B8226" s="7">
        <v>1.1666666699999999</v>
      </c>
      <c r="C8226" t="str">
        <f>IF(WEEKDAY(Tableau13[[#This Row],[Données]],11)&gt;5,"W","S")</f>
        <v>S</v>
      </c>
      <c r="D8226" t="str" cm="1">
        <f t="array" ref="D8226">_xlfn.IFS(
AND(Tableau13[[#This Row],[Jours]]="W",Tableau13[[#This Row],[Colonne1]]="HC"),"Talon",
Tableau13[[#This Row],[Colonne1]]="HP","Consommation normale",
E8226="HC","Talon")</f>
        <v>Talon</v>
      </c>
      <c r="E8226" s="3" t="str">
        <f>IF(OR(Tableau13[[#This Row],[Données]]-INT(Tableau13[[#This Row],[Données]])&lt;$J$2,Tableau13[[#This Row],[Données]]-INT(Tableau13[[#This Row],[Données]])&gt;=$I$2),"HC","HP")</f>
        <v>HC</v>
      </c>
      <c r="F8226" t="str">
        <f>IF(AND(Tableau13[[#This Row],[Jours]]="W",Tableau13[[#This Row],[Colonne1]]="HC")=TRUE, "Talon","Conso normale")</f>
        <v>Conso normale</v>
      </c>
    </row>
    <row r="8227" spans="1:6">
      <c r="A8227" s="6">
        <v>45288.118055555555</v>
      </c>
      <c r="B8227" s="7">
        <v>1.0833333300000001</v>
      </c>
      <c r="C8227" t="str">
        <f>IF(WEEKDAY(Tableau13[[#This Row],[Données]],11)&gt;5,"W","S")</f>
        <v>S</v>
      </c>
      <c r="D8227" t="str" cm="1">
        <f t="array" ref="D8227">_xlfn.IFS(
AND(Tableau13[[#This Row],[Jours]]="W",Tableau13[[#This Row],[Colonne1]]="HC"),"Talon",
Tableau13[[#This Row],[Colonne1]]="HP","Consommation normale",
E8227="HC","Talon")</f>
        <v>Talon</v>
      </c>
      <c r="E8227" s="3" t="str">
        <f>IF(OR(Tableau13[[#This Row],[Données]]-INT(Tableau13[[#This Row],[Données]])&lt;$J$2,Tableau13[[#This Row],[Données]]-INT(Tableau13[[#This Row],[Données]])&gt;=$I$2),"HC","HP")</f>
        <v>HC</v>
      </c>
      <c r="F8227" t="str">
        <f>IF(AND(Tableau13[[#This Row],[Jours]]="W",Tableau13[[#This Row],[Colonne1]]="HC")=TRUE, "Talon","Conso normale")</f>
        <v>Conso normale</v>
      </c>
    </row>
    <row r="8228" spans="1:6">
      <c r="A8228" s="6">
        <v>45288.125</v>
      </c>
      <c r="B8228" s="7">
        <v>1.0833333300000001</v>
      </c>
      <c r="C8228" t="str">
        <f>IF(WEEKDAY(Tableau13[[#This Row],[Données]],11)&gt;5,"W","S")</f>
        <v>S</v>
      </c>
      <c r="D8228" t="str" cm="1">
        <f t="array" ref="D8228">_xlfn.IFS(
AND(Tableau13[[#This Row],[Jours]]="W",Tableau13[[#This Row],[Colonne1]]="HC"),"Talon",
Tableau13[[#This Row],[Colonne1]]="HP","Consommation normale",
E8228="HC","Talon")</f>
        <v>Talon</v>
      </c>
      <c r="E8228" s="3" t="str">
        <f>IF(OR(Tableau13[[#This Row],[Données]]-INT(Tableau13[[#This Row],[Données]])&lt;$J$2,Tableau13[[#This Row],[Données]]-INT(Tableau13[[#This Row],[Données]])&gt;=$I$2),"HC","HP")</f>
        <v>HC</v>
      </c>
      <c r="F8228" t="str">
        <f>IF(AND(Tableau13[[#This Row],[Jours]]="W",Tableau13[[#This Row],[Colonne1]]="HC")=TRUE, "Talon","Conso normale")</f>
        <v>Conso normale</v>
      </c>
    </row>
    <row r="8229" spans="1:6">
      <c r="A8229" s="6">
        <v>45288.131944444445</v>
      </c>
      <c r="B8229" s="7">
        <v>1.1666666699999999</v>
      </c>
      <c r="C8229" t="str">
        <f>IF(WEEKDAY(Tableau13[[#This Row],[Données]],11)&gt;5,"W","S")</f>
        <v>S</v>
      </c>
      <c r="D8229" t="str" cm="1">
        <f t="array" ref="D8229">_xlfn.IFS(
AND(Tableau13[[#This Row],[Jours]]="W",Tableau13[[#This Row],[Colonne1]]="HC"),"Talon",
Tableau13[[#This Row],[Colonne1]]="HP","Consommation normale",
E8229="HC","Talon")</f>
        <v>Talon</v>
      </c>
      <c r="E8229" s="3" t="str">
        <f>IF(OR(Tableau13[[#This Row],[Données]]-INT(Tableau13[[#This Row],[Données]])&lt;$J$2,Tableau13[[#This Row],[Données]]-INT(Tableau13[[#This Row],[Données]])&gt;=$I$2),"HC","HP")</f>
        <v>HC</v>
      </c>
      <c r="F8229" t="str">
        <f>IF(AND(Tableau13[[#This Row],[Jours]]="W",Tableau13[[#This Row],[Colonne1]]="HC")=TRUE, "Talon","Conso normale")</f>
        <v>Conso normale</v>
      </c>
    </row>
    <row r="8230" spans="1:6">
      <c r="A8230" s="6">
        <v>45288.138888888891</v>
      </c>
      <c r="B8230" s="7">
        <v>1.1666666699999999</v>
      </c>
      <c r="C8230" t="str">
        <f>IF(WEEKDAY(Tableau13[[#This Row],[Données]],11)&gt;5,"W","S")</f>
        <v>S</v>
      </c>
      <c r="D8230" t="str" cm="1">
        <f t="array" ref="D8230">_xlfn.IFS(
AND(Tableau13[[#This Row],[Jours]]="W",Tableau13[[#This Row],[Colonne1]]="HC"),"Talon",
Tableau13[[#This Row],[Colonne1]]="HP","Consommation normale",
E8230="HC","Talon")</f>
        <v>Talon</v>
      </c>
      <c r="E8230" s="3" t="str">
        <f>IF(OR(Tableau13[[#This Row],[Données]]-INT(Tableau13[[#This Row],[Données]])&lt;$J$2,Tableau13[[#This Row],[Données]]-INT(Tableau13[[#This Row],[Données]])&gt;=$I$2),"HC","HP")</f>
        <v>HC</v>
      </c>
      <c r="F8230" t="str">
        <f>IF(AND(Tableau13[[#This Row],[Jours]]="W",Tableau13[[#This Row],[Colonne1]]="HC")=TRUE, "Talon","Conso normale")</f>
        <v>Conso normale</v>
      </c>
    </row>
    <row r="8231" spans="1:6">
      <c r="A8231" s="6">
        <v>45288.145833333336</v>
      </c>
      <c r="B8231" s="7">
        <v>1.0833333300000001</v>
      </c>
      <c r="C8231" t="str">
        <f>IF(WEEKDAY(Tableau13[[#This Row],[Données]],11)&gt;5,"W","S")</f>
        <v>S</v>
      </c>
      <c r="D8231" t="str" cm="1">
        <f t="array" ref="D8231">_xlfn.IFS(
AND(Tableau13[[#This Row],[Jours]]="W",Tableau13[[#This Row],[Colonne1]]="HC"),"Talon",
Tableau13[[#This Row],[Colonne1]]="HP","Consommation normale",
E8231="HC","Talon")</f>
        <v>Talon</v>
      </c>
      <c r="E8231" s="3" t="str">
        <f>IF(OR(Tableau13[[#This Row],[Données]]-INT(Tableau13[[#This Row],[Données]])&lt;$J$2,Tableau13[[#This Row],[Données]]-INT(Tableau13[[#This Row],[Données]])&gt;=$I$2),"HC","HP")</f>
        <v>HC</v>
      </c>
      <c r="F8231" t="str">
        <f>IF(AND(Tableau13[[#This Row],[Jours]]="W",Tableau13[[#This Row],[Colonne1]]="HC")=TRUE, "Talon","Conso normale")</f>
        <v>Conso normale</v>
      </c>
    </row>
    <row r="8232" spans="1:6">
      <c r="A8232" s="6">
        <v>45288.152777777781</v>
      </c>
      <c r="B8232" s="7">
        <v>1.25</v>
      </c>
      <c r="C8232" t="str">
        <f>IF(WEEKDAY(Tableau13[[#This Row],[Données]],11)&gt;5,"W","S")</f>
        <v>S</v>
      </c>
      <c r="D8232" t="str" cm="1">
        <f t="array" ref="D8232">_xlfn.IFS(
AND(Tableau13[[#This Row],[Jours]]="W",Tableau13[[#This Row],[Colonne1]]="HC"),"Talon",
Tableau13[[#This Row],[Colonne1]]="HP","Consommation normale",
E8232="HC","Talon")</f>
        <v>Talon</v>
      </c>
      <c r="E8232" s="3" t="str">
        <f>IF(OR(Tableau13[[#This Row],[Données]]-INT(Tableau13[[#This Row],[Données]])&lt;$J$2,Tableau13[[#This Row],[Données]]-INT(Tableau13[[#This Row],[Données]])&gt;=$I$2),"HC","HP")</f>
        <v>HC</v>
      </c>
      <c r="F8232" t="str">
        <f>IF(AND(Tableau13[[#This Row],[Jours]]="W",Tableau13[[#This Row],[Colonne1]]="HC")=TRUE, "Talon","Conso normale")</f>
        <v>Conso normale</v>
      </c>
    </row>
    <row r="8233" spans="1:6">
      <c r="A8233" s="6">
        <v>45288.159722222219</v>
      </c>
      <c r="B8233" s="7">
        <v>1.0833333300000001</v>
      </c>
      <c r="C8233" t="str">
        <f>IF(WEEKDAY(Tableau13[[#This Row],[Données]],11)&gt;5,"W","S")</f>
        <v>S</v>
      </c>
      <c r="D8233" t="str" cm="1">
        <f t="array" ref="D8233">_xlfn.IFS(
AND(Tableau13[[#This Row],[Jours]]="W",Tableau13[[#This Row],[Colonne1]]="HC"),"Talon",
Tableau13[[#This Row],[Colonne1]]="HP","Consommation normale",
E8233="HC","Talon")</f>
        <v>Talon</v>
      </c>
      <c r="E8233" s="3" t="str">
        <f>IF(OR(Tableau13[[#This Row],[Données]]-INT(Tableau13[[#This Row],[Données]])&lt;$J$2,Tableau13[[#This Row],[Données]]-INT(Tableau13[[#This Row],[Données]])&gt;=$I$2),"HC","HP")</f>
        <v>HC</v>
      </c>
      <c r="F8233" t="str">
        <f>IF(AND(Tableau13[[#This Row],[Jours]]="W",Tableau13[[#This Row],[Colonne1]]="HC")=TRUE, "Talon","Conso normale")</f>
        <v>Conso normale</v>
      </c>
    </row>
    <row r="8234" spans="1:6">
      <c r="A8234" s="6">
        <v>45288.166666666664</v>
      </c>
      <c r="B8234" s="7">
        <v>1.1666666699999999</v>
      </c>
      <c r="C8234" t="str">
        <f>IF(WEEKDAY(Tableau13[[#This Row],[Données]],11)&gt;5,"W","S")</f>
        <v>S</v>
      </c>
      <c r="D8234" t="str" cm="1">
        <f t="array" ref="D8234">_xlfn.IFS(
AND(Tableau13[[#This Row],[Jours]]="W",Tableau13[[#This Row],[Colonne1]]="HC"),"Talon",
Tableau13[[#This Row],[Colonne1]]="HP","Consommation normale",
E8234="HC","Talon")</f>
        <v>Talon</v>
      </c>
      <c r="E8234" s="3" t="str">
        <f>IF(OR(Tableau13[[#This Row],[Données]]-INT(Tableau13[[#This Row],[Données]])&lt;$J$2,Tableau13[[#This Row],[Données]]-INT(Tableau13[[#This Row],[Données]])&gt;=$I$2),"HC","HP")</f>
        <v>HC</v>
      </c>
      <c r="F8234" t="str">
        <f>IF(AND(Tableau13[[#This Row],[Jours]]="W",Tableau13[[#This Row],[Colonne1]]="HC")=TRUE, "Talon","Conso normale")</f>
        <v>Conso normale</v>
      </c>
    </row>
    <row r="8235" spans="1:6">
      <c r="A8235" s="6">
        <v>45288.173611111109</v>
      </c>
      <c r="B8235" s="7">
        <v>1.0833333300000001</v>
      </c>
      <c r="C8235" t="str">
        <f>IF(WEEKDAY(Tableau13[[#This Row],[Données]],11)&gt;5,"W","S")</f>
        <v>S</v>
      </c>
      <c r="D8235" t="str" cm="1">
        <f t="array" ref="D8235">_xlfn.IFS(
AND(Tableau13[[#This Row],[Jours]]="W",Tableau13[[#This Row],[Colonne1]]="HC"),"Talon",
Tableau13[[#This Row],[Colonne1]]="HP","Consommation normale",
E8235="HC","Talon")</f>
        <v>Talon</v>
      </c>
      <c r="E8235" s="3" t="str">
        <f>IF(OR(Tableau13[[#This Row],[Données]]-INT(Tableau13[[#This Row],[Données]])&lt;$J$2,Tableau13[[#This Row],[Données]]-INT(Tableau13[[#This Row],[Données]])&gt;=$I$2),"HC","HP")</f>
        <v>HC</v>
      </c>
      <c r="F8235" t="str">
        <f>IF(AND(Tableau13[[#This Row],[Jours]]="W",Tableau13[[#This Row],[Colonne1]]="HC")=TRUE, "Talon","Conso normale")</f>
        <v>Conso normale</v>
      </c>
    </row>
    <row r="8236" spans="1:6">
      <c r="A8236" s="6">
        <v>45288.180555555555</v>
      </c>
      <c r="B8236" s="7">
        <v>1.0833333300000001</v>
      </c>
      <c r="C8236" t="str">
        <f>IF(WEEKDAY(Tableau13[[#This Row],[Données]],11)&gt;5,"W","S")</f>
        <v>S</v>
      </c>
      <c r="D8236" t="str" cm="1">
        <f t="array" ref="D8236">_xlfn.IFS(
AND(Tableau13[[#This Row],[Jours]]="W",Tableau13[[#This Row],[Colonne1]]="HC"),"Talon",
Tableau13[[#This Row],[Colonne1]]="HP","Consommation normale",
E8236="HC","Talon")</f>
        <v>Talon</v>
      </c>
      <c r="E8236" s="3" t="str">
        <f>IF(OR(Tableau13[[#This Row],[Données]]-INT(Tableau13[[#This Row],[Données]])&lt;$J$2,Tableau13[[#This Row],[Données]]-INT(Tableau13[[#This Row],[Données]])&gt;=$I$2),"HC","HP")</f>
        <v>HC</v>
      </c>
      <c r="F8236" t="str">
        <f>IF(AND(Tableau13[[#This Row],[Jours]]="W",Tableau13[[#This Row],[Colonne1]]="HC")=TRUE, "Talon","Conso normale")</f>
        <v>Conso normale</v>
      </c>
    </row>
    <row r="8237" spans="1:6">
      <c r="A8237" s="6">
        <v>45288.1875</v>
      </c>
      <c r="B8237" s="7">
        <v>1.0833333300000001</v>
      </c>
      <c r="C8237" t="str">
        <f>IF(WEEKDAY(Tableau13[[#This Row],[Données]],11)&gt;5,"W","S")</f>
        <v>S</v>
      </c>
      <c r="D8237" t="str" cm="1">
        <f t="array" ref="D8237">_xlfn.IFS(
AND(Tableau13[[#This Row],[Jours]]="W",Tableau13[[#This Row],[Colonne1]]="HC"),"Talon",
Tableau13[[#This Row],[Colonne1]]="HP","Consommation normale",
E8237="HC","Talon")</f>
        <v>Talon</v>
      </c>
      <c r="E8237" s="3" t="str">
        <f>IF(OR(Tableau13[[#This Row],[Données]]-INT(Tableau13[[#This Row],[Données]])&lt;$J$2,Tableau13[[#This Row],[Données]]-INT(Tableau13[[#This Row],[Données]])&gt;=$I$2),"HC","HP")</f>
        <v>HC</v>
      </c>
      <c r="F8237" t="str">
        <f>IF(AND(Tableau13[[#This Row],[Jours]]="W",Tableau13[[#This Row],[Colonne1]]="HC")=TRUE, "Talon","Conso normale")</f>
        <v>Conso normale</v>
      </c>
    </row>
    <row r="8238" spans="1:6">
      <c r="A8238" s="6">
        <v>45288.194444444445</v>
      </c>
      <c r="B8238" s="7">
        <v>1.25</v>
      </c>
      <c r="C8238" t="str">
        <f>IF(WEEKDAY(Tableau13[[#This Row],[Données]],11)&gt;5,"W","S")</f>
        <v>S</v>
      </c>
      <c r="D8238" t="str" cm="1">
        <f t="array" ref="D8238">_xlfn.IFS(
AND(Tableau13[[#This Row],[Jours]]="W",Tableau13[[#This Row],[Colonne1]]="HC"),"Talon",
Tableau13[[#This Row],[Colonne1]]="HP","Consommation normale",
E8238="HC","Talon")</f>
        <v>Talon</v>
      </c>
      <c r="E8238" s="3" t="str">
        <f>IF(OR(Tableau13[[#This Row],[Données]]-INT(Tableau13[[#This Row],[Données]])&lt;$J$2,Tableau13[[#This Row],[Données]]-INT(Tableau13[[#This Row],[Données]])&gt;=$I$2),"HC","HP")</f>
        <v>HC</v>
      </c>
      <c r="F8238" t="str">
        <f>IF(AND(Tableau13[[#This Row],[Jours]]="W",Tableau13[[#This Row],[Colonne1]]="HC")=TRUE, "Talon","Conso normale")</f>
        <v>Conso normale</v>
      </c>
    </row>
    <row r="8239" spans="1:6">
      <c r="A8239" s="6">
        <v>45288.201388888891</v>
      </c>
      <c r="B8239" s="7">
        <v>1.0833333300000001</v>
      </c>
      <c r="C8239" t="str">
        <f>IF(WEEKDAY(Tableau13[[#This Row],[Données]],11)&gt;5,"W","S")</f>
        <v>S</v>
      </c>
      <c r="D8239" t="str" cm="1">
        <f t="array" ref="D8239">_xlfn.IFS(
AND(Tableau13[[#This Row],[Jours]]="W",Tableau13[[#This Row],[Colonne1]]="HC"),"Talon",
Tableau13[[#This Row],[Colonne1]]="HP","Consommation normale",
E8239="HC","Talon")</f>
        <v>Talon</v>
      </c>
      <c r="E8239" s="3" t="str">
        <f>IF(OR(Tableau13[[#This Row],[Données]]-INT(Tableau13[[#This Row],[Données]])&lt;$J$2,Tableau13[[#This Row],[Données]]-INT(Tableau13[[#This Row],[Données]])&gt;=$I$2),"HC","HP")</f>
        <v>HC</v>
      </c>
      <c r="F8239" t="str">
        <f>IF(AND(Tableau13[[#This Row],[Jours]]="W",Tableau13[[#This Row],[Colonne1]]="HC")=TRUE, "Talon","Conso normale")</f>
        <v>Conso normale</v>
      </c>
    </row>
    <row r="8240" spans="1:6">
      <c r="A8240" s="6">
        <v>45288.208333333336</v>
      </c>
      <c r="B8240" s="7">
        <v>1.25</v>
      </c>
      <c r="C8240" t="str">
        <f>IF(WEEKDAY(Tableau13[[#This Row],[Données]],11)&gt;5,"W","S")</f>
        <v>S</v>
      </c>
      <c r="D8240" t="str" cm="1">
        <f t="array" ref="D8240">_xlfn.IFS(
AND(Tableau13[[#This Row],[Jours]]="W",Tableau13[[#This Row],[Colonne1]]="HC"),"Talon",
Tableau13[[#This Row],[Colonne1]]="HP","Consommation normale",
E8240="HC","Talon")</f>
        <v>Talon</v>
      </c>
      <c r="E8240" s="3" t="str">
        <f>IF(OR(Tableau13[[#This Row],[Données]]-INT(Tableau13[[#This Row],[Données]])&lt;$J$2,Tableau13[[#This Row],[Données]]-INT(Tableau13[[#This Row],[Données]])&gt;=$I$2),"HC","HP")</f>
        <v>HC</v>
      </c>
      <c r="F8240" t="str">
        <f>IF(AND(Tableau13[[#This Row],[Jours]]="W",Tableau13[[#This Row],[Colonne1]]="HC")=TRUE, "Talon","Conso normale")</f>
        <v>Conso normale</v>
      </c>
    </row>
    <row r="8241" spans="1:6">
      <c r="A8241" s="6">
        <v>45288.215277777781</v>
      </c>
      <c r="B8241" s="7">
        <v>1.0833333300000001</v>
      </c>
      <c r="C8241" t="str">
        <f>IF(WEEKDAY(Tableau13[[#This Row],[Données]],11)&gt;5,"W","S")</f>
        <v>S</v>
      </c>
      <c r="D8241" t="str" cm="1">
        <f t="array" ref="D8241">_xlfn.IFS(
AND(Tableau13[[#This Row],[Jours]]="W",Tableau13[[#This Row],[Colonne1]]="HC"),"Talon",
Tableau13[[#This Row],[Colonne1]]="HP","Consommation normale",
E8241="HC","Talon")</f>
        <v>Talon</v>
      </c>
      <c r="E8241" s="3" t="str">
        <f>IF(OR(Tableau13[[#This Row],[Données]]-INT(Tableau13[[#This Row],[Données]])&lt;$J$2,Tableau13[[#This Row],[Données]]-INT(Tableau13[[#This Row],[Données]])&gt;=$I$2),"HC","HP")</f>
        <v>HC</v>
      </c>
      <c r="F8241" t="str">
        <f>IF(AND(Tableau13[[#This Row],[Jours]]="W",Tableau13[[#This Row],[Colonne1]]="HC")=TRUE, "Talon","Conso normale")</f>
        <v>Conso normale</v>
      </c>
    </row>
    <row r="8242" spans="1:6">
      <c r="A8242" s="6">
        <v>45288.222222222219</v>
      </c>
      <c r="B8242" s="7">
        <v>1.0833333300000001</v>
      </c>
      <c r="C8242" t="str">
        <f>IF(WEEKDAY(Tableau13[[#This Row],[Données]],11)&gt;5,"W","S")</f>
        <v>S</v>
      </c>
      <c r="D8242" t="str" cm="1">
        <f t="array" ref="D8242">_xlfn.IFS(
AND(Tableau13[[#This Row],[Jours]]="W",Tableau13[[#This Row],[Colonne1]]="HC"),"Talon",
Tableau13[[#This Row],[Colonne1]]="HP","Consommation normale",
E8242="HC","Talon")</f>
        <v>Talon</v>
      </c>
      <c r="E8242" s="3" t="str">
        <f>IF(OR(Tableau13[[#This Row],[Données]]-INT(Tableau13[[#This Row],[Données]])&lt;$J$2,Tableau13[[#This Row],[Données]]-INT(Tableau13[[#This Row],[Données]])&gt;=$I$2),"HC","HP")</f>
        <v>HC</v>
      </c>
      <c r="F8242" t="str">
        <f>IF(AND(Tableau13[[#This Row],[Jours]]="W",Tableau13[[#This Row],[Colonne1]]="HC")=TRUE, "Talon","Conso normale")</f>
        <v>Conso normale</v>
      </c>
    </row>
    <row r="8243" spans="1:6">
      <c r="A8243" s="6">
        <v>45288.229166666664</v>
      </c>
      <c r="B8243" s="7">
        <v>1.0833333300000001</v>
      </c>
      <c r="C8243" t="str">
        <f>IF(WEEKDAY(Tableau13[[#This Row],[Données]],11)&gt;5,"W","S")</f>
        <v>S</v>
      </c>
      <c r="D8243" t="str" cm="1">
        <f t="array" ref="D8243">_xlfn.IFS(
AND(Tableau13[[#This Row],[Jours]]="W",Tableau13[[#This Row],[Colonne1]]="HC"),"Talon",
Tableau13[[#This Row],[Colonne1]]="HP","Consommation normale",
E8243="HC","Talon")</f>
        <v>Talon</v>
      </c>
      <c r="E8243" s="3" t="str">
        <f>IF(OR(Tableau13[[#This Row],[Données]]-INT(Tableau13[[#This Row],[Données]])&lt;$J$2,Tableau13[[#This Row],[Données]]-INT(Tableau13[[#This Row],[Données]])&gt;=$I$2),"HC","HP")</f>
        <v>HC</v>
      </c>
      <c r="F8243" t="str">
        <f>IF(AND(Tableau13[[#This Row],[Jours]]="W",Tableau13[[#This Row],[Colonne1]]="HC")=TRUE, "Talon","Conso normale")</f>
        <v>Conso normale</v>
      </c>
    </row>
    <row r="8244" spans="1:6">
      <c r="A8244" s="6">
        <v>45288.236111111109</v>
      </c>
      <c r="B8244" s="7">
        <v>1.0833333300000001</v>
      </c>
      <c r="C8244" t="str">
        <f>IF(WEEKDAY(Tableau13[[#This Row],[Données]],11)&gt;5,"W","S")</f>
        <v>S</v>
      </c>
      <c r="D8244" t="str" cm="1">
        <f t="array" ref="D8244">_xlfn.IFS(
AND(Tableau13[[#This Row],[Jours]]="W",Tableau13[[#This Row],[Colonne1]]="HC"),"Talon",
Tableau13[[#This Row],[Colonne1]]="HP","Consommation normale",
E8244="HC","Talon")</f>
        <v>Talon</v>
      </c>
      <c r="E8244" s="3" t="str">
        <f>IF(OR(Tableau13[[#This Row],[Données]]-INT(Tableau13[[#This Row],[Données]])&lt;$J$2,Tableau13[[#This Row],[Données]]-INT(Tableau13[[#This Row],[Données]])&gt;=$I$2),"HC","HP")</f>
        <v>HC</v>
      </c>
      <c r="F8244" t="str">
        <f>IF(AND(Tableau13[[#This Row],[Jours]]="W",Tableau13[[#This Row],[Colonne1]]="HC")=TRUE, "Talon","Conso normale")</f>
        <v>Conso normale</v>
      </c>
    </row>
    <row r="8245" spans="1:6">
      <c r="A8245" s="6">
        <v>45288.243055555555</v>
      </c>
      <c r="B8245" s="7">
        <v>1.1666666699999999</v>
      </c>
      <c r="C8245" t="str">
        <f>IF(WEEKDAY(Tableau13[[#This Row],[Données]],11)&gt;5,"W","S")</f>
        <v>S</v>
      </c>
      <c r="D8245" t="str" cm="1">
        <f t="array" ref="D8245">_xlfn.IFS(
AND(Tableau13[[#This Row],[Jours]]="W",Tableau13[[#This Row],[Colonne1]]="HC"),"Talon",
Tableau13[[#This Row],[Colonne1]]="HP","Consommation normale",
E8245="HC","Talon")</f>
        <v>Talon</v>
      </c>
      <c r="E8245" s="3" t="str">
        <f>IF(OR(Tableau13[[#This Row],[Données]]-INT(Tableau13[[#This Row],[Données]])&lt;$J$2,Tableau13[[#This Row],[Données]]-INT(Tableau13[[#This Row],[Données]])&gt;=$I$2),"HC","HP")</f>
        <v>HC</v>
      </c>
      <c r="F8245" t="str">
        <f>IF(AND(Tableau13[[#This Row],[Jours]]="W",Tableau13[[#This Row],[Colonne1]]="HC")=TRUE, "Talon","Conso normale")</f>
        <v>Conso normale</v>
      </c>
    </row>
    <row r="8246" spans="1:6">
      <c r="A8246" s="6">
        <v>45288.25</v>
      </c>
      <c r="B8246" s="7">
        <v>1.0833333300000001</v>
      </c>
      <c r="C8246" t="str">
        <f>IF(WEEKDAY(Tableau13[[#This Row],[Données]],11)&gt;5,"W","S")</f>
        <v>S</v>
      </c>
      <c r="D8246" t="str" cm="1">
        <f t="array" ref="D8246">_xlfn.IFS(
AND(Tableau13[[#This Row],[Jours]]="W",Tableau13[[#This Row],[Colonne1]]="HC"),"Talon",
Tableau13[[#This Row],[Colonne1]]="HP","Consommation normale",
E8246="HC","Talon")</f>
        <v>Consommation normale</v>
      </c>
      <c r="E8246" s="3" t="str">
        <f>IF(OR(Tableau13[[#This Row],[Données]]-INT(Tableau13[[#This Row],[Données]])&lt;$J$2,Tableau13[[#This Row],[Données]]-INT(Tableau13[[#This Row],[Données]])&gt;=$I$2),"HC","HP")</f>
        <v>HP</v>
      </c>
      <c r="F8246" t="str">
        <f>IF(AND(Tableau13[[#This Row],[Jours]]="W",Tableau13[[#This Row],[Colonne1]]="HC")=TRUE, "Talon","Conso normale")</f>
        <v>Conso normale</v>
      </c>
    </row>
    <row r="8247" spans="1:6">
      <c r="A8247" s="6">
        <v>45288.256944444445</v>
      </c>
      <c r="B8247" s="7">
        <v>1.25</v>
      </c>
      <c r="C8247" t="str">
        <f>IF(WEEKDAY(Tableau13[[#This Row],[Données]],11)&gt;5,"W","S")</f>
        <v>S</v>
      </c>
      <c r="D8247" t="str" cm="1">
        <f t="array" ref="D8247">_xlfn.IFS(
AND(Tableau13[[#This Row],[Jours]]="W",Tableau13[[#This Row],[Colonne1]]="HC"),"Talon",
Tableau13[[#This Row],[Colonne1]]="HP","Consommation normale",
E8247="HC","Talon")</f>
        <v>Consommation normale</v>
      </c>
      <c r="E8247" s="3" t="str">
        <f>IF(OR(Tableau13[[#This Row],[Données]]-INT(Tableau13[[#This Row],[Données]])&lt;$J$2,Tableau13[[#This Row],[Données]]-INT(Tableau13[[#This Row],[Données]])&gt;=$I$2),"HC","HP")</f>
        <v>HP</v>
      </c>
      <c r="F8247" t="str">
        <f>IF(AND(Tableau13[[#This Row],[Jours]]="W",Tableau13[[#This Row],[Colonne1]]="HC")=TRUE, "Talon","Conso normale")</f>
        <v>Conso normale</v>
      </c>
    </row>
    <row r="8248" spans="1:6">
      <c r="A8248" s="6">
        <v>45288.263888888891</v>
      </c>
      <c r="B8248" s="7">
        <v>1.0833333300000001</v>
      </c>
      <c r="C8248" t="str">
        <f>IF(WEEKDAY(Tableau13[[#This Row],[Données]],11)&gt;5,"W","S")</f>
        <v>S</v>
      </c>
      <c r="D8248" t="str" cm="1">
        <f t="array" ref="D8248">_xlfn.IFS(
AND(Tableau13[[#This Row],[Jours]]="W",Tableau13[[#This Row],[Colonne1]]="HC"),"Talon",
Tableau13[[#This Row],[Colonne1]]="HP","Consommation normale",
E8248="HC","Talon")</f>
        <v>Consommation normale</v>
      </c>
      <c r="E8248" s="3" t="str">
        <f>IF(OR(Tableau13[[#This Row],[Données]]-INT(Tableau13[[#This Row],[Données]])&lt;$J$2,Tableau13[[#This Row],[Données]]-INT(Tableau13[[#This Row],[Données]])&gt;=$I$2),"HC","HP")</f>
        <v>HP</v>
      </c>
      <c r="F8248" t="str">
        <f>IF(AND(Tableau13[[#This Row],[Jours]]="W",Tableau13[[#This Row],[Colonne1]]="HC")=TRUE, "Talon","Conso normale")</f>
        <v>Conso normale</v>
      </c>
    </row>
    <row r="8249" spans="1:6">
      <c r="A8249" s="6">
        <v>45288.270833333336</v>
      </c>
      <c r="B8249" s="7">
        <v>1.3333333300000001</v>
      </c>
      <c r="C8249" t="str">
        <f>IF(WEEKDAY(Tableau13[[#This Row],[Données]],11)&gt;5,"W","S")</f>
        <v>S</v>
      </c>
      <c r="D8249" t="str" cm="1">
        <f t="array" ref="D8249">_xlfn.IFS(
AND(Tableau13[[#This Row],[Jours]]="W",Tableau13[[#This Row],[Colonne1]]="HC"),"Talon",
Tableau13[[#This Row],[Colonne1]]="HP","Consommation normale",
E8249="HC","Talon")</f>
        <v>Consommation normale</v>
      </c>
      <c r="E8249" s="3" t="str">
        <f>IF(OR(Tableau13[[#This Row],[Données]]-INT(Tableau13[[#This Row],[Données]])&lt;$J$2,Tableau13[[#This Row],[Données]]-INT(Tableau13[[#This Row],[Données]])&gt;=$I$2),"HC","HP")</f>
        <v>HP</v>
      </c>
      <c r="F8249" t="str">
        <f>IF(AND(Tableau13[[#This Row],[Jours]]="W",Tableau13[[#This Row],[Colonne1]]="HC")=TRUE, "Talon","Conso normale")</f>
        <v>Conso normale</v>
      </c>
    </row>
    <row r="8250" spans="1:6">
      <c r="A8250" s="6">
        <v>45288.277777777781</v>
      </c>
      <c r="B8250" s="7">
        <v>1.1666666699999999</v>
      </c>
      <c r="C8250" t="str">
        <f>IF(WEEKDAY(Tableau13[[#This Row],[Données]],11)&gt;5,"W","S")</f>
        <v>S</v>
      </c>
      <c r="D8250" t="str" cm="1">
        <f t="array" ref="D8250">_xlfn.IFS(
AND(Tableau13[[#This Row],[Jours]]="W",Tableau13[[#This Row],[Colonne1]]="HC"),"Talon",
Tableau13[[#This Row],[Colonne1]]="HP","Consommation normale",
E8250="HC","Talon")</f>
        <v>Consommation normale</v>
      </c>
      <c r="E8250" s="3" t="str">
        <f>IF(OR(Tableau13[[#This Row],[Données]]-INT(Tableau13[[#This Row],[Données]])&lt;$J$2,Tableau13[[#This Row],[Données]]-INT(Tableau13[[#This Row],[Données]])&gt;=$I$2),"HC","HP")</f>
        <v>HP</v>
      </c>
      <c r="F8250" t="str">
        <f>IF(AND(Tableau13[[#This Row],[Jours]]="W",Tableau13[[#This Row],[Colonne1]]="HC")=TRUE, "Talon","Conso normale")</f>
        <v>Conso normale</v>
      </c>
    </row>
    <row r="8251" spans="1:6">
      <c r="A8251" s="6">
        <v>45288.284722222219</v>
      </c>
      <c r="B8251" s="7">
        <v>1.3333333300000001</v>
      </c>
      <c r="C8251" t="str">
        <f>IF(WEEKDAY(Tableau13[[#This Row],[Données]],11)&gt;5,"W","S")</f>
        <v>S</v>
      </c>
      <c r="D8251" t="str" cm="1">
        <f t="array" ref="D8251">_xlfn.IFS(
AND(Tableau13[[#This Row],[Jours]]="W",Tableau13[[#This Row],[Colonne1]]="HC"),"Talon",
Tableau13[[#This Row],[Colonne1]]="HP","Consommation normale",
E8251="HC","Talon")</f>
        <v>Consommation normale</v>
      </c>
      <c r="E8251" s="3" t="str">
        <f>IF(OR(Tableau13[[#This Row],[Données]]-INT(Tableau13[[#This Row],[Données]])&lt;$J$2,Tableau13[[#This Row],[Données]]-INT(Tableau13[[#This Row],[Données]])&gt;=$I$2),"HC","HP")</f>
        <v>HP</v>
      </c>
      <c r="F8251" t="str">
        <f>IF(AND(Tableau13[[#This Row],[Jours]]="W",Tableau13[[#This Row],[Colonne1]]="HC")=TRUE, "Talon","Conso normale")</f>
        <v>Conso normale</v>
      </c>
    </row>
    <row r="8252" spans="1:6">
      <c r="A8252" s="6">
        <v>45288.291666666664</v>
      </c>
      <c r="B8252" s="7">
        <v>1.25</v>
      </c>
      <c r="C8252" t="str">
        <f>IF(WEEKDAY(Tableau13[[#This Row],[Données]],11)&gt;5,"W","S")</f>
        <v>S</v>
      </c>
      <c r="D8252" t="str" cm="1">
        <f t="array" ref="D8252">_xlfn.IFS(
AND(Tableau13[[#This Row],[Jours]]="W",Tableau13[[#This Row],[Colonne1]]="HC"),"Talon",
Tableau13[[#This Row],[Colonne1]]="HP","Consommation normale",
E8252="HC","Talon")</f>
        <v>Consommation normale</v>
      </c>
      <c r="E8252" s="3" t="str">
        <f>IF(OR(Tableau13[[#This Row],[Données]]-INT(Tableau13[[#This Row],[Données]])&lt;$J$2,Tableau13[[#This Row],[Données]]-INT(Tableau13[[#This Row],[Données]])&gt;=$I$2),"HC","HP")</f>
        <v>HP</v>
      </c>
      <c r="F8252" t="str">
        <f>IF(AND(Tableau13[[#This Row],[Jours]]="W",Tableau13[[#This Row],[Colonne1]]="HC")=TRUE, "Talon","Conso normale")</f>
        <v>Conso normale</v>
      </c>
    </row>
    <row r="8253" spans="1:6">
      <c r="A8253" s="6">
        <v>45288.298611111109</v>
      </c>
      <c r="B8253" s="7">
        <v>1.25</v>
      </c>
      <c r="C8253" t="str">
        <f>IF(WEEKDAY(Tableau13[[#This Row],[Données]],11)&gt;5,"W","S")</f>
        <v>S</v>
      </c>
      <c r="D8253" t="str" cm="1">
        <f t="array" ref="D8253">_xlfn.IFS(
AND(Tableau13[[#This Row],[Jours]]="W",Tableau13[[#This Row],[Colonne1]]="HC"),"Talon",
Tableau13[[#This Row],[Colonne1]]="HP","Consommation normale",
E8253="HC","Talon")</f>
        <v>Consommation normale</v>
      </c>
      <c r="E8253" s="3" t="str">
        <f>IF(OR(Tableau13[[#This Row],[Données]]-INT(Tableau13[[#This Row],[Données]])&lt;$J$2,Tableau13[[#This Row],[Données]]-INT(Tableau13[[#This Row],[Données]])&gt;=$I$2),"HC","HP")</f>
        <v>HP</v>
      </c>
      <c r="F8253" t="str">
        <f>IF(AND(Tableau13[[#This Row],[Jours]]="W",Tableau13[[#This Row],[Colonne1]]="HC")=TRUE, "Talon","Conso normale")</f>
        <v>Conso normale</v>
      </c>
    </row>
    <row r="8254" spans="1:6">
      <c r="A8254" s="6">
        <v>45288.305555555555</v>
      </c>
      <c r="B8254" s="7">
        <v>1.25</v>
      </c>
      <c r="C8254" t="str">
        <f>IF(WEEKDAY(Tableau13[[#This Row],[Données]],11)&gt;5,"W","S")</f>
        <v>S</v>
      </c>
      <c r="D8254" t="str" cm="1">
        <f t="array" ref="D8254">_xlfn.IFS(
AND(Tableau13[[#This Row],[Jours]]="W",Tableau13[[#This Row],[Colonne1]]="HC"),"Talon",
Tableau13[[#This Row],[Colonne1]]="HP","Consommation normale",
E8254="HC","Talon")</f>
        <v>Consommation normale</v>
      </c>
      <c r="E8254" s="3" t="str">
        <f>IF(OR(Tableau13[[#This Row],[Données]]-INT(Tableau13[[#This Row],[Données]])&lt;$J$2,Tableau13[[#This Row],[Données]]-INT(Tableau13[[#This Row],[Données]])&gt;=$I$2),"HC","HP")</f>
        <v>HP</v>
      </c>
      <c r="F8254" t="str">
        <f>IF(AND(Tableau13[[#This Row],[Jours]]="W",Tableau13[[#This Row],[Colonne1]]="HC")=TRUE, "Talon","Conso normale")</f>
        <v>Conso normale</v>
      </c>
    </row>
    <row r="8255" spans="1:6">
      <c r="A8255" s="6">
        <v>45288.3125</v>
      </c>
      <c r="B8255" s="7">
        <v>1.25</v>
      </c>
      <c r="C8255" t="str">
        <f>IF(WEEKDAY(Tableau13[[#This Row],[Données]],11)&gt;5,"W","S")</f>
        <v>S</v>
      </c>
      <c r="D8255" t="str" cm="1">
        <f t="array" ref="D8255">_xlfn.IFS(
AND(Tableau13[[#This Row],[Jours]]="W",Tableau13[[#This Row],[Colonne1]]="HC"),"Talon",
Tableau13[[#This Row],[Colonne1]]="HP","Consommation normale",
E8255="HC","Talon")</f>
        <v>Consommation normale</v>
      </c>
      <c r="E8255" s="3" t="str">
        <f>IF(OR(Tableau13[[#This Row],[Données]]-INT(Tableau13[[#This Row],[Données]])&lt;$J$2,Tableau13[[#This Row],[Données]]-INT(Tableau13[[#This Row],[Données]])&gt;=$I$2),"HC","HP")</f>
        <v>HP</v>
      </c>
      <c r="F8255" t="str">
        <f>IF(AND(Tableau13[[#This Row],[Jours]]="W",Tableau13[[#This Row],[Colonne1]]="HC")=TRUE, "Talon","Conso normale")</f>
        <v>Conso normale</v>
      </c>
    </row>
    <row r="8256" spans="1:6">
      <c r="A8256" s="6">
        <v>45288.319444444445</v>
      </c>
      <c r="B8256" s="7">
        <v>1.3333333300000001</v>
      </c>
      <c r="C8256" t="str">
        <f>IF(WEEKDAY(Tableau13[[#This Row],[Données]],11)&gt;5,"W","S")</f>
        <v>S</v>
      </c>
      <c r="D8256" t="str" cm="1">
        <f t="array" ref="D8256">_xlfn.IFS(
AND(Tableau13[[#This Row],[Jours]]="W",Tableau13[[#This Row],[Colonne1]]="HC"),"Talon",
Tableau13[[#This Row],[Colonne1]]="HP","Consommation normale",
E8256="HC","Talon")</f>
        <v>Consommation normale</v>
      </c>
      <c r="E8256" s="3" t="str">
        <f>IF(OR(Tableau13[[#This Row],[Données]]-INT(Tableau13[[#This Row],[Données]])&lt;$J$2,Tableau13[[#This Row],[Données]]-INT(Tableau13[[#This Row],[Données]])&gt;=$I$2),"HC","HP")</f>
        <v>HP</v>
      </c>
      <c r="F8256" t="str">
        <f>IF(AND(Tableau13[[#This Row],[Jours]]="W",Tableau13[[#This Row],[Colonne1]]="HC")=TRUE, "Talon","Conso normale")</f>
        <v>Conso normale</v>
      </c>
    </row>
    <row r="8257" spans="1:6">
      <c r="A8257" s="6">
        <v>45288.326388888891</v>
      </c>
      <c r="B8257" s="7">
        <v>1.3333333300000001</v>
      </c>
      <c r="C8257" t="str">
        <f>IF(WEEKDAY(Tableau13[[#This Row],[Données]],11)&gt;5,"W","S")</f>
        <v>S</v>
      </c>
      <c r="D8257" t="str" cm="1">
        <f t="array" ref="D8257">_xlfn.IFS(
AND(Tableau13[[#This Row],[Jours]]="W",Tableau13[[#This Row],[Colonne1]]="HC"),"Talon",
Tableau13[[#This Row],[Colonne1]]="HP","Consommation normale",
E8257="HC","Talon")</f>
        <v>Consommation normale</v>
      </c>
      <c r="E8257" s="3" t="str">
        <f>IF(OR(Tableau13[[#This Row],[Données]]-INT(Tableau13[[#This Row],[Données]])&lt;$J$2,Tableau13[[#This Row],[Données]]-INT(Tableau13[[#This Row],[Données]])&gt;=$I$2),"HC","HP")</f>
        <v>HP</v>
      </c>
      <c r="F8257" t="str">
        <f>IF(AND(Tableau13[[#This Row],[Jours]]="W",Tableau13[[#This Row],[Colonne1]]="HC")=TRUE, "Talon","Conso normale")</f>
        <v>Conso normale</v>
      </c>
    </row>
    <row r="8258" spans="1:6">
      <c r="A8258" s="6">
        <v>45288.333333333336</v>
      </c>
      <c r="B8258" s="7">
        <v>1.1666666699999999</v>
      </c>
      <c r="C8258" t="str">
        <f>IF(WEEKDAY(Tableau13[[#This Row],[Données]],11)&gt;5,"W","S")</f>
        <v>S</v>
      </c>
      <c r="D8258" t="str" cm="1">
        <f t="array" ref="D8258">_xlfn.IFS(
AND(Tableau13[[#This Row],[Jours]]="W",Tableau13[[#This Row],[Colonne1]]="HC"),"Talon",
Tableau13[[#This Row],[Colonne1]]="HP","Consommation normale",
E8258="HC","Talon")</f>
        <v>Consommation normale</v>
      </c>
      <c r="E8258" s="3" t="str">
        <f>IF(OR(Tableau13[[#This Row],[Données]]-INT(Tableau13[[#This Row],[Données]])&lt;$J$2,Tableau13[[#This Row],[Données]]-INT(Tableau13[[#This Row],[Données]])&gt;=$I$2),"HC","HP")</f>
        <v>HP</v>
      </c>
      <c r="F8258" t="str">
        <f>IF(AND(Tableau13[[#This Row],[Jours]]="W",Tableau13[[#This Row],[Colonne1]]="HC")=TRUE, "Talon","Conso normale")</f>
        <v>Conso normale</v>
      </c>
    </row>
    <row r="8259" spans="1:6">
      <c r="A8259" s="6">
        <v>45288.340277777781</v>
      </c>
      <c r="B8259" s="7">
        <v>1.0833333300000001</v>
      </c>
      <c r="C8259" t="str">
        <f>IF(WEEKDAY(Tableau13[[#This Row],[Données]],11)&gt;5,"W","S")</f>
        <v>S</v>
      </c>
      <c r="D8259" t="str" cm="1">
        <f t="array" ref="D8259">_xlfn.IFS(
AND(Tableau13[[#This Row],[Jours]]="W",Tableau13[[#This Row],[Colonne1]]="HC"),"Talon",
Tableau13[[#This Row],[Colonne1]]="HP","Consommation normale",
E8259="HC","Talon")</f>
        <v>Consommation normale</v>
      </c>
      <c r="E8259" s="3" t="str">
        <f>IF(OR(Tableau13[[#This Row],[Données]]-INT(Tableau13[[#This Row],[Données]])&lt;$J$2,Tableau13[[#This Row],[Données]]-INT(Tableau13[[#This Row],[Données]])&gt;=$I$2),"HC","HP")</f>
        <v>HP</v>
      </c>
      <c r="F8259" t="str">
        <f>IF(AND(Tableau13[[#This Row],[Jours]]="W",Tableau13[[#This Row],[Colonne1]]="HC")=TRUE, "Talon","Conso normale")</f>
        <v>Conso normale</v>
      </c>
    </row>
    <row r="8260" spans="1:6">
      <c r="A8260" s="6">
        <v>45288.347222222219</v>
      </c>
      <c r="B8260" s="7">
        <v>1.1666666699999999</v>
      </c>
      <c r="C8260" t="str">
        <f>IF(WEEKDAY(Tableau13[[#This Row],[Données]],11)&gt;5,"W","S")</f>
        <v>S</v>
      </c>
      <c r="D8260" t="str" cm="1">
        <f t="array" ref="D8260">_xlfn.IFS(
AND(Tableau13[[#This Row],[Jours]]="W",Tableau13[[#This Row],[Colonne1]]="HC"),"Talon",
Tableau13[[#This Row],[Colonne1]]="HP","Consommation normale",
E8260="HC","Talon")</f>
        <v>Consommation normale</v>
      </c>
      <c r="E8260" s="3" t="str">
        <f>IF(OR(Tableau13[[#This Row],[Données]]-INT(Tableau13[[#This Row],[Données]])&lt;$J$2,Tableau13[[#This Row],[Données]]-INT(Tableau13[[#This Row],[Données]])&gt;=$I$2),"HC","HP")</f>
        <v>HP</v>
      </c>
      <c r="F8260" t="str">
        <f>IF(AND(Tableau13[[#This Row],[Jours]]="W",Tableau13[[#This Row],[Colonne1]]="HC")=TRUE, "Talon","Conso normale")</f>
        <v>Conso normale</v>
      </c>
    </row>
    <row r="8261" spans="1:6">
      <c r="A8261" s="6">
        <v>45288.354166666664</v>
      </c>
      <c r="B8261" s="7">
        <v>1.0833333300000001</v>
      </c>
      <c r="C8261" t="str">
        <f>IF(WEEKDAY(Tableau13[[#This Row],[Données]],11)&gt;5,"W","S")</f>
        <v>S</v>
      </c>
      <c r="D8261" t="str" cm="1">
        <f t="array" ref="D8261">_xlfn.IFS(
AND(Tableau13[[#This Row],[Jours]]="W",Tableau13[[#This Row],[Colonne1]]="HC"),"Talon",
Tableau13[[#This Row],[Colonne1]]="HP","Consommation normale",
E8261="HC","Talon")</f>
        <v>Consommation normale</v>
      </c>
      <c r="E8261" s="3" t="str">
        <f>IF(OR(Tableau13[[#This Row],[Données]]-INT(Tableau13[[#This Row],[Données]])&lt;$J$2,Tableau13[[#This Row],[Données]]-INT(Tableau13[[#This Row],[Données]])&gt;=$I$2),"HC","HP")</f>
        <v>HP</v>
      </c>
      <c r="F8261" t="str">
        <f>IF(AND(Tableau13[[#This Row],[Jours]]="W",Tableau13[[#This Row],[Colonne1]]="HC")=TRUE, "Talon","Conso normale")</f>
        <v>Conso normale</v>
      </c>
    </row>
    <row r="8262" spans="1:6">
      <c r="A8262" s="6">
        <v>45288.361111111109</v>
      </c>
      <c r="B8262" s="7">
        <v>1.0833333300000001</v>
      </c>
      <c r="C8262" t="str">
        <f>IF(WEEKDAY(Tableau13[[#This Row],[Données]],11)&gt;5,"W","S")</f>
        <v>S</v>
      </c>
      <c r="D8262" t="str" cm="1">
        <f t="array" ref="D8262">_xlfn.IFS(
AND(Tableau13[[#This Row],[Jours]]="W",Tableau13[[#This Row],[Colonne1]]="HC"),"Talon",
Tableau13[[#This Row],[Colonne1]]="HP","Consommation normale",
E8262="HC","Talon")</f>
        <v>Consommation normale</v>
      </c>
      <c r="E8262" s="3" t="str">
        <f>IF(OR(Tableau13[[#This Row],[Données]]-INT(Tableau13[[#This Row],[Données]])&lt;$J$2,Tableau13[[#This Row],[Données]]-INT(Tableau13[[#This Row],[Données]])&gt;=$I$2),"HC","HP")</f>
        <v>HP</v>
      </c>
      <c r="F8262" t="str">
        <f>IF(AND(Tableau13[[#This Row],[Jours]]="W",Tableau13[[#This Row],[Colonne1]]="HC")=TRUE, "Talon","Conso normale")</f>
        <v>Conso normale</v>
      </c>
    </row>
    <row r="8263" spans="1:6">
      <c r="A8263" s="6">
        <v>45288.368055555555</v>
      </c>
      <c r="B8263" s="7">
        <v>1.0833333300000001</v>
      </c>
      <c r="C8263" t="str">
        <f>IF(WEEKDAY(Tableau13[[#This Row],[Données]],11)&gt;5,"W","S")</f>
        <v>S</v>
      </c>
      <c r="D8263" t="str" cm="1">
        <f t="array" ref="D8263">_xlfn.IFS(
AND(Tableau13[[#This Row],[Jours]]="W",Tableau13[[#This Row],[Colonne1]]="HC"),"Talon",
Tableau13[[#This Row],[Colonne1]]="HP","Consommation normale",
E8263="HC","Talon")</f>
        <v>Consommation normale</v>
      </c>
      <c r="E8263" s="3" t="str">
        <f>IF(OR(Tableau13[[#This Row],[Données]]-INT(Tableau13[[#This Row],[Données]])&lt;$J$2,Tableau13[[#This Row],[Données]]-INT(Tableau13[[#This Row],[Données]])&gt;=$I$2),"HC","HP")</f>
        <v>HP</v>
      </c>
      <c r="F8263" t="str">
        <f>IF(AND(Tableau13[[#This Row],[Jours]]="W",Tableau13[[#This Row],[Colonne1]]="HC")=TRUE, "Talon","Conso normale")</f>
        <v>Conso normale</v>
      </c>
    </row>
    <row r="8264" spans="1:6">
      <c r="A8264" s="6">
        <v>45288.375</v>
      </c>
      <c r="B8264" s="7">
        <v>1.1666666699999999</v>
      </c>
      <c r="C8264" t="str">
        <f>IF(WEEKDAY(Tableau13[[#This Row],[Données]],11)&gt;5,"W","S")</f>
        <v>S</v>
      </c>
      <c r="D8264" t="str" cm="1">
        <f t="array" ref="D8264">_xlfn.IFS(
AND(Tableau13[[#This Row],[Jours]]="W",Tableau13[[#This Row],[Colonne1]]="HC"),"Talon",
Tableau13[[#This Row],[Colonne1]]="HP","Consommation normale",
E8264="HC","Talon")</f>
        <v>Consommation normale</v>
      </c>
      <c r="E8264" s="3" t="str">
        <f>IF(OR(Tableau13[[#This Row],[Données]]-INT(Tableau13[[#This Row],[Données]])&lt;$J$2,Tableau13[[#This Row],[Données]]-INT(Tableau13[[#This Row],[Données]])&gt;=$I$2),"HC","HP")</f>
        <v>HP</v>
      </c>
      <c r="F8264" t="str">
        <f>IF(AND(Tableau13[[#This Row],[Jours]]="W",Tableau13[[#This Row],[Colonne1]]="HC")=TRUE, "Talon","Conso normale")</f>
        <v>Conso normale</v>
      </c>
    </row>
    <row r="8265" spans="1:6">
      <c r="A8265" s="6">
        <v>45288.381944444445</v>
      </c>
      <c r="B8265" s="7">
        <v>1.0833333300000001</v>
      </c>
      <c r="C8265" t="str">
        <f>IF(WEEKDAY(Tableau13[[#This Row],[Données]],11)&gt;5,"W","S")</f>
        <v>S</v>
      </c>
      <c r="D8265" t="str" cm="1">
        <f t="array" ref="D8265">_xlfn.IFS(
AND(Tableau13[[#This Row],[Jours]]="W",Tableau13[[#This Row],[Colonne1]]="HC"),"Talon",
Tableau13[[#This Row],[Colonne1]]="HP","Consommation normale",
E8265="HC","Talon")</f>
        <v>Consommation normale</v>
      </c>
      <c r="E8265" s="3" t="str">
        <f>IF(OR(Tableau13[[#This Row],[Données]]-INT(Tableau13[[#This Row],[Données]])&lt;$J$2,Tableau13[[#This Row],[Données]]-INT(Tableau13[[#This Row],[Données]])&gt;=$I$2),"HC","HP")</f>
        <v>HP</v>
      </c>
      <c r="F8265" t="str">
        <f>IF(AND(Tableau13[[#This Row],[Jours]]="W",Tableau13[[#This Row],[Colonne1]]="HC")=TRUE, "Talon","Conso normale")</f>
        <v>Conso normale</v>
      </c>
    </row>
    <row r="8266" spans="1:6">
      <c r="A8266" s="6">
        <v>45288.388888888891</v>
      </c>
      <c r="B8266" s="7">
        <v>1.25</v>
      </c>
      <c r="C8266" t="str">
        <f>IF(WEEKDAY(Tableau13[[#This Row],[Données]],11)&gt;5,"W","S")</f>
        <v>S</v>
      </c>
      <c r="D8266" t="str" cm="1">
        <f t="array" ref="D8266">_xlfn.IFS(
AND(Tableau13[[#This Row],[Jours]]="W",Tableau13[[#This Row],[Colonne1]]="HC"),"Talon",
Tableau13[[#This Row],[Colonne1]]="HP","Consommation normale",
E8266="HC","Talon")</f>
        <v>Consommation normale</v>
      </c>
      <c r="E8266" s="3" t="str">
        <f>IF(OR(Tableau13[[#This Row],[Données]]-INT(Tableau13[[#This Row],[Données]])&lt;$J$2,Tableau13[[#This Row],[Données]]-INT(Tableau13[[#This Row],[Données]])&gt;=$I$2),"HC","HP")</f>
        <v>HP</v>
      </c>
      <c r="F8266" t="str">
        <f>IF(AND(Tableau13[[#This Row],[Jours]]="W",Tableau13[[#This Row],[Colonne1]]="HC")=TRUE, "Talon","Conso normale")</f>
        <v>Conso normale</v>
      </c>
    </row>
    <row r="8267" spans="1:6">
      <c r="A8267" s="6">
        <v>45288.395833333336</v>
      </c>
      <c r="B8267" s="7">
        <v>1.25</v>
      </c>
      <c r="C8267" t="str">
        <f>IF(WEEKDAY(Tableau13[[#This Row],[Données]],11)&gt;5,"W","S")</f>
        <v>S</v>
      </c>
      <c r="D8267" t="str" cm="1">
        <f t="array" ref="D8267">_xlfn.IFS(
AND(Tableau13[[#This Row],[Jours]]="W",Tableau13[[#This Row],[Colonne1]]="HC"),"Talon",
Tableau13[[#This Row],[Colonne1]]="HP","Consommation normale",
E8267="HC","Talon")</f>
        <v>Consommation normale</v>
      </c>
      <c r="E8267" s="3" t="str">
        <f>IF(OR(Tableau13[[#This Row],[Données]]-INT(Tableau13[[#This Row],[Données]])&lt;$J$2,Tableau13[[#This Row],[Données]]-INT(Tableau13[[#This Row],[Données]])&gt;=$I$2),"HC","HP")</f>
        <v>HP</v>
      </c>
      <c r="F8267" t="str">
        <f>IF(AND(Tableau13[[#This Row],[Jours]]="W",Tableau13[[#This Row],[Colonne1]]="HC")=TRUE, "Talon","Conso normale")</f>
        <v>Conso normale</v>
      </c>
    </row>
    <row r="8268" spans="1:6">
      <c r="A8268" s="6">
        <v>45288.402777777781</v>
      </c>
      <c r="B8268" s="7">
        <v>1.1666666699999999</v>
      </c>
      <c r="C8268" t="str">
        <f>IF(WEEKDAY(Tableau13[[#This Row],[Données]],11)&gt;5,"W","S")</f>
        <v>S</v>
      </c>
      <c r="D8268" t="str" cm="1">
        <f t="array" ref="D8268">_xlfn.IFS(
AND(Tableau13[[#This Row],[Jours]]="W",Tableau13[[#This Row],[Colonne1]]="HC"),"Talon",
Tableau13[[#This Row],[Colonne1]]="HP","Consommation normale",
E8268="HC","Talon")</f>
        <v>Consommation normale</v>
      </c>
      <c r="E8268" s="3" t="str">
        <f>IF(OR(Tableau13[[#This Row],[Données]]-INT(Tableau13[[#This Row],[Données]])&lt;$J$2,Tableau13[[#This Row],[Données]]-INT(Tableau13[[#This Row],[Données]])&gt;=$I$2),"HC","HP")</f>
        <v>HP</v>
      </c>
      <c r="F8268" t="str">
        <f>IF(AND(Tableau13[[#This Row],[Jours]]="W",Tableau13[[#This Row],[Colonne1]]="HC")=TRUE, "Talon","Conso normale")</f>
        <v>Conso normale</v>
      </c>
    </row>
    <row r="8269" spans="1:6">
      <c r="A8269" s="6">
        <v>45288.409722222219</v>
      </c>
      <c r="B8269" s="7">
        <v>1.0833333300000001</v>
      </c>
      <c r="C8269" t="str">
        <f>IF(WEEKDAY(Tableau13[[#This Row],[Données]],11)&gt;5,"W","S")</f>
        <v>S</v>
      </c>
      <c r="D8269" t="str" cm="1">
        <f t="array" ref="D8269">_xlfn.IFS(
AND(Tableau13[[#This Row],[Jours]]="W",Tableau13[[#This Row],[Colonne1]]="HC"),"Talon",
Tableau13[[#This Row],[Colonne1]]="HP","Consommation normale",
E8269="HC","Talon")</f>
        <v>Consommation normale</v>
      </c>
      <c r="E8269" s="3" t="str">
        <f>IF(OR(Tableau13[[#This Row],[Données]]-INT(Tableau13[[#This Row],[Données]])&lt;$J$2,Tableau13[[#This Row],[Données]]-INT(Tableau13[[#This Row],[Données]])&gt;=$I$2),"HC","HP")</f>
        <v>HP</v>
      </c>
      <c r="F8269" t="str">
        <f>IF(AND(Tableau13[[#This Row],[Jours]]="W",Tableau13[[#This Row],[Colonne1]]="HC")=TRUE, "Talon","Conso normale")</f>
        <v>Conso normale</v>
      </c>
    </row>
    <row r="8270" spans="1:6">
      <c r="A8270" s="6">
        <v>45288.416666666664</v>
      </c>
      <c r="B8270" s="7">
        <v>1.0833333300000001</v>
      </c>
      <c r="C8270" t="str">
        <f>IF(WEEKDAY(Tableau13[[#This Row],[Données]],11)&gt;5,"W","S")</f>
        <v>S</v>
      </c>
      <c r="D8270" t="str" cm="1">
        <f t="array" ref="D8270">_xlfn.IFS(
AND(Tableau13[[#This Row],[Jours]]="W",Tableau13[[#This Row],[Colonne1]]="HC"),"Talon",
Tableau13[[#This Row],[Colonne1]]="HP","Consommation normale",
E8270="HC","Talon")</f>
        <v>Consommation normale</v>
      </c>
      <c r="E8270" s="3" t="str">
        <f>IF(OR(Tableau13[[#This Row],[Données]]-INT(Tableau13[[#This Row],[Données]])&lt;$J$2,Tableau13[[#This Row],[Données]]-INT(Tableau13[[#This Row],[Données]])&gt;=$I$2),"HC","HP")</f>
        <v>HP</v>
      </c>
      <c r="F8270" t="str">
        <f>IF(AND(Tableau13[[#This Row],[Jours]]="W",Tableau13[[#This Row],[Colonne1]]="HC")=TRUE, "Talon","Conso normale")</f>
        <v>Conso normale</v>
      </c>
    </row>
    <row r="8271" spans="1:6">
      <c r="A8271" s="6">
        <v>45288.423611111109</v>
      </c>
      <c r="B8271" s="7">
        <v>1.1666666699999999</v>
      </c>
      <c r="C8271" t="str">
        <f>IF(WEEKDAY(Tableau13[[#This Row],[Données]],11)&gt;5,"W","S")</f>
        <v>S</v>
      </c>
      <c r="D8271" t="str" cm="1">
        <f t="array" ref="D8271">_xlfn.IFS(
AND(Tableau13[[#This Row],[Jours]]="W",Tableau13[[#This Row],[Colonne1]]="HC"),"Talon",
Tableau13[[#This Row],[Colonne1]]="HP","Consommation normale",
E8271="HC","Talon")</f>
        <v>Consommation normale</v>
      </c>
      <c r="E8271" s="3" t="str">
        <f>IF(OR(Tableau13[[#This Row],[Données]]-INT(Tableau13[[#This Row],[Données]])&lt;$J$2,Tableau13[[#This Row],[Données]]-INT(Tableau13[[#This Row],[Données]])&gt;=$I$2),"HC","HP")</f>
        <v>HP</v>
      </c>
      <c r="F8271" t="str">
        <f>IF(AND(Tableau13[[#This Row],[Jours]]="W",Tableau13[[#This Row],[Colonne1]]="HC")=TRUE, "Talon","Conso normale")</f>
        <v>Conso normale</v>
      </c>
    </row>
    <row r="8272" spans="1:6">
      <c r="A8272" s="6">
        <v>45288.430555555555</v>
      </c>
      <c r="B8272" s="7">
        <v>1.0833333300000001</v>
      </c>
      <c r="C8272" t="str">
        <f>IF(WEEKDAY(Tableau13[[#This Row],[Données]],11)&gt;5,"W","S")</f>
        <v>S</v>
      </c>
      <c r="D8272" t="str" cm="1">
        <f t="array" ref="D8272">_xlfn.IFS(
AND(Tableau13[[#This Row],[Jours]]="W",Tableau13[[#This Row],[Colonne1]]="HC"),"Talon",
Tableau13[[#This Row],[Colonne1]]="HP","Consommation normale",
E8272="HC","Talon")</f>
        <v>Consommation normale</v>
      </c>
      <c r="E8272" s="3" t="str">
        <f>IF(OR(Tableau13[[#This Row],[Données]]-INT(Tableau13[[#This Row],[Données]])&lt;$J$2,Tableau13[[#This Row],[Données]]-INT(Tableau13[[#This Row],[Données]])&gt;=$I$2),"HC","HP")</f>
        <v>HP</v>
      </c>
      <c r="F8272" t="str">
        <f>IF(AND(Tableau13[[#This Row],[Jours]]="W",Tableau13[[#This Row],[Colonne1]]="HC")=TRUE, "Talon","Conso normale")</f>
        <v>Conso normale</v>
      </c>
    </row>
    <row r="8273" spans="1:6">
      <c r="A8273" s="6">
        <v>45288.4375</v>
      </c>
      <c r="B8273" s="7">
        <v>1.0833333300000001</v>
      </c>
      <c r="C8273" t="str">
        <f>IF(WEEKDAY(Tableau13[[#This Row],[Données]],11)&gt;5,"W","S")</f>
        <v>S</v>
      </c>
      <c r="D8273" t="str" cm="1">
        <f t="array" ref="D8273">_xlfn.IFS(
AND(Tableau13[[#This Row],[Jours]]="W",Tableau13[[#This Row],[Colonne1]]="HC"),"Talon",
Tableau13[[#This Row],[Colonne1]]="HP","Consommation normale",
E8273="HC","Talon")</f>
        <v>Consommation normale</v>
      </c>
      <c r="E8273" s="3" t="str">
        <f>IF(OR(Tableau13[[#This Row],[Données]]-INT(Tableau13[[#This Row],[Données]])&lt;$J$2,Tableau13[[#This Row],[Données]]-INT(Tableau13[[#This Row],[Données]])&gt;=$I$2),"HC","HP")</f>
        <v>HP</v>
      </c>
      <c r="F8273" t="str">
        <f>IF(AND(Tableau13[[#This Row],[Jours]]="W",Tableau13[[#This Row],[Colonne1]]="HC")=TRUE, "Talon","Conso normale")</f>
        <v>Conso normale</v>
      </c>
    </row>
    <row r="8274" spans="1:6">
      <c r="A8274" s="6">
        <v>45288.444444444445</v>
      </c>
      <c r="B8274" s="7">
        <v>1.1666666699999999</v>
      </c>
      <c r="C8274" t="str">
        <f>IF(WEEKDAY(Tableau13[[#This Row],[Données]],11)&gt;5,"W","S")</f>
        <v>S</v>
      </c>
      <c r="D8274" t="str" cm="1">
        <f t="array" ref="D8274">_xlfn.IFS(
AND(Tableau13[[#This Row],[Jours]]="W",Tableau13[[#This Row],[Colonne1]]="HC"),"Talon",
Tableau13[[#This Row],[Colonne1]]="HP","Consommation normale",
E8274="HC","Talon")</f>
        <v>Consommation normale</v>
      </c>
      <c r="E8274" s="3" t="str">
        <f>IF(OR(Tableau13[[#This Row],[Données]]-INT(Tableau13[[#This Row],[Données]])&lt;$J$2,Tableau13[[#This Row],[Données]]-INT(Tableau13[[#This Row],[Données]])&gt;=$I$2),"HC","HP")</f>
        <v>HP</v>
      </c>
      <c r="F8274" t="str">
        <f>IF(AND(Tableau13[[#This Row],[Jours]]="W",Tableau13[[#This Row],[Colonne1]]="HC")=TRUE, "Talon","Conso normale")</f>
        <v>Conso normale</v>
      </c>
    </row>
    <row r="8275" spans="1:6">
      <c r="A8275" s="6">
        <v>45288.451388888891</v>
      </c>
      <c r="B8275" s="7">
        <v>1.0833333300000001</v>
      </c>
      <c r="C8275" t="str">
        <f>IF(WEEKDAY(Tableau13[[#This Row],[Données]],11)&gt;5,"W","S")</f>
        <v>S</v>
      </c>
      <c r="D8275" t="str" cm="1">
        <f t="array" ref="D8275">_xlfn.IFS(
AND(Tableau13[[#This Row],[Jours]]="W",Tableau13[[#This Row],[Colonne1]]="HC"),"Talon",
Tableau13[[#This Row],[Colonne1]]="HP","Consommation normale",
E8275="HC","Talon")</f>
        <v>Consommation normale</v>
      </c>
      <c r="E8275" s="3" t="str">
        <f>IF(OR(Tableau13[[#This Row],[Données]]-INT(Tableau13[[#This Row],[Données]])&lt;$J$2,Tableau13[[#This Row],[Données]]-INT(Tableau13[[#This Row],[Données]])&gt;=$I$2),"HC","HP")</f>
        <v>HP</v>
      </c>
      <c r="F8275" t="str">
        <f>IF(AND(Tableau13[[#This Row],[Jours]]="W",Tableau13[[#This Row],[Colonne1]]="HC")=TRUE, "Talon","Conso normale")</f>
        <v>Conso normale</v>
      </c>
    </row>
    <row r="8276" spans="1:6">
      <c r="A8276" s="6">
        <v>45288.458333333336</v>
      </c>
      <c r="B8276" s="7">
        <v>1.25</v>
      </c>
      <c r="C8276" t="str">
        <f>IF(WEEKDAY(Tableau13[[#This Row],[Données]],11)&gt;5,"W","S")</f>
        <v>S</v>
      </c>
      <c r="D8276" t="str" cm="1">
        <f t="array" ref="D8276">_xlfn.IFS(
AND(Tableau13[[#This Row],[Jours]]="W",Tableau13[[#This Row],[Colonne1]]="HC"),"Talon",
Tableau13[[#This Row],[Colonne1]]="HP","Consommation normale",
E8276="HC","Talon")</f>
        <v>Consommation normale</v>
      </c>
      <c r="E8276" s="3" t="str">
        <f>IF(OR(Tableau13[[#This Row],[Données]]-INT(Tableau13[[#This Row],[Données]])&lt;$J$2,Tableau13[[#This Row],[Données]]-INT(Tableau13[[#This Row],[Données]])&gt;=$I$2),"HC","HP")</f>
        <v>HP</v>
      </c>
      <c r="F8276" t="str">
        <f>IF(AND(Tableau13[[#This Row],[Jours]]="W",Tableau13[[#This Row],[Colonne1]]="HC")=TRUE, "Talon","Conso normale")</f>
        <v>Conso normale</v>
      </c>
    </row>
    <row r="8277" spans="1:6">
      <c r="A8277" s="6">
        <v>45288.465277777781</v>
      </c>
      <c r="B8277" s="7">
        <v>1.0833333300000001</v>
      </c>
      <c r="C8277" t="str">
        <f>IF(WEEKDAY(Tableau13[[#This Row],[Données]],11)&gt;5,"W","S")</f>
        <v>S</v>
      </c>
      <c r="D8277" t="str" cm="1">
        <f t="array" ref="D8277">_xlfn.IFS(
AND(Tableau13[[#This Row],[Jours]]="W",Tableau13[[#This Row],[Colonne1]]="HC"),"Talon",
Tableau13[[#This Row],[Colonne1]]="HP","Consommation normale",
E8277="HC","Talon")</f>
        <v>Consommation normale</v>
      </c>
      <c r="E8277" s="3" t="str">
        <f>IF(OR(Tableau13[[#This Row],[Données]]-INT(Tableau13[[#This Row],[Données]])&lt;$J$2,Tableau13[[#This Row],[Données]]-INT(Tableau13[[#This Row],[Données]])&gt;=$I$2),"HC","HP")</f>
        <v>HP</v>
      </c>
      <c r="F8277" t="str">
        <f>IF(AND(Tableau13[[#This Row],[Jours]]="W",Tableau13[[#This Row],[Colonne1]]="HC")=TRUE, "Talon","Conso normale")</f>
        <v>Conso normale</v>
      </c>
    </row>
    <row r="8278" spans="1:6">
      <c r="A8278" s="6">
        <v>45288.472222222219</v>
      </c>
      <c r="B8278" s="7">
        <v>1.0833333300000001</v>
      </c>
      <c r="C8278" t="str">
        <f>IF(WEEKDAY(Tableau13[[#This Row],[Données]],11)&gt;5,"W","S")</f>
        <v>S</v>
      </c>
      <c r="D8278" t="str" cm="1">
        <f t="array" ref="D8278">_xlfn.IFS(
AND(Tableau13[[#This Row],[Jours]]="W",Tableau13[[#This Row],[Colonne1]]="HC"),"Talon",
Tableau13[[#This Row],[Colonne1]]="HP","Consommation normale",
E8278="HC","Talon")</f>
        <v>Consommation normale</v>
      </c>
      <c r="E8278" s="3" t="str">
        <f>IF(OR(Tableau13[[#This Row],[Données]]-INT(Tableau13[[#This Row],[Données]])&lt;$J$2,Tableau13[[#This Row],[Données]]-INT(Tableau13[[#This Row],[Données]])&gt;=$I$2),"HC","HP")</f>
        <v>HP</v>
      </c>
      <c r="F8278" t="str">
        <f>IF(AND(Tableau13[[#This Row],[Jours]]="W",Tableau13[[#This Row],[Colonne1]]="HC")=TRUE, "Talon","Conso normale")</f>
        <v>Conso normale</v>
      </c>
    </row>
    <row r="8279" spans="1:6">
      <c r="A8279" s="6">
        <v>45288.479166666664</v>
      </c>
      <c r="B8279" s="7">
        <v>1.0833333300000001</v>
      </c>
      <c r="C8279" t="str">
        <f>IF(WEEKDAY(Tableau13[[#This Row],[Données]],11)&gt;5,"W","S")</f>
        <v>S</v>
      </c>
      <c r="D8279" t="str" cm="1">
        <f t="array" ref="D8279">_xlfn.IFS(
AND(Tableau13[[#This Row],[Jours]]="W",Tableau13[[#This Row],[Colonne1]]="HC"),"Talon",
Tableau13[[#This Row],[Colonne1]]="HP","Consommation normale",
E8279="HC","Talon")</f>
        <v>Consommation normale</v>
      </c>
      <c r="E8279" s="3" t="str">
        <f>IF(OR(Tableau13[[#This Row],[Données]]-INT(Tableau13[[#This Row],[Données]])&lt;$J$2,Tableau13[[#This Row],[Données]]-INT(Tableau13[[#This Row],[Données]])&gt;=$I$2),"HC","HP")</f>
        <v>HP</v>
      </c>
      <c r="F8279" t="str">
        <f>IF(AND(Tableau13[[#This Row],[Jours]]="W",Tableau13[[#This Row],[Colonne1]]="HC")=TRUE, "Talon","Conso normale")</f>
        <v>Conso normale</v>
      </c>
    </row>
    <row r="8280" spans="1:6">
      <c r="A8280" s="6">
        <v>45288.486111111109</v>
      </c>
      <c r="B8280" s="7">
        <v>1.1666666699999999</v>
      </c>
      <c r="C8280" t="str">
        <f>IF(WEEKDAY(Tableau13[[#This Row],[Données]],11)&gt;5,"W","S")</f>
        <v>S</v>
      </c>
      <c r="D8280" t="str" cm="1">
        <f t="array" ref="D8280">_xlfn.IFS(
AND(Tableau13[[#This Row],[Jours]]="W",Tableau13[[#This Row],[Colonne1]]="HC"),"Talon",
Tableau13[[#This Row],[Colonne1]]="HP","Consommation normale",
E8280="HC","Talon")</f>
        <v>Consommation normale</v>
      </c>
      <c r="E8280" s="3" t="str">
        <f>IF(OR(Tableau13[[#This Row],[Données]]-INT(Tableau13[[#This Row],[Données]])&lt;$J$2,Tableau13[[#This Row],[Données]]-INT(Tableau13[[#This Row],[Données]])&gt;=$I$2),"HC","HP")</f>
        <v>HP</v>
      </c>
      <c r="F8280" t="str">
        <f>IF(AND(Tableau13[[#This Row],[Jours]]="W",Tableau13[[#This Row],[Colonne1]]="HC")=TRUE, "Talon","Conso normale")</f>
        <v>Conso normale</v>
      </c>
    </row>
    <row r="8281" spans="1:6">
      <c r="A8281" s="6">
        <v>45288.493055555555</v>
      </c>
      <c r="B8281" s="7">
        <v>1.0833333300000001</v>
      </c>
      <c r="C8281" t="str">
        <f>IF(WEEKDAY(Tableau13[[#This Row],[Données]],11)&gt;5,"W","S")</f>
        <v>S</v>
      </c>
      <c r="D8281" t="str" cm="1">
        <f t="array" ref="D8281">_xlfn.IFS(
AND(Tableau13[[#This Row],[Jours]]="W",Tableau13[[#This Row],[Colonne1]]="HC"),"Talon",
Tableau13[[#This Row],[Colonne1]]="HP","Consommation normale",
E8281="HC","Talon")</f>
        <v>Consommation normale</v>
      </c>
      <c r="E8281" s="3" t="str">
        <f>IF(OR(Tableau13[[#This Row],[Données]]-INT(Tableau13[[#This Row],[Données]])&lt;$J$2,Tableau13[[#This Row],[Données]]-INT(Tableau13[[#This Row],[Données]])&gt;=$I$2),"HC","HP")</f>
        <v>HP</v>
      </c>
      <c r="F8281" t="str">
        <f>IF(AND(Tableau13[[#This Row],[Jours]]="W",Tableau13[[#This Row],[Colonne1]]="HC")=TRUE, "Talon","Conso normale")</f>
        <v>Conso normale</v>
      </c>
    </row>
    <row r="8282" spans="1:6">
      <c r="A8282" s="6">
        <v>45288.5</v>
      </c>
      <c r="B8282" s="7">
        <v>1.25</v>
      </c>
      <c r="C8282" t="str">
        <f>IF(WEEKDAY(Tableau13[[#This Row],[Données]],11)&gt;5,"W","S")</f>
        <v>S</v>
      </c>
      <c r="D8282" t="str" cm="1">
        <f t="array" ref="D8282">_xlfn.IFS(
AND(Tableau13[[#This Row],[Jours]]="W",Tableau13[[#This Row],[Colonne1]]="HC"),"Talon",
Tableau13[[#This Row],[Colonne1]]="HP","Consommation normale",
E8282="HC","Talon")</f>
        <v>Consommation normale</v>
      </c>
      <c r="E8282" s="3" t="str">
        <f>IF(OR(Tableau13[[#This Row],[Données]]-INT(Tableau13[[#This Row],[Données]])&lt;$J$2,Tableau13[[#This Row],[Données]]-INT(Tableau13[[#This Row],[Données]])&gt;=$I$2),"HC","HP")</f>
        <v>HP</v>
      </c>
      <c r="F8282" t="str">
        <f>IF(AND(Tableau13[[#This Row],[Jours]]="W",Tableau13[[#This Row],[Colonne1]]="HC")=TRUE, "Talon","Conso normale")</f>
        <v>Conso normale</v>
      </c>
    </row>
    <row r="8283" spans="1:6">
      <c r="A8283" s="6">
        <v>45288.506944444445</v>
      </c>
      <c r="B8283" s="7">
        <v>1.0833333300000001</v>
      </c>
      <c r="C8283" t="str">
        <f>IF(WEEKDAY(Tableau13[[#This Row],[Données]],11)&gt;5,"W","S")</f>
        <v>S</v>
      </c>
      <c r="D8283" t="str" cm="1">
        <f t="array" ref="D8283">_xlfn.IFS(
AND(Tableau13[[#This Row],[Jours]]="W",Tableau13[[#This Row],[Colonne1]]="HC"),"Talon",
Tableau13[[#This Row],[Colonne1]]="HP","Consommation normale",
E8283="HC","Talon")</f>
        <v>Consommation normale</v>
      </c>
      <c r="E8283" s="3" t="str">
        <f>IF(OR(Tableau13[[#This Row],[Données]]-INT(Tableau13[[#This Row],[Données]])&lt;$J$2,Tableau13[[#This Row],[Données]]-INT(Tableau13[[#This Row],[Données]])&gt;=$I$2),"HC","HP")</f>
        <v>HP</v>
      </c>
      <c r="F8283" t="str">
        <f>IF(AND(Tableau13[[#This Row],[Jours]]="W",Tableau13[[#This Row],[Colonne1]]="HC")=TRUE, "Talon","Conso normale")</f>
        <v>Conso normale</v>
      </c>
    </row>
    <row r="8284" spans="1:6">
      <c r="A8284" s="6">
        <v>45288.513888888891</v>
      </c>
      <c r="B8284" s="7">
        <v>1.25</v>
      </c>
      <c r="C8284" t="str">
        <f>IF(WEEKDAY(Tableau13[[#This Row],[Données]],11)&gt;5,"W","S")</f>
        <v>S</v>
      </c>
      <c r="D8284" t="str" cm="1">
        <f t="array" ref="D8284">_xlfn.IFS(
AND(Tableau13[[#This Row],[Jours]]="W",Tableau13[[#This Row],[Colonne1]]="HC"),"Talon",
Tableau13[[#This Row],[Colonne1]]="HP","Consommation normale",
E8284="HC","Talon")</f>
        <v>Consommation normale</v>
      </c>
      <c r="E8284" s="3" t="str">
        <f>IF(OR(Tableau13[[#This Row],[Données]]-INT(Tableau13[[#This Row],[Données]])&lt;$J$2,Tableau13[[#This Row],[Données]]-INT(Tableau13[[#This Row],[Données]])&gt;=$I$2),"HC","HP")</f>
        <v>HP</v>
      </c>
      <c r="F8284" t="str">
        <f>IF(AND(Tableau13[[#This Row],[Jours]]="W",Tableau13[[#This Row],[Colonne1]]="HC")=TRUE, "Talon","Conso normale")</f>
        <v>Conso normale</v>
      </c>
    </row>
    <row r="8285" spans="1:6">
      <c r="A8285" s="6">
        <v>45288.520833333336</v>
      </c>
      <c r="B8285" s="7">
        <v>1.1666666699999999</v>
      </c>
      <c r="C8285" t="str">
        <f>IF(WEEKDAY(Tableau13[[#This Row],[Données]],11)&gt;5,"W","S")</f>
        <v>S</v>
      </c>
      <c r="D8285" t="str" cm="1">
        <f t="array" ref="D8285">_xlfn.IFS(
AND(Tableau13[[#This Row],[Jours]]="W",Tableau13[[#This Row],[Colonne1]]="HC"),"Talon",
Tableau13[[#This Row],[Colonne1]]="HP","Consommation normale",
E8285="HC","Talon")</f>
        <v>Consommation normale</v>
      </c>
      <c r="E8285" s="3" t="str">
        <f>IF(OR(Tableau13[[#This Row],[Données]]-INT(Tableau13[[#This Row],[Données]])&lt;$J$2,Tableau13[[#This Row],[Données]]-INT(Tableau13[[#This Row],[Données]])&gt;=$I$2),"HC","HP")</f>
        <v>HP</v>
      </c>
      <c r="F8285" t="str">
        <f>IF(AND(Tableau13[[#This Row],[Jours]]="W",Tableau13[[#This Row],[Colonne1]]="HC")=TRUE, "Talon","Conso normale")</f>
        <v>Conso normale</v>
      </c>
    </row>
    <row r="8286" spans="1:6">
      <c r="A8286" s="6">
        <v>45288.527777777781</v>
      </c>
      <c r="B8286" s="7">
        <v>1.1666666699999999</v>
      </c>
      <c r="C8286" t="str">
        <f>IF(WEEKDAY(Tableau13[[#This Row],[Données]],11)&gt;5,"W","S")</f>
        <v>S</v>
      </c>
      <c r="D8286" t="str" cm="1">
        <f t="array" ref="D8286">_xlfn.IFS(
AND(Tableau13[[#This Row],[Jours]]="W",Tableau13[[#This Row],[Colonne1]]="HC"),"Talon",
Tableau13[[#This Row],[Colonne1]]="HP","Consommation normale",
E8286="HC","Talon")</f>
        <v>Consommation normale</v>
      </c>
      <c r="E8286" s="3" t="str">
        <f>IF(OR(Tableau13[[#This Row],[Données]]-INT(Tableau13[[#This Row],[Données]])&lt;$J$2,Tableau13[[#This Row],[Données]]-INT(Tableau13[[#This Row],[Données]])&gt;=$I$2),"HC","HP")</f>
        <v>HP</v>
      </c>
      <c r="F8286" t="str">
        <f>IF(AND(Tableau13[[#This Row],[Jours]]="W",Tableau13[[#This Row],[Colonne1]]="HC")=TRUE, "Talon","Conso normale")</f>
        <v>Conso normale</v>
      </c>
    </row>
    <row r="8287" spans="1:6">
      <c r="A8287" s="6">
        <v>45288.534722222219</v>
      </c>
      <c r="B8287" s="7">
        <v>1.1666666699999999</v>
      </c>
      <c r="C8287" t="str">
        <f>IF(WEEKDAY(Tableau13[[#This Row],[Données]],11)&gt;5,"W","S")</f>
        <v>S</v>
      </c>
      <c r="D8287" t="str" cm="1">
        <f t="array" ref="D8287">_xlfn.IFS(
AND(Tableau13[[#This Row],[Jours]]="W",Tableau13[[#This Row],[Colonne1]]="HC"),"Talon",
Tableau13[[#This Row],[Colonne1]]="HP","Consommation normale",
E8287="HC","Talon")</f>
        <v>Consommation normale</v>
      </c>
      <c r="E8287" s="3" t="str">
        <f>IF(OR(Tableau13[[#This Row],[Données]]-INT(Tableau13[[#This Row],[Données]])&lt;$J$2,Tableau13[[#This Row],[Données]]-INT(Tableau13[[#This Row],[Données]])&gt;=$I$2),"HC","HP")</f>
        <v>HP</v>
      </c>
      <c r="F8287" t="str">
        <f>IF(AND(Tableau13[[#This Row],[Jours]]="W",Tableau13[[#This Row],[Colonne1]]="HC")=TRUE, "Talon","Conso normale")</f>
        <v>Conso normale</v>
      </c>
    </row>
    <row r="8288" spans="1:6">
      <c r="A8288" s="6">
        <v>45288.541666666664</v>
      </c>
      <c r="B8288" s="7">
        <v>1.0833333300000001</v>
      </c>
      <c r="C8288" t="str">
        <f>IF(WEEKDAY(Tableau13[[#This Row],[Données]],11)&gt;5,"W","S")</f>
        <v>S</v>
      </c>
      <c r="D8288" t="str" cm="1">
        <f t="array" ref="D8288">_xlfn.IFS(
AND(Tableau13[[#This Row],[Jours]]="W",Tableau13[[#This Row],[Colonne1]]="HC"),"Talon",
Tableau13[[#This Row],[Colonne1]]="HP","Consommation normale",
E8288="HC","Talon")</f>
        <v>Consommation normale</v>
      </c>
      <c r="E8288" s="3" t="str">
        <f>IF(OR(Tableau13[[#This Row],[Données]]-INT(Tableau13[[#This Row],[Données]])&lt;$J$2,Tableau13[[#This Row],[Données]]-INT(Tableau13[[#This Row],[Données]])&gt;=$I$2),"HC","HP")</f>
        <v>HP</v>
      </c>
      <c r="F8288" t="str">
        <f>IF(AND(Tableau13[[#This Row],[Jours]]="W",Tableau13[[#This Row],[Colonne1]]="HC")=TRUE, "Talon","Conso normale")</f>
        <v>Conso normale</v>
      </c>
    </row>
    <row r="8289" spans="1:6">
      <c r="A8289" s="6">
        <v>45288.548611111109</v>
      </c>
      <c r="B8289" s="7">
        <v>1.1666666699999999</v>
      </c>
      <c r="C8289" t="str">
        <f>IF(WEEKDAY(Tableau13[[#This Row],[Données]],11)&gt;5,"W","S")</f>
        <v>S</v>
      </c>
      <c r="D8289" t="str" cm="1">
        <f t="array" ref="D8289">_xlfn.IFS(
AND(Tableau13[[#This Row],[Jours]]="W",Tableau13[[#This Row],[Colonne1]]="HC"),"Talon",
Tableau13[[#This Row],[Colonne1]]="HP","Consommation normale",
E8289="HC","Talon")</f>
        <v>Consommation normale</v>
      </c>
      <c r="E8289" s="3" t="str">
        <f>IF(OR(Tableau13[[#This Row],[Données]]-INT(Tableau13[[#This Row],[Données]])&lt;$J$2,Tableau13[[#This Row],[Données]]-INT(Tableau13[[#This Row],[Données]])&gt;=$I$2),"HC","HP")</f>
        <v>HP</v>
      </c>
      <c r="F8289" t="str">
        <f>IF(AND(Tableau13[[#This Row],[Jours]]="W",Tableau13[[#This Row],[Colonne1]]="HC")=TRUE, "Talon","Conso normale")</f>
        <v>Conso normale</v>
      </c>
    </row>
    <row r="8290" spans="1:6">
      <c r="A8290" s="6">
        <v>45288.555555555555</v>
      </c>
      <c r="B8290" s="7">
        <v>1</v>
      </c>
      <c r="C8290" t="str">
        <f>IF(WEEKDAY(Tableau13[[#This Row],[Données]],11)&gt;5,"W","S")</f>
        <v>S</v>
      </c>
      <c r="D8290" t="str" cm="1">
        <f t="array" ref="D8290">_xlfn.IFS(
AND(Tableau13[[#This Row],[Jours]]="W",Tableau13[[#This Row],[Colonne1]]="HC"),"Talon",
Tableau13[[#This Row],[Colonne1]]="HP","Consommation normale",
E8290="HC","Talon")</f>
        <v>Consommation normale</v>
      </c>
      <c r="E8290" s="3" t="str">
        <f>IF(OR(Tableau13[[#This Row],[Données]]-INT(Tableau13[[#This Row],[Données]])&lt;$J$2,Tableau13[[#This Row],[Données]]-INT(Tableau13[[#This Row],[Données]])&gt;=$I$2),"HC","HP")</f>
        <v>HP</v>
      </c>
      <c r="F8290" t="str">
        <f>IF(AND(Tableau13[[#This Row],[Jours]]="W",Tableau13[[#This Row],[Colonne1]]="HC")=TRUE, "Talon","Conso normale")</f>
        <v>Conso normale</v>
      </c>
    </row>
    <row r="8291" spans="1:6">
      <c r="A8291" s="6">
        <v>45288.5625</v>
      </c>
      <c r="B8291" s="7">
        <v>1.1666666699999999</v>
      </c>
      <c r="C8291" t="str">
        <f>IF(WEEKDAY(Tableau13[[#This Row],[Données]],11)&gt;5,"W","S")</f>
        <v>S</v>
      </c>
      <c r="D8291" t="str" cm="1">
        <f t="array" ref="D8291">_xlfn.IFS(
AND(Tableau13[[#This Row],[Jours]]="W",Tableau13[[#This Row],[Colonne1]]="HC"),"Talon",
Tableau13[[#This Row],[Colonne1]]="HP","Consommation normale",
E8291="HC","Talon")</f>
        <v>Consommation normale</v>
      </c>
      <c r="E8291" s="3" t="str">
        <f>IF(OR(Tableau13[[#This Row],[Données]]-INT(Tableau13[[#This Row],[Données]])&lt;$J$2,Tableau13[[#This Row],[Données]]-INT(Tableau13[[#This Row],[Données]])&gt;=$I$2),"HC","HP")</f>
        <v>HP</v>
      </c>
      <c r="F8291" t="str">
        <f>IF(AND(Tableau13[[#This Row],[Jours]]="W",Tableau13[[#This Row],[Colonne1]]="HC")=TRUE, "Talon","Conso normale")</f>
        <v>Conso normale</v>
      </c>
    </row>
    <row r="8292" spans="1:6">
      <c r="A8292" s="6">
        <v>45288.569444444445</v>
      </c>
      <c r="B8292" s="7">
        <v>1.1666666699999999</v>
      </c>
      <c r="C8292" t="str">
        <f>IF(WEEKDAY(Tableau13[[#This Row],[Données]],11)&gt;5,"W","S")</f>
        <v>S</v>
      </c>
      <c r="D8292" t="str" cm="1">
        <f t="array" ref="D8292">_xlfn.IFS(
AND(Tableau13[[#This Row],[Jours]]="W",Tableau13[[#This Row],[Colonne1]]="HC"),"Talon",
Tableau13[[#This Row],[Colonne1]]="HP","Consommation normale",
E8292="HC","Talon")</f>
        <v>Consommation normale</v>
      </c>
      <c r="E8292" s="3" t="str">
        <f>IF(OR(Tableau13[[#This Row],[Données]]-INT(Tableau13[[#This Row],[Données]])&lt;$J$2,Tableau13[[#This Row],[Données]]-INT(Tableau13[[#This Row],[Données]])&gt;=$I$2),"HC","HP")</f>
        <v>HP</v>
      </c>
      <c r="F8292" t="str">
        <f>IF(AND(Tableau13[[#This Row],[Jours]]="W",Tableau13[[#This Row],[Colonne1]]="HC")=TRUE, "Talon","Conso normale")</f>
        <v>Conso normale</v>
      </c>
    </row>
    <row r="8293" spans="1:6">
      <c r="A8293" s="6">
        <v>45288.576388888891</v>
      </c>
      <c r="B8293" s="7">
        <v>1.1666666699999999</v>
      </c>
      <c r="C8293" t="str">
        <f>IF(WEEKDAY(Tableau13[[#This Row],[Données]],11)&gt;5,"W","S")</f>
        <v>S</v>
      </c>
      <c r="D8293" t="str" cm="1">
        <f t="array" ref="D8293">_xlfn.IFS(
AND(Tableau13[[#This Row],[Jours]]="W",Tableau13[[#This Row],[Colonne1]]="HC"),"Talon",
Tableau13[[#This Row],[Colonne1]]="HP","Consommation normale",
E8293="HC","Talon")</f>
        <v>Consommation normale</v>
      </c>
      <c r="E8293" s="3" t="str">
        <f>IF(OR(Tableau13[[#This Row],[Données]]-INT(Tableau13[[#This Row],[Données]])&lt;$J$2,Tableau13[[#This Row],[Données]]-INT(Tableau13[[#This Row],[Données]])&gt;=$I$2),"HC","HP")</f>
        <v>HP</v>
      </c>
      <c r="F8293" t="str">
        <f>IF(AND(Tableau13[[#This Row],[Jours]]="W",Tableau13[[#This Row],[Colonne1]]="HC")=TRUE, "Talon","Conso normale")</f>
        <v>Conso normale</v>
      </c>
    </row>
    <row r="8294" spans="1:6">
      <c r="A8294" s="6">
        <v>45288.583333333336</v>
      </c>
      <c r="B8294" s="7">
        <v>0.83333332999999998</v>
      </c>
      <c r="C8294" t="str">
        <f>IF(WEEKDAY(Tableau13[[#This Row],[Données]],11)&gt;5,"W","S")</f>
        <v>S</v>
      </c>
      <c r="D8294" t="str" cm="1">
        <f t="array" ref="D8294">_xlfn.IFS(
AND(Tableau13[[#This Row],[Jours]]="W",Tableau13[[#This Row],[Colonne1]]="HC"),"Talon",
Tableau13[[#This Row],[Colonne1]]="HP","Consommation normale",
E8294="HC","Talon")</f>
        <v>Consommation normale</v>
      </c>
      <c r="E8294" s="3" t="str">
        <f>IF(OR(Tableau13[[#This Row],[Données]]-INT(Tableau13[[#This Row],[Données]])&lt;$J$2,Tableau13[[#This Row],[Données]]-INT(Tableau13[[#This Row],[Données]])&gt;=$I$2),"HC","HP")</f>
        <v>HP</v>
      </c>
      <c r="F8294" t="str">
        <f>IF(AND(Tableau13[[#This Row],[Jours]]="W",Tableau13[[#This Row],[Colonne1]]="HC")=TRUE, "Talon","Conso normale")</f>
        <v>Conso normale</v>
      </c>
    </row>
    <row r="8295" spans="1:6">
      <c r="A8295" s="6">
        <v>45288.590277777781</v>
      </c>
      <c r="B8295" s="7">
        <v>0.83333332999999998</v>
      </c>
      <c r="C8295" t="str">
        <f>IF(WEEKDAY(Tableau13[[#This Row],[Données]],11)&gt;5,"W","S")</f>
        <v>S</v>
      </c>
      <c r="D8295" t="str" cm="1">
        <f t="array" ref="D8295">_xlfn.IFS(
AND(Tableau13[[#This Row],[Jours]]="W",Tableau13[[#This Row],[Colonne1]]="HC"),"Talon",
Tableau13[[#This Row],[Colonne1]]="HP","Consommation normale",
E8295="HC","Talon")</f>
        <v>Consommation normale</v>
      </c>
      <c r="E8295" s="3" t="str">
        <f>IF(OR(Tableau13[[#This Row],[Données]]-INT(Tableau13[[#This Row],[Données]])&lt;$J$2,Tableau13[[#This Row],[Données]]-INT(Tableau13[[#This Row],[Données]])&gt;=$I$2),"HC","HP")</f>
        <v>HP</v>
      </c>
      <c r="F8295" t="str">
        <f>IF(AND(Tableau13[[#This Row],[Jours]]="W",Tableau13[[#This Row],[Colonne1]]="HC")=TRUE, "Talon","Conso normale")</f>
        <v>Conso normale</v>
      </c>
    </row>
    <row r="8296" spans="1:6">
      <c r="A8296" s="6">
        <v>45288.597222222219</v>
      </c>
      <c r="B8296" s="7">
        <v>0.75</v>
      </c>
      <c r="C8296" t="str">
        <f>IF(WEEKDAY(Tableau13[[#This Row],[Données]],11)&gt;5,"W","S")</f>
        <v>S</v>
      </c>
      <c r="D8296" t="str" cm="1">
        <f t="array" ref="D8296">_xlfn.IFS(
AND(Tableau13[[#This Row],[Jours]]="W",Tableau13[[#This Row],[Colonne1]]="HC"),"Talon",
Tableau13[[#This Row],[Colonne1]]="HP","Consommation normale",
E8296="HC","Talon")</f>
        <v>Consommation normale</v>
      </c>
      <c r="E8296" s="3" t="str">
        <f>IF(OR(Tableau13[[#This Row],[Données]]-INT(Tableau13[[#This Row],[Données]])&lt;$J$2,Tableau13[[#This Row],[Données]]-INT(Tableau13[[#This Row],[Données]])&gt;=$I$2),"HC","HP")</f>
        <v>HP</v>
      </c>
      <c r="F8296" t="str">
        <f>IF(AND(Tableau13[[#This Row],[Jours]]="W",Tableau13[[#This Row],[Colonne1]]="HC")=TRUE, "Talon","Conso normale")</f>
        <v>Conso normale</v>
      </c>
    </row>
    <row r="8297" spans="1:6">
      <c r="A8297" s="6">
        <v>45288.604166666664</v>
      </c>
      <c r="B8297" s="7">
        <v>0.91666667000000002</v>
      </c>
      <c r="C8297" t="str">
        <f>IF(WEEKDAY(Tableau13[[#This Row],[Données]],11)&gt;5,"W","S")</f>
        <v>S</v>
      </c>
      <c r="D8297" t="str" cm="1">
        <f t="array" ref="D8297">_xlfn.IFS(
AND(Tableau13[[#This Row],[Jours]]="W",Tableau13[[#This Row],[Colonne1]]="HC"),"Talon",
Tableau13[[#This Row],[Colonne1]]="HP","Consommation normale",
E8297="HC","Talon")</f>
        <v>Consommation normale</v>
      </c>
      <c r="E8297" s="3" t="str">
        <f>IF(OR(Tableau13[[#This Row],[Données]]-INT(Tableau13[[#This Row],[Données]])&lt;$J$2,Tableau13[[#This Row],[Données]]-INT(Tableau13[[#This Row],[Données]])&gt;=$I$2),"HC","HP")</f>
        <v>HP</v>
      </c>
      <c r="F8297" t="str">
        <f>IF(AND(Tableau13[[#This Row],[Jours]]="W",Tableau13[[#This Row],[Colonne1]]="HC")=TRUE, "Talon","Conso normale")</f>
        <v>Conso normale</v>
      </c>
    </row>
    <row r="8298" spans="1:6">
      <c r="A8298" s="6">
        <v>45288.611111111109</v>
      </c>
      <c r="B8298" s="7">
        <v>0.75</v>
      </c>
      <c r="C8298" t="str">
        <f>IF(WEEKDAY(Tableau13[[#This Row],[Données]],11)&gt;5,"W","S")</f>
        <v>S</v>
      </c>
      <c r="D8298" t="str" cm="1">
        <f t="array" ref="D8298">_xlfn.IFS(
AND(Tableau13[[#This Row],[Jours]]="W",Tableau13[[#This Row],[Colonne1]]="HC"),"Talon",
Tableau13[[#This Row],[Colonne1]]="HP","Consommation normale",
E8298="HC","Talon")</f>
        <v>Consommation normale</v>
      </c>
      <c r="E8298" s="3" t="str">
        <f>IF(OR(Tableau13[[#This Row],[Données]]-INT(Tableau13[[#This Row],[Données]])&lt;$J$2,Tableau13[[#This Row],[Données]]-INT(Tableau13[[#This Row],[Données]])&gt;=$I$2),"HC","HP")</f>
        <v>HP</v>
      </c>
      <c r="F8298" t="str">
        <f>IF(AND(Tableau13[[#This Row],[Jours]]="W",Tableau13[[#This Row],[Colonne1]]="HC")=TRUE, "Talon","Conso normale")</f>
        <v>Conso normale</v>
      </c>
    </row>
    <row r="8299" spans="1:6">
      <c r="A8299" s="6">
        <v>45288.618055555555</v>
      </c>
      <c r="B8299" s="7">
        <v>0.75</v>
      </c>
      <c r="C8299" t="str">
        <f>IF(WEEKDAY(Tableau13[[#This Row],[Données]],11)&gt;5,"W","S")</f>
        <v>S</v>
      </c>
      <c r="D8299" t="str" cm="1">
        <f t="array" ref="D8299">_xlfn.IFS(
AND(Tableau13[[#This Row],[Jours]]="W",Tableau13[[#This Row],[Colonne1]]="HC"),"Talon",
Tableau13[[#This Row],[Colonne1]]="HP","Consommation normale",
E8299="HC","Talon")</f>
        <v>Consommation normale</v>
      </c>
      <c r="E8299" s="3" t="str">
        <f>IF(OR(Tableau13[[#This Row],[Données]]-INT(Tableau13[[#This Row],[Données]])&lt;$J$2,Tableau13[[#This Row],[Données]]-INT(Tableau13[[#This Row],[Données]])&gt;=$I$2),"HC","HP")</f>
        <v>HP</v>
      </c>
      <c r="F8299" t="str">
        <f>IF(AND(Tableau13[[#This Row],[Jours]]="W",Tableau13[[#This Row],[Colonne1]]="HC")=TRUE, "Talon","Conso normale")</f>
        <v>Conso normale</v>
      </c>
    </row>
    <row r="8300" spans="1:6">
      <c r="A8300" s="6">
        <v>45288.625</v>
      </c>
      <c r="B8300" s="7">
        <v>0.83333332999999998</v>
      </c>
      <c r="C8300" t="str">
        <f>IF(WEEKDAY(Tableau13[[#This Row],[Données]],11)&gt;5,"W","S")</f>
        <v>S</v>
      </c>
      <c r="D8300" t="str" cm="1">
        <f t="array" ref="D8300">_xlfn.IFS(
AND(Tableau13[[#This Row],[Jours]]="W",Tableau13[[#This Row],[Colonne1]]="HC"),"Talon",
Tableau13[[#This Row],[Colonne1]]="HP","Consommation normale",
E8300="HC","Talon")</f>
        <v>Consommation normale</v>
      </c>
      <c r="E8300" s="3" t="str">
        <f>IF(OR(Tableau13[[#This Row],[Données]]-INT(Tableau13[[#This Row],[Données]])&lt;$J$2,Tableau13[[#This Row],[Données]]-INT(Tableau13[[#This Row],[Données]])&gt;=$I$2),"HC","HP")</f>
        <v>HP</v>
      </c>
      <c r="F8300" t="str">
        <f>IF(AND(Tableau13[[#This Row],[Jours]]="W",Tableau13[[#This Row],[Colonne1]]="HC")=TRUE, "Talon","Conso normale")</f>
        <v>Conso normale</v>
      </c>
    </row>
    <row r="8301" spans="1:6">
      <c r="A8301" s="6">
        <v>45288.631944444445</v>
      </c>
      <c r="B8301" s="7">
        <v>0.75</v>
      </c>
      <c r="C8301" t="str">
        <f>IF(WEEKDAY(Tableau13[[#This Row],[Données]],11)&gt;5,"W","S")</f>
        <v>S</v>
      </c>
      <c r="D8301" t="str" cm="1">
        <f t="array" ref="D8301">_xlfn.IFS(
AND(Tableau13[[#This Row],[Jours]]="W",Tableau13[[#This Row],[Colonne1]]="HC"),"Talon",
Tableau13[[#This Row],[Colonne1]]="HP","Consommation normale",
E8301="HC","Talon")</f>
        <v>Consommation normale</v>
      </c>
      <c r="E8301" s="3" t="str">
        <f>IF(OR(Tableau13[[#This Row],[Données]]-INT(Tableau13[[#This Row],[Données]])&lt;$J$2,Tableau13[[#This Row],[Données]]-INT(Tableau13[[#This Row],[Données]])&gt;=$I$2),"HC","HP")</f>
        <v>HP</v>
      </c>
      <c r="F8301" t="str">
        <f>IF(AND(Tableau13[[#This Row],[Jours]]="W",Tableau13[[#This Row],[Colonne1]]="HC")=TRUE, "Talon","Conso normale")</f>
        <v>Conso normale</v>
      </c>
    </row>
    <row r="8302" spans="1:6">
      <c r="A8302" s="6">
        <v>45288.638888888891</v>
      </c>
      <c r="B8302" s="7">
        <v>0.91666667000000002</v>
      </c>
      <c r="C8302" t="str">
        <f>IF(WEEKDAY(Tableau13[[#This Row],[Données]],11)&gt;5,"W","S")</f>
        <v>S</v>
      </c>
      <c r="D8302" t="str" cm="1">
        <f t="array" ref="D8302">_xlfn.IFS(
AND(Tableau13[[#This Row],[Jours]]="W",Tableau13[[#This Row],[Colonne1]]="HC"),"Talon",
Tableau13[[#This Row],[Colonne1]]="HP","Consommation normale",
E8302="HC","Talon")</f>
        <v>Consommation normale</v>
      </c>
      <c r="E8302" s="3" t="str">
        <f>IF(OR(Tableau13[[#This Row],[Données]]-INT(Tableau13[[#This Row],[Données]])&lt;$J$2,Tableau13[[#This Row],[Données]]-INT(Tableau13[[#This Row],[Données]])&gt;=$I$2),"HC","HP")</f>
        <v>HP</v>
      </c>
      <c r="F8302" t="str">
        <f>IF(AND(Tableau13[[#This Row],[Jours]]="W",Tableau13[[#This Row],[Colonne1]]="HC")=TRUE, "Talon","Conso normale")</f>
        <v>Conso normale</v>
      </c>
    </row>
    <row r="8303" spans="1:6">
      <c r="A8303" s="6">
        <v>45288.645833333336</v>
      </c>
      <c r="B8303" s="7">
        <v>0.75</v>
      </c>
      <c r="C8303" t="str">
        <f>IF(WEEKDAY(Tableau13[[#This Row],[Données]],11)&gt;5,"W","S")</f>
        <v>S</v>
      </c>
      <c r="D8303" t="str" cm="1">
        <f t="array" ref="D8303">_xlfn.IFS(
AND(Tableau13[[#This Row],[Jours]]="W",Tableau13[[#This Row],[Colonne1]]="HC"),"Talon",
Tableau13[[#This Row],[Colonne1]]="HP","Consommation normale",
E8303="HC","Talon")</f>
        <v>Consommation normale</v>
      </c>
      <c r="E8303" s="3" t="str">
        <f>IF(OR(Tableau13[[#This Row],[Données]]-INT(Tableau13[[#This Row],[Données]])&lt;$J$2,Tableau13[[#This Row],[Données]]-INT(Tableau13[[#This Row],[Données]])&gt;=$I$2),"HC","HP")</f>
        <v>HP</v>
      </c>
      <c r="F8303" t="str">
        <f>IF(AND(Tableau13[[#This Row],[Jours]]="W",Tableau13[[#This Row],[Colonne1]]="HC")=TRUE, "Talon","Conso normale")</f>
        <v>Conso normale</v>
      </c>
    </row>
    <row r="8304" spans="1:6">
      <c r="A8304" s="6">
        <v>45288.652777777781</v>
      </c>
      <c r="B8304" s="7">
        <v>0.75</v>
      </c>
      <c r="C8304" t="str">
        <f>IF(WEEKDAY(Tableau13[[#This Row],[Données]],11)&gt;5,"W","S")</f>
        <v>S</v>
      </c>
      <c r="D8304" t="str" cm="1">
        <f t="array" ref="D8304">_xlfn.IFS(
AND(Tableau13[[#This Row],[Jours]]="W",Tableau13[[#This Row],[Colonne1]]="HC"),"Talon",
Tableau13[[#This Row],[Colonne1]]="HP","Consommation normale",
E8304="HC","Talon")</f>
        <v>Consommation normale</v>
      </c>
      <c r="E8304" s="3" t="str">
        <f>IF(OR(Tableau13[[#This Row],[Données]]-INT(Tableau13[[#This Row],[Données]])&lt;$J$2,Tableau13[[#This Row],[Données]]-INT(Tableau13[[#This Row],[Données]])&gt;=$I$2),"HC","HP")</f>
        <v>HP</v>
      </c>
      <c r="F8304" t="str">
        <f>IF(AND(Tableau13[[#This Row],[Jours]]="W",Tableau13[[#This Row],[Colonne1]]="HC")=TRUE, "Talon","Conso normale")</f>
        <v>Conso normale</v>
      </c>
    </row>
    <row r="8305" spans="1:6">
      <c r="A8305" s="6">
        <v>45288.659722222219</v>
      </c>
      <c r="B8305" s="7">
        <v>0.83333332999999998</v>
      </c>
      <c r="C8305" t="str">
        <f>IF(WEEKDAY(Tableau13[[#This Row],[Données]],11)&gt;5,"W","S")</f>
        <v>S</v>
      </c>
      <c r="D8305" t="str" cm="1">
        <f t="array" ref="D8305">_xlfn.IFS(
AND(Tableau13[[#This Row],[Jours]]="W",Tableau13[[#This Row],[Colonne1]]="HC"),"Talon",
Tableau13[[#This Row],[Colonne1]]="HP","Consommation normale",
E8305="HC","Talon")</f>
        <v>Consommation normale</v>
      </c>
      <c r="E8305" s="3" t="str">
        <f>IF(OR(Tableau13[[#This Row],[Données]]-INT(Tableau13[[#This Row],[Données]])&lt;$J$2,Tableau13[[#This Row],[Données]]-INT(Tableau13[[#This Row],[Données]])&gt;=$I$2),"HC","HP")</f>
        <v>HP</v>
      </c>
      <c r="F8305" t="str">
        <f>IF(AND(Tableau13[[#This Row],[Jours]]="W",Tableau13[[#This Row],[Colonne1]]="HC")=TRUE, "Talon","Conso normale")</f>
        <v>Conso normale</v>
      </c>
    </row>
    <row r="8306" spans="1:6">
      <c r="A8306" s="6">
        <v>45288.666666666664</v>
      </c>
      <c r="B8306" s="7">
        <v>0.83333332999999998</v>
      </c>
      <c r="C8306" t="str">
        <f>IF(WEEKDAY(Tableau13[[#This Row],[Données]],11)&gt;5,"W","S")</f>
        <v>S</v>
      </c>
      <c r="D8306" t="str" cm="1">
        <f t="array" ref="D8306">_xlfn.IFS(
AND(Tableau13[[#This Row],[Jours]]="W",Tableau13[[#This Row],[Colonne1]]="HC"),"Talon",
Tableau13[[#This Row],[Colonne1]]="HP","Consommation normale",
E8306="HC","Talon")</f>
        <v>Consommation normale</v>
      </c>
      <c r="E8306" s="3" t="str">
        <f>IF(OR(Tableau13[[#This Row],[Données]]-INT(Tableau13[[#This Row],[Données]])&lt;$J$2,Tableau13[[#This Row],[Données]]-INT(Tableau13[[#This Row],[Données]])&gt;=$I$2),"HC","HP")</f>
        <v>HP</v>
      </c>
      <c r="F8306" t="str">
        <f>IF(AND(Tableau13[[#This Row],[Jours]]="W",Tableau13[[#This Row],[Colonne1]]="HC")=TRUE, "Talon","Conso normale")</f>
        <v>Conso normale</v>
      </c>
    </row>
    <row r="8307" spans="1:6">
      <c r="A8307" s="6">
        <v>45288.673611111109</v>
      </c>
      <c r="B8307" s="7">
        <v>0.83333332999999998</v>
      </c>
      <c r="C8307" t="str">
        <f>IF(WEEKDAY(Tableau13[[#This Row],[Données]],11)&gt;5,"W","S")</f>
        <v>S</v>
      </c>
      <c r="D8307" t="str" cm="1">
        <f t="array" ref="D8307">_xlfn.IFS(
AND(Tableau13[[#This Row],[Jours]]="W",Tableau13[[#This Row],[Colonne1]]="HC"),"Talon",
Tableau13[[#This Row],[Colonne1]]="HP","Consommation normale",
E8307="HC","Talon")</f>
        <v>Consommation normale</v>
      </c>
      <c r="E8307" s="3" t="str">
        <f>IF(OR(Tableau13[[#This Row],[Données]]-INT(Tableau13[[#This Row],[Données]])&lt;$J$2,Tableau13[[#This Row],[Données]]-INT(Tableau13[[#This Row],[Données]])&gt;=$I$2),"HC","HP")</f>
        <v>HP</v>
      </c>
      <c r="F8307" t="str">
        <f>IF(AND(Tableau13[[#This Row],[Jours]]="W",Tableau13[[#This Row],[Colonne1]]="HC")=TRUE, "Talon","Conso normale")</f>
        <v>Conso normale</v>
      </c>
    </row>
    <row r="8308" spans="1:6">
      <c r="A8308" s="6">
        <v>45288.680555555555</v>
      </c>
      <c r="B8308" s="7">
        <v>0.75</v>
      </c>
      <c r="C8308" t="str">
        <f>IF(WEEKDAY(Tableau13[[#This Row],[Données]],11)&gt;5,"W","S")</f>
        <v>S</v>
      </c>
      <c r="D8308" t="str" cm="1">
        <f t="array" ref="D8308">_xlfn.IFS(
AND(Tableau13[[#This Row],[Jours]]="W",Tableau13[[#This Row],[Colonne1]]="HC"),"Talon",
Tableau13[[#This Row],[Colonne1]]="HP","Consommation normale",
E8308="HC","Talon")</f>
        <v>Consommation normale</v>
      </c>
      <c r="E8308" s="3" t="str">
        <f>IF(OR(Tableau13[[#This Row],[Données]]-INT(Tableau13[[#This Row],[Données]])&lt;$J$2,Tableau13[[#This Row],[Données]]-INT(Tableau13[[#This Row],[Données]])&gt;=$I$2),"HC","HP")</f>
        <v>HP</v>
      </c>
      <c r="F8308" t="str">
        <f>IF(AND(Tableau13[[#This Row],[Jours]]="W",Tableau13[[#This Row],[Colonne1]]="HC")=TRUE, "Talon","Conso normale")</f>
        <v>Conso normale</v>
      </c>
    </row>
    <row r="8309" spans="1:6">
      <c r="A8309" s="6">
        <v>45288.6875</v>
      </c>
      <c r="B8309" s="7">
        <v>0.75</v>
      </c>
      <c r="C8309" t="str">
        <f>IF(WEEKDAY(Tableau13[[#This Row],[Données]],11)&gt;5,"W","S")</f>
        <v>S</v>
      </c>
      <c r="D8309" t="str" cm="1">
        <f t="array" ref="D8309">_xlfn.IFS(
AND(Tableau13[[#This Row],[Jours]]="W",Tableau13[[#This Row],[Colonne1]]="HC"),"Talon",
Tableau13[[#This Row],[Colonne1]]="HP","Consommation normale",
E8309="HC","Talon")</f>
        <v>Consommation normale</v>
      </c>
      <c r="E8309" s="3" t="str">
        <f>IF(OR(Tableau13[[#This Row],[Données]]-INT(Tableau13[[#This Row],[Données]])&lt;$J$2,Tableau13[[#This Row],[Données]]-INT(Tableau13[[#This Row],[Données]])&gt;=$I$2),"HC","HP")</f>
        <v>HP</v>
      </c>
      <c r="F8309" t="str">
        <f>IF(AND(Tableau13[[#This Row],[Jours]]="W",Tableau13[[#This Row],[Colonne1]]="HC")=TRUE, "Talon","Conso normale")</f>
        <v>Conso normale</v>
      </c>
    </row>
    <row r="8310" spans="1:6">
      <c r="A8310" s="6">
        <v>45288.694444444445</v>
      </c>
      <c r="B8310" s="7">
        <v>0.83333332999999998</v>
      </c>
      <c r="C8310" t="str">
        <f>IF(WEEKDAY(Tableau13[[#This Row],[Données]],11)&gt;5,"W","S")</f>
        <v>S</v>
      </c>
      <c r="D8310" t="str" cm="1">
        <f t="array" ref="D8310">_xlfn.IFS(
AND(Tableau13[[#This Row],[Jours]]="W",Tableau13[[#This Row],[Colonne1]]="HC"),"Talon",
Tableau13[[#This Row],[Colonne1]]="HP","Consommation normale",
E8310="HC","Talon")</f>
        <v>Consommation normale</v>
      </c>
      <c r="E8310" s="3" t="str">
        <f>IF(OR(Tableau13[[#This Row],[Données]]-INT(Tableau13[[#This Row],[Données]])&lt;$J$2,Tableau13[[#This Row],[Données]]-INT(Tableau13[[#This Row],[Données]])&gt;=$I$2),"HC","HP")</f>
        <v>HP</v>
      </c>
      <c r="F8310" t="str">
        <f>IF(AND(Tableau13[[#This Row],[Jours]]="W",Tableau13[[#This Row],[Colonne1]]="HC")=TRUE, "Talon","Conso normale")</f>
        <v>Conso normale</v>
      </c>
    </row>
    <row r="8311" spans="1:6">
      <c r="A8311" s="6">
        <v>45288.701388888891</v>
      </c>
      <c r="B8311" s="7">
        <v>1.1666666699999999</v>
      </c>
      <c r="C8311" t="str">
        <f>IF(WEEKDAY(Tableau13[[#This Row],[Données]],11)&gt;5,"W","S")</f>
        <v>S</v>
      </c>
      <c r="D8311" t="str" cm="1">
        <f t="array" ref="D8311">_xlfn.IFS(
AND(Tableau13[[#This Row],[Jours]]="W",Tableau13[[#This Row],[Colonne1]]="HC"),"Talon",
Tableau13[[#This Row],[Colonne1]]="HP","Consommation normale",
E8311="HC","Talon")</f>
        <v>Consommation normale</v>
      </c>
      <c r="E8311" s="3" t="str">
        <f>IF(OR(Tableau13[[#This Row],[Données]]-INT(Tableau13[[#This Row],[Données]])&lt;$J$2,Tableau13[[#This Row],[Données]]-INT(Tableau13[[#This Row],[Données]])&gt;=$I$2),"HC","HP")</f>
        <v>HP</v>
      </c>
      <c r="F8311" t="str">
        <f>IF(AND(Tableau13[[#This Row],[Jours]]="W",Tableau13[[#This Row],[Colonne1]]="HC")=TRUE, "Talon","Conso normale")</f>
        <v>Conso normale</v>
      </c>
    </row>
    <row r="8312" spans="1:6">
      <c r="A8312" s="6">
        <v>45288.708333333336</v>
      </c>
      <c r="B8312" s="7">
        <v>1.25</v>
      </c>
      <c r="C8312" t="str">
        <f>IF(WEEKDAY(Tableau13[[#This Row],[Données]],11)&gt;5,"W","S")</f>
        <v>S</v>
      </c>
      <c r="D8312" t="str" cm="1">
        <f t="array" ref="D8312">_xlfn.IFS(
AND(Tableau13[[#This Row],[Jours]]="W",Tableau13[[#This Row],[Colonne1]]="HC"),"Talon",
Tableau13[[#This Row],[Colonne1]]="HP","Consommation normale",
E8312="HC","Talon")</f>
        <v>Consommation normale</v>
      </c>
      <c r="E8312" s="3" t="str">
        <f>IF(OR(Tableau13[[#This Row],[Données]]-INT(Tableau13[[#This Row],[Données]])&lt;$J$2,Tableau13[[#This Row],[Données]]-INT(Tableau13[[#This Row],[Données]])&gt;=$I$2),"HC","HP")</f>
        <v>HP</v>
      </c>
      <c r="F8312" t="str">
        <f>IF(AND(Tableau13[[#This Row],[Jours]]="W",Tableau13[[#This Row],[Colonne1]]="HC")=TRUE, "Talon","Conso normale")</f>
        <v>Conso normale</v>
      </c>
    </row>
    <row r="8313" spans="1:6">
      <c r="A8313" s="6">
        <v>45288.715277777781</v>
      </c>
      <c r="B8313" s="7">
        <v>1.25</v>
      </c>
      <c r="C8313" t="str">
        <f>IF(WEEKDAY(Tableau13[[#This Row],[Données]],11)&gt;5,"W","S")</f>
        <v>S</v>
      </c>
      <c r="D8313" t="str" cm="1">
        <f t="array" ref="D8313">_xlfn.IFS(
AND(Tableau13[[#This Row],[Jours]]="W",Tableau13[[#This Row],[Colonne1]]="HC"),"Talon",
Tableau13[[#This Row],[Colonne1]]="HP","Consommation normale",
E8313="HC","Talon")</f>
        <v>Consommation normale</v>
      </c>
      <c r="E8313" s="3" t="str">
        <f>IF(OR(Tableau13[[#This Row],[Données]]-INT(Tableau13[[#This Row],[Données]])&lt;$J$2,Tableau13[[#This Row],[Données]]-INT(Tableau13[[#This Row],[Données]])&gt;=$I$2),"HC","HP")</f>
        <v>HP</v>
      </c>
      <c r="F8313" t="str">
        <f>IF(AND(Tableau13[[#This Row],[Jours]]="W",Tableau13[[#This Row],[Colonne1]]="HC")=TRUE, "Talon","Conso normale")</f>
        <v>Conso normale</v>
      </c>
    </row>
    <row r="8314" spans="1:6">
      <c r="A8314" s="6">
        <v>45288.722222222219</v>
      </c>
      <c r="B8314" s="7">
        <v>1.1666666699999999</v>
      </c>
      <c r="C8314" t="str">
        <f>IF(WEEKDAY(Tableau13[[#This Row],[Données]],11)&gt;5,"W","S")</f>
        <v>S</v>
      </c>
      <c r="D8314" t="str" cm="1">
        <f t="array" ref="D8314">_xlfn.IFS(
AND(Tableau13[[#This Row],[Jours]]="W",Tableau13[[#This Row],[Colonne1]]="HC"),"Talon",
Tableau13[[#This Row],[Colonne1]]="HP","Consommation normale",
E8314="HC","Talon")</f>
        <v>Consommation normale</v>
      </c>
      <c r="E8314" s="3" t="str">
        <f>IF(OR(Tableau13[[#This Row],[Données]]-INT(Tableau13[[#This Row],[Données]])&lt;$J$2,Tableau13[[#This Row],[Données]]-INT(Tableau13[[#This Row],[Données]])&gt;=$I$2),"HC","HP")</f>
        <v>HP</v>
      </c>
      <c r="F8314" t="str">
        <f>IF(AND(Tableau13[[#This Row],[Jours]]="W",Tableau13[[#This Row],[Colonne1]]="HC")=TRUE, "Talon","Conso normale")</f>
        <v>Conso normale</v>
      </c>
    </row>
    <row r="8315" spans="1:6">
      <c r="A8315" s="6">
        <v>45288.729166666664</v>
      </c>
      <c r="B8315" s="7">
        <v>1.3333333300000001</v>
      </c>
      <c r="C8315" t="str">
        <f>IF(WEEKDAY(Tableau13[[#This Row],[Données]],11)&gt;5,"W","S")</f>
        <v>S</v>
      </c>
      <c r="D8315" t="str" cm="1">
        <f t="array" ref="D8315">_xlfn.IFS(
AND(Tableau13[[#This Row],[Jours]]="W",Tableau13[[#This Row],[Colonne1]]="HC"),"Talon",
Tableau13[[#This Row],[Colonne1]]="HP","Consommation normale",
E8315="HC","Talon")</f>
        <v>Consommation normale</v>
      </c>
      <c r="E8315" s="3" t="str">
        <f>IF(OR(Tableau13[[#This Row],[Données]]-INT(Tableau13[[#This Row],[Données]])&lt;$J$2,Tableau13[[#This Row],[Données]]-INT(Tableau13[[#This Row],[Données]])&gt;=$I$2),"HC","HP")</f>
        <v>HP</v>
      </c>
      <c r="F8315" t="str">
        <f>IF(AND(Tableau13[[#This Row],[Jours]]="W",Tableau13[[#This Row],[Colonne1]]="HC")=TRUE, "Talon","Conso normale")</f>
        <v>Conso normale</v>
      </c>
    </row>
    <row r="8316" spans="1:6">
      <c r="A8316" s="6">
        <v>45288.736111111109</v>
      </c>
      <c r="B8316" s="7">
        <v>1.25</v>
      </c>
      <c r="C8316" t="str">
        <f>IF(WEEKDAY(Tableau13[[#This Row],[Données]],11)&gt;5,"W","S")</f>
        <v>S</v>
      </c>
      <c r="D8316" t="str" cm="1">
        <f t="array" ref="D8316">_xlfn.IFS(
AND(Tableau13[[#This Row],[Jours]]="W",Tableau13[[#This Row],[Colonne1]]="HC"),"Talon",
Tableau13[[#This Row],[Colonne1]]="HP","Consommation normale",
E8316="HC","Talon")</f>
        <v>Consommation normale</v>
      </c>
      <c r="E8316" s="3" t="str">
        <f>IF(OR(Tableau13[[#This Row],[Données]]-INT(Tableau13[[#This Row],[Données]])&lt;$J$2,Tableau13[[#This Row],[Données]]-INT(Tableau13[[#This Row],[Données]])&gt;=$I$2),"HC","HP")</f>
        <v>HP</v>
      </c>
      <c r="F8316" t="str">
        <f>IF(AND(Tableau13[[#This Row],[Jours]]="W",Tableau13[[#This Row],[Colonne1]]="HC")=TRUE, "Talon","Conso normale")</f>
        <v>Conso normale</v>
      </c>
    </row>
    <row r="8317" spans="1:6">
      <c r="A8317" s="6">
        <v>45288.743055555555</v>
      </c>
      <c r="B8317" s="7">
        <v>1.3333333300000001</v>
      </c>
      <c r="C8317" t="str">
        <f>IF(WEEKDAY(Tableau13[[#This Row],[Données]],11)&gt;5,"W","S")</f>
        <v>S</v>
      </c>
      <c r="D8317" t="str" cm="1">
        <f t="array" ref="D8317">_xlfn.IFS(
AND(Tableau13[[#This Row],[Jours]]="W",Tableau13[[#This Row],[Colonne1]]="HC"),"Talon",
Tableau13[[#This Row],[Colonne1]]="HP","Consommation normale",
E8317="HC","Talon")</f>
        <v>Consommation normale</v>
      </c>
      <c r="E8317" s="3" t="str">
        <f>IF(OR(Tableau13[[#This Row],[Données]]-INT(Tableau13[[#This Row],[Données]])&lt;$J$2,Tableau13[[#This Row],[Données]]-INT(Tableau13[[#This Row],[Données]])&gt;=$I$2),"HC","HP")</f>
        <v>HP</v>
      </c>
      <c r="F8317" t="str">
        <f>IF(AND(Tableau13[[#This Row],[Jours]]="W",Tableau13[[#This Row],[Colonne1]]="HC")=TRUE, "Talon","Conso normale")</f>
        <v>Conso normale</v>
      </c>
    </row>
    <row r="8318" spans="1:6">
      <c r="A8318" s="6">
        <v>45288.75</v>
      </c>
      <c r="B8318" s="7">
        <v>1.25</v>
      </c>
      <c r="C8318" t="str">
        <f>IF(WEEKDAY(Tableau13[[#This Row],[Données]],11)&gt;5,"W","S")</f>
        <v>S</v>
      </c>
      <c r="D8318" t="str" cm="1">
        <f t="array" ref="D8318">_xlfn.IFS(
AND(Tableau13[[#This Row],[Jours]]="W",Tableau13[[#This Row],[Colonne1]]="HC"),"Talon",
Tableau13[[#This Row],[Colonne1]]="HP","Consommation normale",
E8318="HC","Talon")</f>
        <v>Consommation normale</v>
      </c>
      <c r="E8318" s="3" t="str">
        <f>IF(OR(Tableau13[[#This Row],[Données]]-INT(Tableau13[[#This Row],[Données]])&lt;$J$2,Tableau13[[#This Row],[Données]]-INT(Tableau13[[#This Row],[Données]])&gt;=$I$2),"HC","HP")</f>
        <v>HP</v>
      </c>
      <c r="F8318" t="str">
        <f>IF(AND(Tableau13[[#This Row],[Jours]]="W",Tableau13[[#This Row],[Colonne1]]="HC")=TRUE, "Talon","Conso normale")</f>
        <v>Conso normale</v>
      </c>
    </row>
    <row r="8319" spans="1:6">
      <c r="A8319" s="6">
        <v>45288.756944444445</v>
      </c>
      <c r="B8319" s="7">
        <v>1.3333333300000001</v>
      </c>
      <c r="C8319" t="str">
        <f>IF(WEEKDAY(Tableau13[[#This Row],[Données]],11)&gt;5,"W","S")</f>
        <v>S</v>
      </c>
      <c r="D8319" t="str" cm="1">
        <f t="array" ref="D8319">_xlfn.IFS(
AND(Tableau13[[#This Row],[Jours]]="W",Tableau13[[#This Row],[Colonne1]]="HC"),"Talon",
Tableau13[[#This Row],[Colonne1]]="HP","Consommation normale",
E8319="HC","Talon")</f>
        <v>Consommation normale</v>
      </c>
      <c r="E8319" s="3" t="str">
        <f>IF(OR(Tableau13[[#This Row],[Données]]-INT(Tableau13[[#This Row],[Données]])&lt;$J$2,Tableau13[[#This Row],[Données]]-INT(Tableau13[[#This Row],[Données]])&gt;=$I$2),"HC","HP")</f>
        <v>HP</v>
      </c>
      <c r="F8319" t="str">
        <f>IF(AND(Tableau13[[#This Row],[Jours]]="W",Tableau13[[#This Row],[Colonne1]]="HC")=TRUE, "Talon","Conso normale")</f>
        <v>Conso normale</v>
      </c>
    </row>
    <row r="8320" spans="1:6">
      <c r="A8320" s="6">
        <v>45288.763888888891</v>
      </c>
      <c r="B8320" s="7">
        <v>1.25</v>
      </c>
      <c r="C8320" t="str">
        <f>IF(WEEKDAY(Tableau13[[#This Row],[Données]],11)&gt;5,"W","S")</f>
        <v>S</v>
      </c>
      <c r="D8320" t="str" cm="1">
        <f t="array" ref="D8320">_xlfn.IFS(
AND(Tableau13[[#This Row],[Jours]]="W",Tableau13[[#This Row],[Colonne1]]="HC"),"Talon",
Tableau13[[#This Row],[Colonne1]]="HP","Consommation normale",
E8320="HC","Talon")</f>
        <v>Consommation normale</v>
      </c>
      <c r="E8320" s="3" t="str">
        <f>IF(OR(Tableau13[[#This Row],[Données]]-INT(Tableau13[[#This Row],[Données]])&lt;$J$2,Tableau13[[#This Row],[Données]]-INT(Tableau13[[#This Row],[Données]])&gt;=$I$2),"HC","HP")</f>
        <v>HP</v>
      </c>
      <c r="F8320" t="str">
        <f>IF(AND(Tableau13[[#This Row],[Jours]]="W",Tableau13[[#This Row],[Colonne1]]="HC")=TRUE, "Talon","Conso normale")</f>
        <v>Conso normale</v>
      </c>
    </row>
    <row r="8321" spans="1:6">
      <c r="A8321" s="6">
        <v>45288.770833333336</v>
      </c>
      <c r="B8321" s="7">
        <v>1.25</v>
      </c>
      <c r="C8321" t="str">
        <f>IF(WEEKDAY(Tableau13[[#This Row],[Données]],11)&gt;5,"W","S")</f>
        <v>S</v>
      </c>
      <c r="D8321" t="str" cm="1">
        <f t="array" ref="D8321">_xlfn.IFS(
AND(Tableau13[[#This Row],[Jours]]="W",Tableau13[[#This Row],[Colonne1]]="HC"),"Talon",
Tableau13[[#This Row],[Colonne1]]="HP","Consommation normale",
E8321="HC","Talon")</f>
        <v>Consommation normale</v>
      </c>
      <c r="E8321" s="3" t="str">
        <f>IF(OR(Tableau13[[#This Row],[Données]]-INT(Tableau13[[#This Row],[Données]])&lt;$J$2,Tableau13[[#This Row],[Données]]-INT(Tableau13[[#This Row],[Données]])&gt;=$I$2),"HC","HP")</f>
        <v>HP</v>
      </c>
      <c r="F8321" t="str">
        <f>IF(AND(Tableau13[[#This Row],[Jours]]="W",Tableau13[[#This Row],[Colonne1]]="HC")=TRUE, "Talon","Conso normale")</f>
        <v>Conso normale</v>
      </c>
    </row>
    <row r="8322" spans="1:6">
      <c r="A8322" s="6">
        <v>45288.777777777781</v>
      </c>
      <c r="B8322" s="7">
        <v>1.3333333300000001</v>
      </c>
      <c r="C8322" t="str">
        <f>IF(WEEKDAY(Tableau13[[#This Row],[Données]],11)&gt;5,"W","S")</f>
        <v>S</v>
      </c>
      <c r="D8322" t="str" cm="1">
        <f t="array" ref="D8322">_xlfn.IFS(
AND(Tableau13[[#This Row],[Jours]]="W",Tableau13[[#This Row],[Colonne1]]="HC"),"Talon",
Tableau13[[#This Row],[Colonne1]]="HP","Consommation normale",
E8322="HC","Talon")</f>
        <v>Consommation normale</v>
      </c>
      <c r="E8322" s="3" t="str">
        <f>IF(OR(Tableau13[[#This Row],[Données]]-INT(Tableau13[[#This Row],[Données]])&lt;$J$2,Tableau13[[#This Row],[Données]]-INT(Tableau13[[#This Row],[Données]])&gt;=$I$2),"HC","HP")</f>
        <v>HP</v>
      </c>
      <c r="F8322" t="str">
        <f>IF(AND(Tableau13[[#This Row],[Jours]]="W",Tableau13[[#This Row],[Colonne1]]="HC")=TRUE, "Talon","Conso normale")</f>
        <v>Conso normale</v>
      </c>
    </row>
    <row r="8323" spans="1:6">
      <c r="A8323" s="6">
        <v>45288.784722222219</v>
      </c>
      <c r="B8323" s="7">
        <v>1.25</v>
      </c>
      <c r="C8323" t="str">
        <f>IF(WEEKDAY(Tableau13[[#This Row],[Données]],11)&gt;5,"W","S")</f>
        <v>S</v>
      </c>
      <c r="D8323" t="str" cm="1">
        <f t="array" ref="D8323">_xlfn.IFS(
AND(Tableau13[[#This Row],[Jours]]="W",Tableau13[[#This Row],[Colonne1]]="HC"),"Talon",
Tableau13[[#This Row],[Colonne1]]="HP","Consommation normale",
E8323="HC","Talon")</f>
        <v>Consommation normale</v>
      </c>
      <c r="E8323" s="3" t="str">
        <f>IF(OR(Tableau13[[#This Row],[Données]]-INT(Tableau13[[#This Row],[Données]])&lt;$J$2,Tableau13[[#This Row],[Données]]-INT(Tableau13[[#This Row],[Données]])&gt;=$I$2),"HC","HP")</f>
        <v>HP</v>
      </c>
      <c r="F8323" t="str">
        <f>IF(AND(Tableau13[[#This Row],[Jours]]="W",Tableau13[[#This Row],[Colonne1]]="HC")=TRUE, "Talon","Conso normale")</f>
        <v>Conso normale</v>
      </c>
    </row>
    <row r="8324" spans="1:6">
      <c r="A8324" s="6">
        <v>45288.791666666664</v>
      </c>
      <c r="B8324" s="7">
        <v>1.25</v>
      </c>
      <c r="C8324" t="str">
        <f>IF(WEEKDAY(Tableau13[[#This Row],[Données]],11)&gt;5,"W","S")</f>
        <v>S</v>
      </c>
      <c r="D8324" t="str" cm="1">
        <f t="array" ref="D8324">_xlfn.IFS(
AND(Tableau13[[#This Row],[Jours]]="W",Tableau13[[#This Row],[Colonne1]]="HC"),"Talon",
Tableau13[[#This Row],[Colonne1]]="HP","Consommation normale",
E8324="HC","Talon")</f>
        <v>Consommation normale</v>
      </c>
      <c r="E8324" s="3" t="str">
        <f>IF(OR(Tableau13[[#This Row],[Données]]-INT(Tableau13[[#This Row],[Données]])&lt;$J$2,Tableau13[[#This Row],[Données]]-INT(Tableau13[[#This Row],[Données]])&gt;=$I$2),"HC","HP")</f>
        <v>HP</v>
      </c>
      <c r="F8324" t="str">
        <f>IF(AND(Tableau13[[#This Row],[Jours]]="W",Tableau13[[#This Row],[Colonne1]]="HC")=TRUE, "Talon","Conso normale")</f>
        <v>Conso normale</v>
      </c>
    </row>
    <row r="8325" spans="1:6">
      <c r="A8325" s="6">
        <v>45288.798611111109</v>
      </c>
      <c r="B8325" s="7">
        <v>1.3333333300000001</v>
      </c>
      <c r="C8325" t="str">
        <f>IF(WEEKDAY(Tableau13[[#This Row],[Données]],11)&gt;5,"W","S")</f>
        <v>S</v>
      </c>
      <c r="D8325" t="str" cm="1">
        <f t="array" ref="D8325">_xlfn.IFS(
AND(Tableau13[[#This Row],[Jours]]="W",Tableau13[[#This Row],[Colonne1]]="HC"),"Talon",
Tableau13[[#This Row],[Colonne1]]="HP","Consommation normale",
E8325="HC","Talon")</f>
        <v>Consommation normale</v>
      </c>
      <c r="E8325" s="3" t="str">
        <f>IF(OR(Tableau13[[#This Row],[Données]]-INT(Tableau13[[#This Row],[Données]])&lt;$J$2,Tableau13[[#This Row],[Données]]-INT(Tableau13[[#This Row],[Données]])&gt;=$I$2),"HC","HP")</f>
        <v>HP</v>
      </c>
      <c r="F8325" t="str">
        <f>IF(AND(Tableau13[[#This Row],[Jours]]="W",Tableau13[[#This Row],[Colonne1]]="HC")=TRUE, "Talon","Conso normale")</f>
        <v>Conso normale</v>
      </c>
    </row>
    <row r="8326" spans="1:6">
      <c r="A8326" s="6">
        <v>45288.805555555555</v>
      </c>
      <c r="B8326" s="7">
        <v>1.3333333300000001</v>
      </c>
      <c r="C8326" t="str">
        <f>IF(WEEKDAY(Tableau13[[#This Row],[Données]],11)&gt;5,"W","S")</f>
        <v>S</v>
      </c>
      <c r="D8326" t="str" cm="1">
        <f t="array" ref="D8326">_xlfn.IFS(
AND(Tableau13[[#This Row],[Jours]]="W",Tableau13[[#This Row],[Colonne1]]="HC"),"Talon",
Tableau13[[#This Row],[Colonne1]]="HP","Consommation normale",
E8326="HC","Talon")</f>
        <v>Consommation normale</v>
      </c>
      <c r="E8326" s="3" t="str">
        <f>IF(OR(Tableau13[[#This Row],[Données]]-INT(Tableau13[[#This Row],[Données]])&lt;$J$2,Tableau13[[#This Row],[Données]]-INT(Tableau13[[#This Row],[Données]])&gt;=$I$2),"HC","HP")</f>
        <v>HP</v>
      </c>
      <c r="F8326" t="str">
        <f>IF(AND(Tableau13[[#This Row],[Jours]]="W",Tableau13[[#This Row],[Colonne1]]="HC")=TRUE, "Talon","Conso normale")</f>
        <v>Conso normale</v>
      </c>
    </row>
    <row r="8327" spans="1:6">
      <c r="A8327" s="6">
        <v>45288.8125</v>
      </c>
      <c r="B8327" s="7">
        <v>1.25</v>
      </c>
      <c r="C8327" t="str">
        <f>IF(WEEKDAY(Tableau13[[#This Row],[Données]],11)&gt;5,"W","S")</f>
        <v>S</v>
      </c>
      <c r="D8327" t="str" cm="1">
        <f t="array" ref="D8327">_xlfn.IFS(
AND(Tableau13[[#This Row],[Jours]]="W",Tableau13[[#This Row],[Colonne1]]="HC"),"Talon",
Tableau13[[#This Row],[Colonne1]]="HP","Consommation normale",
E8327="HC","Talon")</f>
        <v>Consommation normale</v>
      </c>
      <c r="E8327" s="3" t="str">
        <f>IF(OR(Tableau13[[#This Row],[Données]]-INT(Tableau13[[#This Row],[Données]])&lt;$J$2,Tableau13[[#This Row],[Données]]-INT(Tableau13[[#This Row],[Données]])&gt;=$I$2),"HC","HP")</f>
        <v>HP</v>
      </c>
      <c r="F8327" t="str">
        <f>IF(AND(Tableau13[[#This Row],[Jours]]="W",Tableau13[[#This Row],[Colonne1]]="HC")=TRUE, "Talon","Conso normale")</f>
        <v>Conso normale</v>
      </c>
    </row>
    <row r="8328" spans="1:6">
      <c r="A8328" s="6">
        <v>45288.819444444445</v>
      </c>
      <c r="B8328" s="7">
        <v>1.25</v>
      </c>
      <c r="C8328" t="str">
        <f>IF(WEEKDAY(Tableau13[[#This Row],[Données]],11)&gt;5,"W","S")</f>
        <v>S</v>
      </c>
      <c r="D8328" t="str" cm="1">
        <f t="array" ref="D8328">_xlfn.IFS(
AND(Tableau13[[#This Row],[Jours]]="W",Tableau13[[#This Row],[Colonne1]]="HC"),"Talon",
Tableau13[[#This Row],[Colonne1]]="HP","Consommation normale",
E8328="HC","Talon")</f>
        <v>Consommation normale</v>
      </c>
      <c r="E8328" s="3" t="str">
        <f>IF(OR(Tableau13[[#This Row],[Données]]-INT(Tableau13[[#This Row],[Données]])&lt;$J$2,Tableau13[[#This Row],[Données]]-INT(Tableau13[[#This Row],[Données]])&gt;=$I$2),"HC","HP")</f>
        <v>HP</v>
      </c>
      <c r="F8328" t="str">
        <f>IF(AND(Tableau13[[#This Row],[Jours]]="W",Tableau13[[#This Row],[Colonne1]]="HC")=TRUE, "Talon","Conso normale")</f>
        <v>Conso normale</v>
      </c>
    </row>
    <row r="8329" spans="1:6">
      <c r="A8329" s="6">
        <v>45288.826388888891</v>
      </c>
      <c r="B8329" s="7">
        <v>1.25</v>
      </c>
      <c r="C8329" t="str">
        <f>IF(WEEKDAY(Tableau13[[#This Row],[Données]],11)&gt;5,"W","S")</f>
        <v>S</v>
      </c>
      <c r="D8329" t="str" cm="1">
        <f t="array" ref="D8329">_xlfn.IFS(
AND(Tableau13[[#This Row],[Jours]]="W",Tableau13[[#This Row],[Colonne1]]="HC"),"Talon",
Tableau13[[#This Row],[Colonne1]]="HP","Consommation normale",
E8329="HC","Talon")</f>
        <v>Consommation normale</v>
      </c>
      <c r="E8329" s="3" t="str">
        <f>IF(OR(Tableau13[[#This Row],[Données]]-INT(Tableau13[[#This Row],[Données]])&lt;$J$2,Tableau13[[#This Row],[Données]]-INT(Tableau13[[#This Row],[Données]])&gt;=$I$2),"HC","HP")</f>
        <v>HP</v>
      </c>
      <c r="F8329" t="str">
        <f>IF(AND(Tableau13[[#This Row],[Jours]]="W",Tableau13[[#This Row],[Colonne1]]="HC")=TRUE, "Talon","Conso normale")</f>
        <v>Conso normale</v>
      </c>
    </row>
    <row r="8330" spans="1:6">
      <c r="A8330" s="6">
        <v>45288.833333333336</v>
      </c>
      <c r="B8330" s="7">
        <v>1.3333333300000001</v>
      </c>
      <c r="C8330" t="str">
        <f>IF(WEEKDAY(Tableau13[[#This Row],[Données]],11)&gt;5,"W","S")</f>
        <v>S</v>
      </c>
      <c r="D8330" t="str" cm="1">
        <f t="array" ref="D8330">_xlfn.IFS(
AND(Tableau13[[#This Row],[Jours]]="W",Tableau13[[#This Row],[Colonne1]]="HC"),"Talon",
Tableau13[[#This Row],[Colonne1]]="HP","Consommation normale",
E8330="HC","Talon")</f>
        <v>Consommation normale</v>
      </c>
      <c r="E8330" s="3" t="str">
        <f>IF(OR(Tableau13[[#This Row],[Données]]-INT(Tableau13[[#This Row],[Données]])&lt;$J$2,Tableau13[[#This Row],[Données]]-INT(Tableau13[[#This Row],[Données]])&gt;=$I$2),"HC","HP")</f>
        <v>HP</v>
      </c>
      <c r="F8330" t="str">
        <f>IF(AND(Tableau13[[#This Row],[Jours]]="W",Tableau13[[#This Row],[Colonne1]]="HC")=TRUE, "Talon","Conso normale")</f>
        <v>Conso normale</v>
      </c>
    </row>
    <row r="8331" spans="1:6">
      <c r="A8331" s="6">
        <v>45288.840277777781</v>
      </c>
      <c r="B8331" s="7">
        <v>1.25</v>
      </c>
      <c r="C8331" t="str">
        <f>IF(WEEKDAY(Tableau13[[#This Row],[Données]],11)&gt;5,"W","S")</f>
        <v>S</v>
      </c>
      <c r="D8331" t="str" cm="1">
        <f t="array" ref="D8331">_xlfn.IFS(
AND(Tableau13[[#This Row],[Jours]]="W",Tableau13[[#This Row],[Colonne1]]="HC"),"Talon",
Tableau13[[#This Row],[Colonne1]]="HP","Consommation normale",
E8331="HC","Talon")</f>
        <v>Consommation normale</v>
      </c>
      <c r="E8331" s="3" t="str">
        <f>IF(OR(Tableau13[[#This Row],[Données]]-INT(Tableau13[[#This Row],[Données]])&lt;$J$2,Tableau13[[#This Row],[Données]]-INT(Tableau13[[#This Row],[Données]])&gt;=$I$2),"HC","HP")</f>
        <v>HP</v>
      </c>
      <c r="F8331" t="str">
        <f>IF(AND(Tableau13[[#This Row],[Jours]]="W",Tableau13[[#This Row],[Colonne1]]="HC")=TRUE, "Talon","Conso normale")</f>
        <v>Conso normale</v>
      </c>
    </row>
    <row r="8332" spans="1:6">
      <c r="A8332" s="6">
        <v>45288.847222222219</v>
      </c>
      <c r="B8332" s="7">
        <v>1.25</v>
      </c>
      <c r="C8332" t="str">
        <f>IF(WEEKDAY(Tableau13[[#This Row],[Données]],11)&gt;5,"W","S")</f>
        <v>S</v>
      </c>
      <c r="D8332" t="str" cm="1">
        <f t="array" ref="D8332">_xlfn.IFS(
AND(Tableau13[[#This Row],[Jours]]="W",Tableau13[[#This Row],[Colonne1]]="HC"),"Talon",
Tableau13[[#This Row],[Colonne1]]="HP","Consommation normale",
E8332="HC","Talon")</f>
        <v>Consommation normale</v>
      </c>
      <c r="E8332" s="3" t="str">
        <f>IF(OR(Tableau13[[#This Row],[Données]]-INT(Tableau13[[#This Row],[Données]])&lt;$J$2,Tableau13[[#This Row],[Données]]-INT(Tableau13[[#This Row],[Données]])&gt;=$I$2),"HC","HP")</f>
        <v>HP</v>
      </c>
      <c r="F8332" t="str">
        <f>IF(AND(Tableau13[[#This Row],[Jours]]="W",Tableau13[[#This Row],[Colonne1]]="HC")=TRUE, "Talon","Conso normale")</f>
        <v>Conso normale</v>
      </c>
    </row>
    <row r="8333" spans="1:6">
      <c r="A8333" s="6">
        <v>45288.854166666664</v>
      </c>
      <c r="B8333" s="7">
        <v>1.25</v>
      </c>
      <c r="C8333" t="str">
        <f>IF(WEEKDAY(Tableau13[[#This Row],[Données]],11)&gt;5,"W","S")</f>
        <v>S</v>
      </c>
      <c r="D8333" t="str" cm="1">
        <f t="array" ref="D8333">_xlfn.IFS(
AND(Tableau13[[#This Row],[Jours]]="W",Tableau13[[#This Row],[Colonne1]]="HC"),"Talon",
Tableau13[[#This Row],[Colonne1]]="HP","Consommation normale",
E8333="HC","Talon")</f>
        <v>Consommation normale</v>
      </c>
      <c r="E8333" s="3" t="str">
        <f>IF(OR(Tableau13[[#This Row],[Données]]-INT(Tableau13[[#This Row],[Données]])&lt;$J$2,Tableau13[[#This Row],[Données]]-INT(Tableau13[[#This Row],[Données]])&gt;=$I$2),"HC","HP")</f>
        <v>HP</v>
      </c>
      <c r="F8333" t="str">
        <f>IF(AND(Tableau13[[#This Row],[Jours]]="W",Tableau13[[#This Row],[Colonne1]]="HC")=TRUE, "Talon","Conso normale")</f>
        <v>Conso normale</v>
      </c>
    </row>
    <row r="8334" spans="1:6">
      <c r="A8334" s="6">
        <v>45288.861111111109</v>
      </c>
      <c r="B8334" s="7">
        <v>1.3333333300000001</v>
      </c>
      <c r="C8334" t="str">
        <f>IF(WEEKDAY(Tableau13[[#This Row],[Données]],11)&gt;5,"W","S")</f>
        <v>S</v>
      </c>
      <c r="D8334" t="str" cm="1">
        <f t="array" ref="D8334">_xlfn.IFS(
AND(Tableau13[[#This Row],[Jours]]="W",Tableau13[[#This Row],[Colonne1]]="HC"),"Talon",
Tableau13[[#This Row],[Colonne1]]="HP","Consommation normale",
E8334="HC","Talon")</f>
        <v>Consommation normale</v>
      </c>
      <c r="E8334" s="3" t="str">
        <f>IF(OR(Tableau13[[#This Row],[Données]]-INT(Tableau13[[#This Row],[Données]])&lt;$J$2,Tableau13[[#This Row],[Données]]-INT(Tableau13[[#This Row],[Données]])&gt;=$I$2),"HC","HP")</f>
        <v>HP</v>
      </c>
      <c r="F8334" t="str">
        <f>IF(AND(Tableau13[[#This Row],[Jours]]="W",Tableau13[[#This Row],[Colonne1]]="HC")=TRUE, "Talon","Conso normale")</f>
        <v>Conso normale</v>
      </c>
    </row>
    <row r="8335" spans="1:6">
      <c r="A8335" s="6">
        <v>45288.868055555555</v>
      </c>
      <c r="B8335" s="7">
        <v>1.25</v>
      </c>
      <c r="C8335" t="str">
        <f>IF(WEEKDAY(Tableau13[[#This Row],[Données]],11)&gt;5,"W","S")</f>
        <v>S</v>
      </c>
      <c r="D8335" t="str" cm="1">
        <f t="array" ref="D8335">_xlfn.IFS(
AND(Tableau13[[#This Row],[Jours]]="W",Tableau13[[#This Row],[Colonne1]]="HC"),"Talon",
Tableau13[[#This Row],[Colonne1]]="HP","Consommation normale",
E8335="HC","Talon")</f>
        <v>Consommation normale</v>
      </c>
      <c r="E8335" s="3" t="str">
        <f>IF(OR(Tableau13[[#This Row],[Données]]-INT(Tableau13[[#This Row],[Données]])&lt;$J$2,Tableau13[[#This Row],[Données]]-INT(Tableau13[[#This Row],[Données]])&gt;=$I$2),"HC","HP")</f>
        <v>HP</v>
      </c>
      <c r="F8335" t="str">
        <f>IF(AND(Tableau13[[#This Row],[Jours]]="W",Tableau13[[#This Row],[Colonne1]]="HC")=TRUE, "Talon","Conso normale")</f>
        <v>Conso normale</v>
      </c>
    </row>
    <row r="8336" spans="1:6">
      <c r="A8336" s="6">
        <v>45288.875</v>
      </c>
      <c r="B8336" s="7">
        <v>1.25</v>
      </c>
      <c r="C8336" t="str">
        <f>IF(WEEKDAY(Tableau13[[#This Row],[Données]],11)&gt;5,"W","S")</f>
        <v>S</v>
      </c>
      <c r="D8336" t="str" cm="1">
        <f t="array" ref="D8336">_xlfn.IFS(
AND(Tableau13[[#This Row],[Jours]]="W",Tableau13[[#This Row],[Colonne1]]="HC"),"Talon",
Tableau13[[#This Row],[Colonne1]]="HP","Consommation normale",
E8336="HC","Talon")</f>
        <v>Consommation normale</v>
      </c>
      <c r="E8336" s="3" t="str">
        <f>IF(OR(Tableau13[[#This Row],[Données]]-INT(Tableau13[[#This Row],[Données]])&lt;$J$2,Tableau13[[#This Row],[Données]]-INT(Tableau13[[#This Row],[Données]])&gt;=$I$2),"HC","HP")</f>
        <v>HP</v>
      </c>
      <c r="F8336" t="str">
        <f>IF(AND(Tableau13[[#This Row],[Jours]]="W",Tableau13[[#This Row],[Colonne1]]="HC")=TRUE, "Talon","Conso normale")</f>
        <v>Conso normale</v>
      </c>
    </row>
    <row r="8337" spans="1:6">
      <c r="A8337" s="6">
        <v>45288.881944444445</v>
      </c>
      <c r="B8337" s="7">
        <v>1.25</v>
      </c>
      <c r="C8337" t="str">
        <f>IF(WEEKDAY(Tableau13[[#This Row],[Données]],11)&gt;5,"W","S")</f>
        <v>S</v>
      </c>
      <c r="D8337" t="str" cm="1">
        <f t="array" ref="D8337">_xlfn.IFS(
AND(Tableau13[[#This Row],[Jours]]="W",Tableau13[[#This Row],[Colonne1]]="HC"),"Talon",
Tableau13[[#This Row],[Colonne1]]="HP","Consommation normale",
E8337="HC","Talon")</f>
        <v>Consommation normale</v>
      </c>
      <c r="E8337" s="3" t="str">
        <f>IF(OR(Tableau13[[#This Row],[Données]]-INT(Tableau13[[#This Row],[Données]])&lt;$J$2,Tableau13[[#This Row],[Données]]-INT(Tableau13[[#This Row],[Données]])&gt;=$I$2),"HC","HP")</f>
        <v>HP</v>
      </c>
      <c r="F8337" t="str">
        <f>IF(AND(Tableau13[[#This Row],[Jours]]="W",Tableau13[[#This Row],[Colonne1]]="HC")=TRUE, "Talon","Conso normale")</f>
        <v>Conso normale</v>
      </c>
    </row>
    <row r="8338" spans="1:6">
      <c r="A8338" s="6">
        <v>45288.888888888891</v>
      </c>
      <c r="B8338" s="7">
        <v>1.3333333300000001</v>
      </c>
      <c r="C8338" t="str">
        <f>IF(WEEKDAY(Tableau13[[#This Row],[Données]],11)&gt;5,"W","S")</f>
        <v>S</v>
      </c>
      <c r="D8338" t="str" cm="1">
        <f t="array" ref="D8338">_xlfn.IFS(
AND(Tableau13[[#This Row],[Jours]]="W",Tableau13[[#This Row],[Colonne1]]="HC"),"Talon",
Tableau13[[#This Row],[Colonne1]]="HP","Consommation normale",
E8338="HC","Talon")</f>
        <v>Consommation normale</v>
      </c>
      <c r="E8338" s="3" t="str">
        <f>IF(OR(Tableau13[[#This Row],[Données]]-INT(Tableau13[[#This Row],[Données]])&lt;$J$2,Tableau13[[#This Row],[Données]]-INT(Tableau13[[#This Row],[Données]])&gt;=$I$2),"HC","HP")</f>
        <v>HP</v>
      </c>
      <c r="F8338" t="str">
        <f>IF(AND(Tableau13[[#This Row],[Jours]]="W",Tableau13[[#This Row],[Colonne1]]="HC")=TRUE, "Talon","Conso normale")</f>
        <v>Conso normale</v>
      </c>
    </row>
    <row r="8339" spans="1:6">
      <c r="A8339" s="6">
        <v>45288.895833333336</v>
      </c>
      <c r="B8339" s="7">
        <v>1.0833333300000001</v>
      </c>
      <c r="C8339" t="str">
        <f>IF(WEEKDAY(Tableau13[[#This Row],[Données]],11)&gt;5,"W","S")</f>
        <v>S</v>
      </c>
      <c r="D8339" t="str" cm="1">
        <f t="array" ref="D8339">_xlfn.IFS(
AND(Tableau13[[#This Row],[Jours]]="W",Tableau13[[#This Row],[Colonne1]]="HC"),"Talon",
Tableau13[[#This Row],[Colonne1]]="HP","Consommation normale",
E8339="HC","Talon")</f>
        <v>Consommation normale</v>
      </c>
      <c r="E8339" s="3" t="str">
        <f>IF(OR(Tableau13[[#This Row],[Données]]-INT(Tableau13[[#This Row],[Données]])&lt;$J$2,Tableau13[[#This Row],[Données]]-INT(Tableau13[[#This Row],[Données]])&gt;=$I$2),"HC","HP")</f>
        <v>HP</v>
      </c>
      <c r="F8339" t="str">
        <f>IF(AND(Tableau13[[#This Row],[Jours]]="W",Tableau13[[#This Row],[Colonne1]]="HC")=TRUE, "Talon","Conso normale")</f>
        <v>Conso normale</v>
      </c>
    </row>
    <row r="8340" spans="1:6">
      <c r="A8340" s="6">
        <v>45288.902777777781</v>
      </c>
      <c r="B8340" s="7">
        <v>1.1666666699999999</v>
      </c>
      <c r="C8340" t="str">
        <f>IF(WEEKDAY(Tableau13[[#This Row],[Données]],11)&gt;5,"W","S")</f>
        <v>S</v>
      </c>
      <c r="D8340" t="str" cm="1">
        <f t="array" ref="D8340">_xlfn.IFS(
AND(Tableau13[[#This Row],[Jours]]="W",Tableau13[[#This Row],[Colonne1]]="HC"),"Talon",
Tableau13[[#This Row],[Colonne1]]="HP","Consommation normale",
E8340="HC","Talon")</f>
        <v>Consommation normale</v>
      </c>
      <c r="E8340" s="3" t="str">
        <f>IF(OR(Tableau13[[#This Row],[Données]]-INT(Tableau13[[#This Row],[Données]])&lt;$J$2,Tableau13[[#This Row],[Données]]-INT(Tableau13[[#This Row],[Données]])&gt;=$I$2),"HC","HP")</f>
        <v>HP</v>
      </c>
      <c r="F8340" t="str">
        <f>IF(AND(Tableau13[[#This Row],[Jours]]="W",Tableau13[[#This Row],[Colonne1]]="HC")=TRUE, "Talon","Conso normale")</f>
        <v>Conso normale</v>
      </c>
    </row>
    <row r="8341" spans="1:6">
      <c r="A8341" s="6">
        <v>45288.909722222219</v>
      </c>
      <c r="B8341" s="7">
        <v>1.1666666699999999</v>
      </c>
      <c r="C8341" t="str">
        <f>IF(WEEKDAY(Tableau13[[#This Row],[Données]],11)&gt;5,"W","S")</f>
        <v>S</v>
      </c>
      <c r="D8341" t="str" cm="1">
        <f t="array" ref="D8341">_xlfn.IFS(
AND(Tableau13[[#This Row],[Jours]]="W",Tableau13[[#This Row],[Colonne1]]="HC"),"Talon",
Tableau13[[#This Row],[Colonne1]]="HP","Consommation normale",
E8341="HC","Talon")</f>
        <v>Consommation normale</v>
      </c>
      <c r="E8341" s="3" t="str">
        <f>IF(OR(Tableau13[[#This Row],[Données]]-INT(Tableau13[[#This Row],[Données]])&lt;$J$2,Tableau13[[#This Row],[Données]]-INT(Tableau13[[#This Row],[Données]])&gt;=$I$2),"HC","HP")</f>
        <v>HP</v>
      </c>
      <c r="F8341" t="str">
        <f>IF(AND(Tableau13[[#This Row],[Jours]]="W",Tableau13[[#This Row],[Colonne1]]="HC")=TRUE, "Talon","Conso normale")</f>
        <v>Conso normale</v>
      </c>
    </row>
    <row r="8342" spans="1:6">
      <c r="A8342" s="6">
        <v>45288.916666666664</v>
      </c>
      <c r="B8342" s="7">
        <v>1.0833333300000001</v>
      </c>
      <c r="C8342" t="str">
        <f>IF(WEEKDAY(Tableau13[[#This Row],[Données]],11)&gt;5,"W","S")</f>
        <v>S</v>
      </c>
      <c r="D8342" t="str" cm="1">
        <f t="array" ref="D8342">_xlfn.IFS(
AND(Tableau13[[#This Row],[Jours]]="W",Tableau13[[#This Row],[Colonne1]]="HC"),"Talon",
Tableau13[[#This Row],[Colonne1]]="HP","Consommation normale",
E8342="HC","Talon")</f>
        <v>Consommation normale</v>
      </c>
      <c r="E8342" s="3" t="str">
        <f>IF(OR(Tableau13[[#This Row],[Données]]-INT(Tableau13[[#This Row],[Données]])&lt;$J$2,Tableau13[[#This Row],[Données]]-INT(Tableau13[[#This Row],[Données]])&gt;=$I$2),"HC","HP")</f>
        <v>HP</v>
      </c>
      <c r="F8342" t="str">
        <f>IF(AND(Tableau13[[#This Row],[Jours]]="W",Tableau13[[#This Row],[Colonne1]]="HC")=TRUE, "Talon","Conso normale")</f>
        <v>Conso normale</v>
      </c>
    </row>
    <row r="8343" spans="1:6">
      <c r="A8343" s="6">
        <v>45288.923611111109</v>
      </c>
      <c r="B8343" s="7">
        <v>1.25</v>
      </c>
      <c r="C8343" t="str">
        <f>IF(WEEKDAY(Tableau13[[#This Row],[Données]],11)&gt;5,"W","S")</f>
        <v>S</v>
      </c>
      <c r="D8343" t="str" cm="1">
        <f t="array" ref="D8343">_xlfn.IFS(
AND(Tableau13[[#This Row],[Jours]]="W",Tableau13[[#This Row],[Colonne1]]="HC"),"Talon",
Tableau13[[#This Row],[Colonne1]]="HP","Consommation normale",
E8343="HC","Talon")</f>
        <v>Talon</v>
      </c>
      <c r="E8343" s="3" t="str">
        <f>IF(OR(Tableau13[[#This Row],[Données]]-INT(Tableau13[[#This Row],[Données]])&lt;$J$2,Tableau13[[#This Row],[Données]]-INT(Tableau13[[#This Row],[Données]])&gt;=$I$2),"HC","HP")</f>
        <v>HC</v>
      </c>
      <c r="F8343" t="str">
        <f>IF(AND(Tableau13[[#This Row],[Jours]]="W",Tableau13[[#This Row],[Colonne1]]="HC")=TRUE, "Talon","Conso normale")</f>
        <v>Conso normale</v>
      </c>
    </row>
    <row r="8344" spans="1:6">
      <c r="A8344" s="6">
        <v>45288.930555555555</v>
      </c>
      <c r="B8344" s="7">
        <v>1.0833333300000001</v>
      </c>
      <c r="C8344" t="str">
        <f>IF(WEEKDAY(Tableau13[[#This Row],[Données]],11)&gt;5,"W","S")</f>
        <v>S</v>
      </c>
      <c r="D8344" t="str" cm="1">
        <f t="array" ref="D8344">_xlfn.IFS(
AND(Tableau13[[#This Row],[Jours]]="W",Tableau13[[#This Row],[Colonne1]]="HC"),"Talon",
Tableau13[[#This Row],[Colonne1]]="HP","Consommation normale",
E8344="HC","Talon")</f>
        <v>Talon</v>
      </c>
      <c r="E8344" s="3" t="str">
        <f>IF(OR(Tableau13[[#This Row],[Données]]-INT(Tableau13[[#This Row],[Données]])&lt;$J$2,Tableau13[[#This Row],[Données]]-INT(Tableau13[[#This Row],[Données]])&gt;=$I$2),"HC","HP")</f>
        <v>HC</v>
      </c>
      <c r="F8344" t="str">
        <f>IF(AND(Tableau13[[#This Row],[Jours]]="W",Tableau13[[#This Row],[Colonne1]]="HC")=TRUE, "Talon","Conso normale")</f>
        <v>Conso normale</v>
      </c>
    </row>
    <row r="8345" spans="1:6">
      <c r="A8345" s="6">
        <v>45288.9375</v>
      </c>
      <c r="B8345" s="7">
        <v>1.25</v>
      </c>
      <c r="C8345" t="str">
        <f>IF(WEEKDAY(Tableau13[[#This Row],[Données]],11)&gt;5,"W","S")</f>
        <v>S</v>
      </c>
      <c r="D8345" t="str" cm="1">
        <f t="array" ref="D8345">_xlfn.IFS(
AND(Tableau13[[#This Row],[Jours]]="W",Tableau13[[#This Row],[Colonne1]]="HC"),"Talon",
Tableau13[[#This Row],[Colonne1]]="HP","Consommation normale",
E8345="HC","Talon")</f>
        <v>Talon</v>
      </c>
      <c r="E8345" s="3" t="str">
        <f>IF(OR(Tableau13[[#This Row],[Données]]-INT(Tableau13[[#This Row],[Données]])&lt;$J$2,Tableau13[[#This Row],[Données]]-INT(Tableau13[[#This Row],[Données]])&gt;=$I$2),"HC","HP")</f>
        <v>HC</v>
      </c>
      <c r="F8345" t="str">
        <f>IF(AND(Tableau13[[#This Row],[Jours]]="W",Tableau13[[#This Row],[Colonne1]]="HC")=TRUE, "Talon","Conso normale")</f>
        <v>Conso normale</v>
      </c>
    </row>
    <row r="8346" spans="1:6">
      <c r="A8346" s="6">
        <v>45288.944444444445</v>
      </c>
      <c r="B8346" s="7">
        <v>1.0833333300000001</v>
      </c>
      <c r="C8346" t="str">
        <f>IF(WEEKDAY(Tableau13[[#This Row],[Données]],11)&gt;5,"W","S")</f>
        <v>S</v>
      </c>
      <c r="D8346" t="str" cm="1">
        <f t="array" ref="D8346">_xlfn.IFS(
AND(Tableau13[[#This Row],[Jours]]="W",Tableau13[[#This Row],[Colonne1]]="HC"),"Talon",
Tableau13[[#This Row],[Colonne1]]="HP","Consommation normale",
E8346="HC","Talon")</f>
        <v>Talon</v>
      </c>
      <c r="E8346" s="3" t="str">
        <f>IF(OR(Tableau13[[#This Row],[Données]]-INT(Tableau13[[#This Row],[Données]])&lt;$J$2,Tableau13[[#This Row],[Données]]-INT(Tableau13[[#This Row],[Données]])&gt;=$I$2),"HC","HP")</f>
        <v>HC</v>
      </c>
      <c r="F8346" t="str">
        <f>IF(AND(Tableau13[[#This Row],[Jours]]="W",Tableau13[[#This Row],[Colonne1]]="HC")=TRUE, "Talon","Conso normale")</f>
        <v>Conso normale</v>
      </c>
    </row>
    <row r="8347" spans="1:6">
      <c r="A8347" s="6">
        <v>45288.951388888891</v>
      </c>
      <c r="B8347" s="7">
        <v>1.0833333300000001</v>
      </c>
      <c r="C8347" t="str">
        <f>IF(WEEKDAY(Tableau13[[#This Row],[Données]],11)&gt;5,"W","S")</f>
        <v>S</v>
      </c>
      <c r="D8347" t="str" cm="1">
        <f t="array" ref="D8347">_xlfn.IFS(
AND(Tableau13[[#This Row],[Jours]]="W",Tableau13[[#This Row],[Colonne1]]="HC"),"Talon",
Tableau13[[#This Row],[Colonne1]]="HP","Consommation normale",
E8347="HC","Talon")</f>
        <v>Talon</v>
      </c>
      <c r="E8347" s="3" t="str">
        <f>IF(OR(Tableau13[[#This Row],[Données]]-INT(Tableau13[[#This Row],[Données]])&lt;$J$2,Tableau13[[#This Row],[Données]]-INT(Tableau13[[#This Row],[Données]])&gt;=$I$2),"HC","HP")</f>
        <v>HC</v>
      </c>
      <c r="F8347" t="str">
        <f>IF(AND(Tableau13[[#This Row],[Jours]]="W",Tableau13[[#This Row],[Colonne1]]="HC")=TRUE, "Talon","Conso normale")</f>
        <v>Conso normale</v>
      </c>
    </row>
    <row r="8348" spans="1:6">
      <c r="A8348" s="6">
        <v>45288.958333333336</v>
      </c>
      <c r="B8348" s="7">
        <v>1.0833333300000001</v>
      </c>
      <c r="C8348" t="str">
        <f>IF(WEEKDAY(Tableau13[[#This Row],[Données]],11)&gt;5,"W","S")</f>
        <v>S</v>
      </c>
      <c r="D8348" t="str" cm="1">
        <f t="array" ref="D8348">_xlfn.IFS(
AND(Tableau13[[#This Row],[Jours]]="W",Tableau13[[#This Row],[Colonne1]]="HC"),"Talon",
Tableau13[[#This Row],[Colonne1]]="HP","Consommation normale",
E8348="HC","Talon")</f>
        <v>Talon</v>
      </c>
      <c r="E8348" s="3" t="str">
        <f>IF(OR(Tableau13[[#This Row],[Données]]-INT(Tableau13[[#This Row],[Données]])&lt;$J$2,Tableau13[[#This Row],[Données]]-INT(Tableau13[[#This Row],[Données]])&gt;=$I$2),"HC","HP")</f>
        <v>HC</v>
      </c>
      <c r="F8348" t="str">
        <f>IF(AND(Tableau13[[#This Row],[Jours]]="W",Tableau13[[#This Row],[Colonne1]]="HC")=TRUE, "Talon","Conso normale")</f>
        <v>Conso normale</v>
      </c>
    </row>
    <row r="8349" spans="1:6">
      <c r="A8349" s="6">
        <v>45288.965277777781</v>
      </c>
      <c r="B8349" s="7">
        <v>1.1666666699999999</v>
      </c>
      <c r="C8349" t="str">
        <f>IF(WEEKDAY(Tableau13[[#This Row],[Données]],11)&gt;5,"W","S")</f>
        <v>S</v>
      </c>
      <c r="D8349" t="str" cm="1">
        <f t="array" ref="D8349">_xlfn.IFS(
AND(Tableau13[[#This Row],[Jours]]="W",Tableau13[[#This Row],[Colonne1]]="HC"),"Talon",
Tableau13[[#This Row],[Colonne1]]="HP","Consommation normale",
E8349="HC","Talon")</f>
        <v>Talon</v>
      </c>
      <c r="E8349" s="3" t="str">
        <f>IF(OR(Tableau13[[#This Row],[Données]]-INT(Tableau13[[#This Row],[Données]])&lt;$J$2,Tableau13[[#This Row],[Données]]-INT(Tableau13[[#This Row],[Données]])&gt;=$I$2),"HC","HP")</f>
        <v>HC</v>
      </c>
      <c r="F8349" t="str">
        <f>IF(AND(Tableau13[[#This Row],[Jours]]="W",Tableau13[[#This Row],[Colonne1]]="HC")=TRUE, "Talon","Conso normale")</f>
        <v>Conso normale</v>
      </c>
    </row>
    <row r="8350" spans="1:6">
      <c r="A8350" s="6">
        <v>45288.972222222219</v>
      </c>
      <c r="B8350" s="7">
        <v>1.0833333300000001</v>
      </c>
      <c r="C8350" t="str">
        <f>IF(WEEKDAY(Tableau13[[#This Row],[Données]],11)&gt;5,"W","S")</f>
        <v>S</v>
      </c>
      <c r="D8350" t="str" cm="1">
        <f t="array" ref="D8350">_xlfn.IFS(
AND(Tableau13[[#This Row],[Jours]]="W",Tableau13[[#This Row],[Colonne1]]="HC"),"Talon",
Tableau13[[#This Row],[Colonne1]]="HP","Consommation normale",
E8350="HC","Talon")</f>
        <v>Talon</v>
      </c>
      <c r="E8350" s="3" t="str">
        <f>IF(OR(Tableau13[[#This Row],[Données]]-INT(Tableau13[[#This Row],[Données]])&lt;$J$2,Tableau13[[#This Row],[Données]]-INT(Tableau13[[#This Row],[Données]])&gt;=$I$2),"HC","HP")</f>
        <v>HC</v>
      </c>
      <c r="F8350" t="str">
        <f>IF(AND(Tableau13[[#This Row],[Jours]]="W",Tableau13[[#This Row],[Colonne1]]="HC")=TRUE, "Talon","Conso normale")</f>
        <v>Conso normale</v>
      </c>
    </row>
    <row r="8351" spans="1:6">
      <c r="A8351" s="6">
        <v>45288.979166666664</v>
      </c>
      <c r="B8351" s="7">
        <v>1.1666666699999999</v>
      </c>
      <c r="C8351" t="str">
        <f>IF(WEEKDAY(Tableau13[[#This Row],[Données]],11)&gt;5,"W","S")</f>
        <v>S</v>
      </c>
      <c r="D8351" t="str" cm="1">
        <f t="array" ref="D8351">_xlfn.IFS(
AND(Tableau13[[#This Row],[Jours]]="W",Tableau13[[#This Row],[Colonne1]]="HC"),"Talon",
Tableau13[[#This Row],[Colonne1]]="HP","Consommation normale",
E8351="HC","Talon")</f>
        <v>Talon</v>
      </c>
      <c r="E8351" s="3" t="str">
        <f>IF(OR(Tableau13[[#This Row],[Données]]-INT(Tableau13[[#This Row],[Données]])&lt;$J$2,Tableau13[[#This Row],[Données]]-INT(Tableau13[[#This Row],[Données]])&gt;=$I$2),"HC","HP")</f>
        <v>HC</v>
      </c>
      <c r="F8351" t="str">
        <f>IF(AND(Tableau13[[#This Row],[Jours]]="W",Tableau13[[#This Row],[Colonne1]]="HC")=TRUE, "Talon","Conso normale")</f>
        <v>Conso normale</v>
      </c>
    </row>
    <row r="8352" spans="1:6">
      <c r="A8352" s="6">
        <v>45288.986111111109</v>
      </c>
      <c r="B8352" s="7">
        <v>1.1666666699999999</v>
      </c>
      <c r="C8352" t="str">
        <f>IF(WEEKDAY(Tableau13[[#This Row],[Données]],11)&gt;5,"W","S")</f>
        <v>S</v>
      </c>
      <c r="D8352" t="str" cm="1">
        <f t="array" ref="D8352">_xlfn.IFS(
AND(Tableau13[[#This Row],[Jours]]="W",Tableau13[[#This Row],[Colonne1]]="HC"),"Talon",
Tableau13[[#This Row],[Colonne1]]="HP","Consommation normale",
E8352="HC","Talon")</f>
        <v>Talon</v>
      </c>
      <c r="E8352" s="3" t="str">
        <f>IF(OR(Tableau13[[#This Row],[Données]]-INT(Tableau13[[#This Row],[Données]])&lt;$J$2,Tableau13[[#This Row],[Données]]-INT(Tableau13[[#This Row],[Données]])&gt;=$I$2),"HC","HP")</f>
        <v>HC</v>
      </c>
      <c r="F8352" t="str">
        <f>IF(AND(Tableau13[[#This Row],[Jours]]="W",Tableau13[[#This Row],[Colonne1]]="HC")=TRUE, "Talon","Conso normale")</f>
        <v>Conso normale</v>
      </c>
    </row>
    <row r="8353" spans="1:6">
      <c r="A8353" s="6">
        <v>45288.993055555555</v>
      </c>
      <c r="B8353" s="7">
        <v>1.1666666699999999</v>
      </c>
      <c r="C8353" t="str">
        <f>IF(WEEKDAY(Tableau13[[#This Row],[Données]],11)&gt;5,"W","S")</f>
        <v>S</v>
      </c>
      <c r="D8353" t="str" cm="1">
        <f t="array" ref="D8353">_xlfn.IFS(
AND(Tableau13[[#This Row],[Jours]]="W",Tableau13[[#This Row],[Colonne1]]="HC"),"Talon",
Tableau13[[#This Row],[Colonne1]]="HP","Consommation normale",
E8353="HC","Talon")</f>
        <v>Talon</v>
      </c>
      <c r="E8353" s="3" t="str">
        <f>IF(OR(Tableau13[[#This Row],[Données]]-INT(Tableau13[[#This Row],[Données]])&lt;$J$2,Tableau13[[#This Row],[Données]]-INT(Tableau13[[#This Row],[Données]])&gt;=$I$2),"HC","HP")</f>
        <v>HC</v>
      </c>
      <c r="F8353" t="str">
        <f>IF(AND(Tableau13[[#This Row],[Jours]]="W",Tableau13[[#This Row],[Colonne1]]="HC")=TRUE, "Talon","Conso normale")</f>
        <v>Conso normale</v>
      </c>
    </row>
    <row r="8354" spans="1:6">
      <c r="A8354" s="6">
        <v>45289</v>
      </c>
      <c r="B8354" s="7">
        <v>1.1666666699999999</v>
      </c>
      <c r="C8354" t="str">
        <f>IF(WEEKDAY(Tableau13[[#This Row],[Données]],11)&gt;5,"W","S")</f>
        <v>S</v>
      </c>
      <c r="D8354" t="str" cm="1">
        <f t="array" ref="D8354">_xlfn.IFS(
AND(Tableau13[[#This Row],[Jours]]="W",Tableau13[[#This Row],[Colonne1]]="HC"),"Talon",
Tableau13[[#This Row],[Colonne1]]="HP","Consommation normale",
E8354="HC","Talon")</f>
        <v>Talon</v>
      </c>
      <c r="E8354" s="3" t="str">
        <f>IF(OR(Tableau13[[#This Row],[Données]]-INT(Tableau13[[#This Row],[Données]])&lt;$J$2,Tableau13[[#This Row],[Données]]-INT(Tableau13[[#This Row],[Données]])&gt;=$I$2),"HC","HP")</f>
        <v>HC</v>
      </c>
      <c r="F8354" t="str">
        <f>IF(AND(Tableau13[[#This Row],[Jours]]="W",Tableau13[[#This Row],[Colonne1]]="HC")=TRUE, "Talon","Conso normale")</f>
        <v>Conso normale</v>
      </c>
    </row>
    <row r="8355" spans="1:6">
      <c r="A8355" s="6">
        <v>45289.006944444445</v>
      </c>
      <c r="B8355" s="7">
        <v>1</v>
      </c>
      <c r="C8355" t="str">
        <f>IF(WEEKDAY(Tableau13[[#This Row],[Données]],11)&gt;5,"W","S")</f>
        <v>S</v>
      </c>
      <c r="D8355" t="str" cm="1">
        <f t="array" ref="D8355">_xlfn.IFS(
AND(Tableau13[[#This Row],[Jours]]="W",Tableau13[[#This Row],[Colonne1]]="HC"),"Talon",
Tableau13[[#This Row],[Colonne1]]="HP","Consommation normale",
E8355="HC","Talon")</f>
        <v>Talon</v>
      </c>
      <c r="E8355" s="3" t="str">
        <f>IF(OR(Tableau13[[#This Row],[Données]]-INT(Tableau13[[#This Row],[Données]])&lt;$J$2,Tableau13[[#This Row],[Données]]-INT(Tableau13[[#This Row],[Données]])&gt;=$I$2),"HC","HP")</f>
        <v>HC</v>
      </c>
      <c r="F8355" t="str">
        <f>IF(AND(Tableau13[[#This Row],[Jours]]="W",Tableau13[[#This Row],[Colonne1]]="HC")=TRUE, "Talon","Conso normale")</f>
        <v>Conso normale</v>
      </c>
    </row>
    <row r="8356" spans="1:6">
      <c r="A8356" s="6">
        <v>45289.013888888891</v>
      </c>
      <c r="B8356" s="7">
        <v>1.1666666699999999</v>
      </c>
      <c r="C8356" t="str">
        <f>IF(WEEKDAY(Tableau13[[#This Row],[Données]],11)&gt;5,"W","S")</f>
        <v>S</v>
      </c>
      <c r="D8356" t="str" cm="1">
        <f t="array" ref="D8356">_xlfn.IFS(
AND(Tableau13[[#This Row],[Jours]]="W",Tableau13[[#This Row],[Colonne1]]="HC"),"Talon",
Tableau13[[#This Row],[Colonne1]]="HP","Consommation normale",
E8356="HC","Talon")</f>
        <v>Talon</v>
      </c>
      <c r="E8356" s="3" t="str">
        <f>IF(OR(Tableau13[[#This Row],[Données]]-INT(Tableau13[[#This Row],[Données]])&lt;$J$2,Tableau13[[#This Row],[Données]]-INT(Tableau13[[#This Row],[Données]])&gt;=$I$2),"HC","HP")</f>
        <v>HC</v>
      </c>
      <c r="F8356" t="str">
        <f>IF(AND(Tableau13[[#This Row],[Jours]]="W",Tableau13[[#This Row],[Colonne1]]="HC")=TRUE, "Talon","Conso normale")</f>
        <v>Conso normale</v>
      </c>
    </row>
    <row r="8357" spans="1:6">
      <c r="A8357" s="6">
        <v>45289.020833333336</v>
      </c>
      <c r="B8357" s="7">
        <v>1.25</v>
      </c>
      <c r="C8357" t="str">
        <f>IF(WEEKDAY(Tableau13[[#This Row],[Données]],11)&gt;5,"W","S")</f>
        <v>S</v>
      </c>
      <c r="D8357" t="str" cm="1">
        <f t="array" ref="D8357">_xlfn.IFS(
AND(Tableau13[[#This Row],[Jours]]="W",Tableau13[[#This Row],[Colonne1]]="HC"),"Talon",
Tableau13[[#This Row],[Colonne1]]="HP","Consommation normale",
E8357="HC","Talon")</f>
        <v>Talon</v>
      </c>
      <c r="E8357" s="3" t="str">
        <f>IF(OR(Tableau13[[#This Row],[Données]]-INT(Tableau13[[#This Row],[Données]])&lt;$J$2,Tableau13[[#This Row],[Données]]-INT(Tableau13[[#This Row],[Données]])&gt;=$I$2),"HC","HP")</f>
        <v>HC</v>
      </c>
      <c r="F8357" t="str">
        <f>IF(AND(Tableau13[[#This Row],[Jours]]="W",Tableau13[[#This Row],[Colonne1]]="HC")=TRUE, "Talon","Conso normale")</f>
        <v>Conso normale</v>
      </c>
    </row>
    <row r="8358" spans="1:6">
      <c r="A8358" s="6">
        <v>45289.027777777781</v>
      </c>
      <c r="B8358" s="7">
        <v>1.0833333300000001</v>
      </c>
      <c r="C8358" t="str">
        <f>IF(WEEKDAY(Tableau13[[#This Row],[Données]],11)&gt;5,"W","S")</f>
        <v>S</v>
      </c>
      <c r="D8358" t="str" cm="1">
        <f t="array" ref="D8358">_xlfn.IFS(
AND(Tableau13[[#This Row],[Jours]]="W",Tableau13[[#This Row],[Colonne1]]="HC"),"Talon",
Tableau13[[#This Row],[Colonne1]]="HP","Consommation normale",
E8358="HC","Talon")</f>
        <v>Talon</v>
      </c>
      <c r="E8358" s="3" t="str">
        <f>IF(OR(Tableau13[[#This Row],[Données]]-INT(Tableau13[[#This Row],[Données]])&lt;$J$2,Tableau13[[#This Row],[Données]]-INT(Tableau13[[#This Row],[Données]])&gt;=$I$2),"HC","HP")</f>
        <v>HC</v>
      </c>
      <c r="F8358" t="str">
        <f>IF(AND(Tableau13[[#This Row],[Jours]]="W",Tableau13[[#This Row],[Colonne1]]="HC")=TRUE, "Talon","Conso normale")</f>
        <v>Conso normale</v>
      </c>
    </row>
    <row r="8359" spans="1:6">
      <c r="A8359" s="6">
        <v>45289.034722222219</v>
      </c>
      <c r="B8359" s="7">
        <v>1.0833333300000001</v>
      </c>
      <c r="C8359" t="str">
        <f>IF(WEEKDAY(Tableau13[[#This Row],[Données]],11)&gt;5,"W","S")</f>
        <v>S</v>
      </c>
      <c r="D8359" t="str" cm="1">
        <f t="array" ref="D8359">_xlfn.IFS(
AND(Tableau13[[#This Row],[Jours]]="W",Tableau13[[#This Row],[Colonne1]]="HC"),"Talon",
Tableau13[[#This Row],[Colonne1]]="HP","Consommation normale",
E8359="HC","Talon")</f>
        <v>Talon</v>
      </c>
      <c r="E8359" s="3" t="str">
        <f>IF(OR(Tableau13[[#This Row],[Données]]-INT(Tableau13[[#This Row],[Données]])&lt;$J$2,Tableau13[[#This Row],[Données]]-INT(Tableau13[[#This Row],[Données]])&gt;=$I$2),"HC","HP")</f>
        <v>HC</v>
      </c>
      <c r="F8359" t="str">
        <f>IF(AND(Tableau13[[#This Row],[Jours]]="W",Tableau13[[#This Row],[Colonne1]]="HC")=TRUE, "Talon","Conso normale")</f>
        <v>Conso normale</v>
      </c>
    </row>
    <row r="8360" spans="1:6">
      <c r="A8360" s="6">
        <v>45289.041666666664</v>
      </c>
      <c r="B8360" s="7">
        <v>1.1666666699999999</v>
      </c>
      <c r="C8360" t="str">
        <f>IF(WEEKDAY(Tableau13[[#This Row],[Données]],11)&gt;5,"W","S")</f>
        <v>S</v>
      </c>
      <c r="D8360" t="str" cm="1">
        <f t="array" ref="D8360">_xlfn.IFS(
AND(Tableau13[[#This Row],[Jours]]="W",Tableau13[[#This Row],[Colonne1]]="HC"),"Talon",
Tableau13[[#This Row],[Colonne1]]="HP","Consommation normale",
E8360="HC","Talon")</f>
        <v>Talon</v>
      </c>
      <c r="E8360" s="3" t="str">
        <f>IF(OR(Tableau13[[#This Row],[Données]]-INT(Tableau13[[#This Row],[Données]])&lt;$J$2,Tableau13[[#This Row],[Données]]-INT(Tableau13[[#This Row],[Données]])&gt;=$I$2),"HC","HP")</f>
        <v>HC</v>
      </c>
      <c r="F8360" t="str">
        <f>IF(AND(Tableau13[[#This Row],[Jours]]="W",Tableau13[[#This Row],[Colonne1]]="HC")=TRUE, "Talon","Conso normale")</f>
        <v>Conso normale</v>
      </c>
    </row>
    <row r="8361" spans="1:6">
      <c r="A8361" s="6">
        <v>45289.048611111109</v>
      </c>
      <c r="B8361" s="7">
        <v>1.0833333300000001</v>
      </c>
      <c r="C8361" t="str">
        <f>IF(WEEKDAY(Tableau13[[#This Row],[Données]],11)&gt;5,"W","S")</f>
        <v>S</v>
      </c>
      <c r="D8361" t="str" cm="1">
        <f t="array" ref="D8361">_xlfn.IFS(
AND(Tableau13[[#This Row],[Jours]]="W",Tableau13[[#This Row],[Colonne1]]="HC"),"Talon",
Tableau13[[#This Row],[Colonne1]]="HP","Consommation normale",
E8361="HC","Talon")</f>
        <v>Talon</v>
      </c>
      <c r="E8361" s="3" t="str">
        <f>IF(OR(Tableau13[[#This Row],[Données]]-INT(Tableau13[[#This Row],[Données]])&lt;$J$2,Tableau13[[#This Row],[Données]]-INT(Tableau13[[#This Row],[Données]])&gt;=$I$2),"HC","HP")</f>
        <v>HC</v>
      </c>
      <c r="F8361" t="str">
        <f>IF(AND(Tableau13[[#This Row],[Jours]]="W",Tableau13[[#This Row],[Colonne1]]="HC")=TRUE, "Talon","Conso normale")</f>
        <v>Conso normale</v>
      </c>
    </row>
    <row r="8362" spans="1:6">
      <c r="A8362" s="6">
        <v>45289.055555555555</v>
      </c>
      <c r="B8362" s="7">
        <v>1.1666666699999999</v>
      </c>
      <c r="C8362" t="str">
        <f>IF(WEEKDAY(Tableau13[[#This Row],[Données]],11)&gt;5,"W","S")</f>
        <v>S</v>
      </c>
      <c r="D8362" t="str" cm="1">
        <f t="array" ref="D8362">_xlfn.IFS(
AND(Tableau13[[#This Row],[Jours]]="W",Tableau13[[#This Row],[Colonne1]]="HC"),"Talon",
Tableau13[[#This Row],[Colonne1]]="HP","Consommation normale",
E8362="HC","Talon")</f>
        <v>Talon</v>
      </c>
      <c r="E8362" s="3" t="str">
        <f>IF(OR(Tableau13[[#This Row],[Données]]-INT(Tableau13[[#This Row],[Données]])&lt;$J$2,Tableau13[[#This Row],[Données]]-INT(Tableau13[[#This Row],[Données]])&gt;=$I$2),"HC","HP")</f>
        <v>HC</v>
      </c>
      <c r="F8362" t="str">
        <f>IF(AND(Tableau13[[#This Row],[Jours]]="W",Tableau13[[#This Row],[Colonne1]]="HC")=TRUE, "Talon","Conso normale")</f>
        <v>Conso normale</v>
      </c>
    </row>
    <row r="8363" spans="1:6">
      <c r="A8363" s="6">
        <v>45289.0625</v>
      </c>
      <c r="B8363" s="7">
        <v>1.0833333300000001</v>
      </c>
      <c r="C8363" t="str">
        <f>IF(WEEKDAY(Tableau13[[#This Row],[Données]],11)&gt;5,"W","S")</f>
        <v>S</v>
      </c>
      <c r="D8363" t="str" cm="1">
        <f t="array" ref="D8363">_xlfn.IFS(
AND(Tableau13[[#This Row],[Jours]]="W",Tableau13[[#This Row],[Colonne1]]="HC"),"Talon",
Tableau13[[#This Row],[Colonne1]]="HP","Consommation normale",
E8363="HC","Talon")</f>
        <v>Talon</v>
      </c>
      <c r="E8363" s="3" t="str">
        <f>IF(OR(Tableau13[[#This Row],[Données]]-INT(Tableau13[[#This Row],[Données]])&lt;$J$2,Tableau13[[#This Row],[Données]]-INT(Tableau13[[#This Row],[Données]])&gt;=$I$2),"HC","HP")</f>
        <v>HC</v>
      </c>
      <c r="F8363" t="str">
        <f>IF(AND(Tableau13[[#This Row],[Jours]]="W",Tableau13[[#This Row],[Colonne1]]="HC")=TRUE, "Talon","Conso normale")</f>
        <v>Conso normale</v>
      </c>
    </row>
    <row r="8364" spans="1:6">
      <c r="A8364" s="6">
        <v>45289.069444444445</v>
      </c>
      <c r="B8364" s="7">
        <v>1.1666666699999999</v>
      </c>
      <c r="C8364" t="str">
        <f>IF(WEEKDAY(Tableau13[[#This Row],[Données]],11)&gt;5,"W","S")</f>
        <v>S</v>
      </c>
      <c r="D8364" t="str" cm="1">
        <f t="array" ref="D8364">_xlfn.IFS(
AND(Tableau13[[#This Row],[Jours]]="W",Tableau13[[#This Row],[Colonne1]]="HC"),"Talon",
Tableau13[[#This Row],[Colonne1]]="HP","Consommation normale",
E8364="HC","Talon")</f>
        <v>Talon</v>
      </c>
      <c r="E8364" s="3" t="str">
        <f>IF(OR(Tableau13[[#This Row],[Données]]-INT(Tableau13[[#This Row],[Données]])&lt;$J$2,Tableau13[[#This Row],[Données]]-INT(Tableau13[[#This Row],[Données]])&gt;=$I$2),"HC","HP")</f>
        <v>HC</v>
      </c>
      <c r="F8364" t="str">
        <f>IF(AND(Tableau13[[#This Row],[Jours]]="W",Tableau13[[#This Row],[Colonne1]]="HC")=TRUE, "Talon","Conso normale")</f>
        <v>Conso normale</v>
      </c>
    </row>
    <row r="8365" spans="1:6">
      <c r="A8365" s="6">
        <v>45289.076388888891</v>
      </c>
      <c r="B8365" s="7">
        <v>1.0833333300000001</v>
      </c>
      <c r="C8365" t="str">
        <f>IF(WEEKDAY(Tableau13[[#This Row],[Données]],11)&gt;5,"W","S")</f>
        <v>S</v>
      </c>
      <c r="D8365" t="str" cm="1">
        <f t="array" ref="D8365">_xlfn.IFS(
AND(Tableau13[[#This Row],[Jours]]="W",Tableau13[[#This Row],[Colonne1]]="HC"),"Talon",
Tableau13[[#This Row],[Colonne1]]="HP","Consommation normale",
E8365="HC","Talon")</f>
        <v>Talon</v>
      </c>
      <c r="E8365" s="3" t="str">
        <f>IF(OR(Tableau13[[#This Row],[Données]]-INT(Tableau13[[#This Row],[Données]])&lt;$J$2,Tableau13[[#This Row],[Données]]-INT(Tableau13[[#This Row],[Données]])&gt;=$I$2),"HC","HP")</f>
        <v>HC</v>
      </c>
      <c r="F8365" t="str">
        <f>IF(AND(Tableau13[[#This Row],[Jours]]="W",Tableau13[[#This Row],[Colonne1]]="HC")=TRUE, "Talon","Conso normale")</f>
        <v>Conso normale</v>
      </c>
    </row>
    <row r="8366" spans="1:6">
      <c r="A8366" s="6">
        <v>45289.083333333336</v>
      </c>
      <c r="B8366" s="7">
        <v>1.1666666699999999</v>
      </c>
      <c r="C8366" t="str">
        <f>IF(WEEKDAY(Tableau13[[#This Row],[Données]],11)&gt;5,"W","S")</f>
        <v>S</v>
      </c>
      <c r="D8366" t="str" cm="1">
        <f t="array" ref="D8366">_xlfn.IFS(
AND(Tableau13[[#This Row],[Jours]]="W",Tableau13[[#This Row],[Colonne1]]="HC"),"Talon",
Tableau13[[#This Row],[Colonne1]]="HP","Consommation normale",
E8366="HC","Talon")</f>
        <v>Talon</v>
      </c>
      <c r="E8366" s="3" t="str">
        <f>IF(OR(Tableau13[[#This Row],[Données]]-INT(Tableau13[[#This Row],[Données]])&lt;$J$2,Tableau13[[#This Row],[Données]]-INT(Tableau13[[#This Row],[Données]])&gt;=$I$2),"HC","HP")</f>
        <v>HC</v>
      </c>
      <c r="F8366" t="str">
        <f>IF(AND(Tableau13[[#This Row],[Jours]]="W",Tableau13[[#This Row],[Colonne1]]="HC")=TRUE, "Talon","Conso normale")</f>
        <v>Conso normale</v>
      </c>
    </row>
    <row r="8367" spans="1:6">
      <c r="A8367" s="6">
        <v>45289.090277777781</v>
      </c>
      <c r="B8367" s="7">
        <v>1.0833333300000001</v>
      </c>
      <c r="C8367" t="str">
        <f>IF(WEEKDAY(Tableau13[[#This Row],[Données]],11)&gt;5,"W","S")</f>
        <v>S</v>
      </c>
      <c r="D8367" t="str" cm="1">
        <f t="array" ref="D8367">_xlfn.IFS(
AND(Tableau13[[#This Row],[Jours]]="W",Tableau13[[#This Row],[Colonne1]]="HC"),"Talon",
Tableau13[[#This Row],[Colonne1]]="HP","Consommation normale",
E8367="HC","Talon")</f>
        <v>Talon</v>
      </c>
      <c r="E8367" s="3" t="str">
        <f>IF(OR(Tableau13[[#This Row],[Données]]-INT(Tableau13[[#This Row],[Données]])&lt;$J$2,Tableau13[[#This Row],[Données]]-INT(Tableau13[[#This Row],[Données]])&gt;=$I$2),"HC","HP")</f>
        <v>HC</v>
      </c>
      <c r="F8367" t="str">
        <f>IF(AND(Tableau13[[#This Row],[Jours]]="W",Tableau13[[#This Row],[Colonne1]]="HC")=TRUE, "Talon","Conso normale")</f>
        <v>Conso normale</v>
      </c>
    </row>
    <row r="8368" spans="1:6">
      <c r="A8368" s="6">
        <v>45289.097222222219</v>
      </c>
      <c r="B8368" s="7">
        <v>1.0833333300000001</v>
      </c>
      <c r="C8368" t="str">
        <f>IF(WEEKDAY(Tableau13[[#This Row],[Données]],11)&gt;5,"W","S")</f>
        <v>S</v>
      </c>
      <c r="D8368" t="str" cm="1">
        <f t="array" ref="D8368">_xlfn.IFS(
AND(Tableau13[[#This Row],[Jours]]="W",Tableau13[[#This Row],[Colonne1]]="HC"),"Talon",
Tableau13[[#This Row],[Colonne1]]="HP","Consommation normale",
E8368="HC","Talon")</f>
        <v>Talon</v>
      </c>
      <c r="E8368" s="3" t="str">
        <f>IF(OR(Tableau13[[#This Row],[Données]]-INT(Tableau13[[#This Row],[Données]])&lt;$J$2,Tableau13[[#This Row],[Données]]-INT(Tableau13[[#This Row],[Données]])&gt;=$I$2),"HC","HP")</f>
        <v>HC</v>
      </c>
      <c r="F8368" t="str">
        <f>IF(AND(Tableau13[[#This Row],[Jours]]="W",Tableau13[[#This Row],[Colonne1]]="HC")=TRUE, "Talon","Conso normale")</f>
        <v>Conso normale</v>
      </c>
    </row>
    <row r="8369" spans="1:6">
      <c r="A8369" s="6">
        <v>45289.104166666664</v>
      </c>
      <c r="B8369" s="7">
        <v>1.0833333300000001</v>
      </c>
      <c r="C8369" t="str">
        <f>IF(WEEKDAY(Tableau13[[#This Row],[Données]],11)&gt;5,"W","S")</f>
        <v>S</v>
      </c>
      <c r="D8369" t="str" cm="1">
        <f t="array" ref="D8369">_xlfn.IFS(
AND(Tableau13[[#This Row],[Jours]]="W",Tableau13[[#This Row],[Colonne1]]="HC"),"Talon",
Tableau13[[#This Row],[Colonne1]]="HP","Consommation normale",
E8369="HC","Talon")</f>
        <v>Talon</v>
      </c>
      <c r="E8369" s="3" t="str">
        <f>IF(OR(Tableau13[[#This Row],[Données]]-INT(Tableau13[[#This Row],[Données]])&lt;$J$2,Tableau13[[#This Row],[Données]]-INT(Tableau13[[#This Row],[Données]])&gt;=$I$2),"HC","HP")</f>
        <v>HC</v>
      </c>
      <c r="F8369" t="str">
        <f>IF(AND(Tableau13[[#This Row],[Jours]]="W",Tableau13[[#This Row],[Colonne1]]="HC")=TRUE, "Talon","Conso normale")</f>
        <v>Conso normale</v>
      </c>
    </row>
    <row r="8370" spans="1:6">
      <c r="A8370" s="6">
        <v>45289.111111111109</v>
      </c>
      <c r="B8370" s="7">
        <v>1.1666666699999999</v>
      </c>
      <c r="C8370" t="str">
        <f>IF(WEEKDAY(Tableau13[[#This Row],[Données]],11)&gt;5,"W","S")</f>
        <v>S</v>
      </c>
      <c r="D8370" t="str" cm="1">
        <f t="array" ref="D8370">_xlfn.IFS(
AND(Tableau13[[#This Row],[Jours]]="W",Tableau13[[#This Row],[Colonne1]]="HC"),"Talon",
Tableau13[[#This Row],[Colonne1]]="HP","Consommation normale",
E8370="HC","Talon")</f>
        <v>Talon</v>
      </c>
      <c r="E8370" s="3" t="str">
        <f>IF(OR(Tableau13[[#This Row],[Données]]-INT(Tableau13[[#This Row],[Données]])&lt;$J$2,Tableau13[[#This Row],[Données]]-INT(Tableau13[[#This Row],[Données]])&gt;=$I$2),"HC","HP")</f>
        <v>HC</v>
      </c>
      <c r="F8370" t="str">
        <f>IF(AND(Tableau13[[#This Row],[Jours]]="W",Tableau13[[#This Row],[Colonne1]]="HC")=TRUE, "Talon","Conso normale")</f>
        <v>Conso normale</v>
      </c>
    </row>
    <row r="8371" spans="1:6">
      <c r="A8371" s="6">
        <v>45289.118055555555</v>
      </c>
      <c r="B8371" s="7">
        <v>1.1666666699999999</v>
      </c>
      <c r="C8371" t="str">
        <f>IF(WEEKDAY(Tableau13[[#This Row],[Données]],11)&gt;5,"W","S")</f>
        <v>S</v>
      </c>
      <c r="D8371" t="str" cm="1">
        <f t="array" ref="D8371">_xlfn.IFS(
AND(Tableau13[[#This Row],[Jours]]="W",Tableau13[[#This Row],[Colonne1]]="HC"),"Talon",
Tableau13[[#This Row],[Colonne1]]="HP","Consommation normale",
E8371="HC","Talon")</f>
        <v>Talon</v>
      </c>
      <c r="E8371" s="3" t="str">
        <f>IF(OR(Tableau13[[#This Row],[Données]]-INT(Tableau13[[#This Row],[Données]])&lt;$J$2,Tableau13[[#This Row],[Données]]-INT(Tableau13[[#This Row],[Données]])&gt;=$I$2),"HC","HP")</f>
        <v>HC</v>
      </c>
      <c r="F8371" t="str">
        <f>IF(AND(Tableau13[[#This Row],[Jours]]="W",Tableau13[[#This Row],[Colonne1]]="HC")=TRUE, "Talon","Conso normale")</f>
        <v>Conso normale</v>
      </c>
    </row>
    <row r="8372" spans="1:6">
      <c r="A8372" s="6">
        <v>45289.125</v>
      </c>
      <c r="B8372" s="7">
        <v>1.1666666699999999</v>
      </c>
      <c r="C8372" t="str">
        <f>IF(WEEKDAY(Tableau13[[#This Row],[Données]],11)&gt;5,"W","S")</f>
        <v>S</v>
      </c>
      <c r="D8372" t="str" cm="1">
        <f t="array" ref="D8372">_xlfn.IFS(
AND(Tableau13[[#This Row],[Jours]]="W",Tableau13[[#This Row],[Colonne1]]="HC"),"Talon",
Tableau13[[#This Row],[Colonne1]]="HP","Consommation normale",
E8372="HC","Talon")</f>
        <v>Talon</v>
      </c>
      <c r="E8372" s="3" t="str">
        <f>IF(OR(Tableau13[[#This Row],[Données]]-INT(Tableau13[[#This Row],[Données]])&lt;$J$2,Tableau13[[#This Row],[Données]]-INT(Tableau13[[#This Row],[Données]])&gt;=$I$2),"HC","HP")</f>
        <v>HC</v>
      </c>
      <c r="F8372" t="str">
        <f>IF(AND(Tableau13[[#This Row],[Jours]]="W",Tableau13[[#This Row],[Colonne1]]="HC")=TRUE, "Talon","Conso normale")</f>
        <v>Conso normale</v>
      </c>
    </row>
    <row r="8373" spans="1:6">
      <c r="A8373" s="6">
        <v>45289.131944444445</v>
      </c>
      <c r="B8373" s="7">
        <v>1.1666666699999999</v>
      </c>
      <c r="C8373" t="str">
        <f>IF(WEEKDAY(Tableau13[[#This Row],[Données]],11)&gt;5,"W","S")</f>
        <v>S</v>
      </c>
      <c r="D8373" t="str" cm="1">
        <f t="array" ref="D8373">_xlfn.IFS(
AND(Tableau13[[#This Row],[Jours]]="W",Tableau13[[#This Row],[Colonne1]]="HC"),"Talon",
Tableau13[[#This Row],[Colonne1]]="HP","Consommation normale",
E8373="HC","Talon")</f>
        <v>Talon</v>
      </c>
      <c r="E8373" s="3" t="str">
        <f>IF(OR(Tableau13[[#This Row],[Données]]-INT(Tableau13[[#This Row],[Données]])&lt;$J$2,Tableau13[[#This Row],[Données]]-INT(Tableau13[[#This Row],[Données]])&gt;=$I$2),"HC","HP")</f>
        <v>HC</v>
      </c>
      <c r="F8373" t="str">
        <f>IF(AND(Tableau13[[#This Row],[Jours]]="W",Tableau13[[#This Row],[Colonne1]]="HC")=TRUE, "Talon","Conso normale")</f>
        <v>Conso normale</v>
      </c>
    </row>
    <row r="8374" spans="1:6">
      <c r="A8374" s="6">
        <v>45289.138888888891</v>
      </c>
      <c r="B8374" s="7">
        <v>1.0833333300000001</v>
      </c>
      <c r="C8374" t="str">
        <f>IF(WEEKDAY(Tableau13[[#This Row],[Données]],11)&gt;5,"W","S")</f>
        <v>S</v>
      </c>
      <c r="D8374" t="str" cm="1">
        <f t="array" ref="D8374">_xlfn.IFS(
AND(Tableau13[[#This Row],[Jours]]="W",Tableau13[[#This Row],[Colonne1]]="HC"),"Talon",
Tableau13[[#This Row],[Colonne1]]="HP","Consommation normale",
E8374="HC","Talon")</f>
        <v>Talon</v>
      </c>
      <c r="E8374" s="3" t="str">
        <f>IF(OR(Tableau13[[#This Row],[Données]]-INT(Tableau13[[#This Row],[Données]])&lt;$J$2,Tableau13[[#This Row],[Données]]-INT(Tableau13[[#This Row],[Données]])&gt;=$I$2),"HC","HP")</f>
        <v>HC</v>
      </c>
      <c r="F8374" t="str">
        <f>IF(AND(Tableau13[[#This Row],[Jours]]="W",Tableau13[[#This Row],[Colonne1]]="HC")=TRUE, "Talon","Conso normale")</f>
        <v>Conso normale</v>
      </c>
    </row>
    <row r="8375" spans="1:6">
      <c r="A8375" s="6">
        <v>45289.145833333336</v>
      </c>
      <c r="B8375" s="7">
        <v>1.1666666699999999</v>
      </c>
      <c r="C8375" t="str">
        <f>IF(WEEKDAY(Tableau13[[#This Row],[Données]],11)&gt;5,"W","S")</f>
        <v>S</v>
      </c>
      <c r="D8375" t="str" cm="1">
        <f t="array" ref="D8375">_xlfn.IFS(
AND(Tableau13[[#This Row],[Jours]]="W",Tableau13[[#This Row],[Colonne1]]="HC"),"Talon",
Tableau13[[#This Row],[Colonne1]]="HP","Consommation normale",
E8375="HC","Talon")</f>
        <v>Talon</v>
      </c>
      <c r="E8375" s="3" t="str">
        <f>IF(OR(Tableau13[[#This Row],[Données]]-INT(Tableau13[[#This Row],[Données]])&lt;$J$2,Tableau13[[#This Row],[Données]]-INT(Tableau13[[#This Row],[Données]])&gt;=$I$2),"HC","HP")</f>
        <v>HC</v>
      </c>
      <c r="F8375" t="str">
        <f>IF(AND(Tableau13[[#This Row],[Jours]]="W",Tableau13[[#This Row],[Colonne1]]="HC")=TRUE, "Talon","Conso normale")</f>
        <v>Conso normale</v>
      </c>
    </row>
    <row r="8376" spans="1:6">
      <c r="A8376" s="6">
        <v>45289.152777777781</v>
      </c>
      <c r="B8376" s="7">
        <v>1.0833333300000001</v>
      </c>
      <c r="C8376" t="str">
        <f>IF(WEEKDAY(Tableau13[[#This Row],[Données]],11)&gt;5,"W","S")</f>
        <v>S</v>
      </c>
      <c r="D8376" t="str" cm="1">
        <f t="array" ref="D8376">_xlfn.IFS(
AND(Tableau13[[#This Row],[Jours]]="W",Tableau13[[#This Row],[Colonne1]]="HC"),"Talon",
Tableau13[[#This Row],[Colonne1]]="HP","Consommation normale",
E8376="HC","Talon")</f>
        <v>Talon</v>
      </c>
      <c r="E8376" s="3" t="str">
        <f>IF(OR(Tableau13[[#This Row],[Données]]-INT(Tableau13[[#This Row],[Données]])&lt;$J$2,Tableau13[[#This Row],[Données]]-INT(Tableau13[[#This Row],[Données]])&gt;=$I$2),"HC","HP")</f>
        <v>HC</v>
      </c>
      <c r="F8376" t="str">
        <f>IF(AND(Tableau13[[#This Row],[Jours]]="W",Tableau13[[#This Row],[Colonne1]]="HC")=TRUE, "Talon","Conso normale")</f>
        <v>Conso normale</v>
      </c>
    </row>
    <row r="8377" spans="1:6">
      <c r="A8377" s="6">
        <v>45289.159722222219</v>
      </c>
      <c r="B8377" s="7">
        <v>1.0833333300000001</v>
      </c>
      <c r="C8377" t="str">
        <f>IF(WEEKDAY(Tableau13[[#This Row],[Données]],11)&gt;5,"W","S")</f>
        <v>S</v>
      </c>
      <c r="D8377" t="str" cm="1">
        <f t="array" ref="D8377">_xlfn.IFS(
AND(Tableau13[[#This Row],[Jours]]="W",Tableau13[[#This Row],[Colonne1]]="HC"),"Talon",
Tableau13[[#This Row],[Colonne1]]="HP","Consommation normale",
E8377="HC","Talon")</f>
        <v>Talon</v>
      </c>
      <c r="E8377" s="3" t="str">
        <f>IF(OR(Tableau13[[#This Row],[Données]]-INT(Tableau13[[#This Row],[Données]])&lt;$J$2,Tableau13[[#This Row],[Données]]-INT(Tableau13[[#This Row],[Données]])&gt;=$I$2),"HC","HP")</f>
        <v>HC</v>
      </c>
      <c r="F8377" t="str">
        <f>IF(AND(Tableau13[[#This Row],[Jours]]="W",Tableau13[[#This Row],[Colonne1]]="HC")=TRUE, "Talon","Conso normale")</f>
        <v>Conso normale</v>
      </c>
    </row>
    <row r="8378" spans="1:6">
      <c r="A8378" s="6">
        <v>45289.166666666664</v>
      </c>
      <c r="B8378" s="7">
        <v>1.0833333300000001</v>
      </c>
      <c r="C8378" t="str">
        <f>IF(WEEKDAY(Tableau13[[#This Row],[Données]],11)&gt;5,"W","S")</f>
        <v>S</v>
      </c>
      <c r="D8378" t="str" cm="1">
        <f t="array" ref="D8378">_xlfn.IFS(
AND(Tableau13[[#This Row],[Jours]]="W",Tableau13[[#This Row],[Colonne1]]="HC"),"Talon",
Tableau13[[#This Row],[Colonne1]]="HP","Consommation normale",
E8378="HC","Talon")</f>
        <v>Talon</v>
      </c>
      <c r="E8378" s="3" t="str">
        <f>IF(OR(Tableau13[[#This Row],[Données]]-INT(Tableau13[[#This Row],[Données]])&lt;$J$2,Tableau13[[#This Row],[Données]]-INT(Tableau13[[#This Row],[Données]])&gt;=$I$2),"HC","HP")</f>
        <v>HC</v>
      </c>
      <c r="F8378" t="str">
        <f>IF(AND(Tableau13[[#This Row],[Jours]]="W",Tableau13[[#This Row],[Colonne1]]="HC")=TRUE, "Talon","Conso normale")</f>
        <v>Conso normale</v>
      </c>
    </row>
    <row r="8379" spans="1:6">
      <c r="A8379" s="6">
        <v>45289.173611111109</v>
      </c>
      <c r="B8379" s="7">
        <v>1.1666666699999999</v>
      </c>
      <c r="C8379" t="str">
        <f>IF(WEEKDAY(Tableau13[[#This Row],[Données]],11)&gt;5,"W","S")</f>
        <v>S</v>
      </c>
      <c r="D8379" t="str" cm="1">
        <f t="array" ref="D8379">_xlfn.IFS(
AND(Tableau13[[#This Row],[Jours]]="W",Tableau13[[#This Row],[Colonne1]]="HC"),"Talon",
Tableau13[[#This Row],[Colonne1]]="HP","Consommation normale",
E8379="HC","Talon")</f>
        <v>Talon</v>
      </c>
      <c r="E8379" s="3" t="str">
        <f>IF(OR(Tableau13[[#This Row],[Données]]-INT(Tableau13[[#This Row],[Données]])&lt;$J$2,Tableau13[[#This Row],[Données]]-INT(Tableau13[[#This Row],[Données]])&gt;=$I$2),"HC","HP")</f>
        <v>HC</v>
      </c>
      <c r="F8379" t="str">
        <f>IF(AND(Tableau13[[#This Row],[Jours]]="W",Tableau13[[#This Row],[Colonne1]]="HC")=TRUE, "Talon","Conso normale")</f>
        <v>Conso normale</v>
      </c>
    </row>
    <row r="8380" spans="1:6">
      <c r="A8380" s="6">
        <v>45289.180555555555</v>
      </c>
      <c r="B8380" s="7">
        <v>1.0833333300000001</v>
      </c>
      <c r="C8380" t="str">
        <f>IF(WEEKDAY(Tableau13[[#This Row],[Données]],11)&gt;5,"W","S")</f>
        <v>S</v>
      </c>
      <c r="D8380" t="str" cm="1">
        <f t="array" ref="D8380">_xlfn.IFS(
AND(Tableau13[[#This Row],[Jours]]="W",Tableau13[[#This Row],[Colonne1]]="HC"),"Talon",
Tableau13[[#This Row],[Colonne1]]="HP","Consommation normale",
E8380="HC","Talon")</f>
        <v>Talon</v>
      </c>
      <c r="E8380" s="3" t="str">
        <f>IF(OR(Tableau13[[#This Row],[Données]]-INT(Tableau13[[#This Row],[Données]])&lt;$J$2,Tableau13[[#This Row],[Données]]-INT(Tableau13[[#This Row],[Données]])&gt;=$I$2),"HC","HP")</f>
        <v>HC</v>
      </c>
      <c r="F8380" t="str">
        <f>IF(AND(Tableau13[[#This Row],[Jours]]="W",Tableau13[[#This Row],[Colonne1]]="HC")=TRUE, "Talon","Conso normale")</f>
        <v>Conso normale</v>
      </c>
    </row>
    <row r="8381" spans="1:6">
      <c r="A8381" s="6">
        <v>45289.1875</v>
      </c>
      <c r="B8381" s="7">
        <v>1.1666666699999999</v>
      </c>
      <c r="C8381" t="str">
        <f>IF(WEEKDAY(Tableau13[[#This Row],[Données]],11)&gt;5,"W","S")</f>
        <v>S</v>
      </c>
      <c r="D8381" t="str" cm="1">
        <f t="array" ref="D8381">_xlfn.IFS(
AND(Tableau13[[#This Row],[Jours]]="W",Tableau13[[#This Row],[Colonne1]]="HC"),"Talon",
Tableau13[[#This Row],[Colonne1]]="HP","Consommation normale",
E8381="HC","Talon")</f>
        <v>Talon</v>
      </c>
      <c r="E8381" s="3" t="str">
        <f>IF(OR(Tableau13[[#This Row],[Données]]-INT(Tableau13[[#This Row],[Données]])&lt;$J$2,Tableau13[[#This Row],[Données]]-INT(Tableau13[[#This Row],[Données]])&gt;=$I$2),"HC","HP")</f>
        <v>HC</v>
      </c>
      <c r="F8381" t="str">
        <f>IF(AND(Tableau13[[#This Row],[Jours]]="W",Tableau13[[#This Row],[Colonne1]]="HC")=TRUE, "Talon","Conso normale")</f>
        <v>Conso normale</v>
      </c>
    </row>
    <row r="8382" spans="1:6">
      <c r="A8382" s="6">
        <v>45289.194444444445</v>
      </c>
      <c r="B8382" s="7">
        <v>1.1666666699999999</v>
      </c>
      <c r="C8382" t="str">
        <f>IF(WEEKDAY(Tableau13[[#This Row],[Données]],11)&gt;5,"W","S")</f>
        <v>S</v>
      </c>
      <c r="D8382" t="str" cm="1">
        <f t="array" ref="D8382">_xlfn.IFS(
AND(Tableau13[[#This Row],[Jours]]="W",Tableau13[[#This Row],[Colonne1]]="HC"),"Talon",
Tableau13[[#This Row],[Colonne1]]="HP","Consommation normale",
E8382="HC","Talon")</f>
        <v>Talon</v>
      </c>
      <c r="E8382" s="3" t="str">
        <f>IF(OR(Tableau13[[#This Row],[Données]]-INT(Tableau13[[#This Row],[Données]])&lt;$J$2,Tableau13[[#This Row],[Données]]-INT(Tableau13[[#This Row],[Données]])&gt;=$I$2),"HC","HP")</f>
        <v>HC</v>
      </c>
      <c r="F8382" t="str">
        <f>IF(AND(Tableau13[[#This Row],[Jours]]="W",Tableau13[[#This Row],[Colonne1]]="HC")=TRUE, "Talon","Conso normale")</f>
        <v>Conso normale</v>
      </c>
    </row>
    <row r="8383" spans="1:6">
      <c r="A8383" s="6">
        <v>45289.201388888891</v>
      </c>
      <c r="B8383" s="7">
        <v>1.0833333300000001</v>
      </c>
      <c r="C8383" t="str">
        <f>IF(WEEKDAY(Tableau13[[#This Row],[Données]],11)&gt;5,"W","S")</f>
        <v>S</v>
      </c>
      <c r="D8383" t="str" cm="1">
        <f t="array" ref="D8383">_xlfn.IFS(
AND(Tableau13[[#This Row],[Jours]]="W",Tableau13[[#This Row],[Colonne1]]="HC"),"Talon",
Tableau13[[#This Row],[Colonne1]]="HP","Consommation normale",
E8383="HC","Talon")</f>
        <v>Talon</v>
      </c>
      <c r="E8383" s="3" t="str">
        <f>IF(OR(Tableau13[[#This Row],[Données]]-INT(Tableau13[[#This Row],[Données]])&lt;$J$2,Tableau13[[#This Row],[Données]]-INT(Tableau13[[#This Row],[Données]])&gt;=$I$2),"HC","HP")</f>
        <v>HC</v>
      </c>
      <c r="F8383" t="str">
        <f>IF(AND(Tableau13[[#This Row],[Jours]]="W",Tableau13[[#This Row],[Colonne1]]="HC")=TRUE, "Talon","Conso normale")</f>
        <v>Conso normale</v>
      </c>
    </row>
    <row r="8384" spans="1:6">
      <c r="A8384" s="6">
        <v>45289.208333333336</v>
      </c>
      <c r="B8384" s="7">
        <v>1.1666666699999999</v>
      </c>
      <c r="C8384" t="str">
        <f>IF(WEEKDAY(Tableau13[[#This Row],[Données]],11)&gt;5,"W","S")</f>
        <v>S</v>
      </c>
      <c r="D8384" t="str" cm="1">
        <f t="array" ref="D8384">_xlfn.IFS(
AND(Tableau13[[#This Row],[Jours]]="W",Tableau13[[#This Row],[Colonne1]]="HC"),"Talon",
Tableau13[[#This Row],[Colonne1]]="HP","Consommation normale",
E8384="HC","Talon")</f>
        <v>Talon</v>
      </c>
      <c r="E8384" s="3" t="str">
        <f>IF(OR(Tableau13[[#This Row],[Données]]-INT(Tableau13[[#This Row],[Données]])&lt;$J$2,Tableau13[[#This Row],[Données]]-INT(Tableau13[[#This Row],[Données]])&gt;=$I$2),"HC","HP")</f>
        <v>HC</v>
      </c>
      <c r="F8384" t="str">
        <f>IF(AND(Tableau13[[#This Row],[Jours]]="W",Tableau13[[#This Row],[Colonne1]]="HC")=TRUE, "Talon","Conso normale")</f>
        <v>Conso normale</v>
      </c>
    </row>
    <row r="8385" spans="1:6">
      <c r="A8385" s="6">
        <v>45289.215277777781</v>
      </c>
      <c r="B8385" s="7">
        <v>1.1666666699999999</v>
      </c>
      <c r="C8385" t="str">
        <f>IF(WEEKDAY(Tableau13[[#This Row],[Données]],11)&gt;5,"W","S")</f>
        <v>S</v>
      </c>
      <c r="D8385" t="str" cm="1">
        <f t="array" ref="D8385">_xlfn.IFS(
AND(Tableau13[[#This Row],[Jours]]="W",Tableau13[[#This Row],[Colonne1]]="HC"),"Talon",
Tableau13[[#This Row],[Colonne1]]="HP","Consommation normale",
E8385="HC","Talon")</f>
        <v>Talon</v>
      </c>
      <c r="E8385" s="3" t="str">
        <f>IF(OR(Tableau13[[#This Row],[Données]]-INT(Tableau13[[#This Row],[Données]])&lt;$J$2,Tableau13[[#This Row],[Données]]-INT(Tableau13[[#This Row],[Données]])&gt;=$I$2),"HC","HP")</f>
        <v>HC</v>
      </c>
      <c r="F8385" t="str">
        <f>IF(AND(Tableau13[[#This Row],[Jours]]="W",Tableau13[[#This Row],[Colonne1]]="HC")=TRUE, "Talon","Conso normale")</f>
        <v>Conso normale</v>
      </c>
    </row>
    <row r="8386" spans="1:6">
      <c r="A8386" s="6">
        <v>45289.222222222219</v>
      </c>
      <c r="B8386" s="7">
        <v>1.0833333300000001</v>
      </c>
      <c r="C8386" t="str">
        <f>IF(WEEKDAY(Tableau13[[#This Row],[Données]],11)&gt;5,"W","S")</f>
        <v>S</v>
      </c>
      <c r="D8386" t="str" cm="1">
        <f t="array" ref="D8386">_xlfn.IFS(
AND(Tableau13[[#This Row],[Jours]]="W",Tableau13[[#This Row],[Colonne1]]="HC"),"Talon",
Tableau13[[#This Row],[Colonne1]]="HP","Consommation normale",
E8386="HC","Talon")</f>
        <v>Talon</v>
      </c>
      <c r="E8386" s="3" t="str">
        <f>IF(OR(Tableau13[[#This Row],[Données]]-INT(Tableau13[[#This Row],[Données]])&lt;$J$2,Tableau13[[#This Row],[Données]]-INT(Tableau13[[#This Row],[Données]])&gt;=$I$2),"HC","HP")</f>
        <v>HC</v>
      </c>
      <c r="F8386" t="str">
        <f>IF(AND(Tableau13[[#This Row],[Jours]]="W",Tableau13[[#This Row],[Colonne1]]="HC")=TRUE, "Talon","Conso normale")</f>
        <v>Conso normale</v>
      </c>
    </row>
    <row r="8387" spans="1:6">
      <c r="A8387" s="6">
        <v>45289.229166666664</v>
      </c>
      <c r="B8387" s="7">
        <v>1.0833333300000001</v>
      </c>
      <c r="C8387" t="str">
        <f>IF(WEEKDAY(Tableau13[[#This Row],[Données]],11)&gt;5,"W","S")</f>
        <v>S</v>
      </c>
      <c r="D8387" t="str" cm="1">
        <f t="array" ref="D8387">_xlfn.IFS(
AND(Tableau13[[#This Row],[Jours]]="W",Tableau13[[#This Row],[Colonne1]]="HC"),"Talon",
Tableau13[[#This Row],[Colonne1]]="HP","Consommation normale",
E8387="HC","Talon")</f>
        <v>Talon</v>
      </c>
      <c r="E8387" s="3" t="str">
        <f>IF(OR(Tableau13[[#This Row],[Données]]-INT(Tableau13[[#This Row],[Données]])&lt;$J$2,Tableau13[[#This Row],[Données]]-INT(Tableau13[[#This Row],[Données]])&gt;=$I$2),"HC","HP")</f>
        <v>HC</v>
      </c>
      <c r="F8387" t="str">
        <f>IF(AND(Tableau13[[#This Row],[Jours]]="W",Tableau13[[#This Row],[Colonne1]]="HC")=TRUE, "Talon","Conso normale")</f>
        <v>Conso normale</v>
      </c>
    </row>
    <row r="8388" spans="1:6">
      <c r="A8388" s="6">
        <v>45289.236111111109</v>
      </c>
      <c r="B8388" s="7">
        <v>1.1666666699999999</v>
      </c>
      <c r="C8388" t="str">
        <f>IF(WEEKDAY(Tableau13[[#This Row],[Données]],11)&gt;5,"W","S")</f>
        <v>S</v>
      </c>
      <c r="D8388" t="str" cm="1">
        <f t="array" ref="D8388">_xlfn.IFS(
AND(Tableau13[[#This Row],[Jours]]="W",Tableau13[[#This Row],[Colonne1]]="HC"),"Talon",
Tableau13[[#This Row],[Colonne1]]="HP","Consommation normale",
E8388="HC","Talon")</f>
        <v>Talon</v>
      </c>
      <c r="E8388" s="3" t="str">
        <f>IF(OR(Tableau13[[#This Row],[Données]]-INT(Tableau13[[#This Row],[Données]])&lt;$J$2,Tableau13[[#This Row],[Données]]-INT(Tableau13[[#This Row],[Données]])&gt;=$I$2),"HC","HP")</f>
        <v>HC</v>
      </c>
      <c r="F8388" t="str">
        <f>IF(AND(Tableau13[[#This Row],[Jours]]="W",Tableau13[[#This Row],[Colonne1]]="HC")=TRUE, "Talon","Conso normale")</f>
        <v>Conso normale</v>
      </c>
    </row>
    <row r="8389" spans="1:6">
      <c r="A8389" s="6">
        <v>45289.243055555555</v>
      </c>
      <c r="B8389" s="7">
        <v>1.1666666699999999</v>
      </c>
      <c r="C8389" t="str">
        <f>IF(WEEKDAY(Tableau13[[#This Row],[Données]],11)&gt;5,"W","S")</f>
        <v>S</v>
      </c>
      <c r="D8389" t="str" cm="1">
        <f t="array" ref="D8389">_xlfn.IFS(
AND(Tableau13[[#This Row],[Jours]]="W",Tableau13[[#This Row],[Colonne1]]="HC"),"Talon",
Tableau13[[#This Row],[Colonne1]]="HP","Consommation normale",
E8389="HC","Talon")</f>
        <v>Talon</v>
      </c>
      <c r="E8389" s="3" t="str">
        <f>IF(OR(Tableau13[[#This Row],[Données]]-INT(Tableau13[[#This Row],[Données]])&lt;$J$2,Tableau13[[#This Row],[Données]]-INT(Tableau13[[#This Row],[Données]])&gt;=$I$2),"HC","HP")</f>
        <v>HC</v>
      </c>
      <c r="F8389" t="str">
        <f>IF(AND(Tableau13[[#This Row],[Jours]]="W",Tableau13[[#This Row],[Colonne1]]="HC")=TRUE, "Talon","Conso normale")</f>
        <v>Conso normale</v>
      </c>
    </row>
    <row r="8390" spans="1:6">
      <c r="A8390" s="6">
        <v>45289.25</v>
      </c>
      <c r="B8390" s="7">
        <v>1.1666666699999999</v>
      </c>
      <c r="C8390" t="str">
        <f>IF(WEEKDAY(Tableau13[[#This Row],[Données]],11)&gt;5,"W","S")</f>
        <v>S</v>
      </c>
      <c r="D8390" t="str" cm="1">
        <f t="array" ref="D8390">_xlfn.IFS(
AND(Tableau13[[#This Row],[Jours]]="W",Tableau13[[#This Row],[Colonne1]]="HC"),"Talon",
Tableau13[[#This Row],[Colonne1]]="HP","Consommation normale",
E8390="HC","Talon")</f>
        <v>Consommation normale</v>
      </c>
      <c r="E8390" s="3" t="str">
        <f>IF(OR(Tableau13[[#This Row],[Données]]-INT(Tableau13[[#This Row],[Données]])&lt;$J$2,Tableau13[[#This Row],[Données]]-INT(Tableau13[[#This Row],[Données]])&gt;=$I$2),"HC","HP")</f>
        <v>HP</v>
      </c>
      <c r="F8390" t="str">
        <f>IF(AND(Tableau13[[#This Row],[Jours]]="W",Tableau13[[#This Row],[Colonne1]]="HC")=TRUE, "Talon","Conso normale")</f>
        <v>Conso normale</v>
      </c>
    </row>
    <row r="8391" spans="1:6">
      <c r="A8391" s="6">
        <v>45289.256944444445</v>
      </c>
      <c r="B8391" s="7">
        <v>1.1666666699999999</v>
      </c>
      <c r="C8391" t="str">
        <f>IF(WEEKDAY(Tableau13[[#This Row],[Données]],11)&gt;5,"W","S")</f>
        <v>S</v>
      </c>
      <c r="D8391" t="str" cm="1">
        <f t="array" ref="D8391">_xlfn.IFS(
AND(Tableau13[[#This Row],[Jours]]="W",Tableau13[[#This Row],[Colonne1]]="HC"),"Talon",
Tableau13[[#This Row],[Colonne1]]="HP","Consommation normale",
E8391="HC","Talon")</f>
        <v>Consommation normale</v>
      </c>
      <c r="E8391" s="3" t="str">
        <f>IF(OR(Tableau13[[#This Row],[Données]]-INT(Tableau13[[#This Row],[Données]])&lt;$J$2,Tableau13[[#This Row],[Données]]-INT(Tableau13[[#This Row],[Données]])&gt;=$I$2),"HC","HP")</f>
        <v>HP</v>
      </c>
      <c r="F8391" t="str">
        <f>IF(AND(Tableau13[[#This Row],[Jours]]="W",Tableau13[[#This Row],[Colonne1]]="HC")=TRUE, "Talon","Conso normale")</f>
        <v>Conso normale</v>
      </c>
    </row>
    <row r="8392" spans="1:6">
      <c r="A8392" s="6">
        <v>45289.263888888891</v>
      </c>
      <c r="B8392" s="7">
        <v>1.0833333300000001</v>
      </c>
      <c r="C8392" t="str">
        <f>IF(WEEKDAY(Tableau13[[#This Row],[Données]],11)&gt;5,"W","S")</f>
        <v>S</v>
      </c>
      <c r="D8392" t="str" cm="1">
        <f t="array" ref="D8392">_xlfn.IFS(
AND(Tableau13[[#This Row],[Jours]]="W",Tableau13[[#This Row],[Colonne1]]="HC"),"Talon",
Tableau13[[#This Row],[Colonne1]]="HP","Consommation normale",
E8392="HC","Talon")</f>
        <v>Consommation normale</v>
      </c>
      <c r="E8392" s="3" t="str">
        <f>IF(OR(Tableau13[[#This Row],[Données]]-INT(Tableau13[[#This Row],[Données]])&lt;$J$2,Tableau13[[#This Row],[Données]]-INT(Tableau13[[#This Row],[Données]])&gt;=$I$2),"HC","HP")</f>
        <v>HP</v>
      </c>
      <c r="F8392" t="str">
        <f>IF(AND(Tableau13[[#This Row],[Jours]]="W",Tableau13[[#This Row],[Colonne1]]="HC")=TRUE, "Talon","Conso normale")</f>
        <v>Conso normale</v>
      </c>
    </row>
    <row r="8393" spans="1:6">
      <c r="A8393" s="6">
        <v>45289.270833333336</v>
      </c>
      <c r="B8393" s="7">
        <v>1.3333333300000001</v>
      </c>
      <c r="C8393" t="str">
        <f>IF(WEEKDAY(Tableau13[[#This Row],[Données]],11)&gt;5,"W","S")</f>
        <v>S</v>
      </c>
      <c r="D8393" t="str" cm="1">
        <f t="array" ref="D8393">_xlfn.IFS(
AND(Tableau13[[#This Row],[Jours]]="W",Tableau13[[#This Row],[Colonne1]]="HC"),"Talon",
Tableau13[[#This Row],[Colonne1]]="HP","Consommation normale",
E8393="HC","Talon")</f>
        <v>Consommation normale</v>
      </c>
      <c r="E8393" s="3" t="str">
        <f>IF(OR(Tableau13[[#This Row],[Données]]-INT(Tableau13[[#This Row],[Données]])&lt;$J$2,Tableau13[[#This Row],[Données]]-INT(Tableau13[[#This Row],[Données]])&gt;=$I$2),"HC","HP")</f>
        <v>HP</v>
      </c>
      <c r="F8393" t="str">
        <f>IF(AND(Tableau13[[#This Row],[Jours]]="W",Tableau13[[#This Row],[Colonne1]]="HC")=TRUE, "Talon","Conso normale")</f>
        <v>Conso normale</v>
      </c>
    </row>
    <row r="8394" spans="1:6">
      <c r="A8394" s="6">
        <v>45289.277777777781</v>
      </c>
      <c r="B8394" s="7">
        <v>1.3333333300000001</v>
      </c>
      <c r="C8394" t="str">
        <f>IF(WEEKDAY(Tableau13[[#This Row],[Données]],11)&gt;5,"W","S")</f>
        <v>S</v>
      </c>
      <c r="D8394" t="str" cm="1">
        <f t="array" ref="D8394">_xlfn.IFS(
AND(Tableau13[[#This Row],[Jours]]="W",Tableau13[[#This Row],[Colonne1]]="HC"),"Talon",
Tableau13[[#This Row],[Colonne1]]="HP","Consommation normale",
E8394="HC","Talon")</f>
        <v>Consommation normale</v>
      </c>
      <c r="E8394" s="3" t="str">
        <f>IF(OR(Tableau13[[#This Row],[Données]]-INT(Tableau13[[#This Row],[Données]])&lt;$J$2,Tableau13[[#This Row],[Données]]-INT(Tableau13[[#This Row],[Données]])&gt;=$I$2),"HC","HP")</f>
        <v>HP</v>
      </c>
      <c r="F8394" t="str">
        <f>IF(AND(Tableau13[[#This Row],[Jours]]="W",Tableau13[[#This Row],[Colonne1]]="HC")=TRUE, "Talon","Conso normale")</f>
        <v>Conso normale</v>
      </c>
    </row>
    <row r="8395" spans="1:6">
      <c r="A8395" s="6">
        <v>45289.284722222219</v>
      </c>
      <c r="B8395" s="7">
        <v>1.25</v>
      </c>
      <c r="C8395" t="str">
        <f>IF(WEEKDAY(Tableau13[[#This Row],[Données]],11)&gt;5,"W","S")</f>
        <v>S</v>
      </c>
      <c r="D8395" t="str" cm="1">
        <f t="array" ref="D8395">_xlfn.IFS(
AND(Tableau13[[#This Row],[Jours]]="W",Tableau13[[#This Row],[Colonne1]]="HC"),"Talon",
Tableau13[[#This Row],[Colonne1]]="HP","Consommation normale",
E8395="HC","Talon")</f>
        <v>Consommation normale</v>
      </c>
      <c r="E8395" s="3" t="str">
        <f>IF(OR(Tableau13[[#This Row],[Données]]-INT(Tableau13[[#This Row],[Données]])&lt;$J$2,Tableau13[[#This Row],[Données]]-INT(Tableau13[[#This Row],[Données]])&gt;=$I$2),"HC","HP")</f>
        <v>HP</v>
      </c>
      <c r="F8395" t="str">
        <f>IF(AND(Tableau13[[#This Row],[Jours]]="W",Tableau13[[#This Row],[Colonne1]]="HC")=TRUE, "Talon","Conso normale")</f>
        <v>Conso normale</v>
      </c>
    </row>
    <row r="8396" spans="1:6">
      <c r="A8396" s="6">
        <v>45289.291666666664</v>
      </c>
      <c r="B8396" s="7">
        <v>1.25</v>
      </c>
      <c r="C8396" t="str">
        <f>IF(WEEKDAY(Tableau13[[#This Row],[Données]],11)&gt;5,"W","S")</f>
        <v>S</v>
      </c>
      <c r="D8396" t="str" cm="1">
        <f t="array" ref="D8396">_xlfn.IFS(
AND(Tableau13[[#This Row],[Jours]]="W",Tableau13[[#This Row],[Colonne1]]="HC"),"Talon",
Tableau13[[#This Row],[Colonne1]]="HP","Consommation normale",
E8396="HC","Talon")</f>
        <v>Consommation normale</v>
      </c>
      <c r="E8396" s="3" t="str">
        <f>IF(OR(Tableau13[[#This Row],[Données]]-INT(Tableau13[[#This Row],[Données]])&lt;$J$2,Tableau13[[#This Row],[Données]]-INT(Tableau13[[#This Row],[Données]])&gt;=$I$2),"HC","HP")</f>
        <v>HP</v>
      </c>
      <c r="F8396" t="str">
        <f>IF(AND(Tableau13[[#This Row],[Jours]]="W",Tableau13[[#This Row],[Colonne1]]="HC")=TRUE, "Talon","Conso normale")</f>
        <v>Conso normale</v>
      </c>
    </row>
    <row r="8397" spans="1:6">
      <c r="A8397" s="6">
        <v>45289.298611111109</v>
      </c>
      <c r="B8397" s="7">
        <v>1.25</v>
      </c>
      <c r="C8397" t="str">
        <f>IF(WEEKDAY(Tableau13[[#This Row],[Données]],11)&gt;5,"W","S")</f>
        <v>S</v>
      </c>
      <c r="D8397" t="str" cm="1">
        <f t="array" ref="D8397">_xlfn.IFS(
AND(Tableau13[[#This Row],[Jours]]="W",Tableau13[[#This Row],[Colonne1]]="HC"),"Talon",
Tableau13[[#This Row],[Colonne1]]="HP","Consommation normale",
E8397="HC","Talon")</f>
        <v>Consommation normale</v>
      </c>
      <c r="E8397" s="3" t="str">
        <f>IF(OR(Tableau13[[#This Row],[Données]]-INT(Tableau13[[#This Row],[Données]])&lt;$J$2,Tableau13[[#This Row],[Données]]-INT(Tableau13[[#This Row],[Données]])&gt;=$I$2),"HC","HP")</f>
        <v>HP</v>
      </c>
      <c r="F8397" t="str">
        <f>IF(AND(Tableau13[[#This Row],[Jours]]="W",Tableau13[[#This Row],[Colonne1]]="HC")=TRUE, "Talon","Conso normale")</f>
        <v>Conso normale</v>
      </c>
    </row>
    <row r="8398" spans="1:6">
      <c r="A8398" s="6">
        <v>45289.305555555555</v>
      </c>
      <c r="B8398" s="7">
        <v>1.3333333300000001</v>
      </c>
      <c r="C8398" t="str">
        <f>IF(WEEKDAY(Tableau13[[#This Row],[Données]],11)&gt;5,"W","S")</f>
        <v>S</v>
      </c>
      <c r="D8398" t="str" cm="1">
        <f t="array" ref="D8398">_xlfn.IFS(
AND(Tableau13[[#This Row],[Jours]]="W",Tableau13[[#This Row],[Colonne1]]="HC"),"Talon",
Tableau13[[#This Row],[Colonne1]]="HP","Consommation normale",
E8398="HC","Talon")</f>
        <v>Consommation normale</v>
      </c>
      <c r="E8398" s="3" t="str">
        <f>IF(OR(Tableau13[[#This Row],[Données]]-INT(Tableau13[[#This Row],[Données]])&lt;$J$2,Tableau13[[#This Row],[Données]]-INT(Tableau13[[#This Row],[Données]])&gt;=$I$2),"HC","HP")</f>
        <v>HP</v>
      </c>
      <c r="F8398" t="str">
        <f>IF(AND(Tableau13[[#This Row],[Jours]]="W",Tableau13[[#This Row],[Colonne1]]="HC")=TRUE, "Talon","Conso normale")</f>
        <v>Conso normale</v>
      </c>
    </row>
    <row r="8399" spans="1:6">
      <c r="A8399" s="6">
        <v>45289.3125</v>
      </c>
      <c r="B8399" s="7">
        <v>1.3333333300000001</v>
      </c>
      <c r="C8399" t="str">
        <f>IF(WEEKDAY(Tableau13[[#This Row],[Données]],11)&gt;5,"W","S")</f>
        <v>S</v>
      </c>
      <c r="D8399" t="str" cm="1">
        <f t="array" ref="D8399">_xlfn.IFS(
AND(Tableau13[[#This Row],[Jours]]="W",Tableau13[[#This Row],[Colonne1]]="HC"),"Talon",
Tableau13[[#This Row],[Colonne1]]="HP","Consommation normale",
E8399="HC","Talon")</f>
        <v>Consommation normale</v>
      </c>
      <c r="E8399" s="3" t="str">
        <f>IF(OR(Tableau13[[#This Row],[Données]]-INT(Tableau13[[#This Row],[Données]])&lt;$J$2,Tableau13[[#This Row],[Données]]-INT(Tableau13[[#This Row],[Données]])&gt;=$I$2),"HC","HP")</f>
        <v>HP</v>
      </c>
      <c r="F8399" t="str">
        <f>IF(AND(Tableau13[[#This Row],[Jours]]="W",Tableau13[[#This Row],[Colonne1]]="HC")=TRUE, "Talon","Conso normale")</f>
        <v>Conso normale</v>
      </c>
    </row>
    <row r="8400" spans="1:6">
      <c r="A8400" s="6">
        <v>45289.319444444445</v>
      </c>
      <c r="B8400" s="7">
        <v>1.3333333300000001</v>
      </c>
      <c r="C8400" t="str">
        <f>IF(WEEKDAY(Tableau13[[#This Row],[Données]],11)&gt;5,"W","S")</f>
        <v>S</v>
      </c>
      <c r="D8400" t="str" cm="1">
        <f t="array" ref="D8400">_xlfn.IFS(
AND(Tableau13[[#This Row],[Jours]]="W",Tableau13[[#This Row],[Colonne1]]="HC"),"Talon",
Tableau13[[#This Row],[Colonne1]]="HP","Consommation normale",
E8400="HC","Talon")</f>
        <v>Consommation normale</v>
      </c>
      <c r="E8400" s="3" t="str">
        <f>IF(OR(Tableau13[[#This Row],[Données]]-INT(Tableau13[[#This Row],[Données]])&lt;$J$2,Tableau13[[#This Row],[Données]]-INT(Tableau13[[#This Row],[Données]])&gt;=$I$2),"HC","HP")</f>
        <v>HP</v>
      </c>
      <c r="F8400" t="str">
        <f>IF(AND(Tableau13[[#This Row],[Jours]]="W",Tableau13[[#This Row],[Colonne1]]="HC")=TRUE, "Talon","Conso normale")</f>
        <v>Conso normale</v>
      </c>
    </row>
    <row r="8401" spans="1:6">
      <c r="A8401" s="6">
        <v>45289.326388888891</v>
      </c>
      <c r="B8401" s="7">
        <v>1.25</v>
      </c>
      <c r="C8401" t="str">
        <f>IF(WEEKDAY(Tableau13[[#This Row],[Données]],11)&gt;5,"W","S")</f>
        <v>S</v>
      </c>
      <c r="D8401" t="str" cm="1">
        <f t="array" ref="D8401">_xlfn.IFS(
AND(Tableau13[[#This Row],[Jours]]="W",Tableau13[[#This Row],[Colonne1]]="HC"),"Talon",
Tableau13[[#This Row],[Colonne1]]="HP","Consommation normale",
E8401="HC","Talon")</f>
        <v>Consommation normale</v>
      </c>
      <c r="E8401" s="3" t="str">
        <f>IF(OR(Tableau13[[#This Row],[Données]]-INT(Tableau13[[#This Row],[Données]])&lt;$J$2,Tableau13[[#This Row],[Données]]-INT(Tableau13[[#This Row],[Données]])&gt;=$I$2),"HC","HP")</f>
        <v>HP</v>
      </c>
      <c r="F8401" t="str">
        <f>IF(AND(Tableau13[[#This Row],[Jours]]="W",Tableau13[[#This Row],[Colonne1]]="HC")=TRUE, "Talon","Conso normale")</f>
        <v>Conso normale</v>
      </c>
    </row>
    <row r="8402" spans="1:6">
      <c r="A8402" s="6">
        <v>45289.333333333336</v>
      </c>
      <c r="B8402" s="7">
        <v>1.0833333300000001</v>
      </c>
      <c r="C8402" t="str">
        <f>IF(WEEKDAY(Tableau13[[#This Row],[Données]],11)&gt;5,"W","S")</f>
        <v>S</v>
      </c>
      <c r="D8402" t="str" cm="1">
        <f t="array" ref="D8402">_xlfn.IFS(
AND(Tableau13[[#This Row],[Jours]]="W",Tableau13[[#This Row],[Colonne1]]="HC"),"Talon",
Tableau13[[#This Row],[Colonne1]]="HP","Consommation normale",
E8402="HC","Talon")</f>
        <v>Consommation normale</v>
      </c>
      <c r="E8402" s="3" t="str">
        <f>IF(OR(Tableau13[[#This Row],[Données]]-INT(Tableau13[[#This Row],[Données]])&lt;$J$2,Tableau13[[#This Row],[Données]]-INT(Tableau13[[#This Row],[Données]])&gt;=$I$2),"HC","HP")</f>
        <v>HP</v>
      </c>
      <c r="F8402" t="str">
        <f>IF(AND(Tableau13[[#This Row],[Jours]]="W",Tableau13[[#This Row],[Colonne1]]="HC")=TRUE, "Talon","Conso normale")</f>
        <v>Conso normale</v>
      </c>
    </row>
    <row r="8403" spans="1:6">
      <c r="A8403" s="6">
        <v>45289.340277777781</v>
      </c>
      <c r="B8403" s="7">
        <v>1.1666666699999999</v>
      </c>
      <c r="C8403" t="str">
        <f>IF(WEEKDAY(Tableau13[[#This Row],[Données]],11)&gt;5,"W","S")</f>
        <v>S</v>
      </c>
      <c r="D8403" t="str" cm="1">
        <f t="array" ref="D8403">_xlfn.IFS(
AND(Tableau13[[#This Row],[Jours]]="W",Tableau13[[#This Row],[Colonne1]]="HC"),"Talon",
Tableau13[[#This Row],[Colonne1]]="HP","Consommation normale",
E8403="HC","Talon")</f>
        <v>Consommation normale</v>
      </c>
      <c r="E8403" s="3" t="str">
        <f>IF(OR(Tableau13[[#This Row],[Données]]-INT(Tableau13[[#This Row],[Données]])&lt;$J$2,Tableau13[[#This Row],[Données]]-INT(Tableau13[[#This Row],[Données]])&gt;=$I$2),"HC","HP")</f>
        <v>HP</v>
      </c>
      <c r="F8403" t="str">
        <f>IF(AND(Tableau13[[#This Row],[Jours]]="W",Tableau13[[#This Row],[Colonne1]]="HC")=TRUE, "Talon","Conso normale")</f>
        <v>Conso normale</v>
      </c>
    </row>
    <row r="8404" spans="1:6">
      <c r="A8404" s="6">
        <v>45289.347222222219</v>
      </c>
      <c r="B8404" s="7">
        <v>1.1666666699999999</v>
      </c>
      <c r="C8404" t="str">
        <f>IF(WEEKDAY(Tableau13[[#This Row],[Données]],11)&gt;5,"W","S")</f>
        <v>S</v>
      </c>
      <c r="D8404" t="str" cm="1">
        <f t="array" ref="D8404">_xlfn.IFS(
AND(Tableau13[[#This Row],[Jours]]="W",Tableau13[[#This Row],[Colonne1]]="HC"),"Talon",
Tableau13[[#This Row],[Colonne1]]="HP","Consommation normale",
E8404="HC","Talon")</f>
        <v>Consommation normale</v>
      </c>
      <c r="E8404" s="3" t="str">
        <f>IF(OR(Tableau13[[#This Row],[Données]]-INT(Tableau13[[#This Row],[Données]])&lt;$J$2,Tableau13[[#This Row],[Données]]-INT(Tableau13[[#This Row],[Données]])&gt;=$I$2),"HC","HP")</f>
        <v>HP</v>
      </c>
      <c r="F8404" t="str">
        <f>IF(AND(Tableau13[[#This Row],[Jours]]="W",Tableau13[[#This Row],[Colonne1]]="HC")=TRUE, "Talon","Conso normale")</f>
        <v>Conso normale</v>
      </c>
    </row>
    <row r="8405" spans="1:6">
      <c r="A8405" s="6">
        <v>45289.354166666664</v>
      </c>
      <c r="B8405" s="7">
        <v>1.0833333300000001</v>
      </c>
      <c r="C8405" t="str">
        <f>IF(WEEKDAY(Tableau13[[#This Row],[Données]],11)&gt;5,"W","S")</f>
        <v>S</v>
      </c>
      <c r="D8405" t="str" cm="1">
        <f t="array" ref="D8405">_xlfn.IFS(
AND(Tableau13[[#This Row],[Jours]]="W",Tableau13[[#This Row],[Colonne1]]="HC"),"Talon",
Tableau13[[#This Row],[Colonne1]]="HP","Consommation normale",
E8405="HC","Talon")</f>
        <v>Consommation normale</v>
      </c>
      <c r="E8405" s="3" t="str">
        <f>IF(OR(Tableau13[[#This Row],[Données]]-INT(Tableau13[[#This Row],[Données]])&lt;$J$2,Tableau13[[#This Row],[Données]]-INT(Tableau13[[#This Row],[Données]])&gt;=$I$2),"HC","HP")</f>
        <v>HP</v>
      </c>
      <c r="F8405" t="str">
        <f>IF(AND(Tableau13[[#This Row],[Jours]]="W",Tableau13[[#This Row],[Colonne1]]="HC")=TRUE, "Talon","Conso normale")</f>
        <v>Conso normale</v>
      </c>
    </row>
    <row r="8406" spans="1:6">
      <c r="A8406" s="6">
        <v>45289.361111111109</v>
      </c>
      <c r="B8406" s="7">
        <v>1.25</v>
      </c>
      <c r="C8406" t="str">
        <f>IF(WEEKDAY(Tableau13[[#This Row],[Données]],11)&gt;5,"W","S")</f>
        <v>S</v>
      </c>
      <c r="D8406" t="str" cm="1">
        <f t="array" ref="D8406">_xlfn.IFS(
AND(Tableau13[[#This Row],[Jours]]="W",Tableau13[[#This Row],[Colonne1]]="HC"),"Talon",
Tableau13[[#This Row],[Colonne1]]="HP","Consommation normale",
E8406="HC","Talon")</f>
        <v>Consommation normale</v>
      </c>
      <c r="E8406" s="3" t="str">
        <f>IF(OR(Tableau13[[#This Row],[Données]]-INT(Tableau13[[#This Row],[Données]])&lt;$J$2,Tableau13[[#This Row],[Données]]-INT(Tableau13[[#This Row],[Données]])&gt;=$I$2),"HC","HP")</f>
        <v>HP</v>
      </c>
      <c r="F8406" t="str">
        <f>IF(AND(Tableau13[[#This Row],[Jours]]="W",Tableau13[[#This Row],[Colonne1]]="HC")=TRUE, "Talon","Conso normale")</f>
        <v>Conso normale</v>
      </c>
    </row>
    <row r="8407" spans="1:6">
      <c r="A8407" s="6">
        <v>45289.368055555555</v>
      </c>
      <c r="B8407" s="7">
        <v>1.0833333300000001</v>
      </c>
      <c r="C8407" t="str">
        <f>IF(WEEKDAY(Tableau13[[#This Row],[Données]],11)&gt;5,"W","S")</f>
        <v>S</v>
      </c>
      <c r="D8407" t="str" cm="1">
        <f t="array" ref="D8407">_xlfn.IFS(
AND(Tableau13[[#This Row],[Jours]]="W",Tableau13[[#This Row],[Colonne1]]="HC"),"Talon",
Tableau13[[#This Row],[Colonne1]]="HP","Consommation normale",
E8407="HC","Talon")</f>
        <v>Consommation normale</v>
      </c>
      <c r="E8407" s="3" t="str">
        <f>IF(OR(Tableau13[[#This Row],[Données]]-INT(Tableau13[[#This Row],[Données]])&lt;$J$2,Tableau13[[#This Row],[Données]]-INT(Tableau13[[#This Row],[Données]])&gt;=$I$2),"HC","HP")</f>
        <v>HP</v>
      </c>
      <c r="F8407" t="str">
        <f>IF(AND(Tableau13[[#This Row],[Jours]]="W",Tableau13[[#This Row],[Colonne1]]="HC")=TRUE, "Talon","Conso normale")</f>
        <v>Conso normale</v>
      </c>
    </row>
    <row r="8408" spans="1:6">
      <c r="A8408" s="6">
        <v>45289.375</v>
      </c>
      <c r="B8408" s="7">
        <v>1.25</v>
      </c>
      <c r="C8408" t="str">
        <f>IF(WEEKDAY(Tableau13[[#This Row],[Données]],11)&gt;5,"W","S")</f>
        <v>S</v>
      </c>
      <c r="D8408" t="str" cm="1">
        <f t="array" ref="D8408">_xlfn.IFS(
AND(Tableau13[[#This Row],[Jours]]="W",Tableau13[[#This Row],[Colonne1]]="HC"),"Talon",
Tableau13[[#This Row],[Colonne1]]="HP","Consommation normale",
E8408="HC","Talon")</f>
        <v>Consommation normale</v>
      </c>
      <c r="E8408" s="3" t="str">
        <f>IF(OR(Tableau13[[#This Row],[Données]]-INT(Tableau13[[#This Row],[Données]])&lt;$J$2,Tableau13[[#This Row],[Données]]-INT(Tableau13[[#This Row],[Données]])&gt;=$I$2),"HC","HP")</f>
        <v>HP</v>
      </c>
      <c r="F8408" t="str">
        <f>IF(AND(Tableau13[[#This Row],[Jours]]="W",Tableau13[[#This Row],[Colonne1]]="HC")=TRUE, "Talon","Conso normale")</f>
        <v>Conso normale</v>
      </c>
    </row>
    <row r="8409" spans="1:6">
      <c r="A8409" s="6">
        <v>45289.381944444445</v>
      </c>
      <c r="B8409" s="7">
        <v>1.0833333300000001</v>
      </c>
      <c r="C8409" t="str">
        <f>IF(WEEKDAY(Tableau13[[#This Row],[Données]],11)&gt;5,"W","S")</f>
        <v>S</v>
      </c>
      <c r="D8409" t="str" cm="1">
        <f t="array" ref="D8409">_xlfn.IFS(
AND(Tableau13[[#This Row],[Jours]]="W",Tableau13[[#This Row],[Colonne1]]="HC"),"Talon",
Tableau13[[#This Row],[Colonne1]]="HP","Consommation normale",
E8409="HC","Talon")</f>
        <v>Consommation normale</v>
      </c>
      <c r="E8409" s="3" t="str">
        <f>IF(OR(Tableau13[[#This Row],[Données]]-INT(Tableau13[[#This Row],[Données]])&lt;$J$2,Tableau13[[#This Row],[Données]]-INT(Tableau13[[#This Row],[Données]])&gt;=$I$2),"HC","HP")</f>
        <v>HP</v>
      </c>
      <c r="F8409" t="str">
        <f>IF(AND(Tableau13[[#This Row],[Jours]]="W",Tableau13[[#This Row],[Colonne1]]="HC")=TRUE, "Talon","Conso normale")</f>
        <v>Conso normale</v>
      </c>
    </row>
    <row r="8410" spans="1:6">
      <c r="A8410" s="6">
        <v>45289.388888888891</v>
      </c>
      <c r="B8410" s="7">
        <v>1.0833333300000001</v>
      </c>
      <c r="C8410" t="str">
        <f>IF(WEEKDAY(Tableau13[[#This Row],[Données]],11)&gt;5,"W","S")</f>
        <v>S</v>
      </c>
      <c r="D8410" t="str" cm="1">
        <f t="array" ref="D8410">_xlfn.IFS(
AND(Tableau13[[#This Row],[Jours]]="W",Tableau13[[#This Row],[Colonne1]]="HC"),"Talon",
Tableau13[[#This Row],[Colonne1]]="HP","Consommation normale",
E8410="HC","Talon")</f>
        <v>Consommation normale</v>
      </c>
      <c r="E8410" s="3" t="str">
        <f>IF(OR(Tableau13[[#This Row],[Données]]-INT(Tableau13[[#This Row],[Données]])&lt;$J$2,Tableau13[[#This Row],[Données]]-INT(Tableau13[[#This Row],[Données]])&gt;=$I$2),"HC","HP")</f>
        <v>HP</v>
      </c>
      <c r="F8410" t="str">
        <f>IF(AND(Tableau13[[#This Row],[Jours]]="W",Tableau13[[#This Row],[Colonne1]]="HC")=TRUE, "Talon","Conso normale")</f>
        <v>Conso normale</v>
      </c>
    </row>
    <row r="8411" spans="1:6">
      <c r="A8411" s="6">
        <v>45289.395833333336</v>
      </c>
      <c r="B8411" s="7">
        <v>1.1666666699999999</v>
      </c>
      <c r="C8411" t="str">
        <f>IF(WEEKDAY(Tableau13[[#This Row],[Données]],11)&gt;5,"W","S")</f>
        <v>S</v>
      </c>
      <c r="D8411" t="str" cm="1">
        <f t="array" ref="D8411">_xlfn.IFS(
AND(Tableau13[[#This Row],[Jours]]="W",Tableau13[[#This Row],[Colonne1]]="HC"),"Talon",
Tableau13[[#This Row],[Colonne1]]="HP","Consommation normale",
E8411="HC","Talon")</f>
        <v>Consommation normale</v>
      </c>
      <c r="E8411" s="3" t="str">
        <f>IF(OR(Tableau13[[#This Row],[Données]]-INT(Tableau13[[#This Row],[Données]])&lt;$J$2,Tableau13[[#This Row],[Données]]-INT(Tableau13[[#This Row],[Données]])&gt;=$I$2),"HC","HP")</f>
        <v>HP</v>
      </c>
      <c r="F8411" t="str">
        <f>IF(AND(Tableau13[[#This Row],[Jours]]="W",Tableau13[[#This Row],[Colonne1]]="HC")=TRUE, "Talon","Conso normale")</f>
        <v>Conso normale</v>
      </c>
    </row>
    <row r="8412" spans="1:6">
      <c r="A8412" s="6">
        <v>45289.402777777781</v>
      </c>
      <c r="B8412" s="7">
        <v>1.1666666699999999</v>
      </c>
      <c r="C8412" t="str">
        <f>IF(WEEKDAY(Tableau13[[#This Row],[Données]],11)&gt;5,"W","S")</f>
        <v>S</v>
      </c>
      <c r="D8412" t="str" cm="1">
        <f t="array" ref="D8412">_xlfn.IFS(
AND(Tableau13[[#This Row],[Jours]]="W",Tableau13[[#This Row],[Colonne1]]="HC"),"Talon",
Tableau13[[#This Row],[Colonne1]]="HP","Consommation normale",
E8412="HC","Talon")</f>
        <v>Consommation normale</v>
      </c>
      <c r="E8412" s="3" t="str">
        <f>IF(OR(Tableau13[[#This Row],[Données]]-INT(Tableau13[[#This Row],[Données]])&lt;$J$2,Tableau13[[#This Row],[Données]]-INT(Tableau13[[#This Row],[Données]])&gt;=$I$2),"HC","HP")</f>
        <v>HP</v>
      </c>
      <c r="F8412" t="str">
        <f>IF(AND(Tableau13[[#This Row],[Jours]]="W",Tableau13[[#This Row],[Colonne1]]="HC")=TRUE, "Talon","Conso normale")</f>
        <v>Conso normale</v>
      </c>
    </row>
    <row r="8413" spans="1:6">
      <c r="A8413" s="6">
        <v>45289.409722222219</v>
      </c>
      <c r="B8413" s="7">
        <v>1.0833333300000001</v>
      </c>
      <c r="C8413" t="str">
        <f>IF(WEEKDAY(Tableau13[[#This Row],[Données]],11)&gt;5,"W","S")</f>
        <v>S</v>
      </c>
      <c r="D8413" t="str" cm="1">
        <f t="array" ref="D8413">_xlfn.IFS(
AND(Tableau13[[#This Row],[Jours]]="W",Tableau13[[#This Row],[Colonne1]]="HC"),"Talon",
Tableau13[[#This Row],[Colonne1]]="HP","Consommation normale",
E8413="HC","Talon")</f>
        <v>Consommation normale</v>
      </c>
      <c r="E8413" s="3" t="str">
        <f>IF(OR(Tableau13[[#This Row],[Données]]-INT(Tableau13[[#This Row],[Données]])&lt;$J$2,Tableau13[[#This Row],[Données]]-INT(Tableau13[[#This Row],[Données]])&gt;=$I$2),"HC","HP")</f>
        <v>HP</v>
      </c>
      <c r="F8413" t="str">
        <f>IF(AND(Tableau13[[#This Row],[Jours]]="W",Tableau13[[#This Row],[Colonne1]]="HC")=TRUE, "Talon","Conso normale")</f>
        <v>Conso normale</v>
      </c>
    </row>
    <row r="8414" spans="1:6">
      <c r="A8414" s="6">
        <v>45289.416666666664</v>
      </c>
      <c r="B8414" s="7">
        <v>1.1666666699999999</v>
      </c>
      <c r="C8414" t="str">
        <f>IF(WEEKDAY(Tableau13[[#This Row],[Données]],11)&gt;5,"W","S")</f>
        <v>S</v>
      </c>
      <c r="D8414" t="str" cm="1">
        <f t="array" ref="D8414">_xlfn.IFS(
AND(Tableau13[[#This Row],[Jours]]="W",Tableau13[[#This Row],[Colonne1]]="HC"),"Talon",
Tableau13[[#This Row],[Colonne1]]="HP","Consommation normale",
E8414="HC","Talon")</f>
        <v>Consommation normale</v>
      </c>
      <c r="E8414" s="3" t="str">
        <f>IF(OR(Tableau13[[#This Row],[Données]]-INT(Tableau13[[#This Row],[Données]])&lt;$J$2,Tableau13[[#This Row],[Données]]-INT(Tableau13[[#This Row],[Données]])&gt;=$I$2),"HC","HP")</f>
        <v>HP</v>
      </c>
      <c r="F8414" t="str">
        <f>IF(AND(Tableau13[[#This Row],[Jours]]="W",Tableau13[[#This Row],[Colonne1]]="HC")=TRUE, "Talon","Conso normale")</f>
        <v>Conso normale</v>
      </c>
    </row>
    <row r="8415" spans="1:6">
      <c r="A8415" s="6">
        <v>45289.423611111109</v>
      </c>
      <c r="B8415" s="7">
        <v>1.0833333300000001</v>
      </c>
      <c r="C8415" t="str">
        <f>IF(WEEKDAY(Tableau13[[#This Row],[Données]],11)&gt;5,"W","S")</f>
        <v>S</v>
      </c>
      <c r="D8415" t="str" cm="1">
        <f t="array" ref="D8415">_xlfn.IFS(
AND(Tableau13[[#This Row],[Jours]]="W",Tableau13[[#This Row],[Colonne1]]="HC"),"Talon",
Tableau13[[#This Row],[Colonne1]]="HP","Consommation normale",
E8415="HC","Talon")</f>
        <v>Consommation normale</v>
      </c>
      <c r="E8415" s="3" t="str">
        <f>IF(OR(Tableau13[[#This Row],[Données]]-INT(Tableau13[[#This Row],[Données]])&lt;$J$2,Tableau13[[#This Row],[Données]]-INT(Tableau13[[#This Row],[Données]])&gt;=$I$2),"HC","HP")</f>
        <v>HP</v>
      </c>
      <c r="F8415" t="str">
        <f>IF(AND(Tableau13[[#This Row],[Jours]]="W",Tableau13[[#This Row],[Colonne1]]="HC")=TRUE, "Talon","Conso normale")</f>
        <v>Conso normale</v>
      </c>
    </row>
    <row r="8416" spans="1:6">
      <c r="A8416" s="6">
        <v>45289.430555555555</v>
      </c>
      <c r="B8416" s="7">
        <v>1.0833333300000001</v>
      </c>
      <c r="C8416" t="str">
        <f>IF(WEEKDAY(Tableau13[[#This Row],[Données]],11)&gt;5,"W","S")</f>
        <v>S</v>
      </c>
      <c r="D8416" t="str" cm="1">
        <f t="array" ref="D8416">_xlfn.IFS(
AND(Tableau13[[#This Row],[Jours]]="W",Tableau13[[#This Row],[Colonne1]]="HC"),"Talon",
Tableau13[[#This Row],[Colonne1]]="HP","Consommation normale",
E8416="HC","Talon")</f>
        <v>Consommation normale</v>
      </c>
      <c r="E8416" s="3" t="str">
        <f>IF(OR(Tableau13[[#This Row],[Données]]-INT(Tableau13[[#This Row],[Données]])&lt;$J$2,Tableau13[[#This Row],[Données]]-INT(Tableau13[[#This Row],[Données]])&gt;=$I$2),"HC","HP")</f>
        <v>HP</v>
      </c>
      <c r="F8416" t="str">
        <f>IF(AND(Tableau13[[#This Row],[Jours]]="W",Tableau13[[#This Row],[Colonne1]]="HC")=TRUE, "Talon","Conso normale")</f>
        <v>Conso normale</v>
      </c>
    </row>
    <row r="8417" spans="1:6">
      <c r="A8417" s="6">
        <v>45289.4375</v>
      </c>
      <c r="B8417" s="7">
        <v>1.1666666699999999</v>
      </c>
      <c r="C8417" t="str">
        <f>IF(WEEKDAY(Tableau13[[#This Row],[Données]],11)&gt;5,"W","S")</f>
        <v>S</v>
      </c>
      <c r="D8417" t="str" cm="1">
        <f t="array" ref="D8417">_xlfn.IFS(
AND(Tableau13[[#This Row],[Jours]]="W",Tableau13[[#This Row],[Colonne1]]="HC"),"Talon",
Tableau13[[#This Row],[Colonne1]]="HP","Consommation normale",
E8417="HC","Talon")</f>
        <v>Consommation normale</v>
      </c>
      <c r="E8417" s="3" t="str">
        <f>IF(OR(Tableau13[[#This Row],[Données]]-INT(Tableau13[[#This Row],[Données]])&lt;$J$2,Tableau13[[#This Row],[Données]]-INT(Tableau13[[#This Row],[Données]])&gt;=$I$2),"HC","HP")</f>
        <v>HP</v>
      </c>
      <c r="F8417" t="str">
        <f>IF(AND(Tableau13[[#This Row],[Jours]]="W",Tableau13[[#This Row],[Colonne1]]="HC")=TRUE, "Talon","Conso normale")</f>
        <v>Conso normale</v>
      </c>
    </row>
    <row r="8418" spans="1:6">
      <c r="A8418" s="6">
        <v>45289.444444444445</v>
      </c>
      <c r="B8418" s="7">
        <v>1.25</v>
      </c>
      <c r="C8418" t="str">
        <f>IF(WEEKDAY(Tableau13[[#This Row],[Données]],11)&gt;5,"W","S")</f>
        <v>S</v>
      </c>
      <c r="D8418" t="str" cm="1">
        <f t="array" ref="D8418">_xlfn.IFS(
AND(Tableau13[[#This Row],[Jours]]="W",Tableau13[[#This Row],[Colonne1]]="HC"),"Talon",
Tableau13[[#This Row],[Colonne1]]="HP","Consommation normale",
E8418="HC","Talon")</f>
        <v>Consommation normale</v>
      </c>
      <c r="E8418" s="3" t="str">
        <f>IF(OR(Tableau13[[#This Row],[Données]]-INT(Tableau13[[#This Row],[Données]])&lt;$J$2,Tableau13[[#This Row],[Données]]-INT(Tableau13[[#This Row],[Données]])&gt;=$I$2),"HC","HP")</f>
        <v>HP</v>
      </c>
      <c r="F8418" t="str">
        <f>IF(AND(Tableau13[[#This Row],[Jours]]="W",Tableau13[[#This Row],[Colonne1]]="HC")=TRUE, "Talon","Conso normale")</f>
        <v>Conso normale</v>
      </c>
    </row>
    <row r="8419" spans="1:6">
      <c r="A8419" s="6">
        <v>45289.451388888891</v>
      </c>
      <c r="B8419" s="7">
        <v>1.0833333300000001</v>
      </c>
      <c r="C8419" t="str">
        <f>IF(WEEKDAY(Tableau13[[#This Row],[Données]],11)&gt;5,"W","S")</f>
        <v>S</v>
      </c>
      <c r="D8419" t="str" cm="1">
        <f t="array" ref="D8419">_xlfn.IFS(
AND(Tableau13[[#This Row],[Jours]]="W",Tableau13[[#This Row],[Colonne1]]="HC"),"Talon",
Tableau13[[#This Row],[Colonne1]]="HP","Consommation normale",
E8419="HC","Talon")</f>
        <v>Consommation normale</v>
      </c>
      <c r="E8419" s="3" t="str">
        <f>IF(OR(Tableau13[[#This Row],[Données]]-INT(Tableau13[[#This Row],[Données]])&lt;$J$2,Tableau13[[#This Row],[Données]]-INT(Tableau13[[#This Row],[Données]])&gt;=$I$2),"HC","HP")</f>
        <v>HP</v>
      </c>
      <c r="F8419" t="str">
        <f>IF(AND(Tableau13[[#This Row],[Jours]]="W",Tableau13[[#This Row],[Colonne1]]="HC")=TRUE, "Talon","Conso normale")</f>
        <v>Conso normale</v>
      </c>
    </row>
    <row r="8420" spans="1:6">
      <c r="A8420" s="6">
        <v>45289.458333333336</v>
      </c>
      <c r="B8420" s="7">
        <v>1.0833333300000001</v>
      </c>
      <c r="C8420" t="str">
        <f>IF(WEEKDAY(Tableau13[[#This Row],[Données]],11)&gt;5,"W","S")</f>
        <v>S</v>
      </c>
      <c r="D8420" t="str" cm="1">
        <f t="array" ref="D8420">_xlfn.IFS(
AND(Tableau13[[#This Row],[Jours]]="W",Tableau13[[#This Row],[Colonne1]]="HC"),"Talon",
Tableau13[[#This Row],[Colonne1]]="HP","Consommation normale",
E8420="HC","Talon")</f>
        <v>Consommation normale</v>
      </c>
      <c r="E8420" s="3" t="str">
        <f>IF(OR(Tableau13[[#This Row],[Données]]-INT(Tableau13[[#This Row],[Données]])&lt;$J$2,Tableau13[[#This Row],[Données]]-INT(Tableau13[[#This Row],[Données]])&gt;=$I$2),"HC","HP")</f>
        <v>HP</v>
      </c>
      <c r="F8420" t="str">
        <f>IF(AND(Tableau13[[#This Row],[Jours]]="W",Tableau13[[#This Row],[Colonne1]]="HC")=TRUE, "Talon","Conso normale")</f>
        <v>Conso normale</v>
      </c>
    </row>
    <row r="8421" spans="1:6">
      <c r="A8421" s="6">
        <v>45289.465277777781</v>
      </c>
      <c r="B8421" s="7">
        <v>1.1666666699999999</v>
      </c>
      <c r="C8421" t="str">
        <f>IF(WEEKDAY(Tableau13[[#This Row],[Données]],11)&gt;5,"W","S")</f>
        <v>S</v>
      </c>
      <c r="D8421" t="str" cm="1">
        <f t="array" ref="D8421">_xlfn.IFS(
AND(Tableau13[[#This Row],[Jours]]="W",Tableau13[[#This Row],[Colonne1]]="HC"),"Talon",
Tableau13[[#This Row],[Colonne1]]="HP","Consommation normale",
E8421="HC","Talon")</f>
        <v>Consommation normale</v>
      </c>
      <c r="E8421" s="3" t="str">
        <f>IF(OR(Tableau13[[#This Row],[Données]]-INT(Tableau13[[#This Row],[Données]])&lt;$J$2,Tableau13[[#This Row],[Données]]-INT(Tableau13[[#This Row],[Données]])&gt;=$I$2),"HC","HP")</f>
        <v>HP</v>
      </c>
      <c r="F8421" t="str">
        <f>IF(AND(Tableau13[[#This Row],[Jours]]="W",Tableau13[[#This Row],[Colonne1]]="HC")=TRUE, "Talon","Conso normale")</f>
        <v>Conso normale</v>
      </c>
    </row>
    <row r="8422" spans="1:6">
      <c r="A8422" s="6">
        <v>45289.472222222219</v>
      </c>
      <c r="B8422" s="7">
        <v>1.0833333300000001</v>
      </c>
      <c r="C8422" t="str">
        <f>IF(WEEKDAY(Tableau13[[#This Row],[Données]],11)&gt;5,"W","S")</f>
        <v>S</v>
      </c>
      <c r="D8422" t="str" cm="1">
        <f t="array" ref="D8422">_xlfn.IFS(
AND(Tableau13[[#This Row],[Jours]]="W",Tableau13[[#This Row],[Colonne1]]="HC"),"Talon",
Tableau13[[#This Row],[Colonne1]]="HP","Consommation normale",
E8422="HC","Talon")</f>
        <v>Consommation normale</v>
      </c>
      <c r="E8422" s="3" t="str">
        <f>IF(OR(Tableau13[[#This Row],[Données]]-INT(Tableau13[[#This Row],[Données]])&lt;$J$2,Tableau13[[#This Row],[Données]]-INT(Tableau13[[#This Row],[Données]])&gt;=$I$2),"HC","HP")</f>
        <v>HP</v>
      </c>
      <c r="F8422" t="str">
        <f>IF(AND(Tableau13[[#This Row],[Jours]]="W",Tableau13[[#This Row],[Colonne1]]="HC")=TRUE, "Talon","Conso normale")</f>
        <v>Conso normale</v>
      </c>
    </row>
    <row r="8423" spans="1:6">
      <c r="A8423" s="6">
        <v>45289.479166666664</v>
      </c>
      <c r="B8423" s="7">
        <v>1.0833333300000001</v>
      </c>
      <c r="C8423" t="str">
        <f>IF(WEEKDAY(Tableau13[[#This Row],[Données]],11)&gt;5,"W","S")</f>
        <v>S</v>
      </c>
      <c r="D8423" t="str" cm="1">
        <f t="array" ref="D8423">_xlfn.IFS(
AND(Tableau13[[#This Row],[Jours]]="W",Tableau13[[#This Row],[Colonne1]]="HC"),"Talon",
Tableau13[[#This Row],[Colonne1]]="HP","Consommation normale",
E8423="HC","Talon")</f>
        <v>Consommation normale</v>
      </c>
      <c r="E8423" s="3" t="str">
        <f>IF(OR(Tableau13[[#This Row],[Données]]-INT(Tableau13[[#This Row],[Données]])&lt;$J$2,Tableau13[[#This Row],[Données]]-INT(Tableau13[[#This Row],[Données]])&gt;=$I$2),"HC","HP")</f>
        <v>HP</v>
      </c>
      <c r="F8423" t="str">
        <f>IF(AND(Tableau13[[#This Row],[Jours]]="W",Tableau13[[#This Row],[Colonne1]]="HC")=TRUE, "Talon","Conso normale")</f>
        <v>Conso normale</v>
      </c>
    </row>
    <row r="8424" spans="1:6">
      <c r="A8424" s="6">
        <v>45289.486111111109</v>
      </c>
      <c r="B8424" s="7">
        <v>1.1666666699999999</v>
      </c>
      <c r="C8424" t="str">
        <f>IF(WEEKDAY(Tableau13[[#This Row],[Données]],11)&gt;5,"W","S")</f>
        <v>S</v>
      </c>
      <c r="D8424" t="str" cm="1">
        <f t="array" ref="D8424">_xlfn.IFS(
AND(Tableau13[[#This Row],[Jours]]="W",Tableau13[[#This Row],[Colonne1]]="HC"),"Talon",
Tableau13[[#This Row],[Colonne1]]="HP","Consommation normale",
E8424="HC","Talon")</f>
        <v>Consommation normale</v>
      </c>
      <c r="E8424" s="3" t="str">
        <f>IF(OR(Tableau13[[#This Row],[Données]]-INT(Tableau13[[#This Row],[Données]])&lt;$J$2,Tableau13[[#This Row],[Données]]-INT(Tableau13[[#This Row],[Données]])&gt;=$I$2),"HC","HP")</f>
        <v>HP</v>
      </c>
      <c r="F8424" t="str">
        <f>IF(AND(Tableau13[[#This Row],[Jours]]="W",Tableau13[[#This Row],[Colonne1]]="HC")=TRUE, "Talon","Conso normale")</f>
        <v>Conso normale</v>
      </c>
    </row>
    <row r="8425" spans="1:6">
      <c r="A8425" s="6">
        <v>45289.493055555555</v>
      </c>
      <c r="B8425" s="7">
        <v>1.0833333300000001</v>
      </c>
      <c r="C8425" t="str">
        <f>IF(WEEKDAY(Tableau13[[#This Row],[Données]],11)&gt;5,"W","S")</f>
        <v>S</v>
      </c>
      <c r="D8425" t="str" cm="1">
        <f t="array" ref="D8425">_xlfn.IFS(
AND(Tableau13[[#This Row],[Jours]]="W",Tableau13[[#This Row],[Colonne1]]="HC"),"Talon",
Tableau13[[#This Row],[Colonne1]]="HP","Consommation normale",
E8425="HC","Talon")</f>
        <v>Consommation normale</v>
      </c>
      <c r="E8425" s="3" t="str">
        <f>IF(OR(Tableau13[[#This Row],[Données]]-INT(Tableau13[[#This Row],[Données]])&lt;$J$2,Tableau13[[#This Row],[Données]]-INT(Tableau13[[#This Row],[Données]])&gt;=$I$2),"HC","HP")</f>
        <v>HP</v>
      </c>
      <c r="F8425" t="str">
        <f>IF(AND(Tableau13[[#This Row],[Jours]]="W",Tableau13[[#This Row],[Colonne1]]="HC")=TRUE, "Talon","Conso normale")</f>
        <v>Conso normale</v>
      </c>
    </row>
    <row r="8426" spans="1:6">
      <c r="A8426" s="6">
        <v>45289.5</v>
      </c>
      <c r="B8426" s="7">
        <v>1.0833333300000001</v>
      </c>
      <c r="C8426" t="str">
        <f>IF(WEEKDAY(Tableau13[[#This Row],[Données]],11)&gt;5,"W","S")</f>
        <v>S</v>
      </c>
      <c r="D8426" t="str" cm="1">
        <f t="array" ref="D8426">_xlfn.IFS(
AND(Tableau13[[#This Row],[Jours]]="W",Tableau13[[#This Row],[Colonne1]]="HC"),"Talon",
Tableau13[[#This Row],[Colonne1]]="HP","Consommation normale",
E8426="HC","Talon")</f>
        <v>Consommation normale</v>
      </c>
      <c r="E8426" s="3" t="str">
        <f>IF(OR(Tableau13[[#This Row],[Données]]-INT(Tableau13[[#This Row],[Données]])&lt;$J$2,Tableau13[[#This Row],[Données]]-INT(Tableau13[[#This Row],[Données]])&gt;=$I$2),"HC","HP")</f>
        <v>HP</v>
      </c>
      <c r="F8426" t="str">
        <f>IF(AND(Tableau13[[#This Row],[Jours]]="W",Tableau13[[#This Row],[Colonne1]]="HC")=TRUE, "Talon","Conso normale")</f>
        <v>Conso normale</v>
      </c>
    </row>
    <row r="8427" spans="1:6">
      <c r="A8427" s="6">
        <v>45289.506944444445</v>
      </c>
      <c r="B8427" s="7">
        <v>1.1666666699999999</v>
      </c>
      <c r="C8427" t="str">
        <f>IF(WEEKDAY(Tableau13[[#This Row],[Données]],11)&gt;5,"W","S")</f>
        <v>S</v>
      </c>
      <c r="D8427" t="str" cm="1">
        <f t="array" ref="D8427">_xlfn.IFS(
AND(Tableau13[[#This Row],[Jours]]="W",Tableau13[[#This Row],[Colonne1]]="HC"),"Talon",
Tableau13[[#This Row],[Colonne1]]="HP","Consommation normale",
E8427="HC","Talon")</f>
        <v>Consommation normale</v>
      </c>
      <c r="E8427" s="3" t="str">
        <f>IF(OR(Tableau13[[#This Row],[Données]]-INT(Tableau13[[#This Row],[Données]])&lt;$J$2,Tableau13[[#This Row],[Données]]-INT(Tableau13[[#This Row],[Données]])&gt;=$I$2),"HC","HP")</f>
        <v>HP</v>
      </c>
      <c r="F8427" t="str">
        <f>IF(AND(Tableau13[[#This Row],[Jours]]="W",Tableau13[[#This Row],[Colonne1]]="HC")=TRUE, "Talon","Conso normale")</f>
        <v>Conso normale</v>
      </c>
    </row>
    <row r="8428" spans="1:6">
      <c r="A8428" s="6">
        <v>45289.513888888891</v>
      </c>
      <c r="B8428" s="7">
        <v>1.1666666699999999</v>
      </c>
      <c r="C8428" t="str">
        <f>IF(WEEKDAY(Tableau13[[#This Row],[Données]],11)&gt;5,"W","S")</f>
        <v>S</v>
      </c>
      <c r="D8428" t="str" cm="1">
        <f t="array" ref="D8428">_xlfn.IFS(
AND(Tableau13[[#This Row],[Jours]]="W",Tableau13[[#This Row],[Colonne1]]="HC"),"Talon",
Tableau13[[#This Row],[Colonne1]]="HP","Consommation normale",
E8428="HC","Talon")</f>
        <v>Consommation normale</v>
      </c>
      <c r="E8428" s="3" t="str">
        <f>IF(OR(Tableau13[[#This Row],[Données]]-INT(Tableau13[[#This Row],[Données]])&lt;$J$2,Tableau13[[#This Row],[Données]]-INT(Tableau13[[#This Row],[Données]])&gt;=$I$2),"HC","HP")</f>
        <v>HP</v>
      </c>
      <c r="F8428" t="str">
        <f>IF(AND(Tableau13[[#This Row],[Jours]]="W",Tableau13[[#This Row],[Colonne1]]="HC")=TRUE, "Talon","Conso normale")</f>
        <v>Conso normale</v>
      </c>
    </row>
    <row r="8429" spans="1:6">
      <c r="A8429" s="6">
        <v>45289.520833333336</v>
      </c>
      <c r="B8429" s="7">
        <v>1.1666666699999999</v>
      </c>
      <c r="C8429" t="str">
        <f>IF(WEEKDAY(Tableau13[[#This Row],[Données]],11)&gt;5,"W","S")</f>
        <v>S</v>
      </c>
      <c r="D8429" t="str" cm="1">
        <f t="array" ref="D8429">_xlfn.IFS(
AND(Tableau13[[#This Row],[Jours]]="W",Tableau13[[#This Row],[Colonne1]]="HC"),"Talon",
Tableau13[[#This Row],[Colonne1]]="HP","Consommation normale",
E8429="HC","Talon")</f>
        <v>Consommation normale</v>
      </c>
      <c r="E8429" s="3" t="str">
        <f>IF(OR(Tableau13[[#This Row],[Données]]-INT(Tableau13[[#This Row],[Données]])&lt;$J$2,Tableau13[[#This Row],[Données]]-INT(Tableau13[[#This Row],[Données]])&gt;=$I$2),"HC","HP")</f>
        <v>HP</v>
      </c>
      <c r="F8429" t="str">
        <f>IF(AND(Tableau13[[#This Row],[Jours]]="W",Tableau13[[#This Row],[Colonne1]]="HC")=TRUE, "Talon","Conso normale")</f>
        <v>Conso normale</v>
      </c>
    </row>
    <row r="8430" spans="1:6">
      <c r="A8430" s="6">
        <v>45289.527777777781</v>
      </c>
      <c r="B8430" s="7">
        <v>1.1666666699999999</v>
      </c>
      <c r="C8430" t="str">
        <f>IF(WEEKDAY(Tableau13[[#This Row],[Données]],11)&gt;5,"W","S")</f>
        <v>S</v>
      </c>
      <c r="D8430" t="str" cm="1">
        <f t="array" ref="D8430">_xlfn.IFS(
AND(Tableau13[[#This Row],[Jours]]="W",Tableau13[[#This Row],[Colonne1]]="HC"),"Talon",
Tableau13[[#This Row],[Colonne1]]="HP","Consommation normale",
E8430="HC","Talon")</f>
        <v>Consommation normale</v>
      </c>
      <c r="E8430" s="3" t="str">
        <f>IF(OR(Tableau13[[#This Row],[Données]]-INT(Tableau13[[#This Row],[Données]])&lt;$J$2,Tableau13[[#This Row],[Données]]-INT(Tableau13[[#This Row],[Données]])&gt;=$I$2),"HC","HP")</f>
        <v>HP</v>
      </c>
      <c r="F8430" t="str">
        <f>IF(AND(Tableau13[[#This Row],[Jours]]="W",Tableau13[[#This Row],[Colonne1]]="HC")=TRUE, "Talon","Conso normale")</f>
        <v>Conso normale</v>
      </c>
    </row>
    <row r="8431" spans="1:6">
      <c r="A8431" s="6">
        <v>45289.534722222219</v>
      </c>
      <c r="B8431" s="7">
        <v>1.1666666699999999</v>
      </c>
      <c r="C8431" t="str">
        <f>IF(WEEKDAY(Tableau13[[#This Row],[Données]],11)&gt;5,"W","S")</f>
        <v>S</v>
      </c>
      <c r="D8431" t="str" cm="1">
        <f t="array" ref="D8431">_xlfn.IFS(
AND(Tableau13[[#This Row],[Jours]]="W",Tableau13[[#This Row],[Colonne1]]="HC"),"Talon",
Tableau13[[#This Row],[Colonne1]]="HP","Consommation normale",
E8431="HC","Talon")</f>
        <v>Consommation normale</v>
      </c>
      <c r="E8431" s="3" t="str">
        <f>IF(OR(Tableau13[[#This Row],[Données]]-INT(Tableau13[[#This Row],[Données]])&lt;$J$2,Tableau13[[#This Row],[Données]]-INT(Tableau13[[#This Row],[Données]])&gt;=$I$2),"HC","HP")</f>
        <v>HP</v>
      </c>
      <c r="F8431" t="str">
        <f>IF(AND(Tableau13[[#This Row],[Jours]]="W",Tableau13[[#This Row],[Colonne1]]="HC")=TRUE, "Talon","Conso normale")</f>
        <v>Conso normale</v>
      </c>
    </row>
    <row r="8432" spans="1:6">
      <c r="A8432" s="6">
        <v>45289.541666666664</v>
      </c>
      <c r="B8432" s="7">
        <v>1.0833333300000001</v>
      </c>
      <c r="C8432" t="str">
        <f>IF(WEEKDAY(Tableau13[[#This Row],[Données]],11)&gt;5,"W","S")</f>
        <v>S</v>
      </c>
      <c r="D8432" t="str" cm="1">
        <f t="array" ref="D8432">_xlfn.IFS(
AND(Tableau13[[#This Row],[Jours]]="W",Tableau13[[#This Row],[Colonne1]]="HC"),"Talon",
Tableau13[[#This Row],[Colonne1]]="HP","Consommation normale",
E8432="HC","Talon")</f>
        <v>Consommation normale</v>
      </c>
      <c r="E8432" s="3" t="str">
        <f>IF(OR(Tableau13[[#This Row],[Données]]-INT(Tableau13[[#This Row],[Données]])&lt;$J$2,Tableau13[[#This Row],[Données]]-INT(Tableau13[[#This Row],[Données]])&gt;=$I$2),"HC","HP")</f>
        <v>HP</v>
      </c>
      <c r="F8432" t="str">
        <f>IF(AND(Tableau13[[#This Row],[Jours]]="W",Tableau13[[#This Row],[Colonne1]]="HC")=TRUE, "Talon","Conso normale")</f>
        <v>Conso normale</v>
      </c>
    </row>
    <row r="8433" spans="1:6">
      <c r="A8433" s="6">
        <v>45289.548611111109</v>
      </c>
      <c r="B8433" s="7">
        <v>1.0833333300000001</v>
      </c>
      <c r="C8433" t="str">
        <f>IF(WEEKDAY(Tableau13[[#This Row],[Données]],11)&gt;5,"W","S")</f>
        <v>S</v>
      </c>
      <c r="D8433" t="str" cm="1">
        <f t="array" ref="D8433">_xlfn.IFS(
AND(Tableau13[[#This Row],[Jours]]="W",Tableau13[[#This Row],[Colonne1]]="HC"),"Talon",
Tableau13[[#This Row],[Colonne1]]="HP","Consommation normale",
E8433="HC","Talon")</f>
        <v>Consommation normale</v>
      </c>
      <c r="E8433" s="3" t="str">
        <f>IF(OR(Tableau13[[#This Row],[Données]]-INT(Tableau13[[#This Row],[Données]])&lt;$J$2,Tableau13[[#This Row],[Données]]-INT(Tableau13[[#This Row],[Données]])&gt;=$I$2),"HC","HP")</f>
        <v>HP</v>
      </c>
      <c r="F8433" t="str">
        <f>IF(AND(Tableau13[[#This Row],[Jours]]="W",Tableau13[[#This Row],[Colonne1]]="HC")=TRUE, "Talon","Conso normale")</f>
        <v>Conso normale</v>
      </c>
    </row>
    <row r="8434" spans="1:6">
      <c r="A8434" s="6">
        <v>45289.555555555555</v>
      </c>
      <c r="B8434" s="7">
        <v>1.1666666699999999</v>
      </c>
      <c r="C8434" t="str">
        <f>IF(WEEKDAY(Tableau13[[#This Row],[Données]],11)&gt;5,"W","S")</f>
        <v>S</v>
      </c>
      <c r="D8434" t="str" cm="1">
        <f t="array" ref="D8434">_xlfn.IFS(
AND(Tableau13[[#This Row],[Jours]]="W",Tableau13[[#This Row],[Colonne1]]="HC"),"Talon",
Tableau13[[#This Row],[Colonne1]]="HP","Consommation normale",
E8434="HC","Talon")</f>
        <v>Consommation normale</v>
      </c>
      <c r="E8434" s="3" t="str">
        <f>IF(OR(Tableau13[[#This Row],[Données]]-INT(Tableau13[[#This Row],[Données]])&lt;$J$2,Tableau13[[#This Row],[Données]]-INT(Tableau13[[#This Row],[Données]])&gt;=$I$2),"HC","HP")</f>
        <v>HP</v>
      </c>
      <c r="F8434" t="str">
        <f>IF(AND(Tableau13[[#This Row],[Jours]]="W",Tableau13[[#This Row],[Colonne1]]="HC")=TRUE, "Talon","Conso normale")</f>
        <v>Conso normale</v>
      </c>
    </row>
    <row r="8435" spans="1:6">
      <c r="A8435" s="6">
        <v>45289.5625</v>
      </c>
      <c r="B8435" s="7">
        <v>1.1666666699999999</v>
      </c>
      <c r="C8435" t="str">
        <f>IF(WEEKDAY(Tableau13[[#This Row],[Données]],11)&gt;5,"W","S")</f>
        <v>S</v>
      </c>
      <c r="D8435" t="str" cm="1">
        <f t="array" ref="D8435">_xlfn.IFS(
AND(Tableau13[[#This Row],[Jours]]="W",Tableau13[[#This Row],[Colonne1]]="HC"),"Talon",
Tableau13[[#This Row],[Colonne1]]="HP","Consommation normale",
E8435="HC","Talon")</f>
        <v>Consommation normale</v>
      </c>
      <c r="E8435" s="3" t="str">
        <f>IF(OR(Tableau13[[#This Row],[Données]]-INT(Tableau13[[#This Row],[Données]])&lt;$J$2,Tableau13[[#This Row],[Données]]-INT(Tableau13[[#This Row],[Données]])&gt;=$I$2),"HC","HP")</f>
        <v>HP</v>
      </c>
      <c r="F8435" t="str">
        <f>IF(AND(Tableau13[[#This Row],[Jours]]="W",Tableau13[[#This Row],[Colonne1]]="HC")=TRUE, "Talon","Conso normale")</f>
        <v>Conso normale</v>
      </c>
    </row>
    <row r="8436" spans="1:6">
      <c r="A8436" s="6">
        <v>45289.569444444445</v>
      </c>
      <c r="B8436" s="7">
        <v>1.1666666699999999</v>
      </c>
      <c r="C8436" t="str">
        <f>IF(WEEKDAY(Tableau13[[#This Row],[Données]],11)&gt;5,"W","S")</f>
        <v>S</v>
      </c>
      <c r="D8436" t="str" cm="1">
        <f t="array" ref="D8436">_xlfn.IFS(
AND(Tableau13[[#This Row],[Jours]]="W",Tableau13[[#This Row],[Colonne1]]="HC"),"Talon",
Tableau13[[#This Row],[Colonne1]]="HP","Consommation normale",
E8436="HC","Talon")</f>
        <v>Consommation normale</v>
      </c>
      <c r="E8436" s="3" t="str">
        <f>IF(OR(Tableau13[[#This Row],[Données]]-INT(Tableau13[[#This Row],[Données]])&lt;$J$2,Tableau13[[#This Row],[Données]]-INT(Tableau13[[#This Row],[Données]])&gt;=$I$2),"HC","HP")</f>
        <v>HP</v>
      </c>
      <c r="F8436" t="str">
        <f>IF(AND(Tableau13[[#This Row],[Jours]]="W",Tableau13[[#This Row],[Colonne1]]="HC")=TRUE, "Talon","Conso normale")</f>
        <v>Conso normale</v>
      </c>
    </row>
    <row r="8437" spans="1:6">
      <c r="A8437" s="6">
        <v>45289.576388888891</v>
      </c>
      <c r="B8437" s="7">
        <v>1.1666666699999999</v>
      </c>
      <c r="C8437" t="str">
        <f>IF(WEEKDAY(Tableau13[[#This Row],[Données]],11)&gt;5,"W","S")</f>
        <v>S</v>
      </c>
      <c r="D8437" t="str" cm="1">
        <f t="array" ref="D8437">_xlfn.IFS(
AND(Tableau13[[#This Row],[Jours]]="W",Tableau13[[#This Row],[Colonne1]]="HC"),"Talon",
Tableau13[[#This Row],[Colonne1]]="HP","Consommation normale",
E8437="HC","Talon")</f>
        <v>Consommation normale</v>
      </c>
      <c r="E8437" s="3" t="str">
        <f>IF(OR(Tableau13[[#This Row],[Données]]-INT(Tableau13[[#This Row],[Données]])&lt;$J$2,Tableau13[[#This Row],[Données]]-INT(Tableau13[[#This Row],[Données]])&gt;=$I$2),"HC","HP")</f>
        <v>HP</v>
      </c>
      <c r="F8437" t="str">
        <f>IF(AND(Tableau13[[#This Row],[Jours]]="W",Tableau13[[#This Row],[Colonne1]]="HC")=TRUE, "Talon","Conso normale")</f>
        <v>Conso normale</v>
      </c>
    </row>
    <row r="8438" spans="1:6">
      <c r="A8438" s="6">
        <v>45289.583333333336</v>
      </c>
      <c r="B8438" s="7">
        <v>1.0833333300000001</v>
      </c>
      <c r="C8438" t="str">
        <f>IF(WEEKDAY(Tableau13[[#This Row],[Données]],11)&gt;5,"W","S")</f>
        <v>S</v>
      </c>
      <c r="D8438" t="str" cm="1">
        <f t="array" ref="D8438">_xlfn.IFS(
AND(Tableau13[[#This Row],[Jours]]="W",Tableau13[[#This Row],[Colonne1]]="HC"),"Talon",
Tableau13[[#This Row],[Colonne1]]="HP","Consommation normale",
E8438="HC","Talon")</f>
        <v>Consommation normale</v>
      </c>
      <c r="E8438" s="3" t="str">
        <f>IF(OR(Tableau13[[#This Row],[Données]]-INT(Tableau13[[#This Row],[Données]])&lt;$J$2,Tableau13[[#This Row],[Données]]-INT(Tableau13[[#This Row],[Données]])&gt;=$I$2),"HC","HP")</f>
        <v>HP</v>
      </c>
      <c r="F8438" t="str">
        <f>IF(AND(Tableau13[[#This Row],[Jours]]="W",Tableau13[[#This Row],[Colonne1]]="HC")=TRUE, "Talon","Conso normale")</f>
        <v>Conso normale</v>
      </c>
    </row>
    <row r="8439" spans="1:6">
      <c r="A8439" s="6">
        <v>45289.590277777781</v>
      </c>
      <c r="B8439" s="7">
        <v>1.0833333300000001</v>
      </c>
      <c r="C8439" t="str">
        <f>IF(WEEKDAY(Tableau13[[#This Row],[Données]],11)&gt;5,"W","S")</f>
        <v>S</v>
      </c>
      <c r="D8439" t="str" cm="1">
        <f t="array" ref="D8439">_xlfn.IFS(
AND(Tableau13[[#This Row],[Jours]]="W",Tableau13[[#This Row],[Colonne1]]="HC"),"Talon",
Tableau13[[#This Row],[Colonne1]]="HP","Consommation normale",
E8439="HC","Talon")</f>
        <v>Consommation normale</v>
      </c>
      <c r="E8439" s="3" t="str">
        <f>IF(OR(Tableau13[[#This Row],[Données]]-INT(Tableau13[[#This Row],[Données]])&lt;$J$2,Tableau13[[#This Row],[Données]]-INT(Tableau13[[#This Row],[Données]])&gt;=$I$2),"HC","HP")</f>
        <v>HP</v>
      </c>
      <c r="F8439" t="str">
        <f>IF(AND(Tableau13[[#This Row],[Jours]]="W",Tableau13[[#This Row],[Colonne1]]="HC")=TRUE, "Talon","Conso normale")</f>
        <v>Conso normale</v>
      </c>
    </row>
    <row r="8440" spans="1:6">
      <c r="A8440" s="6">
        <v>45289.597222222219</v>
      </c>
      <c r="B8440" s="7">
        <v>1.0833333300000001</v>
      </c>
      <c r="C8440" t="str">
        <f>IF(WEEKDAY(Tableau13[[#This Row],[Données]],11)&gt;5,"W","S")</f>
        <v>S</v>
      </c>
      <c r="D8440" t="str" cm="1">
        <f t="array" ref="D8440">_xlfn.IFS(
AND(Tableau13[[#This Row],[Jours]]="W",Tableau13[[#This Row],[Colonne1]]="HC"),"Talon",
Tableau13[[#This Row],[Colonne1]]="HP","Consommation normale",
E8440="HC","Talon")</f>
        <v>Consommation normale</v>
      </c>
      <c r="E8440" s="3" t="str">
        <f>IF(OR(Tableau13[[#This Row],[Données]]-INT(Tableau13[[#This Row],[Données]])&lt;$J$2,Tableau13[[#This Row],[Données]]-INT(Tableau13[[#This Row],[Données]])&gt;=$I$2),"HC","HP")</f>
        <v>HP</v>
      </c>
      <c r="F8440" t="str">
        <f>IF(AND(Tableau13[[#This Row],[Jours]]="W",Tableau13[[#This Row],[Colonne1]]="HC")=TRUE, "Talon","Conso normale")</f>
        <v>Conso normale</v>
      </c>
    </row>
    <row r="8441" spans="1:6">
      <c r="A8441" s="6">
        <v>45289.604166666664</v>
      </c>
      <c r="B8441" s="7">
        <v>1.0833333300000001</v>
      </c>
      <c r="C8441" t="str">
        <f>IF(WEEKDAY(Tableau13[[#This Row],[Données]],11)&gt;5,"W","S")</f>
        <v>S</v>
      </c>
      <c r="D8441" t="str" cm="1">
        <f t="array" ref="D8441">_xlfn.IFS(
AND(Tableau13[[#This Row],[Jours]]="W",Tableau13[[#This Row],[Colonne1]]="HC"),"Talon",
Tableau13[[#This Row],[Colonne1]]="HP","Consommation normale",
E8441="HC","Talon")</f>
        <v>Consommation normale</v>
      </c>
      <c r="E8441" s="3" t="str">
        <f>IF(OR(Tableau13[[#This Row],[Données]]-INT(Tableau13[[#This Row],[Données]])&lt;$J$2,Tableau13[[#This Row],[Données]]-INT(Tableau13[[#This Row],[Données]])&gt;=$I$2),"HC","HP")</f>
        <v>HP</v>
      </c>
      <c r="F8441" t="str">
        <f>IF(AND(Tableau13[[#This Row],[Jours]]="W",Tableau13[[#This Row],[Colonne1]]="HC")=TRUE, "Talon","Conso normale")</f>
        <v>Conso normale</v>
      </c>
    </row>
    <row r="8442" spans="1:6">
      <c r="A8442" s="6">
        <v>45289.611111111109</v>
      </c>
      <c r="B8442" s="7">
        <v>1.1666666699999999</v>
      </c>
      <c r="C8442" t="str">
        <f>IF(WEEKDAY(Tableau13[[#This Row],[Données]],11)&gt;5,"W","S")</f>
        <v>S</v>
      </c>
      <c r="D8442" t="str" cm="1">
        <f t="array" ref="D8442">_xlfn.IFS(
AND(Tableau13[[#This Row],[Jours]]="W",Tableau13[[#This Row],[Colonne1]]="HC"),"Talon",
Tableau13[[#This Row],[Colonne1]]="HP","Consommation normale",
E8442="HC","Talon")</f>
        <v>Consommation normale</v>
      </c>
      <c r="E8442" s="3" t="str">
        <f>IF(OR(Tableau13[[#This Row],[Données]]-INT(Tableau13[[#This Row],[Données]])&lt;$J$2,Tableau13[[#This Row],[Données]]-INT(Tableau13[[#This Row],[Données]])&gt;=$I$2),"HC","HP")</f>
        <v>HP</v>
      </c>
      <c r="F8442" t="str">
        <f>IF(AND(Tableau13[[#This Row],[Jours]]="W",Tableau13[[#This Row],[Colonne1]]="HC")=TRUE, "Talon","Conso normale")</f>
        <v>Conso normale</v>
      </c>
    </row>
    <row r="8443" spans="1:6">
      <c r="A8443" s="6">
        <v>45289.618055555555</v>
      </c>
      <c r="B8443" s="7">
        <v>1.0833333300000001</v>
      </c>
      <c r="C8443" t="str">
        <f>IF(WEEKDAY(Tableau13[[#This Row],[Données]],11)&gt;5,"W","S")</f>
        <v>S</v>
      </c>
      <c r="D8443" t="str" cm="1">
        <f t="array" ref="D8443">_xlfn.IFS(
AND(Tableau13[[#This Row],[Jours]]="W",Tableau13[[#This Row],[Colonne1]]="HC"),"Talon",
Tableau13[[#This Row],[Colonne1]]="HP","Consommation normale",
E8443="HC","Talon")</f>
        <v>Consommation normale</v>
      </c>
      <c r="E8443" s="3" t="str">
        <f>IF(OR(Tableau13[[#This Row],[Données]]-INT(Tableau13[[#This Row],[Données]])&lt;$J$2,Tableau13[[#This Row],[Données]]-INT(Tableau13[[#This Row],[Données]])&gt;=$I$2),"HC","HP")</f>
        <v>HP</v>
      </c>
      <c r="F8443" t="str">
        <f>IF(AND(Tableau13[[#This Row],[Jours]]="W",Tableau13[[#This Row],[Colonne1]]="HC")=TRUE, "Talon","Conso normale")</f>
        <v>Conso normale</v>
      </c>
    </row>
    <row r="8444" spans="1:6">
      <c r="A8444" s="6">
        <v>45289.625</v>
      </c>
      <c r="B8444" s="7">
        <v>1.0833333300000001</v>
      </c>
      <c r="C8444" t="str">
        <f>IF(WEEKDAY(Tableau13[[#This Row],[Données]],11)&gt;5,"W","S")</f>
        <v>S</v>
      </c>
      <c r="D8444" t="str" cm="1">
        <f t="array" ref="D8444">_xlfn.IFS(
AND(Tableau13[[#This Row],[Jours]]="W",Tableau13[[#This Row],[Colonne1]]="HC"),"Talon",
Tableau13[[#This Row],[Colonne1]]="HP","Consommation normale",
E8444="HC","Talon")</f>
        <v>Consommation normale</v>
      </c>
      <c r="E8444" s="3" t="str">
        <f>IF(OR(Tableau13[[#This Row],[Données]]-INT(Tableau13[[#This Row],[Données]])&lt;$J$2,Tableau13[[#This Row],[Données]]-INT(Tableau13[[#This Row],[Données]])&gt;=$I$2),"HC","HP")</f>
        <v>HP</v>
      </c>
      <c r="F8444" t="str">
        <f>IF(AND(Tableau13[[#This Row],[Jours]]="W",Tableau13[[#This Row],[Colonne1]]="HC")=TRUE, "Talon","Conso normale")</f>
        <v>Conso normale</v>
      </c>
    </row>
    <row r="8445" spans="1:6">
      <c r="A8445" s="6">
        <v>45289.631944444445</v>
      </c>
      <c r="B8445" s="7">
        <v>1.1666666699999999</v>
      </c>
      <c r="C8445" t="str">
        <f>IF(WEEKDAY(Tableau13[[#This Row],[Données]],11)&gt;5,"W","S")</f>
        <v>S</v>
      </c>
      <c r="D8445" t="str" cm="1">
        <f t="array" ref="D8445">_xlfn.IFS(
AND(Tableau13[[#This Row],[Jours]]="W",Tableau13[[#This Row],[Colonne1]]="HC"),"Talon",
Tableau13[[#This Row],[Colonne1]]="HP","Consommation normale",
E8445="HC","Talon")</f>
        <v>Consommation normale</v>
      </c>
      <c r="E8445" s="3" t="str">
        <f>IF(OR(Tableau13[[#This Row],[Données]]-INT(Tableau13[[#This Row],[Données]])&lt;$J$2,Tableau13[[#This Row],[Données]]-INT(Tableau13[[#This Row],[Données]])&gt;=$I$2),"HC","HP")</f>
        <v>HP</v>
      </c>
      <c r="F8445" t="str">
        <f>IF(AND(Tableau13[[#This Row],[Jours]]="W",Tableau13[[#This Row],[Colonne1]]="HC")=TRUE, "Talon","Conso normale")</f>
        <v>Conso normale</v>
      </c>
    </row>
    <row r="8446" spans="1:6">
      <c r="A8446" s="6">
        <v>45289.638888888891</v>
      </c>
      <c r="B8446" s="7">
        <v>1.1666666699999999</v>
      </c>
      <c r="C8446" t="str">
        <f>IF(WEEKDAY(Tableau13[[#This Row],[Données]],11)&gt;5,"W","S")</f>
        <v>S</v>
      </c>
      <c r="D8446" t="str" cm="1">
        <f t="array" ref="D8446">_xlfn.IFS(
AND(Tableau13[[#This Row],[Jours]]="W",Tableau13[[#This Row],[Colonne1]]="HC"),"Talon",
Tableau13[[#This Row],[Colonne1]]="HP","Consommation normale",
E8446="HC","Talon")</f>
        <v>Consommation normale</v>
      </c>
      <c r="E8446" s="3" t="str">
        <f>IF(OR(Tableau13[[#This Row],[Données]]-INT(Tableau13[[#This Row],[Données]])&lt;$J$2,Tableau13[[#This Row],[Données]]-INT(Tableau13[[#This Row],[Données]])&gt;=$I$2),"HC","HP")</f>
        <v>HP</v>
      </c>
      <c r="F8446" t="str">
        <f>IF(AND(Tableau13[[#This Row],[Jours]]="W",Tableau13[[#This Row],[Colonne1]]="HC")=TRUE, "Talon","Conso normale")</f>
        <v>Conso normale</v>
      </c>
    </row>
    <row r="8447" spans="1:6">
      <c r="A8447" s="6">
        <v>45289.645833333336</v>
      </c>
      <c r="B8447" s="7">
        <v>1.1666666699999999</v>
      </c>
      <c r="C8447" t="str">
        <f>IF(WEEKDAY(Tableau13[[#This Row],[Données]],11)&gt;5,"W","S")</f>
        <v>S</v>
      </c>
      <c r="D8447" t="str" cm="1">
        <f t="array" ref="D8447">_xlfn.IFS(
AND(Tableau13[[#This Row],[Jours]]="W",Tableau13[[#This Row],[Colonne1]]="HC"),"Talon",
Tableau13[[#This Row],[Colonne1]]="HP","Consommation normale",
E8447="HC","Talon")</f>
        <v>Consommation normale</v>
      </c>
      <c r="E8447" s="3" t="str">
        <f>IF(OR(Tableau13[[#This Row],[Données]]-INT(Tableau13[[#This Row],[Données]])&lt;$J$2,Tableau13[[#This Row],[Données]]-INT(Tableau13[[#This Row],[Données]])&gt;=$I$2),"HC","HP")</f>
        <v>HP</v>
      </c>
      <c r="F8447" t="str">
        <f>IF(AND(Tableau13[[#This Row],[Jours]]="W",Tableau13[[#This Row],[Colonne1]]="HC")=TRUE, "Talon","Conso normale")</f>
        <v>Conso normale</v>
      </c>
    </row>
    <row r="8448" spans="1:6">
      <c r="A8448" s="6">
        <v>45289.652777777781</v>
      </c>
      <c r="B8448" s="7">
        <v>1.0833333300000001</v>
      </c>
      <c r="C8448" t="str">
        <f>IF(WEEKDAY(Tableau13[[#This Row],[Données]],11)&gt;5,"W","S")</f>
        <v>S</v>
      </c>
      <c r="D8448" t="str" cm="1">
        <f t="array" ref="D8448">_xlfn.IFS(
AND(Tableau13[[#This Row],[Jours]]="W",Tableau13[[#This Row],[Colonne1]]="HC"),"Talon",
Tableau13[[#This Row],[Colonne1]]="HP","Consommation normale",
E8448="HC","Talon")</f>
        <v>Consommation normale</v>
      </c>
      <c r="E8448" s="3" t="str">
        <f>IF(OR(Tableau13[[#This Row],[Données]]-INT(Tableau13[[#This Row],[Données]])&lt;$J$2,Tableau13[[#This Row],[Données]]-INT(Tableau13[[#This Row],[Données]])&gt;=$I$2),"HC","HP")</f>
        <v>HP</v>
      </c>
      <c r="F8448" t="str">
        <f>IF(AND(Tableau13[[#This Row],[Jours]]="W",Tableau13[[#This Row],[Colonne1]]="HC")=TRUE, "Talon","Conso normale")</f>
        <v>Conso normale</v>
      </c>
    </row>
    <row r="8449" spans="1:6">
      <c r="A8449" s="6">
        <v>45289.659722222219</v>
      </c>
      <c r="B8449" s="7">
        <v>1.0833333300000001</v>
      </c>
      <c r="C8449" t="str">
        <f>IF(WEEKDAY(Tableau13[[#This Row],[Données]],11)&gt;5,"W","S")</f>
        <v>S</v>
      </c>
      <c r="D8449" t="str" cm="1">
        <f t="array" ref="D8449">_xlfn.IFS(
AND(Tableau13[[#This Row],[Jours]]="W",Tableau13[[#This Row],[Colonne1]]="HC"),"Talon",
Tableau13[[#This Row],[Colonne1]]="HP","Consommation normale",
E8449="HC","Talon")</f>
        <v>Consommation normale</v>
      </c>
      <c r="E8449" s="3" t="str">
        <f>IF(OR(Tableau13[[#This Row],[Données]]-INT(Tableau13[[#This Row],[Données]])&lt;$J$2,Tableau13[[#This Row],[Données]]-INT(Tableau13[[#This Row],[Données]])&gt;=$I$2),"HC","HP")</f>
        <v>HP</v>
      </c>
      <c r="F8449" t="str">
        <f>IF(AND(Tableau13[[#This Row],[Jours]]="W",Tableau13[[#This Row],[Colonne1]]="HC")=TRUE, "Talon","Conso normale")</f>
        <v>Conso normale</v>
      </c>
    </row>
    <row r="8450" spans="1:6">
      <c r="A8450" s="6">
        <v>45289.666666666664</v>
      </c>
      <c r="B8450" s="7">
        <v>1.1666666699999999</v>
      </c>
      <c r="C8450" t="str">
        <f>IF(WEEKDAY(Tableau13[[#This Row],[Données]],11)&gt;5,"W","S")</f>
        <v>S</v>
      </c>
      <c r="D8450" t="str" cm="1">
        <f t="array" ref="D8450">_xlfn.IFS(
AND(Tableau13[[#This Row],[Jours]]="W",Tableau13[[#This Row],[Colonne1]]="HC"),"Talon",
Tableau13[[#This Row],[Colonne1]]="HP","Consommation normale",
E8450="HC","Talon")</f>
        <v>Consommation normale</v>
      </c>
      <c r="E8450" s="3" t="str">
        <f>IF(OR(Tableau13[[#This Row],[Données]]-INT(Tableau13[[#This Row],[Données]])&lt;$J$2,Tableau13[[#This Row],[Données]]-INT(Tableau13[[#This Row],[Données]])&gt;=$I$2),"HC","HP")</f>
        <v>HP</v>
      </c>
      <c r="F8450" t="str">
        <f>IF(AND(Tableau13[[#This Row],[Jours]]="W",Tableau13[[#This Row],[Colonne1]]="HC")=TRUE, "Talon","Conso normale")</f>
        <v>Conso normale</v>
      </c>
    </row>
    <row r="8451" spans="1:6">
      <c r="A8451" s="6">
        <v>45289.673611111109</v>
      </c>
      <c r="B8451" s="7">
        <v>1.0833333300000001</v>
      </c>
      <c r="C8451" t="str">
        <f>IF(WEEKDAY(Tableau13[[#This Row],[Données]],11)&gt;5,"W","S")</f>
        <v>S</v>
      </c>
      <c r="D8451" t="str" cm="1">
        <f t="array" ref="D8451">_xlfn.IFS(
AND(Tableau13[[#This Row],[Jours]]="W",Tableau13[[#This Row],[Colonne1]]="HC"),"Talon",
Tableau13[[#This Row],[Colonne1]]="HP","Consommation normale",
E8451="HC","Talon")</f>
        <v>Consommation normale</v>
      </c>
      <c r="E8451" s="3" t="str">
        <f>IF(OR(Tableau13[[#This Row],[Données]]-INT(Tableau13[[#This Row],[Données]])&lt;$J$2,Tableau13[[#This Row],[Données]]-INT(Tableau13[[#This Row],[Données]])&gt;=$I$2),"HC","HP")</f>
        <v>HP</v>
      </c>
      <c r="F8451" t="str">
        <f>IF(AND(Tableau13[[#This Row],[Jours]]="W",Tableau13[[#This Row],[Colonne1]]="HC")=TRUE, "Talon","Conso normale")</f>
        <v>Conso normale</v>
      </c>
    </row>
    <row r="8452" spans="1:6">
      <c r="A8452" s="6">
        <v>45289.680555555555</v>
      </c>
      <c r="B8452" s="7">
        <v>1.1666666699999999</v>
      </c>
      <c r="C8452" t="str">
        <f>IF(WEEKDAY(Tableau13[[#This Row],[Données]],11)&gt;5,"W","S")</f>
        <v>S</v>
      </c>
      <c r="D8452" t="str" cm="1">
        <f t="array" ref="D8452">_xlfn.IFS(
AND(Tableau13[[#This Row],[Jours]]="W",Tableau13[[#This Row],[Colonne1]]="HC"),"Talon",
Tableau13[[#This Row],[Colonne1]]="HP","Consommation normale",
E8452="HC","Talon")</f>
        <v>Consommation normale</v>
      </c>
      <c r="E8452" s="3" t="str">
        <f>IF(OR(Tableau13[[#This Row],[Données]]-INT(Tableau13[[#This Row],[Données]])&lt;$J$2,Tableau13[[#This Row],[Données]]-INT(Tableau13[[#This Row],[Données]])&gt;=$I$2),"HC","HP")</f>
        <v>HP</v>
      </c>
      <c r="F8452" t="str">
        <f>IF(AND(Tableau13[[#This Row],[Jours]]="W",Tableau13[[#This Row],[Colonne1]]="HC")=TRUE, "Talon","Conso normale")</f>
        <v>Conso normale</v>
      </c>
    </row>
    <row r="8453" spans="1:6">
      <c r="A8453" s="6">
        <v>45289.6875</v>
      </c>
      <c r="B8453" s="7">
        <v>1.0833333300000001</v>
      </c>
      <c r="C8453" t="str">
        <f>IF(WEEKDAY(Tableau13[[#This Row],[Données]],11)&gt;5,"W","S")</f>
        <v>S</v>
      </c>
      <c r="D8453" t="str" cm="1">
        <f t="array" ref="D8453">_xlfn.IFS(
AND(Tableau13[[#This Row],[Jours]]="W",Tableau13[[#This Row],[Colonne1]]="HC"),"Talon",
Tableau13[[#This Row],[Colonne1]]="HP","Consommation normale",
E8453="HC","Talon")</f>
        <v>Consommation normale</v>
      </c>
      <c r="E8453" s="3" t="str">
        <f>IF(OR(Tableau13[[#This Row],[Données]]-INT(Tableau13[[#This Row],[Données]])&lt;$J$2,Tableau13[[#This Row],[Données]]-INT(Tableau13[[#This Row],[Données]])&gt;=$I$2),"HC","HP")</f>
        <v>HP</v>
      </c>
      <c r="F8453" t="str">
        <f>IF(AND(Tableau13[[#This Row],[Jours]]="W",Tableau13[[#This Row],[Colonne1]]="HC")=TRUE, "Talon","Conso normale")</f>
        <v>Conso normale</v>
      </c>
    </row>
    <row r="8454" spans="1:6">
      <c r="A8454" s="6">
        <v>45289.694444444445</v>
      </c>
      <c r="B8454" s="7">
        <v>1.0833333300000001</v>
      </c>
      <c r="C8454" t="str">
        <f>IF(WEEKDAY(Tableau13[[#This Row],[Données]],11)&gt;5,"W","S")</f>
        <v>S</v>
      </c>
      <c r="D8454" t="str" cm="1">
        <f t="array" ref="D8454">_xlfn.IFS(
AND(Tableau13[[#This Row],[Jours]]="W",Tableau13[[#This Row],[Colonne1]]="HC"),"Talon",
Tableau13[[#This Row],[Colonne1]]="HP","Consommation normale",
E8454="HC","Talon")</f>
        <v>Consommation normale</v>
      </c>
      <c r="E8454" s="3" t="str">
        <f>IF(OR(Tableau13[[#This Row],[Données]]-INT(Tableau13[[#This Row],[Données]])&lt;$J$2,Tableau13[[#This Row],[Données]]-INT(Tableau13[[#This Row],[Données]])&gt;=$I$2),"HC","HP")</f>
        <v>HP</v>
      </c>
      <c r="F8454" t="str">
        <f>IF(AND(Tableau13[[#This Row],[Jours]]="W",Tableau13[[#This Row],[Colonne1]]="HC")=TRUE, "Talon","Conso normale")</f>
        <v>Conso normale</v>
      </c>
    </row>
    <row r="8455" spans="1:6">
      <c r="A8455" s="6">
        <v>45289.701388888891</v>
      </c>
      <c r="B8455" s="7">
        <v>1.1666666699999999</v>
      </c>
      <c r="C8455" t="str">
        <f>IF(WEEKDAY(Tableau13[[#This Row],[Données]],11)&gt;5,"W","S")</f>
        <v>S</v>
      </c>
      <c r="D8455" t="str" cm="1">
        <f t="array" ref="D8455">_xlfn.IFS(
AND(Tableau13[[#This Row],[Jours]]="W",Tableau13[[#This Row],[Colonne1]]="HC"),"Talon",
Tableau13[[#This Row],[Colonne1]]="HP","Consommation normale",
E8455="HC","Talon")</f>
        <v>Consommation normale</v>
      </c>
      <c r="E8455" s="3" t="str">
        <f>IF(OR(Tableau13[[#This Row],[Données]]-INT(Tableau13[[#This Row],[Données]])&lt;$J$2,Tableau13[[#This Row],[Données]]-INT(Tableau13[[#This Row],[Données]])&gt;=$I$2),"HC","HP")</f>
        <v>HP</v>
      </c>
      <c r="F8455" t="str">
        <f>IF(AND(Tableau13[[#This Row],[Jours]]="W",Tableau13[[#This Row],[Colonne1]]="HC")=TRUE, "Talon","Conso normale")</f>
        <v>Conso normale</v>
      </c>
    </row>
    <row r="8456" spans="1:6">
      <c r="A8456" s="6">
        <v>45289.708333333336</v>
      </c>
      <c r="B8456" s="7">
        <v>1.3333333300000001</v>
      </c>
      <c r="C8456" t="str">
        <f>IF(WEEKDAY(Tableau13[[#This Row],[Données]],11)&gt;5,"W","S")</f>
        <v>S</v>
      </c>
      <c r="D8456" t="str" cm="1">
        <f t="array" ref="D8456">_xlfn.IFS(
AND(Tableau13[[#This Row],[Jours]]="W",Tableau13[[#This Row],[Colonne1]]="HC"),"Talon",
Tableau13[[#This Row],[Colonne1]]="HP","Consommation normale",
E8456="HC","Talon")</f>
        <v>Consommation normale</v>
      </c>
      <c r="E8456" s="3" t="str">
        <f>IF(OR(Tableau13[[#This Row],[Données]]-INT(Tableau13[[#This Row],[Données]])&lt;$J$2,Tableau13[[#This Row],[Données]]-INT(Tableau13[[#This Row],[Données]])&gt;=$I$2),"HC","HP")</f>
        <v>HP</v>
      </c>
      <c r="F8456" t="str">
        <f>IF(AND(Tableau13[[#This Row],[Jours]]="W",Tableau13[[#This Row],[Colonne1]]="HC")=TRUE, "Talon","Conso normale")</f>
        <v>Conso normale</v>
      </c>
    </row>
    <row r="8457" spans="1:6">
      <c r="A8457" s="6">
        <v>45289.715277777781</v>
      </c>
      <c r="B8457" s="7">
        <v>1.25</v>
      </c>
      <c r="C8457" t="str">
        <f>IF(WEEKDAY(Tableau13[[#This Row],[Données]],11)&gt;5,"W","S")</f>
        <v>S</v>
      </c>
      <c r="D8457" t="str" cm="1">
        <f t="array" ref="D8457">_xlfn.IFS(
AND(Tableau13[[#This Row],[Jours]]="W",Tableau13[[#This Row],[Colonne1]]="HC"),"Talon",
Tableau13[[#This Row],[Colonne1]]="HP","Consommation normale",
E8457="HC","Talon")</f>
        <v>Consommation normale</v>
      </c>
      <c r="E8457" s="3" t="str">
        <f>IF(OR(Tableau13[[#This Row],[Données]]-INT(Tableau13[[#This Row],[Données]])&lt;$J$2,Tableau13[[#This Row],[Données]]-INT(Tableau13[[#This Row],[Données]])&gt;=$I$2),"HC","HP")</f>
        <v>HP</v>
      </c>
      <c r="F8457" t="str">
        <f>IF(AND(Tableau13[[#This Row],[Jours]]="W",Tableau13[[#This Row],[Colonne1]]="HC")=TRUE, "Talon","Conso normale")</f>
        <v>Conso normale</v>
      </c>
    </row>
    <row r="8458" spans="1:6">
      <c r="A8458" s="6">
        <v>45289.722222222219</v>
      </c>
      <c r="B8458" s="7">
        <v>1.25</v>
      </c>
      <c r="C8458" t="str">
        <f>IF(WEEKDAY(Tableau13[[#This Row],[Données]],11)&gt;5,"W","S")</f>
        <v>S</v>
      </c>
      <c r="D8458" t="str" cm="1">
        <f t="array" ref="D8458">_xlfn.IFS(
AND(Tableau13[[#This Row],[Jours]]="W",Tableau13[[#This Row],[Colonne1]]="HC"),"Talon",
Tableau13[[#This Row],[Colonne1]]="HP","Consommation normale",
E8458="HC","Talon")</f>
        <v>Consommation normale</v>
      </c>
      <c r="E8458" s="3" t="str">
        <f>IF(OR(Tableau13[[#This Row],[Données]]-INT(Tableau13[[#This Row],[Données]])&lt;$J$2,Tableau13[[#This Row],[Données]]-INT(Tableau13[[#This Row],[Données]])&gt;=$I$2),"HC","HP")</f>
        <v>HP</v>
      </c>
      <c r="F8458" t="str">
        <f>IF(AND(Tableau13[[#This Row],[Jours]]="W",Tableau13[[#This Row],[Colonne1]]="HC")=TRUE, "Talon","Conso normale")</f>
        <v>Conso normale</v>
      </c>
    </row>
    <row r="8459" spans="1:6">
      <c r="A8459" s="6">
        <v>45289.729166666664</v>
      </c>
      <c r="B8459" s="7">
        <v>1.1666666699999999</v>
      </c>
      <c r="C8459" t="str">
        <f>IF(WEEKDAY(Tableau13[[#This Row],[Données]],11)&gt;5,"W","S")</f>
        <v>S</v>
      </c>
      <c r="D8459" t="str" cm="1">
        <f t="array" ref="D8459">_xlfn.IFS(
AND(Tableau13[[#This Row],[Jours]]="W",Tableau13[[#This Row],[Colonne1]]="HC"),"Talon",
Tableau13[[#This Row],[Colonne1]]="HP","Consommation normale",
E8459="HC","Talon")</f>
        <v>Consommation normale</v>
      </c>
      <c r="E8459" s="3" t="str">
        <f>IF(OR(Tableau13[[#This Row],[Données]]-INT(Tableau13[[#This Row],[Données]])&lt;$J$2,Tableau13[[#This Row],[Données]]-INT(Tableau13[[#This Row],[Données]])&gt;=$I$2),"HC","HP")</f>
        <v>HP</v>
      </c>
      <c r="F8459" t="str">
        <f>IF(AND(Tableau13[[#This Row],[Jours]]="W",Tableau13[[#This Row],[Colonne1]]="HC")=TRUE, "Talon","Conso normale")</f>
        <v>Conso normale</v>
      </c>
    </row>
    <row r="8460" spans="1:6">
      <c r="A8460" s="6">
        <v>45289.736111111109</v>
      </c>
      <c r="B8460" s="7">
        <v>1.3333333300000001</v>
      </c>
      <c r="C8460" t="str">
        <f>IF(WEEKDAY(Tableau13[[#This Row],[Données]],11)&gt;5,"W","S")</f>
        <v>S</v>
      </c>
      <c r="D8460" t="str" cm="1">
        <f t="array" ref="D8460">_xlfn.IFS(
AND(Tableau13[[#This Row],[Jours]]="W",Tableau13[[#This Row],[Colonne1]]="HC"),"Talon",
Tableau13[[#This Row],[Colonne1]]="HP","Consommation normale",
E8460="HC","Talon")</f>
        <v>Consommation normale</v>
      </c>
      <c r="E8460" s="3" t="str">
        <f>IF(OR(Tableau13[[#This Row],[Données]]-INT(Tableau13[[#This Row],[Données]])&lt;$J$2,Tableau13[[#This Row],[Données]]-INT(Tableau13[[#This Row],[Données]])&gt;=$I$2),"HC","HP")</f>
        <v>HP</v>
      </c>
      <c r="F8460" t="str">
        <f>IF(AND(Tableau13[[#This Row],[Jours]]="W",Tableau13[[#This Row],[Colonne1]]="HC")=TRUE, "Talon","Conso normale")</f>
        <v>Conso normale</v>
      </c>
    </row>
    <row r="8461" spans="1:6">
      <c r="A8461" s="6">
        <v>45289.743055555555</v>
      </c>
      <c r="B8461" s="7">
        <v>1.25</v>
      </c>
      <c r="C8461" t="str">
        <f>IF(WEEKDAY(Tableau13[[#This Row],[Données]],11)&gt;5,"W","S")</f>
        <v>S</v>
      </c>
      <c r="D8461" t="str" cm="1">
        <f t="array" ref="D8461">_xlfn.IFS(
AND(Tableau13[[#This Row],[Jours]]="W",Tableau13[[#This Row],[Colonne1]]="HC"),"Talon",
Tableau13[[#This Row],[Colonne1]]="HP","Consommation normale",
E8461="HC","Talon")</f>
        <v>Consommation normale</v>
      </c>
      <c r="E8461" s="3" t="str">
        <f>IF(OR(Tableau13[[#This Row],[Données]]-INT(Tableau13[[#This Row],[Données]])&lt;$J$2,Tableau13[[#This Row],[Données]]-INT(Tableau13[[#This Row],[Données]])&gt;=$I$2),"HC","HP")</f>
        <v>HP</v>
      </c>
      <c r="F8461" t="str">
        <f>IF(AND(Tableau13[[#This Row],[Jours]]="W",Tableau13[[#This Row],[Colonne1]]="HC")=TRUE, "Talon","Conso normale")</f>
        <v>Conso normale</v>
      </c>
    </row>
    <row r="8462" spans="1:6">
      <c r="A8462" s="6">
        <v>45289.75</v>
      </c>
      <c r="B8462" s="7">
        <v>1.1666666699999999</v>
      </c>
      <c r="C8462" t="str">
        <f>IF(WEEKDAY(Tableau13[[#This Row],[Données]],11)&gt;5,"W","S")</f>
        <v>S</v>
      </c>
      <c r="D8462" t="str" cm="1">
        <f t="array" ref="D8462">_xlfn.IFS(
AND(Tableau13[[#This Row],[Jours]]="W",Tableau13[[#This Row],[Colonne1]]="HC"),"Talon",
Tableau13[[#This Row],[Colonne1]]="HP","Consommation normale",
E8462="HC","Talon")</f>
        <v>Consommation normale</v>
      </c>
      <c r="E8462" s="3" t="str">
        <f>IF(OR(Tableau13[[#This Row],[Données]]-INT(Tableau13[[#This Row],[Données]])&lt;$J$2,Tableau13[[#This Row],[Données]]-INT(Tableau13[[#This Row],[Données]])&gt;=$I$2),"HC","HP")</f>
        <v>HP</v>
      </c>
      <c r="F8462" t="str">
        <f>IF(AND(Tableau13[[#This Row],[Jours]]="W",Tableau13[[#This Row],[Colonne1]]="HC")=TRUE, "Talon","Conso normale")</f>
        <v>Conso normale</v>
      </c>
    </row>
    <row r="8463" spans="1:6">
      <c r="A8463" s="6">
        <v>45289.756944444445</v>
      </c>
      <c r="B8463" s="7">
        <v>1.4166666699999999</v>
      </c>
      <c r="C8463" t="str">
        <f>IF(WEEKDAY(Tableau13[[#This Row],[Données]],11)&gt;5,"W","S")</f>
        <v>S</v>
      </c>
      <c r="D8463" t="str" cm="1">
        <f t="array" ref="D8463">_xlfn.IFS(
AND(Tableau13[[#This Row],[Jours]]="W",Tableau13[[#This Row],[Colonne1]]="HC"),"Talon",
Tableau13[[#This Row],[Colonne1]]="HP","Consommation normale",
E8463="HC","Talon")</f>
        <v>Consommation normale</v>
      </c>
      <c r="E8463" s="3" t="str">
        <f>IF(OR(Tableau13[[#This Row],[Données]]-INT(Tableau13[[#This Row],[Données]])&lt;$J$2,Tableau13[[#This Row],[Données]]-INT(Tableau13[[#This Row],[Données]])&gt;=$I$2),"HC","HP")</f>
        <v>HP</v>
      </c>
      <c r="F8463" t="str">
        <f>IF(AND(Tableau13[[#This Row],[Jours]]="W",Tableau13[[#This Row],[Colonne1]]="HC")=TRUE, "Talon","Conso normale")</f>
        <v>Conso normale</v>
      </c>
    </row>
    <row r="8464" spans="1:6">
      <c r="A8464" s="6">
        <v>45289.763888888891</v>
      </c>
      <c r="B8464" s="7">
        <v>1.3333333300000001</v>
      </c>
      <c r="C8464" t="str">
        <f>IF(WEEKDAY(Tableau13[[#This Row],[Données]],11)&gt;5,"W","S")</f>
        <v>S</v>
      </c>
      <c r="D8464" t="str" cm="1">
        <f t="array" ref="D8464">_xlfn.IFS(
AND(Tableau13[[#This Row],[Jours]]="W",Tableau13[[#This Row],[Colonne1]]="HC"),"Talon",
Tableau13[[#This Row],[Colonne1]]="HP","Consommation normale",
E8464="HC","Talon")</f>
        <v>Consommation normale</v>
      </c>
      <c r="E8464" s="3" t="str">
        <f>IF(OR(Tableau13[[#This Row],[Données]]-INT(Tableau13[[#This Row],[Données]])&lt;$J$2,Tableau13[[#This Row],[Données]]-INT(Tableau13[[#This Row],[Données]])&gt;=$I$2),"HC","HP")</f>
        <v>HP</v>
      </c>
      <c r="F8464" t="str">
        <f>IF(AND(Tableau13[[#This Row],[Jours]]="W",Tableau13[[#This Row],[Colonne1]]="HC")=TRUE, "Talon","Conso normale")</f>
        <v>Conso normale</v>
      </c>
    </row>
    <row r="8465" spans="1:6">
      <c r="A8465" s="6">
        <v>45289.770833333336</v>
      </c>
      <c r="B8465" s="7">
        <v>1.25</v>
      </c>
      <c r="C8465" t="str">
        <f>IF(WEEKDAY(Tableau13[[#This Row],[Données]],11)&gt;5,"W","S")</f>
        <v>S</v>
      </c>
      <c r="D8465" t="str" cm="1">
        <f t="array" ref="D8465">_xlfn.IFS(
AND(Tableau13[[#This Row],[Jours]]="W",Tableau13[[#This Row],[Colonne1]]="HC"),"Talon",
Tableau13[[#This Row],[Colonne1]]="HP","Consommation normale",
E8465="HC","Talon")</f>
        <v>Consommation normale</v>
      </c>
      <c r="E8465" s="3" t="str">
        <f>IF(OR(Tableau13[[#This Row],[Données]]-INT(Tableau13[[#This Row],[Données]])&lt;$J$2,Tableau13[[#This Row],[Données]]-INT(Tableau13[[#This Row],[Données]])&gt;=$I$2),"HC","HP")</f>
        <v>HP</v>
      </c>
      <c r="F8465" t="str">
        <f>IF(AND(Tableau13[[#This Row],[Jours]]="W",Tableau13[[#This Row],[Colonne1]]="HC")=TRUE, "Talon","Conso normale")</f>
        <v>Conso normale</v>
      </c>
    </row>
    <row r="8466" spans="1:6">
      <c r="A8466" s="6">
        <v>45289.777777777781</v>
      </c>
      <c r="B8466" s="7">
        <v>1.4166666699999999</v>
      </c>
      <c r="C8466" t="str">
        <f>IF(WEEKDAY(Tableau13[[#This Row],[Données]],11)&gt;5,"W","S")</f>
        <v>S</v>
      </c>
      <c r="D8466" t="str" cm="1">
        <f t="array" ref="D8466">_xlfn.IFS(
AND(Tableau13[[#This Row],[Jours]]="W",Tableau13[[#This Row],[Colonne1]]="HC"),"Talon",
Tableau13[[#This Row],[Colonne1]]="HP","Consommation normale",
E8466="HC","Talon")</f>
        <v>Consommation normale</v>
      </c>
      <c r="E8466" s="3" t="str">
        <f>IF(OR(Tableau13[[#This Row],[Données]]-INT(Tableau13[[#This Row],[Données]])&lt;$J$2,Tableau13[[#This Row],[Données]]-INT(Tableau13[[#This Row],[Données]])&gt;=$I$2),"HC","HP")</f>
        <v>HP</v>
      </c>
      <c r="F8466" t="str">
        <f>IF(AND(Tableau13[[#This Row],[Jours]]="W",Tableau13[[#This Row],[Colonne1]]="HC")=TRUE, "Talon","Conso normale")</f>
        <v>Conso normale</v>
      </c>
    </row>
    <row r="8467" spans="1:6">
      <c r="A8467" s="6">
        <v>45289.784722222219</v>
      </c>
      <c r="B8467" s="7">
        <v>1.1666666699999999</v>
      </c>
      <c r="C8467" t="str">
        <f>IF(WEEKDAY(Tableau13[[#This Row],[Données]],11)&gt;5,"W","S")</f>
        <v>S</v>
      </c>
      <c r="D8467" t="str" cm="1">
        <f t="array" ref="D8467">_xlfn.IFS(
AND(Tableau13[[#This Row],[Jours]]="W",Tableau13[[#This Row],[Colonne1]]="HC"),"Talon",
Tableau13[[#This Row],[Colonne1]]="HP","Consommation normale",
E8467="HC","Talon")</f>
        <v>Consommation normale</v>
      </c>
      <c r="E8467" s="3" t="str">
        <f>IF(OR(Tableau13[[#This Row],[Données]]-INT(Tableau13[[#This Row],[Données]])&lt;$J$2,Tableau13[[#This Row],[Données]]-INT(Tableau13[[#This Row],[Données]])&gt;=$I$2),"HC","HP")</f>
        <v>HP</v>
      </c>
      <c r="F8467" t="str">
        <f>IF(AND(Tableau13[[#This Row],[Jours]]="W",Tableau13[[#This Row],[Colonne1]]="HC")=TRUE, "Talon","Conso normale")</f>
        <v>Conso normale</v>
      </c>
    </row>
    <row r="8468" spans="1:6">
      <c r="A8468" s="6">
        <v>45289.791666666664</v>
      </c>
      <c r="B8468" s="7">
        <v>1.25</v>
      </c>
      <c r="C8468" t="str">
        <f>IF(WEEKDAY(Tableau13[[#This Row],[Données]],11)&gt;5,"W","S")</f>
        <v>S</v>
      </c>
      <c r="D8468" t="str" cm="1">
        <f t="array" ref="D8468">_xlfn.IFS(
AND(Tableau13[[#This Row],[Jours]]="W",Tableau13[[#This Row],[Colonne1]]="HC"),"Talon",
Tableau13[[#This Row],[Colonne1]]="HP","Consommation normale",
E8468="HC","Talon")</f>
        <v>Consommation normale</v>
      </c>
      <c r="E8468" s="3" t="str">
        <f>IF(OR(Tableau13[[#This Row],[Données]]-INT(Tableau13[[#This Row],[Données]])&lt;$J$2,Tableau13[[#This Row],[Données]]-INT(Tableau13[[#This Row],[Données]])&gt;=$I$2),"HC","HP")</f>
        <v>HP</v>
      </c>
      <c r="F8468" t="str">
        <f>IF(AND(Tableau13[[#This Row],[Jours]]="W",Tableau13[[#This Row],[Colonne1]]="HC")=TRUE, "Talon","Conso normale")</f>
        <v>Conso normale</v>
      </c>
    </row>
    <row r="8469" spans="1:6">
      <c r="A8469" s="6">
        <v>45289.798611111109</v>
      </c>
      <c r="B8469" s="7">
        <v>1.25</v>
      </c>
      <c r="C8469" t="str">
        <f>IF(WEEKDAY(Tableau13[[#This Row],[Données]],11)&gt;5,"W","S")</f>
        <v>S</v>
      </c>
      <c r="D8469" t="str" cm="1">
        <f t="array" ref="D8469">_xlfn.IFS(
AND(Tableau13[[#This Row],[Jours]]="W",Tableau13[[#This Row],[Colonne1]]="HC"),"Talon",
Tableau13[[#This Row],[Colonne1]]="HP","Consommation normale",
E8469="HC","Talon")</f>
        <v>Consommation normale</v>
      </c>
      <c r="E8469" s="3" t="str">
        <f>IF(OR(Tableau13[[#This Row],[Données]]-INT(Tableau13[[#This Row],[Données]])&lt;$J$2,Tableau13[[#This Row],[Données]]-INT(Tableau13[[#This Row],[Données]])&gt;=$I$2),"HC","HP")</f>
        <v>HP</v>
      </c>
      <c r="F8469" t="str">
        <f>IF(AND(Tableau13[[#This Row],[Jours]]="W",Tableau13[[#This Row],[Colonne1]]="HC")=TRUE, "Talon","Conso normale")</f>
        <v>Conso normale</v>
      </c>
    </row>
    <row r="8470" spans="1:6">
      <c r="A8470" s="6">
        <v>45289.805555555555</v>
      </c>
      <c r="B8470" s="7">
        <v>1.25</v>
      </c>
      <c r="C8470" t="str">
        <f>IF(WEEKDAY(Tableau13[[#This Row],[Données]],11)&gt;5,"W","S")</f>
        <v>S</v>
      </c>
      <c r="D8470" t="str" cm="1">
        <f t="array" ref="D8470">_xlfn.IFS(
AND(Tableau13[[#This Row],[Jours]]="W",Tableau13[[#This Row],[Colonne1]]="HC"),"Talon",
Tableau13[[#This Row],[Colonne1]]="HP","Consommation normale",
E8470="HC","Talon")</f>
        <v>Consommation normale</v>
      </c>
      <c r="E8470" s="3" t="str">
        <f>IF(OR(Tableau13[[#This Row],[Données]]-INT(Tableau13[[#This Row],[Données]])&lt;$J$2,Tableau13[[#This Row],[Données]]-INT(Tableau13[[#This Row],[Données]])&gt;=$I$2),"HC","HP")</f>
        <v>HP</v>
      </c>
      <c r="F8470" t="str">
        <f>IF(AND(Tableau13[[#This Row],[Jours]]="W",Tableau13[[#This Row],[Colonne1]]="HC")=TRUE, "Talon","Conso normale")</f>
        <v>Conso normale</v>
      </c>
    </row>
    <row r="8471" spans="1:6">
      <c r="A8471" s="6">
        <v>45289.8125</v>
      </c>
      <c r="B8471" s="7">
        <v>1.25</v>
      </c>
      <c r="C8471" t="str">
        <f>IF(WEEKDAY(Tableau13[[#This Row],[Données]],11)&gt;5,"W","S")</f>
        <v>S</v>
      </c>
      <c r="D8471" t="str" cm="1">
        <f t="array" ref="D8471">_xlfn.IFS(
AND(Tableau13[[#This Row],[Jours]]="W",Tableau13[[#This Row],[Colonne1]]="HC"),"Talon",
Tableau13[[#This Row],[Colonne1]]="HP","Consommation normale",
E8471="HC","Talon")</f>
        <v>Consommation normale</v>
      </c>
      <c r="E8471" s="3" t="str">
        <f>IF(OR(Tableau13[[#This Row],[Données]]-INT(Tableau13[[#This Row],[Données]])&lt;$J$2,Tableau13[[#This Row],[Données]]-INT(Tableau13[[#This Row],[Données]])&gt;=$I$2),"HC","HP")</f>
        <v>HP</v>
      </c>
      <c r="F8471" t="str">
        <f>IF(AND(Tableau13[[#This Row],[Jours]]="W",Tableau13[[#This Row],[Colonne1]]="HC")=TRUE, "Talon","Conso normale")</f>
        <v>Conso normale</v>
      </c>
    </row>
    <row r="8472" spans="1:6">
      <c r="A8472" s="6">
        <v>45289.819444444445</v>
      </c>
      <c r="B8472" s="7">
        <v>1.25</v>
      </c>
      <c r="C8472" t="str">
        <f>IF(WEEKDAY(Tableau13[[#This Row],[Données]],11)&gt;5,"W","S")</f>
        <v>S</v>
      </c>
      <c r="D8472" t="str" cm="1">
        <f t="array" ref="D8472">_xlfn.IFS(
AND(Tableau13[[#This Row],[Jours]]="W",Tableau13[[#This Row],[Colonne1]]="HC"),"Talon",
Tableau13[[#This Row],[Colonne1]]="HP","Consommation normale",
E8472="HC","Talon")</f>
        <v>Consommation normale</v>
      </c>
      <c r="E8472" s="3" t="str">
        <f>IF(OR(Tableau13[[#This Row],[Données]]-INT(Tableau13[[#This Row],[Données]])&lt;$J$2,Tableau13[[#This Row],[Données]]-INT(Tableau13[[#This Row],[Données]])&gt;=$I$2),"HC","HP")</f>
        <v>HP</v>
      </c>
      <c r="F8472" t="str">
        <f>IF(AND(Tableau13[[#This Row],[Jours]]="W",Tableau13[[#This Row],[Colonne1]]="HC")=TRUE, "Talon","Conso normale")</f>
        <v>Conso normale</v>
      </c>
    </row>
    <row r="8473" spans="1:6">
      <c r="A8473" s="6">
        <v>45289.826388888891</v>
      </c>
      <c r="B8473" s="7">
        <v>1.3333333300000001</v>
      </c>
      <c r="C8473" t="str">
        <f>IF(WEEKDAY(Tableau13[[#This Row],[Données]],11)&gt;5,"W","S")</f>
        <v>S</v>
      </c>
      <c r="D8473" t="str" cm="1">
        <f t="array" ref="D8473">_xlfn.IFS(
AND(Tableau13[[#This Row],[Jours]]="W",Tableau13[[#This Row],[Colonne1]]="HC"),"Talon",
Tableau13[[#This Row],[Colonne1]]="HP","Consommation normale",
E8473="HC","Talon")</f>
        <v>Consommation normale</v>
      </c>
      <c r="E8473" s="3" t="str">
        <f>IF(OR(Tableau13[[#This Row],[Données]]-INT(Tableau13[[#This Row],[Données]])&lt;$J$2,Tableau13[[#This Row],[Données]]-INT(Tableau13[[#This Row],[Données]])&gt;=$I$2),"HC","HP")</f>
        <v>HP</v>
      </c>
      <c r="F8473" t="str">
        <f>IF(AND(Tableau13[[#This Row],[Jours]]="W",Tableau13[[#This Row],[Colonne1]]="HC")=TRUE, "Talon","Conso normale")</f>
        <v>Conso normale</v>
      </c>
    </row>
    <row r="8474" spans="1:6">
      <c r="A8474" s="6">
        <v>45289.833333333336</v>
      </c>
      <c r="B8474" s="7">
        <v>1.25</v>
      </c>
      <c r="C8474" t="str">
        <f>IF(WEEKDAY(Tableau13[[#This Row],[Données]],11)&gt;5,"W","S")</f>
        <v>S</v>
      </c>
      <c r="D8474" t="str" cm="1">
        <f t="array" ref="D8474">_xlfn.IFS(
AND(Tableau13[[#This Row],[Jours]]="W",Tableau13[[#This Row],[Colonne1]]="HC"),"Talon",
Tableau13[[#This Row],[Colonne1]]="HP","Consommation normale",
E8474="HC","Talon")</f>
        <v>Consommation normale</v>
      </c>
      <c r="E8474" s="3" t="str">
        <f>IF(OR(Tableau13[[#This Row],[Données]]-INT(Tableau13[[#This Row],[Données]])&lt;$J$2,Tableau13[[#This Row],[Données]]-INT(Tableau13[[#This Row],[Données]])&gt;=$I$2),"HC","HP")</f>
        <v>HP</v>
      </c>
      <c r="F8474" t="str">
        <f>IF(AND(Tableau13[[#This Row],[Jours]]="W",Tableau13[[#This Row],[Colonne1]]="HC")=TRUE, "Talon","Conso normale")</f>
        <v>Conso normale</v>
      </c>
    </row>
    <row r="8475" spans="1:6">
      <c r="A8475" s="6">
        <v>45289.840277777781</v>
      </c>
      <c r="B8475" s="7">
        <v>1.3333333300000001</v>
      </c>
      <c r="C8475" t="str">
        <f>IF(WEEKDAY(Tableau13[[#This Row],[Données]],11)&gt;5,"W","S")</f>
        <v>S</v>
      </c>
      <c r="D8475" t="str" cm="1">
        <f t="array" ref="D8475">_xlfn.IFS(
AND(Tableau13[[#This Row],[Jours]]="W",Tableau13[[#This Row],[Colonne1]]="HC"),"Talon",
Tableau13[[#This Row],[Colonne1]]="HP","Consommation normale",
E8475="HC","Talon")</f>
        <v>Consommation normale</v>
      </c>
      <c r="E8475" s="3" t="str">
        <f>IF(OR(Tableau13[[#This Row],[Données]]-INT(Tableau13[[#This Row],[Données]])&lt;$J$2,Tableau13[[#This Row],[Données]]-INT(Tableau13[[#This Row],[Données]])&gt;=$I$2),"HC","HP")</f>
        <v>HP</v>
      </c>
      <c r="F8475" t="str">
        <f>IF(AND(Tableau13[[#This Row],[Jours]]="W",Tableau13[[#This Row],[Colonne1]]="HC")=TRUE, "Talon","Conso normale")</f>
        <v>Conso normale</v>
      </c>
    </row>
    <row r="8476" spans="1:6">
      <c r="A8476" s="6">
        <v>45289.847222222219</v>
      </c>
      <c r="B8476" s="7">
        <v>1.25</v>
      </c>
      <c r="C8476" t="str">
        <f>IF(WEEKDAY(Tableau13[[#This Row],[Données]],11)&gt;5,"W","S")</f>
        <v>S</v>
      </c>
      <c r="D8476" t="str" cm="1">
        <f t="array" ref="D8476">_xlfn.IFS(
AND(Tableau13[[#This Row],[Jours]]="W",Tableau13[[#This Row],[Colonne1]]="HC"),"Talon",
Tableau13[[#This Row],[Colonne1]]="HP","Consommation normale",
E8476="HC","Talon")</f>
        <v>Consommation normale</v>
      </c>
      <c r="E8476" s="3" t="str">
        <f>IF(OR(Tableau13[[#This Row],[Données]]-INT(Tableau13[[#This Row],[Données]])&lt;$J$2,Tableau13[[#This Row],[Données]]-INT(Tableau13[[#This Row],[Données]])&gt;=$I$2),"HC","HP")</f>
        <v>HP</v>
      </c>
      <c r="F8476" t="str">
        <f>IF(AND(Tableau13[[#This Row],[Jours]]="W",Tableau13[[#This Row],[Colonne1]]="HC")=TRUE, "Talon","Conso normale")</f>
        <v>Conso normale</v>
      </c>
    </row>
    <row r="8477" spans="1:6">
      <c r="A8477" s="6">
        <v>45289.854166666664</v>
      </c>
      <c r="B8477" s="7">
        <v>1.25</v>
      </c>
      <c r="C8477" t="str">
        <f>IF(WEEKDAY(Tableau13[[#This Row],[Données]],11)&gt;5,"W","S")</f>
        <v>S</v>
      </c>
      <c r="D8477" t="str" cm="1">
        <f t="array" ref="D8477">_xlfn.IFS(
AND(Tableau13[[#This Row],[Jours]]="W",Tableau13[[#This Row],[Colonne1]]="HC"),"Talon",
Tableau13[[#This Row],[Colonne1]]="HP","Consommation normale",
E8477="HC","Talon")</f>
        <v>Consommation normale</v>
      </c>
      <c r="E8477" s="3" t="str">
        <f>IF(OR(Tableau13[[#This Row],[Données]]-INT(Tableau13[[#This Row],[Données]])&lt;$J$2,Tableau13[[#This Row],[Données]]-INT(Tableau13[[#This Row],[Données]])&gt;=$I$2),"HC","HP")</f>
        <v>HP</v>
      </c>
      <c r="F8477" t="str">
        <f>IF(AND(Tableau13[[#This Row],[Jours]]="W",Tableau13[[#This Row],[Colonne1]]="HC")=TRUE, "Talon","Conso normale")</f>
        <v>Conso normale</v>
      </c>
    </row>
    <row r="8478" spans="1:6">
      <c r="A8478" s="6">
        <v>45289.861111111109</v>
      </c>
      <c r="B8478" s="7">
        <v>1.1666666699999999</v>
      </c>
      <c r="C8478" t="str">
        <f>IF(WEEKDAY(Tableau13[[#This Row],[Données]],11)&gt;5,"W","S")</f>
        <v>S</v>
      </c>
      <c r="D8478" t="str" cm="1">
        <f t="array" ref="D8478">_xlfn.IFS(
AND(Tableau13[[#This Row],[Jours]]="W",Tableau13[[#This Row],[Colonne1]]="HC"),"Talon",
Tableau13[[#This Row],[Colonne1]]="HP","Consommation normale",
E8478="HC","Talon")</f>
        <v>Consommation normale</v>
      </c>
      <c r="E8478" s="3" t="str">
        <f>IF(OR(Tableau13[[#This Row],[Données]]-INT(Tableau13[[#This Row],[Données]])&lt;$J$2,Tableau13[[#This Row],[Données]]-INT(Tableau13[[#This Row],[Données]])&gt;=$I$2),"HC","HP")</f>
        <v>HP</v>
      </c>
      <c r="F8478" t="str">
        <f>IF(AND(Tableau13[[#This Row],[Jours]]="W",Tableau13[[#This Row],[Colonne1]]="HC")=TRUE, "Talon","Conso normale")</f>
        <v>Conso normale</v>
      </c>
    </row>
    <row r="8479" spans="1:6">
      <c r="A8479" s="6">
        <v>45289.868055555555</v>
      </c>
      <c r="B8479" s="7">
        <v>1.25</v>
      </c>
      <c r="C8479" t="str">
        <f>IF(WEEKDAY(Tableau13[[#This Row],[Données]],11)&gt;5,"W","S")</f>
        <v>S</v>
      </c>
      <c r="D8479" t="str" cm="1">
        <f t="array" ref="D8479">_xlfn.IFS(
AND(Tableau13[[#This Row],[Jours]]="W",Tableau13[[#This Row],[Colonne1]]="HC"),"Talon",
Tableau13[[#This Row],[Colonne1]]="HP","Consommation normale",
E8479="HC","Talon")</f>
        <v>Consommation normale</v>
      </c>
      <c r="E8479" s="3" t="str">
        <f>IF(OR(Tableau13[[#This Row],[Données]]-INT(Tableau13[[#This Row],[Données]])&lt;$J$2,Tableau13[[#This Row],[Données]]-INT(Tableau13[[#This Row],[Données]])&gt;=$I$2),"HC","HP")</f>
        <v>HP</v>
      </c>
      <c r="F8479" t="str">
        <f>IF(AND(Tableau13[[#This Row],[Jours]]="W",Tableau13[[#This Row],[Colonne1]]="HC")=TRUE, "Talon","Conso normale")</f>
        <v>Conso normale</v>
      </c>
    </row>
    <row r="8480" spans="1:6">
      <c r="A8480" s="6">
        <v>45289.875</v>
      </c>
      <c r="B8480" s="7">
        <v>1.3333333300000001</v>
      </c>
      <c r="C8480" t="str">
        <f>IF(WEEKDAY(Tableau13[[#This Row],[Données]],11)&gt;5,"W","S")</f>
        <v>S</v>
      </c>
      <c r="D8480" t="str" cm="1">
        <f t="array" ref="D8480">_xlfn.IFS(
AND(Tableau13[[#This Row],[Jours]]="W",Tableau13[[#This Row],[Colonne1]]="HC"),"Talon",
Tableau13[[#This Row],[Colonne1]]="HP","Consommation normale",
E8480="HC","Talon")</f>
        <v>Consommation normale</v>
      </c>
      <c r="E8480" s="3" t="str">
        <f>IF(OR(Tableau13[[#This Row],[Données]]-INT(Tableau13[[#This Row],[Données]])&lt;$J$2,Tableau13[[#This Row],[Données]]-INT(Tableau13[[#This Row],[Données]])&gt;=$I$2),"HC","HP")</f>
        <v>HP</v>
      </c>
      <c r="F8480" t="str">
        <f>IF(AND(Tableau13[[#This Row],[Jours]]="W",Tableau13[[#This Row],[Colonne1]]="HC")=TRUE, "Talon","Conso normale")</f>
        <v>Conso normale</v>
      </c>
    </row>
    <row r="8481" spans="1:6">
      <c r="A8481" s="6">
        <v>45289.881944444445</v>
      </c>
      <c r="B8481" s="7">
        <v>1.25</v>
      </c>
      <c r="C8481" t="str">
        <f>IF(WEEKDAY(Tableau13[[#This Row],[Données]],11)&gt;5,"W","S")</f>
        <v>S</v>
      </c>
      <c r="D8481" t="str" cm="1">
        <f t="array" ref="D8481">_xlfn.IFS(
AND(Tableau13[[#This Row],[Jours]]="W",Tableau13[[#This Row],[Colonne1]]="HC"),"Talon",
Tableau13[[#This Row],[Colonne1]]="HP","Consommation normale",
E8481="HC","Talon")</f>
        <v>Consommation normale</v>
      </c>
      <c r="E8481" s="3" t="str">
        <f>IF(OR(Tableau13[[#This Row],[Données]]-INT(Tableau13[[#This Row],[Données]])&lt;$J$2,Tableau13[[#This Row],[Données]]-INT(Tableau13[[#This Row],[Données]])&gt;=$I$2),"HC","HP")</f>
        <v>HP</v>
      </c>
      <c r="F8481" t="str">
        <f>IF(AND(Tableau13[[#This Row],[Jours]]="W",Tableau13[[#This Row],[Colonne1]]="HC")=TRUE, "Talon","Conso normale")</f>
        <v>Conso normale</v>
      </c>
    </row>
    <row r="8482" spans="1:6">
      <c r="A8482" s="6">
        <v>45289.888888888891</v>
      </c>
      <c r="B8482" s="7">
        <v>1.25</v>
      </c>
      <c r="C8482" t="str">
        <f>IF(WEEKDAY(Tableau13[[#This Row],[Données]],11)&gt;5,"W","S")</f>
        <v>S</v>
      </c>
      <c r="D8482" t="str" cm="1">
        <f t="array" ref="D8482">_xlfn.IFS(
AND(Tableau13[[#This Row],[Jours]]="W",Tableau13[[#This Row],[Colonne1]]="HC"),"Talon",
Tableau13[[#This Row],[Colonne1]]="HP","Consommation normale",
E8482="HC","Talon")</f>
        <v>Consommation normale</v>
      </c>
      <c r="E8482" s="3" t="str">
        <f>IF(OR(Tableau13[[#This Row],[Données]]-INT(Tableau13[[#This Row],[Données]])&lt;$J$2,Tableau13[[#This Row],[Données]]-INT(Tableau13[[#This Row],[Données]])&gt;=$I$2),"HC","HP")</f>
        <v>HP</v>
      </c>
      <c r="F8482" t="str">
        <f>IF(AND(Tableau13[[#This Row],[Jours]]="W",Tableau13[[#This Row],[Colonne1]]="HC")=TRUE, "Talon","Conso normale")</f>
        <v>Conso normale</v>
      </c>
    </row>
    <row r="8483" spans="1:6">
      <c r="A8483" s="6">
        <v>45289.895833333336</v>
      </c>
      <c r="B8483" s="7">
        <v>1.0833333300000001</v>
      </c>
      <c r="C8483" t="str">
        <f>IF(WEEKDAY(Tableau13[[#This Row],[Données]],11)&gt;5,"W","S")</f>
        <v>S</v>
      </c>
      <c r="D8483" t="str" cm="1">
        <f t="array" ref="D8483">_xlfn.IFS(
AND(Tableau13[[#This Row],[Jours]]="W",Tableau13[[#This Row],[Colonne1]]="HC"),"Talon",
Tableau13[[#This Row],[Colonne1]]="HP","Consommation normale",
E8483="HC","Talon")</f>
        <v>Consommation normale</v>
      </c>
      <c r="E8483" s="3" t="str">
        <f>IF(OR(Tableau13[[#This Row],[Données]]-INT(Tableau13[[#This Row],[Données]])&lt;$J$2,Tableau13[[#This Row],[Données]]-INT(Tableau13[[#This Row],[Données]])&gt;=$I$2),"HC","HP")</f>
        <v>HP</v>
      </c>
      <c r="F8483" t="str">
        <f>IF(AND(Tableau13[[#This Row],[Jours]]="W",Tableau13[[#This Row],[Colonne1]]="HC")=TRUE, "Talon","Conso normale")</f>
        <v>Conso normale</v>
      </c>
    </row>
    <row r="8484" spans="1:6">
      <c r="A8484" s="6">
        <v>45289.902777777781</v>
      </c>
      <c r="B8484" s="7">
        <v>1.25</v>
      </c>
      <c r="C8484" t="str">
        <f>IF(WEEKDAY(Tableau13[[#This Row],[Données]],11)&gt;5,"W","S")</f>
        <v>S</v>
      </c>
      <c r="D8484" t="str" cm="1">
        <f t="array" ref="D8484">_xlfn.IFS(
AND(Tableau13[[#This Row],[Jours]]="W",Tableau13[[#This Row],[Colonne1]]="HC"),"Talon",
Tableau13[[#This Row],[Colonne1]]="HP","Consommation normale",
E8484="HC","Talon")</f>
        <v>Consommation normale</v>
      </c>
      <c r="E8484" s="3" t="str">
        <f>IF(OR(Tableau13[[#This Row],[Données]]-INT(Tableau13[[#This Row],[Données]])&lt;$J$2,Tableau13[[#This Row],[Données]]-INT(Tableau13[[#This Row],[Données]])&gt;=$I$2),"HC","HP")</f>
        <v>HP</v>
      </c>
      <c r="F8484" t="str">
        <f>IF(AND(Tableau13[[#This Row],[Jours]]="W",Tableau13[[#This Row],[Colonne1]]="HC")=TRUE, "Talon","Conso normale")</f>
        <v>Conso normale</v>
      </c>
    </row>
    <row r="8485" spans="1:6">
      <c r="A8485" s="6">
        <v>45289.909722222219</v>
      </c>
      <c r="B8485" s="7">
        <v>1.0833333300000001</v>
      </c>
      <c r="C8485" t="str">
        <f>IF(WEEKDAY(Tableau13[[#This Row],[Données]],11)&gt;5,"W","S")</f>
        <v>S</v>
      </c>
      <c r="D8485" t="str" cm="1">
        <f t="array" ref="D8485">_xlfn.IFS(
AND(Tableau13[[#This Row],[Jours]]="W",Tableau13[[#This Row],[Colonne1]]="HC"),"Talon",
Tableau13[[#This Row],[Colonne1]]="HP","Consommation normale",
E8485="HC","Talon")</f>
        <v>Consommation normale</v>
      </c>
      <c r="E8485" s="3" t="str">
        <f>IF(OR(Tableau13[[#This Row],[Données]]-INT(Tableau13[[#This Row],[Données]])&lt;$J$2,Tableau13[[#This Row],[Données]]-INT(Tableau13[[#This Row],[Données]])&gt;=$I$2),"HC","HP")</f>
        <v>HP</v>
      </c>
      <c r="F8485" t="str">
        <f>IF(AND(Tableau13[[#This Row],[Jours]]="W",Tableau13[[#This Row],[Colonne1]]="HC")=TRUE, "Talon","Conso normale")</f>
        <v>Conso normale</v>
      </c>
    </row>
    <row r="8486" spans="1:6">
      <c r="A8486" s="6">
        <v>45289.916666666664</v>
      </c>
      <c r="B8486" s="7">
        <v>1.0833333300000001</v>
      </c>
      <c r="C8486" t="str">
        <f>IF(WEEKDAY(Tableau13[[#This Row],[Données]],11)&gt;5,"W","S")</f>
        <v>S</v>
      </c>
      <c r="D8486" t="str" cm="1">
        <f t="array" ref="D8486">_xlfn.IFS(
AND(Tableau13[[#This Row],[Jours]]="W",Tableau13[[#This Row],[Colonne1]]="HC"),"Talon",
Tableau13[[#This Row],[Colonne1]]="HP","Consommation normale",
E8486="HC","Talon")</f>
        <v>Consommation normale</v>
      </c>
      <c r="E8486" s="3" t="str">
        <f>IF(OR(Tableau13[[#This Row],[Données]]-INT(Tableau13[[#This Row],[Données]])&lt;$J$2,Tableau13[[#This Row],[Données]]-INT(Tableau13[[#This Row],[Données]])&gt;=$I$2),"HC","HP")</f>
        <v>HP</v>
      </c>
      <c r="F8486" t="str">
        <f>IF(AND(Tableau13[[#This Row],[Jours]]="W",Tableau13[[#This Row],[Colonne1]]="HC")=TRUE, "Talon","Conso normale")</f>
        <v>Conso normale</v>
      </c>
    </row>
    <row r="8487" spans="1:6">
      <c r="A8487" s="6">
        <v>45289.923611111109</v>
      </c>
      <c r="B8487" s="7">
        <v>1.1666666699999999</v>
      </c>
      <c r="C8487" t="str">
        <f>IF(WEEKDAY(Tableau13[[#This Row],[Données]],11)&gt;5,"W","S")</f>
        <v>S</v>
      </c>
      <c r="D8487" t="str" cm="1">
        <f t="array" ref="D8487">_xlfn.IFS(
AND(Tableau13[[#This Row],[Jours]]="W",Tableau13[[#This Row],[Colonne1]]="HC"),"Talon",
Tableau13[[#This Row],[Colonne1]]="HP","Consommation normale",
E8487="HC","Talon")</f>
        <v>Talon</v>
      </c>
      <c r="E8487" s="3" t="str">
        <f>IF(OR(Tableau13[[#This Row],[Données]]-INT(Tableau13[[#This Row],[Données]])&lt;$J$2,Tableau13[[#This Row],[Données]]-INT(Tableau13[[#This Row],[Données]])&gt;=$I$2),"HC","HP")</f>
        <v>HC</v>
      </c>
      <c r="F8487" t="str">
        <f>IF(AND(Tableau13[[#This Row],[Jours]]="W",Tableau13[[#This Row],[Colonne1]]="HC")=TRUE, "Talon","Conso normale")</f>
        <v>Conso normale</v>
      </c>
    </row>
    <row r="8488" spans="1:6">
      <c r="A8488" s="6">
        <v>45289.930555555555</v>
      </c>
      <c r="B8488" s="7">
        <v>1.0833333300000001</v>
      </c>
      <c r="C8488" t="str">
        <f>IF(WEEKDAY(Tableau13[[#This Row],[Données]],11)&gt;5,"W","S")</f>
        <v>S</v>
      </c>
      <c r="D8488" t="str" cm="1">
        <f t="array" ref="D8488">_xlfn.IFS(
AND(Tableau13[[#This Row],[Jours]]="W",Tableau13[[#This Row],[Colonne1]]="HC"),"Talon",
Tableau13[[#This Row],[Colonne1]]="HP","Consommation normale",
E8488="HC","Talon")</f>
        <v>Talon</v>
      </c>
      <c r="E8488" s="3" t="str">
        <f>IF(OR(Tableau13[[#This Row],[Données]]-INT(Tableau13[[#This Row],[Données]])&lt;$J$2,Tableau13[[#This Row],[Données]]-INT(Tableau13[[#This Row],[Données]])&gt;=$I$2),"HC","HP")</f>
        <v>HC</v>
      </c>
      <c r="F8488" t="str">
        <f>IF(AND(Tableau13[[#This Row],[Jours]]="W",Tableau13[[#This Row],[Colonne1]]="HC")=TRUE, "Talon","Conso normale")</f>
        <v>Conso normale</v>
      </c>
    </row>
    <row r="8489" spans="1:6">
      <c r="A8489" s="6">
        <v>45289.9375</v>
      </c>
      <c r="B8489" s="7">
        <v>1.0833333300000001</v>
      </c>
      <c r="C8489" t="str">
        <f>IF(WEEKDAY(Tableau13[[#This Row],[Données]],11)&gt;5,"W","S")</f>
        <v>S</v>
      </c>
      <c r="D8489" t="str" cm="1">
        <f t="array" ref="D8489">_xlfn.IFS(
AND(Tableau13[[#This Row],[Jours]]="W",Tableau13[[#This Row],[Colonne1]]="HC"),"Talon",
Tableau13[[#This Row],[Colonne1]]="HP","Consommation normale",
E8489="HC","Talon")</f>
        <v>Talon</v>
      </c>
      <c r="E8489" s="3" t="str">
        <f>IF(OR(Tableau13[[#This Row],[Données]]-INT(Tableau13[[#This Row],[Données]])&lt;$J$2,Tableau13[[#This Row],[Données]]-INT(Tableau13[[#This Row],[Données]])&gt;=$I$2),"HC","HP")</f>
        <v>HC</v>
      </c>
      <c r="F8489" t="str">
        <f>IF(AND(Tableau13[[#This Row],[Jours]]="W",Tableau13[[#This Row],[Colonne1]]="HC")=TRUE, "Talon","Conso normale")</f>
        <v>Conso normale</v>
      </c>
    </row>
    <row r="8490" spans="1:6">
      <c r="A8490" s="6">
        <v>45289.944444444445</v>
      </c>
      <c r="B8490" s="7">
        <v>1.1666666699999999</v>
      </c>
      <c r="C8490" t="str">
        <f>IF(WEEKDAY(Tableau13[[#This Row],[Données]],11)&gt;5,"W","S")</f>
        <v>S</v>
      </c>
      <c r="D8490" t="str" cm="1">
        <f t="array" ref="D8490">_xlfn.IFS(
AND(Tableau13[[#This Row],[Jours]]="W",Tableau13[[#This Row],[Colonne1]]="HC"),"Talon",
Tableau13[[#This Row],[Colonne1]]="HP","Consommation normale",
E8490="HC","Talon")</f>
        <v>Talon</v>
      </c>
      <c r="E8490" s="3" t="str">
        <f>IF(OR(Tableau13[[#This Row],[Données]]-INT(Tableau13[[#This Row],[Données]])&lt;$J$2,Tableau13[[#This Row],[Données]]-INT(Tableau13[[#This Row],[Données]])&gt;=$I$2),"HC","HP")</f>
        <v>HC</v>
      </c>
      <c r="F8490" t="str">
        <f>IF(AND(Tableau13[[#This Row],[Jours]]="W",Tableau13[[#This Row],[Colonne1]]="HC")=TRUE, "Talon","Conso normale")</f>
        <v>Conso normale</v>
      </c>
    </row>
    <row r="8491" spans="1:6">
      <c r="A8491" s="6">
        <v>45289.951388888891</v>
      </c>
      <c r="B8491" s="7">
        <v>1.0833333300000001</v>
      </c>
      <c r="C8491" t="str">
        <f>IF(WEEKDAY(Tableau13[[#This Row],[Données]],11)&gt;5,"W","S")</f>
        <v>S</v>
      </c>
      <c r="D8491" t="str" cm="1">
        <f t="array" ref="D8491">_xlfn.IFS(
AND(Tableau13[[#This Row],[Jours]]="W",Tableau13[[#This Row],[Colonne1]]="HC"),"Talon",
Tableau13[[#This Row],[Colonne1]]="HP","Consommation normale",
E8491="HC","Talon")</f>
        <v>Talon</v>
      </c>
      <c r="E8491" s="3" t="str">
        <f>IF(OR(Tableau13[[#This Row],[Données]]-INT(Tableau13[[#This Row],[Données]])&lt;$J$2,Tableau13[[#This Row],[Données]]-INT(Tableau13[[#This Row],[Données]])&gt;=$I$2),"HC","HP")</f>
        <v>HC</v>
      </c>
      <c r="F8491" t="str">
        <f>IF(AND(Tableau13[[#This Row],[Jours]]="W",Tableau13[[#This Row],[Colonne1]]="HC")=TRUE, "Talon","Conso normale")</f>
        <v>Conso normale</v>
      </c>
    </row>
    <row r="8492" spans="1:6">
      <c r="A8492" s="6">
        <v>45289.958333333336</v>
      </c>
      <c r="B8492" s="7">
        <v>1.0833333300000001</v>
      </c>
      <c r="C8492" t="str">
        <f>IF(WEEKDAY(Tableau13[[#This Row],[Données]],11)&gt;5,"W","S")</f>
        <v>S</v>
      </c>
      <c r="D8492" t="str" cm="1">
        <f t="array" ref="D8492">_xlfn.IFS(
AND(Tableau13[[#This Row],[Jours]]="W",Tableau13[[#This Row],[Colonne1]]="HC"),"Talon",
Tableau13[[#This Row],[Colonne1]]="HP","Consommation normale",
E8492="HC","Talon")</f>
        <v>Talon</v>
      </c>
      <c r="E8492" s="3" t="str">
        <f>IF(OR(Tableau13[[#This Row],[Données]]-INT(Tableau13[[#This Row],[Données]])&lt;$J$2,Tableau13[[#This Row],[Données]]-INT(Tableau13[[#This Row],[Données]])&gt;=$I$2),"HC","HP")</f>
        <v>HC</v>
      </c>
      <c r="F8492" t="str">
        <f>IF(AND(Tableau13[[#This Row],[Jours]]="W",Tableau13[[#This Row],[Colonne1]]="HC")=TRUE, "Talon","Conso normale")</f>
        <v>Conso normale</v>
      </c>
    </row>
    <row r="8493" spans="1:6">
      <c r="A8493" s="6">
        <v>45289.965277777781</v>
      </c>
      <c r="B8493" s="7">
        <v>1.25</v>
      </c>
      <c r="C8493" t="str">
        <f>IF(WEEKDAY(Tableau13[[#This Row],[Données]],11)&gt;5,"W","S")</f>
        <v>S</v>
      </c>
      <c r="D8493" t="str" cm="1">
        <f t="array" ref="D8493">_xlfn.IFS(
AND(Tableau13[[#This Row],[Jours]]="W",Tableau13[[#This Row],[Colonne1]]="HC"),"Talon",
Tableau13[[#This Row],[Colonne1]]="HP","Consommation normale",
E8493="HC","Talon")</f>
        <v>Talon</v>
      </c>
      <c r="E8493" s="3" t="str">
        <f>IF(OR(Tableau13[[#This Row],[Données]]-INT(Tableau13[[#This Row],[Données]])&lt;$J$2,Tableau13[[#This Row],[Données]]-INT(Tableau13[[#This Row],[Données]])&gt;=$I$2),"HC","HP")</f>
        <v>HC</v>
      </c>
      <c r="F8493" t="str">
        <f>IF(AND(Tableau13[[#This Row],[Jours]]="W",Tableau13[[#This Row],[Colonne1]]="HC")=TRUE, "Talon","Conso normale")</f>
        <v>Conso normale</v>
      </c>
    </row>
    <row r="8494" spans="1:6">
      <c r="A8494" s="6">
        <v>45289.972222222219</v>
      </c>
      <c r="B8494" s="7">
        <v>1.0833333300000001</v>
      </c>
      <c r="C8494" t="str">
        <f>IF(WEEKDAY(Tableau13[[#This Row],[Données]],11)&gt;5,"W","S")</f>
        <v>S</v>
      </c>
      <c r="D8494" t="str" cm="1">
        <f t="array" ref="D8494">_xlfn.IFS(
AND(Tableau13[[#This Row],[Jours]]="W",Tableau13[[#This Row],[Colonne1]]="HC"),"Talon",
Tableau13[[#This Row],[Colonne1]]="HP","Consommation normale",
E8494="HC","Talon")</f>
        <v>Talon</v>
      </c>
      <c r="E8494" s="3" t="str">
        <f>IF(OR(Tableau13[[#This Row],[Données]]-INT(Tableau13[[#This Row],[Données]])&lt;$J$2,Tableau13[[#This Row],[Données]]-INT(Tableau13[[#This Row],[Données]])&gt;=$I$2),"HC","HP")</f>
        <v>HC</v>
      </c>
      <c r="F8494" t="str">
        <f>IF(AND(Tableau13[[#This Row],[Jours]]="W",Tableau13[[#This Row],[Colonne1]]="HC")=TRUE, "Talon","Conso normale")</f>
        <v>Conso normale</v>
      </c>
    </row>
    <row r="8495" spans="1:6">
      <c r="A8495" s="6">
        <v>45289.979166666664</v>
      </c>
      <c r="B8495" s="7">
        <v>1.0833333300000001</v>
      </c>
      <c r="C8495" t="str">
        <f>IF(WEEKDAY(Tableau13[[#This Row],[Données]],11)&gt;5,"W","S")</f>
        <v>S</v>
      </c>
      <c r="D8495" t="str" cm="1">
        <f t="array" ref="D8495">_xlfn.IFS(
AND(Tableau13[[#This Row],[Jours]]="W",Tableau13[[#This Row],[Colonne1]]="HC"),"Talon",
Tableau13[[#This Row],[Colonne1]]="HP","Consommation normale",
E8495="HC","Talon")</f>
        <v>Talon</v>
      </c>
      <c r="E8495" s="3" t="str">
        <f>IF(OR(Tableau13[[#This Row],[Données]]-INT(Tableau13[[#This Row],[Données]])&lt;$J$2,Tableau13[[#This Row],[Données]]-INT(Tableau13[[#This Row],[Données]])&gt;=$I$2),"HC","HP")</f>
        <v>HC</v>
      </c>
      <c r="F8495" t="str">
        <f>IF(AND(Tableau13[[#This Row],[Jours]]="W",Tableau13[[#This Row],[Colonne1]]="HC")=TRUE, "Talon","Conso normale")</f>
        <v>Conso normale</v>
      </c>
    </row>
    <row r="8496" spans="1:6">
      <c r="A8496" s="6">
        <v>45289.986111111109</v>
      </c>
      <c r="B8496" s="7">
        <v>1.1666666699999999</v>
      </c>
      <c r="C8496" t="str">
        <f>IF(WEEKDAY(Tableau13[[#This Row],[Données]],11)&gt;5,"W","S")</f>
        <v>S</v>
      </c>
      <c r="D8496" t="str" cm="1">
        <f t="array" ref="D8496">_xlfn.IFS(
AND(Tableau13[[#This Row],[Jours]]="W",Tableau13[[#This Row],[Colonne1]]="HC"),"Talon",
Tableau13[[#This Row],[Colonne1]]="HP","Consommation normale",
E8496="HC","Talon")</f>
        <v>Talon</v>
      </c>
      <c r="E8496" s="3" t="str">
        <f>IF(OR(Tableau13[[#This Row],[Données]]-INT(Tableau13[[#This Row],[Données]])&lt;$J$2,Tableau13[[#This Row],[Données]]-INT(Tableau13[[#This Row],[Données]])&gt;=$I$2),"HC","HP")</f>
        <v>HC</v>
      </c>
      <c r="F8496" t="str">
        <f>IF(AND(Tableau13[[#This Row],[Jours]]="W",Tableau13[[#This Row],[Colonne1]]="HC")=TRUE, "Talon","Conso normale")</f>
        <v>Conso normale</v>
      </c>
    </row>
    <row r="8497" spans="1:6">
      <c r="A8497" s="6">
        <v>45289.993055555555</v>
      </c>
      <c r="B8497" s="7">
        <v>1.0833333300000001</v>
      </c>
      <c r="C8497" t="str">
        <f>IF(WEEKDAY(Tableau13[[#This Row],[Données]],11)&gt;5,"W","S")</f>
        <v>S</v>
      </c>
      <c r="D8497" t="str" cm="1">
        <f t="array" ref="D8497">_xlfn.IFS(
AND(Tableau13[[#This Row],[Jours]]="W",Tableau13[[#This Row],[Colonne1]]="HC"),"Talon",
Tableau13[[#This Row],[Colonne1]]="HP","Consommation normale",
E8497="HC","Talon")</f>
        <v>Talon</v>
      </c>
      <c r="E8497" s="3" t="str">
        <f>IF(OR(Tableau13[[#This Row],[Données]]-INT(Tableau13[[#This Row],[Données]])&lt;$J$2,Tableau13[[#This Row],[Données]]-INT(Tableau13[[#This Row],[Données]])&gt;=$I$2),"HC","HP")</f>
        <v>HC</v>
      </c>
      <c r="F8497" t="str">
        <f>IF(AND(Tableau13[[#This Row],[Jours]]="W",Tableau13[[#This Row],[Colonne1]]="HC")=TRUE, "Talon","Conso normale")</f>
        <v>Conso normale</v>
      </c>
    </row>
    <row r="8498" spans="1:6">
      <c r="A8498" s="6">
        <v>45290</v>
      </c>
      <c r="B8498" s="7">
        <v>1.0833333300000001</v>
      </c>
      <c r="C8498" t="str">
        <f>IF(WEEKDAY(Tableau13[[#This Row],[Données]],11)&gt;5,"W","S")</f>
        <v>W</v>
      </c>
      <c r="D8498" t="str" cm="1">
        <f t="array" ref="D8498">_xlfn.IFS(
AND(Tableau13[[#This Row],[Jours]]="W",Tableau13[[#This Row],[Colonne1]]="HC"),"Talon",
Tableau13[[#This Row],[Colonne1]]="HP","Consommation normale",
E8498="HC","Talon")</f>
        <v>Talon</v>
      </c>
      <c r="E8498" s="3" t="str">
        <f>IF(OR(Tableau13[[#This Row],[Données]]-INT(Tableau13[[#This Row],[Données]])&lt;$J$2,Tableau13[[#This Row],[Données]]-INT(Tableau13[[#This Row],[Données]])&gt;=$I$2),"HC","HP")</f>
        <v>HC</v>
      </c>
      <c r="F8498" t="str">
        <f>IF(AND(Tableau13[[#This Row],[Jours]]="W",Tableau13[[#This Row],[Colonne1]]="HC")=TRUE, "Talon","Conso normale")</f>
        <v>Talon</v>
      </c>
    </row>
    <row r="8499" spans="1:6">
      <c r="A8499" s="6">
        <v>45290.006944444445</v>
      </c>
      <c r="B8499" s="7">
        <v>1.0833333300000001</v>
      </c>
      <c r="C8499" t="str">
        <f>IF(WEEKDAY(Tableau13[[#This Row],[Données]],11)&gt;5,"W","S")</f>
        <v>W</v>
      </c>
      <c r="D8499" t="str" cm="1">
        <f t="array" ref="D8499">_xlfn.IFS(
AND(Tableau13[[#This Row],[Jours]]="W",Tableau13[[#This Row],[Colonne1]]="HC"),"Talon",
Tableau13[[#This Row],[Colonne1]]="HP","Consommation normale",
E8499="HC","Talon")</f>
        <v>Talon</v>
      </c>
      <c r="E8499" s="3" t="str">
        <f>IF(OR(Tableau13[[#This Row],[Données]]-INT(Tableau13[[#This Row],[Données]])&lt;$J$2,Tableau13[[#This Row],[Données]]-INT(Tableau13[[#This Row],[Données]])&gt;=$I$2),"HC","HP")</f>
        <v>HC</v>
      </c>
      <c r="F8499" t="str">
        <f>IF(AND(Tableau13[[#This Row],[Jours]]="W",Tableau13[[#This Row],[Colonne1]]="HC")=TRUE, "Talon","Conso normale")</f>
        <v>Talon</v>
      </c>
    </row>
    <row r="8500" spans="1:6">
      <c r="A8500" s="6">
        <v>45290.013888888891</v>
      </c>
      <c r="B8500" s="7">
        <v>1.1666666699999999</v>
      </c>
      <c r="C8500" t="str">
        <f>IF(WEEKDAY(Tableau13[[#This Row],[Données]],11)&gt;5,"W","S")</f>
        <v>W</v>
      </c>
      <c r="D8500" t="str" cm="1">
        <f t="array" ref="D8500">_xlfn.IFS(
AND(Tableau13[[#This Row],[Jours]]="W",Tableau13[[#This Row],[Colonne1]]="HC"),"Talon",
Tableau13[[#This Row],[Colonne1]]="HP","Consommation normale",
E8500="HC","Talon")</f>
        <v>Talon</v>
      </c>
      <c r="E8500" s="3" t="str">
        <f>IF(OR(Tableau13[[#This Row],[Données]]-INT(Tableau13[[#This Row],[Données]])&lt;$J$2,Tableau13[[#This Row],[Données]]-INT(Tableau13[[#This Row],[Données]])&gt;=$I$2),"HC","HP")</f>
        <v>HC</v>
      </c>
      <c r="F8500" t="str">
        <f>IF(AND(Tableau13[[#This Row],[Jours]]="W",Tableau13[[#This Row],[Colonne1]]="HC")=TRUE, "Talon","Conso normale")</f>
        <v>Talon</v>
      </c>
    </row>
    <row r="8501" spans="1:6">
      <c r="A8501" s="6">
        <v>45290.020833333336</v>
      </c>
      <c r="B8501" s="7">
        <v>1.0833333300000001</v>
      </c>
      <c r="C8501" t="str">
        <f>IF(WEEKDAY(Tableau13[[#This Row],[Données]],11)&gt;5,"W","S")</f>
        <v>W</v>
      </c>
      <c r="D8501" t="str" cm="1">
        <f t="array" ref="D8501">_xlfn.IFS(
AND(Tableau13[[#This Row],[Jours]]="W",Tableau13[[#This Row],[Colonne1]]="HC"),"Talon",
Tableau13[[#This Row],[Colonne1]]="HP","Consommation normale",
E8501="HC","Talon")</f>
        <v>Talon</v>
      </c>
      <c r="E8501" s="3" t="str">
        <f>IF(OR(Tableau13[[#This Row],[Données]]-INT(Tableau13[[#This Row],[Données]])&lt;$J$2,Tableau13[[#This Row],[Données]]-INT(Tableau13[[#This Row],[Données]])&gt;=$I$2),"HC","HP")</f>
        <v>HC</v>
      </c>
      <c r="F8501" t="str">
        <f>IF(AND(Tableau13[[#This Row],[Jours]]="W",Tableau13[[#This Row],[Colonne1]]="HC")=TRUE, "Talon","Conso normale")</f>
        <v>Talon</v>
      </c>
    </row>
    <row r="8502" spans="1:6">
      <c r="A8502" s="6">
        <v>45290.027777777781</v>
      </c>
      <c r="B8502" s="7">
        <v>1.1666666699999999</v>
      </c>
      <c r="C8502" t="str">
        <f>IF(WEEKDAY(Tableau13[[#This Row],[Données]],11)&gt;5,"W","S")</f>
        <v>W</v>
      </c>
      <c r="D8502" t="str" cm="1">
        <f t="array" ref="D8502">_xlfn.IFS(
AND(Tableau13[[#This Row],[Jours]]="W",Tableau13[[#This Row],[Colonne1]]="HC"),"Talon",
Tableau13[[#This Row],[Colonne1]]="HP","Consommation normale",
E8502="HC","Talon")</f>
        <v>Talon</v>
      </c>
      <c r="E8502" s="3" t="str">
        <f>IF(OR(Tableau13[[#This Row],[Données]]-INT(Tableau13[[#This Row],[Données]])&lt;$J$2,Tableau13[[#This Row],[Données]]-INT(Tableau13[[#This Row],[Données]])&gt;=$I$2),"HC","HP")</f>
        <v>HC</v>
      </c>
      <c r="F8502" t="str">
        <f>IF(AND(Tableau13[[#This Row],[Jours]]="W",Tableau13[[#This Row],[Colonne1]]="HC")=TRUE, "Talon","Conso normale")</f>
        <v>Talon</v>
      </c>
    </row>
    <row r="8503" spans="1:6">
      <c r="A8503" s="6">
        <v>45290.034722222219</v>
      </c>
      <c r="B8503" s="7">
        <v>1.0833333300000001</v>
      </c>
      <c r="C8503" t="str">
        <f>IF(WEEKDAY(Tableau13[[#This Row],[Données]],11)&gt;5,"W","S")</f>
        <v>W</v>
      </c>
      <c r="D8503" t="str" cm="1">
        <f t="array" ref="D8503">_xlfn.IFS(
AND(Tableau13[[#This Row],[Jours]]="W",Tableau13[[#This Row],[Colonne1]]="HC"),"Talon",
Tableau13[[#This Row],[Colonne1]]="HP","Consommation normale",
E8503="HC","Talon")</f>
        <v>Talon</v>
      </c>
      <c r="E8503" s="3" t="str">
        <f>IF(OR(Tableau13[[#This Row],[Données]]-INT(Tableau13[[#This Row],[Données]])&lt;$J$2,Tableau13[[#This Row],[Données]]-INT(Tableau13[[#This Row],[Données]])&gt;=$I$2),"HC","HP")</f>
        <v>HC</v>
      </c>
      <c r="F8503" t="str">
        <f>IF(AND(Tableau13[[#This Row],[Jours]]="W",Tableau13[[#This Row],[Colonne1]]="HC")=TRUE, "Talon","Conso normale")</f>
        <v>Talon</v>
      </c>
    </row>
    <row r="8504" spans="1:6">
      <c r="A8504" s="6">
        <v>45290.041666666664</v>
      </c>
      <c r="B8504" s="7">
        <v>1.0833333300000001</v>
      </c>
      <c r="C8504" t="str">
        <f>IF(WEEKDAY(Tableau13[[#This Row],[Données]],11)&gt;5,"W","S")</f>
        <v>W</v>
      </c>
      <c r="D8504" t="str" cm="1">
        <f t="array" ref="D8504">_xlfn.IFS(
AND(Tableau13[[#This Row],[Jours]]="W",Tableau13[[#This Row],[Colonne1]]="HC"),"Talon",
Tableau13[[#This Row],[Colonne1]]="HP","Consommation normale",
E8504="HC","Talon")</f>
        <v>Talon</v>
      </c>
      <c r="E8504" s="3" t="str">
        <f>IF(OR(Tableau13[[#This Row],[Données]]-INT(Tableau13[[#This Row],[Données]])&lt;$J$2,Tableau13[[#This Row],[Données]]-INT(Tableau13[[#This Row],[Données]])&gt;=$I$2),"HC","HP")</f>
        <v>HC</v>
      </c>
      <c r="F8504" t="str">
        <f>IF(AND(Tableau13[[#This Row],[Jours]]="W",Tableau13[[#This Row],[Colonne1]]="HC")=TRUE, "Talon","Conso normale")</f>
        <v>Talon</v>
      </c>
    </row>
    <row r="8505" spans="1:6">
      <c r="A8505" s="6">
        <v>45290.048611111109</v>
      </c>
      <c r="B8505" s="7">
        <v>1.0833333300000001</v>
      </c>
      <c r="C8505" t="str">
        <f>IF(WEEKDAY(Tableau13[[#This Row],[Données]],11)&gt;5,"W","S")</f>
        <v>W</v>
      </c>
      <c r="D8505" t="str" cm="1">
        <f t="array" ref="D8505">_xlfn.IFS(
AND(Tableau13[[#This Row],[Jours]]="W",Tableau13[[#This Row],[Colonne1]]="HC"),"Talon",
Tableau13[[#This Row],[Colonne1]]="HP","Consommation normale",
E8505="HC","Talon")</f>
        <v>Talon</v>
      </c>
      <c r="E8505" s="3" t="str">
        <f>IF(OR(Tableau13[[#This Row],[Données]]-INT(Tableau13[[#This Row],[Données]])&lt;$J$2,Tableau13[[#This Row],[Données]]-INT(Tableau13[[#This Row],[Données]])&gt;=$I$2),"HC","HP")</f>
        <v>HC</v>
      </c>
      <c r="F8505" t="str">
        <f>IF(AND(Tableau13[[#This Row],[Jours]]="W",Tableau13[[#This Row],[Colonne1]]="HC")=TRUE, "Talon","Conso normale")</f>
        <v>Talon</v>
      </c>
    </row>
    <row r="8506" spans="1:6">
      <c r="A8506" s="6">
        <v>45290.055555555555</v>
      </c>
      <c r="B8506" s="7">
        <v>1.25</v>
      </c>
      <c r="C8506" t="str">
        <f>IF(WEEKDAY(Tableau13[[#This Row],[Données]],11)&gt;5,"W","S")</f>
        <v>W</v>
      </c>
      <c r="D8506" t="str" cm="1">
        <f t="array" ref="D8506">_xlfn.IFS(
AND(Tableau13[[#This Row],[Jours]]="W",Tableau13[[#This Row],[Colonne1]]="HC"),"Talon",
Tableau13[[#This Row],[Colonne1]]="HP","Consommation normale",
E8506="HC","Talon")</f>
        <v>Talon</v>
      </c>
      <c r="E8506" s="3" t="str">
        <f>IF(OR(Tableau13[[#This Row],[Données]]-INT(Tableau13[[#This Row],[Données]])&lt;$J$2,Tableau13[[#This Row],[Données]]-INT(Tableau13[[#This Row],[Données]])&gt;=$I$2),"HC","HP")</f>
        <v>HC</v>
      </c>
      <c r="F8506" t="str">
        <f>IF(AND(Tableau13[[#This Row],[Jours]]="W",Tableau13[[#This Row],[Colonne1]]="HC")=TRUE, "Talon","Conso normale")</f>
        <v>Talon</v>
      </c>
    </row>
    <row r="8507" spans="1:6">
      <c r="A8507" s="6">
        <v>45290.0625</v>
      </c>
      <c r="B8507" s="7">
        <v>1.0833333300000001</v>
      </c>
      <c r="C8507" t="str">
        <f>IF(WEEKDAY(Tableau13[[#This Row],[Données]],11)&gt;5,"W","S")</f>
        <v>W</v>
      </c>
      <c r="D8507" t="str" cm="1">
        <f t="array" ref="D8507">_xlfn.IFS(
AND(Tableau13[[#This Row],[Jours]]="W",Tableau13[[#This Row],[Colonne1]]="HC"),"Talon",
Tableau13[[#This Row],[Colonne1]]="HP","Consommation normale",
E8507="HC","Talon")</f>
        <v>Talon</v>
      </c>
      <c r="E8507" s="3" t="str">
        <f>IF(OR(Tableau13[[#This Row],[Données]]-INT(Tableau13[[#This Row],[Données]])&lt;$J$2,Tableau13[[#This Row],[Données]]-INT(Tableau13[[#This Row],[Données]])&gt;=$I$2),"HC","HP")</f>
        <v>HC</v>
      </c>
      <c r="F8507" t="str">
        <f>IF(AND(Tableau13[[#This Row],[Jours]]="W",Tableau13[[#This Row],[Colonne1]]="HC")=TRUE, "Talon","Conso normale")</f>
        <v>Talon</v>
      </c>
    </row>
    <row r="8508" spans="1:6">
      <c r="A8508" s="6">
        <v>45290.069444444445</v>
      </c>
      <c r="B8508" s="7">
        <v>1.1666666699999999</v>
      </c>
      <c r="C8508" t="str">
        <f>IF(WEEKDAY(Tableau13[[#This Row],[Données]],11)&gt;5,"W","S")</f>
        <v>W</v>
      </c>
      <c r="D8508" t="str" cm="1">
        <f t="array" ref="D8508">_xlfn.IFS(
AND(Tableau13[[#This Row],[Jours]]="W",Tableau13[[#This Row],[Colonne1]]="HC"),"Talon",
Tableau13[[#This Row],[Colonne1]]="HP","Consommation normale",
E8508="HC","Talon")</f>
        <v>Talon</v>
      </c>
      <c r="E8508" s="3" t="str">
        <f>IF(OR(Tableau13[[#This Row],[Données]]-INT(Tableau13[[#This Row],[Données]])&lt;$J$2,Tableau13[[#This Row],[Données]]-INT(Tableau13[[#This Row],[Données]])&gt;=$I$2),"HC","HP")</f>
        <v>HC</v>
      </c>
      <c r="F8508" t="str">
        <f>IF(AND(Tableau13[[#This Row],[Jours]]="W",Tableau13[[#This Row],[Colonne1]]="HC")=TRUE, "Talon","Conso normale")</f>
        <v>Talon</v>
      </c>
    </row>
    <row r="8509" spans="1:6">
      <c r="A8509" s="6">
        <v>45290.076388888891</v>
      </c>
      <c r="B8509" s="7">
        <v>1.1666666699999999</v>
      </c>
      <c r="C8509" t="str">
        <f>IF(WEEKDAY(Tableau13[[#This Row],[Données]],11)&gt;5,"W","S")</f>
        <v>W</v>
      </c>
      <c r="D8509" t="str" cm="1">
        <f t="array" ref="D8509">_xlfn.IFS(
AND(Tableau13[[#This Row],[Jours]]="W",Tableau13[[#This Row],[Colonne1]]="HC"),"Talon",
Tableau13[[#This Row],[Colonne1]]="HP","Consommation normale",
E8509="HC","Talon")</f>
        <v>Talon</v>
      </c>
      <c r="E8509" s="3" t="str">
        <f>IF(OR(Tableau13[[#This Row],[Données]]-INT(Tableau13[[#This Row],[Données]])&lt;$J$2,Tableau13[[#This Row],[Données]]-INT(Tableau13[[#This Row],[Données]])&gt;=$I$2),"HC","HP")</f>
        <v>HC</v>
      </c>
      <c r="F8509" t="str">
        <f>IF(AND(Tableau13[[#This Row],[Jours]]="W",Tableau13[[#This Row],[Colonne1]]="HC")=TRUE, "Talon","Conso normale")</f>
        <v>Talon</v>
      </c>
    </row>
    <row r="8510" spans="1:6">
      <c r="A8510" s="6">
        <v>45290.083333333336</v>
      </c>
      <c r="B8510" s="7">
        <v>1.0833333300000001</v>
      </c>
      <c r="C8510" t="str">
        <f>IF(WEEKDAY(Tableau13[[#This Row],[Données]],11)&gt;5,"W","S")</f>
        <v>W</v>
      </c>
      <c r="D8510" t="str" cm="1">
        <f t="array" ref="D8510">_xlfn.IFS(
AND(Tableau13[[#This Row],[Jours]]="W",Tableau13[[#This Row],[Colonne1]]="HC"),"Talon",
Tableau13[[#This Row],[Colonne1]]="HP","Consommation normale",
E8510="HC","Talon")</f>
        <v>Talon</v>
      </c>
      <c r="E8510" s="3" t="str">
        <f>IF(OR(Tableau13[[#This Row],[Données]]-INT(Tableau13[[#This Row],[Données]])&lt;$J$2,Tableau13[[#This Row],[Données]]-INT(Tableau13[[#This Row],[Données]])&gt;=$I$2),"HC","HP")</f>
        <v>HC</v>
      </c>
      <c r="F8510" t="str">
        <f>IF(AND(Tableau13[[#This Row],[Jours]]="W",Tableau13[[#This Row],[Colonne1]]="HC")=TRUE, "Talon","Conso normale")</f>
        <v>Talon</v>
      </c>
    </row>
    <row r="8511" spans="1:6">
      <c r="A8511" s="6">
        <v>45290.090277777781</v>
      </c>
      <c r="B8511" s="7">
        <v>1.0833333300000001</v>
      </c>
      <c r="C8511" t="str">
        <f>IF(WEEKDAY(Tableau13[[#This Row],[Données]],11)&gt;5,"W","S")</f>
        <v>W</v>
      </c>
      <c r="D8511" t="str" cm="1">
        <f t="array" ref="D8511">_xlfn.IFS(
AND(Tableau13[[#This Row],[Jours]]="W",Tableau13[[#This Row],[Colonne1]]="HC"),"Talon",
Tableau13[[#This Row],[Colonne1]]="HP","Consommation normale",
E8511="HC","Talon")</f>
        <v>Talon</v>
      </c>
      <c r="E8511" s="3" t="str">
        <f>IF(OR(Tableau13[[#This Row],[Données]]-INT(Tableau13[[#This Row],[Données]])&lt;$J$2,Tableau13[[#This Row],[Données]]-INT(Tableau13[[#This Row],[Données]])&gt;=$I$2),"HC","HP")</f>
        <v>HC</v>
      </c>
      <c r="F8511" t="str">
        <f>IF(AND(Tableau13[[#This Row],[Jours]]="W",Tableau13[[#This Row],[Colonne1]]="HC")=TRUE, "Talon","Conso normale")</f>
        <v>Talon</v>
      </c>
    </row>
    <row r="8512" spans="1:6">
      <c r="A8512" s="6">
        <v>45290.097222222219</v>
      </c>
      <c r="B8512" s="7">
        <v>1.0833333300000001</v>
      </c>
      <c r="C8512" t="str">
        <f>IF(WEEKDAY(Tableau13[[#This Row],[Données]],11)&gt;5,"W","S")</f>
        <v>W</v>
      </c>
      <c r="D8512" t="str" cm="1">
        <f t="array" ref="D8512">_xlfn.IFS(
AND(Tableau13[[#This Row],[Jours]]="W",Tableau13[[#This Row],[Colonne1]]="HC"),"Talon",
Tableau13[[#This Row],[Colonne1]]="HP","Consommation normale",
E8512="HC","Talon")</f>
        <v>Talon</v>
      </c>
      <c r="E8512" s="3" t="str">
        <f>IF(OR(Tableau13[[#This Row],[Données]]-INT(Tableau13[[#This Row],[Données]])&lt;$J$2,Tableau13[[#This Row],[Données]]-INT(Tableau13[[#This Row],[Données]])&gt;=$I$2),"HC","HP")</f>
        <v>HC</v>
      </c>
      <c r="F8512" t="str">
        <f>IF(AND(Tableau13[[#This Row],[Jours]]="W",Tableau13[[#This Row],[Colonne1]]="HC")=TRUE, "Talon","Conso normale")</f>
        <v>Talon</v>
      </c>
    </row>
    <row r="8513" spans="1:6">
      <c r="A8513" s="6">
        <v>45290.104166666664</v>
      </c>
      <c r="B8513" s="7">
        <v>1.1666666699999999</v>
      </c>
      <c r="C8513" t="str">
        <f>IF(WEEKDAY(Tableau13[[#This Row],[Données]],11)&gt;5,"W","S")</f>
        <v>W</v>
      </c>
      <c r="D8513" t="str" cm="1">
        <f t="array" ref="D8513">_xlfn.IFS(
AND(Tableau13[[#This Row],[Jours]]="W",Tableau13[[#This Row],[Colonne1]]="HC"),"Talon",
Tableau13[[#This Row],[Colonne1]]="HP","Consommation normale",
E8513="HC","Talon")</f>
        <v>Talon</v>
      </c>
      <c r="E8513" s="3" t="str">
        <f>IF(OR(Tableau13[[#This Row],[Données]]-INT(Tableau13[[#This Row],[Données]])&lt;$J$2,Tableau13[[#This Row],[Données]]-INT(Tableau13[[#This Row],[Données]])&gt;=$I$2),"HC","HP")</f>
        <v>HC</v>
      </c>
      <c r="F8513" t="str">
        <f>IF(AND(Tableau13[[#This Row],[Jours]]="W",Tableau13[[#This Row],[Colonne1]]="HC")=TRUE, "Talon","Conso normale")</f>
        <v>Talon</v>
      </c>
    </row>
    <row r="8514" spans="1:6">
      <c r="A8514" s="6">
        <v>45290.111111111109</v>
      </c>
      <c r="B8514" s="7">
        <v>1.1666666699999999</v>
      </c>
      <c r="C8514" t="str">
        <f>IF(WEEKDAY(Tableau13[[#This Row],[Données]],11)&gt;5,"W","S")</f>
        <v>W</v>
      </c>
      <c r="D8514" t="str" cm="1">
        <f t="array" ref="D8514">_xlfn.IFS(
AND(Tableau13[[#This Row],[Jours]]="W",Tableau13[[#This Row],[Colonne1]]="HC"),"Talon",
Tableau13[[#This Row],[Colonne1]]="HP","Consommation normale",
E8514="HC","Talon")</f>
        <v>Talon</v>
      </c>
      <c r="E8514" s="3" t="str">
        <f>IF(OR(Tableau13[[#This Row],[Données]]-INT(Tableau13[[#This Row],[Données]])&lt;$J$2,Tableau13[[#This Row],[Données]]-INT(Tableau13[[#This Row],[Données]])&gt;=$I$2),"HC","HP")</f>
        <v>HC</v>
      </c>
      <c r="F8514" t="str">
        <f>IF(AND(Tableau13[[#This Row],[Jours]]="W",Tableau13[[#This Row],[Colonne1]]="HC")=TRUE, "Talon","Conso normale")</f>
        <v>Talon</v>
      </c>
    </row>
    <row r="8515" spans="1:6">
      <c r="A8515" s="6">
        <v>45290.118055555555</v>
      </c>
      <c r="B8515" s="7">
        <v>1.25</v>
      </c>
      <c r="C8515" t="str">
        <f>IF(WEEKDAY(Tableau13[[#This Row],[Données]],11)&gt;5,"W","S")</f>
        <v>W</v>
      </c>
      <c r="D8515" t="str" cm="1">
        <f t="array" ref="D8515">_xlfn.IFS(
AND(Tableau13[[#This Row],[Jours]]="W",Tableau13[[#This Row],[Colonne1]]="HC"),"Talon",
Tableau13[[#This Row],[Colonne1]]="HP","Consommation normale",
E8515="HC","Talon")</f>
        <v>Talon</v>
      </c>
      <c r="E8515" s="3" t="str">
        <f>IF(OR(Tableau13[[#This Row],[Données]]-INT(Tableau13[[#This Row],[Données]])&lt;$J$2,Tableau13[[#This Row],[Données]]-INT(Tableau13[[#This Row],[Données]])&gt;=$I$2),"HC","HP")</f>
        <v>HC</v>
      </c>
      <c r="F8515" t="str">
        <f>IF(AND(Tableau13[[#This Row],[Jours]]="W",Tableau13[[#This Row],[Colonne1]]="HC")=TRUE, "Talon","Conso normale")</f>
        <v>Talon</v>
      </c>
    </row>
    <row r="8516" spans="1:6">
      <c r="A8516" s="6">
        <v>45290.125</v>
      </c>
      <c r="B8516" s="7">
        <v>1.0833333300000001</v>
      </c>
      <c r="C8516" t="str">
        <f>IF(WEEKDAY(Tableau13[[#This Row],[Données]],11)&gt;5,"W","S")</f>
        <v>W</v>
      </c>
      <c r="D8516" t="str" cm="1">
        <f t="array" ref="D8516">_xlfn.IFS(
AND(Tableau13[[#This Row],[Jours]]="W",Tableau13[[#This Row],[Colonne1]]="HC"),"Talon",
Tableau13[[#This Row],[Colonne1]]="HP","Consommation normale",
E8516="HC","Talon")</f>
        <v>Talon</v>
      </c>
      <c r="E8516" s="3" t="str">
        <f>IF(OR(Tableau13[[#This Row],[Données]]-INT(Tableau13[[#This Row],[Données]])&lt;$J$2,Tableau13[[#This Row],[Données]]-INT(Tableau13[[#This Row],[Données]])&gt;=$I$2),"HC","HP")</f>
        <v>HC</v>
      </c>
      <c r="F8516" t="str">
        <f>IF(AND(Tableau13[[#This Row],[Jours]]="W",Tableau13[[#This Row],[Colonne1]]="HC")=TRUE, "Talon","Conso normale")</f>
        <v>Talon</v>
      </c>
    </row>
    <row r="8517" spans="1:6">
      <c r="A8517" s="6">
        <v>45290.131944444445</v>
      </c>
      <c r="B8517" s="7">
        <v>1.25</v>
      </c>
      <c r="C8517" t="str">
        <f>IF(WEEKDAY(Tableau13[[#This Row],[Données]],11)&gt;5,"W","S")</f>
        <v>W</v>
      </c>
      <c r="D8517" t="str" cm="1">
        <f t="array" ref="D8517">_xlfn.IFS(
AND(Tableau13[[#This Row],[Jours]]="W",Tableau13[[#This Row],[Colonne1]]="HC"),"Talon",
Tableau13[[#This Row],[Colonne1]]="HP","Consommation normale",
E8517="HC","Talon")</f>
        <v>Talon</v>
      </c>
      <c r="E8517" s="3" t="str">
        <f>IF(OR(Tableau13[[#This Row],[Données]]-INT(Tableau13[[#This Row],[Données]])&lt;$J$2,Tableau13[[#This Row],[Données]]-INT(Tableau13[[#This Row],[Données]])&gt;=$I$2),"HC","HP")</f>
        <v>HC</v>
      </c>
      <c r="F8517" t="str">
        <f>IF(AND(Tableau13[[#This Row],[Jours]]="W",Tableau13[[#This Row],[Colonne1]]="HC")=TRUE, "Talon","Conso normale")</f>
        <v>Talon</v>
      </c>
    </row>
    <row r="8518" spans="1:6">
      <c r="A8518" s="6">
        <v>45290.138888888891</v>
      </c>
      <c r="B8518" s="7">
        <v>1.0833333300000001</v>
      </c>
      <c r="C8518" t="str">
        <f>IF(WEEKDAY(Tableau13[[#This Row],[Données]],11)&gt;5,"W","S")</f>
        <v>W</v>
      </c>
      <c r="D8518" t="str" cm="1">
        <f t="array" ref="D8518">_xlfn.IFS(
AND(Tableau13[[#This Row],[Jours]]="W",Tableau13[[#This Row],[Colonne1]]="HC"),"Talon",
Tableau13[[#This Row],[Colonne1]]="HP","Consommation normale",
E8518="HC","Talon")</f>
        <v>Talon</v>
      </c>
      <c r="E8518" s="3" t="str">
        <f>IF(OR(Tableau13[[#This Row],[Données]]-INT(Tableau13[[#This Row],[Données]])&lt;$J$2,Tableau13[[#This Row],[Données]]-INT(Tableau13[[#This Row],[Données]])&gt;=$I$2),"HC","HP")</f>
        <v>HC</v>
      </c>
      <c r="F8518" t="str">
        <f>IF(AND(Tableau13[[#This Row],[Jours]]="W",Tableau13[[#This Row],[Colonne1]]="HC")=TRUE, "Talon","Conso normale")</f>
        <v>Talon</v>
      </c>
    </row>
    <row r="8519" spans="1:6">
      <c r="A8519" s="6">
        <v>45290.145833333336</v>
      </c>
      <c r="B8519" s="7">
        <v>1.1666666699999999</v>
      </c>
      <c r="C8519" t="str">
        <f>IF(WEEKDAY(Tableau13[[#This Row],[Données]],11)&gt;5,"W","S")</f>
        <v>W</v>
      </c>
      <c r="D8519" t="str" cm="1">
        <f t="array" ref="D8519">_xlfn.IFS(
AND(Tableau13[[#This Row],[Jours]]="W",Tableau13[[#This Row],[Colonne1]]="HC"),"Talon",
Tableau13[[#This Row],[Colonne1]]="HP","Consommation normale",
E8519="HC","Talon")</f>
        <v>Talon</v>
      </c>
      <c r="E8519" s="3" t="str">
        <f>IF(OR(Tableau13[[#This Row],[Données]]-INT(Tableau13[[#This Row],[Données]])&lt;$J$2,Tableau13[[#This Row],[Données]]-INT(Tableau13[[#This Row],[Données]])&gt;=$I$2),"HC","HP")</f>
        <v>HC</v>
      </c>
      <c r="F8519" t="str">
        <f>IF(AND(Tableau13[[#This Row],[Jours]]="W",Tableau13[[#This Row],[Colonne1]]="HC")=TRUE, "Talon","Conso normale")</f>
        <v>Talon</v>
      </c>
    </row>
    <row r="8520" spans="1:6">
      <c r="A8520" s="6">
        <v>45290.152777777781</v>
      </c>
      <c r="B8520" s="7">
        <v>1.1666666699999999</v>
      </c>
      <c r="C8520" t="str">
        <f>IF(WEEKDAY(Tableau13[[#This Row],[Données]],11)&gt;5,"W","S")</f>
        <v>W</v>
      </c>
      <c r="D8520" t="str" cm="1">
        <f t="array" ref="D8520">_xlfn.IFS(
AND(Tableau13[[#This Row],[Jours]]="W",Tableau13[[#This Row],[Colonne1]]="HC"),"Talon",
Tableau13[[#This Row],[Colonne1]]="HP","Consommation normale",
E8520="HC","Talon")</f>
        <v>Talon</v>
      </c>
      <c r="E8520" s="3" t="str">
        <f>IF(OR(Tableau13[[#This Row],[Données]]-INT(Tableau13[[#This Row],[Données]])&lt;$J$2,Tableau13[[#This Row],[Données]]-INT(Tableau13[[#This Row],[Données]])&gt;=$I$2),"HC","HP")</f>
        <v>HC</v>
      </c>
      <c r="F8520" t="str">
        <f>IF(AND(Tableau13[[#This Row],[Jours]]="W",Tableau13[[#This Row],[Colonne1]]="HC")=TRUE, "Talon","Conso normale")</f>
        <v>Talon</v>
      </c>
    </row>
    <row r="8521" spans="1:6">
      <c r="A8521" s="6">
        <v>45290.159722222219</v>
      </c>
      <c r="B8521" s="7">
        <v>1.1666666699999999</v>
      </c>
      <c r="C8521" t="str">
        <f>IF(WEEKDAY(Tableau13[[#This Row],[Données]],11)&gt;5,"W","S")</f>
        <v>W</v>
      </c>
      <c r="D8521" t="str" cm="1">
        <f t="array" ref="D8521">_xlfn.IFS(
AND(Tableau13[[#This Row],[Jours]]="W",Tableau13[[#This Row],[Colonne1]]="HC"),"Talon",
Tableau13[[#This Row],[Colonne1]]="HP","Consommation normale",
E8521="HC","Talon")</f>
        <v>Talon</v>
      </c>
      <c r="E8521" s="3" t="str">
        <f>IF(OR(Tableau13[[#This Row],[Données]]-INT(Tableau13[[#This Row],[Données]])&lt;$J$2,Tableau13[[#This Row],[Données]]-INT(Tableau13[[#This Row],[Données]])&gt;=$I$2),"HC","HP")</f>
        <v>HC</v>
      </c>
      <c r="F8521" t="str">
        <f>IF(AND(Tableau13[[#This Row],[Jours]]="W",Tableau13[[#This Row],[Colonne1]]="HC")=TRUE, "Talon","Conso normale")</f>
        <v>Talon</v>
      </c>
    </row>
    <row r="8522" spans="1:6">
      <c r="A8522" s="6">
        <v>45290.166666666664</v>
      </c>
      <c r="B8522" s="7">
        <v>1.1666666699999999</v>
      </c>
      <c r="C8522" t="str">
        <f>IF(WEEKDAY(Tableau13[[#This Row],[Données]],11)&gt;5,"W","S")</f>
        <v>W</v>
      </c>
      <c r="D8522" t="str" cm="1">
        <f t="array" ref="D8522">_xlfn.IFS(
AND(Tableau13[[#This Row],[Jours]]="W",Tableau13[[#This Row],[Colonne1]]="HC"),"Talon",
Tableau13[[#This Row],[Colonne1]]="HP","Consommation normale",
E8522="HC","Talon")</f>
        <v>Talon</v>
      </c>
      <c r="E8522" s="3" t="str">
        <f>IF(OR(Tableau13[[#This Row],[Données]]-INT(Tableau13[[#This Row],[Données]])&lt;$J$2,Tableau13[[#This Row],[Données]]-INT(Tableau13[[#This Row],[Données]])&gt;=$I$2),"HC","HP")</f>
        <v>HC</v>
      </c>
      <c r="F8522" t="str">
        <f>IF(AND(Tableau13[[#This Row],[Jours]]="W",Tableau13[[#This Row],[Colonne1]]="HC")=TRUE, "Talon","Conso normale")</f>
        <v>Talon</v>
      </c>
    </row>
    <row r="8523" spans="1:6">
      <c r="A8523" s="6">
        <v>45290.173611111109</v>
      </c>
      <c r="B8523" s="7">
        <v>1.25</v>
      </c>
      <c r="C8523" t="str">
        <f>IF(WEEKDAY(Tableau13[[#This Row],[Données]],11)&gt;5,"W","S")</f>
        <v>W</v>
      </c>
      <c r="D8523" t="str" cm="1">
        <f t="array" ref="D8523">_xlfn.IFS(
AND(Tableau13[[#This Row],[Jours]]="W",Tableau13[[#This Row],[Colonne1]]="HC"),"Talon",
Tableau13[[#This Row],[Colonne1]]="HP","Consommation normale",
E8523="HC","Talon")</f>
        <v>Talon</v>
      </c>
      <c r="E8523" s="3" t="str">
        <f>IF(OR(Tableau13[[#This Row],[Données]]-INT(Tableau13[[#This Row],[Données]])&lt;$J$2,Tableau13[[#This Row],[Données]]-INT(Tableau13[[#This Row],[Données]])&gt;=$I$2),"HC","HP")</f>
        <v>HC</v>
      </c>
      <c r="F8523" t="str">
        <f>IF(AND(Tableau13[[#This Row],[Jours]]="W",Tableau13[[#This Row],[Colonne1]]="HC")=TRUE, "Talon","Conso normale")</f>
        <v>Talon</v>
      </c>
    </row>
    <row r="8524" spans="1:6">
      <c r="A8524" s="6">
        <v>45290.180555555555</v>
      </c>
      <c r="B8524" s="7">
        <v>1.1666666699999999</v>
      </c>
      <c r="C8524" t="str">
        <f>IF(WEEKDAY(Tableau13[[#This Row],[Données]],11)&gt;5,"W","S")</f>
        <v>W</v>
      </c>
      <c r="D8524" t="str" cm="1">
        <f t="array" ref="D8524">_xlfn.IFS(
AND(Tableau13[[#This Row],[Jours]]="W",Tableau13[[#This Row],[Colonne1]]="HC"),"Talon",
Tableau13[[#This Row],[Colonne1]]="HP","Consommation normale",
E8524="HC","Talon")</f>
        <v>Talon</v>
      </c>
      <c r="E8524" s="3" t="str">
        <f>IF(OR(Tableau13[[#This Row],[Données]]-INT(Tableau13[[#This Row],[Données]])&lt;$J$2,Tableau13[[#This Row],[Données]]-INT(Tableau13[[#This Row],[Données]])&gt;=$I$2),"HC","HP")</f>
        <v>HC</v>
      </c>
      <c r="F8524" t="str">
        <f>IF(AND(Tableau13[[#This Row],[Jours]]="W",Tableau13[[#This Row],[Colonne1]]="HC")=TRUE, "Talon","Conso normale")</f>
        <v>Talon</v>
      </c>
    </row>
    <row r="8525" spans="1:6">
      <c r="A8525" s="6">
        <v>45290.1875</v>
      </c>
      <c r="B8525" s="7">
        <v>1.1666666699999999</v>
      </c>
      <c r="C8525" t="str">
        <f>IF(WEEKDAY(Tableau13[[#This Row],[Données]],11)&gt;5,"W","S")</f>
        <v>W</v>
      </c>
      <c r="D8525" t="str" cm="1">
        <f t="array" ref="D8525">_xlfn.IFS(
AND(Tableau13[[#This Row],[Jours]]="W",Tableau13[[#This Row],[Colonne1]]="HC"),"Talon",
Tableau13[[#This Row],[Colonne1]]="HP","Consommation normale",
E8525="HC","Talon")</f>
        <v>Talon</v>
      </c>
      <c r="E8525" s="3" t="str">
        <f>IF(OR(Tableau13[[#This Row],[Données]]-INT(Tableau13[[#This Row],[Données]])&lt;$J$2,Tableau13[[#This Row],[Données]]-INT(Tableau13[[#This Row],[Données]])&gt;=$I$2),"HC","HP")</f>
        <v>HC</v>
      </c>
      <c r="F8525" t="str">
        <f>IF(AND(Tableau13[[#This Row],[Jours]]="W",Tableau13[[#This Row],[Colonne1]]="HC")=TRUE, "Talon","Conso normale")</f>
        <v>Talon</v>
      </c>
    </row>
    <row r="8526" spans="1:6">
      <c r="A8526" s="6">
        <v>45290.194444444445</v>
      </c>
      <c r="B8526" s="7">
        <v>1.0833333300000001</v>
      </c>
      <c r="C8526" t="str">
        <f>IF(WEEKDAY(Tableau13[[#This Row],[Données]],11)&gt;5,"W","S")</f>
        <v>W</v>
      </c>
      <c r="D8526" t="str" cm="1">
        <f t="array" ref="D8526">_xlfn.IFS(
AND(Tableau13[[#This Row],[Jours]]="W",Tableau13[[#This Row],[Colonne1]]="HC"),"Talon",
Tableau13[[#This Row],[Colonne1]]="HP","Consommation normale",
E8526="HC","Talon")</f>
        <v>Talon</v>
      </c>
      <c r="E8526" s="3" t="str">
        <f>IF(OR(Tableau13[[#This Row],[Données]]-INT(Tableau13[[#This Row],[Données]])&lt;$J$2,Tableau13[[#This Row],[Données]]-INT(Tableau13[[#This Row],[Données]])&gt;=$I$2),"HC","HP")</f>
        <v>HC</v>
      </c>
      <c r="F8526" t="str">
        <f>IF(AND(Tableau13[[#This Row],[Jours]]="W",Tableau13[[#This Row],[Colonne1]]="HC")=TRUE, "Talon","Conso normale")</f>
        <v>Talon</v>
      </c>
    </row>
    <row r="8527" spans="1:6">
      <c r="A8527" s="6">
        <v>45290.201388888891</v>
      </c>
      <c r="B8527" s="7">
        <v>1.3333333300000001</v>
      </c>
      <c r="C8527" t="str">
        <f>IF(WEEKDAY(Tableau13[[#This Row],[Données]],11)&gt;5,"W","S")</f>
        <v>W</v>
      </c>
      <c r="D8527" t="str" cm="1">
        <f t="array" ref="D8527">_xlfn.IFS(
AND(Tableau13[[#This Row],[Jours]]="W",Tableau13[[#This Row],[Colonne1]]="HC"),"Talon",
Tableau13[[#This Row],[Colonne1]]="HP","Consommation normale",
E8527="HC","Talon")</f>
        <v>Talon</v>
      </c>
      <c r="E8527" s="3" t="str">
        <f>IF(OR(Tableau13[[#This Row],[Données]]-INT(Tableau13[[#This Row],[Données]])&lt;$J$2,Tableau13[[#This Row],[Données]]-INT(Tableau13[[#This Row],[Données]])&gt;=$I$2),"HC","HP")</f>
        <v>HC</v>
      </c>
      <c r="F8527" t="str">
        <f>IF(AND(Tableau13[[#This Row],[Jours]]="W",Tableau13[[#This Row],[Colonne1]]="HC")=TRUE, "Talon","Conso normale")</f>
        <v>Talon</v>
      </c>
    </row>
    <row r="8528" spans="1:6">
      <c r="A8528" s="6">
        <v>45290.208333333336</v>
      </c>
      <c r="B8528" s="7">
        <v>1.25</v>
      </c>
      <c r="C8528" t="str">
        <f>IF(WEEKDAY(Tableau13[[#This Row],[Données]],11)&gt;5,"W","S")</f>
        <v>W</v>
      </c>
      <c r="D8528" t="str" cm="1">
        <f t="array" ref="D8528">_xlfn.IFS(
AND(Tableau13[[#This Row],[Jours]]="W",Tableau13[[#This Row],[Colonne1]]="HC"),"Talon",
Tableau13[[#This Row],[Colonne1]]="HP","Consommation normale",
E8528="HC","Talon")</f>
        <v>Talon</v>
      </c>
      <c r="E8528" s="3" t="str">
        <f>IF(OR(Tableau13[[#This Row],[Données]]-INT(Tableau13[[#This Row],[Données]])&lt;$J$2,Tableau13[[#This Row],[Données]]-INT(Tableau13[[#This Row],[Données]])&gt;=$I$2),"HC","HP")</f>
        <v>HC</v>
      </c>
      <c r="F8528" t="str">
        <f>IF(AND(Tableau13[[#This Row],[Jours]]="W",Tableau13[[#This Row],[Colonne1]]="HC")=TRUE, "Talon","Conso normale")</f>
        <v>Talon</v>
      </c>
    </row>
    <row r="8529" spans="1:6">
      <c r="A8529" s="6">
        <v>45290.215277777781</v>
      </c>
      <c r="B8529" s="7">
        <v>1.1666666699999999</v>
      </c>
      <c r="C8529" t="str">
        <f>IF(WEEKDAY(Tableau13[[#This Row],[Données]],11)&gt;5,"W","S")</f>
        <v>W</v>
      </c>
      <c r="D8529" t="str" cm="1">
        <f t="array" ref="D8529">_xlfn.IFS(
AND(Tableau13[[#This Row],[Jours]]="W",Tableau13[[#This Row],[Colonne1]]="HC"),"Talon",
Tableau13[[#This Row],[Colonne1]]="HP","Consommation normale",
E8529="HC","Talon")</f>
        <v>Talon</v>
      </c>
      <c r="E8529" s="3" t="str">
        <f>IF(OR(Tableau13[[#This Row],[Données]]-INT(Tableau13[[#This Row],[Données]])&lt;$J$2,Tableau13[[#This Row],[Données]]-INT(Tableau13[[#This Row],[Données]])&gt;=$I$2),"HC","HP")</f>
        <v>HC</v>
      </c>
      <c r="F8529" t="str">
        <f>IF(AND(Tableau13[[#This Row],[Jours]]="W",Tableau13[[#This Row],[Colonne1]]="HC")=TRUE, "Talon","Conso normale")</f>
        <v>Talon</v>
      </c>
    </row>
    <row r="8530" spans="1:6">
      <c r="A8530" s="6">
        <v>45290.222222222219</v>
      </c>
      <c r="B8530" s="7">
        <v>1.1666666699999999</v>
      </c>
      <c r="C8530" t="str">
        <f>IF(WEEKDAY(Tableau13[[#This Row],[Données]],11)&gt;5,"W","S")</f>
        <v>W</v>
      </c>
      <c r="D8530" t="str" cm="1">
        <f t="array" ref="D8530">_xlfn.IFS(
AND(Tableau13[[#This Row],[Jours]]="W",Tableau13[[#This Row],[Colonne1]]="HC"),"Talon",
Tableau13[[#This Row],[Colonne1]]="HP","Consommation normale",
E8530="HC","Talon")</f>
        <v>Talon</v>
      </c>
      <c r="E8530" s="3" t="str">
        <f>IF(OR(Tableau13[[#This Row],[Données]]-INT(Tableau13[[#This Row],[Données]])&lt;$J$2,Tableau13[[#This Row],[Données]]-INT(Tableau13[[#This Row],[Données]])&gt;=$I$2),"HC","HP")</f>
        <v>HC</v>
      </c>
      <c r="F8530" t="str">
        <f>IF(AND(Tableau13[[#This Row],[Jours]]="W",Tableau13[[#This Row],[Colonne1]]="HC")=TRUE, "Talon","Conso normale")</f>
        <v>Talon</v>
      </c>
    </row>
    <row r="8531" spans="1:6">
      <c r="A8531" s="6">
        <v>45290.229166666664</v>
      </c>
      <c r="B8531" s="7">
        <v>1.25</v>
      </c>
      <c r="C8531" t="str">
        <f>IF(WEEKDAY(Tableau13[[#This Row],[Données]],11)&gt;5,"W","S")</f>
        <v>W</v>
      </c>
      <c r="D8531" t="str" cm="1">
        <f t="array" ref="D8531">_xlfn.IFS(
AND(Tableau13[[#This Row],[Jours]]="W",Tableau13[[#This Row],[Colonne1]]="HC"),"Talon",
Tableau13[[#This Row],[Colonne1]]="HP","Consommation normale",
E8531="HC","Talon")</f>
        <v>Talon</v>
      </c>
      <c r="E8531" s="3" t="str">
        <f>IF(OR(Tableau13[[#This Row],[Données]]-INT(Tableau13[[#This Row],[Données]])&lt;$J$2,Tableau13[[#This Row],[Données]]-INT(Tableau13[[#This Row],[Données]])&gt;=$I$2),"HC","HP")</f>
        <v>HC</v>
      </c>
      <c r="F8531" t="str">
        <f>IF(AND(Tableau13[[#This Row],[Jours]]="W",Tableau13[[#This Row],[Colonne1]]="HC")=TRUE, "Talon","Conso normale")</f>
        <v>Talon</v>
      </c>
    </row>
    <row r="8532" spans="1:6">
      <c r="A8532" s="6">
        <v>45290.236111111109</v>
      </c>
      <c r="B8532" s="7">
        <v>1.1666666699999999</v>
      </c>
      <c r="C8532" t="str">
        <f>IF(WEEKDAY(Tableau13[[#This Row],[Données]],11)&gt;5,"W","S")</f>
        <v>W</v>
      </c>
      <c r="D8532" t="str" cm="1">
        <f t="array" ref="D8532">_xlfn.IFS(
AND(Tableau13[[#This Row],[Jours]]="W",Tableau13[[#This Row],[Colonne1]]="HC"),"Talon",
Tableau13[[#This Row],[Colonne1]]="HP","Consommation normale",
E8532="HC","Talon")</f>
        <v>Talon</v>
      </c>
      <c r="E8532" s="3" t="str">
        <f>IF(OR(Tableau13[[#This Row],[Données]]-INT(Tableau13[[#This Row],[Données]])&lt;$J$2,Tableau13[[#This Row],[Données]]-INT(Tableau13[[#This Row],[Données]])&gt;=$I$2),"HC","HP")</f>
        <v>HC</v>
      </c>
      <c r="F8532" t="str">
        <f>IF(AND(Tableau13[[#This Row],[Jours]]="W",Tableau13[[#This Row],[Colonne1]]="HC")=TRUE, "Talon","Conso normale")</f>
        <v>Talon</v>
      </c>
    </row>
    <row r="8533" spans="1:6">
      <c r="A8533" s="6">
        <v>45290.243055555555</v>
      </c>
      <c r="B8533" s="7">
        <v>1.1666666699999999</v>
      </c>
      <c r="C8533" t="str">
        <f>IF(WEEKDAY(Tableau13[[#This Row],[Données]],11)&gt;5,"W","S")</f>
        <v>W</v>
      </c>
      <c r="D8533" t="str" cm="1">
        <f t="array" ref="D8533">_xlfn.IFS(
AND(Tableau13[[#This Row],[Jours]]="W",Tableau13[[#This Row],[Colonne1]]="HC"),"Talon",
Tableau13[[#This Row],[Colonne1]]="HP","Consommation normale",
E8533="HC","Talon")</f>
        <v>Talon</v>
      </c>
      <c r="E8533" s="3" t="str">
        <f>IF(OR(Tableau13[[#This Row],[Données]]-INT(Tableau13[[#This Row],[Données]])&lt;$J$2,Tableau13[[#This Row],[Données]]-INT(Tableau13[[#This Row],[Données]])&gt;=$I$2),"HC","HP")</f>
        <v>HC</v>
      </c>
      <c r="F8533" t="str">
        <f>IF(AND(Tableau13[[#This Row],[Jours]]="W",Tableau13[[#This Row],[Colonne1]]="HC")=TRUE, "Talon","Conso normale")</f>
        <v>Talon</v>
      </c>
    </row>
    <row r="8534" spans="1:6">
      <c r="A8534" s="6">
        <v>45290.25</v>
      </c>
      <c r="B8534" s="7">
        <v>1.25</v>
      </c>
      <c r="C8534" t="str">
        <f>IF(WEEKDAY(Tableau13[[#This Row],[Données]],11)&gt;5,"W","S")</f>
        <v>W</v>
      </c>
      <c r="D8534" t="str" cm="1">
        <f t="array" ref="D8534">_xlfn.IFS(
AND(Tableau13[[#This Row],[Jours]]="W",Tableau13[[#This Row],[Colonne1]]="HC"),"Talon",
Tableau13[[#This Row],[Colonne1]]="HP","Consommation normale",
E8534="HC","Talon")</f>
        <v>Consommation normale</v>
      </c>
      <c r="E8534" s="3" t="str">
        <f>IF(OR(Tableau13[[#This Row],[Données]]-INT(Tableau13[[#This Row],[Données]])&lt;$J$2,Tableau13[[#This Row],[Données]]-INT(Tableau13[[#This Row],[Données]])&gt;=$I$2),"HC","HP")</f>
        <v>HP</v>
      </c>
      <c r="F8534" t="str">
        <f>IF(AND(Tableau13[[#This Row],[Jours]]="W",Tableau13[[#This Row],[Colonne1]]="HC")=TRUE, "Talon","Conso normale")</f>
        <v>Conso normale</v>
      </c>
    </row>
    <row r="8535" spans="1:6">
      <c r="A8535" s="6">
        <v>45290.256944444445</v>
      </c>
      <c r="B8535" s="7">
        <v>1.1666666699999999</v>
      </c>
      <c r="C8535" t="str">
        <f>IF(WEEKDAY(Tableau13[[#This Row],[Données]],11)&gt;5,"W","S")</f>
        <v>W</v>
      </c>
      <c r="D8535" t="str" cm="1">
        <f t="array" ref="D8535">_xlfn.IFS(
AND(Tableau13[[#This Row],[Jours]]="W",Tableau13[[#This Row],[Colonne1]]="HC"),"Talon",
Tableau13[[#This Row],[Colonne1]]="HP","Consommation normale",
E8535="HC","Talon")</f>
        <v>Consommation normale</v>
      </c>
      <c r="E8535" s="3" t="str">
        <f>IF(OR(Tableau13[[#This Row],[Données]]-INT(Tableau13[[#This Row],[Données]])&lt;$J$2,Tableau13[[#This Row],[Données]]-INT(Tableau13[[#This Row],[Données]])&gt;=$I$2),"HC","HP")</f>
        <v>HP</v>
      </c>
      <c r="F8535" t="str">
        <f>IF(AND(Tableau13[[#This Row],[Jours]]="W",Tableau13[[#This Row],[Colonne1]]="HC")=TRUE, "Talon","Conso normale")</f>
        <v>Conso normale</v>
      </c>
    </row>
    <row r="8536" spans="1:6">
      <c r="A8536" s="6">
        <v>45290.263888888891</v>
      </c>
      <c r="B8536" s="7">
        <v>1.1666666699999999</v>
      </c>
      <c r="C8536" t="str">
        <f>IF(WEEKDAY(Tableau13[[#This Row],[Données]],11)&gt;5,"W","S")</f>
        <v>W</v>
      </c>
      <c r="D8536" t="str" cm="1">
        <f t="array" ref="D8536">_xlfn.IFS(
AND(Tableau13[[#This Row],[Jours]]="W",Tableau13[[#This Row],[Colonne1]]="HC"),"Talon",
Tableau13[[#This Row],[Colonne1]]="HP","Consommation normale",
E8536="HC","Talon")</f>
        <v>Consommation normale</v>
      </c>
      <c r="E8536" s="3" t="str">
        <f>IF(OR(Tableau13[[#This Row],[Données]]-INT(Tableau13[[#This Row],[Données]])&lt;$J$2,Tableau13[[#This Row],[Données]]-INT(Tableau13[[#This Row],[Données]])&gt;=$I$2),"HC","HP")</f>
        <v>HP</v>
      </c>
      <c r="F8536" t="str">
        <f>IF(AND(Tableau13[[#This Row],[Jours]]="W",Tableau13[[#This Row],[Colonne1]]="HC")=TRUE, "Talon","Conso normale")</f>
        <v>Conso normale</v>
      </c>
    </row>
    <row r="8537" spans="1:6">
      <c r="A8537" s="6">
        <v>45290.270833333336</v>
      </c>
      <c r="B8537" s="7">
        <v>1.0833333300000001</v>
      </c>
      <c r="C8537" t="str">
        <f>IF(WEEKDAY(Tableau13[[#This Row],[Données]],11)&gt;5,"W","S")</f>
        <v>W</v>
      </c>
      <c r="D8537" t="str" cm="1">
        <f t="array" ref="D8537">_xlfn.IFS(
AND(Tableau13[[#This Row],[Jours]]="W",Tableau13[[#This Row],[Colonne1]]="HC"),"Talon",
Tableau13[[#This Row],[Colonne1]]="HP","Consommation normale",
E8537="HC","Talon")</f>
        <v>Consommation normale</v>
      </c>
      <c r="E8537" s="3" t="str">
        <f>IF(OR(Tableau13[[#This Row],[Données]]-INT(Tableau13[[#This Row],[Données]])&lt;$J$2,Tableau13[[#This Row],[Données]]-INT(Tableau13[[#This Row],[Données]])&gt;=$I$2),"HC","HP")</f>
        <v>HP</v>
      </c>
      <c r="F8537" t="str">
        <f>IF(AND(Tableau13[[#This Row],[Jours]]="W",Tableau13[[#This Row],[Colonne1]]="HC")=TRUE, "Talon","Conso normale")</f>
        <v>Conso normale</v>
      </c>
    </row>
    <row r="8538" spans="1:6">
      <c r="A8538" s="6">
        <v>45290.277777777781</v>
      </c>
      <c r="B8538" s="7">
        <v>1.1666666699999999</v>
      </c>
      <c r="C8538" t="str">
        <f>IF(WEEKDAY(Tableau13[[#This Row],[Données]],11)&gt;5,"W","S")</f>
        <v>W</v>
      </c>
      <c r="D8538" t="str" cm="1">
        <f t="array" ref="D8538">_xlfn.IFS(
AND(Tableau13[[#This Row],[Jours]]="W",Tableau13[[#This Row],[Colonne1]]="HC"),"Talon",
Tableau13[[#This Row],[Colonne1]]="HP","Consommation normale",
E8538="HC","Talon")</f>
        <v>Consommation normale</v>
      </c>
      <c r="E8538" s="3" t="str">
        <f>IF(OR(Tableau13[[#This Row],[Données]]-INT(Tableau13[[#This Row],[Données]])&lt;$J$2,Tableau13[[#This Row],[Données]]-INT(Tableau13[[#This Row],[Données]])&gt;=$I$2),"HC","HP")</f>
        <v>HP</v>
      </c>
      <c r="F8538" t="str">
        <f>IF(AND(Tableau13[[#This Row],[Jours]]="W",Tableau13[[#This Row],[Colonne1]]="HC")=TRUE, "Talon","Conso normale")</f>
        <v>Conso normale</v>
      </c>
    </row>
    <row r="8539" spans="1:6">
      <c r="A8539" s="6">
        <v>45290.284722222219</v>
      </c>
      <c r="B8539" s="7">
        <v>1.1666666699999999</v>
      </c>
      <c r="C8539" t="str">
        <f>IF(WEEKDAY(Tableau13[[#This Row],[Données]],11)&gt;5,"W","S")</f>
        <v>W</v>
      </c>
      <c r="D8539" t="str" cm="1">
        <f t="array" ref="D8539">_xlfn.IFS(
AND(Tableau13[[#This Row],[Jours]]="W",Tableau13[[#This Row],[Colonne1]]="HC"),"Talon",
Tableau13[[#This Row],[Colonne1]]="HP","Consommation normale",
E8539="HC","Talon")</f>
        <v>Consommation normale</v>
      </c>
      <c r="E8539" s="3" t="str">
        <f>IF(OR(Tableau13[[#This Row],[Données]]-INT(Tableau13[[#This Row],[Données]])&lt;$J$2,Tableau13[[#This Row],[Données]]-INT(Tableau13[[#This Row],[Données]])&gt;=$I$2),"HC","HP")</f>
        <v>HP</v>
      </c>
      <c r="F8539" t="str">
        <f>IF(AND(Tableau13[[#This Row],[Jours]]="W",Tableau13[[#This Row],[Colonne1]]="HC")=TRUE, "Talon","Conso normale")</f>
        <v>Conso normale</v>
      </c>
    </row>
    <row r="8540" spans="1:6">
      <c r="A8540" s="6">
        <v>45290.291666666664</v>
      </c>
      <c r="B8540" s="7">
        <v>1.1666666699999999</v>
      </c>
      <c r="C8540" t="str">
        <f>IF(WEEKDAY(Tableau13[[#This Row],[Données]],11)&gt;5,"W","S")</f>
        <v>W</v>
      </c>
      <c r="D8540" t="str" cm="1">
        <f t="array" ref="D8540">_xlfn.IFS(
AND(Tableau13[[#This Row],[Jours]]="W",Tableau13[[#This Row],[Colonne1]]="HC"),"Talon",
Tableau13[[#This Row],[Colonne1]]="HP","Consommation normale",
E8540="HC","Talon")</f>
        <v>Consommation normale</v>
      </c>
      <c r="E8540" s="3" t="str">
        <f>IF(OR(Tableau13[[#This Row],[Données]]-INT(Tableau13[[#This Row],[Données]])&lt;$J$2,Tableau13[[#This Row],[Données]]-INT(Tableau13[[#This Row],[Données]])&gt;=$I$2),"HC","HP")</f>
        <v>HP</v>
      </c>
      <c r="F8540" t="str">
        <f>IF(AND(Tableau13[[#This Row],[Jours]]="W",Tableau13[[#This Row],[Colonne1]]="HC")=TRUE, "Talon","Conso normale")</f>
        <v>Conso normale</v>
      </c>
    </row>
    <row r="8541" spans="1:6">
      <c r="A8541" s="6">
        <v>45290.298611111109</v>
      </c>
      <c r="B8541" s="7">
        <v>1.1666666699999999</v>
      </c>
      <c r="C8541" t="str">
        <f>IF(WEEKDAY(Tableau13[[#This Row],[Données]],11)&gt;5,"W","S")</f>
        <v>W</v>
      </c>
      <c r="D8541" t="str" cm="1">
        <f t="array" ref="D8541">_xlfn.IFS(
AND(Tableau13[[#This Row],[Jours]]="W",Tableau13[[#This Row],[Colonne1]]="HC"),"Talon",
Tableau13[[#This Row],[Colonne1]]="HP","Consommation normale",
E8541="HC","Talon")</f>
        <v>Consommation normale</v>
      </c>
      <c r="E8541" s="3" t="str">
        <f>IF(OR(Tableau13[[#This Row],[Données]]-INT(Tableau13[[#This Row],[Données]])&lt;$J$2,Tableau13[[#This Row],[Données]]-INT(Tableau13[[#This Row],[Données]])&gt;=$I$2),"HC","HP")</f>
        <v>HP</v>
      </c>
      <c r="F8541" t="str">
        <f>IF(AND(Tableau13[[#This Row],[Jours]]="W",Tableau13[[#This Row],[Colonne1]]="HC")=TRUE, "Talon","Conso normale")</f>
        <v>Conso normale</v>
      </c>
    </row>
    <row r="8542" spans="1:6">
      <c r="A8542" s="6">
        <v>45290.305555555555</v>
      </c>
      <c r="B8542" s="7">
        <v>1.25</v>
      </c>
      <c r="C8542" t="str">
        <f>IF(WEEKDAY(Tableau13[[#This Row],[Données]],11)&gt;5,"W","S")</f>
        <v>W</v>
      </c>
      <c r="D8542" t="str" cm="1">
        <f t="array" ref="D8542">_xlfn.IFS(
AND(Tableau13[[#This Row],[Jours]]="W",Tableau13[[#This Row],[Colonne1]]="HC"),"Talon",
Tableau13[[#This Row],[Colonne1]]="HP","Consommation normale",
E8542="HC","Talon")</f>
        <v>Consommation normale</v>
      </c>
      <c r="E8542" s="3" t="str">
        <f>IF(OR(Tableau13[[#This Row],[Données]]-INT(Tableau13[[#This Row],[Données]])&lt;$J$2,Tableau13[[#This Row],[Données]]-INT(Tableau13[[#This Row],[Données]])&gt;=$I$2),"HC","HP")</f>
        <v>HP</v>
      </c>
      <c r="F8542" t="str">
        <f>IF(AND(Tableau13[[#This Row],[Jours]]="W",Tableau13[[#This Row],[Colonne1]]="HC")=TRUE, "Talon","Conso normale")</f>
        <v>Conso normale</v>
      </c>
    </row>
    <row r="8543" spans="1:6">
      <c r="A8543" s="6">
        <v>45290.3125</v>
      </c>
      <c r="B8543" s="7">
        <v>1.1666666699999999</v>
      </c>
      <c r="C8543" t="str">
        <f>IF(WEEKDAY(Tableau13[[#This Row],[Données]],11)&gt;5,"W","S")</f>
        <v>W</v>
      </c>
      <c r="D8543" t="str" cm="1">
        <f t="array" ref="D8543">_xlfn.IFS(
AND(Tableau13[[#This Row],[Jours]]="W",Tableau13[[#This Row],[Colonne1]]="HC"),"Talon",
Tableau13[[#This Row],[Colonne1]]="HP","Consommation normale",
E8543="HC","Talon")</f>
        <v>Consommation normale</v>
      </c>
      <c r="E8543" s="3" t="str">
        <f>IF(OR(Tableau13[[#This Row],[Données]]-INT(Tableau13[[#This Row],[Données]])&lt;$J$2,Tableau13[[#This Row],[Données]]-INT(Tableau13[[#This Row],[Données]])&gt;=$I$2),"HC","HP")</f>
        <v>HP</v>
      </c>
      <c r="F8543" t="str">
        <f>IF(AND(Tableau13[[#This Row],[Jours]]="W",Tableau13[[#This Row],[Colonne1]]="HC")=TRUE, "Talon","Conso normale")</f>
        <v>Conso normale</v>
      </c>
    </row>
    <row r="8544" spans="1:6">
      <c r="A8544" s="6">
        <v>45290.319444444445</v>
      </c>
      <c r="B8544" s="7">
        <v>1.1666666699999999</v>
      </c>
      <c r="C8544" t="str">
        <f>IF(WEEKDAY(Tableau13[[#This Row],[Données]],11)&gt;5,"W","S")</f>
        <v>W</v>
      </c>
      <c r="D8544" t="str" cm="1">
        <f t="array" ref="D8544">_xlfn.IFS(
AND(Tableau13[[#This Row],[Jours]]="W",Tableau13[[#This Row],[Colonne1]]="HC"),"Talon",
Tableau13[[#This Row],[Colonne1]]="HP","Consommation normale",
E8544="HC","Talon")</f>
        <v>Consommation normale</v>
      </c>
      <c r="E8544" s="3" t="str">
        <f>IF(OR(Tableau13[[#This Row],[Données]]-INT(Tableau13[[#This Row],[Données]])&lt;$J$2,Tableau13[[#This Row],[Données]]-INT(Tableau13[[#This Row],[Données]])&gt;=$I$2),"HC","HP")</f>
        <v>HP</v>
      </c>
      <c r="F8544" t="str">
        <f>IF(AND(Tableau13[[#This Row],[Jours]]="W",Tableau13[[#This Row],[Colonne1]]="HC")=TRUE, "Talon","Conso normale")</f>
        <v>Conso normale</v>
      </c>
    </row>
    <row r="8545" spans="1:6">
      <c r="A8545" s="6">
        <v>45290.326388888891</v>
      </c>
      <c r="B8545" s="7">
        <v>1.1666666699999999</v>
      </c>
      <c r="C8545" t="str">
        <f>IF(WEEKDAY(Tableau13[[#This Row],[Données]],11)&gt;5,"W","S")</f>
        <v>W</v>
      </c>
      <c r="D8545" t="str" cm="1">
        <f t="array" ref="D8545">_xlfn.IFS(
AND(Tableau13[[#This Row],[Jours]]="W",Tableau13[[#This Row],[Colonne1]]="HC"),"Talon",
Tableau13[[#This Row],[Colonne1]]="HP","Consommation normale",
E8545="HC","Talon")</f>
        <v>Consommation normale</v>
      </c>
      <c r="E8545" s="3" t="str">
        <f>IF(OR(Tableau13[[#This Row],[Données]]-INT(Tableau13[[#This Row],[Données]])&lt;$J$2,Tableau13[[#This Row],[Données]]-INT(Tableau13[[#This Row],[Données]])&gt;=$I$2),"HC","HP")</f>
        <v>HP</v>
      </c>
      <c r="F8545" t="str">
        <f>IF(AND(Tableau13[[#This Row],[Jours]]="W",Tableau13[[#This Row],[Colonne1]]="HC")=TRUE, "Talon","Conso normale")</f>
        <v>Conso normale</v>
      </c>
    </row>
    <row r="8546" spans="1:6">
      <c r="A8546" s="6">
        <v>45290.333333333336</v>
      </c>
      <c r="B8546" s="7">
        <v>1.1666666699999999</v>
      </c>
      <c r="C8546" t="str">
        <f>IF(WEEKDAY(Tableau13[[#This Row],[Données]],11)&gt;5,"W","S")</f>
        <v>W</v>
      </c>
      <c r="D8546" t="str" cm="1">
        <f t="array" ref="D8546">_xlfn.IFS(
AND(Tableau13[[#This Row],[Jours]]="W",Tableau13[[#This Row],[Colonne1]]="HC"),"Talon",
Tableau13[[#This Row],[Colonne1]]="HP","Consommation normale",
E8546="HC","Talon")</f>
        <v>Consommation normale</v>
      </c>
      <c r="E8546" s="3" t="str">
        <f>IF(OR(Tableau13[[#This Row],[Données]]-INT(Tableau13[[#This Row],[Données]])&lt;$J$2,Tableau13[[#This Row],[Données]]-INT(Tableau13[[#This Row],[Données]])&gt;=$I$2),"HC","HP")</f>
        <v>HP</v>
      </c>
      <c r="F8546" t="str">
        <f>IF(AND(Tableau13[[#This Row],[Jours]]="W",Tableau13[[#This Row],[Colonne1]]="HC")=TRUE, "Talon","Conso normale")</f>
        <v>Conso normale</v>
      </c>
    </row>
    <row r="8547" spans="1:6">
      <c r="A8547" s="6">
        <v>45290.340277777781</v>
      </c>
      <c r="B8547" s="7">
        <v>1.1666666699999999</v>
      </c>
      <c r="C8547" t="str">
        <f>IF(WEEKDAY(Tableau13[[#This Row],[Données]],11)&gt;5,"W","S")</f>
        <v>W</v>
      </c>
      <c r="D8547" t="str" cm="1">
        <f t="array" ref="D8547">_xlfn.IFS(
AND(Tableau13[[#This Row],[Jours]]="W",Tableau13[[#This Row],[Colonne1]]="HC"),"Talon",
Tableau13[[#This Row],[Colonne1]]="HP","Consommation normale",
E8547="HC","Talon")</f>
        <v>Consommation normale</v>
      </c>
      <c r="E8547" s="3" t="str">
        <f>IF(OR(Tableau13[[#This Row],[Données]]-INT(Tableau13[[#This Row],[Données]])&lt;$J$2,Tableau13[[#This Row],[Données]]-INT(Tableau13[[#This Row],[Données]])&gt;=$I$2),"HC","HP")</f>
        <v>HP</v>
      </c>
      <c r="F8547" t="str">
        <f>IF(AND(Tableau13[[#This Row],[Jours]]="W",Tableau13[[#This Row],[Colonne1]]="HC")=TRUE, "Talon","Conso normale")</f>
        <v>Conso normale</v>
      </c>
    </row>
    <row r="8548" spans="1:6">
      <c r="A8548" s="6">
        <v>45290.347222222219</v>
      </c>
      <c r="B8548" s="7">
        <v>1.1666666699999999</v>
      </c>
      <c r="C8548" t="str">
        <f>IF(WEEKDAY(Tableau13[[#This Row],[Données]],11)&gt;5,"W","S")</f>
        <v>W</v>
      </c>
      <c r="D8548" t="str" cm="1">
        <f t="array" ref="D8548">_xlfn.IFS(
AND(Tableau13[[#This Row],[Jours]]="W",Tableau13[[#This Row],[Colonne1]]="HC"),"Talon",
Tableau13[[#This Row],[Colonne1]]="HP","Consommation normale",
E8548="HC","Talon")</f>
        <v>Consommation normale</v>
      </c>
      <c r="E8548" s="3" t="str">
        <f>IF(OR(Tableau13[[#This Row],[Données]]-INT(Tableau13[[#This Row],[Données]])&lt;$J$2,Tableau13[[#This Row],[Données]]-INT(Tableau13[[#This Row],[Données]])&gt;=$I$2),"HC","HP")</f>
        <v>HP</v>
      </c>
      <c r="F8548" t="str">
        <f>IF(AND(Tableau13[[#This Row],[Jours]]="W",Tableau13[[#This Row],[Colonne1]]="HC")=TRUE, "Talon","Conso normale")</f>
        <v>Conso normale</v>
      </c>
    </row>
    <row r="8549" spans="1:6">
      <c r="A8549" s="6">
        <v>45290.354166666664</v>
      </c>
      <c r="B8549" s="7">
        <v>1.1666666699999999</v>
      </c>
      <c r="C8549" t="str">
        <f>IF(WEEKDAY(Tableau13[[#This Row],[Données]],11)&gt;5,"W","S")</f>
        <v>W</v>
      </c>
      <c r="D8549" t="str" cm="1">
        <f t="array" ref="D8549">_xlfn.IFS(
AND(Tableau13[[#This Row],[Jours]]="W",Tableau13[[#This Row],[Colonne1]]="HC"),"Talon",
Tableau13[[#This Row],[Colonne1]]="HP","Consommation normale",
E8549="HC","Talon")</f>
        <v>Consommation normale</v>
      </c>
      <c r="E8549" s="3" t="str">
        <f>IF(OR(Tableau13[[#This Row],[Données]]-INT(Tableau13[[#This Row],[Données]])&lt;$J$2,Tableau13[[#This Row],[Données]]-INT(Tableau13[[#This Row],[Données]])&gt;=$I$2),"HC","HP")</f>
        <v>HP</v>
      </c>
      <c r="F8549" t="str">
        <f>IF(AND(Tableau13[[#This Row],[Jours]]="W",Tableau13[[#This Row],[Colonne1]]="HC")=TRUE, "Talon","Conso normale")</f>
        <v>Conso normale</v>
      </c>
    </row>
    <row r="8550" spans="1:6">
      <c r="A8550" s="6">
        <v>45290.361111111109</v>
      </c>
      <c r="B8550" s="7">
        <v>1.25</v>
      </c>
      <c r="C8550" t="str">
        <f>IF(WEEKDAY(Tableau13[[#This Row],[Données]],11)&gt;5,"W","S")</f>
        <v>W</v>
      </c>
      <c r="D8550" t="str" cm="1">
        <f t="array" ref="D8550">_xlfn.IFS(
AND(Tableau13[[#This Row],[Jours]]="W",Tableau13[[#This Row],[Colonne1]]="HC"),"Talon",
Tableau13[[#This Row],[Colonne1]]="HP","Consommation normale",
E8550="HC","Talon")</f>
        <v>Consommation normale</v>
      </c>
      <c r="E8550" s="3" t="str">
        <f>IF(OR(Tableau13[[#This Row],[Données]]-INT(Tableau13[[#This Row],[Données]])&lt;$J$2,Tableau13[[#This Row],[Données]]-INT(Tableau13[[#This Row],[Données]])&gt;=$I$2),"HC","HP")</f>
        <v>HP</v>
      </c>
      <c r="F8550" t="str">
        <f>IF(AND(Tableau13[[#This Row],[Jours]]="W",Tableau13[[#This Row],[Colonne1]]="HC")=TRUE, "Talon","Conso normale")</f>
        <v>Conso normale</v>
      </c>
    </row>
    <row r="8551" spans="1:6">
      <c r="A8551" s="6">
        <v>45290.368055555555</v>
      </c>
      <c r="B8551" s="7">
        <v>1.1666666699999999</v>
      </c>
      <c r="C8551" t="str">
        <f>IF(WEEKDAY(Tableau13[[#This Row],[Données]],11)&gt;5,"W","S")</f>
        <v>W</v>
      </c>
      <c r="D8551" t="str" cm="1">
        <f t="array" ref="D8551">_xlfn.IFS(
AND(Tableau13[[#This Row],[Jours]]="W",Tableau13[[#This Row],[Colonne1]]="HC"),"Talon",
Tableau13[[#This Row],[Colonne1]]="HP","Consommation normale",
E8551="HC","Talon")</f>
        <v>Consommation normale</v>
      </c>
      <c r="E8551" s="3" t="str">
        <f>IF(OR(Tableau13[[#This Row],[Données]]-INT(Tableau13[[#This Row],[Données]])&lt;$J$2,Tableau13[[#This Row],[Données]]-INT(Tableau13[[#This Row],[Données]])&gt;=$I$2),"HC","HP")</f>
        <v>HP</v>
      </c>
      <c r="F8551" t="str">
        <f>IF(AND(Tableau13[[#This Row],[Jours]]="W",Tableau13[[#This Row],[Colonne1]]="HC")=TRUE, "Talon","Conso normale")</f>
        <v>Conso normale</v>
      </c>
    </row>
    <row r="8552" spans="1:6">
      <c r="A8552" s="6">
        <v>45290.375</v>
      </c>
      <c r="B8552" s="7">
        <v>1.25</v>
      </c>
      <c r="C8552" t="str">
        <f>IF(WEEKDAY(Tableau13[[#This Row],[Données]],11)&gt;5,"W","S")</f>
        <v>W</v>
      </c>
      <c r="D8552" t="str" cm="1">
        <f t="array" ref="D8552">_xlfn.IFS(
AND(Tableau13[[#This Row],[Jours]]="W",Tableau13[[#This Row],[Colonne1]]="HC"),"Talon",
Tableau13[[#This Row],[Colonne1]]="HP","Consommation normale",
E8552="HC","Talon")</f>
        <v>Consommation normale</v>
      </c>
      <c r="E8552" s="3" t="str">
        <f>IF(OR(Tableau13[[#This Row],[Données]]-INT(Tableau13[[#This Row],[Données]])&lt;$J$2,Tableau13[[#This Row],[Données]]-INT(Tableau13[[#This Row],[Données]])&gt;=$I$2),"HC","HP")</f>
        <v>HP</v>
      </c>
      <c r="F8552" t="str">
        <f>IF(AND(Tableau13[[#This Row],[Jours]]="W",Tableau13[[#This Row],[Colonne1]]="HC")=TRUE, "Talon","Conso normale")</f>
        <v>Conso normale</v>
      </c>
    </row>
    <row r="8553" spans="1:6">
      <c r="A8553" s="6">
        <v>45290.381944444445</v>
      </c>
      <c r="B8553" s="7">
        <v>1.1666666699999999</v>
      </c>
      <c r="C8553" t="str">
        <f>IF(WEEKDAY(Tableau13[[#This Row],[Données]],11)&gt;5,"W","S")</f>
        <v>W</v>
      </c>
      <c r="D8553" t="str" cm="1">
        <f t="array" ref="D8553">_xlfn.IFS(
AND(Tableau13[[#This Row],[Jours]]="W",Tableau13[[#This Row],[Colonne1]]="HC"),"Talon",
Tableau13[[#This Row],[Colonne1]]="HP","Consommation normale",
E8553="HC","Talon")</f>
        <v>Consommation normale</v>
      </c>
      <c r="E8553" s="3" t="str">
        <f>IF(OR(Tableau13[[#This Row],[Données]]-INT(Tableau13[[#This Row],[Données]])&lt;$J$2,Tableau13[[#This Row],[Données]]-INT(Tableau13[[#This Row],[Données]])&gt;=$I$2),"HC","HP")</f>
        <v>HP</v>
      </c>
      <c r="F8553" t="str">
        <f>IF(AND(Tableau13[[#This Row],[Jours]]="W",Tableau13[[#This Row],[Colonne1]]="HC")=TRUE, "Talon","Conso normale")</f>
        <v>Conso normale</v>
      </c>
    </row>
    <row r="8554" spans="1:6">
      <c r="A8554" s="6">
        <v>45290.388888888891</v>
      </c>
      <c r="B8554" s="7">
        <v>1.0833333300000001</v>
      </c>
      <c r="C8554" t="str">
        <f>IF(WEEKDAY(Tableau13[[#This Row],[Données]],11)&gt;5,"W","S")</f>
        <v>W</v>
      </c>
      <c r="D8554" t="str" cm="1">
        <f t="array" ref="D8554">_xlfn.IFS(
AND(Tableau13[[#This Row],[Jours]]="W",Tableau13[[#This Row],[Colonne1]]="HC"),"Talon",
Tableau13[[#This Row],[Colonne1]]="HP","Consommation normale",
E8554="HC","Talon")</f>
        <v>Consommation normale</v>
      </c>
      <c r="E8554" s="3" t="str">
        <f>IF(OR(Tableau13[[#This Row],[Données]]-INT(Tableau13[[#This Row],[Données]])&lt;$J$2,Tableau13[[#This Row],[Données]]-INT(Tableau13[[#This Row],[Données]])&gt;=$I$2),"HC","HP")</f>
        <v>HP</v>
      </c>
      <c r="F8554" t="str">
        <f>IF(AND(Tableau13[[#This Row],[Jours]]="W",Tableau13[[#This Row],[Colonne1]]="HC")=TRUE, "Talon","Conso normale")</f>
        <v>Conso normale</v>
      </c>
    </row>
    <row r="8555" spans="1:6">
      <c r="A8555" s="6">
        <v>45290.395833333336</v>
      </c>
      <c r="B8555" s="7">
        <v>1.1666666699999999</v>
      </c>
      <c r="C8555" t="str">
        <f>IF(WEEKDAY(Tableau13[[#This Row],[Données]],11)&gt;5,"W","S")</f>
        <v>W</v>
      </c>
      <c r="D8555" t="str" cm="1">
        <f t="array" ref="D8555">_xlfn.IFS(
AND(Tableau13[[#This Row],[Jours]]="W",Tableau13[[#This Row],[Colonne1]]="HC"),"Talon",
Tableau13[[#This Row],[Colonne1]]="HP","Consommation normale",
E8555="HC","Talon")</f>
        <v>Consommation normale</v>
      </c>
      <c r="E8555" s="3" t="str">
        <f>IF(OR(Tableau13[[#This Row],[Données]]-INT(Tableau13[[#This Row],[Données]])&lt;$J$2,Tableau13[[#This Row],[Données]]-INT(Tableau13[[#This Row],[Données]])&gt;=$I$2),"HC","HP")</f>
        <v>HP</v>
      </c>
      <c r="F8555" t="str">
        <f>IF(AND(Tableau13[[#This Row],[Jours]]="W",Tableau13[[#This Row],[Colonne1]]="HC")=TRUE, "Talon","Conso normale")</f>
        <v>Conso normale</v>
      </c>
    </row>
    <row r="8556" spans="1:6">
      <c r="A8556" s="6">
        <v>45290.402777777781</v>
      </c>
      <c r="B8556" s="7">
        <v>1.1666666699999999</v>
      </c>
      <c r="C8556" t="str">
        <f>IF(WEEKDAY(Tableau13[[#This Row],[Données]],11)&gt;5,"W","S")</f>
        <v>W</v>
      </c>
      <c r="D8556" t="str" cm="1">
        <f t="array" ref="D8556">_xlfn.IFS(
AND(Tableau13[[#This Row],[Jours]]="W",Tableau13[[#This Row],[Colonne1]]="HC"),"Talon",
Tableau13[[#This Row],[Colonne1]]="HP","Consommation normale",
E8556="HC","Talon")</f>
        <v>Consommation normale</v>
      </c>
      <c r="E8556" s="3" t="str">
        <f>IF(OR(Tableau13[[#This Row],[Données]]-INT(Tableau13[[#This Row],[Données]])&lt;$J$2,Tableau13[[#This Row],[Données]]-INT(Tableau13[[#This Row],[Données]])&gt;=$I$2),"HC","HP")</f>
        <v>HP</v>
      </c>
      <c r="F8556" t="str">
        <f>IF(AND(Tableau13[[#This Row],[Jours]]="W",Tableau13[[#This Row],[Colonne1]]="HC")=TRUE, "Talon","Conso normale")</f>
        <v>Conso normale</v>
      </c>
    </row>
    <row r="8557" spans="1:6">
      <c r="A8557" s="6">
        <v>45290.409722222219</v>
      </c>
      <c r="B8557" s="7">
        <v>1.1666666699999999</v>
      </c>
      <c r="C8557" t="str">
        <f>IF(WEEKDAY(Tableau13[[#This Row],[Données]],11)&gt;5,"W","S")</f>
        <v>W</v>
      </c>
      <c r="D8557" t="str" cm="1">
        <f t="array" ref="D8557">_xlfn.IFS(
AND(Tableau13[[#This Row],[Jours]]="W",Tableau13[[#This Row],[Colonne1]]="HC"),"Talon",
Tableau13[[#This Row],[Colonne1]]="HP","Consommation normale",
E8557="HC","Talon")</f>
        <v>Consommation normale</v>
      </c>
      <c r="E8557" s="3" t="str">
        <f>IF(OR(Tableau13[[#This Row],[Données]]-INT(Tableau13[[#This Row],[Données]])&lt;$J$2,Tableau13[[#This Row],[Données]]-INT(Tableau13[[#This Row],[Données]])&gt;=$I$2),"HC","HP")</f>
        <v>HP</v>
      </c>
      <c r="F8557" t="str">
        <f>IF(AND(Tableau13[[#This Row],[Jours]]="W",Tableau13[[#This Row],[Colonne1]]="HC")=TRUE, "Talon","Conso normale")</f>
        <v>Conso normale</v>
      </c>
    </row>
    <row r="8558" spans="1:6">
      <c r="A8558" s="6">
        <v>45290.416666666664</v>
      </c>
      <c r="B8558" s="7">
        <v>1.1666666699999999</v>
      </c>
      <c r="C8558" t="str">
        <f>IF(WEEKDAY(Tableau13[[#This Row],[Données]],11)&gt;5,"W","S")</f>
        <v>W</v>
      </c>
      <c r="D8558" t="str" cm="1">
        <f t="array" ref="D8558">_xlfn.IFS(
AND(Tableau13[[#This Row],[Jours]]="W",Tableau13[[#This Row],[Colonne1]]="HC"),"Talon",
Tableau13[[#This Row],[Colonne1]]="HP","Consommation normale",
E8558="HC","Talon")</f>
        <v>Consommation normale</v>
      </c>
      <c r="E8558" s="3" t="str">
        <f>IF(OR(Tableau13[[#This Row],[Données]]-INT(Tableau13[[#This Row],[Données]])&lt;$J$2,Tableau13[[#This Row],[Données]]-INT(Tableau13[[#This Row],[Données]])&gt;=$I$2),"HC","HP")</f>
        <v>HP</v>
      </c>
      <c r="F8558" t="str">
        <f>IF(AND(Tableau13[[#This Row],[Jours]]="W",Tableau13[[#This Row],[Colonne1]]="HC")=TRUE, "Talon","Conso normale")</f>
        <v>Conso normale</v>
      </c>
    </row>
    <row r="8559" spans="1:6">
      <c r="A8559" s="6">
        <v>45290.423611111109</v>
      </c>
      <c r="B8559" s="7">
        <v>1.1666666699999999</v>
      </c>
      <c r="C8559" t="str">
        <f>IF(WEEKDAY(Tableau13[[#This Row],[Données]],11)&gt;5,"W","S")</f>
        <v>W</v>
      </c>
      <c r="D8559" t="str" cm="1">
        <f t="array" ref="D8559">_xlfn.IFS(
AND(Tableau13[[#This Row],[Jours]]="W",Tableau13[[#This Row],[Colonne1]]="HC"),"Talon",
Tableau13[[#This Row],[Colonne1]]="HP","Consommation normale",
E8559="HC","Talon")</f>
        <v>Consommation normale</v>
      </c>
      <c r="E8559" s="3" t="str">
        <f>IF(OR(Tableau13[[#This Row],[Données]]-INT(Tableau13[[#This Row],[Données]])&lt;$J$2,Tableau13[[#This Row],[Données]]-INT(Tableau13[[#This Row],[Données]])&gt;=$I$2),"HC","HP")</f>
        <v>HP</v>
      </c>
      <c r="F8559" t="str">
        <f>IF(AND(Tableau13[[#This Row],[Jours]]="W",Tableau13[[#This Row],[Colonne1]]="HC")=TRUE, "Talon","Conso normale")</f>
        <v>Conso normale</v>
      </c>
    </row>
    <row r="8560" spans="1:6">
      <c r="A8560" s="6">
        <v>45290.430555555555</v>
      </c>
      <c r="B8560" s="7">
        <v>1.0833333300000001</v>
      </c>
      <c r="C8560" t="str">
        <f>IF(WEEKDAY(Tableau13[[#This Row],[Données]],11)&gt;5,"W","S")</f>
        <v>W</v>
      </c>
      <c r="D8560" t="str" cm="1">
        <f t="array" ref="D8560">_xlfn.IFS(
AND(Tableau13[[#This Row],[Jours]]="W",Tableau13[[#This Row],[Colonne1]]="HC"),"Talon",
Tableau13[[#This Row],[Colonne1]]="HP","Consommation normale",
E8560="HC","Talon")</f>
        <v>Consommation normale</v>
      </c>
      <c r="E8560" s="3" t="str">
        <f>IF(OR(Tableau13[[#This Row],[Données]]-INT(Tableau13[[#This Row],[Données]])&lt;$J$2,Tableau13[[#This Row],[Données]]-INT(Tableau13[[#This Row],[Données]])&gt;=$I$2),"HC","HP")</f>
        <v>HP</v>
      </c>
      <c r="F8560" t="str">
        <f>IF(AND(Tableau13[[#This Row],[Jours]]="W",Tableau13[[#This Row],[Colonne1]]="HC")=TRUE, "Talon","Conso normale")</f>
        <v>Conso normale</v>
      </c>
    </row>
    <row r="8561" spans="1:6">
      <c r="A8561" s="6">
        <v>45290.4375</v>
      </c>
      <c r="B8561" s="7">
        <v>1.1666666699999999</v>
      </c>
      <c r="C8561" t="str">
        <f>IF(WEEKDAY(Tableau13[[#This Row],[Données]],11)&gt;5,"W","S")</f>
        <v>W</v>
      </c>
      <c r="D8561" t="str" cm="1">
        <f t="array" ref="D8561">_xlfn.IFS(
AND(Tableau13[[#This Row],[Jours]]="W",Tableau13[[#This Row],[Colonne1]]="HC"),"Talon",
Tableau13[[#This Row],[Colonne1]]="HP","Consommation normale",
E8561="HC","Talon")</f>
        <v>Consommation normale</v>
      </c>
      <c r="E8561" s="3" t="str">
        <f>IF(OR(Tableau13[[#This Row],[Données]]-INT(Tableau13[[#This Row],[Données]])&lt;$J$2,Tableau13[[#This Row],[Données]]-INT(Tableau13[[#This Row],[Données]])&gt;=$I$2),"HC","HP")</f>
        <v>HP</v>
      </c>
      <c r="F8561" t="str">
        <f>IF(AND(Tableau13[[#This Row],[Jours]]="W",Tableau13[[#This Row],[Colonne1]]="HC")=TRUE, "Talon","Conso normale")</f>
        <v>Conso normale</v>
      </c>
    </row>
    <row r="8562" spans="1:6">
      <c r="A8562" s="6">
        <v>45290.444444444445</v>
      </c>
      <c r="B8562" s="7">
        <v>1.1666666699999999</v>
      </c>
      <c r="C8562" t="str">
        <f>IF(WEEKDAY(Tableau13[[#This Row],[Données]],11)&gt;5,"W","S")</f>
        <v>W</v>
      </c>
      <c r="D8562" t="str" cm="1">
        <f t="array" ref="D8562">_xlfn.IFS(
AND(Tableau13[[#This Row],[Jours]]="W",Tableau13[[#This Row],[Colonne1]]="HC"),"Talon",
Tableau13[[#This Row],[Colonne1]]="HP","Consommation normale",
E8562="HC","Talon")</f>
        <v>Consommation normale</v>
      </c>
      <c r="E8562" s="3" t="str">
        <f>IF(OR(Tableau13[[#This Row],[Données]]-INT(Tableau13[[#This Row],[Données]])&lt;$J$2,Tableau13[[#This Row],[Données]]-INT(Tableau13[[#This Row],[Données]])&gt;=$I$2),"HC","HP")</f>
        <v>HP</v>
      </c>
      <c r="F8562" t="str">
        <f>IF(AND(Tableau13[[#This Row],[Jours]]="W",Tableau13[[#This Row],[Colonne1]]="HC")=TRUE, "Talon","Conso normale")</f>
        <v>Conso normale</v>
      </c>
    </row>
    <row r="8563" spans="1:6">
      <c r="A8563" s="6">
        <v>45290.451388888891</v>
      </c>
      <c r="B8563" s="7">
        <v>1.1666666699999999</v>
      </c>
      <c r="C8563" t="str">
        <f>IF(WEEKDAY(Tableau13[[#This Row],[Données]],11)&gt;5,"W","S")</f>
        <v>W</v>
      </c>
      <c r="D8563" t="str" cm="1">
        <f t="array" ref="D8563">_xlfn.IFS(
AND(Tableau13[[#This Row],[Jours]]="W",Tableau13[[#This Row],[Colonne1]]="HC"),"Talon",
Tableau13[[#This Row],[Colonne1]]="HP","Consommation normale",
E8563="HC","Talon")</f>
        <v>Consommation normale</v>
      </c>
      <c r="E8563" s="3" t="str">
        <f>IF(OR(Tableau13[[#This Row],[Données]]-INT(Tableau13[[#This Row],[Données]])&lt;$J$2,Tableau13[[#This Row],[Données]]-INT(Tableau13[[#This Row],[Données]])&gt;=$I$2),"HC","HP")</f>
        <v>HP</v>
      </c>
      <c r="F8563" t="str">
        <f>IF(AND(Tableau13[[#This Row],[Jours]]="W",Tableau13[[#This Row],[Colonne1]]="HC")=TRUE, "Talon","Conso normale")</f>
        <v>Conso normale</v>
      </c>
    </row>
    <row r="8564" spans="1:6">
      <c r="A8564" s="6">
        <v>45290.458333333336</v>
      </c>
      <c r="B8564" s="7">
        <v>1.1666666699999999</v>
      </c>
      <c r="C8564" t="str">
        <f>IF(WEEKDAY(Tableau13[[#This Row],[Données]],11)&gt;5,"W","S")</f>
        <v>W</v>
      </c>
      <c r="D8564" t="str" cm="1">
        <f t="array" ref="D8564">_xlfn.IFS(
AND(Tableau13[[#This Row],[Jours]]="W",Tableau13[[#This Row],[Colonne1]]="HC"),"Talon",
Tableau13[[#This Row],[Colonne1]]="HP","Consommation normale",
E8564="HC","Talon")</f>
        <v>Consommation normale</v>
      </c>
      <c r="E8564" s="3" t="str">
        <f>IF(OR(Tableau13[[#This Row],[Données]]-INT(Tableau13[[#This Row],[Données]])&lt;$J$2,Tableau13[[#This Row],[Données]]-INT(Tableau13[[#This Row],[Données]])&gt;=$I$2),"HC","HP")</f>
        <v>HP</v>
      </c>
      <c r="F8564" t="str">
        <f>IF(AND(Tableau13[[#This Row],[Jours]]="W",Tableau13[[#This Row],[Colonne1]]="HC")=TRUE, "Talon","Conso normale")</f>
        <v>Conso normale</v>
      </c>
    </row>
    <row r="8565" spans="1:6">
      <c r="A8565" s="6">
        <v>45290.465277777781</v>
      </c>
      <c r="B8565" s="7">
        <v>0.83333332999999998</v>
      </c>
      <c r="C8565" t="str">
        <f>IF(WEEKDAY(Tableau13[[#This Row],[Données]],11)&gt;5,"W","S")</f>
        <v>W</v>
      </c>
      <c r="D8565" t="str" cm="1">
        <f t="array" ref="D8565">_xlfn.IFS(
AND(Tableau13[[#This Row],[Jours]]="W",Tableau13[[#This Row],[Colonne1]]="HC"),"Talon",
Tableau13[[#This Row],[Colonne1]]="HP","Consommation normale",
E8565="HC","Talon")</f>
        <v>Consommation normale</v>
      </c>
      <c r="E8565" s="3" t="str">
        <f>IF(OR(Tableau13[[#This Row],[Données]]-INT(Tableau13[[#This Row],[Données]])&lt;$J$2,Tableau13[[#This Row],[Données]]-INT(Tableau13[[#This Row],[Données]])&gt;=$I$2),"HC","HP")</f>
        <v>HP</v>
      </c>
      <c r="F8565" t="str">
        <f>IF(AND(Tableau13[[#This Row],[Jours]]="W",Tableau13[[#This Row],[Colonne1]]="HC")=TRUE, "Talon","Conso normale")</f>
        <v>Conso normale</v>
      </c>
    </row>
    <row r="8566" spans="1:6">
      <c r="A8566" s="6">
        <v>45290.472222222219</v>
      </c>
      <c r="B8566" s="7">
        <v>0.91666667000000002</v>
      </c>
      <c r="C8566" t="str">
        <f>IF(WEEKDAY(Tableau13[[#This Row],[Données]],11)&gt;5,"W","S")</f>
        <v>W</v>
      </c>
      <c r="D8566" t="str" cm="1">
        <f t="array" ref="D8566">_xlfn.IFS(
AND(Tableau13[[#This Row],[Jours]]="W",Tableau13[[#This Row],[Colonne1]]="HC"),"Talon",
Tableau13[[#This Row],[Colonne1]]="HP","Consommation normale",
E8566="HC","Talon")</f>
        <v>Consommation normale</v>
      </c>
      <c r="E8566" s="3" t="str">
        <f>IF(OR(Tableau13[[#This Row],[Données]]-INT(Tableau13[[#This Row],[Données]])&lt;$J$2,Tableau13[[#This Row],[Données]]-INT(Tableau13[[#This Row],[Données]])&gt;=$I$2),"HC","HP")</f>
        <v>HP</v>
      </c>
      <c r="F8566" t="str">
        <f>IF(AND(Tableau13[[#This Row],[Jours]]="W",Tableau13[[#This Row],[Colonne1]]="HC")=TRUE, "Talon","Conso normale")</f>
        <v>Conso normale</v>
      </c>
    </row>
    <row r="8567" spans="1:6">
      <c r="A8567" s="6">
        <v>45290.479166666664</v>
      </c>
      <c r="B8567" s="7">
        <v>0.83333332999999998</v>
      </c>
      <c r="C8567" t="str">
        <f>IF(WEEKDAY(Tableau13[[#This Row],[Données]],11)&gt;5,"W","S")</f>
        <v>W</v>
      </c>
      <c r="D8567" t="str" cm="1">
        <f t="array" ref="D8567">_xlfn.IFS(
AND(Tableau13[[#This Row],[Jours]]="W",Tableau13[[#This Row],[Colonne1]]="HC"),"Talon",
Tableau13[[#This Row],[Colonne1]]="HP","Consommation normale",
E8567="HC","Talon")</f>
        <v>Consommation normale</v>
      </c>
      <c r="E8567" s="3" t="str">
        <f>IF(OR(Tableau13[[#This Row],[Données]]-INT(Tableau13[[#This Row],[Données]])&lt;$J$2,Tableau13[[#This Row],[Données]]-INT(Tableau13[[#This Row],[Données]])&gt;=$I$2),"HC","HP")</f>
        <v>HP</v>
      </c>
      <c r="F8567" t="str">
        <f>IF(AND(Tableau13[[#This Row],[Jours]]="W",Tableau13[[#This Row],[Colonne1]]="HC")=TRUE, "Talon","Conso normale")</f>
        <v>Conso normale</v>
      </c>
    </row>
    <row r="8568" spans="1:6">
      <c r="A8568" s="6">
        <v>45290.486111111109</v>
      </c>
      <c r="B8568" s="7">
        <v>0.91666667000000002</v>
      </c>
      <c r="C8568" t="str">
        <f>IF(WEEKDAY(Tableau13[[#This Row],[Données]],11)&gt;5,"W","S")</f>
        <v>W</v>
      </c>
      <c r="D8568" t="str" cm="1">
        <f t="array" ref="D8568">_xlfn.IFS(
AND(Tableau13[[#This Row],[Jours]]="W",Tableau13[[#This Row],[Colonne1]]="HC"),"Talon",
Tableau13[[#This Row],[Colonne1]]="HP","Consommation normale",
E8568="HC","Talon")</f>
        <v>Consommation normale</v>
      </c>
      <c r="E8568" s="3" t="str">
        <f>IF(OR(Tableau13[[#This Row],[Données]]-INT(Tableau13[[#This Row],[Données]])&lt;$J$2,Tableau13[[#This Row],[Données]]-INT(Tableau13[[#This Row],[Données]])&gt;=$I$2),"HC","HP")</f>
        <v>HP</v>
      </c>
      <c r="F8568" t="str">
        <f>IF(AND(Tableau13[[#This Row],[Jours]]="W",Tableau13[[#This Row],[Colonne1]]="HC")=TRUE, "Talon","Conso normale")</f>
        <v>Conso normale</v>
      </c>
    </row>
    <row r="8569" spans="1:6">
      <c r="A8569" s="6">
        <v>45290.493055555555</v>
      </c>
      <c r="B8569" s="7">
        <v>0.75</v>
      </c>
      <c r="C8569" t="str">
        <f>IF(WEEKDAY(Tableau13[[#This Row],[Données]],11)&gt;5,"W","S")</f>
        <v>W</v>
      </c>
      <c r="D8569" t="str" cm="1">
        <f t="array" ref="D8569">_xlfn.IFS(
AND(Tableau13[[#This Row],[Jours]]="W",Tableau13[[#This Row],[Colonne1]]="HC"),"Talon",
Tableau13[[#This Row],[Colonne1]]="HP","Consommation normale",
E8569="HC","Talon")</f>
        <v>Consommation normale</v>
      </c>
      <c r="E8569" s="3" t="str">
        <f>IF(OR(Tableau13[[#This Row],[Données]]-INT(Tableau13[[#This Row],[Données]])&lt;$J$2,Tableau13[[#This Row],[Données]]-INT(Tableau13[[#This Row],[Données]])&gt;=$I$2),"HC","HP")</f>
        <v>HP</v>
      </c>
      <c r="F8569" t="str">
        <f>IF(AND(Tableau13[[#This Row],[Jours]]="W",Tableau13[[#This Row],[Colonne1]]="HC")=TRUE, "Talon","Conso normale")</f>
        <v>Conso normale</v>
      </c>
    </row>
    <row r="8570" spans="1:6">
      <c r="A8570" s="6">
        <v>45290.5</v>
      </c>
      <c r="B8570" s="7">
        <v>0.91666667000000002</v>
      </c>
      <c r="C8570" t="str">
        <f>IF(WEEKDAY(Tableau13[[#This Row],[Données]],11)&gt;5,"W","S")</f>
        <v>W</v>
      </c>
      <c r="D8570" t="str" cm="1">
        <f t="array" ref="D8570">_xlfn.IFS(
AND(Tableau13[[#This Row],[Jours]]="W",Tableau13[[#This Row],[Colonne1]]="HC"),"Talon",
Tableau13[[#This Row],[Colonne1]]="HP","Consommation normale",
E8570="HC","Talon")</f>
        <v>Consommation normale</v>
      </c>
      <c r="E8570" s="3" t="str">
        <f>IF(OR(Tableau13[[#This Row],[Données]]-INT(Tableau13[[#This Row],[Données]])&lt;$J$2,Tableau13[[#This Row],[Données]]-INT(Tableau13[[#This Row],[Données]])&gt;=$I$2),"HC","HP")</f>
        <v>HP</v>
      </c>
      <c r="F8570" t="str">
        <f>IF(AND(Tableau13[[#This Row],[Jours]]="W",Tableau13[[#This Row],[Colonne1]]="HC")=TRUE, "Talon","Conso normale")</f>
        <v>Conso normale</v>
      </c>
    </row>
    <row r="8571" spans="1:6">
      <c r="A8571" s="6">
        <v>45290.506944444445</v>
      </c>
      <c r="B8571" s="7">
        <v>0.83333332999999998</v>
      </c>
      <c r="C8571" t="str">
        <f>IF(WEEKDAY(Tableau13[[#This Row],[Données]],11)&gt;5,"W","S")</f>
        <v>W</v>
      </c>
      <c r="D8571" t="str" cm="1">
        <f t="array" ref="D8571">_xlfn.IFS(
AND(Tableau13[[#This Row],[Jours]]="W",Tableau13[[#This Row],[Colonne1]]="HC"),"Talon",
Tableau13[[#This Row],[Colonne1]]="HP","Consommation normale",
E8571="HC","Talon")</f>
        <v>Consommation normale</v>
      </c>
      <c r="E8571" s="3" t="str">
        <f>IF(OR(Tableau13[[#This Row],[Données]]-INT(Tableau13[[#This Row],[Données]])&lt;$J$2,Tableau13[[#This Row],[Données]]-INT(Tableau13[[#This Row],[Données]])&gt;=$I$2),"HC","HP")</f>
        <v>HP</v>
      </c>
      <c r="F8571" t="str">
        <f>IF(AND(Tableau13[[#This Row],[Jours]]="W",Tableau13[[#This Row],[Colonne1]]="HC")=TRUE, "Talon","Conso normale")</f>
        <v>Conso normale</v>
      </c>
    </row>
    <row r="8572" spans="1:6">
      <c r="A8572" s="6">
        <v>45290.513888888891</v>
      </c>
      <c r="B8572" s="7">
        <v>0.75</v>
      </c>
      <c r="C8572" t="str">
        <f>IF(WEEKDAY(Tableau13[[#This Row],[Données]],11)&gt;5,"W","S")</f>
        <v>W</v>
      </c>
      <c r="D8572" t="str" cm="1">
        <f t="array" ref="D8572">_xlfn.IFS(
AND(Tableau13[[#This Row],[Jours]]="W",Tableau13[[#This Row],[Colonne1]]="HC"),"Talon",
Tableau13[[#This Row],[Colonne1]]="HP","Consommation normale",
E8572="HC","Talon")</f>
        <v>Consommation normale</v>
      </c>
      <c r="E8572" s="3" t="str">
        <f>IF(OR(Tableau13[[#This Row],[Données]]-INT(Tableau13[[#This Row],[Données]])&lt;$J$2,Tableau13[[#This Row],[Données]]-INT(Tableau13[[#This Row],[Données]])&gt;=$I$2),"HC","HP")</f>
        <v>HP</v>
      </c>
      <c r="F8572" t="str">
        <f>IF(AND(Tableau13[[#This Row],[Jours]]="W",Tableau13[[#This Row],[Colonne1]]="HC")=TRUE, "Talon","Conso normale")</f>
        <v>Conso normale</v>
      </c>
    </row>
    <row r="8573" spans="1:6">
      <c r="A8573" s="6">
        <v>45290.520833333336</v>
      </c>
      <c r="B8573" s="7">
        <v>0.75</v>
      </c>
      <c r="C8573" t="str">
        <f>IF(WEEKDAY(Tableau13[[#This Row],[Données]],11)&gt;5,"W","S")</f>
        <v>W</v>
      </c>
      <c r="D8573" t="str" cm="1">
        <f t="array" ref="D8573">_xlfn.IFS(
AND(Tableau13[[#This Row],[Jours]]="W",Tableau13[[#This Row],[Colonne1]]="HC"),"Talon",
Tableau13[[#This Row],[Colonne1]]="HP","Consommation normale",
E8573="HC","Talon")</f>
        <v>Consommation normale</v>
      </c>
      <c r="E8573" s="3" t="str">
        <f>IF(OR(Tableau13[[#This Row],[Données]]-INT(Tableau13[[#This Row],[Données]])&lt;$J$2,Tableau13[[#This Row],[Données]]-INT(Tableau13[[#This Row],[Données]])&gt;=$I$2),"HC","HP")</f>
        <v>HP</v>
      </c>
      <c r="F8573" t="str">
        <f>IF(AND(Tableau13[[#This Row],[Jours]]="W",Tableau13[[#This Row],[Colonne1]]="HC")=TRUE, "Talon","Conso normale")</f>
        <v>Conso normale</v>
      </c>
    </row>
    <row r="8574" spans="1:6">
      <c r="A8574" s="6">
        <v>45290.527777777781</v>
      </c>
      <c r="B8574" s="7">
        <v>0.83333332999999998</v>
      </c>
      <c r="C8574" t="str">
        <f>IF(WEEKDAY(Tableau13[[#This Row],[Données]],11)&gt;5,"W","S")</f>
        <v>W</v>
      </c>
      <c r="D8574" t="str" cm="1">
        <f t="array" ref="D8574">_xlfn.IFS(
AND(Tableau13[[#This Row],[Jours]]="W",Tableau13[[#This Row],[Colonne1]]="HC"),"Talon",
Tableau13[[#This Row],[Colonne1]]="HP","Consommation normale",
E8574="HC","Talon")</f>
        <v>Consommation normale</v>
      </c>
      <c r="E8574" s="3" t="str">
        <f>IF(OR(Tableau13[[#This Row],[Données]]-INT(Tableau13[[#This Row],[Données]])&lt;$J$2,Tableau13[[#This Row],[Données]]-INT(Tableau13[[#This Row],[Données]])&gt;=$I$2),"HC","HP")</f>
        <v>HP</v>
      </c>
      <c r="F8574" t="str">
        <f>IF(AND(Tableau13[[#This Row],[Jours]]="W",Tableau13[[#This Row],[Colonne1]]="HC")=TRUE, "Talon","Conso normale")</f>
        <v>Conso normale</v>
      </c>
    </row>
    <row r="8575" spans="1:6">
      <c r="A8575" s="6">
        <v>45290.534722222219</v>
      </c>
      <c r="B8575" s="7">
        <v>0.91666667000000002</v>
      </c>
      <c r="C8575" t="str">
        <f>IF(WEEKDAY(Tableau13[[#This Row],[Données]],11)&gt;5,"W","S")</f>
        <v>W</v>
      </c>
      <c r="D8575" t="str" cm="1">
        <f t="array" ref="D8575">_xlfn.IFS(
AND(Tableau13[[#This Row],[Jours]]="W",Tableau13[[#This Row],[Colonne1]]="HC"),"Talon",
Tableau13[[#This Row],[Colonne1]]="HP","Consommation normale",
E8575="HC","Talon")</f>
        <v>Consommation normale</v>
      </c>
      <c r="E8575" s="3" t="str">
        <f>IF(OR(Tableau13[[#This Row],[Données]]-INT(Tableau13[[#This Row],[Données]])&lt;$J$2,Tableau13[[#This Row],[Données]]-INT(Tableau13[[#This Row],[Données]])&gt;=$I$2),"HC","HP")</f>
        <v>HP</v>
      </c>
      <c r="F8575" t="str">
        <f>IF(AND(Tableau13[[#This Row],[Jours]]="W",Tableau13[[#This Row],[Colonne1]]="HC")=TRUE, "Talon","Conso normale")</f>
        <v>Conso normale</v>
      </c>
    </row>
    <row r="8576" spans="1:6">
      <c r="A8576" s="6">
        <v>45290.541666666664</v>
      </c>
      <c r="B8576" s="7">
        <v>0.83333332999999998</v>
      </c>
      <c r="C8576" t="str">
        <f>IF(WEEKDAY(Tableau13[[#This Row],[Données]],11)&gt;5,"W","S")</f>
        <v>W</v>
      </c>
      <c r="D8576" t="str" cm="1">
        <f t="array" ref="D8576">_xlfn.IFS(
AND(Tableau13[[#This Row],[Jours]]="W",Tableau13[[#This Row],[Colonne1]]="HC"),"Talon",
Tableau13[[#This Row],[Colonne1]]="HP","Consommation normale",
E8576="HC","Talon")</f>
        <v>Consommation normale</v>
      </c>
      <c r="E8576" s="3" t="str">
        <f>IF(OR(Tableau13[[#This Row],[Données]]-INT(Tableau13[[#This Row],[Données]])&lt;$J$2,Tableau13[[#This Row],[Données]]-INT(Tableau13[[#This Row],[Données]])&gt;=$I$2),"HC","HP")</f>
        <v>HP</v>
      </c>
      <c r="F8576" t="str">
        <f>IF(AND(Tableau13[[#This Row],[Jours]]="W",Tableau13[[#This Row],[Colonne1]]="HC")=TRUE, "Talon","Conso normale")</f>
        <v>Conso normale</v>
      </c>
    </row>
    <row r="8577" spans="1:6">
      <c r="A8577" s="6">
        <v>45290.548611111109</v>
      </c>
      <c r="B8577" s="7">
        <v>0.83333332999999998</v>
      </c>
      <c r="C8577" t="str">
        <f>IF(WEEKDAY(Tableau13[[#This Row],[Données]],11)&gt;5,"W","S")</f>
        <v>W</v>
      </c>
      <c r="D8577" t="str" cm="1">
        <f t="array" ref="D8577">_xlfn.IFS(
AND(Tableau13[[#This Row],[Jours]]="W",Tableau13[[#This Row],[Colonne1]]="HC"),"Talon",
Tableau13[[#This Row],[Colonne1]]="HP","Consommation normale",
E8577="HC","Talon")</f>
        <v>Consommation normale</v>
      </c>
      <c r="E8577" s="3" t="str">
        <f>IF(OR(Tableau13[[#This Row],[Données]]-INT(Tableau13[[#This Row],[Données]])&lt;$J$2,Tableau13[[#This Row],[Données]]-INT(Tableau13[[#This Row],[Données]])&gt;=$I$2),"HC","HP")</f>
        <v>HP</v>
      </c>
      <c r="F8577" t="str">
        <f>IF(AND(Tableau13[[#This Row],[Jours]]="W",Tableau13[[#This Row],[Colonne1]]="HC")=TRUE, "Talon","Conso normale")</f>
        <v>Conso normale</v>
      </c>
    </row>
    <row r="8578" spans="1:6">
      <c r="A8578" s="6">
        <v>45290.555555555555</v>
      </c>
      <c r="B8578" s="7">
        <v>0.83333332999999998</v>
      </c>
      <c r="C8578" t="str">
        <f>IF(WEEKDAY(Tableau13[[#This Row],[Données]],11)&gt;5,"W","S")</f>
        <v>W</v>
      </c>
      <c r="D8578" t="str" cm="1">
        <f t="array" ref="D8578">_xlfn.IFS(
AND(Tableau13[[#This Row],[Jours]]="W",Tableau13[[#This Row],[Colonne1]]="HC"),"Talon",
Tableau13[[#This Row],[Colonne1]]="HP","Consommation normale",
E8578="HC","Talon")</f>
        <v>Consommation normale</v>
      </c>
      <c r="E8578" s="3" t="str">
        <f>IF(OR(Tableau13[[#This Row],[Données]]-INT(Tableau13[[#This Row],[Données]])&lt;$J$2,Tableau13[[#This Row],[Données]]-INT(Tableau13[[#This Row],[Données]])&gt;=$I$2),"HC","HP")</f>
        <v>HP</v>
      </c>
      <c r="F8578" t="str">
        <f>IF(AND(Tableau13[[#This Row],[Jours]]="W",Tableau13[[#This Row],[Colonne1]]="HC")=TRUE, "Talon","Conso normale")</f>
        <v>Conso normale</v>
      </c>
    </row>
    <row r="8579" spans="1:6">
      <c r="A8579" s="6">
        <v>45290.5625</v>
      </c>
      <c r="B8579" s="7">
        <v>0.83333332999999998</v>
      </c>
      <c r="C8579" t="str">
        <f>IF(WEEKDAY(Tableau13[[#This Row],[Données]],11)&gt;5,"W","S")</f>
        <v>W</v>
      </c>
      <c r="D8579" t="str" cm="1">
        <f t="array" ref="D8579">_xlfn.IFS(
AND(Tableau13[[#This Row],[Jours]]="W",Tableau13[[#This Row],[Colonne1]]="HC"),"Talon",
Tableau13[[#This Row],[Colonne1]]="HP","Consommation normale",
E8579="HC","Talon")</f>
        <v>Consommation normale</v>
      </c>
      <c r="E8579" s="3" t="str">
        <f>IF(OR(Tableau13[[#This Row],[Données]]-INT(Tableau13[[#This Row],[Données]])&lt;$J$2,Tableau13[[#This Row],[Données]]-INT(Tableau13[[#This Row],[Données]])&gt;=$I$2),"HC","HP")</f>
        <v>HP</v>
      </c>
      <c r="F8579" t="str">
        <f>IF(AND(Tableau13[[#This Row],[Jours]]="W",Tableau13[[#This Row],[Colonne1]]="HC")=TRUE, "Talon","Conso normale")</f>
        <v>Conso normale</v>
      </c>
    </row>
    <row r="8580" spans="1:6">
      <c r="A8580" s="6">
        <v>45290.569444444445</v>
      </c>
      <c r="B8580" s="7">
        <v>0.83333332999999998</v>
      </c>
      <c r="C8580" t="str">
        <f>IF(WEEKDAY(Tableau13[[#This Row],[Données]],11)&gt;5,"W","S")</f>
        <v>W</v>
      </c>
      <c r="D8580" t="str" cm="1">
        <f t="array" ref="D8580">_xlfn.IFS(
AND(Tableau13[[#This Row],[Jours]]="W",Tableau13[[#This Row],[Colonne1]]="HC"),"Talon",
Tableau13[[#This Row],[Colonne1]]="HP","Consommation normale",
E8580="HC","Talon")</f>
        <v>Consommation normale</v>
      </c>
      <c r="E8580" s="3" t="str">
        <f>IF(OR(Tableau13[[#This Row],[Données]]-INT(Tableau13[[#This Row],[Données]])&lt;$J$2,Tableau13[[#This Row],[Données]]-INT(Tableau13[[#This Row],[Données]])&gt;=$I$2),"HC","HP")</f>
        <v>HP</v>
      </c>
      <c r="F8580" t="str">
        <f>IF(AND(Tableau13[[#This Row],[Jours]]="W",Tableau13[[#This Row],[Colonne1]]="HC")=TRUE, "Talon","Conso normale")</f>
        <v>Conso normale</v>
      </c>
    </row>
    <row r="8581" spans="1:6">
      <c r="A8581" s="6">
        <v>45290.576388888891</v>
      </c>
      <c r="B8581" s="7">
        <v>0.83333332999999998</v>
      </c>
      <c r="C8581" t="str">
        <f>IF(WEEKDAY(Tableau13[[#This Row],[Données]],11)&gt;5,"W","S")</f>
        <v>W</v>
      </c>
      <c r="D8581" t="str" cm="1">
        <f t="array" ref="D8581">_xlfn.IFS(
AND(Tableau13[[#This Row],[Jours]]="W",Tableau13[[#This Row],[Colonne1]]="HC"),"Talon",
Tableau13[[#This Row],[Colonne1]]="HP","Consommation normale",
E8581="HC","Talon")</f>
        <v>Consommation normale</v>
      </c>
      <c r="E8581" s="3" t="str">
        <f>IF(OR(Tableau13[[#This Row],[Données]]-INT(Tableau13[[#This Row],[Données]])&lt;$J$2,Tableau13[[#This Row],[Données]]-INT(Tableau13[[#This Row],[Données]])&gt;=$I$2),"HC","HP")</f>
        <v>HP</v>
      </c>
      <c r="F8581" t="str">
        <f>IF(AND(Tableau13[[#This Row],[Jours]]="W",Tableau13[[#This Row],[Colonne1]]="HC")=TRUE, "Talon","Conso normale")</f>
        <v>Conso normale</v>
      </c>
    </row>
    <row r="8582" spans="1:6">
      <c r="A8582" s="6">
        <v>45290.583333333336</v>
      </c>
      <c r="B8582" s="7">
        <v>0.75</v>
      </c>
      <c r="C8582" t="str">
        <f>IF(WEEKDAY(Tableau13[[#This Row],[Données]],11)&gt;5,"W","S")</f>
        <v>W</v>
      </c>
      <c r="D8582" t="str" cm="1">
        <f t="array" ref="D8582">_xlfn.IFS(
AND(Tableau13[[#This Row],[Jours]]="W",Tableau13[[#This Row],[Colonne1]]="HC"),"Talon",
Tableau13[[#This Row],[Colonne1]]="HP","Consommation normale",
E8582="HC","Talon")</f>
        <v>Consommation normale</v>
      </c>
      <c r="E8582" s="3" t="str">
        <f>IF(OR(Tableau13[[#This Row],[Données]]-INT(Tableau13[[#This Row],[Données]])&lt;$J$2,Tableau13[[#This Row],[Données]]-INT(Tableau13[[#This Row],[Données]])&gt;=$I$2),"HC","HP")</f>
        <v>HP</v>
      </c>
      <c r="F8582" t="str">
        <f>IF(AND(Tableau13[[#This Row],[Jours]]="W",Tableau13[[#This Row],[Colonne1]]="HC")=TRUE, "Talon","Conso normale")</f>
        <v>Conso normale</v>
      </c>
    </row>
    <row r="8583" spans="1:6">
      <c r="A8583" s="6">
        <v>45290.590277777781</v>
      </c>
      <c r="B8583" s="7">
        <v>0.75</v>
      </c>
      <c r="C8583" t="str">
        <f>IF(WEEKDAY(Tableau13[[#This Row],[Données]],11)&gt;5,"W","S")</f>
        <v>W</v>
      </c>
      <c r="D8583" t="str" cm="1">
        <f t="array" ref="D8583">_xlfn.IFS(
AND(Tableau13[[#This Row],[Jours]]="W",Tableau13[[#This Row],[Colonne1]]="HC"),"Talon",
Tableau13[[#This Row],[Colonne1]]="HP","Consommation normale",
E8583="HC","Talon")</f>
        <v>Consommation normale</v>
      </c>
      <c r="E8583" s="3" t="str">
        <f>IF(OR(Tableau13[[#This Row],[Données]]-INT(Tableau13[[#This Row],[Données]])&lt;$J$2,Tableau13[[#This Row],[Données]]-INT(Tableau13[[#This Row],[Données]])&gt;=$I$2),"HC","HP")</f>
        <v>HP</v>
      </c>
      <c r="F8583" t="str">
        <f>IF(AND(Tableau13[[#This Row],[Jours]]="W",Tableau13[[#This Row],[Colonne1]]="HC")=TRUE, "Talon","Conso normale")</f>
        <v>Conso normale</v>
      </c>
    </row>
    <row r="8584" spans="1:6">
      <c r="A8584" s="6">
        <v>45290.597222222219</v>
      </c>
      <c r="B8584" s="7">
        <v>0.83333332999999998</v>
      </c>
      <c r="C8584" t="str">
        <f>IF(WEEKDAY(Tableau13[[#This Row],[Données]],11)&gt;5,"W","S")</f>
        <v>W</v>
      </c>
      <c r="D8584" t="str" cm="1">
        <f t="array" ref="D8584">_xlfn.IFS(
AND(Tableau13[[#This Row],[Jours]]="W",Tableau13[[#This Row],[Colonne1]]="HC"),"Talon",
Tableau13[[#This Row],[Colonne1]]="HP","Consommation normale",
E8584="HC","Talon")</f>
        <v>Consommation normale</v>
      </c>
      <c r="E8584" s="3" t="str">
        <f>IF(OR(Tableau13[[#This Row],[Données]]-INT(Tableau13[[#This Row],[Données]])&lt;$J$2,Tableau13[[#This Row],[Données]]-INT(Tableau13[[#This Row],[Données]])&gt;=$I$2),"HC","HP")</f>
        <v>HP</v>
      </c>
      <c r="F8584" t="str">
        <f>IF(AND(Tableau13[[#This Row],[Jours]]="W",Tableau13[[#This Row],[Colonne1]]="HC")=TRUE, "Talon","Conso normale")</f>
        <v>Conso normale</v>
      </c>
    </row>
    <row r="8585" spans="1:6">
      <c r="A8585" s="6">
        <v>45290.604166666664</v>
      </c>
      <c r="B8585" s="7">
        <v>0.91666667000000002</v>
      </c>
      <c r="C8585" t="str">
        <f>IF(WEEKDAY(Tableau13[[#This Row],[Données]],11)&gt;5,"W","S")</f>
        <v>W</v>
      </c>
      <c r="D8585" t="str" cm="1">
        <f t="array" ref="D8585">_xlfn.IFS(
AND(Tableau13[[#This Row],[Jours]]="W",Tableau13[[#This Row],[Colonne1]]="HC"),"Talon",
Tableau13[[#This Row],[Colonne1]]="HP","Consommation normale",
E8585="HC","Talon")</f>
        <v>Consommation normale</v>
      </c>
      <c r="E8585" s="3" t="str">
        <f>IF(OR(Tableau13[[#This Row],[Données]]-INT(Tableau13[[#This Row],[Données]])&lt;$J$2,Tableau13[[#This Row],[Données]]-INT(Tableau13[[#This Row],[Données]])&gt;=$I$2),"HC","HP")</f>
        <v>HP</v>
      </c>
      <c r="F8585" t="str">
        <f>IF(AND(Tableau13[[#This Row],[Jours]]="W",Tableau13[[#This Row],[Colonne1]]="HC")=TRUE, "Talon","Conso normale")</f>
        <v>Conso normale</v>
      </c>
    </row>
    <row r="8586" spans="1:6">
      <c r="A8586" s="6">
        <v>45290.611111111109</v>
      </c>
      <c r="B8586" s="7">
        <v>0.75</v>
      </c>
      <c r="C8586" t="str">
        <f>IF(WEEKDAY(Tableau13[[#This Row],[Données]],11)&gt;5,"W","S")</f>
        <v>W</v>
      </c>
      <c r="D8586" t="str" cm="1">
        <f t="array" ref="D8586">_xlfn.IFS(
AND(Tableau13[[#This Row],[Jours]]="W",Tableau13[[#This Row],[Colonne1]]="HC"),"Talon",
Tableau13[[#This Row],[Colonne1]]="HP","Consommation normale",
E8586="HC","Talon")</f>
        <v>Consommation normale</v>
      </c>
      <c r="E8586" s="3" t="str">
        <f>IF(OR(Tableau13[[#This Row],[Données]]-INT(Tableau13[[#This Row],[Données]])&lt;$J$2,Tableau13[[#This Row],[Données]]-INT(Tableau13[[#This Row],[Données]])&gt;=$I$2),"HC","HP")</f>
        <v>HP</v>
      </c>
      <c r="F8586" t="str">
        <f>IF(AND(Tableau13[[#This Row],[Jours]]="W",Tableau13[[#This Row],[Colonne1]]="HC")=TRUE, "Talon","Conso normale")</f>
        <v>Conso normale</v>
      </c>
    </row>
    <row r="8587" spans="1:6">
      <c r="A8587" s="6">
        <v>45290.618055555555</v>
      </c>
      <c r="B8587" s="7">
        <v>0.75</v>
      </c>
      <c r="C8587" t="str">
        <f>IF(WEEKDAY(Tableau13[[#This Row],[Données]],11)&gt;5,"W","S")</f>
        <v>W</v>
      </c>
      <c r="D8587" t="str" cm="1">
        <f t="array" ref="D8587">_xlfn.IFS(
AND(Tableau13[[#This Row],[Jours]]="W",Tableau13[[#This Row],[Colonne1]]="HC"),"Talon",
Tableau13[[#This Row],[Colonne1]]="HP","Consommation normale",
E8587="HC","Talon")</f>
        <v>Consommation normale</v>
      </c>
      <c r="E8587" s="3" t="str">
        <f>IF(OR(Tableau13[[#This Row],[Données]]-INT(Tableau13[[#This Row],[Données]])&lt;$J$2,Tableau13[[#This Row],[Données]]-INT(Tableau13[[#This Row],[Données]])&gt;=$I$2),"HC","HP")</f>
        <v>HP</v>
      </c>
      <c r="F8587" t="str">
        <f>IF(AND(Tableau13[[#This Row],[Jours]]="W",Tableau13[[#This Row],[Colonne1]]="HC")=TRUE, "Talon","Conso normale")</f>
        <v>Conso normale</v>
      </c>
    </row>
    <row r="8588" spans="1:6">
      <c r="A8588" s="6">
        <v>45290.625</v>
      </c>
      <c r="B8588" s="7">
        <v>0.83333332999999998</v>
      </c>
      <c r="C8588" t="str">
        <f>IF(WEEKDAY(Tableau13[[#This Row],[Données]],11)&gt;5,"W","S")</f>
        <v>W</v>
      </c>
      <c r="D8588" t="str" cm="1">
        <f t="array" ref="D8588">_xlfn.IFS(
AND(Tableau13[[#This Row],[Jours]]="W",Tableau13[[#This Row],[Colonne1]]="HC"),"Talon",
Tableau13[[#This Row],[Colonne1]]="HP","Consommation normale",
E8588="HC","Talon")</f>
        <v>Consommation normale</v>
      </c>
      <c r="E8588" s="3" t="str">
        <f>IF(OR(Tableau13[[#This Row],[Données]]-INT(Tableau13[[#This Row],[Données]])&lt;$J$2,Tableau13[[#This Row],[Données]]-INT(Tableau13[[#This Row],[Données]])&gt;=$I$2),"HC","HP")</f>
        <v>HP</v>
      </c>
      <c r="F8588" t="str">
        <f>IF(AND(Tableau13[[#This Row],[Jours]]="W",Tableau13[[#This Row],[Colonne1]]="HC")=TRUE, "Talon","Conso normale")</f>
        <v>Conso normale</v>
      </c>
    </row>
    <row r="8589" spans="1:6">
      <c r="A8589" s="6">
        <v>45290.631944444445</v>
      </c>
      <c r="B8589" s="7">
        <v>0.75</v>
      </c>
      <c r="C8589" t="str">
        <f>IF(WEEKDAY(Tableau13[[#This Row],[Données]],11)&gt;5,"W","S")</f>
        <v>W</v>
      </c>
      <c r="D8589" t="str" cm="1">
        <f t="array" ref="D8589">_xlfn.IFS(
AND(Tableau13[[#This Row],[Jours]]="W",Tableau13[[#This Row],[Colonne1]]="HC"),"Talon",
Tableau13[[#This Row],[Colonne1]]="HP","Consommation normale",
E8589="HC","Talon")</f>
        <v>Consommation normale</v>
      </c>
      <c r="E8589" s="3" t="str">
        <f>IF(OR(Tableau13[[#This Row],[Données]]-INT(Tableau13[[#This Row],[Données]])&lt;$J$2,Tableau13[[#This Row],[Données]]-INT(Tableau13[[#This Row],[Données]])&gt;=$I$2),"HC","HP")</f>
        <v>HP</v>
      </c>
      <c r="F8589" t="str">
        <f>IF(AND(Tableau13[[#This Row],[Jours]]="W",Tableau13[[#This Row],[Colonne1]]="HC")=TRUE, "Talon","Conso normale")</f>
        <v>Conso normale</v>
      </c>
    </row>
    <row r="8590" spans="1:6">
      <c r="A8590" s="6">
        <v>45290.638888888891</v>
      </c>
      <c r="B8590" s="7">
        <v>0.83333332999999998</v>
      </c>
      <c r="C8590" t="str">
        <f>IF(WEEKDAY(Tableau13[[#This Row],[Données]],11)&gt;5,"W","S")</f>
        <v>W</v>
      </c>
      <c r="D8590" t="str" cm="1">
        <f t="array" ref="D8590">_xlfn.IFS(
AND(Tableau13[[#This Row],[Jours]]="W",Tableau13[[#This Row],[Colonne1]]="HC"),"Talon",
Tableau13[[#This Row],[Colonne1]]="HP","Consommation normale",
E8590="HC","Talon")</f>
        <v>Consommation normale</v>
      </c>
      <c r="E8590" s="3" t="str">
        <f>IF(OR(Tableau13[[#This Row],[Données]]-INT(Tableau13[[#This Row],[Données]])&lt;$J$2,Tableau13[[#This Row],[Données]]-INT(Tableau13[[#This Row],[Données]])&gt;=$I$2),"HC","HP")</f>
        <v>HP</v>
      </c>
      <c r="F8590" t="str">
        <f>IF(AND(Tableau13[[#This Row],[Jours]]="W",Tableau13[[#This Row],[Colonne1]]="HC")=TRUE, "Talon","Conso normale")</f>
        <v>Conso normale</v>
      </c>
    </row>
    <row r="8591" spans="1:6">
      <c r="A8591" s="6">
        <v>45290.645833333336</v>
      </c>
      <c r="B8591" s="7">
        <v>0.83333332999999998</v>
      </c>
      <c r="C8591" t="str">
        <f>IF(WEEKDAY(Tableau13[[#This Row],[Données]],11)&gt;5,"W","S")</f>
        <v>W</v>
      </c>
      <c r="D8591" t="str" cm="1">
        <f t="array" ref="D8591">_xlfn.IFS(
AND(Tableau13[[#This Row],[Jours]]="W",Tableau13[[#This Row],[Colonne1]]="HC"),"Talon",
Tableau13[[#This Row],[Colonne1]]="HP","Consommation normale",
E8591="HC","Talon")</f>
        <v>Consommation normale</v>
      </c>
      <c r="E8591" s="3" t="str">
        <f>IF(OR(Tableau13[[#This Row],[Données]]-INT(Tableau13[[#This Row],[Données]])&lt;$J$2,Tableau13[[#This Row],[Données]]-INT(Tableau13[[#This Row],[Données]])&gt;=$I$2),"HC","HP")</f>
        <v>HP</v>
      </c>
      <c r="F8591" t="str">
        <f>IF(AND(Tableau13[[#This Row],[Jours]]="W",Tableau13[[#This Row],[Colonne1]]="HC")=TRUE, "Talon","Conso normale")</f>
        <v>Conso normale</v>
      </c>
    </row>
    <row r="8592" spans="1:6">
      <c r="A8592" s="6">
        <v>45290.652777777781</v>
      </c>
      <c r="B8592" s="7">
        <v>0.75</v>
      </c>
      <c r="C8592" t="str">
        <f>IF(WEEKDAY(Tableau13[[#This Row],[Données]],11)&gt;5,"W","S")</f>
        <v>W</v>
      </c>
      <c r="D8592" t="str" cm="1">
        <f t="array" ref="D8592">_xlfn.IFS(
AND(Tableau13[[#This Row],[Jours]]="W",Tableau13[[#This Row],[Colonne1]]="HC"),"Talon",
Tableau13[[#This Row],[Colonne1]]="HP","Consommation normale",
E8592="HC","Talon")</f>
        <v>Consommation normale</v>
      </c>
      <c r="E8592" s="3" t="str">
        <f>IF(OR(Tableau13[[#This Row],[Données]]-INT(Tableau13[[#This Row],[Données]])&lt;$J$2,Tableau13[[#This Row],[Données]]-INT(Tableau13[[#This Row],[Données]])&gt;=$I$2),"HC","HP")</f>
        <v>HP</v>
      </c>
      <c r="F8592" t="str">
        <f>IF(AND(Tableau13[[#This Row],[Jours]]="W",Tableau13[[#This Row],[Colonne1]]="HC")=TRUE, "Talon","Conso normale")</f>
        <v>Conso normale</v>
      </c>
    </row>
    <row r="8593" spans="1:6">
      <c r="A8593" s="6">
        <v>45290.659722222219</v>
      </c>
      <c r="B8593" s="7">
        <v>0.83333332999999998</v>
      </c>
      <c r="C8593" t="str">
        <f>IF(WEEKDAY(Tableau13[[#This Row],[Données]],11)&gt;5,"W","S")</f>
        <v>W</v>
      </c>
      <c r="D8593" t="str" cm="1">
        <f t="array" ref="D8593">_xlfn.IFS(
AND(Tableau13[[#This Row],[Jours]]="W",Tableau13[[#This Row],[Colonne1]]="HC"),"Talon",
Tableau13[[#This Row],[Colonne1]]="HP","Consommation normale",
E8593="HC","Talon")</f>
        <v>Consommation normale</v>
      </c>
      <c r="E8593" s="3" t="str">
        <f>IF(OR(Tableau13[[#This Row],[Données]]-INT(Tableau13[[#This Row],[Données]])&lt;$J$2,Tableau13[[#This Row],[Données]]-INT(Tableau13[[#This Row],[Données]])&gt;=$I$2),"HC","HP")</f>
        <v>HP</v>
      </c>
      <c r="F8593" t="str">
        <f>IF(AND(Tableau13[[#This Row],[Jours]]="W",Tableau13[[#This Row],[Colonne1]]="HC")=TRUE, "Talon","Conso normale")</f>
        <v>Conso normale</v>
      </c>
    </row>
    <row r="8594" spans="1:6">
      <c r="A8594" s="6">
        <v>45290.666666666664</v>
      </c>
      <c r="B8594" s="7">
        <v>0.75</v>
      </c>
      <c r="C8594" t="str">
        <f>IF(WEEKDAY(Tableau13[[#This Row],[Données]],11)&gt;5,"W","S")</f>
        <v>W</v>
      </c>
      <c r="D8594" t="str" cm="1">
        <f t="array" ref="D8594">_xlfn.IFS(
AND(Tableau13[[#This Row],[Jours]]="W",Tableau13[[#This Row],[Colonne1]]="HC"),"Talon",
Tableau13[[#This Row],[Colonne1]]="HP","Consommation normale",
E8594="HC","Talon")</f>
        <v>Consommation normale</v>
      </c>
      <c r="E8594" s="3" t="str">
        <f>IF(OR(Tableau13[[#This Row],[Données]]-INT(Tableau13[[#This Row],[Données]])&lt;$J$2,Tableau13[[#This Row],[Données]]-INT(Tableau13[[#This Row],[Données]])&gt;=$I$2),"HC","HP")</f>
        <v>HP</v>
      </c>
      <c r="F8594" t="str">
        <f>IF(AND(Tableau13[[#This Row],[Jours]]="W",Tableau13[[#This Row],[Colonne1]]="HC")=TRUE, "Talon","Conso normale")</f>
        <v>Conso normale</v>
      </c>
    </row>
    <row r="8595" spans="1:6">
      <c r="A8595" s="6">
        <v>45290.673611111109</v>
      </c>
      <c r="B8595" s="7">
        <v>0.83333332999999998</v>
      </c>
      <c r="C8595" t="str">
        <f>IF(WEEKDAY(Tableau13[[#This Row],[Données]],11)&gt;5,"W","S")</f>
        <v>W</v>
      </c>
      <c r="D8595" t="str" cm="1">
        <f t="array" ref="D8595">_xlfn.IFS(
AND(Tableau13[[#This Row],[Jours]]="W",Tableau13[[#This Row],[Colonne1]]="HC"),"Talon",
Tableau13[[#This Row],[Colonne1]]="HP","Consommation normale",
E8595="HC","Talon")</f>
        <v>Consommation normale</v>
      </c>
      <c r="E8595" s="3" t="str">
        <f>IF(OR(Tableau13[[#This Row],[Données]]-INT(Tableau13[[#This Row],[Données]])&lt;$J$2,Tableau13[[#This Row],[Données]]-INT(Tableau13[[#This Row],[Données]])&gt;=$I$2),"HC","HP")</f>
        <v>HP</v>
      </c>
      <c r="F8595" t="str">
        <f>IF(AND(Tableau13[[#This Row],[Jours]]="W",Tableau13[[#This Row],[Colonne1]]="HC")=TRUE, "Talon","Conso normale")</f>
        <v>Conso normale</v>
      </c>
    </row>
    <row r="8596" spans="1:6">
      <c r="A8596" s="6">
        <v>45290.680555555555</v>
      </c>
      <c r="B8596" s="7">
        <v>0.83333332999999998</v>
      </c>
      <c r="C8596" t="str">
        <f>IF(WEEKDAY(Tableau13[[#This Row],[Données]],11)&gt;5,"W","S")</f>
        <v>W</v>
      </c>
      <c r="D8596" t="str" cm="1">
        <f t="array" ref="D8596">_xlfn.IFS(
AND(Tableau13[[#This Row],[Jours]]="W",Tableau13[[#This Row],[Colonne1]]="HC"),"Talon",
Tableau13[[#This Row],[Colonne1]]="HP","Consommation normale",
E8596="HC","Talon")</f>
        <v>Consommation normale</v>
      </c>
      <c r="E8596" s="3" t="str">
        <f>IF(OR(Tableau13[[#This Row],[Données]]-INT(Tableau13[[#This Row],[Données]])&lt;$J$2,Tableau13[[#This Row],[Données]]-INT(Tableau13[[#This Row],[Données]])&gt;=$I$2),"HC","HP")</f>
        <v>HP</v>
      </c>
      <c r="F8596" t="str">
        <f>IF(AND(Tableau13[[#This Row],[Jours]]="W",Tableau13[[#This Row],[Colonne1]]="HC")=TRUE, "Talon","Conso normale")</f>
        <v>Conso normale</v>
      </c>
    </row>
    <row r="8597" spans="1:6">
      <c r="A8597" s="6">
        <v>45290.6875</v>
      </c>
      <c r="B8597" s="7">
        <v>0.83333332999999998</v>
      </c>
      <c r="C8597" t="str">
        <f>IF(WEEKDAY(Tableau13[[#This Row],[Données]],11)&gt;5,"W","S")</f>
        <v>W</v>
      </c>
      <c r="D8597" t="str" cm="1">
        <f t="array" ref="D8597">_xlfn.IFS(
AND(Tableau13[[#This Row],[Jours]]="W",Tableau13[[#This Row],[Colonne1]]="HC"),"Talon",
Tableau13[[#This Row],[Colonne1]]="HP","Consommation normale",
E8597="HC","Talon")</f>
        <v>Consommation normale</v>
      </c>
      <c r="E8597" s="3" t="str">
        <f>IF(OR(Tableau13[[#This Row],[Données]]-INT(Tableau13[[#This Row],[Données]])&lt;$J$2,Tableau13[[#This Row],[Données]]-INT(Tableau13[[#This Row],[Données]])&gt;=$I$2),"HC","HP")</f>
        <v>HP</v>
      </c>
      <c r="F8597" t="str">
        <f>IF(AND(Tableau13[[#This Row],[Jours]]="W",Tableau13[[#This Row],[Colonne1]]="HC")=TRUE, "Talon","Conso normale")</f>
        <v>Conso normale</v>
      </c>
    </row>
    <row r="8598" spans="1:6">
      <c r="A8598" s="6">
        <v>45290.694444444445</v>
      </c>
      <c r="B8598" s="7">
        <v>0.75</v>
      </c>
      <c r="C8598" t="str">
        <f>IF(WEEKDAY(Tableau13[[#This Row],[Données]],11)&gt;5,"W","S")</f>
        <v>W</v>
      </c>
      <c r="D8598" t="str" cm="1">
        <f t="array" ref="D8598">_xlfn.IFS(
AND(Tableau13[[#This Row],[Jours]]="W",Tableau13[[#This Row],[Colonne1]]="HC"),"Talon",
Tableau13[[#This Row],[Colonne1]]="HP","Consommation normale",
E8598="HC","Talon")</f>
        <v>Consommation normale</v>
      </c>
      <c r="E8598" s="3" t="str">
        <f>IF(OR(Tableau13[[#This Row],[Données]]-INT(Tableau13[[#This Row],[Données]])&lt;$J$2,Tableau13[[#This Row],[Données]]-INT(Tableau13[[#This Row],[Données]])&gt;=$I$2),"HC","HP")</f>
        <v>HP</v>
      </c>
      <c r="F8598" t="str">
        <f>IF(AND(Tableau13[[#This Row],[Jours]]="W",Tableau13[[#This Row],[Colonne1]]="HC")=TRUE, "Talon","Conso normale")</f>
        <v>Conso normale</v>
      </c>
    </row>
    <row r="8599" spans="1:6">
      <c r="A8599" s="6">
        <v>45290.701388888891</v>
      </c>
      <c r="B8599" s="7">
        <v>0.91666667000000002</v>
      </c>
      <c r="C8599" t="str">
        <f>IF(WEEKDAY(Tableau13[[#This Row],[Données]],11)&gt;5,"W","S")</f>
        <v>W</v>
      </c>
      <c r="D8599" t="str" cm="1">
        <f t="array" ref="D8599">_xlfn.IFS(
AND(Tableau13[[#This Row],[Jours]]="W",Tableau13[[#This Row],[Colonne1]]="HC"),"Talon",
Tableau13[[#This Row],[Colonne1]]="HP","Consommation normale",
E8599="HC","Talon")</f>
        <v>Consommation normale</v>
      </c>
      <c r="E8599" s="3" t="str">
        <f>IF(OR(Tableau13[[#This Row],[Données]]-INT(Tableau13[[#This Row],[Données]])&lt;$J$2,Tableau13[[#This Row],[Données]]-INT(Tableau13[[#This Row],[Données]])&gt;=$I$2),"HC","HP")</f>
        <v>HP</v>
      </c>
      <c r="F8599" t="str">
        <f>IF(AND(Tableau13[[#This Row],[Jours]]="W",Tableau13[[#This Row],[Colonne1]]="HC")=TRUE, "Talon","Conso normale")</f>
        <v>Conso normale</v>
      </c>
    </row>
    <row r="8600" spans="1:6">
      <c r="A8600" s="6">
        <v>45290.708333333336</v>
      </c>
      <c r="B8600" s="7">
        <v>1.25</v>
      </c>
      <c r="C8600" t="str">
        <f>IF(WEEKDAY(Tableau13[[#This Row],[Données]],11)&gt;5,"W","S")</f>
        <v>W</v>
      </c>
      <c r="D8600" t="str" cm="1">
        <f t="array" ref="D8600">_xlfn.IFS(
AND(Tableau13[[#This Row],[Jours]]="W",Tableau13[[#This Row],[Colonne1]]="HC"),"Talon",
Tableau13[[#This Row],[Colonne1]]="HP","Consommation normale",
E8600="HC","Talon")</f>
        <v>Consommation normale</v>
      </c>
      <c r="E8600" s="3" t="str">
        <f>IF(OR(Tableau13[[#This Row],[Données]]-INT(Tableau13[[#This Row],[Données]])&lt;$J$2,Tableau13[[#This Row],[Données]]-INT(Tableau13[[#This Row],[Données]])&gt;=$I$2),"HC","HP")</f>
        <v>HP</v>
      </c>
      <c r="F8600" t="str">
        <f>IF(AND(Tableau13[[#This Row],[Jours]]="W",Tableau13[[#This Row],[Colonne1]]="HC")=TRUE, "Talon","Conso normale")</f>
        <v>Conso normale</v>
      </c>
    </row>
    <row r="8601" spans="1:6">
      <c r="A8601" s="6">
        <v>45290.715277777781</v>
      </c>
      <c r="B8601" s="7">
        <v>1.1666666699999999</v>
      </c>
      <c r="C8601" t="str">
        <f>IF(WEEKDAY(Tableau13[[#This Row],[Données]],11)&gt;5,"W","S")</f>
        <v>W</v>
      </c>
      <c r="D8601" t="str" cm="1">
        <f t="array" ref="D8601">_xlfn.IFS(
AND(Tableau13[[#This Row],[Jours]]="W",Tableau13[[#This Row],[Colonne1]]="HC"),"Talon",
Tableau13[[#This Row],[Colonne1]]="HP","Consommation normale",
E8601="HC","Talon")</f>
        <v>Consommation normale</v>
      </c>
      <c r="E8601" s="3" t="str">
        <f>IF(OR(Tableau13[[#This Row],[Données]]-INT(Tableau13[[#This Row],[Données]])&lt;$J$2,Tableau13[[#This Row],[Données]]-INT(Tableau13[[#This Row],[Données]])&gt;=$I$2),"HC","HP")</f>
        <v>HP</v>
      </c>
      <c r="F8601" t="str">
        <f>IF(AND(Tableau13[[#This Row],[Jours]]="W",Tableau13[[#This Row],[Colonne1]]="HC")=TRUE, "Talon","Conso normale")</f>
        <v>Conso normale</v>
      </c>
    </row>
    <row r="8602" spans="1:6">
      <c r="A8602" s="6">
        <v>45290.722222222219</v>
      </c>
      <c r="B8602" s="7">
        <v>1.0833333300000001</v>
      </c>
      <c r="C8602" t="str">
        <f>IF(WEEKDAY(Tableau13[[#This Row],[Données]],11)&gt;5,"W","S")</f>
        <v>W</v>
      </c>
      <c r="D8602" t="str" cm="1">
        <f t="array" ref="D8602">_xlfn.IFS(
AND(Tableau13[[#This Row],[Jours]]="W",Tableau13[[#This Row],[Colonne1]]="HC"),"Talon",
Tableau13[[#This Row],[Colonne1]]="HP","Consommation normale",
E8602="HC","Talon")</f>
        <v>Consommation normale</v>
      </c>
      <c r="E8602" s="3" t="str">
        <f>IF(OR(Tableau13[[#This Row],[Données]]-INT(Tableau13[[#This Row],[Données]])&lt;$J$2,Tableau13[[#This Row],[Données]]-INT(Tableau13[[#This Row],[Données]])&gt;=$I$2),"HC","HP")</f>
        <v>HP</v>
      </c>
      <c r="F8602" t="str">
        <f>IF(AND(Tableau13[[#This Row],[Jours]]="W",Tableau13[[#This Row],[Colonne1]]="HC")=TRUE, "Talon","Conso normale")</f>
        <v>Conso normale</v>
      </c>
    </row>
    <row r="8603" spans="1:6">
      <c r="A8603" s="6">
        <v>45290.729166666664</v>
      </c>
      <c r="B8603" s="7">
        <v>1.1666666699999999</v>
      </c>
      <c r="C8603" t="str">
        <f>IF(WEEKDAY(Tableau13[[#This Row],[Données]],11)&gt;5,"W","S")</f>
        <v>W</v>
      </c>
      <c r="D8603" t="str" cm="1">
        <f t="array" ref="D8603">_xlfn.IFS(
AND(Tableau13[[#This Row],[Jours]]="W",Tableau13[[#This Row],[Colonne1]]="HC"),"Talon",
Tableau13[[#This Row],[Colonne1]]="HP","Consommation normale",
E8603="HC","Talon")</f>
        <v>Consommation normale</v>
      </c>
      <c r="E8603" s="3" t="str">
        <f>IF(OR(Tableau13[[#This Row],[Données]]-INT(Tableau13[[#This Row],[Données]])&lt;$J$2,Tableau13[[#This Row],[Données]]-INT(Tableau13[[#This Row],[Données]])&gt;=$I$2),"HC","HP")</f>
        <v>HP</v>
      </c>
      <c r="F8603" t="str">
        <f>IF(AND(Tableau13[[#This Row],[Jours]]="W",Tableau13[[#This Row],[Colonne1]]="HC")=TRUE, "Talon","Conso normale")</f>
        <v>Conso normale</v>
      </c>
    </row>
    <row r="8604" spans="1:6">
      <c r="A8604" s="6">
        <v>45290.736111111109</v>
      </c>
      <c r="B8604" s="7">
        <v>1.0833333300000001</v>
      </c>
      <c r="C8604" t="str">
        <f>IF(WEEKDAY(Tableau13[[#This Row],[Données]],11)&gt;5,"W","S")</f>
        <v>W</v>
      </c>
      <c r="D8604" t="str" cm="1">
        <f t="array" ref="D8604">_xlfn.IFS(
AND(Tableau13[[#This Row],[Jours]]="W",Tableau13[[#This Row],[Colonne1]]="HC"),"Talon",
Tableau13[[#This Row],[Colonne1]]="HP","Consommation normale",
E8604="HC","Talon")</f>
        <v>Consommation normale</v>
      </c>
      <c r="E8604" s="3" t="str">
        <f>IF(OR(Tableau13[[#This Row],[Données]]-INT(Tableau13[[#This Row],[Données]])&lt;$J$2,Tableau13[[#This Row],[Données]]-INT(Tableau13[[#This Row],[Données]])&gt;=$I$2),"HC","HP")</f>
        <v>HP</v>
      </c>
      <c r="F8604" t="str">
        <f>IF(AND(Tableau13[[#This Row],[Jours]]="W",Tableau13[[#This Row],[Colonne1]]="HC")=TRUE, "Talon","Conso normale")</f>
        <v>Conso normale</v>
      </c>
    </row>
    <row r="8605" spans="1:6">
      <c r="A8605" s="6">
        <v>45290.743055555555</v>
      </c>
      <c r="B8605" s="7">
        <v>1.1666666699999999</v>
      </c>
      <c r="C8605" t="str">
        <f>IF(WEEKDAY(Tableau13[[#This Row],[Données]],11)&gt;5,"W","S")</f>
        <v>W</v>
      </c>
      <c r="D8605" t="str" cm="1">
        <f t="array" ref="D8605">_xlfn.IFS(
AND(Tableau13[[#This Row],[Jours]]="W",Tableau13[[#This Row],[Colonne1]]="HC"),"Talon",
Tableau13[[#This Row],[Colonne1]]="HP","Consommation normale",
E8605="HC","Talon")</f>
        <v>Consommation normale</v>
      </c>
      <c r="E8605" s="3" t="str">
        <f>IF(OR(Tableau13[[#This Row],[Données]]-INT(Tableau13[[#This Row],[Données]])&lt;$J$2,Tableau13[[#This Row],[Données]]-INT(Tableau13[[#This Row],[Données]])&gt;=$I$2),"HC","HP")</f>
        <v>HP</v>
      </c>
      <c r="F8605" t="str">
        <f>IF(AND(Tableau13[[#This Row],[Jours]]="W",Tableau13[[#This Row],[Colonne1]]="HC")=TRUE, "Talon","Conso normale")</f>
        <v>Conso normale</v>
      </c>
    </row>
    <row r="8606" spans="1:6">
      <c r="A8606" s="6">
        <v>45290.75</v>
      </c>
      <c r="B8606" s="7">
        <v>1.1666666699999999</v>
      </c>
      <c r="C8606" t="str">
        <f>IF(WEEKDAY(Tableau13[[#This Row],[Données]],11)&gt;5,"W","S")</f>
        <v>W</v>
      </c>
      <c r="D8606" t="str" cm="1">
        <f t="array" ref="D8606">_xlfn.IFS(
AND(Tableau13[[#This Row],[Jours]]="W",Tableau13[[#This Row],[Colonne1]]="HC"),"Talon",
Tableau13[[#This Row],[Colonne1]]="HP","Consommation normale",
E8606="HC","Talon")</f>
        <v>Consommation normale</v>
      </c>
      <c r="E8606" s="3" t="str">
        <f>IF(OR(Tableau13[[#This Row],[Données]]-INT(Tableau13[[#This Row],[Données]])&lt;$J$2,Tableau13[[#This Row],[Données]]-INT(Tableau13[[#This Row],[Données]])&gt;=$I$2),"HC","HP")</f>
        <v>HP</v>
      </c>
      <c r="F8606" t="str">
        <f>IF(AND(Tableau13[[#This Row],[Jours]]="W",Tableau13[[#This Row],[Colonne1]]="HC")=TRUE, "Talon","Conso normale")</f>
        <v>Conso normale</v>
      </c>
    </row>
    <row r="8607" spans="1:6">
      <c r="A8607" s="6">
        <v>45290.756944444445</v>
      </c>
      <c r="B8607" s="7">
        <v>1.0833333300000001</v>
      </c>
      <c r="C8607" t="str">
        <f>IF(WEEKDAY(Tableau13[[#This Row],[Données]],11)&gt;5,"W","S")</f>
        <v>W</v>
      </c>
      <c r="D8607" t="str" cm="1">
        <f t="array" ref="D8607">_xlfn.IFS(
AND(Tableau13[[#This Row],[Jours]]="W",Tableau13[[#This Row],[Colonne1]]="HC"),"Talon",
Tableau13[[#This Row],[Colonne1]]="HP","Consommation normale",
E8607="HC","Talon")</f>
        <v>Consommation normale</v>
      </c>
      <c r="E8607" s="3" t="str">
        <f>IF(OR(Tableau13[[#This Row],[Données]]-INT(Tableau13[[#This Row],[Données]])&lt;$J$2,Tableau13[[#This Row],[Données]]-INT(Tableau13[[#This Row],[Données]])&gt;=$I$2),"HC","HP")</f>
        <v>HP</v>
      </c>
      <c r="F8607" t="str">
        <f>IF(AND(Tableau13[[#This Row],[Jours]]="W",Tableau13[[#This Row],[Colonne1]]="HC")=TRUE, "Talon","Conso normale")</f>
        <v>Conso normale</v>
      </c>
    </row>
    <row r="8608" spans="1:6">
      <c r="A8608" s="6">
        <v>45290.763888888891</v>
      </c>
      <c r="B8608" s="7">
        <v>1.1666666699999999</v>
      </c>
      <c r="C8608" t="str">
        <f>IF(WEEKDAY(Tableau13[[#This Row],[Données]],11)&gt;5,"W","S")</f>
        <v>W</v>
      </c>
      <c r="D8608" t="str" cm="1">
        <f t="array" ref="D8608">_xlfn.IFS(
AND(Tableau13[[#This Row],[Jours]]="W",Tableau13[[#This Row],[Colonne1]]="HC"),"Talon",
Tableau13[[#This Row],[Colonne1]]="HP","Consommation normale",
E8608="HC","Talon")</f>
        <v>Consommation normale</v>
      </c>
      <c r="E8608" s="3" t="str">
        <f>IF(OR(Tableau13[[#This Row],[Données]]-INT(Tableau13[[#This Row],[Données]])&lt;$J$2,Tableau13[[#This Row],[Données]]-INT(Tableau13[[#This Row],[Données]])&gt;=$I$2),"HC","HP")</f>
        <v>HP</v>
      </c>
      <c r="F8608" t="str">
        <f>IF(AND(Tableau13[[#This Row],[Jours]]="W",Tableau13[[#This Row],[Colonne1]]="HC")=TRUE, "Talon","Conso normale")</f>
        <v>Conso normale</v>
      </c>
    </row>
    <row r="8609" spans="1:6">
      <c r="A8609" s="6">
        <v>45290.770833333336</v>
      </c>
      <c r="B8609" s="7">
        <v>1.0833333300000001</v>
      </c>
      <c r="C8609" t="str">
        <f>IF(WEEKDAY(Tableau13[[#This Row],[Données]],11)&gt;5,"W","S")</f>
        <v>W</v>
      </c>
      <c r="D8609" t="str" cm="1">
        <f t="array" ref="D8609">_xlfn.IFS(
AND(Tableau13[[#This Row],[Jours]]="W",Tableau13[[#This Row],[Colonne1]]="HC"),"Talon",
Tableau13[[#This Row],[Colonne1]]="HP","Consommation normale",
E8609="HC","Talon")</f>
        <v>Consommation normale</v>
      </c>
      <c r="E8609" s="3" t="str">
        <f>IF(OR(Tableau13[[#This Row],[Données]]-INT(Tableau13[[#This Row],[Données]])&lt;$J$2,Tableau13[[#This Row],[Données]]-INT(Tableau13[[#This Row],[Données]])&gt;=$I$2),"HC","HP")</f>
        <v>HP</v>
      </c>
      <c r="F8609" t="str">
        <f>IF(AND(Tableau13[[#This Row],[Jours]]="W",Tableau13[[#This Row],[Colonne1]]="HC")=TRUE, "Talon","Conso normale")</f>
        <v>Conso normale</v>
      </c>
    </row>
    <row r="8610" spans="1:6">
      <c r="A8610" s="6">
        <v>45290.777777777781</v>
      </c>
      <c r="B8610" s="7">
        <v>1.0833333300000001</v>
      </c>
      <c r="C8610" t="str">
        <f>IF(WEEKDAY(Tableau13[[#This Row],[Données]],11)&gt;5,"W","S")</f>
        <v>W</v>
      </c>
      <c r="D8610" t="str" cm="1">
        <f t="array" ref="D8610">_xlfn.IFS(
AND(Tableau13[[#This Row],[Jours]]="W",Tableau13[[#This Row],[Colonne1]]="HC"),"Talon",
Tableau13[[#This Row],[Colonne1]]="HP","Consommation normale",
E8610="HC","Talon")</f>
        <v>Consommation normale</v>
      </c>
      <c r="E8610" s="3" t="str">
        <f>IF(OR(Tableau13[[#This Row],[Données]]-INT(Tableau13[[#This Row],[Données]])&lt;$J$2,Tableau13[[#This Row],[Données]]-INT(Tableau13[[#This Row],[Données]])&gt;=$I$2),"HC","HP")</f>
        <v>HP</v>
      </c>
      <c r="F8610" t="str">
        <f>IF(AND(Tableau13[[#This Row],[Jours]]="W",Tableau13[[#This Row],[Colonne1]]="HC")=TRUE, "Talon","Conso normale")</f>
        <v>Conso normale</v>
      </c>
    </row>
    <row r="8611" spans="1:6">
      <c r="A8611" s="6">
        <v>45290.784722222219</v>
      </c>
      <c r="B8611" s="7">
        <v>1.0833333300000001</v>
      </c>
      <c r="C8611" t="str">
        <f>IF(WEEKDAY(Tableau13[[#This Row],[Données]],11)&gt;5,"W","S")</f>
        <v>W</v>
      </c>
      <c r="D8611" t="str" cm="1">
        <f t="array" ref="D8611">_xlfn.IFS(
AND(Tableau13[[#This Row],[Jours]]="W",Tableau13[[#This Row],[Colonne1]]="HC"),"Talon",
Tableau13[[#This Row],[Colonne1]]="HP","Consommation normale",
E8611="HC","Talon")</f>
        <v>Consommation normale</v>
      </c>
      <c r="E8611" s="3" t="str">
        <f>IF(OR(Tableau13[[#This Row],[Données]]-INT(Tableau13[[#This Row],[Données]])&lt;$J$2,Tableau13[[#This Row],[Données]]-INT(Tableau13[[#This Row],[Données]])&gt;=$I$2),"HC","HP")</f>
        <v>HP</v>
      </c>
      <c r="F8611" t="str">
        <f>IF(AND(Tableau13[[#This Row],[Jours]]="W",Tableau13[[#This Row],[Colonne1]]="HC")=TRUE, "Talon","Conso normale")</f>
        <v>Conso normale</v>
      </c>
    </row>
    <row r="8612" spans="1:6">
      <c r="A8612" s="6">
        <v>45290.791666666664</v>
      </c>
      <c r="B8612" s="7">
        <v>1.0833333300000001</v>
      </c>
      <c r="C8612" t="str">
        <f>IF(WEEKDAY(Tableau13[[#This Row],[Données]],11)&gt;5,"W","S")</f>
        <v>W</v>
      </c>
      <c r="D8612" t="str" cm="1">
        <f t="array" ref="D8612">_xlfn.IFS(
AND(Tableau13[[#This Row],[Jours]]="W",Tableau13[[#This Row],[Colonne1]]="HC"),"Talon",
Tableau13[[#This Row],[Colonne1]]="HP","Consommation normale",
E8612="HC","Talon")</f>
        <v>Consommation normale</v>
      </c>
      <c r="E8612" s="3" t="str">
        <f>IF(OR(Tableau13[[#This Row],[Données]]-INT(Tableau13[[#This Row],[Données]])&lt;$J$2,Tableau13[[#This Row],[Données]]-INT(Tableau13[[#This Row],[Données]])&gt;=$I$2),"HC","HP")</f>
        <v>HP</v>
      </c>
      <c r="F8612" t="str">
        <f>IF(AND(Tableau13[[#This Row],[Jours]]="W",Tableau13[[#This Row],[Colonne1]]="HC")=TRUE, "Talon","Conso normale")</f>
        <v>Conso normale</v>
      </c>
    </row>
    <row r="8613" spans="1:6">
      <c r="A8613" s="6">
        <v>45290.798611111109</v>
      </c>
      <c r="B8613" s="7">
        <v>1.1666666699999999</v>
      </c>
      <c r="C8613" t="str">
        <f>IF(WEEKDAY(Tableau13[[#This Row],[Données]],11)&gt;5,"W","S")</f>
        <v>W</v>
      </c>
      <c r="D8613" t="str" cm="1">
        <f t="array" ref="D8613">_xlfn.IFS(
AND(Tableau13[[#This Row],[Jours]]="W",Tableau13[[#This Row],[Colonne1]]="HC"),"Talon",
Tableau13[[#This Row],[Colonne1]]="HP","Consommation normale",
E8613="HC","Talon")</f>
        <v>Consommation normale</v>
      </c>
      <c r="E8613" s="3" t="str">
        <f>IF(OR(Tableau13[[#This Row],[Données]]-INT(Tableau13[[#This Row],[Données]])&lt;$J$2,Tableau13[[#This Row],[Données]]-INT(Tableau13[[#This Row],[Données]])&gt;=$I$2),"HC","HP")</f>
        <v>HP</v>
      </c>
      <c r="F8613" t="str">
        <f>IF(AND(Tableau13[[#This Row],[Jours]]="W",Tableau13[[#This Row],[Colonne1]]="HC")=TRUE, "Talon","Conso normale")</f>
        <v>Conso normale</v>
      </c>
    </row>
    <row r="8614" spans="1:6">
      <c r="A8614" s="6">
        <v>45290.805555555555</v>
      </c>
      <c r="B8614" s="7">
        <v>1.0833333300000001</v>
      </c>
      <c r="C8614" t="str">
        <f>IF(WEEKDAY(Tableau13[[#This Row],[Données]],11)&gt;5,"W","S")</f>
        <v>W</v>
      </c>
      <c r="D8614" t="str" cm="1">
        <f t="array" ref="D8614">_xlfn.IFS(
AND(Tableau13[[#This Row],[Jours]]="W",Tableau13[[#This Row],[Colonne1]]="HC"),"Talon",
Tableau13[[#This Row],[Colonne1]]="HP","Consommation normale",
E8614="HC","Talon")</f>
        <v>Consommation normale</v>
      </c>
      <c r="E8614" s="3" t="str">
        <f>IF(OR(Tableau13[[#This Row],[Données]]-INT(Tableau13[[#This Row],[Données]])&lt;$J$2,Tableau13[[#This Row],[Données]]-INT(Tableau13[[#This Row],[Données]])&gt;=$I$2),"HC","HP")</f>
        <v>HP</v>
      </c>
      <c r="F8614" t="str">
        <f>IF(AND(Tableau13[[#This Row],[Jours]]="W",Tableau13[[#This Row],[Colonne1]]="HC")=TRUE, "Talon","Conso normale")</f>
        <v>Conso normale</v>
      </c>
    </row>
    <row r="8615" spans="1:6">
      <c r="A8615" s="6">
        <v>45290.8125</v>
      </c>
      <c r="B8615" s="7">
        <v>1.0833333300000001</v>
      </c>
      <c r="C8615" t="str">
        <f>IF(WEEKDAY(Tableau13[[#This Row],[Données]],11)&gt;5,"W","S")</f>
        <v>W</v>
      </c>
      <c r="D8615" t="str" cm="1">
        <f t="array" ref="D8615">_xlfn.IFS(
AND(Tableau13[[#This Row],[Jours]]="W",Tableau13[[#This Row],[Colonne1]]="HC"),"Talon",
Tableau13[[#This Row],[Colonne1]]="HP","Consommation normale",
E8615="HC","Talon")</f>
        <v>Consommation normale</v>
      </c>
      <c r="E8615" s="3" t="str">
        <f>IF(OR(Tableau13[[#This Row],[Données]]-INT(Tableau13[[#This Row],[Données]])&lt;$J$2,Tableau13[[#This Row],[Données]]-INT(Tableau13[[#This Row],[Données]])&gt;=$I$2),"HC","HP")</f>
        <v>HP</v>
      </c>
      <c r="F8615" t="str">
        <f>IF(AND(Tableau13[[#This Row],[Jours]]="W",Tableau13[[#This Row],[Colonne1]]="HC")=TRUE, "Talon","Conso normale")</f>
        <v>Conso normale</v>
      </c>
    </row>
    <row r="8616" spans="1:6">
      <c r="A8616" s="6">
        <v>45290.819444444445</v>
      </c>
      <c r="B8616" s="7">
        <v>1.0833333300000001</v>
      </c>
      <c r="C8616" t="str">
        <f>IF(WEEKDAY(Tableau13[[#This Row],[Données]],11)&gt;5,"W","S")</f>
        <v>W</v>
      </c>
      <c r="D8616" t="str" cm="1">
        <f t="array" ref="D8616">_xlfn.IFS(
AND(Tableau13[[#This Row],[Jours]]="W",Tableau13[[#This Row],[Colonne1]]="HC"),"Talon",
Tableau13[[#This Row],[Colonne1]]="HP","Consommation normale",
E8616="HC","Talon")</f>
        <v>Consommation normale</v>
      </c>
      <c r="E8616" s="3" t="str">
        <f>IF(OR(Tableau13[[#This Row],[Données]]-INT(Tableau13[[#This Row],[Données]])&lt;$J$2,Tableau13[[#This Row],[Données]]-INT(Tableau13[[#This Row],[Données]])&gt;=$I$2),"HC","HP")</f>
        <v>HP</v>
      </c>
      <c r="F8616" t="str">
        <f>IF(AND(Tableau13[[#This Row],[Jours]]="W",Tableau13[[#This Row],[Colonne1]]="HC")=TRUE, "Talon","Conso normale")</f>
        <v>Conso normale</v>
      </c>
    </row>
    <row r="8617" spans="1:6">
      <c r="A8617" s="6">
        <v>45290.826388888891</v>
      </c>
      <c r="B8617" s="7">
        <v>1.1666666699999999</v>
      </c>
      <c r="C8617" t="str">
        <f>IF(WEEKDAY(Tableau13[[#This Row],[Données]],11)&gt;5,"W","S")</f>
        <v>W</v>
      </c>
      <c r="D8617" t="str" cm="1">
        <f t="array" ref="D8617">_xlfn.IFS(
AND(Tableau13[[#This Row],[Jours]]="W",Tableau13[[#This Row],[Colonne1]]="HC"),"Talon",
Tableau13[[#This Row],[Colonne1]]="HP","Consommation normale",
E8617="HC","Talon")</f>
        <v>Consommation normale</v>
      </c>
      <c r="E8617" s="3" t="str">
        <f>IF(OR(Tableau13[[#This Row],[Données]]-INT(Tableau13[[#This Row],[Données]])&lt;$J$2,Tableau13[[#This Row],[Données]]-INT(Tableau13[[#This Row],[Données]])&gt;=$I$2),"HC","HP")</f>
        <v>HP</v>
      </c>
      <c r="F8617" t="str">
        <f>IF(AND(Tableau13[[#This Row],[Jours]]="W",Tableau13[[#This Row],[Colonne1]]="HC")=TRUE, "Talon","Conso normale")</f>
        <v>Conso normale</v>
      </c>
    </row>
    <row r="8618" spans="1:6">
      <c r="A8618" s="6">
        <v>45290.833333333336</v>
      </c>
      <c r="B8618" s="7">
        <v>1.0833333300000001</v>
      </c>
      <c r="C8618" t="str">
        <f>IF(WEEKDAY(Tableau13[[#This Row],[Données]],11)&gt;5,"W","S")</f>
        <v>W</v>
      </c>
      <c r="D8618" t="str" cm="1">
        <f t="array" ref="D8618">_xlfn.IFS(
AND(Tableau13[[#This Row],[Jours]]="W",Tableau13[[#This Row],[Colonne1]]="HC"),"Talon",
Tableau13[[#This Row],[Colonne1]]="HP","Consommation normale",
E8618="HC","Talon")</f>
        <v>Consommation normale</v>
      </c>
      <c r="E8618" s="3" t="str">
        <f>IF(OR(Tableau13[[#This Row],[Données]]-INT(Tableau13[[#This Row],[Données]])&lt;$J$2,Tableau13[[#This Row],[Données]]-INT(Tableau13[[#This Row],[Données]])&gt;=$I$2),"HC","HP")</f>
        <v>HP</v>
      </c>
      <c r="F8618" t="str">
        <f>IF(AND(Tableau13[[#This Row],[Jours]]="W",Tableau13[[#This Row],[Colonne1]]="HC")=TRUE, "Talon","Conso normale")</f>
        <v>Conso normale</v>
      </c>
    </row>
    <row r="8619" spans="1:6">
      <c r="A8619" s="6">
        <v>45290.840277777781</v>
      </c>
      <c r="B8619" s="7">
        <v>1.1666666699999999</v>
      </c>
      <c r="C8619" t="str">
        <f>IF(WEEKDAY(Tableau13[[#This Row],[Données]],11)&gt;5,"W","S")</f>
        <v>W</v>
      </c>
      <c r="D8619" t="str" cm="1">
        <f t="array" ref="D8619">_xlfn.IFS(
AND(Tableau13[[#This Row],[Jours]]="W",Tableau13[[#This Row],[Colonne1]]="HC"),"Talon",
Tableau13[[#This Row],[Colonne1]]="HP","Consommation normale",
E8619="HC","Talon")</f>
        <v>Consommation normale</v>
      </c>
      <c r="E8619" s="3" t="str">
        <f>IF(OR(Tableau13[[#This Row],[Données]]-INT(Tableau13[[#This Row],[Données]])&lt;$J$2,Tableau13[[#This Row],[Données]]-INT(Tableau13[[#This Row],[Données]])&gt;=$I$2),"HC","HP")</f>
        <v>HP</v>
      </c>
      <c r="F8619" t="str">
        <f>IF(AND(Tableau13[[#This Row],[Jours]]="W",Tableau13[[#This Row],[Colonne1]]="HC")=TRUE, "Talon","Conso normale")</f>
        <v>Conso normale</v>
      </c>
    </row>
    <row r="8620" spans="1:6">
      <c r="A8620" s="6">
        <v>45290.847222222219</v>
      </c>
      <c r="B8620" s="7">
        <v>1.0833333300000001</v>
      </c>
      <c r="C8620" t="str">
        <f>IF(WEEKDAY(Tableau13[[#This Row],[Données]],11)&gt;5,"W","S")</f>
        <v>W</v>
      </c>
      <c r="D8620" t="str" cm="1">
        <f t="array" ref="D8620">_xlfn.IFS(
AND(Tableau13[[#This Row],[Jours]]="W",Tableau13[[#This Row],[Colonne1]]="HC"),"Talon",
Tableau13[[#This Row],[Colonne1]]="HP","Consommation normale",
E8620="HC","Talon")</f>
        <v>Consommation normale</v>
      </c>
      <c r="E8620" s="3" t="str">
        <f>IF(OR(Tableau13[[#This Row],[Données]]-INT(Tableau13[[#This Row],[Données]])&lt;$J$2,Tableau13[[#This Row],[Données]]-INT(Tableau13[[#This Row],[Données]])&gt;=$I$2),"HC","HP")</f>
        <v>HP</v>
      </c>
      <c r="F8620" t="str">
        <f>IF(AND(Tableau13[[#This Row],[Jours]]="W",Tableau13[[#This Row],[Colonne1]]="HC")=TRUE, "Talon","Conso normale")</f>
        <v>Conso normale</v>
      </c>
    </row>
    <row r="8621" spans="1:6">
      <c r="A8621" s="6">
        <v>45290.854166666664</v>
      </c>
      <c r="B8621" s="7">
        <v>1.25</v>
      </c>
      <c r="C8621" t="str">
        <f>IF(WEEKDAY(Tableau13[[#This Row],[Données]],11)&gt;5,"W","S")</f>
        <v>W</v>
      </c>
      <c r="D8621" t="str" cm="1">
        <f t="array" ref="D8621">_xlfn.IFS(
AND(Tableau13[[#This Row],[Jours]]="W",Tableau13[[#This Row],[Colonne1]]="HC"),"Talon",
Tableau13[[#This Row],[Colonne1]]="HP","Consommation normale",
E8621="HC","Talon")</f>
        <v>Consommation normale</v>
      </c>
      <c r="E8621" s="3" t="str">
        <f>IF(OR(Tableau13[[#This Row],[Données]]-INT(Tableau13[[#This Row],[Données]])&lt;$J$2,Tableau13[[#This Row],[Données]]-INT(Tableau13[[#This Row],[Données]])&gt;=$I$2),"HC","HP")</f>
        <v>HP</v>
      </c>
      <c r="F8621" t="str">
        <f>IF(AND(Tableau13[[#This Row],[Jours]]="W",Tableau13[[#This Row],[Colonne1]]="HC")=TRUE, "Talon","Conso normale")</f>
        <v>Conso normale</v>
      </c>
    </row>
    <row r="8622" spans="1:6">
      <c r="A8622" s="6">
        <v>45290.861111111109</v>
      </c>
      <c r="B8622" s="7">
        <v>1.25</v>
      </c>
      <c r="C8622" t="str">
        <f>IF(WEEKDAY(Tableau13[[#This Row],[Données]],11)&gt;5,"W","S")</f>
        <v>W</v>
      </c>
      <c r="D8622" t="str" cm="1">
        <f t="array" ref="D8622">_xlfn.IFS(
AND(Tableau13[[#This Row],[Jours]]="W",Tableau13[[#This Row],[Colonne1]]="HC"),"Talon",
Tableau13[[#This Row],[Colonne1]]="HP","Consommation normale",
E8622="HC","Talon")</f>
        <v>Consommation normale</v>
      </c>
      <c r="E8622" s="3" t="str">
        <f>IF(OR(Tableau13[[#This Row],[Données]]-INT(Tableau13[[#This Row],[Données]])&lt;$J$2,Tableau13[[#This Row],[Données]]-INT(Tableau13[[#This Row],[Données]])&gt;=$I$2),"HC","HP")</f>
        <v>HP</v>
      </c>
      <c r="F8622" t="str">
        <f>IF(AND(Tableau13[[#This Row],[Jours]]="W",Tableau13[[#This Row],[Colonne1]]="HC")=TRUE, "Talon","Conso normale")</f>
        <v>Conso normale</v>
      </c>
    </row>
    <row r="8623" spans="1:6">
      <c r="A8623" s="6">
        <v>45290.868055555555</v>
      </c>
      <c r="B8623" s="7">
        <v>1.0833333300000001</v>
      </c>
      <c r="C8623" t="str">
        <f>IF(WEEKDAY(Tableau13[[#This Row],[Données]],11)&gt;5,"W","S")</f>
        <v>W</v>
      </c>
      <c r="D8623" t="str" cm="1">
        <f t="array" ref="D8623">_xlfn.IFS(
AND(Tableau13[[#This Row],[Jours]]="W",Tableau13[[#This Row],[Colonne1]]="HC"),"Talon",
Tableau13[[#This Row],[Colonne1]]="HP","Consommation normale",
E8623="HC","Talon")</f>
        <v>Consommation normale</v>
      </c>
      <c r="E8623" s="3" t="str">
        <f>IF(OR(Tableau13[[#This Row],[Données]]-INT(Tableau13[[#This Row],[Données]])&lt;$J$2,Tableau13[[#This Row],[Données]]-INT(Tableau13[[#This Row],[Données]])&gt;=$I$2),"HC","HP")</f>
        <v>HP</v>
      </c>
      <c r="F8623" t="str">
        <f>IF(AND(Tableau13[[#This Row],[Jours]]="W",Tableau13[[#This Row],[Colonne1]]="HC")=TRUE, "Talon","Conso normale")</f>
        <v>Conso normale</v>
      </c>
    </row>
    <row r="8624" spans="1:6">
      <c r="A8624" s="6">
        <v>45290.875</v>
      </c>
      <c r="B8624" s="7">
        <v>1.0833333300000001</v>
      </c>
      <c r="C8624" t="str">
        <f>IF(WEEKDAY(Tableau13[[#This Row],[Données]],11)&gt;5,"W","S")</f>
        <v>W</v>
      </c>
      <c r="D8624" t="str" cm="1">
        <f t="array" ref="D8624">_xlfn.IFS(
AND(Tableau13[[#This Row],[Jours]]="W",Tableau13[[#This Row],[Colonne1]]="HC"),"Talon",
Tableau13[[#This Row],[Colonne1]]="HP","Consommation normale",
E8624="HC","Talon")</f>
        <v>Consommation normale</v>
      </c>
      <c r="E8624" s="3" t="str">
        <f>IF(OR(Tableau13[[#This Row],[Données]]-INT(Tableau13[[#This Row],[Données]])&lt;$J$2,Tableau13[[#This Row],[Données]]-INT(Tableau13[[#This Row],[Données]])&gt;=$I$2),"HC","HP")</f>
        <v>HP</v>
      </c>
      <c r="F8624" t="str">
        <f>IF(AND(Tableau13[[#This Row],[Jours]]="W",Tableau13[[#This Row],[Colonne1]]="HC")=TRUE, "Talon","Conso normale")</f>
        <v>Conso normale</v>
      </c>
    </row>
    <row r="8625" spans="1:6">
      <c r="A8625" s="6">
        <v>45290.881944444445</v>
      </c>
      <c r="B8625" s="7">
        <v>1.0833333300000001</v>
      </c>
      <c r="C8625" t="str">
        <f>IF(WEEKDAY(Tableau13[[#This Row],[Données]],11)&gt;5,"W","S")</f>
        <v>W</v>
      </c>
      <c r="D8625" t="str" cm="1">
        <f t="array" ref="D8625">_xlfn.IFS(
AND(Tableau13[[#This Row],[Jours]]="W",Tableau13[[#This Row],[Colonne1]]="HC"),"Talon",
Tableau13[[#This Row],[Colonne1]]="HP","Consommation normale",
E8625="HC","Talon")</f>
        <v>Consommation normale</v>
      </c>
      <c r="E8625" s="3" t="str">
        <f>IF(OR(Tableau13[[#This Row],[Données]]-INT(Tableau13[[#This Row],[Données]])&lt;$J$2,Tableau13[[#This Row],[Données]]-INT(Tableau13[[#This Row],[Données]])&gt;=$I$2),"HC","HP")</f>
        <v>HP</v>
      </c>
      <c r="F8625" t="str">
        <f>IF(AND(Tableau13[[#This Row],[Jours]]="W",Tableau13[[#This Row],[Colonne1]]="HC")=TRUE, "Talon","Conso normale")</f>
        <v>Conso normale</v>
      </c>
    </row>
    <row r="8626" spans="1:6">
      <c r="A8626" s="6">
        <v>45290.888888888891</v>
      </c>
      <c r="B8626" s="7">
        <v>1.1666666699999999</v>
      </c>
      <c r="C8626" t="str">
        <f>IF(WEEKDAY(Tableau13[[#This Row],[Données]],11)&gt;5,"W","S")</f>
        <v>W</v>
      </c>
      <c r="D8626" t="str" cm="1">
        <f t="array" ref="D8626">_xlfn.IFS(
AND(Tableau13[[#This Row],[Jours]]="W",Tableau13[[#This Row],[Colonne1]]="HC"),"Talon",
Tableau13[[#This Row],[Colonne1]]="HP","Consommation normale",
E8626="HC","Talon")</f>
        <v>Consommation normale</v>
      </c>
      <c r="E8626" s="3" t="str">
        <f>IF(OR(Tableau13[[#This Row],[Données]]-INT(Tableau13[[#This Row],[Données]])&lt;$J$2,Tableau13[[#This Row],[Données]]-INT(Tableau13[[#This Row],[Données]])&gt;=$I$2),"HC","HP")</f>
        <v>HP</v>
      </c>
      <c r="F8626" t="str">
        <f>IF(AND(Tableau13[[#This Row],[Jours]]="W",Tableau13[[#This Row],[Colonne1]]="HC")=TRUE, "Talon","Conso normale")</f>
        <v>Conso normale</v>
      </c>
    </row>
    <row r="8627" spans="1:6">
      <c r="A8627" s="6">
        <v>45290.895833333336</v>
      </c>
      <c r="B8627" s="7">
        <v>1.1666666699999999</v>
      </c>
      <c r="C8627" t="str">
        <f>IF(WEEKDAY(Tableau13[[#This Row],[Données]],11)&gt;5,"W","S")</f>
        <v>W</v>
      </c>
      <c r="D8627" t="str" cm="1">
        <f t="array" ref="D8627">_xlfn.IFS(
AND(Tableau13[[#This Row],[Jours]]="W",Tableau13[[#This Row],[Colonne1]]="HC"),"Talon",
Tableau13[[#This Row],[Colonne1]]="HP","Consommation normale",
E8627="HC","Talon")</f>
        <v>Consommation normale</v>
      </c>
      <c r="E8627" s="3" t="str">
        <f>IF(OR(Tableau13[[#This Row],[Données]]-INT(Tableau13[[#This Row],[Données]])&lt;$J$2,Tableau13[[#This Row],[Données]]-INT(Tableau13[[#This Row],[Données]])&gt;=$I$2),"HC","HP")</f>
        <v>HP</v>
      </c>
      <c r="F8627" t="str">
        <f>IF(AND(Tableau13[[#This Row],[Jours]]="W",Tableau13[[#This Row],[Colonne1]]="HC")=TRUE, "Talon","Conso normale")</f>
        <v>Conso normale</v>
      </c>
    </row>
    <row r="8628" spans="1:6">
      <c r="A8628" s="6">
        <v>45290.902777777781</v>
      </c>
      <c r="B8628" s="7">
        <v>1.1666666699999999</v>
      </c>
      <c r="C8628" t="str">
        <f>IF(WEEKDAY(Tableau13[[#This Row],[Données]],11)&gt;5,"W","S")</f>
        <v>W</v>
      </c>
      <c r="D8628" t="str" cm="1">
        <f t="array" ref="D8628">_xlfn.IFS(
AND(Tableau13[[#This Row],[Jours]]="W",Tableau13[[#This Row],[Colonne1]]="HC"),"Talon",
Tableau13[[#This Row],[Colonne1]]="HP","Consommation normale",
E8628="HC","Talon")</f>
        <v>Consommation normale</v>
      </c>
      <c r="E8628" s="3" t="str">
        <f>IF(OR(Tableau13[[#This Row],[Données]]-INT(Tableau13[[#This Row],[Données]])&lt;$J$2,Tableau13[[#This Row],[Données]]-INT(Tableau13[[#This Row],[Données]])&gt;=$I$2),"HC","HP")</f>
        <v>HP</v>
      </c>
      <c r="F8628" t="str">
        <f>IF(AND(Tableau13[[#This Row],[Jours]]="W",Tableau13[[#This Row],[Colonne1]]="HC")=TRUE, "Talon","Conso normale")</f>
        <v>Conso normale</v>
      </c>
    </row>
    <row r="8629" spans="1:6">
      <c r="A8629" s="6">
        <v>45290.909722222219</v>
      </c>
      <c r="B8629" s="7">
        <v>1.0833333300000001</v>
      </c>
      <c r="C8629" t="str">
        <f>IF(WEEKDAY(Tableau13[[#This Row],[Données]],11)&gt;5,"W","S")</f>
        <v>W</v>
      </c>
      <c r="D8629" t="str" cm="1">
        <f t="array" ref="D8629">_xlfn.IFS(
AND(Tableau13[[#This Row],[Jours]]="W",Tableau13[[#This Row],[Colonne1]]="HC"),"Talon",
Tableau13[[#This Row],[Colonne1]]="HP","Consommation normale",
E8629="HC","Talon")</f>
        <v>Consommation normale</v>
      </c>
      <c r="E8629" s="3" t="str">
        <f>IF(OR(Tableau13[[#This Row],[Données]]-INT(Tableau13[[#This Row],[Données]])&lt;$J$2,Tableau13[[#This Row],[Données]]-INT(Tableau13[[#This Row],[Données]])&gt;=$I$2),"HC","HP")</f>
        <v>HP</v>
      </c>
      <c r="F8629" t="str">
        <f>IF(AND(Tableau13[[#This Row],[Jours]]="W",Tableau13[[#This Row],[Colonne1]]="HC")=TRUE, "Talon","Conso normale")</f>
        <v>Conso normale</v>
      </c>
    </row>
    <row r="8630" spans="1:6">
      <c r="A8630" s="6">
        <v>45290.916666666664</v>
      </c>
      <c r="B8630" s="7">
        <v>1.0833333300000001</v>
      </c>
      <c r="C8630" t="str">
        <f>IF(WEEKDAY(Tableau13[[#This Row],[Données]],11)&gt;5,"W","S")</f>
        <v>W</v>
      </c>
      <c r="D8630" t="str" cm="1">
        <f t="array" ref="D8630">_xlfn.IFS(
AND(Tableau13[[#This Row],[Jours]]="W",Tableau13[[#This Row],[Colonne1]]="HC"),"Talon",
Tableau13[[#This Row],[Colonne1]]="HP","Consommation normale",
E8630="HC","Talon")</f>
        <v>Consommation normale</v>
      </c>
      <c r="E8630" s="3" t="str">
        <f>IF(OR(Tableau13[[#This Row],[Données]]-INT(Tableau13[[#This Row],[Données]])&lt;$J$2,Tableau13[[#This Row],[Données]]-INT(Tableau13[[#This Row],[Données]])&gt;=$I$2),"HC","HP")</f>
        <v>HP</v>
      </c>
      <c r="F8630" t="str">
        <f>IF(AND(Tableau13[[#This Row],[Jours]]="W",Tableau13[[#This Row],[Colonne1]]="HC")=TRUE, "Talon","Conso normale")</f>
        <v>Conso normale</v>
      </c>
    </row>
    <row r="8631" spans="1:6">
      <c r="A8631" s="6">
        <v>45290.923611111109</v>
      </c>
      <c r="B8631" s="7">
        <v>1.1666666699999999</v>
      </c>
      <c r="C8631" t="str">
        <f>IF(WEEKDAY(Tableau13[[#This Row],[Données]],11)&gt;5,"W","S")</f>
        <v>W</v>
      </c>
      <c r="D8631" t="str" cm="1">
        <f t="array" ref="D8631">_xlfn.IFS(
AND(Tableau13[[#This Row],[Jours]]="W",Tableau13[[#This Row],[Colonne1]]="HC"),"Talon",
Tableau13[[#This Row],[Colonne1]]="HP","Consommation normale",
E8631="HC","Talon")</f>
        <v>Talon</v>
      </c>
      <c r="E8631" s="3" t="str">
        <f>IF(OR(Tableau13[[#This Row],[Données]]-INT(Tableau13[[#This Row],[Données]])&lt;$J$2,Tableau13[[#This Row],[Données]]-INT(Tableau13[[#This Row],[Données]])&gt;=$I$2),"HC","HP")</f>
        <v>HC</v>
      </c>
      <c r="F8631" t="str">
        <f>IF(AND(Tableau13[[#This Row],[Jours]]="W",Tableau13[[#This Row],[Colonne1]]="HC")=TRUE, "Talon","Conso normale")</f>
        <v>Talon</v>
      </c>
    </row>
    <row r="8632" spans="1:6">
      <c r="A8632" s="6">
        <v>45290.930555555555</v>
      </c>
      <c r="B8632" s="7">
        <v>1.0833333300000001</v>
      </c>
      <c r="C8632" t="str">
        <f>IF(WEEKDAY(Tableau13[[#This Row],[Données]],11)&gt;5,"W","S")</f>
        <v>W</v>
      </c>
      <c r="D8632" t="str" cm="1">
        <f t="array" ref="D8632">_xlfn.IFS(
AND(Tableau13[[#This Row],[Jours]]="W",Tableau13[[#This Row],[Colonne1]]="HC"),"Talon",
Tableau13[[#This Row],[Colonne1]]="HP","Consommation normale",
E8632="HC","Talon")</f>
        <v>Talon</v>
      </c>
      <c r="E8632" s="3" t="str">
        <f>IF(OR(Tableau13[[#This Row],[Données]]-INT(Tableau13[[#This Row],[Données]])&lt;$J$2,Tableau13[[#This Row],[Données]]-INT(Tableau13[[#This Row],[Données]])&gt;=$I$2),"HC","HP")</f>
        <v>HC</v>
      </c>
      <c r="F8632" t="str">
        <f>IF(AND(Tableau13[[#This Row],[Jours]]="W",Tableau13[[#This Row],[Colonne1]]="HC")=TRUE, "Talon","Conso normale")</f>
        <v>Talon</v>
      </c>
    </row>
    <row r="8633" spans="1:6">
      <c r="A8633" s="6">
        <v>45290.9375</v>
      </c>
      <c r="B8633" s="7">
        <v>1.0833333300000001</v>
      </c>
      <c r="C8633" t="str">
        <f>IF(WEEKDAY(Tableau13[[#This Row],[Données]],11)&gt;5,"W","S")</f>
        <v>W</v>
      </c>
      <c r="D8633" t="str" cm="1">
        <f t="array" ref="D8633">_xlfn.IFS(
AND(Tableau13[[#This Row],[Jours]]="W",Tableau13[[#This Row],[Colonne1]]="HC"),"Talon",
Tableau13[[#This Row],[Colonne1]]="HP","Consommation normale",
E8633="HC","Talon")</f>
        <v>Talon</v>
      </c>
      <c r="E8633" s="3" t="str">
        <f>IF(OR(Tableau13[[#This Row],[Données]]-INT(Tableau13[[#This Row],[Données]])&lt;$J$2,Tableau13[[#This Row],[Données]]-INT(Tableau13[[#This Row],[Données]])&gt;=$I$2),"HC","HP")</f>
        <v>HC</v>
      </c>
      <c r="F8633" t="str">
        <f>IF(AND(Tableau13[[#This Row],[Jours]]="W",Tableau13[[#This Row],[Colonne1]]="HC")=TRUE, "Talon","Conso normale")</f>
        <v>Talon</v>
      </c>
    </row>
    <row r="8634" spans="1:6">
      <c r="A8634" s="6">
        <v>45290.944444444445</v>
      </c>
      <c r="B8634" s="7">
        <v>1.0833333300000001</v>
      </c>
      <c r="C8634" t="str">
        <f>IF(WEEKDAY(Tableau13[[#This Row],[Données]],11)&gt;5,"W","S")</f>
        <v>W</v>
      </c>
      <c r="D8634" t="str" cm="1">
        <f t="array" ref="D8634">_xlfn.IFS(
AND(Tableau13[[#This Row],[Jours]]="W",Tableau13[[#This Row],[Colonne1]]="HC"),"Talon",
Tableau13[[#This Row],[Colonne1]]="HP","Consommation normale",
E8634="HC","Talon")</f>
        <v>Talon</v>
      </c>
      <c r="E8634" s="3" t="str">
        <f>IF(OR(Tableau13[[#This Row],[Données]]-INT(Tableau13[[#This Row],[Données]])&lt;$J$2,Tableau13[[#This Row],[Données]]-INT(Tableau13[[#This Row],[Données]])&gt;=$I$2),"HC","HP")</f>
        <v>HC</v>
      </c>
      <c r="F8634" t="str">
        <f>IF(AND(Tableau13[[#This Row],[Jours]]="W",Tableau13[[#This Row],[Colonne1]]="HC")=TRUE, "Talon","Conso normale")</f>
        <v>Talon</v>
      </c>
    </row>
    <row r="8635" spans="1:6">
      <c r="A8635" s="6">
        <v>45290.951388888891</v>
      </c>
      <c r="B8635" s="7">
        <v>1.1666666699999999</v>
      </c>
      <c r="C8635" t="str">
        <f>IF(WEEKDAY(Tableau13[[#This Row],[Données]],11)&gt;5,"W","S")</f>
        <v>W</v>
      </c>
      <c r="D8635" t="str" cm="1">
        <f t="array" ref="D8635">_xlfn.IFS(
AND(Tableau13[[#This Row],[Jours]]="W",Tableau13[[#This Row],[Colonne1]]="HC"),"Talon",
Tableau13[[#This Row],[Colonne1]]="HP","Consommation normale",
E8635="HC","Talon")</f>
        <v>Talon</v>
      </c>
      <c r="E8635" s="3" t="str">
        <f>IF(OR(Tableau13[[#This Row],[Données]]-INT(Tableau13[[#This Row],[Données]])&lt;$J$2,Tableau13[[#This Row],[Données]]-INT(Tableau13[[#This Row],[Données]])&gt;=$I$2),"HC","HP")</f>
        <v>HC</v>
      </c>
      <c r="F8635" t="str">
        <f>IF(AND(Tableau13[[#This Row],[Jours]]="W",Tableau13[[#This Row],[Colonne1]]="HC")=TRUE, "Talon","Conso normale")</f>
        <v>Talon</v>
      </c>
    </row>
    <row r="8636" spans="1:6">
      <c r="A8636" s="6">
        <v>45290.958333333336</v>
      </c>
      <c r="B8636" s="7">
        <v>1.1666666699999999</v>
      </c>
      <c r="C8636" t="str">
        <f>IF(WEEKDAY(Tableau13[[#This Row],[Données]],11)&gt;5,"W","S")</f>
        <v>W</v>
      </c>
      <c r="D8636" t="str" cm="1">
        <f t="array" ref="D8636">_xlfn.IFS(
AND(Tableau13[[#This Row],[Jours]]="W",Tableau13[[#This Row],[Colonne1]]="HC"),"Talon",
Tableau13[[#This Row],[Colonne1]]="HP","Consommation normale",
E8636="HC","Talon")</f>
        <v>Talon</v>
      </c>
      <c r="E8636" s="3" t="str">
        <f>IF(OR(Tableau13[[#This Row],[Données]]-INT(Tableau13[[#This Row],[Données]])&lt;$J$2,Tableau13[[#This Row],[Données]]-INT(Tableau13[[#This Row],[Données]])&gt;=$I$2),"HC","HP")</f>
        <v>HC</v>
      </c>
      <c r="F8636" t="str">
        <f>IF(AND(Tableau13[[#This Row],[Jours]]="W",Tableau13[[#This Row],[Colonne1]]="HC")=TRUE, "Talon","Conso normale")</f>
        <v>Talon</v>
      </c>
    </row>
    <row r="8637" spans="1:6">
      <c r="A8637" s="6">
        <v>45290.965277777781</v>
      </c>
      <c r="B8637" s="7">
        <v>1.1666666699999999</v>
      </c>
      <c r="C8637" t="str">
        <f>IF(WEEKDAY(Tableau13[[#This Row],[Données]],11)&gt;5,"W","S")</f>
        <v>W</v>
      </c>
      <c r="D8637" t="str" cm="1">
        <f t="array" ref="D8637">_xlfn.IFS(
AND(Tableau13[[#This Row],[Jours]]="W",Tableau13[[#This Row],[Colonne1]]="HC"),"Talon",
Tableau13[[#This Row],[Colonne1]]="HP","Consommation normale",
E8637="HC","Talon")</f>
        <v>Talon</v>
      </c>
      <c r="E8637" s="3" t="str">
        <f>IF(OR(Tableau13[[#This Row],[Données]]-INT(Tableau13[[#This Row],[Données]])&lt;$J$2,Tableau13[[#This Row],[Données]]-INT(Tableau13[[#This Row],[Données]])&gt;=$I$2),"HC","HP")</f>
        <v>HC</v>
      </c>
      <c r="F8637" t="str">
        <f>IF(AND(Tableau13[[#This Row],[Jours]]="W",Tableau13[[#This Row],[Colonne1]]="HC")=TRUE, "Talon","Conso normale")</f>
        <v>Talon</v>
      </c>
    </row>
    <row r="8638" spans="1:6">
      <c r="A8638" s="6">
        <v>45290.972222222219</v>
      </c>
      <c r="B8638" s="7">
        <v>1.0833333300000001</v>
      </c>
      <c r="C8638" t="str">
        <f>IF(WEEKDAY(Tableau13[[#This Row],[Données]],11)&gt;5,"W","S")</f>
        <v>W</v>
      </c>
      <c r="D8638" t="str" cm="1">
        <f t="array" ref="D8638">_xlfn.IFS(
AND(Tableau13[[#This Row],[Jours]]="W",Tableau13[[#This Row],[Colonne1]]="HC"),"Talon",
Tableau13[[#This Row],[Colonne1]]="HP","Consommation normale",
E8638="HC","Talon")</f>
        <v>Talon</v>
      </c>
      <c r="E8638" s="3" t="str">
        <f>IF(OR(Tableau13[[#This Row],[Données]]-INT(Tableau13[[#This Row],[Données]])&lt;$J$2,Tableau13[[#This Row],[Données]]-INT(Tableau13[[#This Row],[Données]])&gt;=$I$2),"HC","HP")</f>
        <v>HC</v>
      </c>
      <c r="F8638" t="str">
        <f>IF(AND(Tableau13[[#This Row],[Jours]]="W",Tableau13[[#This Row],[Colonne1]]="HC")=TRUE, "Talon","Conso normale")</f>
        <v>Talon</v>
      </c>
    </row>
    <row r="8639" spans="1:6">
      <c r="A8639" s="6">
        <v>45290.979166666664</v>
      </c>
      <c r="B8639" s="7">
        <v>1.0833333300000001</v>
      </c>
      <c r="C8639" t="str">
        <f>IF(WEEKDAY(Tableau13[[#This Row],[Données]],11)&gt;5,"W","S")</f>
        <v>W</v>
      </c>
      <c r="D8639" t="str" cm="1">
        <f t="array" ref="D8639">_xlfn.IFS(
AND(Tableau13[[#This Row],[Jours]]="W",Tableau13[[#This Row],[Colonne1]]="HC"),"Talon",
Tableau13[[#This Row],[Colonne1]]="HP","Consommation normale",
E8639="HC","Talon")</f>
        <v>Talon</v>
      </c>
      <c r="E8639" s="3" t="str">
        <f>IF(OR(Tableau13[[#This Row],[Données]]-INT(Tableau13[[#This Row],[Données]])&lt;$J$2,Tableau13[[#This Row],[Données]]-INT(Tableau13[[#This Row],[Données]])&gt;=$I$2),"HC","HP")</f>
        <v>HC</v>
      </c>
      <c r="F8639" t="str">
        <f>IF(AND(Tableau13[[#This Row],[Jours]]="W",Tableau13[[#This Row],[Colonne1]]="HC")=TRUE, "Talon","Conso normale")</f>
        <v>Talon</v>
      </c>
    </row>
    <row r="8640" spans="1:6">
      <c r="A8640" s="6">
        <v>45290.986111111109</v>
      </c>
      <c r="B8640" s="7">
        <v>1.1666666699999999</v>
      </c>
      <c r="C8640" t="str">
        <f>IF(WEEKDAY(Tableau13[[#This Row],[Données]],11)&gt;5,"W","S")</f>
        <v>W</v>
      </c>
      <c r="D8640" t="str" cm="1">
        <f t="array" ref="D8640">_xlfn.IFS(
AND(Tableau13[[#This Row],[Jours]]="W",Tableau13[[#This Row],[Colonne1]]="HC"),"Talon",
Tableau13[[#This Row],[Colonne1]]="HP","Consommation normale",
E8640="HC","Talon")</f>
        <v>Talon</v>
      </c>
      <c r="E8640" s="3" t="str">
        <f>IF(OR(Tableau13[[#This Row],[Données]]-INT(Tableau13[[#This Row],[Données]])&lt;$J$2,Tableau13[[#This Row],[Données]]-INT(Tableau13[[#This Row],[Données]])&gt;=$I$2),"HC","HP")</f>
        <v>HC</v>
      </c>
      <c r="F8640" t="str">
        <f>IF(AND(Tableau13[[#This Row],[Jours]]="W",Tableau13[[#This Row],[Colonne1]]="HC")=TRUE, "Talon","Conso normale")</f>
        <v>Talon</v>
      </c>
    </row>
    <row r="8641" spans="1:6">
      <c r="A8641" s="6">
        <v>45290.993055555555</v>
      </c>
      <c r="B8641" s="7">
        <v>1.0833333300000001</v>
      </c>
      <c r="C8641" t="str">
        <f>IF(WEEKDAY(Tableau13[[#This Row],[Données]],11)&gt;5,"W","S")</f>
        <v>W</v>
      </c>
      <c r="D8641" t="str" cm="1">
        <f t="array" ref="D8641">_xlfn.IFS(
AND(Tableau13[[#This Row],[Jours]]="W",Tableau13[[#This Row],[Colonne1]]="HC"),"Talon",
Tableau13[[#This Row],[Colonne1]]="HP","Consommation normale",
E8641="HC","Talon")</f>
        <v>Talon</v>
      </c>
      <c r="E8641" s="3" t="str">
        <f>IF(OR(Tableau13[[#This Row],[Données]]-INT(Tableau13[[#This Row],[Données]])&lt;$J$2,Tableau13[[#This Row],[Données]]-INT(Tableau13[[#This Row],[Données]])&gt;=$I$2),"HC","HP")</f>
        <v>HC</v>
      </c>
      <c r="F8641" t="str">
        <f>IF(AND(Tableau13[[#This Row],[Jours]]="W",Tableau13[[#This Row],[Colonne1]]="HC")=TRUE, "Talon","Conso normale")</f>
        <v>Talon</v>
      </c>
    </row>
    <row r="8642" spans="1:6">
      <c r="A8642" s="6">
        <v>45291</v>
      </c>
      <c r="B8642" s="7">
        <v>1.0833333300000001</v>
      </c>
      <c r="C8642" t="str">
        <f>IF(WEEKDAY(Tableau13[[#This Row],[Données]],11)&gt;5,"W","S")</f>
        <v>W</v>
      </c>
      <c r="D8642" t="str" cm="1">
        <f t="array" ref="D8642">_xlfn.IFS(
AND(Tableau13[[#This Row],[Jours]]="W",Tableau13[[#This Row],[Colonne1]]="HC"),"Talon",
Tableau13[[#This Row],[Colonne1]]="HP","Consommation normale",
E8642="HC","Talon")</f>
        <v>Talon</v>
      </c>
      <c r="E8642" s="3" t="str">
        <f>IF(OR(Tableau13[[#This Row],[Données]]-INT(Tableau13[[#This Row],[Données]])&lt;$J$2,Tableau13[[#This Row],[Données]]-INT(Tableau13[[#This Row],[Données]])&gt;=$I$2),"HC","HP")</f>
        <v>HC</v>
      </c>
      <c r="F8642" t="str">
        <f>IF(AND(Tableau13[[#This Row],[Jours]]="W",Tableau13[[#This Row],[Colonne1]]="HC")=TRUE, "Talon","Conso normale")</f>
        <v>Talon</v>
      </c>
    </row>
    <row r="8643" spans="1:6">
      <c r="A8643" s="6">
        <v>45291.006944444445</v>
      </c>
      <c r="B8643" s="7">
        <v>1.25</v>
      </c>
      <c r="C8643" t="str">
        <f>IF(WEEKDAY(Tableau13[[#This Row],[Données]],11)&gt;5,"W","S")</f>
        <v>W</v>
      </c>
      <c r="D8643" t="str" cm="1">
        <f t="array" ref="D8643">_xlfn.IFS(
AND(Tableau13[[#This Row],[Jours]]="W",Tableau13[[#This Row],[Colonne1]]="HC"),"Talon",
Tableau13[[#This Row],[Colonne1]]="HP","Consommation normale",
E8643="HC","Talon")</f>
        <v>Talon</v>
      </c>
      <c r="E8643" s="3" t="str">
        <f>IF(OR(Tableau13[[#This Row],[Données]]-INT(Tableau13[[#This Row],[Données]])&lt;$J$2,Tableau13[[#This Row],[Données]]-INT(Tableau13[[#This Row],[Données]])&gt;=$I$2),"HC","HP")</f>
        <v>HC</v>
      </c>
      <c r="F8643" t="str">
        <f>IF(AND(Tableau13[[#This Row],[Jours]]="W",Tableau13[[#This Row],[Colonne1]]="HC")=TRUE, "Talon","Conso normale")</f>
        <v>Talon</v>
      </c>
    </row>
    <row r="8644" spans="1:6">
      <c r="A8644" s="6">
        <v>45291.013888888891</v>
      </c>
      <c r="B8644" s="7">
        <v>1.0833333300000001</v>
      </c>
      <c r="C8644" t="str">
        <f>IF(WEEKDAY(Tableau13[[#This Row],[Données]],11)&gt;5,"W","S")</f>
        <v>W</v>
      </c>
      <c r="D8644" t="str" cm="1">
        <f t="array" ref="D8644">_xlfn.IFS(
AND(Tableau13[[#This Row],[Jours]]="W",Tableau13[[#This Row],[Colonne1]]="HC"),"Talon",
Tableau13[[#This Row],[Colonne1]]="HP","Consommation normale",
E8644="HC","Talon")</f>
        <v>Talon</v>
      </c>
      <c r="E8644" s="3" t="str">
        <f>IF(OR(Tableau13[[#This Row],[Données]]-INT(Tableau13[[#This Row],[Données]])&lt;$J$2,Tableau13[[#This Row],[Données]]-INT(Tableau13[[#This Row],[Données]])&gt;=$I$2),"HC","HP")</f>
        <v>HC</v>
      </c>
      <c r="F8644" t="str">
        <f>IF(AND(Tableau13[[#This Row],[Jours]]="W",Tableau13[[#This Row],[Colonne1]]="HC")=TRUE, "Talon","Conso normale")</f>
        <v>Talon</v>
      </c>
    </row>
    <row r="8645" spans="1:6">
      <c r="A8645" s="6">
        <v>45291.020833333336</v>
      </c>
      <c r="B8645" s="7">
        <v>1.1666666699999999</v>
      </c>
      <c r="C8645" t="str">
        <f>IF(WEEKDAY(Tableau13[[#This Row],[Données]],11)&gt;5,"W","S")</f>
        <v>W</v>
      </c>
      <c r="D8645" t="str" cm="1">
        <f t="array" ref="D8645">_xlfn.IFS(
AND(Tableau13[[#This Row],[Jours]]="W",Tableau13[[#This Row],[Colonne1]]="HC"),"Talon",
Tableau13[[#This Row],[Colonne1]]="HP","Consommation normale",
E8645="HC","Talon")</f>
        <v>Talon</v>
      </c>
      <c r="E8645" s="3" t="str">
        <f>IF(OR(Tableau13[[#This Row],[Données]]-INT(Tableau13[[#This Row],[Données]])&lt;$J$2,Tableau13[[#This Row],[Données]]-INT(Tableau13[[#This Row],[Données]])&gt;=$I$2),"HC","HP")</f>
        <v>HC</v>
      </c>
      <c r="F8645" t="str">
        <f>IF(AND(Tableau13[[#This Row],[Jours]]="W",Tableau13[[#This Row],[Colonne1]]="HC")=TRUE, "Talon","Conso normale")</f>
        <v>Talon</v>
      </c>
    </row>
    <row r="8646" spans="1:6">
      <c r="A8646" s="6">
        <v>45291.027777777781</v>
      </c>
      <c r="B8646" s="7">
        <v>1.1666666699999999</v>
      </c>
      <c r="C8646" t="str">
        <f>IF(WEEKDAY(Tableau13[[#This Row],[Données]],11)&gt;5,"W","S")</f>
        <v>W</v>
      </c>
      <c r="D8646" t="str" cm="1">
        <f t="array" ref="D8646">_xlfn.IFS(
AND(Tableau13[[#This Row],[Jours]]="W",Tableau13[[#This Row],[Colonne1]]="HC"),"Talon",
Tableau13[[#This Row],[Colonne1]]="HP","Consommation normale",
E8646="HC","Talon")</f>
        <v>Talon</v>
      </c>
      <c r="E8646" s="3" t="str">
        <f>IF(OR(Tableau13[[#This Row],[Données]]-INT(Tableau13[[#This Row],[Données]])&lt;$J$2,Tableau13[[#This Row],[Données]]-INT(Tableau13[[#This Row],[Données]])&gt;=$I$2),"HC","HP")</f>
        <v>HC</v>
      </c>
      <c r="F8646" t="str">
        <f>IF(AND(Tableau13[[#This Row],[Jours]]="W",Tableau13[[#This Row],[Colonne1]]="HC")=TRUE, "Talon","Conso normale")</f>
        <v>Talon</v>
      </c>
    </row>
    <row r="8647" spans="1:6">
      <c r="A8647" s="6">
        <v>45291.034722222219</v>
      </c>
      <c r="B8647" s="7">
        <v>1.0833333300000001</v>
      </c>
      <c r="C8647" t="str">
        <f>IF(WEEKDAY(Tableau13[[#This Row],[Données]],11)&gt;5,"W","S")</f>
        <v>W</v>
      </c>
      <c r="D8647" t="str" cm="1">
        <f t="array" ref="D8647">_xlfn.IFS(
AND(Tableau13[[#This Row],[Jours]]="W",Tableau13[[#This Row],[Colonne1]]="HC"),"Talon",
Tableau13[[#This Row],[Colonne1]]="HP","Consommation normale",
E8647="HC","Talon")</f>
        <v>Talon</v>
      </c>
      <c r="E8647" s="3" t="str">
        <f>IF(OR(Tableau13[[#This Row],[Données]]-INT(Tableau13[[#This Row],[Données]])&lt;$J$2,Tableau13[[#This Row],[Données]]-INT(Tableau13[[#This Row],[Données]])&gt;=$I$2),"HC","HP")</f>
        <v>HC</v>
      </c>
      <c r="F8647" t="str">
        <f>IF(AND(Tableau13[[#This Row],[Jours]]="W",Tableau13[[#This Row],[Colonne1]]="HC")=TRUE, "Talon","Conso normale")</f>
        <v>Talon</v>
      </c>
    </row>
    <row r="8648" spans="1:6">
      <c r="A8648" s="6">
        <v>45291.041666666664</v>
      </c>
      <c r="B8648" s="7">
        <v>1.0833333300000001</v>
      </c>
      <c r="C8648" t="str">
        <f>IF(WEEKDAY(Tableau13[[#This Row],[Données]],11)&gt;5,"W","S")</f>
        <v>W</v>
      </c>
      <c r="D8648" t="str" cm="1">
        <f t="array" ref="D8648">_xlfn.IFS(
AND(Tableau13[[#This Row],[Jours]]="W",Tableau13[[#This Row],[Colonne1]]="HC"),"Talon",
Tableau13[[#This Row],[Colonne1]]="HP","Consommation normale",
E8648="HC","Talon")</f>
        <v>Talon</v>
      </c>
      <c r="E8648" s="3" t="str">
        <f>IF(OR(Tableau13[[#This Row],[Données]]-INT(Tableau13[[#This Row],[Données]])&lt;$J$2,Tableau13[[#This Row],[Données]]-INT(Tableau13[[#This Row],[Données]])&gt;=$I$2),"HC","HP")</f>
        <v>HC</v>
      </c>
      <c r="F8648" t="str">
        <f>IF(AND(Tableau13[[#This Row],[Jours]]="W",Tableau13[[#This Row],[Colonne1]]="HC")=TRUE, "Talon","Conso normale")</f>
        <v>Talon</v>
      </c>
    </row>
    <row r="8649" spans="1:6">
      <c r="A8649" s="6">
        <v>45291.048611111109</v>
      </c>
      <c r="B8649" s="7">
        <v>1.1666666699999999</v>
      </c>
      <c r="C8649" t="str">
        <f>IF(WEEKDAY(Tableau13[[#This Row],[Données]],11)&gt;5,"W","S")</f>
        <v>W</v>
      </c>
      <c r="D8649" t="str" cm="1">
        <f t="array" ref="D8649">_xlfn.IFS(
AND(Tableau13[[#This Row],[Jours]]="W",Tableau13[[#This Row],[Colonne1]]="HC"),"Talon",
Tableau13[[#This Row],[Colonne1]]="HP","Consommation normale",
E8649="HC","Talon")</f>
        <v>Talon</v>
      </c>
      <c r="E8649" s="3" t="str">
        <f>IF(OR(Tableau13[[#This Row],[Données]]-INT(Tableau13[[#This Row],[Données]])&lt;$J$2,Tableau13[[#This Row],[Données]]-INT(Tableau13[[#This Row],[Données]])&gt;=$I$2),"HC","HP")</f>
        <v>HC</v>
      </c>
      <c r="F8649" t="str">
        <f>IF(AND(Tableau13[[#This Row],[Jours]]="W",Tableau13[[#This Row],[Colonne1]]="HC")=TRUE, "Talon","Conso normale")</f>
        <v>Talon</v>
      </c>
    </row>
    <row r="8650" spans="1:6">
      <c r="A8650" s="6">
        <v>45291.055555555555</v>
      </c>
      <c r="B8650" s="7">
        <v>1.0833333300000001</v>
      </c>
      <c r="C8650" t="str">
        <f>IF(WEEKDAY(Tableau13[[#This Row],[Données]],11)&gt;5,"W","S")</f>
        <v>W</v>
      </c>
      <c r="D8650" t="str" cm="1">
        <f t="array" ref="D8650">_xlfn.IFS(
AND(Tableau13[[#This Row],[Jours]]="W",Tableau13[[#This Row],[Colonne1]]="HC"),"Talon",
Tableau13[[#This Row],[Colonne1]]="HP","Consommation normale",
E8650="HC","Talon")</f>
        <v>Talon</v>
      </c>
      <c r="E8650" s="3" t="str">
        <f>IF(OR(Tableau13[[#This Row],[Données]]-INT(Tableau13[[#This Row],[Données]])&lt;$J$2,Tableau13[[#This Row],[Données]]-INT(Tableau13[[#This Row],[Données]])&gt;=$I$2),"HC","HP")</f>
        <v>HC</v>
      </c>
      <c r="F8650" t="str">
        <f>IF(AND(Tableau13[[#This Row],[Jours]]="W",Tableau13[[#This Row],[Colonne1]]="HC")=TRUE, "Talon","Conso normale")</f>
        <v>Talon</v>
      </c>
    </row>
    <row r="8651" spans="1:6">
      <c r="A8651" s="6">
        <v>45291.0625</v>
      </c>
      <c r="B8651" s="7">
        <v>1.1666666699999999</v>
      </c>
      <c r="C8651" t="str">
        <f>IF(WEEKDAY(Tableau13[[#This Row],[Données]],11)&gt;5,"W","S")</f>
        <v>W</v>
      </c>
      <c r="D8651" t="str" cm="1">
        <f t="array" ref="D8651">_xlfn.IFS(
AND(Tableau13[[#This Row],[Jours]]="W",Tableau13[[#This Row],[Colonne1]]="HC"),"Talon",
Tableau13[[#This Row],[Colonne1]]="HP","Consommation normale",
E8651="HC","Talon")</f>
        <v>Talon</v>
      </c>
      <c r="E8651" s="3" t="str">
        <f>IF(OR(Tableau13[[#This Row],[Données]]-INT(Tableau13[[#This Row],[Données]])&lt;$J$2,Tableau13[[#This Row],[Données]]-INT(Tableau13[[#This Row],[Données]])&gt;=$I$2),"HC","HP")</f>
        <v>HC</v>
      </c>
      <c r="F8651" t="str">
        <f>IF(AND(Tableau13[[#This Row],[Jours]]="W",Tableau13[[#This Row],[Colonne1]]="HC")=TRUE, "Talon","Conso normale")</f>
        <v>Talon</v>
      </c>
    </row>
    <row r="8652" spans="1:6">
      <c r="A8652" s="6">
        <v>45291.069444444445</v>
      </c>
      <c r="B8652" s="7">
        <v>1.0833333300000001</v>
      </c>
      <c r="C8652" t="str">
        <f>IF(WEEKDAY(Tableau13[[#This Row],[Données]],11)&gt;5,"W","S")</f>
        <v>W</v>
      </c>
      <c r="D8652" t="str" cm="1">
        <f t="array" ref="D8652">_xlfn.IFS(
AND(Tableau13[[#This Row],[Jours]]="W",Tableau13[[#This Row],[Colonne1]]="HC"),"Talon",
Tableau13[[#This Row],[Colonne1]]="HP","Consommation normale",
E8652="HC","Talon")</f>
        <v>Talon</v>
      </c>
      <c r="E8652" s="3" t="str">
        <f>IF(OR(Tableau13[[#This Row],[Données]]-INT(Tableau13[[#This Row],[Données]])&lt;$J$2,Tableau13[[#This Row],[Données]]-INT(Tableau13[[#This Row],[Données]])&gt;=$I$2),"HC","HP")</f>
        <v>HC</v>
      </c>
      <c r="F8652" t="str">
        <f>IF(AND(Tableau13[[#This Row],[Jours]]="W",Tableau13[[#This Row],[Colonne1]]="HC")=TRUE, "Talon","Conso normale")</f>
        <v>Talon</v>
      </c>
    </row>
    <row r="8653" spans="1:6">
      <c r="A8653" s="6">
        <v>45291.076388888891</v>
      </c>
      <c r="B8653" s="7">
        <v>1.0833333300000001</v>
      </c>
      <c r="C8653" t="str">
        <f>IF(WEEKDAY(Tableau13[[#This Row],[Données]],11)&gt;5,"W","S")</f>
        <v>W</v>
      </c>
      <c r="D8653" t="str" cm="1">
        <f t="array" ref="D8653">_xlfn.IFS(
AND(Tableau13[[#This Row],[Jours]]="W",Tableau13[[#This Row],[Colonne1]]="HC"),"Talon",
Tableau13[[#This Row],[Colonne1]]="HP","Consommation normale",
E8653="HC","Talon")</f>
        <v>Talon</v>
      </c>
      <c r="E8653" s="3" t="str">
        <f>IF(OR(Tableau13[[#This Row],[Données]]-INT(Tableau13[[#This Row],[Données]])&lt;$J$2,Tableau13[[#This Row],[Données]]-INT(Tableau13[[#This Row],[Données]])&gt;=$I$2),"HC","HP")</f>
        <v>HC</v>
      </c>
      <c r="F8653" t="str">
        <f>IF(AND(Tableau13[[#This Row],[Jours]]="W",Tableau13[[#This Row],[Colonne1]]="HC")=TRUE, "Talon","Conso normale")</f>
        <v>Talon</v>
      </c>
    </row>
    <row r="8654" spans="1:6">
      <c r="A8654" s="6">
        <v>45291.083333333336</v>
      </c>
      <c r="B8654" s="7">
        <v>1.25</v>
      </c>
      <c r="C8654" t="str">
        <f>IF(WEEKDAY(Tableau13[[#This Row],[Données]],11)&gt;5,"W","S")</f>
        <v>W</v>
      </c>
      <c r="D8654" t="str" cm="1">
        <f t="array" ref="D8654">_xlfn.IFS(
AND(Tableau13[[#This Row],[Jours]]="W",Tableau13[[#This Row],[Colonne1]]="HC"),"Talon",
Tableau13[[#This Row],[Colonne1]]="HP","Consommation normale",
E8654="HC","Talon")</f>
        <v>Talon</v>
      </c>
      <c r="E8654" s="3" t="str">
        <f>IF(OR(Tableau13[[#This Row],[Données]]-INT(Tableau13[[#This Row],[Données]])&lt;$J$2,Tableau13[[#This Row],[Données]]-INT(Tableau13[[#This Row],[Données]])&gt;=$I$2),"HC","HP")</f>
        <v>HC</v>
      </c>
      <c r="F8654" t="str">
        <f>IF(AND(Tableau13[[#This Row],[Jours]]="W",Tableau13[[#This Row],[Colonne1]]="HC")=TRUE, "Talon","Conso normale")</f>
        <v>Talon</v>
      </c>
    </row>
    <row r="8655" spans="1:6">
      <c r="A8655" s="6">
        <v>45291.090277777781</v>
      </c>
      <c r="B8655" s="7">
        <v>1.0833333300000001</v>
      </c>
      <c r="C8655" t="str">
        <f>IF(WEEKDAY(Tableau13[[#This Row],[Données]],11)&gt;5,"W","S")</f>
        <v>W</v>
      </c>
      <c r="D8655" t="str" cm="1">
        <f t="array" ref="D8655">_xlfn.IFS(
AND(Tableau13[[#This Row],[Jours]]="W",Tableau13[[#This Row],[Colonne1]]="HC"),"Talon",
Tableau13[[#This Row],[Colonne1]]="HP","Consommation normale",
E8655="HC","Talon")</f>
        <v>Talon</v>
      </c>
      <c r="E8655" s="3" t="str">
        <f>IF(OR(Tableau13[[#This Row],[Données]]-INT(Tableau13[[#This Row],[Données]])&lt;$J$2,Tableau13[[#This Row],[Données]]-INT(Tableau13[[#This Row],[Données]])&gt;=$I$2),"HC","HP")</f>
        <v>HC</v>
      </c>
      <c r="F8655" t="str">
        <f>IF(AND(Tableau13[[#This Row],[Jours]]="W",Tableau13[[#This Row],[Colonne1]]="HC")=TRUE, "Talon","Conso normale")</f>
        <v>Talon</v>
      </c>
    </row>
    <row r="8656" spans="1:6">
      <c r="A8656" s="6">
        <v>45291.097222222219</v>
      </c>
      <c r="B8656" s="7">
        <v>1.1666666699999999</v>
      </c>
      <c r="C8656" t="str">
        <f>IF(WEEKDAY(Tableau13[[#This Row],[Données]],11)&gt;5,"W","S")</f>
        <v>W</v>
      </c>
      <c r="D8656" t="str" cm="1">
        <f t="array" ref="D8656">_xlfn.IFS(
AND(Tableau13[[#This Row],[Jours]]="W",Tableau13[[#This Row],[Colonne1]]="HC"),"Talon",
Tableau13[[#This Row],[Colonne1]]="HP","Consommation normale",
E8656="HC","Talon")</f>
        <v>Talon</v>
      </c>
      <c r="E8656" s="3" t="str">
        <f>IF(OR(Tableau13[[#This Row],[Données]]-INT(Tableau13[[#This Row],[Données]])&lt;$J$2,Tableau13[[#This Row],[Données]]-INT(Tableau13[[#This Row],[Données]])&gt;=$I$2),"HC","HP")</f>
        <v>HC</v>
      </c>
      <c r="F8656" t="str">
        <f>IF(AND(Tableau13[[#This Row],[Jours]]="W",Tableau13[[#This Row],[Colonne1]]="HC")=TRUE, "Talon","Conso normale")</f>
        <v>Talon</v>
      </c>
    </row>
    <row r="8657" spans="1:6">
      <c r="A8657" s="6">
        <v>45291.104166666664</v>
      </c>
      <c r="B8657" s="7">
        <v>1.0833333300000001</v>
      </c>
      <c r="C8657" t="str">
        <f>IF(WEEKDAY(Tableau13[[#This Row],[Données]],11)&gt;5,"W","S")</f>
        <v>W</v>
      </c>
      <c r="D8657" t="str" cm="1">
        <f t="array" ref="D8657">_xlfn.IFS(
AND(Tableau13[[#This Row],[Jours]]="W",Tableau13[[#This Row],[Colonne1]]="HC"),"Talon",
Tableau13[[#This Row],[Colonne1]]="HP","Consommation normale",
E8657="HC","Talon")</f>
        <v>Talon</v>
      </c>
      <c r="E8657" s="3" t="str">
        <f>IF(OR(Tableau13[[#This Row],[Données]]-INT(Tableau13[[#This Row],[Données]])&lt;$J$2,Tableau13[[#This Row],[Données]]-INT(Tableau13[[#This Row],[Données]])&gt;=$I$2),"HC","HP")</f>
        <v>HC</v>
      </c>
      <c r="F8657" t="str">
        <f>IF(AND(Tableau13[[#This Row],[Jours]]="W",Tableau13[[#This Row],[Colonne1]]="HC")=TRUE, "Talon","Conso normale")</f>
        <v>Talon</v>
      </c>
    </row>
    <row r="8658" spans="1:6">
      <c r="A8658" s="6">
        <v>45291.111111111109</v>
      </c>
      <c r="B8658" s="7">
        <v>1.1666666699999999</v>
      </c>
      <c r="C8658" t="str">
        <f>IF(WEEKDAY(Tableau13[[#This Row],[Données]],11)&gt;5,"W","S")</f>
        <v>W</v>
      </c>
      <c r="D8658" t="str" cm="1">
        <f t="array" ref="D8658">_xlfn.IFS(
AND(Tableau13[[#This Row],[Jours]]="W",Tableau13[[#This Row],[Colonne1]]="HC"),"Talon",
Tableau13[[#This Row],[Colonne1]]="HP","Consommation normale",
E8658="HC","Talon")</f>
        <v>Talon</v>
      </c>
      <c r="E8658" s="3" t="str">
        <f>IF(OR(Tableau13[[#This Row],[Données]]-INT(Tableau13[[#This Row],[Données]])&lt;$J$2,Tableau13[[#This Row],[Données]]-INT(Tableau13[[#This Row],[Données]])&gt;=$I$2),"HC","HP")</f>
        <v>HC</v>
      </c>
      <c r="F8658" t="str">
        <f>IF(AND(Tableau13[[#This Row],[Jours]]="W",Tableau13[[#This Row],[Colonne1]]="HC")=TRUE, "Talon","Conso normale")</f>
        <v>Talon</v>
      </c>
    </row>
    <row r="8659" spans="1:6">
      <c r="A8659" s="6">
        <v>45291.118055555555</v>
      </c>
      <c r="B8659" s="7">
        <v>1.1666666699999999</v>
      </c>
      <c r="C8659" t="str">
        <f>IF(WEEKDAY(Tableau13[[#This Row],[Données]],11)&gt;5,"W","S")</f>
        <v>W</v>
      </c>
      <c r="D8659" t="str" cm="1">
        <f t="array" ref="D8659">_xlfn.IFS(
AND(Tableau13[[#This Row],[Jours]]="W",Tableau13[[#This Row],[Colonne1]]="HC"),"Talon",
Tableau13[[#This Row],[Colonne1]]="HP","Consommation normale",
E8659="HC","Talon")</f>
        <v>Talon</v>
      </c>
      <c r="E8659" s="3" t="str">
        <f>IF(OR(Tableau13[[#This Row],[Données]]-INT(Tableau13[[#This Row],[Données]])&lt;$J$2,Tableau13[[#This Row],[Données]]-INT(Tableau13[[#This Row],[Données]])&gt;=$I$2),"HC","HP")</f>
        <v>HC</v>
      </c>
      <c r="F8659" t="str">
        <f>IF(AND(Tableau13[[#This Row],[Jours]]="W",Tableau13[[#This Row],[Colonne1]]="HC")=TRUE, "Talon","Conso normale")</f>
        <v>Talon</v>
      </c>
    </row>
    <row r="8660" spans="1:6">
      <c r="A8660" s="6">
        <v>45291.125</v>
      </c>
      <c r="B8660" s="7">
        <v>1.1666666699999999</v>
      </c>
      <c r="C8660" t="str">
        <f>IF(WEEKDAY(Tableau13[[#This Row],[Données]],11)&gt;5,"W","S")</f>
        <v>W</v>
      </c>
      <c r="D8660" t="str" cm="1">
        <f t="array" ref="D8660">_xlfn.IFS(
AND(Tableau13[[#This Row],[Jours]]="W",Tableau13[[#This Row],[Colonne1]]="HC"),"Talon",
Tableau13[[#This Row],[Colonne1]]="HP","Consommation normale",
E8660="HC","Talon")</f>
        <v>Talon</v>
      </c>
      <c r="E8660" s="3" t="str">
        <f>IF(OR(Tableau13[[#This Row],[Données]]-INT(Tableau13[[#This Row],[Données]])&lt;$J$2,Tableau13[[#This Row],[Données]]-INT(Tableau13[[#This Row],[Données]])&gt;=$I$2),"HC","HP")</f>
        <v>HC</v>
      </c>
      <c r="F8660" t="str">
        <f>IF(AND(Tableau13[[#This Row],[Jours]]="W",Tableau13[[#This Row],[Colonne1]]="HC")=TRUE, "Talon","Conso normale")</f>
        <v>Talon</v>
      </c>
    </row>
    <row r="8661" spans="1:6">
      <c r="A8661" s="6">
        <v>45291.131944444445</v>
      </c>
      <c r="B8661" s="7">
        <v>1.0833333300000001</v>
      </c>
      <c r="C8661" t="str">
        <f>IF(WEEKDAY(Tableau13[[#This Row],[Données]],11)&gt;5,"W","S")</f>
        <v>W</v>
      </c>
      <c r="D8661" t="str" cm="1">
        <f t="array" ref="D8661">_xlfn.IFS(
AND(Tableau13[[#This Row],[Jours]]="W",Tableau13[[#This Row],[Colonne1]]="HC"),"Talon",
Tableau13[[#This Row],[Colonne1]]="HP","Consommation normale",
E8661="HC","Talon")</f>
        <v>Talon</v>
      </c>
      <c r="E8661" s="3" t="str">
        <f>IF(OR(Tableau13[[#This Row],[Données]]-INT(Tableau13[[#This Row],[Données]])&lt;$J$2,Tableau13[[#This Row],[Données]]-INT(Tableau13[[#This Row],[Données]])&gt;=$I$2),"HC","HP")</f>
        <v>HC</v>
      </c>
      <c r="F8661" t="str">
        <f>IF(AND(Tableau13[[#This Row],[Jours]]="W",Tableau13[[#This Row],[Colonne1]]="HC")=TRUE, "Talon","Conso normale")</f>
        <v>Talon</v>
      </c>
    </row>
    <row r="8662" spans="1:6">
      <c r="A8662" s="6">
        <v>45291.138888888891</v>
      </c>
      <c r="B8662" s="7">
        <v>1.1666666699999999</v>
      </c>
      <c r="C8662" t="str">
        <f>IF(WEEKDAY(Tableau13[[#This Row],[Données]],11)&gt;5,"W","S")</f>
        <v>W</v>
      </c>
      <c r="D8662" t="str" cm="1">
        <f t="array" ref="D8662">_xlfn.IFS(
AND(Tableau13[[#This Row],[Jours]]="W",Tableau13[[#This Row],[Colonne1]]="HC"),"Talon",
Tableau13[[#This Row],[Colonne1]]="HP","Consommation normale",
E8662="HC","Talon")</f>
        <v>Talon</v>
      </c>
      <c r="E8662" s="3" t="str">
        <f>IF(OR(Tableau13[[#This Row],[Données]]-INT(Tableau13[[#This Row],[Données]])&lt;$J$2,Tableau13[[#This Row],[Données]]-INT(Tableau13[[#This Row],[Données]])&gt;=$I$2),"HC","HP")</f>
        <v>HC</v>
      </c>
      <c r="F8662" t="str">
        <f>IF(AND(Tableau13[[#This Row],[Jours]]="W",Tableau13[[#This Row],[Colonne1]]="HC")=TRUE, "Talon","Conso normale")</f>
        <v>Talon</v>
      </c>
    </row>
    <row r="8663" spans="1:6">
      <c r="A8663" s="6">
        <v>45291.145833333336</v>
      </c>
      <c r="B8663" s="7">
        <v>1.0833333300000001</v>
      </c>
      <c r="C8663" t="str">
        <f>IF(WEEKDAY(Tableau13[[#This Row],[Données]],11)&gt;5,"W","S")</f>
        <v>W</v>
      </c>
      <c r="D8663" t="str" cm="1">
        <f t="array" ref="D8663">_xlfn.IFS(
AND(Tableau13[[#This Row],[Jours]]="W",Tableau13[[#This Row],[Colonne1]]="HC"),"Talon",
Tableau13[[#This Row],[Colonne1]]="HP","Consommation normale",
E8663="HC","Talon")</f>
        <v>Talon</v>
      </c>
      <c r="E8663" s="3" t="str">
        <f>IF(OR(Tableau13[[#This Row],[Données]]-INT(Tableau13[[#This Row],[Données]])&lt;$J$2,Tableau13[[#This Row],[Données]]-INT(Tableau13[[#This Row],[Données]])&gt;=$I$2),"HC","HP")</f>
        <v>HC</v>
      </c>
      <c r="F8663" t="str">
        <f>IF(AND(Tableau13[[#This Row],[Jours]]="W",Tableau13[[#This Row],[Colonne1]]="HC")=TRUE, "Talon","Conso normale")</f>
        <v>Talon</v>
      </c>
    </row>
    <row r="8664" spans="1:6">
      <c r="A8664" s="6">
        <v>45291.152777777781</v>
      </c>
      <c r="B8664" s="7">
        <v>1.1666666699999999</v>
      </c>
      <c r="C8664" t="str">
        <f>IF(WEEKDAY(Tableau13[[#This Row],[Données]],11)&gt;5,"W","S")</f>
        <v>W</v>
      </c>
      <c r="D8664" t="str" cm="1">
        <f t="array" ref="D8664">_xlfn.IFS(
AND(Tableau13[[#This Row],[Jours]]="W",Tableau13[[#This Row],[Colonne1]]="HC"),"Talon",
Tableau13[[#This Row],[Colonne1]]="HP","Consommation normale",
E8664="HC","Talon")</f>
        <v>Talon</v>
      </c>
      <c r="E8664" s="3" t="str">
        <f>IF(OR(Tableau13[[#This Row],[Données]]-INT(Tableau13[[#This Row],[Données]])&lt;$J$2,Tableau13[[#This Row],[Données]]-INT(Tableau13[[#This Row],[Données]])&gt;=$I$2),"HC","HP")</f>
        <v>HC</v>
      </c>
      <c r="F8664" t="str">
        <f>IF(AND(Tableau13[[#This Row],[Jours]]="W",Tableau13[[#This Row],[Colonne1]]="HC")=TRUE, "Talon","Conso normale")</f>
        <v>Talon</v>
      </c>
    </row>
    <row r="8665" spans="1:6">
      <c r="A8665" s="6">
        <v>45291.159722222219</v>
      </c>
      <c r="B8665" s="7">
        <v>1.0833333300000001</v>
      </c>
      <c r="C8665" t="str">
        <f>IF(WEEKDAY(Tableau13[[#This Row],[Données]],11)&gt;5,"W","S")</f>
        <v>W</v>
      </c>
      <c r="D8665" t="str" cm="1">
        <f t="array" ref="D8665">_xlfn.IFS(
AND(Tableau13[[#This Row],[Jours]]="W",Tableau13[[#This Row],[Colonne1]]="HC"),"Talon",
Tableau13[[#This Row],[Colonne1]]="HP","Consommation normale",
E8665="HC","Talon")</f>
        <v>Talon</v>
      </c>
      <c r="E8665" s="3" t="str">
        <f>IF(OR(Tableau13[[#This Row],[Données]]-INT(Tableau13[[#This Row],[Données]])&lt;$J$2,Tableau13[[#This Row],[Données]]-INT(Tableau13[[#This Row],[Données]])&gt;=$I$2),"HC","HP")</f>
        <v>HC</v>
      </c>
      <c r="F8665" t="str">
        <f>IF(AND(Tableau13[[#This Row],[Jours]]="W",Tableau13[[#This Row],[Colonne1]]="HC")=TRUE, "Talon","Conso normale")</f>
        <v>Talon</v>
      </c>
    </row>
    <row r="8666" spans="1:6">
      <c r="A8666" s="6">
        <v>45291.166666666664</v>
      </c>
      <c r="B8666" s="7">
        <v>1.0833333300000001</v>
      </c>
      <c r="C8666" t="str">
        <f>IF(WEEKDAY(Tableau13[[#This Row],[Données]],11)&gt;5,"W","S")</f>
        <v>W</v>
      </c>
      <c r="D8666" t="str" cm="1">
        <f t="array" ref="D8666">_xlfn.IFS(
AND(Tableau13[[#This Row],[Jours]]="W",Tableau13[[#This Row],[Colonne1]]="HC"),"Talon",
Tableau13[[#This Row],[Colonne1]]="HP","Consommation normale",
E8666="HC","Talon")</f>
        <v>Talon</v>
      </c>
      <c r="E8666" s="3" t="str">
        <f>IF(OR(Tableau13[[#This Row],[Données]]-INT(Tableau13[[#This Row],[Données]])&lt;$J$2,Tableau13[[#This Row],[Données]]-INT(Tableau13[[#This Row],[Données]])&gt;=$I$2),"HC","HP")</f>
        <v>HC</v>
      </c>
      <c r="F8666" t="str">
        <f>IF(AND(Tableau13[[#This Row],[Jours]]="W",Tableau13[[#This Row],[Colonne1]]="HC")=TRUE, "Talon","Conso normale")</f>
        <v>Talon</v>
      </c>
    </row>
    <row r="8667" spans="1:6">
      <c r="A8667" s="6">
        <v>45291.173611111109</v>
      </c>
      <c r="B8667" s="7">
        <v>1.1666666699999999</v>
      </c>
      <c r="C8667" t="str">
        <f>IF(WEEKDAY(Tableau13[[#This Row],[Données]],11)&gt;5,"W","S")</f>
        <v>W</v>
      </c>
      <c r="D8667" t="str" cm="1">
        <f t="array" ref="D8667">_xlfn.IFS(
AND(Tableau13[[#This Row],[Jours]]="W",Tableau13[[#This Row],[Colonne1]]="HC"),"Talon",
Tableau13[[#This Row],[Colonne1]]="HP","Consommation normale",
E8667="HC","Talon")</f>
        <v>Talon</v>
      </c>
      <c r="E8667" s="3" t="str">
        <f>IF(OR(Tableau13[[#This Row],[Données]]-INT(Tableau13[[#This Row],[Données]])&lt;$J$2,Tableau13[[#This Row],[Données]]-INT(Tableau13[[#This Row],[Données]])&gt;=$I$2),"HC","HP")</f>
        <v>HC</v>
      </c>
      <c r="F8667" t="str">
        <f>IF(AND(Tableau13[[#This Row],[Jours]]="W",Tableau13[[#This Row],[Colonne1]]="HC")=TRUE, "Talon","Conso normale")</f>
        <v>Talon</v>
      </c>
    </row>
    <row r="8668" spans="1:6">
      <c r="A8668" s="6">
        <v>45291.180555555555</v>
      </c>
      <c r="B8668" s="7">
        <v>1.1666666699999999</v>
      </c>
      <c r="C8668" t="str">
        <f>IF(WEEKDAY(Tableau13[[#This Row],[Données]],11)&gt;5,"W","S")</f>
        <v>W</v>
      </c>
      <c r="D8668" t="str" cm="1">
        <f t="array" ref="D8668">_xlfn.IFS(
AND(Tableau13[[#This Row],[Jours]]="W",Tableau13[[#This Row],[Colonne1]]="HC"),"Talon",
Tableau13[[#This Row],[Colonne1]]="HP","Consommation normale",
E8668="HC","Talon")</f>
        <v>Talon</v>
      </c>
      <c r="E8668" s="3" t="str">
        <f>IF(OR(Tableau13[[#This Row],[Données]]-INT(Tableau13[[#This Row],[Données]])&lt;$J$2,Tableau13[[#This Row],[Données]]-INT(Tableau13[[#This Row],[Données]])&gt;=$I$2),"HC","HP")</f>
        <v>HC</v>
      </c>
      <c r="F8668" t="str">
        <f>IF(AND(Tableau13[[#This Row],[Jours]]="W",Tableau13[[#This Row],[Colonne1]]="HC")=TRUE, "Talon","Conso normale")</f>
        <v>Talon</v>
      </c>
    </row>
    <row r="8669" spans="1:6">
      <c r="A8669" s="6">
        <v>45291.1875</v>
      </c>
      <c r="B8669" s="7">
        <v>1.1666666699999999</v>
      </c>
      <c r="C8669" t="str">
        <f>IF(WEEKDAY(Tableau13[[#This Row],[Données]],11)&gt;5,"W","S")</f>
        <v>W</v>
      </c>
      <c r="D8669" t="str" cm="1">
        <f t="array" ref="D8669">_xlfn.IFS(
AND(Tableau13[[#This Row],[Jours]]="W",Tableau13[[#This Row],[Colonne1]]="HC"),"Talon",
Tableau13[[#This Row],[Colonne1]]="HP","Consommation normale",
E8669="HC","Talon")</f>
        <v>Talon</v>
      </c>
      <c r="E8669" s="3" t="str">
        <f>IF(OR(Tableau13[[#This Row],[Données]]-INT(Tableau13[[#This Row],[Données]])&lt;$J$2,Tableau13[[#This Row],[Données]]-INT(Tableau13[[#This Row],[Données]])&gt;=$I$2),"HC","HP")</f>
        <v>HC</v>
      </c>
      <c r="F8669" t="str">
        <f>IF(AND(Tableau13[[#This Row],[Jours]]="W",Tableau13[[#This Row],[Colonne1]]="HC")=TRUE, "Talon","Conso normale")</f>
        <v>Talon</v>
      </c>
    </row>
    <row r="8670" spans="1:6">
      <c r="A8670" s="6">
        <v>45291.194444444445</v>
      </c>
      <c r="B8670" s="7">
        <v>1.0833333300000001</v>
      </c>
      <c r="C8670" t="str">
        <f>IF(WEEKDAY(Tableau13[[#This Row],[Données]],11)&gt;5,"W","S")</f>
        <v>W</v>
      </c>
      <c r="D8670" t="str" cm="1">
        <f t="array" ref="D8670">_xlfn.IFS(
AND(Tableau13[[#This Row],[Jours]]="W",Tableau13[[#This Row],[Colonne1]]="HC"),"Talon",
Tableau13[[#This Row],[Colonne1]]="HP","Consommation normale",
E8670="HC","Talon")</f>
        <v>Talon</v>
      </c>
      <c r="E8670" s="3" t="str">
        <f>IF(OR(Tableau13[[#This Row],[Données]]-INT(Tableau13[[#This Row],[Données]])&lt;$J$2,Tableau13[[#This Row],[Données]]-INT(Tableau13[[#This Row],[Données]])&gt;=$I$2),"HC","HP")</f>
        <v>HC</v>
      </c>
      <c r="F8670" t="str">
        <f>IF(AND(Tableau13[[#This Row],[Jours]]="W",Tableau13[[#This Row],[Colonne1]]="HC")=TRUE, "Talon","Conso normale")</f>
        <v>Talon</v>
      </c>
    </row>
    <row r="8671" spans="1:6">
      <c r="A8671" s="6">
        <v>45291.201388888891</v>
      </c>
      <c r="B8671" s="7">
        <v>1.25</v>
      </c>
      <c r="C8671" t="str">
        <f>IF(WEEKDAY(Tableau13[[#This Row],[Données]],11)&gt;5,"W","S")</f>
        <v>W</v>
      </c>
      <c r="D8671" t="str" cm="1">
        <f t="array" ref="D8671">_xlfn.IFS(
AND(Tableau13[[#This Row],[Jours]]="W",Tableau13[[#This Row],[Colonne1]]="HC"),"Talon",
Tableau13[[#This Row],[Colonne1]]="HP","Consommation normale",
E8671="HC","Talon")</f>
        <v>Talon</v>
      </c>
      <c r="E8671" s="3" t="str">
        <f>IF(OR(Tableau13[[#This Row],[Données]]-INT(Tableau13[[#This Row],[Données]])&lt;$J$2,Tableau13[[#This Row],[Données]]-INT(Tableau13[[#This Row],[Données]])&gt;=$I$2),"HC","HP")</f>
        <v>HC</v>
      </c>
      <c r="F8671" t="str">
        <f>IF(AND(Tableau13[[#This Row],[Jours]]="W",Tableau13[[#This Row],[Colonne1]]="HC")=TRUE, "Talon","Conso normale")</f>
        <v>Talon</v>
      </c>
    </row>
    <row r="8672" spans="1:6">
      <c r="A8672" s="6">
        <v>45291.208333333336</v>
      </c>
      <c r="B8672" s="7">
        <v>1.0833333300000001</v>
      </c>
      <c r="C8672" t="str">
        <f>IF(WEEKDAY(Tableau13[[#This Row],[Données]],11)&gt;5,"W","S")</f>
        <v>W</v>
      </c>
      <c r="D8672" t="str" cm="1">
        <f t="array" ref="D8672">_xlfn.IFS(
AND(Tableau13[[#This Row],[Jours]]="W",Tableau13[[#This Row],[Colonne1]]="HC"),"Talon",
Tableau13[[#This Row],[Colonne1]]="HP","Consommation normale",
E8672="HC","Talon")</f>
        <v>Talon</v>
      </c>
      <c r="E8672" s="3" t="str">
        <f>IF(OR(Tableau13[[#This Row],[Données]]-INT(Tableau13[[#This Row],[Données]])&lt;$J$2,Tableau13[[#This Row],[Données]]-INT(Tableau13[[#This Row],[Données]])&gt;=$I$2),"HC","HP")</f>
        <v>HC</v>
      </c>
      <c r="F8672" t="str">
        <f>IF(AND(Tableau13[[#This Row],[Jours]]="W",Tableau13[[#This Row],[Colonne1]]="HC")=TRUE, "Talon","Conso normale")</f>
        <v>Talon</v>
      </c>
    </row>
    <row r="8673" spans="1:6">
      <c r="A8673" s="6">
        <v>45291.215277777781</v>
      </c>
      <c r="B8673" s="7">
        <v>1.25</v>
      </c>
      <c r="C8673" t="str">
        <f>IF(WEEKDAY(Tableau13[[#This Row],[Données]],11)&gt;5,"W","S")</f>
        <v>W</v>
      </c>
      <c r="D8673" t="str" cm="1">
        <f t="array" ref="D8673">_xlfn.IFS(
AND(Tableau13[[#This Row],[Jours]]="W",Tableau13[[#This Row],[Colonne1]]="HC"),"Talon",
Tableau13[[#This Row],[Colonne1]]="HP","Consommation normale",
E8673="HC","Talon")</f>
        <v>Talon</v>
      </c>
      <c r="E8673" s="3" t="str">
        <f>IF(OR(Tableau13[[#This Row],[Données]]-INT(Tableau13[[#This Row],[Données]])&lt;$J$2,Tableau13[[#This Row],[Données]]-INT(Tableau13[[#This Row],[Données]])&gt;=$I$2),"HC","HP")</f>
        <v>HC</v>
      </c>
      <c r="F8673" t="str">
        <f>IF(AND(Tableau13[[#This Row],[Jours]]="W",Tableau13[[#This Row],[Colonne1]]="HC")=TRUE, "Talon","Conso normale")</f>
        <v>Talon</v>
      </c>
    </row>
    <row r="8674" spans="1:6">
      <c r="A8674" s="6">
        <v>45291.222222222219</v>
      </c>
      <c r="B8674" s="7">
        <v>1.0833333300000001</v>
      </c>
      <c r="C8674" t="str">
        <f>IF(WEEKDAY(Tableau13[[#This Row],[Données]],11)&gt;5,"W","S")</f>
        <v>W</v>
      </c>
      <c r="D8674" t="str" cm="1">
        <f t="array" ref="D8674">_xlfn.IFS(
AND(Tableau13[[#This Row],[Jours]]="W",Tableau13[[#This Row],[Colonne1]]="HC"),"Talon",
Tableau13[[#This Row],[Colonne1]]="HP","Consommation normale",
E8674="HC","Talon")</f>
        <v>Talon</v>
      </c>
      <c r="E8674" s="3" t="str">
        <f>IF(OR(Tableau13[[#This Row],[Données]]-INT(Tableau13[[#This Row],[Données]])&lt;$J$2,Tableau13[[#This Row],[Données]]-INT(Tableau13[[#This Row],[Données]])&gt;=$I$2),"HC","HP")</f>
        <v>HC</v>
      </c>
      <c r="F8674" t="str">
        <f>IF(AND(Tableau13[[#This Row],[Jours]]="W",Tableau13[[#This Row],[Colonne1]]="HC")=TRUE, "Talon","Conso normale")</f>
        <v>Talon</v>
      </c>
    </row>
    <row r="8675" spans="1:6">
      <c r="A8675" s="6">
        <v>45291.229166666664</v>
      </c>
      <c r="B8675" s="7">
        <v>1.1666666699999999</v>
      </c>
      <c r="C8675" t="str">
        <f>IF(WEEKDAY(Tableau13[[#This Row],[Données]],11)&gt;5,"W","S")</f>
        <v>W</v>
      </c>
      <c r="D8675" t="str" cm="1">
        <f t="array" ref="D8675">_xlfn.IFS(
AND(Tableau13[[#This Row],[Jours]]="W",Tableau13[[#This Row],[Colonne1]]="HC"),"Talon",
Tableau13[[#This Row],[Colonne1]]="HP","Consommation normale",
E8675="HC","Talon")</f>
        <v>Talon</v>
      </c>
      <c r="E8675" s="3" t="str">
        <f>IF(OR(Tableau13[[#This Row],[Données]]-INT(Tableau13[[#This Row],[Données]])&lt;$J$2,Tableau13[[#This Row],[Données]]-INT(Tableau13[[#This Row],[Données]])&gt;=$I$2),"HC","HP")</f>
        <v>HC</v>
      </c>
      <c r="F8675" t="str">
        <f>IF(AND(Tableau13[[#This Row],[Jours]]="W",Tableau13[[#This Row],[Colonne1]]="HC")=TRUE, "Talon","Conso normale")</f>
        <v>Talon</v>
      </c>
    </row>
    <row r="8676" spans="1:6">
      <c r="A8676" s="6">
        <v>45291.236111111109</v>
      </c>
      <c r="B8676" s="7">
        <v>1.0833333300000001</v>
      </c>
      <c r="C8676" t="str">
        <f>IF(WEEKDAY(Tableau13[[#This Row],[Données]],11)&gt;5,"W","S")</f>
        <v>W</v>
      </c>
      <c r="D8676" t="str" cm="1">
        <f t="array" ref="D8676">_xlfn.IFS(
AND(Tableau13[[#This Row],[Jours]]="W",Tableau13[[#This Row],[Colonne1]]="HC"),"Talon",
Tableau13[[#This Row],[Colonne1]]="HP","Consommation normale",
E8676="HC","Talon")</f>
        <v>Talon</v>
      </c>
      <c r="E8676" s="3" t="str">
        <f>IF(OR(Tableau13[[#This Row],[Données]]-INT(Tableau13[[#This Row],[Données]])&lt;$J$2,Tableau13[[#This Row],[Données]]-INT(Tableau13[[#This Row],[Données]])&gt;=$I$2),"HC","HP")</f>
        <v>HC</v>
      </c>
      <c r="F8676" t="str">
        <f>IF(AND(Tableau13[[#This Row],[Jours]]="W",Tableau13[[#This Row],[Colonne1]]="HC")=TRUE, "Talon","Conso normale")</f>
        <v>Talon</v>
      </c>
    </row>
    <row r="8677" spans="1:6">
      <c r="A8677" s="6">
        <v>45291.243055555555</v>
      </c>
      <c r="B8677" s="7">
        <v>1.1666666699999999</v>
      </c>
      <c r="C8677" t="str">
        <f>IF(WEEKDAY(Tableau13[[#This Row],[Données]],11)&gt;5,"W","S")</f>
        <v>W</v>
      </c>
      <c r="D8677" t="str" cm="1">
        <f t="array" ref="D8677">_xlfn.IFS(
AND(Tableau13[[#This Row],[Jours]]="W",Tableau13[[#This Row],[Colonne1]]="HC"),"Talon",
Tableau13[[#This Row],[Colonne1]]="HP","Consommation normale",
E8677="HC","Talon")</f>
        <v>Talon</v>
      </c>
      <c r="E8677" s="3" t="str">
        <f>IF(OR(Tableau13[[#This Row],[Données]]-INT(Tableau13[[#This Row],[Données]])&lt;$J$2,Tableau13[[#This Row],[Données]]-INT(Tableau13[[#This Row],[Données]])&gt;=$I$2),"HC","HP")</f>
        <v>HC</v>
      </c>
      <c r="F8677" t="str">
        <f>IF(AND(Tableau13[[#This Row],[Jours]]="W",Tableau13[[#This Row],[Colonne1]]="HC")=TRUE, "Talon","Conso normale")</f>
        <v>Talon</v>
      </c>
    </row>
    <row r="8678" spans="1:6">
      <c r="A8678" s="6">
        <v>45291.25</v>
      </c>
      <c r="B8678" s="7">
        <v>1.1666666699999999</v>
      </c>
      <c r="C8678" t="str">
        <f>IF(WEEKDAY(Tableau13[[#This Row],[Données]],11)&gt;5,"W","S")</f>
        <v>W</v>
      </c>
      <c r="D8678" t="str" cm="1">
        <f t="array" ref="D8678">_xlfn.IFS(
AND(Tableau13[[#This Row],[Jours]]="W",Tableau13[[#This Row],[Colonne1]]="HC"),"Talon",
Tableau13[[#This Row],[Colonne1]]="HP","Consommation normale",
E8678="HC","Talon")</f>
        <v>Consommation normale</v>
      </c>
      <c r="E8678" s="3" t="str">
        <f>IF(OR(Tableau13[[#This Row],[Données]]-INT(Tableau13[[#This Row],[Données]])&lt;$J$2,Tableau13[[#This Row],[Données]]-INT(Tableau13[[#This Row],[Données]])&gt;=$I$2),"HC","HP")</f>
        <v>HP</v>
      </c>
      <c r="F8678" t="str">
        <f>IF(AND(Tableau13[[#This Row],[Jours]]="W",Tableau13[[#This Row],[Colonne1]]="HC")=TRUE, "Talon","Conso normale")</f>
        <v>Conso normale</v>
      </c>
    </row>
    <row r="8679" spans="1:6">
      <c r="A8679" s="6">
        <v>45291.256944444445</v>
      </c>
      <c r="B8679" s="7">
        <v>1.0833333300000001</v>
      </c>
      <c r="C8679" t="str">
        <f>IF(WEEKDAY(Tableau13[[#This Row],[Données]],11)&gt;5,"W","S")</f>
        <v>W</v>
      </c>
      <c r="D8679" t="str" cm="1">
        <f t="array" ref="D8679">_xlfn.IFS(
AND(Tableau13[[#This Row],[Jours]]="W",Tableau13[[#This Row],[Colonne1]]="HC"),"Talon",
Tableau13[[#This Row],[Colonne1]]="HP","Consommation normale",
E8679="HC","Talon")</f>
        <v>Consommation normale</v>
      </c>
      <c r="E8679" s="3" t="str">
        <f>IF(OR(Tableau13[[#This Row],[Données]]-INT(Tableau13[[#This Row],[Données]])&lt;$J$2,Tableau13[[#This Row],[Données]]-INT(Tableau13[[#This Row],[Données]])&gt;=$I$2),"HC","HP")</f>
        <v>HP</v>
      </c>
      <c r="F8679" t="str">
        <f>IF(AND(Tableau13[[#This Row],[Jours]]="W",Tableau13[[#This Row],[Colonne1]]="HC")=TRUE, "Talon","Conso normale")</f>
        <v>Conso normale</v>
      </c>
    </row>
    <row r="8680" spans="1:6">
      <c r="A8680" s="6">
        <v>45291.263888888891</v>
      </c>
      <c r="B8680" s="7">
        <v>1.1666666699999999</v>
      </c>
      <c r="C8680" t="str">
        <f>IF(WEEKDAY(Tableau13[[#This Row],[Données]],11)&gt;5,"W","S")</f>
        <v>W</v>
      </c>
      <c r="D8680" t="str" cm="1">
        <f t="array" ref="D8680">_xlfn.IFS(
AND(Tableau13[[#This Row],[Jours]]="W",Tableau13[[#This Row],[Colonne1]]="HC"),"Talon",
Tableau13[[#This Row],[Colonne1]]="HP","Consommation normale",
E8680="HC","Talon")</f>
        <v>Consommation normale</v>
      </c>
      <c r="E8680" s="3" t="str">
        <f>IF(OR(Tableau13[[#This Row],[Données]]-INT(Tableau13[[#This Row],[Données]])&lt;$J$2,Tableau13[[#This Row],[Données]]-INT(Tableau13[[#This Row],[Données]])&gt;=$I$2),"HC","HP")</f>
        <v>HP</v>
      </c>
      <c r="F8680" t="str">
        <f>IF(AND(Tableau13[[#This Row],[Jours]]="W",Tableau13[[#This Row],[Colonne1]]="HC")=TRUE, "Talon","Conso normale")</f>
        <v>Conso normale</v>
      </c>
    </row>
    <row r="8681" spans="1:6">
      <c r="A8681" s="6">
        <v>45291.270833333336</v>
      </c>
      <c r="B8681" s="7">
        <v>1.0833333300000001</v>
      </c>
      <c r="C8681" t="str">
        <f>IF(WEEKDAY(Tableau13[[#This Row],[Données]],11)&gt;5,"W","S")</f>
        <v>W</v>
      </c>
      <c r="D8681" t="str" cm="1">
        <f t="array" ref="D8681">_xlfn.IFS(
AND(Tableau13[[#This Row],[Jours]]="W",Tableau13[[#This Row],[Colonne1]]="HC"),"Talon",
Tableau13[[#This Row],[Colonne1]]="HP","Consommation normale",
E8681="HC","Talon")</f>
        <v>Consommation normale</v>
      </c>
      <c r="E8681" s="3" t="str">
        <f>IF(OR(Tableau13[[#This Row],[Données]]-INT(Tableau13[[#This Row],[Données]])&lt;$J$2,Tableau13[[#This Row],[Données]]-INT(Tableau13[[#This Row],[Données]])&gt;=$I$2),"HC","HP")</f>
        <v>HP</v>
      </c>
      <c r="F8681" t="str">
        <f>IF(AND(Tableau13[[#This Row],[Jours]]="W",Tableau13[[#This Row],[Colonne1]]="HC")=TRUE, "Talon","Conso normale")</f>
        <v>Conso normale</v>
      </c>
    </row>
    <row r="8682" spans="1:6">
      <c r="A8682" s="6">
        <v>45291.277777777781</v>
      </c>
      <c r="B8682" s="7">
        <v>1.1666666699999999</v>
      </c>
      <c r="C8682" t="str">
        <f>IF(WEEKDAY(Tableau13[[#This Row],[Données]],11)&gt;5,"W","S")</f>
        <v>W</v>
      </c>
      <c r="D8682" t="str" cm="1">
        <f t="array" ref="D8682">_xlfn.IFS(
AND(Tableau13[[#This Row],[Jours]]="W",Tableau13[[#This Row],[Colonne1]]="HC"),"Talon",
Tableau13[[#This Row],[Colonne1]]="HP","Consommation normale",
E8682="HC","Talon")</f>
        <v>Consommation normale</v>
      </c>
      <c r="E8682" s="3" t="str">
        <f>IF(OR(Tableau13[[#This Row],[Données]]-INT(Tableau13[[#This Row],[Données]])&lt;$J$2,Tableau13[[#This Row],[Données]]-INT(Tableau13[[#This Row],[Données]])&gt;=$I$2),"HC","HP")</f>
        <v>HP</v>
      </c>
      <c r="F8682" t="str">
        <f>IF(AND(Tableau13[[#This Row],[Jours]]="W",Tableau13[[#This Row],[Colonne1]]="HC")=TRUE, "Talon","Conso normale")</f>
        <v>Conso normale</v>
      </c>
    </row>
    <row r="8683" spans="1:6">
      <c r="A8683" s="6">
        <v>45291.284722222219</v>
      </c>
      <c r="B8683" s="7">
        <v>1.25</v>
      </c>
      <c r="C8683" t="str">
        <f>IF(WEEKDAY(Tableau13[[#This Row],[Données]],11)&gt;5,"W","S")</f>
        <v>W</v>
      </c>
      <c r="D8683" t="str" cm="1">
        <f t="array" ref="D8683">_xlfn.IFS(
AND(Tableau13[[#This Row],[Jours]]="W",Tableau13[[#This Row],[Colonne1]]="HC"),"Talon",
Tableau13[[#This Row],[Colonne1]]="HP","Consommation normale",
E8683="HC","Talon")</f>
        <v>Consommation normale</v>
      </c>
      <c r="E8683" s="3" t="str">
        <f>IF(OR(Tableau13[[#This Row],[Données]]-INT(Tableau13[[#This Row],[Données]])&lt;$J$2,Tableau13[[#This Row],[Données]]-INT(Tableau13[[#This Row],[Données]])&gt;=$I$2),"HC","HP")</f>
        <v>HP</v>
      </c>
      <c r="F8683" t="str">
        <f>IF(AND(Tableau13[[#This Row],[Jours]]="W",Tableau13[[#This Row],[Colonne1]]="HC")=TRUE, "Talon","Conso normale")</f>
        <v>Conso normale</v>
      </c>
    </row>
    <row r="8684" spans="1:6">
      <c r="A8684" s="6">
        <v>45291.291666666664</v>
      </c>
      <c r="B8684" s="7">
        <v>1.0833333300000001</v>
      </c>
      <c r="C8684" t="str">
        <f>IF(WEEKDAY(Tableau13[[#This Row],[Données]],11)&gt;5,"W","S")</f>
        <v>W</v>
      </c>
      <c r="D8684" t="str" cm="1">
        <f t="array" ref="D8684">_xlfn.IFS(
AND(Tableau13[[#This Row],[Jours]]="W",Tableau13[[#This Row],[Colonne1]]="HC"),"Talon",
Tableau13[[#This Row],[Colonne1]]="HP","Consommation normale",
E8684="HC","Talon")</f>
        <v>Consommation normale</v>
      </c>
      <c r="E8684" s="3" t="str">
        <f>IF(OR(Tableau13[[#This Row],[Données]]-INT(Tableau13[[#This Row],[Données]])&lt;$J$2,Tableau13[[#This Row],[Données]]-INT(Tableau13[[#This Row],[Données]])&gt;=$I$2),"HC","HP")</f>
        <v>HP</v>
      </c>
      <c r="F8684" t="str">
        <f>IF(AND(Tableau13[[#This Row],[Jours]]="W",Tableau13[[#This Row],[Colonne1]]="HC")=TRUE, "Talon","Conso normale")</f>
        <v>Conso normale</v>
      </c>
    </row>
    <row r="8685" spans="1:6">
      <c r="A8685" s="6">
        <v>45291.298611111109</v>
      </c>
      <c r="B8685" s="7">
        <v>1.0833333300000001</v>
      </c>
      <c r="C8685" t="str">
        <f>IF(WEEKDAY(Tableau13[[#This Row],[Données]],11)&gt;5,"W","S")</f>
        <v>W</v>
      </c>
      <c r="D8685" t="str" cm="1">
        <f t="array" ref="D8685">_xlfn.IFS(
AND(Tableau13[[#This Row],[Jours]]="W",Tableau13[[#This Row],[Colonne1]]="HC"),"Talon",
Tableau13[[#This Row],[Colonne1]]="HP","Consommation normale",
E8685="HC","Talon")</f>
        <v>Consommation normale</v>
      </c>
      <c r="E8685" s="3" t="str">
        <f>IF(OR(Tableau13[[#This Row],[Données]]-INT(Tableau13[[#This Row],[Données]])&lt;$J$2,Tableau13[[#This Row],[Données]]-INT(Tableau13[[#This Row],[Données]])&gt;=$I$2),"HC","HP")</f>
        <v>HP</v>
      </c>
      <c r="F8685" t="str">
        <f>IF(AND(Tableau13[[#This Row],[Jours]]="W",Tableau13[[#This Row],[Colonne1]]="HC")=TRUE, "Talon","Conso normale")</f>
        <v>Conso normale</v>
      </c>
    </row>
    <row r="8686" spans="1:6">
      <c r="A8686" s="6">
        <v>45291.305555555555</v>
      </c>
      <c r="B8686" s="7">
        <v>1.1666666699999999</v>
      </c>
      <c r="C8686" t="str">
        <f>IF(WEEKDAY(Tableau13[[#This Row],[Données]],11)&gt;5,"W","S")</f>
        <v>W</v>
      </c>
      <c r="D8686" t="str" cm="1">
        <f t="array" ref="D8686">_xlfn.IFS(
AND(Tableau13[[#This Row],[Jours]]="W",Tableau13[[#This Row],[Colonne1]]="HC"),"Talon",
Tableau13[[#This Row],[Colonne1]]="HP","Consommation normale",
E8686="HC","Talon")</f>
        <v>Consommation normale</v>
      </c>
      <c r="E8686" s="3" t="str">
        <f>IF(OR(Tableau13[[#This Row],[Données]]-INT(Tableau13[[#This Row],[Données]])&lt;$J$2,Tableau13[[#This Row],[Données]]-INT(Tableau13[[#This Row],[Données]])&gt;=$I$2),"HC","HP")</f>
        <v>HP</v>
      </c>
      <c r="F8686" t="str">
        <f>IF(AND(Tableau13[[#This Row],[Jours]]="W",Tableau13[[#This Row],[Colonne1]]="HC")=TRUE, "Talon","Conso normale")</f>
        <v>Conso normale</v>
      </c>
    </row>
    <row r="8687" spans="1:6">
      <c r="A8687" s="6">
        <v>45291.3125</v>
      </c>
      <c r="B8687" s="7">
        <v>1.1666666699999999</v>
      </c>
      <c r="C8687" t="str">
        <f>IF(WEEKDAY(Tableau13[[#This Row],[Données]],11)&gt;5,"W","S")</f>
        <v>W</v>
      </c>
      <c r="D8687" t="str" cm="1">
        <f t="array" ref="D8687">_xlfn.IFS(
AND(Tableau13[[#This Row],[Jours]]="W",Tableau13[[#This Row],[Colonne1]]="HC"),"Talon",
Tableau13[[#This Row],[Colonne1]]="HP","Consommation normale",
E8687="HC","Talon")</f>
        <v>Consommation normale</v>
      </c>
      <c r="E8687" s="3" t="str">
        <f>IF(OR(Tableau13[[#This Row],[Données]]-INT(Tableau13[[#This Row],[Données]])&lt;$J$2,Tableau13[[#This Row],[Données]]-INT(Tableau13[[#This Row],[Données]])&gt;=$I$2),"HC","HP")</f>
        <v>HP</v>
      </c>
      <c r="F8687" t="str">
        <f>IF(AND(Tableau13[[#This Row],[Jours]]="W",Tableau13[[#This Row],[Colonne1]]="HC")=TRUE, "Talon","Conso normale")</f>
        <v>Conso normale</v>
      </c>
    </row>
    <row r="8688" spans="1:6">
      <c r="A8688" s="6">
        <v>45291.319444444445</v>
      </c>
      <c r="B8688" s="7">
        <v>1.1666666699999999</v>
      </c>
      <c r="C8688" t="str">
        <f>IF(WEEKDAY(Tableau13[[#This Row],[Données]],11)&gt;5,"W","S")</f>
        <v>W</v>
      </c>
      <c r="D8688" t="str" cm="1">
        <f t="array" ref="D8688">_xlfn.IFS(
AND(Tableau13[[#This Row],[Jours]]="W",Tableau13[[#This Row],[Colonne1]]="HC"),"Talon",
Tableau13[[#This Row],[Colonne1]]="HP","Consommation normale",
E8688="HC","Talon")</f>
        <v>Consommation normale</v>
      </c>
      <c r="E8688" s="3" t="str">
        <f>IF(OR(Tableau13[[#This Row],[Données]]-INT(Tableau13[[#This Row],[Données]])&lt;$J$2,Tableau13[[#This Row],[Données]]-INT(Tableau13[[#This Row],[Données]])&gt;=$I$2),"HC","HP")</f>
        <v>HP</v>
      </c>
      <c r="F8688" t="str">
        <f>IF(AND(Tableau13[[#This Row],[Jours]]="W",Tableau13[[#This Row],[Colonne1]]="HC")=TRUE, "Talon","Conso normale")</f>
        <v>Conso normale</v>
      </c>
    </row>
    <row r="8689" spans="1:6">
      <c r="A8689" s="6">
        <v>45291.326388888891</v>
      </c>
      <c r="B8689" s="7">
        <v>1.1666666699999999</v>
      </c>
      <c r="C8689" t="str">
        <f>IF(WEEKDAY(Tableau13[[#This Row],[Données]],11)&gt;5,"W","S")</f>
        <v>W</v>
      </c>
      <c r="D8689" t="str" cm="1">
        <f t="array" ref="D8689">_xlfn.IFS(
AND(Tableau13[[#This Row],[Jours]]="W",Tableau13[[#This Row],[Colonne1]]="HC"),"Talon",
Tableau13[[#This Row],[Colonne1]]="HP","Consommation normale",
E8689="HC","Talon")</f>
        <v>Consommation normale</v>
      </c>
      <c r="E8689" s="3" t="str">
        <f>IF(OR(Tableau13[[#This Row],[Données]]-INT(Tableau13[[#This Row],[Données]])&lt;$J$2,Tableau13[[#This Row],[Données]]-INT(Tableau13[[#This Row],[Données]])&gt;=$I$2),"HC","HP")</f>
        <v>HP</v>
      </c>
      <c r="F8689" t="str">
        <f>IF(AND(Tableau13[[#This Row],[Jours]]="W",Tableau13[[#This Row],[Colonne1]]="HC")=TRUE, "Talon","Conso normale")</f>
        <v>Conso normale</v>
      </c>
    </row>
    <row r="8690" spans="1:6">
      <c r="A8690" s="6">
        <v>45291.333333333336</v>
      </c>
      <c r="B8690" s="7">
        <v>1.0833333300000001</v>
      </c>
      <c r="C8690" t="str">
        <f>IF(WEEKDAY(Tableau13[[#This Row],[Données]],11)&gt;5,"W","S")</f>
        <v>W</v>
      </c>
      <c r="D8690" t="str" cm="1">
        <f t="array" ref="D8690">_xlfn.IFS(
AND(Tableau13[[#This Row],[Jours]]="W",Tableau13[[#This Row],[Colonne1]]="HC"),"Talon",
Tableau13[[#This Row],[Colonne1]]="HP","Consommation normale",
E8690="HC","Talon")</f>
        <v>Consommation normale</v>
      </c>
      <c r="E8690" s="3" t="str">
        <f>IF(OR(Tableau13[[#This Row],[Données]]-INT(Tableau13[[#This Row],[Données]])&lt;$J$2,Tableau13[[#This Row],[Données]]-INT(Tableau13[[#This Row],[Données]])&gt;=$I$2),"HC","HP")</f>
        <v>HP</v>
      </c>
      <c r="F8690" t="str">
        <f>IF(AND(Tableau13[[#This Row],[Jours]]="W",Tableau13[[#This Row],[Colonne1]]="HC")=TRUE, "Talon","Conso normale")</f>
        <v>Conso normale</v>
      </c>
    </row>
    <row r="8691" spans="1:6">
      <c r="A8691" s="6">
        <v>45291.340277777781</v>
      </c>
      <c r="B8691" s="7">
        <v>1.0833333300000001</v>
      </c>
      <c r="C8691" t="str">
        <f>IF(WEEKDAY(Tableau13[[#This Row],[Données]],11)&gt;5,"W","S")</f>
        <v>W</v>
      </c>
      <c r="D8691" t="str" cm="1">
        <f t="array" ref="D8691">_xlfn.IFS(
AND(Tableau13[[#This Row],[Jours]]="W",Tableau13[[#This Row],[Colonne1]]="HC"),"Talon",
Tableau13[[#This Row],[Colonne1]]="HP","Consommation normale",
E8691="HC","Talon")</f>
        <v>Consommation normale</v>
      </c>
      <c r="E8691" s="3" t="str">
        <f>IF(OR(Tableau13[[#This Row],[Données]]-INT(Tableau13[[#This Row],[Données]])&lt;$J$2,Tableau13[[#This Row],[Données]]-INT(Tableau13[[#This Row],[Données]])&gt;=$I$2),"HC","HP")</f>
        <v>HP</v>
      </c>
      <c r="F8691" t="str">
        <f>IF(AND(Tableau13[[#This Row],[Jours]]="W",Tableau13[[#This Row],[Colonne1]]="HC")=TRUE, "Talon","Conso normale")</f>
        <v>Conso normale</v>
      </c>
    </row>
    <row r="8692" spans="1:6">
      <c r="A8692" s="6">
        <v>45291.347222222219</v>
      </c>
      <c r="B8692" s="7">
        <v>1.0833333300000001</v>
      </c>
      <c r="C8692" t="str">
        <f>IF(WEEKDAY(Tableau13[[#This Row],[Données]],11)&gt;5,"W","S")</f>
        <v>W</v>
      </c>
      <c r="D8692" t="str" cm="1">
        <f t="array" ref="D8692">_xlfn.IFS(
AND(Tableau13[[#This Row],[Jours]]="W",Tableau13[[#This Row],[Colonne1]]="HC"),"Talon",
Tableau13[[#This Row],[Colonne1]]="HP","Consommation normale",
E8692="HC","Talon")</f>
        <v>Consommation normale</v>
      </c>
      <c r="E8692" s="3" t="str">
        <f>IF(OR(Tableau13[[#This Row],[Données]]-INT(Tableau13[[#This Row],[Données]])&lt;$J$2,Tableau13[[#This Row],[Données]]-INT(Tableau13[[#This Row],[Données]])&gt;=$I$2),"HC","HP")</f>
        <v>HP</v>
      </c>
      <c r="F8692" t="str">
        <f>IF(AND(Tableau13[[#This Row],[Jours]]="W",Tableau13[[#This Row],[Colonne1]]="HC")=TRUE, "Talon","Conso normale")</f>
        <v>Conso normale</v>
      </c>
    </row>
    <row r="8693" spans="1:6">
      <c r="A8693" s="6">
        <v>45291.354166666664</v>
      </c>
      <c r="B8693" s="7">
        <v>1.0833333300000001</v>
      </c>
      <c r="C8693" t="str">
        <f>IF(WEEKDAY(Tableau13[[#This Row],[Données]],11)&gt;5,"W","S")</f>
        <v>W</v>
      </c>
      <c r="D8693" t="str" cm="1">
        <f t="array" ref="D8693">_xlfn.IFS(
AND(Tableau13[[#This Row],[Jours]]="W",Tableau13[[#This Row],[Colonne1]]="HC"),"Talon",
Tableau13[[#This Row],[Colonne1]]="HP","Consommation normale",
E8693="HC","Talon")</f>
        <v>Consommation normale</v>
      </c>
      <c r="E8693" s="3" t="str">
        <f>IF(OR(Tableau13[[#This Row],[Données]]-INT(Tableau13[[#This Row],[Données]])&lt;$J$2,Tableau13[[#This Row],[Données]]-INT(Tableau13[[#This Row],[Données]])&gt;=$I$2),"HC","HP")</f>
        <v>HP</v>
      </c>
      <c r="F8693" t="str">
        <f>IF(AND(Tableau13[[#This Row],[Jours]]="W",Tableau13[[#This Row],[Colonne1]]="HC")=TRUE, "Talon","Conso normale")</f>
        <v>Conso normale</v>
      </c>
    </row>
    <row r="8694" spans="1:6">
      <c r="A8694" s="6">
        <v>45291.361111111109</v>
      </c>
      <c r="B8694" s="7">
        <v>1.25</v>
      </c>
      <c r="C8694" t="str">
        <f>IF(WEEKDAY(Tableau13[[#This Row],[Données]],11)&gt;5,"W","S")</f>
        <v>W</v>
      </c>
      <c r="D8694" t="str" cm="1">
        <f t="array" ref="D8694">_xlfn.IFS(
AND(Tableau13[[#This Row],[Jours]]="W",Tableau13[[#This Row],[Colonne1]]="HC"),"Talon",
Tableau13[[#This Row],[Colonne1]]="HP","Consommation normale",
E8694="HC","Talon")</f>
        <v>Consommation normale</v>
      </c>
      <c r="E8694" s="3" t="str">
        <f>IF(OR(Tableau13[[#This Row],[Données]]-INT(Tableau13[[#This Row],[Données]])&lt;$J$2,Tableau13[[#This Row],[Données]]-INT(Tableau13[[#This Row],[Données]])&gt;=$I$2),"HC","HP")</f>
        <v>HP</v>
      </c>
      <c r="F8694" t="str">
        <f>IF(AND(Tableau13[[#This Row],[Jours]]="W",Tableau13[[#This Row],[Colonne1]]="HC")=TRUE, "Talon","Conso normale")</f>
        <v>Conso normale</v>
      </c>
    </row>
    <row r="8695" spans="1:6">
      <c r="A8695" s="6">
        <v>45291.368055555555</v>
      </c>
      <c r="B8695" s="7">
        <v>1.0833333300000001</v>
      </c>
      <c r="C8695" t="str">
        <f>IF(WEEKDAY(Tableau13[[#This Row],[Données]],11)&gt;5,"W","S")</f>
        <v>W</v>
      </c>
      <c r="D8695" t="str" cm="1">
        <f t="array" ref="D8695">_xlfn.IFS(
AND(Tableau13[[#This Row],[Jours]]="W",Tableau13[[#This Row],[Colonne1]]="HC"),"Talon",
Tableau13[[#This Row],[Colonne1]]="HP","Consommation normale",
E8695="HC","Talon")</f>
        <v>Consommation normale</v>
      </c>
      <c r="E8695" s="3" t="str">
        <f>IF(OR(Tableau13[[#This Row],[Données]]-INT(Tableau13[[#This Row],[Données]])&lt;$J$2,Tableau13[[#This Row],[Données]]-INT(Tableau13[[#This Row],[Données]])&gt;=$I$2),"HC","HP")</f>
        <v>HP</v>
      </c>
      <c r="F8695" t="str">
        <f>IF(AND(Tableau13[[#This Row],[Jours]]="W",Tableau13[[#This Row],[Colonne1]]="HC")=TRUE, "Talon","Conso normale")</f>
        <v>Conso normale</v>
      </c>
    </row>
    <row r="8696" spans="1:6">
      <c r="A8696" s="6">
        <v>45291.375</v>
      </c>
      <c r="B8696" s="7">
        <v>1.0833333300000001</v>
      </c>
      <c r="C8696" t="str">
        <f>IF(WEEKDAY(Tableau13[[#This Row],[Données]],11)&gt;5,"W","S")</f>
        <v>W</v>
      </c>
      <c r="D8696" t="str" cm="1">
        <f t="array" ref="D8696">_xlfn.IFS(
AND(Tableau13[[#This Row],[Jours]]="W",Tableau13[[#This Row],[Colonne1]]="HC"),"Talon",
Tableau13[[#This Row],[Colonne1]]="HP","Consommation normale",
E8696="HC","Talon")</f>
        <v>Consommation normale</v>
      </c>
      <c r="E8696" s="3" t="str">
        <f>IF(OR(Tableau13[[#This Row],[Données]]-INT(Tableau13[[#This Row],[Données]])&lt;$J$2,Tableau13[[#This Row],[Données]]-INT(Tableau13[[#This Row],[Données]])&gt;=$I$2),"HC","HP")</f>
        <v>HP</v>
      </c>
      <c r="F8696" t="str">
        <f>IF(AND(Tableau13[[#This Row],[Jours]]="W",Tableau13[[#This Row],[Colonne1]]="HC")=TRUE, "Talon","Conso normale")</f>
        <v>Conso normale</v>
      </c>
    </row>
    <row r="8697" spans="1:6">
      <c r="A8697" s="6">
        <v>45291.381944444445</v>
      </c>
      <c r="B8697" s="7">
        <v>1.0833333300000001</v>
      </c>
      <c r="C8697" t="str">
        <f>IF(WEEKDAY(Tableau13[[#This Row],[Données]],11)&gt;5,"W","S")</f>
        <v>W</v>
      </c>
      <c r="D8697" t="str" cm="1">
        <f t="array" ref="D8697">_xlfn.IFS(
AND(Tableau13[[#This Row],[Jours]]="W",Tableau13[[#This Row],[Colonne1]]="HC"),"Talon",
Tableau13[[#This Row],[Colonne1]]="HP","Consommation normale",
E8697="HC","Talon")</f>
        <v>Consommation normale</v>
      </c>
      <c r="E8697" s="3" t="str">
        <f>IF(OR(Tableau13[[#This Row],[Données]]-INT(Tableau13[[#This Row],[Données]])&lt;$J$2,Tableau13[[#This Row],[Données]]-INT(Tableau13[[#This Row],[Données]])&gt;=$I$2),"HC","HP")</f>
        <v>HP</v>
      </c>
      <c r="F8697" t="str">
        <f>IF(AND(Tableau13[[#This Row],[Jours]]="W",Tableau13[[#This Row],[Colonne1]]="HC")=TRUE, "Talon","Conso normale")</f>
        <v>Conso normale</v>
      </c>
    </row>
    <row r="8698" spans="1:6">
      <c r="A8698" s="6">
        <v>45291.388888888891</v>
      </c>
      <c r="B8698" s="7">
        <v>1.0833333300000001</v>
      </c>
      <c r="C8698" t="str">
        <f>IF(WEEKDAY(Tableau13[[#This Row],[Données]],11)&gt;5,"W","S")</f>
        <v>W</v>
      </c>
      <c r="D8698" t="str" cm="1">
        <f t="array" ref="D8698">_xlfn.IFS(
AND(Tableau13[[#This Row],[Jours]]="W",Tableau13[[#This Row],[Colonne1]]="HC"),"Talon",
Tableau13[[#This Row],[Colonne1]]="HP","Consommation normale",
E8698="HC","Talon")</f>
        <v>Consommation normale</v>
      </c>
      <c r="E8698" s="3" t="str">
        <f>IF(OR(Tableau13[[#This Row],[Données]]-INT(Tableau13[[#This Row],[Données]])&lt;$J$2,Tableau13[[#This Row],[Données]]-INT(Tableau13[[#This Row],[Données]])&gt;=$I$2),"HC","HP")</f>
        <v>HP</v>
      </c>
      <c r="F8698" t="str">
        <f>IF(AND(Tableau13[[#This Row],[Jours]]="W",Tableau13[[#This Row],[Colonne1]]="HC")=TRUE, "Talon","Conso normale")</f>
        <v>Conso normale</v>
      </c>
    </row>
    <row r="8699" spans="1:6">
      <c r="A8699" s="6">
        <v>45291.395833333336</v>
      </c>
      <c r="B8699" s="7">
        <v>1.1666666699999999</v>
      </c>
      <c r="C8699" t="str">
        <f>IF(WEEKDAY(Tableau13[[#This Row],[Données]],11)&gt;5,"W","S")</f>
        <v>W</v>
      </c>
      <c r="D8699" t="str" cm="1">
        <f t="array" ref="D8699">_xlfn.IFS(
AND(Tableau13[[#This Row],[Jours]]="W",Tableau13[[#This Row],[Colonne1]]="HC"),"Talon",
Tableau13[[#This Row],[Colonne1]]="HP","Consommation normale",
E8699="HC","Talon")</f>
        <v>Consommation normale</v>
      </c>
      <c r="E8699" s="3" t="str">
        <f>IF(OR(Tableau13[[#This Row],[Données]]-INT(Tableau13[[#This Row],[Données]])&lt;$J$2,Tableau13[[#This Row],[Données]]-INT(Tableau13[[#This Row],[Données]])&gt;=$I$2),"HC","HP")</f>
        <v>HP</v>
      </c>
      <c r="F8699" t="str">
        <f>IF(AND(Tableau13[[#This Row],[Jours]]="W",Tableau13[[#This Row],[Colonne1]]="HC")=TRUE, "Talon","Conso normale")</f>
        <v>Conso normale</v>
      </c>
    </row>
    <row r="8700" spans="1:6">
      <c r="A8700" s="6">
        <v>45291.402777777781</v>
      </c>
      <c r="B8700" s="7">
        <v>1</v>
      </c>
      <c r="C8700" t="str">
        <f>IF(WEEKDAY(Tableau13[[#This Row],[Données]],11)&gt;5,"W","S")</f>
        <v>W</v>
      </c>
      <c r="D8700" t="str" cm="1">
        <f t="array" ref="D8700">_xlfn.IFS(
AND(Tableau13[[#This Row],[Jours]]="W",Tableau13[[#This Row],[Colonne1]]="HC"),"Talon",
Tableau13[[#This Row],[Colonne1]]="HP","Consommation normale",
E8700="HC","Talon")</f>
        <v>Consommation normale</v>
      </c>
      <c r="E8700" s="3" t="str">
        <f>IF(OR(Tableau13[[#This Row],[Données]]-INT(Tableau13[[#This Row],[Données]])&lt;$J$2,Tableau13[[#This Row],[Données]]-INT(Tableau13[[#This Row],[Données]])&gt;=$I$2),"HC","HP")</f>
        <v>HP</v>
      </c>
      <c r="F8700" t="str">
        <f>IF(AND(Tableau13[[#This Row],[Jours]]="W",Tableau13[[#This Row],[Colonne1]]="HC")=TRUE, "Talon","Conso normale")</f>
        <v>Conso normale</v>
      </c>
    </row>
    <row r="8701" spans="1:6">
      <c r="A8701" s="6">
        <v>45291.409722222219</v>
      </c>
      <c r="B8701" s="7">
        <v>1.0833333300000001</v>
      </c>
      <c r="C8701" t="str">
        <f>IF(WEEKDAY(Tableau13[[#This Row],[Données]],11)&gt;5,"W","S")</f>
        <v>W</v>
      </c>
      <c r="D8701" t="str" cm="1">
        <f t="array" ref="D8701">_xlfn.IFS(
AND(Tableau13[[#This Row],[Jours]]="W",Tableau13[[#This Row],[Colonne1]]="HC"),"Talon",
Tableau13[[#This Row],[Colonne1]]="HP","Consommation normale",
E8701="HC","Talon")</f>
        <v>Consommation normale</v>
      </c>
      <c r="E8701" s="3" t="str">
        <f>IF(OR(Tableau13[[#This Row],[Données]]-INT(Tableau13[[#This Row],[Données]])&lt;$J$2,Tableau13[[#This Row],[Données]]-INT(Tableau13[[#This Row],[Données]])&gt;=$I$2),"HC","HP")</f>
        <v>HP</v>
      </c>
      <c r="F8701" t="str">
        <f>IF(AND(Tableau13[[#This Row],[Jours]]="W",Tableau13[[#This Row],[Colonne1]]="HC")=TRUE, "Talon","Conso normale")</f>
        <v>Conso normale</v>
      </c>
    </row>
    <row r="8702" spans="1:6">
      <c r="A8702" s="6">
        <v>45291.416666666664</v>
      </c>
      <c r="B8702" s="7">
        <v>1.1666666699999999</v>
      </c>
      <c r="C8702" t="str">
        <f>IF(WEEKDAY(Tableau13[[#This Row],[Données]],11)&gt;5,"W","S")</f>
        <v>W</v>
      </c>
      <c r="D8702" t="str" cm="1">
        <f t="array" ref="D8702">_xlfn.IFS(
AND(Tableau13[[#This Row],[Jours]]="W",Tableau13[[#This Row],[Colonne1]]="HC"),"Talon",
Tableau13[[#This Row],[Colonne1]]="HP","Consommation normale",
E8702="HC","Talon")</f>
        <v>Consommation normale</v>
      </c>
      <c r="E8702" s="3" t="str">
        <f>IF(OR(Tableau13[[#This Row],[Données]]-INT(Tableau13[[#This Row],[Données]])&lt;$J$2,Tableau13[[#This Row],[Données]]-INT(Tableau13[[#This Row],[Données]])&gt;=$I$2),"HC","HP")</f>
        <v>HP</v>
      </c>
      <c r="F8702" t="str">
        <f>IF(AND(Tableau13[[#This Row],[Jours]]="W",Tableau13[[#This Row],[Colonne1]]="HC")=TRUE, "Talon","Conso normale")</f>
        <v>Conso normale</v>
      </c>
    </row>
    <row r="8703" spans="1:6">
      <c r="A8703" s="6">
        <v>45291.423611111109</v>
      </c>
      <c r="B8703" s="7">
        <v>1.0833333300000001</v>
      </c>
      <c r="C8703" t="str">
        <f>IF(WEEKDAY(Tableau13[[#This Row],[Données]],11)&gt;5,"W","S")</f>
        <v>W</v>
      </c>
      <c r="D8703" t="str" cm="1">
        <f t="array" ref="D8703">_xlfn.IFS(
AND(Tableau13[[#This Row],[Jours]]="W",Tableau13[[#This Row],[Colonne1]]="HC"),"Talon",
Tableau13[[#This Row],[Colonne1]]="HP","Consommation normale",
E8703="HC","Talon")</f>
        <v>Consommation normale</v>
      </c>
      <c r="E8703" s="3" t="str">
        <f>IF(OR(Tableau13[[#This Row],[Données]]-INT(Tableau13[[#This Row],[Données]])&lt;$J$2,Tableau13[[#This Row],[Données]]-INT(Tableau13[[#This Row],[Données]])&gt;=$I$2),"HC","HP")</f>
        <v>HP</v>
      </c>
      <c r="F8703" t="str">
        <f>IF(AND(Tableau13[[#This Row],[Jours]]="W",Tableau13[[#This Row],[Colonne1]]="HC")=TRUE, "Talon","Conso normale")</f>
        <v>Conso normale</v>
      </c>
    </row>
    <row r="8704" spans="1:6">
      <c r="A8704" s="6">
        <v>45291.430555555555</v>
      </c>
      <c r="B8704" s="7">
        <v>1.1666666699999999</v>
      </c>
      <c r="C8704" t="str">
        <f>IF(WEEKDAY(Tableau13[[#This Row],[Données]],11)&gt;5,"W","S")</f>
        <v>W</v>
      </c>
      <c r="D8704" t="str" cm="1">
        <f t="array" ref="D8704">_xlfn.IFS(
AND(Tableau13[[#This Row],[Jours]]="W",Tableau13[[#This Row],[Colonne1]]="HC"),"Talon",
Tableau13[[#This Row],[Colonne1]]="HP","Consommation normale",
E8704="HC","Talon")</f>
        <v>Consommation normale</v>
      </c>
      <c r="E8704" s="3" t="str">
        <f>IF(OR(Tableau13[[#This Row],[Données]]-INT(Tableau13[[#This Row],[Données]])&lt;$J$2,Tableau13[[#This Row],[Données]]-INT(Tableau13[[#This Row],[Données]])&gt;=$I$2),"HC","HP")</f>
        <v>HP</v>
      </c>
      <c r="F8704" t="str">
        <f>IF(AND(Tableau13[[#This Row],[Jours]]="W",Tableau13[[#This Row],[Colonne1]]="HC")=TRUE, "Talon","Conso normale")</f>
        <v>Conso normale</v>
      </c>
    </row>
    <row r="8705" spans="1:6">
      <c r="A8705" s="6">
        <v>45291.4375</v>
      </c>
      <c r="B8705" s="7">
        <v>1.0833333300000001</v>
      </c>
      <c r="C8705" t="str">
        <f>IF(WEEKDAY(Tableau13[[#This Row],[Données]],11)&gt;5,"W","S")</f>
        <v>W</v>
      </c>
      <c r="D8705" t="str" cm="1">
        <f t="array" ref="D8705">_xlfn.IFS(
AND(Tableau13[[#This Row],[Jours]]="W",Tableau13[[#This Row],[Colonne1]]="HC"),"Talon",
Tableau13[[#This Row],[Colonne1]]="HP","Consommation normale",
E8705="HC","Talon")</f>
        <v>Consommation normale</v>
      </c>
      <c r="E8705" s="3" t="str">
        <f>IF(OR(Tableau13[[#This Row],[Données]]-INT(Tableau13[[#This Row],[Données]])&lt;$J$2,Tableau13[[#This Row],[Données]]-INT(Tableau13[[#This Row],[Données]])&gt;=$I$2),"HC","HP")</f>
        <v>HP</v>
      </c>
      <c r="F8705" t="str">
        <f>IF(AND(Tableau13[[#This Row],[Jours]]="W",Tableau13[[#This Row],[Colonne1]]="HC")=TRUE, "Talon","Conso normale")</f>
        <v>Conso normale</v>
      </c>
    </row>
    <row r="8706" spans="1:6">
      <c r="A8706" s="6">
        <v>45291.444444444445</v>
      </c>
      <c r="B8706" s="7">
        <v>1.1666666699999999</v>
      </c>
      <c r="C8706" t="str">
        <f>IF(WEEKDAY(Tableau13[[#This Row],[Données]],11)&gt;5,"W","S")</f>
        <v>W</v>
      </c>
      <c r="D8706" t="str" cm="1">
        <f t="array" ref="D8706">_xlfn.IFS(
AND(Tableau13[[#This Row],[Jours]]="W",Tableau13[[#This Row],[Colonne1]]="HC"),"Talon",
Tableau13[[#This Row],[Colonne1]]="HP","Consommation normale",
E8706="HC","Talon")</f>
        <v>Consommation normale</v>
      </c>
      <c r="E8706" s="3" t="str">
        <f>IF(OR(Tableau13[[#This Row],[Données]]-INT(Tableau13[[#This Row],[Données]])&lt;$J$2,Tableau13[[#This Row],[Données]]-INT(Tableau13[[#This Row],[Données]])&gt;=$I$2),"HC","HP")</f>
        <v>HP</v>
      </c>
      <c r="F8706" t="str">
        <f>IF(AND(Tableau13[[#This Row],[Jours]]="W",Tableau13[[#This Row],[Colonne1]]="HC")=TRUE, "Talon","Conso normale")</f>
        <v>Conso normale</v>
      </c>
    </row>
    <row r="8707" spans="1:6">
      <c r="A8707" s="6">
        <v>45291.451388888891</v>
      </c>
      <c r="B8707" s="7">
        <v>1.1666666699999999</v>
      </c>
      <c r="C8707" t="str">
        <f>IF(WEEKDAY(Tableau13[[#This Row],[Données]],11)&gt;5,"W","S")</f>
        <v>W</v>
      </c>
      <c r="D8707" t="str" cm="1">
        <f t="array" ref="D8707">_xlfn.IFS(
AND(Tableau13[[#This Row],[Jours]]="W",Tableau13[[#This Row],[Colonne1]]="HC"),"Talon",
Tableau13[[#This Row],[Colonne1]]="HP","Consommation normale",
E8707="HC","Talon")</f>
        <v>Consommation normale</v>
      </c>
      <c r="E8707" s="3" t="str">
        <f>IF(OR(Tableau13[[#This Row],[Données]]-INT(Tableau13[[#This Row],[Données]])&lt;$J$2,Tableau13[[#This Row],[Données]]-INT(Tableau13[[#This Row],[Données]])&gt;=$I$2),"HC","HP")</f>
        <v>HP</v>
      </c>
      <c r="F8707" t="str">
        <f>IF(AND(Tableau13[[#This Row],[Jours]]="W",Tableau13[[#This Row],[Colonne1]]="HC")=TRUE, "Talon","Conso normale")</f>
        <v>Conso normale</v>
      </c>
    </row>
    <row r="8708" spans="1:6">
      <c r="A8708" s="6">
        <v>45291.458333333336</v>
      </c>
      <c r="B8708" s="7">
        <v>1.0833333300000001</v>
      </c>
      <c r="C8708" t="str">
        <f>IF(WEEKDAY(Tableau13[[#This Row],[Données]],11)&gt;5,"W","S")</f>
        <v>W</v>
      </c>
      <c r="D8708" t="str" cm="1">
        <f t="array" ref="D8708">_xlfn.IFS(
AND(Tableau13[[#This Row],[Jours]]="W",Tableau13[[#This Row],[Colonne1]]="HC"),"Talon",
Tableau13[[#This Row],[Colonne1]]="HP","Consommation normale",
E8708="HC","Talon")</f>
        <v>Consommation normale</v>
      </c>
      <c r="E8708" s="3" t="str">
        <f>IF(OR(Tableau13[[#This Row],[Données]]-INT(Tableau13[[#This Row],[Données]])&lt;$J$2,Tableau13[[#This Row],[Données]]-INT(Tableau13[[#This Row],[Données]])&gt;=$I$2),"HC","HP")</f>
        <v>HP</v>
      </c>
      <c r="F8708" t="str">
        <f>IF(AND(Tableau13[[#This Row],[Jours]]="W",Tableau13[[#This Row],[Colonne1]]="HC")=TRUE, "Talon","Conso normale")</f>
        <v>Conso normale</v>
      </c>
    </row>
    <row r="8709" spans="1:6">
      <c r="A8709" s="6">
        <v>45291.465277777781</v>
      </c>
      <c r="B8709" s="7">
        <v>1.0833333300000001</v>
      </c>
      <c r="C8709" t="str">
        <f>IF(WEEKDAY(Tableau13[[#This Row],[Données]],11)&gt;5,"W","S")</f>
        <v>W</v>
      </c>
      <c r="D8709" t="str" cm="1">
        <f t="array" ref="D8709">_xlfn.IFS(
AND(Tableau13[[#This Row],[Jours]]="W",Tableau13[[#This Row],[Colonne1]]="HC"),"Talon",
Tableau13[[#This Row],[Colonne1]]="HP","Consommation normale",
E8709="HC","Talon")</f>
        <v>Consommation normale</v>
      </c>
      <c r="E8709" s="3" t="str">
        <f>IF(OR(Tableau13[[#This Row],[Données]]-INT(Tableau13[[#This Row],[Données]])&lt;$J$2,Tableau13[[#This Row],[Données]]-INT(Tableau13[[#This Row],[Données]])&gt;=$I$2),"HC","HP")</f>
        <v>HP</v>
      </c>
      <c r="F8709" t="str">
        <f>IF(AND(Tableau13[[#This Row],[Jours]]="W",Tableau13[[#This Row],[Colonne1]]="HC")=TRUE, "Talon","Conso normale")</f>
        <v>Conso normale</v>
      </c>
    </row>
    <row r="8710" spans="1:6">
      <c r="A8710" s="6">
        <v>45291.472222222219</v>
      </c>
      <c r="B8710" s="7">
        <v>1.0833333300000001</v>
      </c>
      <c r="C8710" t="str">
        <f>IF(WEEKDAY(Tableau13[[#This Row],[Données]],11)&gt;5,"W","S")</f>
        <v>W</v>
      </c>
      <c r="D8710" t="str" cm="1">
        <f t="array" ref="D8710">_xlfn.IFS(
AND(Tableau13[[#This Row],[Jours]]="W",Tableau13[[#This Row],[Colonne1]]="HC"),"Talon",
Tableau13[[#This Row],[Colonne1]]="HP","Consommation normale",
E8710="HC","Talon")</f>
        <v>Consommation normale</v>
      </c>
      <c r="E8710" s="3" t="str">
        <f>IF(OR(Tableau13[[#This Row],[Données]]-INT(Tableau13[[#This Row],[Données]])&lt;$J$2,Tableau13[[#This Row],[Données]]-INT(Tableau13[[#This Row],[Données]])&gt;=$I$2),"HC","HP")</f>
        <v>HP</v>
      </c>
      <c r="F8710" t="str">
        <f>IF(AND(Tableau13[[#This Row],[Jours]]="W",Tableau13[[#This Row],[Colonne1]]="HC")=TRUE, "Talon","Conso normale")</f>
        <v>Conso normale</v>
      </c>
    </row>
    <row r="8711" spans="1:6">
      <c r="A8711" s="6">
        <v>45291.479166666664</v>
      </c>
      <c r="B8711" s="7">
        <v>1.0833333300000001</v>
      </c>
      <c r="C8711" t="str">
        <f>IF(WEEKDAY(Tableau13[[#This Row],[Données]],11)&gt;5,"W","S")</f>
        <v>W</v>
      </c>
      <c r="D8711" t="str" cm="1">
        <f t="array" ref="D8711">_xlfn.IFS(
AND(Tableau13[[#This Row],[Jours]]="W",Tableau13[[#This Row],[Colonne1]]="HC"),"Talon",
Tableau13[[#This Row],[Colonne1]]="HP","Consommation normale",
E8711="HC","Talon")</f>
        <v>Consommation normale</v>
      </c>
      <c r="E8711" s="3" t="str">
        <f>IF(OR(Tableau13[[#This Row],[Données]]-INT(Tableau13[[#This Row],[Données]])&lt;$J$2,Tableau13[[#This Row],[Données]]-INT(Tableau13[[#This Row],[Données]])&gt;=$I$2),"HC","HP")</f>
        <v>HP</v>
      </c>
      <c r="F8711" t="str">
        <f>IF(AND(Tableau13[[#This Row],[Jours]]="W",Tableau13[[#This Row],[Colonne1]]="HC")=TRUE, "Talon","Conso normale")</f>
        <v>Conso normale</v>
      </c>
    </row>
    <row r="8712" spans="1:6">
      <c r="A8712" s="6">
        <v>45291.486111111109</v>
      </c>
      <c r="B8712" s="7">
        <v>1.1666666699999999</v>
      </c>
      <c r="C8712" t="str">
        <f>IF(WEEKDAY(Tableau13[[#This Row],[Données]],11)&gt;5,"W","S")</f>
        <v>W</v>
      </c>
      <c r="D8712" t="str" cm="1">
        <f t="array" ref="D8712">_xlfn.IFS(
AND(Tableau13[[#This Row],[Jours]]="W",Tableau13[[#This Row],[Colonne1]]="HC"),"Talon",
Tableau13[[#This Row],[Colonne1]]="HP","Consommation normale",
E8712="HC","Talon")</f>
        <v>Consommation normale</v>
      </c>
      <c r="E8712" s="3" t="str">
        <f>IF(OR(Tableau13[[#This Row],[Données]]-INT(Tableau13[[#This Row],[Données]])&lt;$J$2,Tableau13[[#This Row],[Données]]-INT(Tableau13[[#This Row],[Données]])&gt;=$I$2),"HC","HP")</f>
        <v>HP</v>
      </c>
      <c r="F8712" t="str">
        <f>IF(AND(Tableau13[[#This Row],[Jours]]="W",Tableau13[[#This Row],[Colonne1]]="HC")=TRUE, "Talon","Conso normale")</f>
        <v>Conso normale</v>
      </c>
    </row>
    <row r="8713" spans="1:6">
      <c r="A8713" s="6">
        <v>45291.493055555555</v>
      </c>
      <c r="B8713" s="7">
        <v>1.0833333300000001</v>
      </c>
      <c r="C8713" t="str">
        <f>IF(WEEKDAY(Tableau13[[#This Row],[Données]],11)&gt;5,"W","S")</f>
        <v>W</v>
      </c>
      <c r="D8713" t="str" cm="1">
        <f t="array" ref="D8713">_xlfn.IFS(
AND(Tableau13[[#This Row],[Jours]]="W",Tableau13[[#This Row],[Colonne1]]="HC"),"Talon",
Tableau13[[#This Row],[Colonne1]]="HP","Consommation normale",
E8713="HC","Talon")</f>
        <v>Consommation normale</v>
      </c>
      <c r="E8713" s="3" t="str">
        <f>IF(OR(Tableau13[[#This Row],[Données]]-INT(Tableau13[[#This Row],[Données]])&lt;$J$2,Tableau13[[#This Row],[Données]]-INT(Tableau13[[#This Row],[Données]])&gt;=$I$2),"HC","HP")</f>
        <v>HP</v>
      </c>
      <c r="F8713" t="str">
        <f>IF(AND(Tableau13[[#This Row],[Jours]]="W",Tableau13[[#This Row],[Colonne1]]="HC")=TRUE, "Talon","Conso normale")</f>
        <v>Conso normale</v>
      </c>
    </row>
    <row r="8714" spans="1:6">
      <c r="A8714" s="6">
        <v>45291.5</v>
      </c>
      <c r="B8714" s="7">
        <v>1.0833333300000001</v>
      </c>
      <c r="C8714" t="str">
        <f>IF(WEEKDAY(Tableau13[[#This Row],[Données]],11)&gt;5,"W","S")</f>
        <v>W</v>
      </c>
      <c r="D8714" t="str" cm="1">
        <f t="array" ref="D8714">_xlfn.IFS(
AND(Tableau13[[#This Row],[Jours]]="W",Tableau13[[#This Row],[Colonne1]]="HC"),"Talon",
Tableau13[[#This Row],[Colonne1]]="HP","Consommation normale",
E8714="HC","Talon")</f>
        <v>Consommation normale</v>
      </c>
      <c r="E8714" s="3" t="str">
        <f>IF(OR(Tableau13[[#This Row],[Données]]-INT(Tableau13[[#This Row],[Données]])&lt;$J$2,Tableau13[[#This Row],[Données]]-INT(Tableau13[[#This Row],[Données]])&gt;=$I$2),"HC","HP")</f>
        <v>HP</v>
      </c>
      <c r="F8714" t="str">
        <f>IF(AND(Tableau13[[#This Row],[Jours]]="W",Tableau13[[#This Row],[Colonne1]]="HC")=TRUE, "Talon","Conso normale")</f>
        <v>Conso normale</v>
      </c>
    </row>
    <row r="8715" spans="1:6">
      <c r="A8715" s="6">
        <v>45291.506944444445</v>
      </c>
      <c r="B8715" s="7">
        <v>1.1666666699999999</v>
      </c>
      <c r="C8715" t="str">
        <f>IF(WEEKDAY(Tableau13[[#This Row],[Données]],11)&gt;5,"W","S")</f>
        <v>W</v>
      </c>
      <c r="D8715" t="str" cm="1">
        <f t="array" ref="D8715">_xlfn.IFS(
AND(Tableau13[[#This Row],[Jours]]="W",Tableau13[[#This Row],[Colonne1]]="HC"),"Talon",
Tableau13[[#This Row],[Colonne1]]="HP","Consommation normale",
E8715="HC","Talon")</f>
        <v>Consommation normale</v>
      </c>
      <c r="E8715" s="3" t="str">
        <f>IF(OR(Tableau13[[#This Row],[Données]]-INT(Tableau13[[#This Row],[Données]])&lt;$J$2,Tableau13[[#This Row],[Données]]-INT(Tableau13[[#This Row],[Données]])&gt;=$I$2),"HC","HP")</f>
        <v>HP</v>
      </c>
      <c r="F8715" t="str">
        <f>IF(AND(Tableau13[[#This Row],[Jours]]="W",Tableau13[[#This Row],[Colonne1]]="HC")=TRUE, "Talon","Conso normale")</f>
        <v>Conso normale</v>
      </c>
    </row>
    <row r="8716" spans="1:6">
      <c r="A8716" s="6">
        <v>45291.513888888891</v>
      </c>
      <c r="B8716" s="7">
        <v>1.0833333300000001</v>
      </c>
      <c r="C8716" t="str">
        <f>IF(WEEKDAY(Tableau13[[#This Row],[Données]],11)&gt;5,"W","S")</f>
        <v>W</v>
      </c>
      <c r="D8716" t="str" cm="1">
        <f t="array" ref="D8716">_xlfn.IFS(
AND(Tableau13[[#This Row],[Jours]]="W",Tableau13[[#This Row],[Colonne1]]="HC"),"Talon",
Tableau13[[#This Row],[Colonne1]]="HP","Consommation normale",
E8716="HC","Talon")</f>
        <v>Consommation normale</v>
      </c>
      <c r="E8716" s="3" t="str">
        <f>IF(OR(Tableau13[[#This Row],[Données]]-INT(Tableau13[[#This Row],[Données]])&lt;$J$2,Tableau13[[#This Row],[Données]]-INT(Tableau13[[#This Row],[Données]])&gt;=$I$2),"HC","HP")</f>
        <v>HP</v>
      </c>
      <c r="F8716" t="str">
        <f>IF(AND(Tableau13[[#This Row],[Jours]]="W",Tableau13[[#This Row],[Colonne1]]="HC")=TRUE, "Talon","Conso normale")</f>
        <v>Conso normale</v>
      </c>
    </row>
    <row r="8717" spans="1:6">
      <c r="A8717" s="6">
        <v>45291.520833333336</v>
      </c>
      <c r="B8717" s="7">
        <v>1.0833333300000001</v>
      </c>
      <c r="C8717" t="str">
        <f>IF(WEEKDAY(Tableau13[[#This Row],[Données]],11)&gt;5,"W","S")</f>
        <v>W</v>
      </c>
      <c r="D8717" t="str" cm="1">
        <f t="array" ref="D8717">_xlfn.IFS(
AND(Tableau13[[#This Row],[Jours]]="W",Tableau13[[#This Row],[Colonne1]]="HC"),"Talon",
Tableau13[[#This Row],[Colonne1]]="HP","Consommation normale",
E8717="HC","Talon")</f>
        <v>Consommation normale</v>
      </c>
      <c r="E8717" s="3" t="str">
        <f>IF(OR(Tableau13[[#This Row],[Données]]-INT(Tableau13[[#This Row],[Données]])&lt;$J$2,Tableau13[[#This Row],[Données]]-INT(Tableau13[[#This Row],[Données]])&gt;=$I$2),"HC","HP")</f>
        <v>HP</v>
      </c>
      <c r="F8717" t="str">
        <f>IF(AND(Tableau13[[#This Row],[Jours]]="W",Tableau13[[#This Row],[Colonne1]]="HC")=TRUE, "Talon","Conso normale")</f>
        <v>Conso normale</v>
      </c>
    </row>
    <row r="8718" spans="1:6">
      <c r="A8718" s="6">
        <v>45291.527777777781</v>
      </c>
      <c r="B8718" s="7">
        <v>1.1666666699999999</v>
      </c>
      <c r="C8718" t="str">
        <f>IF(WEEKDAY(Tableau13[[#This Row],[Données]],11)&gt;5,"W","S")</f>
        <v>W</v>
      </c>
      <c r="D8718" t="str" cm="1">
        <f t="array" ref="D8718">_xlfn.IFS(
AND(Tableau13[[#This Row],[Jours]]="W",Tableau13[[#This Row],[Colonne1]]="HC"),"Talon",
Tableau13[[#This Row],[Colonne1]]="HP","Consommation normale",
E8718="HC","Talon")</f>
        <v>Consommation normale</v>
      </c>
      <c r="E8718" s="3" t="str">
        <f>IF(OR(Tableau13[[#This Row],[Données]]-INT(Tableau13[[#This Row],[Données]])&lt;$J$2,Tableau13[[#This Row],[Données]]-INT(Tableau13[[#This Row],[Données]])&gt;=$I$2),"HC","HP")</f>
        <v>HP</v>
      </c>
      <c r="F8718" t="str">
        <f>IF(AND(Tableau13[[#This Row],[Jours]]="W",Tableau13[[#This Row],[Colonne1]]="HC")=TRUE, "Talon","Conso normale")</f>
        <v>Conso normale</v>
      </c>
    </row>
    <row r="8719" spans="1:6">
      <c r="A8719" s="6">
        <v>45291.534722222219</v>
      </c>
      <c r="B8719" s="7">
        <v>1.0833333300000001</v>
      </c>
      <c r="C8719" t="str">
        <f>IF(WEEKDAY(Tableau13[[#This Row],[Données]],11)&gt;5,"W","S")</f>
        <v>W</v>
      </c>
      <c r="D8719" t="str" cm="1">
        <f t="array" ref="D8719">_xlfn.IFS(
AND(Tableau13[[#This Row],[Jours]]="W",Tableau13[[#This Row],[Colonne1]]="HC"),"Talon",
Tableau13[[#This Row],[Colonne1]]="HP","Consommation normale",
E8719="HC","Talon")</f>
        <v>Consommation normale</v>
      </c>
      <c r="E8719" s="3" t="str">
        <f>IF(OR(Tableau13[[#This Row],[Données]]-INT(Tableau13[[#This Row],[Données]])&lt;$J$2,Tableau13[[#This Row],[Données]]-INT(Tableau13[[#This Row],[Données]])&gt;=$I$2),"HC","HP")</f>
        <v>HP</v>
      </c>
      <c r="F8719" t="str">
        <f>IF(AND(Tableau13[[#This Row],[Jours]]="W",Tableau13[[#This Row],[Colonne1]]="HC")=TRUE, "Talon","Conso normale")</f>
        <v>Conso normale</v>
      </c>
    </row>
    <row r="8720" spans="1:6">
      <c r="A8720" s="6">
        <v>45291.541666666664</v>
      </c>
      <c r="B8720" s="7">
        <v>1.0833333300000001</v>
      </c>
      <c r="C8720" t="str">
        <f>IF(WEEKDAY(Tableau13[[#This Row],[Données]],11)&gt;5,"W","S")</f>
        <v>W</v>
      </c>
      <c r="D8720" t="str" cm="1">
        <f t="array" ref="D8720">_xlfn.IFS(
AND(Tableau13[[#This Row],[Jours]]="W",Tableau13[[#This Row],[Colonne1]]="HC"),"Talon",
Tableau13[[#This Row],[Colonne1]]="HP","Consommation normale",
E8720="HC","Talon")</f>
        <v>Consommation normale</v>
      </c>
      <c r="E8720" s="3" t="str">
        <f>IF(OR(Tableau13[[#This Row],[Données]]-INT(Tableau13[[#This Row],[Données]])&lt;$J$2,Tableau13[[#This Row],[Données]]-INT(Tableau13[[#This Row],[Données]])&gt;=$I$2),"HC","HP")</f>
        <v>HP</v>
      </c>
      <c r="F8720" t="str">
        <f>IF(AND(Tableau13[[#This Row],[Jours]]="W",Tableau13[[#This Row],[Colonne1]]="HC")=TRUE, "Talon","Conso normale")</f>
        <v>Conso normale</v>
      </c>
    </row>
    <row r="8721" spans="1:6">
      <c r="A8721" s="6">
        <v>45291.548611111109</v>
      </c>
      <c r="B8721" s="7">
        <v>1.1666666699999999</v>
      </c>
      <c r="C8721" t="str">
        <f>IF(WEEKDAY(Tableau13[[#This Row],[Données]],11)&gt;5,"W","S")</f>
        <v>W</v>
      </c>
      <c r="D8721" t="str" cm="1">
        <f t="array" ref="D8721">_xlfn.IFS(
AND(Tableau13[[#This Row],[Jours]]="W",Tableau13[[#This Row],[Colonne1]]="HC"),"Talon",
Tableau13[[#This Row],[Colonne1]]="HP","Consommation normale",
E8721="HC","Talon")</f>
        <v>Consommation normale</v>
      </c>
      <c r="E8721" s="3" t="str">
        <f>IF(OR(Tableau13[[#This Row],[Données]]-INT(Tableau13[[#This Row],[Données]])&lt;$J$2,Tableau13[[#This Row],[Données]]-INT(Tableau13[[#This Row],[Données]])&gt;=$I$2),"HC","HP")</f>
        <v>HP</v>
      </c>
      <c r="F8721" t="str">
        <f>IF(AND(Tableau13[[#This Row],[Jours]]="W",Tableau13[[#This Row],[Colonne1]]="HC")=TRUE, "Talon","Conso normale")</f>
        <v>Conso normale</v>
      </c>
    </row>
    <row r="8722" spans="1:6">
      <c r="A8722" s="6">
        <v>45291.555555555555</v>
      </c>
      <c r="B8722" s="7">
        <v>1.0833333300000001</v>
      </c>
      <c r="C8722" t="str">
        <f>IF(WEEKDAY(Tableau13[[#This Row],[Données]],11)&gt;5,"W","S")</f>
        <v>W</v>
      </c>
      <c r="D8722" t="str" cm="1">
        <f t="array" ref="D8722">_xlfn.IFS(
AND(Tableau13[[#This Row],[Jours]]="W",Tableau13[[#This Row],[Colonne1]]="HC"),"Talon",
Tableau13[[#This Row],[Colonne1]]="HP","Consommation normale",
E8722="HC","Talon")</f>
        <v>Consommation normale</v>
      </c>
      <c r="E8722" s="3" t="str">
        <f>IF(OR(Tableau13[[#This Row],[Données]]-INT(Tableau13[[#This Row],[Données]])&lt;$J$2,Tableau13[[#This Row],[Données]]-INT(Tableau13[[#This Row],[Données]])&gt;=$I$2),"HC","HP")</f>
        <v>HP</v>
      </c>
      <c r="F8722" t="str">
        <f>IF(AND(Tableau13[[#This Row],[Jours]]="W",Tableau13[[#This Row],[Colonne1]]="HC")=TRUE, "Talon","Conso normale")</f>
        <v>Conso normale</v>
      </c>
    </row>
    <row r="8723" spans="1:6">
      <c r="A8723" s="6">
        <v>45291.5625</v>
      </c>
      <c r="B8723" s="7">
        <v>1.0833333300000001</v>
      </c>
      <c r="C8723" t="str">
        <f>IF(WEEKDAY(Tableau13[[#This Row],[Données]],11)&gt;5,"W","S")</f>
        <v>W</v>
      </c>
      <c r="D8723" t="str" cm="1">
        <f t="array" ref="D8723">_xlfn.IFS(
AND(Tableau13[[#This Row],[Jours]]="W",Tableau13[[#This Row],[Colonne1]]="HC"),"Talon",
Tableau13[[#This Row],[Colonne1]]="HP","Consommation normale",
E8723="HC","Talon")</f>
        <v>Consommation normale</v>
      </c>
      <c r="E8723" s="3" t="str">
        <f>IF(OR(Tableau13[[#This Row],[Données]]-INT(Tableau13[[#This Row],[Données]])&lt;$J$2,Tableau13[[#This Row],[Données]]-INT(Tableau13[[#This Row],[Données]])&gt;=$I$2),"HC","HP")</f>
        <v>HP</v>
      </c>
      <c r="F8723" t="str">
        <f>IF(AND(Tableau13[[#This Row],[Jours]]="W",Tableau13[[#This Row],[Colonne1]]="HC")=TRUE, "Talon","Conso normale")</f>
        <v>Conso normale</v>
      </c>
    </row>
    <row r="8724" spans="1:6">
      <c r="A8724" s="6">
        <v>45291.569444444445</v>
      </c>
      <c r="B8724" s="7">
        <v>1.1666666699999999</v>
      </c>
      <c r="C8724" t="str">
        <f>IF(WEEKDAY(Tableau13[[#This Row],[Données]],11)&gt;5,"W","S")</f>
        <v>W</v>
      </c>
      <c r="D8724" t="str" cm="1">
        <f t="array" ref="D8724">_xlfn.IFS(
AND(Tableau13[[#This Row],[Jours]]="W",Tableau13[[#This Row],[Colonne1]]="HC"),"Talon",
Tableau13[[#This Row],[Colonne1]]="HP","Consommation normale",
E8724="HC","Talon")</f>
        <v>Consommation normale</v>
      </c>
      <c r="E8724" s="3" t="str">
        <f>IF(OR(Tableau13[[#This Row],[Données]]-INT(Tableau13[[#This Row],[Données]])&lt;$J$2,Tableau13[[#This Row],[Données]]-INT(Tableau13[[#This Row],[Données]])&gt;=$I$2),"HC","HP")</f>
        <v>HP</v>
      </c>
      <c r="F8724" t="str">
        <f>IF(AND(Tableau13[[#This Row],[Jours]]="W",Tableau13[[#This Row],[Colonne1]]="HC")=TRUE, "Talon","Conso normale")</f>
        <v>Conso normale</v>
      </c>
    </row>
    <row r="8725" spans="1:6">
      <c r="A8725" s="6">
        <v>45291.576388888891</v>
      </c>
      <c r="B8725" s="7">
        <v>1.0833333300000001</v>
      </c>
      <c r="C8725" t="str">
        <f>IF(WEEKDAY(Tableau13[[#This Row],[Données]],11)&gt;5,"W","S")</f>
        <v>W</v>
      </c>
      <c r="D8725" t="str" cm="1">
        <f t="array" ref="D8725">_xlfn.IFS(
AND(Tableau13[[#This Row],[Jours]]="W",Tableau13[[#This Row],[Colonne1]]="HC"),"Talon",
Tableau13[[#This Row],[Colonne1]]="HP","Consommation normale",
E8725="HC","Talon")</f>
        <v>Consommation normale</v>
      </c>
      <c r="E8725" s="3" t="str">
        <f>IF(OR(Tableau13[[#This Row],[Données]]-INT(Tableau13[[#This Row],[Données]])&lt;$J$2,Tableau13[[#This Row],[Données]]-INT(Tableau13[[#This Row],[Données]])&gt;=$I$2),"HC","HP")</f>
        <v>HP</v>
      </c>
      <c r="F8725" t="str">
        <f>IF(AND(Tableau13[[#This Row],[Jours]]="W",Tableau13[[#This Row],[Colonne1]]="HC")=TRUE, "Talon","Conso normale")</f>
        <v>Conso normale</v>
      </c>
    </row>
    <row r="8726" spans="1:6">
      <c r="A8726" s="6">
        <v>45291.583333333336</v>
      </c>
      <c r="B8726" s="7">
        <v>1.0833333300000001</v>
      </c>
      <c r="C8726" t="str">
        <f>IF(WEEKDAY(Tableau13[[#This Row],[Données]],11)&gt;5,"W","S")</f>
        <v>W</v>
      </c>
      <c r="D8726" t="str" cm="1">
        <f t="array" ref="D8726">_xlfn.IFS(
AND(Tableau13[[#This Row],[Jours]]="W",Tableau13[[#This Row],[Colonne1]]="HC"),"Talon",
Tableau13[[#This Row],[Colonne1]]="HP","Consommation normale",
E8726="HC","Talon")</f>
        <v>Consommation normale</v>
      </c>
      <c r="E8726" s="3" t="str">
        <f>IF(OR(Tableau13[[#This Row],[Données]]-INT(Tableau13[[#This Row],[Données]])&lt;$J$2,Tableau13[[#This Row],[Données]]-INT(Tableau13[[#This Row],[Données]])&gt;=$I$2),"HC","HP")</f>
        <v>HP</v>
      </c>
      <c r="F8726" t="str">
        <f>IF(AND(Tableau13[[#This Row],[Jours]]="W",Tableau13[[#This Row],[Colonne1]]="HC")=TRUE, "Talon","Conso normale")</f>
        <v>Conso normale</v>
      </c>
    </row>
    <row r="8727" spans="1:6">
      <c r="A8727" s="6">
        <v>45291.590277777781</v>
      </c>
      <c r="B8727" s="7">
        <v>1.1666666699999999</v>
      </c>
      <c r="C8727" t="str">
        <f>IF(WEEKDAY(Tableau13[[#This Row],[Données]],11)&gt;5,"W","S")</f>
        <v>W</v>
      </c>
      <c r="D8727" t="str" cm="1">
        <f t="array" ref="D8727">_xlfn.IFS(
AND(Tableau13[[#This Row],[Jours]]="W",Tableau13[[#This Row],[Colonne1]]="HC"),"Talon",
Tableau13[[#This Row],[Colonne1]]="HP","Consommation normale",
E8727="HC","Talon")</f>
        <v>Consommation normale</v>
      </c>
      <c r="E8727" s="3" t="str">
        <f>IF(OR(Tableau13[[#This Row],[Données]]-INT(Tableau13[[#This Row],[Données]])&lt;$J$2,Tableau13[[#This Row],[Données]]-INT(Tableau13[[#This Row],[Données]])&gt;=$I$2),"HC","HP")</f>
        <v>HP</v>
      </c>
      <c r="F8727" t="str">
        <f>IF(AND(Tableau13[[#This Row],[Jours]]="W",Tableau13[[#This Row],[Colonne1]]="HC")=TRUE, "Talon","Conso normale")</f>
        <v>Conso normale</v>
      </c>
    </row>
    <row r="8728" spans="1:6">
      <c r="A8728" s="6">
        <v>45291.597222222219</v>
      </c>
      <c r="B8728" s="7">
        <v>1.0833333300000001</v>
      </c>
      <c r="C8728" t="str">
        <f>IF(WEEKDAY(Tableau13[[#This Row],[Données]],11)&gt;5,"W","S")</f>
        <v>W</v>
      </c>
      <c r="D8728" t="str" cm="1">
        <f t="array" ref="D8728">_xlfn.IFS(
AND(Tableau13[[#This Row],[Jours]]="W",Tableau13[[#This Row],[Colonne1]]="HC"),"Talon",
Tableau13[[#This Row],[Colonne1]]="HP","Consommation normale",
E8728="HC","Talon")</f>
        <v>Consommation normale</v>
      </c>
      <c r="E8728" s="3" t="str">
        <f>IF(OR(Tableau13[[#This Row],[Données]]-INT(Tableau13[[#This Row],[Données]])&lt;$J$2,Tableau13[[#This Row],[Données]]-INT(Tableau13[[#This Row],[Données]])&gt;=$I$2),"HC","HP")</f>
        <v>HP</v>
      </c>
      <c r="F8728" t="str">
        <f>IF(AND(Tableau13[[#This Row],[Jours]]="W",Tableau13[[#This Row],[Colonne1]]="HC")=TRUE, "Talon","Conso normale")</f>
        <v>Conso normale</v>
      </c>
    </row>
    <row r="8729" spans="1:6">
      <c r="A8729" s="6">
        <v>45291.604166666664</v>
      </c>
      <c r="B8729" s="7">
        <v>1.0833333300000001</v>
      </c>
      <c r="C8729" t="str">
        <f>IF(WEEKDAY(Tableau13[[#This Row],[Données]],11)&gt;5,"W","S")</f>
        <v>W</v>
      </c>
      <c r="D8729" t="str" cm="1">
        <f t="array" ref="D8729">_xlfn.IFS(
AND(Tableau13[[#This Row],[Jours]]="W",Tableau13[[#This Row],[Colonne1]]="HC"),"Talon",
Tableau13[[#This Row],[Colonne1]]="HP","Consommation normale",
E8729="HC","Talon")</f>
        <v>Consommation normale</v>
      </c>
      <c r="E8729" s="3" t="str">
        <f>IF(OR(Tableau13[[#This Row],[Données]]-INT(Tableau13[[#This Row],[Données]])&lt;$J$2,Tableau13[[#This Row],[Données]]-INT(Tableau13[[#This Row],[Données]])&gt;=$I$2),"HC","HP")</f>
        <v>HP</v>
      </c>
      <c r="F8729" t="str">
        <f>IF(AND(Tableau13[[#This Row],[Jours]]="W",Tableau13[[#This Row],[Colonne1]]="HC")=TRUE, "Talon","Conso normale")</f>
        <v>Conso normale</v>
      </c>
    </row>
    <row r="8730" spans="1:6">
      <c r="A8730" s="6">
        <v>45291.611111111109</v>
      </c>
      <c r="B8730" s="7">
        <v>1.1666666699999999</v>
      </c>
      <c r="C8730" t="str">
        <f>IF(WEEKDAY(Tableau13[[#This Row],[Données]],11)&gt;5,"W","S")</f>
        <v>W</v>
      </c>
      <c r="D8730" t="str" cm="1">
        <f t="array" ref="D8730">_xlfn.IFS(
AND(Tableau13[[#This Row],[Jours]]="W",Tableau13[[#This Row],[Colonne1]]="HC"),"Talon",
Tableau13[[#This Row],[Colonne1]]="HP","Consommation normale",
E8730="HC","Talon")</f>
        <v>Consommation normale</v>
      </c>
      <c r="E8730" s="3" t="str">
        <f>IF(OR(Tableau13[[#This Row],[Données]]-INT(Tableau13[[#This Row],[Données]])&lt;$J$2,Tableau13[[#This Row],[Données]]-INT(Tableau13[[#This Row],[Données]])&gt;=$I$2),"HC","HP")</f>
        <v>HP</v>
      </c>
      <c r="F8730" t="str">
        <f>IF(AND(Tableau13[[#This Row],[Jours]]="W",Tableau13[[#This Row],[Colonne1]]="HC")=TRUE, "Talon","Conso normale")</f>
        <v>Conso normale</v>
      </c>
    </row>
    <row r="8731" spans="1:6">
      <c r="A8731" s="6">
        <v>45291.618055555555</v>
      </c>
      <c r="B8731" s="7">
        <v>1.0833333300000001</v>
      </c>
      <c r="C8731" t="str">
        <f>IF(WEEKDAY(Tableau13[[#This Row],[Données]],11)&gt;5,"W","S")</f>
        <v>W</v>
      </c>
      <c r="D8731" t="str" cm="1">
        <f t="array" ref="D8731">_xlfn.IFS(
AND(Tableau13[[#This Row],[Jours]]="W",Tableau13[[#This Row],[Colonne1]]="HC"),"Talon",
Tableau13[[#This Row],[Colonne1]]="HP","Consommation normale",
E8731="HC","Talon")</f>
        <v>Consommation normale</v>
      </c>
      <c r="E8731" s="3" t="str">
        <f>IF(OR(Tableau13[[#This Row],[Données]]-INT(Tableau13[[#This Row],[Données]])&lt;$J$2,Tableau13[[#This Row],[Données]]-INT(Tableau13[[#This Row],[Données]])&gt;=$I$2),"HC","HP")</f>
        <v>HP</v>
      </c>
      <c r="F8731" t="str">
        <f>IF(AND(Tableau13[[#This Row],[Jours]]="W",Tableau13[[#This Row],[Colonne1]]="HC")=TRUE, "Talon","Conso normale")</f>
        <v>Conso normale</v>
      </c>
    </row>
    <row r="8732" spans="1:6">
      <c r="A8732" s="6">
        <v>45291.625</v>
      </c>
      <c r="B8732" s="7">
        <v>1.1666666699999999</v>
      </c>
      <c r="C8732" t="str">
        <f>IF(WEEKDAY(Tableau13[[#This Row],[Données]],11)&gt;5,"W","S")</f>
        <v>W</v>
      </c>
      <c r="D8732" t="str" cm="1">
        <f t="array" ref="D8732">_xlfn.IFS(
AND(Tableau13[[#This Row],[Jours]]="W",Tableau13[[#This Row],[Colonne1]]="HC"),"Talon",
Tableau13[[#This Row],[Colonne1]]="HP","Consommation normale",
E8732="HC","Talon")</f>
        <v>Consommation normale</v>
      </c>
      <c r="E8732" s="3" t="str">
        <f>IF(OR(Tableau13[[#This Row],[Données]]-INT(Tableau13[[#This Row],[Données]])&lt;$J$2,Tableau13[[#This Row],[Données]]-INT(Tableau13[[#This Row],[Données]])&gt;=$I$2),"HC","HP")</f>
        <v>HP</v>
      </c>
      <c r="F8732" t="str">
        <f>IF(AND(Tableau13[[#This Row],[Jours]]="W",Tableau13[[#This Row],[Colonne1]]="HC")=TRUE, "Talon","Conso normale")</f>
        <v>Conso normale</v>
      </c>
    </row>
    <row r="8733" spans="1:6">
      <c r="A8733" s="6">
        <v>45291.631944444445</v>
      </c>
      <c r="B8733" s="7">
        <v>1.0833333300000001</v>
      </c>
      <c r="C8733" t="str">
        <f>IF(WEEKDAY(Tableau13[[#This Row],[Données]],11)&gt;5,"W","S")</f>
        <v>W</v>
      </c>
      <c r="D8733" t="str" cm="1">
        <f t="array" ref="D8733">_xlfn.IFS(
AND(Tableau13[[#This Row],[Jours]]="W",Tableau13[[#This Row],[Colonne1]]="HC"),"Talon",
Tableau13[[#This Row],[Colonne1]]="HP","Consommation normale",
E8733="HC","Talon")</f>
        <v>Consommation normale</v>
      </c>
      <c r="E8733" s="3" t="str">
        <f>IF(OR(Tableau13[[#This Row],[Données]]-INT(Tableau13[[#This Row],[Données]])&lt;$J$2,Tableau13[[#This Row],[Données]]-INT(Tableau13[[#This Row],[Données]])&gt;=$I$2),"HC","HP")</f>
        <v>HP</v>
      </c>
      <c r="F8733" t="str">
        <f>IF(AND(Tableau13[[#This Row],[Jours]]="W",Tableau13[[#This Row],[Colonne1]]="HC")=TRUE, "Talon","Conso normale")</f>
        <v>Conso normale</v>
      </c>
    </row>
    <row r="8734" spans="1:6">
      <c r="A8734" s="6">
        <v>45291.638888888891</v>
      </c>
      <c r="B8734" s="7">
        <v>1.0833333300000001</v>
      </c>
      <c r="C8734" t="str">
        <f>IF(WEEKDAY(Tableau13[[#This Row],[Données]],11)&gt;5,"W","S")</f>
        <v>W</v>
      </c>
      <c r="D8734" t="str" cm="1">
        <f t="array" ref="D8734">_xlfn.IFS(
AND(Tableau13[[#This Row],[Jours]]="W",Tableau13[[#This Row],[Colonne1]]="HC"),"Talon",
Tableau13[[#This Row],[Colonne1]]="HP","Consommation normale",
E8734="HC","Talon")</f>
        <v>Consommation normale</v>
      </c>
      <c r="E8734" s="3" t="str">
        <f>IF(OR(Tableau13[[#This Row],[Données]]-INT(Tableau13[[#This Row],[Données]])&lt;$J$2,Tableau13[[#This Row],[Données]]-INT(Tableau13[[#This Row],[Données]])&gt;=$I$2),"HC","HP")</f>
        <v>HP</v>
      </c>
      <c r="F8734" t="str">
        <f>IF(AND(Tableau13[[#This Row],[Jours]]="W",Tableau13[[#This Row],[Colonne1]]="HC")=TRUE, "Talon","Conso normale")</f>
        <v>Conso normale</v>
      </c>
    </row>
    <row r="8735" spans="1:6">
      <c r="A8735" s="6">
        <v>45291.645833333336</v>
      </c>
      <c r="B8735" s="7">
        <v>1.1666666699999999</v>
      </c>
      <c r="C8735" t="str">
        <f>IF(WEEKDAY(Tableau13[[#This Row],[Données]],11)&gt;5,"W","S")</f>
        <v>W</v>
      </c>
      <c r="D8735" t="str" cm="1">
        <f t="array" ref="D8735">_xlfn.IFS(
AND(Tableau13[[#This Row],[Jours]]="W",Tableau13[[#This Row],[Colonne1]]="HC"),"Talon",
Tableau13[[#This Row],[Colonne1]]="HP","Consommation normale",
E8735="HC","Talon")</f>
        <v>Consommation normale</v>
      </c>
      <c r="E8735" s="3" t="str">
        <f>IF(OR(Tableau13[[#This Row],[Données]]-INT(Tableau13[[#This Row],[Données]])&lt;$J$2,Tableau13[[#This Row],[Données]]-INT(Tableau13[[#This Row],[Données]])&gt;=$I$2),"HC","HP")</f>
        <v>HP</v>
      </c>
      <c r="F8735" t="str">
        <f>IF(AND(Tableau13[[#This Row],[Jours]]="W",Tableau13[[#This Row],[Colonne1]]="HC")=TRUE, "Talon","Conso normale")</f>
        <v>Conso normale</v>
      </c>
    </row>
    <row r="8736" spans="1:6">
      <c r="A8736" s="6">
        <v>45291.652777777781</v>
      </c>
      <c r="B8736" s="7">
        <v>1.0833333300000001</v>
      </c>
      <c r="C8736" t="str">
        <f>IF(WEEKDAY(Tableau13[[#This Row],[Données]],11)&gt;5,"W","S")</f>
        <v>W</v>
      </c>
      <c r="D8736" t="str" cm="1">
        <f t="array" ref="D8736">_xlfn.IFS(
AND(Tableau13[[#This Row],[Jours]]="W",Tableau13[[#This Row],[Colonne1]]="HC"),"Talon",
Tableau13[[#This Row],[Colonne1]]="HP","Consommation normale",
E8736="HC","Talon")</f>
        <v>Consommation normale</v>
      </c>
      <c r="E8736" s="3" t="str">
        <f>IF(OR(Tableau13[[#This Row],[Données]]-INT(Tableau13[[#This Row],[Données]])&lt;$J$2,Tableau13[[#This Row],[Données]]-INT(Tableau13[[#This Row],[Données]])&gt;=$I$2),"HC","HP")</f>
        <v>HP</v>
      </c>
      <c r="F8736" t="str">
        <f>IF(AND(Tableau13[[#This Row],[Jours]]="W",Tableau13[[#This Row],[Colonne1]]="HC")=TRUE, "Talon","Conso normale")</f>
        <v>Conso normale</v>
      </c>
    </row>
    <row r="8737" spans="1:6">
      <c r="A8737" s="6">
        <v>45291.659722222219</v>
      </c>
      <c r="B8737" s="7">
        <v>1.0833333300000001</v>
      </c>
      <c r="C8737" t="str">
        <f>IF(WEEKDAY(Tableau13[[#This Row],[Données]],11)&gt;5,"W","S")</f>
        <v>W</v>
      </c>
      <c r="D8737" t="str" cm="1">
        <f t="array" ref="D8737">_xlfn.IFS(
AND(Tableau13[[#This Row],[Jours]]="W",Tableau13[[#This Row],[Colonne1]]="HC"),"Talon",
Tableau13[[#This Row],[Colonne1]]="HP","Consommation normale",
E8737="HC","Talon")</f>
        <v>Consommation normale</v>
      </c>
      <c r="E8737" s="3" t="str">
        <f>IF(OR(Tableau13[[#This Row],[Données]]-INT(Tableau13[[#This Row],[Données]])&lt;$J$2,Tableau13[[#This Row],[Données]]-INT(Tableau13[[#This Row],[Données]])&gt;=$I$2),"HC","HP")</f>
        <v>HP</v>
      </c>
      <c r="F8737" t="str">
        <f>IF(AND(Tableau13[[#This Row],[Jours]]="W",Tableau13[[#This Row],[Colonne1]]="HC")=TRUE, "Talon","Conso normale")</f>
        <v>Conso normale</v>
      </c>
    </row>
    <row r="8738" spans="1:6">
      <c r="A8738" s="6">
        <v>45291.666666666664</v>
      </c>
      <c r="B8738" s="7">
        <v>1.1666666699999999</v>
      </c>
      <c r="C8738" t="str">
        <f>IF(WEEKDAY(Tableau13[[#This Row],[Données]],11)&gt;5,"W","S")</f>
        <v>W</v>
      </c>
      <c r="D8738" t="str" cm="1">
        <f t="array" ref="D8738">_xlfn.IFS(
AND(Tableau13[[#This Row],[Jours]]="W",Tableau13[[#This Row],[Colonne1]]="HC"),"Talon",
Tableau13[[#This Row],[Colonne1]]="HP","Consommation normale",
E8738="HC","Talon")</f>
        <v>Consommation normale</v>
      </c>
      <c r="E8738" s="3" t="str">
        <f>IF(OR(Tableau13[[#This Row],[Données]]-INT(Tableau13[[#This Row],[Données]])&lt;$J$2,Tableau13[[#This Row],[Données]]-INT(Tableau13[[#This Row],[Données]])&gt;=$I$2),"HC","HP")</f>
        <v>HP</v>
      </c>
      <c r="F8738" t="str">
        <f>IF(AND(Tableau13[[#This Row],[Jours]]="W",Tableau13[[#This Row],[Colonne1]]="HC")=TRUE, "Talon","Conso normale")</f>
        <v>Conso normale</v>
      </c>
    </row>
    <row r="8739" spans="1:6">
      <c r="A8739" s="6">
        <v>45291.673611111109</v>
      </c>
      <c r="B8739" s="7">
        <v>1.1666666699999999</v>
      </c>
      <c r="C8739" t="str">
        <f>IF(WEEKDAY(Tableau13[[#This Row],[Données]],11)&gt;5,"W","S")</f>
        <v>W</v>
      </c>
      <c r="D8739" t="str" cm="1">
        <f t="array" ref="D8739">_xlfn.IFS(
AND(Tableau13[[#This Row],[Jours]]="W",Tableau13[[#This Row],[Colonne1]]="HC"),"Talon",
Tableau13[[#This Row],[Colonne1]]="HP","Consommation normale",
E8739="HC","Talon")</f>
        <v>Consommation normale</v>
      </c>
      <c r="E8739" s="3" t="str">
        <f>IF(OR(Tableau13[[#This Row],[Données]]-INT(Tableau13[[#This Row],[Données]])&lt;$J$2,Tableau13[[#This Row],[Données]]-INT(Tableau13[[#This Row],[Données]])&gt;=$I$2),"HC","HP")</f>
        <v>HP</v>
      </c>
      <c r="F8739" t="str">
        <f>IF(AND(Tableau13[[#This Row],[Jours]]="W",Tableau13[[#This Row],[Colonne1]]="HC")=TRUE, "Talon","Conso normale")</f>
        <v>Conso normale</v>
      </c>
    </row>
    <row r="8740" spans="1:6">
      <c r="A8740" s="6">
        <v>45291.680555555555</v>
      </c>
      <c r="B8740" s="7">
        <v>1.1666666699999999</v>
      </c>
      <c r="C8740" t="str">
        <f>IF(WEEKDAY(Tableau13[[#This Row],[Données]],11)&gt;5,"W","S")</f>
        <v>W</v>
      </c>
      <c r="D8740" t="str" cm="1">
        <f t="array" ref="D8740">_xlfn.IFS(
AND(Tableau13[[#This Row],[Jours]]="W",Tableau13[[#This Row],[Colonne1]]="HC"),"Talon",
Tableau13[[#This Row],[Colonne1]]="HP","Consommation normale",
E8740="HC","Talon")</f>
        <v>Consommation normale</v>
      </c>
      <c r="E8740" s="3" t="str">
        <f>IF(OR(Tableau13[[#This Row],[Données]]-INT(Tableau13[[#This Row],[Données]])&lt;$J$2,Tableau13[[#This Row],[Données]]-INT(Tableau13[[#This Row],[Données]])&gt;=$I$2),"HC","HP")</f>
        <v>HP</v>
      </c>
      <c r="F8740" t="str">
        <f>IF(AND(Tableau13[[#This Row],[Jours]]="W",Tableau13[[#This Row],[Colonne1]]="HC")=TRUE, "Talon","Conso normale")</f>
        <v>Conso normale</v>
      </c>
    </row>
    <row r="8741" spans="1:6">
      <c r="A8741" s="6">
        <v>45291.6875</v>
      </c>
      <c r="B8741" s="7">
        <v>1.0833333300000001</v>
      </c>
      <c r="C8741" t="str">
        <f>IF(WEEKDAY(Tableau13[[#This Row],[Données]],11)&gt;5,"W","S")</f>
        <v>W</v>
      </c>
      <c r="D8741" t="str" cm="1">
        <f t="array" ref="D8741">_xlfn.IFS(
AND(Tableau13[[#This Row],[Jours]]="W",Tableau13[[#This Row],[Colonne1]]="HC"),"Talon",
Tableau13[[#This Row],[Colonne1]]="HP","Consommation normale",
E8741="HC","Talon")</f>
        <v>Consommation normale</v>
      </c>
      <c r="E8741" s="3" t="str">
        <f>IF(OR(Tableau13[[#This Row],[Données]]-INT(Tableau13[[#This Row],[Données]])&lt;$J$2,Tableau13[[#This Row],[Données]]-INT(Tableau13[[#This Row],[Données]])&gt;=$I$2),"HC","HP")</f>
        <v>HP</v>
      </c>
      <c r="F8741" t="str">
        <f>IF(AND(Tableau13[[#This Row],[Jours]]="W",Tableau13[[#This Row],[Colonne1]]="HC")=TRUE, "Talon","Conso normale")</f>
        <v>Conso normale</v>
      </c>
    </row>
    <row r="8742" spans="1:6">
      <c r="A8742" s="6">
        <v>45291.694444444445</v>
      </c>
      <c r="B8742" s="7">
        <v>1.0833333300000001</v>
      </c>
      <c r="C8742" t="str">
        <f>IF(WEEKDAY(Tableau13[[#This Row],[Données]],11)&gt;5,"W","S")</f>
        <v>W</v>
      </c>
      <c r="D8742" t="str" cm="1">
        <f t="array" ref="D8742">_xlfn.IFS(
AND(Tableau13[[#This Row],[Jours]]="W",Tableau13[[#This Row],[Colonne1]]="HC"),"Talon",
Tableau13[[#This Row],[Colonne1]]="HP","Consommation normale",
E8742="HC","Talon")</f>
        <v>Consommation normale</v>
      </c>
      <c r="E8742" s="3" t="str">
        <f>IF(OR(Tableau13[[#This Row],[Données]]-INT(Tableau13[[#This Row],[Données]])&lt;$J$2,Tableau13[[#This Row],[Données]]-INT(Tableau13[[#This Row],[Données]])&gt;=$I$2),"HC","HP")</f>
        <v>HP</v>
      </c>
      <c r="F8742" t="str">
        <f>IF(AND(Tableau13[[#This Row],[Jours]]="W",Tableau13[[#This Row],[Colonne1]]="HC")=TRUE, "Talon","Conso normale")</f>
        <v>Conso normale</v>
      </c>
    </row>
    <row r="8743" spans="1:6">
      <c r="A8743" s="6">
        <v>45291.701388888891</v>
      </c>
      <c r="B8743" s="7">
        <v>1.25</v>
      </c>
      <c r="C8743" t="str">
        <f>IF(WEEKDAY(Tableau13[[#This Row],[Données]],11)&gt;5,"W","S")</f>
        <v>W</v>
      </c>
      <c r="D8743" t="str" cm="1">
        <f t="array" ref="D8743">_xlfn.IFS(
AND(Tableau13[[#This Row],[Jours]]="W",Tableau13[[#This Row],[Colonne1]]="HC"),"Talon",
Tableau13[[#This Row],[Colonne1]]="HP","Consommation normale",
E8743="HC","Talon")</f>
        <v>Consommation normale</v>
      </c>
      <c r="E8743" s="3" t="str">
        <f>IF(OR(Tableau13[[#This Row],[Données]]-INT(Tableau13[[#This Row],[Données]])&lt;$J$2,Tableau13[[#This Row],[Données]]-INT(Tableau13[[#This Row],[Données]])&gt;=$I$2),"HC","HP")</f>
        <v>HP</v>
      </c>
      <c r="F8743" t="str">
        <f>IF(AND(Tableau13[[#This Row],[Jours]]="W",Tableau13[[#This Row],[Colonne1]]="HC")=TRUE, "Talon","Conso normale")</f>
        <v>Conso normale</v>
      </c>
    </row>
    <row r="8744" spans="1:6">
      <c r="A8744" s="6">
        <v>45291.708333333336</v>
      </c>
      <c r="B8744" s="7">
        <v>1.1666666699999999</v>
      </c>
      <c r="C8744" t="str">
        <f>IF(WEEKDAY(Tableau13[[#This Row],[Données]],11)&gt;5,"W","S")</f>
        <v>W</v>
      </c>
      <c r="D8744" t="str" cm="1">
        <f t="array" ref="D8744">_xlfn.IFS(
AND(Tableau13[[#This Row],[Jours]]="W",Tableau13[[#This Row],[Colonne1]]="HC"),"Talon",
Tableau13[[#This Row],[Colonne1]]="HP","Consommation normale",
E8744="HC","Talon")</f>
        <v>Consommation normale</v>
      </c>
      <c r="E8744" s="3" t="str">
        <f>IF(OR(Tableau13[[#This Row],[Données]]-INT(Tableau13[[#This Row],[Données]])&lt;$J$2,Tableau13[[#This Row],[Données]]-INT(Tableau13[[#This Row],[Données]])&gt;=$I$2),"HC","HP")</f>
        <v>HP</v>
      </c>
      <c r="F8744" t="str">
        <f>IF(AND(Tableau13[[#This Row],[Jours]]="W",Tableau13[[#This Row],[Colonne1]]="HC")=TRUE, "Talon","Conso normale")</f>
        <v>Conso normale</v>
      </c>
    </row>
    <row r="8745" spans="1:6">
      <c r="A8745" s="6">
        <v>45291.715277777781</v>
      </c>
      <c r="B8745" s="7">
        <v>1.0833333300000001</v>
      </c>
      <c r="C8745" t="str">
        <f>IF(WEEKDAY(Tableau13[[#This Row],[Données]],11)&gt;5,"W","S")</f>
        <v>W</v>
      </c>
      <c r="D8745" t="str" cm="1">
        <f t="array" ref="D8745">_xlfn.IFS(
AND(Tableau13[[#This Row],[Jours]]="W",Tableau13[[#This Row],[Colonne1]]="HC"),"Talon",
Tableau13[[#This Row],[Colonne1]]="HP","Consommation normale",
E8745="HC","Talon")</f>
        <v>Consommation normale</v>
      </c>
      <c r="E8745" s="3" t="str">
        <f>IF(OR(Tableau13[[#This Row],[Données]]-INT(Tableau13[[#This Row],[Données]])&lt;$J$2,Tableau13[[#This Row],[Données]]-INT(Tableau13[[#This Row],[Données]])&gt;=$I$2),"HC","HP")</f>
        <v>HP</v>
      </c>
      <c r="F8745" t="str">
        <f>IF(AND(Tableau13[[#This Row],[Jours]]="W",Tableau13[[#This Row],[Colonne1]]="HC")=TRUE, "Talon","Conso normale")</f>
        <v>Conso normale</v>
      </c>
    </row>
    <row r="8746" spans="1:6">
      <c r="A8746" s="6">
        <v>45291.722222222219</v>
      </c>
      <c r="B8746" s="7">
        <v>1.0833333300000001</v>
      </c>
      <c r="C8746" t="str">
        <f>IF(WEEKDAY(Tableau13[[#This Row],[Données]],11)&gt;5,"W","S")</f>
        <v>W</v>
      </c>
      <c r="D8746" t="str" cm="1">
        <f t="array" ref="D8746">_xlfn.IFS(
AND(Tableau13[[#This Row],[Jours]]="W",Tableau13[[#This Row],[Colonne1]]="HC"),"Talon",
Tableau13[[#This Row],[Colonne1]]="HP","Consommation normale",
E8746="HC","Talon")</f>
        <v>Consommation normale</v>
      </c>
      <c r="E8746" s="3" t="str">
        <f>IF(OR(Tableau13[[#This Row],[Données]]-INT(Tableau13[[#This Row],[Données]])&lt;$J$2,Tableau13[[#This Row],[Données]]-INT(Tableau13[[#This Row],[Données]])&gt;=$I$2),"HC","HP")</f>
        <v>HP</v>
      </c>
      <c r="F8746" t="str">
        <f>IF(AND(Tableau13[[#This Row],[Jours]]="W",Tableau13[[#This Row],[Colonne1]]="HC")=TRUE, "Talon","Conso normale")</f>
        <v>Conso normale</v>
      </c>
    </row>
    <row r="8747" spans="1:6">
      <c r="A8747" s="6">
        <v>45291.729166666664</v>
      </c>
      <c r="B8747" s="7">
        <v>1.0833333300000001</v>
      </c>
      <c r="C8747" t="str">
        <f>IF(WEEKDAY(Tableau13[[#This Row],[Données]],11)&gt;5,"W","S")</f>
        <v>W</v>
      </c>
      <c r="D8747" t="str" cm="1">
        <f t="array" ref="D8747">_xlfn.IFS(
AND(Tableau13[[#This Row],[Jours]]="W",Tableau13[[#This Row],[Colonne1]]="HC"),"Talon",
Tableau13[[#This Row],[Colonne1]]="HP","Consommation normale",
E8747="HC","Talon")</f>
        <v>Consommation normale</v>
      </c>
      <c r="E8747" s="3" t="str">
        <f>IF(OR(Tableau13[[#This Row],[Données]]-INT(Tableau13[[#This Row],[Données]])&lt;$J$2,Tableau13[[#This Row],[Données]]-INT(Tableau13[[#This Row],[Données]])&gt;=$I$2),"HC","HP")</f>
        <v>HP</v>
      </c>
      <c r="F8747" t="str">
        <f>IF(AND(Tableau13[[#This Row],[Jours]]="W",Tableau13[[#This Row],[Colonne1]]="HC")=TRUE, "Talon","Conso normale")</f>
        <v>Conso normale</v>
      </c>
    </row>
    <row r="8748" spans="1:6">
      <c r="A8748" s="6">
        <v>45291.736111111109</v>
      </c>
      <c r="B8748" s="7">
        <v>1.1666666699999999</v>
      </c>
      <c r="C8748" t="str">
        <f>IF(WEEKDAY(Tableau13[[#This Row],[Données]],11)&gt;5,"W","S")</f>
        <v>W</v>
      </c>
      <c r="D8748" t="str" cm="1">
        <f t="array" ref="D8748">_xlfn.IFS(
AND(Tableau13[[#This Row],[Jours]]="W",Tableau13[[#This Row],[Colonne1]]="HC"),"Talon",
Tableau13[[#This Row],[Colonne1]]="HP","Consommation normale",
E8748="HC","Talon")</f>
        <v>Consommation normale</v>
      </c>
      <c r="E8748" s="3" t="str">
        <f>IF(OR(Tableau13[[#This Row],[Données]]-INT(Tableau13[[#This Row],[Données]])&lt;$J$2,Tableau13[[#This Row],[Données]]-INT(Tableau13[[#This Row],[Données]])&gt;=$I$2),"HC","HP")</f>
        <v>HP</v>
      </c>
      <c r="F8748" t="str">
        <f>IF(AND(Tableau13[[#This Row],[Jours]]="W",Tableau13[[#This Row],[Colonne1]]="HC")=TRUE, "Talon","Conso normale")</f>
        <v>Conso normale</v>
      </c>
    </row>
    <row r="8749" spans="1:6">
      <c r="A8749" s="6">
        <v>45291.743055555555</v>
      </c>
      <c r="B8749" s="7">
        <v>1.0833333300000001</v>
      </c>
      <c r="C8749" t="str">
        <f>IF(WEEKDAY(Tableau13[[#This Row],[Données]],11)&gt;5,"W","S")</f>
        <v>W</v>
      </c>
      <c r="D8749" t="str" cm="1">
        <f t="array" ref="D8749">_xlfn.IFS(
AND(Tableau13[[#This Row],[Jours]]="W",Tableau13[[#This Row],[Colonne1]]="HC"),"Talon",
Tableau13[[#This Row],[Colonne1]]="HP","Consommation normale",
E8749="HC","Talon")</f>
        <v>Consommation normale</v>
      </c>
      <c r="E8749" s="3" t="str">
        <f>IF(OR(Tableau13[[#This Row],[Données]]-INT(Tableau13[[#This Row],[Données]])&lt;$J$2,Tableau13[[#This Row],[Données]]-INT(Tableau13[[#This Row],[Données]])&gt;=$I$2),"HC","HP")</f>
        <v>HP</v>
      </c>
      <c r="F8749" t="str">
        <f>IF(AND(Tableau13[[#This Row],[Jours]]="W",Tableau13[[#This Row],[Colonne1]]="HC")=TRUE, "Talon","Conso normale")</f>
        <v>Conso normale</v>
      </c>
    </row>
    <row r="8750" spans="1:6">
      <c r="A8750" s="6">
        <v>45291.75</v>
      </c>
      <c r="B8750" s="7">
        <v>1.0833333300000001</v>
      </c>
      <c r="C8750" t="str">
        <f>IF(WEEKDAY(Tableau13[[#This Row],[Données]],11)&gt;5,"W","S")</f>
        <v>W</v>
      </c>
      <c r="D8750" t="str" cm="1">
        <f t="array" ref="D8750">_xlfn.IFS(
AND(Tableau13[[#This Row],[Jours]]="W",Tableau13[[#This Row],[Colonne1]]="HC"),"Talon",
Tableau13[[#This Row],[Colonne1]]="HP","Consommation normale",
E8750="HC","Talon")</f>
        <v>Consommation normale</v>
      </c>
      <c r="E8750" s="3" t="str">
        <f>IF(OR(Tableau13[[#This Row],[Données]]-INT(Tableau13[[#This Row],[Données]])&lt;$J$2,Tableau13[[#This Row],[Données]]-INT(Tableau13[[#This Row],[Données]])&gt;=$I$2),"HC","HP")</f>
        <v>HP</v>
      </c>
      <c r="F8750" t="str">
        <f>IF(AND(Tableau13[[#This Row],[Jours]]="W",Tableau13[[#This Row],[Colonne1]]="HC")=TRUE, "Talon","Conso normale")</f>
        <v>Conso normale</v>
      </c>
    </row>
    <row r="8751" spans="1:6">
      <c r="A8751" s="6">
        <v>45291.756944444445</v>
      </c>
      <c r="B8751" s="7">
        <v>1.0833333300000001</v>
      </c>
      <c r="C8751" t="str">
        <f>IF(WEEKDAY(Tableau13[[#This Row],[Données]],11)&gt;5,"W","S")</f>
        <v>W</v>
      </c>
      <c r="D8751" t="str" cm="1">
        <f t="array" ref="D8751">_xlfn.IFS(
AND(Tableau13[[#This Row],[Jours]]="W",Tableau13[[#This Row],[Colonne1]]="HC"),"Talon",
Tableau13[[#This Row],[Colonne1]]="HP","Consommation normale",
E8751="HC","Talon")</f>
        <v>Consommation normale</v>
      </c>
      <c r="E8751" s="3" t="str">
        <f>IF(OR(Tableau13[[#This Row],[Données]]-INT(Tableau13[[#This Row],[Données]])&lt;$J$2,Tableau13[[#This Row],[Données]]-INT(Tableau13[[#This Row],[Données]])&gt;=$I$2),"HC","HP")</f>
        <v>HP</v>
      </c>
      <c r="F8751" t="str">
        <f>IF(AND(Tableau13[[#This Row],[Jours]]="W",Tableau13[[#This Row],[Colonne1]]="HC")=TRUE, "Talon","Conso normale")</f>
        <v>Conso normale</v>
      </c>
    </row>
    <row r="8752" spans="1:6">
      <c r="A8752" s="6">
        <v>45291.763888888891</v>
      </c>
      <c r="B8752" s="7">
        <v>1.1666666699999999</v>
      </c>
      <c r="C8752" t="str">
        <f>IF(WEEKDAY(Tableau13[[#This Row],[Données]],11)&gt;5,"W","S")</f>
        <v>W</v>
      </c>
      <c r="D8752" t="str" cm="1">
        <f t="array" ref="D8752">_xlfn.IFS(
AND(Tableau13[[#This Row],[Jours]]="W",Tableau13[[#This Row],[Colonne1]]="HC"),"Talon",
Tableau13[[#This Row],[Colonne1]]="HP","Consommation normale",
E8752="HC","Talon")</f>
        <v>Consommation normale</v>
      </c>
      <c r="E8752" s="3" t="str">
        <f>IF(OR(Tableau13[[#This Row],[Données]]-INT(Tableau13[[#This Row],[Données]])&lt;$J$2,Tableau13[[#This Row],[Données]]-INT(Tableau13[[#This Row],[Données]])&gt;=$I$2),"HC","HP")</f>
        <v>HP</v>
      </c>
      <c r="F8752" t="str">
        <f>IF(AND(Tableau13[[#This Row],[Jours]]="W",Tableau13[[#This Row],[Colonne1]]="HC")=TRUE, "Talon","Conso normale")</f>
        <v>Conso normale</v>
      </c>
    </row>
    <row r="8753" spans="1:6">
      <c r="A8753" s="6">
        <v>45291.770833333336</v>
      </c>
      <c r="B8753" s="7">
        <v>1.0833333300000001</v>
      </c>
      <c r="C8753" t="str">
        <f>IF(WEEKDAY(Tableau13[[#This Row],[Données]],11)&gt;5,"W","S")</f>
        <v>W</v>
      </c>
      <c r="D8753" t="str" cm="1">
        <f t="array" ref="D8753">_xlfn.IFS(
AND(Tableau13[[#This Row],[Jours]]="W",Tableau13[[#This Row],[Colonne1]]="HC"),"Talon",
Tableau13[[#This Row],[Colonne1]]="HP","Consommation normale",
E8753="HC","Talon")</f>
        <v>Consommation normale</v>
      </c>
      <c r="E8753" s="3" t="str">
        <f>IF(OR(Tableau13[[#This Row],[Données]]-INT(Tableau13[[#This Row],[Données]])&lt;$J$2,Tableau13[[#This Row],[Données]]-INT(Tableau13[[#This Row],[Données]])&gt;=$I$2),"HC","HP")</f>
        <v>HP</v>
      </c>
      <c r="F8753" t="str">
        <f>IF(AND(Tableau13[[#This Row],[Jours]]="W",Tableau13[[#This Row],[Colonne1]]="HC")=TRUE, "Talon","Conso normale")</f>
        <v>Conso normale</v>
      </c>
    </row>
    <row r="8754" spans="1:6">
      <c r="A8754" s="6">
        <v>45291.777777777781</v>
      </c>
      <c r="B8754" s="7">
        <v>1.1666666699999999</v>
      </c>
      <c r="C8754" t="str">
        <f>IF(WEEKDAY(Tableau13[[#This Row],[Données]],11)&gt;5,"W","S")</f>
        <v>W</v>
      </c>
      <c r="D8754" t="str" cm="1">
        <f t="array" ref="D8754">_xlfn.IFS(
AND(Tableau13[[#This Row],[Jours]]="W",Tableau13[[#This Row],[Colonne1]]="HC"),"Talon",
Tableau13[[#This Row],[Colonne1]]="HP","Consommation normale",
E8754="HC","Talon")</f>
        <v>Consommation normale</v>
      </c>
      <c r="E8754" s="3" t="str">
        <f>IF(OR(Tableau13[[#This Row],[Données]]-INT(Tableau13[[#This Row],[Données]])&lt;$J$2,Tableau13[[#This Row],[Données]]-INT(Tableau13[[#This Row],[Données]])&gt;=$I$2),"HC","HP")</f>
        <v>HP</v>
      </c>
      <c r="F8754" t="str">
        <f>IF(AND(Tableau13[[#This Row],[Jours]]="W",Tableau13[[#This Row],[Colonne1]]="HC")=TRUE, "Talon","Conso normale")</f>
        <v>Conso normale</v>
      </c>
    </row>
    <row r="8755" spans="1:6">
      <c r="A8755" s="6">
        <v>45291.784722222219</v>
      </c>
      <c r="B8755" s="7">
        <v>1.1666666699999999</v>
      </c>
      <c r="C8755" t="str">
        <f>IF(WEEKDAY(Tableau13[[#This Row],[Données]],11)&gt;5,"W","S")</f>
        <v>W</v>
      </c>
      <c r="D8755" t="str" cm="1">
        <f t="array" ref="D8755">_xlfn.IFS(
AND(Tableau13[[#This Row],[Jours]]="W",Tableau13[[#This Row],[Colonne1]]="HC"),"Talon",
Tableau13[[#This Row],[Colonne1]]="HP","Consommation normale",
E8755="HC","Talon")</f>
        <v>Consommation normale</v>
      </c>
      <c r="E8755" s="3" t="str">
        <f>IF(OR(Tableau13[[#This Row],[Données]]-INT(Tableau13[[#This Row],[Données]])&lt;$J$2,Tableau13[[#This Row],[Données]]-INT(Tableau13[[#This Row],[Données]])&gt;=$I$2),"HC","HP")</f>
        <v>HP</v>
      </c>
      <c r="F8755" t="str">
        <f>IF(AND(Tableau13[[#This Row],[Jours]]="W",Tableau13[[#This Row],[Colonne1]]="HC")=TRUE, "Talon","Conso normale")</f>
        <v>Conso normale</v>
      </c>
    </row>
    <row r="8756" spans="1:6">
      <c r="A8756" s="6">
        <v>45291.791666666664</v>
      </c>
      <c r="B8756" s="7">
        <v>1.0833333300000001</v>
      </c>
      <c r="C8756" t="str">
        <f>IF(WEEKDAY(Tableau13[[#This Row],[Données]],11)&gt;5,"W","S")</f>
        <v>W</v>
      </c>
      <c r="D8756" t="str" cm="1">
        <f t="array" ref="D8756">_xlfn.IFS(
AND(Tableau13[[#This Row],[Jours]]="W",Tableau13[[#This Row],[Colonne1]]="HC"),"Talon",
Tableau13[[#This Row],[Colonne1]]="HP","Consommation normale",
E8756="HC","Talon")</f>
        <v>Consommation normale</v>
      </c>
      <c r="E8756" s="3" t="str">
        <f>IF(OR(Tableau13[[#This Row],[Données]]-INT(Tableau13[[#This Row],[Données]])&lt;$J$2,Tableau13[[#This Row],[Données]]-INT(Tableau13[[#This Row],[Données]])&gt;=$I$2),"HC","HP")</f>
        <v>HP</v>
      </c>
      <c r="F8756" t="str">
        <f>IF(AND(Tableau13[[#This Row],[Jours]]="W",Tableau13[[#This Row],[Colonne1]]="HC")=TRUE, "Talon","Conso normale")</f>
        <v>Conso normale</v>
      </c>
    </row>
    <row r="8757" spans="1:6">
      <c r="A8757" s="6">
        <v>45291.798611111109</v>
      </c>
      <c r="B8757" s="7">
        <v>1.1666666699999999</v>
      </c>
      <c r="C8757" t="str">
        <f>IF(WEEKDAY(Tableau13[[#This Row],[Données]],11)&gt;5,"W","S")</f>
        <v>W</v>
      </c>
      <c r="D8757" t="str" cm="1">
        <f t="array" ref="D8757">_xlfn.IFS(
AND(Tableau13[[#This Row],[Jours]]="W",Tableau13[[#This Row],[Colonne1]]="HC"),"Talon",
Tableau13[[#This Row],[Colonne1]]="HP","Consommation normale",
E8757="HC","Talon")</f>
        <v>Consommation normale</v>
      </c>
      <c r="E8757" s="3" t="str">
        <f>IF(OR(Tableau13[[#This Row],[Données]]-INT(Tableau13[[#This Row],[Données]])&lt;$J$2,Tableau13[[#This Row],[Données]]-INT(Tableau13[[#This Row],[Données]])&gt;=$I$2),"HC","HP")</f>
        <v>HP</v>
      </c>
      <c r="F8757" t="str">
        <f>IF(AND(Tableau13[[#This Row],[Jours]]="W",Tableau13[[#This Row],[Colonne1]]="HC")=TRUE, "Talon","Conso normale")</f>
        <v>Conso normale</v>
      </c>
    </row>
    <row r="8758" spans="1:6">
      <c r="A8758" s="6">
        <v>45291.805555555555</v>
      </c>
      <c r="B8758" s="7">
        <v>1.1666666699999999</v>
      </c>
      <c r="C8758" t="str">
        <f>IF(WEEKDAY(Tableau13[[#This Row],[Données]],11)&gt;5,"W","S")</f>
        <v>W</v>
      </c>
      <c r="D8758" t="str" cm="1">
        <f t="array" ref="D8758">_xlfn.IFS(
AND(Tableau13[[#This Row],[Jours]]="W",Tableau13[[#This Row],[Colonne1]]="HC"),"Talon",
Tableau13[[#This Row],[Colonne1]]="HP","Consommation normale",
E8758="HC","Talon")</f>
        <v>Consommation normale</v>
      </c>
      <c r="E8758" s="3" t="str">
        <f>IF(OR(Tableau13[[#This Row],[Données]]-INT(Tableau13[[#This Row],[Données]])&lt;$J$2,Tableau13[[#This Row],[Données]]-INT(Tableau13[[#This Row],[Données]])&gt;=$I$2),"HC","HP")</f>
        <v>HP</v>
      </c>
      <c r="F8758" t="str">
        <f>IF(AND(Tableau13[[#This Row],[Jours]]="W",Tableau13[[#This Row],[Colonne1]]="HC")=TRUE, "Talon","Conso normale")</f>
        <v>Conso normale</v>
      </c>
    </row>
    <row r="8759" spans="1:6">
      <c r="A8759" s="6">
        <v>45291.8125</v>
      </c>
      <c r="B8759" s="7">
        <v>1</v>
      </c>
      <c r="C8759" t="str">
        <f>IF(WEEKDAY(Tableau13[[#This Row],[Données]],11)&gt;5,"W","S")</f>
        <v>W</v>
      </c>
      <c r="D8759" t="str" cm="1">
        <f t="array" ref="D8759">_xlfn.IFS(
AND(Tableau13[[#This Row],[Jours]]="W",Tableau13[[#This Row],[Colonne1]]="HC"),"Talon",
Tableau13[[#This Row],[Colonne1]]="HP","Consommation normale",
E8759="HC","Talon")</f>
        <v>Consommation normale</v>
      </c>
      <c r="E8759" s="3" t="str">
        <f>IF(OR(Tableau13[[#This Row],[Données]]-INT(Tableau13[[#This Row],[Données]])&lt;$J$2,Tableau13[[#This Row],[Données]]-INT(Tableau13[[#This Row],[Données]])&gt;=$I$2),"HC","HP")</f>
        <v>HP</v>
      </c>
      <c r="F8759" t="str">
        <f>IF(AND(Tableau13[[#This Row],[Jours]]="W",Tableau13[[#This Row],[Colonne1]]="HC")=TRUE, "Talon","Conso normale")</f>
        <v>Conso normale</v>
      </c>
    </row>
    <row r="8760" spans="1:6">
      <c r="A8760" s="6">
        <v>45291.819444444445</v>
      </c>
      <c r="B8760" s="7">
        <v>1.1666666699999999</v>
      </c>
      <c r="C8760" t="str">
        <f>IF(WEEKDAY(Tableau13[[#This Row],[Données]],11)&gt;5,"W","S")</f>
        <v>W</v>
      </c>
      <c r="D8760" t="str" cm="1">
        <f t="array" ref="D8760">_xlfn.IFS(
AND(Tableau13[[#This Row],[Jours]]="W",Tableau13[[#This Row],[Colonne1]]="HC"),"Talon",
Tableau13[[#This Row],[Colonne1]]="HP","Consommation normale",
E8760="HC","Talon")</f>
        <v>Consommation normale</v>
      </c>
      <c r="E8760" s="3" t="str">
        <f>IF(OR(Tableau13[[#This Row],[Données]]-INT(Tableau13[[#This Row],[Données]])&lt;$J$2,Tableau13[[#This Row],[Données]]-INT(Tableau13[[#This Row],[Données]])&gt;=$I$2),"HC","HP")</f>
        <v>HP</v>
      </c>
      <c r="F8760" t="str">
        <f>IF(AND(Tableau13[[#This Row],[Jours]]="W",Tableau13[[#This Row],[Colonne1]]="HC")=TRUE, "Talon","Conso normale")</f>
        <v>Conso normale</v>
      </c>
    </row>
    <row r="8761" spans="1:6">
      <c r="A8761" s="6">
        <v>45291.826388888891</v>
      </c>
      <c r="B8761" s="7">
        <v>1.1666666699999999</v>
      </c>
      <c r="C8761" t="str">
        <f>IF(WEEKDAY(Tableau13[[#This Row],[Données]],11)&gt;5,"W","S")</f>
        <v>W</v>
      </c>
      <c r="D8761" t="str" cm="1">
        <f t="array" ref="D8761">_xlfn.IFS(
AND(Tableau13[[#This Row],[Jours]]="W",Tableau13[[#This Row],[Colonne1]]="HC"),"Talon",
Tableau13[[#This Row],[Colonne1]]="HP","Consommation normale",
E8761="HC","Talon")</f>
        <v>Consommation normale</v>
      </c>
      <c r="E8761" s="3" t="str">
        <f>IF(OR(Tableau13[[#This Row],[Données]]-INT(Tableau13[[#This Row],[Données]])&lt;$J$2,Tableau13[[#This Row],[Données]]-INT(Tableau13[[#This Row],[Données]])&gt;=$I$2),"HC","HP")</f>
        <v>HP</v>
      </c>
      <c r="F8761" t="str">
        <f>IF(AND(Tableau13[[#This Row],[Jours]]="W",Tableau13[[#This Row],[Colonne1]]="HC")=TRUE, "Talon","Conso normale")</f>
        <v>Conso normale</v>
      </c>
    </row>
    <row r="8762" spans="1:6">
      <c r="A8762" s="6">
        <v>45291.833333333336</v>
      </c>
      <c r="B8762" s="7">
        <v>1.0833333300000001</v>
      </c>
      <c r="C8762" t="str">
        <f>IF(WEEKDAY(Tableau13[[#This Row],[Données]],11)&gt;5,"W","S")</f>
        <v>W</v>
      </c>
      <c r="D8762" t="str" cm="1">
        <f t="array" ref="D8762">_xlfn.IFS(
AND(Tableau13[[#This Row],[Jours]]="W",Tableau13[[#This Row],[Colonne1]]="HC"),"Talon",
Tableau13[[#This Row],[Colonne1]]="HP","Consommation normale",
E8762="HC","Talon")</f>
        <v>Consommation normale</v>
      </c>
      <c r="E8762" s="3" t="str">
        <f>IF(OR(Tableau13[[#This Row],[Données]]-INT(Tableau13[[#This Row],[Données]])&lt;$J$2,Tableau13[[#This Row],[Données]]-INT(Tableau13[[#This Row],[Données]])&gt;=$I$2),"HC","HP")</f>
        <v>HP</v>
      </c>
      <c r="F8762" t="str">
        <f>IF(AND(Tableau13[[#This Row],[Jours]]="W",Tableau13[[#This Row],[Colonne1]]="HC")=TRUE, "Talon","Conso normale")</f>
        <v>Conso normale</v>
      </c>
    </row>
    <row r="8763" spans="1:6">
      <c r="A8763" s="6">
        <v>45291.840277777781</v>
      </c>
      <c r="B8763" s="7">
        <v>1.1666666699999999</v>
      </c>
      <c r="C8763" t="str">
        <f>IF(WEEKDAY(Tableau13[[#This Row],[Données]],11)&gt;5,"W","S")</f>
        <v>W</v>
      </c>
      <c r="D8763" t="str" cm="1">
        <f t="array" ref="D8763">_xlfn.IFS(
AND(Tableau13[[#This Row],[Jours]]="W",Tableau13[[#This Row],[Colonne1]]="HC"),"Talon",
Tableau13[[#This Row],[Colonne1]]="HP","Consommation normale",
E8763="HC","Talon")</f>
        <v>Consommation normale</v>
      </c>
      <c r="E8763" s="3" t="str">
        <f>IF(OR(Tableau13[[#This Row],[Données]]-INT(Tableau13[[#This Row],[Données]])&lt;$J$2,Tableau13[[#This Row],[Données]]-INT(Tableau13[[#This Row],[Données]])&gt;=$I$2),"HC","HP")</f>
        <v>HP</v>
      </c>
      <c r="F8763" t="str">
        <f>IF(AND(Tableau13[[#This Row],[Jours]]="W",Tableau13[[#This Row],[Colonne1]]="HC")=TRUE, "Talon","Conso normale")</f>
        <v>Conso normale</v>
      </c>
    </row>
    <row r="8764" spans="1:6">
      <c r="A8764" s="6">
        <v>45291.847222222219</v>
      </c>
      <c r="B8764" s="7">
        <v>1.0833333300000001</v>
      </c>
      <c r="C8764" t="str">
        <f>IF(WEEKDAY(Tableau13[[#This Row],[Données]],11)&gt;5,"W","S")</f>
        <v>W</v>
      </c>
      <c r="D8764" t="str" cm="1">
        <f t="array" ref="D8764">_xlfn.IFS(
AND(Tableau13[[#This Row],[Jours]]="W",Tableau13[[#This Row],[Colonne1]]="HC"),"Talon",
Tableau13[[#This Row],[Colonne1]]="HP","Consommation normale",
E8764="HC","Talon")</f>
        <v>Consommation normale</v>
      </c>
      <c r="E8764" s="3" t="str">
        <f>IF(OR(Tableau13[[#This Row],[Données]]-INT(Tableau13[[#This Row],[Données]])&lt;$J$2,Tableau13[[#This Row],[Données]]-INT(Tableau13[[#This Row],[Données]])&gt;=$I$2),"HC","HP")</f>
        <v>HP</v>
      </c>
      <c r="F8764" t="str">
        <f>IF(AND(Tableau13[[#This Row],[Jours]]="W",Tableau13[[#This Row],[Colonne1]]="HC")=TRUE, "Talon","Conso normale")</f>
        <v>Conso normale</v>
      </c>
    </row>
    <row r="8765" spans="1:6">
      <c r="A8765" s="6">
        <v>45291.854166666664</v>
      </c>
      <c r="B8765" s="7">
        <v>1.0833333300000001</v>
      </c>
      <c r="C8765" t="str">
        <f>IF(WEEKDAY(Tableau13[[#This Row],[Données]],11)&gt;5,"W","S")</f>
        <v>W</v>
      </c>
      <c r="D8765" t="str" cm="1">
        <f t="array" ref="D8765">_xlfn.IFS(
AND(Tableau13[[#This Row],[Jours]]="W",Tableau13[[#This Row],[Colonne1]]="HC"),"Talon",
Tableau13[[#This Row],[Colonne1]]="HP","Consommation normale",
E8765="HC","Talon")</f>
        <v>Consommation normale</v>
      </c>
      <c r="E8765" s="3" t="str">
        <f>IF(OR(Tableau13[[#This Row],[Données]]-INT(Tableau13[[#This Row],[Données]])&lt;$J$2,Tableau13[[#This Row],[Données]]-INT(Tableau13[[#This Row],[Données]])&gt;=$I$2),"HC","HP")</f>
        <v>HP</v>
      </c>
      <c r="F8765" t="str">
        <f>IF(AND(Tableau13[[#This Row],[Jours]]="W",Tableau13[[#This Row],[Colonne1]]="HC")=TRUE, "Talon","Conso normale")</f>
        <v>Conso normale</v>
      </c>
    </row>
    <row r="8766" spans="1:6">
      <c r="A8766" s="6">
        <v>45291.861111111109</v>
      </c>
      <c r="B8766" s="7">
        <v>1.1666666699999999</v>
      </c>
      <c r="C8766" t="str">
        <f>IF(WEEKDAY(Tableau13[[#This Row],[Données]],11)&gt;5,"W","S")</f>
        <v>W</v>
      </c>
      <c r="D8766" t="str" cm="1">
        <f t="array" ref="D8766">_xlfn.IFS(
AND(Tableau13[[#This Row],[Jours]]="W",Tableau13[[#This Row],[Colonne1]]="HC"),"Talon",
Tableau13[[#This Row],[Colonne1]]="HP","Consommation normale",
E8766="HC","Talon")</f>
        <v>Consommation normale</v>
      </c>
      <c r="E8766" s="3" t="str">
        <f>IF(OR(Tableau13[[#This Row],[Données]]-INT(Tableau13[[#This Row],[Données]])&lt;$J$2,Tableau13[[#This Row],[Données]]-INT(Tableau13[[#This Row],[Données]])&gt;=$I$2),"HC","HP")</f>
        <v>HP</v>
      </c>
      <c r="F8766" t="str">
        <f>IF(AND(Tableau13[[#This Row],[Jours]]="W",Tableau13[[#This Row],[Colonne1]]="HC")=TRUE, "Talon","Conso normale")</f>
        <v>Conso normale</v>
      </c>
    </row>
    <row r="8767" spans="1:6">
      <c r="A8767" s="6">
        <v>45291.868055555555</v>
      </c>
      <c r="B8767" s="7">
        <v>1.0833333300000001</v>
      </c>
      <c r="C8767" t="str">
        <f>IF(WEEKDAY(Tableau13[[#This Row],[Données]],11)&gt;5,"W","S")</f>
        <v>W</v>
      </c>
      <c r="D8767" t="str" cm="1">
        <f t="array" ref="D8767">_xlfn.IFS(
AND(Tableau13[[#This Row],[Jours]]="W",Tableau13[[#This Row],[Colonne1]]="HC"),"Talon",
Tableau13[[#This Row],[Colonne1]]="HP","Consommation normale",
E8767="HC","Talon")</f>
        <v>Consommation normale</v>
      </c>
      <c r="E8767" s="3" t="str">
        <f>IF(OR(Tableau13[[#This Row],[Données]]-INT(Tableau13[[#This Row],[Données]])&lt;$J$2,Tableau13[[#This Row],[Données]]-INT(Tableau13[[#This Row],[Données]])&gt;=$I$2),"HC","HP")</f>
        <v>HP</v>
      </c>
      <c r="F8767" t="str">
        <f>IF(AND(Tableau13[[#This Row],[Jours]]="W",Tableau13[[#This Row],[Colonne1]]="HC")=TRUE, "Talon","Conso normale")</f>
        <v>Conso normale</v>
      </c>
    </row>
    <row r="8768" spans="1:6">
      <c r="A8768" s="6">
        <v>45291.875</v>
      </c>
      <c r="B8768" s="7">
        <v>1.0833333300000001</v>
      </c>
      <c r="C8768" t="str">
        <f>IF(WEEKDAY(Tableau13[[#This Row],[Données]],11)&gt;5,"W","S")</f>
        <v>W</v>
      </c>
      <c r="D8768" t="str" cm="1">
        <f t="array" ref="D8768">_xlfn.IFS(
AND(Tableau13[[#This Row],[Jours]]="W",Tableau13[[#This Row],[Colonne1]]="HC"),"Talon",
Tableau13[[#This Row],[Colonne1]]="HP","Consommation normale",
E8768="HC","Talon")</f>
        <v>Consommation normale</v>
      </c>
      <c r="E8768" s="3" t="str">
        <f>IF(OR(Tableau13[[#This Row],[Données]]-INT(Tableau13[[#This Row],[Données]])&lt;$J$2,Tableau13[[#This Row],[Données]]-INT(Tableau13[[#This Row],[Données]])&gt;=$I$2),"HC","HP")</f>
        <v>HP</v>
      </c>
      <c r="F8768" t="str">
        <f>IF(AND(Tableau13[[#This Row],[Jours]]="W",Tableau13[[#This Row],[Colonne1]]="HC")=TRUE, "Talon","Conso normale")</f>
        <v>Conso normale</v>
      </c>
    </row>
    <row r="8769" spans="1:6">
      <c r="A8769" s="6">
        <v>45291.881944444445</v>
      </c>
      <c r="B8769" s="7">
        <v>1.0833333300000001</v>
      </c>
      <c r="C8769" t="str">
        <f>IF(WEEKDAY(Tableau13[[#This Row],[Données]],11)&gt;5,"W","S")</f>
        <v>W</v>
      </c>
      <c r="D8769" t="str" cm="1">
        <f t="array" ref="D8769">_xlfn.IFS(
AND(Tableau13[[#This Row],[Jours]]="W",Tableau13[[#This Row],[Colonne1]]="HC"),"Talon",
Tableau13[[#This Row],[Colonne1]]="HP","Consommation normale",
E8769="HC","Talon")</f>
        <v>Consommation normale</v>
      </c>
      <c r="E8769" s="3" t="str">
        <f>IF(OR(Tableau13[[#This Row],[Données]]-INT(Tableau13[[#This Row],[Données]])&lt;$J$2,Tableau13[[#This Row],[Données]]-INT(Tableau13[[#This Row],[Données]])&gt;=$I$2),"HC","HP")</f>
        <v>HP</v>
      </c>
      <c r="F8769" t="str">
        <f>IF(AND(Tableau13[[#This Row],[Jours]]="W",Tableau13[[#This Row],[Colonne1]]="HC")=TRUE, "Talon","Conso normale")</f>
        <v>Conso normale</v>
      </c>
    </row>
    <row r="8770" spans="1:6">
      <c r="A8770" s="6">
        <v>45291.888888888891</v>
      </c>
      <c r="B8770" s="7">
        <v>1.1666666699999999</v>
      </c>
      <c r="C8770" t="str">
        <f>IF(WEEKDAY(Tableau13[[#This Row],[Données]],11)&gt;5,"W","S")</f>
        <v>W</v>
      </c>
      <c r="D8770" t="str" cm="1">
        <f t="array" ref="D8770">_xlfn.IFS(
AND(Tableau13[[#This Row],[Jours]]="W",Tableau13[[#This Row],[Colonne1]]="HC"),"Talon",
Tableau13[[#This Row],[Colonne1]]="HP","Consommation normale",
E8770="HC","Talon")</f>
        <v>Consommation normale</v>
      </c>
      <c r="E8770" s="3" t="str">
        <f>IF(OR(Tableau13[[#This Row],[Données]]-INT(Tableau13[[#This Row],[Données]])&lt;$J$2,Tableau13[[#This Row],[Données]]-INT(Tableau13[[#This Row],[Données]])&gt;=$I$2),"HC","HP")</f>
        <v>HP</v>
      </c>
      <c r="F8770" t="str">
        <f>IF(AND(Tableau13[[#This Row],[Jours]]="W",Tableau13[[#This Row],[Colonne1]]="HC")=TRUE, "Talon","Conso normale")</f>
        <v>Conso normale</v>
      </c>
    </row>
    <row r="8771" spans="1:6">
      <c r="A8771" s="6">
        <v>45291.895833333336</v>
      </c>
      <c r="B8771" s="7">
        <v>1.1666666699999999</v>
      </c>
      <c r="C8771" t="str">
        <f>IF(WEEKDAY(Tableau13[[#This Row],[Données]],11)&gt;5,"W","S")</f>
        <v>W</v>
      </c>
      <c r="D8771" t="str" cm="1">
        <f t="array" ref="D8771">_xlfn.IFS(
AND(Tableau13[[#This Row],[Jours]]="W",Tableau13[[#This Row],[Colonne1]]="HC"),"Talon",
Tableau13[[#This Row],[Colonne1]]="HP","Consommation normale",
E8771="HC","Talon")</f>
        <v>Consommation normale</v>
      </c>
      <c r="E8771" s="3" t="str">
        <f>IF(OR(Tableau13[[#This Row],[Données]]-INT(Tableau13[[#This Row],[Données]])&lt;$J$2,Tableau13[[#This Row],[Données]]-INT(Tableau13[[#This Row],[Données]])&gt;=$I$2),"HC","HP")</f>
        <v>HP</v>
      </c>
      <c r="F8771" t="str">
        <f>IF(AND(Tableau13[[#This Row],[Jours]]="W",Tableau13[[#This Row],[Colonne1]]="HC")=TRUE, "Talon","Conso normale")</f>
        <v>Conso normale</v>
      </c>
    </row>
    <row r="8772" spans="1:6">
      <c r="A8772" s="6">
        <v>45291.902777777781</v>
      </c>
      <c r="B8772" s="7">
        <v>1.0833333300000001</v>
      </c>
      <c r="C8772" t="str">
        <f>IF(WEEKDAY(Tableau13[[#This Row],[Données]],11)&gt;5,"W","S")</f>
        <v>W</v>
      </c>
      <c r="D8772" t="str" cm="1">
        <f t="array" ref="D8772">_xlfn.IFS(
AND(Tableau13[[#This Row],[Jours]]="W",Tableau13[[#This Row],[Colonne1]]="HC"),"Talon",
Tableau13[[#This Row],[Colonne1]]="HP","Consommation normale",
E8772="HC","Talon")</f>
        <v>Consommation normale</v>
      </c>
      <c r="E8772" s="3" t="str">
        <f>IF(OR(Tableau13[[#This Row],[Données]]-INT(Tableau13[[#This Row],[Données]])&lt;$J$2,Tableau13[[#This Row],[Données]]-INT(Tableau13[[#This Row],[Données]])&gt;=$I$2),"HC","HP")</f>
        <v>HP</v>
      </c>
      <c r="F8772" t="str">
        <f>IF(AND(Tableau13[[#This Row],[Jours]]="W",Tableau13[[#This Row],[Colonne1]]="HC")=TRUE, "Talon","Conso normale")</f>
        <v>Conso normale</v>
      </c>
    </row>
    <row r="8773" spans="1:6">
      <c r="A8773" s="6">
        <v>45291.909722222219</v>
      </c>
      <c r="B8773" s="7">
        <v>1.1666666699999999</v>
      </c>
      <c r="C8773" t="str">
        <f>IF(WEEKDAY(Tableau13[[#This Row],[Données]],11)&gt;5,"W","S")</f>
        <v>W</v>
      </c>
      <c r="D8773" t="str" cm="1">
        <f t="array" ref="D8773">_xlfn.IFS(
AND(Tableau13[[#This Row],[Jours]]="W",Tableau13[[#This Row],[Colonne1]]="HC"),"Talon",
Tableau13[[#This Row],[Colonne1]]="HP","Consommation normale",
E8773="HC","Talon")</f>
        <v>Consommation normale</v>
      </c>
      <c r="E8773" s="3" t="str">
        <f>IF(OR(Tableau13[[#This Row],[Données]]-INT(Tableau13[[#This Row],[Données]])&lt;$J$2,Tableau13[[#This Row],[Données]]-INT(Tableau13[[#This Row],[Données]])&gt;=$I$2),"HC","HP")</f>
        <v>HP</v>
      </c>
      <c r="F8773" t="str">
        <f>IF(AND(Tableau13[[#This Row],[Jours]]="W",Tableau13[[#This Row],[Colonne1]]="HC")=TRUE, "Talon","Conso normale")</f>
        <v>Conso normale</v>
      </c>
    </row>
    <row r="8774" spans="1:6">
      <c r="A8774" s="6">
        <v>45291.916666666664</v>
      </c>
      <c r="B8774" s="7">
        <v>1.0833333300000001</v>
      </c>
      <c r="C8774" t="str">
        <f>IF(WEEKDAY(Tableau13[[#This Row],[Données]],11)&gt;5,"W","S")</f>
        <v>W</v>
      </c>
      <c r="D8774" t="str" cm="1">
        <f t="array" ref="D8774">_xlfn.IFS(
AND(Tableau13[[#This Row],[Jours]]="W",Tableau13[[#This Row],[Colonne1]]="HC"),"Talon",
Tableau13[[#This Row],[Colonne1]]="HP","Consommation normale",
E8774="HC","Talon")</f>
        <v>Consommation normale</v>
      </c>
      <c r="E8774" s="3" t="str">
        <f>IF(OR(Tableau13[[#This Row],[Données]]-INT(Tableau13[[#This Row],[Données]])&lt;$J$2,Tableau13[[#This Row],[Données]]-INT(Tableau13[[#This Row],[Données]])&gt;=$I$2),"HC","HP")</f>
        <v>HP</v>
      </c>
      <c r="F8774" t="str">
        <f>IF(AND(Tableau13[[#This Row],[Jours]]="W",Tableau13[[#This Row],[Colonne1]]="HC")=TRUE, "Talon","Conso normale")</f>
        <v>Conso normale</v>
      </c>
    </row>
    <row r="8775" spans="1:6">
      <c r="A8775" s="6">
        <v>45291.923611111109</v>
      </c>
      <c r="B8775" s="7">
        <v>1.1666666699999999</v>
      </c>
      <c r="C8775" t="str">
        <f>IF(WEEKDAY(Tableau13[[#This Row],[Données]],11)&gt;5,"W","S")</f>
        <v>W</v>
      </c>
      <c r="D8775" t="str" cm="1">
        <f t="array" ref="D8775">_xlfn.IFS(
AND(Tableau13[[#This Row],[Jours]]="W",Tableau13[[#This Row],[Colonne1]]="HC"),"Talon",
Tableau13[[#This Row],[Colonne1]]="HP","Consommation normale",
E8775="HC","Talon")</f>
        <v>Talon</v>
      </c>
      <c r="E8775" s="3" t="str">
        <f>IF(OR(Tableau13[[#This Row],[Données]]-INT(Tableau13[[#This Row],[Données]])&lt;$J$2,Tableau13[[#This Row],[Données]]-INT(Tableau13[[#This Row],[Données]])&gt;=$I$2),"HC","HP")</f>
        <v>HC</v>
      </c>
      <c r="F8775" t="str">
        <f>IF(AND(Tableau13[[#This Row],[Jours]]="W",Tableau13[[#This Row],[Colonne1]]="HC")=TRUE, "Talon","Conso normale")</f>
        <v>Talon</v>
      </c>
    </row>
    <row r="8776" spans="1:6">
      <c r="A8776" s="6">
        <v>45291.930555555555</v>
      </c>
      <c r="B8776" s="7">
        <v>1.0833333300000001</v>
      </c>
      <c r="C8776" t="str">
        <f>IF(WEEKDAY(Tableau13[[#This Row],[Données]],11)&gt;5,"W","S")</f>
        <v>W</v>
      </c>
      <c r="D8776" t="str" cm="1">
        <f t="array" ref="D8776">_xlfn.IFS(
AND(Tableau13[[#This Row],[Jours]]="W",Tableau13[[#This Row],[Colonne1]]="HC"),"Talon",
Tableau13[[#This Row],[Colonne1]]="HP","Consommation normale",
E8776="HC","Talon")</f>
        <v>Talon</v>
      </c>
      <c r="E8776" s="3" t="str">
        <f>IF(OR(Tableau13[[#This Row],[Données]]-INT(Tableau13[[#This Row],[Données]])&lt;$J$2,Tableau13[[#This Row],[Données]]-INT(Tableau13[[#This Row],[Données]])&gt;=$I$2),"HC","HP")</f>
        <v>HC</v>
      </c>
      <c r="F8776" t="str">
        <f>IF(AND(Tableau13[[#This Row],[Jours]]="W",Tableau13[[#This Row],[Colonne1]]="HC")=TRUE, "Talon","Conso normale")</f>
        <v>Talon</v>
      </c>
    </row>
    <row r="8777" spans="1:6">
      <c r="A8777" s="6">
        <v>45291.9375</v>
      </c>
      <c r="B8777" s="7">
        <v>1.1666666699999999</v>
      </c>
      <c r="C8777" t="str">
        <f>IF(WEEKDAY(Tableau13[[#This Row],[Données]],11)&gt;5,"W","S")</f>
        <v>W</v>
      </c>
      <c r="D8777" t="str" cm="1">
        <f t="array" ref="D8777">_xlfn.IFS(
AND(Tableau13[[#This Row],[Jours]]="W",Tableau13[[#This Row],[Colonne1]]="HC"),"Talon",
Tableau13[[#This Row],[Colonne1]]="HP","Consommation normale",
E8777="HC","Talon")</f>
        <v>Talon</v>
      </c>
      <c r="E8777" s="3" t="str">
        <f>IF(OR(Tableau13[[#This Row],[Données]]-INT(Tableau13[[#This Row],[Données]])&lt;$J$2,Tableau13[[#This Row],[Données]]-INT(Tableau13[[#This Row],[Données]])&gt;=$I$2),"HC","HP")</f>
        <v>HC</v>
      </c>
      <c r="F8777" t="str">
        <f>IF(AND(Tableau13[[#This Row],[Jours]]="W",Tableau13[[#This Row],[Colonne1]]="HC")=TRUE, "Talon","Conso normale")</f>
        <v>Talon</v>
      </c>
    </row>
    <row r="8778" spans="1:6">
      <c r="A8778" s="6">
        <v>45291.944444444445</v>
      </c>
      <c r="B8778" s="7">
        <v>1.0833333300000001</v>
      </c>
      <c r="C8778" t="str">
        <f>IF(WEEKDAY(Tableau13[[#This Row],[Données]],11)&gt;5,"W","S")</f>
        <v>W</v>
      </c>
      <c r="D8778" t="str" cm="1">
        <f t="array" ref="D8778">_xlfn.IFS(
AND(Tableau13[[#This Row],[Jours]]="W",Tableau13[[#This Row],[Colonne1]]="HC"),"Talon",
Tableau13[[#This Row],[Colonne1]]="HP","Consommation normale",
E8778="HC","Talon")</f>
        <v>Talon</v>
      </c>
      <c r="E8778" s="3" t="str">
        <f>IF(OR(Tableau13[[#This Row],[Données]]-INT(Tableau13[[#This Row],[Données]])&lt;$J$2,Tableau13[[#This Row],[Données]]-INT(Tableau13[[#This Row],[Données]])&gt;=$I$2),"HC","HP")</f>
        <v>HC</v>
      </c>
      <c r="F8778" t="str">
        <f>IF(AND(Tableau13[[#This Row],[Jours]]="W",Tableau13[[#This Row],[Colonne1]]="HC")=TRUE, "Talon","Conso normale")</f>
        <v>Talon</v>
      </c>
    </row>
    <row r="8779" spans="1:6">
      <c r="A8779" s="6">
        <v>45291.951388888891</v>
      </c>
      <c r="B8779" s="7">
        <v>1.0833333300000001</v>
      </c>
      <c r="C8779" t="str">
        <f>IF(WEEKDAY(Tableau13[[#This Row],[Données]],11)&gt;5,"W","S")</f>
        <v>W</v>
      </c>
      <c r="D8779" t="str" cm="1">
        <f t="array" ref="D8779">_xlfn.IFS(
AND(Tableau13[[#This Row],[Jours]]="W",Tableau13[[#This Row],[Colonne1]]="HC"),"Talon",
Tableau13[[#This Row],[Colonne1]]="HP","Consommation normale",
E8779="HC","Talon")</f>
        <v>Talon</v>
      </c>
      <c r="E8779" s="3" t="str">
        <f>IF(OR(Tableau13[[#This Row],[Données]]-INT(Tableau13[[#This Row],[Données]])&lt;$J$2,Tableau13[[#This Row],[Données]]-INT(Tableau13[[#This Row],[Données]])&gt;=$I$2),"HC","HP")</f>
        <v>HC</v>
      </c>
      <c r="F8779" t="str">
        <f>IF(AND(Tableau13[[#This Row],[Jours]]="W",Tableau13[[#This Row],[Colonne1]]="HC")=TRUE, "Talon","Conso normale")</f>
        <v>Talon</v>
      </c>
    </row>
    <row r="8780" spans="1:6">
      <c r="A8780" s="6">
        <v>45291.958333333336</v>
      </c>
      <c r="B8780" s="7">
        <v>1.1666666699999999</v>
      </c>
      <c r="C8780" t="str">
        <f>IF(WEEKDAY(Tableau13[[#This Row],[Données]],11)&gt;5,"W","S")</f>
        <v>W</v>
      </c>
      <c r="D8780" t="str" cm="1">
        <f t="array" ref="D8780">_xlfn.IFS(
AND(Tableau13[[#This Row],[Jours]]="W",Tableau13[[#This Row],[Colonne1]]="HC"),"Talon",
Tableau13[[#This Row],[Colonne1]]="HP","Consommation normale",
E8780="HC","Talon")</f>
        <v>Talon</v>
      </c>
      <c r="E8780" s="3" t="str">
        <f>IF(OR(Tableau13[[#This Row],[Données]]-INT(Tableau13[[#This Row],[Données]])&lt;$J$2,Tableau13[[#This Row],[Données]]-INT(Tableau13[[#This Row],[Données]])&gt;=$I$2),"HC","HP")</f>
        <v>HC</v>
      </c>
      <c r="F8780" t="str">
        <f>IF(AND(Tableau13[[#This Row],[Jours]]="W",Tableau13[[#This Row],[Colonne1]]="HC")=TRUE, "Talon","Conso normale")</f>
        <v>Talon</v>
      </c>
    </row>
    <row r="8781" spans="1:6">
      <c r="A8781" s="6">
        <v>45291.965277777781</v>
      </c>
      <c r="B8781" s="7">
        <v>1.1666666699999999</v>
      </c>
      <c r="C8781" t="str">
        <f>IF(WEEKDAY(Tableau13[[#This Row],[Données]],11)&gt;5,"W","S")</f>
        <v>W</v>
      </c>
      <c r="D8781" t="str" cm="1">
        <f t="array" ref="D8781">_xlfn.IFS(
AND(Tableau13[[#This Row],[Jours]]="W",Tableau13[[#This Row],[Colonne1]]="HC"),"Talon",
Tableau13[[#This Row],[Colonne1]]="HP","Consommation normale",
E8781="HC","Talon")</f>
        <v>Talon</v>
      </c>
      <c r="E8781" s="3" t="str">
        <f>IF(OR(Tableau13[[#This Row],[Données]]-INT(Tableau13[[#This Row],[Données]])&lt;$J$2,Tableau13[[#This Row],[Données]]-INT(Tableau13[[#This Row],[Données]])&gt;=$I$2),"HC","HP")</f>
        <v>HC</v>
      </c>
      <c r="F8781" t="str">
        <f>IF(AND(Tableau13[[#This Row],[Jours]]="W",Tableau13[[#This Row],[Colonne1]]="HC")=TRUE, "Talon","Conso normale")</f>
        <v>Talon</v>
      </c>
    </row>
    <row r="8782" spans="1:6">
      <c r="A8782" s="6">
        <v>45291.972222222219</v>
      </c>
      <c r="B8782" s="7">
        <v>1.0833333300000001</v>
      </c>
      <c r="C8782" t="str">
        <f>IF(WEEKDAY(Tableau13[[#This Row],[Données]],11)&gt;5,"W","S")</f>
        <v>W</v>
      </c>
      <c r="D8782" t="str" cm="1">
        <f t="array" ref="D8782">_xlfn.IFS(
AND(Tableau13[[#This Row],[Jours]]="W",Tableau13[[#This Row],[Colonne1]]="HC"),"Talon",
Tableau13[[#This Row],[Colonne1]]="HP","Consommation normale",
E8782="HC","Talon")</f>
        <v>Talon</v>
      </c>
      <c r="E8782" s="3" t="str">
        <f>IF(OR(Tableau13[[#This Row],[Données]]-INT(Tableau13[[#This Row],[Données]])&lt;$J$2,Tableau13[[#This Row],[Données]]-INT(Tableau13[[#This Row],[Données]])&gt;=$I$2),"HC","HP")</f>
        <v>HC</v>
      </c>
      <c r="F8782" t="str">
        <f>IF(AND(Tableau13[[#This Row],[Jours]]="W",Tableau13[[#This Row],[Colonne1]]="HC")=TRUE, "Talon","Conso normale")</f>
        <v>Talon</v>
      </c>
    </row>
    <row r="8783" spans="1:6">
      <c r="A8783" s="6">
        <v>45291.979166666664</v>
      </c>
      <c r="B8783" s="7">
        <v>1.0833333300000001</v>
      </c>
      <c r="C8783" t="str">
        <f>IF(WEEKDAY(Tableau13[[#This Row],[Données]],11)&gt;5,"W","S")</f>
        <v>W</v>
      </c>
      <c r="D8783" t="str" cm="1">
        <f t="array" ref="D8783">_xlfn.IFS(
AND(Tableau13[[#This Row],[Jours]]="W",Tableau13[[#This Row],[Colonne1]]="HC"),"Talon",
Tableau13[[#This Row],[Colonne1]]="HP","Consommation normale",
E8783="HC","Talon")</f>
        <v>Talon</v>
      </c>
      <c r="E8783" s="3" t="str">
        <f>IF(OR(Tableau13[[#This Row],[Données]]-INT(Tableau13[[#This Row],[Données]])&lt;$J$2,Tableau13[[#This Row],[Données]]-INT(Tableau13[[#This Row],[Données]])&gt;=$I$2),"HC","HP")</f>
        <v>HC</v>
      </c>
      <c r="F8783" t="str">
        <f>IF(AND(Tableau13[[#This Row],[Jours]]="W",Tableau13[[#This Row],[Colonne1]]="HC")=TRUE, "Talon","Conso normale")</f>
        <v>Talon</v>
      </c>
    </row>
    <row r="8784" spans="1:6">
      <c r="A8784" s="6">
        <v>45291.986111111109</v>
      </c>
      <c r="B8784" s="7">
        <v>1.1666666699999999</v>
      </c>
      <c r="C8784" t="str">
        <f>IF(WEEKDAY(Tableau13[[#This Row],[Données]],11)&gt;5,"W","S")</f>
        <v>W</v>
      </c>
      <c r="D8784" t="str" cm="1">
        <f t="array" ref="D8784">_xlfn.IFS(
AND(Tableau13[[#This Row],[Jours]]="W",Tableau13[[#This Row],[Colonne1]]="HC"),"Talon",
Tableau13[[#This Row],[Colonne1]]="HP","Consommation normale",
E8784="HC","Talon")</f>
        <v>Talon</v>
      </c>
      <c r="E8784" s="3" t="str">
        <f>IF(OR(Tableau13[[#This Row],[Données]]-INT(Tableau13[[#This Row],[Données]])&lt;$J$2,Tableau13[[#This Row],[Données]]-INT(Tableau13[[#This Row],[Données]])&gt;=$I$2),"HC","HP")</f>
        <v>HC</v>
      </c>
      <c r="F8784" t="str">
        <f>IF(AND(Tableau13[[#This Row],[Jours]]="W",Tableau13[[#This Row],[Colonne1]]="HC")=TRUE, "Talon","Conso normale")</f>
        <v>Talon</v>
      </c>
    </row>
    <row r="8785" spans="1:6">
      <c r="A8785" s="6">
        <v>45291.993055555555</v>
      </c>
      <c r="B8785" s="7">
        <v>1.0833333300000001</v>
      </c>
      <c r="C8785" t="str">
        <f>IF(WEEKDAY(Tableau13[[#This Row],[Données]],11)&gt;5,"W","S")</f>
        <v>W</v>
      </c>
      <c r="D8785" t="str" cm="1">
        <f t="array" ref="D8785">_xlfn.IFS(
AND(Tableau13[[#This Row],[Jours]]="W",Tableau13[[#This Row],[Colonne1]]="HC"),"Talon",
Tableau13[[#This Row],[Colonne1]]="HP","Consommation normale",
E8785="HC","Talon")</f>
        <v>Talon</v>
      </c>
      <c r="E8785" s="3" t="str">
        <f>IF(OR(Tableau13[[#This Row],[Données]]-INT(Tableau13[[#This Row],[Données]])&lt;$J$2,Tableau13[[#This Row],[Données]]-INT(Tableau13[[#This Row],[Données]])&gt;=$I$2),"HC","HP")</f>
        <v>HC</v>
      </c>
      <c r="F8785" t="str">
        <f>IF(AND(Tableau13[[#This Row],[Jours]]="W",Tableau13[[#This Row],[Colonne1]]="HC")=TRUE, "Talon","Conso normale")</f>
        <v>Talon</v>
      </c>
    </row>
    <row r="8786" spans="1:6">
      <c r="C8786" t="e">
        <f>IF(WEEKDAY(#REF!,11)&gt;5,"W","S")</f>
        <v>#REF!</v>
      </c>
      <c r="D8786" t="e" cm="1">
        <f t="array" ref="D8786">_xlfn.IFS(Tableau13[[#This Row],[Jours]]="W","Talon",Tableau13[[#This Row],[Colonne1]]="HP","Consommation normale",E8786="HC","Talon")</f>
        <v>#VALUE!</v>
      </c>
      <c r="E8786" s="3" t="e" cm="1">
        <f t="array" ref="E87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787" spans="1:6">
      <c r="C8787" t="e">
        <f>IF(WEEKDAY(#REF!,11)&gt;5,"W","S")</f>
        <v>#REF!</v>
      </c>
      <c r="D8787" t="e" cm="1">
        <f t="array" ref="D8787">_xlfn.IFS(Tableau13[[#This Row],[Jours]]="W","Talon",Tableau13[[#This Row],[Colonne1]]="HP","Consommation normale",E8787="HC","Talon")</f>
        <v>#VALUE!</v>
      </c>
      <c r="E8787" s="3" t="e" cm="1">
        <f t="array" ref="E87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788" spans="1:6">
      <c r="C8788" t="e">
        <f>IF(WEEKDAY(#REF!,11)&gt;5,"W","S")</f>
        <v>#REF!</v>
      </c>
      <c r="D8788" t="e" cm="1">
        <f t="array" ref="D8788">_xlfn.IFS(Tableau13[[#This Row],[Jours]]="W","Talon",Tableau13[[#This Row],[Colonne1]]="HP","Consommation normale",E8788="HC","Talon")</f>
        <v>#VALUE!</v>
      </c>
      <c r="E8788" s="3" t="e" cm="1">
        <f t="array" ref="E87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789" spans="1:6">
      <c r="C8789" t="e">
        <f>IF(WEEKDAY(#REF!,11)&gt;5,"W","S")</f>
        <v>#REF!</v>
      </c>
      <c r="D8789" t="e" cm="1">
        <f t="array" ref="D8789">_xlfn.IFS(Tableau13[[#This Row],[Jours]]="W","Talon",Tableau13[[#This Row],[Colonne1]]="HP","Consommation normale",E8789="HC","Talon")</f>
        <v>#VALUE!</v>
      </c>
      <c r="E8789" s="3" t="e" cm="1">
        <f t="array" ref="E87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790" spans="1:6">
      <c r="C8790" t="e">
        <f>IF(WEEKDAY(#REF!,11)&gt;5,"W","S")</f>
        <v>#REF!</v>
      </c>
      <c r="D8790" t="e" cm="1">
        <f t="array" ref="D8790">_xlfn.IFS(Tableau13[[#This Row],[Jours]]="W","Talon",Tableau13[[#This Row],[Colonne1]]="HP","Consommation normale",E8790="HC","Talon")</f>
        <v>#VALUE!</v>
      </c>
      <c r="E8790" s="3" t="e" cm="1">
        <f t="array" ref="E87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791" spans="1:6">
      <c r="C8791" t="e">
        <f>IF(WEEKDAY(#REF!,11)&gt;5,"W","S")</f>
        <v>#REF!</v>
      </c>
      <c r="D8791" t="e" cm="1">
        <f t="array" ref="D8791">_xlfn.IFS(Tableau13[[#This Row],[Jours]]="W","Talon",Tableau13[[#This Row],[Colonne1]]="HP","Consommation normale",E8791="HC","Talon")</f>
        <v>#VALUE!</v>
      </c>
      <c r="E8791" s="3" t="e" cm="1">
        <f t="array" ref="E87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792" spans="1:6">
      <c r="C8792" t="e">
        <f>IF(WEEKDAY(#REF!,11)&gt;5,"W","S")</f>
        <v>#REF!</v>
      </c>
      <c r="D8792" t="e" cm="1">
        <f t="array" ref="D8792">_xlfn.IFS(Tableau13[[#This Row],[Jours]]="W","Talon",Tableau13[[#This Row],[Colonne1]]="HP","Consommation normale",E8792="HC","Talon")</f>
        <v>#VALUE!</v>
      </c>
      <c r="E8792" s="3" t="e" cm="1">
        <f t="array" ref="E87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793" spans="1:6">
      <c r="C8793" t="e">
        <f>IF(WEEKDAY(#REF!,11)&gt;5,"W","S")</f>
        <v>#REF!</v>
      </c>
      <c r="D8793" t="e" cm="1">
        <f t="array" ref="D8793">_xlfn.IFS(Tableau13[[#This Row],[Jours]]="W","Talon",Tableau13[[#This Row],[Colonne1]]="HP","Consommation normale",E8793="HC","Talon")</f>
        <v>#VALUE!</v>
      </c>
      <c r="E8793" s="3" t="e" cm="1">
        <f t="array" ref="E87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794" spans="1:6">
      <c r="C8794" t="e">
        <f>IF(WEEKDAY(#REF!,11)&gt;5,"W","S")</f>
        <v>#REF!</v>
      </c>
      <c r="D8794" t="e" cm="1">
        <f t="array" ref="D8794">_xlfn.IFS(Tableau13[[#This Row],[Jours]]="W","Talon",Tableau13[[#This Row],[Colonne1]]="HP","Consommation normale",E8794="HC","Talon")</f>
        <v>#VALUE!</v>
      </c>
      <c r="E8794" s="3" t="e" cm="1">
        <f t="array" ref="E87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795" spans="1:6">
      <c r="C8795" t="e">
        <f>IF(WEEKDAY(#REF!,11)&gt;5,"W","S")</f>
        <v>#REF!</v>
      </c>
      <c r="D8795" t="e" cm="1">
        <f t="array" ref="D8795">_xlfn.IFS(Tableau13[[#This Row],[Jours]]="W","Talon",Tableau13[[#This Row],[Colonne1]]="HP","Consommation normale",E8795="HC","Talon")</f>
        <v>#VALUE!</v>
      </c>
      <c r="E8795" s="3" t="e" cm="1">
        <f t="array" ref="E87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796" spans="1:6">
      <c r="C8796" t="e">
        <f>IF(WEEKDAY(#REF!,11)&gt;5,"W","S")</f>
        <v>#REF!</v>
      </c>
      <c r="D8796" t="e" cm="1">
        <f t="array" ref="D8796">_xlfn.IFS(Tableau13[[#This Row],[Jours]]="W","Talon",Tableau13[[#This Row],[Colonne1]]="HP","Consommation normale",E8796="HC","Talon")</f>
        <v>#VALUE!</v>
      </c>
      <c r="E8796" s="3" t="e" cm="1">
        <f t="array" ref="E87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797" spans="1:6">
      <c r="C8797" t="e">
        <f>IF(WEEKDAY(#REF!,11)&gt;5,"W","S")</f>
        <v>#REF!</v>
      </c>
      <c r="D8797" t="e" cm="1">
        <f t="array" ref="D8797">_xlfn.IFS(Tableau13[[#This Row],[Jours]]="W","Talon",Tableau13[[#This Row],[Colonne1]]="HP","Consommation normale",E8797="HC","Talon")</f>
        <v>#VALUE!</v>
      </c>
      <c r="E8797" s="3" t="e" cm="1">
        <f t="array" ref="E87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798" spans="1:6">
      <c r="C8798" t="e">
        <f>IF(WEEKDAY(#REF!,11)&gt;5,"W","S")</f>
        <v>#REF!</v>
      </c>
      <c r="D8798" t="e" cm="1">
        <f t="array" ref="D8798">_xlfn.IFS(Tableau13[[#This Row],[Jours]]="W","Talon",Tableau13[[#This Row],[Colonne1]]="HP","Consommation normale",E8798="HC","Talon")</f>
        <v>#VALUE!</v>
      </c>
      <c r="E8798" s="3" t="e" cm="1">
        <f t="array" ref="E87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799" spans="1:6">
      <c r="C8799" t="e">
        <f>IF(WEEKDAY(#REF!,11)&gt;5,"W","S")</f>
        <v>#REF!</v>
      </c>
      <c r="D8799" t="e" cm="1">
        <f t="array" ref="D8799">_xlfn.IFS(Tableau13[[#This Row],[Jours]]="W","Talon",Tableau13[[#This Row],[Colonne1]]="HP","Consommation normale",E8799="HC","Talon")</f>
        <v>#VALUE!</v>
      </c>
      <c r="E8799" s="3" t="e" cm="1">
        <f t="array" ref="E87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00" spans="1:6">
      <c r="C8800" t="e">
        <f>IF(WEEKDAY(#REF!,11)&gt;5,"W","S")</f>
        <v>#REF!</v>
      </c>
      <c r="D8800" t="e" cm="1">
        <f t="array" ref="D8800">_xlfn.IFS(Tableau13[[#This Row],[Jours]]="W","Talon",Tableau13[[#This Row],[Colonne1]]="HP","Consommation normale",E8800="HC","Talon")</f>
        <v>#VALUE!</v>
      </c>
      <c r="E8800" s="3" t="e" cm="1">
        <f t="array" ref="E88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01" spans="3:5">
      <c r="C8801" t="e">
        <f>IF(WEEKDAY(#REF!,11)&gt;5,"W","S")</f>
        <v>#REF!</v>
      </c>
      <c r="D8801" t="e" cm="1">
        <f t="array" ref="D8801">_xlfn.IFS(Tableau13[[#This Row],[Jours]]="W","Talon",Tableau13[[#This Row],[Colonne1]]="HP","Consommation normale",E8801="HC","Talon")</f>
        <v>#VALUE!</v>
      </c>
      <c r="E8801" s="3" t="e" cm="1">
        <f t="array" ref="E88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02" spans="3:5">
      <c r="C8802" t="e">
        <f>IF(WEEKDAY(#REF!,11)&gt;5,"W","S")</f>
        <v>#REF!</v>
      </c>
      <c r="D8802" t="e" cm="1">
        <f t="array" ref="D8802">_xlfn.IFS(Tableau13[[#This Row],[Jours]]="W","Talon",Tableau13[[#This Row],[Colonne1]]="HP","Consommation normale",E8802="HC","Talon")</f>
        <v>#VALUE!</v>
      </c>
      <c r="E8802" s="3" t="e" cm="1">
        <f t="array" ref="E88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03" spans="3:5">
      <c r="C8803" t="e">
        <f>IF(WEEKDAY(#REF!,11)&gt;5,"W","S")</f>
        <v>#REF!</v>
      </c>
      <c r="D8803" t="e" cm="1">
        <f t="array" ref="D8803">_xlfn.IFS(Tableau13[[#This Row],[Jours]]="W","Talon",Tableau13[[#This Row],[Colonne1]]="HP","Consommation normale",E8803="HC","Talon")</f>
        <v>#VALUE!</v>
      </c>
      <c r="E8803" s="3" t="e" cm="1">
        <f t="array" ref="E88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04" spans="3:5">
      <c r="C8804" t="e">
        <f>IF(WEEKDAY(#REF!,11)&gt;5,"W","S")</f>
        <v>#REF!</v>
      </c>
      <c r="D8804" t="e" cm="1">
        <f t="array" ref="D8804">_xlfn.IFS(Tableau13[[#This Row],[Jours]]="W","Talon",Tableau13[[#This Row],[Colonne1]]="HP","Consommation normale",E8804="HC","Talon")</f>
        <v>#VALUE!</v>
      </c>
      <c r="E8804" s="3" t="e" cm="1">
        <f t="array" ref="E88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05" spans="3:5">
      <c r="C8805" t="e">
        <f>IF(WEEKDAY(#REF!,11)&gt;5,"W","S")</f>
        <v>#REF!</v>
      </c>
      <c r="D8805" t="e" cm="1">
        <f t="array" ref="D8805">_xlfn.IFS(Tableau13[[#This Row],[Jours]]="W","Talon",Tableau13[[#This Row],[Colonne1]]="HP","Consommation normale",E8805="HC","Talon")</f>
        <v>#VALUE!</v>
      </c>
      <c r="E8805" s="3" t="e" cm="1">
        <f t="array" ref="E88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06" spans="3:5">
      <c r="C8806" t="e">
        <f>IF(WEEKDAY(#REF!,11)&gt;5,"W","S")</f>
        <v>#REF!</v>
      </c>
      <c r="D8806" t="e" cm="1">
        <f t="array" ref="D8806">_xlfn.IFS(Tableau13[[#This Row],[Jours]]="W","Talon",Tableau13[[#This Row],[Colonne1]]="HP","Consommation normale",E8806="HC","Talon")</f>
        <v>#VALUE!</v>
      </c>
      <c r="E8806" s="3" t="e" cm="1">
        <f t="array" ref="E88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07" spans="3:5">
      <c r="C8807" t="e">
        <f>IF(WEEKDAY(#REF!,11)&gt;5,"W","S")</f>
        <v>#REF!</v>
      </c>
      <c r="D8807" t="e" cm="1">
        <f t="array" ref="D8807">_xlfn.IFS(Tableau13[[#This Row],[Jours]]="W","Talon",Tableau13[[#This Row],[Colonne1]]="HP","Consommation normale",E8807="HC","Talon")</f>
        <v>#VALUE!</v>
      </c>
      <c r="E8807" s="3" t="e" cm="1">
        <f t="array" ref="E88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08" spans="3:5">
      <c r="C8808" t="e">
        <f>IF(WEEKDAY(#REF!,11)&gt;5,"W","S")</f>
        <v>#REF!</v>
      </c>
      <c r="D8808" t="e" cm="1">
        <f t="array" ref="D8808">_xlfn.IFS(Tableau13[[#This Row],[Jours]]="W","Talon",Tableau13[[#This Row],[Colonne1]]="HP","Consommation normale",E8808="HC","Talon")</f>
        <v>#VALUE!</v>
      </c>
      <c r="E8808" s="3" t="e" cm="1">
        <f t="array" ref="E88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09" spans="3:5">
      <c r="C8809" t="e">
        <f>IF(WEEKDAY(#REF!,11)&gt;5,"W","S")</f>
        <v>#REF!</v>
      </c>
      <c r="D8809" t="e" cm="1">
        <f t="array" ref="D8809">_xlfn.IFS(Tableau13[[#This Row],[Jours]]="W","Talon",Tableau13[[#This Row],[Colonne1]]="HP","Consommation normale",E8809="HC","Talon")</f>
        <v>#VALUE!</v>
      </c>
      <c r="E8809" s="3" t="e" cm="1">
        <f t="array" ref="E88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10" spans="3:5">
      <c r="C8810" t="e">
        <f>IF(WEEKDAY(#REF!,11)&gt;5,"W","S")</f>
        <v>#REF!</v>
      </c>
      <c r="D8810" t="e" cm="1">
        <f t="array" ref="D8810">_xlfn.IFS(Tableau13[[#This Row],[Jours]]="W","Talon",Tableau13[[#This Row],[Colonne1]]="HP","Consommation normale",E8810="HC","Talon")</f>
        <v>#VALUE!</v>
      </c>
      <c r="E8810" s="3" t="e" cm="1">
        <f t="array" ref="E88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11" spans="3:5">
      <c r="C8811" t="e">
        <f>IF(WEEKDAY(#REF!,11)&gt;5,"W","S")</f>
        <v>#REF!</v>
      </c>
      <c r="D8811" t="e" cm="1">
        <f t="array" ref="D8811">_xlfn.IFS(Tableau13[[#This Row],[Jours]]="W","Talon",Tableau13[[#This Row],[Colonne1]]="HP","Consommation normale",E8811="HC","Talon")</f>
        <v>#VALUE!</v>
      </c>
      <c r="E8811" s="3" t="e" cm="1">
        <f t="array" ref="E88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12" spans="3:5">
      <c r="C8812" t="e">
        <f>IF(WEEKDAY(#REF!,11)&gt;5,"W","S")</f>
        <v>#REF!</v>
      </c>
      <c r="D8812" t="e" cm="1">
        <f t="array" ref="D8812">_xlfn.IFS(Tableau13[[#This Row],[Jours]]="W","Talon",Tableau13[[#This Row],[Colonne1]]="HP","Consommation normale",E8812="HC","Talon")</f>
        <v>#VALUE!</v>
      </c>
      <c r="E8812" s="3" t="e" cm="1">
        <f t="array" ref="E88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13" spans="3:5">
      <c r="C8813" t="e">
        <f>IF(WEEKDAY(#REF!,11)&gt;5,"W","S")</f>
        <v>#REF!</v>
      </c>
      <c r="D8813" t="e" cm="1">
        <f t="array" ref="D8813">_xlfn.IFS(Tableau13[[#This Row],[Jours]]="W","Talon",Tableau13[[#This Row],[Colonne1]]="HP","Consommation normale",E8813="HC","Talon")</f>
        <v>#VALUE!</v>
      </c>
      <c r="E8813" s="3" t="e" cm="1">
        <f t="array" ref="E88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14" spans="3:5">
      <c r="C8814" t="e">
        <f>IF(WEEKDAY(#REF!,11)&gt;5,"W","S")</f>
        <v>#REF!</v>
      </c>
      <c r="D8814" t="e" cm="1">
        <f t="array" ref="D8814">_xlfn.IFS(Tableau13[[#This Row],[Jours]]="W","Talon",Tableau13[[#This Row],[Colonne1]]="HP","Consommation normale",E8814="HC","Talon")</f>
        <v>#VALUE!</v>
      </c>
      <c r="E8814" s="3" t="e" cm="1">
        <f t="array" ref="E88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15" spans="3:5">
      <c r="C8815" t="e">
        <f>IF(WEEKDAY(#REF!,11)&gt;5,"W","S")</f>
        <v>#REF!</v>
      </c>
      <c r="D8815" t="e" cm="1">
        <f t="array" ref="D8815">_xlfn.IFS(Tableau13[[#This Row],[Jours]]="W","Talon",Tableau13[[#This Row],[Colonne1]]="HP","Consommation normale",E8815="HC","Talon")</f>
        <v>#VALUE!</v>
      </c>
      <c r="E8815" s="3" t="e" cm="1">
        <f t="array" ref="E88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16" spans="3:5">
      <c r="C8816" t="e">
        <f>IF(WEEKDAY(#REF!,11)&gt;5,"W","S")</f>
        <v>#REF!</v>
      </c>
      <c r="D8816" t="e" cm="1">
        <f t="array" ref="D8816">_xlfn.IFS(Tableau13[[#This Row],[Jours]]="W","Talon",Tableau13[[#This Row],[Colonne1]]="HP","Consommation normale",E8816="HC","Talon")</f>
        <v>#VALUE!</v>
      </c>
      <c r="E8816" s="3" t="e" cm="1">
        <f t="array" ref="E88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17" spans="3:5">
      <c r="C8817" t="e">
        <f>IF(WEEKDAY(#REF!,11)&gt;5,"W","S")</f>
        <v>#REF!</v>
      </c>
      <c r="D8817" t="e" cm="1">
        <f t="array" ref="D8817">_xlfn.IFS(Tableau13[[#This Row],[Jours]]="W","Talon",Tableau13[[#This Row],[Colonne1]]="HP","Consommation normale",E8817="HC","Talon")</f>
        <v>#VALUE!</v>
      </c>
      <c r="E8817" s="3" t="e" cm="1">
        <f t="array" ref="E88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18" spans="3:5">
      <c r="C8818" t="e">
        <f>IF(WEEKDAY(#REF!,11)&gt;5,"W","S")</f>
        <v>#REF!</v>
      </c>
      <c r="D8818" t="e" cm="1">
        <f t="array" ref="D8818">_xlfn.IFS(Tableau13[[#This Row],[Jours]]="W","Talon",Tableau13[[#This Row],[Colonne1]]="HP","Consommation normale",E8818="HC","Talon")</f>
        <v>#VALUE!</v>
      </c>
      <c r="E8818" s="3" t="e" cm="1">
        <f t="array" ref="E88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19" spans="3:5">
      <c r="C8819" t="e">
        <f>IF(WEEKDAY(#REF!,11)&gt;5,"W","S")</f>
        <v>#REF!</v>
      </c>
      <c r="D8819" t="e" cm="1">
        <f t="array" ref="D8819">_xlfn.IFS(Tableau13[[#This Row],[Jours]]="W","Talon",Tableau13[[#This Row],[Colonne1]]="HP","Consommation normale",E8819="HC","Talon")</f>
        <v>#VALUE!</v>
      </c>
      <c r="E8819" s="3" t="e" cm="1">
        <f t="array" ref="E88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20" spans="3:5">
      <c r="C8820" t="e">
        <f>IF(WEEKDAY(#REF!,11)&gt;5,"W","S")</f>
        <v>#REF!</v>
      </c>
      <c r="D8820" t="e" cm="1">
        <f t="array" ref="D8820">_xlfn.IFS(Tableau13[[#This Row],[Jours]]="W","Talon",Tableau13[[#This Row],[Colonne1]]="HP","Consommation normale",E8820="HC","Talon")</f>
        <v>#VALUE!</v>
      </c>
      <c r="E8820" s="3" t="e" cm="1">
        <f t="array" ref="E88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21" spans="3:5">
      <c r="C8821" t="e">
        <f>IF(WEEKDAY(#REF!,11)&gt;5,"W","S")</f>
        <v>#REF!</v>
      </c>
      <c r="D8821" t="e" cm="1">
        <f t="array" ref="D8821">_xlfn.IFS(Tableau13[[#This Row],[Jours]]="W","Talon",Tableau13[[#This Row],[Colonne1]]="HP","Consommation normale",E8821="HC","Talon")</f>
        <v>#VALUE!</v>
      </c>
      <c r="E8821" s="3" t="e" cm="1">
        <f t="array" ref="E88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22" spans="3:5">
      <c r="C8822" t="e">
        <f>IF(WEEKDAY(#REF!,11)&gt;5,"W","S")</f>
        <v>#REF!</v>
      </c>
      <c r="D8822" t="e" cm="1">
        <f t="array" ref="D8822">_xlfn.IFS(Tableau13[[#This Row],[Jours]]="W","Talon",Tableau13[[#This Row],[Colonne1]]="HP","Consommation normale",E8822="HC","Talon")</f>
        <v>#VALUE!</v>
      </c>
      <c r="E8822" s="3" t="e" cm="1">
        <f t="array" ref="E88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23" spans="3:5">
      <c r="C8823" t="e">
        <f>IF(WEEKDAY(#REF!,11)&gt;5,"W","S")</f>
        <v>#REF!</v>
      </c>
      <c r="D8823" t="e" cm="1">
        <f t="array" ref="D8823">_xlfn.IFS(Tableau13[[#This Row],[Jours]]="W","Talon",Tableau13[[#This Row],[Colonne1]]="HP","Consommation normale",E8823="HC","Talon")</f>
        <v>#VALUE!</v>
      </c>
      <c r="E8823" s="3" t="e" cm="1">
        <f t="array" ref="E88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24" spans="3:5">
      <c r="C8824" t="e">
        <f>IF(WEEKDAY(#REF!,11)&gt;5,"W","S")</f>
        <v>#REF!</v>
      </c>
      <c r="D8824" t="e" cm="1">
        <f t="array" ref="D8824">_xlfn.IFS(Tableau13[[#This Row],[Jours]]="W","Talon",Tableau13[[#This Row],[Colonne1]]="HP","Consommation normale",E8824="HC","Talon")</f>
        <v>#VALUE!</v>
      </c>
      <c r="E8824" s="3" t="e" cm="1">
        <f t="array" ref="E88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25" spans="3:5">
      <c r="C8825" t="e">
        <f>IF(WEEKDAY(#REF!,11)&gt;5,"W","S")</f>
        <v>#REF!</v>
      </c>
      <c r="D8825" t="e" cm="1">
        <f t="array" ref="D8825">_xlfn.IFS(Tableau13[[#This Row],[Jours]]="W","Talon",Tableau13[[#This Row],[Colonne1]]="HP","Consommation normale",E8825="HC","Talon")</f>
        <v>#VALUE!</v>
      </c>
      <c r="E8825" s="3" t="e" cm="1">
        <f t="array" ref="E88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26" spans="3:5">
      <c r="C8826" t="e">
        <f>IF(WEEKDAY(#REF!,11)&gt;5,"W","S")</f>
        <v>#REF!</v>
      </c>
      <c r="D8826" t="e" cm="1">
        <f t="array" ref="D8826">_xlfn.IFS(Tableau13[[#This Row],[Jours]]="W","Talon",Tableau13[[#This Row],[Colonne1]]="HP","Consommation normale",E8826="HC","Talon")</f>
        <v>#VALUE!</v>
      </c>
      <c r="E8826" s="3" t="e" cm="1">
        <f t="array" ref="E88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27" spans="3:5">
      <c r="C8827" t="e">
        <f>IF(WEEKDAY(#REF!,11)&gt;5,"W","S")</f>
        <v>#REF!</v>
      </c>
      <c r="D8827" t="e" cm="1">
        <f t="array" ref="D8827">_xlfn.IFS(Tableau13[[#This Row],[Jours]]="W","Talon",Tableau13[[#This Row],[Colonne1]]="HP","Consommation normale",E8827="HC","Talon")</f>
        <v>#VALUE!</v>
      </c>
      <c r="E8827" s="3" t="e" cm="1">
        <f t="array" ref="E88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28" spans="3:5">
      <c r="C8828" t="e">
        <f>IF(WEEKDAY(#REF!,11)&gt;5,"W","S")</f>
        <v>#REF!</v>
      </c>
      <c r="D8828" t="e" cm="1">
        <f t="array" ref="D8828">_xlfn.IFS(Tableau13[[#This Row],[Jours]]="W","Talon",Tableau13[[#This Row],[Colonne1]]="HP","Consommation normale",E8828="HC","Talon")</f>
        <v>#VALUE!</v>
      </c>
      <c r="E8828" s="3" t="e" cm="1">
        <f t="array" ref="E88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29" spans="3:5">
      <c r="C8829" t="e">
        <f>IF(WEEKDAY(#REF!,11)&gt;5,"W","S")</f>
        <v>#REF!</v>
      </c>
      <c r="D8829" t="e" cm="1">
        <f t="array" ref="D8829">_xlfn.IFS(Tableau13[[#This Row],[Jours]]="W","Talon",Tableau13[[#This Row],[Colonne1]]="HP","Consommation normale",E8829="HC","Talon")</f>
        <v>#VALUE!</v>
      </c>
      <c r="E8829" s="3" t="e" cm="1">
        <f t="array" ref="E88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30" spans="3:5">
      <c r="C8830" t="e">
        <f>IF(WEEKDAY(#REF!,11)&gt;5,"W","S")</f>
        <v>#REF!</v>
      </c>
      <c r="D8830" t="e" cm="1">
        <f t="array" ref="D8830">_xlfn.IFS(Tableau13[[#This Row],[Jours]]="W","Talon",Tableau13[[#This Row],[Colonne1]]="HP","Consommation normale",E8830="HC","Talon")</f>
        <v>#VALUE!</v>
      </c>
      <c r="E8830" s="3" t="e" cm="1">
        <f t="array" ref="E88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31" spans="3:5">
      <c r="C8831" t="e">
        <f>IF(WEEKDAY(#REF!,11)&gt;5,"W","S")</f>
        <v>#REF!</v>
      </c>
      <c r="D8831" t="e" cm="1">
        <f t="array" ref="D8831">_xlfn.IFS(Tableau13[[#This Row],[Jours]]="W","Talon",Tableau13[[#This Row],[Colonne1]]="HP","Consommation normale",E8831="HC","Talon")</f>
        <v>#VALUE!</v>
      </c>
      <c r="E8831" s="3" t="e" cm="1">
        <f t="array" ref="E88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32" spans="3:5">
      <c r="C8832" t="e">
        <f>IF(WEEKDAY(#REF!,11)&gt;5,"W","S")</f>
        <v>#REF!</v>
      </c>
      <c r="D8832" t="e" cm="1">
        <f t="array" ref="D8832">_xlfn.IFS(Tableau13[[#This Row],[Jours]]="W","Talon",Tableau13[[#This Row],[Colonne1]]="HP","Consommation normale",E8832="HC","Talon")</f>
        <v>#VALUE!</v>
      </c>
      <c r="E8832" s="3" t="e" cm="1">
        <f t="array" ref="E88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33" spans="3:5">
      <c r="C8833" t="e">
        <f>IF(WEEKDAY(#REF!,11)&gt;5,"W","S")</f>
        <v>#REF!</v>
      </c>
      <c r="D8833" t="e" cm="1">
        <f t="array" ref="D8833">_xlfn.IFS(Tableau13[[#This Row],[Jours]]="W","Talon",Tableau13[[#This Row],[Colonne1]]="HP","Consommation normale",E8833="HC","Talon")</f>
        <v>#VALUE!</v>
      </c>
      <c r="E8833" s="3" t="e" cm="1">
        <f t="array" ref="E88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34" spans="3:5">
      <c r="C8834" t="e">
        <f>IF(WEEKDAY(#REF!,11)&gt;5,"W","S")</f>
        <v>#REF!</v>
      </c>
      <c r="D8834" t="e" cm="1">
        <f t="array" ref="D8834">_xlfn.IFS(Tableau13[[#This Row],[Jours]]="W","Talon",Tableau13[[#This Row],[Colonne1]]="HP","Consommation normale",E8834="HC","Talon")</f>
        <v>#VALUE!</v>
      </c>
      <c r="E8834" s="3" t="e" cm="1">
        <f t="array" ref="E88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35" spans="3:5">
      <c r="C8835" t="e">
        <f>IF(WEEKDAY(#REF!,11)&gt;5,"W","S")</f>
        <v>#REF!</v>
      </c>
      <c r="D8835" t="e" cm="1">
        <f t="array" ref="D8835">_xlfn.IFS(Tableau13[[#This Row],[Jours]]="W","Talon",Tableau13[[#This Row],[Colonne1]]="HP","Consommation normale",E8835="HC","Talon")</f>
        <v>#VALUE!</v>
      </c>
      <c r="E8835" s="3" t="e" cm="1">
        <f t="array" ref="E88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36" spans="3:5">
      <c r="C8836" t="e">
        <f>IF(WEEKDAY(#REF!,11)&gt;5,"W","S")</f>
        <v>#REF!</v>
      </c>
      <c r="D8836" t="e" cm="1">
        <f t="array" ref="D8836">_xlfn.IFS(Tableau13[[#This Row],[Jours]]="W","Talon",Tableau13[[#This Row],[Colonne1]]="HP","Consommation normale",E8836="HC","Talon")</f>
        <v>#VALUE!</v>
      </c>
      <c r="E8836" s="3" t="e" cm="1">
        <f t="array" ref="E88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37" spans="3:5">
      <c r="C8837" t="e">
        <f>IF(WEEKDAY(#REF!,11)&gt;5,"W","S")</f>
        <v>#REF!</v>
      </c>
      <c r="D8837" t="e" cm="1">
        <f t="array" ref="D8837">_xlfn.IFS(Tableau13[[#This Row],[Jours]]="W","Talon",Tableau13[[#This Row],[Colonne1]]="HP","Consommation normale",E8837="HC","Talon")</f>
        <v>#VALUE!</v>
      </c>
      <c r="E8837" s="3" t="e" cm="1">
        <f t="array" ref="E88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38" spans="3:5">
      <c r="C8838" t="e">
        <f>IF(WEEKDAY(#REF!,11)&gt;5,"W","S")</f>
        <v>#REF!</v>
      </c>
      <c r="D8838" t="e" cm="1">
        <f t="array" ref="D8838">_xlfn.IFS(Tableau13[[#This Row],[Jours]]="W","Talon",Tableau13[[#This Row],[Colonne1]]="HP","Consommation normale",E8838="HC","Talon")</f>
        <v>#VALUE!</v>
      </c>
      <c r="E8838" s="3" t="e" cm="1">
        <f t="array" ref="E88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39" spans="3:5">
      <c r="C8839" t="e">
        <f>IF(WEEKDAY(#REF!,11)&gt;5,"W","S")</f>
        <v>#REF!</v>
      </c>
      <c r="D8839" t="e" cm="1">
        <f t="array" ref="D8839">_xlfn.IFS(Tableau13[[#This Row],[Jours]]="W","Talon",Tableau13[[#This Row],[Colonne1]]="HP","Consommation normale",E8839="HC","Talon")</f>
        <v>#VALUE!</v>
      </c>
      <c r="E8839" s="3" t="e" cm="1">
        <f t="array" ref="E88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40" spans="3:5">
      <c r="C8840" t="e">
        <f>IF(WEEKDAY(#REF!,11)&gt;5,"W","S")</f>
        <v>#REF!</v>
      </c>
      <c r="D8840" t="e" cm="1">
        <f t="array" ref="D8840">_xlfn.IFS(Tableau13[[#This Row],[Jours]]="W","Talon",Tableau13[[#This Row],[Colonne1]]="HP","Consommation normale",E8840="HC","Talon")</f>
        <v>#VALUE!</v>
      </c>
      <c r="E8840" s="3" t="e" cm="1">
        <f t="array" ref="E88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41" spans="3:5">
      <c r="C8841" t="e">
        <f>IF(WEEKDAY(#REF!,11)&gt;5,"W","S")</f>
        <v>#REF!</v>
      </c>
      <c r="D8841" t="e" cm="1">
        <f t="array" ref="D8841">_xlfn.IFS(Tableau13[[#This Row],[Jours]]="W","Talon",Tableau13[[#This Row],[Colonne1]]="HP","Consommation normale",E8841="HC","Talon")</f>
        <v>#VALUE!</v>
      </c>
      <c r="E8841" s="3" t="e" cm="1">
        <f t="array" ref="E88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42" spans="3:5">
      <c r="C8842" t="e">
        <f>IF(WEEKDAY(#REF!,11)&gt;5,"W","S")</f>
        <v>#REF!</v>
      </c>
      <c r="D8842" t="e" cm="1">
        <f t="array" ref="D8842">_xlfn.IFS(Tableau13[[#This Row],[Jours]]="W","Talon",Tableau13[[#This Row],[Colonne1]]="HP","Consommation normale",E8842="HC","Talon")</f>
        <v>#VALUE!</v>
      </c>
      <c r="E8842" s="3" t="e" cm="1">
        <f t="array" ref="E88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43" spans="3:5">
      <c r="C8843" t="e">
        <f>IF(WEEKDAY(#REF!,11)&gt;5,"W","S")</f>
        <v>#REF!</v>
      </c>
      <c r="D8843" t="e" cm="1">
        <f t="array" ref="D8843">_xlfn.IFS(Tableau13[[#This Row],[Jours]]="W","Talon",Tableau13[[#This Row],[Colonne1]]="HP","Consommation normale",E8843="HC","Talon")</f>
        <v>#VALUE!</v>
      </c>
      <c r="E8843" s="3" t="e" cm="1">
        <f t="array" ref="E88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44" spans="3:5">
      <c r="C8844" t="e">
        <f>IF(WEEKDAY(#REF!,11)&gt;5,"W","S")</f>
        <v>#REF!</v>
      </c>
      <c r="D8844" t="e" cm="1">
        <f t="array" ref="D8844">_xlfn.IFS(Tableau13[[#This Row],[Jours]]="W","Talon",Tableau13[[#This Row],[Colonne1]]="HP","Consommation normale",E8844="HC","Talon")</f>
        <v>#VALUE!</v>
      </c>
      <c r="E8844" s="3" t="e" cm="1">
        <f t="array" ref="E88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45" spans="3:5">
      <c r="C8845" t="e">
        <f>IF(WEEKDAY(#REF!,11)&gt;5,"W","S")</f>
        <v>#REF!</v>
      </c>
      <c r="D8845" t="e" cm="1">
        <f t="array" ref="D8845">_xlfn.IFS(Tableau13[[#This Row],[Jours]]="W","Talon",Tableau13[[#This Row],[Colonne1]]="HP","Consommation normale",E8845="HC","Talon")</f>
        <v>#VALUE!</v>
      </c>
      <c r="E8845" s="3" t="e" cm="1">
        <f t="array" ref="E88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46" spans="3:5">
      <c r="C8846" t="e">
        <f>IF(WEEKDAY(#REF!,11)&gt;5,"W","S")</f>
        <v>#REF!</v>
      </c>
      <c r="D8846" t="e" cm="1">
        <f t="array" ref="D8846">_xlfn.IFS(Tableau13[[#This Row],[Jours]]="W","Talon",Tableau13[[#This Row],[Colonne1]]="HP","Consommation normale",E8846="HC","Talon")</f>
        <v>#VALUE!</v>
      </c>
      <c r="E8846" s="3" t="e" cm="1">
        <f t="array" ref="E88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47" spans="3:5">
      <c r="C8847" t="e">
        <f>IF(WEEKDAY(#REF!,11)&gt;5,"W","S")</f>
        <v>#REF!</v>
      </c>
      <c r="D8847" t="e" cm="1">
        <f t="array" ref="D8847">_xlfn.IFS(Tableau13[[#This Row],[Jours]]="W","Talon",Tableau13[[#This Row],[Colonne1]]="HP","Consommation normale",E8847="HC","Talon")</f>
        <v>#VALUE!</v>
      </c>
      <c r="E8847" s="3" t="e" cm="1">
        <f t="array" ref="E88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48" spans="3:5">
      <c r="C8848" t="e">
        <f>IF(WEEKDAY(#REF!,11)&gt;5,"W","S")</f>
        <v>#REF!</v>
      </c>
      <c r="D8848" t="e" cm="1">
        <f t="array" ref="D8848">_xlfn.IFS(Tableau13[[#This Row],[Jours]]="W","Talon",Tableau13[[#This Row],[Colonne1]]="HP","Consommation normale",E8848="HC","Talon")</f>
        <v>#VALUE!</v>
      </c>
      <c r="E8848" s="3" t="e" cm="1">
        <f t="array" ref="E88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49" spans="3:5">
      <c r="C8849" t="e">
        <f>IF(WEEKDAY(#REF!,11)&gt;5,"W","S")</f>
        <v>#REF!</v>
      </c>
      <c r="D8849" t="e" cm="1">
        <f t="array" ref="D8849">_xlfn.IFS(Tableau13[[#This Row],[Jours]]="W","Talon",Tableau13[[#This Row],[Colonne1]]="HP","Consommation normale",E8849="HC","Talon")</f>
        <v>#VALUE!</v>
      </c>
      <c r="E8849" s="3" t="e" cm="1">
        <f t="array" ref="E88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50" spans="3:5">
      <c r="C8850" t="e">
        <f>IF(WEEKDAY(#REF!,11)&gt;5,"W","S")</f>
        <v>#REF!</v>
      </c>
      <c r="D8850" t="e" cm="1">
        <f t="array" ref="D8850">_xlfn.IFS(Tableau13[[#This Row],[Jours]]="W","Talon",Tableau13[[#This Row],[Colonne1]]="HP","Consommation normale",E8850="HC","Talon")</f>
        <v>#VALUE!</v>
      </c>
      <c r="E8850" s="3" t="e" cm="1">
        <f t="array" ref="E88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51" spans="3:5">
      <c r="C8851" t="e">
        <f>IF(WEEKDAY(#REF!,11)&gt;5,"W","S")</f>
        <v>#REF!</v>
      </c>
      <c r="D8851" t="e" cm="1">
        <f t="array" ref="D8851">_xlfn.IFS(Tableau13[[#This Row],[Jours]]="W","Talon",Tableau13[[#This Row],[Colonne1]]="HP","Consommation normale",E8851="HC","Talon")</f>
        <v>#VALUE!</v>
      </c>
      <c r="E8851" s="3" t="e" cm="1">
        <f t="array" ref="E88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52" spans="3:5">
      <c r="C8852" t="e">
        <f>IF(WEEKDAY(#REF!,11)&gt;5,"W","S")</f>
        <v>#REF!</v>
      </c>
      <c r="D8852" t="e" cm="1">
        <f t="array" ref="D8852">_xlfn.IFS(Tableau13[[#This Row],[Jours]]="W","Talon",Tableau13[[#This Row],[Colonne1]]="HP","Consommation normale",E8852="HC","Talon")</f>
        <v>#VALUE!</v>
      </c>
      <c r="E8852" s="3" t="e" cm="1">
        <f t="array" ref="E88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53" spans="3:5">
      <c r="C8853" t="e">
        <f>IF(WEEKDAY(#REF!,11)&gt;5,"W","S")</f>
        <v>#REF!</v>
      </c>
      <c r="D8853" t="e" cm="1">
        <f t="array" ref="D8853">_xlfn.IFS(Tableau13[[#This Row],[Jours]]="W","Talon",Tableau13[[#This Row],[Colonne1]]="HP","Consommation normale",E8853="HC","Talon")</f>
        <v>#VALUE!</v>
      </c>
      <c r="E8853" s="3" t="e" cm="1">
        <f t="array" ref="E88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54" spans="3:5">
      <c r="C8854" t="e">
        <f>IF(WEEKDAY(#REF!,11)&gt;5,"W","S")</f>
        <v>#REF!</v>
      </c>
      <c r="D8854" t="e" cm="1">
        <f t="array" ref="D8854">_xlfn.IFS(Tableau13[[#This Row],[Jours]]="W","Talon",Tableau13[[#This Row],[Colonne1]]="HP","Consommation normale",E8854="HC","Talon")</f>
        <v>#VALUE!</v>
      </c>
      <c r="E8854" s="3" t="e" cm="1">
        <f t="array" ref="E88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55" spans="3:5">
      <c r="C8855" t="e">
        <f>IF(WEEKDAY(#REF!,11)&gt;5,"W","S")</f>
        <v>#REF!</v>
      </c>
      <c r="D8855" t="e" cm="1">
        <f t="array" ref="D8855">_xlfn.IFS(Tableau13[[#This Row],[Jours]]="W","Talon",Tableau13[[#This Row],[Colonne1]]="HP","Consommation normale",E8855="HC","Talon")</f>
        <v>#VALUE!</v>
      </c>
      <c r="E8855" s="3" t="e" cm="1">
        <f t="array" ref="E88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56" spans="3:5">
      <c r="C8856" t="e">
        <f>IF(WEEKDAY(#REF!,11)&gt;5,"W","S")</f>
        <v>#REF!</v>
      </c>
      <c r="D8856" t="e" cm="1">
        <f t="array" ref="D8856">_xlfn.IFS(Tableau13[[#This Row],[Jours]]="W","Talon",Tableau13[[#This Row],[Colonne1]]="HP","Consommation normale",E8856="HC","Talon")</f>
        <v>#VALUE!</v>
      </c>
      <c r="E8856" s="3" t="e" cm="1">
        <f t="array" ref="E88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57" spans="3:5">
      <c r="C8857" t="e">
        <f>IF(WEEKDAY(#REF!,11)&gt;5,"W","S")</f>
        <v>#REF!</v>
      </c>
      <c r="D8857" t="e" cm="1">
        <f t="array" ref="D8857">_xlfn.IFS(Tableau13[[#This Row],[Jours]]="W","Talon",Tableau13[[#This Row],[Colonne1]]="HP","Consommation normale",E8857="HC","Talon")</f>
        <v>#VALUE!</v>
      </c>
      <c r="E8857" s="3" t="e" cm="1">
        <f t="array" ref="E88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58" spans="3:5">
      <c r="C8858" t="e">
        <f>IF(WEEKDAY(#REF!,11)&gt;5,"W","S")</f>
        <v>#REF!</v>
      </c>
      <c r="D8858" t="e" cm="1">
        <f t="array" ref="D8858">_xlfn.IFS(Tableau13[[#This Row],[Jours]]="W","Talon",Tableau13[[#This Row],[Colonne1]]="HP","Consommation normale",E8858="HC","Talon")</f>
        <v>#VALUE!</v>
      </c>
      <c r="E8858" s="3" t="e" cm="1">
        <f t="array" ref="E88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59" spans="3:5">
      <c r="C8859" t="e">
        <f>IF(WEEKDAY(#REF!,11)&gt;5,"W","S")</f>
        <v>#REF!</v>
      </c>
      <c r="D8859" t="e" cm="1">
        <f t="array" ref="D8859">_xlfn.IFS(Tableau13[[#This Row],[Jours]]="W","Talon",Tableau13[[#This Row],[Colonne1]]="HP","Consommation normale",E8859="HC","Talon")</f>
        <v>#VALUE!</v>
      </c>
      <c r="E8859" s="3" t="e" cm="1">
        <f t="array" ref="E88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60" spans="3:5">
      <c r="C8860" t="e">
        <f>IF(WEEKDAY(#REF!,11)&gt;5,"W","S")</f>
        <v>#REF!</v>
      </c>
      <c r="D8860" t="e" cm="1">
        <f t="array" ref="D8860">_xlfn.IFS(Tableau13[[#This Row],[Jours]]="W","Talon",Tableau13[[#This Row],[Colonne1]]="HP","Consommation normale",E8860="HC","Talon")</f>
        <v>#VALUE!</v>
      </c>
      <c r="E8860" s="3" t="e" cm="1">
        <f t="array" ref="E88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61" spans="3:5">
      <c r="C8861" t="e">
        <f>IF(WEEKDAY(#REF!,11)&gt;5,"W","S")</f>
        <v>#REF!</v>
      </c>
      <c r="D8861" t="e" cm="1">
        <f t="array" ref="D8861">_xlfn.IFS(Tableau13[[#This Row],[Jours]]="W","Talon",Tableau13[[#This Row],[Colonne1]]="HP","Consommation normale",E8861="HC","Talon")</f>
        <v>#VALUE!</v>
      </c>
      <c r="E8861" s="3" t="e" cm="1">
        <f t="array" ref="E88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62" spans="3:5">
      <c r="C8862" t="e">
        <f>IF(WEEKDAY(#REF!,11)&gt;5,"W","S")</f>
        <v>#REF!</v>
      </c>
      <c r="D8862" t="e" cm="1">
        <f t="array" ref="D8862">_xlfn.IFS(Tableau13[[#This Row],[Jours]]="W","Talon",Tableau13[[#This Row],[Colonne1]]="HP","Consommation normale",E8862="HC","Talon")</f>
        <v>#VALUE!</v>
      </c>
      <c r="E8862" s="3" t="e" cm="1">
        <f t="array" ref="E88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63" spans="3:5">
      <c r="C8863" t="e">
        <f>IF(WEEKDAY(#REF!,11)&gt;5,"W","S")</f>
        <v>#REF!</v>
      </c>
      <c r="D8863" t="e" cm="1">
        <f t="array" ref="D8863">_xlfn.IFS(Tableau13[[#This Row],[Jours]]="W","Talon",Tableau13[[#This Row],[Colonne1]]="HP","Consommation normale",E8863="HC","Talon")</f>
        <v>#VALUE!</v>
      </c>
      <c r="E8863" s="3" t="e" cm="1">
        <f t="array" ref="E88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64" spans="3:5">
      <c r="C8864" t="e">
        <f>IF(WEEKDAY(#REF!,11)&gt;5,"W","S")</f>
        <v>#REF!</v>
      </c>
      <c r="D8864" t="e" cm="1">
        <f t="array" ref="D8864">_xlfn.IFS(Tableau13[[#This Row],[Jours]]="W","Talon",Tableau13[[#This Row],[Colonne1]]="HP","Consommation normale",E8864="HC","Talon")</f>
        <v>#VALUE!</v>
      </c>
      <c r="E8864" s="3" t="e" cm="1">
        <f t="array" ref="E88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65" spans="3:5">
      <c r="C8865" t="e">
        <f>IF(WEEKDAY(#REF!,11)&gt;5,"W","S")</f>
        <v>#REF!</v>
      </c>
      <c r="D8865" t="e" cm="1">
        <f t="array" ref="D8865">_xlfn.IFS(Tableau13[[#This Row],[Jours]]="W","Talon",Tableau13[[#This Row],[Colonne1]]="HP","Consommation normale",E8865="HC","Talon")</f>
        <v>#VALUE!</v>
      </c>
      <c r="E8865" s="3" t="e" cm="1">
        <f t="array" ref="E88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66" spans="3:5">
      <c r="C8866" t="e">
        <f>IF(WEEKDAY(#REF!,11)&gt;5,"W","S")</f>
        <v>#REF!</v>
      </c>
      <c r="D8866" t="e" cm="1">
        <f t="array" ref="D8866">_xlfn.IFS(Tableau13[[#This Row],[Jours]]="W","Talon",Tableau13[[#This Row],[Colonne1]]="HP","Consommation normale",E8866="HC","Talon")</f>
        <v>#VALUE!</v>
      </c>
      <c r="E8866" s="3" t="e" cm="1">
        <f t="array" ref="E88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67" spans="3:5">
      <c r="C8867" t="e">
        <f>IF(WEEKDAY(#REF!,11)&gt;5,"W","S")</f>
        <v>#REF!</v>
      </c>
      <c r="D8867" t="e" cm="1">
        <f t="array" ref="D8867">_xlfn.IFS(Tableau13[[#This Row],[Jours]]="W","Talon",Tableau13[[#This Row],[Colonne1]]="HP","Consommation normale",E8867="HC","Talon")</f>
        <v>#VALUE!</v>
      </c>
      <c r="E8867" s="3" t="e" cm="1">
        <f t="array" ref="E88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68" spans="3:5">
      <c r="C8868" t="e">
        <f>IF(WEEKDAY(#REF!,11)&gt;5,"W","S")</f>
        <v>#REF!</v>
      </c>
      <c r="D8868" t="e" cm="1">
        <f t="array" ref="D8868">_xlfn.IFS(Tableau13[[#This Row],[Jours]]="W","Talon",Tableau13[[#This Row],[Colonne1]]="HP","Consommation normale",E8868="HC","Talon")</f>
        <v>#VALUE!</v>
      </c>
      <c r="E8868" s="3" t="e" cm="1">
        <f t="array" ref="E88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69" spans="3:5">
      <c r="C8869" t="e">
        <f>IF(WEEKDAY(#REF!,11)&gt;5,"W","S")</f>
        <v>#REF!</v>
      </c>
      <c r="D8869" t="e" cm="1">
        <f t="array" ref="D8869">_xlfn.IFS(Tableau13[[#This Row],[Jours]]="W","Talon",Tableau13[[#This Row],[Colonne1]]="HP","Consommation normale",E8869="HC","Talon")</f>
        <v>#VALUE!</v>
      </c>
      <c r="E8869" s="3" t="e" cm="1">
        <f t="array" ref="E88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70" spans="3:5">
      <c r="C8870" t="e">
        <f>IF(WEEKDAY(#REF!,11)&gt;5,"W","S")</f>
        <v>#REF!</v>
      </c>
      <c r="D8870" t="e" cm="1">
        <f t="array" ref="D8870">_xlfn.IFS(Tableau13[[#This Row],[Jours]]="W","Talon",Tableau13[[#This Row],[Colonne1]]="HP","Consommation normale",E8870="HC","Talon")</f>
        <v>#VALUE!</v>
      </c>
      <c r="E8870" s="3" t="e" cm="1">
        <f t="array" ref="E88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71" spans="3:5">
      <c r="C8871" t="e">
        <f>IF(WEEKDAY(#REF!,11)&gt;5,"W","S")</f>
        <v>#REF!</v>
      </c>
      <c r="D8871" t="e" cm="1">
        <f t="array" ref="D8871">_xlfn.IFS(Tableau13[[#This Row],[Jours]]="W","Talon",Tableau13[[#This Row],[Colonne1]]="HP","Consommation normale",E8871="HC","Talon")</f>
        <v>#VALUE!</v>
      </c>
      <c r="E8871" s="3" t="e" cm="1">
        <f t="array" ref="E88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72" spans="3:5">
      <c r="C8872" t="e">
        <f>IF(WEEKDAY(#REF!,11)&gt;5,"W","S")</f>
        <v>#REF!</v>
      </c>
      <c r="D8872" t="e" cm="1">
        <f t="array" ref="D8872">_xlfn.IFS(Tableau13[[#This Row],[Jours]]="W","Talon",Tableau13[[#This Row],[Colonne1]]="HP","Consommation normale",E8872="HC","Talon")</f>
        <v>#VALUE!</v>
      </c>
      <c r="E8872" s="3" t="e" cm="1">
        <f t="array" ref="E88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73" spans="3:5">
      <c r="C8873" t="e">
        <f>IF(WEEKDAY(#REF!,11)&gt;5,"W","S")</f>
        <v>#REF!</v>
      </c>
      <c r="D8873" t="e" cm="1">
        <f t="array" ref="D8873">_xlfn.IFS(Tableau13[[#This Row],[Jours]]="W","Talon",Tableau13[[#This Row],[Colonne1]]="HP","Consommation normale",E8873="HC","Talon")</f>
        <v>#VALUE!</v>
      </c>
      <c r="E8873" s="3" t="e" cm="1">
        <f t="array" ref="E88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74" spans="3:5">
      <c r="C8874" t="e">
        <f>IF(WEEKDAY(#REF!,11)&gt;5,"W","S")</f>
        <v>#REF!</v>
      </c>
      <c r="D8874" t="e" cm="1">
        <f t="array" ref="D8874">_xlfn.IFS(Tableau13[[#This Row],[Jours]]="W","Talon",Tableau13[[#This Row],[Colonne1]]="HP","Consommation normale",E8874="HC","Talon")</f>
        <v>#VALUE!</v>
      </c>
      <c r="E8874" s="3" t="e" cm="1">
        <f t="array" ref="E88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75" spans="3:5">
      <c r="C8875" t="e">
        <f>IF(WEEKDAY(#REF!,11)&gt;5,"W","S")</f>
        <v>#REF!</v>
      </c>
      <c r="D8875" t="e" cm="1">
        <f t="array" ref="D8875">_xlfn.IFS(Tableau13[[#This Row],[Jours]]="W","Talon",Tableau13[[#This Row],[Colonne1]]="HP","Consommation normale",E8875="HC","Talon")</f>
        <v>#VALUE!</v>
      </c>
      <c r="E8875" s="3" t="e" cm="1">
        <f t="array" ref="E88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76" spans="3:5">
      <c r="C8876" t="e">
        <f>IF(WEEKDAY(#REF!,11)&gt;5,"W","S")</f>
        <v>#REF!</v>
      </c>
      <c r="D8876" t="e" cm="1">
        <f t="array" ref="D8876">_xlfn.IFS(Tableau13[[#This Row],[Jours]]="W","Talon",Tableau13[[#This Row],[Colonne1]]="HP","Consommation normale",E8876="HC","Talon")</f>
        <v>#VALUE!</v>
      </c>
      <c r="E8876" s="3" t="e" cm="1">
        <f t="array" ref="E88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77" spans="3:5">
      <c r="C8877" t="e">
        <f>IF(WEEKDAY(#REF!,11)&gt;5,"W","S")</f>
        <v>#REF!</v>
      </c>
      <c r="D8877" t="e" cm="1">
        <f t="array" ref="D8877">_xlfn.IFS(Tableau13[[#This Row],[Jours]]="W","Talon",Tableau13[[#This Row],[Colonne1]]="HP","Consommation normale",E8877="HC","Talon")</f>
        <v>#VALUE!</v>
      </c>
      <c r="E8877" s="3" t="e" cm="1">
        <f t="array" ref="E88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78" spans="3:5">
      <c r="C8878" t="e">
        <f>IF(WEEKDAY(#REF!,11)&gt;5,"W","S")</f>
        <v>#REF!</v>
      </c>
      <c r="D8878" t="e" cm="1">
        <f t="array" ref="D8878">_xlfn.IFS(Tableau13[[#This Row],[Jours]]="W","Talon",Tableau13[[#This Row],[Colonne1]]="HP","Consommation normale",E8878="HC","Talon")</f>
        <v>#VALUE!</v>
      </c>
      <c r="E8878" s="3" t="e" cm="1">
        <f t="array" ref="E88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79" spans="3:5">
      <c r="C8879" t="e">
        <f>IF(WEEKDAY(#REF!,11)&gt;5,"W","S")</f>
        <v>#REF!</v>
      </c>
      <c r="D8879" t="e" cm="1">
        <f t="array" ref="D8879">_xlfn.IFS(Tableau13[[#This Row],[Jours]]="W","Talon",Tableau13[[#This Row],[Colonne1]]="HP","Consommation normale",E8879="HC","Talon")</f>
        <v>#VALUE!</v>
      </c>
      <c r="E8879" s="3" t="e" cm="1">
        <f t="array" ref="E88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80" spans="3:5">
      <c r="C8880" t="e">
        <f>IF(WEEKDAY(#REF!,11)&gt;5,"W","S")</f>
        <v>#REF!</v>
      </c>
      <c r="D8880" t="e" cm="1">
        <f t="array" ref="D8880">_xlfn.IFS(Tableau13[[#This Row],[Jours]]="W","Talon",Tableau13[[#This Row],[Colonne1]]="HP","Consommation normale",E8880="HC","Talon")</f>
        <v>#VALUE!</v>
      </c>
      <c r="E8880" s="3" t="e" cm="1">
        <f t="array" ref="E88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81" spans="3:5">
      <c r="C8881" t="e">
        <f>IF(WEEKDAY(#REF!,11)&gt;5,"W","S")</f>
        <v>#REF!</v>
      </c>
      <c r="D8881" t="e" cm="1">
        <f t="array" ref="D8881">_xlfn.IFS(Tableau13[[#This Row],[Jours]]="W","Talon",Tableau13[[#This Row],[Colonne1]]="HP","Consommation normale",E8881="HC","Talon")</f>
        <v>#VALUE!</v>
      </c>
      <c r="E8881" s="3" t="e" cm="1">
        <f t="array" ref="E88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82" spans="3:5">
      <c r="C8882" t="e">
        <f>IF(WEEKDAY(#REF!,11)&gt;5,"W","S")</f>
        <v>#REF!</v>
      </c>
      <c r="D8882" t="e" cm="1">
        <f t="array" ref="D8882">_xlfn.IFS(Tableau13[[#This Row],[Jours]]="W","Talon",Tableau13[[#This Row],[Colonne1]]="HP","Consommation normale",E8882="HC","Talon")</f>
        <v>#VALUE!</v>
      </c>
      <c r="E8882" s="3" t="e" cm="1">
        <f t="array" ref="E88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83" spans="3:5">
      <c r="C8883" t="e">
        <f>IF(WEEKDAY(#REF!,11)&gt;5,"W","S")</f>
        <v>#REF!</v>
      </c>
      <c r="D8883" t="e" cm="1">
        <f t="array" ref="D8883">_xlfn.IFS(Tableau13[[#This Row],[Jours]]="W","Talon",Tableau13[[#This Row],[Colonne1]]="HP","Consommation normale",E8883="HC","Talon")</f>
        <v>#VALUE!</v>
      </c>
      <c r="E8883" s="3" t="e" cm="1">
        <f t="array" ref="E88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84" spans="3:5">
      <c r="C8884" t="e">
        <f>IF(WEEKDAY(#REF!,11)&gt;5,"W","S")</f>
        <v>#REF!</v>
      </c>
      <c r="D8884" t="e" cm="1">
        <f t="array" ref="D8884">_xlfn.IFS(Tableau13[[#This Row],[Jours]]="W","Talon",Tableau13[[#This Row],[Colonne1]]="HP","Consommation normale",E8884="HC","Talon")</f>
        <v>#VALUE!</v>
      </c>
      <c r="E8884" s="3" t="e" cm="1">
        <f t="array" ref="E88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85" spans="3:5">
      <c r="C8885" t="e">
        <f>IF(WEEKDAY(#REF!,11)&gt;5,"W","S")</f>
        <v>#REF!</v>
      </c>
      <c r="D8885" t="e" cm="1">
        <f t="array" ref="D8885">_xlfn.IFS(Tableau13[[#This Row],[Jours]]="W","Talon",Tableau13[[#This Row],[Colonne1]]="HP","Consommation normale",E8885="HC","Talon")</f>
        <v>#VALUE!</v>
      </c>
      <c r="E8885" s="3" t="e" cm="1">
        <f t="array" ref="E88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86" spans="3:5">
      <c r="C8886" t="e">
        <f>IF(WEEKDAY(#REF!,11)&gt;5,"W","S")</f>
        <v>#REF!</v>
      </c>
      <c r="D8886" t="e" cm="1">
        <f t="array" ref="D8886">_xlfn.IFS(Tableau13[[#This Row],[Jours]]="W","Talon",Tableau13[[#This Row],[Colonne1]]="HP","Consommation normale",E8886="HC","Talon")</f>
        <v>#VALUE!</v>
      </c>
      <c r="E8886" s="3" t="e" cm="1">
        <f t="array" ref="E88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87" spans="3:5">
      <c r="C8887" t="e">
        <f>IF(WEEKDAY(#REF!,11)&gt;5,"W","S")</f>
        <v>#REF!</v>
      </c>
      <c r="D8887" t="e" cm="1">
        <f t="array" ref="D8887">_xlfn.IFS(Tableau13[[#This Row],[Jours]]="W","Talon",Tableau13[[#This Row],[Colonne1]]="HP","Consommation normale",E8887="HC","Talon")</f>
        <v>#VALUE!</v>
      </c>
      <c r="E8887" s="3" t="e" cm="1">
        <f t="array" ref="E88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88" spans="3:5">
      <c r="C8888" t="e">
        <f>IF(WEEKDAY(#REF!,11)&gt;5,"W","S")</f>
        <v>#REF!</v>
      </c>
      <c r="D8888" t="e" cm="1">
        <f t="array" ref="D8888">_xlfn.IFS(Tableau13[[#This Row],[Jours]]="W","Talon",Tableau13[[#This Row],[Colonne1]]="HP","Consommation normale",E8888="HC","Talon")</f>
        <v>#VALUE!</v>
      </c>
      <c r="E8888" s="3" t="e" cm="1">
        <f t="array" ref="E88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89" spans="3:5">
      <c r="C8889" t="e">
        <f>IF(WEEKDAY(#REF!,11)&gt;5,"W","S")</f>
        <v>#REF!</v>
      </c>
      <c r="D8889" t="e" cm="1">
        <f t="array" ref="D8889">_xlfn.IFS(Tableau13[[#This Row],[Jours]]="W","Talon",Tableau13[[#This Row],[Colonne1]]="HP","Consommation normale",E8889="HC","Talon")</f>
        <v>#VALUE!</v>
      </c>
      <c r="E8889" s="3" t="e" cm="1">
        <f t="array" ref="E88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90" spans="3:5">
      <c r="C8890" t="e">
        <f>IF(WEEKDAY(#REF!,11)&gt;5,"W","S")</f>
        <v>#REF!</v>
      </c>
      <c r="D8890" t="e" cm="1">
        <f t="array" ref="D8890">_xlfn.IFS(Tableau13[[#This Row],[Jours]]="W","Talon",Tableau13[[#This Row],[Colonne1]]="HP","Consommation normale",E8890="HC","Talon")</f>
        <v>#VALUE!</v>
      </c>
      <c r="E8890" s="3" t="e" cm="1">
        <f t="array" ref="E88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91" spans="3:5">
      <c r="C8891" t="e">
        <f>IF(WEEKDAY(#REF!,11)&gt;5,"W","S")</f>
        <v>#REF!</v>
      </c>
      <c r="D8891" t="e" cm="1">
        <f t="array" ref="D8891">_xlfn.IFS(Tableau13[[#This Row],[Jours]]="W","Talon",Tableau13[[#This Row],[Colonne1]]="HP","Consommation normale",E8891="HC","Talon")</f>
        <v>#VALUE!</v>
      </c>
      <c r="E8891" s="3" t="e" cm="1">
        <f t="array" ref="E88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92" spans="3:5">
      <c r="C8892" t="e">
        <f>IF(WEEKDAY(#REF!,11)&gt;5,"W","S")</f>
        <v>#REF!</v>
      </c>
      <c r="D8892" t="e" cm="1">
        <f t="array" ref="D8892">_xlfn.IFS(Tableau13[[#This Row],[Jours]]="W","Talon",Tableau13[[#This Row],[Colonne1]]="HP","Consommation normale",E8892="HC","Talon")</f>
        <v>#VALUE!</v>
      </c>
      <c r="E8892" s="3" t="e" cm="1">
        <f t="array" ref="E88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93" spans="3:5">
      <c r="C8893" t="e">
        <f>IF(WEEKDAY(#REF!,11)&gt;5,"W","S")</f>
        <v>#REF!</v>
      </c>
      <c r="D8893" t="e" cm="1">
        <f t="array" ref="D8893">_xlfn.IFS(Tableau13[[#This Row],[Jours]]="W","Talon",Tableau13[[#This Row],[Colonne1]]="HP","Consommation normale",E8893="HC","Talon")</f>
        <v>#VALUE!</v>
      </c>
      <c r="E8893" s="3" t="e" cm="1">
        <f t="array" ref="E88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94" spans="3:5">
      <c r="C8894" t="e">
        <f>IF(WEEKDAY(#REF!,11)&gt;5,"W","S")</f>
        <v>#REF!</v>
      </c>
      <c r="D8894" t="e" cm="1">
        <f t="array" ref="D8894">_xlfn.IFS(Tableau13[[#This Row],[Jours]]="W","Talon",Tableau13[[#This Row],[Colonne1]]="HP","Consommation normale",E8894="HC","Talon")</f>
        <v>#VALUE!</v>
      </c>
      <c r="E8894" s="3" t="e" cm="1">
        <f t="array" ref="E88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95" spans="3:5">
      <c r="C8895" t="e">
        <f>IF(WEEKDAY(#REF!,11)&gt;5,"W","S")</f>
        <v>#REF!</v>
      </c>
      <c r="D8895" t="e" cm="1">
        <f t="array" ref="D8895">_xlfn.IFS(Tableau13[[#This Row],[Jours]]="W","Talon",Tableau13[[#This Row],[Colonne1]]="HP","Consommation normale",E8895="HC","Talon")</f>
        <v>#VALUE!</v>
      </c>
      <c r="E8895" s="3" t="e" cm="1">
        <f t="array" ref="E88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96" spans="3:5">
      <c r="C8896" t="e">
        <f>IF(WEEKDAY(#REF!,11)&gt;5,"W","S")</f>
        <v>#REF!</v>
      </c>
      <c r="D8896" t="e" cm="1">
        <f t="array" ref="D8896">_xlfn.IFS(Tableau13[[#This Row],[Jours]]="W","Talon",Tableau13[[#This Row],[Colonne1]]="HP","Consommation normale",E8896="HC","Talon")</f>
        <v>#VALUE!</v>
      </c>
      <c r="E8896" s="3" t="e" cm="1">
        <f t="array" ref="E88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97" spans="3:5">
      <c r="C8897" t="e">
        <f>IF(WEEKDAY(#REF!,11)&gt;5,"W","S")</f>
        <v>#REF!</v>
      </c>
      <c r="D8897" t="e" cm="1">
        <f t="array" ref="D8897">_xlfn.IFS(Tableau13[[#This Row],[Jours]]="W","Talon",Tableau13[[#This Row],[Colonne1]]="HP","Consommation normale",E8897="HC","Talon")</f>
        <v>#VALUE!</v>
      </c>
      <c r="E8897" s="3" t="e" cm="1">
        <f t="array" ref="E88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98" spans="3:5">
      <c r="C8898" t="e">
        <f>IF(WEEKDAY(#REF!,11)&gt;5,"W","S")</f>
        <v>#REF!</v>
      </c>
      <c r="D8898" t="e" cm="1">
        <f t="array" ref="D8898">_xlfn.IFS(Tableau13[[#This Row],[Jours]]="W","Talon",Tableau13[[#This Row],[Colonne1]]="HP","Consommation normale",E8898="HC","Talon")</f>
        <v>#VALUE!</v>
      </c>
      <c r="E8898" s="3" t="e" cm="1">
        <f t="array" ref="E88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899" spans="3:5">
      <c r="C8899" t="e">
        <f>IF(WEEKDAY(#REF!,11)&gt;5,"W","S")</f>
        <v>#REF!</v>
      </c>
      <c r="D8899" t="e" cm="1">
        <f t="array" ref="D8899">_xlfn.IFS(Tableau13[[#This Row],[Jours]]="W","Talon",Tableau13[[#This Row],[Colonne1]]="HP","Consommation normale",E8899="HC","Talon")</f>
        <v>#VALUE!</v>
      </c>
      <c r="E8899" s="3" t="e" cm="1">
        <f t="array" ref="E88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00" spans="3:5">
      <c r="C8900" t="e">
        <f>IF(WEEKDAY(#REF!,11)&gt;5,"W","S")</f>
        <v>#REF!</v>
      </c>
      <c r="D8900" t="e" cm="1">
        <f t="array" ref="D8900">_xlfn.IFS(Tableau13[[#This Row],[Jours]]="W","Talon",Tableau13[[#This Row],[Colonne1]]="HP","Consommation normale",E8900="HC","Talon")</f>
        <v>#VALUE!</v>
      </c>
      <c r="E8900" s="3" t="e" cm="1">
        <f t="array" ref="E89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01" spans="3:5">
      <c r="C8901" t="e">
        <f>IF(WEEKDAY(#REF!,11)&gt;5,"W","S")</f>
        <v>#REF!</v>
      </c>
      <c r="D8901" t="e" cm="1">
        <f t="array" ref="D8901">_xlfn.IFS(Tableau13[[#This Row],[Jours]]="W","Talon",Tableau13[[#This Row],[Colonne1]]="HP","Consommation normale",E8901="HC","Talon")</f>
        <v>#VALUE!</v>
      </c>
      <c r="E8901" s="3" t="e" cm="1">
        <f t="array" ref="E89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02" spans="3:5">
      <c r="C8902" t="e">
        <f>IF(WEEKDAY(#REF!,11)&gt;5,"W","S")</f>
        <v>#REF!</v>
      </c>
      <c r="D8902" t="e" cm="1">
        <f t="array" ref="D8902">_xlfn.IFS(Tableau13[[#This Row],[Jours]]="W","Talon",Tableau13[[#This Row],[Colonne1]]="HP","Consommation normale",E8902="HC","Talon")</f>
        <v>#VALUE!</v>
      </c>
      <c r="E8902" s="3" t="e" cm="1">
        <f t="array" ref="E89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03" spans="3:5">
      <c r="C8903" t="e">
        <f>IF(WEEKDAY(#REF!,11)&gt;5,"W","S")</f>
        <v>#REF!</v>
      </c>
      <c r="D8903" t="e" cm="1">
        <f t="array" ref="D8903">_xlfn.IFS(Tableau13[[#This Row],[Jours]]="W","Talon",Tableau13[[#This Row],[Colonne1]]="HP","Consommation normale",E8903="HC","Talon")</f>
        <v>#VALUE!</v>
      </c>
      <c r="E8903" s="3" t="e" cm="1">
        <f t="array" ref="E89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04" spans="3:5">
      <c r="C8904" t="e">
        <f>IF(WEEKDAY(#REF!,11)&gt;5,"W","S")</f>
        <v>#REF!</v>
      </c>
      <c r="D8904" t="e" cm="1">
        <f t="array" ref="D8904">_xlfn.IFS(Tableau13[[#This Row],[Jours]]="W","Talon",Tableau13[[#This Row],[Colonne1]]="HP","Consommation normale",E8904="HC","Talon")</f>
        <v>#VALUE!</v>
      </c>
      <c r="E8904" s="3" t="e" cm="1">
        <f t="array" ref="E89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05" spans="3:5">
      <c r="C8905" t="e">
        <f>IF(WEEKDAY(#REF!,11)&gt;5,"W","S")</f>
        <v>#REF!</v>
      </c>
      <c r="D8905" t="e" cm="1">
        <f t="array" ref="D8905">_xlfn.IFS(Tableau13[[#This Row],[Jours]]="W","Talon",Tableau13[[#This Row],[Colonne1]]="HP","Consommation normale",E8905="HC","Talon")</f>
        <v>#VALUE!</v>
      </c>
      <c r="E8905" s="3" t="e" cm="1">
        <f t="array" ref="E89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06" spans="3:5">
      <c r="C8906" t="e">
        <f>IF(WEEKDAY(#REF!,11)&gt;5,"W","S")</f>
        <v>#REF!</v>
      </c>
      <c r="D8906" t="e" cm="1">
        <f t="array" ref="D8906">_xlfn.IFS(Tableau13[[#This Row],[Jours]]="W","Talon",Tableau13[[#This Row],[Colonne1]]="HP","Consommation normale",E8906="HC","Talon")</f>
        <v>#VALUE!</v>
      </c>
      <c r="E8906" s="3" t="e" cm="1">
        <f t="array" ref="E89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07" spans="3:5">
      <c r="C8907" t="e">
        <f>IF(WEEKDAY(#REF!,11)&gt;5,"W","S")</f>
        <v>#REF!</v>
      </c>
      <c r="D8907" t="e" cm="1">
        <f t="array" ref="D8907">_xlfn.IFS(Tableau13[[#This Row],[Jours]]="W","Talon",Tableau13[[#This Row],[Colonne1]]="HP","Consommation normale",E8907="HC","Talon")</f>
        <v>#VALUE!</v>
      </c>
      <c r="E8907" s="3" t="e" cm="1">
        <f t="array" ref="E89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08" spans="3:5">
      <c r="C8908" t="e">
        <f>IF(WEEKDAY(#REF!,11)&gt;5,"W","S")</f>
        <v>#REF!</v>
      </c>
      <c r="D8908" t="e" cm="1">
        <f t="array" ref="D8908">_xlfn.IFS(Tableau13[[#This Row],[Jours]]="W","Talon",Tableau13[[#This Row],[Colonne1]]="HP","Consommation normale",E8908="HC","Talon")</f>
        <v>#VALUE!</v>
      </c>
      <c r="E8908" s="3" t="e" cm="1">
        <f t="array" ref="E89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09" spans="3:5">
      <c r="C8909" t="e">
        <f>IF(WEEKDAY(#REF!,11)&gt;5,"W","S")</f>
        <v>#REF!</v>
      </c>
      <c r="D8909" t="e" cm="1">
        <f t="array" ref="D8909">_xlfn.IFS(Tableau13[[#This Row],[Jours]]="W","Talon",Tableau13[[#This Row],[Colonne1]]="HP","Consommation normale",E8909="HC","Talon")</f>
        <v>#VALUE!</v>
      </c>
      <c r="E8909" s="3" t="e" cm="1">
        <f t="array" ref="E89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10" spans="3:5">
      <c r="C8910" t="e">
        <f>IF(WEEKDAY(#REF!,11)&gt;5,"W","S")</f>
        <v>#REF!</v>
      </c>
      <c r="D8910" t="e" cm="1">
        <f t="array" ref="D8910">_xlfn.IFS(Tableau13[[#This Row],[Jours]]="W","Talon",Tableau13[[#This Row],[Colonne1]]="HP","Consommation normale",E8910="HC","Talon")</f>
        <v>#VALUE!</v>
      </c>
      <c r="E8910" s="3" t="e" cm="1">
        <f t="array" ref="E89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11" spans="3:5">
      <c r="C8911" t="e">
        <f>IF(WEEKDAY(#REF!,11)&gt;5,"W","S")</f>
        <v>#REF!</v>
      </c>
      <c r="D8911" t="e" cm="1">
        <f t="array" ref="D8911">_xlfn.IFS(Tableau13[[#This Row],[Jours]]="W","Talon",Tableau13[[#This Row],[Colonne1]]="HP","Consommation normale",E8911="HC","Talon")</f>
        <v>#VALUE!</v>
      </c>
      <c r="E8911" s="3" t="e" cm="1">
        <f t="array" ref="E89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12" spans="3:5">
      <c r="C8912" t="e">
        <f>IF(WEEKDAY(#REF!,11)&gt;5,"W","S")</f>
        <v>#REF!</v>
      </c>
      <c r="D8912" t="e" cm="1">
        <f t="array" ref="D8912">_xlfn.IFS(Tableau13[[#This Row],[Jours]]="W","Talon",Tableau13[[#This Row],[Colonne1]]="HP","Consommation normale",E8912="HC","Talon")</f>
        <v>#VALUE!</v>
      </c>
      <c r="E8912" s="3" t="e" cm="1">
        <f t="array" ref="E89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13" spans="3:5">
      <c r="C8913" t="e">
        <f>IF(WEEKDAY(#REF!,11)&gt;5,"W","S")</f>
        <v>#REF!</v>
      </c>
      <c r="D8913" t="e" cm="1">
        <f t="array" ref="D8913">_xlfn.IFS(Tableau13[[#This Row],[Jours]]="W","Talon",Tableau13[[#This Row],[Colonne1]]="HP","Consommation normale",E8913="HC","Talon")</f>
        <v>#VALUE!</v>
      </c>
      <c r="E8913" s="3" t="e" cm="1">
        <f t="array" ref="E89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14" spans="3:5">
      <c r="C8914" t="e">
        <f>IF(WEEKDAY(#REF!,11)&gt;5,"W","S")</f>
        <v>#REF!</v>
      </c>
      <c r="D8914" t="e" cm="1">
        <f t="array" ref="D8914">_xlfn.IFS(Tableau13[[#This Row],[Jours]]="W","Talon",Tableau13[[#This Row],[Colonne1]]="HP","Consommation normale",E8914="HC","Talon")</f>
        <v>#VALUE!</v>
      </c>
      <c r="E8914" s="3" t="e" cm="1">
        <f t="array" ref="E89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15" spans="3:5">
      <c r="C8915" t="e">
        <f>IF(WEEKDAY(#REF!,11)&gt;5,"W","S")</f>
        <v>#REF!</v>
      </c>
      <c r="D8915" t="e" cm="1">
        <f t="array" ref="D8915">_xlfn.IFS(Tableau13[[#This Row],[Jours]]="W","Talon",Tableau13[[#This Row],[Colonne1]]="HP","Consommation normale",E8915="HC","Talon")</f>
        <v>#VALUE!</v>
      </c>
      <c r="E8915" s="3" t="e" cm="1">
        <f t="array" ref="E89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16" spans="3:5">
      <c r="C8916" t="e">
        <f>IF(WEEKDAY(#REF!,11)&gt;5,"W","S")</f>
        <v>#REF!</v>
      </c>
      <c r="D8916" t="e" cm="1">
        <f t="array" ref="D8916">_xlfn.IFS(Tableau13[[#This Row],[Jours]]="W","Talon",Tableau13[[#This Row],[Colonne1]]="HP","Consommation normale",E8916="HC","Talon")</f>
        <v>#VALUE!</v>
      </c>
      <c r="E8916" s="3" t="e" cm="1">
        <f t="array" ref="E89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17" spans="3:5">
      <c r="C8917" t="e">
        <f>IF(WEEKDAY(#REF!,11)&gt;5,"W","S")</f>
        <v>#REF!</v>
      </c>
      <c r="D8917" t="e" cm="1">
        <f t="array" ref="D8917">_xlfn.IFS(Tableau13[[#This Row],[Jours]]="W","Talon",Tableau13[[#This Row],[Colonne1]]="HP","Consommation normale",E8917="HC","Talon")</f>
        <v>#VALUE!</v>
      </c>
      <c r="E8917" s="3" t="e" cm="1">
        <f t="array" ref="E89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18" spans="3:5">
      <c r="C8918" t="e">
        <f>IF(WEEKDAY(#REF!,11)&gt;5,"W","S")</f>
        <v>#REF!</v>
      </c>
      <c r="D8918" t="e" cm="1">
        <f t="array" ref="D8918">_xlfn.IFS(Tableau13[[#This Row],[Jours]]="W","Talon",Tableau13[[#This Row],[Colonne1]]="HP","Consommation normale",E8918="HC","Talon")</f>
        <v>#VALUE!</v>
      </c>
      <c r="E8918" s="3" t="e" cm="1">
        <f t="array" ref="E89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19" spans="3:5">
      <c r="C8919" t="e">
        <f>IF(WEEKDAY(#REF!,11)&gt;5,"W","S")</f>
        <v>#REF!</v>
      </c>
      <c r="D8919" t="e" cm="1">
        <f t="array" ref="D8919">_xlfn.IFS(Tableau13[[#This Row],[Jours]]="W","Talon",Tableau13[[#This Row],[Colonne1]]="HP","Consommation normale",E8919="HC","Talon")</f>
        <v>#VALUE!</v>
      </c>
      <c r="E8919" s="3" t="e" cm="1">
        <f t="array" ref="E89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20" spans="3:5">
      <c r="C8920" t="e">
        <f>IF(WEEKDAY(#REF!,11)&gt;5,"W","S")</f>
        <v>#REF!</v>
      </c>
      <c r="D8920" t="e" cm="1">
        <f t="array" ref="D8920">_xlfn.IFS(Tableau13[[#This Row],[Jours]]="W","Talon",Tableau13[[#This Row],[Colonne1]]="HP","Consommation normale",E8920="HC","Talon")</f>
        <v>#VALUE!</v>
      </c>
      <c r="E8920" s="3" t="e" cm="1">
        <f t="array" ref="E89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21" spans="3:5">
      <c r="C8921" t="e">
        <f>IF(WEEKDAY(#REF!,11)&gt;5,"W","S")</f>
        <v>#REF!</v>
      </c>
      <c r="D8921" t="e" cm="1">
        <f t="array" ref="D8921">_xlfn.IFS(Tableau13[[#This Row],[Jours]]="W","Talon",Tableau13[[#This Row],[Colonne1]]="HP","Consommation normale",E8921="HC","Talon")</f>
        <v>#VALUE!</v>
      </c>
      <c r="E8921" s="3" t="e" cm="1">
        <f t="array" ref="E89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22" spans="3:5">
      <c r="C8922" t="e">
        <f>IF(WEEKDAY(#REF!,11)&gt;5,"W","S")</f>
        <v>#REF!</v>
      </c>
      <c r="D8922" t="e" cm="1">
        <f t="array" ref="D8922">_xlfn.IFS(Tableau13[[#This Row],[Jours]]="W","Talon",Tableau13[[#This Row],[Colonne1]]="HP","Consommation normale",E8922="HC","Talon")</f>
        <v>#VALUE!</v>
      </c>
      <c r="E8922" s="3" t="e" cm="1">
        <f t="array" ref="E89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23" spans="3:5">
      <c r="C8923" t="e">
        <f>IF(WEEKDAY(#REF!,11)&gt;5,"W","S")</f>
        <v>#REF!</v>
      </c>
      <c r="D8923" t="e" cm="1">
        <f t="array" ref="D8923">_xlfn.IFS(Tableau13[[#This Row],[Jours]]="W","Talon",Tableau13[[#This Row],[Colonne1]]="HP","Consommation normale",E8923="HC","Talon")</f>
        <v>#VALUE!</v>
      </c>
      <c r="E8923" s="3" t="e" cm="1">
        <f t="array" ref="E89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24" spans="3:5">
      <c r="C8924" t="e">
        <f>IF(WEEKDAY(#REF!,11)&gt;5,"W","S")</f>
        <v>#REF!</v>
      </c>
      <c r="D8924" t="e" cm="1">
        <f t="array" ref="D8924">_xlfn.IFS(Tableau13[[#This Row],[Jours]]="W","Talon",Tableau13[[#This Row],[Colonne1]]="HP","Consommation normale",E8924="HC","Talon")</f>
        <v>#VALUE!</v>
      </c>
      <c r="E8924" s="3" t="e" cm="1">
        <f t="array" ref="E89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25" spans="3:5">
      <c r="C8925" t="e">
        <f>IF(WEEKDAY(#REF!,11)&gt;5,"W","S")</f>
        <v>#REF!</v>
      </c>
      <c r="D8925" t="e" cm="1">
        <f t="array" ref="D8925">_xlfn.IFS(Tableau13[[#This Row],[Jours]]="W","Talon",Tableau13[[#This Row],[Colonne1]]="HP","Consommation normale",E8925="HC","Talon")</f>
        <v>#VALUE!</v>
      </c>
      <c r="E8925" s="3" t="e" cm="1">
        <f t="array" ref="E89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26" spans="3:5">
      <c r="C8926" t="e">
        <f>IF(WEEKDAY(#REF!,11)&gt;5,"W","S")</f>
        <v>#REF!</v>
      </c>
      <c r="D8926" t="e" cm="1">
        <f t="array" ref="D8926">_xlfn.IFS(Tableau13[[#This Row],[Jours]]="W","Talon",Tableau13[[#This Row],[Colonne1]]="HP","Consommation normale",E8926="HC","Talon")</f>
        <v>#VALUE!</v>
      </c>
      <c r="E8926" s="3" t="e" cm="1">
        <f t="array" ref="E89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27" spans="3:5">
      <c r="C8927" t="e">
        <f>IF(WEEKDAY(#REF!,11)&gt;5,"W","S")</f>
        <v>#REF!</v>
      </c>
      <c r="D8927" t="e" cm="1">
        <f t="array" ref="D8927">_xlfn.IFS(Tableau13[[#This Row],[Jours]]="W","Talon",Tableau13[[#This Row],[Colonne1]]="HP","Consommation normale",E8927="HC","Talon")</f>
        <v>#VALUE!</v>
      </c>
      <c r="E8927" s="3" t="e" cm="1">
        <f t="array" ref="E89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28" spans="3:5">
      <c r="C8928" t="e">
        <f>IF(WEEKDAY(#REF!,11)&gt;5,"W","S")</f>
        <v>#REF!</v>
      </c>
      <c r="D8928" t="e" cm="1">
        <f t="array" ref="D8928">_xlfn.IFS(Tableau13[[#This Row],[Jours]]="W","Talon",Tableau13[[#This Row],[Colonne1]]="HP","Consommation normale",E8928="HC","Talon")</f>
        <v>#VALUE!</v>
      </c>
      <c r="E8928" s="3" t="e" cm="1">
        <f t="array" ref="E89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29" spans="3:5">
      <c r="C8929" t="e">
        <f>IF(WEEKDAY(#REF!,11)&gt;5,"W","S")</f>
        <v>#REF!</v>
      </c>
      <c r="D8929" t="e" cm="1">
        <f t="array" ref="D8929">_xlfn.IFS(Tableau13[[#This Row],[Jours]]="W","Talon",Tableau13[[#This Row],[Colonne1]]="HP","Consommation normale",E8929="HC","Talon")</f>
        <v>#VALUE!</v>
      </c>
      <c r="E8929" s="3" t="e" cm="1">
        <f t="array" ref="E89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30" spans="3:5">
      <c r="C8930" t="e">
        <f>IF(WEEKDAY(#REF!,11)&gt;5,"W","S")</f>
        <v>#REF!</v>
      </c>
      <c r="D8930" t="e" cm="1">
        <f t="array" ref="D8930">_xlfn.IFS(Tableau13[[#This Row],[Jours]]="W","Talon",Tableau13[[#This Row],[Colonne1]]="HP","Consommation normale",E8930="HC","Talon")</f>
        <v>#VALUE!</v>
      </c>
      <c r="E8930" s="3" t="e" cm="1">
        <f t="array" ref="E89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31" spans="3:5">
      <c r="C8931" t="e">
        <f>IF(WEEKDAY(#REF!,11)&gt;5,"W","S")</f>
        <v>#REF!</v>
      </c>
      <c r="D8931" t="e" cm="1">
        <f t="array" ref="D8931">_xlfn.IFS(Tableau13[[#This Row],[Jours]]="W","Talon",Tableau13[[#This Row],[Colonne1]]="HP","Consommation normale",E8931="HC","Talon")</f>
        <v>#VALUE!</v>
      </c>
      <c r="E8931" s="3" t="e" cm="1">
        <f t="array" ref="E89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32" spans="3:5">
      <c r="C8932" t="e">
        <f>IF(WEEKDAY(#REF!,11)&gt;5,"W","S")</f>
        <v>#REF!</v>
      </c>
      <c r="D8932" t="e" cm="1">
        <f t="array" ref="D8932">_xlfn.IFS(Tableau13[[#This Row],[Jours]]="W","Talon",Tableau13[[#This Row],[Colonne1]]="HP","Consommation normale",E8932="HC","Talon")</f>
        <v>#VALUE!</v>
      </c>
      <c r="E8932" s="3" t="e" cm="1">
        <f t="array" ref="E89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33" spans="3:5">
      <c r="C8933" t="e">
        <f>IF(WEEKDAY(#REF!,11)&gt;5,"W","S")</f>
        <v>#REF!</v>
      </c>
      <c r="D8933" t="e" cm="1">
        <f t="array" ref="D8933">_xlfn.IFS(Tableau13[[#This Row],[Jours]]="W","Talon",Tableau13[[#This Row],[Colonne1]]="HP","Consommation normale",E8933="HC","Talon")</f>
        <v>#VALUE!</v>
      </c>
      <c r="E8933" s="3" t="e" cm="1">
        <f t="array" ref="E89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34" spans="3:5">
      <c r="C8934" t="e">
        <f>IF(WEEKDAY(#REF!,11)&gt;5,"W","S")</f>
        <v>#REF!</v>
      </c>
      <c r="D8934" t="e" cm="1">
        <f t="array" ref="D8934">_xlfn.IFS(Tableau13[[#This Row],[Jours]]="W","Talon",Tableau13[[#This Row],[Colonne1]]="HP","Consommation normale",E8934="HC","Talon")</f>
        <v>#VALUE!</v>
      </c>
      <c r="E8934" s="3" t="e" cm="1">
        <f t="array" ref="E89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35" spans="3:5">
      <c r="C8935" t="e">
        <f>IF(WEEKDAY(#REF!,11)&gt;5,"W","S")</f>
        <v>#REF!</v>
      </c>
      <c r="D8935" t="e" cm="1">
        <f t="array" ref="D8935">_xlfn.IFS(Tableau13[[#This Row],[Jours]]="W","Talon",Tableau13[[#This Row],[Colonne1]]="HP","Consommation normale",E8935="HC","Talon")</f>
        <v>#VALUE!</v>
      </c>
      <c r="E8935" s="3" t="e" cm="1">
        <f t="array" ref="E89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36" spans="3:5">
      <c r="C8936" t="e">
        <f>IF(WEEKDAY(#REF!,11)&gt;5,"W","S")</f>
        <v>#REF!</v>
      </c>
      <c r="D8936" t="e" cm="1">
        <f t="array" ref="D8936">_xlfn.IFS(Tableau13[[#This Row],[Jours]]="W","Talon",Tableau13[[#This Row],[Colonne1]]="HP","Consommation normale",E8936="HC","Talon")</f>
        <v>#VALUE!</v>
      </c>
      <c r="E8936" s="3" t="e" cm="1">
        <f t="array" ref="E89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37" spans="3:5">
      <c r="C8937" t="e">
        <f>IF(WEEKDAY(#REF!,11)&gt;5,"W","S")</f>
        <v>#REF!</v>
      </c>
      <c r="D8937" t="e" cm="1">
        <f t="array" ref="D8937">_xlfn.IFS(Tableau13[[#This Row],[Jours]]="W","Talon",Tableau13[[#This Row],[Colonne1]]="HP","Consommation normale",E8937="HC","Talon")</f>
        <v>#VALUE!</v>
      </c>
      <c r="E8937" s="3" t="e" cm="1">
        <f t="array" ref="E89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38" spans="3:5">
      <c r="C8938" t="e">
        <f>IF(WEEKDAY(#REF!,11)&gt;5,"W","S")</f>
        <v>#REF!</v>
      </c>
      <c r="D8938" t="e" cm="1">
        <f t="array" ref="D8938">_xlfn.IFS(Tableau13[[#This Row],[Jours]]="W","Talon",Tableau13[[#This Row],[Colonne1]]="HP","Consommation normale",E8938="HC","Talon")</f>
        <v>#VALUE!</v>
      </c>
      <c r="E8938" s="3" t="e" cm="1">
        <f t="array" ref="E89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39" spans="3:5">
      <c r="C8939" t="e">
        <f>IF(WEEKDAY(#REF!,11)&gt;5,"W","S")</f>
        <v>#REF!</v>
      </c>
      <c r="D8939" t="e" cm="1">
        <f t="array" ref="D8939">_xlfn.IFS(Tableau13[[#This Row],[Jours]]="W","Talon",Tableau13[[#This Row],[Colonne1]]="HP","Consommation normale",E8939="HC","Talon")</f>
        <v>#VALUE!</v>
      </c>
      <c r="E8939" s="3" t="e" cm="1">
        <f t="array" ref="E89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40" spans="3:5">
      <c r="C8940" t="e">
        <f>IF(WEEKDAY(#REF!,11)&gt;5,"W","S")</f>
        <v>#REF!</v>
      </c>
      <c r="D8940" t="e" cm="1">
        <f t="array" ref="D8940">_xlfn.IFS(Tableau13[[#This Row],[Jours]]="W","Talon",Tableau13[[#This Row],[Colonne1]]="HP","Consommation normale",E8940="HC","Talon")</f>
        <v>#VALUE!</v>
      </c>
      <c r="E8940" s="3" t="e" cm="1">
        <f t="array" ref="E89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41" spans="3:5">
      <c r="C8941" t="e">
        <f>IF(WEEKDAY(#REF!,11)&gt;5,"W","S")</f>
        <v>#REF!</v>
      </c>
      <c r="D8941" t="e" cm="1">
        <f t="array" ref="D8941">_xlfn.IFS(Tableau13[[#This Row],[Jours]]="W","Talon",Tableau13[[#This Row],[Colonne1]]="HP","Consommation normale",E8941="HC","Talon")</f>
        <v>#VALUE!</v>
      </c>
      <c r="E8941" s="3" t="e" cm="1">
        <f t="array" ref="E89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42" spans="3:5">
      <c r="C8942" t="e">
        <f>IF(WEEKDAY(#REF!,11)&gt;5,"W","S")</f>
        <v>#REF!</v>
      </c>
      <c r="D8942" t="e" cm="1">
        <f t="array" ref="D8942">_xlfn.IFS(Tableau13[[#This Row],[Jours]]="W","Talon",Tableau13[[#This Row],[Colonne1]]="HP","Consommation normale",E8942="HC","Talon")</f>
        <v>#VALUE!</v>
      </c>
      <c r="E8942" s="3" t="e" cm="1">
        <f t="array" ref="E89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43" spans="3:5">
      <c r="C8943" t="e">
        <f>IF(WEEKDAY(#REF!,11)&gt;5,"W","S")</f>
        <v>#REF!</v>
      </c>
      <c r="D8943" t="e" cm="1">
        <f t="array" ref="D8943">_xlfn.IFS(Tableau13[[#This Row],[Jours]]="W","Talon",Tableau13[[#This Row],[Colonne1]]="HP","Consommation normale",E8943="HC","Talon")</f>
        <v>#VALUE!</v>
      </c>
      <c r="E8943" s="3" t="e" cm="1">
        <f t="array" ref="E89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44" spans="3:5">
      <c r="C8944" t="e">
        <f>IF(WEEKDAY(#REF!,11)&gt;5,"W","S")</f>
        <v>#REF!</v>
      </c>
      <c r="D8944" t="e" cm="1">
        <f t="array" ref="D8944">_xlfn.IFS(Tableau13[[#This Row],[Jours]]="W","Talon",Tableau13[[#This Row],[Colonne1]]="HP","Consommation normale",E8944="HC","Talon")</f>
        <v>#VALUE!</v>
      </c>
      <c r="E8944" s="3" t="e" cm="1">
        <f t="array" ref="E89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45" spans="3:5">
      <c r="C8945" t="e">
        <f>IF(WEEKDAY(#REF!,11)&gt;5,"W","S")</f>
        <v>#REF!</v>
      </c>
      <c r="D8945" t="e" cm="1">
        <f t="array" ref="D8945">_xlfn.IFS(Tableau13[[#This Row],[Jours]]="W","Talon",Tableau13[[#This Row],[Colonne1]]="HP","Consommation normale",E8945="HC","Talon")</f>
        <v>#VALUE!</v>
      </c>
      <c r="E8945" s="3" t="e" cm="1">
        <f t="array" ref="E89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46" spans="3:5">
      <c r="C8946" t="e">
        <f>IF(WEEKDAY(#REF!,11)&gt;5,"W","S")</f>
        <v>#REF!</v>
      </c>
      <c r="D8946" t="e" cm="1">
        <f t="array" ref="D8946">_xlfn.IFS(Tableau13[[#This Row],[Jours]]="W","Talon",Tableau13[[#This Row],[Colonne1]]="HP","Consommation normale",E8946="HC","Talon")</f>
        <v>#VALUE!</v>
      </c>
      <c r="E8946" s="3" t="e" cm="1">
        <f t="array" ref="E89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47" spans="3:5">
      <c r="C8947" t="e">
        <f>IF(WEEKDAY(#REF!,11)&gt;5,"W","S")</f>
        <v>#REF!</v>
      </c>
      <c r="D8947" t="e" cm="1">
        <f t="array" ref="D8947">_xlfn.IFS(Tableau13[[#This Row],[Jours]]="W","Talon",Tableau13[[#This Row],[Colonne1]]="HP","Consommation normale",E8947="HC","Talon")</f>
        <v>#VALUE!</v>
      </c>
      <c r="E8947" s="3" t="e" cm="1">
        <f t="array" ref="E89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48" spans="3:5">
      <c r="C8948" t="e">
        <f>IF(WEEKDAY(#REF!,11)&gt;5,"W","S")</f>
        <v>#REF!</v>
      </c>
      <c r="D8948" t="e" cm="1">
        <f t="array" ref="D8948">_xlfn.IFS(Tableau13[[#This Row],[Jours]]="W","Talon",Tableau13[[#This Row],[Colonne1]]="HP","Consommation normale",E8948="HC","Talon")</f>
        <v>#VALUE!</v>
      </c>
      <c r="E8948" s="3" t="e" cm="1">
        <f t="array" ref="E89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49" spans="3:5">
      <c r="C8949" t="e">
        <f>IF(WEEKDAY(#REF!,11)&gt;5,"W","S")</f>
        <v>#REF!</v>
      </c>
      <c r="D8949" t="e" cm="1">
        <f t="array" ref="D8949">_xlfn.IFS(Tableau13[[#This Row],[Jours]]="W","Talon",Tableau13[[#This Row],[Colonne1]]="HP","Consommation normale",E8949="HC","Talon")</f>
        <v>#VALUE!</v>
      </c>
      <c r="E8949" s="3" t="e" cm="1">
        <f t="array" ref="E89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50" spans="3:5">
      <c r="C8950" t="e">
        <f>IF(WEEKDAY(#REF!,11)&gt;5,"W","S")</f>
        <v>#REF!</v>
      </c>
      <c r="D8950" t="e" cm="1">
        <f t="array" ref="D8950">_xlfn.IFS(Tableau13[[#This Row],[Jours]]="W","Talon",Tableau13[[#This Row],[Colonne1]]="HP","Consommation normale",E8950="HC","Talon")</f>
        <v>#VALUE!</v>
      </c>
      <c r="E8950" s="3" t="e" cm="1">
        <f t="array" ref="E89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51" spans="3:5">
      <c r="C8951" t="e">
        <f>IF(WEEKDAY(#REF!,11)&gt;5,"W","S")</f>
        <v>#REF!</v>
      </c>
      <c r="D8951" t="e" cm="1">
        <f t="array" ref="D8951">_xlfn.IFS(Tableau13[[#This Row],[Jours]]="W","Talon",Tableau13[[#This Row],[Colonne1]]="HP","Consommation normale",E8951="HC","Talon")</f>
        <v>#VALUE!</v>
      </c>
      <c r="E8951" s="3" t="e" cm="1">
        <f t="array" ref="E89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52" spans="3:5">
      <c r="C8952" t="e">
        <f>IF(WEEKDAY(#REF!,11)&gt;5,"W","S")</f>
        <v>#REF!</v>
      </c>
      <c r="D8952" t="e" cm="1">
        <f t="array" ref="D8952">_xlfn.IFS(Tableau13[[#This Row],[Jours]]="W","Talon",Tableau13[[#This Row],[Colonne1]]="HP","Consommation normale",E8952="HC","Talon")</f>
        <v>#VALUE!</v>
      </c>
      <c r="E8952" s="3" t="e" cm="1">
        <f t="array" ref="E89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53" spans="3:5">
      <c r="C8953" t="e">
        <f>IF(WEEKDAY(#REF!,11)&gt;5,"W","S")</f>
        <v>#REF!</v>
      </c>
      <c r="D8953" t="e" cm="1">
        <f t="array" ref="D8953">_xlfn.IFS(Tableau13[[#This Row],[Jours]]="W","Talon",Tableau13[[#This Row],[Colonne1]]="HP","Consommation normale",E8953="HC","Talon")</f>
        <v>#VALUE!</v>
      </c>
      <c r="E8953" s="3" t="e" cm="1">
        <f t="array" ref="E89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54" spans="3:5">
      <c r="C8954" t="e">
        <f>IF(WEEKDAY(#REF!,11)&gt;5,"W","S")</f>
        <v>#REF!</v>
      </c>
      <c r="D8954" t="e" cm="1">
        <f t="array" ref="D8954">_xlfn.IFS(Tableau13[[#This Row],[Jours]]="W","Talon",Tableau13[[#This Row],[Colonne1]]="HP","Consommation normale",E8954="HC","Talon")</f>
        <v>#VALUE!</v>
      </c>
      <c r="E8954" s="3" t="e" cm="1">
        <f t="array" ref="E89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55" spans="3:5">
      <c r="C8955" t="e">
        <f>IF(WEEKDAY(#REF!,11)&gt;5,"W","S")</f>
        <v>#REF!</v>
      </c>
      <c r="D8955" t="e" cm="1">
        <f t="array" ref="D8955">_xlfn.IFS(Tableau13[[#This Row],[Jours]]="W","Talon",Tableau13[[#This Row],[Colonne1]]="HP","Consommation normale",E8955="HC","Talon")</f>
        <v>#VALUE!</v>
      </c>
      <c r="E8955" s="3" t="e" cm="1">
        <f t="array" ref="E89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56" spans="3:5">
      <c r="C8956" t="e">
        <f>IF(WEEKDAY(#REF!,11)&gt;5,"W","S")</f>
        <v>#REF!</v>
      </c>
      <c r="D8956" t="e" cm="1">
        <f t="array" ref="D8956">_xlfn.IFS(Tableau13[[#This Row],[Jours]]="W","Talon",Tableau13[[#This Row],[Colonne1]]="HP","Consommation normale",E8956="HC","Talon")</f>
        <v>#VALUE!</v>
      </c>
      <c r="E8956" s="3" t="e" cm="1">
        <f t="array" ref="E89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57" spans="3:5">
      <c r="C8957" t="e">
        <f>IF(WEEKDAY(#REF!,11)&gt;5,"W","S")</f>
        <v>#REF!</v>
      </c>
      <c r="D8957" t="e" cm="1">
        <f t="array" ref="D8957">_xlfn.IFS(Tableau13[[#This Row],[Jours]]="W","Talon",Tableau13[[#This Row],[Colonne1]]="HP","Consommation normale",E8957="HC","Talon")</f>
        <v>#VALUE!</v>
      </c>
      <c r="E8957" s="3" t="e" cm="1">
        <f t="array" ref="E89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58" spans="3:5">
      <c r="C8958" t="e">
        <f>IF(WEEKDAY(#REF!,11)&gt;5,"W","S")</f>
        <v>#REF!</v>
      </c>
      <c r="D8958" t="e" cm="1">
        <f t="array" ref="D8958">_xlfn.IFS(Tableau13[[#This Row],[Jours]]="W","Talon",Tableau13[[#This Row],[Colonne1]]="HP","Consommation normale",E8958="HC","Talon")</f>
        <v>#VALUE!</v>
      </c>
      <c r="E8958" s="3" t="e" cm="1">
        <f t="array" ref="E89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59" spans="3:5">
      <c r="C8959" t="e">
        <f>IF(WEEKDAY(#REF!,11)&gt;5,"W","S")</f>
        <v>#REF!</v>
      </c>
      <c r="D8959" t="e" cm="1">
        <f t="array" ref="D8959">_xlfn.IFS(Tableau13[[#This Row],[Jours]]="W","Talon",Tableau13[[#This Row],[Colonne1]]="HP","Consommation normale",E8959="HC","Talon")</f>
        <v>#VALUE!</v>
      </c>
      <c r="E8959" s="3" t="e" cm="1">
        <f t="array" ref="E89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60" spans="3:5">
      <c r="C8960" t="e">
        <f>IF(WEEKDAY(#REF!,11)&gt;5,"W","S")</f>
        <v>#REF!</v>
      </c>
      <c r="D8960" t="e" cm="1">
        <f t="array" ref="D8960">_xlfn.IFS(Tableau13[[#This Row],[Jours]]="W","Talon",Tableau13[[#This Row],[Colonne1]]="HP","Consommation normale",E8960="HC","Talon")</f>
        <v>#VALUE!</v>
      </c>
      <c r="E8960" s="3" t="e" cm="1">
        <f t="array" ref="E89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61" spans="3:5">
      <c r="C8961" t="e">
        <f>IF(WEEKDAY(#REF!,11)&gt;5,"W","S")</f>
        <v>#REF!</v>
      </c>
      <c r="D8961" t="e" cm="1">
        <f t="array" ref="D8961">_xlfn.IFS(Tableau13[[#This Row],[Jours]]="W","Talon",Tableau13[[#This Row],[Colonne1]]="HP","Consommation normale",E8961="HC","Talon")</f>
        <v>#VALUE!</v>
      </c>
      <c r="E8961" s="3" t="e" cm="1">
        <f t="array" ref="E89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62" spans="3:5">
      <c r="C8962" t="e">
        <f>IF(WEEKDAY(#REF!,11)&gt;5,"W","S")</f>
        <v>#REF!</v>
      </c>
      <c r="D8962" t="e" cm="1">
        <f t="array" ref="D8962">_xlfn.IFS(Tableau13[[#This Row],[Jours]]="W","Talon",Tableau13[[#This Row],[Colonne1]]="HP","Consommation normale",E8962="HC","Talon")</f>
        <v>#VALUE!</v>
      </c>
      <c r="E8962" s="3" t="e" cm="1">
        <f t="array" ref="E89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63" spans="3:5">
      <c r="C8963" t="e">
        <f>IF(WEEKDAY(#REF!,11)&gt;5,"W","S")</f>
        <v>#REF!</v>
      </c>
      <c r="D8963" t="e" cm="1">
        <f t="array" ref="D8963">_xlfn.IFS(Tableau13[[#This Row],[Jours]]="W","Talon",Tableau13[[#This Row],[Colonne1]]="HP","Consommation normale",E8963="HC","Talon")</f>
        <v>#VALUE!</v>
      </c>
      <c r="E8963" s="3" t="e" cm="1">
        <f t="array" ref="E89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64" spans="3:5">
      <c r="C8964" t="e">
        <f>IF(WEEKDAY(#REF!,11)&gt;5,"W","S")</f>
        <v>#REF!</v>
      </c>
      <c r="D8964" t="e" cm="1">
        <f t="array" ref="D8964">_xlfn.IFS(Tableau13[[#This Row],[Jours]]="W","Talon",Tableau13[[#This Row],[Colonne1]]="HP","Consommation normale",E8964="HC","Talon")</f>
        <v>#VALUE!</v>
      </c>
      <c r="E8964" s="3" t="e" cm="1">
        <f t="array" ref="E89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65" spans="3:5">
      <c r="C8965" t="e">
        <f>IF(WEEKDAY(#REF!,11)&gt;5,"W","S")</f>
        <v>#REF!</v>
      </c>
      <c r="D8965" t="e" cm="1">
        <f t="array" ref="D8965">_xlfn.IFS(Tableau13[[#This Row],[Jours]]="W","Talon",Tableau13[[#This Row],[Colonne1]]="HP","Consommation normale",E8965="HC","Talon")</f>
        <v>#VALUE!</v>
      </c>
      <c r="E8965" s="3" t="e" cm="1">
        <f t="array" ref="E89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66" spans="3:5">
      <c r="C8966" t="e">
        <f>IF(WEEKDAY(#REF!,11)&gt;5,"W","S")</f>
        <v>#REF!</v>
      </c>
      <c r="D8966" t="e" cm="1">
        <f t="array" ref="D8966">_xlfn.IFS(Tableau13[[#This Row],[Jours]]="W","Talon",Tableau13[[#This Row],[Colonne1]]="HP","Consommation normale",E8966="HC","Talon")</f>
        <v>#VALUE!</v>
      </c>
      <c r="E8966" s="3" t="e" cm="1">
        <f t="array" ref="E89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67" spans="3:5">
      <c r="C8967" t="e">
        <f>IF(WEEKDAY(#REF!,11)&gt;5,"W","S")</f>
        <v>#REF!</v>
      </c>
      <c r="D8967" t="e" cm="1">
        <f t="array" ref="D8967">_xlfn.IFS(Tableau13[[#This Row],[Jours]]="W","Talon",Tableau13[[#This Row],[Colonne1]]="HP","Consommation normale",E8967="HC","Talon")</f>
        <v>#VALUE!</v>
      </c>
      <c r="E8967" s="3" t="e" cm="1">
        <f t="array" ref="E89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68" spans="3:5">
      <c r="C8968" t="e">
        <f>IF(WEEKDAY(#REF!,11)&gt;5,"W","S")</f>
        <v>#REF!</v>
      </c>
      <c r="D8968" t="e" cm="1">
        <f t="array" ref="D8968">_xlfn.IFS(Tableau13[[#This Row],[Jours]]="W","Talon",Tableau13[[#This Row],[Colonne1]]="HP","Consommation normale",E8968="HC","Talon")</f>
        <v>#VALUE!</v>
      </c>
      <c r="E8968" s="3" t="e" cm="1">
        <f t="array" ref="E89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69" spans="3:5">
      <c r="C8969" t="e">
        <f>IF(WEEKDAY(#REF!,11)&gt;5,"W","S")</f>
        <v>#REF!</v>
      </c>
      <c r="D8969" t="e" cm="1">
        <f t="array" ref="D8969">_xlfn.IFS(Tableau13[[#This Row],[Jours]]="W","Talon",Tableau13[[#This Row],[Colonne1]]="HP","Consommation normale",E8969="HC","Talon")</f>
        <v>#VALUE!</v>
      </c>
      <c r="E8969" s="3" t="e" cm="1">
        <f t="array" ref="E89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70" spans="3:5">
      <c r="C8970" t="e">
        <f>IF(WEEKDAY(#REF!,11)&gt;5,"W","S")</f>
        <v>#REF!</v>
      </c>
      <c r="D8970" t="e" cm="1">
        <f t="array" ref="D8970">_xlfn.IFS(Tableau13[[#This Row],[Jours]]="W","Talon",Tableau13[[#This Row],[Colonne1]]="HP","Consommation normale",E8970="HC","Talon")</f>
        <v>#VALUE!</v>
      </c>
      <c r="E8970" s="3" t="e" cm="1">
        <f t="array" ref="E89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71" spans="3:5">
      <c r="C8971" t="e">
        <f>IF(WEEKDAY(#REF!,11)&gt;5,"W","S")</f>
        <v>#REF!</v>
      </c>
      <c r="D8971" t="e" cm="1">
        <f t="array" ref="D8971">_xlfn.IFS(Tableau13[[#This Row],[Jours]]="W","Talon",Tableau13[[#This Row],[Colonne1]]="HP","Consommation normale",E8971="HC","Talon")</f>
        <v>#VALUE!</v>
      </c>
      <c r="E8971" s="3" t="e" cm="1">
        <f t="array" ref="E89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72" spans="3:5">
      <c r="C8972" t="e">
        <f>IF(WEEKDAY(#REF!,11)&gt;5,"W","S")</f>
        <v>#REF!</v>
      </c>
      <c r="D8972" t="e" cm="1">
        <f t="array" ref="D8972">_xlfn.IFS(Tableau13[[#This Row],[Jours]]="W","Talon",Tableau13[[#This Row],[Colonne1]]="HP","Consommation normale",E8972="HC","Talon")</f>
        <v>#VALUE!</v>
      </c>
      <c r="E8972" s="3" t="e" cm="1">
        <f t="array" ref="E89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73" spans="3:5">
      <c r="C8973" t="e">
        <f>IF(WEEKDAY(#REF!,11)&gt;5,"W","S")</f>
        <v>#REF!</v>
      </c>
      <c r="D8973" t="e" cm="1">
        <f t="array" ref="D8973">_xlfn.IFS(Tableau13[[#This Row],[Jours]]="W","Talon",Tableau13[[#This Row],[Colonne1]]="HP","Consommation normale",E8973="HC","Talon")</f>
        <v>#VALUE!</v>
      </c>
      <c r="E8973" s="3" t="e" cm="1">
        <f t="array" ref="E89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74" spans="3:5">
      <c r="C8974" t="e">
        <f>IF(WEEKDAY(#REF!,11)&gt;5,"W","S")</f>
        <v>#REF!</v>
      </c>
      <c r="D8974" t="e" cm="1">
        <f t="array" ref="D8974">_xlfn.IFS(Tableau13[[#This Row],[Jours]]="W","Talon",Tableau13[[#This Row],[Colonne1]]="HP","Consommation normale",E8974="HC","Talon")</f>
        <v>#VALUE!</v>
      </c>
      <c r="E8974" s="3" t="e" cm="1">
        <f t="array" ref="E89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75" spans="3:5">
      <c r="C8975" t="e">
        <f>IF(WEEKDAY(#REF!,11)&gt;5,"W","S")</f>
        <v>#REF!</v>
      </c>
      <c r="D8975" t="e" cm="1">
        <f t="array" ref="D8975">_xlfn.IFS(Tableau13[[#This Row],[Jours]]="W","Talon",Tableau13[[#This Row],[Colonne1]]="HP","Consommation normale",E8975="HC","Talon")</f>
        <v>#VALUE!</v>
      </c>
      <c r="E8975" s="3" t="e" cm="1">
        <f t="array" ref="E89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76" spans="3:5">
      <c r="C8976" t="e">
        <f>IF(WEEKDAY(#REF!,11)&gt;5,"W","S")</f>
        <v>#REF!</v>
      </c>
      <c r="D8976" t="e" cm="1">
        <f t="array" ref="D8976">_xlfn.IFS(Tableau13[[#This Row],[Jours]]="W","Talon",Tableau13[[#This Row],[Colonne1]]="HP","Consommation normale",E8976="HC","Talon")</f>
        <v>#VALUE!</v>
      </c>
      <c r="E8976" s="3" t="e" cm="1">
        <f t="array" ref="E89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77" spans="3:5">
      <c r="C8977" t="e">
        <f>IF(WEEKDAY(#REF!,11)&gt;5,"W","S")</f>
        <v>#REF!</v>
      </c>
      <c r="D8977" t="e" cm="1">
        <f t="array" ref="D8977">_xlfn.IFS(Tableau13[[#This Row],[Jours]]="W","Talon",Tableau13[[#This Row],[Colonne1]]="HP","Consommation normale",E8977="HC","Talon")</f>
        <v>#VALUE!</v>
      </c>
      <c r="E8977" s="3" t="e" cm="1">
        <f t="array" ref="E89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78" spans="3:5">
      <c r="C8978" t="e">
        <f>IF(WEEKDAY(#REF!,11)&gt;5,"W","S")</f>
        <v>#REF!</v>
      </c>
      <c r="D8978" t="e" cm="1">
        <f t="array" ref="D8978">_xlfn.IFS(Tableau13[[#This Row],[Jours]]="W","Talon",Tableau13[[#This Row],[Colonne1]]="HP","Consommation normale",E8978="HC","Talon")</f>
        <v>#VALUE!</v>
      </c>
      <c r="E8978" s="3" t="e" cm="1">
        <f t="array" ref="E89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79" spans="3:5">
      <c r="C8979" t="e">
        <f>IF(WEEKDAY(#REF!,11)&gt;5,"W","S")</f>
        <v>#REF!</v>
      </c>
      <c r="D8979" t="e" cm="1">
        <f t="array" ref="D8979">_xlfn.IFS(Tableau13[[#This Row],[Jours]]="W","Talon",Tableau13[[#This Row],[Colonne1]]="HP","Consommation normale",E8979="HC","Talon")</f>
        <v>#VALUE!</v>
      </c>
      <c r="E8979" s="3" t="e" cm="1">
        <f t="array" ref="E89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80" spans="3:5">
      <c r="C8980" t="e">
        <f>IF(WEEKDAY(#REF!,11)&gt;5,"W","S")</f>
        <v>#REF!</v>
      </c>
      <c r="D8980" t="e" cm="1">
        <f t="array" ref="D8980">_xlfn.IFS(Tableau13[[#This Row],[Jours]]="W","Talon",Tableau13[[#This Row],[Colonne1]]="HP","Consommation normale",E8980="HC","Talon")</f>
        <v>#VALUE!</v>
      </c>
      <c r="E8980" s="3" t="e" cm="1">
        <f t="array" ref="E89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81" spans="3:5">
      <c r="C8981" t="e">
        <f>IF(WEEKDAY(#REF!,11)&gt;5,"W","S")</f>
        <v>#REF!</v>
      </c>
      <c r="D8981" t="e" cm="1">
        <f t="array" ref="D8981">_xlfn.IFS(Tableau13[[#This Row],[Jours]]="W","Talon",Tableau13[[#This Row],[Colonne1]]="HP","Consommation normale",E8981="HC","Talon")</f>
        <v>#VALUE!</v>
      </c>
      <c r="E8981" s="3" t="e" cm="1">
        <f t="array" ref="E89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82" spans="3:5">
      <c r="C8982" t="e">
        <f>IF(WEEKDAY(#REF!,11)&gt;5,"W","S")</f>
        <v>#REF!</v>
      </c>
      <c r="D8982" t="e" cm="1">
        <f t="array" ref="D8982">_xlfn.IFS(Tableau13[[#This Row],[Jours]]="W","Talon",Tableau13[[#This Row],[Colonne1]]="HP","Consommation normale",E8982="HC","Talon")</f>
        <v>#VALUE!</v>
      </c>
      <c r="E8982" s="3" t="e" cm="1">
        <f t="array" ref="E89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83" spans="3:5">
      <c r="C8983" t="e">
        <f>IF(WEEKDAY(#REF!,11)&gt;5,"W","S")</f>
        <v>#REF!</v>
      </c>
      <c r="D8983" t="e" cm="1">
        <f t="array" ref="D8983">_xlfn.IFS(Tableau13[[#This Row],[Jours]]="W","Talon",Tableau13[[#This Row],[Colonne1]]="HP","Consommation normale",E8983="HC","Talon")</f>
        <v>#VALUE!</v>
      </c>
      <c r="E8983" s="3" t="e" cm="1">
        <f t="array" ref="E89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84" spans="3:5">
      <c r="C8984" t="e">
        <f>IF(WEEKDAY(#REF!,11)&gt;5,"W","S")</f>
        <v>#REF!</v>
      </c>
      <c r="D8984" t="e" cm="1">
        <f t="array" ref="D8984">_xlfn.IFS(Tableau13[[#This Row],[Jours]]="W","Talon",Tableau13[[#This Row],[Colonne1]]="HP","Consommation normale",E8984="HC","Talon")</f>
        <v>#VALUE!</v>
      </c>
      <c r="E8984" s="3" t="e" cm="1">
        <f t="array" ref="E89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85" spans="3:5">
      <c r="C8985" t="e">
        <f>IF(WEEKDAY(#REF!,11)&gt;5,"W","S")</f>
        <v>#REF!</v>
      </c>
      <c r="D8985" t="e" cm="1">
        <f t="array" ref="D8985">_xlfn.IFS(Tableau13[[#This Row],[Jours]]="W","Talon",Tableau13[[#This Row],[Colonne1]]="HP","Consommation normale",E8985="HC","Talon")</f>
        <v>#VALUE!</v>
      </c>
      <c r="E8985" s="3" t="e" cm="1">
        <f t="array" ref="E89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86" spans="3:5">
      <c r="C8986" t="e">
        <f>IF(WEEKDAY(#REF!,11)&gt;5,"W","S")</f>
        <v>#REF!</v>
      </c>
      <c r="D8986" t="e" cm="1">
        <f t="array" ref="D8986">_xlfn.IFS(Tableau13[[#This Row],[Jours]]="W","Talon",Tableau13[[#This Row],[Colonne1]]="HP","Consommation normale",E8986="HC","Talon")</f>
        <v>#VALUE!</v>
      </c>
      <c r="E8986" s="3" t="e" cm="1">
        <f t="array" ref="E89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87" spans="3:5">
      <c r="C8987" t="e">
        <f>IF(WEEKDAY(#REF!,11)&gt;5,"W","S")</f>
        <v>#REF!</v>
      </c>
      <c r="D8987" t="e" cm="1">
        <f t="array" ref="D8987">_xlfn.IFS(Tableau13[[#This Row],[Jours]]="W","Talon",Tableau13[[#This Row],[Colonne1]]="HP","Consommation normale",E8987="HC","Talon")</f>
        <v>#VALUE!</v>
      </c>
      <c r="E8987" s="3" t="e" cm="1">
        <f t="array" ref="E89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88" spans="3:5">
      <c r="C8988" t="e">
        <f>IF(WEEKDAY(#REF!,11)&gt;5,"W","S")</f>
        <v>#REF!</v>
      </c>
      <c r="D8988" t="e" cm="1">
        <f t="array" ref="D8988">_xlfn.IFS(Tableau13[[#This Row],[Jours]]="W","Talon",Tableau13[[#This Row],[Colonne1]]="HP","Consommation normale",E8988="HC","Talon")</f>
        <v>#VALUE!</v>
      </c>
      <c r="E8988" s="3" t="e" cm="1">
        <f t="array" ref="E89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89" spans="3:5">
      <c r="C8989" t="e">
        <f>IF(WEEKDAY(#REF!,11)&gt;5,"W","S")</f>
        <v>#REF!</v>
      </c>
      <c r="D8989" t="e" cm="1">
        <f t="array" ref="D8989">_xlfn.IFS(Tableau13[[#This Row],[Jours]]="W","Talon",Tableau13[[#This Row],[Colonne1]]="HP","Consommation normale",E8989="HC","Talon")</f>
        <v>#VALUE!</v>
      </c>
      <c r="E8989" s="3" t="e" cm="1">
        <f t="array" ref="E89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90" spans="3:5">
      <c r="C8990" t="e">
        <f>IF(WEEKDAY(#REF!,11)&gt;5,"W","S")</f>
        <v>#REF!</v>
      </c>
      <c r="D8990" t="e" cm="1">
        <f t="array" ref="D8990">_xlfn.IFS(Tableau13[[#This Row],[Jours]]="W","Talon",Tableau13[[#This Row],[Colonne1]]="HP","Consommation normale",E8990="HC","Talon")</f>
        <v>#VALUE!</v>
      </c>
      <c r="E8990" s="3" t="e" cm="1">
        <f t="array" ref="E89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91" spans="3:5">
      <c r="C8991" t="e">
        <f>IF(WEEKDAY(#REF!,11)&gt;5,"W","S")</f>
        <v>#REF!</v>
      </c>
      <c r="D8991" t="e" cm="1">
        <f t="array" ref="D8991">_xlfn.IFS(Tableau13[[#This Row],[Jours]]="W","Talon",Tableau13[[#This Row],[Colonne1]]="HP","Consommation normale",E8991="HC","Talon")</f>
        <v>#VALUE!</v>
      </c>
      <c r="E8991" s="3" t="e" cm="1">
        <f t="array" ref="E89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92" spans="3:5">
      <c r="C8992" t="e">
        <f>IF(WEEKDAY(#REF!,11)&gt;5,"W","S")</f>
        <v>#REF!</v>
      </c>
      <c r="D8992" t="e" cm="1">
        <f t="array" ref="D8992">_xlfn.IFS(Tableau13[[#This Row],[Jours]]="W","Talon",Tableau13[[#This Row],[Colonne1]]="HP","Consommation normale",E8992="HC","Talon")</f>
        <v>#VALUE!</v>
      </c>
      <c r="E8992" s="3" t="e" cm="1">
        <f t="array" ref="E89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93" spans="3:5">
      <c r="C8993" t="e">
        <f>IF(WEEKDAY(#REF!,11)&gt;5,"W","S")</f>
        <v>#REF!</v>
      </c>
      <c r="D8993" t="e" cm="1">
        <f t="array" ref="D8993">_xlfn.IFS(Tableau13[[#This Row],[Jours]]="W","Talon",Tableau13[[#This Row],[Colonne1]]="HP","Consommation normale",E8993="HC","Talon")</f>
        <v>#VALUE!</v>
      </c>
      <c r="E8993" s="3" t="e" cm="1">
        <f t="array" ref="E89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94" spans="3:5">
      <c r="C8994" t="e">
        <f>IF(WEEKDAY(#REF!,11)&gt;5,"W","S")</f>
        <v>#REF!</v>
      </c>
      <c r="D8994" t="e" cm="1">
        <f t="array" ref="D8994">_xlfn.IFS(Tableau13[[#This Row],[Jours]]="W","Talon",Tableau13[[#This Row],[Colonne1]]="HP","Consommation normale",E8994="HC","Talon")</f>
        <v>#VALUE!</v>
      </c>
      <c r="E8994" s="3" t="e" cm="1">
        <f t="array" ref="E89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95" spans="3:5">
      <c r="C8995" t="e">
        <f>IF(WEEKDAY(#REF!,11)&gt;5,"W","S")</f>
        <v>#REF!</v>
      </c>
      <c r="D8995" t="e" cm="1">
        <f t="array" ref="D8995">_xlfn.IFS(Tableau13[[#This Row],[Jours]]="W","Talon",Tableau13[[#This Row],[Colonne1]]="HP","Consommation normale",E8995="HC","Talon")</f>
        <v>#VALUE!</v>
      </c>
      <c r="E8995" s="3" t="e" cm="1">
        <f t="array" ref="E89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96" spans="3:5">
      <c r="C8996" t="e">
        <f>IF(WEEKDAY(#REF!,11)&gt;5,"W","S")</f>
        <v>#REF!</v>
      </c>
      <c r="D8996" t="e" cm="1">
        <f t="array" ref="D8996">_xlfn.IFS(Tableau13[[#This Row],[Jours]]="W","Talon",Tableau13[[#This Row],[Colonne1]]="HP","Consommation normale",E8996="HC","Talon")</f>
        <v>#VALUE!</v>
      </c>
      <c r="E8996" s="3" t="e" cm="1">
        <f t="array" ref="E89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97" spans="3:5">
      <c r="C8997" t="e">
        <f>IF(WEEKDAY(#REF!,11)&gt;5,"W","S")</f>
        <v>#REF!</v>
      </c>
      <c r="D8997" t="e" cm="1">
        <f t="array" ref="D8997">_xlfn.IFS(Tableau13[[#This Row],[Jours]]="W","Talon",Tableau13[[#This Row],[Colonne1]]="HP","Consommation normale",E8997="HC","Talon")</f>
        <v>#VALUE!</v>
      </c>
      <c r="E8997" s="3" t="e" cm="1">
        <f t="array" ref="E89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98" spans="3:5">
      <c r="C8998" t="e">
        <f>IF(WEEKDAY(#REF!,11)&gt;5,"W","S")</f>
        <v>#REF!</v>
      </c>
      <c r="D8998" t="e" cm="1">
        <f t="array" ref="D8998">_xlfn.IFS(Tableau13[[#This Row],[Jours]]="W","Talon",Tableau13[[#This Row],[Colonne1]]="HP","Consommation normale",E8998="HC","Talon")</f>
        <v>#VALUE!</v>
      </c>
      <c r="E8998" s="3" t="e" cm="1">
        <f t="array" ref="E89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8999" spans="3:5">
      <c r="C8999" t="e">
        <f>IF(WEEKDAY(#REF!,11)&gt;5,"W","S")</f>
        <v>#REF!</v>
      </c>
      <c r="D8999" t="e" cm="1">
        <f t="array" ref="D8999">_xlfn.IFS(Tableau13[[#This Row],[Jours]]="W","Talon",Tableau13[[#This Row],[Colonne1]]="HP","Consommation normale",E8999="HC","Talon")</f>
        <v>#VALUE!</v>
      </c>
      <c r="E8999" s="3" t="e" cm="1">
        <f t="array" ref="E89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00" spans="3:5">
      <c r="C9000" t="e">
        <f>IF(WEEKDAY(#REF!,11)&gt;5,"W","S")</f>
        <v>#REF!</v>
      </c>
      <c r="D9000" t="e" cm="1">
        <f t="array" ref="D9000">_xlfn.IFS(Tableau13[[#This Row],[Jours]]="W","Talon",Tableau13[[#This Row],[Colonne1]]="HP","Consommation normale",E9000="HC","Talon")</f>
        <v>#VALUE!</v>
      </c>
      <c r="E9000" s="3" t="e" cm="1">
        <f t="array" ref="E90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01" spans="3:5">
      <c r="C9001" t="e">
        <f>IF(WEEKDAY(#REF!,11)&gt;5,"W","S")</f>
        <v>#REF!</v>
      </c>
      <c r="D9001" t="e" cm="1">
        <f t="array" ref="D9001">_xlfn.IFS(Tableau13[[#This Row],[Jours]]="W","Talon",Tableau13[[#This Row],[Colonne1]]="HP","Consommation normale",E9001="HC","Talon")</f>
        <v>#VALUE!</v>
      </c>
      <c r="E9001" s="3" t="e" cm="1">
        <f t="array" ref="E90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02" spans="3:5">
      <c r="C9002" t="e">
        <f>IF(WEEKDAY(#REF!,11)&gt;5,"W","S")</f>
        <v>#REF!</v>
      </c>
      <c r="D9002" t="e" cm="1">
        <f t="array" ref="D9002">_xlfn.IFS(Tableau13[[#This Row],[Jours]]="W","Talon",Tableau13[[#This Row],[Colonne1]]="HP","Consommation normale",E9002="HC","Talon")</f>
        <v>#VALUE!</v>
      </c>
      <c r="E9002" s="3" t="e" cm="1">
        <f t="array" ref="E90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03" spans="3:5">
      <c r="C9003" t="e">
        <f>IF(WEEKDAY(#REF!,11)&gt;5,"W","S")</f>
        <v>#REF!</v>
      </c>
      <c r="D9003" t="e" cm="1">
        <f t="array" ref="D9003">_xlfn.IFS(Tableau13[[#This Row],[Jours]]="W","Talon",Tableau13[[#This Row],[Colonne1]]="HP","Consommation normale",E9003="HC","Talon")</f>
        <v>#VALUE!</v>
      </c>
      <c r="E9003" s="3" t="e" cm="1">
        <f t="array" ref="E90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04" spans="3:5">
      <c r="C9004" t="e">
        <f>IF(WEEKDAY(#REF!,11)&gt;5,"W","S")</f>
        <v>#REF!</v>
      </c>
      <c r="D9004" t="e" cm="1">
        <f t="array" ref="D9004">_xlfn.IFS(Tableau13[[#This Row],[Jours]]="W","Talon",Tableau13[[#This Row],[Colonne1]]="HP","Consommation normale",E9004="HC","Talon")</f>
        <v>#VALUE!</v>
      </c>
      <c r="E9004" s="3" t="e" cm="1">
        <f t="array" ref="E90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05" spans="3:5">
      <c r="C9005" t="e">
        <f>IF(WEEKDAY(#REF!,11)&gt;5,"W","S")</f>
        <v>#REF!</v>
      </c>
      <c r="D9005" t="e" cm="1">
        <f t="array" ref="D9005">_xlfn.IFS(Tableau13[[#This Row],[Jours]]="W","Talon",Tableau13[[#This Row],[Colonne1]]="HP","Consommation normale",E9005="HC","Talon")</f>
        <v>#VALUE!</v>
      </c>
      <c r="E9005" s="3" t="e" cm="1">
        <f t="array" ref="E90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06" spans="3:5">
      <c r="C9006" t="e">
        <f>IF(WEEKDAY(#REF!,11)&gt;5,"W","S")</f>
        <v>#REF!</v>
      </c>
      <c r="D9006" t="e" cm="1">
        <f t="array" ref="D9006">_xlfn.IFS(Tableau13[[#This Row],[Jours]]="W","Talon",Tableau13[[#This Row],[Colonne1]]="HP","Consommation normale",E9006="HC","Talon")</f>
        <v>#VALUE!</v>
      </c>
      <c r="E9006" s="3" t="e" cm="1">
        <f t="array" ref="E90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07" spans="3:5">
      <c r="C9007" t="e">
        <f>IF(WEEKDAY(#REF!,11)&gt;5,"W","S")</f>
        <v>#REF!</v>
      </c>
      <c r="D9007" t="e" cm="1">
        <f t="array" ref="D9007">_xlfn.IFS(Tableau13[[#This Row],[Jours]]="W","Talon",Tableau13[[#This Row],[Colonne1]]="HP","Consommation normale",E9007="HC","Talon")</f>
        <v>#VALUE!</v>
      </c>
      <c r="E9007" s="3" t="e" cm="1">
        <f t="array" ref="E90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08" spans="3:5">
      <c r="C9008" t="e">
        <f>IF(WEEKDAY(#REF!,11)&gt;5,"W","S")</f>
        <v>#REF!</v>
      </c>
      <c r="D9008" t="e" cm="1">
        <f t="array" ref="D9008">_xlfn.IFS(Tableau13[[#This Row],[Jours]]="W","Talon",Tableau13[[#This Row],[Colonne1]]="HP","Consommation normale",E9008="HC","Talon")</f>
        <v>#VALUE!</v>
      </c>
      <c r="E9008" s="3" t="e" cm="1">
        <f t="array" ref="E90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09" spans="3:5">
      <c r="C9009" t="e">
        <f>IF(WEEKDAY(#REF!,11)&gt;5,"W","S")</f>
        <v>#REF!</v>
      </c>
      <c r="D9009" t="e" cm="1">
        <f t="array" ref="D9009">_xlfn.IFS(Tableau13[[#This Row],[Jours]]="W","Talon",Tableau13[[#This Row],[Colonne1]]="HP","Consommation normale",E9009="HC","Talon")</f>
        <v>#VALUE!</v>
      </c>
      <c r="E9009" s="3" t="e" cm="1">
        <f t="array" ref="E90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10" spans="3:5">
      <c r="C9010" t="e">
        <f>IF(WEEKDAY(#REF!,11)&gt;5,"W","S")</f>
        <v>#REF!</v>
      </c>
      <c r="D9010" t="e" cm="1">
        <f t="array" ref="D9010">_xlfn.IFS(Tableau13[[#This Row],[Jours]]="W","Talon",Tableau13[[#This Row],[Colonne1]]="HP","Consommation normale",E9010="HC","Talon")</f>
        <v>#VALUE!</v>
      </c>
      <c r="E9010" s="3" t="e" cm="1">
        <f t="array" ref="E90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11" spans="3:5">
      <c r="C9011" t="e">
        <f>IF(WEEKDAY(#REF!,11)&gt;5,"W","S")</f>
        <v>#REF!</v>
      </c>
      <c r="D9011" t="e" cm="1">
        <f t="array" ref="D9011">_xlfn.IFS(Tableau13[[#This Row],[Jours]]="W","Talon",Tableau13[[#This Row],[Colonne1]]="HP","Consommation normale",E9011="HC","Talon")</f>
        <v>#VALUE!</v>
      </c>
      <c r="E9011" s="3" t="e" cm="1">
        <f t="array" ref="E90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12" spans="3:5">
      <c r="C9012" t="e">
        <f>IF(WEEKDAY(#REF!,11)&gt;5,"W","S")</f>
        <v>#REF!</v>
      </c>
      <c r="D9012" t="e" cm="1">
        <f t="array" ref="D9012">_xlfn.IFS(Tableau13[[#This Row],[Jours]]="W","Talon",Tableau13[[#This Row],[Colonne1]]="HP","Consommation normale",E9012="HC","Talon")</f>
        <v>#VALUE!</v>
      </c>
      <c r="E9012" s="3" t="e" cm="1">
        <f t="array" ref="E90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13" spans="3:5">
      <c r="C9013" t="e">
        <f>IF(WEEKDAY(#REF!,11)&gt;5,"W","S")</f>
        <v>#REF!</v>
      </c>
      <c r="D9013" t="e" cm="1">
        <f t="array" ref="D9013">_xlfn.IFS(Tableau13[[#This Row],[Jours]]="W","Talon",Tableau13[[#This Row],[Colonne1]]="HP","Consommation normale",E9013="HC","Talon")</f>
        <v>#VALUE!</v>
      </c>
      <c r="E9013" s="3" t="e" cm="1">
        <f t="array" ref="E90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14" spans="3:5">
      <c r="C9014" t="e">
        <f>IF(WEEKDAY(#REF!,11)&gt;5,"W","S")</f>
        <v>#REF!</v>
      </c>
      <c r="D9014" t="e" cm="1">
        <f t="array" ref="D9014">_xlfn.IFS(Tableau13[[#This Row],[Jours]]="W","Talon",Tableau13[[#This Row],[Colonne1]]="HP","Consommation normale",E9014="HC","Talon")</f>
        <v>#VALUE!</v>
      </c>
      <c r="E9014" s="3" t="e" cm="1">
        <f t="array" ref="E90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15" spans="3:5">
      <c r="C9015" t="e">
        <f>IF(WEEKDAY(#REF!,11)&gt;5,"W","S")</f>
        <v>#REF!</v>
      </c>
      <c r="D9015" t="e" cm="1">
        <f t="array" ref="D9015">_xlfn.IFS(Tableau13[[#This Row],[Jours]]="W","Talon",Tableau13[[#This Row],[Colonne1]]="HP","Consommation normale",E9015="HC","Talon")</f>
        <v>#VALUE!</v>
      </c>
      <c r="E9015" s="3" t="e" cm="1">
        <f t="array" ref="E90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16" spans="3:5">
      <c r="C9016" t="e">
        <f>IF(WEEKDAY(#REF!,11)&gt;5,"W","S")</f>
        <v>#REF!</v>
      </c>
      <c r="D9016" t="e" cm="1">
        <f t="array" ref="D9016">_xlfn.IFS(Tableau13[[#This Row],[Jours]]="W","Talon",Tableau13[[#This Row],[Colonne1]]="HP","Consommation normale",E9016="HC","Talon")</f>
        <v>#VALUE!</v>
      </c>
      <c r="E9016" s="3" t="e" cm="1">
        <f t="array" ref="E90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17" spans="3:5">
      <c r="C9017" t="e">
        <f>IF(WEEKDAY(#REF!,11)&gt;5,"W","S")</f>
        <v>#REF!</v>
      </c>
      <c r="D9017" t="e" cm="1">
        <f t="array" ref="D9017">_xlfn.IFS(Tableau13[[#This Row],[Jours]]="W","Talon",Tableau13[[#This Row],[Colonne1]]="HP","Consommation normale",E9017="HC","Talon")</f>
        <v>#VALUE!</v>
      </c>
      <c r="E9017" s="3" t="e" cm="1">
        <f t="array" ref="E90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18" spans="3:5">
      <c r="C9018" t="e">
        <f>IF(WEEKDAY(#REF!,11)&gt;5,"W","S")</f>
        <v>#REF!</v>
      </c>
      <c r="D9018" t="e" cm="1">
        <f t="array" ref="D9018">_xlfn.IFS(Tableau13[[#This Row],[Jours]]="W","Talon",Tableau13[[#This Row],[Colonne1]]="HP","Consommation normale",E9018="HC","Talon")</f>
        <v>#VALUE!</v>
      </c>
      <c r="E9018" s="3" t="e" cm="1">
        <f t="array" ref="E90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19" spans="3:5">
      <c r="C9019" t="e">
        <f>IF(WEEKDAY(#REF!,11)&gt;5,"W","S")</f>
        <v>#REF!</v>
      </c>
      <c r="D9019" t="e" cm="1">
        <f t="array" ref="D9019">_xlfn.IFS(Tableau13[[#This Row],[Jours]]="W","Talon",Tableau13[[#This Row],[Colonne1]]="HP","Consommation normale",E9019="HC","Talon")</f>
        <v>#VALUE!</v>
      </c>
      <c r="E9019" s="3" t="e" cm="1">
        <f t="array" ref="E90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20" spans="3:5">
      <c r="C9020" t="e">
        <f>IF(WEEKDAY(#REF!,11)&gt;5,"W","S")</f>
        <v>#REF!</v>
      </c>
      <c r="D9020" t="e" cm="1">
        <f t="array" ref="D9020">_xlfn.IFS(Tableau13[[#This Row],[Jours]]="W","Talon",Tableau13[[#This Row],[Colonne1]]="HP","Consommation normale",E9020="HC","Talon")</f>
        <v>#VALUE!</v>
      </c>
      <c r="E9020" s="3" t="e" cm="1">
        <f t="array" ref="E90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21" spans="3:5">
      <c r="C9021" t="e">
        <f>IF(WEEKDAY(#REF!,11)&gt;5,"W","S")</f>
        <v>#REF!</v>
      </c>
      <c r="D9021" t="e" cm="1">
        <f t="array" ref="D9021">_xlfn.IFS(Tableau13[[#This Row],[Jours]]="W","Talon",Tableau13[[#This Row],[Colonne1]]="HP","Consommation normale",E9021="HC","Talon")</f>
        <v>#VALUE!</v>
      </c>
      <c r="E9021" s="3" t="e" cm="1">
        <f t="array" ref="E90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22" spans="3:5">
      <c r="C9022" t="e">
        <f>IF(WEEKDAY(#REF!,11)&gt;5,"W","S")</f>
        <v>#REF!</v>
      </c>
      <c r="D9022" t="e" cm="1">
        <f t="array" ref="D9022">_xlfn.IFS(Tableau13[[#This Row],[Jours]]="W","Talon",Tableau13[[#This Row],[Colonne1]]="HP","Consommation normale",E9022="HC","Talon")</f>
        <v>#VALUE!</v>
      </c>
      <c r="E9022" s="3" t="e" cm="1">
        <f t="array" ref="E90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23" spans="3:5">
      <c r="C9023" t="e">
        <f>IF(WEEKDAY(#REF!,11)&gt;5,"W","S")</f>
        <v>#REF!</v>
      </c>
      <c r="D9023" t="e" cm="1">
        <f t="array" ref="D9023">_xlfn.IFS(Tableau13[[#This Row],[Jours]]="W","Talon",Tableau13[[#This Row],[Colonne1]]="HP","Consommation normale",E9023="HC","Talon")</f>
        <v>#VALUE!</v>
      </c>
      <c r="E9023" s="3" t="e" cm="1">
        <f t="array" ref="E90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24" spans="3:5">
      <c r="C9024" t="e">
        <f>IF(WEEKDAY(#REF!,11)&gt;5,"W","S")</f>
        <v>#REF!</v>
      </c>
      <c r="D9024" t="e" cm="1">
        <f t="array" ref="D9024">_xlfn.IFS(Tableau13[[#This Row],[Jours]]="W","Talon",Tableau13[[#This Row],[Colonne1]]="HP","Consommation normale",E9024="HC","Talon")</f>
        <v>#VALUE!</v>
      </c>
      <c r="E9024" s="3" t="e" cm="1">
        <f t="array" ref="E90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25" spans="3:5">
      <c r="C9025" t="e">
        <f>IF(WEEKDAY(#REF!,11)&gt;5,"W","S")</f>
        <v>#REF!</v>
      </c>
      <c r="D9025" t="e" cm="1">
        <f t="array" ref="D9025">_xlfn.IFS(Tableau13[[#This Row],[Jours]]="W","Talon",Tableau13[[#This Row],[Colonne1]]="HP","Consommation normale",E9025="HC","Talon")</f>
        <v>#VALUE!</v>
      </c>
      <c r="E9025" s="3" t="e" cm="1">
        <f t="array" ref="E90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26" spans="3:5">
      <c r="C9026" t="e">
        <f>IF(WEEKDAY(#REF!,11)&gt;5,"W","S")</f>
        <v>#REF!</v>
      </c>
      <c r="D9026" t="e" cm="1">
        <f t="array" ref="D9026">_xlfn.IFS(Tableau13[[#This Row],[Jours]]="W","Talon",Tableau13[[#This Row],[Colonne1]]="HP","Consommation normale",E9026="HC","Talon")</f>
        <v>#VALUE!</v>
      </c>
      <c r="E9026" s="3" t="e" cm="1">
        <f t="array" ref="E90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27" spans="3:5">
      <c r="C9027" t="e">
        <f>IF(WEEKDAY(#REF!,11)&gt;5,"W","S")</f>
        <v>#REF!</v>
      </c>
      <c r="D9027" t="e" cm="1">
        <f t="array" ref="D9027">_xlfn.IFS(Tableau13[[#This Row],[Jours]]="W","Talon",Tableau13[[#This Row],[Colonne1]]="HP","Consommation normale",E9027="HC","Talon")</f>
        <v>#VALUE!</v>
      </c>
      <c r="E9027" s="3" t="e" cm="1">
        <f t="array" ref="E90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28" spans="3:5">
      <c r="C9028" t="e">
        <f>IF(WEEKDAY(#REF!,11)&gt;5,"W","S")</f>
        <v>#REF!</v>
      </c>
      <c r="D9028" t="e" cm="1">
        <f t="array" ref="D9028">_xlfn.IFS(Tableau13[[#This Row],[Jours]]="W","Talon",Tableau13[[#This Row],[Colonne1]]="HP","Consommation normale",E9028="HC","Talon")</f>
        <v>#VALUE!</v>
      </c>
      <c r="E9028" s="3" t="e" cm="1">
        <f t="array" ref="E90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29" spans="3:5">
      <c r="C9029" t="e">
        <f>IF(WEEKDAY(#REF!,11)&gt;5,"W","S")</f>
        <v>#REF!</v>
      </c>
      <c r="D9029" t="e" cm="1">
        <f t="array" ref="D9029">_xlfn.IFS(Tableau13[[#This Row],[Jours]]="W","Talon",Tableau13[[#This Row],[Colonne1]]="HP","Consommation normale",E9029="HC","Talon")</f>
        <v>#VALUE!</v>
      </c>
      <c r="E9029" s="3" t="e" cm="1">
        <f t="array" ref="E90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30" spans="3:5">
      <c r="C9030" t="e">
        <f>IF(WEEKDAY(#REF!,11)&gt;5,"W","S")</f>
        <v>#REF!</v>
      </c>
      <c r="D9030" t="e" cm="1">
        <f t="array" ref="D9030">_xlfn.IFS(Tableau13[[#This Row],[Jours]]="W","Talon",Tableau13[[#This Row],[Colonne1]]="HP","Consommation normale",E9030="HC","Talon")</f>
        <v>#VALUE!</v>
      </c>
      <c r="E9030" s="3" t="e" cm="1">
        <f t="array" ref="E90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31" spans="3:5">
      <c r="C9031" t="e">
        <f>IF(WEEKDAY(#REF!,11)&gt;5,"W","S")</f>
        <v>#REF!</v>
      </c>
      <c r="D9031" t="e" cm="1">
        <f t="array" ref="D9031">_xlfn.IFS(Tableau13[[#This Row],[Jours]]="W","Talon",Tableau13[[#This Row],[Colonne1]]="HP","Consommation normale",E9031="HC","Talon")</f>
        <v>#VALUE!</v>
      </c>
      <c r="E9031" s="3" t="e" cm="1">
        <f t="array" ref="E90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32" spans="3:5">
      <c r="C9032" t="e">
        <f>IF(WEEKDAY(#REF!,11)&gt;5,"W","S")</f>
        <v>#REF!</v>
      </c>
      <c r="D9032" t="e" cm="1">
        <f t="array" ref="D9032">_xlfn.IFS(Tableau13[[#This Row],[Jours]]="W","Talon",Tableau13[[#This Row],[Colonne1]]="HP","Consommation normale",E9032="HC","Talon")</f>
        <v>#VALUE!</v>
      </c>
      <c r="E9032" s="3" t="e" cm="1">
        <f t="array" ref="E90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33" spans="3:5">
      <c r="C9033" t="e">
        <f>IF(WEEKDAY(#REF!,11)&gt;5,"W","S")</f>
        <v>#REF!</v>
      </c>
      <c r="D9033" t="e" cm="1">
        <f t="array" ref="D9033">_xlfn.IFS(Tableau13[[#This Row],[Jours]]="W","Talon",Tableau13[[#This Row],[Colonne1]]="HP","Consommation normale",E9033="HC","Talon")</f>
        <v>#VALUE!</v>
      </c>
      <c r="E9033" s="3" t="e" cm="1">
        <f t="array" ref="E90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34" spans="3:5">
      <c r="C9034" t="e">
        <f>IF(WEEKDAY(#REF!,11)&gt;5,"W","S")</f>
        <v>#REF!</v>
      </c>
      <c r="D9034" t="e" cm="1">
        <f t="array" ref="D9034">_xlfn.IFS(Tableau13[[#This Row],[Jours]]="W","Talon",Tableau13[[#This Row],[Colonne1]]="HP","Consommation normale",E9034="HC","Talon")</f>
        <v>#VALUE!</v>
      </c>
      <c r="E9034" s="3" t="e" cm="1">
        <f t="array" ref="E90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35" spans="3:5">
      <c r="C9035" t="e">
        <f>IF(WEEKDAY(#REF!,11)&gt;5,"W","S")</f>
        <v>#REF!</v>
      </c>
      <c r="D9035" t="e" cm="1">
        <f t="array" ref="D9035">_xlfn.IFS(Tableau13[[#This Row],[Jours]]="W","Talon",Tableau13[[#This Row],[Colonne1]]="HP","Consommation normale",E9035="HC","Talon")</f>
        <v>#VALUE!</v>
      </c>
      <c r="E9035" s="3" t="e" cm="1">
        <f t="array" ref="E90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36" spans="3:5">
      <c r="C9036" t="e">
        <f>IF(WEEKDAY(#REF!,11)&gt;5,"W","S")</f>
        <v>#REF!</v>
      </c>
      <c r="D9036" t="e" cm="1">
        <f t="array" ref="D9036">_xlfn.IFS(Tableau13[[#This Row],[Jours]]="W","Talon",Tableau13[[#This Row],[Colonne1]]="HP","Consommation normale",E9036="HC","Talon")</f>
        <v>#VALUE!</v>
      </c>
      <c r="E9036" s="3" t="e" cm="1">
        <f t="array" ref="E90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37" spans="3:5">
      <c r="C9037" t="e">
        <f>IF(WEEKDAY(#REF!,11)&gt;5,"W","S")</f>
        <v>#REF!</v>
      </c>
      <c r="D9037" t="e" cm="1">
        <f t="array" ref="D9037">_xlfn.IFS(Tableau13[[#This Row],[Jours]]="W","Talon",Tableau13[[#This Row],[Colonne1]]="HP","Consommation normale",E9037="HC","Talon")</f>
        <v>#VALUE!</v>
      </c>
      <c r="E9037" s="3" t="e" cm="1">
        <f t="array" ref="E90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38" spans="3:5">
      <c r="C9038" t="e">
        <f>IF(WEEKDAY(#REF!,11)&gt;5,"W","S")</f>
        <v>#REF!</v>
      </c>
      <c r="D9038" t="e" cm="1">
        <f t="array" ref="D9038">_xlfn.IFS(Tableau13[[#This Row],[Jours]]="W","Talon",Tableau13[[#This Row],[Colonne1]]="HP","Consommation normale",E9038="HC","Talon")</f>
        <v>#VALUE!</v>
      </c>
      <c r="E9038" s="3" t="e" cm="1">
        <f t="array" ref="E90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39" spans="3:5">
      <c r="C9039" t="e">
        <f>IF(WEEKDAY(#REF!,11)&gt;5,"W","S")</f>
        <v>#REF!</v>
      </c>
      <c r="D9039" t="e" cm="1">
        <f t="array" ref="D9039">_xlfn.IFS(Tableau13[[#This Row],[Jours]]="W","Talon",Tableau13[[#This Row],[Colonne1]]="HP","Consommation normale",E9039="HC","Talon")</f>
        <v>#VALUE!</v>
      </c>
      <c r="E9039" s="3" t="e" cm="1">
        <f t="array" ref="E90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40" spans="3:5">
      <c r="C9040" t="e">
        <f>IF(WEEKDAY(#REF!,11)&gt;5,"W","S")</f>
        <v>#REF!</v>
      </c>
      <c r="D9040" t="e" cm="1">
        <f t="array" ref="D9040">_xlfn.IFS(Tableau13[[#This Row],[Jours]]="W","Talon",Tableau13[[#This Row],[Colonne1]]="HP","Consommation normale",E9040="HC","Talon")</f>
        <v>#VALUE!</v>
      </c>
      <c r="E9040" s="3" t="e" cm="1">
        <f t="array" ref="E90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41" spans="3:5">
      <c r="C9041" t="e">
        <f>IF(WEEKDAY(#REF!,11)&gt;5,"W","S")</f>
        <v>#REF!</v>
      </c>
      <c r="D9041" t="e" cm="1">
        <f t="array" ref="D9041">_xlfn.IFS(Tableau13[[#This Row],[Jours]]="W","Talon",Tableau13[[#This Row],[Colonne1]]="HP","Consommation normale",E9041="HC","Talon")</f>
        <v>#VALUE!</v>
      </c>
      <c r="E9041" s="3" t="e" cm="1">
        <f t="array" ref="E90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42" spans="3:5">
      <c r="C9042" t="e">
        <f>IF(WEEKDAY(#REF!,11)&gt;5,"W","S")</f>
        <v>#REF!</v>
      </c>
      <c r="D9042" t="e" cm="1">
        <f t="array" ref="D9042">_xlfn.IFS(Tableau13[[#This Row],[Jours]]="W","Talon",Tableau13[[#This Row],[Colonne1]]="HP","Consommation normale",E9042="HC","Talon")</f>
        <v>#VALUE!</v>
      </c>
      <c r="E9042" s="3" t="e" cm="1">
        <f t="array" ref="E90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43" spans="3:5">
      <c r="C9043" t="e">
        <f>IF(WEEKDAY(#REF!,11)&gt;5,"W","S")</f>
        <v>#REF!</v>
      </c>
      <c r="D9043" t="e" cm="1">
        <f t="array" ref="D9043">_xlfn.IFS(Tableau13[[#This Row],[Jours]]="W","Talon",Tableau13[[#This Row],[Colonne1]]="HP","Consommation normale",E9043="HC","Talon")</f>
        <v>#VALUE!</v>
      </c>
      <c r="E9043" s="3" t="e" cm="1">
        <f t="array" ref="E90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44" spans="3:5">
      <c r="C9044" t="e">
        <f>IF(WEEKDAY(#REF!,11)&gt;5,"W","S")</f>
        <v>#REF!</v>
      </c>
      <c r="D9044" t="e" cm="1">
        <f t="array" ref="D9044">_xlfn.IFS(Tableau13[[#This Row],[Jours]]="W","Talon",Tableau13[[#This Row],[Colonne1]]="HP","Consommation normale",E9044="HC","Talon")</f>
        <v>#VALUE!</v>
      </c>
      <c r="E9044" s="3" t="e" cm="1">
        <f t="array" ref="E90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45" spans="3:5">
      <c r="C9045" t="e">
        <f>IF(WEEKDAY(#REF!,11)&gt;5,"W","S")</f>
        <v>#REF!</v>
      </c>
      <c r="D9045" t="e" cm="1">
        <f t="array" ref="D9045">_xlfn.IFS(Tableau13[[#This Row],[Jours]]="W","Talon",Tableau13[[#This Row],[Colonne1]]="HP","Consommation normale",E9045="HC","Talon")</f>
        <v>#VALUE!</v>
      </c>
      <c r="E9045" s="3" t="e" cm="1">
        <f t="array" ref="E90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46" spans="3:5">
      <c r="C9046" t="e">
        <f>IF(WEEKDAY(#REF!,11)&gt;5,"W","S")</f>
        <v>#REF!</v>
      </c>
      <c r="D9046" t="e" cm="1">
        <f t="array" ref="D9046">_xlfn.IFS(Tableau13[[#This Row],[Jours]]="W","Talon",Tableau13[[#This Row],[Colonne1]]="HP","Consommation normale",E9046="HC","Talon")</f>
        <v>#VALUE!</v>
      </c>
      <c r="E9046" s="3" t="e" cm="1">
        <f t="array" ref="E90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47" spans="3:5">
      <c r="C9047" t="e">
        <f>IF(WEEKDAY(#REF!,11)&gt;5,"W","S")</f>
        <v>#REF!</v>
      </c>
      <c r="D9047" t="e" cm="1">
        <f t="array" ref="D9047">_xlfn.IFS(Tableau13[[#This Row],[Jours]]="W","Talon",Tableau13[[#This Row],[Colonne1]]="HP","Consommation normale",E9047="HC","Talon")</f>
        <v>#VALUE!</v>
      </c>
      <c r="E9047" s="3" t="e" cm="1">
        <f t="array" ref="E90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48" spans="3:5">
      <c r="C9048" t="e">
        <f>IF(WEEKDAY(#REF!,11)&gt;5,"W","S")</f>
        <v>#REF!</v>
      </c>
      <c r="D9048" t="e" cm="1">
        <f t="array" ref="D9048">_xlfn.IFS(Tableau13[[#This Row],[Jours]]="W","Talon",Tableau13[[#This Row],[Colonne1]]="HP","Consommation normale",E9048="HC","Talon")</f>
        <v>#VALUE!</v>
      </c>
      <c r="E9048" s="3" t="e" cm="1">
        <f t="array" ref="E90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49" spans="3:5">
      <c r="C9049" t="e">
        <f>IF(WEEKDAY(#REF!,11)&gt;5,"W","S")</f>
        <v>#REF!</v>
      </c>
      <c r="D9049" t="e" cm="1">
        <f t="array" ref="D9049">_xlfn.IFS(Tableau13[[#This Row],[Jours]]="W","Talon",Tableau13[[#This Row],[Colonne1]]="HP","Consommation normale",E9049="HC","Talon")</f>
        <v>#VALUE!</v>
      </c>
      <c r="E9049" s="3" t="e" cm="1">
        <f t="array" ref="E90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50" spans="3:5">
      <c r="C9050" t="e">
        <f>IF(WEEKDAY(#REF!,11)&gt;5,"W","S")</f>
        <v>#REF!</v>
      </c>
      <c r="D9050" t="e" cm="1">
        <f t="array" ref="D9050">_xlfn.IFS(Tableau13[[#This Row],[Jours]]="W","Talon",Tableau13[[#This Row],[Colonne1]]="HP","Consommation normale",E9050="HC","Talon")</f>
        <v>#VALUE!</v>
      </c>
      <c r="E9050" s="3" t="e" cm="1">
        <f t="array" ref="E90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51" spans="3:5">
      <c r="C9051" t="e">
        <f>IF(WEEKDAY(#REF!,11)&gt;5,"W","S")</f>
        <v>#REF!</v>
      </c>
      <c r="D9051" t="e" cm="1">
        <f t="array" ref="D9051">_xlfn.IFS(Tableau13[[#This Row],[Jours]]="W","Talon",Tableau13[[#This Row],[Colonne1]]="HP","Consommation normale",E9051="HC","Talon")</f>
        <v>#VALUE!</v>
      </c>
      <c r="E9051" s="3" t="e" cm="1">
        <f t="array" ref="E90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52" spans="3:5">
      <c r="C9052" t="e">
        <f>IF(WEEKDAY(#REF!,11)&gt;5,"W","S")</f>
        <v>#REF!</v>
      </c>
      <c r="D9052" t="e" cm="1">
        <f t="array" ref="D9052">_xlfn.IFS(Tableau13[[#This Row],[Jours]]="W","Talon",Tableau13[[#This Row],[Colonne1]]="HP","Consommation normale",E9052="HC","Talon")</f>
        <v>#VALUE!</v>
      </c>
      <c r="E9052" s="3" t="e" cm="1">
        <f t="array" ref="E90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53" spans="3:5">
      <c r="C9053" t="e">
        <f>IF(WEEKDAY(#REF!,11)&gt;5,"W","S")</f>
        <v>#REF!</v>
      </c>
      <c r="D9053" t="e" cm="1">
        <f t="array" ref="D9053">_xlfn.IFS(Tableau13[[#This Row],[Jours]]="W","Talon",Tableau13[[#This Row],[Colonne1]]="HP","Consommation normale",E9053="HC","Talon")</f>
        <v>#VALUE!</v>
      </c>
      <c r="E9053" s="3" t="e" cm="1">
        <f t="array" ref="E90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54" spans="3:5">
      <c r="C9054" t="e">
        <f>IF(WEEKDAY(#REF!,11)&gt;5,"W","S")</f>
        <v>#REF!</v>
      </c>
      <c r="D9054" t="e" cm="1">
        <f t="array" ref="D9054">_xlfn.IFS(Tableau13[[#This Row],[Jours]]="W","Talon",Tableau13[[#This Row],[Colonne1]]="HP","Consommation normale",E9054="HC","Talon")</f>
        <v>#VALUE!</v>
      </c>
      <c r="E9054" s="3" t="e" cm="1">
        <f t="array" ref="E90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55" spans="3:5">
      <c r="C9055" t="e">
        <f>IF(WEEKDAY(#REF!,11)&gt;5,"W","S")</f>
        <v>#REF!</v>
      </c>
      <c r="D9055" t="e" cm="1">
        <f t="array" ref="D9055">_xlfn.IFS(Tableau13[[#This Row],[Jours]]="W","Talon",Tableau13[[#This Row],[Colonne1]]="HP","Consommation normale",E9055="HC","Talon")</f>
        <v>#VALUE!</v>
      </c>
      <c r="E9055" s="3" t="e" cm="1">
        <f t="array" ref="E90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56" spans="3:5">
      <c r="C9056" t="e">
        <f>IF(WEEKDAY(#REF!,11)&gt;5,"W","S")</f>
        <v>#REF!</v>
      </c>
      <c r="D9056" t="e" cm="1">
        <f t="array" ref="D9056">_xlfn.IFS(Tableau13[[#This Row],[Jours]]="W","Talon",Tableau13[[#This Row],[Colonne1]]="HP","Consommation normale",E9056="HC","Talon")</f>
        <v>#VALUE!</v>
      </c>
      <c r="E9056" s="3" t="e" cm="1">
        <f t="array" ref="E90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57" spans="3:5">
      <c r="C9057" t="e">
        <f>IF(WEEKDAY(#REF!,11)&gt;5,"W","S")</f>
        <v>#REF!</v>
      </c>
      <c r="D9057" t="e" cm="1">
        <f t="array" ref="D9057">_xlfn.IFS(Tableau13[[#This Row],[Jours]]="W","Talon",Tableau13[[#This Row],[Colonne1]]="HP","Consommation normale",E9057="HC","Talon")</f>
        <v>#VALUE!</v>
      </c>
      <c r="E9057" s="3" t="e" cm="1">
        <f t="array" ref="E90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58" spans="3:5">
      <c r="C9058" t="e">
        <f>IF(WEEKDAY(#REF!,11)&gt;5,"W","S")</f>
        <v>#REF!</v>
      </c>
      <c r="D9058" t="e" cm="1">
        <f t="array" ref="D9058">_xlfn.IFS(Tableau13[[#This Row],[Jours]]="W","Talon",Tableau13[[#This Row],[Colonne1]]="HP","Consommation normale",E9058="HC","Talon")</f>
        <v>#VALUE!</v>
      </c>
      <c r="E9058" s="3" t="e" cm="1">
        <f t="array" ref="E90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59" spans="3:5">
      <c r="C9059" t="e">
        <f>IF(WEEKDAY(#REF!,11)&gt;5,"W","S")</f>
        <v>#REF!</v>
      </c>
      <c r="D9059" t="e" cm="1">
        <f t="array" ref="D9059">_xlfn.IFS(Tableau13[[#This Row],[Jours]]="W","Talon",Tableau13[[#This Row],[Colonne1]]="HP","Consommation normale",E9059="HC","Talon")</f>
        <v>#VALUE!</v>
      </c>
      <c r="E9059" s="3" t="e" cm="1">
        <f t="array" ref="E90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60" spans="3:5">
      <c r="C9060" t="e">
        <f>IF(WEEKDAY(#REF!,11)&gt;5,"W","S")</f>
        <v>#REF!</v>
      </c>
      <c r="D9060" t="e" cm="1">
        <f t="array" ref="D9060">_xlfn.IFS(Tableau13[[#This Row],[Jours]]="W","Talon",Tableau13[[#This Row],[Colonne1]]="HP","Consommation normale",E9060="HC","Talon")</f>
        <v>#VALUE!</v>
      </c>
      <c r="E9060" s="3" t="e" cm="1">
        <f t="array" ref="E90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61" spans="3:5">
      <c r="C9061" t="e">
        <f>IF(WEEKDAY(#REF!,11)&gt;5,"W","S")</f>
        <v>#REF!</v>
      </c>
      <c r="D9061" t="e" cm="1">
        <f t="array" ref="D9061">_xlfn.IFS(Tableau13[[#This Row],[Jours]]="W","Talon",Tableau13[[#This Row],[Colonne1]]="HP","Consommation normale",E9061="HC","Talon")</f>
        <v>#VALUE!</v>
      </c>
      <c r="E9061" s="3" t="e" cm="1">
        <f t="array" ref="E90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62" spans="3:5">
      <c r="C9062" t="e">
        <f>IF(WEEKDAY(#REF!,11)&gt;5,"W","S")</f>
        <v>#REF!</v>
      </c>
      <c r="D9062" t="e" cm="1">
        <f t="array" ref="D9062">_xlfn.IFS(Tableau13[[#This Row],[Jours]]="W","Talon",Tableau13[[#This Row],[Colonne1]]="HP","Consommation normale",E9062="HC","Talon")</f>
        <v>#VALUE!</v>
      </c>
      <c r="E9062" s="3" t="e" cm="1">
        <f t="array" ref="E90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63" spans="3:5">
      <c r="C9063" t="e">
        <f>IF(WEEKDAY(#REF!,11)&gt;5,"W","S")</f>
        <v>#REF!</v>
      </c>
      <c r="D9063" t="e" cm="1">
        <f t="array" ref="D9063">_xlfn.IFS(Tableau13[[#This Row],[Jours]]="W","Talon",Tableau13[[#This Row],[Colonne1]]="HP","Consommation normale",E9063="HC","Talon")</f>
        <v>#VALUE!</v>
      </c>
      <c r="E9063" s="3" t="e" cm="1">
        <f t="array" ref="E90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64" spans="3:5">
      <c r="C9064" t="e">
        <f>IF(WEEKDAY(#REF!,11)&gt;5,"W","S")</f>
        <v>#REF!</v>
      </c>
      <c r="D9064" t="e" cm="1">
        <f t="array" ref="D9064">_xlfn.IFS(Tableau13[[#This Row],[Jours]]="W","Talon",Tableau13[[#This Row],[Colonne1]]="HP","Consommation normale",E9064="HC","Talon")</f>
        <v>#VALUE!</v>
      </c>
      <c r="E9064" s="3" t="e" cm="1">
        <f t="array" ref="E90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65" spans="3:5">
      <c r="C9065" t="e">
        <f>IF(WEEKDAY(#REF!,11)&gt;5,"W","S")</f>
        <v>#REF!</v>
      </c>
      <c r="D9065" t="e" cm="1">
        <f t="array" ref="D9065">_xlfn.IFS(Tableau13[[#This Row],[Jours]]="W","Talon",Tableau13[[#This Row],[Colonne1]]="HP","Consommation normale",E9065="HC","Talon")</f>
        <v>#VALUE!</v>
      </c>
      <c r="E9065" s="3" t="e" cm="1">
        <f t="array" ref="E90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66" spans="3:5">
      <c r="C9066" t="e">
        <f>IF(WEEKDAY(#REF!,11)&gt;5,"W","S")</f>
        <v>#REF!</v>
      </c>
      <c r="D9066" t="e" cm="1">
        <f t="array" ref="D9066">_xlfn.IFS(Tableau13[[#This Row],[Jours]]="W","Talon",Tableau13[[#This Row],[Colonne1]]="HP","Consommation normale",E9066="HC","Talon")</f>
        <v>#VALUE!</v>
      </c>
      <c r="E9066" s="3" t="e" cm="1">
        <f t="array" ref="E90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67" spans="3:5">
      <c r="C9067" t="e">
        <f>IF(WEEKDAY(#REF!,11)&gt;5,"W","S")</f>
        <v>#REF!</v>
      </c>
      <c r="D9067" t="e" cm="1">
        <f t="array" ref="D9067">_xlfn.IFS(Tableau13[[#This Row],[Jours]]="W","Talon",Tableau13[[#This Row],[Colonne1]]="HP","Consommation normale",E9067="HC","Talon")</f>
        <v>#VALUE!</v>
      </c>
      <c r="E9067" s="3" t="e" cm="1">
        <f t="array" ref="E90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68" spans="3:5">
      <c r="C9068" t="e">
        <f>IF(WEEKDAY(#REF!,11)&gt;5,"W","S")</f>
        <v>#REF!</v>
      </c>
      <c r="D9068" t="e" cm="1">
        <f t="array" ref="D9068">_xlfn.IFS(Tableau13[[#This Row],[Jours]]="W","Talon",Tableau13[[#This Row],[Colonne1]]="HP","Consommation normale",E9068="HC","Talon")</f>
        <v>#VALUE!</v>
      </c>
      <c r="E9068" s="3" t="e" cm="1">
        <f t="array" ref="E90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69" spans="3:5">
      <c r="C9069" t="e">
        <f>IF(WEEKDAY(#REF!,11)&gt;5,"W","S")</f>
        <v>#REF!</v>
      </c>
      <c r="D9069" t="e" cm="1">
        <f t="array" ref="D9069">_xlfn.IFS(Tableau13[[#This Row],[Jours]]="W","Talon",Tableau13[[#This Row],[Colonne1]]="HP","Consommation normale",E9069="HC","Talon")</f>
        <v>#VALUE!</v>
      </c>
      <c r="E9069" s="3" t="e" cm="1">
        <f t="array" ref="E90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70" spans="3:5">
      <c r="C9070" t="e">
        <f>IF(WEEKDAY(#REF!,11)&gt;5,"W","S")</f>
        <v>#REF!</v>
      </c>
      <c r="D9070" t="e" cm="1">
        <f t="array" ref="D9070">_xlfn.IFS(Tableau13[[#This Row],[Jours]]="W","Talon",Tableau13[[#This Row],[Colonne1]]="HP","Consommation normale",E9070="HC","Talon")</f>
        <v>#VALUE!</v>
      </c>
      <c r="E9070" s="3" t="e" cm="1">
        <f t="array" ref="E90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71" spans="3:5">
      <c r="C9071" t="e">
        <f>IF(WEEKDAY(#REF!,11)&gt;5,"W","S")</f>
        <v>#REF!</v>
      </c>
      <c r="D9071" t="e" cm="1">
        <f t="array" ref="D9071">_xlfn.IFS(Tableau13[[#This Row],[Jours]]="W","Talon",Tableau13[[#This Row],[Colonne1]]="HP","Consommation normale",E9071="HC","Talon")</f>
        <v>#VALUE!</v>
      </c>
      <c r="E9071" s="3" t="e" cm="1">
        <f t="array" ref="E90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72" spans="3:5">
      <c r="C9072" t="e">
        <f>IF(WEEKDAY(#REF!,11)&gt;5,"W","S")</f>
        <v>#REF!</v>
      </c>
      <c r="D9072" t="e" cm="1">
        <f t="array" ref="D9072">_xlfn.IFS(Tableau13[[#This Row],[Jours]]="W","Talon",Tableau13[[#This Row],[Colonne1]]="HP","Consommation normale",E9072="HC","Talon")</f>
        <v>#VALUE!</v>
      </c>
      <c r="E9072" s="3" t="e" cm="1">
        <f t="array" ref="E90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73" spans="3:5">
      <c r="C9073" t="e">
        <f>IF(WEEKDAY(#REF!,11)&gt;5,"W","S")</f>
        <v>#REF!</v>
      </c>
      <c r="D9073" t="e" cm="1">
        <f t="array" ref="D9073">_xlfn.IFS(Tableau13[[#This Row],[Jours]]="W","Talon",Tableau13[[#This Row],[Colonne1]]="HP","Consommation normale",E9073="HC","Talon")</f>
        <v>#VALUE!</v>
      </c>
      <c r="E9073" s="3" t="e" cm="1">
        <f t="array" ref="E90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74" spans="3:5">
      <c r="C9074" t="e">
        <f>IF(WEEKDAY(#REF!,11)&gt;5,"W","S")</f>
        <v>#REF!</v>
      </c>
      <c r="D9074" t="e" cm="1">
        <f t="array" ref="D9074">_xlfn.IFS(Tableau13[[#This Row],[Jours]]="W","Talon",Tableau13[[#This Row],[Colonne1]]="HP","Consommation normale",E9074="HC","Talon")</f>
        <v>#VALUE!</v>
      </c>
      <c r="E9074" s="3" t="e" cm="1">
        <f t="array" ref="E90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75" spans="3:5">
      <c r="C9075" t="e">
        <f>IF(WEEKDAY(#REF!,11)&gt;5,"W","S")</f>
        <v>#REF!</v>
      </c>
      <c r="D9075" t="e" cm="1">
        <f t="array" ref="D9075">_xlfn.IFS(Tableau13[[#This Row],[Jours]]="W","Talon",Tableau13[[#This Row],[Colonne1]]="HP","Consommation normale",E9075="HC","Talon")</f>
        <v>#VALUE!</v>
      </c>
      <c r="E9075" s="3" t="e" cm="1">
        <f t="array" ref="E90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76" spans="3:5">
      <c r="C9076" t="e">
        <f>IF(WEEKDAY(#REF!,11)&gt;5,"W","S")</f>
        <v>#REF!</v>
      </c>
      <c r="D9076" t="e" cm="1">
        <f t="array" ref="D9076">_xlfn.IFS(Tableau13[[#This Row],[Jours]]="W","Talon",Tableau13[[#This Row],[Colonne1]]="HP","Consommation normale",E9076="HC","Talon")</f>
        <v>#VALUE!</v>
      </c>
      <c r="E9076" s="3" t="e" cm="1">
        <f t="array" ref="E90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77" spans="3:5">
      <c r="C9077" t="e">
        <f>IF(WEEKDAY(#REF!,11)&gt;5,"W","S")</f>
        <v>#REF!</v>
      </c>
      <c r="D9077" t="e" cm="1">
        <f t="array" ref="D9077">_xlfn.IFS(Tableau13[[#This Row],[Jours]]="W","Talon",Tableau13[[#This Row],[Colonne1]]="HP","Consommation normale",E9077="HC","Talon")</f>
        <v>#VALUE!</v>
      </c>
      <c r="E9077" s="3" t="e" cm="1">
        <f t="array" ref="E90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78" spans="3:5">
      <c r="C9078" t="e">
        <f>IF(WEEKDAY(#REF!,11)&gt;5,"W","S")</f>
        <v>#REF!</v>
      </c>
      <c r="D9078" t="e" cm="1">
        <f t="array" ref="D9078">_xlfn.IFS(Tableau13[[#This Row],[Jours]]="W","Talon",Tableau13[[#This Row],[Colonne1]]="HP","Consommation normale",E9078="HC","Talon")</f>
        <v>#VALUE!</v>
      </c>
      <c r="E9078" s="3" t="e" cm="1">
        <f t="array" ref="E90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79" spans="3:5">
      <c r="C9079" t="e">
        <f>IF(WEEKDAY(#REF!,11)&gt;5,"W","S")</f>
        <v>#REF!</v>
      </c>
      <c r="D9079" t="e" cm="1">
        <f t="array" ref="D9079">_xlfn.IFS(Tableau13[[#This Row],[Jours]]="W","Talon",Tableau13[[#This Row],[Colonne1]]="HP","Consommation normale",E9079="HC","Talon")</f>
        <v>#VALUE!</v>
      </c>
      <c r="E9079" s="3" t="e" cm="1">
        <f t="array" ref="E90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80" spans="3:5">
      <c r="C9080" t="e">
        <f>IF(WEEKDAY(#REF!,11)&gt;5,"W","S")</f>
        <v>#REF!</v>
      </c>
      <c r="D9080" t="e" cm="1">
        <f t="array" ref="D9080">_xlfn.IFS(Tableau13[[#This Row],[Jours]]="W","Talon",Tableau13[[#This Row],[Colonne1]]="HP","Consommation normale",E9080="HC","Talon")</f>
        <v>#VALUE!</v>
      </c>
      <c r="E9080" s="3" t="e" cm="1">
        <f t="array" ref="E90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81" spans="3:5">
      <c r="C9081" t="e">
        <f>IF(WEEKDAY(#REF!,11)&gt;5,"W","S")</f>
        <v>#REF!</v>
      </c>
      <c r="D9081" t="e" cm="1">
        <f t="array" ref="D9081">_xlfn.IFS(Tableau13[[#This Row],[Jours]]="W","Talon",Tableau13[[#This Row],[Colonne1]]="HP","Consommation normale",E9081="HC","Talon")</f>
        <v>#VALUE!</v>
      </c>
      <c r="E9081" s="3" t="e" cm="1">
        <f t="array" ref="E90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82" spans="3:5">
      <c r="C9082" t="e">
        <f>IF(WEEKDAY(#REF!,11)&gt;5,"W","S")</f>
        <v>#REF!</v>
      </c>
      <c r="D9082" t="e" cm="1">
        <f t="array" ref="D9082">_xlfn.IFS(Tableau13[[#This Row],[Jours]]="W","Talon",Tableau13[[#This Row],[Colonne1]]="HP","Consommation normale",E9082="HC","Talon")</f>
        <v>#VALUE!</v>
      </c>
      <c r="E9082" s="3" t="e" cm="1">
        <f t="array" ref="E90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83" spans="3:5">
      <c r="C9083" t="e">
        <f>IF(WEEKDAY(#REF!,11)&gt;5,"W","S")</f>
        <v>#REF!</v>
      </c>
      <c r="D9083" t="e" cm="1">
        <f t="array" ref="D9083">_xlfn.IFS(Tableau13[[#This Row],[Jours]]="W","Talon",Tableau13[[#This Row],[Colonne1]]="HP","Consommation normale",E9083="HC","Talon")</f>
        <v>#VALUE!</v>
      </c>
      <c r="E9083" s="3" t="e" cm="1">
        <f t="array" ref="E90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84" spans="3:5">
      <c r="C9084" t="e">
        <f>IF(WEEKDAY(#REF!,11)&gt;5,"W","S")</f>
        <v>#REF!</v>
      </c>
      <c r="D9084" t="e" cm="1">
        <f t="array" ref="D9084">_xlfn.IFS(Tableau13[[#This Row],[Jours]]="W","Talon",Tableau13[[#This Row],[Colonne1]]="HP","Consommation normale",E9084="HC","Talon")</f>
        <v>#VALUE!</v>
      </c>
      <c r="E9084" s="3" t="e" cm="1">
        <f t="array" ref="E90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85" spans="3:5">
      <c r="C9085" t="e">
        <f>IF(WEEKDAY(#REF!,11)&gt;5,"W","S")</f>
        <v>#REF!</v>
      </c>
      <c r="D9085" t="e" cm="1">
        <f t="array" ref="D9085">_xlfn.IFS(Tableau13[[#This Row],[Jours]]="W","Talon",Tableau13[[#This Row],[Colonne1]]="HP","Consommation normale",E9085="HC","Talon")</f>
        <v>#VALUE!</v>
      </c>
      <c r="E9085" s="3" t="e" cm="1">
        <f t="array" ref="E90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86" spans="3:5">
      <c r="C9086" t="e">
        <f>IF(WEEKDAY(#REF!,11)&gt;5,"W","S")</f>
        <v>#REF!</v>
      </c>
      <c r="D9086" t="e" cm="1">
        <f t="array" ref="D9086">_xlfn.IFS(Tableau13[[#This Row],[Jours]]="W","Talon",Tableau13[[#This Row],[Colonne1]]="HP","Consommation normale",E9086="HC","Talon")</f>
        <v>#VALUE!</v>
      </c>
      <c r="E9086" s="3" t="e" cm="1">
        <f t="array" ref="E90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87" spans="3:5">
      <c r="C9087" t="e">
        <f>IF(WEEKDAY(#REF!,11)&gt;5,"W","S")</f>
        <v>#REF!</v>
      </c>
      <c r="D9087" t="e" cm="1">
        <f t="array" ref="D9087">_xlfn.IFS(Tableau13[[#This Row],[Jours]]="W","Talon",Tableau13[[#This Row],[Colonne1]]="HP","Consommation normale",E9087="HC","Talon")</f>
        <v>#VALUE!</v>
      </c>
      <c r="E9087" s="3" t="e" cm="1">
        <f t="array" ref="E90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88" spans="3:5">
      <c r="C9088" t="e">
        <f>IF(WEEKDAY(#REF!,11)&gt;5,"W","S")</f>
        <v>#REF!</v>
      </c>
      <c r="D9088" t="e" cm="1">
        <f t="array" ref="D9088">_xlfn.IFS(Tableau13[[#This Row],[Jours]]="W","Talon",Tableau13[[#This Row],[Colonne1]]="HP","Consommation normale",E9088="HC","Talon")</f>
        <v>#VALUE!</v>
      </c>
      <c r="E9088" s="3" t="e" cm="1">
        <f t="array" ref="E90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89" spans="3:5">
      <c r="C9089" t="e">
        <f>IF(WEEKDAY(#REF!,11)&gt;5,"W","S")</f>
        <v>#REF!</v>
      </c>
      <c r="D9089" t="e" cm="1">
        <f t="array" ref="D9089">_xlfn.IFS(Tableau13[[#This Row],[Jours]]="W","Talon",Tableau13[[#This Row],[Colonne1]]="HP","Consommation normale",E9089="HC","Talon")</f>
        <v>#VALUE!</v>
      </c>
      <c r="E9089" s="3" t="e" cm="1">
        <f t="array" ref="E90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90" spans="3:5">
      <c r="C9090" t="e">
        <f>IF(WEEKDAY(#REF!,11)&gt;5,"W","S")</f>
        <v>#REF!</v>
      </c>
      <c r="D9090" t="e" cm="1">
        <f t="array" ref="D9090">_xlfn.IFS(Tableau13[[#This Row],[Jours]]="W","Talon",Tableau13[[#This Row],[Colonne1]]="HP","Consommation normale",E9090="HC","Talon")</f>
        <v>#VALUE!</v>
      </c>
      <c r="E9090" s="3" t="e" cm="1">
        <f t="array" ref="E90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91" spans="3:5">
      <c r="C9091" t="e">
        <f>IF(WEEKDAY(#REF!,11)&gt;5,"W","S")</f>
        <v>#REF!</v>
      </c>
      <c r="D9091" t="e" cm="1">
        <f t="array" ref="D9091">_xlfn.IFS(Tableau13[[#This Row],[Jours]]="W","Talon",Tableau13[[#This Row],[Colonne1]]="HP","Consommation normale",E9091="HC","Talon")</f>
        <v>#VALUE!</v>
      </c>
      <c r="E9091" s="3" t="e" cm="1">
        <f t="array" ref="E90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92" spans="3:5">
      <c r="C9092" t="e">
        <f>IF(WEEKDAY(#REF!,11)&gt;5,"W","S")</f>
        <v>#REF!</v>
      </c>
      <c r="D9092" t="e" cm="1">
        <f t="array" ref="D9092">_xlfn.IFS(Tableau13[[#This Row],[Jours]]="W","Talon",Tableau13[[#This Row],[Colonne1]]="HP","Consommation normale",E9092="HC","Talon")</f>
        <v>#VALUE!</v>
      </c>
      <c r="E9092" s="3" t="e" cm="1">
        <f t="array" ref="E90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93" spans="3:5">
      <c r="C9093" t="e">
        <f>IF(WEEKDAY(#REF!,11)&gt;5,"W","S")</f>
        <v>#REF!</v>
      </c>
      <c r="D9093" t="e" cm="1">
        <f t="array" ref="D9093">_xlfn.IFS(Tableau13[[#This Row],[Jours]]="W","Talon",Tableau13[[#This Row],[Colonne1]]="HP","Consommation normale",E9093="HC","Talon")</f>
        <v>#VALUE!</v>
      </c>
      <c r="E9093" s="3" t="e" cm="1">
        <f t="array" ref="E90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94" spans="3:5">
      <c r="C9094" t="e">
        <f>IF(WEEKDAY(#REF!,11)&gt;5,"W","S")</f>
        <v>#REF!</v>
      </c>
      <c r="D9094" t="e" cm="1">
        <f t="array" ref="D9094">_xlfn.IFS(Tableau13[[#This Row],[Jours]]="W","Talon",Tableau13[[#This Row],[Colonne1]]="HP","Consommation normale",E9094="HC","Talon")</f>
        <v>#VALUE!</v>
      </c>
      <c r="E9094" s="3" t="e" cm="1">
        <f t="array" ref="E90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95" spans="3:5">
      <c r="C9095" t="e">
        <f>IF(WEEKDAY(#REF!,11)&gt;5,"W","S")</f>
        <v>#REF!</v>
      </c>
      <c r="D9095" t="e" cm="1">
        <f t="array" ref="D9095">_xlfn.IFS(Tableau13[[#This Row],[Jours]]="W","Talon",Tableau13[[#This Row],[Colonne1]]="HP","Consommation normale",E9095="HC","Talon")</f>
        <v>#VALUE!</v>
      </c>
      <c r="E9095" s="3" t="e" cm="1">
        <f t="array" ref="E90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96" spans="3:5">
      <c r="C9096" t="e">
        <f>IF(WEEKDAY(#REF!,11)&gt;5,"W","S")</f>
        <v>#REF!</v>
      </c>
      <c r="D9096" t="e" cm="1">
        <f t="array" ref="D9096">_xlfn.IFS(Tableau13[[#This Row],[Jours]]="W","Talon",Tableau13[[#This Row],[Colonne1]]="HP","Consommation normale",E9096="HC","Talon")</f>
        <v>#VALUE!</v>
      </c>
      <c r="E9096" s="3" t="e" cm="1">
        <f t="array" ref="E90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97" spans="3:5">
      <c r="C9097" t="e">
        <f>IF(WEEKDAY(#REF!,11)&gt;5,"W","S")</f>
        <v>#REF!</v>
      </c>
      <c r="D9097" t="e" cm="1">
        <f t="array" ref="D9097">_xlfn.IFS(Tableau13[[#This Row],[Jours]]="W","Talon",Tableau13[[#This Row],[Colonne1]]="HP","Consommation normale",E9097="HC","Talon")</f>
        <v>#VALUE!</v>
      </c>
      <c r="E9097" s="3" t="e" cm="1">
        <f t="array" ref="E90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98" spans="3:5">
      <c r="C9098" t="e">
        <f>IF(WEEKDAY(#REF!,11)&gt;5,"W","S")</f>
        <v>#REF!</v>
      </c>
      <c r="D9098" t="e" cm="1">
        <f t="array" ref="D9098">_xlfn.IFS(Tableau13[[#This Row],[Jours]]="W","Talon",Tableau13[[#This Row],[Colonne1]]="HP","Consommation normale",E9098="HC","Talon")</f>
        <v>#VALUE!</v>
      </c>
      <c r="E9098" s="3" t="e" cm="1">
        <f t="array" ref="E90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099" spans="3:5">
      <c r="C9099" t="e">
        <f>IF(WEEKDAY(#REF!,11)&gt;5,"W","S")</f>
        <v>#REF!</v>
      </c>
      <c r="D9099" t="e" cm="1">
        <f t="array" ref="D9099">_xlfn.IFS(Tableau13[[#This Row],[Jours]]="W","Talon",Tableau13[[#This Row],[Colonne1]]="HP","Consommation normale",E9099="HC","Talon")</f>
        <v>#VALUE!</v>
      </c>
      <c r="E9099" s="3" t="e" cm="1">
        <f t="array" ref="E90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00" spans="3:5">
      <c r="C9100" t="e">
        <f>IF(WEEKDAY(#REF!,11)&gt;5,"W","S")</f>
        <v>#REF!</v>
      </c>
      <c r="D9100" t="e" cm="1">
        <f t="array" ref="D9100">_xlfn.IFS(Tableau13[[#This Row],[Jours]]="W","Talon",Tableau13[[#This Row],[Colonne1]]="HP","Consommation normale",E9100="HC","Talon")</f>
        <v>#VALUE!</v>
      </c>
      <c r="E9100" s="3" t="e" cm="1">
        <f t="array" ref="E91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01" spans="3:5">
      <c r="C9101" t="e">
        <f>IF(WEEKDAY(#REF!,11)&gt;5,"W","S")</f>
        <v>#REF!</v>
      </c>
      <c r="D9101" t="e" cm="1">
        <f t="array" ref="D9101">_xlfn.IFS(Tableau13[[#This Row],[Jours]]="W","Talon",Tableau13[[#This Row],[Colonne1]]="HP","Consommation normale",E9101="HC","Talon")</f>
        <v>#VALUE!</v>
      </c>
      <c r="E9101" s="3" t="e" cm="1">
        <f t="array" ref="E91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02" spans="3:5">
      <c r="C9102" t="e">
        <f>IF(WEEKDAY(#REF!,11)&gt;5,"W","S")</f>
        <v>#REF!</v>
      </c>
      <c r="D9102" t="e" cm="1">
        <f t="array" ref="D9102">_xlfn.IFS(Tableau13[[#This Row],[Jours]]="W","Talon",Tableau13[[#This Row],[Colonne1]]="HP","Consommation normale",E9102="HC","Talon")</f>
        <v>#VALUE!</v>
      </c>
      <c r="E9102" s="3" t="e" cm="1">
        <f t="array" ref="E91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03" spans="3:5">
      <c r="C9103" t="e">
        <f>IF(WEEKDAY(#REF!,11)&gt;5,"W","S")</f>
        <v>#REF!</v>
      </c>
      <c r="D9103" t="e" cm="1">
        <f t="array" ref="D9103">_xlfn.IFS(Tableau13[[#This Row],[Jours]]="W","Talon",Tableau13[[#This Row],[Colonne1]]="HP","Consommation normale",E9103="HC","Talon")</f>
        <v>#VALUE!</v>
      </c>
      <c r="E9103" s="3" t="e" cm="1">
        <f t="array" ref="E91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04" spans="3:5">
      <c r="C9104" t="e">
        <f>IF(WEEKDAY(#REF!,11)&gt;5,"W","S")</f>
        <v>#REF!</v>
      </c>
      <c r="D9104" t="e" cm="1">
        <f t="array" ref="D9104">_xlfn.IFS(Tableau13[[#This Row],[Jours]]="W","Talon",Tableau13[[#This Row],[Colonne1]]="HP","Consommation normale",E9104="HC","Talon")</f>
        <v>#VALUE!</v>
      </c>
      <c r="E9104" s="3" t="e" cm="1">
        <f t="array" ref="E91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05" spans="3:5">
      <c r="C9105" t="e">
        <f>IF(WEEKDAY(#REF!,11)&gt;5,"W","S")</f>
        <v>#REF!</v>
      </c>
      <c r="D9105" t="e" cm="1">
        <f t="array" ref="D9105">_xlfn.IFS(Tableau13[[#This Row],[Jours]]="W","Talon",Tableau13[[#This Row],[Colonne1]]="HP","Consommation normale",E9105="HC","Talon")</f>
        <v>#VALUE!</v>
      </c>
      <c r="E9105" s="3" t="e" cm="1">
        <f t="array" ref="E91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06" spans="3:5">
      <c r="C9106" t="e">
        <f>IF(WEEKDAY(#REF!,11)&gt;5,"W","S")</f>
        <v>#REF!</v>
      </c>
      <c r="D9106" t="e" cm="1">
        <f t="array" ref="D9106">_xlfn.IFS(Tableau13[[#This Row],[Jours]]="W","Talon",Tableau13[[#This Row],[Colonne1]]="HP","Consommation normale",E9106="HC","Talon")</f>
        <v>#VALUE!</v>
      </c>
      <c r="E9106" s="3" t="e" cm="1">
        <f t="array" ref="E91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07" spans="3:5">
      <c r="C9107" t="e">
        <f>IF(WEEKDAY(#REF!,11)&gt;5,"W","S")</f>
        <v>#REF!</v>
      </c>
      <c r="D9107" t="e" cm="1">
        <f t="array" ref="D9107">_xlfn.IFS(Tableau13[[#This Row],[Jours]]="W","Talon",Tableau13[[#This Row],[Colonne1]]="HP","Consommation normale",E9107="HC","Talon")</f>
        <v>#VALUE!</v>
      </c>
      <c r="E9107" s="3" t="e" cm="1">
        <f t="array" ref="E91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08" spans="3:5">
      <c r="C9108" t="e">
        <f>IF(WEEKDAY(#REF!,11)&gt;5,"W","S")</f>
        <v>#REF!</v>
      </c>
      <c r="D9108" t="e" cm="1">
        <f t="array" ref="D9108">_xlfn.IFS(Tableau13[[#This Row],[Jours]]="W","Talon",Tableau13[[#This Row],[Colonne1]]="HP","Consommation normale",E9108="HC","Talon")</f>
        <v>#VALUE!</v>
      </c>
      <c r="E9108" s="3" t="e" cm="1">
        <f t="array" ref="E91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09" spans="3:5">
      <c r="C9109" t="e">
        <f>IF(WEEKDAY(#REF!,11)&gt;5,"W","S")</f>
        <v>#REF!</v>
      </c>
      <c r="D9109" t="e" cm="1">
        <f t="array" ref="D9109">_xlfn.IFS(Tableau13[[#This Row],[Jours]]="W","Talon",Tableau13[[#This Row],[Colonne1]]="HP","Consommation normale",E9109="HC","Talon")</f>
        <v>#VALUE!</v>
      </c>
      <c r="E9109" s="3" t="e" cm="1">
        <f t="array" ref="E91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10" spans="3:5">
      <c r="C9110" t="e">
        <f>IF(WEEKDAY(#REF!,11)&gt;5,"W","S")</f>
        <v>#REF!</v>
      </c>
      <c r="D9110" t="e" cm="1">
        <f t="array" ref="D9110">_xlfn.IFS(Tableau13[[#This Row],[Jours]]="W","Talon",Tableau13[[#This Row],[Colonne1]]="HP","Consommation normale",E9110="HC","Talon")</f>
        <v>#VALUE!</v>
      </c>
      <c r="E9110" s="3" t="e" cm="1">
        <f t="array" ref="E91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11" spans="3:5">
      <c r="C9111" t="e">
        <f>IF(WEEKDAY(#REF!,11)&gt;5,"W","S")</f>
        <v>#REF!</v>
      </c>
      <c r="D9111" t="e" cm="1">
        <f t="array" ref="D9111">_xlfn.IFS(Tableau13[[#This Row],[Jours]]="W","Talon",Tableau13[[#This Row],[Colonne1]]="HP","Consommation normale",E9111="HC","Talon")</f>
        <v>#VALUE!</v>
      </c>
      <c r="E9111" s="3" t="e" cm="1">
        <f t="array" ref="E91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12" spans="3:5">
      <c r="C9112" t="e">
        <f>IF(WEEKDAY(#REF!,11)&gt;5,"W","S")</f>
        <v>#REF!</v>
      </c>
      <c r="D9112" t="e" cm="1">
        <f t="array" ref="D9112">_xlfn.IFS(Tableau13[[#This Row],[Jours]]="W","Talon",Tableau13[[#This Row],[Colonne1]]="HP","Consommation normale",E9112="HC","Talon")</f>
        <v>#VALUE!</v>
      </c>
      <c r="E9112" s="3" t="e" cm="1">
        <f t="array" ref="E91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13" spans="3:5">
      <c r="C9113" t="e">
        <f>IF(WEEKDAY(#REF!,11)&gt;5,"W","S")</f>
        <v>#REF!</v>
      </c>
      <c r="D9113" t="e" cm="1">
        <f t="array" ref="D9113">_xlfn.IFS(Tableau13[[#This Row],[Jours]]="W","Talon",Tableau13[[#This Row],[Colonne1]]="HP","Consommation normale",E9113="HC","Talon")</f>
        <v>#VALUE!</v>
      </c>
      <c r="E9113" s="3" t="e" cm="1">
        <f t="array" ref="E91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14" spans="3:5">
      <c r="C9114" t="e">
        <f>IF(WEEKDAY(#REF!,11)&gt;5,"W","S")</f>
        <v>#REF!</v>
      </c>
      <c r="D9114" t="e" cm="1">
        <f t="array" ref="D9114">_xlfn.IFS(Tableau13[[#This Row],[Jours]]="W","Talon",Tableau13[[#This Row],[Colonne1]]="HP","Consommation normale",E9114="HC","Talon")</f>
        <v>#VALUE!</v>
      </c>
      <c r="E9114" s="3" t="e" cm="1">
        <f t="array" ref="E91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15" spans="3:5">
      <c r="C9115" t="e">
        <f>IF(WEEKDAY(#REF!,11)&gt;5,"W","S")</f>
        <v>#REF!</v>
      </c>
      <c r="D9115" t="e" cm="1">
        <f t="array" ref="D9115">_xlfn.IFS(Tableau13[[#This Row],[Jours]]="W","Talon",Tableau13[[#This Row],[Colonne1]]="HP","Consommation normale",E9115="HC","Talon")</f>
        <v>#VALUE!</v>
      </c>
      <c r="E9115" s="3" t="e" cm="1">
        <f t="array" ref="E91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16" spans="3:5">
      <c r="C9116" t="e">
        <f>IF(WEEKDAY(#REF!,11)&gt;5,"W","S")</f>
        <v>#REF!</v>
      </c>
      <c r="D9116" t="e" cm="1">
        <f t="array" ref="D9116">_xlfn.IFS(Tableau13[[#This Row],[Jours]]="W","Talon",Tableau13[[#This Row],[Colonne1]]="HP","Consommation normale",E9116="HC","Talon")</f>
        <v>#VALUE!</v>
      </c>
      <c r="E9116" s="3" t="e" cm="1">
        <f t="array" ref="E91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17" spans="3:5">
      <c r="C9117" t="e">
        <f>IF(WEEKDAY(#REF!,11)&gt;5,"W","S")</f>
        <v>#REF!</v>
      </c>
      <c r="D9117" t="e" cm="1">
        <f t="array" ref="D9117">_xlfn.IFS(Tableau13[[#This Row],[Jours]]="W","Talon",Tableau13[[#This Row],[Colonne1]]="HP","Consommation normale",E9117="HC","Talon")</f>
        <v>#VALUE!</v>
      </c>
      <c r="E9117" s="3" t="e" cm="1">
        <f t="array" ref="E91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18" spans="3:5">
      <c r="C9118" t="e">
        <f>IF(WEEKDAY(#REF!,11)&gt;5,"W","S")</f>
        <v>#REF!</v>
      </c>
      <c r="D9118" t="e" cm="1">
        <f t="array" ref="D9118">_xlfn.IFS(Tableau13[[#This Row],[Jours]]="W","Talon",Tableau13[[#This Row],[Colonne1]]="HP","Consommation normale",E9118="HC","Talon")</f>
        <v>#VALUE!</v>
      </c>
      <c r="E9118" s="3" t="e" cm="1">
        <f t="array" ref="E91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19" spans="3:5">
      <c r="C9119" t="e">
        <f>IF(WEEKDAY(#REF!,11)&gt;5,"W","S")</f>
        <v>#REF!</v>
      </c>
      <c r="D9119" t="e" cm="1">
        <f t="array" ref="D9119">_xlfn.IFS(Tableau13[[#This Row],[Jours]]="W","Talon",Tableau13[[#This Row],[Colonne1]]="HP","Consommation normale",E9119="HC","Talon")</f>
        <v>#VALUE!</v>
      </c>
      <c r="E9119" s="3" t="e" cm="1">
        <f t="array" ref="E91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20" spans="3:5">
      <c r="C9120" t="e">
        <f>IF(WEEKDAY(#REF!,11)&gt;5,"W","S")</f>
        <v>#REF!</v>
      </c>
      <c r="D9120" t="e" cm="1">
        <f t="array" ref="D9120">_xlfn.IFS(Tableau13[[#This Row],[Jours]]="W","Talon",Tableau13[[#This Row],[Colonne1]]="HP","Consommation normale",E9120="HC","Talon")</f>
        <v>#VALUE!</v>
      </c>
      <c r="E9120" s="3" t="e" cm="1">
        <f t="array" ref="E91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21" spans="3:5">
      <c r="C9121" t="e">
        <f>IF(WEEKDAY(#REF!,11)&gt;5,"W","S")</f>
        <v>#REF!</v>
      </c>
      <c r="D9121" t="e" cm="1">
        <f t="array" ref="D9121">_xlfn.IFS(Tableau13[[#This Row],[Jours]]="W","Talon",Tableau13[[#This Row],[Colonne1]]="HP","Consommation normale",E9121="HC","Talon")</f>
        <v>#VALUE!</v>
      </c>
      <c r="E9121" s="3" t="e" cm="1">
        <f t="array" ref="E91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22" spans="3:5">
      <c r="C9122" t="e">
        <f>IF(WEEKDAY(#REF!,11)&gt;5,"W","S")</f>
        <v>#REF!</v>
      </c>
      <c r="D9122" t="e" cm="1">
        <f t="array" ref="D9122">_xlfn.IFS(Tableau13[[#This Row],[Jours]]="W","Talon",Tableau13[[#This Row],[Colonne1]]="HP","Consommation normale",E9122="HC","Talon")</f>
        <v>#VALUE!</v>
      </c>
      <c r="E9122" s="3" t="e" cm="1">
        <f t="array" ref="E91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23" spans="3:5">
      <c r="C9123" t="e">
        <f>IF(WEEKDAY(#REF!,11)&gt;5,"W","S")</f>
        <v>#REF!</v>
      </c>
      <c r="D9123" t="e" cm="1">
        <f t="array" ref="D9123">_xlfn.IFS(Tableau13[[#This Row],[Jours]]="W","Talon",Tableau13[[#This Row],[Colonne1]]="HP","Consommation normale",E9123="HC","Talon")</f>
        <v>#VALUE!</v>
      </c>
      <c r="E9123" s="3" t="e" cm="1">
        <f t="array" ref="E91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24" spans="3:5">
      <c r="C9124" t="e">
        <f>IF(WEEKDAY(#REF!,11)&gt;5,"W","S")</f>
        <v>#REF!</v>
      </c>
      <c r="D9124" t="e" cm="1">
        <f t="array" ref="D9124">_xlfn.IFS(Tableau13[[#This Row],[Jours]]="W","Talon",Tableau13[[#This Row],[Colonne1]]="HP","Consommation normale",E9124="HC","Talon")</f>
        <v>#VALUE!</v>
      </c>
      <c r="E9124" s="3" t="e" cm="1">
        <f t="array" ref="E91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25" spans="3:5">
      <c r="C9125" t="e">
        <f>IF(WEEKDAY(#REF!,11)&gt;5,"W","S")</f>
        <v>#REF!</v>
      </c>
      <c r="D9125" t="e" cm="1">
        <f t="array" ref="D9125">_xlfn.IFS(Tableau13[[#This Row],[Jours]]="W","Talon",Tableau13[[#This Row],[Colonne1]]="HP","Consommation normale",E9125="HC","Talon")</f>
        <v>#VALUE!</v>
      </c>
      <c r="E9125" s="3" t="e" cm="1">
        <f t="array" ref="E91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26" spans="3:5">
      <c r="C9126" t="e">
        <f>IF(WEEKDAY(#REF!,11)&gt;5,"W","S")</f>
        <v>#REF!</v>
      </c>
      <c r="D9126" t="e" cm="1">
        <f t="array" ref="D9126">_xlfn.IFS(Tableau13[[#This Row],[Jours]]="W","Talon",Tableau13[[#This Row],[Colonne1]]="HP","Consommation normale",E9126="HC","Talon")</f>
        <v>#VALUE!</v>
      </c>
      <c r="E9126" s="3" t="e" cm="1">
        <f t="array" ref="E91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27" spans="3:5">
      <c r="C9127" t="e">
        <f>IF(WEEKDAY(#REF!,11)&gt;5,"W","S")</f>
        <v>#REF!</v>
      </c>
      <c r="D9127" t="e" cm="1">
        <f t="array" ref="D9127">_xlfn.IFS(Tableau13[[#This Row],[Jours]]="W","Talon",Tableau13[[#This Row],[Colonne1]]="HP","Consommation normale",E9127="HC","Talon")</f>
        <v>#VALUE!</v>
      </c>
      <c r="E9127" s="3" t="e" cm="1">
        <f t="array" ref="E91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28" spans="3:5">
      <c r="C9128" t="e">
        <f>IF(WEEKDAY(#REF!,11)&gt;5,"W","S")</f>
        <v>#REF!</v>
      </c>
      <c r="D9128" t="e" cm="1">
        <f t="array" ref="D9128">_xlfn.IFS(Tableau13[[#This Row],[Jours]]="W","Talon",Tableau13[[#This Row],[Colonne1]]="HP","Consommation normale",E9128="HC","Talon")</f>
        <v>#VALUE!</v>
      </c>
      <c r="E9128" s="3" t="e" cm="1">
        <f t="array" ref="E91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29" spans="3:5">
      <c r="C9129" t="e">
        <f>IF(WEEKDAY(#REF!,11)&gt;5,"W","S")</f>
        <v>#REF!</v>
      </c>
      <c r="D9129" t="e" cm="1">
        <f t="array" ref="D9129">_xlfn.IFS(Tableau13[[#This Row],[Jours]]="W","Talon",Tableau13[[#This Row],[Colonne1]]="HP","Consommation normale",E9129="HC","Talon")</f>
        <v>#VALUE!</v>
      </c>
      <c r="E9129" s="3" t="e" cm="1">
        <f t="array" ref="E91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30" spans="3:5">
      <c r="C9130" t="e">
        <f>IF(WEEKDAY(#REF!,11)&gt;5,"W","S")</f>
        <v>#REF!</v>
      </c>
      <c r="D9130" t="e" cm="1">
        <f t="array" ref="D9130">_xlfn.IFS(Tableau13[[#This Row],[Jours]]="W","Talon",Tableau13[[#This Row],[Colonne1]]="HP","Consommation normale",E9130="HC","Talon")</f>
        <v>#VALUE!</v>
      </c>
      <c r="E9130" s="3" t="e" cm="1">
        <f t="array" ref="E91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31" spans="3:5">
      <c r="C9131" t="e">
        <f>IF(WEEKDAY(#REF!,11)&gt;5,"W","S")</f>
        <v>#REF!</v>
      </c>
      <c r="D9131" t="e" cm="1">
        <f t="array" ref="D9131">_xlfn.IFS(Tableau13[[#This Row],[Jours]]="W","Talon",Tableau13[[#This Row],[Colonne1]]="HP","Consommation normale",E9131="HC","Talon")</f>
        <v>#VALUE!</v>
      </c>
      <c r="E9131" s="3" t="e" cm="1">
        <f t="array" ref="E91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32" spans="3:5">
      <c r="C9132" t="e">
        <f>IF(WEEKDAY(#REF!,11)&gt;5,"W","S")</f>
        <v>#REF!</v>
      </c>
      <c r="D9132" t="e" cm="1">
        <f t="array" ref="D9132">_xlfn.IFS(Tableau13[[#This Row],[Jours]]="W","Talon",Tableau13[[#This Row],[Colonne1]]="HP","Consommation normale",E9132="HC","Talon")</f>
        <v>#VALUE!</v>
      </c>
      <c r="E9132" s="3" t="e" cm="1">
        <f t="array" ref="E91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33" spans="3:5">
      <c r="C9133" t="e">
        <f>IF(WEEKDAY(#REF!,11)&gt;5,"W","S")</f>
        <v>#REF!</v>
      </c>
      <c r="D9133" t="e" cm="1">
        <f t="array" ref="D9133">_xlfn.IFS(Tableau13[[#This Row],[Jours]]="W","Talon",Tableau13[[#This Row],[Colonne1]]="HP","Consommation normale",E9133="HC","Talon")</f>
        <v>#VALUE!</v>
      </c>
      <c r="E9133" s="3" t="e" cm="1">
        <f t="array" ref="E91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34" spans="3:5">
      <c r="C9134" t="e">
        <f>IF(WEEKDAY(#REF!,11)&gt;5,"W","S")</f>
        <v>#REF!</v>
      </c>
      <c r="D9134" t="e" cm="1">
        <f t="array" ref="D9134">_xlfn.IFS(Tableau13[[#This Row],[Jours]]="W","Talon",Tableau13[[#This Row],[Colonne1]]="HP","Consommation normale",E9134="HC","Talon")</f>
        <v>#VALUE!</v>
      </c>
      <c r="E9134" s="3" t="e" cm="1">
        <f t="array" ref="E91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35" spans="3:5">
      <c r="C9135" t="e">
        <f>IF(WEEKDAY(#REF!,11)&gt;5,"W","S")</f>
        <v>#REF!</v>
      </c>
      <c r="D9135" t="e" cm="1">
        <f t="array" ref="D9135">_xlfn.IFS(Tableau13[[#This Row],[Jours]]="W","Talon",Tableau13[[#This Row],[Colonne1]]="HP","Consommation normale",E9135="HC","Talon")</f>
        <v>#VALUE!</v>
      </c>
      <c r="E9135" s="3" t="e" cm="1">
        <f t="array" ref="E91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36" spans="3:5">
      <c r="C9136" t="e">
        <f>IF(WEEKDAY(#REF!,11)&gt;5,"W","S")</f>
        <v>#REF!</v>
      </c>
      <c r="D9136" t="e" cm="1">
        <f t="array" ref="D9136">_xlfn.IFS(Tableau13[[#This Row],[Jours]]="W","Talon",Tableau13[[#This Row],[Colonne1]]="HP","Consommation normale",E9136="HC","Talon")</f>
        <v>#VALUE!</v>
      </c>
      <c r="E9136" s="3" t="e" cm="1">
        <f t="array" ref="E91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37" spans="3:5">
      <c r="C9137" t="e">
        <f>IF(WEEKDAY(#REF!,11)&gt;5,"W","S")</f>
        <v>#REF!</v>
      </c>
      <c r="D9137" t="e" cm="1">
        <f t="array" ref="D9137">_xlfn.IFS(Tableau13[[#This Row],[Jours]]="W","Talon",Tableau13[[#This Row],[Colonne1]]="HP","Consommation normale",E9137="HC","Talon")</f>
        <v>#VALUE!</v>
      </c>
      <c r="E9137" s="3" t="e" cm="1">
        <f t="array" ref="E91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38" spans="3:5">
      <c r="C9138" t="e">
        <f>IF(WEEKDAY(#REF!,11)&gt;5,"W","S")</f>
        <v>#REF!</v>
      </c>
      <c r="D9138" t="e" cm="1">
        <f t="array" ref="D9138">_xlfn.IFS(Tableau13[[#This Row],[Jours]]="W","Talon",Tableau13[[#This Row],[Colonne1]]="HP","Consommation normale",E9138="HC","Talon")</f>
        <v>#VALUE!</v>
      </c>
      <c r="E9138" s="3" t="e" cm="1">
        <f t="array" ref="E91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39" spans="3:5">
      <c r="C9139" t="e">
        <f>IF(WEEKDAY(#REF!,11)&gt;5,"W","S")</f>
        <v>#REF!</v>
      </c>
      <c r="D9139" t="e" cm="1">
        <f t="array" ref="D9139">_xlfn.IFS(Tableau13[[#This Row],[Jours]]="W","Talon",Tableau13[[#This Row],[Colonne1]]="HP","Consommation normale",E9139="HC","Talon")</f>
        <v>#VALUE!</v>
      </c>
      <c r="E9139" s="3" t="e" cm="1">
        <f t="array" ref="E91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40" spans="3:5">
      <c r="C9140" t="e">
        <f>IF(WEEKDAY(#REF!,11)&gt;5,"W","S")</f>
        <v>#REF!</v>
      </c>
      <c r="D9140" t="e" cm="1">
        <f t="array" ref="D9140">_xlfn.IFS(Tableau13[[#This Row],[Jours]]="W","Talon",Tableau13[[#This Row],[Colonne1]]="HP","Consommation normale",E9140="HC","Talon")</f>
        <v>#VALUE!</v>
      </c>
      <c r="E9140" s="3" t="e" cm="1">
        <f t="array" ref="E91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41" spans="3:5">
      <c r="C9141" t="e">
        <f>IF(WEEKDAY(#REF!,11)&gt;5,"W","S")</f>
        <v>#REF!</v>
      </c>
      <c r="D9141" t="e" cm="1">
        <f t="array" ref="D9141">_xlfn.IFS(Tableau13[[#This Row],[Jours]]="W","Talon",Tableau13[[#This Row],[Colonne1]]="HP","Consommation normale",E9141="HC","Talon")</f>
        <v>#VALUE!</v>
      </c>
      <c r="E9141" s="3" t="e" cm="1">
        <f t="array" ref="E91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42" spans="3:5">
      <c r="C9142" t="e">
        <f>IF(WEEKDAY(#REF!,11)&gt;5,"W","S")</f>
        <v>#REF!</v>
      </c>
      <c r="D9142" t="e" cm="1">
        <f t="array" ref="D9142">_xlfn.IFS(Tableau13[[#This Row],[Jours]]="W","Talon",Tableau13[[#This Row],[Colonne1]]="HP","Consommation normale",E9142="HC","Talon")</f>
        <v>#VALUE!</v>
      </c>
      <c r="E9142" s="3" t="e" cm="1">
        <f t="array" ref="E91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43" spans="3:5">
      <c r="C9143" t="e">
        <f>IF(WEEKDAY(#REF!,11)&gt;5,"W","S")</f>
        <v>#REF!</v>
      </c>
      <c r="D9143" t="e" cm="1">
        <f t="array" ref="D9143">_xlfn.IFS(Tableau13[[#This Row],[Jours]]="W","Talon",Tableau13[[#This Row],[Colonne1]]="HP","Consommation normale",E9143="HC","Talon")</f>
        <v>#VALUE!</v>
      </c>
      <c r="E9143" s="3" t="e" cm="1">
        <f t="array" ref="E91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44" spans="3:5">
      <c r="C9144" t="e">
        <f>IF(WEEKDAY(#REF!,11)&gt;5,"W","S")</f>
        <v>#REF!</v>
      </c>
      <c r="D9144" t="e" cm="1">
        <f t="array" ref="D9144">_xlfn.IFS(Tableau13[[#This Row],[Jours]]="W","Talon",Tableau13[[#This Row],[Colonne1]]="HP","Consommation normale",E9144="HC","Talon")</f>
        <v>#VALUE!</v>
      </c>
      <c r="E9144" s="3" t="e" cm="1">
        <f t="array" ref="E91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45" spans="3:5">
      <c r="C9145" t="e">
        <f>IF(WEEKDAY(#REF!,11)&gt;5,"W","S")</f>
        <v>#REF!</v>
      </c>
      <c r="D9145" t="e" cm="1">
        <f t="array" ref="D9145">_xlfn.IFS(Tableau13[[#This Row],[Jours]]="W","Talon",Tableau13[[#This Row],[Colonne1]]="HP","Consommation normale",E9145="HC","Talon")</f>
        <v>#VALUE!</v>
      </c>
      <c r="E9145" s="3" t="e" cm="1">
        <f t="array" ref="E91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46" spans="3:5">
      <c r="C9146" t="e">
        <f>IF(WEEKDAY(#REF!,11)&gt;5,"W","S")</f>
        <v>#REF!</v>
      </c>
      <c r="D9146" t="e" cm="1">
        <f t="array" ref="D9146">_xlfn.IFS(Tableau13[[#This Row],[Jours]]="W","Talon",Tableau13[[#This Row],[Colonne1]]="HP","Consommation normale",E9146="HC","Talon")</f>
        <v>#VALUE!</v>
      </c>
      <c r="E9146" s="3" t="e" cm="1">
        <f t="array" ref="E91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47" spans="3:5">
      <c r="C9147" t="e">
        <f>IF(WEEKDAY(#REF!,11)&gt;5,"W","S")</f>
        <v>#REF!</v>
      </c>
      <c r="D9147" t="e" cm="1">
        <f t="array" ref="D9147">_xlfn.IFS(Tableau13[[#This Row],[Jours]]="W","Talon",Tableau13[[#This Row],[Colonne1]]="HP","Consommation normale",E9147="HC","Talon")</f>
        <v>#VALUE!</v>
      </c>
      <c r="E9147" s="3" t="e" cm="1">
        <f t="array" ref="E91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48" spans="3:5">
      <c r="C9148" t="e">
        <f>IF(WEEKDAY(#REF!,11)&gt;5,"W","S")</f>
        <v>#REF!</v>
      </c>
      <c r="D9148" t="e" cm="1">
        <f t="array" ref="D9148">_xlfn.IFS(Tableau13[[#This Row],[Jours]]="W","Talon",Tableau13[[#This Row],[Colonne1]]="HP","Consommation normale",E9148="HC","Talon")</f>
        <v>#VALUE!</v>
      </c>
      <c r="E9148" s="3" t="e" cm="1">
        <f t="array" ref="E91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49" spans="3:5">
      <c r="C9149" t="e">
        <f>IF(WEEKDAY(#REF!,11)&gt;5,"W","S")</f>
        <v>#REF!</v>
      </c>
      <c r="D9149" t="e" cm="1">
        <f t="array" ref="D9149">_xlfn.IFS(Tableau13[[#This Row],[Jours]]="W","Talon",Tableau13[[#This Row],[Colonne1]]="HP","Consommation normale",E9149="HC","Talon")</f>
        <v>#VALUE!</v>
      </c>
      <c r="E9149" s="3" t="e" cm="1">
        <f t="array" ref="E91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50" spans="3:5">
      <c r="C9150" t="e">
        <f>IF(WEEKDAY(#REF!,11)&gt;5,"W","S")</f>
        <v>#REF!</v>
      </c>
      <c r="D9150" t="e" cm="1">
        <f t="array" ref="D9150">_xlfn.IFS(Tableau13[[#This Row],[Jours]]="W","Talon",Tableau13[[#This Row],[Colonne1]]="HP","Consommation normale",E9150="HC","Talon")</f>
        <v>#VALUE!</v>
      </c>
      <c r="E9150" s="3" t="e" cm="1">
        <f t="array" ref="E91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51" spans="3:5">
      <c r="C9151" t="e">
        <f>IF(WEEKDAY(#REF!,11)&gt;5,"W","S")</f>
        <v>#REF!</v>
      </c>
      <c r="D9151" t="e" cm="1">
        <f t="array" ref="D9151">_xlfn.IFS(Tableau13[[#This Row],[Jours]]="W","Talon",Tableau13[[#This Row],[Colonne1]]="HP","Consommation normale",E9151="HC","Talon")</f>
        <v>#VALUE!</v>
      </c>
      <c r="E9151" s="3" t="e" cm="1">
        <f t="array" ref="E91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52" spans="3:5">
      <c r="C9152" t="e">
        <f>IF(WEEKDAY(#REF!,11)&gt;5,"W","S")</f>
        <v>#REF!</v>
      </c>
      <c r="D9152" t="e" cm="1">
        <f t="array" ref="D9152">_xlfn.IFS(Tableau13[[#This Row],[Jours]]="W","Talon",Tableau13[[#This Row],[Colonne1]]="HP","Consommation normale",E9152="HC","Talon")</f>
        <v>#VALUE!</v>
      </c>
      <c r="E9152" s="3" t="e" cm="1">
        <f t="array" ref="E91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53" spans="3:5">
      <c r="C9153" t="e">
        <f>IF(WEEKDAY(#REF!,11)&gt;5,"W","S")</f>
        <v>#REF!</v>
      </c>
      <c r="D9153" t="e" cm="1">
        <f t="array" ref="D9153">_xlfn.IFS(Tableau13[[#This Row],[Jours]]="W","Talon",Tableau13[[#This Row],[Colonne1]]="HP","Consommation normale",E9153="HC","Talon")</f>
        <v>#VALUE!</v>
      </c>
      <c r="E9153" s="3" t="e" cm="1">
        <f t="array" ref="E91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54" spans="3:5">
      <c r="C9154" t="e">
        <f>IF(WEEKDAY(#REF!,11)&gt;5,"W","S")</f>
        <v>#REF!</v>
      </c>
      <c r="D9154" t="e" cm="1">
        <f t="array" ref="D9154">_xlfn.IFS(Tableau13[[#This Row],[Jours]]="W","Talon",Tableau13[[#This Row],[Colonne1]]="HP","Consommation normale",E9154="HC","Talon")</f>
        <v>#VALUE!</v>
      </c>
      <c r="E9154" s="3" t="e" cm="1">
        <f t="array" ref="E91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55" spans="3:5">
      <c r="C9155" t="e">
        <f>IF(WEEKDAY(#REF!,11)&gt;5,"W","S")</f>
        <v>#REF!</v>
      </c>
      <c r="D9155" t="e" cm="1">
        <f t="array" ref="D9155">_xlfn.IFS(Tableau13[[#This Row],[Jours]]="W","Talon",Tableau13[[#This Row],[Colonne1]]="HP","Consommation normale",E9155="HC","Talon")</f>
        <v>#VALUE!</v>
      </c>
      <c r="E9155" s="3" t="e" cm="1">
        <f t="array" ref="E91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56" spans="3:5">
      <c r="C9156" t="e">
        <f>IF(WEEKDAY(#REF!,11)&gt;5,"W","S")</f>
        <v>#REF!</v>
      </c>
      <c r="D9156" t="e" cm="1">
        <f t="array" ref="D9156">_xlfn.IFS(Tableau13[[#This Row],[Jours]]="W","Talon",Tableau13[[#This Row],[Colonne1]]="HP","Consommation normale",E9156="HC","Talon")</f>
        <v>#VALUE!</v>
      </c>
      <c r="E9156" s="3" t="e" cm="1">
        <f t="array" ref="E91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57" spans="3:5">
      <c r="C9157" t="e">
        <f>IF(WEEKDAY(#REF!,11)&gt;5,"W","S")</f>
        <v>#REF!</v>
      </c>
      <c r="D9157" t="e" cm="1">
        <f t="array" ref="D9157">_xlfn.IFS(Tableau13[[#This Row],[Jours]]="W","Talon",Tableau13[[#This Row],[Colonne1]]="HP","Consommation normale",E9157="HC","Talon")</f>
        <v>#VALUE!</v>
      </c>
      <c r="E9157" s="3" t="e" cm="1">
        <f t="array" ref="E91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58" spans="3:5">
      <c r="C9158" t="e">
        <f>IF(WEEKDAY(#REF!,11)&gt;5,"W","S")</f>
        <v>#REF!</v>
      </c>
      <c r="D9158" t="e" cm="1">
        <f t="array" ref="D9158">_xlfn.IFS(Tableau13[[#This Row],[Jours]]="W","Talon",Tableau13[[#This Row],[Colonne1]]="HP","Consommation normale",E9158="HC","Talon")</f>
        <v>#VALUE!</v>
      </c>
      <c r="E9158" s="3" t="e" cm="1">
        <f t="array" ref="E91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59" spans="3:5">
      <c r="C9159" t="e">
        <f>IF(WEEKDAY(#REF!,11)&gt;5,"W","S")</f>
        <v>#REF!</v>
      </c>
      <c r="D9159" t="e" cm="1">
        <f t="array" ref="D9159">_xlfn.IFS(Tableau13[[#This Row],[Jours]]="W","Talon",Tableau13[[#This Row],[Colonne1]]="HP","Consommation normale",E9159="HC","Talon")</f>
        <v>#VALUE!</v>
      </c>
      <c r="E9159" s="3" t="e" cm="1">
        <f t="array" ref="E91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60" spans="3:5">
      <c r="C9160" t="e">
        <f>IF(WEEKDAY(#REF!,11)&gt;5,"W","S")</f>
        <v>#REF!</v>
      </c>
      <c r="D9160" t="e" cm="1">
        <f t="array" ref="D9160">_xlfn.IFS(Tableau13[[#This Row],[Jours]]="W","Talon",Tableau13[[#This Row],[Colonne1]]="HP","Consommation normale",E9160="HC","Talon")</f>
        <v>#VALUE!</v>
      </c>
      <c r="E9160" s="3" t="e" cm="1">
        <f t="array" ref="E91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61" spans="3:5">
      <c r="C9161" t="e">
        <f>IF(WEEKDAY(#REF!,11)&gt;5,"W","S")</f>
        <v>#REF!</v>
      </c>
      <c r="D9161" t="e" cm="1">
        <f t="array" ref="D9161">_xlfn.IFS(Tableau13[[#This Row],[Jours]]="W","Talon",Tableau13[[#This Row],[Colonne1]]="HP","Consommation normale",E9161="HC","Talon")</f>
        <v>#VALUE!</v>
      </c>
      <c r="E9161" s="3" t="e" cm="1">
        <f t="array" ref="E91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62" spans="3:5">
      <c r="C9162" t="e">
        <f>IF(WEEKDAY(#REF!,11)&gt;5,"W","S")</f>
        <v>#REF!</v>
      </c>
      <c r="D9162" t="e" cm="1">
        <f t="array" ref="D9162">_xlfn.IFS(Tableau13[[#This Row],[Jours]]="W","Talon",Tableau13[[#This Row],[Colonne1]]="HP","Consommation normale",E9162="HC","Talon")</f>
        <v>#VALUE!</v>
      </c>
      <c r="E9162" s="3" t="e" cm="1">
        <f t="array" ref="E91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63" spans="3:5">
      <c r="C9163" t="e">
        <f>IF(WEEKDAY(#REF!,11)&gt;5,"W","S")</f>
        <v>#REF!</v>
      </c>
      <c r="D9163" t="e" cm="1">
        <f t="array" ref="D9163">_xlfn.IFS(Tableau13[[#This Row],[Jours]]="W","Talon",Tableau13[[#This Row],[Colonne1]]="HP","Consommation normale",E9163="HC","Talon")</f>
        <v>#VALUE!</v>
      </c>
      <c r="E9163" s="3" t="e" cm="1">
        <f t="array" ref="E91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64" spans="3:5">
      <c r="C9164" t="e">
        <f>IF(WEEKDAY(#REF!,11)&gt;5,"W","S")</f>
        <v>#REF!</v>
      </c>
      <c r="D9164" t="e" cm="1">
        <f t="array" ref="D9164">_xlfn.IFS(Tableau13[[#This Row],[Jours]]="W","Talon",Tableau13[[#This Row],[Colonne1]]="HP","Consommation normale",E9164="HC","Talon")</f>
        <v>#VALUE!</v>
      </c>
      <c r="E9164" s="3" t="e" cm="1">
        <f t="array" ref="E91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65" spans="3:5">
      <c r="C9165" t="e">
        <f>IF(WEEKDAY(#REF!,11)&gt;5,"W","S")</f>
        <v>#REF!</v>
      </c>
      <c r="D9165" t="e" cm="1">
        <f t="array" ref="D9165">_xlfn.IFS(Tableau13[[#This Row],[Jours]]="W","Talon",Tableau13[[#This Row],[Colonne1]]="HP","Consommation normale",E9165="HC","Talon")</f>
        <v>#VALUE!</v>
      </c>
      <c r="E9165" s="3" t="e" cm="1">
        <f t="array" ref="E91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66" spans="3:5">
      <c r="C9166" t="e">
        <f>IF(WEEKDAY(#REF!,11)&gt;5,"W","S")</f>
        <v>#REF!</v>
      </c>
      <c r="D9166" t="e" cm="1">
        <f t="array" ref="D9166">_xlfn.IFS(Tableau13[[#This Row],[Jours]]="W","Talon",Tableau13[[#This Row],[Colonne1]]="HP","Consommation normale",E9166="HC","Talon")</f>
        <v>#VALUE!</v>
      </c>
      <c r="E9166" s="3" t="e" cm="1">
        <f t="array" ref="E91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67" spans="3:5">
      <c r="C9167" t="e">
        <f>IF(WEEKDAY(#REF!,11)&gt;5,"W","S")</f>
        <v>#REF!</v>
      </c>
      <c r="D9167" t="e" cm="1">
        <f t="array" ref="D9167">_xlfn.IFS(Tableau13[[#This Row],[Jours]]="W","Talon",Tableau13[[#This Row],[Colonne1]]="HP","Consommation normale",E9167="HC","Talon")</f>
        <v>#VALUE!</v>
      </c>
      <c r="E9167" s="3" t="e" cm="1">
        <f t="array" ref="E91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68" spans="3:5">
      <c r="C9168" t="e">
        <f>IF(WEEKDAY(#REF!,11)&gt;5,"W","S")</f>
        <v>#REF!</v>
      </c>
      <c r="D9168" t="e" cm="1">
        <f t="array" ref="D9168">_xlfn.IFS(Tableau13[[#This Row],[Jours]]="W","Talon",Tableau13[[#This Row],[Colonne1]]="HP","Consommation normale",E9168="HC","Talon")</f>
        <v>#VALUE!</v>
      </c>
      <c r="E9168" s="3" t="e" cm="1">
        <f t="array" ref="E91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69" spans="3:5">
      <c r="C9169" t="e">
        <f>IF(WEEKDAY(#REF!,11)&gt;5,"W","S")</f>
        <v>#REF!</v>
      </c>
      <c r="D9169" t="e" cm="1">
        <f t="array" ref="D9169">_xlfn.IFS(Tableau13[[#This Row],[Jours]]="W","Talon",Tableau13[[#This Row],[Colonne1]]="HP","Consommation normale",E9169="HC","Talon")</f>
        <v>#VALUE!</v>
      </c>
      <c r="E9169" s="3" t="e" cm="1">
        <f t="array" ref="E91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70" spans="3:5">
      <c r="C9170" t="e">
        <f>IF(WEEKDAY(#REF!,11)&gt;5,"W","S")</f>
        <v>#REF!</v>
      </c>
      <c r="D9170" t="e" cm="1">
        <f t="array" ref="D9170">_xlfn.IFS(Tableau13[[#This Row],[Jours]]="W","Talon",Tableau13[[#This Row],[Colonne1]]="HP","Consommation normale",E9170="HC","Talon")</f>
        <v>#VALUE!</v>
      </c>
      <c r="E9170" s="3" t="e" cm="1">
        <f t="array" ref="E91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71" spans="3:5">
      <c r="C9171" t="e">
        <f>IF(WEEKDAY(#REF!,11)&gt;5,"W","S")</f>
        <v>#REF!</v>
      </c>
      <c r="D9171" t="e" cm="1">
        <f t="array" ref="D9171">_xlfn.IFS(Tableau13[[#This Row],[Jours]]="W","Talon",Tableau13[[#This Row],[Colonne1]]="HP","Consommation normale",E9171="HC","Talon")</f>
        <v>#VALUE!</v>
      </c>
      <c r="E9171" s="3" t="e" cm="1">
        <f t="array" ref="E91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72" spans="3:5">
      <c r="C9172" t="e">
        <f>IF(WEEKDAY(#REF!,11)&gt;5,"W","S")</f>
        <v>#REF!</v>
      </c>
      <c r="D9172" t="e" cm="1">
        <f t="array" ref="D9172">_xlfn.IFS(Tableau13[[#This Row],[Jours]]="W","Talon",Tableau13[[#This Row],[Colonne1]]="HP","Consommation normale",E9172="HC","Talon")</f>
        <v>#VALUE!</v>
      </c>
      <c r="E9172" s="3" t="e" cm="1">
        <f t="array" ref="E91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73" spans="3:5">
      <c r="C9173" t="e">
        <f>IF(WEEKDAY(#REF!,11)&gt;5,"W","S")</f>
        <v>#REF!</v>
      </c>
      <c r="D9173" t="e" cm="1">
        <f t="array" ref="D9173">_xlfn.IFS(Tableau13[[#This Row],[Jours]]="W","Talon",Tableau13[[#This Row],[Colonne1]]="HP","Consommation normale",E9173="HC","Talon")</f>
        <v>#VALUE!</v>
      </c>
      <c r="E9173" s="3" t="e" cm="1">
        <f t="array" ref="E91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74" spans="3:5">
      <c r="C9174" t="e">
        <f>IF(WEEKDAY(#REF!,11)&gt;5,"W","S")</f>
        <v>#REF!</v>
      </c>
      <c r="D9174" t="e" cm="1">
        <f t="array" ref="D9174">_xlfn.IFS(Tableau13[[#This Row],[Jours]]="W","Talon",Tableau13[[#This Row],[Colonne1]]="HP","Consommation normale",E9174="HC","Talon")</f>
        <v>#VALUE!</v>
      </c>
      <c r="E9174" s="3" t="e" cm="1">
        <f t="array" ref="E91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75" spans="3:5">
      <c r="C9175" t="e">
        <f>IF(WEEKDAY(#REF!,11)&gt;5,"W","S")</f>
        <v>#REF!</v>
      </c>
      <c r="D9175" t="e" cm="1">
        <f t="array" ref="D9175">_xlfn.IFS(Tableau13[[#This Row],[Jours]]="W","Talon",Tableau13[[#This Row],[Colonne1]]="HP","Consommation normale",E9175="HC","Talon")</f>
        <v>#VALUE!</v>
      </c>
      <c r="E9175" s="3" t="e" cm="1">
        <f t="array" ref="E91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76" spans="3:5">
      <c r="C9176" t="e">
        <f>IF(WEEKDAY(#REF!,11)&gt;5,"W","S")</f>
        <v>#REF!</v>
      </c>
      <c r="D9176" t="e" cm="1">
        <f t="array" ref="D9176">_xlfn.IFS(Tableau13[[#This Row],[Jours]]="W","Talon",Tableau13[[#This Row],[Colonne1]]="HP","Consommation normale",E9176="HC","Talon")</f>
        <v>#VALUE!</v>
      </c>
      <c r="E9176" s="3" t="e" cm="1">
        <f t="array" ref="E91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77" spans="3:5">
      <c r="C9177" t="e">
        <f>IF(WEEKDAY(#REF!,11)&gt;5,"W","S")</f>
        <v>#REF!</v>
      </c>
      <c r="D9177" t="e" cm="1">
        <f t="array" ref="D9177">_xlfn.IFS(Tableau13[[#This Row],[Jours]]="W","Talon",Tableau13[[#This Row],[Colonne1]]="HP","Consommation normale",E9177="HC","Talon")</f>
        <v>#VALUE!</v>
      </c>
      <c r="E9177" s="3" t="e" cm="1">
        <f t="array" ref="E91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78" spans="3:5">
      <c r="C9178" t="e">
        <f>IF(WEEKDAY(#REF!,11)&gt;5,"W","S")</f>
        <v>#REF!</v>
      </c>
      <c r="D9178" t="e" cm="1">
        <f t="array" ref="D9178">_xlfn.IFS(Tableau13[[#This Row],[Jours]]="W","Talon",Tableau13[[#This Row],[Colonne1]]="HP","Consommation normale",E9178="HC","Talon")</f>
        <v>#VALUE!</v>
      </c>
      <c r="E9178" s="3" t="e" cm="1">
        <f t="array" ref="E91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79" spans="3:5">
      <c r="C9179" t="e">
        <f>IF(WEEKDAY(#REF!,11)&gt;5,"W","S")</f>
        <v>#REF!</v>
      </c>
      <c r="D9179" t="e" cm="1">
        <f t="array" ref="D9179">_xlfn.IFS(Tableau13[[#This Row],[Jours]]="W","Talon",Tableau13[[#This Row],[Colonne1]]="HP","Consommation normale",E9179="HC","Talon")</f>
        <v>#VALUE!</v>
      </c>
      <c r="E9179" s="3" t="e" cm="1">
        <f t="array" ref="E91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80" spans="3:5">
      <c r="C9180" t="e">
        <f>IF(WEEKDAY(#REF!,11)&gt;5,"W","S")</f>
        <v>#REF!</v>
      </c>
      <c r="D9180" t="e" cm="1">
        <f t="array" ref="D9180">_xlfn.IFS(Tableau13[[#This Row],[Jours]]="W","Talon",Tableau13[[#This Row],[Colonne1]]="HP","Consommation normale",E9180="HC","Talon")</f>
        <v>#VALUE!</v>
      </c>
      <c r="E9180" s="3" t="e" cm="1">
        <f t="array" ref="E91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81" spans="3:5">
      <c r="C9181" t="e">
        <f>IF(WEEKDAY(#REF!,11)&gt;5,"W","S")</f>
        <v>#REF!</v>
      </c>
      <c r="D9181" t="e" cm="1">
        <f t="array" ref="D9181">_xlfn.IFS(Tableau13[[#This Row],[Jours]]="W","Talon",Tableau13[[#This Row],[Colonne1]]="HP","Consommation normale",E9181="HC","Talon")</f>
        <v>#VALUE!</v>
      </c>
      <c r="E9181" s="3" t="e" cm="1">
        <f t="array" ref="E91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82" spans="3:5">
      <c r="C9182" t="e">
        <f>IF(WEEKDAY(#REF!,11)&gt;5,"W","S")</f>
        <v>#REF!</v>
      </c>
      <c r="D9182" t="e" cm="1">
        <f t="array" ref="D9182">_xlfn.IFS(Tableau13[[#This Row],[Jours]]="W","Talon",Tableau13[[#This Row],[Colonne1]]="HP","Consommation normale",E9182="HC","Talon")</f>
        <v>#VALUE!</v>
      </c>
      <c r="E9182" s="3" t="e" cm="1">
        <f t="array" ref="E91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83" spans="3:5">
      <c r="C9183" t="e">
        <f>IF(WEEKDAY(#REF!,11)&gt;5,"W","S")</f>
        <v>#REF!</v>
      </c>
      <c r="D9183" t="e" cm="1">
        <f t="array" ref="D9183">_xlfn.IFS(Tableau13[[#This Row],[Jours]]="W","Talon",Tableau13[[#This Row],[Colonne1]]="HP","Consommation normale",E9183="HC","Talon")</f>
        <v>#VALUE!</v>
      </c>
      <c r="E9183" s="3" t="e" cm="1">
        <f t="array" ref="E91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84" spans="3:5">
      <c r="C9184" t="e">
        <f>IF(WEEKDAY(#REF!,11)&gt;5,"W","S")</f>
        <v>#REF!</v>
      </c>
      <c r="D9184" t="e" cm="1">
        <f t="array" ref="D9184">_xlfn.IFS(Tableau13[[#This Row],[Jours]]="W","Talon",Tableau13[[#This Row],[Colonne1]]="HP","Consommation normale",E9184="HC","Talon")</f>
        <v>#VALUE!</v>
      </c>
      <c r="E9184" s="3" t="e" cm="1">
        <f t="array" ref="E91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85" spans="3:5">
      <c r="C9185" t="e">
        <f>IF(WEEKDAY(#REF!,11)&gt;5,"W","S")</f>
        <v>#REF!</v>
      </c>
      <c r="D9185" t="e" cm="1">
        <f t="array" ref="D9185">_xlfn.IFS(Tableau13[[#This Row],[Jours]]="W","Talon",Tableau13[[#This Row],[Colonne1]]="HP","Consommation normale",E9185="HC","Talon")</f>
        <v>#VALUE!</v>
      </c>
      <c r="E9185" s="3" t="e" cm="1">
        <f t="array" ref="E91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86" spans="3:5">
      <c r="C9186" t="e">
        <f>IF(WEEKDAY(#REF!,11)&gt;5,"W","S")</f>
        <v>#REF!</v>
      </c>
      <c r="D9186" t="e" cm="1">
        <f t="array" ref="D9186">_xlfn.IFS(Tableau13[[#This Row],[Jours]]="W","Talon",Tableau13[[#This Row],[Colonne1]]="HP","Consommation normale",E9186="HC","Talon")</f>
        <v>#VALUE!</v>
      </c>
      <c r="E9186" s="3" t="e" cm="1">
        <f t="array" ref="E91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87" spans="3:5">
      <c r="C9187" t="e">
        <f>IF(WEEKDAY(#REF!,11)&gt;5,"W","S")</f>
        <v>#REF!</v>
      </c>
      <c r="D9187" t="e" cm="1">
        <f t="array" ref="D9187">_xlfn.IFS(Tableau13[[#This Row],[Jours]]="W","Talon",Tableau13[[#This Row],[Colonne1]]="HP","Consommation normale",E9187="HC","Talon")</f>
        <v>#VALUE!</v>
      </c>
      <c r="E9187" s="3" t="e" cm="1">
        <f t="array" ref="E91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88" spans="3:5">
      <c r="C9188" t="e">
        <f>IF(WEEKDAY(#REF!,11)&gt;5,"W","S")</f>
        <v>#REF!</v>
      </c>
      <c r="D9188" t="e" cm="1">
        <f t="array" ref="D9188">_xlfn.IFS(Tableau13[[#This Row],[Jours]]="W","Talon",Tableau13[[#This Row],[Colonne1]]="HP","Consommation normale",E9188="HC","Talon")</f>
        <v>#VALUE!</v>
      </c>
      <c r="E9188" s="3" t="e" cm="1">
        <f t="array" ref="E91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89" spans="3:5">
      <c r="C9189" t="e">
        <f>IF(WEEKDAY(#REF!,11)&gt;5,"W","S")</f>
        <v>#REF!</v>
      </c>
      <c r="D9189" t="e" cm="1">
        <f t="array" ref="D9189">_xlfn.IFS(Tableau13[[#This Row],[Jours]]="W","Talon",Tableau13[[#This Row],[Colonne1]]="HP","Consommation normale",E9189="HC","Talon")</f>
        <v>#VALUE!</v>
      </c>
      <c r="E9189" s="3" t="e" cm="1">
        <f t="array" ref="E91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90" spans="3:5">
      <c r="C9190" t="e">
        <f>IF(WEEKDAY(#REF!,11)&gt;5,"W","S")</f>
        <v>#REF!</v>
      </c>
      <c r="D9190" t="e" cm="1">
        <f t="array" ref="D9190">_xlfn.IFS(Tableau13[[#This Row],[Jours]]="W","Talon",Tableau13[[#This Row],[Colonne1]]="HP","Consommation normale",E9190="HC","Talon")</f>
        <v>#VALUE!</v>
      </c>
      <c r="E9190" s="3" t="e" cm="1">
        <f t="array" ref="E91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91" spans="3:5">
      <c r="C9191" t="e">
        <f>IF(WEEKDAY(#REF!,11)&gt;5,"W","S")</f>
        <v>#REF!</v>
      </c>
      <c r="D9191" t="e" cm="1">
        <f t="array" ref="D9191">_xlfn.IFS(Tableau13[[#This Row],[Jours]]="W","Talon",Tableau13[[#This Row],[Colonne1]]="HP","Consommation normale",E9191="HC","Talon")</f>
        <v>#VALUE!</v>
      </c>
      <c r="E9191" s="3" t="e" cm="1">
        <f t="array" ref="E91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92" spans="3:5">
      <c r="C9192" t="e">
        <f>IF(WEEKDAY(#REF!,11)&gt;5,"W","S")</f>
        <v>#REF!</v>
      </c>
      <c r="D9192" t="e" cm="1">
        <f t="array" ref="D9192">_xlfn.IFS(Tableau13[[#This Row],[Jours]]="W","Talon",Tableau13[[#This Row],[Colonne1]]="HP","Consommation normale",E9192="HC","Talon")</f>
        <v>#VALUE!</v>
      </c>
      <c r="E9192" s="3" t="e" cm="1">
        <f t="array" ref="E91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93" spans="3:5">
      <c r="C9193" t="e">
        <f>IF(WEEKDAY(#REF!,11)&gt;5,"W","S")</f>
        <v>#REF!</v>
      </c>
      <c r="D9193" t="e" cm="1">
        <f t="array" ref="D9193">_xlfn.IFS(Tableau13[[#This Row],[Jours]]="W","Talon",Tableau13[[#This Row],[Colonne1]]="HP","Consommation normale",E9193="HC","Talon")</f>
        <v>#VALUE!</v>
      </c>
      <c r="E9193" s="3" t="e" cm="1">
        <f t="array" ref="E91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94" spans="3:5">
      <c r="C9194" t="e">
        <f>IF(WEEKDAY(#REF!,11)&gt;5,"W","S")</f>
        <v>#REF!</v>
      </c>
      <c r="D9194" t="e" cm="1">
        <f t="array" ref="D9194">_xlfn.IFS(Tableau13[[#This Row],[Jours]]="W","Talon",Tableau13[[#This Row],[Colonne1]]="HP","Consommation normale",E9194="HC","Talon")</f>
        <v>#VALUE!</v>
      </c>
      <c r="E9194" s="3" t="e" cm="1">
        <f t="array" ref="E91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95" spans="3:5">
      <c r="C9195" t="e">
        <f>IF(WEEKDAY(#REF!,11)&gt;5,"W","S")</f>
        <v>#REF!</v>
      </c>
      <c r="D9195" t="e" cm="1">
        <f t="array" ref="D9195">_xlfn.IFS(Tableau13[[#This Row],[Jours]]="W","Talon",Tableau13[[#This Row],[Colonne1]]="HP","Consommation normale",E9195="HC","Talon")</f>
        <v>#VALUE!</v>
      </c>
      <c r="E9195" s="3" t="e" cm="1">
        <f t="array" ref="E91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96" spans="3:5">
      <c r="C9196" t="e">
        <f>IF(WEEKDAY(#REF!,11)&gt;5,"W","S")</f>
        <v>#REF!</v>
      </c>
      <c r="D9196" t="e" cm="1">
        <f t="array" ref="D9196">_xlfn.IFS(Tableau13[[#This Row],[Jours]]="W","Talon",Tableau13[[#This Row],[Colonne1]]="HP","Consommation normale",E9196="HC","Talon")</f>
        <v>#VALUE!</v>
      </c>
      <c r="E9196" s="3" t="e" cm="1">
        <f t="array" ref="E91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97" spans="3:5">
      <c r="C9197" t="e">
        <f>IF(WEEKDAY(#REF!,11)&gt;5,"W","S")</f>
        <v>#REF!</v>
      </c>
      <c r="D9197" t="e" cm="1">
        <f t="array" ref="D9197">_xlfn.IFS(Tableau13[[#This Row],[Jours]]="W","Talon",Tableau13[[#This Row],[Colonne1]]="HP","Consommation normale",E9197="HC","Talon")</f>
        <v>#VALUE!</v>
      </c>
      <c r="E9197" s="3" t="e" cm="1">
        <f t="array" ref="E91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98" spans="3:5">
      <c r="C9198" t="e">
        <f>IF(WEEKDAY(#REF!,11)&gt;5,"W","S")</f>
        <v>#REF!</v>
      </c>
      <c r="D9198" t="e" cm="1">
        <f t="array" ref="D9198">_xlfn.IFS(Tableau13[[#This Row],[Jours]]="W","Talon",Tableau13[[#This Row],[Colonne1]]="HP","Consommation normale",E9198="HC","Talon")</f>
        <v>#VALUE!</v>
      </c>
      <c r="E9198" s="3" t="e" cm="1">
        <f t="array" ref="E91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199" spans="3:5">
      <c r="C9199" t="e">
        <f>IF(WEEKDAY(#REF!,11)&gt;5,"W","S")</f>
        <v>#REF!</v>
      </c>
      <c r="D9199" t="e" cm="1">
        <f t="array" ref="D9199">_xlfn.IFS(Tableau13[[#This Row],[Jours]]="W","Talon",Tableau13[[#This Row],[Colonne1]]="HP","Consommation normale",E9199="HC","Talon")</f>
        <v>#VALUE!</v>
      </c>
      <c r="E9199" s="3" t="e" cm="1">
        <f t="array" ref="E91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00" spans="3:5">
      <c r="C9200" t="e">
        <f>IF(WEEKDAY(#REF!,11)&gt;5,"W","S")</f>
        <v>#REF!</v>
      </c>
      <c r="D9200" t="e" cm="1">
        <f t="array" ref="D9200">_xlfn.IFS(Tableau13[[#This Row],[Jours]]="W","Talon",Tableau13[[#This Row],[Colonne1]]="HP","Consommation normale",E9200="HC","Talon")</f>
        <v>#VALUE!</v>
      </c>
      <c r="E9200" s="3" t="e" cm="1">
        <f t="array" ref="E92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01" spans="3:5">
      <c r="C9201" t="e">
        <f>IF(WEEKDAY(#REF!,11)&gt;5,"W","S")</f>
        <v>#REF!</v>
      </c>
      <c r="D9201" t="e" cm="1">
        <f t="array" ref="D9201">_xlfn.IFS(Tableau13[[#This Row],[Jours]]="W","Talon",Tableau13[[#This Row],[Colonne1]]="HP","Consommation normale",E9201="HC","Talon")</f>
        <v>#VALUE!</v>
      </c>
      <c r="E9201" s="3" t="e" cm="1">
        <f t="array" ref="E92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02" spans="3:5">
      <c r="C9202" t="e">
        <f>IF(WEEKDAY(#REF!,11)&gt;5,"W","S")</f>
        <v>#REF!</v>
      </c>
      <c r="D9202" t="e" cm="1">
        <f t="array" ref="D9202">_xlfn.IFS(Tableau13[[#This Row],[Jours]]="W","Talon",Tableau13[[#This Row],[Colonne1]]="HP","Consommation normale",E9202="HC","Talon")</f>
        <v>#VALUE!</v>
      </c>
      <c r="E9202" s="3" t="e" cm="1">
        <f t="array" ref="E92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03" spans="3:5">
      <c r="C9203" t="e">
        <f>IF(WEEKDAY(#REF!,11)&gt;5,"W","S")</f>
        <v>#REF!</v>
      </c>
      <c r="D9203" t="e" cm="1">
        <f t="array" ref="D9203">_xlfn.IFS(Tableau13[[#This Row],[Jours]]="W","Talon",Tableau13[[#This Row],[Colonne1]]="HP","Consommation normale",E9203="HC","Talon")</f>
        <v>#VALUE!</v>
      </c>
      <c r="E9203" s="3" t="e" cm="1">
        <f t="array" ref="E92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04" spans="3:5">
      <c r="C9204" t="e">
        <f>IF(WEEKDAY(#REF!,11)&gt;5,"W","S")</f>
        <v>#REF!</v>
      </c>
      <c r="D9204" t="e" cm="1">
        <f t="array" ref="D9204">_xlfn.IFS(Tableau13[[#This Row],[Jours]]="W","Talon",Tableau13[[#This Row],[Colonne1]]="HP","Consommation normale",E9204="HC","Talon")</f>
        <v>#VALUE!</v>
      </c>
      <c r="E9204" s="3" t="e" cm="1">
        <f t="array" ref="E92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05" spans="3:5">
      <c r="C9205" t="e">
        <f>IF(WEEKDAY(#REF!,11)&gt;5,"W","S")</f>
        <v>#REF!</v>
      </c>
      <c r="D9205" t="e" cm="1">
        <f t="array" ref="D9205">_xlfn.IFS(Tableau13[[#This Row],[Jours]]="W","Talon",Tableau13[[#This Row],[Colonne1]]="HP","Consommation normale",E9205="HC","Talon")</f>
        <v>#VALUE!</v>
      </c>
      <c r="E9205" s="3" t="e" cm="1">
        <f t="array" ref="E92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06" spans="3:5">
      <c r="C9206" t="e">
        <f>IF(WEEKDAY(#REF!,11)&gt;5,"W","S")</f>
        <v>#REF!</v>
      </c>
      <c r="D9206" t="e" cm="1">
        <f t="array" ref="D9206">_xlfn.IFS(Tableau13[[#This Row],[Jours]]="W","Talon",Tableau13[[#This Row],[Colonne1]]="HP","Consommation normale",E9206="HC","Talon")</f>
        <v>#VALUE!</v>
      </c>
      <c r="E9206" s="3" t="e" cm="1">
        <f t="array" ref="E92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07" spans="3:5">
      <c r="C9207" t="e">
        <f>IF(WEEKDAY(#REF!,11)&gt;5,"W","S")</f>
        <v>#REF!</v>
      </c>
      <c r="D9207" t="e" cm="1">
        <f t="array" ref="D9207">_xlfn.IFS(Tableau13[[#This Row],[Jours]]="W","Talon",Tableau13[[#This Row],[Colonne1]]="HP","Consommation normale",E9207="HC","Talon")</f>
        <v>#VALUE!</v>
      </c>
      <c r="E9207" s="3" t="e" cm="1">
        <f t="array" ref="E92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08" spans="3:5">
      <c r="C9208" t="e">
        <f>IF(WEEKDAY(#REF!,11)&gt;5,"W","S")</f>
        <v>#REF!</v>
      </c>
      <c r="D9208" t="e" cm="1">
        <f t="array" ref="D9208">_xlfn.IFS(Tableau13[[#This Row],[Jours]]="W","Talon",Tableau13[[#This Row],[Colonne1]]="HP","Consommation normale",E9208="HC","Talon")</f>
        <v>#VALUE!</v>
      </c>
      <c r="E9208" s="3" t="e" cm="1">
        <f t="array" ref="E92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09" spans="3:5">
      <c r="C9209" t="e">
        <f>IF(WEEKDAY(#REF!,11)&gt;5,"W","S")</f>
        <v>#REF!</v>
      </c>
      <c r="D9209" t="e" cm="1">
        <f t="array" ref="D9209">_xlfn.IFS(Tableau13[[#This Row],[Jours]]="W","Talon",Tableau13[[#This Row],[Colonne1]]="HP","Consommation normale",E9209="HC","Talon")</f>
        <v>#VALUE!</v>
      </c>
      <c r="E9209" s="3" t="e" cm="1">
        <f t="array" ref="E92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10" spans="3:5">
      <c r="C9210" t="e">
        <f>IF(WEEKDAY(#REF!,11)&gt;5,"W","S")</f>
        <v>#REF!</v>
      </c>
      <c r="D9210" t="e" cm="1">
        <f t="array" ref="D9210">_xlfn.IFS(Tableau13[[#This Row],[Jours]]="W","Talon",Tableau13[[#This Row],[Colonne1]]="HP","Consommation normale",E9210="HC","Talon")</f>
        <v>#VALUE!</v>
      </c>
      <c r="E9210" s="3" t="e" cm="1">
        <f t="array" ref="E92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11" spans="3:5">
      <c r="C9211" t="e">
        <f>IF(WEEKDAY(#REF!,11)&gt;5,"W","S")</f>
        <v>#REF!</v>
      </c>
      <c r="D9211" t="e" cm="1">
        <f t="array" ref="D9211">_xlfn.IFS(Tableau13[[#This Row],[Jours]]="W","Talon",Tableau13[[#This Row],[Colonne1]]="HP","Consommation normale",E9211="HC","Talon")</f>
        <v>#VALUE!</v>
      </c>
      <c r="E9211" s="3" t="e" cm="1">
        <f t="array" ref="E92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12" spans="3:5">
      <c r="C9212" t="e">
        <f>IF(WEEKDAY(#REF!,11)&gt;5,"W","S")</f>
        <v>#REF!</v>
      </c>
      <c r="D9212" t="e" cm="1">
        <f t="array" ref="D9212">_xlfn.IFS(Tableau13[[#This Row],[Jours]]="W","Talon",Tableau13[[#This Row],[Colonne1]]="HP","Consommation normale",E9212="HC","Talon")</f>
        <v>#VALUE!</v>
      </c>
      <c r="E9212" s="3" t="e" cm="1">
        <f t="array" ref="E92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13" spans="3:5">
      <c r="C9213" t="e">
        <f>IF(WEEKDAY(#REF!,11)&gt;5,"W","S")</f>
        <v>#REF!</v>
      </c>
      <c r="D9213" t="e" cm="1">
        <f t="array" ref="D9213">_xlfn.IFS(Tableau13[[#This Row],[Jours]]="W","Talon",Tableau13[[#This Row],[Colonne1]]="HP","Consommation normale",E9213="HC","Talon")</f>
        <v>#VALUE!</v>
      </c>
      <c r="E9213" s="3" t="e" cm="1">
        <f t="array" ref="E92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14" spans="3:5">
      <c r="C9214" t="e">
        <f>IF(WEEKDAY(#REF!,11)&gt;5,"W","S")</f>
        <v>#REF!</v>
      </c>
      <c r="D9214" t="e" cm="1">
        <f t="array" ref="D9214">_xlfn.IFS(Tableau13[[#This Row],[Jours]]="W","Talon",Tableau13[[#This Row],[Colonne1]]="HP","Consommation normale",E9214="HC","Talon")</f>
        <v>#VALUE!</v>
      </c>
      <c r="E9214" s="3" t="e" cm="1">
        <f t="array" ref="E92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15" spans="3:5">
      <c r="C9215" t="e">
        <f>IF(WEEKDAY(#REF!,11)&gt;5,"W","S")</f>
        <v>#REF!</v>
      </c>
      <c r="D9215" t="e" cm="1">
        <f t="array" ref="D9215">_xlfn.IFS(Tableau13[[#This Row],[Jours]]="W","Talon",Tableau13[[#This Row],[Colonne1]]="HP","Consommation normale",E9215="HC","Talon")</f>
        <v>#VALUE!</v>
      </c>
      <c r="E9215" s="3" t="e" cm="1">
        <f t="array" ref="E92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16" spans="3:5">
      <c r="C9216" t="e">
        <f>IF(WEEKDAY(#REF!,11)&gt;5,"W","S")</f>
        <v>#REF!</v>
      </c>
      <c r="D9216" t="e" cm="1">
        <f t="array" ref="D9216">_xlfn.IFS(Tableau13[[#This Row],[Jours]]="W","Talon",Tableau13[[#This Row],[Colonne1]]="HP","Consommation normale",E9216="HC","Talon")</f>
        <v>#VALUE!</v>
      </c>
      <c r="E9216" s="3" t="e" cm="1">
        <f t="array" ref="E92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17" spans="3:5">
      <c r="C9217" t="e">
        <f>IF(WEEKDAY(#REF!,11)&gt;5,"W","S")</f>
        <v>#REF!</v>
      </c>
      <c r="D9217" t="e" cm="1">
        <f t="array" ref="D9217">_xlfn.IFS(Tableau13[[#This Row],[Jours]]="W","Talon",Tableau13[[#This Row],[Colonne1]]="HP","Consommation normale",E9217="HC","Talon")</f>
        <v>#VALUE!</v>
      </c>
      <c r="E9217" s="3" t="e" cm="1">
        <f t="array" ref="E92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18" spans="3:5">
      <c r="C9218" t="e">
        <f>IF(WEEKDAY(#REF!,11)&gt;5,"W","S")</f>
        <v>#REF!</v>
      </c>
      <c r="D9218" t="e" cm="1">
        <f t="array" ref="D9218">_xlfn.IFS(Tableau13[[#This Row],[Jours]]="W","Talon",Tableau13[[#This Row],[Colonne1]]="HP","Consommation normale",E9218="HC","Talon")</f>
        <v>#VALUE!</v>
      </c>
      <c r="E9218" s="3" t="e" cm="1">
        <f t="array" ref="E92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19" spans="3:5">
      <c r="C9219" t="e">
        <f>IF(WEEKDAY(#REF!,11)&gt;5,"W","S")</f>
        <v>#REF!</v>
      </c>
      <c r="D9219" t="e" cm="1">
        <f t="array" ref="D9219">_xlfn.IFS(Tableau13[[#This Row],[Jours]]="W","Talon",Tableau13[[#This Row],[Colonne1]]="HP","Consommation normale",E9219="HC","Talon")</f>
        <v>#VALUE!</v>
      </c>
      <c r="E9219" s="3" t="e" cm="1">
        <f t="array" ref="E92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20" spans="3:5">
      <c r="C9220" t="e">
        <f>IF(WEEKDAY(#REF!,11)&gt;5,"W","S")</f>
        <v>#REF!</v>
      </c>
      <c r="D9220" t="e" cm="1">
        <f t="array" ref="D9220">_xlfn.IFS(Tableau13[[#This Row],[Jours]]="W","Talon",Tableau13[[#This Row],[Colonne1]]="HP","Consommation normale",E9220="HC","Talon")</f>
        <v>#VALUE!</v>
      </c>
      <c r="E9220" s="3" t="e" cm="1">
        <f t="array" ref="E92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21" spans="3:5">
      <c r="C9221" t="e">
        <f>IF(WEEKDAY(#REF!,11)&gt;5,"W","S")</f>
        <v>#REF!</v>
      </c>
      <c r="D9221" t="e" cm="1">
        <f t="array" ref="D9221">_xlfn.IFS(Tableau13[[#This Row],[Jours]]="W","Talon",Tableau13[[#This Row],[Colonne1]]="HP","Consommation normale",E9221="HC","Talon")</f>
        <v>#VALUE!</v>
      </c>
      <c r="E9221" s="3" t="e" cm="1">
        <f t="array" ref="E92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22" spans="3:5">
      <c r="C9222" t="e">
        <f>IF(WEEKDAY(#REF!,11)&gt;5,"W","S")</f>
        <v>#REF!</v>
      </c>
      <c r="D9222" t="e" cm="1">
        <f t="array" ref="D9222">_xlfn.IFS(Tableau13[[#This Row],[Jours]]="W","Talon",Tableau13[[#This Row],[Colonne1]]="HP","Consommation normale",E9222="HC","Talon")</f>
        <v>#VALUE!</v>
      </c>
      <c r="E9222" s="3" t="e" cm="1">
        <f t="array" ref="E92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23" spans="3:5">
      <c r="C9223" t="e">
        <f>IF(WEEKDAY(#REF!,11)&gt;5,"W","S")</f>
        <v>#REF!</v>
      </c>
      <c r="D9223" t="e" cm="1">
        <f t="array" ref="D9223">_xlfn.IFS(Tableau13[[#This Row],[Jours]]="W","Talon",Tableau13[[#This Row],[Colonne1]]="HP","Consommation normale",E9223="HC","Talon")</f>
        <v>#VALUE!</v>
      </c>
      <c r="E9223" s="3" t="e" cm="1">
        <f t="array" ref="E92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24" spans="3:5">
      <c r="C9224" t="e">
        <f>IF(WEEKDAY(#REF!,11)&gt;5,"W","S")</f>
        <v>#REF!</v>
      </c>
      <c r="D9224" t="e" cm="1">
        <f t="array" ref="D9224">_xlfn.IFS(Tableau13[[#This Row],[Jours]]="W","Talon",Tableau13[[#This Row],[Colonne1]]="HP","Consommation normale",E9224="HC","Talon")</f>
        <v>#VALUE!</v>
      </c>
      <c r="E9224" s="3" t="e" cm="1">
        <f t="array" ref="E92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25" spans="3:5">
      <c r="C9225" t="e">
        <f>IF(WEEKDAY(#REF!,11)&gt;5,"W","S")</f>
        <v>#REF!</v>
      </c>
      <c r="D9225" t="e" cm="1">
        <f t="array" ref="D9225">_xlfn.IFS(Tableau13[[#This Row],[Jours]]="W","Talon",Tableau13[[#This Row],[Colonne1]]="HP","Consommation normale",E9225="HC","Talon")</f>
        <v>#VALUE!</v>
      </c>
      <c r="E9225" s="3" t="e" cm="1">
        <f t="array" ref="E92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26" spans="3:5">
      <c r="C9226" t="e">
        <f>IF(WEEKDAY(#REF!,11)&gt;5,"W","S")</f>
        <v>#REF!</v>
      </c>
      <c r="D9226" t="e" cm="1">
        <f t="array" ref="D9226">_xlfn.IFS(Tableau13[[#This Row],[Jours]]="W","Talon",Tableau13[[#This Row],[Colonne1]]="HP","Consommation normale",E9226="HC","Talon")</f>
        <v>#VALUE!</v>
      </c>
      <c r="E9226" s="3" t="e" cm="1">
        <f t="array" ref="E92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27" spans="3:5">
      <c r="C9227" t="e">
        <f>IF(WEEKDAY(#REF!,11)&gt;5,"W","S")</f>
        <v>#REF!</v>
      </c>
      <c r="D9227" t="e" cm="1">
        <f t="array" ref="D9227">_xlfn.IFS(Tableau13[[#This Row],[Jours]]="W","Talon",Tableau13[[#This Row],[Colonne1]]="HP","Consommation normale",E9227="HC","Talon")</f>
        <v>#VALUE!</v>
      </c>
      <c r="E9227" s="3" t="e" cm="1">
        <f t="array" ref="E92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28" spans="3:5">
      <c r="C9228" t="e">
        <f>IF(WEEKDAY(#REF!,11)&gt;5,"W","S")</f>
        <v>#REF!</v>
      </c>
      <c r="D9228" t="e" cm="1">
        <f t="array" ref="D9228">_xlfn.IFS(Tableau13[[#This Row],[Jours]]="W","Talon",Tableau13[[#This Row],[Colonne1]]="HP","Consommation normale",E9228="HC","Talon")</f>
        <v>#VALUE!</v>
      </c>
      <c r="E9228" s="3" t="e" cm="1">
        <f t="array" ref="E92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29" spans="3:5">
      <c r="C9229" t="e">
        <f>IF(WEEKDAY(#REF!,11)&gt;5,"W","S")</f>
        <v>#REF!</v>
      </c>
      <c r="D9229" t="e" cm="1">
        <f t="array" ref="D9229">_xlfn.IFS(Tableau13[[#This Row],[Jours]]="W","Talon",Tableau13[[#This Row],[Colonne1]]="HP","Consommation normale",E9229="HC","Talon")</f>
        <v>#VALUE!</v>
      </c>
      <c r="E9229" s="3" t="e" cm="1">
        <f t="array" ref="E92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30" spans="3:5">
      <c r="C9230" t="e">
        <f>IF(WEEKDAY(#REF!,11)&gt;5,"W","S")</f>
        <v>#REF!</v>
      </c>
      <c r="D9230" t="e" cm="1">
        <f t="array" ref="D9230">_xlfn.IFS(Tableau13[[#This Row],[Jours]]="W","Talon",Tableau13[[#This Row],[Colonne1]]="HP","Consommation normale",E9230="HC","Talon")</f>
        <v>#VALUE!</v>
      </c>
      <c r="E9230" s="3" t="e" cm="1">
        <f t="array" ref="E92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31" spans="3:5">
      <c r="C9231" t="e">
        <f>IF(WEEKDAY(#REF!,11)&gt;5,"W","S")</f>
        <v>#REF!</v>
      </c>
      <c r="D9231" t="e" cm="1">
        <f t="array" ref="D9231">_xlfn.IFS(Tableau13[[#This Row],[Jours]]="W","Talon",Tableau13[[#This Row],[Colonne1]]="HP","Consommation normale",E9231="HC","Talon")</f>
        <v>#VALUE!</v>
      </c>
      <c r="E9231" s="3" t="e" cm="1">
        <f t="array" ref="E92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32" spans="3:5">
      <c r="C9232" t="e">
        <f>IF(WEEKDAY(#REF!,11)&gt;5,"W","S")</f>
        <v>#REF!</v>
      </c>
      <c r="D9232" t="e" cm="1">
        <f t="array" ref="D9232">_xlfn.IFS(Tableau13[[#This Row],[Jours]]="W","Talon",Tableau13[[#This Row],[Colonne1]]="HP","Consommation normale",E9232="HC","Talon")</f>
        <v>#VALUE!</v>
      </c>
      <c r="E9232" s="3" t="e" cm="1">
        <f t="array" ref="E92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33" spans="3:5">
      <c r="C9233" t="e">
        <f>IF(WEEKDAY(#REF!,11)&gt;5,"W","S")</f>
        <v>#REF!</v>
      </c>
      <c r="D9233" t="e" cm="1">
        <f t="array" ref="D9233">_xlfn.IFS(Tableau13[[#This Row],[Jours]]="W","Talon",Tableau13[[#This Row],[Colonne1]]="HP","Consommation normale",E9233="HC","Talon")</f>
        <v>#VALUE!</v>
      </c>
      <c r="E9233" s="3" t="e" cm="1">
        <f t="array" ref="E92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34" spans="3:5">
      <c r="C9234" t="e">
        <f>IF(WEEKDAY(#REF!,11)&gt;5,"W","S")</f>
        <v>#REF!</v>
      </c>
      <c r="D9234" t="e" cm="1">
        <f t="array" ref="D9234">_xlfn.IFS(Tableau13[[#This Row],[Jours]]="W","Talon",Tableau13[[#This Row],[Colonne1]]="HP","Consommation normale",E9234="HC","Talon")</f>
        <v>#VALUE!</v>
      </c>
      <c r="E9234" s="3" t="e" cm="1">
        <f t="array" ref="E92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35" spans="3:5">
      <c r="C9235" t="e">
        <f>IF(WEEKDAY(#REF!,11)&gt;5,"W","S")</f>
        <v>#REF!</v>
      </c>
      <c r="D9235" t="e" cm="1">
        <f t="array" ref="D9235">_xlfn.IFS(Tableau13[[#This Row],[Jours]]="W","Talon",Tableau13[[#This Row],[Colonne1]]="HP","Consommation normale",E9235="HC","Talon")</f>
        <v>#VALUE!</v>
      </c>
      <c r="E9235" s="3" t="e" cm="1">
        <f t="array" ref="E92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36" spans="3:5">
      <c r="C9236" t="e">
        <f>IF(WEEKDAY(#REF!,11)&gt;5,"W","S")</f>
        <v>#REF!</v>
      </c>
      <c r="D9236" t="e" cm="1">
        <f t="array" ref="D9236">_xlfn.IFS(Tableau13[[#This Row],[Jours]]="W","Talon",Tableau13[[#This Row],[Colonne1]]="HP","Consommation normale",E9236="HC","Talon")</f>
        <v>#VALUE!</v>
      </c>
      <c r="E9236" s="3" t="e" cm="1">
        <f t="array" ref="E92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37" spans="3:5">
      <c r="C9237" t="e">
        <f>IF(WEEKDAY(#REF!,11)&gt;5,"W","S")</f>
        <v>#REF!</v>
      </c>
      <c r="D9237" t="e" cm="1">
        <f t="array" ref="D9237">_xlfn.IFS(Tableau13[[#This Row],[Jours]]="W","Talon",Tableau13[[#This Row],[Colonne1]]="HP","Consommation normale",E9237="HC","Talon")</f>
        <v>#VALUE!</v>
      </c>
      <c r="E9237" s="3" t="e" cm="1">
        <f t="array" ref="E92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38" spans="3:5">
      <c r="C9238" t="e">
        <f>IF(WEEKDAY(#REF!,11)&gt;5,"W","S")</f>
        <v>#REF!</v>
      </c>
      <c r="D9238" t="e" cm="1">
        <f t="array" ref="D9238">_xlfn.IFS(Tableau13[[#This Row],[Jours]]="W","Talon",Tableau13[[#This Row],[Colonne1]]="HP","Consommation normale",E9238="HC","Talon")</f>
        <v>#VALUE!</v>
      </c>
      <c r="E9238" s="3" t="e" cm="1">
        <f t="array" ref="E92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39" spans="3:5">
      <c r="C9239" t="e">
        <f>IF(WEEKDAY(#REF!,11)&gt;5,"W","S")</f>
        <v>#REF!</v>
      </c>
      <c r="D9239" t="e" cm="1">
        <f t="array" ref="D9239">_xlfn.IFS(Tableau13[[#This Row],[Jours]]="W","Talon",Tableau13[[#This Row],[Colonne1]]="HP","Consommation normale",E9239="HC","Talon")</f>
        <v>#VALUE!</v>
      </c>
      <c r="E9239" s="3" t="e" cm="1">
        <f t="array" ref="E92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40" spans="3:5">
      <c r="C9240" t="e">
        <f>IF(WEEKDAY(#REF!,11)&gt;5,"W","S")</f>
        <v>#REF!</v>
      </c>
      <c r="D9240" t="e" cm="1">
        <f t="array" ref="D9240">_xlfn.IFS(Tableau13[[#This Row],[Jours]]="W","Talon",Tableau13[[#This Row],[Colonne1]]="HP","Consommation normale",E9240="HC","Talon")</f>
        <v>#VALUE!</v>
      </c>
      <c r="E9240" s="3" t="e" cm="1">
        <f t="array" ref="E92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41" spans="3:5">
      <c r="C9241" t="e">
        <f>IF(WEEKDAY(#REF!,11)&gt;5,"W","S")</f>
        <v>#REF!</v>
      </c>
      <c r="D9241" t="e" cm="1">
        <f t="array" ref="D9241">_xlfn.IFS(Tableau13[[#This Row],[Jours]]="W","Talon",Tableau13[[#This Row],[Colonne1]]="HP","Consommation normale",E9241="HC","Talon")</f>
        <v>#VALUE!</v>
      </c>
      <c r="E9241" s="3" t="e" cm="1">
        <f t="array" ref="E92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42" spans="3:5">
      <c r="C9242" t="e">
        <f>IF(WEEKDAY(#REF!,11)&gt;5,"W","S")</f>
        <v>#REF!</v>
      </c>
      <c r="D9242" t="e" cm="1">
        <f t="array" ref="D9242">_xlfn.IFS(Tableau13[[#This Row],[Jours]]="W","Talon",Tableau13[[#This Row],[Colonne1]]="HP","Consommation normale",E9242="HC","Talon")</f>
        <v>#VALUE!</v>
      </c>
      <c r="E9242" s="3" t="e" cm="1">
        <f t="array" ref="E92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43" spans="3:5">
      <c r="C9243" t="e">
        <f>IF(WEEKDAY(#REF!,11)&gt;5,"W","S")</f>
        <v>#REF!</v>
      </c>
      <c r="D9243" t="e" cm="1">
        <f t="array" ref="D9243">_xlfn.IFS(Tableau13[[#This Row],[Jours]]="W","Talon",Tableau13[[#This Row],[Colonne1]]="HP","Consommation normale",E9243="HC","Talon")</f>
        <v>#VALUE!</v>
      </c>
      <c r="E9243" s="3" t="e" cm="1">
        <f t="array" ref="E92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44" spans="3:5">
      <c r="C9244" t="e">
        <f>IF(WEEKDAY(#REF!,11)&gt;5,"W","S")</f>
        <v>#REF!</v>
      </c>
      <c r="D9244" t="e" cm="1">
        <f t="array" ref="D9244">_xlfn.IFS(Tableau13[[#This Row],[Jours]]="W","Talon",Tableau13[[#This Row],[Colonne1]]="HP","Consommation normale",E9244="HC","Talon")</f>
        <v>#VALUE!</v>
      </c>
      <c r="E9244" s="3" t="e" cm="1">
        <f t="array" ref="E92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45" spans="3:5">
      <c r="C9245" t="e">
        <f>IF(WEEKDAY(#REF!,11)&gt;5,"W","S")</f>
        <v>#REF!</v>
      </c>
      <c r="D9245" t="e" cm="1">
        <f t="array" ref="D9245">_xlfn.IFS(Tableau13[[#This Row],[Jours]]="W","Talon",Tableau13[[#This Row],[Colonne1]]="HP","Consommation normale",E9245="HC","Talon")</f>
        <v>#VALUE!</v>
      </c>
      <c r="E9245" s="3" t="e" cm="1">
        <f t="array" ref="E92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46" spans="3:5">
      <c r="C9246" t="e">
        <f>IF(WEEKDAY(#REF!,11)&gt;5,"W","S")</f>
        <v>#REF!</v>
      </c>
      <c r="D9246" t="e" cm="1">
        <f t="array" ref="D9246">_xlfn.IFS(Tableau13[[#This Row],[Jours]]="W","Talon",Tableau13[[#This Row],[Colonne1]]="HP","Consommation normale",E9246="HC","Talon")</f>
        <v>#VALUE!</v>
      </c>
      <c r="E9246" s="3" t="e" cm="1">
        <f t="array" ref="E92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47" spans="3:5">
      <c r="C9247" t="e">
        <f>IF(WEEKDAY(#REF!,11)&gt;5,"W","S")</f>
        <v>#REF!</v>
      </c>
      <c r="D9247" t="e" cm="1">
        <f t="array" ref="D9247">_xlfn.IFS(Tableau13[[#This Row],[Jours]]="W","Talon",Tableau13[[#This Row],[Colonne1]]="HP","Consommation normale",E9247="HC","Talon")</f>
        <v>#VALUE!</v>
      </c>
      <c r="E9247" s="3" t="e" cm="1">
        <f t="array" ref="E92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48" spans="3:5">
      <c r="C9248" t="e">
        <f>IF(WEEKDAY(#REF!,11)&gt;5,"W","S")</f>
        <v>#REF!</v>
      </c>
      <c r="D9248" t="e" cm="1">
        <f t="array" ref="D9248">_xlfn.IFS(Tableau13[[#This Row],[Jours]]="W","Talon",Tableau13[[#This Row],[Colonne1]]="HP","Consommation normale",E9248="HC","Talon")</f>
        <v>#VALUE!</v>
      </c>
      <c r="E9248" s="3" t="e" cm="1">
        <f t="array" ref="E92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49" spans="3:5">
      <c r="C9249" t="e">
        <f>IF(WEEKDAY(#REF!,11)&gt;5,"W","S")</f>
        <v>#REF!</v>
      </c>
      <c r="D9249" t="e" cm="1">
        <f t="array" ref="D9249">_xlfn.IFS(Tableau13[[#This Row],[Jours]]="W","Talon",Tableau13[[#This Row],[Colonne1]]="HP","Consommation normale",E9249="HC","Talon")</f>
        <v>#VALUE!</v>
      </c>
      <c r="E9249" s="3" t="e" cm="1">
        <f t="array" ref="E92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50" spans="3:5">
      <c r="C9250" t="e">
        <f>IF(WEEKDAY(#REF!,11)&gt;5,"W","S")</f>
        <v>#REF!</v>
      </c>
      <c r="D9250" t="e" cm="1">
        <f t="array" ref="D9250">_xlfn.IFS(Tableau13[[#This Row],[Jours]]="W","Talon",Tableau13[[#This Row],[Colonne1]]="HP","Consommation normale",E9250="HC","Talon")</f>
        <v>#VALUE!</v>
      </c>
      <c r="E9250" s="3" t="e" cm="1">
        <f t="array" ref="E92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51" spans="3:5">
      <c r="C9251" t="e">
        <f>IF(WEEKDAY(#REF!,11)&gt;5,"W","S")</f>
        <v>#REF!</v>
      </c>
      <c r="D9251" t="e" cm="1">
        <f t="array" ref="D9251">_xlfn.IFS(Tableau13[[#This Row],[Jours]]="W","Talon",Tableau13[[#This Row],[Colonne1]]="HP","Consommation normale",E9251="HC","Talon")</f>
        <v>#VALUE!</v>
      </c>
      <c r="E9251" s="3" t="e" cm="1">
        <f t="array" ref="E92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52" spans="3:5">
      <c r="C9252" t="e">
        <f>IF(WEEKDAY(#REF!,11)&gt;5,"W","S")</f>
        <v>#REF!</v>
      </c>
      <c r="D9252" t="e" cm="1">
        <f t="array" ref="D9252">_xlfn.IFS(Tableau13[[#This Row],[Jours]]="W","Talon",Tableau13[[#This Row],[Colonne1]]="HP","Consommation normale",E9252="HC","Talon")</f>
        <v>#VALUE!</v>
      </c>
      <c r="E9252" s="3" t="e" cm="1">
        <f t="array" ref="E92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53" spans="3:5">
      <c r="C9253" t="e">
        <f>IF(WEEKDAY(#REF!,11)&gt;5,"W","S")</f>
        <v>#REF!</v>
      </c>
      <c r="D9253" t="e" cm="1">
        <f t="array" ref="D9253">_xlfn.IFS(Tableau13[[#This Row],[Jours]]="W","Talon",Tableau13[[#This Row],[Colonne1]]="HP","Consommation normale",E9253="HC","Talon")</f>
        <v>#VALUE!</v>
      </c>
      <c r="E9253" s="3" t="e" cm="1">
        <f t="array" ref="E92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54" spans="3:5">
      <c r="C9254" t="e">
        <f>IF(WEEKDAY(#REF!,11)&gt;5,"W","S")</f>
        <v>#REF!</v>
      </c>
      <c r="D9254" t="e" cm="1">
        <f t="array" ref="D9254">_xlfn.IFS(Tableau13[[#This Row],[Jours]]="W","Talon",Tableau13[[#This Row],[Colonne1]]="HP","Consommation normale",E9254="HC","Talon")</f>
        <v>#VALUE!</v>
      </c>
      <c r="E9254" s="3" t="e" cm="1">
        <f t="array" ref="E92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55" spans="3:5">
      <c r="C9255" t="e">
        <f>IF(WEEKDAY(#REF!,11)&gt;5,"W","S")</f>
        <v>#REF!</v>
      </c>
      <c r="D9255" t="e" cm="1">
        <f t="array" ref="D9255">_xlfn.IFS(Tableau13[[#This Row],[Jours]]="W","Talon",Tableau13[[#This Row],[Colonne1]]="HP","Consommation normale",E9255="HC","Talon")</f>
        <v>#VALUE!</v>
      </c>
      <c r="E9255" s="3" t="e" cm="1">
        <f t="array" ref="E92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56" spans="3:5">
      <c r="C9256" t="e">
        <f>IF(WEEKDAY(#REF!,11)&gt;5,"W","S")</f>
        <v>#REF!</v>
      </c>
      <c r="D9256" t="e" cm="1">
        <f t="array" ref="D9256">_xlfn.IFS(Tableau13[[#This Row],[Jours]]="W","Talon",Tableau13[[#This Row],[Colonne1]]="HP","Consommation normale",E9256="HC","Talon")</f>
        <v>#VALUE!</v>
      </c>
      <c r="E9256" s="3" t="e" cm="1">
        <f t="array" ref="E92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57" spans="3:5">
      <c r="C9257" t="e">
        <f>IF(WEEKDAY(#REF!,11)&gt;5,"W","S")</f>
        <v>#REF!</v>
      </c>
      <c r="D9257" t="e" cm="1">
        <f t="array" ref="D9257">_xlfn.IFS(Tableau13[[#This Row],[Jours]]="W","Talon",Tableau13[[#This Row],[Colonne1]]="HP","Consommation normale",E9257="HC","Talon")</f>
        <v>#VALUE!</v>
      </c>
      <c r="E9257" s="3" t="e" cm="1">
        <f t="array" ref="E92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58" spans="3:5">
      <c r="C9258" t="e">
        <f>IF(WEEKDAY(#REF!,11)&gt;5,"W","S")</f>
        <v>#REF!</v>
      </c>
      <c r="D9258" t="e" cm="1">
        <f t="array" ref="D9258">_xlfn.IFS(Tableau13[[#This Row],[Jours]]="W","Talon",Tableau13[[#This Row],[Colonne1]]="HP","Consommation normale",E9258="HC","Talon")</f>
        <v>#VALUE!</v>
      </c>
      <c r="E9258" s="3" t="e" cm="1">
        <f t="array" ref="E92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59" spans="3:5">
      <c r="C9259" t="e">
        <f>IF(WEEKDAY(#REF!,11)&gt;5,"W","S")</f>
        <v>#REF!</v>
      </c>
      <c r="D9259" t="e" cm="1">
        <f t="array" ref="D9259">_xlfn.IFS(Tableau13[[#This Row],[Jours]]="W","Talon",Tableau13[[#This Row],[Colonne1]]="HP","Consommation normale",E9259="HC","Talon")</f>
        <v>#VALUE!</v>
      </c>
      <c r="E9259" s="3" t="e" cm="1">
        <f t="array" ref="E92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60" spans="3:5">
      <c r="C9260" t="e">
        <f>IF(WEEKDAY(#REF!,11)&gt;5,"W","S")</f>
        <v>#REF!</v>
      </c>
      <c r="D9260" t="e" cm="1">
        <f t="array" ref="D9260">_xlfn.IFS(Tableau13[[#This Row],[Jours]]="W","Talon",Tableau13[[#This Row],[Colonne1]]="HP","Consommation normale",E9260="HC","Talon")</f>
        <v>#VALUE!</v>
      </c>
      <c r="E9260" s="3" t="e" cm="1">
        <f t="array" ref="E92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61" spans="3:5">
      <c r="C9261" t="e">
        <f>IF(WEEKDAY(#REF!,11)&gt;5,"W","S")</f>
        <v>#REF!</v>
      </c>
      <c r="D9261" t="e" cm="1">
        <f t="array" ref="D9261">_xlfn.IFS(Tableau13[[#This Row],[Jours]]="W","Talon",Tableau13[[#This Row],[Colonne1]]="HP","Consommation normale",E9261="HC","Talon")</f>
        <v>#VALUE!</v>
      </c>
      <c r="E9261" s="3" t="e" cm="1">
        <f t="array" ref="E92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62" spans="3:5">
      <c r="C9262" t="e">
        <f>IF(WEEKDAY(#REF!,11)&gt;5,"W","S")</f>
        <v>#REF!</v>
      </c>
      <c r="D9262" t="e" cm="1">
        <f t="array" ref="D9262">_xlfn.IFS(Tableau13[[#This Row],[Jours]]="W","Talon",Tableau13[[#This Row],[Colonne1]]="HP","Consommation normale",E9262="HC","Talon")</f>
        <v>#VALUE!</v>
      </c>
      <c r="E9262" s="3" t="e" cm="1">
        <f t="array" ref="E92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63" spans="3:5">
      <c r="C9263" t="e">
        <f>IF(WEEKDAY(#REF!,11)&gt;5,"W","S")</f>
        <v>#REF!</v>
      </c>
      <c r="D9263" t="e" cm="1">
        <f t="array" ref="D9263">_xlfn.IFS(Tableau13[[#This Row],[Jours]]="W","Talon",Tableau13[[#This Row],[Colonne1]]="HP","Consommation normale",E9263="HC","Talon")</f>
        <v>#VALUE!</v>
      </c>
      <c r="E9263" s="3" t="e" cm="1">
        <f t="array" ref="E92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64" spans="3:5">
      <c r="C9264" t="e">
        <f>IF(WEEKDAY(#REF!,11)&gt;5,"W","S")</f>
        <v>#REF!</v>
      </c>
      <c r="D9264" t="e" cm="1">
        <f t="array" ref="D9264">_xlfn.IFS(Tableau13[[#This Row],[Jours]]="W","Talon",Tableau13[[#This Row],[Colonne1]]="HP","Consommation normale",E9264="HC","Talon")</f>
        <v>#VALUE!</v>
      </c>
      <c r="E9264" s="3" t="e" cm="1">
        <f t="array" ref="E92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65" spans="3:5">
      <c r="C9265" t="e">
        <f>IF(WEEKDAY(#REF!,11)&gt;5,"W","S")</f>
        <v>#REF!</v>
      </c>
      <c r="D9265" t="e" cm="1">
        <f t="array" ref="D9265">_xlfn.IFS(Tableau13[[#This Row],[Jours]]="W","Talon",Tableau13[[#This Row],[Colonne1]]="HP","Consommation normale",E9265="HC","Talon")</f>
        <v>#VALUE!</v>
      </c>
      <c r="E9265" s="3" t="e" cm="1">
        <f t="array" ref="E92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66" spans="3:5">
      <c r="C9266" t="e">
        <f>IF(WEEKDAY(#REF!,11)&gt;5,"W","S")</f>
        <v>#REF!</v>
      </c>
      <c r="D9266" t="e" cm="1">
        <f t="array" ref="D9266">_xlfn.IFS(Tableau13[[#This Row],[Jours]]="W","Talon",Tableau13[[#This Row],[Colonne1]]="HP","Consommation normale",E9266="HC","Talon")</f>
        <v>#VALUE!</v>
      </c>
      <c r="E9266" s="3" t="e" cm="1">
        <f t="array" ref="E92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67" spans="3:5">
      <c r="C9267" t="e">
        <f>IF(WEEKDAY(#REF!,11)&gt;5,"W","S")</f>
        <v>#REF!</v>
      </c>
      <c r="D9267" t="e" cm="1">
        <f t="array" ref="D9267">_xlfn.IFS(Tableau13[[#This Row],[Jours]]="W","Talon",Tableau13[[#This Row],[Colonne1]]="HP","Consommation normale",E9267="HC","Talon")</f>
        <v>#VALUE!</v>
      </c>
      <c r="E9267" s="3" t="e" cm="1">
        <f t="array" ref="E92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68" spans="3:5">
      <c r="C9268" t="e">
        <f>IF(WEEKDAY(#REF!,11)&gt;5,"W","S")</f>
        <v>#REF!</v>
      </c>
      <c r="D9268" t="e" cm="1">
        <f t="array" ref="D9268">_xlfn.IFS(Tableau13[[#This Row],[Jours]]="W","Talon",Tableau13[[#This Row],[Colonne1]]="HP","Consommation normale",E9268="HC","Talon")</f>
        <v>#VALUE!</v>
      </c>
      <c r="E9268" s="3" t="e" cm="1">
        <f t="array" ref="E92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69" spans="3:5">
      <c r="C9269" t="e">
        <f>IF(WEEKDAY(#REF!,11)&gt;5,"W","S")</f>
        <v>#REF!</v>
      </c>
      <c r="D9269" t="e" cm="1">
        <f t="array" ref="D9269">_xlfn.IFS(Tableau13[[#This Row],[Jours]]="W","Talon",Tableau13[[#This Row],[Colonne1]]="HP","Consommation normale",E9269="HC","Talon")</f>
        <v>#VALUE!</v>
      </c>
      <c r="E9269" s="3" t="e" cm="1">
        <f t="array" ref="E92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70" spans="3:5">
      <c r="C9270" t="e">
        <f>IF(WEEKDAY(#REF!,11)&gt;5,"W","S")</f>
        <v>#REF!</v>
      </c>
      <c r="D9270" t="e" cm="1">
        <f t="array" ref="D9270">_xlfn.IFS(Tableau13[[#This Row],[Jours]]="W","Talon",Tableau13[[#This Row],[Colonne1]]="HP","Consommation normale",E9270="HC","Talon")</f>
        <v>#VALUE!</v>
      </c>
      <c r="E9270" s="3" t="e" cm="1">
        <f t="array" ref="E92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71" spans="3:5">
      <c r="C9271" t="e">
        <f>IF(WEEKDAY(#REF!,11)&gt;5,"W","S")</f>
        <v>#REF!</v>
      </c>
      <c r="D9271" t="e" cm="1">
        <f t="array" ref="D9271">_xlfn.IFS(Tableau13[[#This Row],[Jours]]="W","Talon",Tableau13[[#This Row],[Colonne1]]="HP","Consommation normale",E9271="HC","Talon")</f>
        <v>#VALUE!</v>
      </c>
      <c r="E9271" s="3" t="e" cm="1">
        <f t="array" ref="E92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72" spans="3:5">
      <c r="C9272" t="e">
        <f>IF(WEEKDAY(#REF!,11)&gt;5,"W","S")</f>
        <v>#REF!</v>
      </c>
      <c r="D9272" t="e" cm="1">
        <f t="array" ref="D9272">_xlfn.IFS(Tableau13[[#This Row],[Jours]]="W","Talon",Tableau13[[#This Row],[Colonne1]]="HP","Consommation normale",E9272="HC","Talon")</f>
        <v>#VALUE!</v>
      </c>
      <c r="E9272" s="3" t="e" cm="1">
        <f t="array" ref="E92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73" spans="3:5">
      <c r="C9273" t="e">
        <f>IF(WEEKDAY(#REF!,11)&gt;5,"W","S")</f>
        <v>#REF!</v>
      </c>
      <c r="D9273" t="e" cm="1">
        <f t="array" ref="D9273">_xlfn.IFS(Tableau13[[#This Row],[Jours]]="W","Talon",Tableau13[[#This Row],[Colonne1]]="HP","Consommation normale",E9273="HC","Talon")</f>
        <v>#VALUE!</v>
      </c>
      <c r="E9273" s="3" t="e" cm="1">
        <f t="array" ref="E92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74" spans="3:5">
      <c r="C9274" t="e">
        <f>IF(WEEKDAY(#REF!,11)&gt;5,"W","S")</f>
        <v>#REF!</v>
      </c>
      <c r="D9274" t="e" cm="1">
        <f t="array" ref="D9274">_xlfn.IFS(Tableau13[[#This Row],[Jours]]="W","Talon",Tableau13[[#This Row],[Colonne1]]="HP","Consommation normale",E9274="HC","Talon")</f>
        <v>#VALUE!</v>
      </c>
      <c r="E9274" s="3" t="e" cm="1">
        <f t="array" ref="E92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75" spans="3:5">
      <c r="C9275" t="e">
        <f>IF(WEEKDAY(#REF!,11)&gt;5,"W","S")</f>
        <v>#REF!</v>
      </c>
      <c r="D9275" t="e" cm="1">
        <f t="array" ref="D9275">_xlfn.IFS(Tableau13[[#This Row],[Jours]]="W","Talon",Tableau13[[#This Row],[Colonne1]]="HP","Consommation normale",E9275="HC","Talon")</f>
        <v>#VALUE!</v>
      </c>
      <c r="E9275" s="3" t="e" cm="1">
        <f t="array" ref="E92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76" spans="3:5">
      <c r="C9276" t="e">
        <f>IF(WEEKDAY(#REF!,11)&gt;5,"W","S")</f>
        <v>#REF!</v>
      </c>
      <c r="D9276" t="e" cm="1">
        <f t="array" ref="D9276">_xlfn.IFS(Tableau13[[#This Row],[Jours]]="W","Talon",Tableau13[[#This Row],[Colonne1]]="HP","Consommation normale",E9276="HC","Talon")</f>
        <v>#VALUE!</v>
      </c>
      <c r="E9276" s="3" t="e" cm="1">
        <f t="array" ref="E92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77" spans="3:5">
      <c r="C9277" t="e">
        <f>IF(WEEKDAY(#REF!,11)&gt;5,"W","S")</f>
        <v>#REF!</v>
      </c>
      <c r="D9277" t="e" cm="1">
        <f t="array" ref="D9277">_xlfn.IFS(Tableau13[[#This Row],[Jours]]="W","Talon",Tableau13[[#This Row],[Colonne1]]="HP","Consommation normale",E9277="HC","Talon")</f>
        <v>#VALUE!</v>
      </c>
      <c r="E9277" s="3" t="e" cm="1">
        <f t="array" ref="E92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78" spans="3:5">
      <c r="C9278" t="e">
        <f>IF(WEEKDAY(#REF!,11)&gt;5,"W","S")</f>
        <v>#REF!</v>
      </c>
      <c r="D9278" t="e" cm="1">
        <f t="array" ref="D9278">_xlfn.IFS(Tableau13[[#This Row],[Jours]]="W","Talon",Tableau13[[#This Row],[Colonne1]]="HP","Consommation normale",E9278="HC","Talon")</f>
        <v>#VALUE!</v>
      </c>
      <c r="E9278" s="3" t="e" cm="1">
        <f t="array" ref="E92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79" spans="3:5">
      <c r="C9279" t="e">
        <f>IF(WEEKDAY(#REF!,11)&gt;5,"W","S")</f>
        <v>#REF!</v>
      </c>
      <c r="D9279" t="e" cm="1">
        <f t="array" ref="D9279">_xlfn.IFS(Tableau13[[#This Row],[Jours]]="W","Talon",Tableau13[[#This Row],[Colonne1]]="HP","Consommation normale",E9279="HC","Talon")</f>
        <v>#VALUE!</v>
      </c>
      <c r="E9279" s="3" t="e" cm="1">
        <f t="array" ref="E92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80" spans="3:5">
      <c r="C9280" t="e">
        <f>IF(WEEKDAY(#REF!,11)&gt;5,"W","S")</f>
        <v>#REF!</v>
      </c>
      <c r="D9280" t="e" cm="1">
        <f t="array" ref="D9280">_xlfn.IFS(Tableau13[[#This Row],[Jours]]="W","Talon",Tableau13[[#This Row],[Colonne1]]="HP","Consommation normale",E9280="HC","Talon")</f>
        <v>#VALUE!</v>
      </c>
      <c r="E9280" s="3" t="e" cm="1">
        <f t="array" ref="E92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81" spans="3:5">
      <c r="C9281" t="e">
        <f>IF(WEEKDAY(#REF!,11)&gt;5,"W","S")</f>
        <v>#REF!</v>
      </c>
      <c r="D9281" t="e" cm="1">
        <f t="array" ref="D9281">_xlfn.IFS(Tableau13[[#This Row],[Jours]]="W","Talon",Tableau13[[#This Row],[Colonne1]]="HP","Consommation normale",E9281="HC","Talon")</f>
        <v>#VALUE!</v>
      </c>
      <c r="E9281" s="3" t="e" cm="1">
        <f t="array" ref="E92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82" spans="3:5">
      <c r="C9282" t="e">
        <f>IF(WEEKDAY(#REF!,11)&gt;5,"W","S")</f>
        <v>#REF!</v>
      </c>
      <c r="D9282" t="e" cm="1">
        <f t="array" ref="D9282">_xlfn.IFS(Tableau13[[#This Row],[Jours]]="W","Talon",Tableau13[[#This Row],[Colonne1]]="HP","Consommation normale",E9282="HC","Talon")</f>
        <v>#VALUE!</v>
      </c>
      <c r="E9282" s="3" t="e" cm="1">
        <f t="array" ref="E92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83" spans="3:5">
      <c r="C9283" t="e">
        <f>IF(WEEKDAY(#REF!,11)&gt;5,"W","S")</f>
        <v>#REF!</v>
      </c>
      <c r="D9283" t="e" cm="1">
        <f t="array" ref="D9283">_xlfn.IFS(Tableau13[[#This Row],[Jours]]="W","Talon",Tableau13[[#This Row],[Colonne1]]="HP","Consommation normale",E9283="HC","Talon")</f>
        <v>#VALUE!</v>
      </c>
      <c r="E9283" s="3" t="e" cm="1">
        <f t="array" ref="E92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84" spans="3:5">
      <c r="C9284" t="e">
        <f>IF(WEEKDAY(#REF!,11)&gt;5,"W","S")</f>
        <v>#REF!</v>
      </c>
      <c r="D9284" t="e" cm="1">
        <f t="array" ref="D9284">_xlfn.IFS(Tableau13[[#This Row],[Jours]]="W","Talon",Tableau13[[#This Row],[Colonne1]]="HP","Consommation normale",E9284="HC","Talon")</f>
        <v>#VALUE!</v>
      </c>
      <c r="E9284" s="3" t="e" cm="1">
        <f t="array" ref="E92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85" spans="3:5">
      <c r="C9285" t="e">
        <f>IF(WEEKDAY(#REF!,11)&gt;5,"W","S")</f>
        <v>#REF!</v>
      </c>
      <c r="D9285" t="e" cm="1">
        <f t="array" ref="D9285">_xlfn.IFS(Tableau13[[#This Row],[Jours]]="W","Talon",Tableau13[[#This Row],[Colonne1]]="HP","Consommation normale",E9285="HC","Talon")</f>
        <v>#VALUE!</v>
      </c>
      <c r="E9285" s="3" t="e" cm="1">
        <f t="array" ref="E92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86" spans="3:5">
      <c r="C9286" t="e">
        <f>IF(WEEKDAY(#REF!,11)&gt;5,"W","S")</f>
        <v>#REF!</v>
      </c>
      <c r="D9286" t="e" cm="1">
        <f t="array" ref="D9286">_xlfn.IFS(Tableau13[[#This Row],[Jours]]="W","Talon",Tableau13[[#This Row],[Colonne1]]="HP","Consommation normale",E9286="HC","Talon")</f>
        <v>#VALUE!</v>
      </c>
      <c r="E9286" s="3" t="e" cm="1">
        <f t="array" ref="E92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87" spans="3:5">
      <c r="C9287" t="e">
        <f>IF(WEEKDAY(#REF!,11)&gt;5,"W","S")</f>
        <v>#REF!</v>
      </c>
      <c r="D9287" t="e" cm="1">
        <f t="array" ref="D9287">_xlfn.IFS(Tableau13[[#This Row],[Jours]]="W","Talon",Tableau13[[#This Row],[Colonne1]]="HP","Consommation normale",E9287="HC","Talon")</f>
        <v>#VALUE!</v>
      </c>
      <c r="E9287" s="3" t="e" cm="1">
        <f t="array" ref="E92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88" spans="3:5">
      <c r="C9288" t="e">
        <f>IF(WEEKDAY(#REF!,11)&gt;5,"W","S")</f>
        <v>#REF!</v>
      </c>
      <c r="D9288" t="e" cm="1">
        <f t="array" ref="D9288">_xlfn.IFS(Tableau13[[#This Row],[Jours]]="W","Talon",Tableau13[[#This Row],[Colonne1]]="HP","Consommation normale",E9288="HC","Talon")</f>
        <v>#VALUE!</v>
      </c>
      <c r="E9288" s="3" t="e" cm="1">
        <f t="array" ref="E92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89" spans="3:5">
      <c r="C9289" t="e">
        <f>IF(WEEKDAY(#REF!,11)&gt;5,"W","S")</f>
        <v>#REF!</v>
      </c>
      <c r="D9289" t="e" cm="1">
        <f t="array" ref="D9289">_xlfn.IFS(Tableau13[[#This Row],[Jours]]="W","Talon",Tableau13[[#This Row],[Colonne1]]="HP","Consommation normale",E9289="HC","Talon")</f>
        <v>#VALUE!</v>
      </c>
      <c r="E9289" s="3" t="e" cm="1">
        <f t="array" ref="E92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90" spans="3:5">
      <c r="C9290" t="e">
        <f>IF(WEEKDAY(#REF!,11)&gt;5,"W","S")</f>
        <v>#REF!</v>
      </c>
      <c r="D9290" t="e" cm="1">
        <f t="array" ref="D9290">_xlfn.IFS(Tableau13[[#This Row],[Jours]]="W","Talon",Tableau13[[#This Row],[Colonne1]]="HP","Consommation normale",E9290="HC","Talon")</f>
        <v>#VALUE!</v>
      </c>
      <c r="E9290" s="3" t="e" cm="1">
        <f t="array" ref="E92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91" spans="3:5">
      <c r="C9291" t="e">
        <f>IF(WEEKDAY(#REF!,11)&gt;5,"W","S")</f>
        <v>#REF!</v>
      </c>
      <c r="D9291" t="e" cm="1">
        <f t="array" ref="D9291">_xlfn.IFS(Tableau13[[#This Row],[Jours]]="W","Talon",Tableau13[[#This Row],[Colonne1]]="HP","Consommation normale",E9291="HC","Talon")</f>
        <v>#VALUE!</v>
      </c>
      <c r="E9291" s="3" t="e" cm="1">
        <f t="array" ref="E92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92" spans="3:5">
      <c r="C9292" t="e">
        <f>IF(WEEKDAY(#REF!,11)&gt;5,"W","S")</f>
        <v>#REF!</v>
      </c>
      <c r="D9292" t="e" cm="1">
        <f t="array" ref="D9292">_xlfn.IFS(Tableau13[[#This Row],[Jours]]="W","Talon",Tableau13[[#This Row],[Colonne1]]="HP","Consommation normale",E9292="HC","Talon")</f>
        <v>#VALUE!</v>
      </c>
      <c r="E9292" s="3" t="e" cm="1">
        <f t="array" ref="E92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93" spans="3:5">
      <c r="C9293" t="e">
        <f>IF(WEEKDAY(#REF!,11)&gt;5,"W","S")</f>
        <v>#REF!</v>
      </c>
      <c r="D9293" t="e" cm="1">
        <f t="array" ref="D9293">_xlfn.IFS(Tableau13[[#This Row],[Jours]]="W","Talon",Tableau13[[#This Row],[Colonne1]]="HP","Consommation normale",E9293="HC","Talon")</f>
        <v>#VALUE!</v>
      </c>
      <c r="E9293" s="3" t="e" cm="1">
        <f t="array" ref="E92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94" spans="3:5">
      <c r="C9294" t="e">
        <f>IF(WEEKDAY(#REF!,11)&gt;5,"W","S")</f>
        <v>#REF!</v>
      </c>
      <c r="D9294" t="e" cm="1">
        <f t="array" ref="D9294">_xlfn.IFS(Tableau13[[#This Row],[Jours]]="W","Talon",Tableau13[[#This Row],[Colonne1]]="HP","Consommation normale",E9294="HC","Talon")</f>
        <v>#VALUE!</v>
      </c>
      <c r="E9294" s="3" t="e" cm="1">
        <f t="array" ref="E92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95" spans="3:5">
      <c r="C9295" t="e">
        <f>IF(WEEKDAY(#REF!,11)&gt;5,"W","S")</f>
        <v>#REF!</v>
      </c>
      <c r="D9295" t="e" cm="1">
        <f t="array" ref="D9295">_xlfn.IFS(Tableau13[[#This Row],[Jours]]="W","Talon",Tableau13[[#This Row],[Colonne1]]="HP","Consommation normale",E9295="HC","Talon")</f>
        <v>#VALUE!</v>
      </c>
      <c r="E9295" s="3" t="e" cm="1">
        <f t="array" ref="E92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96" spans="3:5">
      <c r="C9296" t="e">
        <f>IF(WEEKDAY(#REF!,11)&gt;5,"W","S")</f>
        <v>#REF!</v>
      </c>
      <c r="D9296" t="e" cm="1">
        <f t="array" ref="D9296">_xlfn.IFS(Tableau13[[#This Row],[Jours]]="W","Talon",Tableau13[[#This Row],[Colonne1]]="HP","Consommation normale",E9296="HC","Talon")</f>
        <v>#VALUE!</v>
      </c>
      <c r="E9296" s="3" t="e" cm="1">
        <f t="array" ref="E92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97" spans="3:5">
      <c r="C9297" t="e">
        <f>IF(WEEKDAY(#REF!,11)&gt;5,"W","S")</f>
        <v>#REF!</v>
      </c>
      <c r="D9297" t="e" cm="1">
        <f t="array" ref="D9297">_xlfn.IFS(Tableau13[[#This Row],[Jours]]="W","Talon",Tableau13[[#This Row],[Colonne1]]="HP","Consommation normale",E9297="HC","Talon")</f>
        <v>#VALUE!</v>
      </c>
      <c r="E9297" s="3" t="e" cm="1">
        <f t="array" ref="E92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98" spans="3:5">
      <c r="C9298" t="e">
        <f>IF(WEEKDAY(#REF!,11)&gt;5,"W","S")</f>
        <v>#REF!</v>
      </c>
      <c r="D9298" t="e" cm="1">
        <f t="array" ref="D9298">_xlfn.IFS(Tableau13[[#This Row],[Jours]]="W","Talon",Tableau13[[#This Row],[Colonne1]]="HP","Consommation normale",E9298="HC","Talon")</f>
        <v>#VALUE!</v>
      </c>
      <c r="E9298" s="3" t="e" cm="1">
        <f t="array" ref="E92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299" spans="3:5">
      <c r="C9299" t="e">
        <f>IF(WEEKDAY(#REF!,11)&gt;5,"W","S")</f>
        <v>#REF!</v>
      </c>
      <c r="D9299" t="e" cm="1">
        <f t="array" ref="D9299">_xlfn.IFS(Tableau13[[#This Row],[Jours]]="W","Talon",Tableau13[[#This Row],[Colonne1]]="HP","Consommation normale",E9299="HC","Talon")</f>
        <v>#VALUE!</v>
      </c>
      <c r="E9299" s="3" t="e" cm="1">
        <f t="array" ref="E92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00" spans="3:5">
      <c r="C9300" t="e">
        <f>IF(WEEKDAY(#REF!,11)&gt;5,"W","S")</f>
        <v>#REF!</v>
      </c>
      <c r="D9300" t="e" cm="1">
        <f t="array" ref="D9300">_xlfn.IFS(Tableau13[[#This Row],[Jours]]="W","Talon",Tableau13[[#This Row],[Colonne1]]="HP","Consommation normale",E9300="HC","Talon")</f>
        <v>#VALUE!</v>
      </c>
      <c r="E9300" s="3" t="e" cm="1">
        <f t="array" ref="E93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01" spans="3:5">
      <c r="C9301" t="e">
        <f>IF(WEEKDAY(#REF!,11)&gt;5,"W","S")</f>
        <v>#REF!</v>
      </c>
      <c r="D9301" t="e" cm="1">
        <f t="array" ref="D9301">_xlfn.IFS(Tableau13[[#This Row],[Jours]]="W","Talon",Tableau13[[#This Row],[Colonne1]]="HP","Consommation normale",E9301="HC","Talon")</f>
        <v>#VALUE!</v>
      </c>
      <c r="E9301" s="3" t="e" cm="1">
        <f t="array" ref="E93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02" spans="3:5">
      <c r="C9302" t="e">
        <f>IF(WEEKDAY(#REF!,11)&gt;5,"W","S")</f>
        <v>#REF!</v>
      </c>
      <c r="D9302" t="e" cm="1">
        <f t="array" ref="D9302">_xlfn.IFS(Tableau13[[#This Row],[Jours]]="W","Talon",Tableau13[[#This Row],[Colonne1]]="HP","Consommation normale",E9302="HC","Talon")</f>
        <v>#VALUE!</v>
      </c>
      <c r="E9302" s="3" t="e" cm="1">
        <f t="array" ref="E93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03" spans="3:5">
      <c r="C9303" t="e">
        <f>IF(WEEKDAY(#REF!,11)&gt;5,"W","S")</f>
        <v>#REF!</v>
      </c>
      <c r="D9303" t="e" cm="1">
        <f t="array" ref="D9303">_xlfn.IFS(Tableau13[[#This Row],[Jours]]="W","Talon",Tableau13[[#This Row],[Colonne1]]="HP","Consommation normale",E9303="HC","Talon")</f>
        <v>#VALUE!</v>
      </c>
      <c r="E9303" s="3" t="e" cm="1">
        <f t="array" ref="E93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04" spans="3:5">
      <c r="C9304" t="e">
        <f>IF(WEEKDAY(#REF!,11)&gt;5,"W","S")</f>
        <v>#REF!</v>
      </c>
      <c r="D9304" t="e" cm="1">
        <f t="array" ref="D9304">_xlfn.IFS(Tableau13[[#This Row],[Jours]]="W","Talon",Tableau13[[#This Row],[Colonne1]]="HP","Consommation normale",E9304="HC","Talon")</f>
        <v>#VALUE!</v>
      </c>
      <c r="E9304" s="3" t="e" cm="1">
        <f t="array" ref="E93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05" spans="3:5">
      <c r="C9305" t="e">
        <f>IF(WEEKDAY(#REF!,11)&gt;5,"W","S")</f>
        <v>#REF!</v>
      </c>
      <c r="D9305" t="e" cm="1">
        <f t="array" ref="D9305">_xlfn.IFS(Tableau13[[#This Row],[Jours]]="W","Talon",Tableau13[[#This Row],[Colonne1]]="HP","Consommation normale",E9305="HC","Talon")</f>
        <v>#VALUE!</v>
      </c>
      <c r="E9305" s="3" t="e" cm="1">
        <f t="array" ref="E93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06" spans="3:5">
      <c r="C9306" t="e">
        <f>IF(WEEKDAY(#REF!,11)&gt;5,"W","S")</f>
        <v>#REF!</v>
      </c>
      <c r="D9306" t="e" cm="1">
        <f t="array" ref="D9306">_xlfn.IFS(Tableau13[[#This Row],[Jours]]="W","Talon",Tableau13[[#This Row],[Colonne1]]="HP","Consommation normale",E9306="HC","Talon")</f>
        <v>#VALUE!</v>
      </c>
      <c r="E9306" s="3" t="e" cm="1">
        <f t="array" ref="E93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07" spans="3:5">
      <c r="C9307" t="e">
        <f>IF(WEEKDAY(#REF!,11)&gt;5,"W","S")</f>
        <v>#REF!</v>
      </c>
      <c r="D9307" t="e" cm="1">
        <f t="array" ref="D9307">_xlfn.IFS(Tableau13[[#This Row],[Jours]]="W","Talon",Tableau13[[#This Row],[Colonne1]]="HP","Consommation normale",E9307="HC","Talon")</f>
        <v>#VALUE!</v>
      </c>
      <c r="E9307" s="3" t="e" cm="1">
        <f t="array" ref="E93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08" spans="3:5">
      <c r="C9308" t="e">
        <f>IF(WEEKDAY(#REF!,11)&gt;5,"W","S")</f>
        <v>#REF!</v>
      </c>
      <c r="D9308" t="e" cm="1">
        <f t="array" ref="D9308">_xlfn.IFS(Tableau13[[#This Row],[Jours]]="W","Talon",Tableau13[[#This Row],[Colonne1]]="HP","Consommation normale",E9308="HC","Talon")</f>
        <v>#VALUE!</v>
      </c>
      <c r="E9308" s="3" t="e" cm="1">
        <f t="array" ref="E93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09" spans="3:5">
      <c r="C9309" t="e">
        <f>IF(WEEKDAY(#REF!,11)&gt;5,"W","S")</f>
        <v>#REF!</v>
      </c>
      <c r="D9309" t="e" cm="1">
        <f t="array" ref="D9309">_xlfn.IFS(Tableau13[[#This Row],[Jours]]="W","Talon",Tableau13[[#This Row],[Colonne1]]="HP","Consommation normale",E9309="HC","Talon")</f>
        <v>#VALUE!</v>
      </c>
      <c r="E9309" s="3" t="e" cm="1">
        <f t="array" ref="E93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10" spans="3:5">
      <c r="C9310" t="e">
        <f>IF(WEEKDAY(#REF!,11)&gt;5,"W","S")</f>
        <v>#REF!</v>
      </c>
      <c r="D9310" t="e" cm="1">
        <f t="array" ref="D9310">_xlfn.IFS(Tableau13[[#This Row],[Jours]]="W","Talon",Tableau13[[#This Row],[Colonne1]]="HP","Consommation normale",E9310="HC","Talon")</f>
        <v>#VALUE!</v>
      </c>
      <c r="E9310" s="3" t="e" cm="1">
        <f t="array" ref="E93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11" spans="3:5">
      <c r="C9311" t="e">
        <f>IF(WEEKDAY(#REF!,11)&gt;5,"W","S")</f>
        <v>#REF!</v>
      </c>
      <c r="D9311" t="e" cm="1">
        <f t="array" ref="D9311">_xlfn.IFS(Tableau13[[#This Row],[Jours]]="W","Talon",Tableau13[[#This Row],[Colonne1]]="HP","Consommation normale",E9311="HC","Talon")</f>
        <v>#VALUE!</v>
      </c>
      <c r="E9311" s="3" t="e" cm="1">
        <f t="array" ref="E93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12" spans="3:5">
      <c r="C9312" t="e">
        <f>IF(WEEKDAY(#REF!,11)&gt;5,"W","S")</f>
        <v>#REF!</v>
      </c>
      <c r="D9312" t="e" cm="1">
        <f t="array" ref="D9312">_xlfn.IFS(Tableau13[[#This Row],[Jours]]="W","Talon",Tableau13[[#This Row],[Colonne1]]="HP","Consommation normale",E9312="HC","Talon")</f>
        <v>#VALUE!</v>
      </c>
      <c r="E9312" s="3" t="e" cm="1">
        <f t="array" ref="E93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13" spans="3:5">
      <c r="C9313" t="e">
        <f>IF(WEEKDAY(#REF!,11)&gt;5,"W","S")</f>
        <v>#REF!</v>
      </c>
      <c r="D9313" t="e" cm="1">
        <f t="array" ref="D9313">_xlfn.IFS(Tableau13[[#This Row],[Jours]]="W","Talon",Tableau13[[#This Row],[Colonne1]]="HP","Consommation normale",E9313="HC","Talon")</f>
        <v>#VALUE!</v>
      </c>
      <c r="E9313" s="3" t="e" cm="1">
        <f t="array" ref="E93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14" spans="3:5">
      <c r="C9314" t="e">
        <f>IF(WEEKDAY(#REF!,11)&gt;5,"W","S")</f>
        <v>#REF!</v>
      </c>
      <c r="D9314" t="e" cm="1">
        <f t="array" ref="D9314">_xlfn.IFS(Tableau13[[#This Row],[Jours]]="W","Talon",Tableau13[[#This Row],[Colonne1]]="HP","Consommation normale",E9314="HC","Talon")</f>
        <v>#VALUE!</v>
      </c>
      <c r="E9314" s="3" t="e" cm="1">
        <f t="array" ref="E93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15" spans="3:5">
      <c r="C9315" t="e">
        <f>IF(WEEKDAY(#REF!,11)&gt;5,"W","S")</f>
        <v>#REF!</v>
      </c>
      <c r="D9315" t="e" cm="1">
        <f t="array" ref="D9315">_xlfn.IFS(Tableau13[[#This Row],[Jours]]="W","Talon",Tableau13[[#This Row],[Colonne1]]="HP","Consommation normale",E9315="HC","Talon")</f>
        <v>#VALUE!</v>
      </c>
      <c r="E9315" s="3" t="e" cm="1">
        <f t="array" ref="E93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16" spans="3:5">
      <c r="C9316" t="e">
        <f>IF(WEEKDAY(#REF!,11)&gt;5,"W","S")</f>
        <v>#REF!</v>
      </c>
      <c r="D9316" t="e" cm="1">
        <f t="array" ref="D9316">_xlfn.IFS(Tableau13[[#This Row],[Jours]]="W","Talon",Tableau13[[#This Row],[Colonne1]]="HP","Consommation normale",E9316="HC","Talon")</f>
        <v>#VALUE!</v>
      </c>
      <c r="E9316" s="3" t="e" cm="1">
        <f t="array" ref="E93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17" spans="3:5">
      <c r="C9317" t="e">
        <f>IF(WEEKDAY(#REF!,11)&gt;5,"W","S")</f>
        <v>#REF!</v>
      </c>
      <c r="D9317" t="e" cm="1">
        <f t="array" ref="D9317">_xlfn.IFS(Tableau13[[#This Row],[Jours]]="W","Talon",Tableau13[[#This Row],[Colonne1]]="HP","Consommation normale",E9317="HC","Talon")</f>
        <v>#VALUE!</v>
      </c>
      <c r="E9317" s="3" t="e" cm="1">
        <f t="array" ref="E93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18" spans="3:5">
      <c r="C9318" t="e">
        <f>IF(WEEKDAY(#REF!,11)&gt;5,"W","S")</f>
        <v>#REF!</v>
      </c>
      <c r="D9318" t="e" cm="1">
        <f t="array" ref="D9318">_xlfn.IFS(Tableau13[[#This Row],[Jours]]="W","Talon",Tableau13[[#This Row],[Colonne1]]="HP","Consommation normale",E9318="HC","Talon")</f>
        <v>#VALUE!</v>
      </c>
      <c r="E9318" s="3" t="e" cm="1">
        <f t="array" ref="E93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19" spans="3:5">
      <c r="C9319" t="e">
        <f>IF(WEEKDAY(#REF!,11)&gt;5,"W","S")</f>
        <v>#REF!</v>
      </c>
      <c r="D9319" t="e" cm="1">
        <f t="array" ref="D9319">_xlfn.IFS(Tableau13[[#This Row],[Jours]]="W","Talon",Tableau13[[#This Row],[Colonne1]]="HP","Consommation normale",E9319="HC","Talon")</f>
        <v>#VALUE!</v>
      </c>
      <c r="E9319" s="3" t="e" cm="1">
        <f t="array" ref="E93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20" spans="3:5">
      <c r="C9320" t="e">
        <f>IF(WEEKDAY(#REF!,11)&gt;5,"W","S")</f>
        <v>#REF!</v>
      </c>
      <c r="D9320" t="e" cm="1">
        <f t="array" ref="D9320">_xlfn.IFS(Tableau13[[#This Row],[Jours]]="W","Talon",Tableau13[[#This Row],[Colonne1]]="HP","Consommation normale",E9320="HC","Talon")</f>
        <v>#VALUE!</v>
      </c>
      <c r="E9320" s="3" t="e" cm="1">
        <f t="array" ref="E93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21" spans="3:5">
      <c r="C9321" t="e">
        <f>IF(WEEKDAY(#REF!,11)&gt;5,"W","S")</f>
        <v>#REF!</v>
      </c>
      <c r="D9321" t="e" cm="1">
        <f t="array" ref="D9321">_xlfn.IFS(Tableau13[[#This Row],[Jours]]="W","Talon",Tableau13[[#This Row],[Colonne1]]="HP","Consommation normale",E9321="HC","Talon")</f>
        <v>#VALUE!</v>
      </c>
      <c r="E9321" s="3" t="e" cm="1">
        <f t="array" ref="E93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22" spans="3:5">
      <c r="C9322" t="e">
        <f>IF(WEEKDAY(#REF!,11)&gt;5,"W","S")</f>
        <v>#REF!</v>
      </c>
      <c r="D9322" t="e" cm="1">
        <f t="array" ref="D9322">_xlfn.IFS(Tableau13[[#This Row],[Jours]]="W","Talon",Tableau13[[#This Row],[Colonne1]]="HP","Consommation normale",E9322="HC","Talon")</f>
        <v>#VALUE!</v>
      </c>
      <c r="E9322" s="3" t="e" cm="1">
        <f t="array" ref="E93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23" spans="3:5">
      <c r="C9323" t="e">
        <f>IF(WEEKDAY(#REF!,11)&gt;5,"W","S")</f>
        <v>#REF!</v>
      </c>
      <c r="D9323" t="e" cm="1">
        <f t="array" ref="D9323">_xlfn.IFS(Tableau13[[#This Row],[Jours]]="W","Talon",Tableau13[[#This Row],[Colonne1]]="HP","Consommation normale",E9323="HC","Talon")</f>
        <v>#VALUE!</v>
      </c>
      <c r="E9323" s="3" t="e" cm="1">
        <f t="array" ref="E93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24" spans="3:5">
      <c r="C9324" t="e">
        <f>IF(WEEKDAY(#REF!,11)&gt;5,"W","S")</f>
        <v>#REF!</v>
      </c>
      <c r="D9324" t="e" cm="1">
        <f t="array" ref="D9324">_xlfn.IFS(Tableau13[[#This Row],[Jours]]="W","Talon",Tableau13[[#This Row],[Colonne1]]="HP","Consommation normale",E9324="HC","Talon")</f>
        <v>#VALUE!</v>
      </c>
      <c r="E9324" s="3" t="e" cm="1">
        <f t="array" ref="E93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25" spans="3:5">
      <c r="C9325" t="e">
        <f>IF(WEEKDAY(#REF!,11)&gt;5,"W","S")</f>
        <v>#REF!</v>
      </c>
      <c r="D9325" t="e" cm="1">
        <f t="array" ref="D9325">_xlfn.IFS(Tableau13[[#This Row],[Jours]]="W","Talon",Tableau13[[#This Row],[Colonne1]]="HP","Consommation normale",E9325="HC","Talon")</f>
        <v>#VALUE!</v>
      </c>
      <c r="E9325" s="3" t="e" cm="1">
        <f t="array" ref="E93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26" spans="3:5">
      <c r="C9326" t="e">
        <f>IF(WEEKDAY(#REF!,11)&gt;5,"W","S")</f>
        <v>#REF!</v>
      </c>
      <c r="D9326" t="e" cm="1">
        <f t="array" ref="D9326">_xlfn.IFS(Tableau13[[#This Row],[Jours]]="W","Talon",Tableau13[[#This Row],[Colonne1]]="HP","Consommation normale",E9326="HC","Talon")</f>
        <v>#VALUE!</v>
      </c>
      <c r="E9326" s="3" t="e" cm="1">
        <f t="array" ref="E93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27" spans="3:5">
      <c r="C9327" t="e">
        <f>IF(WEEKDAY(#REF!,11)&gt;5,"W","S")</f>
        <v>#REF!</v>
      </c>
      <c r="D9327" t="e" cm="1">
        <f t="array" ref="D9327">_xlfn.IFS(Tableau13[[#This Row],[Jours]]="W","Talon",Tableau13[[#This Row],[Colonne1]]="HP","Consommation normale",E9327="HC","Talon")</f>
        <v>#VALUE!</v>
      </c>
      <c r="E9327" s="3" t="e" cm="1">
        <f t="array" ref="E93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28" spans="3:5">
      <c r="C9328" t="e">
        <f>IF(WEEKDAY(#REF!,11)&gt;5,"W","S")</f>
        <v>#REF!</v>
      </c>
      <c r="D9328" t="e" cm="1">
        <f t="array" ref="D9328">_xlfn.IFS(Tableau13[[#This Row],[Jours]]="W","Talon",Tableau13[[#This Row],[Colonne1]]="HP","Consommation normale",E9328="HC","Talon")</f>
        <v>#VALUE!</v>
      </c>
      <c r="E9328" s="3" t="e" cm="1">
        <f t="array" ref="E93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29" spans="3:5">
      <c r="C9329" t="e">
        <f>IF(WEEKDAY(#REF!,11)&gt;5,"W","S")</f>
        <v>#REF!</v>
      </c>
      <c r="D9329" t="e" cm="1">
        <f t="array" ref="D9329">_xlfn.IFS(Tableau13[[#This Row],[Jours]]="W","Talon",Tableau13[[#This Row],[Colonne1]]="HP","Consommation normale",E9329="HC","Talon")</f>
        <v>#VALUE!</v>
      </c>
      <c r="E9329" s="3" t="e" cm="1">
        <f t="array" ref="E93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30" spans="3:5">
      <c r="C9330" t="e">
        <f>IF(WEEKDAY(#REF!,11)&gt;5,"W","S")</f>
        <v>#REF!</v>
      </c>
      <c r="D9330" t="e" cm="1">
        <f t="array" ref="D9330">_xlfn.IFS(Tableau13[[#This Row],[Jours]]="W","Talon",Tableau13[[#This Row],[Colonne1]]="HP","Consommation normale",E9330="HC","Talon")</f>
        <v>#VALUE!</v>
      </c>
      <c r="E9330" s="3" t="e" cm="1">
        <f t="array" ref="E93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31" spans="3:5">
      <c r="C9331" t="e">
        <f>IF(WEEKDAY(#REF!,11)&gt;5,"W","S")</f>
        <v>#REF!</v>
      </c>
      <c r="D9331" t="e" cm="1">
        <f t="array" ref="D9331">_xlfn.IFS(Tableau13[[#This Row],[Jours]]="W","Talon",Tableau13[[#This Row],[Colonne1]]="HP","Consommation normale",E9331="HC","Talon")</f>
        <v>#VALUE!</v>
      </c>
      <c r="E9331" s="3" t="e" cm="1">
        <f t="array" ref="E93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32" spans="3:5">
      <c r="C9332" t="e">
        <f>IF(WEEKDAY(#REF!,11)&gt;5,"W","S")</f>
        <v>#REF!</v>
      </c>
      <c r="D9332" t="e" cm="1">
        <f t="array" ref="D9332">_xlfn.IFS(Tableau13[[#This Row],[Jours]]="W","Talon",Tableau13[[#This Row],[Colonne1]]="HP","Consommation normale",E9332="HC","Talon")</f>
        <v>#VALUE!</v>
      </c>
      <c r="E9332" s="3" t="e" cm="1">
        <f t="array" ref="E93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33" spans="3:5">
      <c r="C9333" t="e">
        <f>IF(WEEKDAY(#REF!,11)&gt;5,"W","S")</f>
        <v>#REF!</v>
      </c>
      <c r="D9333" t="e" cm="1">
        <f t="array" ref="D9333">_xlfn.IFS(Tableau13[[#This Row],[Jours]]="W","Talon",Tableau13[[#This Row],[Colonne1]]="HP","Consommation normale",E9333="HC","Talon")</f>
        <v>#VALUE!</v>
      </c>
      <c r="E9333" s="3" t="e" cm="1">
        <f t="array" ref="E93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34" spans="3:5">
      <c r="C9334" t="e">
        <f>IF(WEEKDAY(#REF!,11)&gt;5,"W","S")</f>
        <v>#REF!</v>
      </c>
      <c r="D9334" t="e" cm="1">
        <f t="array" ref="D9334">_xlfn.IFS(Tableau13[[#This Row],[Jours]]="W","Talon",Tableau13[[#This Row],[Colonne1]]="HP","Consommation normale",E9334="HC","Talon")</f>
        <v>#VALUE!</v>
      </c>
      <c r="E9334" s="3" t="e" cm="1">
        <f t="array" ref="E93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35" spans="3:5">
      <c r="C9335" t="e">
        <f>IF(WEEKDAY(#REF!,11)&gt;5,"W","S")</f>
        <v>#REF!</v>
      </c>
      <c r="D9335" t="e" cm="1">
        <f t="array" ref="D9335">_xlfn.IFS(Tableau13[[#This Row],[Jours]]="W","Talon",Tableau13[[#This Row],[Colonne1]]="HP","Consommation normale",E9335="HC","Talon")</f>
        <v>#VALUE!</v>
      </c>
      <c r="E9335" s="3" t="e" cm="1">
        <f t="array" ref="E93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36" spans="3:5">
      <c r="C9336" t="e">
        <f>IF(WEEKDAY(#REF!,11)&gt;5,"W","S")</f>
        <v>#REF!</v>
      </c>
      <c r="D9336" t="e" cm="1">
        <f t="array" ref="D9336">_xlfn.IFS(Tableau13[[#This Row],[Jours]]="W","Talon",Tableau13[[#This Row],[Colonne1]]="HP","Consommation normale",E9336="HC","Talon")</f>
        <v>#VALUE!</v>
      </c>
      <c r="E9336" s="3" t="e" cm="1">
        <f t="array" ref="E93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37" spans="3:5">
      <c r="C9337" t="e">
        <f>IF(WEEKDAY(#REF!,11)&gt;5,"W","S")</f>
        <v>#REF!</v>
      </c>
      <c r="D9337" t="e" cm="1">
        <f t="array" ref="D9337">_xlfn.IFS(Tableau13[[#This Row],[Jours]]="W","Talon",Tableau13[[#This Row],[Colonne1]]="HP","Consommation normale",E9337="HC","Talon")</f>
        <v>#VALUE!</v>
      </c>
      <c r="E9337" s="3" t="e" cm="1">
        <f t="array" ref="E93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38" spans="3:5">
      <c r="C9338" t="e">
        <f>IF(WEEKDAY(#REF!,11)&gt;5,"W","S")</f>
        <v>#REF!</v>
      </c>
      <c r="D9338" t="e" cm="1">
        <f t="array" ref="D9338">_xlfn.IFS(Tableau13[[#This Row],[Jours]]="W","Talon",Tableau13[[#This Row],[Colonne1]]="HP","Consommation normale",E9338="HC","Talon")</f>
        <v>#VALUE!</v>
      </c>
      <c r="E9338" s="3" t="e" cm="1">
        <f t="array" ref="E93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39" spans="3:5">
      <c r="C9339" t="e">
        <f>IF(WEEKDAY(#REF!,11)&gt;5,"W","S")</f>
        <v>#REF!</v>
      </c>
      <c r="D9339" t="e" cm="1">
        <f t="array" ref="D9339">_xlfn.IFS(Tableau13[[#This Row],[Jours]]="W","Talon",Tableau13[[#This Row],[Colonne1]]="HP","Consommation normale",E9339="HC","Talon")</f>
        <v>#VALUE!</v>
      </c>
      <c r="E9339" s="3" t="e" cm="1">
        <f t="array" ref="E93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40" spans="3:5">
      <c r="C9340" t="e">
        <f>IF(WEEKDAY(#REF!,11)&gt;5,"W","S")</f>
        <v>#REF!</v>
      </c>
      <c r="D9340" t="e" cm="1">
        <f t="array" ref="D9340">_xlfn.IFS(Tableau13[[#This Row],[Jours]]="W","Talon",Tableau13[[#This Row],[Colonne1]]="HP","Consommation normale",E9340="HC","Talon")</f>
        <v>#VALUE!</v>
      </c>
      <c r="E9340" s="3" t="e" cm="1">
        <f t="array" ref="E93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41" spans="3:5">
      <c r="C9341" t="e">
        <f>IF(WEEKDAY(#REF!,11)&gt;5,"W","S")</f>
        <v>#REF!</v>
      </c>
      <c r="D9341" t="e" cm="1">
        <f t="array" ref="D9341">_xlfn.IFS(Tableau13[[#This Row],[Jours]]="W","Talon",Tableau13[[#This Row],[Colonne1]]="HP","Consommation normale",E9341="HC","Talon")</f>
        <v>#VALUE!</v>
      </c>
      <c r="E9341" s="3" t="e" cm="1">
        <f t="array" ref="E93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42" spans="3:5">
      <c r="C9342" t="e">
        <f>IF(WEEKDAY(#REF!,11)&gt;5,"W","S")</f>
        <v>#REF!</v>
      </c>
      <c r="D9342" t="e" cm="1">
        <f t="array" ref="D9342">_xlfn.IFS(Tableau13[[#This Row],[Jours]]="W","Talon",Tableau13[[#This Row],[Colonne1]]="HP","Consommation normale",E9342="HC","Talon")</f>
        <v>#VALUE!</v>
      </c>
      <c r="E9342" s="3" t="e" cm="1">
        <f t="array" ref="E93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43" spans="3:5">
      <c r="C9343" t="e">
        <f>IF(WEEKDAY(#REF!,11)&gt;5,"W","S")</f>
        <v>#REF!</v>
      </c>
      <c r="D9343" t="e" cm="1">
        <f t="array" ref="D9343">_xlfn.IFS(Tableau13[[#This Row],[Jours]]="W","Talon",Tableau13[[#This Row],[Colonne1]]="HP","Consommation normale",E9343="HC","Talon")</f>
        <v>#VALUE!</v>
      </c>
      <c r="E9343" s="3" t="e" cm="1">
        <f t="array" ref="E93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44" spans="3:5">
      <c r="C9344" t="e">
        <f>IF(WEEKDAY(#REF!,11)&gt;5,"W","S")</f>
        <v>#REF!</v>
      </c>
      <c r="D9344" t="e" cm="1">
        <f t="array" ref="D9344">_xlfn.IFS(Tableau13[[#This Row],[Jours]]="W","Talon",Tableau13[[#This Row],[Colonne1]]="HP","Consommation normale",E9344="HC","Talon")</f>
        <v>#VALUE!</v>
      </c>
      <c r="E9344" s="3" t="e" cm="1">
        <f t="array" ref="E93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45" spans="3:5">
      <c r="C9345" t="e">
        <f>IF(WEEKDAY(#REF!,11)&gt;5,"W","S")</f>
        <v>#REF!</v>
      </c>
      <c r="D9345" t="e" cm="1">
        <f t="array" ref="D9345">_xlfn.IFS(Tableau13[[#This Row],[Jours]]="W","Talon",Tableau13[[#This Row],[Colonne1]]="HP","Consommation normale",E9345="HC","Talon")</f>
        <v>#VALUE!</v>
      </c>
      <c r="E9345" s="3" t="e" cm="1">
        <f t="array" ref="E93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46" spans="3:5">
      <c r="C9346" t="e">
        <f>IF(WEEKDAY(#REF!,11)&gt;5,"W","S")</f>
        <v>#REF!</v>
      </c>
      <c r="D9346" t="e" cm="1">
        <f t="array" ref="D9346">_xlfn.IFS(Tableau13[[#This Row],[Jours]]="W","Talon",Tableau13[[#This Row],[Colonne1]]="HP","Consommation normale",E9346="HC","Talon")</f>
        <v>#VALUE!</v>
      </c>
      <c r="E9346" s="3" t="e" cm="1">
        <f t="array" ref="E93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47" spans="3:5">
      <c r="C9347" t="e">
        <f>IF(WEEKDAY(#REF!,11)&gt;5,"W","S")</f>
        <v>#REF!</v>
      </c>
      <c r="D9347" t="e" cm="1">
        <f t="array" ref="D9347">_xlfn.IFS(Tableau13[[#This Row],[Jours]]="W","Talon",Tableau13[[#This Row],[Colonne1]]="HP","Consommation normale",E9347="HC","Talon")</f>
        <v>#VALUE!</v>
      </c>
      <c r="E9347" s="3" t="e" cm="1">
        <f t="array" ref="E93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48" spans="3:5">
      <c r="C9348" t="e">
        <f>IF(WEEKDAY(#REF!,11)&gt;5,"W","S")</f>
        <v>#REF!</v>
      </c>
      <c r="D9348" t="e" cm="1">
        <f t="array" ref="D9348">_xlfn.IFS(Tableau13[[#This Row],[Jours]]="W","Talon",Tableau13[[#This Row],[Colonne1]]="HP","Consommation normale",E9348="HC","Talon")</f>
        <v>#VALUE!</v>
      </c>
      <c r="E9348" s="3" t="e" cm="1">
        <f t="array" ref="E93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49" spans="3:5">
      <c r="C9349" t="e">
        <f>IF(WEEKDAY(#REF!,11)&gt;5,"W","S")</f>
        <v>#REF!</v>
      </c>
      <c r="D9349" t="e" cm="1">
        <f t="array" ref="D9349">_xlfn.IFS(Tableau13[[#This Row],[Jours]]="W","Talon",Tableau13[[#This Row],[Colonne1]]="HP","Consommation normale",E9349="HC","Talon")</f>
        <v>#VALUE!</v>
      </c>
      <c r="E9349" s="3" t="e" cm="1">
        <f t="array" ref="E93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50" spans="3:5">
      <c r="C9350" t="e">
        <f>IF(WEEKDAY(#REF!,11)&gt;5,"W","S")</f>
        <v>#REF!</v>
      </c>
      <c r="D9350" t="e" cm="1">
        <f t="array" ref="D9350">_xlfn.IFS(Tableau13[[#This Row],[Jours]]="W","Talon",Tableau13[[#This Row],[Colonne1]]="HP","Consommation normale",E9350="HC","Talon")</f>
        <v>#VALUE!</v>
      </c>
      <c r="E9350" s="3" t="e" cm="1">
        <f t="array" ref="E93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51" spans="3:5">
      <c r="C9351" t="e">
        <f>IF(WEEKDAY(#REF!,11)&gt;5,"W","S")</f>
        <v>#REF!</v>
      </c>
      <c r="D9351" t="e" cm="1">
        <f t="array" ref="D9351">_xlfn.IFS(Tableau13[[#This Row],[Jours]]="W","Talon",Tableau13[[#This Row],[Colonne1]]="HP","Consommation normale",E9351="HC","Talon")</f>
        <v>#VALUE!</v>
      </c>
      <c r="E9351" s="3" t="e" cm="1">
        <f t="array" ref="E93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52" spans="3:5">
      <c r="C9352" t="e">
        <f>IF(WEEKDAY(#REF!,11)&gt;5,"W","S")</f>
        <v>#REF!</v>
      </c>
      <c r="D9352" t="e" cm="1">
        <f t="array" ref="D9352">_xlfn.IFS(Tableau13[[#This Row],[Jours]]="W","Talon",Tableau13[[#This Row],[Colonne1]]="HP","Consommation normale",E9352="HC","Talon")</f>
        <v>#VALUE!</v>
      </c>
      <c r="E9352" s="3" t="e" cm="1">
        <f t="array" ref="E93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53" spans="3:5">
      <c r="C9353" t="e">
        <f>IF(WEEKDAY(#REF!,11)&gt;5,"W","S")</f>
        <v>#REF!</v>
      </c>
      <c r="D9353" t="e" cm="1">
        <f t="array" ref="D9353">_xlfn.IFS(Tableau13[[#This Row],[Jours]]="W","Talon",Tableau13[[#This Row],[Colonne1]]="HP","Consommation normale",E9353="HC","Talon")</f>
        <v>#VALUE!</v>
      </c>
      <c r="E9353" s="3" t="e" cm="1">
        <f t="array" ref="E93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54" spans="3:5">
      <c r="C9354" t="e">
        <f>IF(WEEKDAY(#REF!,11)&gt;5,"W","S")</f>
        <v>#REF!</v>
      </c>
      <c r="D9354" t="e" cm="1">
        <f t="array" ref="D9354">_xlfn.IFS(Tableau13[[#This Row],[Jours]]="W","Talon",Tableau13[[#This Row],[Colonne1]]="HP","Consommation normale",E9354="HC","Talon")</f>
        <v>#VALUE!</v>
      </c>
      <c r="E9354" s="3" t="e" cm="1">
        <f t="array" ref="E93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55" spans="3:5">
      <c r="C9355" t="e">
        <f>IF(WEEKDAY(#REF!,11)&gt;5,"W","S")</f>
        <v>#REF!</v>
      </c>
      <c r="D9355" t="e" cm="1">
        <f t="array" ref="D9355">_xlfn.IFS(Tableau13[[#This Row],[Jours]]="W","Talon",Tableau13[[#This Row],[Colonne1]]="HP","Consommation normale",E9355="HC","Talon")</f>
        <v>#VALUE!</v>
      </c>
      <c r="E9355" s="3" t="e" cm="1">
        <f t="array" ref="E93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56" spans="3:5">
      <c r="C9356" t="e">
        <f>IF(WEEKDAY(#REF!,11)&gt;5,"W","S")</f>
        <v>#REF!</v>
      </c>
      <c r="D9356" t="e" cm="1">
        <f t="array" ref="D9356">_xlfn.IFS(Tableau13[[#This Row],[Jours]]="W","Talon",Tableau13[[#This Row],[Colonne1]]="HP","Consommation normale",E9356="HC","Talon")</f>
        <v>#VALUE!</v>
      </c>
      <c r="E9356" s="3" t="e" cm="1">
        <f t="array" ref="E93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57" spans="3:5">
      <c r="C9357" t="e">
        <f>IF(WEEKDAY(#REF!,11)&gt;5,"W","S")</f>
        <v>#REF!</v>
      </c>
      <c r="D9357" t="e" cm="1">
        <f t="array" ref="D9357">_xlfn.IFS(Tableau13[[#This Row],[Jours]]="W","Talon",Tableau13[[#This Row],[Colonne1]]="HP","Consommation normale",E9357="HC","Talon")</f>
        <v>#VALUE!</v>
      </c>
      <c r="E9357" s="3" t="e" cm="1">
        <f t="array" ref="E93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58" spans="3:5">
      <c r="C9358" t="e">
        <f>IF(WEEKDAY(#REF!,11)&gt;5,"W","S")</f>
        <v>#REF!</v>
      </c>
      <c r="D9358" t="e" cm="1">
        <f t="array" ref="D9358">_xlfn.IFS(Tableau13[[#This Row],[Jours]]="W","Talon",Tableau13[[#This Row],[Colonne1]]="HP","Consommation normale",E9358="HC","Talon")</f>
        <v>#VALUE!</v>
      </c>
      <c r="E9358" s="3" t="e" cm="1">
        <f t="array" ref="E93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59" spans="3:5">
      <c r="C9359" t="e">
        <f>IF(WEEKDAY(#REF!,11)&gt;5,"W","S")</f>
        <v>#REF!</v>
      </c>
      <c r="D9359" t="e" cm="1">
        <f t="array" ref="D9359">_xlfn.IFS(Tableau13[[#This Row],[Jours]]="W","Talon",Tableau13[[#This Row],[Colonne1]]="HP","Consommation normale",E9359="HC","Talon")</f>
        <v>#VALUE!</v>
      </c>
      <c r="E9359" s="3" t="e" cm="1">
        <f t="array" ref="E93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60" spans="3:5">
      <c r="C9360" t="e">
        <f>IF(WEEKDAY(#REF!,11)&gt;5,"W","S")</f>
        <v>#REF!</v>
      </c>
      <c r="D9360" t="e" cm="1">
        <f t="array" ref="D9360">_xlfn.IFS(Tableau13[[#This Row],[Jours]]="W","Talon",Tableau13[[#This Row],[Colonne1]]="HP","Consommation normale",E9360="HC","Talon")</f>
        <v>#VALUE!</v>
      </c>
      <c r="E9360" s="3" t="e" cm="1">
        <f t="array" ref="E93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61" spans="3:5">
      <c r="C9361" t="e">
        <f>IF(WEEKDAY(#REF!,11)&gt;5,"W","S")</f>
        <v>#REF!</v>
      </c>
      <c r="D9361" t="e" cm="1">
        <f t="array" ref="D9361">_xlfn.IFS(Tableau13[[#This Row],[Jours]]="W","Talon",Tableau13[[#This Row],[Colonne1]]="HP","Consommation normale",E9361="HC","Talon")</f>
        <v>#VALUE!</v>
      </c>
      <c r="E9361" s="3" t="e" cm="1">
        <f t="array" ref="E93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62" spans="3:5">
      <c r="C9362" t="e">
        <f>IF(WEEKDAY(#REF!,11)&gt;5,"W","S")</f>
        <v>#REF!</v>
      </c>
      <c r="D9362" t="e" cm="1">
        <f t="array" ref="D9362">_xlfn.IFS(Tableau13[[#This Row],[Jours]]="W","Talon",Tableau13[[#This Row],[Colonne1]]="HP","Consommation normale",E9362="HC","Talon")</f>
        <v>#VALUE!</v>
      </c>
      <c r="E9362" s="3" t="e" cm="1">
        <f t="array" ref="E93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63" spans="3:5">
      <c r="C9363" t="e">
        <f>IF(WEEKDAY(#REF!,11)&gt;5,"W","S")</f>
        <v>#REF!</v>
      </c>
      <c r="D9363" t="e" cm="1">
        <f t="array" ref="D9363">_xlfn.IFS(Tableau13[[#This Row],[Jours]]="W","Talon",Tableau13[[#This Row],[Colonne1]]="HP","Consommation normale",E9363="HC","Talon")</f>
        <v>#VALUE!</v>
      </c>
      <c r="E9363" s="3" t="e" cm="1">
        <f t="array" ref="E93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64" spans="3:5">
      <c r="C9364" t="e">
        <f>IF(WEEKDAY(#REF!,11)&gt;5,"W","S")</f>
        <v>#REF!</v>
      </c>
      <c r="D9364" t="e" cm="1">
        <f t="array" ref="D9364">_xlfn.IFS(Tableau13[[#This Row],[Jours]]="W","Talon",Tableau13[[#This Row],[Colonne1]]="HP","Consommation normale",E9364="HC","Talon")</f>
        <v>#VALUE!</v>
      </c>
      <c r="E9364" s="3" t="e" cm="1">
        <f t="array" ref="E93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65" spans="3:5">
      <c r="C9365" t="e">
        <f>IF(WEEKDAY(#REF!,11)&gt;5,"W","S")</f>
        <v>#REF!</v>
      </c>
      <c r="D9365" t="e" cm="1">
        <f t="array" ref="D9365">_xlfn.IFS(Tableau13[[#This Row],[Jours]]="W","Talon",Tableau13[[#This Row],[Colonne1]]="HP","Consommation normale",E9365="HC","Talon")</f>
        <v>#VALUE!</v>
      </c>
      <c r="E9365" s="3" t="e" cm="1">
        <f t="array" ref="E93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66" spans="3:5">
      <c r="C9366" t="e">
        <f>IF(WEEKDAY(#REF!,11)&gt;5,"W","S")</f>
        <v>#REF!</v>
      </c>
      <c r="D9366" t="e" cm="1">
        <f t="array" ref="D9366">_xlfn.IFS(Tableau13[[#This Row],[Jours]]="W","Talon",Tableau13[[#This Row],[Colonne1]]="HP","Consommation normale",E9366="HC","Talon")</f>
        <v>#VALUE!</v>
      </c>
      <c r="E9366" s="3" t="e" cm="1">
        <f t="array" ref="E93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67" spans="3:5">
      <c r="C9367" t="e">
        <f>IF(WEEKDAY(#REF!,11)&gt;5,"W","S")</f>
        <v>#REF!</v>
      </c>
      <c r="D9367" t="e" cm="1">
        <f t="array" ref="D9367">_xlfn.IFS(Tableau13[[#This Row],[Jours]]="W","Talon",Tableau13[[#This Row],[Colonne1]]="HP","Consommation normale",E9367="HC","Talon")</f>
        <v>#VALUE!</v>
      </c>
      <c r="E9367" s="3" t="e" cm="1">
        <f t="array" ref="E93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68" spans="3:5">
      <c r="C9368" t="e">
        <f>IF(WEEKDAY(#REF!,11)&gt;5,"W","S")</f>
        <v>#REF!</v>
      </c>
      <c r="D9368" t="e" cm="1">
        <f t="array" ref="D9368">_xlfn.IFS(Tableau13[[#This Row],[Jours]]="W","Talon",Tableau13[[#This Row],[Colonne1]]="HP","Consommation normale",E9368="HC","Talon")</f>
        <v>#VALUE!</v>
      </c>
      <c r="E9368" s="3" t="e" cm="1">
        <f t="array" ref="E93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69" spans="3:5">
      <c r="C9369" t="e">
        <f>IF(WEEKDAY(#REF!,11)&gt;5,"W","S")</f>
        <v>#REF!</v>
      </c>
      <c r="D9369" t="e" cm="1">
        <f t="array" ref="D9369">_xlfn.IFS(Tableau13[[#This Row],[Jours]]="W","Talon",Tableau13[[#This Row],[Colonne1]]="HP","Consommation normale",E9369="HC","Talon")</f>
        <v>#VALUE!</v>
      </c>
      <c r="E9369" s="3" t="e" cm="1">
        <f t="array" ref="E93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70" spans="3:5">
      <c r="C9370" t="e">
        <f>IF(WEEKDAY(#REF!,11)&gt;5,"W","S")</f>
        <v>#REF!</v>
      </c>
      <c r="D9370" t="e" cm="1">
        <f t="array" ref="D9370">_xlfn.IFS(Tableau13[[#This Row],[Jours]]="W","Talon",Tableau13[[#This Row],[Colonne1]]="HP","Consommation normale",E9370="HC","Talon")</f>
        <v>#VALUE!</v>
      </c>
      <c r="E9370" s="3" t="e" cm="1">
        <f t="array" ref="E93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71" spans="3:5">
      <c r="C9371" t="e">
        <f>IF(WEEKDAY(#REF!,11)&gt;5,"W","S")</f>
        <v>#REF!</v>
      </c>
      <c r="D9371" t="e" cm="1">
        <f t="array" ref="D9371">_xlfn.IFS(Tableau13[[#This Row],[Jours]]="W","Talon",Tableau13[[#This Row],[Colonne1]]="HP","Consommation normale",E9371="HC","Talon")</f>
        <v>#VALUE!</v>
      </c>
      <c r="E9371" s="3" t="e" cm="1">
        <f t="array" ref="E93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72" spans="3:5">
      <c r="C9372" t="e">
        <f>IF(WEEKDAY(#REF!,11)&gt;5,"W","S")</f>
        <v>#REF!</v>
      </c>
      <c r="D9372" t="e" cm="1">
        <f t="array" ref="D9372">_xlfn.IFS(Tableau13[[#This Row],[Jours]]="W","Talon",Tableau13[[#This Row],[Colonne1]]="HP","Consommation normale",E9372="HC","Talon")</f>
        <v>#VALUE!</v>
      </c>
      <c r="E9372" s="3" t="e" cm="1">
        <f t="array" ref="E93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73" spans="3:5">
      <c r="C9373" t="e">
        <f>IF(WEEKDAY(#REF!,11)&gt;5,"W","S")</f>
        <v>#REF!</v>
      </c>
      <c r="D9373" t="e" cm="1">
        <f t="array" ref="D9373">_xlfn.IFS(Tableau13[[#This Row],[Jours]]="W","Talon",Tableau13[[#This Row],[Colonne1]]="HP","Consommation normale",E9373="HC","Talon")</f>
        <v>#VALUE!</v>
      </c>
      <c r="E9373" s="3" t="e" cm="1">
        <f t="array" ref="E93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74" spans="3:5">
      <c r="C9374" t="e">
        <f>IF(WEEKDAY(#REF!,11)&gt;5,"W","S")</f>
        <v>#REF!</v>
      </c>
      <c r="D9374" t="e" cm="1">
        <f t="array" ref="D9374">_xlfn.IFS(Tableau13[[#This Row],[Jours]]="W","Talon",Tableau13[[#This Row],[Colonne1]]="HP","Consommation normale",E9374="HC","Talon")</f>
        <v>#VALUE!</v>
      </c>
      <c r="E9374" s="3" t="e" cm="1">
        <f t="array" ref="E93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75" spans="3:5">
      <c r="C9375" t="e">
        <f>IF(WEEKDAY(#REF!,11)&gt;5,"W","S")</f>
        <v>#REF!</v>
      </c>
      <c r="D9375" t="e" cm="1">
        <f t="array" ref="D9375">_xlfn.IFS(Tableau13[[#This Row],[Jours]]="W","Talon",Tableau13[[#This Row],[Colonne1]]="HP","Consommation normale",E9375="HC","Talon")</f>
        <v>#VALUE!</v>
      </c>
      <c r="E9375" s="3" t="e" cm="1">
        <f t="array" ref="E93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76" spans="3:5">
      <c r="C9376" t="e">
        <f>IF(WEEKDAY(#REF!,11)&gt;5,"W","S")</f>
        <v>#REF!</v>
      </c>
      <c r="D9376" t="e" cm="1">
        <f t="array" ref="D9376">_xlfn.IFS(Tableau13[[#This Row],[Jours]]="W","Talon",Tableau13[[#This Row],[Colonne1]]="HP","Consommation normale",E9376="HC","Talon")</f>
        <v>#VALUE!</v>
      </c>
      <c r="E9376" s="3" t="e" cm="1">
        <f t="array" ref="E93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77" spans="3:5">
      <c r="C9377" t="e">
        <f>IF(WEEKDAY(#REF!,11)&gt;5,"W","S")</f>
        <v>#REF!</v>
      </c>
      <c r="D9377" t="e" cm="1">
        <f t="array" ref="D9377">_xlfn.IFS(Tableau13[[#This Row],[Jours]]="W","Talon",Tableau13[[#This Row],[Colonne1]]="HP","Consommation normale",E9377="HC","Talon")</f>
        <v>#VALUE!</v>
      </c>
      <c r="E9377" s="3" t="e" cm="1">
        <f t="array" ref="E93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78" spans="3:5">
      <c r="C9378" t="e">
        <f>IF(WEEKDAY(#REF!,11)&gt;5,"W","S")</f>
        <v>#REF!</v>
      </c>
      <c r="D9378" t="e" cm="1">
        <f t="array" ref="D9378">_xlfn.IFS(Tableau13[[#This Row],[Jours]]="W","Talon",Tableau13[[#This Row],[Colonne1]]="HP","Consommation normale",E9378="HC","Talon")</f>
        <v>#VALUE!</v>
      </c>
      <c r="E9378" s="3" t="e" cm="1">
        <f t="array" ref="E93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79" spans="3:5">
      <c r="C9379" t="e">
        <f>IF(WEEKDAY(#REF!,11)&gt;5,"W","S")</f>
        <v>#REF!</v>
      </c>
      <c r="D9379" t="e" cm="1">
        <f t="array" ref="D9379">_xlfn.IFS(Tableau13[[#This Row],[Jours]]="W","Talon",Tableau13[[#This Row],[Colonne1]]="HP","Consommation normale",E9379="HC","Talon")</f>
        <v>#VALUE!</v>
      </c>
      <c r="E9379" s="3" t="e" cm="1">
        <f t="array" ref="E93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80" spans="3:5">
      <c r="C9380" t="e">
        <f>IF(WEEKDAY(#REF!,11)&gt;5,"W","S")</f>
        <v>#REF!</v>
      </c>
      <c r="D9380" t="e" cm="1">
        <f t="array" ref="D9380">_xlfn.IFS(Tableau13[[#This Row],[Jours]]="W","Talon",Tableau13[[#This Row],[Colonne1]]="HP","Consommation normale",E9380="HC","Talon")</f>
        <v>#VALUE!</v>
      </c>
      <c r="E9380" s="3" t="e" cm="1">
        <f t="array" ref="E93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81" spans="3:5">
      <c r="C9381" t="e">
        <f>IF(WEEKDAY(#REF!,11)&gt;5,"W","S")</f>
        <v>#REF!</v>
      </c>
      <c r="D9381" t="e" cm="1">
        <f t="array" ref="D9381">_xlfn.IFS(Tableau13[[#This Row],[Jours]]="W","Talon",Tableau13[[#This Row],[Colonne1]]="HP","Consommation normale",E9381="HC","Talon")</f>
        <v>#VALUE!</v>
      </c>
      <c r="E9381" s="3" t="e" cm="1">
        <f t="array" ref="E93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82" spans="3:5">
      <c r="C9382" t="e">
        <f>IF(WEEKDAY(#REF!,11)&gt;5,"W","S")</f>
        <v>#REF!</v>
      </c>
      <c r="D9382" t="e" cm="1">
        <f t="array" ref="D9382">_xlfn.IFS(Tableau13[[#This Row],[Jours]]="W","Talon",Tableau13[[#This Row],[Colonne1]]="HP","Consommation normale",E9382="HC","Talon")</f>
        <v>#VALUE!</v>
      </c>
      <c r="E9382" s="3" t="e" cm="1">
        <f t="array" ref="E93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83" spans="3:5">
      <c r="C9383" t="e">
        <f>IF(WEEKDAY(#REF!,11)&gt;5,"W","S")</f>
        <v>#REF!</v>
      </c>
      <c r="D9383" t="e" cm="1">
        <f t="array" ref="D9383">_xlfn.IFS(Tableau13[[#This Row],[Jours]]="W","Talon",Tableau13[[#This Row],[Colonne1]]="HP","Consommation normale",E9383="HC","Talon")</f>
        <v>#VALUE!</v>
      </c>
      <c r="E9383" s="3" t="e" cm="1">
        <f t="array" ref="E93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84" spans="3:5">
      <c r="C9384" t="e">
        <f>IF(WEEKDAY(#REF!,11)&gt;5,"W","S")</f>
        <v>#REF!</v>
      </c>
      <c r="D9384" t="e" cm="1">
        <f t="array" ref="D9384">_xlfn.IFS(Tableau13[[#This Row],[Jours]]="W","Talon",Tableau13[[#This Row],[Colonne1]]="HP","Consommation normale",E9384="HC","Talon")</f>
        <v>#VALUE!</v>
      </c>
      <c r="E9384" s="3" t="e" cm="1">
        <f t="array" ref="E93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85" spans="3:5">
      <c r="C9385" t="e">
        <f>IF(WEEKDAY(#REF!,11)&gt;5,"W","S")</f>
        <v>#REF!</v>
      </c>
      <c r="D9385" t="e" cm="1">
        <f t="array" ref="D9385">_xlfn.IFS(Tableau13[[#This Row],[Jours]]="W","Talon",Tableau13[[#This Row],[Colonne1]]="HP","Consommation normale",E9385="HC","Talon")</f>
        <v>#VALUE!</v>
      </c>
      <c r="E9385" s="3" t="e" cm="1">
        <f t="array" ref="E93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86" spans="3:5">
      <c r="C9386" t="e">
        <f>IF(WEEKDAY(#REF!,11)&gt;5,"W","S")</f>
        <v>#REF!</v>
      </c>
      <c r="D9386" t="e" cm="1">
        <f t="array" ref="D9386">_xlfn.IFS(Tableau13[[#This Row],[Jours]]="W","Talon",Tableau13[[#This Row],[Colonne1]]="HP","Consommation normale",E9386="HC","Talon")</f>
        <v>#VALUE!</v>
      </c>
      <c r="E9386" s="3" t="e" cm="1">
        <f t="array" ref="E93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87" spans="3:5">
      <c r="C9387" t="e">
        <f>IF(WEEKDAY(#REF!,11)&gt;5,"W","S")</f>
        <v>#REF!</v>
      </c>
      <c r="D9387" t="e" cm="1">
        <f t="array" ref="D9387">_xlfn.IFS(Tableau13[[#This Row],[Jours]]="W","Talon",Tableau13[[#This Row],[Colonne1]]="HP","Consommation normale",E9387="HC","Talon")</f>
        <v>#VALUE!</v>
      </c>
      <c r="E9387" s="3" t="e" cm="1">
        <f t="array" ref="E93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88" spans="3:5">
      <c r="C9388" t="e">
        <f>IF(WEEKDAY(#REF!,11)&gt;5,"W","S")</f>
        <v>#REF!</v>
      </c>
      <c r="D9388" t="e" cm="1">
        <f t="array" ref="D9388">_xlfn.IFS(Tableau13[[#This Row],[Jours]]="W","Talon",Tableau13[[#This Row],[Colonne1]]="HP","Consommation normale",E9388="HC","Talon")</f>
        <v>#VALUE!</v>
      </c>
      <c r="E9388" s="3" t="e" cm="1">
        <f t="array" ref="E93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89" spans="3:5">
      <c r="C9389" t="e">
        <f>IF(WEEKDAY(#REF!,11)&gt;5,"W","S")</f>
        <v>#REF!</v>
      </c>
      <c r="D9389" t="e" cm="1">
        <f t="array" ref="D9389">_xlfn.IFS(Tableau13[[#This Row],[Jours]]="W","Talon",Tableau13[[#This Row],[Colonne1]]="HP","Consommation normale",E9389="HC","Talon")</f>
        <v>#VALUE!</v>
      </c>
      <c r="E9389" s="3" t="e" cm="1">
        <f t="array" ref="E93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90" spans="3:5">
      <c r="C9390" t="e">
        <f>IF(WEEKDAY(#REF!,11)&gt;5,"W","S")</f>
        <v>#REF!</v>
      </c>
      <c r="D9390" t="e" cm="1">
        <f t="array" ref="D9390">_xlfn.IFS(Tableau13[[#This Row],[Jours]]="W","Talon",Tableau13[[#This Row],[Colonne1]]="HP","Consommation normale",E9390="HC","Talon")</f>
        <v>#VALUE!</v>
      </c>
      <c r="E9390" s="3" t="e" cm="1">
        <f t="array" ref="E93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91" spans="3:5">
      <c r="C9391" t="e">
        <f>IF(WEEKDAY(#REF!,11)&gt;5,"W","S")</f>
        <v>#REF!</v>
      </c>
      <c r="D9391" t="e" cm="1">
        <f t="array" ref="D9391">_xlfn.IFS(Tableau13[[#This Row],[Jours]]="W","Talon",Tableau13[[#This Row],[Colonne1]]="HP","Consommation normale",E9391="HC","Talon")</f>
        <v>#VALUE!</v>
      </c>
      <c r="E9391" s="3" t="e" cm="1">
        <f t="array" ref="E93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92" spans="3:5">
      <c r="C9392" t="e">
        <f>IF(WEEKDAY(#REF!,11)&gt;5,"W","S")</f>
        <v>#REF!</v>
      </c>
      <c r="D9392" t="e" cm="1">
        <f t="array" ref="D9392">_xlfn.IFS(Tableau13[[#This Row],[Jours]]="W","Talon",Tableau13[[#This Row],[Colonne1]]="HP","Consommation normale",E9392="HC","Talon")</f>
        <v>#VALUE!</v>
      </c>
      <c r="E9392" s="3" t="e" cm="1">
        <f t="array" ref="E93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93" spans="3:5">
      <c r="C9393" t="e">
        <f>IF(WEEKDAY(#REF!,11)&gt;5,"W","S")</f>
        <v>#REF!</v>
      </c>
      <c r="D9393" t="e" cm="1">
        <f t="array" ref="D9393">_xlfn.IFS(Tableau13[[#This Row],[Jours]]="W","Talon",Tableau13[[#This Row],[Colonne1]]="HP","Consommation normale",E9393="HC","Talon")</f>
        <v>#VALUE!</v>
      </c>
      <c r="E9393" s="3" t="e" cm="1">
        <f t="array" ref="E93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94" spans="3:5">
      <c r="C9394" t="e">
        <f>IF(WEEKDAY(#REF!,11)&gt;5,"W","S")</f>
        <v>#REF!</v>
      </c>
      <c r="D9394" t="e" cm="1">
        <f t="array" ref="D9394">_xlfn.IFS(Tableau13[[#This Row],[Jours]]="W","Talon",Tableau13[[#This Row],[Colonne1]]="HP","Consommation normale",E9394="HC","Talon")</f>
        <v>#VALUE!</v>
      </c>
      <c r="E9394" s="3" t="e" cm="1">
        <f t="array" ref="E93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95" spans="3:5">
      <c r="C9395" t="e">
        <f>IF(WEEKDAY(#REF!,11)&gt;5,"W","S")</f>
        <v>#REF!</v>
      </c>
      <c r="D9395" t="e" cm="1">
        <f t="array" ref="D9395">_xlfn.IFS(Tableau13[[#This Row],[Jours]]="W","Talon",Tableau13[[#This Row],[Colonne1]]="HP","Consommation normale",E9395="HC","Talon")</f>
        <v>#VALUE!</v>
      </c>
      <c r="E9395" s="3" t="e" cm="1">
        <f t="array" ref="E93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96" spans="3:5">
      <c r="C9396" t="e">
        <f>IF(WEEKDAY(#REF!,11)&gt;5,"W","S")</f>
        <v>#REF!</v>
      </c>
      <c r="D9396" t="e" cm="1">
        <f t="array" ref="D9396">_xlfn.IFS(Tableau13[[#This Row],[Jours]]="W","Talon",Tableau13[[#This Row],[Colonne1]]="HP","Consommation normale",E9396="HC","Talon")</f>
        <v>#VALUE!</v>
      </c>
      <c r="E9396" s="3" t="e" cm="1">
        <f t="array" ref="E93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97" spans="3:5">
      <c r="C9397" t="e">
        <f>IF(WEEKDAY(#REF!,11)&gt;5,"W","S")</f>
        <v>#REF!</v>
      </c>
      <c r="D9397" t="e" cm="1">
        <f t="array" ref="D9397">_xlfn.IFS(Tableau13[[#This Row],[Jours]]="W","Talon",Tableau13[[#This Row],[Colonne1]]="HP","Consommation normale",E9397="HC","Talon")</f>
        <v>#VALUE!</v>
      </c>
      <c r="E9397" s="3" t="e" cm="1">
        <f t="array" ref="E93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98" spans="3:5">
      <c r="C9398" t="e">
        <f>IF(WEEKDAY(#REF!,11)&gt;5,"W","S")</f>
        <v>#REF!</v>
      </c>
      <c r="D9398" t="e" cm="1">
        <f t="array" ref="D9398">_xlfn.IFS(Tableau13[[#This Row],[Jours]]="W","Talon",Tableau13[[#This Row],[Colonne1]]="HP","Consommation normale",E9398="HC","Talon")</f>
        <v>#VALUE!</v>
      </c>
      <c r="E9398" s="3" t="e" cm="1">
        <f t="array" ref="E93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399" spans="3:5">
      <c r="C9399" t="e">
        <f>IF(WEEKDAY(#REF!,11)&gt;5,"W","S")</f>
        <v>#REF!</v>
      </c>
      <c r="D9399" t="e" cm="1">
        <f t="array" ref="D9399">_xlfn.IFS(Tableau13[[#This Row],[Jours]]="W","Talon",Tableau13[[#This Row],[Colonne1]]="HP","Consommation normale",E9399="HC","Talon")</f>
        <v>#VALUE!</v>
      </c>
      <c r="E9399" s="3" t="e" cm="1">
        <f t="array" ref="E93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00" spans="3:5">
      <c r="C9400" t="e">
        <f>IF(WEEKDAY(#REF!,11)&gt;5,"W","S")</f>
        <v>#REF!</v>
      </c>
      <c r="D9400" t="e" cm="1">
        <f t="array" ref="D9400">_xlfn.IFS(Tableau13[[#This Row],[Jours]]="W","Talon",Tableau13[[#This Row],[Colonne1]]="HP","Consommation normale",E9400="HC","Talon")</f>
        <v>#VALUE!</v>
      </c>
      <c r="E9400" s="3" t="e" cm="1">
        <f t="array" ref="E94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01" spans="3:5">
      <c r="C9401" t="e">
        <f>IF(WEEKDAY(#REF!,11)&gt;5,"W","S")</f>
        <v>#REF!</v>
      </c>
      <c r="D9401" t="e" cm="1">
        <f t="array" ref="D9401">_xlfn.IFS(Tableau13[[#This Row],[Jours]]="W","Talon",Tableau13[[#This Row],[Colonne1]]="HP","Consommation normale",E9401="HC","Talon")</f>
        <v>#VALUE!</v>
      </c>
      <c r="E9401" s="3" t="e" cm="1">
        <f t="array" ref="E94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02" spans="3:5">
      <c r="C9402" t="e">
        <f>IF(WEEKDAY(#REF!,11)&gt;5,"W","S")</f>
        <v>#REF!</v>
      </c>
      <c r="D9402" t="e" cm="1">
        <f t="array" ref="D9402">_xlfn.IFS(Tableau13[[#This Row],[Jours]]="W","Talon",Tableau13[[#This Row],[Colonne1]]="HP","Consommation normale",E9402="HC","Talon")</f>
        <v>#VALUE!</v>
      </c>
      <c r="E9402" s="3" t="e" cm="1">
        <f t="array" ref="E94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03" spans="3:5">
      <c r="C9403" t="e">
        <f>IF(WEEKDAY(#REF!,11)&gt;5,"W","S")</f>
        <v>#REF!</v>
      </c>
      <c r="D9403" t="e" cm="1">
        <f t="array" ref="D9403">_xlfn.IFS(Tableau13[[#This Row],[Jours]]="W","Talon",Tableau13[[#This Row],[Colonne1]]="HP","Consommation normale",E9403="HC","Talon")</f>
        <v>#VALUE!</v>
      </c>
      <c r="E9403" s="3" t="e" cm="1">
        <f t="array" ref="E94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04" spans="3:5">
      <c r="C9404" t="e">
        <f>IF(WEEKDAY(#REF!,11)&gt;5,"W","S")</f>
        <v>#REF!</v>
      </c>
      <c r="D9404" t="e" cm="1">
        <f t="array" ref="D9404">_xlfn.IFS(Tableau13[[#This Row],[Jours]]="W","Talon",Tableau13[[#This Row],[Colonne1]]="HP","Consommation normale",E9404="HC","Talon")</f>
        <v>#VALUE!</v>
      </c>
      <c r="E9404" s="3" t="e" cm="1">
        <f t="array" ref="E94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05" spans="3:5">
      <c r="C9405" t="e">
        <f>IF(WEEKDAY(#REF!,11)&gt;5,"W","S")</f>
        <v>#REF!</v>
      </c>
      <c r="D9405" t="e" cm="1">
        <f t="array" ref="D9405">_xlfn.IFS(Tableau13[[#This Row],[Jours]]="W","Talon",Tableau13[[#This Row],[Colonne1]]="HP","Consommation normale",E9405="HC","Talon")</f>
        <v>#VALUE!</v>
      </c>
      <c r="E9405" s="3" t="e" cm="1">
        <f t="array" ref="E94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06" spans="3:5">
      <c r="C9406" t="e">
        <f>IF(WEEKDAY(#REF!,11)&gt;5,"W","S")</f>
        <v>#REF!</v>
      </c>
      <c r="D9406" t="e" cm="1">
        <f t="array" ref="D9406">_xlfn.IFS(Tableau13[[#This Row],[Jours]]="W","Talon",Tableau13[[#This Row],[Colonne1]]="HP","Consommation normale",E9406="HC","Talon")</f>
        <v>#VALUE!</v>
      </c>
      <c r="E9406" s="3" t="e" cm="1">
        <f t="array" ref="E94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07" spans="3:5">
      <c r="C9407" t="e">
        <f>IF(WEEKDAY(#REF!,11)&gt;5,"W","S")</f>
        <v>#REF!</v>
      </c>
      <c r="D9407" t="e" cm="1">
        <f t="array" ref="D9407">_xlfn.IFS(Tableau13[[#This Row],[Jours]]="W","Talon",Tableau13[[#This Row],[Colonne1]]="HP","Consommation normale",E9407="HC","Talon")</f>
        <v>#VALUE!</v>
      </c>
      <c r="E9407" s="3" t="e" cm="1">
        <f t="array" ref="E94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08" spans="3:5">
      <c r="C9408" t="e">
        <f>IF(WEEKDAY(#REF!,11)&gt;5,"W","S")</f>
        <v>#REF!</v>
      </c>
      <c r="D9408" t="e" cm="1">
        <f t="array" ref="D9408">_xlfn.IFS(Tableau13[[#This Row],[Jours]]="W","Talon",Tableau13[[#This Row],[Colonne1]]="HP","Consommation normale",E9408="HC","Talon")</f>
        <v>#VALUE!</v>
      </c>
      <c r="E9408" s="3" t="e" cm="1">
        <f t="array" ref="E94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09" spans="3:5">
      <c r="C9409" t="e">
        <f>IF(WEEKDAY(#REF!,11)&gt;5,"W","S")</f>
        <v>#REF!</v>
      </c>
      <c r="D9409" t="e" cm="1">
        <f t="array" ref="D9409">_xlfn.IFS(Tableau13[[#This Row],[Jours]]="W","Talon",Tableau13[[#This Row],[Colonne1]]="HP","Consommation normale",E9409="HC","Talon")</f>
        <v>#VALUE!</v>
      </c>
      <c r="E9409" s="3" t="e" cm="1">
        <f t="array" ref="E94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10" spans="3:5">
      <c r="C9410" t="e">
        <f>IF(WEEKDAY(#REF!,11)&gt;5,"W","S")</f>
        <v>#REF!</v>
      </c>
      <c r="D9410" t="e" cm="1">
        <f t="array" ref="D9410">_xlfn.IFS(Tableau13[[#This Row],[Jours]]="W","Talon",Tableau13[[#This Row],[Colonne1]]="HP","Consommation normale",E9410="HC","Talon")</f>
        <v>#VALUE!</v>
      </c>
      <c r="E9410" s="3" t="e" cm="1">
        <f t="array" ref="E94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11" spans="3:5">
      <c r="C9411" t="e">
        <f>IF(WEEKDAY(#REF!,11)&gt;5,"W","S")</f>
        <v>#REF!</v>
      </c>
      <c r="D9411" t="e" cm="1">
        <f t="array" ref="D9411">_xlfn.IFS(Tableau13[[#This Row],[Jours]]="W","Talon",Tableau13[[#This Row],[Colonne1]]="HP","Consommation normale",E9411="HC","Talon")</f>
        <v>#VALUE!</v>
      </c>
      <c r="E9411" s="3" t="e" cm="1">
        <f t="array" ref="E94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12" spans="3:5">
      <c r="C9412" t="e">
        <f>IF(WEEKDAY(#REF!,11)&gt;5,"W","S")</f>
        <v>#REF!</v>
      </c>
      <c r="D9412" t="e" cm="1">
        <f t="array" ref="D9412">_xlfn.IFS(Tableau13[[#This Row],[Jours]]="W","Talon",Tableau13[[#This Row],[Colonne1]]="HP","Consommation normale",E9412="HC","Talon")</f>
        <v>#VALUE!</v>
      </c>
      <c r="E9412" s="3" t="e" cm="1">
        <f t="array" ref="E94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13" spans="3:5">
      <c r="C9413" t="e">
        <f>IF(WEEKDAY(#REF!,11)&gt;5,"W","S")</f>
        <v>#REF!</v>
      </c>
      <c r="D9413" t="e" cm="1">
        <f t="array" ref="D9413">_xlfn.IFS(Tableau13[[#This Row],[Jours]]="W","Talon",Tableau13[[#This Row],[Colonne1]]="HP","Consommation normale",E9413="HC","Talon")</f>
        <v>#VALUE!</v>
      </c>
      <c r="E9413" s="3" t="e" cm="1">
        <f t="array" ref="E94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14" spans="3:5">
      <c r="C9414" t="e">
        <f>IF(WEEKDAY(#REF!,11)&gt;5,"W","S")</f>
        <v>#REF!</v>
      </c>
      <c r="D9414" t="e" cm="1">
        <f t="array" ref="D9414">_xlfn.IFS(Tableau13[[#This Row],[Jours]]="W","Talon",Tableau13[[#This Row],[Colonne1]]="HP","Consommation normale",E9414="HC","Talon")</f>
        <v>#VALUE!</v>
      </c>
      <c r="E9414" s="3" t="e" cm="1">
        <f t="array" ref="E94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15" spans="3:5">
      <c r="C9415" t="e">
        <f>IF(WEEKDAY(#REF!,11)&gt;5,"W","S")</f>
        <v>#REF!</v>
      </c>
      <c r="D9415" t="e" cm="1">
        <f t="array" ref="D9415">_xlfn.IFS(Tableau13[[#This Row],[Jours]]="W","Talon",Tableau13[[#This Row],[Colonne1]]="HP","Consommation normale",E9415="HC","Talon")</f>
        <v>#VALUE!</v>
      </c>
      <c r="E9415" s="3" t="e" cm="1">
        <f t="array" ref="E94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16" spans="3:5">
      <c r="C9416" t="e">
        <f>IF(WEEKDAY(#REF!,11)&gt;5,"W","S")</f>
        <v>#REF!</v>
      </c>
      <c r="D9416" t="e" cm="1">
        <f t="array" ref="D9416">_xlfn.IFS(Tableau13[[#This Row],[Jours]]="W","Talon",Tableau13[[#This Row],[Colonne1]]="HP","Consommation normale",E9416="HC","Talon")</f>
        <v>#VALUE!</v>
      </c>
      <c r="E9416" s="3" t="e" cm="1">
        <f t="array" ref="E94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17" spans="3:5">
      <c r="C9417" t="e">
        <f>IF(WEEKDAY(#REF!,11)&gt;5,"W","S")</f>
        <v>#REF!</v>
      </c>
      <c r="D9417" t="e" cm="1">
        <f t="array" ref="D9417">_xlfn.IFS(Tableau13[[#This Row],[Jours]]="W","Talon",Tableau13[[#This Row],[Colonne1]]="HP","Consommation normale",E9417="HC","Talon")</f>
        <v>#VALUE!</v>
      </c>
      <c r="E9417" s="3" t="e" cm="1">
        <f t="array" ref="E94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18" spans="3:5">
      <c r="C9418" t="e">
        <f>IF(WEEKDAY(#REF!,11)&gt;5,"W","S")</f>
        <v>#REF!</v>
      </c>
      <c r="D9418" t="e" cm="1">
        <f t="array" ref="D9418">_xlfn.IFS(Tableau13[[#This Row],[Jours]]="W","Talon",Tableau13[[#This Row],[Colonne1]]="HP","Consommation normale",E9418="HC","Talon")</f>
        <v>#VALUE!</v>
      </c>
      <c r="E9418" s="3" t="e" cm="1">
        <f t="array" ref="E94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19" spans="3:5">
      <c r="C9419" t="e">
        <f>IF(WEEKDAY(#REF!,11)&gt;5,"W","S")</f>
        <v>#REF!</v>
      </c>
      <c r="D9419" t="e" cm="1">
        <f t="array" ref="D9419">_xlfn.IFS(Tableau13[[#This Row],[Jours]]="W","Talon",Tableau13[[#This Row],[Colonne1]]="HP","Consommation normale",E9419="HC","Talon")</f>
        <v>#VALUE!</v>
      </c>
      <c r="E9419" s="3" t="e" cm="1">
        <f t="array" ref="E94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20" spans="3:5">
      <c r="C9420" t="e">
        <f>IF(WEEKDAY(#REF!,11)&gt;5,"W","S")</f>
        <v>#REF!</v>
      </c>
      <c r="D9420" t="e" cm="1">
        <f t="array" ref="D9420">_xlfn.IFS(Tableau13[[#This Row],[Jours]]="W","Talon",Tableau13[[#This Row],[Colonne1]]="HP","Consommation normale",E9420="HC","Talon")</f>
        <v>#VALUE!</v>
      </c>
      <c r="E9420" s="3" t="e" cm="1">
        <f t="array" ref="E94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21" spans="3:5">
      <c r="C9421" t="e">
        <f>IF(WEEKDAY(#REF!,11)&gt;5,"W","S")</f>
        <v>#REF!</v>
      </c>
      <c r="D9421" t="e" cm="1">
        <f t="array" ref="D9421">_xlfn.IFS(Tableau13[[#This Row],[Jours]]="W","Talon",Tableau13[[#This Row],[Colonne1]]="HP","Consommation normale",E9421="HC","Talon")</f>
        <v>#VALUE!</v>
      </c>
      <c r="E9421" s="3" t="e" cm="1">
        <f t="array" ref="E94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22" spans="3:5">
      <c r="C9422" t="e">
        <f>IF(WEEKDAY(#REF!,11)&gt;5,"W","S")</f>
        <v>#REF!</v>
      </c>
      <c r="D9422" t="e" cm="1">
        <f t="array" ref="D9422">_xlfn.IFS(Tableau13[[#This Row],[Jours]]="W","Talon",Tableau13[[#This Row],[Colonne1]]="HP","Consommation normale",E9422="HC","Talon")</f>
        <v>#VALUE!</v>
      </c>
      <c r="E9422" s="3" t="e" cm="1">
        <f t="array" ref="E94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23" spans="3:5">
      <c r="C9423" t="e">
        <f>IF(WEEKDAY(#REF!,11)&gt;5,"W","S")</f>
        <v>#REF!</v>
      </c>
      <c r="D9423" t="e" cm="1">
        <f t="array" ref="D9423">_xlfn.IFS(Tableau13[[#This Row],[Jours]]="W","Talon",Tableau13[[#This Row],[Colonne1]]="HP","Consommation normale",E9423="HC","Talon")</f>
        <v>#VALUE!</v>
      </c>
      <c r="E9423" s="3" t="e" cm="1">
        <f t="array" ref="E94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24" spans="3:5">
      <c r="C9424" t="e">
        <f>IF(WEEKDAY(#REF!,11)&gt;5,"W","S")</f>
        <v>#REF!</v>
      </c>
      <c r="D9424" t="e" cm="1">
        <f t="array" ref="D9424">_xlfn.IFS(Tableau13[[#This Row],[Jours]]="W","Talon",Tableau13[[#This Row],[Colonne1]]="HP","Consommation normale",E9424="HC","Talon")</f>
        <v>#VALUE!</v>
      </c>
      <c r="E9424" s="3" t="e" cm="1">
        <f t="array" ref="E94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25" spans="3:5">
      <c r="C9425" t="e">
        <f>IF(WEEKDAY(#REF!,11)&gt;5,"W","S")</f>
        <v>#REF!</v>
      </c>
      <c r="D9425" t="e" cm="1">
        <f t="array" ref="D9425">_xlfn.IFS(Tableau13[[#This Row],[Jours]]="W","Talon",Tableau13[[#This Row],[Colonne1]]="HP","Consommation normale",E9425="HC","Talon")</f>
        <v>#VALUE!</v>
      </c>
      <c r="E9425" s="3" t="e" cm="1">
        <f t="array" ref="E94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26" spans="3:5">
      <c r="C9426" t="e">
        <f>IF(WEEKDAY(#REF!,11)&gt;5,"W","S")</f>
        <v>#REF!</v>
      </c>
      <c r="D9426" t="e" cm="1">
        <f t="array" ref="D9426">_xlfn.IFS(Tableau13[[#This Row],[Jours]]="W","Talon",Tableau13[[#This Row],[Colonne1]]="HP","Consommation normale",E9426="HC","Talon")</f>
        <v>#VALUE!</v>
      </c>
      <c r="E9426" s="3" t="e" cm="1">
        <f t="array" ref="E94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27" spans="3:5">
      <c r="C9427" t="e">
        <f>IF(WEEKDAY(#REF!,11)&gt;5,"W","S")</f>
        <v>#REF!</v>
      </c>
      <c r="D9427" t="e" cm="1">
        <f t="array" ref="D9427">_xlfn.IFS(Tableau13[[#This Row],[Jours]]="W","Talon",Tableau13[[#This Row],[Colonne1]]="HP","Consommation normale",E9427="HC","Talon")</f>
        <v>#VALUE!</v>
      </c>
      <c r="E9427" s="3" t="e" cm="1">
        <f t="array" ref="E94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28" spans="3:5">
      <c r="C9428" t="e">
        <f>IF(WEEKDAY(#REF!,11)&gt;5,"W","S")</f>
        <v>#REF!</v>
      </c>
      <c r="D9428" t="e" cm="1">
        <f t="array" ref="D9428">_xlfn.IFS(Tableau13[[#This Row],[Jours]]="W","Talon",Tableau13[[#This Row],[Colonne1]]="HP","Consommation normale",E9428="HC","Talon")</f>
        <v>#VALUE!</v>
      </c>
      <c r="E9428" s="3" t="e" cm="1">
        <f t="array" ref="E94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29" spans="3:5">
      <c r="C9429" t="e">
        <f>IF(WEEKDAY(#REF!,11)&gt;5,"W","S")</f>
        <v>#REF!</v>
      </c>
      <c r="D9429" t="e" cm="1">
        <f t="array" ref="D9429">_xlfn.IFS(Tableau13[[#This Row],[Jours]]="W","Talon",Tableau13[[#This Row],[Colonne1]]="HP","Consommation normale",E9429="HC","Talon")</f>
        <v>#VALUE!</v>
      </c>
      <c r="E9429" s="3" t="e" cm="1">
        <f t="array" ref="E94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30" spans="3:5">
      <c r="C9430" t="e">
        <f>IF(WEEKDAY(#REF!,11)&gt;5,"W","S")</f>
        <v>#REF!</v>
      </c>
      <c r="D9430" t="e" cm="1">
        <f t="array" ref="D9430">_xlfn.IFS(Tableau13[[#This Row],[Jours]]="W","Talon",Tableau13[[#This Row],[Colonne1]]="HP","Consommation normale",E9430="HC","Talon")</f>
        <v>#VALUE!</v>
      </c>
      <c r="E9430" s="3" t="e" cm="1">
        <f t="array" ref="E94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31" spans="3:5">
      <c r="C9431" t="e">
        <f>IF(WEEKDAY(#REF!,11)&gt;5,"W","S")</f>
        <v>#REF!</v>
      </c>
      <c r="D9431" t="e" cm="1">
        <f t="array" ref="D9431">_xlfn.IFS(Tableau13[[#This Row],[Jours]]="W","Talon",Tableau13[[#This Row],[Colonne1]]="HP","Consommation normale",E9431="HC","Talon")</f>
        <v>#VALUE!</v>
      </c>
      <c r="E9431" s="3" t="e" cm="1">
        <f t="array" ref="E94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32" spans="3:5">
      <c r="C9432" t="e">
        <f>IF(WEEKDAY(#REF!,11)&gt;5,"W","S")</f>
        <v>#REF!</v>
      </c>
      <c r="D9432" t="e" cm="1">
        <f t="array" ref="D9432">_xlfn.IFS(Tableau13[[#This Row],[Jours]]="W","Talon",Tableau13[[#This Row],[Colonne1]]="HP","Consommation normale",E9432="HC","Talon")</f>
        <v>#VALUE!</v>
      </c>
      <c r="E9432" s="3" t="e" cm="1">
        <f t="array" ref="E94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33" spans="3:5">
      <c r="C9433" t="e">
        <f>IF(WEEKDAY(#REF!,11)&gt;5,"W","S")</f>
        <v>#REF!</v>
      </c>
      <c r="D9433" t="e" cm="1">
        <f t="array" ref="D9433">_xlfn.IFS(Tableau13[[#This Row],[Jours]]="W","Talon",Tableau13[[#This Row],[Colonne1]]="HP","Consommation normale",E9433="HC","Talon")</f>
        <v>#VALUE!</v>
      </c>
      <c r="E9433" s="3" t="e" cm="1">
        <f t="array" ref="E94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34" spans="3:5">
      <c r="C9434" t="e">
        <f>IF(WEEKDAY(#REF!,11)&gt;5,"W","S")</f>
        <v>#REF!</v>
      </c>
      <c r="D9434" t="e" cm="1">
        <f t="array" ref="D9434">_xlfn.IFS(Tableau13[[#This Row],[Jours]]="W","Talon",Tableau13[[#This Row],[Colonne1]]="HP","Consommation normale",E9434="HC","Talon")</f>
        <v>#VALUE!</v>
      </c>
      <c r="E9434" s="3" t="e" cm="1">
        <f t="array" ref="E94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35" spans="3:5">
      <c r="C9435" t="e">
        <f>IF(WEEKDAY(#REF!,11)&gt;5,"W","S")</f>
        <v>#REF!</v>
      </c>
      <c r="D9435" t="e" cm="1">
        <f t="array" ref="D9435">_xlfn.IFS(Tableau13[[#This Row],[Jours]]="W","Talon",Tableau13[[#This Row],[Colonne1]]="HP","Consommation normale",E9435="HC","Talon")</f>
        <v>#VALUE!</v>
      </c>
      <c r="E9435" s="3" t="e" cm="1">
        <f t="array" ref="E94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36" spans="3:5">
      <c r="C9436" t="e">
        <f>IF(WEEKDAY(#REF!,11)&gt;5,"W","S")</f>
        <v>#REF!</v>
      </c>
      <c r="D9436" t="e" cm="1">
        <f t="array" ref="D9436">_xlfn.IFS(Tableau13[[#This Row],[Jours]]="W","Talon",Tableau13[[#This Row],[Colonne1]]="HP","Consommation normale",E9436="HC","Talon")</f>
        <v>#VALUE!</v>
      </c>
      <c r="E9436" s="3" t="e" cm="1">
        <f t="array" ref="E94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37" spans="3:5">
      <c r="C9437" t="e">
        <f>IF(WEEKDAY(#REF!,11)&gt;5,"W","S")</f>
        <v>#REF!</v>
      </c>
      <c r="D9437" t="e" cm="1">
        <f t="array" ref="D9437">_xlfn.IFS(Tableau13[[#This Row],[Jours]]="W","Talon",Tableau13[[#This Row],[Colonne1]]="HP","Consommation normale",E9437="HC","Talon")</f>
        <v>#VALUE!</v>
      </c>
      <c r="E9437" s="3" t="e" cm="1">
        <f t="array" ref="E94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38" spans="3:5">
      <c r="C9438" t="e">
        <f>IF(WEEKDAY(#REF!,11)&gt;5,"W","S")</f>
        <v>#REF!</v>
      </c>
      <c r="D9438" t="e" cm="1">
        <f t="array" ref="D9438">_xlfn.IFS(Tableau13[[#This Row],[Jours]]="W","Talon",Tableau13[[#This Row],[Colonne1]]="HP","Consommation normale",E9438="HC","Talon")</f>
        <v>#VALUE!</v>
      </c>
      <c r="E9438" s="3" t="e" cm="1">
        <f t="array" ref="E94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39" spans="3:5">
      <c r="C9439" t="e">
        <f>IF(WEEKDAY(#REF!,11)&gt;5,"W","S")</f>
        <v>#REF!</v>
      </c>
      <c r="D9439" t="e" cm="1">
        <f t="array" ref="D9439">_xlfn.IFS(Tableau13[[#This Row],[Jours]]="W","Talon",Tableau13[[#This Row],[Colonne1]]="HP","Consommation normale",E9439="HC","Talon")</f>
        <v>#VALUE!</v>
      </c>
      <c r="E9439" s="3" t="e" cm="1">
        <f t="array" ref="E94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40" spans="3:5">
      <c r="C9440" t="e">
        <f>IF(WEEKDAY(#REF!,11)&gt;5,"W","S")</f>
        <v>#REF!</v>
      </c>
      <c r="D9440" t="e" cm="1">
        <f t="array" ref="D9440">_xlfn.IFS(Tableau13[[#This Row],[Jours]]="W","Talon",Tableau13[[#This Row],[Colonne1]]="HP","Consommation normale",E9440="HC","Talon")</f>
        <v>#VALUE!</v>
      </c>
      <c r="E9440" s="3" t="e" cm="1">
        <f t="array" ref="E94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41" spans="3:5">
      <c r="C9441" t="e">
        <f>IF(WEEKDAY(#REF!,11)&gt;5,"W","S")</f>
        <v>#REF!</v>
      </c>
      <c r="D9441" t="e" cm="1">
        <f t="array" ref="D9441">_xlfn.IFS(Tableau13[[#This Row],[Jours]]="W","Talon",Tableau13[[#This Row],[Colonne1]]="HP","Consommation normale",E9441="HC","Talon")</f>
        <v>#VALUE!</v>
      </c>
      <c r="E9441" s="3" t="e" cm="1">
        <f t="array" ref="E94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42" spans="3:5">
      <c r="C9442" t="e">
        <f>IF(WEEKDAY(#REF!,11)&gt;5,"W","S")</f>
        <v>#REF!</v>
      </c>
      <c r="D9442" t="e" cm="1">
        <f t="array" ref="D9442">_xlfn.IFS(Tableau13[[#This Row],[Jours]]="W","Talon",Tableau13[[#This Row],[Colonne1]]="HP","Consommation normale",E9442="HC","Talon")</f>
        <v>#VALUE!</v>
      </c>
      <c r="E9442" s="3" t="e" cm="1">
        <f t="array" ref="E94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43" spans="3:5">
      <c r="C9443" t="e">
        <f>IF(WEEKDAY(#REF!,11)&gt;5,"W","S")</f>
        <v>#REF!</v>
      </c>
      <c r="D9443" t="e" cm="1">
        <f t="array" ref="D9443">_xlfn.IFS(Tableau13[[#This Row],[Jours]]="W","Talon",Tableau13[[#This Row],[Colonne1]]="HP","Consommation normale",E9443="HC","Talon")</f>
        <v>#VALUE!</v>
      </c>
      <c r="E9443" s="3" t="e" cm="1">
        <f t="array" ref="E94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44" spans="3:5">
      <c r="C9444" t="e">
        <f>IF(WEEKDAY(#REF!,11)&gt;5,"W","S")</f>
        <v>#REF!</v>
      </c>
      <c r="D9444" t="e" cm="1">
        <f t="array" ref="D9444">_xlfn.IFS(Tableau13[[#This Row],[Jours]]="W","Talon",Tableau13[[#This Row],[Colonne1]]="HP","Consommation normale",E9444="HC","Talon")</f>
        <v>#VALUE!</v>
      </c>
      <c r="E9444" s="3" t="e" cm="1">
        <f t="array" ref="E94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45" spans="3:5">
      <c r="C9445" t="e">
        <f>IF(WEEKDAY(#REF!,11)&gt;5,"W","S")</f>
        <v>#REF!</v>
      </c>
      <c r="D9445" t="e" cm="1">
        <f t="array" ref="D9445">_xlfn.IFS(Tableau13[[#This Row],[Jours]]="W","Talon",Tableau13[[#This Row],[Colonne1]]="HP","Consommation normale",E9445="HC","Talon")</f>
        <v>#VALUE!</v>
      </c>
      <c r="E9445" s="3" t="e" cm="1">
        <f t="array" ref="E94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46" spans="3:5">
      <c r="C9446" t="e">
        <f>IF(WEEKDAY(#REF!,11)&gt;5,"W","S")</f>
        <v>#REF!</v>
      </c>
      <c r="D9446" t="e" cm="1">
        <f t="array" ref="D9446">_xlfn.IFS(Tableau13[[#This Row],[Jours]]="W","Talon",Tableau13[[#This Row],[Colonne1]]="HP","Consommation normale",E9446="HC","Talon")</f>
        <v>#VALUE!</v>
      </c>
      <c r="E9446" s="3" t="e" cm="1">
        <f t="array" ref="E94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47" spans="3:5">
      <c r="C9447" t="e">
        <f>IF(WEEKDAY(#REF!,11)&gt;5,"W","S")</f>
        <v>#REF!</v>
      </c>
      <c r="D9447" t="e" cm="1">
        <f t="array" ref="D9447">_xlfn.IFS(Tableau13[[#This Row],[Jours]]="W","Talon",Tableau13[[#This Row],[Colonne1]]="HP","Consommation normale",E9447="HC","Talon")</f>
        <v>#VALUE!</v>
      </c>
      <c r="E9447" s="3" t="e" cm="1">
        <f t="array" ref="E94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48" spans="3:5">
      <c r="C9448" t="e">
        <f>IF(WEEKDAY(#REF!,11)&gt;5,"W","S")</f>
        <v>#REF!</v>
      </c>
      <c r="D9448" t="e" cm="1">
        <f t="array" ref="D9448">_xlfn.IFS(Tableau13[[#This Row],[Jours]]="W","Talon",Tableau13[[#This Row],[Colonne1]]="HP","Consommation normale",E9448="HC","Talon")</f>
        <v>#VALUE!</v>
      </c>
      <c r="E9448" s="3" t="e" cm="1">
        <f t="array" ref="E94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49" spans="3:5">
      <c r="C9449" t="e">
        <f>IF(WEEKDAY(#REF!,11)&gt;5,"W","S")</f>
        <v>#REF!</v>
      </c>
      <c r="D9449" t="e" cm="1">
        <f t="array" ref="D9449">_xlfn.IFS(Tableau13[[#This Row],[Jours]]="W","Talon",Tableau13[[#This Row],[Colonne1]]="HP","Consommation normale",E9449="HC","Talon")</f>
        <v>#VALUE!</v>
      </c>
      <c r="E9449" s="3" t="e" cm="1">
        <f t="array" ref="E94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50" spans="3:5">
      <c r="C9450" t="e">
        <f>IF(WEEKDAY(#REF!,11)&gt;5,"W","S")</f>
        <v>#REF!</v>
      </c>
      <c r="D9450" t="e" cm="1">
        <f t="array" ref="D9450">_xlfn.IFS(Tableau13[[#This Row],[Jours]]="W","Talon",Tableau13[[#This Row],[Colonne1]]="HP","Consommation normale",E9450="HC","Talon")</f>
        <v>#VALUE!</v>
      </c>
      <c r="E9450" s="3" t="e" cm="1">
        <f t="array" ref="E94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51" spans="3:5">
      <c r="C9451" t="e">
        <f>IF(WEEKDAY(#REF!,11)&gt;5,"W","S")</f>
        <v>#REF!</v>
      </c>
      <c r="D9451" t="e" cm="1">
        <f t="array" ref="D9451">_xlfn.IFS(Tableau13[[#This Row],[Jours]]="W","Talon",Tableau13[[#This Row],[Colonne1]]="HP","Consommation normale",E9451="HC","Talon")</f>
        <v>#VALUE!</v>
      </c>
      <c r="E9451" s="3" t="e" cm="1">
        <f t="array" ref="E94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52" spans="3:5">
      <c r="C9452" t="e">
        <f>IF(WEEKDAY(#REF!,11)&gt;5,"W","S")</f>
        <v>#REF!</v>
      </c>
      <c r="D9452" t="e" cm="1">
        <f t="array" ref="D9452">_xlfn.IFS(Tableau13[[#This Row],[Jours]]="W","Talon",Tableau13[[#This Row],[Colonne1]]="HP","Consommation normale",E9452="HC","Talon")</f>
        <v>#VALUE!</v>
      </c>
      <c r="E9452" s="3" t="e" cm="1">
        <f t="array" ref="E94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53" spans="3:5">
      <c r="C9453" t="e">
        <f>IF(WEEKDAY(#REF!,11)&gt;5,"W","S")</f>
        <v>#REF!</v>
      </c>
      <c r="D9453" t="e" cm="1">
        <f t="array" ref="D9453">_xlfn.IFS(Tableau13[[#This Row],[Jours]]="W","Talon",Tableau13[[#This Row],[Colonne1]]="HP","Consommation normale",E9453="HC","Talon")</f>
        <v>#VALUE!</v>
      </c>
      <c r="E9453" s="3" t="e" cm="1">
        <f t="array" ref="E94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54" spans="3:5">
      <c r="C9454" t="e">
        <f>IF(WEEKDAY(#REF!,11)&gt;5,"W","S")</f>
        <v>#REF!</v>
      </c>
      <c r="D9454" t="e" cm="1">
        <f t="array" ref="D9454">_xlfn.IFS(Tableau13[[#This Row],[Jours]]="W","Talon",Tableau13[[#This Row],[Colonne1]]="HP","Consommation normale",E9454="HC","Talon")</f>
        <v>#VALUE!</v>
      </c>
      <c r="E9454" s="3" t="e" cm="1">
        <f t="array" ref="E94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55" spans="3:5">
      <c r="C9455" t="e">
        <f>IF(WEEKDAY(#REF!,11)&gt;5,"W","S")</f>
        <v>#REF!</v>
      </c>
      <c r="D9455" t="e" cm="1">
        <f t="array" ref="D9455">_xlfn.IFS(Tableau13[[#This Row],[Jours]]="W","Talon",Tableau13[[#This Row],[Colonne1]]="HP","Consommation normale",E9455="HC","Talon")</f>
        <v>#VALUE!</v>
      </c>
      <c r="E9455" s="3" t="e" cm="1">
        <f t="array" ref="E94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56" spans="3:5">
      <c r="C9456" t="e">
        <f>IF(WEEKDAY(#REF!,11)&gt;5,"W","S")</f>
        <v>#REF!</v>
      </c>
      <c r="D9456" t="e" cm="1">
        <f t="array" ref="D9456">_xlfn.IFS(Tableau13[[#This Row],[Jours]]="W","Talon",Tableau13[[#This Row],[Colonne1]]="HP","Consommation normale",E9456="HC","Talon")</f>
        <v>#VALUE!</v>
      </c>
      <c r="E9456" s="3" t="e" cm="1">
        <f t="array" ref="E94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57" spans="3:5">
      <c r="C9457" t="e">
        <f>IF(WEEKDAY(#REF!,11)&gt;5,"W","S")</f>
        <v>#REF!</v>
      </c>
      <c r="D9457" t="e" cm="1">
        <f t="array" ref="D9457">_xlfn.IFS(Tableau13[[#This Row],[Jours]]="W","Talon",Tableau13[[#This Row],[Colonne1]]="HP","Consommation normale",E9457="HC","Talon")</f>
        <v>#VALUE!</v>
      </c>
      <c r="E9457" s="3" t="e" cm="1">
        <f t="array" ref="E94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58" spans="3:5">
      <c r="C9458" t="e">
        <f>IF(WEEKDAY(#REF!,11)&gt;5,"W","S")</f>
        <v>#REF!</v>
      </c>
      <c r="D9458" t="e" cm="1">
        <f t="array" ref="D9458">_xlfn.IFS(Tableau13[[#This Row],[Jours]]="W","Talon",Tableau13[[#This Row],[Colonne1]]="HP","Consommation normale",E9458="HC","Talon")</f>
        <v>#VALUE!</v>
      </c>
      <c r="E9458" s="3" t="e" cm="1">
        <f t="array" ref="E94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59" spans="3:5">
      <c r="C9459" t="e">
        <f>IF(WEEKDAY(#REF!,11)&gt;5,"W","S")</f>
        <v>#REF!</v>
      </c>
      <c r="D9459" t="e" cm="1">
        <f t="array" ref="D9459">_xlfn.IFS(Tableau13[[#This Row],[Jours]]="W","Talon",Tableau13[[#This Row],[Colonne1]]="HP","Consommation normale",E9459="HC","Talon")</f>
        <v>#VALUE!</v>
      </c>
      <c r="E9459" s="3" t="e" cm="1">
        <f t="array" ref="E94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60" spans="3:5">
      <c r="C9460" t="e">
        <f>IF(WEEKDAY(#REF!,11)&gt;5,"W","S")</f>
        <v>#REF!</v>
      </c>
      <c r="D9460" t="e" cm="1">
        <f t="array" ref="D9460">_xlfn.IFS(Tableau13[[#This Row],[Jours]]="W","Talon",Tableau13[[#This Row],[Colonne1]]="HP","Consommation normale",E9460="HC","Talon")</f>
        <v>#VALUE!</v>
      </c>
      <c r="E9460" s="3" t="e" cm="1">
        <f t="array" ref="E94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61" spans="3:5">
      <c r="C9461" t="e">
        <f>IF(WEEKDAY(#REF!,11)&gt;5,"W","S")</f>
        <v>#REF!</v>
      </c>
      <c r="D9461" t="e" cm="1">
        <f t="array" ref="D9461">_xlfn.IFS(Tableau13[[#This Row],[Jours]]="W","Talon",Tableau13[[#This Row],[Colonne1]]="HP","Consommation normale",E9461="HC","Talon")</f>
        <v>#VALUE!</v>
      </c>
      <c r="E9461" s="3" t="e" cm="1">
        <f t="array" ref="E94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62" spans="3:5">
      <c r="C9462" t="e">
        <f>IF(WEEKDAY(#REF!,11)&gt;5,"W","S")</f>
        <v>#REF!</v>
      </c>
      <c r="D9462" t="e" cm="1">
        <f t="array" ref="D9462">_xlfn.IFS(Tableau13[[#This Row],[Jours]]="W","Talon",Tableau13[[#This Row],[Colonne1]]="HP","Consommation normale",E9462="HC","Talon")</f>
        <v>#VALUE!</v>
      </c>
      <c r="E9462" s="3" t="e" cm="1">
        <f t="array" ref="E94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63" spans="3:5">
      <c r="C9463" t="e">
        <f>IF(WEEKDAY(#REF!,11)&gt;5,"W","S")</f>
        <v>#REF!</v>
      </c>
      <c r="D9463" t="e" cm="1">
        <f t="array" ref="D9463">_xlfn.IFS(Tableau13[[#This Row],[Jours]]="W","Talon",Tableau13[[#This Row],[Colonne1]]="HP","Consommation normale",E9463="HC","Talon")</f>
        <v>#VALUE!</v>
      </c>
      <c r="E9463" s="3" t="e" cm="1">
        <f t="array" ref="E94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64" spans="3:5">
      <c r="C9464" t="e">
        <f>IF(WEEKDAY(#REF!,11)&gt;5,"W","S")</f>
        <v>#REF!</v>
      </c>
      <c r="D9464" t="e" cm="1">
        <f t="array" ref="D9464">_xlfn.IFS(Tableau13[[#This Row],[Jours]]="W","Talon",Tableau13[[#This Row],[Colonne1]]="HP","Consommation normale",E9464="HC","Talon")</f>
        <v>#VALUE!</v>
      </c>
      <c r="E9464" s="3" t="e" cm="1">
        <f t="array" ref="E94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65" spans="3:5">
      <c r="C9465" t="e">
        <f>IF(WEEKDAY(#REF!,11)&gt;5,"W","S")</f>
        <v>#REF!</v>
      </c>
      <c r="D9465" t="e" cm="1">
        <f t="array" ref="D9465">_xlfn.IFS(Tableau13[[#This Row],[Jours]]="W","Talon",Tableau13[[#This Row],[Colonne1]]="HP","Consommation normale",E9465="HC","Talon")</f>
        <v>#VALUE!</v>
      </c>
      <c r="E9465" s="3" t="e" cm="1">
        <f t="array" ref="E94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66" spans="3:5">
      <c r="C9466" t="e">
        <f>IF(WEEKDAY(#REF!,11)&gt;5,"W","S")</f>
        <v>#REF!</v>
      </c>
      <c r="D9466" t="e" cm="1">
        <f t="array" ref="D9466">_xlfn.IFS(Tableau13[[#This Row],[Jours]]="W","Talon",Tableau13[[#This Row],[Colonne1]]="HP","Consommation normale",E9466="HC","Talon")</f>
        <v>#VALUE!</v>
      </c>
      <c r="E9466" s="3" t="e" cm="1">
        <f t="array" ref="E94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67" spans="3:5">
      <c r="C9467" t="e">
        <f>IF(WEEKDAY(#REF!,11)&gt;5,"W","S")</f>
        <v>#REF!</v>
      </c>
      <c r="D9467" t="e" cm="1">
        <f t="array" ref="D9467">_xlfn.IFS(Tableau13[[#This Row],[Jours]]="W","Talon",Tableau13[[#This Row],[Colonne1]]="HP","Consommation normale",E9467="HC","Talon")</f>
        <v>#VALUE!</v>
      </c>
      <c r="E9467" s="3" t="e" cm="1">
        <f t="array" ref="E94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68" spans="3:5">
      <c r="C9468" t="e">
        <f>IF(WEEKDAY(#REF!,11)&gt;5,"W","S")</f>
        <v>#REF!</v>
      </c>
      <c r="D9468" t="e" cm="1">
        <f t="array" ref="D9468">_xlfn.IFS(Tableau13[[#This Row],[Jours]]="W","Talon",Tableau13[[#This Row],[Colonne1]]="HP","Consommation normale",E9468="HC","Talon")</f>
        <v>#VALUE!</v>
      </c>
      <c r="E9468" s="3" t="e" cm="1">
        <f t="array" ref="E94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69" spans="3:5">
      <c r="C9469" t="e">
        <f>IF(WEEKDAY(#REF!,11)&gt;5,"W","S")</f>
        <v>#REF!</v>
      </c>
      <c r="D9469" t="e" cm="1">
        <f t="array" ref="D9469">_xlfn.IFS(Tableau13[[#This Row],[Jours]]="W","Talon",Tableau13[[#This Row],[Colonne1]]="HP","Consommation normale",E9469="HC","Talon")</f>
        <v>#VALUE!</v>
      </c>
      <c r="E9469" s="3" t="e" cm="1">
        <f t="array" ref="E94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70" spans="3:5">
      <c r="C9470" t="e">
        <f>IF(WEEKDAY(#REF!,11)&gt;5,"W","S")</f>
        <v>#REF!</v>
      </c>
      <c r="D9470" t="e" cm="1">
        <f t="array" ref="D9470">_xlfn.IFS(Tableau13[[#This Row],[Jours]]="W","Talon",Tableau13[[#This Row],[Colonne1]]="HP","Consommation normale",E9470="HC","Talon")</f>
        <v>#VALUE!</v>
      </c>
      <c r="E9470" s="3" t="e" cm="1">
        <f t="array" ref="E94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71" spans="3:5">
      <c r="C9471" t="e">
        <f>IF(WEEKDAY(#REF!,11)&gt;5,"W","S")</f>
        <v>#REF!</v>
      </c>
      <c r="D9471" t="e" cm="1">
        <f t="array" ref="D9471">_xlfn.IFS(Tableau13[[#This Row],[Jours]]="W","Talon",Tableau13[[#This Row],[Colonne1]]="HP","Consommation normale",E9471="HC","Talon")</f>
        <v>#VALUE!</v>
      </c>
      <c r="E9471" s="3" t="e" cm="1">
        <f t="array" ref="E94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72" spans="3:5">
      <c r="C9472" t="e">
        <f>IF(WEEKDAY(#REF!,11)&gt;5,"W","S")</f>
        <v>#REF!</v>
      </c>
      <c r="D9472" t="e" cm="1">
        <f t="array" ref="D9472">_xlfn.IFS(Tableau13[[#This Row],[Jours]]="W","Talon",Tableau13[[#This Row],[Colonne1]]="HP","Consommation normale",E9472="HC","Talon")</f>
        <v>#VALUE!</v>
      </c>
      <c r="E9472" s="3" t="e" cm="1">
        <f t="array" ref="E94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73" spans="3:5">
      <c r="C9473" t="e">
        <f>IF(WEEKDAY(#REF!,11)&gt;5,"W","S")</f>
        <v>#REF!</v>
      </c>
      <c r="D9473" t="e" cm="1">
        <f t="array" ref="D9473">_xlfn.IFS(Tableau13[[#This Row],[Jours]]="W","Talon",Tableau13[[#This Row],[Colonne1]]="HP","Consommation normale",E9473="HC","Talon")</f>
        <v>#VALUE!</v>
      </c>
      <c r="E9473" s="3" t="e" cm="1">
        <f t="array" ref="E94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74" spans="3:5">
      <c r="C9474" t="e">
        <f>IF(WEEKDAY(#REF!,11)&gt;5,"W","S")</f>
        <v>#REF!</v>
      </c>
      <c r="D9474" t="e" cm="1">
        <f t="array" ref="D9474">_xlfn.IFS(Tableau13[[#This Row],[Jours]]="W","Talon",Tableau13[[#This Row],[Colonne1]]="HP","Consommation normale",E9474="HC","Talon")</f>
        <v>#VALUE!</v>
      </c>
      <c r="E9474" s="3" t="e" cm="1">
        <f t="array" ref="E94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75" spans="3:5">
      <c r="C9475" t="e">
        <f>IF(WEEKDAY(#REF!,11)&gt;5,"W","S")</f>
        <v>#REF!</v>
      </c>
      <c r="D9475" t="e" cm="1">
        <f t="array" ref="D9475">_xlfn.IFS(Tableau13[[#This Row],[Jours]]="W","Talon",Tableau13[[#This Row],[Colonne1]]="HP","Consommation normale",E9475="HC","Talon")</f>
        <v>#VALUE!</v>
      </c>
      <c r="E9475" s="3" t="e" cm="1">
        <f t="array" ref="E94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76" spans="3:5">
      <c r="C9476" t="e">
        <f>IF(WEEKDAY(#REF!,11)&gt;5,"W","S")</f>
        <v>#REF!</v>
      </c>
      <c r="D9476" t="e" cm="1">
        <f t="array" ref="D9476">_xlfn.IFS(Tableau13[[#This Row],[Jours]]="W","Talon",Tableau13[[#This Row],[Colonne1]]="HP","Consommation normale",E9476="HC","Talon")</f>
        <v>#VALUE!</v>
      </c>
      <c r="E9476" s="3" t="e" cm="1">
        <f t="array" ref="E94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77" spans="3:5">
      <c r="C9477" t="e">
        <f>IF(WEEKDAY(#REF!,11)&gt;5,"W","S")</f>
        <v>#REF!</v>
      </c>
      <c r="D9477" t="e" cm="1">
        <f t="array" ref="D9477">_xlfn.IFS(Tableau13[[#This Row],[Jours]]="W","Talon",Tableau13[[#This Row],[Colonne1]]="HP","Consommation normale",E9477="HC","Talon")</f>
        <v>#VALUE!</v>
      </c>
      <c r="E9477" s="3" t="e" cm="1">
        <f t="array" ref="E94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78" spans="3:5">
      <c r="C9478" t="e">
        <f>IF(WEEKDAY(#REF!,11)&gt;5,"W","S")</f>
        <v>#REF!</v>
      </c>
      <c r="D9478" t="e" cm="1">
        <f t="array" ref="D9478">_xlfn.IFS(Tableau13[[#This Row],[Jours]]="W","Talon",Tableau13[[#This Row],[Colonne1]]="HP","Consommation normale",E9478="HC","Talon")</f>
        <v>#VALUE!</v>
      </c>
      <c r="E9478" s="3" t="e" cm="1">
        <f t="array" ref="E94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79" spans="3:5">
      <c r="C9479" t="e">
        <f>IF(WEEKDAY(#REF!,11)&gt;5,"W","S")</f>
        <v>#REF!</v>
      </c>
      <c r="D9479" t="e" cm="1">
        <f t="array" ref="D9479">_xlfn.IFS(Tableau13[[#This Row],[Jours]]="W","Talon",Tableau13[[#This Row],[Colonne1]]="HP","Consommation normale",E9479="HC","Talon")</f>
        <v>#VALUE!</v>
      </c>
      <c r="E9479" s="3" t="e" cm="1">
        <f t="array" ref="E94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80" spans="3:5">
      <c r="C9480" t="e">
        <f>IF(WEEKDAY(#REF!,11)&gt;5,"W","S")</f>
        <v>#REF!</v>
      </c>
      <c r="D9480" t="e" cm="1">
        <f t="array" ref="D9480">_xlfn.IFS(Tableau13[[#This Row],[Jours]]="W","Talon",Tableau13[[#This Row],[Colonne1]]="HP","Consommation normale",E9480="HC","Talon")</f>
        <v>#VALUE!</v>
      </c>
      <c r="E9480" s="3" t="e" cm="1">
        <f t="array" ref="E94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81" spans="3:5">
      <c r="C9481" t="e">
        <f>IF(WEEKDAY(#REF!,11)&gt;5,"W","S")</f>
        <v>#REF!</v>
      </c>
      <c r="D9481" t="e" cm="1">
        <f t="array" ref="D9481">_xlfn.IFS(Tableau13[[#This Row],[Jours]]="W","Talon",Tableau13[[#This Row],[Colonne1]]="HP","Consommation normale",E9481="HC","Talon")</f>
        <v>#VALUE!</v>
      </c>
      <c r="E9481" s="3" t="e" cm="1">
        <f t="array" ref="E94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82" spans="3:5">
      <c r="C9482" t="e">
        <f>IF(WEEKDAY(#REF!,11)&gt;5,"W","S")</f>
        <v>#REF!</v>
      </c>
      <c r="D9482" t="e" cm="1">
        <f t="array" ref="D9482">_xlfn.IFS(Tableau13[[#This Row],[Jours]]="W","Talon",Tableau13[[#This Row],[Colonne1]]="HP","Consommation normale",E9482="HC","Talon")</f>
        <v>#VALUE!</v>
      </c>
      <c r="E9482" s="3" t="e" cm="1">
        <f t="array" ref="E94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83" spans="3:5">
      <c r="C9483" t="e">
        <f>IF(WEEKDAY(#REF!,11)&gt;5,"W","S")</f>
        <v>#REF!</v>
      </c>
      <c r="D9483" t="e" cm="1">
        <f t="array" ref="D9483">_xlfn.IFS(Tableau13[[#This Row],[Jours]]="W","Talon",Tableau13[[#This Row],[Colonne1]]="HP","Consommation normale",E9483="HC","Talon")</f>
        <v>#VALUE!</v>
      </c>
      <c r="E9483" s="3" t="e" cm="1">
        <f t="array" ref="E94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84" spans="3:5">
      <c r="C9484" t="e">
        <f>IF(WEEKDAY(#REF!,11)&gt;5,"W","S")</f>
        <v>#REF!</v>
      </c>
      <c r="D9484" t="e" cm="1">
        <f t="array" ref="D9484">_xlfn.IFS(Tableau13[[#This Row],[Jours]]="W","Talon",Tableau13[[#This Row],[Colonne1]]="HP","Consommation normale",E9484="HC","Talon")</f>
        <v>#VALUE!</v>
      </c>
      <c r="E9484" s="3" t="e" cm="1">
        <f t="array" ref="E94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85" spans="3:5">
      <c r="C9485" t="e">
        <f>IF(WEEKDAY(#REF!,11)&gt;5,"W","S")</f>
        <v>#REF!</v>
      </c>
      <c r="D9485" t="e" cm="1">
        <f t="array" ref="D9485">_xlfn.IFS(Tableau13[[#This Row],[Jours]]="W","Talon",Tableau13[[#This Row],[Colonne1]]="HP","Consommation normale",E9485="HC","Talon")</f>
        <v>#VALUE!</v>
      </c>
      <c r="E9485" s="3" t="e" cm="1">
        <f t="array" ref="E94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86" spans="3:5">
      <c r="C9486" t="e">
        <f>IF(WEEKDAY(#REF!,11)&gt;5,"W","S")</f>
        <v>#REF!</v>
      </c>
      <c r="D9486" t="e" cm="1">
        <f t="array" ref="D9486">_xlfn.IFS(Tableau13[[#This Row],[Jours]]="W","Talon",Tableau13[[#This Row],[Colonne1]]="HP","Consommation normale",E9486="HC","Talon")</f>
        <v>#VALUE!</v>
      </c>
      <c r="E9486" s="3" t="e" cm="1">
        <f t="array" ref="E94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87" spans="3:5">
      <c r="C9487" t="e">
        <f>IF(WEEKDAY(#REF!,11)&gt;5,"W","S")</f>
        <v>#REF!</v>
      </c>
      <c r="D9487" t="e" cm="1">
        <f t="array" ref="D9487">_xlfn.IFS(Tableau13[[#This Row],[Jours]]="W","Talon",Tableau13[[#This Row],[Colonne1]]="HP","Consommation normale",E9487="HC","Talon")</f>
        <v>#VALUE!</v>
      </c>
      <c r="E9487" s="3" t="e" cm="1">
        <f t="array" ref="E94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88" spans="3:5">
      <c r="C9488" t="e">
        <f>IF(WEEKDAY(#REF!,11)&gt;5,"W","S")</f>
        <v>#REF!</v>
      </c>
      <c r="D9488" t="e" cm="1">
        <f t="array" ref="D9488">_xlfn.IFS(Tableau13[[#This Row],[Jours]]="W","Talon",Tableau13[[#This Row],[Colonne1]]="HP","Consommation normale",E9488="HC","Talon")</f>
        <v>#VALUE!</v>
      </c>
      <c r="E9488" s="3" t="e" cm="1">
        <f t="array" ref="E94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89" spans="3:5">
      <c r="C9489" t="e">
        <f>IF(WEEKDAY(#REF!,11)&gt;5,"W","S")</f>
        <v>#REF!</v>
      </c>
      <c r="D9489" t="e" cm="1">
        <f t="array" ref="D9489">_xlfn.IFS(Tableau13[[#This Row],[Jours]]="W","Talon",Tableau13[[#This Row],[Colonne1]]="HP","Consommation normale",E9489="HC","Talon")</f>
        <v>#VALUE!</v>
      </c>
      <c r="E9489" s="3" t="e" cm="1">
        <f t="array" ref="E94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90" spans="3:5">
      <c r="C9490" t="e">
        <f>IF(WEEKDAY(#REF!,11)&gt;5,"W","S")</f>
        <v>#REF!</v>
      </c>
      <c r="D9490" t="e" cm="1">
        <f t="array" ref="D9490">_xlfn.IFS(Tableau13[[#This Row],[Jours]]="W","Talon",Tableau13[[#This Row],[Colonne1]]="HP","Consommation normale",E9490="HC","Talon")</f>
        <v>#VALUE!</v>
      </c>
      <c r="E9490" s="3" t="e" cm="1">
        <f t="array" ref="E94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91" spans="3:5">
      <c r="C9491" t="e">
        <f>IF(WEEKDAY(#REF!,11)&gt;5,"W","S")</f>
        <v>#REF!</v>
      </c>
      <c r="D9491" t="e" cm="1">
        <f t="array" ref="D9491">_xlfn.IFS(Tableau13[[#This Row],[Jours]]="W","Talon",Tableau13[[#This Row],[Colonne1]]="HP","Consommation normale",E9491="HC","Talon")</f>
        <v>#VALUE!</v>
      </c>
      <c r="E9491" s="3" t="e" cm="1">
        <f t="array" ref="E94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92" spans="3:5">
      <c r="C9492" t="e">
        <f>IF(WEEKDAY(#REF!,11)&gt;5,"W","S")</f>
        <v>#REF!</v>
      </c>
      <c r="D9492" t="e" cm="1">
        <f t="array" ref="D9492">_xlfn.IFS(Tableau13[[#This Row],[Jours]]="W","Talon",Tableau13[[#This Row],[Colonne1]]="HP","Consommation normale",E9492="HC","Talon")</f>
        <v>#VALUE!</v>
      </c>
      <c r="E9492" s="3" t="e" cm="1">
        <f t="array" ref="E94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93" spans="3:5">
      <c r="C9493" t="e">
        <f>IF(WEEKDAY(#REF!,11)&gt;5,"W","S")</f>
        <v>#REF!</v>
      </c>
      <c r="D9493" t="e" cm="1">
        <f t="array" ref="D9493">_xlfn.IFS(Tableau13[[#This Row],[Jours]]="W","Talon",Tableau13[[#This Row],[Colonne1]]="HP","Consommation normale",E9493="HC","Talon")</f>
        <v>#VALUE!</v>
      </c>
      <c r="E9493" s="3" t="e" cm="1">
        <f t="array" ref="E94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94" spans="3:5">
      <c r="C9494" t="e">
        <f>IF(WEEKDAY(#REF!,11)&gt;5,"W","S")</f>
        <v>#REF!</v>
      </c>
      <c r="D9494" t="e" cm="1">
        <f t="array" ref="D9494">_xlfn.IFS(Tableau13[[#This Row],[Jours]]="W","Talon",Tableau13[[#This Row],[Colonne1]]="HP","Consommation normale",E9494="HC","Talon")</f>
        <v>#VALUE!</v>
      </c>
      <c r="E9494" s="3" t="e" cm="1">
        <f t="array" ref="E94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95" spans="3:5">
      <c r="C9495" t="e">
        <f>IF(WEEKDAY(#REF!,11)&gt;5,"W","S")</f>
        <v>#REF!</v>
      </c>
      <c r="D9495" t="e" cm="1">
        <f t="array" ref="D9495">_xlfn.IFS(Tableau13[[#This Row],[Jours]]="W","Talon",Tableau13[[#This Row],[Colonne1]]="HP","Consommation normale",E9495="HC","Talon")</f>
        <v>#VALUE!</v>
      </c>
      <c r="E9495" s="3" t="e" cm="1">
        <f t="array" ref="E94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96" spans="3:5">
      <c r="C9496" t="e">
        <f>IF(WEEKDAY(#REF!,11)&gt;5,"W","S")</f>
        <v>#REF!</v>
      </c>
      <c r="D9496" t="e" cm="1">
        <f t="array" ref="D9496">_xlfn.IFS(Tableau13[[#This Row],[Jours]]="W","Talon",Tableau13[[#This Row],[Colonne1]]="HP","Consommation normale",E9496="HC","Talon")</f>
        <v>#VALUE!</v>
      </c>
      <c r="E9496" s="3" t="e" cm="1">
        <f t="array" ref="E94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97" spans="3:5">
      <c r="C9497" t="e">
        <f>IF(WEEKDAY(#REF!,11)&gt;5,"W","S")</f>
        <v>#REF!</v>
      </c>
      <c r="D9497" t="e" cm="1">
        <f t="array" ref="D9497">_xlfn.IFS(Tableau13[[#This Row],[Jours]]="W","Talon",Tableau13[[#This Row],[Colonne1]]="HP","Consommation normale",E9497="HC","Talon")</f>
        <v>#VALUE!</v>
      </c>
      <c r="E9497" s="3" t="e" cm="1">
        <f t="array" ref="E94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98" spans="3:5">
      <c r="C9498" t="e">
        <f>IF(WEEKDAY(#REF!,11)&gt;5,"W","S")</f>
        <v>#REF!</v>
      </c>
      <c r="D9498" t="e" cm="1">
        <f t="array" ref="D9498">_xlfn.IFS(Tableau13[[#This Row],[Jours]]="W","Talon",Tableau13[[#This Row],[Colonne1]]="HP","Consommation normale",E9498="HC","Talon")</f>
        <v>#VALUE!</v>
      </c>
      <c r="E9498" s="3" t="e" cm="1">
        <f t="array" ref="E94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499" spans="3:5">
      <c r="C9499" t="e">
        <f>IF(WEEKDAY(#REF!,11)&gt;5,"W","S")</f>
        <v>#REF!</v>
      </c>
      <c r="D9499" t="e" cm="1">
        <f t="array" ref="D9499">_xlfn.IFS(Tableau13[[#This Row],[Jours]]="W","Talon",Tableau13[[#This Row],[Colonne1]]="HP","Consommation normale",E9499="HC","Talon")</f>
        <v>#VALUE!</v>
      </c>
      <c r="E9499" s="3" t="e" cm="1">
        <f t="array" ref="E94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00" spans="3:5">
      <c r="C9500" t="e">
        <f>IF(WEEKDAY(#REF!,11)&gt;5,"W","S")</f>
        <v>#REF!</v>
      </c>
      <c r="D9500" t="e" cm="1">
        <f t="array" ref="D9500">_xlfn.IFS(Tableau13[[#This Row],[Jours]]="W","Talon",Tableau13[[#This Row],[Colonne1]]="HP","Consommation normale",E9500="HC","Talon")</f>
        <v>#VALUE!</v>
      </c>
      <c r="E9500" s="3" t="e" cm="1">
        <f t="array" ref="E95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01" spans="3:5">
      <c r="C9501" t="e">
        <f>IF(WEEKDAY(#REF!,11)&gt;5,"W","S")</f>
        <v>#REF!</v>
      </c>
      <c r="D9501" t="e" cm="1">
        <f t="array" ref="D9501">_xlfn.IFS(Tableau13[[#This Row],[Jours]]="W","Talon",Tableau13[[#This Row],[Colonne1]]="HP","Consommation normale",E9501="HC","Talon")</f>
        <v>#VALUE!</v>
      </c>
      <c r="E9501" s="3" t="e" cm="1">
        <f t="array" ref="E95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02" spans="3:5">
      <c r="C9502" t="e">
        <f>IF(WEEKDAY(#REF!,11)&gt;5,"W","S")</f>
        <v>#REF!</v>
      </c>
      <c r="D9502" t="e" cm="1">
        <f t="array" ref="D9502">_xlfn.IFS(Tableau13[[#This Row],[Jours]]="W","Talon",Tableau13[[#This Row],[Colonne1]]="HP","Consommation normale",E9502="HC","Talon")</f>
        <v>#VALUE!</v>
      </c>
      <c r="E9502" s="3" t="e" cm="1">
        <f t="array" ref="E95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03" spans="3:5">
      <c r="C9503" t="e">
        <f>IF(WEEKDAY(#REF!,11)&gt;5,"W","S")</f>
        <v>#REF!</v>
      </c>
      <c r="D9503" t="e" cm="1">
        <f t="array" ref="D9503">_xlfn.IFS(Tableau13[[#This Row],[Jours]]="W","Talon",Tableau13[[#This Row],[Colonne1]]="HP","Consommation normale",E9503="HC","Talon")</f>
        <v>#VALUE!</v>
      </c>
      <c r="E9503" s="3" t="e" cm="1">
        <f t="array" ref="E95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04" spans="3:5">
      <c r="C9504" t="e">
        <f>IF(WEEKDAY(#REF!,11)&gt;5,"W","S")</f>
        <v>#REF!</v>
      </c>
      <c r="D9504" t="e" cm="1">
        <f t="array" ref="D9504">_xlfn.IFS(Tableau13[[#This Row],[Jours]]="W","Talon",Tableau13[[#This Row],[Colonne1]]="HP","Consommation normale",E9504="HC","Talon")</f>
        <v>#VALUE!</v>
      </c>
      <c r="E9504" s="3" t="e" cm="1">
        <f t="array" ref="E95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05" spans="3:5">
      <c r="C9505" t="e">
        <f>IF(WEEKDAY(#REF!,11)&gt;5,"W","S")</f>
        <v>#REF!</v>
      </c>
      <c r="D9505" t="e" cm="1">
        <f t="array" ref="D9505">_xlfn.IFS(Tableau13[[#This Row],[Jours]]="W","Talon",Tableau13[[#This Row],[Colonne1]]="HP","Consommation normale",E9505="HC","Talon")</f>
        <v>#VALUE!</v>
      </c>
      <c r="E9505" s="3" t="e" cm="1">
        <f t="array" ref="E95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06" spans="3:5">
      <c r="C9506" t="e">
        <f>IF(WEEKDAY(#REF!,11)&gt;5,"W","S")</f>
        <v>#REF!</v>
      </c>
      <c r="D9506" t="e" cm="1">
        <f t="array" ref="D9506">_xlfn.IFS(Tableau13[[#This Row],[Jours]]="W","Talon",Tableau13[[#This Row],[Colonne1]]="HP","Consommation normale",E9506="HC","Talon")</f>
        <v>#VALUE!</v>
      </c>
      <c r="E9506" s="3" t="e" cm="1">
        <f t="array" ref="E95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07" spans="3:5">
      <c r="C9507" t="e">
        <f>IF(WEEKDAY(#REF!,11)&gt;5,"W","S")</f>
        <v>#REF!</v>
      </c>
      <c r="D9507" t="e" cm="1">
        <f t="array" ref="D9507">_xlfn.IFS(Tableau13[[#This Row],[Jours]]="W","Talon",Tableau13[[#This Row],[Colonne1]]="HP","Consommation normale",E9507="HC","Talon")</f>
        <v>#VALUE!</v>
      </c>
      <c r="E9507" s="3" t="e" cm="1">
        <f t="array" ref="E95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08" spans="3:5">
      <c r="C9508" t="e">
        <f>IF(WEEKDAY(#REF!,11)&gt;5,"W","S")</f>
        <v>#REF!</v>
      </c>
      <c r="D9508" t="e" cm="1">
        <f t="array" ref="D9508">_xlfn.IFS(Tableau13[[#This Row],[Jours]]="W","Talon",Tableau13[[#This Row],[Colonne1]]="HP","Consommation normale",E9508="HC","Talon")</f>
        <v>#VALUE!</v>
      </c>
      <c r="E9508" s="3" t="e" cm="1">
        <f t="array" ref="E95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09" spans="3:5">
      <c r="C9509" t="e">
        <f>IF(WEEKDAY(#REF!,11)&gt;5,"W","S")</f>
        <v>#REF!</v>
      </c>
      <c r="D9509" t="e" cm="1">
        <f t="array" ref="D9509">_xlfn.IFS(Tableau13[[#This Row],[Jours]]="W","Talon",Tableau13[[#This Row],[Colonne1]]="HP","Consommation normale",E9509="HC","Talon")</f>
        <v>#VALUE!</v>
      </c>
      <c r="E9509" s="3" t="e" cm="1">
        <f t="array" ref="E95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10" spans="3:5">
      <c r="C9510" t="e">
        <f>IF(WEEKDAY(#REF!,11)&gt;5,"W","S")</f>
        <v>#REF!</v>
      </c>
      <c r="D9510" t="e" cm="1">
        <f t="array" ref="D9510">_xlfn.IFS(Tableau13[[#This Row],[Jours]]="W","Talon",Tableau13[[#This Row],[Colonne1]]="HP","Consommation normale",E9510="HC","Talon")</f>
        <v>#VALUE!</v>
      </c>
      <c r="E9510" s="3" t="e" cm="1">
        <f t="array" ref="E95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11" spans="3:5">
      <c r="C9511" t="e">
        <f>IF(WEEKDAY(#REF!,11)&gt;5,"W","S")</f>
        <v>#REF!</v>
      </c>
      <c r="D9511" t="e" cm="1">
        <f t="array" ref="D9511">_xlfn.IFS(Tableau13[[#This Row],[Jours]]="W","Talon",Tableau13[[#This Row],[Colonne1]]="HP","Consommation normale",E9511="HC","Talon")</f>
        <v>#VALUE!</v>
      </c>
      <c r="E9511" s="3" t="e" cm="1">
        <f t="array" ref="E95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12" spans="3:5">
      <c r="C9512" t="e">
        <f>IF(WEEKDAY(#REF!,11)&gt;5,"W","S")</f>
        <v>#REF!</v>
      </c>
      <c r="D9512" t="e" cm="1">
        <f t="array" ref="D9512">_xlfn.IFS(Tableau13[[#This Row],[Jours]]="W","Talon",Tableau13[[#This Row],[Colonne1]]="HP","Consommation normale",E9512="HC","Talon")</f>
        <v>#VALUE!</v>
      </c>
      <c r="E9512" s="3" t="e" cm="1">
        <f t="array" ref="E95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13" spans="3:5">
      <c r="C9513" t="e">
        <f>IF(WEEKDAY(#REF!,11)&gt;5,"W","S")</f>
        <v>#REF!</v>
      </c>
      <c r="D9513" t="e" cm="1">
        <f t="array" ref="D9513">_xlfn.IFS(Tableau13[[#This Row],[Jours]]="W","Talon",Tableau13[[#This Row],[Colonne1]]="HP","Consommation normale",E9513="HC","Talon")</f>
        <v>#VALUE!</v>
      </c>
      <c r="E9513" s="3" t="e" cm="1">
        <f t="array" ref="E95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14" spans="3:5">
      <c r="C9514" t="e">
        <f>IF(WEEKDAY(#REF!,11)&gt;5,"W","S")</f>
        <v>#REF!</v>
      </c>
      <c r="D9514" t="e" cm="1">
        <f t="array" ref="D9514">_xlfn.IFS(Tableau13[[#This Row],[Jours]]="W","Talon",Tableau13[[#This Row],[Colonne1]]="HP","Consommation normale",E9514="HC","Talon")</f>
        <v>#VALUE!</v>
      </c>
      <c r="E9514" s="3" t="e" cm="1">
        <f t="array" ref="E95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15" spans="3:5">
      <c r="C9515" t="e">
        <f>IF(WEEKDAY(#REF!,11)&gt;5,"W","S")</f>
        <v>#REF!</v>
      </c>
      <c r="D9515" t="e" cm="1">
        <f t="array" ref="D9515">_xlfn.IFS(Tableau13[[#This Row],[Jours]]="W","Talon",Tableau13[[#This Row],[Colonne1]]="HP","Consommation normale",E9515="HC","Talon")</f>
        <v>#VALUE!</v>
      </c>
      <c r="E9515" s="3" t="e" cm="1">
        <f t="array" ref="E95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16" spans="3:5">
      <c r="C9516" t="e">
        <f>IF(WEEKDAY(#REF!,11)&gt;5,"W","S")</f>
        <v>#REF!</v>
      </c>
      <c r="D9516" t="e" cm="1">
        <f t="array" ref="D9516">_xlfn.IFS(Tableau13[[#This Row],[Jours]]="W","Talon",Tableau13[[#This Row],[Colonne1]]="HP","Consommation normale",E9516="HC","Talon")</f>
        <v>#VALUE!</v>
      </c>
      <c r="E9516" s="3" t="e" cm="1">
        <f t="array" ref="E95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17" spans="3:5">
      <c r="C9517" t="e">
        <f>IF(WEEKDAY(#REF!,11)&gt;5,"W","S")</f>
        <v>#REF!</v>
      </c>
      <c r="D9517" t="e" cm="1">
        <f t="array" ref="D9517">_xlfn.IFS(Tableau13[[#This Row],[Jours]]="W","Talon",Tableau13[[#This Row],[Colonne1]]="HP","Consommation normale",E9517="HC","Talon")</f>
        <v>#VALUE!</v>
      </c>
      <c r="E9517" s="3" t="e" cm="1">
        <f t="array" ref="E95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18" spans="3:5">
      <c r="C9518" t="e">
        <f>IF(WEEKDAY(#REF!,11)&gt;5,"W","S")</f>
        <v>#REF!</v>
      </c>
      <c r="D9518" t="e" cm="1">
        <f t="array" ref="D9518">_xlfn.IFS(Tableau13[[#This Row],[Jours]]="W","Talon",Tableau13[[#This Row],[Colonne1]]="HP","Consommation normale",E9518="HC","Talon")</f>
        <v>#VALUE!</v>
      </c>
      <c r="E9518" s="3" t="e" cm="1">
        <f t="array" ref="E95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19" spans="3:5">
      <c r="C9519" t="e">
        <f>IF(WEEKDAY(#REF!,11)&gt;5,"W","S")</f>
        <v>#REF!</v>
      </c>
      <c r="D9519" t="e" cm="1">
        <f t="array" ref="D9519">_xlfn.IFS(Tableau13[[#This Row],[Jours]]="W","Talon",Tableau13[[#This Row],[Colonne1]]="HP","Consommation normale",E9519="HC","Talon")</f>
        <v>#VALUE!</v>
      </c>
      <c r="E9519" s="3" t="e" cm="1">
        <f t="array" ref="E95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20" spans="3:5">
      <c r="C9520" t="e">
        <f>IF(WEEKDAY(#REF!,11)&gt;5,"W","S")</f>
        <v>#REF!</v>
      </c>
      <c r="D9520" t="e" cm="1">
        <f t="array" ref="D9520">_xlfn.IFS(Tableau13[[#This Row],[Jours]]="W","Talon",Tableau13[[#This Row],[Colonne1]]="HP","Consommation normale",E9520="HC","Talon")</f>
        <v>#VALUE!</v>
      </c>
      <c r="E9520" s="3" t="e" cm="1">
        <f t="array" ref="E95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21" spans="3:5">
      <c r="C9521" t="e">
        <f>IF(WEEKDAY(#REF!,11)&gt;5,"W","S")</f>
        <v>#REF!</v>
      </c>
      <c r="D9521" t="e" cm="1">
        <f t="array" ref="D9521">_xlfn.IFS(Tableau13[[#This Row],[Jours]]="W","Talon",Tableau13[[#This Row],[Colonne1]]="HP","Consommation normale",E9521="HC","Talon")</f>
        <v>#VALUE!</v>
      </c>
      <c r="E9521" s="3" t="e" cm="1">
        <f t="array" ref="E95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22" spans="3:5">
      <c r="C9522" t="e">
        <f>IF(WEEKDAY(#REF!,11)&gt;5,"W","S")</f>
        <v>#REF!</v>
      </c>
      <c r="D9522" t="e" cm="1">
        <f t="array" ref="D9522">_xlfn.IFS(Tableau13[[#This Row],[Jours]]="W","Talon",Tableau13[[#This Row],[Colonne1]]="HP","Consommation normale",E9522="HC","Talon")</f>
        <v>#VALUE!</v>
      </c>
      <c r="E9522" s="3" t="e" cm="1">
        <f t="array" ref="E95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23" spans="3:5">
      <c r="C9523" t="e">
        <f>IF(WEEKDAY(#REF!,11)&gt;5,"W","S")</f>
        <v>#REF!</v>
      </c>
      <c r="D9523" t="e" cm="1">
        <f t="array" ref="D9523">_xlfn.IFS(Tableau13[[#This Row],[Jours]]="W","Talon",Tableau13[[#This Row],[Colonne1]]="HP","Consommation normale",E9523="HC","Talon")</f>
        <v>#VALUE!</v>
      </c>
      <c r="E9523" s="3" t="e" cm="1">
        <f t="array" ref="E95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24" spans="3:5">
      <c r="C9524" t="e">
        <f>IF(WEEKDAY(#REF!,11)&gt;5,"W","S")</f>
        <v>#REF!</v>
      </c>
      <c r="D9524" t="e" cm="1">
        <f t="array" ref="D9524">_xlfn.IFS(Tableau13[[#This Row],[Jours]]="W","Talon",Tableau13[[#This Row],[Colonne1]]="HP","Consommation normale",E9524="HC","Talon")</f>
        <v>#VALUE!</v>
      </c>
      <c r="E9524" s="3" t="e" cm="1">
        <f t="array" ref="E95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25" spans="3:5">
      <c r="C9525" t="e">
        <f>IF(WEEKDAY(#REF!,11)&gt;5,"W","S")</f>
        <v>#REF!</v>
      </c>
      <c r="D9525" t="e" cm="1">
        <f t="array" ref="D9525">_xlfn.IFS(Tableau13[[#This Row],[Jours]]="W","Talon",Tableau13[[#This Row],[Colonne1]]="HP","Consommation normale",E9525="HC","Talon")</f>
        <v>#VALUE!</v>
      </c>
      <c r="E9525" s="3" t="e" cm="1">
        <f t="array" ref="E95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26" spans="3:5">
      <c r="C9526" t="e">
        <f>IF(WEEKDAY(#REF!,11)&gt;5,"W","S")</f>
        <v>#REF!</v>
      </c>
      <c r="D9526" t="e" cm="1">
        <f t="array" ref="D9526">_xlfn.IFS(Tableau13[[#This Row],[Jours]]="W","Talon",Tableau13[[#This Row],[Colonne1]]="HP","Consommation normale",E9526="HC","Talon")</f>
        <v>#VALUE!</v>
      </c>
      <c r="E9526" s="3" t="e" cm="1">
        <f t="array" ref="E95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27" spans="3:5">
      <c r="C9527" t="e">
        <f>IF(WEEKDAY(#REF!,11)&gt;5,"W","S")</f>
        <v>#REF!</v>
      </c>
      <c r="D9527" t="e" cm="1">
        <f t="array" ref="D9527">_xlfn.IFS(Tableau13[[#This Row],[Jours]]="W","Talon",Tableau13[[#This Row],[Colonne1]]="HP","Consommation normale",E9527="HC","Talon")</f>
        <v>#VALUE!</v>
      </c>
      <c r="E9527" s="3" t="e" cm="1">
        <f t="array" ref="E95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28" spans="3:5">
      <c r="C9528" t="e">
        <f>IF(WEEKDAY(#REF!,11)&gt;5,"W","S")</f>
        <v>#REF!</v>
      </c>
      <c r="D9528" t="e" cm="1">
        <f t="array" ref="D9528">_xlfn.IFS(Tableau13[[#This Row],[Jours]]="W","Talon",Tableau13[[#This Row],[Colonne1]]="HP","Consommation normale",E9528="HC","Talon")</f>
        <v>#VALUE!</v>
      </c>
      <c r="E9528" s="3" t="e" cm="1">
        <f t="array" ref="E95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29" spans="3:5">
      <c r="C9529" t="e">
        <f>IF(WEEKDAY(#REF!,11)&gt;5,"W","S")</f>
        <v>#REF!</v>
      </c>
      <c r="D9529" t="e" cm="1">
        <f t="array" ref="D9529">_xlfn.IFS(Tableau13[[#This Row],[Jours]]="W","Talon",Tableau13[[#This Row],[Colonne1]]="HP","Consommation normale",E9529="HC","Talon")</f>
        <v>#VALUE!</v>
      </c>
      <c r="E9529" s="3" t="e" cm="1">
        <f t="array" ref="E95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30" spans="3:5">
      <c r="C9530" t="e">
        <f>IF(WEEKDAY(Tableau13[[#This Row],[Données]],11)&gt;6,"W","S")</f>
        <v>#VALUE!</v>
      </c>
      <c r="D9530" t="e" cm="1">
        <f t="array" ref="D9530">_xlfn.IFS(Tableau13[[#This Row],[Jours]]="W","Talon",Tableau13[[#This Row],[Colonne1]]="HP","Consommation normale",E9530="HC","Talon")</f>
        <v>#VALUE!</v>
      </c>
      <c r="E9530" s="3" t="e" cm="1">
        <f t="array" ref="E95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31" spans="3:5">
      <c r="C9531" t="e">
        <f>IF(WEEKDAY(#REF!,11)&gt;5,"W","S")</f>
        <v>#REF!</v>
      </c>
      <c r="D9531" t="e" cm="1">
        <f t="array" ref="D9531">_xlfn.IFS(Tableau13[[#This Row],[Jours]]="W","Talon",Tableau13[[#This Row],[Colonne1]]="HP","Consommation normale",E9531="HC","Talon")</f>
        <v>#VALUE!</v>
      </c>
      <c r="E9531" s="3" t="e" cm="1">
        <f t="array" ref="E95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32" spans="3:5">
      <c r="C9532" t="e">
        <f>IF(WEEKDAY(#REF!,11)&gt;5,"W","S")</f>
        <v>#REF!</v>
      </c>
      <c r="D9532" t="e" cm="1">
        <f t="array" ref="D9532">_xlfn.IFS(Tableau13[[#This Row],[Jours]]="W","Talon",Tableau13[[#This Row],[Colonne1]]="HP","Consommation normale",E9532="HC","Talon")</f>
        <v>#VALUE!</v>
      </c>
      <c r="E9532" s="3" t="e" cm="1">
        <f t="array" ref="E95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33" spans="3:5">
      <c r="C9533" t="e">
        <f>IF(WEEKDAY(#REF!,11)&gt;5,"W","S")</f>
        <v>#REF!</v>
      </c>
      <c r="D9533" t="e" cm="1">
        <f t="array" ref="D9533">_xlfn.IFS(Tableau13[[#This Row],[Jours]]="W","Talon",Tableau13[[#This Row],[Colonne1]]="HP","Consommation normale",E9533="HC","Talon")</f>
        <v>#VALUE!</v>
      </c>
      <c r="E9533" s="3" t="e" cm="1">
        <f t="array" ref="E95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34" spans="3:5">
      <c r="C9534" t="e">
        <f>IF(WEEKDAY(#REF!,11)&gt;5,"W","S")</f>
        <v>#REF!</v>
      </c>
      <c r="D9534" t="e" cm="1">
        <f t="array" ref="D9534">_xlfn.IFS(Tableau13[[#This Row],[Jours]]="W","Talon",Tableau13[[#This Row],[Colonne1]]="HP","Consommation normale",E9534="HC","Talon")</f>
        <v>#VALUE!</v>
      </c>
      <c r="E9534" s="3" t="e" cm="1">
        <f t="array" ref="E95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35" spans="3:5">
      <c r="C9535" t="e">
        <f>IF(WEEKDAY(#REF!,11)&gt;5,"W","S")</f>
        <v>#REF!</v>
      </c>
      <c r="D9535" t="e" cm="1">
        <f t="array" ref="D9535">_xlfn.IFS(Tableau13[[#This Row],[Jours]]="W","Talon",Tableau13[[#This Row],[Colonne1]]="HP","Consommation normale",E9535="HC","Talon")</f>
        <v>#VALUE!</v>
      </c>
      <c r="E9535" s="3" t="e" cm="1">
        <f t="array" ref="E95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36" spans="3:5">
      <c r="C9536" t="e">
        <f>IF(WEEKDAY(#REF!,11)&gt;5,"W","S")</f>
        <v>#REF!</v>
      </c>
      <c r="D9536" t="e" cm="1">
        <f t="array" ref="D9536">_xlfn.IFS(Tableau13[[#This Row],[Jours]]="W","Talon",Tableau13[[#This Row],[Colonne1]]="HP","Consommation normale",E9536="HC","Talon")</f>
        <v>#VALUE!</v>
      </c>
      <c r="E9536" s="3" t="e" cm="1">
        <f t="array" ref="E95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37" spans="3:5">
      <c r="C9537" t="e">
        <f>IF(WEEKDAY(#REF!,11)&gt;5,"W","S")</f>
        <v>#REF!</v>
      </c>
      <c r="D9537" t="e" cm="1">
        <f t="array" ref="D9537">_xlfn.IFS(Tableau13[[#This Row],[Jours]]="W","Talon",Tableau13[[#This Row],[Colonne1]]="HP","Consommation normale",E9537="HC","Talon")</f>
        <v>#VALUE!</v>
      </c>
      <c r="E9537" s="3" t="e" cm="1">
        <f t="array" ref="E95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38" spans="3:5">
      <c r="C9538" t="e">
        <f>IF(WEEKDAY(#REF!,11)&gt;5,"W","S")</f>
        <v>#REF!</v>
      </c>
      <c r="D9538" t="e" cm="1">
        <f t="array" ref="D9538">_xlfn.IFS(Tableau13[[#This Row],[Jours]]="W","Talon",Tableau13[[#This Row],[Colonne1]]="HP","Consommation normale",E9538="HC","Talon")</f>
        <v>#VALUE!</v>
      </c>
      <c r="E9538" s="3" t="e" cm="1">
        <f t="array" ref="E95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39" spans="3:5">
      <c r="C9539" t="e">
        <f>IF(WEEKDAY(#REF!,11)&gt;5,"W","S")</f>
        <v>#REF!</v>
      </c>
      <c r="D9539" t="e" cm="1">
        <f t="array" ref="D9539">_xlfn.IFS(Tableau13[[#This Row],[Jours]]="W","Talon",Tableau13[[#This Row],[Colonne1]]="HP","Consommation normale",E9539="HC","Talon")</f>
        <v>#VALUE!</v>
      </c>
      <c r="E9539" s="3" t="e" cm="1">
        <f t="array" ref="E95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40" spans="3:5">
      <c r="C9540" t="e">
        <f>IF(WEEKDAY(#REF!,11)&gt;5,"W","S")</f>
        <v>#REF!</v>
      </c>
      <c r="D9540" t="e" cm="1">
        <f t="array" ref="D9540">_xlfn.IFS(Tableau13[[#This Row],[Jours]]="W","Talon",Tableau13[[#This Row],[Colonne1]]="HP","Consommation normale",E9540="HC","Talon")</f>
        <v>#VALUE!</v>
      </c>
      <c r="E9540" s="3" t="e" cm="1">
        <f t="array" ref="E95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41" spans="3:5">
      <c r="C9541" t="e">
        <f>IF(WEEKDAY(#REF!,11)&gt;5,"W","S")</f>
        <v>#REF!</v>
      </c>
      <c r="D9541" t="e" cm="1">
        <f t="array" ref="D9541">_xlfn.IFS(Tableau13[[#This Row],[Jours]]="W","Talon",Tableau13[[#This Row],[Colonne1]]="HP","Consommation normale",E9541="HC","Talon")</f>
        <v>#VALUE!</v>
      </c>
      <c r="E9541" s="3" t="e" cm="1">
        <f t="array" ref="E95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42" spans="3:5">
      <c r="C9542" t="e">
        <f>IF(WEEKDAY(#REF!,11)&gt;5,"W","S")</f>
        <v>#REF!</v>
      </c>
      <c r="D9542" t="e" cm="1">
        <f t="array" ref="D9542">_xlfn.IFS(Tableau13[[#This Row],[Jours]]="W","Talon",Tableau13[[#This Row],[Colonne1]]="HP","Consommation normale",E9542="HC","Talon")</f>
        <v>#VALUE!</v>
      </c>
      <c r="E9542" s="3" t="e" cm="1">
        <f t="array" ref="E95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43" spans="3:5">
      <c r="C9543" t="e">
        <f>IF(WEEKDAY(#REF!,11)&gt;5,"W","S")</f>
        <v>#REF!</v>
      </c>
      <c r="D9543" t="e" cm="1">
        <f t="array" ref="D9543">_xlfn.IFS(Tableau13[[#This Row],[Jours]]="W","Talon",Tableau13[[#This Row],[Colonne1]]="HP","Consommation normale",E9543="HC","Talon")</f>
        <v>#VALUE!</v>
      </c>
      <c r="E9543" s="3" t="e" cm="1">
        <f t="array" ref="E95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44" spans="3:5">
      <c r="C9544" t="e">
        <f>IF(WEEKDAY(#REF!,11)&gt;5,"W","S")</f>
        <v>#REF!</v>
      </c>
      <c r="D9544" t="e" cm="1">
        <f t="array" ref="D9544">_xlfn.IFS(Tableau13[[#This Row],[Jours]]="W","Talon",Tableau13[[#This Row],[Colonne1]]="HP","Consommation normale",E9544="HC","Talon")</f>
        <v>#VALUE!</v>
      </c>
      <c r="E9544" s="3" t="e" cm="1">
        <f t="array" ref="E95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45" spans="3:5">
      <c r="C9545" t="e">
        <f>IF(WEEKDAY(#REF!,11)&gt;5,"W","S")</f>
        <v>#REF!</v>
      </c>
      <c r="D9545" t="e" cm="1">
        <f t="array" ref="D9545">_xlfn.IFS(Tableau13[[#This Row],[Jours]]="W","Talon",Tableau13[[#This Row],[Colonne1]]="HP","Consommation normale",E9545="HC","Talon")</f>
        <v>#VALUE!</v>
      </c>
      <c r="E9545" s="3" t="e" cm="1">
        <f t="array" ref="E95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46" spans="3:5">
      <c r="C9546" t="e">
        <f>IF(WEEKDAY(#REF!,11)&gt;5,"W","S")</f>
        <v>#REF!</v>
      </c>
      <c r="D9546" t="e" cm="1">
        <f t="array" ref="D9546">_xlfn.IFS(Tableau13[[#This Row],[Jours]]="W","Talon",Tableau13[[#This Row],[Colonne1]]="HP","Consommation normale",E9546="HC","Talon")</f>
        <v>#VALUE!</v>
      </c>
      <c r="E9546" s="3" t="e" cm="1">
        <f t="array" ref="E95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47" spans="3:5">
      <c r="C9547" t="e">
        <f>IF(WEEKDAY(#REF!,11)&gt;5,"W","S")</f>
        <v>#REF!</v>
      </c>
      <c r="D9547" t="e" cm="1">
        <f t="array" ref="D9547">_xlfn.IFS(Tableau13[[#This Row],[Jours]]="W","Talon",Tableau13[[#This Row],[Colonne1]]="HP","Consommation normale",E9547="HC","Talon")</f>
        <v>#VALUE!</v>
      </c>
      <c r="E9547" s="3" t="e" cm="1">
        <f t="array" ref="E95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48" spans="3:5">
      <c r="C9548" t="e">
        <f>IF(WEEKDAY(#REF!,11)&gt;5,"W","S")</f>
        <v>#REF!</v>
      </c>
      <c r="D9548" t="e" cm="1">
        <f t="array" ref="D9548">_xlfn.IFS(Tableau13[[#This Row],[Jours]]="W","Talon",Tableau13[[#This Row],[Colonne1]]="HP","Consommation normale",E9548="HC","Talon")</f>
        <v>#VALUE!</v>
      </c>
      <c r="E9548" s="3" t="e" cm="1">
        <f t="array" ref="E95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49" spans="3:5">
      <c r="C9549" t="e">
        <f>IF(WEEKDAY(#REF!,11)&gt;5,"W","S")</f>
        <v>#REF!</v>
      </c>
      <c r="D9549" t="e" cm="1">
        <f t="array" ref="D9549">_xlfn.IFS(Tableau13[[#This Row],[Jours]]="W","Talon",Tableau13[[#This Row],[Colonne1]]="HP","Consommation normale",E9549="HC","Talon")</f>
        <v>#VALUE!</v>
      </c>
      <c r="E9549" s="3" t="e" cm="1">
        <f t="array" ref="E95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50" spans="3:5">
      <c r="C9550" t="e">
        <f>IF(WEEKDAY(#REF!,11)&gt;5,"W","S")</f>
        <v>#REF!</v>
      </c>
      <c r="D9550" t="e" cm="1">
        <f t="array" ref="D9550">_xlfn.IFS(Tableau13[[#This Row],[Jours]]="W","Talon",Tableau13[[#This Row],[Colonne1]]="HP","Consommation normale",E9550="HC","Talon")</f>
        <v>#VALUE!</v>
      </c>
      <c r="E9550" s="3" t="e" cm="1">
        <f t="array" ref="E95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51" spans="3:5">
      <c r="C9551" t="e">
        <f>IF(WEEKDAY(#REF!,11)&gt;5,"W","S")</f>
        <v>#REF!</v>
      </c>
      <c r="D9551" t="e" cm="1">
        <f t="array" ref="D9551">_xlfn.IFS(Tableau13[[#This Row],[Jours]]="W","Talon",Tableau13[[#This Row],[Colonne1]]="HP","Consommation normale",E9551="HC","Talon")</f>
        <v>#VALUE!</v>
      </c>
      <c r="E9551" s="3" t="e" cm="1">
        <f t="array" ref="E95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52" spans="3:5">
      <c r="C9552" t="e">
        <f>IF(WEEKDAY(#REF!,11)&gt;5,"W","S")</f>
        <v>#REF!</v>
      </c>
      <c r="D9552" t="e" cm="1">
        <f t="array" ref="D9552">_xlfn.IFS(Tableau13[[#This Row],[Jours]]="W","Talon",Tableau13[[#This Row],[Colonne1]]="HP","Consommation normale",E9552="HC","Talon")</f>
        <v>#VALUE!</v>
      </c>
      <c r="E9552" s="3" t="e" cm="1">
        <f t="array" ref="E95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53" spans="3:5">
      <c r="C9553" t="e">
        <f>IF(WEEKDAY(#REF!,11)&gt;5,"W","S")</f>
        <v>#REF!</v>
      </c>
      <c r="D9553" t="e" cm="1">
        <f t="array" ref="D9553">_xlfn.IFS(Tableau13[[#This Row],[Jours]]="W","Talon",Tableau13[[#This Row],[Colonne1]]="HP","Consommation normale",E9553="HC","Talon")</f>
        <v>#VALUE!</v>
      </c>
      <c r="E9553" s="3" t="e" cm="1">
        <f t="array" ref="E95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54" spans="3:5">
      <c r="C9554" t="e">
        <f>IF(WEEKDAY(#REF!,11)&gt;5,"W","S")</f>
        <v>#REF!</v>
      </c>
      <c r="D9554" t="e" cm="1">
        <f t="array" ref="D9554">_xlfn.IFS(Tableau13[[#This Row],[Jours]]="W","Talon",Tableau13[[#This Row],[Colonne1]]="HP","Consommation normale",E9554="HC","Talon")</f>
        <v>#VALUE!</v>
      </c>
      <c r="E9554" s="3" t="e" cm="1">
        <f t="array" ref="E95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55" spans="3:5">
      <c r="C9555" t="e">
        <f>IF(WEEKDAY(#REF!,11)&gt;5,"W","S")</f>
        <v>#REF!</v>
      </c>
      <c r="D9555" t="e" cm="1">
        <f t="array" ref="D9555">_xlfn.IFS(Tableau13[[#This Row],[Jours]]="W","Talon",Tableau13[[#This Row],[Colonne1]]="HP","Consommation normale",E9555="HC","Talon")</f>
        <v>#VALUE!</v>
      </c>
      <c r="E9555" s="3" t="e" cm="1">
        <f t="array" ref="E95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56" spans="3:5">
      <c r="C9556" t="e">
        <f>IF(WEEKDAY(#REF!,11)&gt;5,"W","S")</f>
        <v>#REF!</v>
      </c>
      <c r="D9556" t="e" cm="1">
        <f t="array" ref="D9556">_xlfn.IFS(Tableau13[[#This Row],[Jours]]="W","Talon",Tableau13[[#This Row],[Colonne1]]="HP","Consommation normale",E9556="HC","Talon")</f>
        <v>#VALUE!</v>
      </c>
      <c r="E9556" s="3" t="e" cm="1">
        <f t="array" ref="E95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57" spans="3:5">
      <c r="C9557" t="e">
        <f>IF(WEEKDAY(#REF!,11)&gt;5,"W","S")</f>
        <v>#REF!</v>
      </c>
      <c r="D9557" t="e" cm="1">
        <f t="array" ref="D9557">_xlfn.IFS(Tableau13[[#This Row],[Jours]]="W","Talon",Tableau13[[#This Row],[Colonne1]]="HP","Consommation normale",E9557="HC","Talon")</f>
        <v>#VALUE!</v>
      </c>
      <c r="E9557" s="3" t="e" cm="1">
        <f t="array" ref="E95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58" spans="3:5">
      <c r="C9558" t="e">
        <f>IF(WEEKDAY(#REF!,11)&gt;5,"W","S")</f>
        <v>#REF!</v>
      </c>
      <c r="D9558" t="e" cm="1">
        <f t="array" ref="D9558">_xlfn.IFS(Tableau13[[#This Row],[Jours]]="W","Talon",Tableau13[[#This Row],[Colonne1]]="HP","Consommation normale",E9558="HC","Talon")</f>
        <v>#VALUE!</v>
      </c>
      <c r="E9558" s="3" t="e" cm="1">
        <f t="array" ref="E95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59" spans="3:5">
      <c r="C9559" t="e">
        <f>IF(WEEKDAY(#REF!,11)&gt;5,"W","S")</f>
        <v>#REF!</v>
      </c>
      <c r="D9559" t="e" cm="1">
        <f t="array" ref="D9559">_xlfn.IFS(Tableau13[[#This Row],[Jours]]="W","Talon",Tableau13[[#This Row],[Colonne1]]="HP","Consommation normale",E9559="HC","Talon")</f>
        <v>#VALUE!</v>
      </c>
      <c r="E9559" s="3" t="e" cm="1">
        <f t="array" ref="E95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60" spans="3:5">
      <c r="C9560" t="e">
        <f>IF(WEEKDAY(#REF!,11)&gt;5,"W","S")</f>
        <v>#REF!</v>
      </c>
      <c r="D9560" t="e" cm="1">
        <f t="array" ref="D9560">_xlfn.IFS(Tableau13[[#This Row],[Jours]]="W","Talon",Tableau13[[#This Row],[Colonne1]]="HP","Consommation normale",E9560="HC","Talon")</f>
        <v>#VALUE!</v>
      </c>
      <c r="E9560" s="3" t="e" cm="1">
        <f t="array" ref="E95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61" spans="3:5">
      <c r="C9561" t="e">
        <f>IF(WEEKDAY(#REF!,11)&gt;5,"W","S")</f>
        <v>#REF!</v>
      </c>
      <c r="D9561" t="e" cm="1">
        <f t="array" ref="D9561">_xlfn.IFS(Tableau13[[#This Row],[Jours]]="W","Talon",Tableau13[[#This Row],[Colonne1]]="HP","Consommation normale",E9561="HC","Talon")</f>
        <v>#VALUE!</v>
      </c>
      <c r="E9561" s="3" t="e" cm="1">
        <f t="array" ref="E95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62" spans="3:5">
      <c r="C9562" t="e">
        <f>IF(WEEKDAY(#REF!,11)&gt;5,"W","S")</f>
        <v>#REF!</v>
      </c>
      <c r="D9562" t="e" cm="1">
        <f t="array" ref="D9562">_xlfn.IFS(Tableau13[[#This Row],[Jours]]="W","Talon",Tableau13[[#This Row],[Colonne1]]="HP","Consommation normale",E9562="HC","Talon")</f>
        <v>#VALUE!</v>
      </c>
      <c r="E9562" s="3" t="e" cm="1">
        <f t="array" ref="E95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63" spans="3:5">
      <c r="C9563" t="e">
        <f>IF(WEEKDAY(#REF!,11)&gt;5,"W","S")</f>
        <v>#REF!</v>
      </c>
      <c r="D9563" t="e" cm="1">
        <f t="array" ref="D9563">_xlfn.IFS(Tableau13[[#This Row],[Jours]]="W","Talon",Tableau13[[#This Row],[Colonne1]]="HP","Consommation normale",E9563="HC","Talon")</f>
        <v>#VALUE!</v>
      </c>
      <c r="E9563" s="3" t="e" cm="1">
        <f t="array" ref="E95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64" spans="3:5">
      <c r="C9564" t="e">
        <f>IF(WEEKDAY(#REF!,11)&gt;5,"W","S")</f>
        <v>#REF!</v>
      </c>
      <c r="D9564" t="e" cm="1">
        <f t="array" ref="D9564">_xlfn.IFS(Tableau13[[#This Row],[Jours]]="W","Talon",Tableau13[[#This Row],[Colonne1]]="HP","Consommation normale",E9564="HC","Talon")</f>
        <v>#VALUE!</v>
      </c>
      <c r="E9564" s="3" t="e" cm="1">
        <f t="array" ref="E95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65" spans="3:5">
      <c r="C9565" t="e">
        <f>IF(WEEKDAY(#REF!,11)&gt;5,"W","S")</f>
        <v>#REF!</v>
      </c>
      <c r="D9565" t="e" cm="1">
        <f t="array" ref="D9565">_xlfn.IFS(Tableau13[[#This Row],[Jours]]="W","Talon",Tableau13[[#This Row],[Colonne1]]="HP","Consommation normale",E9565="HC","Talon")</f>
        <v>#VALUE!</v>
      </c>
      <c r="E9565" s="3" t="e" cm="1">
        <f t="array" ref="E95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66" spans="3:5">
      <c r="C9566" t="e">
        <f>IF(WEEKDAY(#REF!,11)&gt;5,"W","S")</f>
        <v>#REF!</v>
      </c>
      <c r="D9566" t="e" cm="1">
        <f t="array" ref="D9566">_xlfn.IFS(Tableau13[[#This Row],[Jours]]="W","Talon",Tableau13[[#This Row],[Colonne1]]="HP","Consommation normale",E9566="HC","Talon")</f>
        <v>#VALUE!</v>
      </c>
      <c r="E9566" s="3" t="e" cm="1">
        <f t="array" ref="E95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67" spans="3:5">
      <c r="C9567" t="e">
        <f>IF(WEEKDAY(#REF!,11)&gt;5,"W","S")</f>
        <v>#REF!</v>
      </c>
      <c r="D9567" t="e" cm="1">
        <f t="array" ref="D9567">_xlfn.IFS(Tableau13[[#This Row],[Jours]]="W","Talon",Tableau13[[#This Row],[Colonne1]]="HP","Consommation normale",E9567="HC","Talon")</f>
        <v>#VALUE!</v>
      </c>
      <c r="E9567" s="3" t="e" cm="1">
        <f t="array" ref="E95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68" spans="3:5">
      <c r="C9568" t="e">
        <f>IF(WEEKDAY(#REF!,11)&gt;5,"W","S")</f>
        <v>#REF!</v>
      </c>
      <c r="D9568" t="e" cm="1">
        <f t="array" ref="D9568">_xlfn.IFS(Tableau13[[#This Row],[Jours]]="W","Talon",Tableau13[[#This Row],[Colonne1]]="HP","Consommation normale",E9568="HC","Talon")</f>
        <v>#VALUE!</v>
      </c>
      <c r="E9568" s="3" t="e" cm="1">
        <f t="array" ref="E95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69" spans="3:5">
      <c r="C9569" t="e">
        <f>IF(WEEKDAY(#REF!,11)&gt;5,"W","S")</f>
        <v>#REF!</v>
      </c>
      <c r="D9569" t="e" cm="1">
        <f t="array" ref="D9569">_xlfn.IFS(Tableau13[[#This Row],[Jours]]="W","Talon",Tableau13[[#This Row],[Colonne1]]="HP","Consommation normale",E9569="HC","Talon")</f>
        <v>#VALUE!</v>
      </c>
      <c r="E9569" s="3" t="e" cm="1">
        <f t="array" ref="E95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70" spans="3:5">
      <c r="C9570" t="e">
        <f>IF(WEEKDAY(#REF!,11)&gt;5,"W","S")</f>
        <v>#REF!</v>
      </c>
      <c r="D9570" t="e" cm="1">
        <f t="array" ref="D9570">_xlfn.IFS(Tableau13[[#This Row],[Jours]]="W","Talon",Tableau13[[#This Row],[Colonne1]]="HP","Consommation normale",E9570="HC","Talon")</f>
        <v>#VALUE!</v>
      </c>
      <c r="E9570" s="3" t="e" cm="1">
        <f t="array" ref="E95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71" spans="3:5">
      <c r="C9571" t="e">
        <f>IF(WEEKDAY(#REF!,11)&gt;5,"W","S")</f>
        <v>#REF!</v>
      </c>
      <c r="D9571" t="e" cm="1">
        <f t="array" ref="D9571">_xlfn.IFS(Tableau13[[#This Row],[Jours]]="W","Talon",Tableau13[[#This Row],[Colonne1]]="HP","Consommation normale",E9571="HC","Talon")</f>
        <v>#VALUE!</v>
      </c>
      <c r="E9571" s="3" t="e" cm="1">
        <f t="array" ref="E95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72" spans="3:5">
      <c r="C9572" t="e">
        <f>IF(WEEKDAY(#REF!,11)&gt;5,"W","S")</f>
        <v>#REF!</v>
      </c>
      <c r="D9572" t="e" cm="1">
        <f t="array" ref="D9572">_xlfn.IFS(Tableau13[[#This Row],[Jours]]="W","Talon",Tableau13[[#This Row],[Colonne1]]="HP","Consommation normale",E9572="HC","Talon")</f>
        <v>#VALUE!</v>
      </c>
      <c r="E9572" s="3" t="e" cm="1">
        <f t="array" ref="E95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73" spans="3:5">
      <c r="C9573" t="e">
        <f>IF(WEEKDAY(#REF!,11)&gt;5,"W","S")</f>
        <v>#REF!</v>
      </c>
      <c r="D9573" t="e" cm="1">
        <f t="array" ref="D9573">_xlfn.IFS(Tableau13[[#This Row],[Jours]]="W","Talon",Tableau13[[#This Row],[Colonne1]]="HP","Consommation normale",E9573="HC","Talon")</f>
        <v>#VALUE!</v>
      </c>
      <c r="E9573" s="3" t="e" cm="1">
        <f t="array" ref="E95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74" spans="3:5">
      <c r="C9574" t="e">
        <f>IF(WEEKDAY(#REF!,11)&gt;5,"W","S")</f>
        <v>#REF!</v>
      </c>
      <c r="D9574" t="e" cm="1">
        <f t="array" ref="D9574">_xlfn.IFS(Tableau13[[#This Row],[Jours]]="W","Talon",Tableau13[[#This Row],[Colonne1]]="HP","Consommation normale",E9574="HC","Talon")</f>
        <v>#VALUE!</v>
      </c>
      <c r="E9574" s="3" t="e" cm="1">
        <f t="array" ref="E95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75" spans="3:5">
      <c r="C9575" t="e">
        <f>IF(WEEKDAY(#REF!,11)&gt;5,"W","S")</f>
        <v>#REF!</v>
      </c>
      <c r="D9575" t="e" cm="1">
        <f t="array" ref="D9575">_xlfn.IFS(Tableau13[[#This Row],[Jours]]="W","Talon",Tableau13[[#This Row],[Colonne1]]="HP","Consommation normale",E9575="HC","Talon")</f>
        <v>#VALUE!</v>
      </c>
      <c r="E9575" s="3" t="e" cm="1">
        <f t="array" ref="E95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76" spans="3:5">
      <c r="C9576" t="e">
        <f>IF(WEEKDAY(#REF!,11)&gt;5,"W","S")</f>
        <v>#REF!</v>
      </c>
      <c r="D9576" t="e" cm="1">
        <f t="array" ref="D9576">_xlfn.IFS(Tableau13[[#This Row],[Jours]]="W","Talon",Tableau13[[#This Row],[Colonne1]]="HP","Consommation normale",E9576="HC","Talon")</f>
        <v>#VALUE!</v>
      </c>
      <c r="E9576" s="3" t="e" cm="1">
        <f t="array" ref="E95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77" spans="3:5">
      <c r="C9577" t="e">
        <f>IF(WEEKDAY(#REF!,11)&gt;5,"W","S")</f>
        <v>#REF!</v>
      </c>
      <c r="D9577" t="e" cm="1">
        <f t="array" ref="D9577">_xlfn.IFS(Tableau13[[#This Row],[Jours]]="W","Talon",Tableau13[[#This Row],[Colonne1]]="HP","Consommation normale",E9577="HC","Talon")</f>
        <v>#VALUE!</v>
      </c>
      <c r="E9577" s="3" t="e" cm="1">
        <f t="array" ref="E95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78" spans="3:5">
      <c r="C9578" t="e">
        <f>IF(WEEKDAY(#REF!,11)&gt;5,"W","S")</f>
        <v>#REF!</v>
      </c>
      <c r="D9578" t="e" cm="1">
        <f t="array" ref="D9578">_xlfn.IFS(Tableau13[[#This Row],[Jours]]="W","Talon",Tableau13[[#This Row],[Colonne1]]="HP","Consommation normale",E9578="HC","Talon")</f>
        <v>#VALUE!</v>
      </c>
      <c r="E9578" s="3" t="e" cm="1">
        <f t="array" ref="E95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79" spans="3:5">
      <c r="C9579" t="e">
        <f>IF(WEEKDAY(#REF!,11)&gt;5,"W","S")</f>
        <v>#REF!</v>
      </c>
      <c r="D9579" t="e" cm="1">
        <f t="array" ref="D9579">_xlfn.IFS(Tableau13[[#This Row],[Jours]]="W","Talon",Tableau13[[#This Row],[Colonne1]]="HP","Consommation normale",E9579="HC","Talon")</f>
        <v>#VALUE!</v>
      </c>
      <c r="E9579" s="3" t="e" cm="1">
        <f t="array" ref="E95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80" spans="3:5">
      <c r="C9580" t="e">
        <f>IF(WEEKDAY(#REF!,11)&gt;5,"W","S")</f>
        <v>#REF!</v>
      </c>
      <c r="D9580" t="e" cm="1">
        <f t="array" ref="D9580">_xlfn.IFS(Tableau13[[#This Row],[Jours]]="W","Talon",Tableau13[[#This Row],[Colonne1]]="HP","Consommation normale",E9580="HC","Talon")</f>
        <v>#VALUE!</v>
      </c>
      <c r="E9580" s="3" t="e" cm="1">
        <f t="array" ref="E95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81" spans="3:5">
      <c r="C9581" t="e">
        <f>IF(WEEKDAY(#REF!,11)&gt;5,"W","S")</f>
        <v>#REF!</v>
      </c>
      <c r="D9581" t="e" cm="1">
        <f t="array" ref="D9581">_xlfn.IFS(Tableau13[[#This Row],[Jours]]="W","Talon",Tableau13[[#This Row],[Colonne1]]="HP","Consommation normale",E9581="HC","Talon")</f>
        <v>#VALUE!</v>
      </c>
      <c r="E9581" s="3" t="e" cm="1">
        <f t="array" ref="E95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82" spans="3:5">
      <c r="C9582" t="e">
        <f>IF(WEEKDAY(#REF!,11)&gt;5,"W","S")</f>
        <v>#REF!</v>
      </c>
      <c r="D9582" t="e" cm="1">
        <f t="array" ref="D9582">_xlfn.IFS(Tableau13[[#This Row],[Jours]]="W","Talon",Tableau13[[#This Row],[Colonne1]]="HP","Consommation normale",E9582="HC","Talon")</f>
        <v>#VALUE!</v>
      </c>
      <c r="E9582" s="3" t="e" cm="1">
        <f t="array" ref="E95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83" spans="3:5">
      <c r="C9583" t="e">
        <f>IF(WEEKDAY(#REF!,11)&gt;5,"W","S")</f>
        <v>#REF!</v>
      </c>
      <c r="D9583" t="e" cm="1">
        <f t="array" ref="D9583">_xlfn.IFS(Tableau13[[#This Row],[Jours]]="W","Talon",Tableau13[[#This Row],[Colonne1]]="HP","Consommation normale",E9583="HC","Talon")</f>
        <v>#VALUE!</v>
      </c>
      <c r="E9583" s="3" t="e" cm="1">
        <f t="array" ref="E95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84" spans="3:5">
      <c r="C9584" t="e">
        <f>IF(WEEKDAY(#REF!,11)&gt;5,"W","S")</f>
        <v>#REF!</v>
      </c>
      <c r="D9584" t="e" cm="1">
        <f t="array" ref="D9584">_xlfn.IFS(Tableau13[[#This Row],[Jours]]="W","Talon",Tableau13[[#This Row],[Colonne1]]="HP","Consommation normale",E9584="HC","Talon")</f>
        <v>#VALUE!</v>
      </c>
      <c r="E9584" s="3" t="e" cm="1">
        <f t="array" ref="E95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85" spans="3:5">
      <c r="C9585" t="e">
        <f>IF(WEEKDAY(#REF!,11)&gt;5,"W","S")</f>
        <v>#REF!</v>
      </c>
      <c r="D9585" t="e" cm="1">
        <f t="array" ref="D9585">_xlfn.IFS(Tableau13[[#This Row],[Jours]]="W","Talon",Tableau13[[#This Row],[Colonne1]]="HP","Consommation normale",E9585="HC","Talon")</f>
        <v>#VALUE!</v>
      </c>
      <c r="E9585" s="3" t="e" cm="1">
        <f t="array" ref="E95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86" spans="3:5">
      <c r="C9586" t="e">
        <f>IF(WEEKDAY(#REF!,11)&gt;5,"W","S")</f>
        <v>#REF!</v>
      </c>
      <c r="D9586" t="e" cm="1">
        <f t="array" ref="D9586">_xlfn.IFS(Tableau13[[#This Row],[Jours]]="W","Talon",Tableau13[[#This Row],[Colonne1]]="HP","Consommation normale",E9586="HC","Talon")</f>
        <v>#VALUE!</v>
      </c>
      <c r="E9586" s="3" t="e" cm="1">
        <f t="array" ref="E95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87" spans="3:5">
      <c r="C9587" t="e">
        <f>IF(WEEKDAY(#REF!,11)&gt;5,"W","S")</f>
        <v>#REF!</v>
      </c>
      <c r="D9587" t="e" cm="1">
        <f t="array" ref="D9587">_xlfn.IFS(Tableau13[[#This Row],[Jours]]="W","Talon",Tableau13[[#This Row],[Colonne1]]="HP","Consommation normale",E9587="HC","Talon")</f>
        <v>#VALUE!</v>
      </c>
      <c r="E9587" s="3" t="e" cm="1">
        <f t="array" ref="E95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88" spans="3:5">
      <c r="C9588" t="e">
        <f>IF(WEEKDAY(#REF!,11)&gt;5,"W","S")</f>
        <v>#REF!</v>
      </c>
      <c r="D9588" t="e" cm="1">
        <f t="array" ref="D9588">_xlfn.IFS(Tableau13[[#This Row],[Jours]]="W","Talon",Tableau13[[#This Row],[Colonne1]]="HP","Consommation normale",E9588="HC","Talon")</f>
        <v>#VALUE!</v>
      </c>
      <c r="E9588" s="3" t="e" cm="1">
        <f t="array" ref="E95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89" spans="3:5">
      <c r="C9589" t="e">
        <f>IF(WEEKDAY(#REF!,11)&gt;5,"W","S")</f>
        <v>#REF!</v>
      </c>
      <c r="D9589" t="e" cm="1">
        <f t="array" ref="D9589">_xlfn.IFS(Tableau13[[#This Row],[Jours]]="W","Talon",Tableau13[[#This Row],[Colonne1]]="HP","Consommation normale",E9589="HC","Talon")</f>
        <v>#VALUE!</v>
      </c>
      <c r="E9589" s="3" t="e" cm="1">
        <f t="array" ref="E95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90" spans="3:5">
      <c r="C9590" t="e">
        <f>IF(WEEKDAY(#REF!,11)&gt;5,"W","S")</f>
        <v>#REF!</v>
      </c>
      <c r="D9590" t="e" cm="1">
        <f t="array" ref="D9590">_xlfn.IFS(Tableau13[[#This Row],[Jours]]="W","Talon",Tableau13[[#This Row],[Colonne1]]="HP","Consommation normale",E9590="HC","Talon")</f>
        <v>#VALUE!</v>
      </c>
      <c r="E9590" s="3" t="e" cm="1">
        <f t="array" ref="E95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91" spans="3:5">
      <c r="C9591" t="e">
        <f>IF(WEEKDAY(#REF!,11)&gt;5,"W","S")</f>
        <v>#REF!</v>
      </c>
      <c r="D9591" t="e" cm="1">
        <f t="array" ref="D9591">_xlfn.IFS(Tableau13[[#This Row],[Jours]]="W","Talon",Tableau13[[#This Row],[Colonne1]]="HP","Consommation normale",E9591="HC","Talon")</f>
        <v>#VALUE!</v>
      </c>
      <c r="E9591" s="3" t="e" cm="1">
        <f t="array" ref="E95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92" spans="3:5">
      <c r="C9592" t="e">
        <f>IF(WEEKDAY(#REF!,11)&gt;5,"W","S")</f>
        <v>#REF!</v>
      </c>
      <c r="D9592" t="e" cm="1">
        <f t="array" ref="D9592">_xlfn.IFS(Tableau13[[#This Row],[Jours]]="W","Talon",Tableau13[[#This Row],[Colonne1]]="HP","Consommation normale",E9592="HC","Talon")</f>
        <v>#VALUE!</v>
      </c>
      <c r="E9592" s="3" t="e" cm="1">
        <f t="array" ref="E95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93" spans="3:5">
      <c r="C9593" t="e">
        <f>IF(WEEKDAY(#REF!,11)&gt;5,"W","S")</f>
        <v>#REF!</v>
      </c>
      <c r="D9593" t="e" cm="1">
        <f t="array" ref="D9593">_xlfn.IFS(Tableau13[[#This Row],[Jours]]="W","Talon",Tableau13[[#This Row],[Colonne1]]="HP","Consommation normale",E9593="HC","Talon")</f>
        <v>#VALUE!</v>
      </c>
      <c r="E9593" s="3" t="e" cm="1">
        <f t="array" ref="E95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94" spans="3:5">
      <c r="C9594" t="e">
        <f>IF(WEEKDAY(#REF!,11)&gt;5,"W","S")</f>
        <v>#REF!</v>
      </c>
      <c r="D9594" t="e" cm="1">
        <f t="array" ref="D9594">_xlfn.IFS(Tableau13[[#This Row],[Jours]]="W","Talon",Tableau13[[#This Row],[Colonne1]]="HP","Consommation normale",E9594="HC","Talon")</f>
        <v>#VALUE!</v>
      </c>
      <c r="E9594" s="3" t="e" cm="1">
        <f t="array" ref="E95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95" spans="3:5">
      <c r="C9595" t="e">
        <f>IF(WEEKDAY(#REF!,11)&gt;5,"W","S")</f>
        <v>#REF!</v>
      </c>
      <c r="D9595" t="e" cm="1">
        <f t="array" ref="D9595">_xlfn.IFS(Tableau13[[#This Row],[Jours]]="W","Talon",Tableau13[[#This Row],[Colonne1]]="HP","Consommation normale",E9595="HC","Talon")</f>
        <v>#VALUE!</v>
      </c>
      <c r="E9595" s="3" t="e" cm="1">
        <f t="array" ref="E95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96" spans="3:5">
      <c r="C9596" t="e">
        <f>IF(WEEKDAY(#REF!,11)&gt;5,"W","S")</f>
        <v>#REF!</v>
      </c>
      <c r="D9596" t="e" cm="1">
        <f t="array" ref="D9596">_xlfn.IFS(Tableau13[[#This Row],[Jours]]="W","Talon",Tableau13[[#This Row],[Colonne1]]="HP","Consommation normale",E9596="HC","Talon")</f>
        <v>#VALUE!</v>
      </c>
      <c r="E9596" s="3" t="e" cm="1">
        <f t="array" ref="E95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97" spans="3:5">
      <c r="C9597" t="e">
        <f>IF(WEEKDAY(#REF!,11)&gt;5,"W","S")</f>
        <v>#REF!</v>
      </c>
      <c r="D9597" t="e" cm="1">
        <f t="array" ref="D9597">_xlfn.IFS(Tableau13[[#This Row],[Jours]]="W","Talon",Tableau13[[#This Row],[Colonne1]]="HP","Consommation normale",E9597="HC","Talon")</f>
        <v>#VALUE!</v>
      </c>
      <c r="E9597" s="3" t="e" cm="1">
        <f t="array" ref="E95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98" spans="3:5">
      <c r="C9598" t="e">
        <f>IF(WEEKDAY(#REF!,11)&gt;5,"W","S")</f>
        <v>#REF!</v>
      </c>
      <c r="D9598" t="e" cm="1">
        <f t="array" ref="D9598">_xlfn.IFS(Tableau13[[#This Row],[Jours]]="W","Talon",Tableau13[[#This Row],[Colonne1]]="HP","Consommation normale",E9598="HC","Talon")</f>
        <v>#VALUE!</v>
      </c>
      <c r="E9598" s="3" t="e" cm="1">
        <f t="array" ref="E95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599" spans="3:5">
      <c r="C9599" t="e">
        <f>IF(WEEKDAY(#REF!,11)&gt;5,"W","S")</f>
        <v>#REF!</v>
      </c>
      <c r="D9599" t="e" cm="1">
        <f t="array" ref="D9599">_xlfn.IFS(Tableau13[[#This Row],[Jours]]="W","Talon",Tableau13[[#This Row],[Colonne1]]="HP","Consommation normale",E9599="HC","Talon")</f>
        <v>#VALUE!</v>
      </c>
      <c r="E9599" s="3" t="e" cm="1">
        <f t="array" ref="E95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00" spans="3:5">
      <c r="C9600" t="e">
        <f>IF(WEEKDAY(#REF!,11)&gt;5,"W","S")</f>
        <v>#REF!</v>
      </c>
      <c r="D9600" t="e" cm="1">
        <f t="array" ref="D9600">_xlfn.IFS(Tableau13[[#This Row],[Jours]]="W","Talon",Tableau13[[#This Row],[Colonne1]]="HP","Consommation normale",E9600="HC","Talon")</f>
        <v>#VALUE!</v>
      </c>
      <c r="E9600" s="3" t="e" cm="1">
        <f t="array" ref="E96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01" spans="3:5">
      <c r="C9601" t="e">
        <f>IF(WEEKDAY(#REF!,11)&gt;5,"W","S")</f>
        <v>#REF!</v>
      </c>
      <c r="D9601" t="e" cm="1">
        <f t="array" ref="D9601">_xlfn.IFS(Tableau13[[#This Row],[Jours]]="W","Talon",Tableau13[[#This Row],[Colonne1]]="HP","Consommation normale",E9601="HC","Talon")</f>
        <v>#VALUE!</v>
      </c>
      <c r="E9601" s="3" t="e" cm="1">
        <f t="array" ref="E96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02" spans="3:5">
      <c r="C9602" t="e">
        <f>IF(WEEKDAY(#REF!,11)&gt;5,"W","S")</f>
        <v>#REF!</v>
      </c>
      <c r="D9602" t="e" cm="1">
        <f t="array" ref="D9602">_xlfn.IFS(Tableau13[[#This Row],[Jours]]="W","Talon",Tableau13[[#This Row],[Colonne1]]="HP","Consommation normale",E9602="HC","Talon")</f>
        <v>#VALUE!</v>
      </c>
      <c r="E9602" s="3" t="e" cm="1">
        <f t="array" ref="E96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03" spans="3:5">
      <c r="C9603" t="e">
        <f>IF(WEEKDAY(#REF!,11)&gt;5,"W","S")</f>
        <v>#REF!</v>
      </c>
      <c r="D9603" t="e" cm="1">
        <f t="array" ref="D9603">_xlfn.IFS(Tableau13[[#This Row],[Jours]]="W","Talon",Tableau13[[#This Row],[Colonne1]]="HP","Consommation normale",E9603="HC","Talon")</f>
        <v>#VALUE!</v>
      </c>
      <c r="E9603" s="3" t="e" cm="1">
        <f t="array" ref="E96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04" spans="3:5">
      <c r="C9604" t="e">
        <f>IF(WEEKDAY(#REF!,11)&gt;5,"W","S")</f>
        <v>#REF!</v>
      </c>
      <c r="D9604" t="e" cm="1">
        <f t="array" ref="D9604">_xlfn.IFS(Tableau13[[#This Row],[Jours]]="W","Talon",Tableau13[[#This Row],[Colonne1]]="HP","Consommation normale",E9604="HC","Talon")</f>
        <v>#VALUE!</v>
      </c>
      <c r="E9604" s="3" t="e" cm="1">
        <f t="array" ref="E96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05" spans="3:5">
      <c r="C9605" t="e">
        <f>IF(WEEKDAY(#REF!,11)&gt;5,"W","S")</f>
        <v>#REF!</v>
      </c>
      <c r="D9605" t="e" cm="1">
        <f t="array" ref="D9605">_xlfn.IFS(Tableau13[[#This Row],[Jours]]="W","Talon",Tableau13[[#This Row],[Colonne1]]="HP","Consommation normale",E9605="HC","Talon")</f>
        <v>#VALUE!</v>
      </c>
      <c r="E9605" s="3" t="e" cm="1">
        <f t="array" ref="E96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06" spans="3:5">
      <c r="C9606" t="e">
        <f>IF(WEEKDAY(#REF!,11)&gt;5,"W","S")</f>
        <v>#REF!</v>
      </c>
      <c r="D9606" t="e" cm="1">
        <f t="array" ref="D9606">_xlfn.IFS(Tableau13[[#This Row],[Jours]]="W","Talon",Tableau13[[#This Row],[Colonne1]]="HP","Consommation normale",E9606="HC","Talon")</f>
        <v>#VALUE!</v>
      </c>
      <c r="E9606" s="3" t="e" cm="1">
        <f t="array" ref="E96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07" spans="3:5">
      <c r="C9607" t="e">
        <f>IF(WEEKDAY(#REF!,11)&gt;5,"W","S")</f>
        <v>#REF!</v>
      </c>
      <c r="D9607" t="e" cm="1">
        <f t="array" ref="D9607">_xlfn.IFS(Tableau13[[#This Row],[Jours]]="W","Talon",Tableau13[[#This Row],[Colonne1]]="HP","Consommation normale",E9607="HC","Talon")</f>
        <v>#VALUE!</v>
      </c>
      <c r="E9607" s="3" t="e" cm="1">
        <f t="array" ref="E96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08" spans="3:5">
      <c r="C9608" t="e">
        <f>IF(WEEKDAY(#REF!,11)&gt;5,"W","S")</f>
        <v>#REF!</v>
      </c>
      <c r="D9608" t="e" cm="1">
        <f t="array" ref="D9608">_xlfn.IFS(Tableau13[[#This Row],[Jours]]="W","Talon",Tableau13[[#This Row],[Colonne1]]="HP","Consommation normale",E9608="HC","Talon")</f>
        <v>#VALUE!</v>
      </c>
      <c r="E9608" s="3" t="e" cm="1">
        <f t="array" ref="E96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09" spans="3:5">
      <c r="C9609" t="e">
        <f>IF(WEEKDAY(#REF!,11)&gt;5,"W","S")</f>
        <v>#REF!</v>
      </c>
      <c r="D9609" t="e" cm="1">
        <f t="array" ref="D9609">_xlfn.IFS(Tableau13[[#This Row],[Jours]]="W","Talon",Tableau13[[#This Row],[Colonne1]]="HP","Consommation normale",E9609="HC","Talon")</f>
        <v>#VALUE!</v>
      </c>
      <c r="E9609" s="3" t="e" cm="1">
        <f t="array" ref="E96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10" spans="3:5">
      <c r="C9610" t="e">
        <f>IF(WEEKDAY(#REF!,11)&gt;5,"W","S")</f>
        <v>#REF!</v>
      </c>
      <c r="D9610" t="e" cm="1">
        <f t="array" ref="D9610">_xlfn.IFS(Tableau13[[#This Row],[Jours]]="W","Talon",Tableau13[[#This Row],[Colonne1]]="HP","Consommation normale",E9610="HC","Talon")</f>
        <v>#VALUE!</v>
      </c>
      <c r="E9610" s="3" t="e" cm="1">
        <f t="array" ref="E96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11" spans="3:5">
      <c r="C9611" t="e">
        <f>IF(WEEKDAY(#REF!,11)&gt;5,"W","S")</f>
        <v>#REF!</v>
      </c>
      <c r="D9611" t="e" cm="1">
        <f t="array" ref="D9611">_xlfn.IFS(Tableau13[[#This Row],[Jours]]="W","Talon",Tableau13[[#This Row],[Colonne1]]="HP","Consommation normale",E9611="HC","Talon")</f>
        <v>#VALUE!</v>
      </c>
      <c r="E9611" s="3" t="e" cm="1">
        <f t="array" ref="E96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12" spans="3:5">
      <c r="C9612" t="e">
        <f>IF(WEEKDAY(#REF!,11)&gt;5,"W","S")</f>
        <v>#REF!</v>
      </c>
      <c r="D9612" t="e" cm="1">
        <f t="array" ref="D9612">_xlfn.IFS(Tableau13[[#This Row],[Jours]]="W","Talon",Tableau13[[#This Row],[Colonne1]]="HP","Consommation normale",E9612="HC","Talon")</f>
        <v>#VALUE!</v>
      </c>
      <c r="E9612" s="3" t="e" cm="1">
        <f t="array" ref="E96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13" spans="3:5">
      <c r="C9613" t="e">
        <f>IF(WEEKDAY(#REF!,11)&gt;5,"W","S")</f>
        <v>#REF!</v>
      </c>
      <c r="D9613" t="e" cm="1">
        <f t="array" ref="D9613">_xlfn.IFS(Tableau13[[#This Row],[Jours]]="W","Talon",Tableau13[[#This Row],[Colonne1]]="HP","Consommation normale",E9613="HC","Talon")</f>
        <v>#VALUE!</v>
      </c>
      <c r="E9613" s="3" t="e" cm="1">
        <f t="array" ref="E96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14" spans="3:5">
      <c r="C9614" t="e">
        <f>IF(WEEKDAY(#REF!,11)&gt;5,"W","S")</f>
        <v>#REF!</v>
      </c>
      <c r="D9614" t="e" cm="1">
        <f t="array" ref="D9614">_xlfn.IFS(Tableau13[[#This Row],[Jours]]="W","Talon",Tableau13[[#This Row],[Colonne1]]="HP","Consommation normale",E9614="HC","Talon")</f>
        <v>#VALUE!</v>
      </c>
      <c r="E9614" s="3" t="e" cm="1">
        <f t="array" ref="E96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15" spans="3:5">
      <c r="C9615" t="e">
        <f>IF(WEEKDAY(#REF!,11)&gt;5,"W","S")</f>
        <v>#REF!</v>
      </c>
      <c r="D9615" t="e" cm="1">
        <f t="array" ref="D9615">_xlfn.IFS(Tableau13[[#This Row],[Jours]]="W","Talon",Tableau13[[#This Row],[Colonne1]]="HP","Consommation normale",E9615="HC","Talon")</f>
        <v>#VALUE!</v>
      </c>
      <c r="E9615" s="3" t="e" cm="1">
        <f t="array" ref="E96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16" spans="3:5">
      <c r="C9616" t="e">
        <f>IF(WEEKDAY(#REF!,11)&gt;5,"W","S")</f>
        <v>#REF!</v>
      </c>
      <c r="D9616" t="e" cm="1">
        <f t="array" ref="D9616">_xlfn.IFS(Tableau13[[#This Row],[Jours]]="W","Talon",Tableau13[[#This Row],[Colonne1]]="HP","Consommation normale",E9616="HC","Talon")</f>
        <v>#VALUE!</v>
      </c>
      <c r="E9616" s="3" t="e" cm="1">
        <f t="array" ref="E96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17" spans="3:5">
      <c r="C9617" t="e">
        <f>IF(WEEKDAY(#REF!,11)&gt;5,"W","S")</f>
        <v>#REF!</v>
      </c>
      <c r="D9617" t="e" cm="1">
        <f t="array" ref="D9617">_xlfn.IFS(Tableau13[[#This Row],[Jours]]="W","Talon",Tableau13[[#This Row],[Colonne1]]="HP","Consommation normale",E9617="HC","Talon")</f>
        <v>#VALUE!</v>
      </c>
      <c r="E9617" s="3" t="e" cm="1">
        <f t="array" ref="E96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18" spans="3:5">
      <c r="C9618" t="e">
        <f>IF(WEEKDAY(#REF!,11)&gt;5,"W","S")</f>
        <v>#REF!</v>
      </c>
      <c r="D9618" t="e" cm="1">
        <f t="array" ref="D9618">_xlfn.IFS(Tableau13[[#This Row],[Jours]]="W","Talon",Tableau13[[#This Row],[Colonne1]]="HP","Consommation normale",E9618="HC","Talon")</f>
        <v>#VALUE!</v>
      </c>
      <c r="E9618" s="3" t="e" cm="1">
        <f t="array" ref="E96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19" spans="3:5">
      <c r="C9619" t="e">
        <f>IF(WEEKDAY(#REF!,11)&gt;5,"W","S")</f>
        <v>#REF!</v>
      </c>
      <c r="D9619" t="e" cm="1">
        <f t="array" ref="D9619">_xlfn.IFS(Tableau13[[#This Row],[Jours]]="W","Talon",Tableau13[[#This Row],[Colonne1]]="HP","Consommation normale",E9619="HC","Talon")</f>
        <v>#VALUE!</v>
      </c>
      <c r="E9619" s="3" t="e" cm="1">
        <f t="array" ref="E96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20" spans="3:5">
      <c r="C9620" t="e">
        <f>IF(WEEKDAY(#REF!,11)&gt;5,"W","S")</f>
        <v>#REF!</v>
      </c>
      <c r="D9620" t="e" cm="1">
        <f t="array" ref="D9620">_xlfn.IFS(Tableau13[[#This Row],[Jours]]="W","Talon",Tableau13[[#This Row],[Colonne1]]="HP","Consommation normale",E9620="HC","Talon")</f>
        <v>#VALUE!</v>
      </c>
      <c r="E9620" s="3" t="e" cm="1">
        <f t="array" ref="E96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21" spans="3:5">
      <c r="C9621" t="e">
        <f>IF(WEEKDAY(#REF!,11)&gt;5,"W","S")</f>
        <v>#REF!</v>
      </c>
      <c r="D9621" t="e" cm="1">
        <f t="array" ref="D9621">_xlfn.IFS(Tableau13[[#This Row],[Jours]]="W","Talon",Tableau13[[#This Row],[Colonne1]]="HP","Consommation normale",E9621="HC","Talon")</f>
        <v>#VALUE!</v>
      </c>
      <c r="E9621" s="3" t="e" cm="1">
        <f t="array" ref="E96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22" spans="3:5">
      <c r="C9622" t="e">
        <f>IF(WEEKDAY(#REF!,11)&gt;5,"W","S")</f>
        <v>#REF!</v>
      </c>
      <c r="D9622" t="e" cm="1">
        <f t="array" ref="D9622">_xlfn.IFS(Tableau13[[#This Row],[Jours]]="W","Talon",Tableau13[[#This Row],[Colonne1]]="HP","Consommation normale",E9622="HC","Talon")</f>
        <v>#VALUE!</v>
      </c>
      <c r="E9622" s="3" t="e" cm="1">
        <f t="array" ref="E96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23" spans="3:5">
      <c r="C9623" t="e">
        <f>IF(WEEKDAY(#REF!,11)&gt;5,"W","S")</f>
        <v>#REF!</v>
      </c>
      <c r="D9623" t="e" cm="1">
        <f t="array" ref="D9623">_xlfn.IFS(Tableau13[[#This Row],[Jours]]="W","Talon",Tableau13[[#This Row],[Colonne1]]="HP","Consommation normale",E9623="HC","Talon")</f>
        <v>#VALUE!</v>
      </c>
      <c r="E9623" s="3" t="e" cm="1">
        <f t="array" ref="E96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24" spans="3:5">
      <c r="C9624" t="e">
        <f>IF(WEEKDAY(#REF!,11)&gt;5,"W","S")</f>
        <v>#REF!</v>
      </c>
      <c r="D9624" t="e" cm="1">
        <f t="array" ref="D9624">_xlfn.IFS(Tableau13[[#This Row],[Jours]]="W","Talon",Tableau13[[#This Row],[Colonne1]]="HP","Consommation normale",E9624="HC","Talon")</f>
        <v>#VALUE!</v>
      </c>
      <c r="E9624" s="3" t="e" cm="1">
        <f t="array" ref="E96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25" spans="3:5">
      <c r="C9625" t="e">
        <f>IF(WEEKDAY(#REF!,11)&gt;5,"W","S")</f>
        <v>#REF!</v>
      </c>
      <c r="D9625" t="e" cm="1">
        <f t="array" ref="D9625">_xlfn.IFS(Tableau13[[#This Row],[Jours]]="W","Talon",Tableau13[[#This Row],[Colonne1]]="HP","Consommation normale",E9625="HC","Talon")</f>
        <v>#VALUE!</v>
      </c>
      <c r="E9625" s="3" t="e" cm="1">
        <f t="array" ref="E96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26" spans="3:5">
      <c r="C9626" t="e">
        <f>IF(WEEKDAY(#REF!,11)&gt;5,"W","S")</f>
        <v>#REF!</v>
      </c>
      <c r="D9626" t="e" cm="1">
        <f t="array" ref="D9626">_xlfn.IFS(Tableau13[[#This Row],[Jours]]="W","Talon",Tableau13[[#This Row],[Colonne1]]="HP","Consommation normale",E9626="HC","Talon")</f>
        <v>#VALUE!</v>
      </c>
      <c r="E9626" s="3" t="e" cm="1">
        <f t="array" ref="E96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27" spans="3:5">
      <c r="C9627" t="e">
        <f>IF(WEEKDAY(#REF!,11)&gt;5,"W","S")</f>
        <v>#REF!</v>
      </c>
      <c r="D9627" t="e" cm="1">
        <f t="array" ref="D9627">_xlfn.IFS(Tableau13[[#This Row],[Jours]]="W","Talon",Tableau13[[#This Row],[Colonne1]]="HP","Consommation normale",E9627="HC","Talon")</f>
        <v>#VALUE!</v>
      </c>
      <c r="E9627" s="3" t="e" cm="1">
        <f t="array" ref="E96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28" spans="3:5">
      <c r="C9628" t="e">
        <f>IF(WEEKDAY(#REF!,11)&gt;5,"W","S")</f>
        <v>#REF!</v>
      </c>
      <c r="D9628" t="e" cm="1">
        <f t="array" ref="D9628">_xlfn.IFS(Tableau13[[#This Row],[Jours]]="W","Talon",Tableau13[[#This Row],[Colonne1]]="HP","Consommation normale",E9628="HC","Talon")</f>
        <v>#VALUE!</v>
      </c>
      <c r="E9628" s="3" t="e" cm="1">
        <f t="array" ref="E96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29" spans="3:5">
      <c r="C9629" t="e">
        <f>IF(WEEKDAY(#REF!,11)&gt;5,"W","S")</f>
        <v>#REF!</v>
      </c>
      <c r="D9629" t="e" cm="1">
        <f t="array" ref="D9629">_xlfn.IFS(Tableau13[[#This Row],[Jours]]="W","Talon",Tableau13[[#This Row],[Colonne1]]="HP","Consommation normale",E9629="HC","Talon")</f>
        <v>#VALUE!</v>
      </c>
      <c r="E9629" s="3" t="e" cm="1">
        <f t="array" ref="E96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30" spans="3:5">
      <c r="C9630" t="e">
        <f>IF(WEEKDAY(#REF!,11)&gt;5,"W","S")</f>
        <v>#REF!</v>
      </c>
      <c r="D9630" t="e" cm="1">
        <f t="array" ref="D9630">_xlfn.IFS(Tableau13[[#This Row],[Jours]]="W","Talon",Tableau13[[#This Row],[Colonne1]]="HP","Consommation normale",E9630="HC","Talon")</f>
        <v>#VALUE!</v>
      </c>
      <c r="E9630" s="3" t="e" cm="1">
        <f t="array" ref="E96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31" spans="3:5">
      <c r="C9631" t="e">
        <f>IF(WEEKDAY(#REF!,11)&gt;5,"W","S")</f>
        <v>#REF!</v>
      </c>
      <c r="D9631" t="e" cm="1">
        <f t="array" ref="D9631">_xlfn.IFS(Tableau13[[#This Row],[Jours]]="W","Talon",Tableau13[[#This Row],[Colonne1]]="HP","Consommation normale",E9631="HC","Talon")</f>
        <v>#VALUE!</v>
      </c>
      <c r="E9631" s="3" t="e" cm="1">
        <f t="array" ref="E96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32" spans="3:5">
      <c r="C9632" t="e">
        <f>IF(WEEKDAY(#REF!,11)&gt;5,"W","S")</f>
        <v>#REF!</v>
      </c>
      <c r="D9632" t="e" cm="1">
        <f t="array" ref="D9632">_xlfn.IFS(Tableau13[[#This Row],[Jours]]="W","Talon",Tableau13[[#This Row],[Colonne1]]="HP","Consommation normale",E9632="HC","Talon")</f>
        <v>#VALUE!</v>
      </c>
      <c r="E9632" s="3" t="e" cm="1">
        <f t="array" ref="E96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33" spans="3:5">
      <c r="C9633" t="e">
        <f>IF(WEEKDAY(#REF!,11)&gt;5,"W","S")</f>
        <v>#REF!</v>
      </c>
      <c r="D9633" t="e" cm="1">
        <f t="array" ref="D9633">_xlfn.IFS(Tableau13[[#This Row],[Jours]]="W","Talon",Tableau13[[#This Row],[Colonne1]]="HP","Consommation normale",E9633="HC","Talon")</f>
        <v>#VALUE!</v>
      </c>
      <c r="E9633" s="3" t="e" cm="1">
        <f t="array" ref="E96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34" spans="3:5">
      <c r="C9634" t="e">
        <f>IF(WEEKDAY(#REF!,11)&gt;5,"W","S")</f>
        <v>#REF!</v>
      </c>
      <c r="D9634" t="e" cm="1">
        <f t="array" ref="D9634">_xlfn.IFS(Tableau13[[#This Row],[Jours]]="W","Talon",Tableau13[[#This Row],[Colonne1]]="HP","Consommation normale",E9634="HC","Talon")</f>
        <v>#VALUE!</v>
      </c>
      <c r="E9634" s="3" t="e" cm="1">
        <f t="array" ref="E96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35" spans="3:5">
      <c r="C9635" t="e">
        <f>IF(WEEKDAY(#REF!,11)&gt;5,"W","S")</f>
        <v>#REF!</v>
      </c>
      <c r="D9635" t="e" cm="1">
        <f t="array" ref="D9635">_xlfn.IFS(Tableau13[[#This Row],[Jours]]="W","Talon",Tableau13[[#This Row],[Colonne1]]="HP","Consommation normale",E9635="HC","Talon")</f>
        <v>#VALUE!</v>
      </c>
      <c r="E9635" s="3" t="e" cm="1">
        <f t="array" ref="E96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36" spans="3:5">
      <c r="C9636" t="e">
        <f>IF(WEEKDAY(#REF!,11)&gt;5,"W","S")</f>
        <v>#REF!</v>
      </c>
      <c r="D9636" t="e" cm="1">
        <f t="array" ref="D9636">_xlfn.IFS(Tableau13[[#This Row],[Jours]]="W","Talon",Tableau13[[#This Row],[Colonne1]]="HP","Consommation normale",E9636="HC","Talon")</f>
        <v>#VALUE!</v>
      </c>
      <c r="E9636" s="3" t="e" cm="1">
        <f t="array" ref="E96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37" spans="3:5">
      <c r="C9637" t="e">
        <f>IF(WEEKDAY(#REF!,11)&gt;5,"W","S")</f>
        <v>#REF!</v>
      </c>
      <c r="D9637" t="e" cm="1">
        <f t="array" ref="D9637">_xlfn.IFS(Tableau13[[#This Row],[Jours]]="W","Talon",Tableau13[[#This Row],[Colonne1]]="HP","Consommation normale",E9637="HC","Talon")</f>
        <v>#VALUE!</v>
      </c>
      <c r="E9637" s="3" t="e" cm="1">
        <f t="array" ref="E96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38" spans="3:5">
      <c r="C9638" t="e">
        <f>IF(WEEKDAY(#REF!,11)&gt;5,"W","S")</f>
        <v>#REF!</v>
      </c>
      <c r="D9638" t="e" cm="1">
        <f t="array" ref="D9638">_xlfn.IFS(Tableau13[[#This Row],[Jours]]="W","Talon",Tableau13[[#This Row],[Colonne1]]="HP","Consommation normale",E9638="HC","Talon")</f>
        <v>#VALUE!</v>
      </c>
      <c r="E9638" s="3" t="e" cm="1">
        <f t="array" ref="E96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39" spans="3:5">
      <c r="C9639" t="e">
        <f>IF(WEEKDAY(#REF!,11)&gt;5,"W","S")</f>
        <v>#REF!</v>
      </c>
      <c r="D9639" t="e" cm="1">
        <f t="array" ref="D9639">_xlfn.IFS(Tableau13[[#This Row],[Jours]]="W","Talon",Tableau13[[#This Row],[Colonne1]]="HP","Consommation normale",E9639="HC","Talon")</f>
        <v>#VALUE!</v>
      </c>
      <c r="E9639" s="3" t="e" cm="1">
        <f t="array" ref="E96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40" spans="3:5">
      <c r="C9640" t="e">
        <f>IF(WEEKDAY(#REF!,11)&gt;5,"W","S")</f>
        <v>#REF!</v>
      </c>
      <c r="D9640" t="e" cm="1">
        <f t="array" ref="D9640">_xlfn.IFS(Tableau13[[#This Row],[Jours]]="W","Talon",Tableau13[[#This Row],[Colonne1]]="HP","Consommation normale",E9640="HC","Talon")</f>
        <v>#VALUE!</v>
      </c>
      <c r="E9640" s="3" t="e" cm="1">
        <f t="array" ref="E96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41" spans="3:5">
      <c r="C9641" t="e">
        <f>IF(WEEKDAY(#REF!,11)&gt;5,"W","S")</f>
        <v>#REF!</v>
      </c>
      <c r="D9641" t="e" cm="1">
        <f t="array" ref="D9641">_xlfn.IFS(Tableau13[[#This Row],[Jours]]="W","Talon",Tableau13[[#This Row],[Colonne1]]="HP","Consommation normale",E9641="HC","Talon")</f>
        <v>#VALUE!</v>
      </c>
      <c r="E9641" s="3" t="e" cm="1">
        <f t="array" ref="E96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42" spans="3:5">
      <c r="C9642" t="e">
        <f>IF(WEEKDAY(#REF!,11)&gt;5,"W","S")</f>
        <v>#REF!</v>
      </c>
      <c r="D9642" t="e" cm="1">
        <f t="array" ref="D9642">_xlfn.IFS(Tableau13[[#This Row],[Jours]]="W","Talon",Tableau13[[#This Row],[Colonne1]]="HP","Consommation normale",E9642="HC","Talon")</f>
        <v>#VALUE!</v>
      </c>
      <c r="E9642" s="3" t="e" cm="1">
        <f t="array" ref="E96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43" spans="3:5">
      <c r="C9643" t="e">
        <f>IF(WEEKDAY(#REF!,11)&gt;5,"W","S")</f>
        <v>#REF!</v>
      </c>
      <c r="D9643" t="e" cm="1">
        <f t="array" ref="D9643">_xlfn.IFS(Tableau13[[#This Row],[Jours]]="W","Talon",Tableau13[[#This Row],[Colonne1]]="HP","Consommation normale",E9643="HC","Talon")</f>
        <v>#VALUE!</v>
      </c>
      <c r="E9643" s="3" t="e" cm="1">
        <f t="array" ref="E96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44" spans="3:5">
      <c r="C9644" t="e">
        <f>IF(WEEKDAY(#REF!,11)&gt;5,"W","S")</f>
        <v>#REF!</v>
      </c>
      <c r="D9644" t="e" cm="1">
        <f t="array" ref="D9644">_xlfn.IFS(Tableau13[[#This Row],[Jours]]="W","Talon",Tableau13[[#This Row],[Colonne1]]="HP","Consommation normale",E9644="HC","Talon")</f>
        <v>#VALUE!</v>
      </c>
      <c r="E9644" s="3" t="e" cm="1">
        <f t="array" ref="E96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45" spans="3:5">
      <c r="C9645" t="e">
        <f>IF(WEEKDAY(#REF!,11)&gt;5,"W","S")</f>
        <v>#REF!</v>
      </c>
      <c r="D9645" t="e" cm="1">
        <f t="array" ref="D9645">_xlfn.IFS(Tableau13[[#This Row],[Jours]]="W","Talon",Tableau13[[#This Row],[Colonne1]]="HP","Consommation normale",E9645="HC","Talon")</f>
        <v>#VALUE!</v>
      </c>
      <c r="E9645" s="3" t="e" cm="1">
        <f t="array" ref="E96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46" spans="3:5">
      <c r="C9646" t="e">
        <f>IF(WEEKDAY(#REF!,11)&gt;5,"W","S")</f>
        <v>#REF!</v>
      </c>
      <c r="D9646" t="e" cm="1">
        <f t="array" ref="D9646">_xlfn.IFS(Tableau13[[#This Row],[Jours]]="W","Talon",Tableau13[[#This Row],[Colonne1]]="HP","Consommation normale",E9646="HC","Talon")</f>
        <v>#VALUE!</v>
      </c>
      <c r="E9646" s="3" t="e" cm="1">
        <f t="array" ref="E96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47" spans="3:5">
      <c r="C9647" t="e">
        <f>IF(WEEKDAY(#REF!,11)&gt;5,"W","S")</f>
        <v>#REF!</v>
      </c>
      <c r="D9647" t="e" cm="1">
        <f t="array" ref="D9647">_xlfn.IFS(Tableau13[[#This Row],[Jours]]="W","Talon",Tableau13[[#This Row],[Colonne1]]="HP","Consommation normale",E9647="HC","Talon")</f>
        <v>#VALUE!</v>
      </c>
      <c r="E9647" s="3" t="e" cm="1">
        <f t="array" ref="E96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48" spans="3:5">
      <c r="C9648" t="e">
        <f>IF(WEEKDAY(#REF!,11)&gt;5,"W","S")</f>
        <v>#REF!</v>
      </c>
      <c r="D9648" t="e" cm="1">
        <f t="array" ref="D9648">_xlfn.IFS(Tableau13[[#This Row],[Jours]]="W","Talon",Tableau13[[#This Row],[Colonne1]]="HP","Consommation normale",E9648="HC","Talon")</f>
        <v>#VALUE!</v>
      </c>
      <c r="E9648" s="3" t="e" cm="1">
        <f t="array" ref="E96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49" spans="3:5">
      <c r="C9649" t="e">
        <f>IF(WEEKDAY(#REF!,11)&gt;5,"W","S")</f>
        <v>#REF!</v>
      </c>
      <c r="D9649" t="e" cm="1">
        <f t="array" ref="D9649">_xlfn.IFS(Tableau13[[#This Row],[Jours]]="W","Talon",Tableau13[[#This Row],[Colonne1]]="HP","Consommation normale",E9649="HC","Talon")</f>
        <v>#VALUE!</v>
      </c>
      <c r="E9649" s="3" t="e" cm="1">
        <f t="array" ref="E96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50" spans="3:5">
      <c r="C9650" t="e">
        <f>IF(WEEKDAY(#REF!,11)&gt;5,"W","S")</f>
        <v>#REF!</v>
      </c>
      <c r="D9650" t="e" cm="1">
        <f t="array" ref="D9650">_xlfn.IFS(Tableau13[[#This Row],[Jours]]="W","Talon",Tableau13[[#This Row],[Colonne1]]="HP","Consommation normale",E9650="HC","Talon")</f>
        <v>#VALUE!</v>
      </c>
      <c r="E9650" s="3" t="e" cm="1">
        <f t="array" ref="E96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51" spans="3:5">
      <c r="C9651" t="e">
        <f>IF(WEEKDAY(#REF!,11)&gt;5,"W","S")</f>
        <v>#REF!</v>
      </c>
      <c r="D9651" t="e" cm="1">
        <f t="array" ref="D9651">_xlfn.IFS(Tableau13[[#This Row],[Jours]]="W","Talon",Tableau13[[#This Row],[Colonne1]]="HP","Consommation normale",E9651="HC","Talon")</f>
        <v>#VALUE!</v>
      </c>
      <c r="E9651" s="3" t="e" cm="1">
        <f t="array" ref="E96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52" spans="3:5">
      <c r="C9652" t="e">
        <f>IF(WEEKDAY(#REF!,11)&gt;5,"W","S")</f>
        <v>#REF!</v>
      </c>
      <c r="D9652" t="e" cm="1">
        <f t="array" ref="D9652">_xlfn.IFS(Tableau13[[#This Row],[Jours]]="W","Talon",Tableau13[[#This Row],[Colonne1]]="HP","Consommation normale",E9652="HC","Talon")</f>
        <v>#VALUE!</v>
      </c>
      <c r="E9652" s="3" t="e" cm="1">
        <f t="array" ref="E96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53" spans="3:5">
      <c r="C9653" t="e">
        <f>IF(WEEKDAY(#REF!,11)&gt;5,"W","S")</f>
        <v>#REF!</v>
      </c>
      <c r="D9653" t="e" cm="1">
        <f t="array" ref="D9653">_xlfn.IFS(Tableau13[[#This Row],[Jours]]="W","Talon",Tableau13[[#This Row],[Colonne1]]="HP","Consommation normale",E9653="HC","Talon")</f>
        <v>#VALUE!</v>
      </c>
      <c r="E9653" s="3" t="e" cm="1">
        <f t="array" ref="E96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54" spans="3:5">
      <c r="C9654" t="e">
        <f>IF(WEEKDAY(#REF!,11)&gt;5,"W","S")</f>
        <v>#REF!</v>
      </c>
      <c r="D9654" t="e" cm="1">
        <f t="array" ref="D9654">_xlfn.IFS(Tableau13[[#This Row],[Jours]]="W","Talon",Tableau13[[#This Row],[Colonne1]]="HP","Consommation normale",E9654="HC","Talon")</f>
        <v>#VALUE!</v>
      </c>
      <c r="E9654" s="3" t="e" cm="1">
        <f t="array" ref="E96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55" spans="3:5">
      <c r="C9655" t="e">
        <f>IF(WEEKDAY(#REF!,11)&gt;5,"W","S")</f>
        <v>#REF!</v>
      </c>
      <c r="D9655" t="e" cm="1">
        <f t="array" ref="D9655">_xlfn.IFS(Tableau13[[#This Row],[Jours]]="W","Talon",Tableau13[[#This Row],[Colonne1]]="HP","Consommation normale",E9655="HC","Talon")</f>
        <v>#VALUE!</v>
      </c>
      <c r="E9655" s="3" t="e" cm="1">
        <f t="array" ref="E96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56" spans="3:5">
      <c r="C9656" t="e">
        <f>IF(WEEKDAY(#REF!,11)&gt;5,"W","S")</f>
        <v>#REF!</v>
      </c>
      <c r="D9656" t="e" cm="1">
        <f t="array" ref="D9656">_xlfn.IFS(Tableau13[[#This Row],[Jours]]="W","Talon",Tableau13[[#This Row],[Colonne1]]="HP","Consommation normale",E9656="HC","Talon")</f>
        <v>#VALUE!</v>
      </c>
      <c r="E9656" s="3" t="e" cm="1">
        <f t="array" ref="E96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57" spans="3:5">
      <c r="C9657" t="e">
        <f>IF(WEEKDAY(#REF!,11)&gt;5,"W","S")</f>
        <v>#REF!</v>
      </c>
      <c r="D9657" t="e" cm="1">
        <f t="array" ref="D9657">_xlfn.IFS(Tableau13[[#This Row],[Jours]]="W","Talon",Tableau13[[#This Row],[Colonne1]]="HP","Consommation normale",E9657="HC","Talon")</f>
        <v>#VALUE!</v>
      </c>
      <c r="E9657" s="3" t="e" cm="1">
        <f t="array" ref="E96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58" spans="3:5">
      <c r="C9658" t="e">
        <f>IF(WEEKDAY(#REF!,11)&gt;5,"W","S")</f>
        <v>#REF!</v>
      </c>
      <c r="D9658" t="e" cm="1">
        <f t="array" ref="D9658">_xlfn.IFS(Tableau13[[#This Row],[Jours]]="W","Talon",Tableau13[[#This Row],[Colonne1]]="HP","Consommation normale",E9658="HC","Talon")</f>
        <v>#VALUE!</v>
      </c>
      <c r="E9658" s="3" t="e" cm="1">
        <f t="array" ref="E96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59" spans="3:5">
      <c r="C9659" t="e">
        <f>IF(WEEKDAY(#REF!,11)&gt;5,"W","S")</f>
        <v>#REF!</v>
      </c>
      <c r="D9659" t="e" cm="1">
        <f t="array" ref="D9659">_xlfn.IFS(Tableau13[[#This Row],[Jours]]="W","Talon",Tableau13[[#This Row],[Colonne1]]="HP","Consommation normale",E9659="HC","Talon")</f>
        <v>#VALUE!</v>
      </c>
      <c r="E9659" s="3" t="e" cm="1">
        <f t="array" ref="E96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60" spans="3:5">
      <c r="C9660" t="e">
        <f>IF(WEEKDAY(#REF!,11)&gt;5,"W","S")</f>
        <v>#REF!</v>
      </c>
      <c r="D9660" t="e" cm="1">
        <f t="array" ref="D9660">_xlfn.IFS(Tableau13[[#This Row],[Jours]]="W","Talon",Tableau13[[#This Row],[Colonne1]]="HP","Consommation normale",E9660="HC","Talon")</f>
        <v>#VALUE!</v>
      </c>
      <c r="E9660" s="3" t="e" cm="1">
        <f t="array" ref="E96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61" spans="3:5">
      <c r="C9661" t="e">
        <f>IF(WEEKDAY(#REF!,11)&gt;5,"W","S")</f>
        <v>#REF!</v>
      </c>
      <c r="D9661" t="e" cm="1">
        <f t="array" ref="D9661">_xlfn.IFS(Tableau13[[#This Row],[Jours]]="W","Talon",Tableau13[[#This Row],[Colonne1]]="HP","Consommation normale",E9661="HC","Talon")</f>
        <v>#VALUE!</v>
      </c>
      <c r="E9661" s="3" t="e" cm="1">
        <f t="array" ref="E96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62" spans="3:5">
      <c r="C9662" t="e">
        <f>IF(WEEKDAY(#REF!,11)&gt;5,"W","S")</f>
        <v>#REF!</v>
      </c>
      <c r="D9662" t="e" cm="1">
        <f t="array" ref="D9662">_xlfn.IFS(Tableau13[[#This Row],[Jours]]="W","Talon",Tableau13[[#This Row],[Colonne1]]="HP","Consommation normale",E9662="HC","Talon")</f>
        <v>#VALUE!</v>
      </c>
      <c r="E9662" s="3" t="e" cm="1">
        <f t="array" ref="E96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63" spans="3:5">
      <c r="C9663" t="e">
        <f>IF(WEEKDAY(#REF!,11)&gt;5,"W","S")</f>
        <v>#REF!</v>
      </c>
      <c r="D9663" t="e" cm="1">
        <f t="array" ref="D9663">_xlfn.IFS(Tableau13[[#This Row],[Jours]]="W","Talon",Tableau13[[#This Row],[Colonne1]]="HP","Consommation normale",E9663="HC","Talon")</f>
        <v>#VALUE!</v>
      </c>
      <c r="E9663" s="3" t="e" cm="1">
        <f t="array" ref="E96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64" spans="3:5">
      <c r="C9664" t="e">
        <f>IF(WEEKDAY(#REF!,11)&gt;5,"W","S")</f>
        <v>#REF!</v>
      </c>
      <c r="D9664" t="e" cm="1">
        <f t="array" ref="D9664">_xlfn.IFS(Tableau13[[#This Row],[Jours]]="W","Talon",Tableau13[[#This Row],[Colonne1]]="HP","Consommation normale",E9664="HC","Talon")</f>
        <v>#VALUE!</v>
      </c>
      <c r="E9664" s="3" t="e" cm="1">
        <f t="array" ref="E96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65" spans="3:5">
      <c r="C9665" t="e">
        <f>IF(WEEKDAY(#REF!,11)&gt;5,"W","S")</f>
        <v>#REF!</v>
      </c>
      <c r="D9665" t="e" cm="1">
        <f t="array" ref="D9665">_xlfn.IFS(Tableau13[[#This Row],[Jours]]="W","Talon",Tableau13[[#This Row],[Colonne1]]="HP","Consommation normale",E9665="HC","Talon")</f>
        <v>#VALUE!</v>
      </c>
      <c r="E9665" s="3" t="e" cm="1">
        <f t="array" ref="E96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66" spans="3:5">
      <c r="C9666" t="e">
        <f>IF(WEEKDAY(#REF!,11)&gt;5,"W","S")</f>
        <v>#REF!</v>
      </c>
      <c r="D9666" t="e" cm="1">
        <f t="array" ref="D9666">_xlfn.IFS(Tableau13[[#This Row],[Jours]]="W","Talon",Tableau13[[#This Row],[Colonne1]]="HP","Consommation normale",E9666="HC","Talon")</f>
        <v>#VALUE!</v>
      </c>
      <c r="E9666" s="3" t="e" cm="1">
        <f t="array" ref="E96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67" spans="3:5">
      <c r="C9667" t="e">
        <f>IF(WEEKDAY(#REF!,11)&gt;5,"W","S")</f>
        <v>#REF!</v>
      </c>
      <c r="D9667" t="e" cm="1">
        <f t="array" ref="D9667">_xlfn.IFS(Tableau13[[#This Row],[Jours]]="W","Talon",Tableau13[[#This Row],[Colonne1]]="HP","Consommation normale",E9667="HC","Talon")</f>
        <v>#VALUE!</v>
      </c>
      <c r="E9667" s="3" t="e" cm="1">
        <f t="array" ref="E96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68" spans="3:5">
      <c r="C9668" t="e">
        <f>IF(WEEKDAY(#REF!,11)&gt;5,"W","S")</f>
        <v>#REF!</v>
      </c>
      <c r="D9668" t="e" cm="1">
        <f t="array" ref="D9668">_xlfn.IFS(Tableau13[[#This Row],[Jours]]="W","Talon",Tableau13[[#This Row],[Colonne1]]="HP","Consommation normale",E9668="HC","Talon")</f>
        <v>#VALUE!</v>
      </c>
      <c r="E9668" s="3" t="e" cm="1">
        <f t="array" ref="E96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69" spans="3:5">
      <c r="C9669" t="e">
        <f>IF(WEEKDAY(#REF!,11)&gt;5,"W","S")</f>
        <v>#REF!</v>
      </c>
      <c r="D9669" t="e" cm="1">
        <f t="array" ref="D9669">_xlfn.IFS(Tableau13[[#This Row],[Jours]]="W","Talon",Tableau13[[#This Row],[Colonne1]]="HP","Consommation normale",E9669="HC","Talon")</f>
        <v>#VALUE!</v>
      </c>
      <c r="E9669" s="3" t="e" cm="1">
        <f t="array" ref="E96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70" spans="3:5">
      <c r="C9670" t="e">
        <f>IF(WEEKDAY(#REF!,11)&gt;5,"W","S")</f>
        <v>#REF!</v>
      </c>
      <c r="D9670" t="e" cm="1">
        <f t="array" ref="D9670">_xlfn.IFS(Tableau13[[#This Row],[Jours]]="W","Talon",Tableau13[[#This Row],[Colonne1]]="HP","Consommation normale",E9670="HC","Talon")</f>
        <v>#VALUE!</v>
      </c>
      <c r="E9670" s="3" t="e" cm="1">
        <f t="array" ref="E96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71" spans="3:5">
      <c r="C9671" t="e">
        <f>IF(WEEKDAY(#REF!,11)&gt;5,"W","S")</f>
        <v>#REF!</v>
      </c>
      <c r="D9671" t="e" cm="1">
        <f t="array" ref="D9671">_xlfn.IFS(Tableau13[[#This Row],[Jours]]="W","Talon",Tableau13[[#This Row],[Colonne1]]="HP","Consommation normale",E9671="HC","Talon")</f>
        <v>#VALUE!</v>
      </c>
      <c r="E9671" s="3" t="e" cm="1">
        <f t="array" ref="E96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72" spans="3:5">
      <c r="C9672" t="e">
        <f>IF(WEEKDAY(#REF!,11)&gt;5,"W","S")</f>
        <v>#REF!</v>
      </c>
      <c r="D9672" t="e" cm="1">
        <f t="array" ref="D9672">_xlfn.IFS(Tableau13[[#This Row],[Jours]]="W","Talon",Tableau13[[#This Row],[Colonne1]]="HP","Consommation normale",E9672="HC","Talon")</f>
        <v>#VALUE!</v>
      </c>
      <c r="E9672" s="3" t="e" cm="1">
        <f t="array" ref="E96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73" spans="3:5">
      <c r="C9673" t="e">
        <f>IF(WEEKDAY(#REF!,11)&gt;5,"W","S")</f>
        <v>#REF!</v>
      </c>
      <c r="D9673" t="e" cm="1">
        <f t="array" ref="D9673">_xlfn.IFS(Tableau13[[#This Row],[Jours]]="W","Talon",Tableau13[[#This Row],[Colonne1]]="HP","Consommation normale",E9673="HC","Talon")</f>
        <v>#VALUE!</v>
      </c>
      <c r="E9673" s="3" t="e" cm="1">
        <f t="array" ref="E96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74" spans="3:5">
      <c r="C9674" t="e">
        <f>IF(WEEKDAY(#REF!,11)&gt;5,"W","S")</f>
        <v>#REF!</v>
      </c>
      <c r="D9674" t="e" cm="1">
        <f t="array" ref="D9674">_xlfn.IFS(Tableau13[[#This Row],[Jours]]="W","Talon",Tableau13[[#This Row],[Colonne1]]="HP","Consommation normale",E9674="HC","Talon")</f>
        <v>#VALUE!</v>
      </c>
      <c r="E9674" s="3" t="e" cm="1">
        <f t="array" ref="E96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75" spans="3:5">
      <c r="C9675" t="e">
        <f>IF(WEEKDAY(#REF!,11)&gt;5,"W","S")</f>
        <v>#REF!</v>
      </c>
      <c r="D9675" t="e" cm="1">
        <f t="array" ref="D9675">_xlfn.IFS(Tableau13[[#This Row],[Jours]]="W","Talon",Tableau13[[#This Row],[Colonne1]]="HP","Consommation normale",E9675="HC","Talon")</f>
        <v>#VALUE!</v>
      </c>
      <c r="E9675" s="3" t="e" cm="1">
        <f t="array" ref="E96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76" spans="3:5">
      <c r="C9676" t="e">
        <f>IF(WEEKDAY(#REF!,11)&gt;5,"W","S")</f>
        <v>#REF!</v>
      </c>
      <c r="D9676" t="e" cm="1">
        <f t="array" ref="D9676">_xlfn.IFS(Tableau13[[#This Row],[Jours]]="W","Talon",Tableau13[[#This Row],[Colonne1]]="HP","Consommation normale",E9676="HC","Talon")</f>
        <v>#VALUE!</v>
      </c>
      <c r="E9676" s="3" t="e" cm="1">
        <f t="array" ref="E96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77" spans="3:5">
      <c r="C9677" t="e">
        <f>IF(WEEKDAY(#REF!,11)&gt;5,"W","S")</f>
        <v>#REF!</v>
      </c>
      <c r="D9677" t="e" cm="1">
        <f t="array" ref="D9677">_xlfn.IFS(Tableau13[[#This Row],[Jours]]="W","Talon",Tableau13[[#This Row],[Colonne1]]="HP","Consommation normale",E9677="HC","Talon")</f>
        <v>#VALUE!</v>
      </c>
      <c r="E9677" s="3" t="e" cm="1">
        <f t="array" ref="E96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78" spans="3:5">
      <c r="C9678" t="e">
        <f>IF(WEEKDAY(#REF!,11)&gt;5,"W","S")</f>
        <v>#REF!</v>
      </c>
      <c r="D9678" t="e" cm="1">
        <f t="array" ref="D9678">_xlfn.IFS(Tableau13[[#This Row],[Jours]]="W","Talon",Tableau13[[#This Row],[Colonne1]]="HP","Consommation normale",E9678="HC","Talon")</f>
        <v>#VALUE!</v>
      </c>
      <c r="E9678" s="3" t="e" cm="1">
        <f t="array" ref="E96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79" spans="3:5">
      <c r="C9679" t="e">
        <f>IF(WEEKDAY(#REF!,11)&gt;5,"W","S")</f>
        <v>#REF!</v>
      </c>
      <c r="D9679" t="e" cm="1">
        <f t="array" ref="D9679">_xlfn.IFS(Tableau13[[#This Row],[Jours]]="W","Talon",Tableau13[[#This Row],[Colonne1]]="HP","Consommation normale",E9679="HC","Talon")</f>
        <v>#VALUE!</v>
      </c>
      <c r="E9679" s="3" t="e" cm="1">
        <f t="array" ref="E96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80" spans="3:5">
      <c r="C9680" t="e">
        <f>IF(WEEKDAY(#REF!,11)&gt;5,"W","S")</f>
        <v>#REF!</v>
      </c>
      <c r="D9680" t="e" cm="1">
        <f t="array" ref="D9680">_xlfn.IFS(Tableau13[[#This Row],[Jours]]="W","Talon",Tableau13[[#This Row],[Colonne1]]="HP","Consommation normale",E9680="HC","Talon")</f>
        <v>#VALUE!</v>
      </c>
      <c r="E9680" s="3" t="e" cm="1">
        <f t="array" ref="E96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81" spans="3:5">
      <c r="C9681" t="e">
        <f>IF(WEEKDAY(#REF!,11)&gt;5,"W","S")</f>
        <v>#REF!</v>
      </c>
      <c r="D9681" t="e" cm="1">
        <f t="array" ref="D9681">_xlfn.IFS(Tableau13[[#This Row],[Jours]]="W","Talon",Tableau13[[#This Row],[Colonne1]]="HP","Consommation normale",E9681="HC","Talon")</f>
        <v>#VALUE!</v>
      </c>
      <c r="E9681" s="3" t="e" cm="1">
        <f t="array" ref="E96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82" spans="3:5">
      <c r="C9682" t="e">
        <f>IF(WEEKDAY(#REF!,11)&gt;5,"W","S")</f>
        <v>#REF!</v>
      </c>
      <c r="D9682" t="e" cm="1">
        <f t="array" ref="D9682">_xlfn.IFS(Tableau13[[#This Row],[Jours]]="W","Talon",Tableau13[[#This Row],[Colonne1]]="HP","Consommation normale",E9682="HC","Talon")</f>
        <v>#VALUE!</v>
      </c>
      <c r="E9682" s="3" t="e" cm="1">
        <f t="array" ref="E96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83" spans="3:5">
      <c r="C9683" t="e">
        <f>IF(WEEKDAY(#REF!,11)&gt;5,"W","S")</f>
        <v>#REF!</v>
      </c>
      <c r="D9683" t="e" cm="1">
        <f t="array" ref="D9683">_xlfn.IFS(Tableau13[[#This Row],[Jours]]="W","Talon",Tableau13[[#This Row],[Colonne1]]="HP","Consommation normale",E9683="HC","Talon")</f>
        <v>#VALUE!</v>
      </c>
      <c r="E9683" s="3" t="e" cm="1">
        <f t="array" ref="E96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84" spans="3:5">
      <c r="C9684" t="e">
        <f>IF(WEEKDAY(#REF!,11)&gt;5,"W","S")</f>
        <v>#REF!</v>
      </c>
      <c r="D9684" t="e" cm="1">
        <f t="array" ref="D9684">_xlfn.IFS(Tableau13[[#This Row],[Jours]]="W","Talon",Tableau13[[#This Row],[Colonne1]]="HP","Consommation normale",E9684="HC","Talon")</f>
        <v>#VALUE!</v>
      </c>
      <c r="E9684" s="3" t="e" cm="1">
        <f t="array" ref="E96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85" spans="3:5">
      <c r="C9685" t="e">
        <f>IF(WEEKDAY(#REF!,11)&gt;5,"W","S")</f>
        <v>#REF!</v>
      </c>
      <c r="D9685" t="e" cm="1">
        <f t="array" ref="D9685">_xlfn.IFS(Tableau13[[#This Row],[Jours]]="W","Talon",Tableau13[[#This Row],[Colonne1]]="HP","Consommation normale",E9685="HC","Talon")</f>
        <v>#VALUE!</v>
      </c>
      <c r="E9685" s="3" t="e" cm="1">
        <f t="array" ref="E96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86" spans="3:5">
      <c r="C9686" t="e">
        <f>IF(WEEKDAY(#REF!,11)&gt;5,"W","S")</f>
        <v>#REF!</v>
      </c>
      <c r="D9686" t="e" cm="1">
        <f t="array" ref="D9686">_xlfn.IFS(Tableau13[[#This Row],[Jours]]="W","Talon",Tableau13[[#This Row],[Colonne1]]="HP","Consommation normale",E9686="HC","Talon")</f>
        <v>#VALUE!</v>
      </c>
      <c r="E9686" s="3" t="e" cm="1">
        <f t="array" ref="E96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87" spans="3:5">
      <c r="C9687" t="e">
        <f>IF(WEEKDAY(#REF!,11)&gt;5,"W","S")</f>
        <v>#REF!</v>
      </c>
      <c r="D9687" t="e" cm="1">
        <f t="array" ref="D9687">_xlfn.IFS(Tableau13[[#This Row],[Jours]]="W","Talon",Tableau13[[#This Row],[Colonne1]]="HP","Consommation normale",E9687="HC","Talon")</f>
        <v>#VALUE!</v>
      </c>
      <c r="E9687" s="3" t="e" cm="1">
        <f t="array" ref="E96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88" spans="3:5">
      <c r="C9688" t="e">
        <f>IF(WEEKDAY(#REF!,11)&gt;5,"W","S")</f>
        <v>#REF!</v>
      </c>
      <c r="D9688" t="e" cm="1">
        <f t="array" ref="D9688">_xlfn.IFS(Tableau13[[#This Row],[Jours]]="W","Talon",Tableau13[[#This Row],[Colonne1]]="HP","Consommation normale",E9688="HC","Talon")</f>
        <v>#VALUE!</v>
      </c>
      <c r="E9688" s="3" t="e" cm="1">
        <f t="array" ref="E96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89" spans="3:5">
      <c r="C9689" t="e">
        <f>IF(WEEKDAY(#REF!,11)&gt;5,"W","S")</f>
        <v>#REF!</v>
      </c>
      <c r="D9689" t="e" cm="1">
        <f t="array" ref="D9689">_xlfn.IFS(Tableau13[[#This Row],[Jours]]="W","Talon",Tableau13[[#This Row],[Colonne1]]="HP","Consommation normale",E9689="HC","Talon")</f>
        <v>#VALUE!</v>
      </c>
      <c r="E9689" s="3" t="e" cm="1">
        <f t="array" ref="E96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90" spans="3:5">
      <c r="C9690" t="e">
        <f>IF(WEEKDAY(#REF!,11)&gt;5,"W","S")</f>
        <v>#REF!</v>
      </c>
      <c r="D9690" t="e" cm="1">
        <f t="array" ref="D9690">_xlfn.IFS(Tableau13[[#This Row],[Jours]]="W","Talon",Tableau13[[#This Row],[Colonne1]]="HP","Consommation normale",E9690="HC","Talon")</f>
        <v>#VALUE!</v>
      </c>
      <c r="E9690" s="3" t="e" cm="1">
        <f t="array" ref="E96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91" spans="3:5">
      <c r="C9691" t="e">
        <f>IF(WEEKDAY(#REF!,11)&gt;5,"W","S")</f>
        <v>#REF!</v>
      </c>
      <c r="D9691" t="e" cm="1">
        <f t="array" ref="D9691">_xlfn.IFS(Tableau13[[#This Row],[Jours]]="W","Talon",Tableau13[[#This Row],[Colonne1]]="HP","Consommation normale",E9691="HC","Talon")</f>
        <v>#VALUE!</v>
      </c>
      <c r="E9691" s="3" t="e" cm="1">
        <f t="array" ref="E96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92" spans="3:5">
      <c r="C9692" t="e">
        <f>IF(WEEKDAY(#REF!,11)&gt;5,"W","S")</f>
        <v>#REF!</v>
      </c>
      <c r="D9692" t="e" cm="1">
        <f t="array" ref="D9692">_xlfn.IFS(Tableau13[[#This Row],[Jours]]="W","Talon",Tableau13[[#This Row],[Colonne1]]="HP","Consommation normale",E9692="HC","Talon")</f>
        <v>#VALUE!</v>
      </c>
      <c r="E9692" s="3" t="e" cm="1">
        <f t="array" ref="E96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93" spans="3:5">
      <c r="C9693" t="e">
        <f>IF(WEEKDAY(#REF!,11)&gt;5,"W","S")</f>
        <v>#REF!</v>
      </c>
      <c r="D9693" t="e" cm="1">
        <f t="array" ref="D9693">_xlfn.IFS(Tableau13[[#This Row],[Jours]]="W","Talon",Tableau13[[#This Row],[Colonne1]]="HP","Consommation normale",E9693="HC","Talon")</f>
        <v>#VALUE!</v>
      </c>
      <c r="E9693" s="3" t="e" cm="1">
        <f t="array" ref="E96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94" spans="3:5">
      <c r="C9694" t="e">
        <f>IF(WEEKDAY(#REF!,11)&gt;5,"W","S")</f>
        <v>#REF!</v>
      </c>
      <c r="D9694" t="e" cm="1">
        <f t="array" ref="D9694">_xlfn.IFS(Tableau13[[#This Row],[Jours]]="W","Talon",Tableau13[[#This Row],[Colonne1]]="HP","Consommation normale",E9694="HC","Talon")</f>
        <v>#VALUE!</v>
      </c>
      <c r="E9694" s="3" t="e" cm="1">
        <f t="array" ref="E96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95" spans="3:5">
      <c r="C9695" t="e">
        <f>IF(WEEKDAY(#REF!,11)&gt;5,"W","S")</f>
        <v>#REF!</v>
      </c>
      <c r="D9695" t="e" cm="1">
        <f t="array" ref="D9695">_xlfn.IFS(Tableau13[[#This Row],[Jours]]="W","Talon",Tableau13[[#This Row],[Colonne1]]="HP","Consommation normale",E9695="HC","Talon")</f>
        <v>#VALUE!</v>
      </c>
      <c r="E9695" s="3" t="e" cm="1">
        <f t="array" ref="E96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96" spans="3:5">
      <c r="C9696" t="e">
        <f>IF(WEEKDAY(#REF!,11)&gt;5,"W","S")</f>
        <v>#REF!</v>
      </c>
      <c r="D9696" t="e" cm="1">
        <f t="array" ref="D9696">_xlfn.IFS(Tableau13[[#This Row],[Jours]]="W","Talon",Tableau13[[#This Row],[Colonne1]]="HP","Consommation normale",E9696="HC","Talon")</f>
        <v>#VALUE!</v>
      </c>
      <c r="E9696" s="3" t="e" cm="1">
        <f t="array" ref="E96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97" spans="3:5">
      <c r="C9697" t="e">
        <f>IF(WEEKDAY(#REF!,11)&gt;5,"W","S")</f>
        <v>#REF!</v>
      </c>
      <c r="D9697" t="e" cm="1">
        <f t="array" ref="D9697">_xlfn.IFS(Tableau13[[#This Row],[Jours]]="W","Talon",Tableau13[[#This Row],[Colonne1]]="HP","Consommation normale",E9697="HC","Talon")</f>
        <v>#VALUE!</v>
      </c>
      <c r="E9697" s="3" t="e" cm="1">
        <f t="array" ref="E96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98" spans="3:5">
      <c r="C9698" t="e">
        <f>IF(WEEKDAY(#REF!,11)&gt;5,"W","S")</f>
        <v>#REF!</v>
      </c>
      <c r="D9698" t="e" cm="1">
        <f t="array" ref="D9698">_xlfn.IFS(Tableau13[[#This Row],[Jours]]="W","Talon",Tableau13[[#This Row],[Colonne1]]="HP","Consommation normale",E9698="HC","Talon")</f>
        <v>#VALUE!</v>
      </c>
      <c r="E9698" s="3" t="e" cm="1">
        <f t="array" ref="E96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699" spans="3:5">
      <c r="C9699" t="e">
        <f>IF(WEEKDAY(#REF!,11)&gt;5,"W","S")</f>
        <v>#REF!</v>
      </c>
      <c r="D9699" t="e" cm="1">
        <f t="array" ref="D9699">_xlfn.IFS(Tableau13[[#This Row],[Jours]]="W","Talon",Tableau13[[#This Row],[Colonne1]]="HP","Consommation normale",E9699="HC","Talon")</f>
        <v>#VALUE!</v>
      </c>
      <c r="E9699" s="3" t="e" cm="1">
        <f t="array" ref="E96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00" spans="3:5">
      <c r="C9700" t="e">
        <f>IF(WEEKDAY(#REF!,11)&gt;5,"W","S")</f>
        <v>#REF!</v>
      </c>
      <c r="D9700" t="e" cm="1">
        <f t="array" ref="D9700">_xlfn.IFS(Tableau13[[#This Row],[Jours]]="W","Talon",Tableau13[[#This Row],[Colonne1]]="HP","Consommation normale",E9700="HC","Talon")</f>
        <v>#VALUE!</v>
      </c>
      <c r="E9700" s="3" t="e" cm="1">
        <f t="array" ref="E97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01" spans="3:5">
      <c r="C9701" t="e">
        <f>IF(WEEKDAY(#REF!,11)&gt;5,"W","S")</f>
        <v>#REF!</v>
      </c>
      <c r="D9701" t="e" cm="1">
        <f t="array" ref="D9701">_xlfn.IFS(Tableau13[[#This Row],[Jours]]="W","Talon",Tableau13[[#This Row],[Colonne1]]="HP","Consommation normale",E9701="HC","Talon")</f>
        <v>#VALUE!</v>
      </c>
      <c r="E9701" s="3" t="e" cm="1">
        <f t="array" ref="E97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02" spans="3:5">
      <c r="C9702" t="e">
        <f>IF(WEEKDAY(#REF!,11)&gt;5,"W","S")</f>
        <v>#REF!</v>
      </c>
      <c r="D9702" t="e" cm="1">
        <f t="array" ref="D9702">_xlfn.IFS(Tableau13[[#This Row],[Jours]]="W","Talon",Tableau13[[#This Row],[Colonne1]]="HP","Consommation normale",E9702="HC","Talon")</f>
        <v>#VALUE!</v>
      </c>
      <c r="E9702" s="3" t="e" cm="1">
        <f t="array" ref="E97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03" spans="3:5">
      <c r="C9703" t="e">
        <f>IF(WEEKDAY(#REF!,11)&gt;5,"W","S")</f>
        <v>#REF!</v>
      </c>
      <c r="D9703" t="e" cm="1">
        <f t="array" ref="D9703">_xlfn.IFS(Tableau13[[#This Row],[Jours]]="W","Talon",Tableau13[[#This Row],[Colonne1]]="HP","Consommation normale",E9703="HC","Talon")</f>
        <v>#VALUE!</v>
      </c>
      <c r="E9703" s="3" t="e" cm="1">
        <f t="array" ref="E97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04" spans="3:5">
      <c r="C9704" t="e">
        <f>IF(WEEKDAY(#REF!,11)&gt;5,"W","S")</f>
        <v>#REF!</v>
      </c>
      <c r="D9704" t="e" cm="1">
        <f t="array" ref="D9704">_xlfn.IFS(Tableau13[[#This Row],[Jours]]="W","Talon",Tableau13[[#This Row],[Colonne1]]="HP","Consommation normale",E9704="HC","Talon")</f>
        <v>#VALUE!</v>
      </c>
      <c r="E9704" s="3" t="e" cm="1">
        <f t="array" ref="E97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05" spans="3:5">
      <c r="C9705" t="e">
        <f>IF(WEEKDAY(#REF!,11)&gt;5,"W","S")</f>
        <v>#REF!</v>
      </c>
      <c r="D9705" t="e" cm="1">
        <f t="array" ref="D9705">_xlfn.IFS(Tableau13[[#This Row],[Jours]]="W","Talon",Tableau13[[#This Row],[Colonne1]]="HP","Consommation normale",E9705="HC","Talon")</f>
        <v>#VALUE!</v>
      </c>
      <c r="E9705" s="3" t="e" cm="1">
        <f t="array" ref="E97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06" spans="3:5">
      <c r="C9706" t="e">
        <f>IF(WEEKDAY(#REF!,11)&gt;5,"W","S")</f>
        <v>#REF!</v>
      </c>
      <c r="D9706" t="e" cm="1">
        <f t="array" ref="D9706">_xlfn.IFS(Tableau13[[#This Row],[Jours]]="W","Talon",Tableau13[[#This Row],[Colonne1]]="HP","Consommation normale",E9706="HC","Talon")</f>
        <v>#VALUE!</v>
      </c>
      <c r="E9706" s="3" t="e" cm="1">
        <f t="array" ref="E97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07" spans="3:5">
      <c r="C9707" t="e">
        <f>IF(WEEKDAY(#REF!,11)&gt;5,"W","S")</f>
        <v>#REF!</v>
      </c>
      <c r="D9707" t="e" cm="1">
        <f t="array" ref="D9707">_xlfn.IFS(Tableau13[[#This Row],[Jours]]="W","Talon",Tableau13[[#This Row],[Colonne1]]="HP","Consommation normale",E9707="HC","Talon")</f>
        <v>#VALUE!</v>
      </c>
      <c r="E9707" s="3" t="e" cm="1">
        <f t="array" ref="E97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08" spans="3:5">
      <c r="C9708" t="e">
        <f>IF(WEEKDAY(#REF!,11)&gt;5,"W","S")</f>
        <v>#REF!</v>
      </c>
      <c r="D9708" t="e" cm="1">
        <f t="array" ref="D9708">_xlfn.IFS(Tableau13[[#This Row],[Jours]]="W","Talon",Tableau13[[#This Row],[Colonne1]]="HP","Consommation normale",E9708="HC","Talon")</f>
        <v>#VALUE!</v>
      </c>
      <c r="E9708" s="3" t="e" cm="1">
        <f t="array" ref="E97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09" spans="3:5">
      <c r="C9709" t="e">
        <f>IF(WEEKDAY(#REF!,11)&gt;5,"W","S")</f>
        <v>#REF!</v>
      </c>
      <c r="D9709" t="e" cm="1">
        <f t="array" ref="D9709">_xlfn.IFS(Tableau13[[#This Row],[Jours]]="W","Talon",Tableau13[[#This Row],[Colonne1]]="HP","Consommation normale",E9709="HC","Talon")</f>
        <v>#VALUE!</v>
      </c>
      <c r="E9709" s="3" t="e" cm="1">
        <f t="array" ref="E97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10" spans="3:5">
      <c r="C9710" t="e">
        <f>IF(WEEKDAY(#REF!,11)&gt;5,"W","S")</f>
        <v>#REF!</v>
      </c>
      <c r="D9710" t="e" cm="1">
        <f t="array" ref="D9710">_xlfn.IFS(Tableau13[[#This Row],[Jours]]="W","Talon",Tableau13[[#This Row],[Colonne1]]="HP","Consommation normale",E9710="HC","Talon")</f>
        <v>#VALUE!</v>
      </c>
      <c r="E9710" s="3" t="e" cm="1">
        <f t="array" ref="E97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11" spans="3:5">
      <c r="C9711" t="e">
        <f>IF(WEEKDAY(#REF!,11)&gt;5,"W","S")</f>
        <v>#REF!</v>
      </c>
      <c r="D9711" t="e" cm="1">
        <f t="array" ref="D9711">_xlfn.IFS(Tableau13[[#This Row],[Jours]]="W","Talon",Tableau13[[#This Row],[Colonne1]]="HP","Consommation normale",E9711="HC","Talon")</f>
        <v>#VALUE!</v>
      </c>
      <c r="E9711" s="3" t="e" cm="1">
        <f t="array" ref="E97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12" spans="3:5">
      <c r="C9712" t="e">
        <f>IF(WEEKDAY(#REF!,11)&gt;5,"W","S")</f>
        <v>#REF!</v>
      </c>
      <c r="D9712" t="e" cm="1">
        <f t="array" ref="D9712">_xlfn.IFS(Tableau13[[#This Row],[Jours]]="W","Talon",Tableau13[[#This Row],[Colonne1]]="HP","Consommation normale",E9712="HC","Talon")</f>
        <v>#VALUE!</v>
      </c>
      <c r="E9712" s="3" t="e" cm="1">
        <f t="array" ref="E97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13" spans="3:5">
      <c r="C9713" t="e">
        <f>IF(WEEKDAY(#REF!,11)&gt;5,"W","S")</f>
        <v>#REF!</v>
      </c>
      <c r="D9713" t="e" cm="1">
        <f t="array" ref="D9713">_xlfn.IFS(Tableau13[[#This Row],[Jours]]="W","Talon",Tableau13[[#This Row],[Colonne1]]="HP","Consommation normale",E9713="HC","Talon")</f>
        <v>#VALUE!</v>
      </c>
      <c r="E9713" s="3" t="e" cm="1">
        <f t="array" ref="E97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14" spans="3:5">
      <c r="C9714" t="e">
        <f>IF(WEEKDAY(#REF!,11)&gt;5,"W","S")</f>
        <v>#REF!</v>
      </c>
      <c r="D9714" t="e" cm="1">
        <f t="array" ref="D9714">_xlfn.IFS(Tableau13[[#This Row],[Jours]]="W","Talon",Tableau13[[#This Row],[Colonne1]]="HP","Consommation normale",E9714="HC","Talon")</f>
        <v>#VALUE!</v>
      </c>
      <c r="E9714" s="3" t="e" cm="1">
        <f t="array" ref="E97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15" spans="3:5">
      <c r="C9715" t="e">
        <f>IF(WEEKDAY(#REF!,11)&gt;5,"W","S")</f>
        <v>#REF!</v>
      </c>
      <c r="D9715" t="e" cm="1">
        <f t="array" ref="D9715">_xlfn.IFS(Tableau13[[#This Row],[Jours]]="W","Talon",Tableau13[[#This Row],[Colonne1]]="HP","Consommation normale",E9715="HC","Talon")</f>
        <v>#VALUE!</v>
      </c>
      <c r="E9715" s="3" t="e" cm="1">
        <f t="array" ref="E97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16" spans="3:5">
      <c r="C9716" t="e">
        <f>IF(WEEKDAY(#REF!,11)&gt;5,"W","S")</f>
        <v>#REF!</v>
      </c>
      <c r="D9716" t="e" cm="1">
        <f t="array" ref="D9716">_xlfn.IFS(Tableau13[[#This Row],[Jours]]="W","Talon",Tableau13[[#This Row],[Colonne1]]="HP","Consommation normale",E9716="HC","Talon")</f>
        <v>#VALUE!</v>
      </c>
      <c r="E9716" s="3" t="e" cm="1">
        <f t="array" ref="E97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17" spans="3:5">
      <c r="C9717" t="e">
        <f>IF(WEEKDAY(#REF!,11)&gt;5,"W","S")</f>
        <v>#REF!</v>
      </c>
      <c r="D9717" t="e" cm="1">
        <f t="array" ref="D9717">_xlfn.IFS(Tableau13[[#This Row],[Jours]]="W","Talon",Tableau13[[#This Row],[Colonne1]]="HP","Consommation normale",E9717="HC","Talon")</f>
        <v>#VALUE!</v>
      </c>
      <c r="E9717" s="3" t="e" cm="1">
        <f t="array" ref="E97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18" spans="3:5">
      <c r="C9718" t="e">
        <f>IF(WEEKDAY(#REF!,11)&gt;5,"W","S")</f>
        <v>#REF!</v>
      </c>
      <c r="D9718" t="e" cm="1">
        <f t="array" ref="D9718">_xlfn.IFS(Tableau13[[#This Row],[Jours]]="W","Talon",Tableau13[[#This Row],[Colonne1]]="HP","Consommation normale",E9718="HC","Talon")</f>
        <v>#VALUE!</v>
      </c>
      <c r="E9718" s="3" t="e" cm="1">
        <f t="array" ref="E97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19" spans="3:5">
      <c r="C9719" t="e">
        <f>IF(WEEKDAY(#REF!,11)&gt;5,"W","S")</f>
        <v>#REF!</v>
      </c>
      <c r="D9719" t="e" cm="1">
        <f t="array" ref="D9719">_xlfn.IFS(Tableau13[[#This Row],[Jours]]="W","Talon",Tableau13[[#This Row],[Colonne1]]="HP","Consommation normale",E9719="HC","Talon")</f>
        <v>#VALUE!</v>
      </c>
      <c r="E9719" s="3" t="e" cm="1">
        <f t="array" ref="E97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20" spans="3:5">
      <c r="C9720" t="e">
        <f>IF(WEEKDAY(#REF!,11)&gt;5,"W","S")</f>
        <v>#REF!</v>
      </c>
      <c r="D9720" t="e" cm="1">
        <f t="array" ref="D9720">_xlfn.IFS(Tableau13[[#This Row],[Jours]]="W","Talon",Tableau13[[#This Row],[Colonne1]]="HP","Consommation normale",E9720="HC","Talon")</f>
        <v>#VALUE!</v>
      </c>
      <c r="E9720" s="3" t="e" cm="1">
        <f t="array" ref="E97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21" spans="3:5">
      <c r="C9721" t="e">
        <f>IF(WEEKDAY(#REF!,11)&gt;5,"W","S")</f>
        <v>#REF!</v>
      </c>
      <c r="D9721" t="e" cm="1">
        <f t="array" ref="D9721">_xlfn.IFS(Tableau13[[#This Row],[Jours]]="W","Talon",Tableau13[[#This Row],[Colonne1]]="HP","Consommation normale",E9721="HC","Talon")</f>
        <v>#VALUE!</v>
      </c>
      <c r="E9721" s="3" t="e" cm="1">
        <f t="array" ref="E97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22" spans="3:5">
      <c r="C9722" t="e">
        <f>IF(WEEKDAY(#REF!,11)&gt;5,"W","S")</f>
        <v>#REF!</v>
      </c>
      <c r="D9722" t="e" cm="1">
        <f t="array" ref="D9722">_xlfn.IFS(Tableau13[[#This Row],[Jours]]="W","Talon",Tableau13[[#This Row],[Colonne1]]="HP","Consommation normale",E9722="HC","Talon")</f>
        <v>#VALUE!</v>
      </c>
      <c r="E9722" s="3" t="e" cm="1">
        <f t="array" ref="E97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23" spans="3:5">
      <c r="C9723" t="e">
        <f>IF(WEEKDAY(#REF!,11)&gt;5,"W","S")</f>
        <v>#REF!</v>
      </c>
      <c r="D9723" t="e" cm="1">
        <f t="array" ref="D9723">_xlfn.IFS(Tableau13[[#This Row],[Jours]]="W","Talon",Tableau13[[#This Row],[Colonne1]]="HP","Consommation normale",E9723="HC","Talon")</f>
        <v>#VALUE!</v>
      </c>
      <c r="E9723" s="3" t="e" cm="1">
        <f t="array" ref="E97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24" spans="3:5">
      <c r="C9724" t="e">
        <f>IF(WEEKDAY(#REF!,11)&gt;5,"W","S")</f>
        <v>#REF!</v>
      </c>
      <c r="D9724" t="e" cm="1">
        <f t="array" ref="D9724">_xlfn.IFS(Tableau13[[#This Row],[Jours]]="W","Talon",Tableau13[[#This Row],[Colonne1]]="HP","Consommation normale",E9724="HC","Talon")</f>
        <v>#VALUE!</v>
      </c>
      <c r="E9724" s="3" t="e" cm="1">
        <f t="array" ref="E97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25" spans="3:5">
      <c r="C9725" t="e">
        <f>IF(WEEKDAY(#REF!,11)&gt;5,"W","S")</f>
        <v>#REF!</v>
      </c>
      <c r="D9725" t="e" cm="1">
        <f t="array" ref="D9725">_xlfn.IFS(Tableau13[[#This Row],[Jours]]="W","Talon",Tableau13[[#This Row],[Colonne1]]="HP","Consommation normale",E9725="HC","Talon")</f>
        <v>#VALUE!</v>
      </c>
      <c r="E9725" s="3" t="e" cm="1">
        <f t="array" ref="E97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26" spans="3:5">
      <c r="C9726" t="e">
        <f>IF(WEEKDAY(#REF!,11)&gt;5,"W","S")</f>
        <v>#REF!</v>
      </c>
      <c r="D9726" t="e" cm="1">
        <f t="array" ref="D9726">_xlfn.IFS(Tableau13[[#This Row],[Jours]]="W","Talon",Tableau13[[#This Row],[Colonne1]]="HP","Consommation normale",E9726="HC","Talon")</f>
        <v>#VALUE!</v>
      </c>
      <c r="E9726" s="3" t="e" cm="1">
        <f t="array" ref="E97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27" spans="3:5">
      <c r="C9727" t="e">
        <f>IF(WEEKDAY(#REF!,11)&gt;5,"W","S")</f>
        <v>#REF!</v>
      </c>
      <c r="D9727" t="e" cm="1">
        <f t="array" ref="D9727">_xlfn.IFS(Tableau13[[#This Row],[Jours]]="W","Talon",Tableau13[[#This Row],[Colonne1]]="HP","Consommation normale",E9727="HC","Talon")</f>
        <v>#VALUE!</v>
      </c>
      <c r="E9727" s="3" t="e" cm="1">
        <f t="array" ref="E97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28" spans="3:5">
      <c r="C9728" t="e">
        <f>IF(WEEKDAY(#REF!,11)&gt;5,"W","S")</f>
        <v>#REF!</v>
      </c>
      <c r="D9728" t="e" cm="1">
        <f t="array" ref="D9728">_xlfn.IFS(Tableau13[[#This Row],[Jours]]="W","Talon",Tableau13[[#This Row],[Colonne1]]="HP","Consommation normale",E9728="HC","Talon")</f>
        <v>#VALUE!</v>
      </c>
      <c r="E9728" s="3" t="e" cm="1">
        <f t="array" ref="E97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29" spans="3:5">
      <c r="C9729" t="e">
        <f>IF(WEEKDAY(#REF!,11)&gt;5,"W","S")</f>
        <v>#REF!</v>
      </c>
      <c r="D9729" t="e" cm="1">
        <f t="array" ref="D9729">_xlfn.IFS(Tableau13[[#This Row],[Jours]]="W","Talon",Tableau13[[#This Row],[Colonne1]]="HP","Consommation normale",E9729="HC","Talon")</f>
        <v>#VALUE!</v>
      </c>
      <c r="E9729" s="3" t="e" cm="1">
        <f t="array" ref="E97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30" spans="3:5">
      <c r="C9730" t="e">
        <f>IF(WEEKDAY(#REF!,11)&gt;5,"W","S")</f>
        <v>#REF!</v>
      </c>
      <c r="D9730" t="e" cm="1">
        <f t="array" ref="D9730">_xlfn.IFS(Tableau13[[#This Row],[Jours]]="W","Talon",Tableau13[[#This Row],[Colonne1]]="HP","Consommation normale",E9730="HC","Talon")</f>
        <v>#VALUE!</v>
      </c>
      <c r="E9730" s="3" t="e" cm="1">
        <f t="array" ref="E97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31" spans="3:5">
      <c r="C9731" t="e">
        <f>IF(WEEKDAY(#REF!,11)&gt;5,"W","S")</f>
        <v>#REF!</v>
      </c>
      <c r="D9731" t="e" cm="1">
        <f t="array" ref="D9731">_xlfn.IFS(Tableau13[[#This Row],[Jours]]="W","Talon",Tableau13[[#This Row],[Colonne1]]="HP","Consommation normale",E9731="HC","Talon")</f>
        <v>#VALUE!</v>
      </c>
      <c r="E9731" s="3" t="e" cm="1">
        <f t="array" ref="E97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32" spans="3:5">
      <c r="C9732" t="e">
        <f>IF(WEEKDAY(#REF!,11)&gt;5,"W","S")</f>
        <v>#REF!</v>
      </c>
      <c r="D9732" t="e" cm="1">
        <f t="array" ref="D9732">_xlfn.IFS(Tableau13[[#This Row],[Jours]]="W","Talon",Tableau13[[#This Row],[Colonne1]]="HP","Consommation normale",E9732="HC","Talon")</f>
        <v>#VALUE!</v>
      </c>
      <c r="E9732" s="3" t="e" cm="1">
        <f t="array" ref="E97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33" spans="3:5">
      <c r="C9733" t="e">
        <f>IF(WEEKDAY(#REF!,11)&gt;5,"W","S")</f>
        <v>#REF!</v>
      </c>
      <c r="D9733" t="e" cm="1">
        <f t="array" ref="D9733">_xlfn.IFS(Tableau13[[#This Row],[Jours]]="W","Talon",Tableau13[[#This Row],[Colonne1]]="HP","Consommation normale",E9733="HC","Talon")</f>
        <v>#VALUE!</v>
      </c>
      <c r="E9733" s="3" t="e" cm="1">
        <f t="array" ref="E97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34" spans="3:5">
      <c r="C9734" t="e">
        <f>IF(WEEKDAY(#REF!,11)&gt;5,"W","S")</f>
        <v>#REF!</v>
      </c>
      <c r="D9734" t="e" cm="1">
        <f t="array" ref="D9734">_xlfn.IFS(Tableau13[[#This Row],[Jours]]="W","Talon",Tableau13[[#This Row],[Colonne1]]="HP","Consommation normale",E9734="HC","Talon")</f>
        <v>#VALUE!</v>
      </c>
      <c r="E9734" s="3" t="e" cm="1">
        <f t="array" ref="E97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35" spans="3:5">
      <c r="C9735" t="e">
        <f>IF(WEEKDAY(#REF!,11)&gt;5,"W","S")</f>
        <v>#REF!</v>
      </c>
      <c r="D9735" t="e" cm="1">
        <f t="array" ref="D9735">_xlfn.IFS(Tableau13[[#This Row],[Jours]]="W","Talon",Tableau13[[#This Row],[Colonne1]]="HP","Consommation normale",E9735="HC","Talon")</f>
        <v>#VALUE!</v>
      </c>
      <c r="E9735" s="3" t="e" cm="1">
        <f t="array" ref="E97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36" spans="3:5">
      <c r="C9736" t="e">
        <f>IF(WEEKDAY(#REF!,11)&gt;5,"W","S")</f>
        <v>#REF!</v>
      </c>
      <c r="D9736" t="e" cm="1">
        <f t="array" ref="D9736">_xlfn.IFS(Tableau13[[#This Row],[Jours]]="W","Talon",Tableau13[[#This Row],[Colonne1]]="HP","Consommation normale",E9736="HC","Talon")</f>
        <v>#VALUE!</v>
      </c>
      <c r="E9736" s="3" t="e" cm="1">
        <f t="array" ref="E97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37" spans="3:5">
      <c r="C9737" t="e">
        <f>IF(WEEKDAY(#REF!,11)&gt;5,"W","S")</f>
        <v>#REF!</v>
      </c>
      <c r="D9737" t="e" cm="1">
        <f t="array" ref="D9737">_xlfn.IFS(Tableau13[[#This Row],[Jours]]="W","Talon",Tableau13[[#This Row],[Colonne1]]="HP","Consommation normale",E9737="HC","Talon")</f>
        <v>#VALUE!</v>
      </c>
      <c r="E9737" s="3" t="e" cm="1">
        <f t="array" ref="E97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38" spans="3:5">
      <c r="C9738" t="e">
        <f>IF(WEEKDAY(#REF!,11)&gt;5,"W","S")</f>
        <v>#REF!</v>
      </c>
      <c r="D9738" t="e" cm="1">
        <f t="array" ref="D9738">_xlfn.IFS(Tableau13[[#This Row],[Jours]]="W","Talon",Tableau13[[#This Row],[Colonne1]]="HP","Consommation normale",E9738="HC","Talon")</f>
        <v>#VALUE!</v>
      </c>
      <c r="E9738" s="3" t="e" cm="1">
        <f t="array" ref="E97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39" spans="3:5">
      <c r="C9739" t="e">
        <f>IF(WEEKDAY(#REF!,11)&gt;5,"W","S")</f>
        <v>#REF!</v>
      </c>
      <c r="D9739" t="e" cm="1">
        <f t="array" ref="D9739">_xlfn.IFS(Tableau13[[#This Row],[Jours]]="W","Talon",Tableau13[[#This Row],[Colonne1]]="HP","Consommation normale",E9739="HC","Talon")</f>
        <v>#VALUE!</v>
      </c>
      <c r="E9739" s="3" t="e" cm="1">
        <f t="array" ref="E97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40" spans="3:5">
      <c r="C9740" t="e">
        <f>IF(WEEKDAY(#REF!,11)&gt;5,"W","S")</f>
        <v>#REF!</v>
      </c>
      <c r="D9740" t="e" cm="1">
        <f t="array" ref="D9740">_xlfn.IFS(Tableau13[[#This Row],[Jours]]="W","Talon",Tableau13[[#This Row],[Colonne1]]="HP","Consommation normale",E9740="HC","Talon")</f>
        <v>#VALUE!</v>
      </c>
      <c r="E9740" s="3" t="e" cm="1">
        <f t="array" ref="E97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41" spans="3:5">
      <c r="C9741" t="e">
        <f>IF(WEEKDAY(#REF!,11)&gt;5,"W","S")</f>
        <v>#REF!</v>
      </c>
      <c r="D9741" t="e" cm="1">
        <f t="array" ref="D9741">_xlfn.IFS(Tableau13[[#This Row],[Jours]]="W","Talon",Tableau13[[#This Row],[Colonne1]]="HP","Consommation normale",E9741="HC","Talon")</f>
        <v>#VALUE!</v>
      </c>
      <c r="E9741" s="3" t="e" cm="1">
        <f t="array" ref="E97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42" spans="3:5">
      <c r="C9742" t="e">
        <f>IF(WEEKDAY(#REF!,11)&gt;5,"W","S")</f>
        <v>#REF!</v>
      </c>
      <c r="D9742" t="e" cm="1">
        <f t="array" ref="D9742">_xlfn.IFS(Tableau13[[#This Row],[Jours]]="W","Talon",Tableau13[[#This Row],[Colonne1]]="HP","Consommation normale",E9742="HC","Talon")</f>
        <v>#VALUE!</v>
      </c>
      <c r="E9742" s="3" t="e" cm="1">
        <f t="array" ref="E97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43" spans="3:5">
      <c r="C9743" t="e">
        <f>IF(WEEKDAY(#REF!,11)&gt;5,"W","S")</f>
        <v>#REF!</v>
      </c>
      <c r="D9743" t="e" cm="1">
        <f t="array" ref="D9743">_xlfn.IFS(Tableau13[[#This Row],[Jours]]="W","Talon",Tableau13[[#This Row],[Colonne1]]="HP","Consommation normale",E9743="HC","Talon")</f>
        <v>#VALUE!</v>
      </c>
      <c r="E9743" s="3" t="e" cm="1">
        <f t="array" ref="E97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44" spans="3:5">
      <c r="C9744" t="e">
        <f>IF(WEEKDAY(#REF!,11)&gt;5,"W","S")</f>
        <v>#REF!</v>
      </c>
      <c r="D9744" t="e" cm="1">
        <f t="array" ref="D9744">_xlfn.IFS(Tableau13[[#This Row],[Jours]]="W","Talon",Tableau13[[#This Row],[Colonne1]]="HP","Consommation normale",E9744="HC","Talon")</f>
        <v>#VALUE!</v>
      </c>
      <c r="E9744" s="3" t="e" cm="1">
        <f t="array" ref="E97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45" spans="3:5">
      <c r="C9745" t="e">
        <f>IF(WEEKDAY(#REF!,11)&gt;5,"W","S")</f>
        <v>#REF!</v>
      </c>
      <c r="D9745" t="e" cm="1">
        <f t="array" ref="D9745">_xlfn.IFS(Tableau13[[#This Row],[Jours]]="W","Talon",Tableau13[[#This Row],[Colonne1]]="HP","Consommation normale",E9745="HC","Talon")</f>
        <v>#VALUE!</v>
      </c>
      <c r="E9745" s="3" t="e" cm="1">
        <f t="array" ref="E97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46" spans="3:5">
      <c r="C9746" t="e">
        <f>IF(WEEKDAY(#REF!,11)&gt;5,"W","S")</f>
        <v>#REF!</v>
      </c>
      <c r="D9746" t="e" cm="1">
        <f t="array" ref="D9746">_xlfn.IFS(Tableau13[[#This Row],[Jours]]="W","Talon",Tableau13[[#This Row],[Colonne1]]="HP","Consommation normale",E9746="HC","Talon")</f>
        <v>#VALUE!</v>
      </c>
      <c r="E9746" s="3" t="e" cm="1">
        <f t="array" ref="E97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47" spans="3:5">
      <c r="C9747" t="e">
        <f>IF(WEEKDAY(#REF!,11)&gt;5,"W","S")</f>
        <v>#REF!</v>
      </c>
      <c r="D9747" t="e" cm="1">
        <f t="array" ref="D9747">_xlfn.IFS(Tableau13[[#This Row],[Jours]]="W","Talon",Tableau13[[#This Row],[Colonne1]]="HP","Consommation normale",E9747="HC","Talon")</f>
        <v>#VALUE!</v>
      </c>
      <c r="E9747" s="3" t="e" cm="1">
        <f t="array" ref="E97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48" spans="3:5">
      <c r="C9748" t="e">
        <f>IF(WEEKDAY(#REF!,11)&gt;5,"W","S")</f>
        <v>#REF!</v>
      </c>
      <c r="D9748" t="e" cm="1">
        <f t="array" ref="D9748">_xlfn.IFS(Tableau13[[#This Row],[Jours]]="W","Talon",Tableau13[[#This Row],[Colonne1]]="HP","Consommation normale",E9748="HC","Talon")</f>
        <v>#VALUE!</v>
      </c>
      <c r="E9748" s="3" t="e" cm="1">
        <f t="array" ref="E97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49" spans="3:5">
      <c r="C9749" t="e">
        <f>IF(WEEKDAY(#REF!,11)&gt;5,"W","S")</f>
        <v>#REF!</v>
      </c>
      <c r="D9749" t="e" cm="1">
        <f t="array" ref="D9749">_xlfn.IFS(Tableau13[[#This Row],[Jours]]="W","Talon",Tableau13[[#This Row],[Colonne1]]="HP","Consommation normale",E9749="HC","Talon")</f>
        <v>#VALUE!</v>
      </c>
      <c r="E9749" s="3" t="e" cm="1">
        <f t="array" ref="E97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50" spans="3:5">
      <c r="C9750" t="e">
        <f>IF(WEEKDAY(#REF!,11)&gt;5,"W","S")</f>
        <v>#REF!</v>
      </c>
      <c r="D9750" t="e" cm="1">
        <f t="array" ref="D9750">_xlfn.IFS(Tableau13[[#This Row],[Jours]]="W","Talon",Tableau13[[#This Row],[Colonne1]]="HP","Consommation normale",E9750="HC","Talon")</f>
        <v>#VALUE!</v>
      </c>
      <c r="E9750" s="3" t="e" cm="1">
        <f t="array" ref="E97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51" spans="3:5">
      <c r="C9751" t="e">
        <f>IF(WEEKDAY(#REF!,11)&gt;5,"W","S")</f>
        <v>#REF!</v>
      </c>
      <c r="D9751" t="e" cm="1">
        <f t="array" ref="D9751">_xlfn.IFS(Tableau13[[#This Row],[Jours]]="W","Talon",Tableau13[[#This Row],[Colonne1]]="HP","Consommation normale",E9751="HC","Talon")</f>
        <v>#VALUE!</v>
      </c>
      <c r="E9751" s="3" t="e" cm="1">
        <f t="array" ref="E97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52" spans="3:5">
      <c r="C9752" t="e">
        <f>IF(WEEKDAY(#REF!,11)&gt;5,"W","S")</f>
        <v>#REF!</v>
      </c>
      <c r="D9752" t="e" cm="1">
        <f t="array" ref="D9752">_xlfn.IFS(Tableau13[[#This Row],[Jours]]="W","Talon",Tableau13[[#This Row],[Colonne1]]="HP","Consommation normale",E9752="HC","Talon")</f>
        <v>#VALUE!</v>
      </c>
      <c r="E9752" s="3" t="e" cm="1">
        <f t="array" ref="E97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53" spans="3:5">
      <c r="C9753" t="e">
        <f>IF(WEEKDAY(#REF!,11)&gt;5,"W","S")</f>
        <v>#REF!</v>
      </c>
      <c r="D9753" t="e" cm="1">
        <f t="array" ref="D9753">_xlfn.IFS(Tableau13[[#This Row],[Jours]]="W","Talon",Tableau13[[#This Row],[Colonne1]]="HP","Consommation normale",E9753="HC","Talon")</f>
        <v>#VALUE!</v>
      </c>
      <c r="E9753" s="3" t="e" cm="1">
        <f t="array" ref="E97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54" spans="3:5">
      <c r="C9754" t="e">
        <f>IF(WEEKDAY(#REF!,11)&gt;5,"W","S")</f>
        <v>#REF!</v>
      </c>
      <c r="D9754" t="e" cm="1">
        <f t="array" ref="D9754">_xlfn.IFS(Tableau13[[#This Row],[Jours]]="W","Talon",Tableau13[[#This Row],[Colonne1]]="HP","Consommation normale",E9754="HC","Talon")</f>
        <v>#VALUE!</v>
      </c>
      <c r="E9754" s="3" t="e" cm="1">
        <f t="array" ref="E97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55" spans="3:5">
      <c r="C9755" t="e">
        <f>IF(WEEKDAY(#REF!,11)&gt;5,"W","S")</f>
        <v>#REF!</v>
      </c>
      <c r="D9755" t="e" cm="1">
        <f t="array" ref="D9755">_xlfn.IFS(Tableau13[[#This Row],[Jours]]="W","Talon",Tableau13[[#This Row],[Colonne1]]="HP","Consommation normale",E9755="HC","Talon")</f>
        <v>#VALUE!</v>
      </c>
      <c r="E9755" s="3" t="e" cm="1">
        <f t="array" ref="E97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56" spans="3:5">
      <c r="C9756" t="e">
        <f>IF(WEEKDAY(#REF!,11)&gt;5,"W","S")</f>
        <v>#REF!</v>
      </c>
      <c r="D9756" t="e" cm="1">
        <f t="array" ref="D9756">_xlfn.IFS(Tableau13[[#This Row],[Jours]]="W","Talon",Tableau13[[#This Row],[Colonne1]]="HP","Consommation normale",E9756="HC","Talon")</f>
        <v>#VALUE!</v>
      </c>
      <c r="E9756" s="3" t="e" cm="1">
        <f t="array" ref="E97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57" spans="3:5">
      <c r="C9757" t="e">
        <f>IF(WEEKDAY(#REF!,11)&gt;5,"W","S")</f>
        <v>#REF!</v>
      </c>
      <c r="D9757" t="e" cm="1">
        <f t="array" ref="D9757">_xlfn.IFS(Tableau13[[#This Row],[Jours]]="W","Talon",Tableau13[[#This Row],[Colonne1]]="HP","Consommation normale",E9757="HC","Talon")</f>
        <v>#VALUE!</v>
      </c>
      <c r="E9757" s="3" t="e" cm="1">
        <f t="array" ref="E97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58" spans="3:5">
      <c r="C9758" t="e">
        <f>IF(WEEKDAY(#REF!,11)&gt;5,"W","S")</f>
        <v>#REF!</v>
      </c>
      <c r="D9758" t="e" cm="1">
        <f t="array" ref="D9758">_xlfn.IFS(Tableau13[[#This Row],[Jours]]="W","Talon",Tableau13[[#This Row],[Colonne1]]="HP","Consommation normale",E9758="HC","Talon")</f>
        <v>#VALUE!</v>
      </c>
      <c r="E9758" s="3" t="e" cm="1">
        <f t="array" ref="E97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59" spans="3:5">
      <c r="C9759" t="e">
        <f>IF(WEEKDAY(#REF!,11)&gt;5,"W","S")</f>
        <v>#REF!</v>
      </c>
      <c r="D9759" t="e" cm="1">
        <f t="array" ref="D9759">_xlfn.IFS(Tableau13[[#This Row],[Jours]]="W","Talon",Tableau13[[#This Row],[Colonne1]]="HP","Consommation normale",E9759="HC","Talon")</f>
        <v>#VALUE!</v>
      </c>
      <c r="E9759" s="3" t="e" cm="1">
        <f t="array" ref="E97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60" spans="3:5">
      <c r="C9760" t="e">
        <f>IF(WEEKDAY(#REF!,11)&gt;5,"W","S")</f>
        <v>#REF!</v>
      </c>
      <c r="D9760" t="e" cm="1">
        <f t="array" ref="D9760">_xlfn.IFS(Tableau13[[#This Row],[Jours]]="W","Talon",Tableau13[[#This Row],[Colonne1]]="HP","Consommation normale",E9760="HC","Talon")</f>
        <v>#VALUE!</v>
      </c>
      <c r="E9760" s="3" t="e" cm="1">
        <f t="array" ref="E97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61" spans="3:5">
      <c r="C9761" t="e">
        <f>IF(WEEKDAY(#REF!,11)&gt;5,"W","S")</f>
        <v>#REF!</v>
      </c>
      <c r="D9761" t="e" cm="1">
        <f t="array" ref="D9761">_xlfn.IFS(Tableau13[[#This Row],[Jours]]="W","Talon",Tableau13[[#This Row],[Colonne1]]="HP","Consommation normale",E9761="HC","Talon")</f>
        <v>#VALUE!</v>
      </c>
      <c r="E9761" s="3" t="e" cm="1">
        <f t="array" ref="E97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62" spans="3:5">
      <c r="C9762" t="e">
        <f>IF(WEEKDAY(#REF!,11)&gt;5,"W","S")</f>
        <v>#REF!</v>
      </c>
      <c r="D9762" t="e" cm="1">
        <f t="array" ref="D9762">_xlfn.IFS(Tableau13[[#This Row],[Jours]]="W","Talon",Tableau13[[#This Row],[Colonne1]]="HP","Consommation normale",E9762="HC","Talon")</f>
        <v>#VALUE!</v>
      </c>
      <c r="E9762" s="3" t="e" cm="1">
        <f t="array" ref="E97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63" spans="3:5">
      <c r="C9763" t="e">
        <f>IF(WEEKDAY(#REF!,11)&gt;5,"W","S")</f>
        <v>#REF!</v>
      </c>
      <c r="D9763" t="e" cm="1">
        <f t="array" ref="D9763">_xlfn.IFS(Tableau13[[#This Row],[Jours]]="W","Talon",Tableau13[[#This Row],[Colonne1]]="HP","Consommation normale",E9763="HC","Talon")</f>
        <v>#VALUE!</v>
      </c>
      <c r="E9763" s="3" t="e" cm="1">
        <f t="array" ref="E97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64" spans="3:5">
      <c r="C9764" t="e">
        <f>IF(WEEKDAY(#REF!,11)&gt;5,"W","S")</f>
        <v>#REF!</v>
      </c>
      <c r="D9764" t="e" cm="1">
        <f t="array" ref="D9764">_xlfn.IFS(Tableau13[[#This Row],[Jours]]="W","Talon",Tableau13[[#This Row],[Colonne1]]="HP","Consommation normale",E9764="HC","Talon")</f>
        <v>#VALUE!</v>
      </c>
      <c r="E9764" s="3" t="e" cm="1">
        <f t="array" ref="E97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65" spans="3:5">
      <c r="C9765" t="e">
        <f>IF(WEEKDAY(#REF!,11)&gt;5,"W","S")</f>
        <v>#REF!</v>
      </c>
      <c r="D9765" t="e" cm="1">
        <f t="array" ref="D9765">_xlfn.IFS(Tableau13[[#This Row],[Jours]]="W","Talon",Tableau13[[#This Row],[Colonne1]]="HP","Consommation normale",E9765="HC","Talon")</f>
        <v>#VALUE!</v>
      </c>
      <c r="E9765" s="3" t="e" cm="1">
        <f t="array" ref="E97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66" spans="3:5">
      <c r="C9766" t="e">
        <f>IF(WEEKDAY(#REF!,11)&gt;5,"W","S")</f>
        <v>#REF!</v>
      </c>
      <c r="D9766" t="e" cm="1">
        <f t="array" ref="D9766">_xlfn.IFS(Tableau13[[#This Row],[Jours]]="W","Talon",Tableau13[[#This Row],[Colonne1]]="HP","Consommation normale",E9766="HC","Talon")</f>
        <v>#VALUE!</v>
      </c>
      <c r="E9766" s="3" t="e" cm="1">
        <f t="array" ref="E97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67" spans="3:5">
      <c r="C9767" t="e">
        <f>IF(WEEKDAY(#REF!,11)&gt;5,"W","S")</f>
        <v>#REF!</v>
      </c>
      <c r="D9767" t="e" cm="1">
        <f t="array" ref="D9767">_xlfn.IFS(Tableau13[[#This Row],[Jours]]="W","Talon",Tableau13[[#This Row],[Colonne1]]="HP","Consommation normale",E9767="HC","Talon")</f>
        <v>#VALUE!</v>
      </c>
      <c r="E9767" s="3" t="e" cm="1">
        <f t="array" ref="E97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68" spans="3:5">
      <c r="C9768" t="e">
        <f>IF(WEEKDAY(#REF!,11)&gt;5,"W","S")</f>
        <v>#REF!</v>
      </c>
      <c r="D9768" t="e" cm="1">
        <f t="array" ref="D9768">_xlfn.IFS(Tableau13[[#This Row],[Jours]]="W","Talon",Tableau13[[#This Row],[Colonne1]]="HP","Consommation normale",E9768="HC","Talon")</f>
        <v>#VALUE!</v>
      </c>
      <c r="E9768" s="3" t="e" cm="1">
        <f t="array" ref="E97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69" spans="3:5">
      <c r="C9769" t="e">
        <f>IF(WEEKDAY(#REF!,11)&gt;5,"W","S")</f>
        <v>#REF!</v>
      </c>
      <c r="D9769" t="e" cm="1">
        <f t="array" ref="D9769">_xlfn.IFS(Tableau13[[#This Row],[Jours]]="W","Talon",Tableau13[[#This Row],[Colonne1]]="HP","Consommation normale",E9769="HC","Talon")</f>
        <v>#VALUE!</v>
      </c>
      <c r="E9769" s="3" t="e" cm="1">
        <f t="array" ref="E97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70" spans="3:5">
      <c r="C9770" t="e">
        <f>IF(WEEKDAY(#REF!,11)&gt;5,"W","S")</f>
        <v>#REF!</v>
      </c>
      <c r="D9770" t="e" cm="1">
        <f t="array" ref="D9770">_xlfn.IFS(Tableau13[[#This Row],[Jours]]="W","Talon",Tableau13[[#This Row],[Colonne1]]="HP","Consommation normale",E9770="HC","Talon")</f>
        <v>#VALUE!</v>
      </c>
      <c r="E9770" s="3" t="e" cm="1">
        <f t="array" ref="E97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71" spans="3:5">
      <c r="C9771" t="e">
        <f>IF(WEEKDAY(#REF!,11)&gt;5,"W","S")</f>
        <v>#REF!</v>
      </c>
      <c r="D9771" t="e" cm="1">
        <f t="array" ref="D9771">_xlfn.IFS(Tableau13[[#This Row],[Jours]]="W","Talon",Tableau13[[#This Row],[Colonne1]]="HP","Consommation normale",E9771="HC","Talon")</f>
        <v>#VALUE!</v>
      </c>
      <c r="E9771" s="3" t="e" cm="1">
        <f t="array" ref="E97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72" spans="3:5">
      <c r="C9772" t="e">
        <f>IF(WEEKDAY(#REF!,11)&gt;5,"W","S")</f>
        <v>#REF!</v>
      </c>
      <c r="D9772" t="e" cm="1">
        <f t="array" ref="D9772">_xlfn.IFS(Tableau13[[#This Row],[Jours]]="W","Talon",Tableau13[[#This Row],[Colonne1]]="HP","Consommation normale",E9772="HC","Talon")</f>
        <v>#VALUE!</v>
      </c>
      <c r="E9772" s="3" t="e" cm="1">
        <f t="array" ref="E97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73" spans="3:5">
      <c r="C9773" t="e">
        <f>IF(WEEKDAY(#REF!,11)&gt;5,"W","S")</f>
        <v>#REF!</v>
      </c>
      <c r="D9773" t="e" cm="1">
        <f t="array" ref="D9773">_xlfn.IFS(Tableau13[[#This Row],[Jours]]="W","Talon",Tableau13[[#This Row],[Colonne1]]="HP","Consommation normale",E9773="HC","Talon")</f>
        <v>#VALUE!</v>
      </c>
      <c r="E9773" s="3" t="e" cm="1">
        <f t="array" ref="E97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74" spans="3:5">
      <c r="C9774" t="e">
        <f>IF(WEEKDAY(#REF!,11)&gt;5,"W","S")</f>
        <v>#REF!</v>
      </c>
      <c r="D9774" t="e" cm="1">
        <f t="array" ref="D9774">_xlfn.IFS(Tableau13[[#This Row],[Jours]]="W","Talon",Tableau13[[#This Row],[Colonne1]]="HP","Consommation normale",E9774="HC","Talon")</f>
        <v>#VALUE!</v>
      </c>
      <c r="E9774" s="3" t="e" cm="1">
        <f t="array" ref="E97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75" spans="3:5">
      <c r="C9775" t="e">
        <f>IF(WEEKDAY(#REF!,11)&gt;5,"W","S")</f>
        <v>#REF!</v>
      </c>
      <c r="D9775" t="e" cm="1">
        <f t="array" ref="D9775">_xlfn.IFS(Tableau13[[#This Row],[Jours]]="W","Talon",Tableau13[[#This Row],[Colonne1]]="HP","Consommation normale",E9775="HC","Talon")</f>
        <v>#VALUE!</v>
      </c>
      <c r="E9775" s="3" t="e" cm="1">
        <f t="array" ref="E97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76" spans="3:5">
      <c r="C9776" t="e">
        <f>IF(WEEKDAY(#REF!,11)&gt;5,"W","S")</f>
        <v>#REF!</v>
      </c>
      <c r="D9776" t="e" cm="1">
        <f t="array" ref="D9776">_xlfn.IFS(Tableau13[[#This Row],[Jours]]="W","Talon",Tableau13[[#This Row],[Colonne1]]="HP","Consommation normale",E9776="HC","Talon")</f>
        <v>#VALUE!</v>
      </c>
      <c r="E9776" s="3" t="e" cm="1">
        <f t="array" ref="E97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77" spans="3:5">
      <c r="C9777" t="e">
        <f>IF(WEEKDAY(#REF!,11)&gt;5,"W","S")</f>
        <v>#REF!</v>
      </c>
      <c r="D9777" t="e" cm="1">
        <f t="array" ref="D9777">_xlfn.IFS(Tableau13[[#This Row],[Jours]]="W","Talon",Tableau13[[#This Row],[Colonne1]]="HP","Consommation normale",E9777="HC","Talon")</f>
        <v>#VALUE!</v>
      </c>
      <c r="E9777" s="3" t="e" cm="1">
        <f t="array" ref="E97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78" spans="3:5">
      <c r="C9778" t="e">
        <f>IF(WEEKDAY(#REF!,11)&gt;5,"W","S")</f>
        <v>#REF!</v>
      </c>
      <c r="D9778" t="e" cm="1">
        <f t="array" ref="D9778">_xlfn.IFS(Tableau13[[#This Row],[Jours]]="W","Talon",Tableau13[[#This Row],[Colonne1]]="HP","Consommation normale",E9778="HC","Talon")</f>
        <v>#VALUE!</v>
      </c>
      <c r="E9778" s="3" t="e" cm="1">
        <f t="array" ref="E97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79" spans="3:5">
      <c r="C9779" t="e">
        <f>IF(WEEKDAY(#REF!,11)&gt;5,"W","S")</f>
        <v>#REF!</v>
      </c>
      <c r="D9779" t="e" cm="1">
        <f t="array" ref="D9779">_xlfn.IFS(Tableau13[[#This Row],[Jours]]="W","Talon",Tableau13[[#This Row],[Colonne1]]="HP","Consommation normale",E9779="HC","Talon")</f>
        <v>#VALUE!</v>
      </c>
      <c r="E9779" s="3" t="e" cm="1">
        <f t="array" ref="E97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80" spans="3:5">
      <c r="C9780" t="e">
        <f>IF(WEEKDAY(#REF!,11)&gt;5,"W","S")</f>
        <v>#REF!</v>
      </c>
      <c r="D9780" t="e" cm="1">
        <f t="array" ref="D9780">_xlfn.IFS(Tableau13[[#This Row],[Jours]]="W","Talon",Tableau13[[#This Row],[Colonne1]]="HP","Consommation normale",E9780="HC","Talon")</f>
        <v>#VALUE!</v>
      </c>
      <c r="E9780" s="3" t="e" cm="1">
        <f t="array" ref="E97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81" spans="3:5">
      <c r="C9781" t="e">
        <f>IF(WEEKDAY(#REF!,11)&gt;5,"W","S")</f>
        <v>#REF!</v>
      </c>
      <c r="D9781" t="e" cm="1">
        <f t="array" ref="D9781">_xlfn.IFS(Tableau13[[#This Row],[Jours]]="W","Talon",Tableau13[[#This Row],[Colonne1]]="HP","Consommation normale",E9781="HC","Talon")</f>
        <v>#VALUE!</v>
      </c>
      <c r="E9781" s="3" t="e" cm="1">
        <f t="array" ref="E97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82" spans="3:5">
      <c r="C9782" t="e">
        <f>IF(WEEKDAY(#REF!,11)&gt;5,"W","S")</f>
        <v>#REF!</v>
      </c>
      <c r="D9782" t="e" cm="1">
        <f t="array" ref="D9782">_xlfn.IFS(Tableau13[[#This Row],[Jours]]="W","Talon",Tableau13[[#This Row],[Colonne1]]="HP","Consommation normale",E9782="HC","Talon")</f>
        <v>#VALUE!</v>
      </c>
      <c r="E9782" s="3" t="e" cm="1">
        <f t="array" ref="E97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83" spans="3:5">
      <c r="C9783" t="e">
        <f>IF(WEEKDAY(#REF!,11)&gt;5,"W","S")</f>
        <v>#REF!</v>
      </c>
      <c r="D9783" t="e" cm="1">
        <f t="array" ref="D9783">_xlfn.IFS(Tableau13[[#This Row],[Jours]]="W","Talon",Tableau13[[#This Row],[Colonne1]]="HP","Consommation normale",E9783="HC","Talon")</f>
        <v>#VALUE!</v>
      </c>
      <c r="E9783" s="3" t="e" cm="1">
        <f t="array" ref="E97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84" spans="3:5">
      <c r="C9784" t="e">
        <f>IF(WEEKDAY(#REF!,11)&gt;5,"W","S")</f>
        <v>#REF!</v>
      </c>
      <c r="D9784" t="e" cm="1">
        <f t="array" ref="D9784">_xlfn.IFS(Tableau13[[#This Row],[Jours]]="W","Talon",Tableau13[[#This Row],[Colonne1]]="HP","Consommation normale",E9784="HC","Talon")</f>
        <v>#VALUE!</v>
      </c>
      <c r="E9784" s="3" t="e" cm="1">
        <f t="array" ref="E97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85" spans="3:5">
      <c r="C9785" t="e">
        <f>IF(WEEKDAY(#REF!,11)&gt;5,"W","S")</f>
        <v>#REF!</v>
      </c>
      <c r="D9785" t="e" cm="1">
        <f t="array" ref="D9785">_xlfn.IFS(Tableau13[[#This Row],[Jours]]="W","Talon",Tableau13[[#This Row],[Colonne1]]="HP","Consommation normale",E9785="HC","Talon")</f>
        <v>#VALUE!</v>
      </c>
      <c r="E9785" s="3" t="e" cm="1">
        <f t="array" ref="E97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86" spans="3:5">
      <c r="C9786" t="e">
        <f>IF(WEEKDAY(#REF!,11)&gt;5,"W","S")</f>
        <v>#REF!</v>
      </c>
      <c r="D9786" t="e" cm="1">
        <f t="array" ref="D9786">_xlfn.IFS(Tableau13[[#This Row],[Jours]]="W","Talon",Tableau13[[#This Row],[Colonne1]]="HP","Consommation normale",E9786="HC","Talon")</f>
        <v>#VALUE!</v>
      </c>
      <c r="E9786" s="3" t="e" cm="1">
        <f t="array" ref="E97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87" spans="3:5">
      <c r="C9787" t="e">
        <f>IF(WEEKDAY(#REF!,11)&gt;5,"W","S")</f>
        <v>#REF!</v>
      </c>
      <c r="D9787" t="e" cm="1">
        <f t="array" ref="D9787">_xlfn.IFS(Tableau13[[#This Row],[Jours]]="W","Talon",Tableau13[[#This Row],[Colonne1]]="HP","Consommation normale",E9787="HC","Talon")</f>
        <v>#VALUE!</v>
      </c>
      <c r="E9787" s="3" t="e" cm="1">
        <f t="array" ref="E97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88" spans="3:5">
      <c r="C9788" t="e">
        <f>IF(WEEKDAY(#REF!,11)&gt;5,"W","S")</f>
        <v>#REF!</v>
      </c>
      <c r="D9788" t="e" cm="1">
        <f t="array" ref="D9788">_xlfn.IFS(Tableau13[[#This Row],[Jours]]="W","Talon",Tableau13[[#This Row],[Colonne1]]="HP","Consommation normale",E9788="HC","Talon")</f>
        <v>#VALUE!</v>
      </c>
      <c r="E9788" s="3" t="e" cm="1">
        <f t="array" ref="E97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89" spans="3:5">
      <c r="C9789" t="e">
        <f>IF(WEEKDAY(#REF!,11)&gt;5,"W","S")</f>
        <v>#REF!</v>
      </c>
      <c r="D9789" t="e" cm="1">
        <f t="array" ref="D9789">_xlfn.IFS(Tableau13[[#This Row],[Jours]]="W","Talon",Tableau13[[#This Row],[Colonne1]]="HP","Consommation normale",E9789="HC","Talon")</f>
        <v>#VALUE!</v>
      </c>
      <c r="E9789" s="3" t="e" cm="1">
        <f t="array" ref="E97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90" spans="3:5">
      <c r="C9790" t="e">
        <f>IF(WEEKDAY(#REF!,11)&gt;5,"W","S")</f>
        <v>#REF!</v>
      </c>
      <c r="D9790" t="e" cm="1">
        <f t="array" ref="D9790">_xlfn.IFS(Tableau13[[#This Row],[Jours]]="W","Talon",Tableau13[[#This Row],[Colonne1]]="HP","Consommation normale",E9790="HC","Talon")</f>
        <v>#VALUE!</v>
      </c>
      <c r="E9790" s="3" t="e" cm="1">
        <f t="array" ref="E97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91" spans="3:5">
      <c r="C9791" t="e">
        <f>IF(WEEKDAY(#REF!,11)&gt;5,"W","S")</f>
        <v>#REF!</v>
      </c>
      <c r="D9791" t="e" cm="1">
        <f t="array" ref="D9791">_xlfn.IFS(Tableau13[[#This Row],[Jours]]="W","Talon",Tableau13[[#This Row],[Colonne1]]="HP","Consommation normale",E9791="HC","Talon")</f>
        <v>#VALUE!</v>
      </c>
      <c r="E9791" s="3" t="e" cm="1">
        <f t="array" ref="E97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92" spans="3:5">
      <c r="C9792" t="e">
        <f>IF(WEEKDAY(#REF!,11)&gt;5,"W","S")</f>
        <v>#REF!</v>
      </c>
      <c r="D9792" t="e" cm="1">
        <f t="array" ref="D9792">_xlfn.IFS(Tableau13[[#This Row],[Jours]]="W","Talon",Tableau13[[#This Row],[Colonne1]]="HP","Consommation normale",E9792="HC","Talon")</f>
        <v>#VALUE!</v>
      </c>
      <c r="E9792" s="3" t="e" cm="1">
        <f t="array" ref="E97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93" spans="3:5">
      <c r="C9793" t="e">
        <f>IF(WEEKDAY(#REF!,11)&gt;5,"W","S")</f>
        <v>#REF!</v>
      </c>
      <c r="D9793" t="e" cm="1">
        <f t="array" ref="D9793">_xlfn.IFS(Tableau13[[#This Row],[Jours]]="W","Talon",Tableau13[[#This Row],[Colonne1]]="HP","Consommation normale",E9793="HC","Talon")</f>
        <v>#VALUE!</v>
      </c>
      <c r="E9793" s="3" t="e" cm="1">
        <f t="array" ref="E97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94" spans="3:5">
      <c r="C9794" t="e">
        <f>IF(WEEKDAY(#REF!,11)&gt;5,"W","S")</f>
        <v>#REF!</v>
      </c>
      <c r="D9794" t="e" cm="1">
        <f t="array" ref="D9794">_xlfn.IFS(Tableau13[[#This Row],[Jours]]="W","Talon",Tableau13[[#This Row],[Colonne1]]="HP","Consommation normale",E9794="HC","Talon")</f>
        <v>#VALUE!</v>
      </c>
      <c r="E9794" s="3" t="e" cm="1">
        <f t="array" ref="E97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95" spans="3:5">
      <c r="C9795" t="e">
        <f>IF(WEEKDAY(#REF!,11)&gt;5,"W","S")</f>
        <v>#REF!</v>
      </c>
      <c r="D9795" t="e" cm="1">
        <f t="array" ref="D9795">_xlfn.IFS(Tableau13[[#This Row],[Jours]]="W","Talon",Tableau13[[#This Row],[Colonne1]]="HP","Consommation normale",E9795="HC","Talon")</f>
        <v>#VALUE!</v>
      </c>
      <c r="E9795" s="3" t="e" cm="1">
        <f t="array" ref="E97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96" spans="3:5">
      <c r="C9796" t="e">
        <f>IF(WEEKDAY(#REF!,11)&gt;5,"W","S")</f>
        <v>#REF!</v>
      </c>
      <c r="D9796" t="e" cm="1">
        <f t="array" ref="D9796">_xlfn.IFS(Tableau13[[#This Row],[Jours]]="W","Talon",Tableau13[[#This Row],[Colonne1]]="HP","Consommation normale",E9796="HC","Talon")</f>
        <v>#VALUE!</v>
      </c>
      <c r="E9796" s="3" t="e" cm="1">
        <f t="array" ref="E97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97" spans="3:5">
      <c r="C9797" t="e">
        <f>IF(WEEKDAY(#REF!,11)&gt;5,"W","S")</f>
        <v>#REF!</v>
      </c>
      <c r="D9797" t="e" cm="1">
        <f t="array" ref="D9797">_xlfn.IFS(Tableau13[[#This Row],[Jours]]="W","Talon",Tableau13[[#This Row],[Colonne1]]="HP","Consommation normale",E9797="HC","Talon")</f>
        <v>#VALUE!</v>
      </c>
      <c r="E9797" s="3" t="e" cm="1">
        <f t="array" ref="E97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98" spans="3:5">
      <c r="C9798" t="e">
        <f>IF(WEEKDAY(#REF!,11)&gt;5,"W","S")</f>
        <v>#REF!</v>
      </c>
      <c r="D9798" t="e" cm="1">
        <f t="array" ref="D9798">_xlfn.IFS(Tableau13[[#This Row],[Jours]]="W","Talon",Tableau13[[#This Row],[Colonne1]]="HP","Consommation normale",E9798="HC","Talon")</f>
        <v>#VALUE!</v>
      </c>
      <c r="E9798" s="3" t="e" cm="1">
        <f t="array" ref="E97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799" spans="3:5">
      <c r="C9799" t="e">
        <f>IF(WEEKDAY(#REF!,11)&gt;5,"W","S")</f>
        <v>#REF!</v>
      </c>
      <c r="D9799" t="e" cm="1">
        <f t="array" ref="D9799">_xlfn.IFS(Tableau13[[#This Row],[Jours]]="W","Talon",Tableau13[[#This Row],[Colonne1]]="HP","Consommation normale",E9799="HC","Talon")</f>
        <v>#VALUE!</v>
      </c>
      <c r="E9799" s="3" t="e" cm="1">
        <f t="array" ref="E97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00" spans="3:5">
      <c r="C9800" t="e">
        <f>IF(WEEKDAY(#REF!,11)&gt;5,"W","S")</f>
        <v>#REF!</v>
      </c>
      <c r="D9800" t="e" cm="1">
        <f t="array" ref="D9800">_xlfn.IFS(Tableau13[[#This Row],[Jours]]="W","Talon",Tableau13[[#This Row],[Colonne1]]="HP","Consommation normale",E9800="HC","Talon")</f>
        <v>#VALUE!</v>
      </c>
      <c r="E9800" s="3" t="e" cm="1">
        <f t="array" ref="E98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01" spans="3:5">
      <c r="C9801" t="e">
        <f>IF(WEEKDAY(#REF!,11)&gt;5,"W","S")</f>
        <v>#REF!</v>
      </c>
      <c r="D9801" t="e" cm="1">
        <f t="array" ref="D9801">_xlfn.IFS(Tableau13[[#This Row],[Jours]]="W","Talon",Tableau13[[#This Row],[Colonne1]]="HP","Consommation normale",E9801="HC","Talon")</f>
        <v>#VALUE!</v>
      </c>
      <c r="E9801" s="3" t="e" cm="1">
        <f t="array" ref="E98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02" spans="3:5">
      <c r="C9802" t="e">
        <f>IF(WEEKDAY(#REF!,11)&gt;5,"W","S")</f>
        <v>#REF!</v>
      </c>
      <c r="D9802" t="e" cm="1">
        <f t="array" ref="D9802">_xlfn.IFS(Tableau13[[#This Row],[Jours]]="W","Talon",Tableau13[[#This Row],[Colonne1]]="HP","Consommation normale",E9802="HC","Talon")</f>
        <v>#VALUE!</v>
      </c>
      <c r="E9802" s="3" t="e" cm="1">
        <f t="array" ref="E98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03" spans="3:5">
      <c r="C9803" t="e">
        <f>IF(WEEKDAY(#REF!,11)&gt;5,"W","S")</f>
        <v>#REF!</v>
      </c>
      <c r="D9803" t="e" cm="1">
        <f t="array" ref="D9803">_xlfn.IFS(Tableau13[[#This Row],[Jours]]="W","Talon",Tableau13[[#This Row],[Colonne1]]="HP","Consommation normale",E9803="HC","Talon")</f>
        <v>#VALUE!</v>
      </c>
      <c r="E9803" s="3" t="e" cm="1">
        <f t="array" ref="E98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04" spans="3:5">
      <c r="C9804" t="e">
        <f>IF(WEEKDAY(#REF!,11)&gt;5,"W","S")</f>
        <v>#REF!</v>
      </c>
      <c r="D9804" t="e" cm="1">
        <f t="array" ref="D9804">_xlfn.IFS(Tableau13[[#This Row],[Jours]]="W","Talon",Tableau13[[#This Row],[Colonne1]]="HP","Consommation normale",E9804="HC","Talon")</f>
        <v>#VALUE!</v>
      </c>
      <c r="E9804" s="3" t="e" cm="1">
        <f t="array" ref="E98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05" spans="3:5">
      <c r="C9805" t="e">
        <f>IF(WEEKDAY(#REF!,11)&gt;5,"W","S")</f>
        <v>#REF!</v>
      </c>
      <c r="D9805" t="e" cm="1">
        <f t="array" ref="D9805">_xlfn.IFS(Tableau13[[#This Row],[Jours]]="W","Talon",Tableau13[[#This Row],[Colonne1]]="HP","Consommation normale",E9805="HC","Talon")</f>
        <v>#VALUE!</v>
      </c>
      <c r="E9805" s="3" t="e" cm="1">
        <f t="array" ref="E98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06" spans="3:5">
      <c r="C9806" t="e">
        <f>IF(WEEKDAY(#REF!,11)&gt;5,"W","S")</f>
        <v>#REF!</v>
      </c>
      <c r="D9806" t="e" cm="1">
        <f t="array" ref="D9806">_xlfn.IFS(Tableau13[[#This Row],[Jours]]="W","Talon",Tableau13[[#This Row],[Colonne1]]="HP","Consommation normale",E9806="HC","Talon")</f>
        <v>#VALUE!</v>
      </c>
      <c r="E9806" s="3" t="e" cm="1">
        <f t="array" ref="E98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07" spans="3:5">
      <c r="C9807" t="e">
        <f>IF(WEEKDAY(#REF!,11)&gt;5,"W","S")</f>
        <v>#REF!</v>
      </c>
      <c r="D9807" t="e" cm="1">
        <f t="array" ref="D9807">_xlfn.IFS(Tableau13[[#This Row],[Jours]]="W","Talon",Tableau13[[#This Row],[Colonne1]]="HP","Consommation normale",E9807="HC","Talon")</f>
        <v>#VALUE!</v>
      </c>
      <c r="E9807" s="3" t="e" cm="1">
        <f t="array" ref="E98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08" spans="3:5">
      <c r="C9808" t="e">
        <f>IF(WEEKDAY(#REF!,11)&gt;5,"W","S")</f>
        <v>#REF!</v>
      </c>
      <c r="D9808" t="e" cm="1">
        <f t="array" ref="D9808">_xlfn.IFS(Tableau13[[#This Row],[Jours]]="W","Talon",Tableau13[[#This Row],[Colonne1]]="HP","Consommation normale",E9808="HC","Talon")</f>
        <v>#VALUE!</v>
      </c>
      <c r="E9808" s="3" t="e" cm="1">
        <f t="array" ref="E98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09" spans="3:5">
      <c r="C9809" t="e">
        <f>IF(WEEKDAY(#REF!,11)&gt;5,"W","S")</f>
        <v>#REF!</v>
      </c>
      <c r="D9809" t="e" cm="1">
        <f t="array" ref="D9809">_xlfn.IFS(Tableau13[[#This Row],[Jours]]="W","Talon",Tableau13[[#This Row],[Colonne1]]="HP","Consommation normale",E9809="HC","Talon")</f>
        <v>#VALUE!</v>
      </c>
      <c r="E9809" s="3" t="e" cm="1">
        <f t="array" ref="E98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10" spans="3:5">
      <c r="C9810" t="e">
        <f>IF(WEEKDAY(#REF!,11)&gt;5,"W","S")</f>
        <v>#REF!</v>
      </c>
      <c r="D9810" t="e" cm="1">
        <f t="array" ref="D9810">_xlfn.IFS(Tableau13[[#This Row],[Jours]]="W","Talon",Tableau13[[#This Row],[Colonne1]]="HP","Consommation normale",E9810="HC","Talon")</f>
        <v>#VALUE!</v>
      </c>
      <c r="E9810" s="3" t="e" cm="1">
        <f t="array" ref="E98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11" spans="3:5">
      <c r="C9811" t="e">
        <f>IF(WEEKDAY(#REF!,11)&gt;5,"W","S")</f>
        <v>#REF!</v>
      </c>
      <c r="D9811" t="e" cm="1">
        <f t="array" ref="D9811">_xlfn.IFS(Tableau13[[#This Row],[Jours]]="W","Talon",Tableau13[[#This Row],[Colonne1]]="HP","Consommation normale",E9811="HC","Talon")</f>
        <v>#VALUE!</v>
      </c>
      <c r="E9811" s="3" t="e" cm="1">
        <f t="array" ref="E98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12" spans="3:5">
      <c r="C9812" t="e">
        <f>IF(WEEKDAY(#REF!,11)&gt;5,"W","S")</f>
        <v>#REF!</v>
      </c>
      <c r="D9812" t="e" cm="1">
        <f t="array" ref="D9812">_xlfn.IFS(Tableau13[[#This Row],[Jours]]="W","Talon",Tableau13[[#This Row],[Colonne1]]="HP","Consommation normale",E9812="HC","Talon")</f>
        <v>#VALUE!</v>
      </c>
      <c r="E9812" s="3" t="e" cm="1">
        <f t="array" ref="E98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13" spans="3:5">
      <c r="C9813" t="e">
        <f>IF(WEEKDAY(#REF!,11)&gt;5,"W","S")</f>
        <v>#REF!</v>
      </c>
      <c r="D9813" t="e" cm="1">
        <f t="array" ref="D9813">_xlfn.IFS(Tableau13[[#This Row],[Jours]]="W","Talon",Tableau13[[#This Row],[Colonne1]]="HP","Consommation normale",E9813="HC","Talon")</f>
        <v>#VALUE!</v>
      </c>
      <c r="E9813" s="3" t="e" cm="1">
        <f t="array" ref="E98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14" spans="3:5">
      <c r="C9814" t="e">
        <f>IF(WEEKDAY(#REF!,11)&gt;5,"W","S")</f>
        <v>#REF!</v>
      </c>
      <c r="D9814" t="e" cm="1">
        <f t="array" ref="D9814">_xlfn.IFS(Tableau13[[#This Row],[Jours]]="W","Talon",Tableau13[[#This Row],[Colonne1]]="HP","Consommation normale",E9814="HC","Talon")</f>
        <v>#VALUE!</v>
      </c>
      <c r="E9814" s="3" t="e" cm="1">
        <f t="array" ref="E98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15" spans="3:5">
      <c r="C9815" t="e">
        <f>IF(WEEKDAY(#REF!,11)&gt;5,"W","S")</f>
        <v>#REF!</v>
      </c>
      <c r="D9815" t="e" cm="1">
        <f t="array" ref="D9815">_xlfn.IFS(Tableau13[[#This Row],[Jours]]="W","Talon",Tableau13[[#This Row],[Colonne1]]="HP","Consommation normale",E9815="HC","Talon")</f>
        <v>#VALUE!</v>
      </c>
      <c r="E9815" s="3" t="e" cm="1">
        <f t="array" ref="E98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16" spans="3:5">
      <c r="C9816" t="e">
        <f>IF(WEEKDAY(#REF!,11)&gt;5,"W","S")</f>
        <v>#REF!</v>
      </c>
      <c r="D9816" t="e" cm="1">
        <f t="array" ref="D9816">_xlfn.IFS(Tableau13[[#This Row],[Jours]]="W","Talon",Tableau13[[#This Row],[Colonne1]]="HP","Consommation normale",E9816="HC","Talon")</f>
        <v>#VALUE!</v>
      </c>
      <c r="E9816" s="3" t="e" cm="1">
        <f t="array" ref="E98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17" spans="3:5">
      <c r="C9817" t="e">
        <f>IF(WEEKDAY(#REF!,11)&gt;5,"W","S")</f>
        <v>#REF!</v>
      </c>
      <c r="D9817" t="e" cm="1">
        <f t="array" ref="D9817">_xlfn.IFS(Tableau13[[#This Row],[Jours]]="W","Talon",Tableau13[[#This Row],[Colonne1]]="HP","Consommation normale",E9817="HC","Talon")</f>
        <v>#VALUE!</v>
      </c>
      <c r="E9817" s="3" t="e" cm="1">
        <f t="array" ref="E98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18" spans="3:5">
      <c r="C9818" t="e">
        <f>IF(WEEKDAY(#REF!,11)&gt;5,"W","S")</f>
        <v>#REF!</v>
      </c>
      <c r="D9818" t="e" cm="1">
        <f t="array" ref="D9818">_xlfn.IFS(Tableau13[[#This Row],[Jours]]="W","Talon",Tableau13[[#This Row],[Colonne1]]="HP","Consommation normale",E9818="HC","Talon")</f>
        <v>#VALUE!</v>
      </c>
      <c r="E9818" s="3" t="e" cm="1">
        <f t="array" ref="E98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19" spans="3:5">
      <c r="C9819" t="e">
        <f>IF(WEEKDAY(#REF!,11)&gt;5,"W","S")</f>
        <v>#REF!</v>
      </c>
      <c r="D9819" t="e" cm="1">
        <f t="array" ref="D9819">_xlfn.IFS(Tableau13[[#This Row],[Jours]]="W","Talon",Tableau13[[#This Row],[Colonne1]]="HP","Consommation normale",E9819="HC","Talon")</f>
        <v>#VALUE!</v>
      </c>
      <c r="E9819" s="3" t="e" cm="1">
        <f t="array" ref="E98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20" spans="3:5">
      <c r="C9820" t="e">
        <f>IF(WEEKDAY(#REF!,11)&gt;5,"W","S")</f>
        <v>#REF!</v>
      </c>
      <c r="D9820" t="e" cm="1">
        <f t="array" ref="D9820">_xlfn.IFS(Tableau13[[#This Row],[Jours]]="W","Talon",Tableau13[[#This Row],[Colonne1]]="HP","Consommation normale",E9820="HC","Talon")</f>
        <v>#VALUE!</v>
      </c>
      <c r="E9820" s="3" t="e" cm="1">
        <f t="array" ref="E98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21" spans="3:5">
      <c r="C9821" t="e">
        <f>IF(WEEKDAY(#REF!,11)&gt;5,"W","S")</f>
        <v>#REF!</v>
      </c>
      <c r="D9821" t="e" cm="1">
        <f t="array" ref="D9821">_xlfn.IFS(Tableau13[[#This Row],[Jours]]="W","Talon",Tableau13[[#This Row],[Colonne1]]="HP","Consommation normale",E9821="HC","Talon")</f>
        <v>#VALUE!</v>
      </c>
      <c r="E9821" s="3" t="e" cm="1">
        <f t="array" ref="E98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22" spans="3:5">
      <c r="C9822" t="e">
        <f>IF(WEEKDAY(#REF!,11)&gt;5,"W","S")</f>
        <v>#REF!</v>
      </c>
      <c r="D9822" t="e" cm="1">
        <f t="array" ref="D9822">_xlfn.IFS(Tableau13[[#This Row],[Jours]]="W","Talon",Tableau13[[#This Row],[Colonne1]]="HP","Consommation normale",E9822="HC","Talon")</f>
        <v>#VALUE!</v>
      </c>
      <c r="E9822" s="3" t="e" cm="1">
        <f t="array" ref="E98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23" spans="3:5">
      <c r="C9823" t="e">
        <f>IF(WEEKDAY(#REF!,11)&gt;5,"W","S")</f>
        <v>#REF!</v>
      </c>
      <c r="D9823" t="e" cm="1">
        <f t="array" ref="D9823">_xlfn.IFS(Tableau13[[#This Row],[Jours]]="W","Talon",Tableau13[[#This Row],[Colonne1]]="HP","Consommation normale",E9823="HC","Talon")</f>
        <v>#VALUE!</v>
      </c>
      <c r="E9823" s="3" t="e" cm="1">
        <f t="array" ref="E98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24" spans="3:5">
      <c r="C9824" t="e">
        <f>IF(WEEKDAY(#REF!,11)&gt;5,"W","S")</f>
        <v>#REF!</v>
      </c>
      <c r="D9824" t="e" cm="1">
        <f t="array" ref="D9824">_xlfn.IFS(Tableau13[[#This Row],[Jours]]="W","Talon",Tableau13[[#This Row],[Colonne1]]="HP","Consommation normale",E9824="HC","Talon")</f>
        <v>#VALUE!</v>
      </c>
      <c r="E9824" s="3" t="e" cm="1">
        <f t="array" ref="E98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25" spans="3:5">
      <c r="C9825" t="e">
        <f>IF(WEEKDAY(#REF!,11)&gt;5,"W","S")</f>
        <v>#REF!</v>
      </c>
      <c r="D9825" t="e" cm="1">
        <f t="array" ref="D9825">_xlfn.IFS(Tableau13[[#This Row],[Jours]]="W","Talon",Tableau13[[#This Row],[Colonne1]]="HP","Consommation normale",E9825="HC","Talon")</f>
        <v>#VALUE!</v>
      </c>
      <c r="E9825" s="3" t="e" cm="1">
        <f t="array" ref="E98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26" spans="3:5">
      <c r="C9826" t="e">
        <f>IF(WEEKDAY(#REF!,11)&gt;5,"W","S")</f>
        <v>#REF!</v>
      </c>
      <c r="D9826" t="e" cm="1">
        <f t="array" ref="D9826">_xlfn.IFS(Tableau13[[#This Row],[Jours]]="W","Talon",Tableau13[[#This Row],[Colonne1]]="HP","Consommation normale",E9826="HC","Talon")</f>
        <v>#VALUE!</v>
      </c>
      <c r="E9826" s="3" t="e" cm="1">
        <f t="array" ref="E98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27" spans="3:5">
      <c r="C9827" t="e">
        <f>IF(WEEKDAY(#REF!,11)&gt;5,"W","S")</f>
        <v>#REF!</v>
      </c>
      <c r="D9827" t="e" cm="1">
        <f t="array" ref="D9827">_xlfn.IFS(Tableau13[[#This Row],[Jours]]="W","Talon",Tableau13[[#This Row],[Colonne1]]="HP","Consommation normale",E9827="HC","Talon")</f>
        <v>#VALUE!</v>
      </c>
      <c r="E9827" s="3" t="e" cm="1">
        <f t="array" ref="E98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28" spans="3:5">
      <c r="C9828" t="e">
        <f>IF(WEEKDAY(#REF!,11)&gt;5,"W","S")</f>
        <v>#REF!</v>
      </c>
      <c r="D9828" t="e" cm="1">
        <f t="array" ref="D9828">_xlfn.IFS(Tableau13[[#This Row],[Jours]]="W","Talon",Tableau13[[#This Row],[Colonne1]]="HP","Consommation normale",E9828="HC","Talon")</f>
        <v>#VALUE!</v>
      </c>
      <c r="E9828" s="3" t="e" cm="1">
        <f t="array" ref="E98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29" spans="3:5">
      <c r="C9829" t="e">
        <f>IF(WEEKDAY(#REF!,11)&gt;5,"W","S")</f>
        <v>#REF!</v>
      </c>
      <c r="D9829" t="e" cm="1">
        <f t="array" ref="D9829">_xlfn.IFS(Tableau13[[#This Row],[Jours]]="W","Talon",Tableau13[[#This Row],[Colonne1]]="HP","Consommation normale",E9829="HC","Talon")</f>
        <v>#VALUE!</v>
      </c>
      <c r="E9829" s="3" t="e" cm="1">
        <f t="array" ref="E98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30" spans="3:5">
      <c r="C9830" t="e">
        <f>IF(WEEKDAY(#REF!,11)&gt;5,"W","S")</f>
        <v>#REF!</v>
      </c>
      <c r="D9830" t="e" cm="1">
        <f t="array" ref="D9830">_xlfn.IFS(Tableau13[[#This Row],[Jours]]="W","Talon",Tableau13[[#This Row],[Colonne1]]="HP","Consommation normale",E9830="HC","Talon")</f>
        <v>#VALUE!</v>
      </c>
      <c r="E9830" s="3" t="e" cm="1">
        <f t="array" ref="E98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31" spans="3:5">
      <c r="C9831" t="e">
        <f>IF(WEEKDAY(#REF!,11)&gt;5,"W","S")</f>
        <v>#REF!</v>
      </c>
      <c r="D9831" t="e" cm="1">
        <f t="array" ref="D9831">_xlfn.IFS(Tableau13[[#This Row],[Jours]]="W","Talon",Tableau13[[#This Row],[Colonne1]]="HP","Consommation normale",E9831="HC","Talon")</f>
        <v>#VALUE!</v>
      </c>
      <c r="E9831" s="3" t="e" cm="1">
        <f t="array" ref="E98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32" spans="3:5">
      <c r="C9832" t="e">
        <f>IF(WEEKDAY(#REF!,11)&gt;5,"W","S")</f>
        <v>#REF!</v>
      </c>
      <c r="D9832" t="e" cm="1">
        <f t="array" ref="D9832">_xlfn.IFS(Tableau13[[#This Row],[Jours]]="W","Talon",Tableau13[[#This Row],[Colonne1]]="HP","Consommation normale",E9832="HC","Talon")</f>
        <v>#VALUE!</v>
      </c>
      <c r="E9832" s="3" t="e" cm="1">
        <f t="array" ref="E98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33" spans="3:5">
      <c r="C9833" t="e">
        <f>IF(WEEKDAY(#REF!,11)&gt;5,"W","S")</f>
        <v>#REF!</v>
      </c>
      <c r="D9833" t="e" cm="1">
        <f t="array" ref="D9833">_xlfn.IFS(Tableau13[[#This Row],[Jours]]="W","Talon",Tableau13[[#This Row],[Colonne1]]="HP","Consommation normale",E9833="HC","Talon")</f>
        <v>#VALUE!</v>
      </c>
      <c r="E9833" s="3" t="e" cm="1">
        <f t="array" ref="E98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34" spans="3:5">
      <c r="C9834" t="e">
        <f>IF(WEEKDAY(#REF!,11)&gt;5,"W","S")</f>
        <v>#REF!</v>
      </c>
      <c r="D9834" t="e" cm="1">
        <f t="array" ref="D9834">_xlfn.IFS(Tableau13[[#This Row],[Jours]]="W","Talon",Tableau13[[#This Row],[Colonne1]]="HP","Consommation normale",E9834="HC","Talon")</f>
        <v>#VALUE!</v>
      </c>
      <c r="E9834" s="3" t="e" cm="1">
        <f t="array" ref="E98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35" spans="3:5">
      <c r="C9835" t="e">
        <f>IF(WEEKDAY(#REF!,11)&gt;5,"W","S")</f>
        <v>#REF!</v>
      </c>
      <c r="D9835" t="e" cm="1">
        <f t="array" ref="D9835">_xlfn.IFS(Tableau13[[#This Row],[Jours]]="W","Talon",Tableau13[[#This Row],[Colonne1]]="HP","Consommation normale",E9835="HC","Talon")</f>
        <v>#VALUE!</v>
      </c>
      <c r="E9835" s="3" t="e" cm="1">
        <f t="array" ref="E98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36" spans="3:5">
      <c r="C9836" t="e">
        <f>IF(WEEKDAY(#REF!,11)&gt;5,"W","S")</f>
        <v>#REF!</v>
      </c>
      <c r="D9836" t="e" cm="1">
        <f t="array" ref="D9836">_xlfn.IFS(Tableau13[[#This Row],[Jours]]="W","Talon",Tableau13[[#This Row],[Colonne1]]="HP","Consommation normale",E9836="HC","Talon")</f>
        <v>#VALUE!</v>
      </c>
      <c r="E9836" s="3" t="e" cm="1">
        <f t="array" ref="E98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37" spans="3:5">
      <c r="C9837" t="e">
        <f>IF(WEEKDAY(#REF!,11)&gt;5,"W","S")</f>
        <v>#REF!</v>
      </c>
      <c r="D9837" t="e" cm="1">
        <f t="array" ref="D9837">_xlfn.IFS(Tableau13[[#This Row],[Jours]]="W","Talon",Tableau13[[#This Row],[Colonne1]]="HP","Consommation normale",E9837="HC","Talon")</f>
        <v>#VALUE!</v>
      </c>
      <c r="E9837" s="3" t="e" cm="1">
        <f t="array" ref="E98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38" spans="3:5">
      <c r="C9838" t="e">
        <f>IF(WEEKDAY(#REF!,11)&gt;5,"W","S")</f>
        <v>#REF!</v>
      </c>
      <c r="D9838" t="e" cm="1">
        <f t="array" ref="D9838">_xlfn.IFS(Tableau13[[#This Row],[Jours]]="W","Talon",Tableau13[[#This Row],[Colonne1]]="HP","Consommation normale",E9838="HC","Talon")</f>
        <v>#VALUE!</v>
      </c>
      <c r="E9838" s="3" t="e" cm="1">
        <f t="array" ref="E98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39" spans="3:5">
      <c r="C9839" t="e">
        <f>IF(WEEKDAY(#REF!,11)&gt;5,"W","S")</f>
        <v>#REF!</v>
      </c>
      <c r="D9839" t="e" cm="1">
        <f t="array" ref="D9839">_xlfn.IFS(Tableau13[[#This Row],[Jours]]="W","Talon",Tableau13[[#This Row],[Colonne1]]="HP","Consommation normale",E9839="HC","Talon")</f>
        <v>#VALUE!</v>
      </c>
      <c r="E9839" s="3" t="e" cm="1">
        <f t="array" ref="E98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40" spans="3:5">
      <c r="C9840" t="e">
        <f>IF(WEEKDAY(#REF!,11)&gt;5,"W","S")</f>
        <v>#REF!</v>
      </c>
      <c r="D9840" t="e" cm="1">
        <f t="array" ref="D9840">_xlfn.IFS(Tableau13[[#This Row],[Jours]]="W","Talon",Tableau13[[#This Row],[Colonne1]]="HP","Consommation normale",E9840="HC","Talon")</f>
        <v>#VALUE!</v>
      </c>
      <c r="E9840" s="3" t="e" cm="1">
        <f t="array" ref="E98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41" spans="3:5">
      <c r="C9841" t="e">
        <f>IF(WEEKDAY(#REF!,11)&gt;5,"W","S")</f>
        <v>#REF!</v>
      </c>
      <c r="D9841" t="e" cm="1">
        <f t="array" ref="D9841">_xlfn.IFS(Tableau13[[#This Row],[Jours]]="W","Talon",Tableau13[[#This Row],[Colonne1]]="HP","Consommation normale",E9841="HC","Talon")</f>
        <v>#VALUE!</v>
      </c>
      <c r="E9841" s="3" t="e" cm="1">
        <f t="array" ref="E98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42" spans="3:5">
      <c r="C9842" t="e">
        <f>IF(WEEKDAY(#REF!,11)&gt;5,"W","S")</f>
        <v>#REF!</v>
      </c>
      <c r="D9842" t="e" cm="1">
        <f t="array" ref="D9842">_xlfn.IFS(Tableau13[[#This Row],[Jours]]="W","Talon",Tableau13[[#This Row],[Colonne1]]="HP","Consommation normale",E9842="HC","Talon")</f>
        <v>#VALUE!</v>
      </c>
      <c r="E9842" s="3" t="e" cm="1">
        <f t="array" ref="E98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43" spans="3:5">
      <c r="C9843" t="e">
        <f>IF(WEEKDAY(#REF!,11)&gt;5,"W","S")</f>
        <v>#REF!</v>
      </c>
      <c r="D9843" t="e" cm="1">
        <f t="array" ref="D9843">_xlfn.IFS(Tableau13[[#This Row],[Jours]]="W","Talon",Tableau13[[#This Row],[Colonne1]]="HP","Consommation normale",E9843="HC","Talon")</f>
        <v>#VALUE!</v>
      </c>
      <c r="E9843" s="3" t="e" cm="1">
        <f t="array" ref="E98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44" spans="3:5">
      <c r="C9844" t="e">
        <f>IF(WEEKDAY(#REF!,11)&gt;5,"W","S")</f>
        <v>#REF!</v>
      </c>
      <c r="D9844" t="e" cm="1">
        <f t="array" ref="D9844">_xlfn.IFS(Tableau13[[#This Row],[Jours]]="W","Talon",Tableau13[[#This Row],[Colonne1]]="HP","Consommation normale",E9844="HC","Talon")</f>
        <v>#VALUE!</v>
      </c>
      <c r="E9844" s="3" t="e" cm="1">
        <f t="array" ref="E98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45" spans="3:5">
      <c r="C9845" t="e">
        <f>IF(WEEKDAY(#REF!,11)&gt;5,"W","S")</f>
        <v>#REF!</v>
      </c>
      <c r="D9845" t="e" cm="1">
        <f t="array" ref="D9845">_xlfn.IFS(Tableau13[[#This Row],[Jours]]="W","Talon",Tableau13[[#This Row],[Colonne1]]="HP","Consommation normale",E9845="HC","Talon")</f>
        <v>#VALUE!</v>
      </c>
      <c r="E9845" s="3" t="e" cm="1">
        <f t="array" ref="E98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46" spans="3:5">
      <c r="C9846" t="e">
        <f>IF(WEEKDAY(#REF!,11)&gt;5,"W","S")</f>
        <v>#REF!</v>
      </c>
      <c r="D9846" t="e" cm="1">
        <f t="array" ref="D9846">_xlfn.IFS(Tableau13[[#This Row],[Jours]]="W","Talon",Tableau13[[#This Row],[Colonne1]]="HP","Consommation normale",E9846="HC","Talon")</f>
        <v>#VALUE!</v>
      </c>
      <c r="E9846" s="3" t="e" cm="1">
        <f t="array" ref="E98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47" spans="3:5">
      <c r="C9847" t="e">
        <f>IF(WEEKDAY(#REF!,11)&gt;5,"W","S")</f>
        <v>#REF!</v>
      </c>
      <c r="D9847" t="e" cm="1">
        <f t="array" ref="D9847">_xlfn.IFS(Tableau13[[#This Row],[Jours]]="W","Talon",Tableau13[[#This Row],[Colonne1]]="HP","Consommation normale",E9847="HC","Talon")</f>
        <v>#VALUE!</v>
      </c>
      <c r="E9847" s="3" t="e" cm="1">
        <f t="array" ref="E98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48" spans="3:5">
      <c r="C9848" t="e">
        <f>IF(WEEKDAY(#REF!,11)&gt;5,"W","S")</f>
        <v>#REF!</v>
      </c>
      <c r="D9848" t="e" cm="1">
        <f t="array" ref="D9848">_xlfn.IFS(Tableau13[[#This Row],[Jours]]="W","Talon",Tableau13[[#This Row],[Colonne1]]="HP","Consommation normale",E9848="HC","Talon")</f>
        <v>#VALUE!</v>
      </c>
      <c r="E9848" s="3" t="e" cm="1">
        <f t="array" ref="E98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49" spans="3:5">
      <c r="C9849" t="e">
        <f>IF(WEEKDAY(#REF!,11)&gt;5,"W","S")</f>
        <v>#REF!</v>
      </c>
      <c r="D9849" t="e" cm="1">
        <f t="array" ref="D9849">_xlfn.IFS(Tableau13[[#This Row],[Jours]]="W","Talon",Tableau13[[#This Row],[Colonne1]]="HP","Consommation normale",E9849="HC","Talon")</f>
        <v>#VALUE!</v>
      </c>
      <c r="E9849" s="3" t="e" cm="1">
        <f t="array" ref="E98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50" spans="3:5">
      <c r="C9850" t="e">
        <f>IF(WEEKDAY(#REF!,11)&gt;5,"W","S")</f>
        <v>#REF!</v>
      </c>
      <c r="D9850" t="e" cm="1">
        <f t="array" ref="D9850">_xlfn.IFS(Tableau13[[#This Row],[Jours]]="W","Talon",Tableau13[[#This Row],[Colonne1]]="HP","Consommation normale",E9850="HC","Talon")</f>
        <v>#VALUE!</v>
      </c>
      <c r="E9850" s="3" t="e" cm="1">
        <f t="array" ref="E98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51" spans="3:5">
      <c r="C9851" t="e">
        <f>IF(WEEKDAY(#REF!,11)&gt;5,"W","S")</f>
        <v>#REF!</v>
      </c>
      <c r="D9851" t="e" cm="1">
        <f t="array" ref="D9851">_xlfn.IFS(Tableau13[[#This Row],[Jours]]="W","Talon",Tableau13[[#This Row],[Colonne1]]="HP","Consommation normale",E9851="HC","Talon")</f>
        <v>#VALUE!</v>
      </c>
      <c r="E9851" s="3" t="e" cm="1">
        <f t="array" ref="E98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52" spans="3:5">
      <c r="C9852" t="e">
        <f>IF(WEEKDAY(#REF!,11)&gt;5,"W","S")</f>
        <v>#REF!</v>
      </c>
      <c r="D9852" t="e" cm="1">
        <f t="array" ref="D9852">_xlfn.IFS(Tableau13[[#This Row],[Jours]]="W","Talon",Tableau13[[#This Row],[Colonne1]]="HP","Consommation normale",E9852="HC","Talon")</f>
        <v>#VALUE!</v>
      </c>
      <c r="E9852" s="3" t="e" cm="1">
        <f t="array" ref="E98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53" spans="3:5">
      <c r="C9853" t="e">
        <f>IF(WEEKDAY(#REF!,11)&gt;5,"W","S")</f>
        <v>#REF!</v>
      </c>
      <c r="D9853" t="e" cm="1">
        <f t="array" ref="D9853">_xlfn.IFS(Tableau13[[#This Row],[Jours]]="W","Talon",Tableau13[[#This Row],[Colonne1]]="HP","Consommation normale",E9853="HC","Talon")</f>
        <v>#VALUE!</v>
      </c>
      <c r="E9853" s="3" t="e" cm="1">
        <f t="array" ref="E98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54" spans="3:5">
      <c r="C9854" t="e">
        <f>IF(WEEKDAY(#REF!,11)&gt;5,"W","S")</f>
        <v>#REF!</v>
      </c>
      <c r="D9854" t="e" cm="1">
        <f t="array" ref="D9854">_xlfn.IFS(Tableau13[[#This Row],[Jours]]="W","Talon",Tableau13[[#This Row],[Colonne1]]="HP","Consommation normale",E9854="HC","Talon")</f>
        <v>#VALUE!</v>
      </c>
      <c r="E9854" s="3" t="e" cm="1">
        <f t="array" ref="E98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55" spans="3:5">
      <c r="C9855" t="e">
        <f>IF(WEEKDAY(#REF!,11)&gt;5,"W","S")</f>
        <v>#REF!</v>
      </c>
      <c r="D9855" t="e" cm="1">
        <f t="array" ref="D9855">_xlfn.IFS(Tableau13[[#This Row],[Jours]]="W","Talon",Tableau13[[#This Row],[Colonne1]]="HP","Consommation normale",E9855="HC","Talon")</f>
        <v>#VALUE!</v>
      </c>
      <c r="E9855" s="3" t="e" cm="1">
        <f t="array" ref="E98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56" spans="3:5">
      <c r="C9856" t="e">
        <f>IF(WEEKDAY(#REF!,11)&gt;5,"W","S")</f>
        <v>#REF!</v>
      </c>
      <c r="D9856" t="e" cm="1">
        <f t="array" ref="D9856">_xlfn.IFS(Tableau13[[#This Row],[Jours]]="W","Talon",Tableau13[[#This Row],[Colonne1]]="HP","Consommation normale",E9856="HC","Talon")</f>
        <v>#VALUE!</v>
      </c>
      <c r="E9856" s="3" t="e" cm="1">
        <f t="array" ref="E98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57" spans="3:5">
      <c r="C9857" t="e">
        <f>IF(WEEKDAY(#REF!,11)&gt;5,"W","S")</f>
        <v>#REF!</v>
      </c>
      <c r="D9857" t="e" cm="1">
        <f t="array" ref="D9857">_xlfn.IFS(Tableau13[[#This Row],[Jours]]="W","Talon",Tableau13[[#This Row],[Colonne1]]="HP","Consommation normale",E9857="HC","Talon")</f>
        <v>#VALUE!</v>
      </c>
      <c r="E9857" s="3" t="e" cm="1">
        <f t="array" ref="E98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58" spans="3:5">
      <c r="C9858" t="e">
        <f>IF(WEEKDAY(#REF!,11)&gt;5,"W","S")</f>
        <v>#REF!</v>
      </c>
      <c r="D9858" t="e" cm="1">
        <f t="array" ref="D9858">_xlfn.IFS(Tableau13[[#This Row],[Jours]]="W","Talon",Tableau13[[#This Row],[Colonne1]]="HP","Consommation normale",E9858="HC","Talon")</f>
        <v>#VALUE!</v>
      </c>
      <c r="E9858" s="3" t="e" cm="1">
        <f t="array" ref="E98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59" spans="3:5">
      <c r="C9859" t="e">
        <f>IF(WEEKDAY(#REF!,11)&gt;5,"W","S")</f>
        <v>#REF!</v>
      </c>
      <c r="D9859" t="e" cm="1">
        <f t="array" ref="D9859">_xlfn.IFS(Tableau13[[#This Row],[Jours]]="W","Talon",Tableau13[[#This Row],[Colonne1]]="HP","Consommation normale",E9859="HC","Talon")</f>
        <v>#VALUE!</v>
      </c>
      <c r="E9859" s="3" t="e" cm="1">
        <f t="array" ref="E98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60" spans="3:5">
      <c r="C9860" t="e">
        <f>IF(WEEKDAY(#REF!,11)&gt;5,"W","S")</f>
        <v>#REF!</v>
      </c>
      <c r="D9860" t="e" cm="1">
        <f t="array" ref="D9860">_xlfn.IFS(Tableau13[[#This Row],[Jours]]="W","Talon",Tableau13[[#This Row],[Colonne1]]="HP","Consommation normale",E9860="HC","Talon")</f>
        <v>#VALUE!</v>
      </c>
      <c r="E9860" s="3" t="e" cm="1">
        <f t="array" ref="E98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61" spans="3:5">
      <c r="C9861" t="e">
        <f>IF(WEEKDAY(#REF!,11)&gt;5,"W","S")</f>
        <v>#REF!</v>
      </c>
      <c r="D9861" t="e" cm="1">
        <f t="array" ref="D9861">_xlfn.IFS(Tableau13[[#This Row],[Jours]]="W","Talon",Tableau13[[#This Row],[Colonne1]]="HP","Consommation normale",E9861="HC","Talon")</f>
        <v>#VALUE!</v>
      </c>
      <c r="E9861" s="3" t="e" cm="1">
        <f t="array" ref="E98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62" spans="3:5">
      <c r="C9862" t="e">
        <f>IF(WEEKDAY(#REF!,11)&gt;5,"W","S")</f>
        <v>#REF!</v>
      </c>
      <c r="D9862" t="e" cm="1">
        <f t="array" ref="D9862">_xlfn.IFS(Tableau13[[#This Row],[Jours]]="W","Talon",Tableau13[[#This Row],[Colonne1]]="HP","Consommation normale",E9862="HC","Talon")</f>
        <v>#VALUE!</v>
      </c>
      <c r="E9862" s="3" t="e" cm="1">
        <f t="array" ref="E98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63" spans="3:5">
      <c r="C9863" t="e">
        <f>IF(WEEKDAY(#REF!,11)&gt;5,"W","S")</f>
        <v>#REF!</v>
      </c>
      <c r="D9863" t="e" cm="1">
        <f t="array" ref="D9863">_xlfn.IFS(Tableau13[[#This Row],[Jours]]="W","Talon",Tableau13[[#This Row],[Colonne1]]="HP","Consommation normale",E9863="HC","Talon")</f>
        <v>#VALUE!</v>
      </c>
      <c r="E9863" s="3" t="e" cm="1">
        <f t="array" ref="E98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64" spans="3:5">
      <c r="C9864" t="e">
        <f>IF(WEEKDAY(#REF!,11)&gt;5,"W","S")</f>
        <v>#REF!</v>
      </c>
      <c r="D9864" t="e" cm="1">
        <f t="array" ref="D9864">_xlfn.IFS(Tableau13[[#This Row],[Jours]]="W","Talon",Tableau13[[#This Row],[Colonne1]]="HP","Consommation normale",E9864="HC","Talon")</f>
        <v>#VALUE!</v>
      </c>
      <c r="E9864" s="3" t="e" cm="1">
        <f t="array" ref="E98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65" spans="3:5">
      <c r="C9865" t="e">
        <f>IF(WEEKDAY(#REF!,11)&gt;5,"W","S")</f>
        <v>#REF!</v>
      </c>
      <c r="D9865" t="e" cm="1">
        <f t="array" ref="D9865">_xlfn.IFS(Tableau13[[#This Row],[Jours]]="W","Talon",Tableau13[[#This Row],[Colonne1]]="HP","Consommation normale",E9865="HC","Talon")</f>
        <v>#VALUE!</v>
      </c>
      <c r="E9865" s="3" t="e" cm="1">
        <f t="array" ref="E98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66" spans="3:5">
      <c r="C9866" t="e">
        <f>IF(WEEKDAY(#REF!,11)&gt;5,"W","S")</f>
        <v>#REF!</v>
      </c>
      <c r="D9866" t="e" cm="1">
        <f t="array" ref="D9866">_xlfn.IFS(Tableau13[[#This Row],[Jours]]="W","Talon",Tableau13[[#This Row],[Colonne1]]="HP","Consommation normale",E9866="HC","Talon")</f>
        <v>#VALUE!</v>
      </c>
      <c r="E9866" s="3" t="e" cm="1">
        <f t="array" ref="E98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67" spans="3:5">
      <c r="C9867" t="e">
        <f>IF(WEEKDAY(#REF!,11)&gt;5,"W","S")</f>
        <v>#REF!</v>
      </c>
      <c r="D9867" t="e" cm="1">
        <f t="array" ref="D9867">_xlfn.IFS(Tableau13[[#This Row],[Jours]]="W","Talon",Tableau13[[#This Row],[Colonne1]]="HP","Consommation normale",E9867="HC","Talon")</f>
        <v>#VALUE!</v>
      </c>
      <c r="E9867" s="3" t="e" cm="1">
        <f t="array" ref="E98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68" spans="3:5">
      <c r="C9868" t="e">
        <f>IF(WEEKDAY(#REF!,11)&gt;5,"W","S")</f>
        <v>#REF!</v>
      </c>
      <c r="D9868" t="e" cm="1">
        <f t="array" ref="D9868">_xlfn.IFS(Tableau13[[#This Row],[Jours]]="W","Talon",Tableau13[[#This Row],[Colonne1]]="HP","Consommation normale",E9868="HC","Talon")</f>
        <v>#VALUE!</v>
      </c>
      <c r="E9868" s="3" t="e" cm="1">
        <f t="array" ref="E98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69" spans="3:5">
      <c r="C9869" t="e">
        <f>IF(WEEKDAY(#REF!,11)&gt;5,"W","S")</f>
        <v>#REF!</v>
      </c>
      <c r="D9869" t="e" cm="1">
        <f t="array" ref="D9869">_xlfn.IFS(Tableau13[[#This Row],[Jours]]="W","Talon",Tableau13[[#This Row],[Colonne1]]="HP","Consommation normale",E9869="HC","Talon")</f>
        <v>#VALUE!</v>
      </c>
      <c r="E9869" s="3" t="e" cm="1">
        <f t="array" ref="E98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70" spans="3:5">
      <c r="C9870" t="e">
        <f>IF(WEEKDAY(#REF!,11)&gt;5,"W","S")</f>
        <v>#REF!</v>
      </c>
      <c r="D9870" t="e" cm="1">
        <f t="array" ref="D9870">_xlfn.IFS(Tableau13[[#This Row],[Jours]]="W","Talon",Tableau13[[#This Row],[Colonne1]]="HP","Consommation normale",E9870="HC","Talon")</f>
        <v>#VALUE!</v>
      </c>
      <c r="E9870" s="3" t="e" cm="1">
        <f t="array" ref="E98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71" spans="3:5">
      <c r="C9871" t="e">
        <f>IF(WEEKDAY(#REF!,11)&gt;5,"W","S")</f>
        <v>#REF!</v>
      </c>
      <c r="D9871" t="e" cm="1">
        <f t="array" ref="D9871">_xlfn.IFS(Tableau13[[#This Row],[Jours]]="W","Talon",Tableau13[[#This Row],[Colonne1]]="HP","Consommation normale",E9871="HC","Talon")</f>
        <v>#VALUE!</v>
      </c>
      <c r="E9871" s="3" t="e" cm="1">
        <f t="array" ref="E98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72" spans="3:5">
      <c r="C9872" t="e">
        <f>IF(WEEKDAY(#REF!,11)&gt;5,"W","S")</f>
        <v>#REF!</v>
      </c>
      <c r="D9872" t="e" cm="1">
        <f t="array" ref="D9872">_xlfn.IFS(Tableau13[[#This Row],[Jours]]="W","Talon",Tableau13[[#This Row],[Colonne1]]="HP","Consommation normale",E9872="HC","Talon")</f>
        <v>#VALUE!</v>
      </c>
      <c r="E9872" s="3" t="e" cm="1">
        <f t="array" ref="E98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73" spans="3:5">
      <c r="C9873" t="e">
        <f>IF(WEEKDAY(#REF!,11)&gt;5,"W","S")</f>
        <v>#REF!</v>
      </c>
      <c r="D9873" t="e" cm="1">
        <f t="array" ref="D9873">_xlfn.IFS(Tableau13[[#This Row],[Jours]]="W","Talon",Tableau13[[#This Row],[Colonne1]]="HP","Consommation normale",E9873="HC","Talon")</f>
        <v>#VALUE!</v>
      </c>
      <c r="E9873" s="3" t="e" cm="1">
        <f t="array" ref="E98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74" spans="3:5">
      <c r="C9874" t="e">
        <f>IF(WEEKDAY(#REF!,11)&gt;5,"W","S")</f>
        <v>#REF!</v>
      </c>
      <c r="D9874" t="e" cm="1">
        <f t="array" ref="D9874">_xlfn.IFS(Tableau13[[#This Row],[Jours]]="W","Talon",Tableau13[[#This Row],[Colonne1]]="HP","Consommation normale",E9874="HC","Talon")</f>
        <v>#VALUE!</v>
      </c>
      <c r="E9874" s="3" t="e" cm="1">
        <f t="array" ref="E98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75" spans="3:5">
      <c r="C9875" t="e">
        <f>IF(WEEKDAY(#REF!,11)&gt;5,"W","S")</f>
        <v>#REF!</v>
      </c>
      <c r="D9875" t="e" cm="1">
        <f t="array" ref="D9875">_xlfn.IFS(Tableau13[[#This Row],[Jours]]="W","Talon",Tableau13[[#This Row],[Colonne1]]="HP","Consommation normale",E9875="HC","Talon")</f>
        <v>#VALUE!</v>
      </c>
      <c r="E9875" s="3" t="e" cm="1">
        <f t="array" ref="E98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76" spans="3:5">
      <c r="C9876" t="e">
        <f>IF(WEEKDAY(#REF!,11)&gt;5,"W","S")</f>
        <v>#REF!</v>
      </c>
      <c r="D9876" t="e" cm="1">
        <f t="array" ref="D9876">_xlfn.IFS(Tableau13[[#This Row],[Jours]]="W","Talon",Tableau13[[#This Row],[Colonne1]]="HP","Consommation normale",E9876="HC","Talon")</f>
        <v>#VALUE!</v>
      </c>
      <c r="E9876" s="3" t="e" cm="1">
        <f t="array" ref="E98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77" spans="3:5">
      <c r="C9877" t="e">
        <f>IF(WEEKDAY(#REF!,11)&gt;5,"W","S")</f>
        <v>#REF!</v>
      </c>
      <c r="D9877" t="e" cm="1">
        <f t="array" ref="D9877">_xlfn.IFS(Tableau13[[#This Row],[Jours]]="W","Talon",Tableau13[[#This Row],[Colonne1]]="HP","Consommation normale",E9877="HC","Talon")</f>
        <v>#VALUE!</v>
      </c>
      <c r="E9877" s="3" t="e" cm="1">
        <f t="array" ref="E98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78" spans="3:5">
      <c r="C9878" t="e">
        <f>IF(WEEKDAY(#REF!,11)&gt;5,"W","S")</f>
        <v>#REF!</v>
      </c>
      <c r="D9878" t="e" cm="1">
        <f t="array" ref="D9878">_xlfn.IFS(Tableau13[[#This Row],[Jours]]="W","Talon",Tableau13[[#This Row],[Colonne1]]="HP","Consommation normale",E9878="HC","Talon")</f>
        <v>#VALUE!</v>
      </c>
      <c r="E9878" s="3" t="e" cm="1">
        <f t="array" ref="E98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79" spans="3:5">
      <c r="C9879" t="e">
        <f>IF(WEEKDAY(#REF!,11)&gt;5,"W","S")</f>
        <v>#REF!</v>
      </c>
      <c r="D9879" t="e" cm="1">
        <f t="array" ref="D9879">_xlfn.IFS(Tableau13[[#This Row],[Jours]]="W","Talon",Tableau13[[#This Row],[Colonne1]]="HP","Consommation normale",E9879="HC","Talon")</f>
        <v>#VALUE!</v>
      </c>
      <c r="E9879" s="3" t="e" cm="1">
        <f t="array" ref="E98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80" spans="3:5">
      <c r="C9880" t="e">
        <f>IF(WEEKDAY(#REF!,11)&gt;5,"W","S")</f>
        <v>#REF!</v>
      </c>
      <c r="D9880" t="e" cm="1">
        <f t="array" ref="D9880">_xlfn.IFS(Tableau13[[#This Row],[Jours]]="W","Talon",Tableau13[[#This Row],[Colonne1]]="HP","Consommation normale",E9880="HC","Talon")</f>
        <v>#VALUE!</v>
      </c>
      <c r="E9880" s="3" t="e" cm="1">
        <f t="array" ref="E98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81" spans="3:5">
      <c r="C9881" t="e">
        <f>IF(WEEKDAY(#REF!,11)&gt;5,"W","S")</f>
        <v>#REF!</v>
      </c>
      <c r="D9881" t="e" cm="1">
        <f t="array" ref="D9881">_xlfn.IFS(Tableau13[[#This Row],[Jours]]="W","Talon",Tableau13[[#This Row],[Colonne1]]="HP","Consommation normale",E9881="HC","Talon")</f>
        <v>#VALUE!</v>
      </c>
      <c r="E9881" s="3" t="e" cm="1">
        <f t="array" ref="E98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82" spans="3:5">
      <c r="C9882" t="e">
        <f>IF(WEEKDAY(#REF!,11)&gt;5,"W","S")</f>
        <v>#REF!</v>
      </c>
      <c r="D9882" t="e" cm="1">
        <f t="array" ref="D9882">_xlfn.IFS(Tableau13[[#This Row],[Jours]]="W","Talon",Tableau13[[#This Row],[Colonne1]]="HP","Consommation normale",E9882="HC","Talon")</f>
        <v>#VALUE!</v>
      </c>
      <c r="E9882" s="3" t="e" cm="1">
        <f t="array" ref="E98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83" spans="3:5">
      <c r="C9883" t="e">
        <f>IF(WEEKDAY(#REF!,11)&gt;5,"W","S")</f>
        <v>#REF!</v>
      </c>
      <c r="D9883" t="e" cm="1">
        <f t="array" ref="D9883">_xlfn.IFS(Tableau13[[#This Row],[Jours]]="W","Talon",Tableau13[[#This Row],[Colonne1]]="HP","Consommation normale",E9883="HC","Talon")</f>
        <v>#VALUE!</v>
      </c>
      <c r="E9883" s="3" t="e" cm="1">
        <f t="array" ref="E98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84" spans="3:5">
      <c r="C9884" t="e">
        <f>IF(WEEKDAY(#REF!,11)&gt;5,"W","S")</f>
        <v>#REF!</v>
      </c>
      <c r="D9884" t="e" cm="1">
        <f t="array" ref="D9884">_xlfn.IFS(Tableau13[[#This Row],[Jours]]="W","Talon",Tableau13[[#This Row],[Colonne1]]="HP","Consommation normale",E9884="HC","Talon")</f>
        <v>#VALUE!</v>
      </c>
      <c r="E9884" s="3" t="e" cm="1">
        <f t="array" ref="E98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85" spans="3:5">
      <c r="C9885" t="e">
        <f>IF(WEEKDAY(#REF!,11)&gt;5,"W","S")</f>
        <v>#REF!</v>
      </c>
      <c r="D9885" t="e" cm="1">
        <f t="array" ref="D9885">_xlfn.IFS(Tableau13[[#This Row],[Jours]]="W","Talon",Tableau13[[#This Row],[Colonne1]]="HP","Consommation normale",E9885="HC","Talon")</f>
        <v>#VALUE!</v>
      </c>
      <c r="E9885" s="3" t="e" cm="1">
        <f t="array" ref="E98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86" spans="3:5">
      <c r="C9886" t="e">
        <f>IF(WEEKDAY(#REF!,11)&gt;5,"W","S")</f>
        <v>#REF!</v>
      </c>
      <c r="D9886" t="e" cm="1">
        <f t="array" ref="D9886">_xlfn.IFS(Tableau13[[#This Row],[Jours]]="W","Talon",Tableau13[[#This Row],[Colonne1]]="HP","Consommation normale",E9886="HC","Talon")</f>
        <v>#VALUE!</v>
      </c>
      <c r="E9886" s="3" t="e" cm="1">
        <f t="array" ref="E98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87" spans="3:5">
      <c r="C9887" t="e">
        <f>IF(WEEKDAY(#REF!,11)&gt;5,"W","S")</f>
        <v>#REF!</v>
      </c>
      <c r="D9887" t="e" cm="1">
        <f t="array" ref="D9887">_xlfn.IFS(Tableau13[[#This Row],[Jours]]="W","Talon",Tableau13[[#This Row],[Colonne1]]="HP","Consommation normale",E9887="HC","Talon")</f>
        <v>#VALUE!</v>
      </c>
      <c r="E9887" s="3" t="e" cm="1">
        <f t="array" ref="E98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88" spans="3:5">
      <c r="C9888" t="e">
        <f>IF(WEEKDAY(#REF!,11)&gt;5,"W","S")</f>
        <v>#REF!</v>
      </c>
      <c r="D9888" t="e" cm="1">
        <f t="array" ref="D9888">_xlfn.IFS(Tableau13[[#This Row],[Jours]]="W","Talon",Tableau13[[#This Row],[Colonne1]]="HP","Consommation normale",E9888="HC","Talon")</f>
        <v>#VALUE!</v>
      </c>
      <c r="E9888" s="3" t="e" cm="1">
        <f t="array" ref="E98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89" spans="3:5">
      <c r="C9889" t="e">
        <f>IF(WEEKDAY(#REF!,11)&gt;5,"W","S")</f>
        <v>#REF!</v>
      </c>
      <c r="D9889" t="e" cm="1">
        <f t="array" ref="D9889">_xlfn.IFS(Tableau13[[#This Row],[Jours]]="W","Talon",Tableau13[[#This Row],[Colonne1]]="HP","Consommation normale",E9889="HC","Talon")</f>
        <v>#VALUE!</v>
      </c>
      <c r="E9889" s="3" t="e" cm="1">
        <f t="array" ref="E98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90" spans="3:5">
      <c r="C9890" t="e">
        <f>IF(WEEKDAY(#REF!,11)&gt;5,"W","S")</f>
        <v>#REF!</v>
      </c>
      <c r="D9890" t="e" cm="1">
        <f t="array" ref="D9890">_xlfn.IFS(Tableau13[[#This Row],[Jours]]="W","Talon",Tableau13[[#This Row],[Colonne1]]="HP","Consommation normale",E9890="HC","Talon")</f>
        <v>#VALUE!</v>
      </c>
      <c r="E9890" s="3" t="e" cm="1">
        <f t="array" ref="E98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91" spans="3:5">
      <c r="C9891" t="e">
        <f>IF(WEEKDAY(#REF!,11)&gt;5,"W","S")</f>
        <v>#REF!</v>
      </c>
      <c r="D9891" t="e" cm="1">
        <f t="array" ref="D9891">_xlfn.IFS(Tableau13[[#This Row],[Jours]]="W","Talon",Tableau13[[#This Row],[Colonne1]]="HP","Consommation normale",E9891="HC","Talon")</f>
        <v>#VALUE!</v>
      </c>
      <c r="E9891" s="3" t="e" cm="1">
        <f t="array" ref="E98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92" spans="3:5">
      <c r="C9892" t="e">
        <f>IF(WEEKDAY(#REF!,11)&gt;5,"W","S")</f>
        <v>#REF!</v>
      </c>
      <c r="D9892" t="e" cm="1">
        <f t="array" ref="D9892">_xlfn.IFS(Tableau13[[#This Row],[Jours]]="W","Talon",Tableau13[[#This Row],[Colonne1]]="HP","Consommation normale",E9892="HC","Talon")</f>
        <v>#VALUE!</v>
      </c>
      <c r="E9892" s="3" t="e" cm="1">
        <f t="array" ref="E98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93" spans="3:5">
      <c r="C9893" t="e">
        <f>IF(WEEKDAY(#REF!,11)&gt;5,"W","S")</f>
        <v>#REF!</v>
      </c>
      <c r="D9893" t="e" cm="1">
        <f t="array" ref="D9893">_xlfn.IFS(Tableau13[[#This Row],[Jours]]="W","Talon",Tableau13[[#This Row],[Colonne1]]="HP","Consommation normale",E9893="HC","Talon")</f>
        <v>#VALUE!</v>
      </c>
      <c r="E9893" s="3" t="e" cm="1">
        <f t="array" ref="E98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94" spans="3:5">
      <c r="C9894" t="e">
        <f>IF(WEEKDAY(#REF!,11)&gt;5,"W","S")</f>
        <v>#REF!</v>
      </c>
      <c r="D9894" t="e" cm="1">
        <f t="array" ref="D9894">_xlfn.IFS(Tableau13[[#This Row],[Jours]]="W","Talon",Tableau13[[#This Row],[Colonne1]]="HP","Consommation normale",E9894="HC","Talon")</f>
        <v>#VALUE!</v>
      </c>
      <c r="E9894" s="3" t="e" cm="1">
        <f t="array" ref="E98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95" spans="3:5">
      <c r="C9895" t="e">
        <f>IF(WEEKDAY(#REF!,11)&gt;5,"W","S")</f>
        <v>#REF!</v>
      </c>
      <c r="D9895" t="e" cm="1">
        <f t="array" ref="D9895">_xlfn.IFS(Tableau13[[#This Row],[Jours]]="W","Talon",Tableau13[[#This Row],[Colonne1]]="HP","Consommation normale",E9895="HC","Talon")</f>
        <v>#VALUE!</v>
      </c>
      <c r="E9895" s="3" t="e" cm="1">
        <f t="array" ref="E98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96" spans="3:5">
      <c r="C9896" t="e">
        <f>IF(WEEKDAY(#REF!,11)&gt;5,"W","S")</f>
        <v>#REF!</v>
      </c>
      <c r="D9896" t="e" cm="1">
        <f t="array" ref="D9896">_xlfn.IFS(Tableau13[[#This Row],[Jours]]="W","Talon",Tableau13[[#This Row],[Colonne1]]="HP","Consommation normale",E9896="HC","Talon")</f>
        <v>#VALUE!</v>
      </c>
      <c r="E9896" s="3" t="e" cm="1">
        <f t="array" ref="E98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97" spans="3:5">
      <c r="C9897" t="e">
        <f>IF(WEEKDAY(#REF!,11)&gt;5,"W","S")</f>
        <v>#REF!</v>
      </c>
      <c r="D9897" t="e" cm="1">
        <f t="array" ref="D9897">_xlfn.IFS(Tableau13[[#This Row],[Jours]]="W","Talon",Tableau13[[#This Row],[Colonne1]]="HP","Consommation normale",E9897="HC","Talon")</f>
        <v>#VALUE!</v>
      </c>
      <c r="E9897" s="3" t="e" cm="1">
        <f t="array" ref="E98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98" spans="3:5">
      <c r="C9898" t="e">
        <f>IF(WEEKDAY(#REF!,11)&gt;5,"W","S")</f>
        <v>#REF!</v>
      </c>
      <c r="D9898" t="e" cm="1">
        <f t="array" ref="D9898">_xlfn.IFS(Tableau13[[#This Row],[Jours]]="W","Talon",Tableau13[[#This Row],[Colonne1]]="HP","Consommation normale",E9898="HC","Talon")</f>
        <v>#VALUE!</v>
      </c>
      <c r="E9898" s="3" t="e" cm="1">
        <f t="array" ref="E98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899" spans="3:5">
      <c r="C9899" t="e">
        <f>IF(WEEKDAY(#REF!,11)&gt;5,"W","S")</f>
        <v>#REF!</v>
      </c>
      <c r="D9899" t="e" cm="1">
        <f t="array" ref="D9899">_xlfn.IFS(Tableau13[[#This Row],[Jours]]="W","Talon",Tableau13[[#This Row],[Colonne1]]="HP","Consommation normale",E9899="HC","Talon")</f>
        <v>#VALUE!</v>
      </c>
      <c r="E9899" s="3" t="e" cm="1">
        <f t="array" ref="E98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00" spans="3:5">
      <c r="C9900" t="e">
        <f>IF(WEEKDAY(#REF!,11)&gt;5,"W","S")</f>
        <v>#REF!</v>
      </c>
      <c r="D9900" t="e" cm="1">
        <f t="array" ref="D9900">_xlfn.IFS(Tableau13[[#This Row],[Jours]]="W","Talon",Tableau13[[#This Row],[Colonne1]]="HP","Consommation normale",E9900="HC","Talon")</f>
        <v>#VALUE!</v>
      </c>
      <c r="E9900" s="3" t="e" cm="1">
        <f t="array" ref="E99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01" spans="3:5">
      <c r="C9901" t="e">
        <f>IF(WEEKDAY(#REF!,11)&gt;5,"W","S")</f>
        <v>#REF!</v>
      </c>
      <c r="D9901" t="e" cm="1">
        <f t="array" ref="D9901">_xlfn.IFS(Tableau13[[#This Row],[Jours]]="W","Talon",Tableau13[[#This Row],[Colonne1]]="HP","Consommation normale",E9901="HC","Talon")</f>
        <v>#VALUE!</v>
      </c>
      <c r="E9901" s="3" t="e" cm="1">
        <f t="array" ref="E99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02" spans="3:5">
      <c r="C9902" t="e">
        <f>IF(WEEKDAY(#REF!,11)&gt;5,"W","S")</f>
        <v>#REF!</v>
      </c>
      <c r="D9902" t="e" cm="1">
        <f t="array" ref="D9902">_xlfn.IFS(Tableau13[[#This Row],[Jours]]="W","Talon",Tableau13[[#This Row],[Colonne1]]="HP","Consommation normale",E9902="HC","Talon")</f>
        <v>#VALUE!</v>
      </c>
      <c r="E9902" s="3" t="e" cm="1">
        <f t="array" ref="E99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03" spans="3:5">
      <c r="C9903" t="e">
        <f>IF(WEEKDAY(#REF!,11)&gt;5,"W","S")</f>
        <v>#REF!</v>
      </c>
      <c r="D9903" t="e" cm="1">
        <f t="array" ref="D9903">_xlfn.IFS(Tableau13[[#This Row],[Jours]]="W","Talon",Tableau13[[#This Row],[Colonne1]]="HP","Consommation normale",E9903="HC","Talon")</f>
        <v>#VALUE!</v>
      </c>
      <c r="E9903" s="3" t="e" cm="1">
        <f t="array" ref="E99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04" spans="3:5">
      <c r="C9904" t="e">
        <f>IF(WEEKDAY(#REF!,11)&gt;5,"W","S")</f>
        <v>#REF!</v>
      </c>
      <c r="D9904" t="e" cm="1">
        <f t="array" ref="D9904">_xlfn.IFS(Tableau13[[#This Row],[Jours]]="W","Talon",Tableau13[[#This Row],[Colonne1]]="HP","Consommation normale",E9904="HC","Talon")</f>
        <v>#VALUE!</v>
      </c>
      <c r="E9904" s="3" t="e" cm="1">
        <f t="array" ref="E99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05" spans="3:5">
      <c r="C9905" t="e">
        <f>IF(WEEKDAY(#REF!,11)&gt;5,"W","S")</f>
        <v>#REF!</v>
      </c>
      <c r="D9905" t="e" cm="1">
        <f t="array" ref="D9905">_xlfn.IFS(Tableau13[[#This Row],[Jours]]="W","Talon",Tableau13[[#This Row],[Colonne1]]="HP","Consommation normale",E9905="HC","Talon")</f>
        <v>#VALUE!</v>
      </c>
      <c r="E9905" s="3" t="e" cm="1">
        <f t="array" ref="E99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06" spans="3:5">
      <c r="C9906" t="e">
        <f>IF(WEEKDAY(#REF!,11)&gt;5,"W","S")</f>
        <v>#REF!</v>
      </c>
      <c r="D9906" t="e" cm="1">
        <f t="array" ref="D9906">_xlfn.IFS(Tableau13[[#This Row],[Jours]]="W","Talon",Tableau13[[#This Row],[Colonne1]]="HP","Consommation normale",E9906="HC","Talon")</f>
        <v>#VALUE!</v>
      </c>
      <c r="E9906" s="3" t="e" cm="1">
        <f t="array" ref="E99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07" spans="3:5">
      <c r="C9907" t="e">
        <f>IF(WEEKDAY(#REF!,11)&gt;5,"W","S")</f>
        <v>#REF!</v>
      </c>
      <c r="D9907" t="e" cm="1">
        <f t="array" ref="D9907">_xlfn.IFS(Tableau13[[#This Row],[Jours]]="W","Talon",Tableau13[[#This Row],[Colonne1]]="HP","Consommation normale",E9907="HC","Talon")</f>
        <v>#VALUE!</v>
      </c>
      <c r="E9907" s="3" t="e" cm="1">
        <f t="array" ref="E99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08" spans="3:5">
      <c r="C9908" t="e">
        <f>IF(WEEKDAY(#REF!,11)&gt;5,"W","S")</f>
        <v>#REF!</v>
      </c>
      <c r="D9908" t="e" cm="1">
        <f t="array" ref="D9908">_xlfn.IFS(Tableau13[[#This Row],[Jours]]="W","Talon",Tableau13[[#This Row],[Colonne1]]="HP","Consommation normale",E9908="HC","Talon")</f>
        <v>#VALUE!</v>
      </c>
      <c r="E9908" s="3" t="e" cm="1">
        <f t="array" ref="E99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09" spans="3:5">
      <c r="C9909" t="e">
        <f>IF(WEEKDAY(#REF!,11)&gt;5,"W","S")</f>
        <v>#REF!</v>
      </c>
      <c r="D9909" t="e" cm="1">
        <f t="array" ref="D9909">_xlfn.IFS(Tableau13[[#This Row],[Jours]]="W","Talon",Tableau13[[#This Row],[Colonne1]]="HP","Consommation normale",E9909="HC","Talon")</f>
        <v>#VALUE!</v>
      </c>
      <c r="E9909" s="3" t="e" cm="1">
        <f t="array" ref="E99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10" spans="3:5">
      <c r="C9910" t="e">
        <f>IF(WEEKDAY(#REF!,11)&gt;5,"W","S")</f>
        <v>#REF!</v>
      </c>
      <c r="D9910" t="e" cm="1">
        <f t="array" ref="D9910">_xlfn.IFS(Tableau13[[#This Row],[Jours]]="W","Talon",Tableau13[[#This Row],[Colonne1]]="HP","Consommation normale",E9910="HC","Talon")</f>
        <v>#VALUE!</v>
      </c>
      <c r="E9910" s="3" t="e" cm="1">
        <f t="array" ref="E99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11" spans="3:5">
      <c r="C9911" t="e">
        <f>IF(WEEKDAY(#REF!,11)&gt;5,"W","S")</f>
        <v>#REF!</v>
      </c>
      <c r="D9911" t="e" cm="1">
        <f t="array" ref="D9911">_xlfn.IFS(Tableau13[[#This Row],[Jours]]="W","Talon",Tableau13[[#This Row],[Colonne1]]="HP","Consommation normale",E9911="HC","Talon")</f>
        <v>#VALUE!</v>
      </c>
      <c r="E9911" s="3" t="e" cm="1">
        <f t="array" ref="E99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12" spans="3:5">
      <c r="C9912" t="e">
        <f>IF(WEEKDAY(#REF!,11)&gt;5,"W","S")</f>
        <v>#REF!</v>
      </c>
      <c r="D9912" t="e" cm="1">
        <f t="array" ref="D9912">_xlfn.IFS(Tableau13[[#This Row],[Jours]]="W","Talon",Tableau13[[#This Row],[Colonne1]]="HP","Consommation normale",E9912="HC","Talon")</f>
        <v>#VALUE!</v>
      </c>
      <c r="E9912" s="3" t="e" cm="1">
        <f t="array" ref="E99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13" spans="3:5">
      <c r="C9913" t="e">
        <f>IF(WEEKDAY(#REF!,11)&gt;5,"W","S")</f>
        <v>#REF!</v>
      </c>
      <c r="D9913" t="e" cm="1">
        <f t="array" ref="D9913">_xlfn.IFS(Tableau13[[#This Row],[Jours]]="W","Talon",Tableau13[[#This Row],[Colonne1]]="HP","Consommation normale",E9913="HC","Talon")</f>
        <v>#VALUE!</v>
      </c>
      <c r="E9913" s="3" t="e" cm="1">
        <f t="array" ref="E99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14" spans="3:5">
      <c r="C9914" t="e">
        <f>IF(WEEKDAY(#REF!,11)&gt;5,"W","S")</f>
        <v>#REF!</v>
      </c>
      <c r="D9914" t="e" cm="1">
        <f t="array" ref="D9914">_xlfn.IFS(Tableau13[[#This Row],[Jours]]="W","Talon",Tableau13[[#This Row],[Colonne1]]="HP","Consommation normale",E9914="HC","Talon")</f>
        <v>#VALUE!</v>
      </c>
      <c r="E9914" s="3" t="e" cm="1">
        <f t="array" ref="E99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15" spans="3:5">
      <c r="C9915" t="e">
        <f>IF(WEEKDAY(#REF!,11)&gt;5,"W","S")</f>
        <v>#REF!</v>
      </c>
      <c r="D9915" t="e" cm="1">
        <f t="array" ref="D9915">_xlfn.IFS(Tableau13[[#This Row],[Jours]]="W","Talon",Tableau13[[#This Row],[Colonne1]]="HP","Consommation normale",E9915="HC","Talon")</f>
        <v>#VALUE!</v>
      </c>
      <c r="E9915" s="3" t="e" cm="1">
        <f t="array" ref="E99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16" spans="3:5">
      <c r="C9916" t="e">
        <f>IF(WEEKDAY(#REF!,11)&gt;5,"W","S")</f>
        <v>#REF!</v>
      </c>
      <c r="D9916" t="e" cm="1">
        <f t="array" ref="D9916">_xlfn.IFS(Tableau13[[#This Row],[Jours]]="W","Talon",Tableau13[[#This Row],[Colonne1]]="HP","Consommation normale",E9916="HC","Talon")</f>
        <v>#VALUE!</v>
      </c>
      <c r="E9916" s="3" t="e" cm="1">
        <f t="array" ref="E99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17" spans="3:5">
      <c r="C9917" t="e">
        <f>IF(WEEKDAY(#REF!,11)&gt;5,"W","S")</f>
        <v>#REF!</v>
      </c>
      <c r="D9917" t="e" cm="1">
        <f t="array" ref="D9917">_xlfn.IFS(Tableau13[[#This Row],[Jours]]="W","Talon",Tableau13[[#This Row],[Colonne1]]="HP","Consommation normale",E9917="HC","Talon")</f>
        <v>#VALUE!</v>
      </c>
      <c r="E9917" s="3" t="e" cm="1">
        <f t="array" ref="E99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18" spans="3:5">
      <c r="C9918" t="e">
        <f>IF(WEEKDAY(#REF!,11)&gt;5,"W","S")</f>
        <v>#REF!</v>
      </c>
      <c r="D9918" t="e" cm="1">
        <f t="array" ref="D9918">_xlfn.IFS(Tableau13[[#This Row],[Jours]]="W","Talon",Tableau13[[#This Row],[Colonne1]]="HP","Consommation normale",E9918="HC","Talon")</f>
        <v>#VALUE!</v>
      </c>
      <c r="E9918" s="3" t="e" cm="1">
        <f t="array" ref="E99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19" spans="3:5">
      <c r="C9919" t="e">
        <f>IF(WEEKDAY(#REF!,11)&gt;5,"W","S")</f>
        <v>#REF!</v>
      </c>
      <c r="D9919" t="e" cm="1">
        <f t="array" ref="D9919">_xlfn.IFS(Tableau13[[#This Row],[Jours]]="W","Talon",Tableau13[[#This Row],[Colonne1]]="HP","Consommation normale",E9919="HC","Talon")</f>
        <v>#VALUE!</v>
      </c>
      <c r="E9919" s="3" t="e" cm="1">
        <f t="array" ref="E99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20" spans="3:5">
      <c r="C9920" t="e">
        <f>IF(WEEKDAY(#REF!,11)&gt;5,"W","S")</f>
        <v>#REF!</v>
      </c>
      <c r="D9920" t="e" cm="1">
        <f t="array" ref="D9920">_xlfn.IFS(Tableau13[[#This Row],[Jours]]="W","Talon",Tableau13[[#This Row],[Colonne1]]="HP","Consommation normale",E9920="HC","Talon")</f>
        <v>#VALUE!</v>
      </c>
      <c r="E9920" s="3" t="e" cm="1">
        <f t="array" ref="E99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21" spans="3:5">
      <c r="C9921" t="e">
        <f>IF(WEEKDAY(#REF!,11)&gt;5,"W","S")</f>
        <v>#REF!</v>
      </c>
      <c r="D9921" t="e" cm="1">
        <f t="array" ref="D9921">_xlfn.IFS(Tableau13[[#This Row],[Jours]]="W","Talon",Tableau13[[#This Row],[Colonne1]]="HP","Consommation normale",E9921="HC","Talon")</f>
        <v>#VALUE!</v>
      </c>
      <c r="E9921" s="3" t="e" cm="1">
        <f t="array" ref="E99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22" spans="3:5">
      <c r="C9922" t="e">
        <f>IF(WEEKDAY(#REF!,11)&gt;5,"W","S")</f>
        <v>#REF!</v>
      </c>
      <c r="D9922" t="e" cm="1">
        <f t="array" ref="D9922">_xlfn.IFS(Tableau13[[#This Row],[Jours]]="W","Talon",Tableau13[[#This Row],[Colonne1]]="HP","Consommation normale",E9922="HC","Talon")</f>
        <v>#VALUE!</v>
      </c>
      <c r="E9922" s="3" t="e" cm="1">
        <f t="array" ref="E99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23" spans="3:5">
      <c r="C9923" t="e">
        <f>IF(WEEKDAY(#REF!,11)&gt;5,"W","S")</f>
        <v>#REF!</v>
      </c>
      <c r="D9923" t="e" cm="1">
        <f t="array" ref="D9923">_xlfn.IFS(Tableau13[[#This Row],[Jours]]="W","Talon",Tableau13[[#This Row],[Colonne1]]="HP","Consommation normale",E9923="HC","Talon")</f>
        <v>#VALUE!</v>
      </c>
      <c r="E9923" s="3" t="e" cm="1">
        <f t="array" ref="E99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24" spans="3:5">
      <c r="C9924" t="e">
        <f>IF(WEEKDAY(#REF!,11)&gt;5,"W","S")</f>
        <v>#REF!</v>
      </c>
      <c r="D9924" t="e" cm="1">
        <f t="array" ref="D9924">_xlfn.IFS(Tableau13[[#This Row],[Jours]]="W","Talon",Tableau13[[#This Row],[Colonne1]]="HP","Consommation normale",E9924="HC","Talon")</f>
        <v>#VALUE!</v>
      </c>
      <c r="E9924" s="3" t="e" cm="1">
        <f t="array" ref="E99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25" spans="3:5">
      <c r="C9925" t="e">
        <f>IF(WEEKDAY(#REF!,11)&gt;5,"W","S")</f>
        <v>#REF!</v>
      </c>
      <c r="D9925" t="e" cm="1">
        <f t="array" ref="D9925">_xlfn.IFS(Tableau13[[#This Row],[Jours]]="W","Talon",Tableau13[[#This Row],[Colonne1]]="HP","Consommation normale",E9925="HC","Talon")</f>
        <v>#VALUE!</v>
      </c>
      <c r="E9925" s="3" t="e" cm="1">
        <f t="array" ref="E99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26" spans="3:5">
      <c r="C9926" t="e">
        <f>IF(WEEKDAY(#REF!,11)&gt;5,"W","S")</f>
        <v>#REF!</v>
      </c>
      <c r="D9926" t="e" cm="1">
        <f t="array" ref="D9926">_xlfn.IFS(Tableau13[[#This Row],[Jours]]="W","Talon",Tableau13[[#This Row],[Colonne1]]="HP","Consommation normale",E9926="HC","Talon")</f>
        <v>#VALUE!</v>
      </c>
      <c r="E9926" s="3" t="e" cm="1">
        <f t="array" ref="E99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27" spans="3:5">
      <c r="C9927" t="e">
        <f>IF(WEEKDAY(#REF!,11)&gt;5,"W","S")</f>
        <v>#REF!</v>
      </c>
      <c r="D9927" t="e" cm="1">
        <f t="array" ref="D9927">_xlfn.IFS(Tableau13[[#This Row],[Jours]]="W","Talon",Tableau13[[#This Row],[Colonne1]]="HP","Consommation normale",E9927="HC","Talon")</f>
        <v>#VALUE!</v>
      </c>
      <c r="E9927" s="3" t="e" cm="1">
        <f t="array" ref="E99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28" spans="3:5">
      <c r="C9928" t="e">
        <f>IF(WEEKDAY(#REF!,11)&gt;5,"W","S")</f>
        <v>#REF!</v>
      </c>
      <c r="D9928" t="e" cm="1">
        <f t="array" ref="D9928">_xlfn.IFS(Tableau13[[#This Row],[Jours]]="W","Talon",Tableau13[[#This Row],[Colonne1]]="HP","Consommation normale",E9928="HC","Talon")</f>
        <v>#VALUE!</v>
      </c>
      <c r="E9928" s="3" t="e" cm="1">
        <f t="array" ref="E99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29" spans="3:5">
      <c r="C9929" t="e">
        <f>IF(WEEKDAY(#REF!,11)&gt;5,"W","S")</f>
        <v>#REF!</v>
      </c>
      <c r="D9929" t="e" cm="1">
        <f t="array" ref="D9929">_xlfn.IFS(Tableau13[[#This Row],[Jours]]="W","Talon",Tableau13[[#This Row],[Colonne1]]="HP","Consommation normale",E9929="HC","Talon")</f>
        <v>#VALUE!</v>
      </c>
      <c r="E9929" s="3" t="e" cm="1">
        <f t="array" ref="E99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30" spans="3:5">
      <c r="C9930" t="e">
        <f>IF(WEEKDAY(#REF!,11)&gt;5,"W","S")</f>
        <v>#REF!</v>
      </c>
      <c r="D9930" t="e" cm="1">
        <f t="array" ref="D9930">_xlfn.IFS(Tableau13[[#This Row],[Jours]]="W","Talon",Tableau13[[#This Row],[Colonne1]]="HP","Consommation normale",E9930="HC","Talon")</f>
        <v>#VALUE!</v>
      </c>
      <c r="E9930" s="3" t="e" cm="1">
        <f t="array" ref="E99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31" spans="3:5">
      <c r="C9931" t="e">
        <f>IF(WEEKDAY(#REF!,11)&gt;5,"W","S")</f>
        <v>#REF!</v>
      </c>
      <c r="D9931" t="e" cm="1">
        <f t="array" ref="D9931">_xlfn.IFS(Tableau13[[#This Row],[Jours]]="W","Talon",Tableau13[[#This Row],[Colonne1]]="HP","Consommation normale",E9931="HC","Talon")</f>
        <v>#VALUE!</v>
      </c>
      <c r="E9931" s="3" t="e" cm="1">
        <f t="array" ref="E99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32" spans="3:5">
      <c r="C9932" t="e">
        <f>IF(WEEKDAY(#REF!,11)&gt;5,"W","S")</f>
        <v>#REF!</v>
      </c>
      <c r="D9932" t="e" cm="1">
        <f t="array" ref="D9932">_xlfn.IFS(Tableau13[[#This Row],[Jours]]="W","Talon",Tableau13[[#This Row],[Colonne1]]="HP","Consommation normale",E9932="HC","Talon")</f>
        <v>#VALUE!</v>
      </c>
      <c r="E9932" s="3" t="e" cm="1">
        <f t="array" ref="E99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33" spans="3:5">
      <c r="C9933" t="e">
        <f>IF(WEEKDAY(#REF!,11)&gt;5,"W","S")</f>
        <v>#REF!</v>
      </c>
      <c r="D9933" t="e" cm="1">
        <f t="array" ref="D9933">_xlfn.IFS(Tableau13[[#This Row],[Jours]]="W","Talon",Tableau13[[#This Row],[Colonne1]]="HP","Consommation normale",E9933="HC","Talon")</f>
        <v>#VALUE!</v>
      </c>
      <c r="E9933" s="3" t="e" cm="1">
        <f t="array" ref="E99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34" spans="3:5">
      <c r="C9934" t="e">
        <f>IF(WEEKDAY(#REF!,11)&gt;5,"W","S")</f>
        <v>#REF!</v>
      </c>
      <c r="D9934" t="e" cm="1">
        <f t="array" ref="D9934">_xlfn.IFS(Tableau13[[#This Row],[Jours]]="W","Talon",Tableau13[[#This Row],[Colonne1]]="HP","Consommation normale",E9934="HC","Talon")</f>
        <v>#VALUE!</v>
      </c>
      <c r="E9934" s="3" t="e" cm="1">
        <f t="array" ref="E99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35" spans="3:5">
      <c r="C9935" t="e">
        <f>IF(WEEKDAY(#REF!,11)&gt;5,"W","S")</f>
        <v>#REF!</v>
      </c>
      <c r="D9935" t="e" cm="1">
        <f t="array" ref="D9935">_xlfn.IFS(Tableau13[[#This Row],[Jours]]="W","Talon",Tableau13[[#This Row],[Colonne1]]="HP","Consommation normale",E9935="HC","Talon")</f>
        <v>#VALUE!</v>
      </c>
      <c r="E9935" s="3" t="e" cm="1">
        <f t="array" ref="E99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36" spans="3:5">
      <c r="C9936" t="e">
        <f>IF(WEEKDAY(#REF!,11)&gt;5,"W","S")</f>
        <v>#REF!</v>
      </c>
      <c r="D9936" t="e" cm="1">
        <f t="array" ref="D9936">_xlfn.IFS(Tableau13[[#This Row],[Jours]]="W","Talon",Tableau13[[#This Row],[Colonne1]]="HP","Consommation normale",E9936="HC","Talon")</f>
        <v>#VALUE!</v>
      </c>
      <c r="E9936" s="3" t="e" cm="1">
        <f t="array" ref="E99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37" spans="3:5">
      <c r="C9937" t="e">
        <f>IF(WEEKDAY(#REF!,11)&gt;5,"W","S")</f>
        <v>#REF!</v>
      </c>
      <c r="D9937" t="e" cm="1">
        <f t="array" ref="D9937">_xlfn.IFS(Tableau13[[#This Row],[Jours]]="W","Talon",Tableau13[[#This Row],[Colonne1]]="HP","Consommation normale",E9937="HC","Talon")</f>
        <v>#VALUE!</v>
      </c>
      <c r="E9937" s="3" t="e" cm="1">
        <f t="array" ref="E99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38" spans="3:5">
      <c r="C9938" t="e">
        <f>IF(WEEKDAY(#REF!,11)&gt;5,"W","S")</f>
        <v>#REF!</v>
      </c>
      <c r="D9938" t="e" cm="1">
        <f t="array" ref="D9938">_xlfn.IFS(Tableau13[[#This Row],[Jours]]="W","Talon",Tableau13[[#This Row],[Colonne1]]="HP","Consommation normale",E9938="HC","Talon")</f>
        <v>#VALUE!</v>
      </c>
      <c r="E9938" s="3" t="e" cm="1">
        <f t="array" ref="E99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39" spans="3:5">
      <c r="C9939" t="e">
        <f>IF(WEEKDAY(#REF!,11)&gt;5,"W","S")</f>
        <v>#REF!</v>
      </c>
      <c r="D9939" t="e" cm="1">
        <f t="array" ref="D9939">_xlfn.IFS(Tableau13[[#This Row],[Jours]]="W","Talon",Tableau13[[#This Row],[Colonne1]]="HP","Consommation normale",E9939="HC","Talon")</f>
        <v>#VALUE!</v>
      </c>
      <c r="E9939" s="3" t="e" cm="1">
        <f t="array" ref="E99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40" spans="3:5">
      <c r="C9940" t="e">
        <f>IF(WEEKDAY(#REF!,11)&gt;5,"W","S")</f>
        <v>#REF!</v>
      </c>
      <c r="D9940" t="e" cm="1">
        <f t="array" ref="D9940">_xlfn.IFS(Tableau13[[#This Row],[Jours]]="W","Talon",Tableau13[[#This Row],[Colonne1]]="HP","Consommation normale",E9940="HC","Talon")</f>
        <v>#VALUE!</v>
      </c>
      <c r="E9940" s="3" t="e" cm="1">
        <f t="array" ref="E99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41" spans="3:5">
      <c r="C9941" t="e">
        <f>IF(WEEKDAY(#REF!,11)&gt;5,"W","S")</f>
        <v>#REF!</v>
      </c>
      <c r="D9941" t="e" cm="1">
        <f t="array" ref="D9941">_xlfn.IFS(Tableau13[[#This Row],[Jours]]="W","Talon",Tableau13[[#This Row],[Colonne1]]="HP","Consommation normale",E9941="HC","Talon")</f>
        <v>#VALUE!</v>
      </c>
      <c r="E9941" s="3" t="e" cm="1">
        <f t="array" ref="E99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42" spans="3:5">
      <c r="C9942" t="e">
        <f>IF(WEEKDAY(#REF!,11)&gt;5,"W","S")</f>
        <v>#REF!</v>
      </c>
      <c r="D9942" t="e" cm="1">
        <f t="array" ref="D9942">_xlfn.IFS(Tableau13[[#This Row],[Jours]]="W","Talon",Tableau13[[#This Row],[Colonne1]]="HP","Consommation normale",E9942="HC","Talon")</f>
        <v>#VALUE!</v>
      </c>
      <c r="E9942" s="3" t="e" cm="1">
        <f t="array" ref="E99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43" spans="3:5">
      <c r="C9943" t="e">
        <f>IF(WEEKDAY(#REF!,11)&gt;5,"W","S")</f>
        <v>#REF!</v>
      </c>
      <c r="D9943" t="e" cm="1">
        <f t="array" ref="D9943">_xlfn.IFS(Tableau13[[#This Row],[Jours]]="W","Talon",Tableau13[[#This Row],[Colonne1]]="HP","Consommation normale",E9943="HC","Talon")</f>
        <v>#VALUE!</v>
      </c>
      <c r="E9943" s="3" t="e" cm="1">
        <f t="array" ref="E99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44" spans="3:5">
      <c r="C9944" t="e">
        <f>IF(WEEKDAY(#REF!,11)&gt;5,"W","S")</f>
        <v>#REF!</v>
      </c>
      <c r="D9944" t="e" cm="1">
        <f t="array" ref="D9944">_xlfn.IFS(Tableau13[[#This Row],[Jours]]="W","Talon",Tableau13[[#This Row],[Colonne1]]="HP","Consommation normale",E9944="HC","Talon")</f>
        <v>#VALUE!</v>
      </c>
      <c r="E9944" s="3" t="e" cm="1">
        <f t="array" ref="E99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45" spans="3:5">
      <c r="C9945" t="e">
        <f>IF(WEEKDAY(#REF!,11)&gt;5,"W","S")</f>
        <v>#REF!</v>
      </c>
      <c r="D9945" t="e" cm="1">
        <f t="array" ref="D9945">_xlfn.IFS(Tableau13[[#This Row],[Jours]]="W","Talon",Tableau13[[#This Row],[Colonne1]]="HP","Consommation normale",E9945="HC","Talon")</f>
        <v>#VALUE!</v>
      </c>
      <c r="E9945" s="3" t="e" cm="1">
        <f t="array" ref="E99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46" spans="3:5">
      <c r="C9946" t="e">
        <f>IF(WEEKDAY(#REF!,11)&gt;5,"W","S")</f>
        <v>#REF!</v>
      </c>
      <c r="D9946" t="e" cm="1">
        <f t="array" ref="D9946">_xlfn.IFS(Tableau13[[#This Row],[Jours]]="W","Talon",Tableau13[[#This Row],[Colonne1]]="HP","Consommation normale",E9946="HC","Talon")</f>
        <v>#VALUE!</v>
      </c>
      <c r="E9946" s="3" t="e" cm="1">
        <f t="array" ref="E99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47" spans="3:5">
      <c r="C9947" t="e">
        <f>IF(WEEKDAY(#REF!,11)&gt;5,"W","S")</f>
        <v>#REF!</v>
      </c>
      <c r="D9947" t="e" cm="1">
        <f t="array" ref="D9947">_xlfn.IFS(Tableau13[[#This Row],[Jours]]="W","Talon",Tableau13[[#This Row],[Colonne1]]="HP","Consommation normale",E9947="HC","Talon")</f>
        <v>#VALUE!</v>
      </c>
      <c r="E9947" s="3" t="e" cm="1">
        <f t="array" ref="E99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48" spans="3:5">
      <c r="C9948" t="e">
        <f>IF(WEEKDAY(#REF!,11)&gt;5,"W","S")</f>
        <v>#REF!</v>
      </c>
      <c r="D9948" t="e" cm="1">
        <f t="array" ref="D9948">_xlfn.IFS(Tableau13[[#This Row],[Jours]]="W","Talon",Tableau13[[#This Row],[Colonne1]]="HP","Consommation normale",E9948="HC","Talon")</f>
        <v>#VALUE!</v>
      </c>
      <c r="E9948" s="3" t="e" cm="1">
        <f t="array" ref="E99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49" spans="3:5">
      <c r="C9949" t="e">
        <f>IF(WEEKDAY(#REF!,11)&gt;5,"W","S")</f>
        <v>#REF!</v>
      </c>
      <c r="D9949" t="e" cm="1">
        <f t="array" ref="D9949">_xlfn.IFS(Tableau13[[#This Row],[Jours]]="W","Talon",Tableau13[[#This Row],[Colonne1]]="HP","Consommation normale",E9949="HC","Talon")</f>
        <v>#VALUE!</v>
      </c>
      <c r="E9949" s="3" t="e" cm="1">
        <f t="array" ref="E99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50" spans="3:5">
      <c r="C9950" t="e">
        <f>IF(WEEKDAY(#REF!,11)&gt;5,"W","S")</f>
        <v>#REF!</v>
      </c>
      <c r="D9950" t="e" cm="1">
        <f t="array" ref="D9950">_xlfn.IFS(Tableau13[[#This Row],[Jours]]="W","Talon",Tableau13[[#This Row],[Colonne1]]="HP","Consommation normale",E9950="HC","Talon")</f>
        <v>#VALUE!</v>
      </c>
      <c r="E9950" s="3" t="e" cm="1">
        <f t="array" ref="E99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51" spans="3:5">
      <c r="C9951" t="e">
        <f>IF(WEEKDAY(#REF!,11)&gt;5,"W","S")</f>
        <v>#REF!</v>
      </c>
      <c r="D9951" t="e" cm="1">
        <f t="array" ref="D9951">_xlfn.IFS(Tableau13[[#This Row],[Jours]]="W","Talon",Tableau13[[#This Row],[Colonne1]]="HP","Consommation normale",E9951="HC","Talon")</f>
        <v>#VALUE!</v>
      </c>
      <c r="E9951" s="3" t="e" cm="1">
        <f t="array" ref="E99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52" spans="3:5">
      <c r="C9952" t="e">
        <f>IF(WEEKDAY(#REF!,11)&gt;5,"W","S")</f>
        <v>#REF!</v>
      </c>
      <c r="D9952" t="e" cm="1">
        <f t="array" ref="D9952">_xlfn.IFS(Tableau13[[#This Row],[Jours]]="W","Talon",Tableau13[[#This Row],[Colonne1]]="HP","Consommation normale",E9952="HC","Talon")</f>
        <v>#VALUE!</v>
      </c>
      <c r="E9952" s="3" t="e" cm="1">
        <f t="array" ref="E99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53" spans="3:5">
      <c r="C9953" t="e">
        <f>IF(WEEKDAY(#REF!,11)&gt;5,"W","S")</f>
        <v>#REF!</v>
      </c>
      <c r="D9953" t="e" cm="1">
        <f t="array" ref="D9953">_xlfn.IFS(Tableau13[[#This Row],[Jours]]="W","Talon",Tableau13[[#This Row],[Colonne1]]="HP","Consommation normale",E9953="HC","Talon")</f>
        <v>#VALUE!</v>
      </c>
      <c r="E9953" s="3" t="e" cm="1">
        <f t="array" ref="E99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54" spans="3:5">
      <c r="C9954" t="e">
        <f>IF(WEEKDAY(#REF!,11)&gt;5,"W","S")</f>
        <v>#REF!</v>
      </c>
      <c r="D9954" t="e" cm="1">
        <f t="array" ref="D9954">_xlfn.IFS(Tableau13[[#This Row],[Jours]]="W","Talon",Tableau13[[#This Row],[Colonne1]]="HP","Consommation normale",E9954="HC","Talon")</f>
        <v>#VALUE!</v>
      </c>
      <c r="E9954" s="3" t="e" cm="1">
        <f t="array" ref="E99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55" spans="3:5">
      <c r="C9955" t="e">
        <f>IF(WEEKDAY(#REF!,11)&gt;5,"W","S")</f>
        <v>#REF!</v>
      </c>
      <c r="D9955" t="e" cm="1">
        <f t="array" ref="D9955">_xlfn.IFS(Tableau13[[#This Row],[Jours]]="W","Talon",Tableau13[[#This Row],[Colonne1]]="HP","Consommation normale",E9955="HC","Talon")</f>
        <v>#VALUE!</v>
      </c>
      <c r="E9955" s="3" t="e" cm="1">
        <f t="array" ref="E99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56" spans="3:5">
      <c r="C9956" t="e">
        <f>IF(WEEKDAY(#REF!,11)&gt;5,"W","S")</f>
        <v>#REF!</v>
      </c>
      <c r="D9956" t="e" cm="1">
        <f t="array" ref="D9956">_xlfn.IFS(Tableau13[[#This Row],[Jours]]="W","Talon",Tableau13[[#This Row],[Colonne1]]="HP","Consommation normale",E9956="HC","Talon")</f>
        <v>#VALUE!</v>
      </c>
      <c r="E9956" s="3" t="e" cm="1">
        <f t="array" ref="E99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57" spans="3:5">
      <c r="C9957" t="e">
        <f>IF(WEEKDAY(#REF!,11)&gt;5,"W","S")</f>
        <v>#REF!</v>
      </c>
      <c r="D9957" t="e" cm="1">
        <f t="array" ref="D9957">_xlfn.IFS(Tableau13[[#This Row],[Jours]]="W","Talon",Tableau13[[#This Row],[Colonne1]]="HP","Consommation normale",E9957="HC","Talon")</f>
        <v>#VALUE!</v>
      </c>
      <c r="E9957" s="3" t="e" cm="1">
        <f t="array" ref="E99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58" spans="3:5">
      <c r="C9958" t="e">
        <f>IF(WEEKDAY(#REF!,11)&gt;5,"W","S")</f>
        <v>#REF!</v>
      </c>
      <c r="D9958" t="e" cm="1">
        <f t="array" ref="D9958">_xlfn.IFS(Tableau13[[#This Row],[Jours]]="W","Talon",Tableau13[[#This Row],[Colonne1]]="HP","Consommation normale",E9958="HC","Talon")</f>
        <v>#VALUE!</v>
      </c>
      <c r="E9958" s="3" t="e" cm="1">
        <f t="array" ref="E99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59" spans="3:5">
      <c r="C9959" t="e">
        <f>IF(WEEKDAY(#REF!,11)&gt;5,"W","S")</f>
        <v>#REF!</v>
      </c>
      <c r="D9959" t="e" cm="1">
        <f t="array" ref="D9959">_xlfn.IFS(Tableau13[[#This Row],[Jours]]="W","Talon",Tableau13[[#This Row],[Colonne1]]="HP","Consommation normale",E9959="HC","Talon")</f>
        <v>#VALUE!</v>
      </c>
      <c r="E9959" s="3" t="e" cm="1">
        <f t="array" ref="E99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60" spans="3:5">
      <c r="C9960" t="e">
        <f>IF(WEEKDAY(#REF!,11)&gt;5,"W","S")</f>
        <v>#REF!</v>
      </c>
      <c r="D9960" t="e" cm="1">
        <f t="array" ref="D9960">_xlfn.IFS(Tableau13[[#This Row],[Jours]]="W","Talon",Tableau13[[#This Row],[Colonne1]]="HP","Consommation normale",E9960="HC","Talon")</f>
        <v>#VALUE!</v>
      </c>
      <c r="E9960" s="3" t="e" cm="1">
        <f t="array" ref="E99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61" spans="3:5">
      <c r="C9961" t="e">
        <f>IF(WEEKDAY(#REF!,11)&gt;5,"W","S")</f>
        <v>#REF!</v>
      </c>
      <c r="D9961" t="e" cm="1">
        <f t="array" ref="D9961">_xlfn.IFS(Tableau13[[#This Row],[Jours]]="W","Talon",Tableau13[[#This Row],[Colonne1]]="HP","Consommation normale",E9961="HC","Talon")</f>
        <v>#VALUE!</v>
      </c>
      <c r="E9961" s="3" t="e" cm="1">
        <f t="array" ref="E99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62" spans="3:5">
      <c r="C9962" t="e">
        <f>IF(WEEKDAY(#REF!,11)&gt;5,"W","S")</f>
        <v>#REF!</v>
      </c>
      <c r="D9962" t="e" cm="1">
        <f t="array" ref="D9962">_xlfn.IFS(Tableau13[[#This Row],[Jours]]="W","Talon",Tableau13[[#This Row],[Colonne1]]="HP","Consommation normale",E9962="HC","Talon")</f>
        <v>#VALUE!</v>
      </c>
      <c r="E9962" s="3" t="e" cm="1">
        <f t="array" ref="E99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63" spans="3:5">
      <c r="C9963" t="e">
        <f>IF(WEEKDAY(#REF!,11)&gt;5,"W","S")</f>
        <v>#REF!</v>
      </c>
      <c r="D9963" t="e" cm="1">
        <f t="array" ref="D9963">_xlfn.IFS(Tableau13[[#This Row],[Jours]]="W","Talon",Tableau13[[#This Row],[Colonne1]]="HP","Consommation normale",E9963="HC","Talon")</f>
        <v>#VALUE!</v>
      </c>
      <c r="E9963" s="3" t="e" cm="1">
        <f t="array" ref="E99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64" spans="3:5">
      <c r="C9964" t="e">
        <f>IF(WEEKDAY(#REF!,11)&gt;5,"W","S")</f>
        <v>#REF!</v>
      </c>
      <c r="D9964" t="e" cm="1">
        <f t="array" ref="D9964">_xlfn.IFS(Tableau13[[#This Row],[Jours]]="W","Talon",Tableau13[[#This Row],[Colonne1]]="HP","Consommation normale",E9964="HC","Talon")</f>
        <v>#VALUE!</v>
      </c>
      <c r="E9964" s="3" t="e" cm="1">
        <f t="array" ref="E99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65" spans="3:5">
      <c r="C9965" t="e">
        <f>IF(WEEKDAY(#REF!,11)&gt;5,"W","S")</f>
        <v>#REF!</v>
      </c>
      <c r="D9965" t="e" cm="1">
        <f t="array" ref="D9965">_xlfn.IFS(Tableau13[[#This Row],[Jours]]="W","Talon",Tableau13[[#This Row],[Colonne1]]="HP","Consommation normale",E9965="HC","Talon")</f>
        <v>#VALUE!</v>
      </c>
      <c r="E9965" s="3" t="e" cm="1">
        <f t="array" ref="E99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66" spans="3:5">
      <c r="C9966" t="e">
        <f>IF(WEEKDAY(#REF!,11)&gt;5,"W","S")</f>
        <v>#REF!</v>
      </c>
      <c r="D9966" t="e" cm="1">
        <f t="array" ref="D9966">_xlfn.IFS(Tableau13[[#This Row],[Jours]]="W","Talon",Tableau13[[#This Row],[Colonne1]]="HP","Consommation normale",E9966="HC","Talon")</f>
        <v>#VALUE!</v>
      </c>
      <c r="E9966" s="3" t="e" cm="1">
        <f t="array" ref="E99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67" spans="3:5">
      <c r="C9967" t="e">
        <f>IF(WEEKDAY(#REF!,11)&gt;5,"W","S")</f>
        <v>#REF!</v>
      </c>
      <c r="D9967" t="e" cm="1">
        <f t="array" ref="D9967">_xlfn.IFS(Tableau13[[#This Row],[Jours]]="W","Talon",Tableau13[[#This Row],[Colonne1]]="HP","Consommation normale",E9967="HC","Talon")</f>
        <v>#VALUE!</v>
      </c>
      <c r="E9967" s="3" t="e" cm="1">
        <f t="array" ref="E99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68" spans="3:5">
      <c r="C9968" t="e">
        <f>IF(WEEKDAY(#REF!,11)&gt;5,"W","S")</f>
        <v>#REF!</v>
      </c>
      <c r="D9968" t="e" cm="1">
        <f t="array" ref="D9968">_xlfn.IFS(Tableau13[[#This Row],[Jours]]="W","Talon",Tableau13[[#This Row],[Colonne1]]="HP","Consommation normale",E9968="HC","Talon")</f>
        <v>#VALUE!</v>
      </c>
      <c r="E9968" s="3" t="e" cm="1">
        <f t="array" ref="E99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69" spans="3:5">
      <c r="C9969" t="e">
        <f>IF(WEEKDAY(#REF!,11)&gt;5,"W","S")</f>
        <v>#REF!</v>
      </c>
      <c r="D9969" t="e" cm="1">
        <f t="array" ref="D9969">_xlfn.IFS(Tableau13[[#This Row],[Jours]]="W","Talon",Tableau13[[#This Row],[Colonne1]]="HP","Consommation normale",E9969="HC","Talon")</f>
        <v>#VALUE!</v>
      </c>
      <c r="E9969" s="3" t="e" cm="1">
        <f t="array" ref="E99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70" spans="3:5">
      <c r="C9970" t="e">
        <f>IF(WEEKDAY(#REF!,11)&gt;5,"W","S")</f>
        <v>#REF!</v>
      </c>
      <c r="D9970" t="e" cm="1">
        <f t="array" ref="D9970">_xlfn.IFS(Tableau13[[#This Row],[Jours]]="W","Talon",Tableau13[[#This Row],[Colonne1]]="HP","Consommation normale",E9970="HC","Talon")</f>
        <v>#VALUE!</v>
      </c>
      <c r="E9970" s="3" t="e" cm="1">
        <f t="array" ref="E99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71" spans="3:5">
      <c r="C9971" t="e">
        <f>IF(WEEKDAY(#REF!,11)&gt;5,"W","S")</f>
        <v>#REF!</v>
      </c>
      <c r="D9971" t="e" cm="1">
        <f t="array" ref="D9971">_xlfn.IFS(Tableau13[[#This Row],[Jours]]="W","Talon",Tableau13[[#This Row],[Colonne1]]="HP","Consommation normale",E9971="HC","Talon")</f>
        <v>#VALUE!</v>
      </c>
      <c r="E9971" s="3" t="e" cm="1">
        <f t="array" ref="E99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72" spans="3:5">
      <c r="C9972" t="e">
        <f>IF(WEEKDAY(#REF!,11)&gt;5,"W","S")</f>
        <v>#REF!</v>
      </c>
      <c r="D9972" t="e" cm="1">
        <f t="array" ref="D9972">_xlfn.IFS(Tableau13[[#This Row],[Jours]]="W","Talon",Tableau13[[#This Row],[Colonne1]]="HP","Consommation normale",E9972="HC","Talon")</f>
        <v>#VALUE!</v>
      </c>
      <c r="E9972" s="3" t="e" cm="1">
        <f t="array" ref="E99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73" spans="3:5">
      <c r="C9973" t="e">
        <f>IF(WEEKDAY(#REF!,11)&gt;5,"W","S")</f>
        <v>#REF!</v>
      </c>
      <c r="D9973" t="e" cm="1">
        <f t="array" ref="D9973">_xlfn.IFS(Tableau13[[#This Row],[Jours]]="W","Talon",Tableau13[[#This Row],[Colonne1]]="HP","Consommation normale",E9973="HC","Talon")</f>
        <v>#VALUE!</v>
      </c>
      <c r="E9973" s="3" t="e" cm="1">
        <f t="array" ref="E99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74" spans="3:5">
      <c r="C9974" t="e">
        <f>IF(WEEKDAY(#REF!,11)&gt;5,"W","S")</f>
        <v>#REF!</v>
      </c>
      <c r="D9974" t="e" cm="1">
        <f t="array" ref="D9974">_xlfn.IFS(Tableau13[[#This Row],[Jours]]="W","Talon",Tableau13[[#This Row],[Colonne1]]="HP","Consommation normale",E9974="HC","Talon")</f>
        <v>#VALUE!</v>
      </c>
      <c r="E9974" s="3" t="e" cm="1">
        <f t="array" ref="E99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75" spans="3:5">
      <c r="C9975" t="e">
        <f>IF(WEEKDAY(#REF!,11)&gt;5,"W","S")</f>
        <v>#REF!</v>
      </c>
      <c r="D9975" t="e" cm="1">
        <f t="array" ref="D9975">_xlfn.IFS(Tableau13[[#This Row],[Jours]]="W","Talon",Tableau13[[#This Row],[Colonne1]]="HP","Consommation normale",E9975="HC","Talon")</f>
        <v>#VALUE!</v>
      </c>
      <c r="E9975" s="3" t="e" cm="1">
        <f t="array" ref="E99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76" spans="3:5">
      <c r="C9976" t="e">
        <f>IF(WEEKDAY(#REF!,11)&gt;5,"W","S")</f>
        <v>#REF!</v>
      </c>
      <c r="D9976" t="e" cm="1">
        <f t="array" ref="D9976">_xlfn.IFS(Tableau13[[#This Row],[Jours]]="W","Talon",Tableau13[[#This Row],[Colonne1]]="HP","Consommation normale",E9976="HC","Talon")</f>
        <v>#VALUE!</v>
      </c>
      <c r="E9976" s="3" t="e" cm="1">
        <f t="array" ref="E99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77" spans="3:5">
      <c r="C9977" t="e">
        <f>IF(WEEKDAY(#REF!,11)&gt;5,"W","S")</f>
        <v>#REF!</v>
      </c>
      <c r="D9977" t="e" cm="1">
        <f t="array" ref="D9977">_xlfn.IFS(Tableau13[[#This Row],[Jours]]="W","Talon",Tableau13[[#This Row],[Colonne1]]="HP","Consommation normale",E9977="HC","Talon")</f>
        <v>#VALUE!</v>
      </c>
      <c r="E9977" s="3" t="e" cm="1">
        <f t="array" ref="E99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78" spans="3:5">
      <c r="C9978" t="e">
        <f>IF(WEEKDAY(#REF!,11)&gt;5,"W","S")</f>
        <v>#REF!</v>
      </c>
      <c r="D9978" t="e" cm="1">
        <f t="array" ref="D9978">_xlfn.IFS(Tableau13[[#This Row],[Jours]]="W","Talon",Tableau13[[#This Row],[Colonne1]]="HP","Consommation normale",E9978="HC","Talon")</f>
        <v>#VALUE!</v>
      </c>
      <c r="E9978" s="3" t="e" cm="1">
        <f t="array" ref="E99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79" spans="3:5">
      <c r="C9979" t="e">
        <f>IF(WEEKDAY(#REF!,11)&gt;5,"W","S")</f>
        <v>#REF!</v>
      </c>
      <c r="D9979" t="e" cm="1">
        <f t="array" ref="D9979">_xlfn.IFS(Tableau13[[#This Row],[Jours]]="W","Talon",Tableau13[[#This Row],[Colonne1]]="HP","Consommation normale",E9979="HC","Talon")</f>
        <v>#VALUE!</v>
      </c>
      <c r="E9979" s="3" t="e" cm="1">
        <f t="array" ref="E99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80" spans="3:5">
      <c r="C9980" t="e">
        <f>IF(WEEKDAY(#REF!,11)&gt;5,"W","S")</f>
        <v>#REF!</v>
      </c>
      <c r="D9980" t="e" cm="1">
        <f t="array" ref="D9980">_xlfn.IFS(Tableau13[[#This Row],[Jours]]="W","Talon",Tableau13[[#This Row],[Colonne1]]="HP","Consommation normale",E9980="HC","Talon")</f>
        <v>#VALUE!</v>
      </c>
      <c r="E9980" s="3" t="e" cm="1">
        <f t="array" ref="E99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81" spans="3:5">
      <c r="C9981" t="e">
        <f>IF(WEEKDAY(#REF!,11)&gt;5,"W","S")</f>
        <v>#REF!</v>
      </c>
      <c r="D9981" t="e" cm="1">
        <f t="array" ref="D9981">_xlfn.IFS(Tableau13[[#This Row],[Jours]]="W","Talon",Tableau13[[#This Row],[Colonne1]]="HP","Consommation normale",E9981="HC","Talon")</f>
        <v>#VALUE!</v>
      </c>
      <c r="E9981" s="3" t="e" cm="1">
        <f t="array" ref="E99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82" spans="3:5">
      <c r="C9982" t="e">
        <f>IF(WEEKDAY(#REF!,11)&gt;5,"W","S")</f>
        <v>#REF!</v>
      </c>
      <c r="D9982" t="e" cm="1">
        <f t="array" ref="D9982">_xlfn.IFS(Tableau13[[#This Row],[Jours]]="W","Talon",Tableau13[[#This Row],[Colonne1]]="HP","Consommation normale",E9982="HC","Talon")</f>
        <v>#VALUE!</v>
      </c>
      <c r="E9982" s="3" t="e" cm="1">
        <f t="array" ref="E99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83" spans="3:5">
      <c r="C9983" t="e">
        <f>IF(WEEKDAY(#REF!,11)&gt;5,"W","S")</f>
        <v>#REF!</v>
      </c>
      <c r="D9983" t="e" cm="1">
        <f t="array" ref="D9983">_xlfn.IFS(Tableau13[[#This Row],[Jours]]="W","Talon",Tableau13[[#This Row],[Colonne1]]="HP","Consommation normale",E9983="HC","Talon")</f>
        <v>#VALUE!</v>
      </c>
      <c r="E9983" s="3" t="e" cm="1">
        <f t="array" ref="E99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84" spans="3:5">
      <c r="C9984" t="e">
        <f>IF(WEEKDAY(#REF!,11)&gt;5,"W","S")</f>
        <v>#REF!</v>
      </c>
      <c r="D9984" t="e" cm="1">
        <f t="array" ref="D9984">_xlfn.IFS(Tableau13[[#This Row],[Jours]]="W","Talon",Tableau13[[#This Row],[Colonne1]]="HP","Consommation normale",E9984="HC","Talon")</f>
        <v>#VALUE!</v>
      </c>
      <c r="E9984" s="3" t="e" cm="1">
        <f t="array" ref="E99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85" spans="3:5">
      <c r="C9985" t="e">
        <f>IF(WEEKDAY(#REF!,11)&gt;5,"W","S")</f>
        <v>#REF!</v>
      </c>
      <c r="D9985" t="e" cm="1">
        <f t="array" ref="D9985">_xlfn.IFS(Tableau13[[#This Row],[Jours]]="W","Talon",Tableau13[[#This Row],[Colonne1]]="HP","Consommation normale",E9985="HC","Talon")</f>
        <v>#VALUE!</v>
      </c>
      <c r="E9985" s="3" t="e" cm="1">
        <f t="array" ref="E99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86" spans="3:5">
      <c r="C9986" t="e">
        <f>IF(WEEKDAY(#REF!,11)&gt;5,"W","S")</f>
        <v>#REF!</v>
      </c>
      <c r="D9986" t="e" cm="1">
        <f t="array" ref="D9986">_xlfn.IFS(Tableau13[[#This Row],[Jours]]="W","Talon",Tableau13[[#This Row],[Colonne1]]="HP","Consommation normale",E9986="HC","Talon")</f>
        <v>#VALUE!</v>
      </c>
      <c r="E9986" s="3" t="e" cm="1">
        <f t="array" ref="E99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87" spans="3:5">
      <c r="C9987" t="e">
        <f>IF(WEEKDAY(#REF!,11)&gt;5,"W","S")</f>
        <v>#REF!</v>
      </c>
      <c r="D9987" t="e" cm="1">
        <f t="array" ref="D9987">_xlfn.IFS(Tableau13[[#This Row],[Jours]]="W","Talon",Tableau13[[#This Row],[Colonne1]]="HP","Consommation normale",E9987="HC","Talon")</f>
        <v>#VALUE!</v>
      </c>
      <c r="E9987" s="3" t="e" cm="1">
        <f t="array" ref="E99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88" spans="3:5">
      <c r="C9988" t="e">
        <f>IF(WEEKDAY(#REF!,11)&gt;5,"W","S")</f>
        <v>#REF!</v>
      </c>
      <c r="D9988" t="e" cm="1">
        <f t="array" ref="D9988">_xlfn.IFS(Tableau13[[#This Row],[Jours]]="W","Talon",Tableau13[[#This Row],[Colonne1]]="HP","Consommation normale",E9988="HC","Talon")</f>
        <v>#VALUE!</v>
      </c>
      <c r="E9988" s="3" t="e" cm="1">
        <f t="array" ref="E99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89" spans="3:5">
      <c r="C9989" t="e">
        <f>IF(WEEKDAY(#REF!,11)&gt;5,"W","S")</f>
        <v>#REF!</v>
      </c>
      <c r="D9989" t="e" cm="1">
        <f t="array" ref="D9989">_xlfn.IFS(Tableau13[[#This Row],[Jours]]="W","Talon",Tableau13[[#This Row],[Colonne1]]="HP","Consommation normale",E9989="HC","Talon")</f>
        <v>#VALUE!</v>
      </c>
      <c r="E9989" s="3" t="e" cm="1">
        <f t="array" ref="E99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90" spans="3:5">
      <c r="C9990" t="e">
        <f>IF(WEEKDAY(#REF!,11)&gt;5,"W","S")</f>
        <v>#REF!</v>
      </c>
      <c r="D9990" t="e" cm="1">
        <f t="array" ref="D9990">_xlfn.IFS(Tableau13[[#This Row],[Jours]]="W","Talon",Tableau13[[#This Row],[Colonne1]]="HP","Consommation normale",E9990="HC","Talon")</f>
        <v>#VALUE!</v>
      </c>
      <c r="E9990" s="3" t="e" cm="1">
        <f t="array" ref="E99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91" spans="3:5">
      <c r="C9991" t="e">
        <f>IF(WEEKDAY(#REF!,11)&gt;5,"W","S")</f>
        <v>#REF!</v>
      </c>
      <c r="D9991" t="e" cm="1">
        <f t="array" ref="D9991">_xlfn.IFS(Tableau13[[#This Row],[Jours]]="W","Talon",Tableau13[[#This Row],[Colonne1]]="HP","Consommation normale",E9991="HC","Talon")</f>
        <v>#VALUE!</v>
      </c>
      <c r="E9991" s="3" t="e" cm="1">
        <f t="array" ref="E99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92" spans="3:5">
      <c r="C9992" t="e">
        <f>IF(WEEKDAY(#REF!,11)&gt;5,"W","S")</f>
        <v>#REF!</v>
      </c>
      <c r="D9992" t="e" cm="1">
        <f t="array" ref="D9992">_xlfn.IFS(Tableau13[[#This Row],[Jours]]="W","Talon",Tableau13[[#This Row],[Colonne1]]="HP","Consommation normale",E9992="HC","Talon")</f>
        <v>#VALUE!</v>
      </c>
      <c r="E9992" s="3" t="e" cm="1">
        <f t="array" ref="E99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93" spans="3:5">
      <c r="C9993" t="e">
        <f>IF(WEEKDAY(#REF!,11)&gt;5,"W","S")</f>
        <v>#REF!</v>
      </c>
      <c r="D9993" t="e" cm="1">
        <f t="array" ref="D9993">_xlfn.IFS(Tableau13[[#This Row],[Jours]]="W","Talon",Tableau13[[#This Row],[Colonne1]]="HP","Consommation normale",E9993="HC","Talon")</f>
        <v>#VALUE!</v>
      </c>
      <c r="E9993" s="3" t="e" cm="1">
        <f t="array" ref="E99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94" spans="3:5">
      <c r="C9994" t="e">
        <f>IF(WEEKDAY(#REF!,11)&gt;5,"W","S")</f>
        <v>#REF!</v>
      </c>
      <c r="D9994" t="e" cm="1">
        <f t="array" ref="D9994">_xlfn.IFS(Tableau13[[#This Row],[Jours]]="W","Talon",Tableau13[[#This Row],[Colonne1]]="HP","Consommation normale",E9994="HC","Talon")</f>
        <v>#VALUE!</v>
      </c>
      <c r="E9994" s="3" t="e" cm="1">
        <f t="array" ref="E99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95" spans="3:5">
      <c r="C9995" t="e">
        <f>IF(WEEKDAY(#REF!,11)&gt;5,"W","S")</f>
        <v>#REF!</v>
      </c>
      <c r="D9995" t="e" cm="1">
        <f t="array" ref="D9995">_xlfn.IFS(Tableau13[[#This Row],[Jours]]="W","Talon",Tableau13[[#This Row],[Colonne1]]="HP","Consommation normale",E9995="HC","Talon")</f>
        <v>#VALUE!</v>
      </c>
      <c r="E9995" s="3" t="e" cm="1">
        <f t="array" ref="E99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96" spans="3:5">
      <c r="C9996" t="e">
        <f>IF(WEEKDAY(#REF!,11)&gt;5,"W","S")</f>
        <v>#REF!</v>
      </c>
      <c r="D9996" t="e" cm="1">
        <f t="array" ref="D9996">_xlfn.IFS(Tableau13[[#This Row],[Jours]]="W","Talon",Tableau13[[#This Row],[Colonne1]]="HP","Consommation normale",E9996="HC","Talon")</f>
        <v>#VALUE!</v>
      </c>
      <c r="E9996" s="3" t="e" cm="1">
        <f t="array" ref="E99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97" spans="3:5">
      <c r="C9997" t="e">
        <f>IF(WEEKDAY(#REF!,11)&gt;5,"W","S")</f>
        <v>#REF!</v>
      </c>
      <c r="D9997" t="e" cm="1">
        <f t="array" ref="D9997">_xlfn.IFS(Tableau13[[#This Row],[Jours]]="W","Talon",Tableau13[[#This Row],[Colonne1]]="HP","Consommation normale",E9997="HC","Talon")</f>
        <v>#VALUE!</v>
      </c>
      <c r="E9997" s="3" t="e" cm="1">
        <f t="array" ref="E99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98" spans="3:5">
      <c r="C9998" t="e">
        <f>IF(WEEKDAY(#REF!,11)&gt;5,"W","S")</f>
        <v>#REF!</v>
      </c>
      <c r="D9998" t="e" cm="1">
        <f t="array" ref="D9998">_xlfn.IFS(Tableau13[[#This Row],[Jours]]="W","Talon",Tableau13[[#This Row],[Colonne1]]="HP","Consommation normale",E9998="HC","Talon")</f>
        <v>#VALUE!</v>
      </c>
      <c r="E9998" s="3" t="e" cm="1">
        <f t="array" ref="E99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9999" spans="3:5">
      <c r="C9999" t="e">
        <f>IF(WEEKDAY(#REF!,11)&gt;5,"W","S")</f>
        <v>#REF!</v>
      </c>
      <c r="D9999" t="e" cm="1">
        <f t="array" ref="D9999">_xlfn.IFS(Tableau13[[#This Row],[Jours]]="W","Talon",Tableau13[[#This Row],[Colonne1]]="HP","Consommation normale",E9999="HC","Talon")</f>
        <v>#VALUE!</v>
      </c>
      <c r="E9999" s="3" t="e" cm="1">
        <f t="array" ref="E99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00" spans="3:5">
      <c r="C10000" t="e">
        <f>IF(WEEKDAY(#REF!,11)&gt;5,"W","S")</f>
        <v>#REF!</v>
      </c>
      <c r="D10000" t="e" cm="1">
        <f t="array" ref="D10000">_xlfn.IFS(Tableau13[[#This Row],[Jours]]="W","Talon",Tableau13[[#This Row],[Colonne1]]="HP","Consommation normale",E10000="HC","Talon")</f>
        <v>#VALUE!</v>
      </c>
      <c r="E10000" s="3" t="e" cm="1">
        <f t="array" ref="E100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01" spans="3:5">
      <c r="C10001" t="e">
        <f>IF(WEEKDAY(#REF!,11)&gt;5,"W","S")</f>
        <v>#REF!</v>
      </c>
      <c r="D10001" t="e" cm="1">
        <f t="array" ref="D10001">_xlfn.IFS(Tableau13[[#This Row],[Jours]]="W","Talon",Tableau13[[#This Row],[Colonne1]]="HP","Consommation normale",E10001="HC","Talon")</f>
        <v>#VALUE!</v>
      </c>
      <c r="E10001" s="3" t="e" cm="1">
        <f t="array" ref="E100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02" spans="3:5">
      <c r="C10002" t="e">
        <f>IF(WEEKDAY(#REF!,11)&gt;5,"W","S")</f>
        <v>#REF!</v>
      </c>
      <c r="D10002" t="e" cm="1">
        <f t="array" ref="D10002">_xlfn.IFS(Tableau13[[#This Row],[Jours]]="W","Talon",Tableau13[[#This Row],[Colonne1]]="HP","Consommation normale",E10002="HC","Talon")</f>
        <v>#VALUE!</v>
      </c>
      <c r="E10002" s="3" t="e" cm="1">
        <f t="array" ref="E100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03" spans="3:5">
      <c r="C10003" t="e">
        <f>IF(WEEKDAY(#REF!,11)&gt;5,"W","S")</f>
        <v>#REF!</v>
      </c>
      <c r="D10003" t="e" cm="1">
        <f t="array" ref="D10003">_xlfn.IFS(Tableau13[[#This Row],[Jours]]="W","Talon",Tableau13[[#This Row],[Colonne1]]="HP","Consommation normale",E10003="HC","Talon")</f>
        <v>#VALUE!</v>
      </c>
      <c r="E10003" s="3" t="e" cm="1">
        <f t="array" ref="E100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04" spans="3:5">
      <c r="C10004" t="e">
        <f>IF(WEEKDAY(#REF!,11)&gt;5,"W","S")</f>
        <v>#REF!</v>
      </c>
      <c r="D10004" t="e" cm="1">
        <f t="array" ref="D10004">_xlfn.IFS(Tableau13[[#This Row],[Jours]]="W","Talon",Tableau13[[#This Row],[Colonne1]]="HP","Consommation normale",E10004="HC","Talon")</f>
        <v>#VALUE!</v>
      </c>
      <c r="E10004" s="3" t="e" cm="1">
        <f t="array" ref="E100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05" spans="3:5">
      <c r="C10005" t="e">
        <f>IF(WEEKDAY(#REF!,11)&gt;5,"W","S")</f>
        <v>#REF!</v>
      </c>
      <c r="D10005" t="e" cm="1">
        <f t="array" ref="D10005">_xlfn.IFS(Tableau13[[#This Row],[Jours]]="W","Talon",Tableau13[[#This Row],[Colonne1]]="HP","Consommation normale",E10005="HC","Talon")</f>
        <v>#VALUE!</v>
      </c>
      <c r="E10005" s="3" t="e" cm="1">
        <f t="array" ref="E100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06" spans="3:5">
      <c r="C10006" t="e">
        <f>IF(WEEKDAY(#REF!,11)&gt;5,"W","S")</f>
        <v>#REF!</v>
      </c>
      <c r="D10006" t="e" cm="1">
        <f t="array" ref="D10006">_xlfn.IFS(Tableau13[[#This Row],[Jours]]="W","Talon",Tableau13[[#This Row],[Colonne1]]="HP","Consommation normale",E10006="HC","Talon")</f>
        <v>#VALUE!</v>
      </c>
      <c r="E10006" s="3" t="e" cm="1">
        <f t="array" ref="E100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07" spans="3:5">
      <c r="C10007" t="e">
        <f>IF(WEEKDAY(#REF!,11)&gt;5,"W","S")</f>
        <v>#REF!</v>
      </c>
      <c r="D10007" t="e" cm="1">
        <f t="array" ref="D10007">_xlfn.IFS(Tableau13[[#This Row],[Jours]]="W","Talon",Tableau13[[#This Row],[Colonne1]]="HP","Consommation normale",E10007="HC","Talon")</f>
        <v>#VALUE!</v>
      </c>
      <c r="E10007" s="3" t="e" cm="1">
        <f t="array" ref="E100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08" spans="3:5">
      <c r="C10008" t="e">
        <f>IF(WEEKDAY(#REF!,11)&gt;5,"W","S")</f>
        <v>#REF!</v>
      </c>
      <c r="D10008" t="e" cm="1">
        <f t="array" ref="D10008">_xlfn.IFS(Tableau13[[#This Row],[Jours]]="W","Talon",Tableau13[[#This Row],[Colonne1]]="HP","Consommation normale",E10008="HC","Talon")</f>
        <v>#VALUE!</v>
      </c>
      <c r="E10008" s="3" t="e" cm="1">
        <f t="array" ref="E100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09" spans="3:5">
      <c r="C10009" t="e">
        <f>IF(WEEKDAY(#REF!,11)&gt;5,"W","S")</f>
        <v>#REF!</v>
      </c>
      <c r="D10009" t="e" cm="1">
        <f t="array" ref="D10009">_xlfn.IFS(Tableau13[[#This Row],[Jours]]="W","Talon",Tableau13[[#This Row],[Colonne1]]="HP","Consommation normale",E10009="HC","Talon")</f>
        <v>#VALUE!</v>
      </c>
      <c r="E10009" s="3" t="e" cm="1">
        <f t="array" ref="E100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10" spans="3:5">
      <c r="C10010" t="e">
        <f>IF(WEEKDAY(#REF!,11)&gt;5,"W","S")</f>
        <v>#REF!</v>
      </c>
      <c r="D10010" t="e" cm="1">
        <f t="array" ref="D10010">_xlfn.IFS(Tableau13[[#This Row],[Jours]]="W","Talon",Tableau13[[#This Row],[Colonne1]]="HP","Consommation normale",E10010="HC","Talon")</f>
        <v>#VALUE!</v>
      </c>
      <c r="E10010" s="3" t="e" cm="1">
        <f t="array" ref="E100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11" spans="3:5">
      <c r="C10011" t="e">
        <f>IF(WEEKDAY(#REF!,11)&gt;5,"W","S")</f>
        <v>#REF!</v>
      </c>
      <c r="D10011" t="e" cm="1">
        <f t="array" ref="D10011">_xlfn.IFS(Tableau13[[#This Row],[Jours]]="W","Talon",Tableau13[[#This Row],[Colonne1]]="HP","Consommation normale",E10011="HC","Talon")</f>
        <v>#VALUE!</v>
      </c>
      <c r="E10011" s="3" t="e" cm="1">
        <f t="array" ref="E100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12" spans="3:5">
      <c r="C10012" t="e">
        <f>IF(WEEKDAY(#REF!,11)&gt;5,"W","S")</f>
        <v>#REF!</v>
      </c>
      <c r="D10012" t="e" cm="1">
        <f t="array" ref="D10012">_xlfn.IFS(Tableau13[[#This Row],[Jours]]="W","Talon",Tableau13[[#This Row],[Colonne1]]="HP","Consommation normale",E10012="HC","Talon")</f>
        <v>#VALUE!</v>
      </c>
      <c r="E10012" s="3" t="e" cm="1">
        <f t="array" ref="E100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13" spans="3:5">
      <c r="C10013" t="e">
        <f>IF(WEEKDAY(#REF!,11)&gt;5,"W","S")</f>
        <v>#REF!</v>
      </c>
      <c r="D10013" t="e" cm="1">
        <f t="array" ref="D10013">_xlfn.IFS(Tableau13[[#This Row],[Jours]]="W","Talon",Tableau13[[#This Row],[Colonne1]]="HP","Consommation normale",E10013="HC","Talon")</f>
        <v>#VALUE!</v>
      </c>
      <c r="E10013" s="3" t="e" cm="1">
        <f t="array" ref="E100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14" spans="3:5">
      <c r="C10014" t="e">
        <f>IF(WEEKDAY(#REF!,11)&gt;5,"W","S")</f>
        <v>#REF!</v>
      </c>
      <c r="D10014" t="e" cm="1">
        <f t="array" ref="D10014">_xlfn.IFS(Tableau13[[#This Row],[Jours]]="W","Talon",Tableau13[[#This Row],[Colonne1]]="HP","Consommation normale",E10014="HC","Talon")</f>
        <v>#VALUE!</v>
      </c>
      <c r="E10014" s="3" t="e" cm="1">
        <f t="array" ref="E100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15" spans="3:5">
      <c r="C10015" t="e">
        <f>IF(WEEKDAY(#REF!,11)&gt;5,"W","S")</f>
        <v>#REF!</v>
      </c>
      <c r="D10015" t="e" cm="1">
        <f t="array" ref="D10015">_xlfn.IFS(Tableau13[[#This Row],[Jours]]="W","Talon",Tableau13[[#This Row],[Colonne1]]="HP","Consommation normale",E10015="HC","Talon")</f>
        <v>#VALUE!</v>
      </c>
      <c r="E10015" s="3" t="e" cm="1">
        <f t="array" ref="E100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16" spans="3:5">
      <c r="C10016" t="e">
        <f>IF(WEEKDAY(#REF!,11)&gt;5,"W","S")</f>
        <v>#REF!</v>
      </c>
      <c r="D10016" t="e" cm="1">
        <f t="array" ref="D10016">_xlfn.IFS(Tableau13[[#This Row],[Jours]]="W","Talon",Tableau13[[#This Row],[Colonne1]]="HP","Consommation normale",E10016="HC","Talon")</f>
        <v>#VALUE!</v>
      </c>
      <c r="E10016" s="3" t="e" cm="1">
        <f t="array" ref="E100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17" spans="3:5">
      <c r="C10017" t="e">
        <f>IF(WEEKDAY(#REF!,11)&gt;5,"W","S")</f>
        <v>#REF!</v>
      </c>
      <c r="D10017" t="e" cm="1">
        <f t="array" ref="D10017">_xlfn.IFS(Tableau13[[#This Row],[Jours]]="W","Talon",Tableau13[[#This Row],[Colonne1]]="HP","Consommation normale",E10017="HC","Talon")</f>
        <v>#VALUE!</v>
      </c>
      <c r="E10017" s="3" t="e" cm="1">
        <f t="array" ref="E100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18" spans="3:5">
      <c r="C10018" t="e">
        <f>IF(WEEKDAY(#REF!,11)&gt;5,"W","S")</f>
        <v>#REF!</v>
      </c>
      <c r="D10018" t="e" cm="1">
        <f t="array" ref="D10018">_xlfn.IFS(Tableau13[[#This Row],[Jours]]="W","Talon",Tableau13[[#This Row],[Colonne1]]="HP","Consommation normale",E10018="HC","Talon")</f>
        <v>#VALUE!</v>
      </c>
      <c r="E10018" s="3" t="e" cm="1">
        <f t="array" ref="E100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19" spans="3:5">
      <c r="C10019" t="e">
        <f>IF(WEEKDAY(#REF!,11)&gt;5,"W","S")</f>
        <v>#REF!</v>
      </c>
      <c r="D10019" t="e" cm="1">
        <f t="array" ref="D10019">_xlfn.IFS(Tableau13[[#This Row],[Jours]]="W","Talon",Tableau13[[#This Row],[Colonne1]]="HP","Consommation normale",E10019="HC","Talon")</f>
        <v>#VALUE!</v>
      </c>
      <c r="E10019" s="3" t="e" cm="1">
        <f t="array" ref="E100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20" spans="3:5">
      <c r="C10020" t="e">
        <f>IF(WEEKDAY(#REF!,11)&gt;5,"W","S")</f>
        <v>#REF!</v>
      </c>
      <c r="D10020" t="e" cm="1">
        <f t="array" ref="D10020">_xlfn.IFS(Tableau13[[#This Row],[Jours]]="W","Talon",Tableau13[[#This Row],[Colonne1]]="HP","Consommation normale",E10020="HC","Talon")</f>
        <v>#VALUE!</v>
      </c>
      <c r="E10020" s="3" t="e" cm="1">
        <f t="array" ref="E100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21" spans="3:5">
      <c r="C10021" t="e">
        <f>IF(WEEKDAY(#REF!,11)&gt;5,"W","S")</f>
        <v>#REF!</v>
      </c>
      <c r="D10021" t="e" cm="1">
        <f t="array" ref="D10021">_xlfn.IFS(Tableau13[[#This Row],[Jours]]="W","Talon",Tableau13[[#This Row],[Colonne1]]="HP","Consommation normale",E10021="HC","Talon")</f>
        <v>#VALUE!</v>
      </c>
      <c r="E10021" s="3" t="e" cm="1">
        <f t="array" ref="E100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22" spans="3:5">
      <c r="C10022" t="e">
        <f>IF(WEEKDAY(#REF!,11)&gt;5,"W","S")</f>
        <v>#REF!</v>
      </c>
      <c r="D10022" t="e" cm="1">
        <f t="array" ref="D10022">_xlfn.IFS(Tableau13[[#This Row],[Jours]]="W","Talon",Tableau13[[#This Row],[Colonne1]]="HP","Consommation normale",E10022="HC","Talon")</f>
        <v>#VALUE!</v>
      </c>
      <c r="E10022" s="3" t="e" cm="1">
        <f t="array" ref="E100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23" spans="3:5">
      <c r="C10023" t="e">
        <f>IF(WEEKDAY(#REF!,11)&gt;5,"W","S")</f>
        <v>#REF!</v>
      </c>
      <c r="D10023" t="e" cm="1">
        <f t="array" ref="D10023">_xlfn.IFS(Tableau13[[#This Row],[Jours]]="W","Talon",Tableau13[[#This Row],[Colonne1]]="HP","Consommation normale",E10023="HC","Talon")</f>
        <v>#VALUE!</v>
      </c>
      <c r="E10023" s="3" t="e" cm="1">
        <f t="array" ref="E100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24" spans="3:5">
      <c r="C10024" t="e">
        <f>IF(WEEKDAY(#REF!,11)&gt;5,"W","S")</f>
        <v>#REF!</v>
      </c>
      <c r="D10024" t="e" cm="1">
        <f t="array" ref="D10024">_xlfn.IFS(Tableau13[[#This Row],[Jours]]="W","Talon",Tableau13[[#This Row],[Colonne1]]="HP","Consommation normale",E10024="HC","Talon")</f>
        <v>#VALUE!</v>
      </c>
      <c r="E10024" s="3" t="e" cm="1">
        <f t="array" ref="E100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25" spans="3:5">
      <c r="C10025" t="e">
        <f>IF(WEEKDAY(#REF!,11)&gt;5,"W","S")</f>
        <v>#REF!</v>
      </c>
      <c r="D10025" t="e" cm="1">
        <f t="array" ref="D10025">_xlfn.IFS(Tableau13[[#This Row],[Jours]]="W","Talon",Tableau13[[#This Row],[Colonne1]]="HP","Consommation normale",E10025="HC","Talon")</f>
        <v>#VALUE!</v>
      </c>
      <c r="E10025" s="3" t="e" cm="1">
        <f t="array" ref="E100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26" spans="3:5">
      <c r="C10026" t="e">
        <f>IF(WEEKDAY(#REF!,11)&gt;5,"W","S")</f>
        <v>#REF!</v>
      </c>
      <c r="D10026" t="e" cm="1">
        <f t="array" ref="D10026">_xlfn.IFS(Tableau13[[#This Row],[Jours]]="W","Talon",Tableau13[[#This Row],[Colonne1]]="HP","Consommation normale",E10026="HC","Talon")</f>
        <v>#VALUE!</v>
      </c>
      <c r="E10026" s="3" t="e" cm="1">
        <f t="array" ref="E100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27" spans="3:5">
      <c r="C10027" t="e">
        <f>IF(WEEKDAY(#REF!,11)&gt;5,"W","S")</f>
        <v>#REF!</v>
      </c>
      <c r="D10027" t="e" cm="1">
        <f t="array" ref="D10027">_xlfn.IFS(Tableau13[[#This Row],[Jours]]="W","Talon",Tableau13[[#This Row],[Colonne1]]="HP","Consommation normale",E10027="HC","Talon")</f>
        <v>#VALUE!</v>
      </c>
      <c r="E10027" s="3" t="e" cm="1">
        <f t="array" ref="E100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28" spans="3:5">
      <c r="C10028" t="e">
        <f>IF(WEEKDAY(#REF!,11)&gt;5,"W","S")</f>
        <v>#REF!</v>
      </c>
      <c r="D10028" t="e" cm="1">
        <f t="array" ref="D10028">_xlfn.IFS(Tableau13[[#This Row],[Jours]]="W","Talon",Tableau13[[#This Row],[Colonne1]]="HP","Consommation normale",E10028="HC","Talon")</f>
        <v>#VALUE!</v>
      </c>
      <c r="E10028" s="3" t="e" cm="1">
        <f t="array" ref="E100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29" spans="3:5">
      <c r="C10029" t="e">
        <f>IF(WEEKDAY(#REF!,11)&gt;5,"W","S")</f>
        <v>#REF!</v>
      </c>
      <c r="D10029" t="e" cm="1">
        <f t="array" ref="D10029">_xlfn.IFS(Tableau13[[#This Row],[Jours]]="W","Talon",Tableau13[[#This Row],[Colonne1]]="HP","Consommation normale",E10029="HC","Talon")</f>
        <v>#VALUE!</v>
      </c>
      <c r="E10029" s="3" t="e" cm="1">
        <f t="array" ref="E100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30" spans="3:5">
      <c r="C10030" t="e">
        <f>IF(WEEKDAY(#REF!,11)&gt;5,"W","S")</f>
        <v>#REF!</v>
      </c>
      <c r="D10030" t="e" cm="1">
        <f t="array" ref="D10030">_xlfn.IFS(Tableau13[[#This Row],[Jours]]="W","Talon",Tableau13[[#This Row],[Colonne1]]="HP","Consommation normale",E10030="HC","Talon")</f>
        <v>#VALUE!</v>
      </c>
      <c r="E10030" s="3" t="e" cm="1">
        <f t="array" ref="E100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31" spans="3:5">
      <c r="C10031" t="e">
        <f>IF(WEEKDAY(#REF!,11)&gt;5,"W","S")</f>
        <v>#REF!</v>
      </c>
      <c r="D10031" t="e" cm="1">
        <f t="array" ref="D10031">_xlfn.IFS(Tableau13[[#This Row],[Jours]]="W","Talon",Tableau13[[#This Row],[Colonne1]]="HP","Consommation normale",E10031="HC","Talon")</f>
        <v>#VALUE!</v>
      </c>
      <c r="E10031" s="3" t="e" cm="1">
        <f t="array" ref="E100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32" spans="3:5">
      <c r="C10032" t="e">
        <f>IF(WEEKDAY(#REF!,11)&gt;5,"W","S")</f>
        <v>#REF!</v>
      </c>
      <c r="D10032" t="e" cm="1">
        <f t="array" ref="D10032">_xlfn.IFS(Tableau13[[#This Row],[Jours]]="W","Talon",Tableau13[[#This Row],[Colonne1]]="HP","Consommation normale",E10032="HC","Talon")</f>
        <v>#VALUE!</v>
      </c>
      <c r="E10032" s="3" t="e" cm="1">
        <f t="array" ref="E100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33" spans="3:5">
      <c r="C10033" t="e">
        <f>IF(WEEKDAY(#REF!,11)&gt;5,"W","S")</f>
        <v>#REF!</v>
      </c>
      <c r="D10033" t="e" cm="1">
        <f t="array" ref="D10033">_xlfn.IFS(Tableau13[[#This Row],[Jours]]="W","Talon",Tableau13[[#This Row],[Colonne1]]="HP","Consommation normale",E10033="HC","Talon")</f>
        <v>#VALUE!</v>
      </c>
      <c r="E10033" s="3" t="e" cm="1">
        <f t="array" ref="E100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34" spans="3:5">
      <c r="C10034" t="e">
        <f>IF(WEEKDAY(#REF!,11)&gt;5,"W","S")</f>
        <v>#REF!</v>
      </c>
      <c r="D10034" t="e" cm="1">
        <f t="array" ref="D10034">_xlfn.IFS(Tableau13[[#This Row],[Jours]]="W","Talon",Tableau13[[#This Row],[Colonne1]]="HP","Consommation normale",E10034="HC","Talon")</f>
        <v>#VALUE!</v>
      </c>
      <c r="E10034" s="3" t="e" cm="1">
        <f t="array" ref="E100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35" spans="3:5">
      <c r="C10035" t="e">
        <f>IF(WEEKDAY(#REF!,11)&gt;5,"W","S")</f>
        <v>#REF!</v>
      </c>
      <c r="D10035" t="e" cm="1">
        <f t="array" ref="D10035">_xlfn.IFS(Tableau13[[#This Row],[Jours]]="W","Talon",Tableau13[[#This Row],[Colonne1]]="HP","Consommation normale",E10035="HC","Talon")</f>
        <v>#VALUE!</v>
      </c>
      <c r="E10035" s="3" t="e" cm="1">
        <f t="array" ref="E100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36" spans="3:5">
      <c r="C10036" t="e">
        <f>IF(WEEKDAY(#REF!,11)&gt;5,"W","S")</f>
        <v>#REF!</v>
      </c>
      <c r="D10036" t="e" cm="1">
        <f t="array" ref="D10036">_xlfn.IFS(Tableau13[[#This Row],[Jours]]="W","Talon",Tableau13[[#This Row],[Colonne1]]="HP","Consommation normale",E10036="HC","Talon")</f>
        <v>#VALUE!</v>
      </c>
      <c r="E10036" s="3" t="e" cm="1">
        <f t="array" ref="E100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37" spans="3:5">
      <c r="C10037" t="e">
        <f>IF(WEEKDAY(#REF!,11)&gt;5,"W","S")</f>
        <v>#REF!</v>
      </c>
      <c r="D10037" t="e" cm="1">
        <f t="array" ref="D10037">_xlfn.IFS(Tableau13[[#This Row],[Jours]]="W","Talon",Tableau13[[#This Row],[Colonne1]]="HP","Consommation normale",E10037="HC","Talon")</f>
        <v>#VALUE!</v>
      </c>
      <c r="E10037" s="3" t="e" cm="1">
        <f t="array" ref="E100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38" spans="3:5">
      <c r="C10038" t="e">
        <f>IF(WEEKDAY(#REF!,11)&gt;5,"W","S")</f>
        <v>#REF!</v>
      </c>
      <c r="D10038" t="e" cm="1">
        <f t="array" ref="D10038">_xlfn.IFS(Tableau13[[#This Row],[Jours]]="W","Talon",Tableau13[[#This Row],[Colonne1]]="HP","Consommation normale",E10038="HC","Talon")</f>
        <v>#VALUE!</v>
      </c>
      <c r="E10038" s="3" t="e" cm="1">
        <f t="array" ref="E100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39" spans="3:5">
      <c r="C10039" t="e">
        <f>IF(WEEKDAY(#REF!,11)&gt;5,"W","S")</f>
        <v>#REF!</v>
      </c>
      <c r="D10039" t="e" cm="1">
        <f t="array" ref="D10039">_xlfn.IFS(Tableau13[[#This Row],[Jours]]="W","Talon",Tableau13[[#This Row],[Colonne1]]="HP","Consommation normale",E10039="HC","Talon")</f>
        <v>#VALUE!</v>
      </c>
      <c r="E10039" s="3" t="e" cm="1">
        <f t="array" ref="E100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40" spans="3:5">
      <c r="C10040" t="e">
        <f>IF(WEEKDAY(#REF!,11)&gt;5,"W","S")</f>
        <v>#REF!</v>
      </c>
      <c r="D10040" t="e" cm="1">
        <f t="array" ref="D10040">_xlfn.IFS(Tableau13[[#This Row],[Jours]]="W","Talon",Tableau13[[#This Row],[Colonne1]]="HP","Consommation normale",E10040="HC","Talon")</f>
        <v>#VALUE!</v>
      </c>
      <c r="E10040" s="3" t="e" cm="1">
        <f t="array" ref="E100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41" spans="3:5">
      <c r="C10041" t="e">
        <f>IF(WEEKDAY(#REF!,11)&gt;5,"W","S")</f>
        <v>#REF!</v>
      </c>
      <c r="D10041" t="e" cm="1">
        <f t="array" ref="D10041">_xlfn.IFS(Tableau13[[#This Row],[Jours]]="W","Talon",Tableau13[[#This Row],[Colonne1]]="HP","Consommation normale",E10041="HC","Talon")</f>
        <v>#VALUE!</v>
      </c>
      <c r="E10041" s="3" t="e" cm="1">
        <f t="array" ref="E100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42" spans="3:5">
      <c r="C10042" t="e">
        <f>IF(WEEKDAY(#REF!,11)&gt;5,"W","S")</f>
        <v>#REF!</v>
      </c>
      <c r="D10042" t="e" cm="1">
        <f t="array" ref="D10042">_xlfn.IFS(Tableau13[[#This Row],[Jours]]="W","Talon",Tableau13[[#This Row],[Colonne1]]="HP","Consommation normale",E10042="HC","Talon")</f>
        <v>#VALUE!</v>
      </c>
      <c r="E10042" s="3" t="e" cm="1">
        <f t="array" ref="E100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43" spans="3:5">
      <c r="C10043" t="e">
        <f>IF(WEEKDAY(#REF!,11)&gt;5,"W","S")</f>
        <v>#REF!</v>
      </c>
      <c r="D10043" t="e" cm="1">
        <f t="array" ref="D10043">_xlfn.IFS(Tableau13[[#This Row],[Jours]]="W","Talon",Tableau13[[#This Row],[Colonne1]]="HP","Consommation normale",E10043="HC","Talon")</f>
        <v>#VALUE!</v>
      </c>
      <c r="E10043" s="3" t="e" cm="1">
        <f t="array" ref="E100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44" spans="3:5">
      <c r="C10044" t="e">
        <f>IF(WEEKDAY(#REF!,11)&gt;5,"W","S")</f>
        <v>#REF!</v>
      </c>
      <c r="D10044" t="e" cm="1">
        <f t="array" ref="D10044">_xlfn.IFS(Tableau13[[#This Row],[Jours]]="W","Talon",Tableau13[[#This Row],[Colonne1]]="HP","Consommation normale",E10044="HC","Talon")</f>
        <v>#VALUE!</v>
      </c>
      <c r="E10044" s="3" t="e" cm="1">
        <f t="array" ref="E100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45" spans="3:5">
      <c r="C10045" t="e">
        <f>IF(WEEKDAY(#REF!,11)&gt;5,"W","S")</f>
        <v>#REF!</v>
      </c>
      <c r="D10045" t="e" cm="1">
        <f t="array" ref="D10045">_xlfn.IFS(Tableau13[[#This Row],[Jours]]="W","Talon",Tableau13[[#This Row],[Colonne1]]="HP","Consommation normale",E10045="HC","Talon")</f>
        <v>#VALUE!</v>
      </c>
      <c r="E10045" s="3" t="e" cm="1">
        <f t="array" ref="E100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46" spans="3:5">
      <c r="C10046" t="e">
        <f>IF(WEEKDAY(#REF!,11)&gt;5,"W","S")</f>
        <v>#REF!</v>
      </c>
      <c r="D10046" t="e" cm="1">
        <f t="array" ref="D10046">_xlfn.IFS(Tableau13[[#This Row],[Jours]]="W","Talon",Tableau13[[#This Row],[Colonne1]]="HP","Consommation normale",E10046="HC","Talon")</f>
        <v>#VALUE!</v>
      </c>
      <c r="E10046" s="3" t="e" cm="1">
        <f t="array" ref="E100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47" spans="3:5">
      <c r="C10047" t="e">
        <f>IF(WEEKDAY(#REF!,11)&gt;5,"W","S")</f>
        <v>#REF!</v>
      </c>
      <c r="D10047" t="e" cm="1">
        <f t="array" ref="D10047">_xlfn.IFS(Tableau13[[#This Row],[Jours]]="W","Talon",Tableau13[[#This Row],[Colonne1]]="HP","Consommation normale",E10047="HC","Talon")</f>
        <v>#VALUE!</v>
      </c>
      <c r="E10047" s="3" t="e" cm="1">
        <f t="array" ref="E100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48" spans="3:5">
      <c r="C10048" t="e">
        <f>IF(WEEKDAY(#REF!,11)&gt;5,"W","S")</f>
        <v>#REF!</v>
      </c>
      <c r="D10048" t="e" cm="1">
        <f t="array" ref="D10048">_xlfn.IFS(Tableau13[[#This Row],[Jours]]="W","Talon",Tableau13[[#This Row],[Colonne1]]="HP","Consommation normale",E10048="HC","Talon")</f>
        <v>#VALUE!</v>
      </c>
      <c r="E10048" s="3" t="e" cm="1">
        <f t="array" ref="E100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49" spans="3:5">
      <c r="C10049" t="e">
        <f>IF(WEEKDAY(#REF!,11)&gt;5,"W","S")</f>
        <v>#REF!</v>
      </c>
      <c r="D10049" t="e" cm="1">
        <f t="array" ref="D10049">_xlfn.IFS(Tableau13[[#This Row],[Jours]]="W","Talon",Tableau13[[#This Row],[Colonne1]]="HP","Consommation normale",E10049="HC","Talon")</f>
        <v>#VALUE!</v>
      </c>
      <c r="E10049" s="3" t="e" cm="1">
        <f t="array" ref="E100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50" spans="3:5">
      <c r="C10050" t="e">
        <f>IF(WEEKDAY(#REF!,11)&gt;5,"W","S")</f>
        <v>#REF!</v>
      </c>
      <c r="D10050" t="e" cm="1">
        <f t="array" ref="D10050">_xlfn.IFS(Tableau13[[#This Row],[Jours]]="W","Talon",Tableau13[[#This Row],[Colonne1]]="HP","Consommation normale",E10050="HC","Talon")</f>
        <v>#VALUE!</v>
      </c>
      <c r="E10050" s="3" t="e" cm="1">
        <f t="array" ref="E100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51" spans="3:5">
      <c r="C10051" t="e">
        <f>IF(WEEKDAY(#REF!,11)&gt;5,"W","S")</f>
        <v>#REF!</v>
      </c>
      <c r="D10051" t="e" cm="1">
        <f t="array" ref="D10051">_xlfn.IFS(Tableau13[[#This Row],[Jours]]="W","Talon",Tableau13[[#This Row],[Colonne1]]="HP","Consommation normale",E10051="HC","Talon")</f>
        <v>#VALUE!</v>
      </c>
      <c r="E10051" s="3" t="e" cm="1">
        <f t="array" ref="E100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52" spans="3:5">
      <c r="C10052" t="e">
        <f>IF(WEEKDAY(#REF!,11)&gt;5,"W","S")</f>
        <v>#REF!</v>
      </c>
      <c r="D10052" t="e" cm="1">
        <f t="array" ref="D10052">_xlfn.IFS(Tableau13[[#This Row],[Jours]]="W","Talon",Tableau13[[#This Row],[Colonne1]]="HP","Consommation normale",E10052="HC","Talon")</f>
        <v>#VALUE!</v>
      </c>
      <c r="E10052" s="3" t="e" cm="1">
        <f t="array" ref="E100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53" spans="3:5">
      <c r="C10053" t="e">
        <f>IF(WEEKDAY(#REF!,11)&gt;5,"W","S")</f>
        <v>#REF!</v>
      </c>
      <c r="D10053" t="e" cm="1">
        <f t="array" ref="D10053">_xlfn.IFS(Tableau13[[#This Row],[Jours]]="W","Talon",Tableau13[[#This Row],[Colonne1]]="HP","Consommation normale",E10053="HC","Talon")</f>
        <v>#VALUE!</v>
      </c>
      <c r="E10053" s="3" t="e" cm="1">
        <f t="array" ref="E100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54" spans="3:5">
      <c r="C10054" t="e">
        <f>IF(WEEKDAY(#REF!,11)&gt;5,"W","S")</f>
        <v>#REF!</v>
      </c>
      <c r="D10054" t="e" cm="1">
        <f t="array" ref="D10054">_xlfn.IFS(Tableau13[[#This Row],[Jours]]="W","Talon",Tableau13[[#This Row],[Colonne1]]="HP","Consommation normale",E10054="HC","Talon")</f>
        <v>#VALUE!</v>
      </c>
      <c r="E10054" s="3" t="e" cm="1">
        <f t="array" ref="E100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55" spans="3:5">
      <c r="C10055" t="e">
        <f>IF(WEEKDAY(#REF!,11)&gt;5,"W","S")</f>
        <v>#REF!</v>
      </c>
      <c r="D10055" t="e" cm="1">
        <f t="array" ref="D10055">_xlfn.IFS(Tableau13[[#This Row],[Jours]]="W","Talon",Tableau13[[#This Row],[Colonne1]]="HP","Consommation normale",E10055="HC","Talon")</f>
        <v>#VALUE!</v>
      </c>
      <c r="E10055" s="3" t="e" cm="1">
        <f t="array" ref="E100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56" spans="3:5">
      <c r="C10056" t="e">
        <f>IF(WEEKDAY(#REF!,11)&gt;5,"W","S")</f>
        <v>#REF!</v>
      </c>
      <c r="D10056" t="e" cm="1">
        <f t="array" ref="D10056">_xlfn.IFS(Tableau13[[#This Row],[Jours]]="W","Talon",Tableau13[[#This Row],[Colonne1]]="HP","Consommation normale",E10056="HC","Talon")</f>
        <v>#VALUE!</v>
      </c>
      <c r="E10056" s="3" t="e" cm="1">
        <f t="array" ref="E100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57" spans="3:5">
      <c r="C10057" t="e">
        <f>IF(WEEKDAY(#REF!,11)&gt;5,"W","S")</f>
        <v>#REF!</v>
      </c>
      <c r="D10057" t="e" cm="1">
        <f t="array" ref="D10057">_xlfn.IFS(Tableau13[[#This Row],[Jours]]="W","Talon",Tableau13[[#This Row],[Colonne1]]="HP","Consommation normale",E10057="HC","Talon")</f>
        <v>#VALUE!</v>
      </c>
      <c r="E10057" s="3" t="e" cm="1">
        <f t="array" ref="E100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58" spans="3:5">
      <c r="C10058" t="e">
        <f>IF(WEEKDAY(#REF!,11)&gt;5,"W","S")</f>
        <v>#REF!</v>
      </c>
      <c r="D10058" t="e" cm="1">
        <f t="array" ref="D10058">_xlfn.IFS(Tableau13[[#This Row],[Jours]]="W","Talon",Tableau13[[#This Row],[Colonne1]]="HP","Consommation normale",E10058="HC","Talon")</f>
        <v>#VALUE!</v>
      </c>
      <c r="E10058" s="3" t="e" cm="1">
        <f t="array" ref="E100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59" spans="3:5">
      <c r="C10059" t="e">
        <f>IF(WEEKDAY(#REF!,11)&gt;5,"W","S")</f>
        <v>#REF!</v>
      </c>
      <c r="D10059" t="e" cm="1">
        <f t="array" ref="D10059">_xlfn.IFS(Tableau13[[#This Row],[Jours]]="W","Talon",Tableau13[[#This Row],[Colonne1]]="HP","Consommation normale",E10059="HC","Talon")</f>
        <v>#VALUE!</v>
      </c>
      <c r="E10059" s="3" t="e" cm="1">
        <f t="array" ref="E100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60" spans="3:5">
      <c r="C10060" t="e">
        <f>IF(WEEKDAY(#REF!,11)&gt;5,"W","S")</f>
        <v>#REF!</v>
      </c>
      <c r="D10060" t="e" cm="1">
        <f t="array" ref="D10060">_xlfn.IFS(Tableau13[[#This Row],[Jours]]="W","Talon",Tableau13[[#This Row],[Colonne1]]="HP","Consommation normale",E10060="HC","Talon")</f>
        <v>#VALUE!</v>
      </c>
      <c r="E10060" s="3" t="e" cm="1">
        <f t="array" ref="E100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61" spans="3:5">
      <c r="C10061" t="e">
        <f>IF(WEEKDAY(#REF!,11)&gt;5,"W","S")</f>
        <v>#REF!</v>
      </c>
      <c r="D10061" t="e" cm="1">
        <f t="array" ref="D10061">_xlfn.IFS(Tableau13[[#This Row],[Jours]]="W","Talon",Tableau13[[#This Row],[Colonne1]]="HP","Consommation normale",E10061="HC","Talon")</f>
        <v>#VALUE!</v>
      </c>
      <c r="E10061" s="3" t="e" cm="1">
        <f t="array" ref="E100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62" spans="3:5">
      <c r="C10062" t="e">
        <f>IF(WEEKDAY(#REF!,11)&gt;5,"W","S")</f>
        <v>#REF!</v>
      </c>
      <c r="D10062" t="e" cm="1">
        <f t="array" ref="D10062">_xlfn.IFS(Tableau13[[#This Row],[Jours]]="W","Talon",Tableau13[[#This Row],[Colonne1]]="HP","Consommation normale",E10062="HC","Talon")</f>
        <v>#VALUE!</v>
      </c>
      <c r="E10062" s="3" t="e" cm="1">
        <f t="array" ref="E100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63" spans="3:5">
      <c r="C10063" t="e">
        <f>IF(WEEKDAY(#REF!,11)&gt;5,"W","S")</f>
        <v>#REF!</v>
      </c>
      <c r="D10063" t="e" cm="1">
        <f t="array" ref="D10063">_xlfn.IFS(Tableau13[[#This Row],[Jours]]="W","Talon",Tableau13[[#This Row],[Colonne1]]="HP","Consommation normale",E10063="HC","Talon")</f>
        <v>#VALUE!</v>
      </c>
      <c r="E10063" s="3" t="e" cm="1">
        <f t="array" ref="E100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64" spans="3:5">
      <c r="C10064" t="e">
        <f>IF(WEEKDAY(#REF!,11)&gt;5,"W","S")</f>
        <v>#REF!</v>
      </c>
      <c r="D10064" t="e" cm="1">
        <f t="array" ref="D10064">_xlfn.IFS(Tableau13[[#This Row],[Jours]]="W","Talon",Tableau13[[#This Row],[Colonne1]]="HP","Consommation normale",E10064="HC","Talon")</f>
        <v>#VALUE!</v>
      </c>
      <c r="E10064" s="3" t="e" cm="1">
        <f t="array" ref="E100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65" spans="3:5">
      <c r="C10065" t="e">
        <f>IF(WEEKDAY(#REF!,11)&gt;5,"W","S")</f>
        <v>#REF!</v>
      </c>
      <c r="D10065" t="e" cm="1">
        <f t="array" ref="D10065">_xlfn.IFS(Tableau13[[#This Row],[Jours]]="W","Talon",Tableau13[[#This Row],[Colonne1]]="HP","Consommation normale",E10065="HC","Talon")</f>
        <v>#VALUE!</v>
      </c>
      <c r="E10065" s="3" t="e" cm="1">
        <f t="array" ref="E100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66" spans="3:5">
      <c r="C10066" t="e">
        <f>IF(WEEKDAY(#REF!,11)&gt;5,"W","S")</f>
        <v>#REF!</v>
      </c>
      <c r="D10066" t="e" cm="1">
        <f t="array" ref="D10066">_xlfn.IFS(Tableau13[[#This Row],[Jours]]="W","Talon",Tableau13[[#This Row],[Colonne1]]="HP","Consommation normale",E10066="HC","Talon")</f>
        <v>#VALUE!</v>
      </c>
      <c r="E10066" s="3" t="e" cm="1">
        <f t="array" ref="E100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67" spans="3:5">
      <c r="C10067" t="e">
        <f>IF(WEEKDAY(#REF!,11)&gt;5,"W","S")</f>
        <v>#REF!</v>
      </c>
      <c r="D10067" t="e" cm="1">
        <f t="array" ref="D10067">_xlfn.IFS(Tableau13[[#This Row],[Jours]]="W","Talon",Tableau13[[#This Row],[Colonne1]]="HP","Consommation normale",E10067="HC","Talon")</f>
        <v>#VALUE!</v>
      </c>
      <c r="E10067" s="3" t="e" cm="1">
        <f t="array" ref="E100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68" spans="3:5">
      <c r="C10068" t="e">
        <f>IF(WEEKDAY(#REF!,11)&gt;5,"W","S")</f>
        <v>#REF!</v>
      </c>
      <c r="D10068" t="e" cm="1">
        <f t="array" ref="D10068">_xlfn.IFS(Tableau13[[#This Row],[Jours]]="W","Talon",Tableau13[[#This Row],[Colonne1]]="HP","Consommation normale",E10068="HC","Talon")</f>
        <v>#VALUE!</v>
      </c>
      <c r="E10068" s="3" t="e" cm="1">
        <f t="array" ref="E100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69" spans="3:5">
      <c r="C10069" t="e">
        <f>IF(WEEKDAY(#REF!,11)&gt;5,"W","S")</f>
        <v>#REF!</v>
      </c>
      <c r="D10069" t="e" cm="1">
        <f t="array" ref="D10069">_xlfn.IFS(Tableau13[[#This Row],[Jours]]="W","Talon",Tableau13[[#This Row],[Colonne1]]="HP","Consommation normale",E10069="HC","Talon")</f>
        <v>#VALUE!</v>
      </c>
      <c r="E10069" s="3" t="e" cm="1">
        <f t="array" ref="E100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70" spans="3:5">
      <c r="C10070" t="e">
        <f>IF(WEEKDAY(#REF!,11)&gt;5,"W","S")</f>
        <v>#REF!</v>
      </c>
      <c r="D10070" t="e" cm="1">
        <f t="array" ref="D10070">_xlfn.IFS(Tableau13[[#This Row],[Jours]]="W","Talon",Tableau13[[#This Row],[Colonne1]]="HP","Consommation normale",E10070="HC","Talon")</f>
        <v>#VALUE!</v>
      </c>
      <c r="E10070" s="3" t="e" cm="1">
        <f t="array" ref="E100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71" spans="3:5">
      <c r="C10071" t="e">
        <f>IF(WEEKDAY(#REF!,11)&gt;5,"W","S")</f>
        <v>#REF!</v>
      </c>
      <c r="D10071" t="e" cm="1">
        <f t="array" ref="D10071">_xlfn.IFS(Tableau13[[#This Row],[Jours]]="W","Talon",Tableau13[[#This Row],[Colonne1]]="HP","Consommation normale",E10071="HC","Talon")</f>
        <v>#VALUE!</v>
      </c>
      <c r="E10071" s="3" t="e" cm="1">
        <f t="array" ref="E100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72" spans="3:5">
      <c r="C10072" t="e">
        <f>IF(WEEKDAY(#REF!,11)&gt;5,"W","S")</f>
        <v>#REF!</v>
      </c>
      <c r="D10072" t="e" cm="1">
        <f t="array" ref="D10072">_xlfn.IFS(Tableau13[[#This Row],[Jours]]="W","Talon",Tableau13[[#This Row],[Colonne1]]="HP","Consommation normale",E10072="HC","Talon")</f>
        <v>#VALUE!</v>
      </c>
      <c r="E10072" s="3" t="e" cm="1">
        <f t="array" ref="E100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73" spans="3:5">
      <c r="C10073" t="e">
        <f>IF(WEEKDAY(#REF!,11)&gt;5,"W","S")</f>
        <v>#REF!</v>
      </c>
      <c r="D10073" t="e" cm="1">
        <f t="array" ref="D10073">_xlfn.IFS(Tableau13[[#This Row],[Jours]]="W","Talon",Tableau13[[#This Row],[Colonne1]]="HP","Consommation normale",E10073="HC","Talon")</f>
        <v>#VALUE!</v>
      </c>
      <c r="E10073" s="3" t="e" cm="1">
        <f t="array" ref="E100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74" spans="3:5">
      <c r="C10074" t="e">
        <f>IF(WEEKDAY(#REF!,11)&gt;5,"W","S")</f>
        <v>#REF!</v>
      </c>
      <c r="D10074" t="e" cm="1">
        <f t="array" ref="D10074">_xlfn.IFS(Tableau13[[#This Row],[Jours]]="W","Talon",Tableau13[[#This Row],[Colonne1]]="HP","Consommation normale",E10074="HC","Talon")</f>
        <v>#VALUE!</v>
      </c>
      <c r="E10074" s="3" t="e" cm="1">
        <f t="array" ref="E100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75" spans="3:5">
      <c r="C10075" t="e">
        <f>IF(WEEKDAY(#REF!,11)&gt;5,"W","S")</f>
        <v>#REF!</v>
      </c>
      <c r="D10075" t="e" cm="1">
        <f t="array" ref="D10075">_xlfn.IFS(Tableau13[[#This Row],[Jours]]="W","Talon",Tableau13[[#This Row],[Colonne1]]="HP","Consommation normale",E10075="HC","Talon")</f>
        <v>#VALUE!</v>
      </c>
      <c r="E10075" s="3" t="e" cm="1">
        <f t="array" ref="E100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76" spans="3:5">
      <c r="C10076" t="e">
        <f>IF(WEEKDAY(#REF!,11)&gt;5,"W","S")</f>
        <v>#REF!</v>
      </c>
      <c r="D10076" t="e" cm="1">
        <f t="array" ref="D10076">_xlfn.IFS(Tableau13[[#This Row],[Jours]]="W","Talon",Tableau13[[#This Row],[Colonne1]]="HP","Consommation normale",E10076="HC","Talon")</f>
        <v>#VALUE!</v>
      </c>
      <c r="E10076" s="3" t="e" cm="1">
        <f t="array" ref="E100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77" spans="3:5">
      <c r="C10077" t="e">
        <f>IF(WEEKDAY(#REF!,11)&gt;5,"W","S")</f>
        <v>#REF!</v>
      </c>
      <c r="D10077" t="e" cm="1">
        <f t="array" ref="D10077">_xlfn.IFS(Tableau13[[#This Row],[Jours]]="W","Talon",Tableau13[[#This Row],[Colonne1]]="HP","Consommation normale",E10077="HC","Talon")</f>
        <v>#VALUE!</v>
      </c>
      <c r="E10077" s="3" t="e" cm="1">
        <f t="array" ref="E100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78" spans="3:5">
      <c r="C10078" t="e">
        <f>IF(WEEKDAY(#REF!,11)&gt;5,"W","S")</f>
        <v>#REF!</v>
      </c>
      <c r="D10078" t="e" cm="1">
        <f t="array" ref="D10078">_xlfn.IFS(Tableau13[[#This Row],[Jours]]="W","Talon",Tableau13[[#This Row],[Colonne1]]="HP","Consommation normale",E10078="HC","Talon")</f>
        <v>#VALUE!</v>
      </c>
      <c r="E10078" s="3" t="e" cm="1">
        <f t="array" ref="E100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79" spans="3:5">
      <c r="C10079" t="e">
        <f>IF(WEEKDAY(#REF!,11)&gt;5,"W","S")</f>
        <v>#REF!</v>
      </c>
      <c r="D10079" t="e" cm="1">
        <f t="array" ref="D10079">_xlfn.IFS(Tableau13[[#This Row],[Jours]]="W","Talon",Tableau13[[#This Row],[Colonne1]]="HP","Consommation normale",E10079="HC","Talon")</f>
        <v>#VALUE!</v>
      </c>
      <c r="E10079" s="3" t="e" cm="1">
        <f t="array" ref="E100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80" spans="3:5">
      <c r="C10080" t="e">
        <f>IF(WEEKDAY(#REF!,11)&gt;5,"W","S")</f>
        <v>#REF!</v>
      </c>
      <c r="D10080" t="e" cm="1">
        <f t="array" ref="D10080">_xlfn.IFS(Tableau13[[#This Row],[Jours]]="W","Talon",Tableau13[[#This Row],[Colonne1]]="HP","Consommation normale",E10080="HC","Talon")</f>
        <v>#VALUE!</v>
      </c>
      <c r="E10080" s="3" t="e" cm="1">
        <f t="array" ref="E100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81" spans="3:5">
      <c r="C10081" t="e">
        <f>IF(WEEKDAY(#REF!,11)&gt;5,"W","S")</f>
        <v>#REF!</v>
      </c>
      <c r="D10081" t="e" cm="1">
        <f t="array" ref="D10081">_xlfn.IFS(Tableau13[[#This Row],[Jours]]="W","Talon",Tableau13[[#This Row],[Colonne1]]="HP","Consommation normale",E10081="HC","Talon")</f>
        <v>#VALUE!</v>
      </c>
      <c r="E10081" s="3" t="e" cm="1">
        <f t="array" ref="E100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82" spans="3:5">
      <c r="C10082" t="e">
        <f>IF(WEEKDAY(#REF!,11)&gt;5,"W","S")</f>
        <v>#REF!</v>
      </c>
      <c r="D10082" t="e" cm="1">
        <f t="array" ref="D10082">_xlfn.IFS(Tableau13[[#This Row],[Jours]]="W","Talon",Tableau13[[#This Row],[Colonne1]]="HP","Consommation normale",E10082="HC","Talon")</f>
        <v>#VALUE!</v>
      </c>
      <c r="E10082" s="3" t="e" cm="1">
        <f t="array" ref="E100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83" spans="3:5">
      <c r="C10083" t="e">
        <f>IF(WEEKDAY(#REF!,11)&gt;5,"W","S")</f>
        <v>#REF!</v>
      </c>
      <c r="D10083" t="e" cm="1">
        <f t="array" ref="D10083">_xlfn.IFS(Tableau13[[#This Row],[Jours]]="W","Talon",Tableau13[[#This Row],[Colonne1]]="HP","Consommation normale",E10083="HC","Talon")</f>
        <v>#VALUE!</v>
      </c>
      <c r="E10083" s="3" t="e" cm="1">
        <f t="array" ref="E100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84" spans="3:5">
      <c r="C10084" t="e">
        <f>IF(WEEKDAY(#REF!,11)&gt;5,"W","S")</f>
        <v>#REF!</v>
      </c>
      <c r="D10084" t="e" cm="1">
        <f t="array" ref="D10084">_xlfn.IFS(Tableau13[[#This Row],[Jours]]="W","Talon",Tableau13[[#This Row],[Colonne1]]="HP","Consommation normale",E10084="HC","Talon")</f>
        <v>#VALUE!</v>
      </c>
      <c r="E10084" s="3" t="e" cm="1">
        <f t="array" ref="E100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85" spans="3:5">
      <c r="C10085" t="e">
        <f>IF(WEEKDAY(#REF!,11)&gt;5,"W","S")</f>
        <v>#REF!</v>
      </c>
      <c r="D10085" t="e" cm="1">
        <f t="array" ref="D10085">_xlfn.IFS(Tableau13[[#This Row],[Jours]]="W","Talon",Tableau13[[#This Row],[Colonne1]]="HP","Consommation normale",E10085="HC","Talon")</f>
        <v>#VALUE!</v>
      </c>
      <c r="E10085" s="3" t="e" cm="1">
        <f t="array" ref="E100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86" spans="3:5">
      <c r="C10086" t="e">
        <f>IF(WEEKDAY(#REF!,11)&gt;5,"W","S")</f>
        <v>#REF!</v>
      </c>
      <c r="D10086" t="e" cm="1">
        <f t="array" ref="D10086">_xlfn.IFS(Tableau13[[#This Row],[Jours]]="W","Talon",Tableau13[[#This Row],[Colonne1]]="HP","Consommation normale",E10086="HC","Talon")</f>
        <v>#VALUE!</v>
      </c>
      <c r="E10086" s="3" t="e" cm="1">
        <f t="array" ref="E100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87" spans="3:5">
      <c r="C10087" t="e">
        <f>IF(WEEKDAY(#REF!,11)&gt;5,"W","S")</f>
        <v>#REF!</v>
      </c>
      <c r="D10087" t="e" cm="1">
        <f t="array" ref="D10087">_xlfn.IFS(Tableau13[[#This Row],[Jours]]="W","Talon",Tableau13[[#This Row],[Colonne1]]="HP","Consommation normale",E10087="HC","Talon")</f>
        <v>#VALUE!</v>
      </c>
      <c r="E10087" s="3" t="e" cm="1">
        <f t="array" ref="E100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88" spans="3:5">
      <c r="C10088" t="e">
        <f>IF(WEEKDAY(#REF!,11)&gt;5,"W","S")</f>
        <v>#REF!</v>
      </c>
      <c r="D10088" t="e" cm="1">
        <f t="array" ref="D10088">_xlfn.IFS(Tableau13[[#This Row],[Jours]]="W","Talon",Tableau13[[#This Row],[Colonne1]]="HP","Consommation normale",E10088="HC","Talon")</f>
        <v>#VALUE!</v>
      </c>
      <c r="E10088" s="3" t="e" cm="1">
        <f t="array" ref="E100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89" spans="3:5">
      <c r="C10089" t="e">
        <f>IF(WEEKDAY(#REF!,11)&gt;5,"W","S")</f>
        <v>#REF!</v>
      </c>
      <c r="D10089" t="e" cm="1">
        <f t="array" ref="D10089">_xlfn.IFS(Tableau13[[#This Row],[Jours]]="W","Talon",Tableau13[[#This Row],[Colonne1]]="HP","Consommation normale",E10089="HC","Talon")</f>
        <v>#VALUE!</v>
      </c>
      <c r="E10089" s="3" t="e" cm="1">
        <f t="array" ref="E100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90" spans="3:5">
      <c r="C10090" t="e">
        <f>IF(WEEKDAY(#REF!,11)&gt;5,"W","S")</f>
        <v>#REF!</v>
      </c>
      <c r="D10090" t="e" cm="1">
        <f t="array" ref="D10090">_xlfn.IFS(Tableau13[[#This Row],[Jours]]="W","Talon",Tableau13[[#This Row],[Colonne1]]="HP","Consommation normale",E10090="HC","Talon")</f>
        <v>#VALUE!</v>
      </c>
      <c r="E10090" s="3" t="e" cm="1">
        <f t="array" ref="E100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91" spans="3:5">
      <c r="C10091" t="e">
        <f>IF(WEEKDAY(#REF!,11)&gt;5,"W","S")</f>
        <v>#REF!</v>
      </c>
      <c r="D10091" t="e" cm="1">
        <f t="array" ref="D10091">_xlfn.IFS(Tableau13[[#This Row],[Jours]]="W","Talon",Tableau13[[#This Row],[Colonne1]]="HP","Consommation normale",E10091="HC","Talon")</f>
        <v>#VALUE!</v>
      </c>
      <c r="E10091" s="3" t="e" cm="1">
        <f t="array" ref="E100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92" spans="3:5">
      <c r="C10092" t="e">
        <f>IF(WEEKDAY(#REF!,11)&gt;5,"W","S")</f>
        <v>#REF!</v>
      </c>
      <c r="D10092" t="e" cm="1">
        <f t="array" ref="D10092">_xlfn.IFS(Tableau13[[#This Row],[Jours]]="W","Talon",Tableau13[[#This Row],[Colonne1]]="HP","Consommation normale",E10092="HC","Talon")</f>
        <v>#VALUE!</v>
      </c>
      <c r="E10092" s="3" t="e" cm="1">
        <f t="array" ref="E100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93" spans="3:5">
      <c r="C10093" t="e">
        <f>IF(WEEKDAY(#REF!,11)&gt;5,"W","S")</f>
        <v>#REF!</v>
      </c>
      <c r="D10093" t="e" cm="1">
        <f t="array" ref="D10093">_xlfn.IFS(Tableau13[[#This Row],[Jours]]="W","Talon",Tableau13[[#This Row],[Colonne1]]="HP","Consommation normale",E10093="HC","Talon")</f>
        <v>#VALUE!</v>
      </c>
      <c r="E10093" s="3" t="e" cm="1">
        <f t="array" ref="E100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94" spans="3:5">
      <c r="C10094" t="e">
        <f>IF(WEEKDAY(#REF!,11)&gt;5,"W","S")</f>
        <v>#REF!</v>
      </c>
      <c r="D10094" t="e" cm="1">
        <f t="array" ref="D10094">_xlfn.IFS(Tableau13[[#This Row],[Jours]]="W","Talon",Tableau13[[#This Row],[Colonne1]]="HP","Consommation normale",E10094="HC","Talon")</f>
        <v>#VALUE!</v>
      </c>
      <c r="E10094" s="3" t="e" cm="1">
        <f t="array" ref="E100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95" spans="3:5">
      <c r="C10095" t="e">
        <f>IF(WEEKDAY(#REF!,11)&gt;5,"W","S")</f>
        <v>#REF!</v>
      </c>
      <c r="D10095" t="e" cm="1">
        <f t="array" ref="D10095">_xlfn.IFS(Tableau13[[#This Row],[Jours]]="W","Talon",Tableau13[[#This Row],[Colonne1]]="HP","Consommation normale",E10095="HC","Talon")</f>
        <v>#VALUE!</v>
      </c>
      <c r="E10095" s="3" t="e" cm="1">
        <f t="array" ref="E100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96" spans="3:5">
      <c r="C10096" t="e">
        <f>IF(WEEKDAY(#REF!,11)&gt;5,"W","S")</f>
        <v>#REF!</v>
      </c>
      <c r="D10096" t="e" cm="1">
        <f t="array" ref="D10096">_xlfn.IFS(Tableau13[[#This Row],[Jours]]="W","Talon",Tableau13[[#This Row],[Colonne1]]="HP","Consommation normale",E10096="HC","Talon")</f>
        <v>#VALUE!</v>
      </c>
      <c r="E10096" s="3" t="e" cm="1">
        <f t="array" ref="E100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97" spans="3:5">
      <c r="C10097" t="e">
        <f>IF(WEEKDAY(#REF!,11)&gt;5,"W","S")</f>
        <v>#REF!</v>
      </c>
      <c r="D10097" t="e" cm="1">
        <f t="array" ref="D10097">_xlfn.IFS(Tableau13[[#This Row],[Jours]]="W","Talon",Tableau13[[#This Row],[Colonne1]]="HP","Consommation normale",E10097="HC","Talon")</f>
        <v>#VALUE!</v>
      </c>
      <c r="E10097" s="3" t="e" cm="1">
        <f t="array" ref="E100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98" spans="3:5">
      <c r="C10098" t="e">
        <f>IF(WEEKDAY(#REF!,11)&gt;5,"W","S")</f>
        <v>#REF!</v>
      </c>
      <c r="D10098" t="e" cm="1">
        <f t="array" ref="D10098">_xlfn.IFS(Tableau13[[#This Row],[Jours]]="W","Talon",Tableau13[[#This Row],[Colonne1]]="HP","Consommation normale",E10098="HC","Talon")</f>
        <v>#VALUE!</v>
      </c>
      <c r="E10098" s="3" t="e" cm="1">
        <f t="array" ref="E100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099" spans="3:5">
      <c r="C10099" t="e">
        <f>IF(WEEKDAY(#REF!,11)&gt;5,"W","S")</f>
        <v>#REF!</v>
      </c>
      <c r="D10099" t="e" cm="1">
        <f t="array" ref="D10099">_xlfn.IFS(Tableau13[[#This Row],[Jours]]="W","Talon",Tableau13[[#This Row],[Colonne1]]="HP","Consommation normale",E10099="HC","Talon")</f>
        <v>#VALUE!</v>
      </c>
      <c r="E10099" s="3" t="e" cm="1">
        <f t="array" ref="E100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00" spans="3:5">
      <c r="C10100" t="e">
        <f>IF(WEEKDAY(#REF!,11)&gt;5,"W","S")</f>
        <v>#REF!</v>
      </c>
      <c r="D10100" t="e" cm="1">
        <f t="array" ref="D10100">_xlfn.IFS(Tableau13[[#This Row],[Jours]]="W","Talon",Tableau13[[#This Row],[Colonne1]]="HP","Consommation normale",E10100="HC","Talon")</f>
        <v>#VALUE!</v>
      </c>
      <c r="E10100" s="3" t="e" cm="1">
        <f t="array" ref="E101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01" spans="3:5">
      <c r="C10101" t="e">
        <f>IF(WEEKDAY(#REF!,11)&gt;5,"W","S")</f>
        <v>#REF!</v>
      </c>
      <c r="D10101" t="e" cm="1">
        <f t="array" ref="D10101">_xlfn.IFS(Tableau13[[#This Row],[Jours]]="W","Talon",Tableau13[[#This Row],[Colonne1]]="HP","Consommation normale",E10101="HC","Talon")</f>
        <v>#VALUE!</v>
      </c>
      <c r="E10101" s="3" t="e" cm="1">
        <f t="array" ref="E101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02" spans="3:5">
      <c r="C10102" t="e">
        <f>IF(WEEKDAY(#REF!,11)&gt;5,"W","S")</f>
        <v>#REF!</v>
      </c>
      <c r="D10102" t="e" cm="1">
        <f t="array" ref="D10102">_xlfn.IFS(Tableau13[[#This Row],[Jours]]="W","Talon",Tableau13[[#This Row],[Colonne1]]="HP","Consommation normale",E10102="HC","Talon")</f>
        <v>#VALUE!</v>
      </c>
      <c r="E10102" s="3" t="e" cm="1">
        <f t="array" ref="E101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03" spans="3:5">
      <c r="C10103" t="e">
        <f>IF(WEEKDAY(#REF!,11)&gt;5,"W","S")</f>
        <v>#REF!</v>
      </c>
      <c r="D10103" t="e" cm="1">
        <f t="array" ref="D10103">_xlfn.IFS(Tableau13[[#This Row],[Jours]]="W","Talon",Tableau13[[#This Row],[Colonne1]]="HP","Consommation normale",E10103="HC","Talon")</f>
        <v>#VALUE!</v>
      </c>
      <c r="E10103" s="3" t="e" cm="1">
        <f t="array" ref="E101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04" spans="3:5">
      <c r="C10104" t="e">
        <f>IF(WEEKDAY(#REF!,11)&gt;5,"W","S")</f>
        <v>#REF!</v>
      </c>
      <c r="D10104" t="e" cm="1">
        <f t="array" ref="D10104">_xlfn.IFS(Tableau13[[#This Row],[Jours]]="W","Talon",Tableau13[[#This Row],[Colonne1]]="HP","Consommation normale",E10104="HC","Talon")</f>
        <v>#VALUE!</v>
      </c>
      <c r="E10104" s="3" t="e" cm="1">
        <f t="array" ref="E101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05" spans="3:5">
      <c r="C10105" t="e">
        <f>IF(WEEKDAY(#REF!,11)&gt;5,"W","S")</f>
        <v>#REF!</v>
      </c>
      <c r="D10105" t="e" cm="1">
        <f t="array" ref="D10105">_xlfn.IFS(Tableau13[[#This Row],[Jours]]="W","Talon",Tableau13[[#This Row],[Colonne1]]="HP","Consommation normale",E10105="HC","Talon")</f>
        <v>#VALUE!</v>
      </c>
      <c r="E10105" s="3" t="e" cm="1">
        <f t="array" ref="E101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06" spans="3:5">
      <c r="C10106" t="e">
        <f>IF(WEEKDAY(#REF!,11)&gt;5,"W","S")</f>
        <v>#REF!</v>
      </c>
      <c r="D10106" t="e" cm="1">
        <f t="array" ref="D10106">_xlfn.IFS(Tableau13[[#This Row],[Jours]]="W","Talon",Tableau13[[#This Row],[Colonne1]]="HP","Consommation normale",E10106="HC","Talon")</f>
        <v>#VALUE!</v>
      </c>
      <c r="E10106" s="3" t="e" cm="1">
        <f t="array" ref="E101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07" spans="3:5">
      <c r="C10107" t="e">
        <f>IF(WEEKDAY(#REF!,11)&gt;5,"W","S")</f>
        <v>#REF!</v>
      </c>
      <c r="D10107" t="e" cm="1">
        <f t="array" ref="D10107">_xlfn.IFS(Tableau13[[#This Row],[Jours]]="W","Talon",Tableau13[[#This Row],[Colonne1]]="HP","Consommation normale",E10107="HC","Talon")</f>
        <v>#VALUE!</v>
      </c>
      <c r="E10107" s="3" t="e" cm="1">
        <f t="array" ref="E101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08" spans="3:5">
      <c r="C10108" t="e">
        <f>IF(WEEKDAY(#REF!,11)&gt;5,"W","S")</f>
        <v>#REF!</v>
      </c>
      <c r="D10108" t="e" cm="1">
        <f t="array" ref="D10108">_xlfn.IFS(Tableau13[[#This Row],[Jours]]="W","Talon",Tableau13[[#This Row],[Colonne1]]="HP","Consommation normale",E10108="HC","Talon")</f>
        <v>#VALUE!</v>
      </c>
      <c r="E10108" s="3" t="e" cm="1">
        <f t="array" ref="E101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09" spans="3:5">
      <c r="C10109" t="e">
        <f>IF(WEEKDAY(#REF!,11)&gt;5,"W","S")</f>
        <v>#REF!</v>
      </c>
      <c r="D10109" t="e" cm="1">
        <f t="array" ref="D10109">_xlfn.IFS(Tableau13[[#This Row],[Jours]]="W","Talon",Tableau13[[#This Row],[Colonne1]]="HP","Consommation normale",E10109="HC","Talon")</f>
        <v>#VALUE!</v>
      </c>
      <c r="E10109" s="3" t="e" cm="1">
        <f t="array" ref="E101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10" spans="3:5">
      <c r="C10110" t="e">
        <f>IF(WEEKDAY(#REF!,11)&gt;5,"W","S")</f>
        <v>#REF!</v>
      </c>
      <c r="D10110" t="e" cm="1">
        <f t="array" ref="D10110">_xlfn.IFS(Tableau13[[#This Row],[Jours]]="W","Talon",Tableau13[[#This Row],[Colonne1]]="HP","Consommation normale",E10110="HC","Talon")</f>
        <v>#VALUE!</v>
      </c>
      <c r="E10110" s="3" t="e" cm="1">
        <f t="array" ref="E101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11" spans="3:5">
      <c r="C10111" t="e">
        <f>IF(WEEKDAY(#REF!,11)&gt;5,"W","S")</f>
        <v>#REF!</v>
      </c>
      <c r="D10111" t="e" cm="1">
        <f t="array" ref="D10111">_xlfn.IFS(Tableau13[[#This Row],[Jours]]="W","Talon",Tableau13[[#This Row],[Colonne1]]="HP","Consommation normale",E10111="HC","Talon")</f>
        <v>#VALUE!</v>
      </c>
      <c r="E10111" s="3" t="e" cm="1">
        <f t="array" ref="E101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12" spans="3:5">
      <c r="C10112" t="e">
        <f>IF(WEEKDAY(#REF!,11)&gt;5,"W","S")</f>
        <v>#REF!</v>
      </c>
      <c r="D10112" t="e" cm="1">
        <f t="array" ref="D10112">_xlfn.IFS(Tableau13[[#This Row],[Jours]]="W","Talon",Tableau13[[#This Row],[Colonne1]]="HP","Consommation normale",E10112="HC","Talon")</f>
        <v>#VALUE!</v>
      </c>
      <c r="E10112" s="3" t="e" cm="1">
        <f t="array" ref="E101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13" spans="3:5">
      <c r="C10113" t="e">
        <f>IF(WEEKDAY(#REF!,11)&gt;5,"W","S")</f>
        <v>#REF!</v>
      </c>
      <c r="D10113" t="e" cm="1">
        <f t="array" ref="D10113">_xlfn.IFS(Tableau13[[#This Row],[Jours]]="W","Talon",Tableau13[[#This Row],[Colonne1]]="HP","Consommation normale",E10113="HC","Talon")</f>
        <v>#VALUE!</v>
      </c>
      <c r="E10113" s="3" t="e" cm="1">
        <f t="array" ref="E101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14" spans="3:5">
      <c r="C10114" t="e">
        <f>IF(WEEKDAY(#REF!,11)&gt;5,"W","S")</f>
        <v>#REF!</v>
      </c>
      <c r="D10114" t="e" cm="1">
        <f t="array" ref="D10114">_xlfn.IFS(Tableau13[[#This Row],[Jours]]="W","Talon",Tableau13[[#This Row],[Colonne1]]="HP","Consommation normale",E10114="HC","Talon")</f>
        <v>#VALUE!</v>
      </c>
      <c r="E10114" s="3" t="e" cm="1">
        <f t="array" ref="E101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15" spans="3:5">
      <c r="C10115" t="e">
        <f>IF(WEEKDAY(#REF!,11)&gt;5,"W","S")</f>
        <v>#REF!</v>
      </c>
      <c r="D10115" t="e" cm="1">
        <f t="array" ref="D10115">_xlfn.IFS(Tableau13[[#This Row],[Jours]]="W","Talon",Tableau13[[#This Row],[Colonne1]]="HP","Consommation normale",E10115="HC","Talon")</f>
        <v>#VALUE!</v>
      </c>
      <c r="E10115" s="3" t="e" cm="1">
        <f t="array" ref="E101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16" spans="3:5">
      <c r="C10116" t="e">
        <f>IF(WEEKDAY(#REF!,11)&gt;5,"W","S")</f>
        <v>#REF!</v>
      </c>
      <c r="D10116" t="e" cm="1">
        <f t="array" ref="D10116">_xlfn.IFS(Tableau13[[#This Row],[Jours]]="W","Talon",Tableau13[[#This Row],[Colonne1]]="HP","Consommation normale",E10116="HC","Talon")</f>
        <v>#VALUE!</v>
      </c>
      <c r="E10116" s="3" t="e" cm="1">
        <f t="array" ref="E101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17" spans="3:5">
      <c r="C10117" t="e">
        <f>IF(WEEKDAY(#REF!,11)&gt;5,"W","S")</f>
        <v>#REF!</v>
      </c>
      <c r="D10117" t="e" cm="1">
        <f t="array" ref="D10117">_xlfn.IFS(Tableau13[[#This Row],[Jours]]="W","Talon",Tableau13[[#This Row],[Colonne1]]="HP","Consommation normale",E10117="HC","Talon")</f>
        <v>#VALUE!</v>
      </c>
      <c r="E10117" s="3" t="e" cm="1">
        <f t="array" ref="E101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18" spans="3:5">
      <c r="C10118" t="e">
        <f>IF(WEEKDAY(#REF!,11)&gt;5,"W","S")</f>
        <v>#REF!</v>
      </c>
      <c r="D10118" t="e" cm="1">
        <f t="array" ref="D10118">_xlfn.IFS(Tableau13[[#This Row],[Jours]]="W","Talon",Tableau13[[#This Row],[Colonne1]]="HP","Consommation normale",E10118="HC","Talon")</f>
        <v>#VALUE!</v>
      </c>
      <c r="E10118" s="3" t="e" cm="1">
        <f t="array" ref="E101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19" spans="3:5">
      <c r="C10119" t="e">
        <f>IF(WEEKDAY(#REF!,11)&gt;5,"W","S")</f>
        <v>#REF!</v>
      </c>
      <c r="D10119" t="e" cm="1">
        <f t="array" ref="D10119">_xlfn.IFS(Tableau13[[#This Row],[Jours]]="W","Talon",Tableau13[[#This Row],[Colonne1]]="HP","Consommation normale",E10119="HC","Talon")</f>
        <v>#VALUE!</v>
      </c>
      <c r="E10119" s="3" t="e" cm="1">
        <f t="array" ref="E101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20" spans="3:5">
      <c r="C10120" t="e">
        <f>IF(WEEKDAY(#REF!,11)&gt;5,"W","S")</f>
        <v>#REF!</v>
      </c>
      <c r="D10120" t="e" cm="1">
        <f t="array" ref="D10120">_xlfn.IFS(Tableau13[[#This Row],[Jours]]="W","Talon",Tableau13[[#This Row],[Colonne1]]="HP","Consommation normale",E10120="HC","Talon")</f>
        <v>#VALUE!</v>
      </c>
      <c r="E10120" s="3" t="e" cm="1">
        <f t="array" ref="E101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21" spans="3:5">
      <c r="C10121" t="e">
        <f>IF(WEEKDAY(#REF!,11)&gt;5,"W","S")</f>
        <v>#REF!</v>
      </c>
      <c r="D10121" t="e" cm="1">
        <f t="array" ref="D10121">_xlfn.IFS(Tableau13[[#This Row],[Jours]]="W","Talon",Tableau13[[#This Row],[Colonne1]]="HP","Consommation normale",E10121="HC","Talon")</f>
        <v>#VALUE!</v>
      </c>
      <c r="E10121" s="3" t="e" cm="1">
        <f t="array" ref="E101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22" spans="3:5">
      <c r="C10122" t="e">
        <f>IF(WEEKDAY(#REF!,11)&gt;5,"W","S")</f>
        <v>#REF!</v>
      </c>
      <c r="D10122" t="e" cm="1">
        <f t="array" ref="D10122">_xlfn.IFS(Tableau13[[#This Row],[Jours]]="W","Talon",Tableau13[[#This Row],[Colonne1]]="HP","Consommation normale",E10122="HC","Talon")</f>
        <v>#VALUE!</v>
      </c>
      <c r="E10122" s="3" t="e" cm="1">
        <f t="array" ref="E101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23" spans="3:5">
      <c r="C10123" t="e">
        <f>IF(WEEKDAY(#REF!,11)&gt;5,"W","S")</f>
        <v>#REF!</v>
      </c>
      <c r="D10123" t="e" cm="1">
        <f t="array" ref="D10123">_xlfn.IFS(Tableau13[[#This Row],[Jours]]="W","Talon",Tableau13[[#This Row],[Colonne1]]="HP","Consommation normale",E10123="HC","Talon")</f>
        <v>#VALUE!</v>
      </c>
      <c r="E10123" s="3" t="e" cm="1">
        <f t="array" ref="E101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24" spans="3:5">
      <c r="C10124" t="e">
        <f>IF(WEEKDAY(#REF!,11)&gt;5,"W","S")</f>
        <v>#REF!</v>
      </c>
      <c r="D10124" t="e" cm="1">
        <f t="array" ref="D10124">_xlfn.IFS(Tableau13[[#This Row],[Jours]]="W","Talon",Tableau13[[#This Row],[Colonne1]]="HP","Consommation normale",E10124="HC","Talon")</f>
        <v>#VALUE!</v>
      </c>
      <c r="E10124" s="3" t="e" cm="1">
        <f t="array" ref="E101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25" spans="3:5">
      <c r="C10125" t="e">
        <f>IF(WEEKDAY(#REF!,11)&gt;5,"W","S")</f>
        <v>#REF!</v>
      </c>
      <c r="D10125" t="e" cm="1">
        <f t="array" ref="D10125">_xlfn.IFS(Tableau13[[#This Row],[Jours]]="W","Talon",Tableau13[[#This Row],[Colonne1]]="HP","Consommation normale",E10125="HC","Talon")</f>
        <v>#VALUE!</v>
      </c>
      <c r="E10125" s="3" t="e" cm="1">
        <f t="array" ref="E101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26" spans="3:5">
      <c r="C10126" t="e">
        <f>IF(WEEKDAY(#REF!,11)&gt;5,"W","S")</f>
        <v>#REF!</v>
      </c>
      <c r="D10126" t="e" cm="1">
        <f t="array" ref="D10126">_xlfn.IFS(Tableau13[[#This Row],[Jours]]="W","Talon",Tableau13[[#This Row],[Colonne1]]="HP","Consommation normale",E10126="HC","Talon")</f>
        <v>#VALUE!</v>
      </c>
      <c r="E10126" s="3" t="e" cm="1">
        <f t="array" ref="E101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27" spans="3:5">
      <c r="C10127" t="e">
        <f>IF(WEEKDAY(#REF!,11)&gt;5,"W","S")</f>
        <v>#REF!</v>
      </c>
      <c r="D10127" t="e" cm="1">
        <f t="array" ref="D10127">_xlfn.IFS(Tableau13[[#This Row],[Jours]]="W","Talon",Tableau13[[#This Row],[Colonne1]]="HP","Consommation normale",E10127="HC","Talon")</f>
        <v>#VALUE!</v>
      </c>
      <c r="E10127" s="3" t="e" cm="1">
        <f t="array" ref="E101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28" spans="3:5">
      <c r="C10128" t="e">
        <f>IF(WEEKDAY(#REF!,11)&gt;5,"W","S")</f>
        <v>#REF!</v>
      </c>
      <c r="D10128" t="e" cm="1">
        <f t="array" ref="D10128">_xlfn.IFS(Tableau13[[#This Row],[Jours]]="W","Talon",Tableau13[[#This Row],[Colonne1]]="HP","Consommation normale",E10128="HC","Talon")</f>
        <v>#VALUE!</v>
      </c>
      <c r="E10128" s="3" t="e" cm="1">
        <f t="array" ref="E101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29" spans="3:5">
      <c r="C10129" t="e">
        <f>IF(WEEKDAY(#REF!,11)&gt;5,"W","S")</f>
        <v>#REF!</v>
      </c>
      <c r="D10129" t="e" cm="1">
        <f t="array" ref="D10129">_xlfn.IFS(Tableau13[[#This Row],[Jours]]="W","Talon",Tableau13[[#This Row],[Colonne1]]="HP","Consommation normale",E10129="HC","Talon")</f>
        <v>#VALUE!</v>
      </c>
      <c r="E10129" s="3" t="e" cm="1">
        <f t="array" ref="E101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30" spans="3:5">
      <c r="C10130" t="e">
        <f>IF(WEEKDAY(#REF!,11)&gt;5,"W","S")</f>
        <v>#REF!</v>
      </c>
      <c r="D10130" t="e" cm="1">
        <f t="array" ref="D10130">_xlfn.IFS(Tableau13[[#This Row],[Jours]]="W","Talon",Tableau13[[#This Row],[Colonne1]]="HP","Consommation normale",E10130="HC","Talon")</f>
        <v>#VALUE!</v>
      </c>
      <c r="E10130" s="3" t="e" cm="1">
        <f t="array" ref="E101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31" spans="3:5">
      <c r="C10131" t="e">
        <f>IF(WEEKDAY(#REF!,11)&gt;5,"W","S")</f>
        <v>#REF!</v>
      </c>
      <c r="D10131" t="e" cm="1">
        <f t="array" ref="D10131">_xlfn.IFS(Tableau13[[#This Row],[Jours]]="W","Talon",Tableau13[[#This Row],[Colonne1]]="HP","Consommation normale",E10131="HC","Talon")</f>
        <v>#VALUE!</v>
      </c>
      <c r="E10131" s="3" t="e" cm="1">
        <f t="array" ref="E101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32" spans="3:5">
      <c r="C10132" t="e">
        <f>IF(WEEKDAY(#REF!,11)&gt;5,"W","S")</f>
        <v>#REF!</v>
      </c>
      <c r="D10132" t="e" cm="1">
        <f t="array" ref="D10132">_xlfn.IFS(Tableau13[[#This Row],[Jours]]="W","Talon",Tableau13[[#This Row],[Colonne1]]="HP","Consommation normale",E10132="HC","Talon")</f>
        <v>#VALUE!</v>
      </c>
      <c r="E10132" s="3" t="e" cm="1">
        <f t="array" ref="E101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33" spans="3:5">
      <c r="C10133" t="e">
        <f>IF(WEEKDAY(#REF!,11)&gt;5,"W","S")</f>
        <v>#REF!</v>
      </c>
      <c r="D10133" t="e" cm="1">
        <f t="array" ref="D10133">_xlfn.IFS(Tableau13[[#This Row],[Jours]]="W","Talon",Tableau13[[#This Row],[Colonne1]]="HP","Consommation normale",E10133="HC","Talon")</f>
        <v>#VALUE!</v>
      </c>
      <c r="E10133" s="3" t="e" cm="1">
        <f t="array" ref="E101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34" spans="3:5">
      <c r="C10134" t="e">
        <f>IF(WEEKDAY(#REF!,11)&gt;5,"W","S")</f>
        <v>#REF!</v>
      </c>
      <c r="D10134" t="e" cm="1">
        <f t="array" ref="D10134">_xlfn.IFS(Tableau13[[#This Row],[Jours]]="W","Talon",Tableau13[[#This Row],[Colonne1]]="HP","Consommation normale",E10134="HC","Talon")</f>
        <v>#VALUE!</v>
      </c>
      <c r="E10134" s="3" t="e" cm="1">
        <f t="array" ref="E101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35" spans="3:5">
      <c r="C10135" t="e">
        <f>IF(WEEKDAY(#REF!,11)&gt;5,"W","S")</f>
        <v>#REF!</v>
      </c>
      <c r="D10135" t="e" cm="1">
        <f t="array" ref="D10135">_xlfn.IFS(Tableau13[[#This Row],[Jours]]="W","Talon",Tableau13[[#This Row],[Colonne1]]="HP","Consommation normale",E10135="HC","Talon")</f>
        <v>#VALUE!</v>
      </c>
      <c r="E10135" s="3" t="e" cm="1">
        <f t="array" ref="E101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36" spans="3:5">
      <c r="C10136" t="e">
        <f>IF(WEEKDAY(#REF!,11)&gt;5,"W","S")</f>
        <v>#REF!</v>
      </c>
      <c r="D10136" t="e" cm="1">
        <f t="array" ref="D10136">_xlfn.IFS(Tableau13[[#This Row],[Jours]]="W","Talon",Tableau13[[#This Row],[Colonne1]]="HP","Consommation normale",E10136="HC","Talon")</f>
        <v>#VALUE!</v>
      </c>
      <c r="E10136" s="3" t="e" cm="1">
        <f t="array" ref="E101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37" spans="3:5">
      <c r="C10137" t="e">
        <f>IF(WEEKDAY(#REF!,11)&gt;5,"W","S")</f>
        <v>#REF!</v>
      </c>
      <c r="D10137" t="e" cm="1">
        <f t="array" ref="D10137">_xlfn.IFS(Tableau13[[#This Row],[Jours]]="W","Talon",Tableau13[[#This Row],[Colonne1]]="HP","Consommation normale",E10137="HC","Talon")</f>
        <v>#VALUE!</v>
      </c>
      <c r="E10137" s="3" t="e" cm="1">
        <f t="array" ref="E101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38" spans="3:5">
      <c r="C10138" t="e">
        <f>IF(WEEKDAY(#REF!,11)&gt;5,"W","S")</f>
        <v>#REF!</v>
      </c>
      <c r="D10138" t="e" cm="1">
        <f t="array" ref="D10138">_xlfn.IFS(Tableau13[[#This Row],[Jours]]="W","Talon",Tableau13[[#This Row],[Colonne1]]="HP","Consommation normale",E10138="HC","Talon")</f>
        <v>#VALUE!</v>
      </c>
      <c r="E10138" s="3" t="e" cm="1">
        <f t="array" ref="E101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39" spans="3:5">
      <c r="C10139" t="e">
        <f>IF(WEEKDAY(#REF!,11)&gt;5,"W","S")</f>
        <v>#REF!</v>
      </c>
      <c r="D10139" t="e" cm="1">
        <f t="array" ref="D10139">_xlfn.IFS(Tableau13[[#This Row],[Jours]]="W","Talon",Tableau13[[#This Row],[Colonne1]]="HP","Consommation normale",E10139="HC","Talon")</f>
        <v>#VALUE!</v>
      </c>
      <c r="E10139" s="3" t="e" cm="1">
        <f t="array" ref="E101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40" spans="3:5">
      <c r="C10140" t="e">
        <f>IF(WEEKDAY(#REF!,11)&gt;5,"W","S")</f>
        <v>#REF!</v>
      </c>
      <c r="D10140" t="e" cm="1">
        <f t="array" ref="D10140">_xlfn.IFS(Tableau13[[#This Row],[Jours]]="W","Talon",Tableau13[[#This Row],[Colonne1]]="HP","Consommation normale",E10140="HC","Talon")</f>
        <v>#VALUE!</v>
      </c>
      <c r="E10140" s="3" t="e" cm="1">
        <f t="array" ref="E101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41" spans="3:5">
      <c r="C10141" t="e">
        <f>IF(WEEKDAY(#REF!,11)&gt;5,"W","S")</f>
        <v>#REF!</v>
      </c>
      <c r="D10141" t="e" cm="1">
        <f t="array" ref="D10141">_xlfn.IFS(Tableau13[[#This Row],[Jours]]="W","Talon",Tableau13[[#This Row],[Colonne1]]="HP","Consommation normale",E10141="HC","Talon")</f>
        <v>#VALUE!</v>
      </c>
      <c r="E10141" s="3" t="e" cm="1">
        <f t="array" ref="E101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42" spans="3:5">
      <c r="C10142" t="e">
        <f>IF(WEEKDAY(#REF!,11)&gt;5,"W","S")</f>
        <v>#REF!</v>
      </c>
      <c r="D10142" t="e" cm="1">
        <f t="array" ref="D10142">_xlfn.IFS(Tableau13[[#This Row],[Jours]]="W","Talon",Tableau13[[#This Row],[Colonne1]]="HP","Consommation normale",E10142="HC","Talon")</f>
        <v>#VALUE!</v>
      </c>
      <c r="E10142" s="3" t="e" cm="1">
        <f t="array" ref="E101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43" spans="3:5">
      <c r="C10143" t="e">
        <f>IF(WEEKDAY(#REF!,11)&gt;5,"W","S")</f>
        <v>#REF!</v>
      </c>
      <c r="D10143" t="e" cm="1">
        <f t="array" ref="D10143">_xlfn.IFS(Tableau13[[#This Row],[Jours]]="W","Talon",Tableau13[[#This Row],[Colonne1]]="HP","Consommation normale",E10143="HC","Talon")</f>
        <v>#VALUE!</v>
      </c>
      <c r="E10143" s="3" t="e" cm="1">
        <f t="array" ref="E101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44" spans="3:5">
      <c r="C10144" t="e">
        <f>IF(WEEKDAY(#REF!,11)&gt;5,"W","S")</f>
        <v>#REF!</v>
      </c>
      <c r="D10144" t="e" cm="1">
        <f t="array" ref="D10144">_xlfn.IFS(Tableau13[[#This Row],[Jours]]="W","Talon",Tableau13[[#This Row],[Colonne1]]="HP","Consommation normale",E10144="HC","Talon")</f>
        <v>#VALUE!</v>
      </c>
      <c r="E10144" s="3" t="e" cm="1">
        <f t="array" ref="E101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45" spans="3:5">
      <c r="C10145" t="e">
        <f>IF(WEEKDAY(#REF!,11)&gt;5,"W","S")</f>
        <v>#REF!</v>
      </c>
      <c r="D10145" t="e" cm="1">
        <f t="array" ref="D10145">_xlfn.IFS(Tableau13[[#This Row],[Jours]]="W","Talon",Tableau13[[#This Row],[Colonne1]]="HP","Consommation normale",E10145="HC","Talon")</f>
        <v>#VALUE!</v>
      </c>
      <c r="E10145" s="3" t="e" cm="1">
        <f t="array" ref="E101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46" spans="3:5">
      <c r="C10146" t="e">
        <f>IF(WEEKDAY(#REF!,11)&gt;5,"W","S")</f>
        <v>#REF!</v>
      </c>
      <c r="D10146" t="e" cm="1">
        <f t="array" ref="D10146">_xlfn.IFS(Tableau13[[#This Row],[Jours]]="W","Talon",Tableau13[[#This Row],[Colonne1]]="HP","Consommation normale",E10146="HC","Talon")</f>
        <v>#VALUE!</v>
      </c>
      <c r="E10146" s="3" t="e" cm="1">
        <f t="array" ref="E101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47" spans="3:5">
      <c r="C10147" t="e">
        <f>IF(WEEKDAY(#REF!,11)&gt;5,"W","S")</f>
        <v>#REF!</v>
      </c>
      <c r="D10147" t="e" cm="1">
        <f t="array" ref="D10147">_xlfn.IFS(Tableau13[[#This Row],[Jours]]="W","Talon",Tableau13[[#This Row],[Colonne1]]="HP","Consommation normale",E10147="HC","Talon")</f>
        <v>#VALUE!</v>
      </c>
      <c r="E10147" s="3" t="e" cm="1">
        <f t="array" ref="E101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48" spans="3:5">
      <c r="C10148" t="e">
        <f>IF(WEEKDAY(#REF!,11)&gt;5,"W","S")</f>
        <v>#REF!</v>
      </c>
      <c r="D10148" t="e" cm="1">
        <f t="array" ref="D10148">_xlfn.IFS(Tableau13[[#This Row],[Jours]]="W","Talon",Tableau13[[#This Row],[Colonne1]]="HP","Consommation normale",E10148="HC","Talon")</f>
        <v>#VALUE!</v>
      </c>
      <c r="E10148" s="3" t="e" cm="1">
        <f t="array" ref="E101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49" spans="3:5">
      <c r="C10149" t="e">
        <f>IF(WEEKDAY(#REF!,11)&gt;5,"W","S")</f>
        <v>#REF!</v>
      </c>
      <c r="D10149" t="e" cm="1">
        <f t="array" ref="D10149">_xlfn.IFS(Tableau13[[#This Row],[Jours]]="W","Talon",Tableau13[[#This Row],[Colonne1]]="HP","Consommation normale",E10149="HC","Talon")</f>
        <v>#VALUE!</v>
      </c>
      <c r="E10149" s="3" t="e" cm="1">
        <f t="array" ref="E101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50" spans="3:5">
      <c r="C10150" t="e">
        <f>IF(WEEKDAY(#REF!,11)&gt;5,"W","S")</f>
        <v>#REF!</v>
      </c>
      <c r="D10150" t="e" cm="1">
        <f t="array" ref="D10150">_xlfn.IFS(Tableau13[[#This Row],[Jours]]="W","Talon",Tableau13[[#This Row],[Colonne1]]="HP","Consommation normale",E10150="HC","Talon")</f>
        <v>#VALUE!</v>
      </c>
      <c r="E10150" s="3" t="e" cm="1">
        <f t="array" ref="E101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51" spans="3:5">
      <c r="C10151" t="e">
        <f>IF(WEEKDAY(#REF!,11)&gt;5,"W","S")</f>
        <v>#REF!</v>
      </c>
      <c r="D10151" t="e" cm="1">
        <f t="array" ref="D10151">_xlfn.IFS(Tableau13[[#This Row],[Jours]]="W","Talon",Tableau13[[#This Row],[Colonne1]]="HP","Consommation normale",E10151="HC","Talon")</f>
        <v>#VALUE!</v>
      </c>
      <c r="E10151" s="3" t="e" cm="1">
        <f t="array" ref="E101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52" spans="3:5">
      <c r="C10152" t="e">
        <f>IF(WEEKDAY(#REF!,11)&gt;5,"W","S")</f>
        <v>#REF!</v>
      </c>
      <c r="D10152" t="e" cm="1">
        <f t="array" ref="D10152">_xlfn.IFS(Tableau13[[#This Row],[Jours]]="W","Talon",Tableau13[[#This Row],[Colonne1]]="HP","Consommation normale",E10152="HC","Talon")</f>
        <v>#VALUE!</v>
      </c>
      <c r="E10152" s="3" t="e" cm="1">
        <f t="array" ref="E101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53" spans="3:5">
      <c r="C10153" t="e">
        <f>IF(WEEKDAY(#REF!,11)&gt;5,"W","S")</f>
        <v>#REF!</v>
      </c>
      <c r="D10153" t="e" cm="1">
        <f t="array" ref="D10153">_xlfn.IFS(Tableau13[[#This Row],[Jours]]="W","Talon",Tableau13[[#This Row],[Colonne1]]="HP","Consommation normale",E10153="HC","Talon")</f>
        <v>#VALUE!</v>
      </c>
      <c r="E10153" s="3" t="e" cm="1">
        <f t="array" ref="E101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54" spans="3:5">
      <c r="C10154" t="e">
        <f>IF(WEEKDAY(#REF!,11)&gt;5,"W","S")</f>
        <v>#REF!</v>
      </c>
      <c r="D10154" t="e" cm="1">
        <f t="array" ref="D10154">_xlfn.IFS(Tableau13[[#This Row],[Jours]]="W","Talon",Tableau13[[#This Row],[Colonne1]]="HP","Consommation normale",E10154="HC","Talon")</f>
        <v>#VALUE!</v>
      </c>
      <c r="E10154" s="3" t="e" cm="1">
        <f t="array" ref="E101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55" spans="3:5">
      <c r="C10155" t="e">
        <f>IF(WEEKDAY(#REF!,11)&gt;5,"W","S")</f>
        <v>#REF!</v>
      </c>
      <c r="D10155" t="e" cm="1">
        <f t="array" ref="D10155">_xlfn.IFS(Tableau13[[#This Row],[Jours]]="W","Talon",Tableau13[[#This Row],[Colonne1]]="HP","Consommation normale",E10155="HC","Talon")</f>
        <v>#VALUE!</v>
      </c>
      <c r="E10155" s="3" t="e" cm="1">
        <f t="array" ref="E101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56" spans="3:5">
      <c r="C10156" t="e">
        <f>IF(WEEKDAY(#REF!,11)&gt;5,"W","S")</f>
        <v>#REF!</v>
      </c>
      <c r="D10156" t="e" cm="1">
        <f t="array" ref="D10156">_xlfn.IFS(Tableau13[[#This Row],[Jours]]="W","Talon",Tableau13[[#This Row],[Colonne1]]="HP","Consommation normale",E10156="HC","Talon")</f>
        <v>#VALUE!</v>
      </c>
      <c r="E10156" s="3" t="e" cm="1">
        <f t="array" ref="E101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57" spans="3:5">
      <c r="C10157" t="e">
        <f>IF(WEEKDAY(#REF!,11)&gt;5,"W","S")</f>
        <v>#REF!</v>
      </c>
      <c r="D10157" t="e" cm="1">
        <f t="array" ref="D10157">_xlfn.IFS(Tableau13[[#This Row],[Jours]]="W","Talon",Tableau13[[#This Row],[Colonne1]]="HP","Consommation normale",E10157="HC","Talon")</f>
        <v>#VALUE!</v>
      </c>
      <c r="E10157" s="3" t="e" cm="1">
        <f t="array" ref="E101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58" spans="3:5">
      <c r="C10158" t="e">
        <f>IF(WEEKDAY(#REF!,11)&gt;5,"W","S")</f>
        <v>#REF!</v>
      </c>
      <c r="D10158" t="e" cm="1">
        <f t="array" ref="D10158">_xlfn.IFS(Tableau13[[#This Row],[Jours]]="W","Talon",Tableau13[[#This Row],[Colonne1]]="HP","Consommation normale",E10158="HC","Talon")</f>
        <v>#VALUE!</v>
      </c>
      <c r="E10158" s="3" t="e" cm="1">
        <f t="array" ref="E101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59" spans="3:5">
      <c r="C10159" t="e">
        <f>IF(WEEKDAY(#REF!,11)&gt;5,"W","S")</f>
        <v>#REF!</v>
      </c>
      <c r="D10159" t="e" cm="1">
        <f t="array" ref="D10159">_xlfn.IFS(Tableau13[[#This Row],[Jours]]="W","Talon",Tableau13[[#This Row],[Colonne1]]="HP","Consommation normale",E10159="HC","Talon")</f>
        <v>#VALUE!</v>
      </c>
      <c r="E10159" s="3" t="e" cm="1">
        <f t="array" ref="E101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60" spans="3:5">
      <c r="C10160" t="e">
        <f>IF(WEEKDAY(#REF!,11)&gt;5,"W","S")</f>
        <v>#REF!</v>
      </c>
      <c r="D10160" t="e" cm="1">
        <f t="array" ref="D10160">_xlfn.IFS(Tableau13[[#This Row],[Jours]]="W","Talon",Tableau13[[#This Row],[Colonne1]]="HP","Consommation normale",E10160="HC","Talon")</f>
        <v>#VALUE!</v>
      </c>
      <c r="E10160" s="3" t="e" cm="1">
        <f t="array" ref="E101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61" spans="3:5">
      <c r="C10161" t="e">
        <f>IF(WEEKDAY(#REF!,11)&gt;5,"W","S")</f>
        <v>#REF!</v>
      </c>
      <c r="D10161" t="e" cm="1">
        <f t="array" ref="D10161">_xlfn.IFS(Tableau13[[#This Row],[Jours]]="W","Talon",Tableau13[[#This Row],[Colonne1]]="HP","Consommation normale",E10161="HC","Talon")</f>
        <v>#VALUE!</v>
      </c>
      <c r="E10161" s="3" t="e" cm="1">
        <f t="array" ref="E101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62" spans="3:5">
      <c r="C10162" t="e">
        <f>IF(WEEKDAY(#REF!,11)&gt;5,"W","S")</f>
        <v>#REF!</v>
      </c>
      <c r="D10162" t="e" cm="1">
        <f t="array" ref="D10162">_xlfn.IFS(Tableau13[[#This Row],[Jours]]="W","Talon",Tableau13[[#This Row],[Colonne1]]="HP","Consommation normale",E10162="HC","Talon")</f>
        <v>#VALUE!</v>
      </c>
      <c r="E10162" s="3" t="e" cm="1">
        <f t="array" ref="E101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63" spans="3:5">
      <c r="C10163" t="e">
        <f>IF(WEEKDAY(#REF!,11)&gt;5,"W","S")</f>
        <v>#REF!</v>
      </c>
      <c r="D10163" t="e" cm="1">
        <f t="array" ref="D10163">_xlfn.IFS(Tableau13[[#This Row],[Jours]]="W","Talon",Tableau13[[#This Row],[Colonne1]]="HP","Consommation normale",E10163="HC","Talon")</f>
        <v>#VALUE!</v>
      </c>
      <c r="E10163" s="3" t="e" cm="1">
        <f t="array" ref="E101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64" spans="3:5">
      <c r="C10164" t="e">
        <f>IF(WEEKDAY(#REF!,11)&gt;5,"W","S")</f>
        <v>#REF!</v>
      </c>
      <c r="D10164" t="e" cm="1">
        <f t="array" ref="D10164">_xlfn.IFS(Tableau13[[#This Row],[Jours]]="W","Talon",Tableau13[[#This Row],[Colonne1]]="HP","Consommation normale",E10164="HC","Talon")</f>
        <v>#VALUE!</v>
      </c>
      <c r="E10164" s="3" t="e" cm="1">
        <f t="array" ref="E101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65" spans="3:5">
      <c r="C10165" t="e">
        <f>IF(WEEKDAY(#REF!,11)&gt;5,"W","S")</f>
        <v>#REF!</v>
      </c>
      <c r="D10165" t="e" cm="1">
        <f t="array" ref="D10165">_xlfn.IFS(Tableau13[[#This Row],[Jours]]="W","Talon",Tableau13[[#This Row],[Colonne1]]="HP","Consommation normale",E10165="HC","Talon")</f>
        <v>#VALUE!</v>
      </c>
      <c r="E10165" s="3" t="e" cm="1">
        <f t="array" ref="E101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66" spans="3:5">
      <c r="C10166" t="e">
        <f>IF(WEEKDAY(#REF!,11)&gt;5,"W","S")</f>
        <v>#REF!</v>
      </c>
      <c r="D10166" t="e" cm="1">
        <f t="array" ref="D10166">_xlfn.IFS(Tableau13[[#This Row],[Jours]]="W","Talon",Tableau13[[#This Row],[Colonne1]]="HP","Consommation normale",E10166="HC","Talon")</f>
        <v>#VALUE!</v>
      </c>
      <c r="E10166" s="3" t="e" cm="1">
        <f t="array" ref="E101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67" spans="3:5">
      <c r="C10167" t="e">
        <f>IF(WEEKDAY(#REF!,11)&gt;5,"W","S")</f>
        <v>#REF!</v>
      </c>
      <c r="D10167" t="e" cm="1">
        <f t="array" ref="D10167">_xlfn.IFS(Tableau13[[#This Row],[Jours]]="W","Talon",Tableau13[[#This Row],[Colonne1]]="HP","Consommation normale",E10167="HC","Talon")</f>
        <v>#VALUE!</v>
      </c>
      <c r="E10167" s="3" t="e" cm="1">
        <f t="array" ref="E101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68" spans="3:5">
      <c r="C10168" t="e">
        <f>IF(WEEKDAY(#REF!,11)&gt;5,"W","S")</f>
        <v>#REF!</v>
      </c>
      <c r="D10168" t="e" cm="1">
        <f t="array" ref="D10168">_xlfn.IFS(Tableau13[[#This Row],[Jours]]="W","Talon",Tableau13[[#This Row],[Colonne1]]="HP","Consommation normale",E10168="HC","Talon")</f>
        <v>#VALUE!</v>
      </c>
      <c r="E10168" s="3" t="e" cm="1">
        <f t="array" ref="E101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69" spans="3:5">
      <c r="C10169" t="e">
        <f>IF(WEEKDAY(#REF!,11)&gt;5,"W","S")</f>
        <v>#REF!</v>
      </c>
      <c r="D10169" t="e" cm="1">
        <f t="array" ref="D10169">_xlfn.IFS(Tableau13[[#This Row],[Jours]]="W","Talon",Tableau13[[#This Row],[Colonne1]]="HP","Consommation normale",E10169="HC","Talon")</f>
        <v>#VALUE!</v>
      </c>
      <c r="E10169" s="3" t="e" cm="1">
        <f t="array" ref="E101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70" spans="3:5">
      <c r="C10170" t="e">
        <f>IF(WEEKDAY(#REF!,11)&gt;5,"W","S")</f>
        <v>#REF!</v>
      </c>
      <c r="D10170" t="e" cm="1">
        <f t="array" ref="D10170">_xlfn.IFS(Tableau13[[#This Row],[Jours]]="W","Talon",Tableau13[[#This Row],[Colonne1]]="HP","Consommation normale",E10170="HC","Talon")</f>
        <v>#VALUE!</v>
      </c>
      <c r="E10170" s="3" t="e" cm="1">
        <f t="array" ref="E101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71" spans="3:5">
      <c r="C10171" t="e">
        <f>IF(WEEKDAY(#REF!,11)&gt;5,"W","S")</f>
        <v>#REF!</v>
      </c>
      <c r="D10171" t="e" cm="1">
        <f t="array" ref="D10171">_xlfn.IFS(Tableau13[[#This Row],[Jours]]="W","Talon",Tableau13[[#This Row],[Colonne1]]="HP","Consommation normale",E10171="HC","Talon")</f>
        <v>#VALUE!</v>
      </c>
      <c r="E10171" s="3" t="e" cm="1">
        <f t="array" ref="E101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72" spans="3:5">
      <c r="C10172" t="e">
        <f>IF(WEEKDAY(#REF!,11)&gt;5,"W","S")</f>
        <v>#REF!</v>
      </c>
      <c r="D10172" t="e" cm="1">
        <f t="array" ref="D10172">_xlfn.IFS(Tableau13[[#This Row],[Jours]]="W","Talon",Tableau13[[#This Row],[Colonne1]]="HP","Consommation normale",E10172="HC","Talon")</f>
        <v>#VALUE!</v>
      </c>
      <c r="E10172" s="3" t="e" cm="1">
        <f t="array" ref="E101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73" spans="3:5">
      <c r="C10173" t="e">
        <f>IF(WEEKDAY(#REF!,11)&gt;5,"W","S")</f>
        <v>#REF!</v>
      </c>
      <c r="D10173" t="e" cm="1">
        <f t="array" ref="D10173">_xlfn.IFS(Tableau13[[#This Row],[Jours]]="W","Talon",Tableau13[[#This Row],[Colonne1]]="HP","Consommation normale",E10173="HC","Talon")</f>
        <v>#VALUE!</v>
      </c>
      <c r="E10173" s="3" t="e" cm="1">
        <f t="array" ref="E101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74" spans="3:5">
      <c r="C10174" t="e">
        <f>IF(WEEKDAY(#REF!,11)&gt;5,"W","S")</f>
        <v>#REF!</v>
      </c>
      <c r="D10174" t="e" cm="1">
        <f t="array" ref="D10174">_xlfn.IFS(Tableau13[[#This Row],[Jours]]="W","Talon",Tableau13[[#This Row],[Colonne1]]="HP","Consommation normale",E10174="HC","Talon")</f>
        <v>#VALUE!</v>
      </c>
      <c r="E10174" s="3" t="e" cm="1">
        <f t="array" ref="E101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75" spans="3:5">
      <c r="C10175" t="e">
        <f>IF(WEEKDAY(#REF!,11)&gt;5,"W","S")</f>
        <v>#REF!</v>
      </c>
      <c r="D10175" t="e" cm="1">
        <f t="array" ref="D10175">_xlfn.IFS(Tableau13[[#This Row],[Jours]]="W","Talon",Tableau13[[#This Row],[Colonne1]]="HP","Consommation normale",E10175="HC","Talon")</f>
        <v>#VALUE!</v>
      </c>
      <c r="E10175" s="3" t="e" cm="1">
        <f t="array" ref="E101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76" spans="3:5">
      <c r="C10176" t="e">
        <f>IF(WEEKDAY(#REF!,11)&gt;5,"W","S")</f>
        <v>#REF!</v>
      </c>
      <c r="D10176" t="e" cm="1">
        <f t="array" ref="D10176">_xlfn.IFS(Tableau13[[#This Row],[Jours]]="W","Talon",Tableau13[[#This Row],[Colonne1]]="HP","Consommation normale",E10176="HC","Talon")</f>
        <v>#VALUE!</v>
      </c>
      <c r="E10176" s="3" t="e" cm="1">
        <f t="array" ref="E101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77" spans="3:5">
      <c r="C10177" t="e">
        <f>IF(WEEKDAY(#REF!,11)&gt;5,"W","S")</f>
        <v>#REF!</v>
      </c>
      <c r="D10177" t="e" cm="1">
        <f t="array" ref="D10177">_xlfn.IFS(Tableau13[[#This Row],[Jours]]="W","Talon",Tableau13[[#This Row],[Colonne1]]="HP","Consommation normale",E10177="HC","Talon")</f>
        <v>#VALUE!</v>
      </c>
      <c r="E10177" s="3" t="e" cm="1">
        <f t="array" ref="E101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78" spans="3:5">
      <c r="C10178" t="e">
        <f>IF(WEEKDAY(#REF!,11)&gt;5,"W","S")</f>
        <v>#REF!</v>
      </c>
      <c r="D10178" t="e" cm="1">
        <f t="array" ref="D10178">_xlfn.IFS(Tableau13[[#This Row],[Jours]]="W","Talon",Tableau13[[#This Row],[Colonne1]]="HP","Consommation normale",E10178="HC","Talon")</f>
        <v>#VALUE!</v>
      </c>
      <c r="E10178" s="3" t="e" cm="1">
        <f t="array" ref="E101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79" spans="3:5">
      <c r="C10179" t="e">
        <f>IF(WEEKDAY(#REF!,11)&gt;5,"W","S")</f>
        <v>#REF!</v>
      </c>
      <c r="D10179" t="e" cm="1">
        <f t="array" ref="D10179">_xlfn.IFS(Tableau13[[#This Row],[Jours]]="W","Talon",Tableau13[[#This Row],[Colonne1]]="HP","Consommation normale",E10179="HC","Talon")</f>
        <v>#VALUE!</v>
      </c>
      <c r="E10179" s="3" t="e" cm="1">
        <f t="array" ref="E101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80" spans="3:5">
      <c r="C10180" t="e">
        <f>IF(WEEKDAY(#REF!,11)&gt;5,"W","S")</f>
        <v>#REF!</v>
      </c>
      <c r="D10180" t="e" cm="1">
        <f t="array" ref="D10180">_xlfn.IFS(Tableau13[[#This Row],[Jours]]="W","Talon",Tableau13[[#This Row],[Colonne1]]="HP","Consommation normale",E10180="HC","Talon")</f>
        <v>#VALUE!</v>
      </c>
      <c r="E10180" s="3" t="e" cm="1">
        <f t="array" ref="E101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81" spans="3:5">
      <c r="C10181" t="e">
        <f>IF(WEEKDAY(#REF!,11)&gt;5,"W","S")</f>
        <v>#REF!</v>
      </c>
      <c r="D10181" t="e" cm="1">
        <f t="array" ref="D10181">_xlfn.IFS(Tableau13[[#This Row],[Jours]]="W","Talon",Tableau13[[#This Row],[Colonne1]]="HP","Consommation normale",E10181="HC","Talon")</f>
        <v>#VALUE!</v>
      </c>
      <c r="E10181" s="3" t="e" cm="1">
        <f t="array" ref="E101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82" spans="3:5">
      <c r="C10182" t="e">
        <f>IF(WEEKDAY(#REF!,11)&gt;5,"W","S")</f>
        <v>#REF!</v>
      </c>
      <c r="D10182" t="e" cm="1">
        <f t="array" ref="D10182">_xlfn.IFS(Tableau13[[#This Row],[Jours]]="W","Talon",Tableau13[[#This Row],[Colonne1]]="HP","Consommation normale",E10182="HC","Talon")</f>
        <v>#VALUE!</v>
      </c>
      <c r="E10182" s="3" t="e" cm="1">
        <f t="array" ref="E101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83" spans="3:5">
      <c r="C10183" t="e">
        <f>IF(WEEKDAY(#REF!,11)&gt;5,"W","S")</f>
        <v>#REF!</v>
      </c>
      <c r="D10183" t="e" cm="1">
        <f t="array" ref="D10183">_xlfn.IFS(Tableau13[[#This Row],[Jours]]="W","Talon",Tableau13[[#This Row],[Colonne1]]="HP","Consommation normale",E10183="HC","Talon")</f>
        <v>#VALUE!</v>
      </c>
      <c r="E10183" s="3" t="e" cm="1">
        <f t="array" ref="E101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84" spans="3:5">
      <c r="C10184" t="e">
        <f>IF(WEEKDAY(#REF!,11)&gt;5,"W","S")</f>
        <v>#REF!</v>
      </c>
      <c r="D10184" t="e" cm="1">
        <f t="array" ref="D10184">_xlfn.IFS(Tableau13[[#This Row],[Jours]]="W","Talon",Tableau13[[#This Row],[Colonne1]]="HP","Consommation normale",E10184="HC","Talon")</f>
        <v>#VALUE!</v>
      </c>
      <c r="E10184" s="3" t="e" cm="1">
        <f t="array" ref="E101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85" spans="3:5">
      <c r="C10185" t="e">
        <f>IF(WEEKDAY(#REF!,11)&gt;5,"W","S")</f>
        <v>#REF!</v>
      </c>
      <c r="D10185" t="e" cm="1">
        <f t="array" ref="D10185">_xlfn.IFS(Tableau13[[#This Row],[Jours]]="W","Talon",Tableau13[[#This Row],[Colonne1]]="HP","Consommation normale",E10185="HC","Talon")</f>
        <v>#VALUE!</v>
      </c>
      <c r="E10185" s="3" t="e" cm="1">
        <f t="array" ref="E101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86" spans="3:5">
      <c r="C10186" t="e">
        <f>IF(WEEKDAY(#REF!,11)&gt;5,"W","S")</f>
        <v>#REF!</v>
      </c>
      <c r="D10186" t="e" cm="1">
        <f t="array" ref="D10186">_xlfn.IFS(Tableau13[[#This Row],[Jours]]="W","Talon",Tableau13[[#This Row],[Colonne1]]="HP","Consommation normale",E10186="HC","Talon")</f>
        <v>#VALUE!</v>
      </c>
      <c r="E10186" s="3" t="e" cm="1">
        <f t="array" ref="E101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87" spans="3:5">
      <c r="C10187" t="e">
        <f>IF(WEEKDAY(#REF!,11)&gt;5,"W","S")</f>
        <v>#REF!</v>
      </c>
      <c r="D10187" t="e" cm="1">
        <f t="array" ref="D10187">_xlfn.IFS(Tableau13[[#This Row],[Jours]]="W","Talon",Tableau13[[#This Row],[Colonne1]]="HP","Consommation normale",E10187="HC","Talon")</f>
        <v>#VALUE!</v>
      </c>
      <c r="E10187" s="3" t="e" cm="1">
        <f t="array" ref="E101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88" spans="3:5">
      <c r="C10188" t="e">
        <f>IF(WEEKDAY(#REF!,11)&gt;5,"W","S")</f>
        <v>#REF!</v>
      </c>
      <c r="D10188" t="e" cm="1">
        <f t="array" ref="D10188">_xlfn.IFS(Tableau13[[#This Row],[Jours]]="W","Talon",Tableau13[[#This Row],[Colonne1]]="HP","Consommation normale",E10188="HC","Talon")</f>
        <v>#VALUE!</v>
      </c>
      <c r="E10188" s="3" t="e" cm="1">
        <f t="array" ref="E101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89" spans="3:5">
      <c r="C10189" t="e">
        <f>IF(WEEKDAY(#REF!,11)&gt;5,"W","S")</f>
        <v>#REF!</v>
      </c>
      <c r="D10189" t="e" cm="1">
        <f t="array" ref="D10189">_xlfn.IFS(Tableau13[[#This Row],[Jours]]="W","Talon",Tableau13[[#This Row],[Colonne1]]="HP","Consommation normale",E10189="HC","Talon")</f>
        <v>#VALUE!</v>
      </c>
      <c r="E10189" s="3" t="e" cm="1">
        <f t="array" ref="E101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90" spans="3:5">
      <c r="C10190" t="e">
        <f>IF(WEEKDAY(#REF!,11)&gt;5,"W","S")</f>
        <v>#REF!</v>
      </c>
      <c r="D10190" t="e" cm="1">
        <f t="array" ref="D10190">_xlfn.IFS(Tableau13[[#This Row],[Jours]]="W","Talon",Tableau13[[#This Row],[Colonne1]]="HP","Consommation normale",E10190="HC","Talon")</f>
        <v>#VALUE!</v>
      </c>
      <c r="E10190" s="3" t="e" cm="1">
        <f t="array" ref="E101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91" spans="3:5">
      <c r="C10191" t="e">
        <f>IF(WEEKDAY(#REF!,11)&gt;5,"W","S")</f>
        <v>#REF!</v>
      </c>
      <c r="D10191" t="e" cm="1">
        <f t="array" ref="D10191">_xlfn.IFS(Tableau13[[#This Row],[Jours]]="W","Talon",Tableau13[[#This Row],[Colonne1]]="HP","Consommation normale",E10191="HC","Talon")</f>
        <v>#VALUE!</v>
      </c>
      <c r="E10191" s="3" t="e" cm="1">
        <f t="array" ref="E101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92" spans="3:5">
      <c r="C10192" t="e">
        <f>IF(WEEKDAY(#REF!,11)&gt;5,"W","S")</f>
        <v>#REF!</v>
      </c>
      <c r="D10192" t="e" cm="1">
        <f t="array" ref="D10192">_xlfn.IFS(Tableau13[[#This Row],[Jours]]="W","Talon",Tableau13[[#This Row],[Colonne1]]="HP","Consommation normale",E10192="HC","Talon")</f>
        <v>#VALUE!</v>
      </c>
      <c r="E10192" s="3" t="e" cm="1">
        <f t="array" ref="E101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93" spans="3:5">
      <c r="C10193" t="e">
        <f>IF(WEEKDAY(#REF!,11)&gt;5,"W","S")</f>
        <v>#REF!</v>
      </c>
      <c r="D10193" t="e" cm="1">
        <f t="array" ref="D10193">_xlfn.IFS(Tableau13[[#This Row],[Jours]]="W","Talon",Tableau13[[#This Row],[Colonne1]]="HP","Consommation normale",E10193="HC","Talon")</f>
        <v>#VALUE!</v>
      </c>
      <c r="E10193" s="3" t="e" cm="1">
        <f t="array" ref="E101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94" spans="3:5">
      <c r="C10194" t="e">
        <f>IF(WEEKDAY(#REF!,11)&gt;5,"W","S")</f>
        <v>#REF!</v>
      </c>
      <c r="D10194" t="e" cm="1">
        <f t="array" ref="D10194">_xlfn.IFS(Tableau13[[#This Row],[Jours]]="W","Talon",Tableau13[[#This Row],[Colonne1]]="HP","Consommation normale",E10194="HC","Talon")</f>
        <v>#VALUE!</v>
      </c>
      <c r="E10194" s="3" t="e" cm="1">
        <f t="array" ref="E101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95" spans="3:5">
      <c r="C10195" t="e">
        <f>IF(WEEKDAY(#REF!,11)&gt;5,"W","S")</f>
        <v>#REF!</v>
      </c>
      <c r="D10195" t="e" cm="1">
        <f t="array" ref="D10195">_xlfn.IFS(Tableau13[[#This Row],[Jours]]="W","Talon",Tableau13[[#This Row],[Colonne1]]="HP","Consommation normale",E10195="HC","Talon")</f>
        <v>#VALUE!</v>
      </c>
      <c r="E10195" s="3" t="e" cm="1">
        <f t="array" ref="E101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96" spans="3:5">
      <c r="C10196" t="e">
        <f>IF(WEEKDAY(#REF!,11)&gt;5,"W","S")</f>
        <v>#REF!</v>
      </c>
      <c r="D10196" t="e" cm="1">
        <f t="array" ref="D10196">_xlfn.IFS(Tableau13[[#This Row],[Jours]]="W","Talon",Tableau13[[#This Row],[Colonne1]]="HP","Consommation normale",E10196="HC","Talon")</f>
        <v>#VALUE!</v>
      </c>
      <c r="E10196" s="3" t="e" cm="1">
        <f t="array" ref="E101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97" spans="3:5">
      <c r="C10197" t="e">
        <f>IF(WEEKDAY(#REF!,11)&gt;5,"W","S")</f>
        <v>#REF!</v>
      </c>
      <c r="D10197" t="e" cm="1">
        <f t="array" ref="D10197">_xlfn.IFS(Tableau13[[#This Row],[Jours]]="W","Talon",Tableau13[[#This Row],[Colonne1]]="HP","Consommation normale",E10197="HC","Talon")</f>
        <v>#VALUE!</v>
      </c>
      <c r="E10197" s="3" t="e" cm="1">
        <f t="array" ref="E101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98" spans="3:5">
      <c r="C10198" t="e">
        <f>IF(WEEKDAY(#REF!,11)&gt;5,"W","S")</f>
        <v>#REF!</v>
      </c>
      <c r="D10198" t="e" cm="1">
        <f t="array" ref="D10198">_xlfn.IFS(Tableau13[[#This Row],[Jours]]="W","Talon",Tableau13[[#This Row],[Colonne1]]="HP","Consommation normale",E10198="HC","Talon")</f>
        <v>#VALUE!</v>
      </c>
      <c r="E10198" s="3" t="e" cm="1">
        <f t="array" ref="E101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199" spans="3:5">
      <c r="C10199" t="e">
        <f>IF(WEEKDAY(#REF!,11)&gt;5,"W","S")</f>
        <v>#REF!</v>
      </c>
      <c r="D10199" t="e" cm="1">
        <f t="array" ref="D10199">_xlfn.IFS(Tableau13[[#This Row],[Jours]]="W","Talon",Tableau13[[#This Row],[Colonne1]]="HP","Consommation normale",E10199="HC","Talon")</f>
        <v>#VALUE!</v>
      </c>
      <c r="E10199" s="3" t="e" cm="1">
        <f t="array" ref="E101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00" spans="3:5">
      <c r="C10200" t="e">
        <f>IF(WEEKDAY(#REF!,11)&gt;5,"W","S")</f>
        <v>#REF!</v>
      </c>
      <c r="D10200" t="e" cm="1">
        <f t="array" ref="D10200">_xlfn.IFS(Tableau13[[#This Row],[Jours]]="W","Talon",Tableau13[[#This Row],[Colonne1]]="HP","Consommation normale",E10200="HC","Talon")</f>
        <v>#VALUE!</v>
      </c>
      <c r="E10200" s="3" t="e" cm="1">
        <f t="array" ref="E102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01" spans="3:5">
      <c r="C10201" t="e">
        <f>IF(WEEKDAY(#REF!,11)&gt;5,"W","S")</f>
        <v>#REF!</v>
      </c>
      <c r="D10201" t="e" cm="1">
        <f t="array" ref="D10201">_xlfn.IFS(Tableau13[[#This Row],[Jours]]="W","Talon",Tableau13[[#This Row],[Colonne1]]="HP","Consommation normale",E10201="HC","Talon")</f>
        <v>#VALUE!</v>
      </c>
      <c r="E10201" s="3" t="e" cm="1">
        <f t="array" ref="E102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02" spans="3:5">
      <c r="C10202" t="e">
        <f>IF(WEEKDAY(#REF!,11)&gt;5,"W","S")</f>
        <v>#REF!</v>
      </c>
      <c r="D10202" t="e" cm="1">
        <f t="array" ref="D10202">_xlfn.IFS(Tableau13[[#This Row],[Jours]]="W","Talon",Tableau13[[#This Row],[Colonne1]]="HP","Consommation normale",E10202="HC","Talon")</f>
        <v>#VALUE!</v>
      </c>
      <c r="E10202" s="3" t="e" cm="1">
        <f t="array" ref="E102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03" spans="3:5">
      <c r="C10203" t="e">
        <f>IF(WEEKDAY(#REF!,11)&gt;5,"W","S")</f>
        <v>#REF!</v>
      </c>
      <c r="D10203" t="e" cm="1">
        <f t="array" ref="D10203">_xlfn.IFS(Tableau13[[#This Row],[Jours]]="W","Talon",Tableau13[[#This Row],[Colonne1]]="HP","Consommation normale",E10203="HC","Talon")</f>
        <v>#VALUE!</v>
      </c>
      <c r="E10203" s="3" t="e" cm="1">
        <f t="array" ref="E102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04" spans="3:5">
      <c r="C10204" t="e">
        <f>IF(WEEKDAY(#REF!,11)&gt;5,"W","S")</f>
        <v>#REF!</v>
      </c>
      <c r="D10204" t="e" cm="1">
        <f t="array" ref="D10204">_xlfn.IFS(Tableau13[[#This Row],[Jours]]="W","Talon",Tableau13[[#This Row],[Colonne1]]="HP","Consommation normale",E10204="HC","Talon")</f>
        <v>#VALUE!</v>
      </c>
      <c r="E10204" s="3" t="e" cm="1">
        <f t="array" ref="E102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05" spans="3:5">
      <c r="C10205" t="e">
        <f>IF(WEEKDAY(#REF!,11)&gt;5,"W","S")</f>
        <v>#REF!</v>
      </c>
      <c r="D10205" t="e" cm="1">
        <f t="array" ref="D10205">_xlfn.IFS(Tableau13[[#This Row],[Jours]]="W","Talon",Tableau13[[#This Row],[Colonne1]]="HP","Consommation normale",E10205="HC","Talon")</f>
        <v>#VALUE!</v>
      </c>
      <c r="E10205" s="3" t="e" cm="1">
        <f t="array" ref="E102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06" spans="3:5">
      <c r="C10206" t="e">
        <f>IF(WEEKDAY(#REF!,11)&gt;5,"W","S")</f>
        <v>#REF!</v>
      </c>
      <c r="D10206" t="e" cm="1">
        <f t="array" ref="D10206">_xlfn.IFS(Tableau13[[#This Row],[Jours]]="W","Talon",Tableau13[[#This Row],[Colonne1]]="HP","Consommation normale",E10206="HC","Talon")</f>
        <v>#VALUE!</v>
      </c>
      <c r="E10206" s="3" t="e" cm="1">
        <f t="array" ref="E102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07" spans="3:5">
      <c r="C10207" t="e">
        <f>IF(WEEKDAY(#REF!,11)&gt;5,"W","S")</f>
        <v>#REF!</v>
      </c>
      <c r="D10207" t="e" cm="1">
        <f t="array" ref="D10207">_xlfn.IFS(Tableau13[[#This Row],[Jours]]="W","Talon",Tableau13[[#This Row],[Colonne1]]="HP","Consommation normale",E10207="HC","Talon")</f>
        <v>#VALUE!</v>
      </c>
      <c r="E10207" s="3" t="e" cm="1">
        <f t="array" ref="E102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08" spans="3:5">
      <c r="C10208" t="e">
        <f>IF(WEEKDAY(#REF!,11)&gt;5,"W","S")</f>
        <v>#REF!</v>
      </c>
      <c r="D10208" t="e" cm="1">
        <f t="array" ref="D10208">_xlfn.IFS(Tableau13[[#This Row],[Jours]]="W","Talon",Tableau13[[#This Row],[Colonne1]]="HP","Consommation normale",E10208="HC","Talon")</f>
        <v>#VALUE!</v>
      </c>
      <c r="E10208" s="3" t="e" cm="1">
        <f t="array" ref="E102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09" spans="3:5">
      <c r="C10209" t="e">
        <f>IF(WEEKDAY(#REF!,11)&gt;5,"W","S")</f>
        <v>#REF!</v>
      </c>
      <c r="D10209" t="e" cm="1">
        <f t="array" ref="D10209">_xlfn.IFS(Tableau13[[#This Row],[Jours]]="W","Talon",Tableau13[[#This Row],[Colonne1]]="HP","Consommation normale",E10209="HC","Talon")</f>
        <v>#VALUE!</v>
      </c>
      <c r="E10209" s="3" t="e" cm="1">
        <f t="array" ref="E102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10" spans="3:5">
      <c r="C10210" t="e">
        <f>IF(WEEKDAY(#REF!,11)&gt;5,"W","S")</f>
        <v>#REF!</v>
      </c>
      <c r="D10210" t="e" cm="1">
        <f t="array" ref="D10210">_xlfn.IFS(Tableau13[[#This Row],[Jours]]="W","Talon",Tableau13[[#This Row],[Colonne1]]="HP","Consommation normale",E10210="HC","Talon")</f>
        <v>#VALUE!</v>
      </c>
      <c r="E10210" s="3" t="e" cm="1">
        <f t="array" ref="E102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11" spans="3:5">
      <c r="C10211" t="e">
        <f>IF(WEEKDAY(#REF!,11)&gt;5,"W","S")</f>
        <v>#REF!</v>
      </c>
      <c r="D10211" t="e" cm="1">
        <f t="array" ref="D10211">_xlfn.IFS(Tableau13[[#This Row],[Jours]]="W","Talon",Tableau13[[#This Row],[Colonne1]]="HP","Consommation normale",E10211="HC","Talon")</f>
        <v>#VALUE!</v>
      </c>
      <c r="E10211" s="3" t="e" cm="1">
        <f t="array" ref="E102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12" spans="3:5">
      <c r="C10212" t="e">
        <f>IF(WEEKDAY(#REF!,11)&gt;5,"W","S")</f>
        <v>#REF!</v>
      </c>
      <c r="D10212" t="e" cm="1">
        <f t="array" ref="D10212">_xlfn.IFS(Tableau13[[#This Row],[Jours]]="W","Talon",Tableau13[[#This Row],[Colonne1]]="HP","Consommation normale",E10212="HC","Talon")</f>
        <v>#VALUE!</v>
      </c>
      <c r="E10212" s="3" t="e" cm="1">
        <f t="array" ref="E102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13" spans="3:5">
      <c r="C10213" t="e">
        <f>IF(WEEKDAY(#REF!,11)&gt;5,"W","S")</f>
        <v>#REF!</v>
      </c>
      <c r="D10213" t="e" cm="1">
        <f t="array" ref="D10213">_xlfn.IFS(Tableau13[[#This Row],[Jours]]="W","Talon",Tableau13[[#This Row],[Colonne1]]="HP","Consommation normale",E10213="HC","Talon")</f>
        <v>#VALUE!</v>
      </c>
      <c r="E10213" s="3" t="e" cm="1">
        <f t="array" ref="E102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14" spans="3:5">
      <c r="C10214" t="e">
        <f>IF(WEEKDAY(#REF!,11)&gt;5,"W","S")</f>
        <v>#REF!</v>
      </c>
      <c r="D10214" t="e" cm="1">
        <f t="array" ref="D10214">_xlfn.IFS(Tableau13[[#This Row],[Jours]]="W","Talon",Tableau13[[#This Row],[Colonne1]]="HP","Consommation normale",E10214="HC","Talon")</f>
        <v>#VALUE!</v>
      </c>
      <c r="E10214" s="3" t="e" cm="1">
        <f t="array" ref="E102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15" spans="3:5">
      <c r="C10215" t="e">
        <f>IF(WEEKDAY(#REF!,11)&gt;5,"W","S")</f>
        <v>#REF!</v>
      </c>
      <c r="D10215" t="e" cm="1">
        <f t="array" ref="D10215">_xlfn.IFS(Tableau13[[#This Row],[Jours]]="W","Talon",Tableau13[[#This Row],[Colonne1]]="HP","Consommation normale",E10215="HC","Talon")</f>
        <v>#VALUE!</v>
      </c>
      <c r="E10215" s="3" t="e" cm="1">
        <f t="array" ref="E102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16" spans="3:5">
      <c r="C10216" t="e">
        <f>IF(WEEKDAY(#REF!,11)&gt;5,"W","S")</f>
        <v>#REF!</v>
      </c>
      <c r="D10216" t="e" cm="1">
        <f t="array" ref="D10216">_xlfn.IFS(Tableau13[[#This Row],[Jours]]="W","Talon",Tableau13[[#This Row],[Colonne1]]="HP","Consommation normale",E10216="HC","Talon")</f>
        <v>#VALUE!</v>
      </c>
      <c r="E10216" s="3" t="e" cm="1">
        <f t="array" ref="E102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17" spans="3:5">
      <c r="C10217" t="e">
        <f>IF(WEEKDAY(#REF!,11)&gt;5,"W","S")</f>
        <v>#REF!</v>
      </c>
      <c r="D10217" t="e" cm="1">
        <f t="array" ref="D10217">_xlfn.IFS(Tableau13[[#This Row],[Jours]]="W","Talon",Tableau13[[#This Row],[Colonne1]]="HP","Consommation normale",E10217="HC","Talon")</f>
        <v>#VALUE!</v>
      </c>
      <c r="E10217" s="3" t="e" cm="1">
        <f t="array" ref="E102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18" spans="3:5">
      <c r="C10218" t="e">
        <f>IF(WEEKDAY(#REF!,11)&gt;5,"W","S")</f>
        <v>#REF!</v>
      </c>
      <c r="D10218" t="e" cm="1">
        <f t="array" ref="D10218">_xlfn.IFS(Tableau13[[#This Row],[Jours]]="W","Talon",Tableau13[[#This Row],[Colonne1]]="HP","Consommation normale",E10218="HC","Talon")</f>
        <v>#VALUE!</v>
      </c>
      <c r="E10218" s="3" t="e" cm="1">
        <f t="array" ref="E102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19" spans="3:5">
      <c r="C10219" t="e">
        <f>IF(WEEKDAY(#REF!,11)&gt;5,"W","S")</f>
        <v>#REF!</v>
      </c>
      <c r="D10219" t="e" cm="1">
        <f t="array" ref="D10219">_xlfn.IFS(Tableau13[[#This Row],[Jours]]="W","Talon",Tableau13[[#This Row],[Colonne1]]="HP","Consommation normale",E10219="HC","Talon")</f>
        <v>#VALUE!</v>
      </c>
      <c r="E10219" s="3" t="e" cm="1">
        <f t="array" ref="E102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20" spans="3:5">
      <c r="C10220" t="e">
        <f>IF(WEEKDAY(#REF!,11)&gt;5,"W","S")</f>
        <v>#REF!</v>
      </c>
      <c r="D10220" t="e" cm="1">
        <f t="array" ref="D10220">_xlfn.IFS(Tableau13[[#This Row],[Jours]]="W","Talon",Tableau13[[#This Row],[Colonne1]]="HP","Consommation normale",E10220="HC","Talon")</f>
        <v>#VALUE!</v>
      </c>
      <c r="E10220" s="3" t="e" cm="1">
        <f t="array" ref="E102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21" spans="3:5">
      <c r="C10221" t="e">
        <f>IF(WEEKDAY(#REF!,11)&gt;5,"W","S")</f>
        <v>#REF!</v>
      </c>
      <c r="D10221" t="e" cm="1">
        <f t="array" ref="D10221">_xlfn.IFS(Tableau13[[#This Row],[Jours]]="W","Talon",Tableau13[[#This Row],[Colonne1]]="HP","Consommation normale",E10221="HC","Talon")</f>
        <v>#VALUE!</v>
      </c>
      <c r="E10221" s="3" t="e" cm="1">
        <f t="array" ref="E102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22" spans="3:5">
      <c r="C10222" t="e">
        <f>IF(WEEKDAY(#REF!,11)&gt;5,"W","S")</f>
        <v>#REF!</v>
      </c>
      <c r="D10222" t="e" cm="1">
        <f t="array" ref="D10222">_xlfn.IFS(Tableau13[[#This Row],[Jours]]="W","Talon",Tableau13[[#This Row],[Colonne1]]="HP","Consommation normale",E10222="HC","Talon")</f>
        <v>#VALUE!</v>
      </c>
      <c r="E10222" s="3" t="e" cm="1">
        <f t="array" ref="E102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23" spans="3:5">
      <c r="C10223" t="e">
        <f>IF(WEEKDAY(#REF!,11)&gt;5,"W","S")</f>
        <v>#REF!</v>
      </c>
      <c r="D10223" t="e" cm="1">
        <f t="array" ref="D10223">_xlfn.IFS(Tableau13[[#This Row],[Jours]]="W","Talon",Tableau13[[#This Row],[Colonne1]]="HP","Consommation normale",E10223="HC","Talon")</f>
        <v>#VALUE!</v>
      </c>
      <c r="E10223" s="3" t="e" cm="1">
        <f t="array" ref="E102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24" spans="3:5">
      <c r="C10224" t="e">
        <f>IF(WEEKDAY(#REF!,11)&gt;5,"W","S")</f>
        <v>#REF!</v>
      </c>
      <c r="D10224" t="e" cm="1">
        <f t="array" ref="D10224">_xlfn.IFS(Tableau13[[#This Row],[Jours]]="W","Talon",Tableau13[[#This Row],[Colonne1]]="HP","Consommation normale",E10224="HC","Talon")</f>
        <v>#VALUE!</v>
      </c>
      <c r="E10224" s="3" t="e" cm="1">
        <f t="array" ref="E102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25" spans="3:5">
      <c r="C10225" t="e">
        <f>IF(WEEKDAY(#REF!,11)&gt;5,"W","S")</f>
        <v>#REF!</v>
      </c>
      <c r="D10225" t="e" cm="1">
        <f t="array" ref="D10225">_xlfn.IFS(Tableau13[[#This Row],[Jours]]="W","Talon",Tableau13[[#This Row],[Colonne1]]="HP","Consommation normale",E10225="HC","Talon")</f>
        <v>#VALUE!</v>
      </c>
      <c r="E10225" s="3" t="e" cm="1">
        <f t="array" ref="E102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26" spans="3:5">
      <c r="C10226" t="e">
        <f>IF(WEEKDAY(Tableau13[[#This Row],[Données]],11)&gt;6,"W","S")</f>
        <v>#VALUE!</v>
      </c>
      <c r="D10226" t="e" cm="1">
        <f t="array" ref="D10226">_xlfn.IFS(Tableau13[[#This Row],[Jours]]="W","Talon",Tableau13[[#This Row],[Colonne1]]="HP","Consommation normale",E10226="HC","Talon")</f>
        <v>#VALUE!</v>
      </c>
      <c r="E10226" s="3" t="e" cm="1">
        <f t="array" ref="E102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27" spans="3:5">
      <c r="C10227" t="e">
        <f>IF(WEEKDAY(#REF!,11)&gt;5,"W","S")</f>
        <v>#REF!</v>
      </c>
      <c r="D10227" t="e" cm="1">
        <f t="array" ref="D10227">_xlfn.IFS(Tableau13[[#This Row],[Jours]]="W","Talon",Tableau13[[#This Row],[Colonne1]]="HP","Consommation normale",E10227="HC","Talon")</f>
        <v>#VALUE!</v>
      </c>
      <c r="E10227" s="3" t="e" cm="1">
        <f t="array" ref="E102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28" spans="3:5">
      <c r="C10228" t="e">
        <f>IF(WEEKDAY(#REF!,11)&gt;5,"W","S")</f>
        <v>#REF!</v>
      </c>
      <c r="D10228" t="e" cm="1">
        <f t="array" ref="D10228">_xlfn.IFS(Tableau13[[#This Row],[Jours]]="W","Talon",Tableau13[[#This Row],[Colonne1]]="HP","Consommation normale",E10228="HC","Talon")</f>
        <v>#VALUE!</v>
      </c>
      <c r="E10228" s="3" t="e" cm="1">
        <f t="array" ref="E102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29" spans="3:5">
      <c r="C10229" t="e">
        <f>IF(WEEKDAY(#REF!,11)&gt;5,"W","S")</f>
        <v>#REF!</v>
      </c>
      <c r="D10229" t="e" cm="1">
        <f t="array" ref="D10229">_xlfn.IFS(Tableau13[[#This Row],[Jours]]="W","Talon",Tableau13[[#This Row],[Colonne1]]="HP","Consommation normale",E10229="HC","Talon")</f>
        <v>#VALUE!</v>
      </c>
      <c r="E10229" s="3" t="e" cm="1">
        <f t="array" ref="E102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30" spans="3:5">
      <c r="C10230" t="e">
        <f>IF(WEEKDAY(#REF!,11)&gt;5,"W","S")</f>
        <v>#REF!</v>
      </c>
      <c r="D10230" t="e" cm="1">
        <f t="array" ref="D10230">_xlfn.IFS(Tableau13[[#This Row],[Jours]]="W","Talon",Tableau13[[#This Row],[Colonne1]]="HP","Consommation normale",E10230="HC","Talon")</f>
        <v>#VALUE!</v>
      </c>
      <c r="E10230" s="3" t="e" cm="1">
        <f t="array" ref="E102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31" spans="3:5">
      <c r="C10231" t="e">
        <f>IF(WEEKDAY(#REF!,11)&gt;5,"W","S")</f>
        <v>#REF!</v>
      </c>
      <c r="D10231" t="e" cm="1">
        <f t="array" ref="D10231">_xlfn.IFS(Tableau13[[#This Row],[Jours]]="W","Talon",Tableau13[[#This Row],[Colonne1]]="HP","Consommation normale",E10231="HC","Talon")</f>
        <v>#VALUE!</v>
      </c>
      <c r="E10231" s="3" t="e" cm="1">
        <f t="array" ref="E102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32" spans="3:5">
      <c r="C10232" t="e">
        <f>IF(WEEKDAY(#REF!,11)&gt;5,"W","S")</f>
        <v>#REF!</v>
      </c>
      <c r="D10232" t="e" cm="1">
        <f t="array" ref="D10232">_xlfn.IFS(Tableau13[[#This Row],[Jours]]="W","Talon",Tableau13[[#This Row],[Colonne1]]="HP","Consommation normale",E10232="HC","Talon")</f>
        <v>#VALUE!</v>
      </c>
      <c r="E10232" s="3" t="e" cm="1">
        <f t="array" ref="E102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33" spans="3:5">
      <c r="C10233" t="e">
        <f>IF(WEEKDAY(#REF!,11)&gt;5,"W","S")</f>
        <v>#REF!</v>
      </c>
      <c r="D10233" t="e" cm="1">
        <f t="array" ref="D10233">_xlfn.IFS(Tableau13[[#This Row],[Jours]]="W","Talon",Tableau13[[#This Row],[Colonne1]]="HP","Consommation normale",E10233="HC","Talon")</f>
        <v>#VALUE!</v>
      </c>
      <c r="E10233" s="3" t="e" cm="1">
        <f t="array" ref="E102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34" spans="3:5">
      <c r="C10234" t="e">
        <f>IF(WEEKDAY(#REF!,11)&gt;5,"W","S")</f>
        <v>#REF!</v>
      </c>
      <c r="D10234" t="e" cm="1">
        <f t="array" ref="D10234">_xlfn.IFS(Tableau13[[#This Row],[Jours]]="W","Talon",Tableau13[[#This Row],[Colonne1]]="HP","Consommation normale",E10234="HC","Talon")</f>
        <v>#VALUE!</v>
      </c>
      <c r="E10234" s="3" t="e" cm="1">
        <f t="array" ref="E102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35" spans="3:5">
      <c r="C10235" t="e">
        <f>IF(WEEKDAY(#REF!,11)&gt;5,"W","S")</f>
        <v>#REF!</v>
      </c>
      <c r="D10235" t="e" cm="1">
        <f t="array" ref="D10235">_xlfn.IFS(Tableau13[[#This Row],[Jours]]="W","Talon",Tableau13[[#This Row],[Colonne1]]="HP","Consommation normale",E10235="HC","Talon")</f>
        <v>#VALUE!</v>
      </c>
      <c r="E10235" s="3" t="e" cm="1">
        <f t="array" ref="E102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36" spans="3:5">
      <c r="C10236" t="e">
        <f>IF(WEEKDAY(#REF!,11)&gt;5,"W","S")</f>
        <v>#REF!</v>
      </c>
      <c r="D10236" t="e" cm="1">
        <f t="array" ref="D10236">_xlfn.IFS(Tableau13[[#This Row],[Jours]]="W","Talon",Tableau13[[#This Row],[Colonne1]]="HP","Consommation normale",E10236="HC","Talon")</f>
        <v>#VALUE!</v>
      </c>
      <c r="E10236" s="3" t="e" cm="1">
        <f t="array" ref="E102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37" spans="3:5">
      <c r="C10237" t="e">
        <f>IF(WEEKDAY(#REF!,11)&gt;5,"W","S")</f>
        <v>#REF!</v>
      </c>
      <c r="D10237" t="e" cm="1">
        <f t="array" ref="D10237">_xlfn.IFS(Tableau13[[#This Row],[Jours]]="W","Talon",Tableau13[[#This Row],[Colonne1]]="HP","Consommation normale",E10237="HC","Talon")</f>
        <v>#VALUE!</v>
      </c>
      <c r="E10237" s="3" t="e" cm="1">
        <f t="array" ref="E102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38" spans="3:5">
      <c r="C10238" t="e">
        <f>IF(WEEKDAY(#REF!,11)&gt;5,"W","S")</f>
        <v>#REF!</v>
      </c>
      <c r="D10238" t="e" cm="1">
        <f t="array" ref="D10238">_xlfn.IFS(Tableau13[[#This Row],[Jours]]="W","Talon",Tableau13[[#This Row],[Colonne1]]="HP","Consommation normale",E10238="HC","Talon")</f>
        <v>#VALUE!</v>
      </c>
      <c r="E10238" s="3" t="e" cm="1">
        <f t="array" ref="E102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39" spans="3:5">
      <c r="C10239" t="e">
        <f>IF(WEEKDAY(#REF!,11)&gt;5,"W","S")</f>
        <v>#REF!</v>
      </c>
      <c r="D10239" t="e" cm="1">
        <f t="array" ref="D10239">_xlfn.IFS(Tableau13[[#This Row],[Jours]]="W","Talon",Tableau13[[#This Row],[Colonne1]]="HP","Consommation normale",E10239="HC","Talon")</f>
        <v>#VALUE!</v>
      </c>
      <c r="E10239" s="3" t="e" cm="1">
        <f t="array" ref="E102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40" spans="3:5">
      <c r="C10240" t="e">
        <f>IF(WEEKDAY(#REF!,11)&gt;5,"W","S")</f>
        <v>#REF!</v>
      </c>
      <c r="D10240" t="e" cm="1">
        <f t="array" ref="D10240">_xlfn.IFS(Tableau13[[#This Row],[Jours]]="W","Talon",Tableau13[[#This Row],[Colonne1]]="HP","Consommation normale",E10240="HC","Talon")</f>
        <v>#VALUE!</v>
      </c>
      <c r="E10240" s="3" t="e" cm="1">
        <f t="array" ref="E102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41" spans="3:5">
      <c r="C10241" t="e">
        <f>IF(WEEKDAY(#REF!,11)&gt;5,"W","S")</f>
        <v>#REF!</v>
      </c>
      <c r="D10241" t="e" cm="1">
        <f t="array" ref="D10241">_xlfn.IFS(Tableau13[[#This Row],[Jours]]="W","Talon",Tableau13[[#This Row],[Colonne1]]="HP","Consommation normale",E10241="HC","Talon")</f>
        <v>#VALUE!</v>
      </c>
      <c r="E10241" s="3" t="e" cm="1">
        <f t="array" ref="E102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42" spans="3:5">
      <c r="C10242" t="e">
        <f>IF(WEEKDAY(#REF!,11)&gt;5,"W","S")</f>
        <v>#REF!</v>
      </c>
      <c r="D10242" t="e" cm="1">
        <f t="array" ref="D10242">_xlfn.IFS(Tableau13[[#This Row],[Jours]]="W","Talon",Tableau13[[#This Row],[Colonne1]]="HP","Consommation normale",E10242="HC","Talon")</f>
        <v>#VALUE!</v>
      </c>
      <c r="E10242" s="3" t="e" cm="1">
        <f t="array" ref="E102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43" spans="3:5">
      <c r="C10243" t="e">
        <f>IF(WEEKDAY(#REF!,11)&gt;5,"W","S")</f>
        <v>#REF!</v>
      </c>
      <c r="D10243" t="e" cm="1">
        <f t="array" ref="D10243">_xlfn.IFS(Tableau13[[#This Row],[Jours]]="W","Talon",Tableau13[[#This Row],[Colonne1]]="HP","Consommation normale",E10243="HC","Talon")</f>
        <v>#VALUE!</v>
      </c>
      <c r="E10243" s="3" t="e" cm="1">
        <f t="array" ref="E102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44" spans="3:5">
      <c r="C10244" t="e">
        <f>IF(WEEKDAY(#REF!,11)&gt;5,"W","S")</f>
        <v>#REF!</v>
      </c>
      <c r="D10244" t="e" cm="1">
        <f t="array" ref="D10244">_xlfn.IFS(Tableau13[[#This Row],[Jours]]="W","Talon",Tableau13[[#This Row],[Colonne1]]="HP","Consommation normale",E10244="HC","Talon")</f>
        <v>#VALUE!</v>
      </c>
      <c r="E10244" s="3" t="e" cm="1">
        <f t="array" ref="E102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45" spans="3:5">
      <c r="C10245" t="e">
        <f>IF(WEEKDAY(#REF!,11)&gt;5,"W","S")</f>
        <v>#REF!</v>
      </c>
      <c r="D10245" t="e" cm="1">
        <f t="array" ref="D10245">_xlfn.IFS(Tableau13[[#This Row],[Jours]]="W","Talon",Tableau13[[#This Row],[Colonne1]]="HP","Consommation normale",E10245="HC","Talon")</f>
        <v>#VALUE!</v>
      </c>
      <c r="E10245" s="3" t="e" cm="1">
        <f t="array" ref="E102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46" spans="3:5">
      <c r="C10246" t="e">
        <f>IF(WEEKDAY(#REF!,11)&gt;5,"W","S")</f>
        <v>#REF!</v>
      </c>
      <c r="D10246" t="e" cm="1">
        <f t="array" ref="D10246">_xlfn.IFS(Tableau13[[#This Row],[Jours]]="W","Talon",Tableau13[[#This Row],[Colonne1]]="HP","Consommation normale",E10246="HC","Talon")</f>
        <v>#VALUE!</v>
      </c>
      <c r="E10246" s="3" t="e" cm="1">
        <f t="array" ref="E102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47" spans="3:5">
      <c r="C10247" t="e">
        <f>IF(WEEKDAY(#REF!,11)&gt;5,"W","S")</f>
        <v>#REF!</v>
      </c>
      <c r="D10247" t="e" cm="1">
        <f t="array" ref="D10247">_xlfn.IFS(Tableau13[[#This Row],[Jours]]="W","Talon",Tableau13[[#This Row],[Colonne1]]="HP","Consommation normale",E10247="HC","Talon")</f>
        <v>#VALUE!</v>
      </c>
      <c r="E10247" s="3" t="e" cm="1">
        <f t="array" ref="E102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48" spans="3:5">
      <c r="C10248" t="e">
        <f>IF(WEEKDAY(#REF!,11)&gt;5,"W","S")</f>
        <v>#REF!</v>
      </c>
      <c r="D10248" t="e" cm="1">
        <f t="array" ref="D10248">_xlfn.IFS(Tableau13[[#This Row],[Jours]]="W","Talon",Tableau13[[#This Row],[Colonne1]]="HP","Consommation normale",E10248="HC","Talon")</f>
        <v>#VALUE!</v>
      </c>
      <c r="E10248" s="3" t="e" cm="1">
        <f t="array" ref="E102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49" spans="3:5">
      <c r="C10249" t="e">
        <f>IF(WEEKDAY(#REF!,11)&gt;5,"W","S")</f>
        <v>#REF!</v>
      </c>
      <c r="D10249" t="e" cm="1">
        <f t="array" ref="D10249">_xlfn.IFS(Tableau13[[#This Row],[Jours]]="W","Talon",Tableau13[[#This Row],[Colonne1]]="HP","Consommation normale",E10249="HC","Talon")</f>
        <v>#VALUE!</v>
      </c>
      <c r="E10249" s="3" t="e" cm="1">
        <f t="array" ref="E102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50" spans="3:5">
      <c r="C10250" t="e">
        <f>IF(WEEKDAY(#REF!,11)&gt;5,"W","S")</f>
        <v>#REF!</v>
      </c>
      <c r="D10250" t="e" cm="1">
        <f t="array" ref="D10250">_xlfn.IFS(Tableau13[[#This Row],[Jours]]="W","Talon",Tableau13[[#This Row],[Colonne1]]="HP","Consommation normale",E10250="HC","Talon")</f>
        <v>#VALUE!</v>
      </c>
      <c r="E10250" s="3" t="e" cm="1">
        <f t="array" ref="E102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51" spans="3:5">
      <c r="C10251" t="e">
        <f>IF(WEEKDAY(#REF!,11)&gt;5,"W","S")</f>
        <v>#REF!</v>
      </c>
      <c r="D10251" t="e" cm="1">
        <f t="array" ref="D10251">_xlfn.IFS(Tableau13[[#This Row],[Jours]]="W","Talon",Tableau13[[#This Row],[Colonne1]]="HP","Consommation normale",E10251="HC","Talon")</f>
        <v>#VALUE!</v>
      </c>
      <c r="E10251" s="3" t="e" cm="1">
        <f t="array" ref="E102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52" spans="3:5">
      <c r="C10252" t="e">
        <f>IF(WEEKDAY(#REF!,11)&gt;5,"W","S")</f>
        <v>#REF!</v>
      </c>
      <c r="D10252" t="e" cm="1">
        <f t="array" ref="D10252">_xlfn.IFS(Tableau13[[#This Row],[Jours]]="W","Talon",Tableau13[[#This Row],[Colonne1]]="HP","Consommation normale",E10252="HC","Talon")</f>
        <v>#VALUE!</v>
      </c>
      <c r="E10252" s="3" t="e" cm="1">
        <f t="array" ref="E102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53" spans="3:5">
      <c r="C10253" t="e">
        <f>IF(WEEKDAY(#REF!,11)&gt;5,"W","S")</f>
        <v>#REF!</v>
      </c>
      <c r="D10253" t="e" cm="1">
        <f t="array" ref="D10253">_xlfn.IFS(Tableau13[[#This Row],[Jours]]="W","Talon",Tableau13[[#This Row],[Colonne1]]="HP","Consommation normale",E10253="HC","Talon")</f>
        <v>#VALUE!</v>
      </c>
      <c r="E10253" s="3" t="e" cm="1">
        <f t="array" ref="E102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54" spans="3:5">
      <c r="C10254" t="e">
        <f>IF(WEEKDAY(#REF!,11)&gt;5,"W","S")</f>
        <v>#REF!</v>
      </c>
      <c r="D10254" t="e" cm="1">
        <f t="array" ref="D10254">_xlfn.IFS(Tableau13[[#This Row],[Jours]]="W","Talon",Tableau13[[#This Row],[Colonne1]]="HP","Consommation normale",E10254="HC","Talon")</f>
        <v>#VALUE!</v>
      </c>
      <c r="E10254" s="3" t="e" cm="1">
        <f t="array" ref="E102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55" spans="3:5">
      <c r="C10255" t="e">
        <f>IF(WEEKDAY(#REF!,11)&gt;5,"W","S")</f>
        <v>#REF!</v>
      </c>
      <c r="D10255" t="e" cm="1">
        <f t="array" ref="D10255">_xlfn.IFS(Tableau13[[#This Row],[Jours]]="W","Talon",Tableau13[[#This Row],[Colonne1]]="HP","Consommation normale",E10255="HC","Talon")</f>
        <v>#VALUE!</v>
      </c>
      <c r="E10255" s="3" t="e" cm="1">
        <f t="array" ref="E102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56" spans="3:5">
      <c r="C10256" t="e">
        <f>IF(WEEKDAY(#REF!,11)&gt;5,"W","S")</f>
        <v>#REF!</v>
      </c>
      <c r="D10256" t="e" cm="1">
        <f t="array" ref="D10256">_xlfn.IFS(Tableau13[[#This Row],[Jours]]="W","Talon",Tableau13[[#This Row],[Colonne1]]="HP","Consommation normale",E10256="HC","Talon")</f>
        <v>#VALUE!</v>
      </c>
      <c r="E10256" s="3" t="e" cm="1">
        <f t="array" ref="E102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57" spans="3:5">
      <c r="C10257" t="e">
        <f>IF(WEEKDAY(#REF!,11)&gt;5,"W","S")</f>
        <v>#REF!</v>
      </c>
      <c r="D10257" t="e" cm="1">
        <f t="array" ref="D10257">_xlfn.IFS(Tableau13[[#This Row],[Jours]]="W","Talon",Tableau13[[#This Row],[Colonne1]]="HP","Consommation normale",E10257="HC","Talon")</f>
        <v>#VALUE!</v>
      </c>
      <c r="E10257" s="3" t="e" cm="1">
        <f t="array" ref="E102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58" spans="3:5">
      <c r="C10258" t="e">
        <f>IF(WEEKDAY(#REF!,11)&gt;5,"W","S")</f>
        <v>#REF!</v>
      </c>
      <c r="D10258" t="e" cm="1">
        <f t="array" ref="D10258">_xlfn.IFS(Tableau13[[#This Row],[Jours]]="W","Talon",Tableau13[[#This Row],[Colonne1]]="HP","Consommation normale",E10258="HC","Talon")</f>
        <v>#VALUE!</v>
      </c>
      <c r="E10258" s="3" t="e" cm="1">
        <f t="array" ref="E102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59" spans="3:5">
      <c r="C10259" t="e">
        <f>IF(WEEKDAY(#REF!,11)&gt;5,"W","S")</f>
        <v>#REF!</v>
      </c>
      <c r="D10259" t="e" cm="1">
        <f t="array" ref="D10259">_xlfn.IFS(Tableau13[[#This Row],[Jours]]="W","Talon",Tableau13[[#This Row],[Colonne1]]="HP","Consommation normale",E10259="HC","Talon")</f>
        <v>#VALUE!</v>
      </c>
      <c r="E10259" s="3" t="e" cm="1">
        <f t="array" ref="E102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60" spans="3:5">
      <c r="C10260" t="e">
        <f>IF(WEEKDAY(#REF!,11)&gt;5,"W","S")</f>
        <v>#REF!</v>
      </c>
      <c r="D10260" t="e" cm="1">
        <f t="array" ref="D10260">_xlfn.IFS(Tableau13[[#This Row],[Jours]]="W","Talon",Tableau13[[#This Row],[Colonne1]]="HP","Consommation normale",E10260="HC","Talon")</f>
        <v>#VALUE!</v>
      </c>
      <c r="E10260" s="3" t="e" cm="1">
        <f t="array" ref="E102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61" spans="3:5">
      <c r="C10261" t="e">
        <f>IF(WEEKDAY(#REF!,11)&gt;5,"W","S")</f>
        <v>#REF!</v>
      </c>
      <c r="D10261" t="e" cm="1">
        <f t="array" ref="D10261">_xlfn.IFS(Tableau13[[#This Row],[Jours]]="W","Talon",Tableau13[[#This Row],[Colonne1]]="HP","Consommation normale",E10261="HC","Talon")</f>
        <v>#VALUE!</v>
      </c>
      <c r="E10261" s="3" t="e" cm="1">
        <f t="array" ref="E102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62" spans="3:5">
      <c r="C10262" t="e">
        <f>IF(WEEKDAY(#REF!,11)&gt;5,"W","S")</f>
        <v>#REF!</v>
      </c>
      <c r="D10262" t="e" cm="1">
        <f t="array" ref="D10262">_xlfn.IFS(Tableau13[[#This Row],[Jours]]="W","Talon",Tableau13[[#This Row],[Colonne1]]="HP","Consommation normale",E10262="HC","Talon")</f>
        <v>#VALUE!</v>
      </c>
      <c r="E10262" s="3" t="e" cm="1">
        <f t="array" ref="E102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63" spans="3:5">
      <c r="C10263" t="e">
        <f>IF(WEEKDAY(#REF!,11)&gt;5,"W","S")</f>
        <v>#REF!</v>
      </c>
      <c r="D10263" t="e" cm="1">
        <f t="array" ref="D10263">_xlfn.IFS(Tableau13[[#This Row],[Jours]]="W","Talon",Tableau13[[#This Row],[Colonne1]]="HP","Consommation normale",E10263="HC","Talon")</f>
        <v>#VALUE!</v>
      </c>
      <c r="E10263" s="3" t="e" cm="1">
        <f t="array" ref="E102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64" spans="3:5">
      <c r="C10264" t="e">
        <f>IF(WEEKDAY(#REF!,11)&gt;5,"W","S")</f>
        <v>#REF!</v>
      </c>
      <c r="D10264" t="e" cm="1">
        <f t="array" ref="D10264">_xlfn.IFS(Tableau13[[#This Row],[Jours]]="W","Talon",Tableau13[[#This Row],[Colonne1]]="HP","Consommation normale",E10264="HC","Talon")</f>
        <v>#VALUE!</v>
      </c>
      <c r="E10264" s="3" t="e" cm="1">
        <f t="array" ref="E102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65" spans="3:5">
      <c r="C10265" t="e">
        <f>IF(WEEKDAY(#REF!,11)&gt;5,"W","S")</f>
        <v>#REF!</v>
      </c>
      <c r="D10265" t="e" cm="1">
        <f t="array" ref="D10265">_xlfn.IFS(Tableau13[[#This Row],[Jours]]="W","Talon",Tableau13[[#This Row],[Colonne1]]="HP","Consommation normale",E10265="HC","Talon")</f>
        <v>#VALUE!</v>
      </c>
      <c r="E10265" s="3" t="e" cm="1">
        <f t="array" ref="E102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66" spans="3:5">
      <c r="C10266" t="e">
        <f>IF(WEEKDAY(#REF!,11)&gt;5,"W","S")</f>
        <v>#REF!</v>
      </c>
      <c r="D10266" t="e" cm="1">
        <f t="array" ref="D10266">_xlfn.IFS(Tableau13[[#This Row],[Jours]]="W","Talon",Tableau13[[#This Row],[Colonne1]]="HP","Consommation normale",E10266="HC","Talon")</f>
        <v>#VALUE!</v>
      </c>
      <c r="E10266" s="3" t="e" cm="1">
        <f t="array" ref="E102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67" spans="3:5">
      <c r="C10267" t="e">
        <f>IF(WEEKDAY(#REF!,11)&gt;5,"W","S")</f>
        <v>#REF!</v>
      </c>
      <c r="D10267" t="e" cm="1">
        <f t="array" ref="D10267">_xlfn.IFS(Tableau13[[#This Row],[Jours]]="W","Talon",Tableau13[[#This Row],[Colonne1]]="HP","Consommation normale",E10267="HC","Talon")</f>
        <v>#VALUE!</v>
      </c>
      <c r="E10267" s="3" t="e" cm="1">
        <f t="array" ref="E102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68" spans="3:5">
      <c r="C10268" t="e">
        <f>IF(WEEKDAY(#REF!,11)&gt;5,"W","S")</f>
        <v>#REF!</v>
      </c>
      <c r="D10268" t="e" cm="1">
        <f t="array" ref="D10268">_xlfn.IFS(Tableau13[[#This Row],[Jours]]="W","Talon",Tableau13[[#This Row],[Colonne1]]="HP","Consommation normale",E10268="HC","Talon")</f>
        <v>#VALUE!</v>
      </c>
      <c r="E10268" s="3" t="e" cm="1">
        <f t="array" ref="E102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69" spans="3:5">
      <c r="C10269" t="e">
        <f>IF(WEEKDAY(#REF!,11)&gt;5,"W","S")</f>
        <v>#REF!</v>
      </c>
      <c r="D10269" t="e" cm="1">
        <f t="array" ref="D10269">_xlfn.IFS(Tableau13[[#This Row],[Jours]]="W","Talon",Tableau13[[#This Row],[Colonne1]]="HP","Consommation normale",E10269="HC","Talon")</f>
        <v>#VALUE!</v>
      </c>
      <c r="E10269" s="3" t="e" cm="1">
        <f t="array" ref="E102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70" spans="3:5">
      <c r="C10270" t="e">
        <f>IF(WEEKDAY(#REF!,11)&gt;5,"W","S")</f>
        <v>#REF!</v>
      </c>
      <c r="D10270" t="e" cm="1">
        <f t="array" ref="D10270">_xlfn.IFS(Tableau13[[#This Row],[Jours]]="W","Talon",Tableau13[[#This Row],[Colonne1]]="HP","Consommation normale",E10270="HC","Talon")</f>
        <v>#VALUE!</v>
      </c>
      <c r="E10270" s="3" t="e" cm="1">
        <f t="array" ref="E102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71" spans="3:5">
      <c r="C10271" t="e">
        <f>IF(WEEKDAY(#REF!,11)&gt;5,"W","S")</f>
        <v>#REF!</v>
      </c>
      <c r="D10271" t="e" cm="1">
        <f t="array" ref="D10271">_xlfn.IFS(Tableau13[[#This Row],[Jours]]="W","Talon",Tableau13[[#This Row],[Colonne1]]="HP","Consommation normale",E10271="HC","Talon")</f>
        <v>#VALUE!</v>
      </c>
      <c r="E10271" s="3" t="e" cm="1">
        <f t="array" ref="E102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72" spans="3:5">
      <c r="C10272" t="e">
        <f>IF(WEEKDAY(#REF!,11)&gt;5,"W","S")</f>
        <v>#REF!</v>
      </c>
      <c r="D10272" t="e" cm="1">
        <f t="array" ref="D10272">_xlfn.IFS(Tableau13[[#This Row],[Jours]]="W","Talon",Tableau13[[#This Row],[Colonne1]]="HP","Consommation normale",E10272="HC","Talon")</f>
        <v>#VALUE!</v>
      </c>
      <c r="E10272" s="3" t="e" cm="1">
        <f t="array" ref="E102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73" spans="3:5">
      <c r="C10273" t="e">
        <f>IF(WEEKDAY(#REF!,11)&gt;5,"W","S")</f>
        <v>#REF!</v>
      </c>
      <c r="D10273" t="e" cm="1">
        <f t="array" ref="D10273">_xlfn.IFS(Tableau13[[#This Row],[Jours]]="W","Talon",Tableau13[[#This Row],[Colonne1]]="HP","Consommation normale",E10273="HC","Talon")</f>
        <v>#VALUE!</v>
      </c>
      <c r="E10273" s="3" t="e" cm="1">
        <f t="array" ref="E102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74" spans="3:5">
      <c r="C10274" t="e">
        <f>IF(WEEKDAY(#REF!,11)&gt;5,"W","S")</f>
        <v>#REF!</v>
      </c>
      <c r="D10274" t="e" cm="1">
        <f t="array" ref="D10274">_xlfn.IFS(Tableau13[[#This Row],[Jours]]="W","Talon",Tableau13[[#This Row],[Colonne1]]="HP","Consommation normale",E10274="HC","Talon")</f>
        <v>#VALUE!</v>
      </c>
      <c r="E10274" s="3" t="e" cm="1">
        <f t="array" ref="E102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75" spans="3:5">
      <c r="C10275" t="e">
        <f>IF(WEEKDAY(#REF!,11)&gt;5,"W","S")</f>
        <v>#REF!</v>
      </c>
      <c r="D10275" t="e" cm="1">
        <f t="array" ref="D10275">_xlfn.IFS(Tableau13[[#This Row],[Jours]]="W","Talon",Tableau13[[#This Row],[Colonne1]]="HP","Consommation normale",E10275="HC","Talon")</f>
        <v>#VALUE!</v>
      </c>
      <c r="E10275" s="3" t="e" cm="1">
        <f t="array" ref="E102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76" spans="3:5">
      <c r="C10276" t="e">
        <f>IF(WEEKDAY(#REF!,11)&gt;5,"W","S")</f>
        <v>#REF!</v>
      </c>
      <c r="D10276" t="e" cm="1">
        <f t="array" ref="D10276">_xlfn.IFS(Tableau13[[#This Row],[Jours]]="W","Talon",Tableau13[[#This Row],[Colonne1]]="HP","Consommation normale",E10276="HC","Talon")</f>
        <v>#VALUE!</v>
      </c>
      <c r="E10276" s="3" t="e" cm="1">
        <f t="array" ref="E102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77" spans="3:5">
      <c r="C10277" t="e">
        <f>IF(WEEKDAY(#REF!,11)&gt;5,"W","S")</f>
        <v>#REF!</v>
      </c>
      <c r="D10277" t="e" cm="1">
        <f t="array" ref="D10277">_xlfn.IFS(Tableau13[[#This Row],[Jours]]="W","Talon",Tableau13[[#This Row],[Colonne1]]="HP","Consommation normale",E10277="HC","Talon")</f>
        <v>#VALUE!</v>
      </c>
      <c r="E10277" s="3" t="e" cm="1">
        <f t="array" ref="E102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78" spans="3:5">
      <c r="C10278" t="e">
        <f>IF(WEEKDAY(#REF!,11)&gt;5,"W","S")</f>
        <v>#REF!</v>
      </c>
      <c r="D10278" t="e" cm="1">
        <f t="array" ref="D10278">_xlfn.IFS(Tableau13[[#This Row],[Jours]]="W","Talon",Tableau13[[#This Row],[Colonne1]]="HP","Consommation normale",E10278="HC","Talon")</f>
        <v>#VALUE!</v>
      </c>
      <c r="E10278" s="3" t="e" cm="1">
        <f t="array" ref="E102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79" spans="3:5">
      <c r="C10279" t="e">
        <f>IF(WEEKDAY(#REF!,11)&gt;5,"W","S")</f>
        <v>#REF!</v>
      </c>
      <c r="D10279" t="e" cm="1">
        <f t="array" ref="D10279">_xlfn.IFS(Tableau13[[#This Row],[Jours]]="W","Talon",Tableau13[[#This Row],[Colonne1]]="HP","Consommation normale",E10279="HC","Talon")</f>
        <v>#VALUE!</v>
      </c>
      <c r="E10279" s="3" t="e" cm="1">
        <f t="array" ref="E102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80" spans="3:5">
      <c r="C10280" t="e">
        <f>IF(WEEKDAY(#REF!,11)&gt;5,"W","S")</f>
        <v>#REF!</v>
      </c>
      <c r="D10280" t="e" cm="1">
        <f t="array" ref="D10280">_xlfn.IFS(Tableau13[[#This Row],[Jours]]="W","Talon",Tableau13[[#This Row],[Colonne1]]="HP","Consommation normale",E10280="HC","Talon")</f>
        <v>#VALUE!</v>
      </c>
      <c r="E10280" s="3" t="e" cm="1">
        <f t="array" ref="E102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81" spans="3:5">
      <c r="C10281" t="e">
        <f>IF(WEEKDAY(#REF!,11)&gt;5,"W","S")</f>
        <v>#REF!</v>
      </c>
      <c r="D10281" t="e" cm="1">
        <f t="array" ref="D10281">_xlfn.IFS(Tableau13[[#This Row],[Jours]]="W","Talon",Tableau13[[#This Row],[Colonne1]]="HP","Consommation normale",E10281="HC","Talon")</f>
        <v>#VALUE!</v>
      </c>
      <c r="E10281" s="3" t="e" cm="1">
        <f t="array" ref="E102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82" spans="3:5">
      <c r="C10282" t="e">
        <f>IF(WEEKDAY(#REF!,11)&gt;5,"W","S")</f>
        <v>#REF!</v>
      </c>
      <c r="D10282" t="e" cm="1">
        <f t="array" ref="D10282">_xlfn.IFS(Tableau13[[#This Row],[Jours]]="W","Talon",Tableau13[[#This Row],[Colonne1]]="HP","Consommation normale",E10282="HC","Talon")</f>
        <v>#VALUE!</v>
      </c>
      <c r="E10282" s="3" t="e" cm="1">
        <f t="array" ref="E102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83" spans="3:5">
      <c r="C10283" t="e">
        <f>IF(WEEKDAY(#REF!,11)&gt;5,"W","S")</f>
        <v>#REF!</v>
      </c>
      <c r="D10283" t="e" cm="1">
        <f t="array" ref="D10283">_xlfn.IFS(Tableau13[[#This Row],[Jours]]="W","Talon",Tableau13[[#This Row],[Colonne1]]="HP","Consommation normale",E10283="HC","Talon")</f>
        <v>#VALUE!</v>
      </c>
      <c r="E10283" s="3" t="e" cm="1">
        <f t="array" ref="E102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84" spans="3:5">
      <c r="C10284" t="e">
        <f>IF(WEEKDAY(#REF!,11)&gt;5,"W","S")</f>
        <v>#REF!</v>
      </c>
      <c r="D10284" t="e" cm="1">
        <f t="array" ref="D10284">_xlfn.IFS(Tableau13[[#This Row],[Jours]]="W","Talon",Tableau13[[#This Row],[Colonne1]]="HP","Consommation normale",E10284="HC","Talon")</f>
        <v>#VALUE!</v>
      </c>
      <c r="E10284" s="3" t="e" cm="1">
        <f t="array" ref="E102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85" spans="3:5">
      <c r="C10285" t="e">
        <f>IF(WEEKDAY(#REF!,11)&gt;5,"W","S")</f>
        <v>#REF!</v>
      </c>
      <c r="D10285" t="e" cm="1">
        <f t="array" ref="D10285">_xlfn.IFS(Tableau13[[#This Row],[Jours]]="W","Talon",Tableau13[[#This Row],[Colonne1]]="HP","Consommation normale",E10285="HC","Talon")</f>
        <v>#VALUE!</v>
      </c>
      <c r="E10285" s="3" t="e" cm="1">
        <f t="array" ref="E102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86" spans="3:5">
      <c r="C10286" t="e">
        <f>IF(WEEKDAY(#REF!,11)&gt;5,"W","S")</f>
        <v>#REF!</v>
      </c>
      <c r="D10286" t="e" cm="1">
        <f t="array" ref="D10286">_xlfn.IFS(Tableau13[[#This Row],[Jours]]="W","Talon",Tableau13[[#This Row],[Colonne1]]="HP","Consommation normale",E10286="HC","Talon")</f>
        <v>#VALUE!</v>
      </c>
      <c r="E10286" s="3" t="e" cm="1">
        <f t="array" ref="E102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87" spans="3:5">
      <c r="C10287" t="e">
        <f>IF(WEEKDAY(#REF!,11)&gt;5,"W","S")</f>
        <v>#REF!</v>
      </c>
      <c r="D10287" t="e" cm="1">
        <f t="array" ref="D10287">_xlfn.IFS(Tableau13[[#This Row],[Jours]]="W","Talon",Tableau13[[#This Row],[Colonne1]]="HP","Consommation normale",E10287="HC","Talon")</f>
        <v>#VALUE!</v>
      </c>
      <c r="E10287" s="3" t="e" cm="1">
        <f t="array" ref="E102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88" spans="3:5">
      <c r="C10288" t="e">
        <f>IF(WEEKDAY(#REF!,11)&gt;5,"W","S")</f>
        <v>#REF!</v>
      </c>
      <c r="D10288" t="e" cm="1">
        <f t="array" ref="D10288">_xlfn.IFS(Tableau13[[#This Row],[Jours]]="W","Talon",Tableau13[[#This Row],[Colonne1]]="HP","Consommation normale",E10288="HC","Talon")</f>
        <v>#VALUE!</v>
      </c>
      <c r="E10288" s="3" t="e" cm="1">
        <f t="array" ref="E102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89" spans="3:5">
      <c r="C10289" t="e">
        <f>IF(WEEKDAY(#REF!,11)&gt;5,"W","S")</f>
        <v>#REF!</v>
      </c>
      <c r="D10289" t="e" cm="1">
        <f t="array" ref="D10289">_xlfn.IFS(Tableau13[[#This Row],[Jours]]="W","Talon",Tableau13[[#This Row],[Colonne1]]="HP","Consommation normale",E10289="HC","Talon")</f>
        <v>#VALUE!</v>
      </c>
      <c r="E10289" s="3" t="e" cm="1">
        <f t="array" ref="E102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90" spans="3:5">
      <c r="C10290" t="e">
        <f>IF(WEEKDAY(#REF!,11)&gt;5,"W","S")</f>
        <v>#REF!</v>
      </c>
      <c r="D10290" t="e" cm="1">
        <f t="array" ref="D10290">_xlfn.IFS(Tableau13[[#This Row],[Jours]]="W","Talon",Tableau13[[#This Row],[Colonne1]]="HP","Consommation normale",E10290="HC","Talon")</f>
        <v>#VALUE!</v>
      </c>
      <c r="E10290" s="3" t="e" cm="1">
        <f t="array" ref="E102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91" spans="3:5">
      <c r="C10291" t="e">
        <f>IF(WEEKDAY(#REF!,11)&gt;5,"W","S")</f>
        <v>#REF!</v>
      </c>
      <c r="D10291" t="e" cm="1">
        <f t="array" ref="D10291">_xlfn.IFS(Tableau13[[#This Row],[Jours]]="W","Talon",Tableau13[[#This Row],[Colonne1]]="HP","Consommation normale",E10291="HC","Talon")</f>
        <v>#VALUE!</v>
      </c>
      <c r="E10291" s="3" t="e" cm="1">
        <f t="array" ref="E102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92" spans="3:5">
      <c r="C10292" t="e">
        <f>IF(WEEKDAY(#REF!,11)&gt;5,"W","S")</f>
        <v>#REF!</v>
      </c>
      <c r="D10292" t="e" cm="1">
        <f t="array" ref="D10292">_xlfn.IFS(Tableau13[[#This Row],[Jours]]="W","Talon",Tableau13[[#This Row],[Colonne1]]="HP","Consommation normale",E10292="HC","Talon")</f>
        <v>#VALUE!</v>
      </c>
      <c r="E10292" s="3" t="e" cm="1">
        <f t="array" ref="E102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93" spans="3:5">
      <c r="C10293" t="e">
        <f>IF(WEEKDAY(#REF!,11)&gt;5,"W","S")</f>
        <v>#REF!</v>
      </c>
      <c r="D10293" t="e" cm="1">
        <f t="array" ref="D10293">_xlfn.IFS(Tableau13[[#This Row],[Jours]]="W","Talon",Tableau13[[#This Row],[Colonne1]]="HP","Consommation normale",E10293="HC","Talon")</f>
        <v>#VALUE!</v>
      </c>
      <c r="E10293" s="3" t="e" cm="1">
        <f t="array" ref="E102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94" spans="3:5">
      <c r="C10294" t="e">
        <f>IF(WEEKDAY(#REF!,11)&gt;5,"W","S")</f>
        <v>#REF!</v>
      </c>
      <c r="D10294" t="e" cm="1">
        <f t="array" ref="D10294">_xlfn.IFS(Tableau13[[#This Row],[Jours]]="W","Talon",Tableau13[[#This Row],[Colonne1]]="HP","Consommation normale",E10294="HC","Talon")</f>
        <v>#VALUE!</v>
      </c>
      <c r="E10294" s="3" t="e" cm="1">
        <f t="array" ref="E102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95" spans="3:5">
      <c r="C10295" t="e">
        <f>IF(WEEKDAY(#REF!,11)&gt;5,"W","S")</f>
        <v>#REF!</v>
      </c>
      <c r="D10295" t="e" cm="1">
        <f t="array" ref="D10295">_xlfn.IFS(Tableau13[[#This Row],[Jours]]="W","Talon",Tableau13[[#This Row],[Colonne1]]="HP","Consommation normale",E10295="HC","Talon")</f>
        <v>#VALUE!</v>
      </c>
      <c r="E10295" s="3" t="e" cm="1">
        <f t="array" ref="E102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96" spans="3:5">
      <c r="C10296" t="e">
        <f>IF(WEEKDAY(#REF!,11)&gt;5,"W","S")</f>
        <v>#REF!</v>
      </c>
      <c r="D10296" t="e" cm="1">
        <f t="array" ref="D10296">_xlfn.IFS(Tableau13[[#This Row],[Jours]]="W","Talon",Tableau13[[#This Row],[Colonne1]]="HP","Consommation normale",E10296="HC","Talon")</f>
        <v>#VALUE!</v>
      </c>
      <c r="E10296" s="3" t="e" cm="1">
        <f t="array" ref="E102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97" spans="3:5">
      <c r="C10297" t="e">
        <f>IF(WEEKDAY(#REF!,11)&gt;5,"W","S")</f>
        <v>#REF!</v>
      </c>
      <c r="D10297" t="e" cm="1">
        <f t="array" ref="D10297">_xlfn.IFS(Tableau13[[#This Row],[Jours]]="W","Talon",Tableau13[[#This Row],[Colonne1]]="HP","Consommation normale",E10297="HC","Talon")</f>
        <v>#VALUE!</v>
      </c>
      <c r="E10297" s="3" t="e" cm="1">
        <f t="array" ref="E102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98" spans="3:5">
      <c r="C10298" t="e">
        <f>IF(WEEKDAY(#REF!,11)&gt;5,"W","S")</f>
        <v>#REF!</v>
      </c>
      <c r="D10298" t="e" cm="1">
        <f t="array" ref="D10298">_xlfn.IFS(Tableau13[[#This Row],[Jours]]="W","Talon",Tableau13[[#This Row],[Colonne1]]="HP","Consommation normale",E10298="HC","Talon")</f>
        <v>#VALUE!</v>
      </c>
      <c r="E10298" s="3" t="e" cm="1">
        <f t="array" ref="E102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299" spans="3:5">
      <c r="C10299" t="e">
        <f>IF(WEEKDAY(#REF!,11)&gt;5,"W","S")</f>
        <v>#REF!</v>
      </c>
      <c r="D10299" t="e" cm="1">
        <f t="array" ref="D10299">_xlfn.IFS(Tableau13[[#This Row],[Jours]]="W","Talon",Tableau13[[#This Row],[Colonne1]]="HP","Consommation normale",E10299="HC","Talon")</f>
        <v>#VALUE!</v>
      </c>
      <c r="E10299" s="3" t="e" cm="1">
        <f t="array" ref="E102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00" spans="3:5">
      <c r="C10300" t="e">
        <f>IF(WEEKDAY(#REF!,11)&gt;5,"W","S")</f>
        <v>#REF!</v>
      </c>
      <c r="D10300" t="e" cm="1">
        <f t="array" ref="D10300">_xlfn.IFS(Tableau13[[#This Row],[Jours]]="W","Talon",Tableau13[[#This Row],[Colonne1]]="HP","Consommation normale",E10300="HC","Talon")</f>
        <v>#VALUE!</v>
      </c>
      <c r="E10300" s="3" t="e" cm="1">
        <f t="array" ref="E103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01" spans="3:5">
      <c r="C10301" t="e">
        <f>IF(WEEKDAY(#REF!,11)&gt;5,"W","S")</f>
        <v>#REF!</v>
      </c>
      <c r="D10301" t="e" cm="1">
        <f t="array" ref="D10301">_xlfn.IFS(Tableau13[[#This Row],[Jours]]="W","Talon",Tableau13[[#This Row],[Colonne1]]="HP","Consommation normale",E10301="HC","Talon")</f>
        <v>#VALUE!</v>
      </c>
      <c r="E10301" s="3" t="e" cm="1">
        <f t="array" ref="E103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02" spans="3:5">
      <c r="C10302" t="e">
        <f>IF(WEEKDAY(#REF!,11)&gt;5,"W","S")</f>
        <v>#REF!</v>
      </c>
      <c r="D10302" t="e" cm="1">
        <f t="array" ref="D10302">_xlfn.IFS(Tableau13[[#This Row],[Jours]]="W","Talon",Tableau13[[#This Row],[Colonne1]]="HP","Consommation normale",E10302="HC","Talon")</f>
        <v>#VALUE!</v>
      </c>
      <c r="E10302" s="3" t="e" cm="1">
        <f t="array" ref="E103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03" spans="3:5">
      <c r="C10303" t="e">
        <f>IF(WEEKDAY(#REF!,11)&gt;5,"W","S")</f>
        <v>#REF!</v>
      </c>
      <c r="D10303" t="e" cm="1">
        <f t="array" ref="D10303">_xlfn.IFS(Tableau13[[#This Row],[Jours]]="W","Talon",Tableau13[[#This Row],[Colonne1]]="HP","Consommation normale",E10303="HC","Talon")</f>
        <v>#VALUE!</v>
      </c>
      <c r="E10303" s="3" t="e" cm="1">
        <f t="array" ref="E103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04" spans="3:5">
      <c r="C10304" t="e">
        <f>IF(WEEKDAY(#REF!,11)&gt;5,"W","S")</f>
        <v>#REF!</v>
      </c>
      <c r="D10304" t="e" cm="1">
        <f t="array" ref="D10304">_xlfn.IFS(Tableau13[[#This Row],[Jours]]="W","Talon",Tableau13[[#This Row],[Colonne1]]="HP","Consommation normale",E10304="HC","Talon")</f>
        <v>#VALUE!</v>
      </c>
      <c r="E10304" s="3" t="e" cm="1">
        <f t="array" ref="E103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05" spans="3:5">
      <c r="C10305" t="e">
        <f>IF(WEEKDAY(#REF!,11)&gt;5,"W","S")</f>
        <v>#REF!</v>
      </c>
      <c r="D10305" t="e" cm="1">
        <f t="array" ref="D10305">_xlfn.IFS(Tableau13[[#This Row],[Jours]]="W","Talon",Tableau13[[#This Row],[Colonne1]]="HP","Consommation normale",E10305="HC","Talon")</f>
        <v>#VALUE!</v>
      </c>
      <c r="E10305" s="3" t="e" cm="1">
        <f t="array" ref="E103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06" spans="3:5">
      <c r="C10306" t="e">
        <f>IF(WEEKDAY(#REF!,11)&gt;5,"W","S")</f>
        <v>#REF!</v>
      </c>
      <c r="D10306" t="e" cm="1">
        <f t="array" ref="D10306">_xlfn.IFS(Tableau13[[#This Row],[Jours]]="W","Talon",Tableau13[[#This Row],[Colonne1]]="HP","Consommation normale",E10306="HC","Talon")</f>
        <v>#VALUE!</v>
      </c>
      <c r="E10306" s="3" t="e" cm="1">
        <f t="array" ref="E103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07" spans="3:5">
      <c r="C10307" t="e">
        <f>IF(WEEKDAY(#REF!,11)&gt;5,"W","S")</f>
        <v>#REF!</v>
      </c>
      <c r="D10307" t="e" cm="1">
        <f t="array" ref="D10307">_xlfn.IFS(Tableau13[[#This Row],[Jours]]="W","Talon",Tableau13[[#This Row],[Colonne1]]="HP","Consommation normale",E10307="HC","Talon")</f>
        <v>#VALUE!</v>
      </c>
      <c r="E10307" s="3" t="e" cm="1">
        <f t="array" ref="E103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08" spans="3:5">
      <c r="C10308" t="e">
        <f>IF(WEEKDAY(#REF!,11)&gt;5,"W","S")</f>
        <v>#REF!</v>
      </c>
      <c r="D10308" t="e" cm="1">
        <f t="array" ref="D10308">_xlfn.IFS(Tableau13[[#This Row],[Jours]]="W","Talon",Tableau13[[#This Row],[Colonne1]]="HP","Consommation normale",E10308="HC","Talon")</f>
        <v>#VALUE!</v>
      </c>
      <c r="E10308" s="3" t="e" cm="1">
        <f t="array" ref="E103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09" spans="3:5">
      <c r="C10309" t="e">
        <f>IF(WEEKDAY(#REF!,11)&gt;5,"W","S")</f>
        <v>#REF!</v>
      </c>
      <c r="D10309" t="e" cm="1">
        <f t="array" ref="D10309">_xlfn.IFS(Tableau13[[#This Row],[Jours]]="W","Talon",Tableau13[[#This Row],[Colonne1]]="HP","Consommation normale",E10309="HC","Talon")</f>
        <v>#VALUE!</v>
      </c>
      <c r="E10309" s="3" t="e" cm="1">
        <f t="array" ref="E103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10" spans="3:5">
      <c r="C10310" t="e">
        <f>IF(WEEKDAY(#REF!,11)&gt;5,"W","S")</f>
        <v>#REF!</v>
      </c>
      <c r="D10310" t="e" cm="1">
        <f t="array" ref="D10310">_xlfn.IFS(Tableau13[[#This Row],[Jours]]="W","Talon",Tableau13[[#This Row],[Colonne1]]="HP","Consommation normale",E10310="HC","Talon")</f>
        <v>#VALUE!</v>
      </c>
      <c r="E10310" s="3" t="e" cm="1">
        <f t="array" ref="E103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11" spans="3:5">
      <c r="C10311" t="e">
        <f>IF(WEEKDAY(#REF!,11)&gt;5,"W","S")</f>
        <v>#REF!</v>
      </c>
      <c r="D10311" t="e" cm="1">
        <f t="array" ref="D10311">_xlfn.IFS(Tableau13[[#This Row],[Jours]]="W","Talon",Tableau13[[#This Row],[Colonne1]]="HP","Consommation normale",E10311="HC","Talon")</f>
        <v>#VALUE!</v>
      </c>
      <c r="E10311" s="3" t="e" cm="1">
        <f t="array" ref="E103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12" spans="3:5">
      <c r="C10312" t="e">
        <f>IF(WEEKDAY(#REF!,11)&gt;5,"W","S")</f>
        <v>#REF!</v>
      </c>
      <c r="D10312" t="e" cm="1">
        <f t="array" ref="D10312">_xlfn.IFS(Tableau13[[#This Row],[Jours]]="W","Talon",Tableau13[[#This Row],[Colonne1]]="HP","Consommation normale",E10312="HC","Talon")</f>
        <v>#VALUE!</v>
      </c>
      <c r="E10312" s="3" t="e" cm="1">
        <f t="array" ref="E103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13" spans="3:5">
      <c r="C10313" t="e">
        <f>IF(WEEKDAY(#REF!,11)&gt;5,"W","S")</f>
        <v>#REF!</v>
      </c>
      <c r="D10313" t="e" cm="1">
        <f t="array" ref="D10313">_xlfn.IFS(Tableau13[[#This Row],[Jours]]="W","Talon",Tableau13[[#This Row],[Colonne1]]="HP","Consommation normale",E10313="HC","Talon")</f>
        <v>#VALUE!</v>
      </c>
      <c r="E10313" s="3" t="e" cm="1">
        <f t="array" ref="E103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14" spans="3:5">
      <c r="C10314" t="e">
        <f>IF(WEEKDAY(#REF!,11)&gt;5,"W","S")</f>
        <v>#REF!</v>
      </c>
      <c r="D10314" t="e" cm="1">
        <f t="array" ref="D10314">_xlfn.IFS(Tableau13[[#This Row],[Jours]]="W","Talon",Tableau13[[#This Row],[Colonne1]]="HP","Consommation normale",E10314="HC","Talon")</f>
        <v>#VALUE!</v>
      </c>
      <c r="E10314" s="3" t="e" cm="1">
        <f t="array" ref="E103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15" spans="3:5">
      <c r="C10315" t="e">
        <f>IF(WEEKDAY(#REF!,11)&gt;5,"W","S")</f>
        <v>#REF!</v>
      </c>
      <c r="D10315" t="e" cm="1">
        <f t="array" ref="D10315">_xlfn.IFS(Tableau13[[#This Row],[Jours]]="W","Talon",Tableau13[[#This Row],[Colonne1]]="HP","Consommation normale",E10315="HC","Talon")</f>
        <v>#VALUE!</v>
      </c>
      <c r="E10315" s="3" t="e" cm="1">
        <f t="array" ref="E103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16" spans="3:5">
      <c r="C10316" t="e">
        <f>IF(WEEKDAY(#REF!,11)&gt;5,"W","S")</f>
        <v>#REF!</v>
      </c>
      <c r="D10316" t="e" cm="1">
        <f t="array" ref="D10316">_xlfn.IFS(Tableau13[[#This Row],[Jours]]="W","Talon",Tableau13[[#This Row],[Colonne1]]="HP","Consommation normale",E10316="HC","Talon")</f>
        <v>#VALUE!</v>
      </c>
      <c r="E10316" s="3" t="e" cm="1">
        <f t="array" ref="E103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17" spans="3:5">
      <c r="C10317" t="e">
        <f>IF(WEEKDAY(#REF!,11)&gt;5,"W","S")</f>
        <v>#REF!</v>
      </c>
      <c r="D10317" t="e" cm="1">
        <f t="array" ref="D10317">_xlfn.IFS(Tableau13[[#This Row],[Jours]]="W","Talon",Tableau13[[#This Row],[Colonne1]]="HP","Consommation normale",E10317="HC","Talon")</f>
        <v>#VALUE!</v>
      </c>
      <c r="E10317" s="3" t="e" cm="1">
        <f t="array" ref="E103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18" spans="3:5">
      <c r="C10318" t="e">
        <f>IF(WEEKDAY(#REF!,11)&gt;5,"W","S")</f>
        <v>#REF!</v>
      </c>
      <c r="D10318" t="e" cm="1">
        <f t="array" ref="D10318">_xlfn.IFS(Tableau13[[#This Row],[Jours]]="W","Talon",Tableau13[[#This Row],[Colonne1]]="HP","Consommation normale",E10318="HC","Talon")</f>
        <v>#VALUE!</v>
      </c>
      <c r="E10318" s="3" t="e" cm="1">
        <f t="array" ref="E103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19" spans="3:5">
      <c r="C10319" t="e">
        <f>IF(WEEKDAY(#REF!,11)&gt;5,"W","S")</f>
        <v>#REF!</v>
      </c>
      <c r="D10319" t="e" cm="1">
        <f t="array" ref="D10319">_xlfn.IFS(Tableau13[[#This Row],[Jours]]="W","Talon",Tableau13[[#This Row],[Colonne1]]="HP","Consommation normale",E10319="HC","Talon")</f>
        <v>#VALUE!</v>
      </c>
      <c r="E10319" s="3" t="e" cm="1">
        <f t="array" ref="E103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20" spans="3:5">
      <c r="C10320" t="e">
        <f>IF(WEEKDAY(#REF!,11)&gt;5,"W","S")</f>
        <v>#REF!</v>
      </c>
      <c r="D10320" t="e" cm="1">
        <f t="array" ref="D10320">_xlfn.IFS(Tableau13[[#This Row],[Jours]]="W","Talon",Tableau13[[#This Row],[Colonne1]]="HP","Consommation normale",E10320="HC","Talon")</f>
        <v>#VALUE!</v>
      </c>
      <c r="E10320" s="3" t="e" cm="1">
        <f t="array" ref="E103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21" spans="3:5">
      <c r="C10321" t="e">
        <f>IF(WEEKDAY(#REF!,11)&gt;5,"W","S")</f>
        <v>#REF!</v>
      </c>
      <c r="D10321" t="e" cm="1">
        <f t="array" ref="D10321">_xlfn.IFS(Tableau13[[#This Row],[Jours]]="W","Talon",Tableau13[[#This Row],[Colonne1]]="HP","Consommation normale",E10321="HC","Talon")</f>
        <v>#VALUE!</v>
      </c>
      <c r="E10321" s="3" t="e" cm="1">
        <f t="array" ref="E103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22" spans="3:5">
      <c r="C10322" t="e">
        <f>IF(WEEKDAY(#REF!,11)&gt;5,"W","S")</f>
        <v>#REF!</v>
      </c>
      <c r="D10322" t="e" cm="1">
        <f t="array" ref="D10322">_xlfn.IFS(Tableau13[[#This Row],[Jours]]="W","Talon",Tableau13[[#This Row],[Colonne1]]="HP","Consommation normale",E10322="HC","Talon")</f>
        <v>#VALUE!</v>
      </c>
      <c r="E10322" s="3" t="e" cm="1">
        <f t="array" ref="E103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23" spans="3:5">
      <c r="C10323" t="e">
        <f>IF(WEEKDAY(#REF!,11)&gt;5,"W","S")</f>
        <v>#REF!</v>
      </c>
      <c r="D10323" t="e" cm="1">
        <f t="array" ref="D10323">_xlfn.IFS(Tableau13[[#This Row],[Jours]]="W","Talon",Tableau13[[#This Row],[Colonne1]]="HP","Consommation normale",E10323="HC","Talon")</f>
        <v>#VALUE!</v>
      </c>
      <c r="E10323" s="3" t="e" cm="1">
        <f t="array" ref="E103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24" spans="3:5">
      <c r="C10324" t="e">
        <f>IF(WEEKDAY(#REF!,11)&gt;5,"W","S")</f>
        <v>#REF!</v>
      </c>
      <c r="D10324" t="e" cm="1">
        <f t="array" ref="D10324">_xlfn.IFS(Tableau13[[#This Row],[Jours]]="W","Talon",Tableau13[[#This Row],[Colonne1]]="HP","Consommation normale",E10324="HC","Talon")</f>
        <v>#VALUE!</v>
      </c>
      <c r="E10324" s="3" t="e" cm="1">
        <f t="array" ref="E103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25" spans="3:5">
      <c r="C10325" t="e">
        <f>IF(WEEKDAY(#REF!,11)&gt;5,"W","S")</f>
        <v>#REF!</v>
      </c>
      <c r="D10325" t="e" cm="1">
        <f t="array" ref="D10325">_xlfn.IFS(Tableau13[[#This Row],[Jours]]="W","Talon",Tableau13[[#This Row],[Colonne1]]="HP","Consommation normale",E10325="HC","Talon")</f>
        <v>#VALUE!</v>
      </c>
      <c r="E10325" s="3" t="e" cm="1">
        <f t="array" ref="E103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26" spans="3:5">
      <c r="C10326" t="e">
        <f>IF(WEEKDAY(#REF!,11)&gt;5,"W","S")</f>
        <v>#REF!</v>
      </c>
      <c r="D10326" t="e" cm="1">
        <f t="array" ref="D10326">_xlfn.IFS(Tableau13[[#This Row],[Jours]]="W","Talon",Tableau13[[#This Row],[Colonne1]]="HP","Consommation normale",E10326="HC","Talon")</f>
        <v>#VALUE!</v>
      </c>
      <c r="E10326" s="3" t="e" cm="1">
        <f t="array" ref="E103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27" spans="3:5">
      <c r="C10327" t="e">
        <f>IF(WEEKDAY(#REF!,11)&gt;5,"W","S")</f>
        <v>#REF!</v>
      </c>
      <c r="D10327" t="e" cm="1">
        <f t="array" ref="D10327">_xlfn.IFS(Tableau13[[#This Row],[Jours]]="W","Talon",Tableau13[[#This Row],[Colonne1]]="HP","Consommation normale",E10327="HC","Talon")</f>
        <v>#VALUE!</v>
      </c>
      <c r="E10327" s="3" t="e" cm="1">
        <f t="array" ref="E103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28" spans="3:5">
      <c r="C10328" t="e">
        <f>IF(WEEKDAY(#REF!,11)&gt;5,"W","S")</f>
        <v>#REF!</v>
      </c>
      <c r="D10328" t="e" cm="1">
        <f t="array" ref="D10328">_xlfn.IFS(Tableau13[[#This Row],[Jours]]="W","Talon",Tableau13[[#This Row],[Colonne1]]="HP","Consommation normale",E10328="HC","Talon")</f>
        <v>#VALUE!</v>
      </c>
      <c r="E10328" s="3" t="e" cm="1">
        <f t="array" ref="E103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29" spans="3:5">
      <c r="C10329" t="e">
        <f>IF(WEEKDAY(#REF!,11)&gt;5,"W","S")</f>
        <v>#REF!</v>
      </c>
      <c r="D10329" t="e" cm="1">
        <f t="array" ref="D10329">_xlfn.IFS(Tableau13[[#This Row],[Jours]]="W","Talon",Tableau13[[#This Row],[Colonne1]]="HP","Consommation normale",E10329="HC","Talon")</f>
        <v>#VALUE!</v>
      </c>
      <c r="E10329" s="3" t="e" cm="1">
        <f t="array" ref="E103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30" spans="3:5">
      <c r="C10330" t="e">
        <f>IF(WEEKDAY(#REF!,11)&gt;5,"W","S")</f>
        <v>#REF!</v>
      </c>
      <c r="D10330" t="e" cm="1">
        <f t="array" ref="D10330">_xlfn.IFS(Tableau13[[#This Row],[Jours]]="W","Talon",Tableau13[[#This Row],[Colonne1]]="HP","Consommation normale",E10330="HC","Talon")</f>
        <v>#VALUE!</v>
      </c>
      <c r="E10330" s="3" t="e" cm="1">
        <f t="array" ref="E103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31" spans="3:5">
      <c r="C10331" t="e">
        <f>IF(WEEKDAY(#REF!,11)&gt;5,"W","S")</f>
        <v>#REF!</v>
      </c>
      <c r="D10331" t="e" cm="1">
        <f t="array" ref="D10331">_xlfn.IFS(Tableau13[[#This Row],[Jours]]="W","Talon",Tableau13[[#This Row],[Colonne1]]="HP","Consommation normale",E10331="HC","Talon")</f>
        <v>#VALUE!</v>
      </c>
      <c r="E10331" s="3" t="e" cm="1">
        <f t="array" ref="E103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32" spans="3:5">
      <c r="C10332" t="e">
        <f>IF(WEEKDAY(#REF!,11)&gt;5,"W","S")</f>
        <v>#REF!</v>
      </c>
      <c r="D10332" t="e" cm="1">
        <f t="array" ref="D10332">_xlfn.IFS(Tableau13[[#This Row],[Jours]]="W","Talon",Tableau13[[#This Row],[Colonne1]]="HP","Consommation normale",E10332="HC","Talon")</f>
        <v>#VALUE!</v>
      </c>
      <c r="E10332" s="3" t="e" cm="1">
        <f t="array" ref="E103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33" spans="3:5">
      <c r="C10333" t="e">
        <f>IF(WEEKDAY(#REF!,11)&gt;5,"W","S")</f>
        <v>#REF!</v>
      </c>
      <c r="D10333" t="e" cm="1">
        <f t="array" ref="D10333">_xlfn.IFS(Tableau13[[#This Row],[Jours]]="W","Talon",Tableau13[[#This Row],[Colonne1]]="HP","Consommation normale",E10333="HC","Talon")</f>
        <v>#VALUE!</v>
      </c>
      <c r="E10333" s="3" t="e" cm="1">
        <f t="array" ref="E103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34" spans="3:5">
      <c r="C10334" t="e">
        <f>IF(WEEKDAY(#REF!,11)&gt;5,"W","S")</f>
        <v>#REF!</v>
      </c>
      <c r="D10334" t="e" cm="1">
        <f t="array" ref="D10334">_xlfn.IFS(Tableau13[[#This Row],[Jours]]="W","Talon",Tableau13[[#This Row],[Colonne1]]="HP","Consommation normale",E10334="HC","Talon")</f>
        <v>#VALUE!</v>
      </c>
      <c r="E10334" s="3" t="e" cm="1">
        <f t="array" ref="E103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35" spans="3:5">
      <c r="C10335" t="e">
        <f>IF(WEEKDAY(#REF!,11)&gt;5,"W","S")</f>
        <v>#REF!</v>
      </c>
      <c r="D10335" t="e" cm="1">
        <f t="array" ref="D10335">_xlfn.IFS(Tableau13[[#This Row],[Jours]]="W","Talon",Tableau13[[#This Row],[Colonne1]]="HP","Consommation normale",E10335="HC","Talon")</f>
        <v>#VALUE!</v>
      </c>
      <c r="E10335" s="3" t="e" cm="1">
        <f t="array" ref="E103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36" spans="3:5">
      <c r="C10336" t="e">
        <f>IF(WEEKDAY(#REF!,11)&gt;5,"W","S")</f>
        <v>#REF!</v>
      </c>
      <c r="D10336" t="e" cm="1">
        <f t="array" ref="D10336">_xlfn.IFS(Tableau13[[#This Row],[Jours]]="W","Talon",Tableau13[[#This Row],[Colonne1]]="HP","Consommation normale",E10336="HC","Talon")</f>
        <v>#VALUE!</v>
      </c>
      <c r="E10336" s="3" t="e" cm="1">
        <f t="array" ref="E103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37" spans="3:5">
      <c r="C10337" t="e">
        <f>IF(WEEKDAY(#REF!,11)&gt;5,"W","S")</f>
        <v>#REF!</v>
      </c>
      <c r="D10337" t="e" cm="1">
        <f t="array" ref="D10337">_xlfn.IFS(Tableau13[[#This Row],[Jours]]="W","Talon",Tableau13[[#This Row],[Colonne1]]="HP","Consommation normale",E10337="HC","Talon")</f>
        <v>#VALUE!</v>
      </c>
      <c r="E10337" s="3" t="e" cm="1">
        <f t="array" ref="E103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38" spans="3:5">
      <c r="C10338" t="e">
        <f>IF(WEEKDAY(#REF!,11)&gt;5,"W","S")</f>
        <v>#REF!</v>
      </c>
      <c r="D10338" t="e" cm="1">
        <f t="array" ref="D10338">_xlfn.IFS(Tableau13[[#This Row],[Jours]]="W","Talon",Tableau13[[#This Row],[Colonne1]]="HP","Consommation normale",E10338="HC","Talon")</f>
        <v>#VALUE!</v>
      </c>
      <c r="E10338" s="3" t="e" cm="1">
        <f t="array" ref="E103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39" spans="3:5">
      <c r="C10339" t="e">
        <f>IF(WEEKDAY(#REF!,11)&gt;5,"W","S")</f>
        <v>#REF!</v>
      </c>
      <c r="D10339" t="e" cm="1">
        <f t="array" ref="D10339">_xlfn.IFS(Tableau13[[#This Row],[Jours]]="W","Talon",Tableau13[[#This Row],[Colonne1]]="HP","Consommation normale",E10339="HC","Talon")</f>
        <v>#VALUE!</v>
      </c>
      <c r="E10339" s="3" t="e" cm="1">
        <f t="array" ref="E103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40" spans="3:5">
      <c r="C10340" t="e">
        <f>IF(WEEKDAY(#REF!,11)&gt;5,"W","S")</f>
        <v>#REF!</v>
      </c>
      <c r="D10340" t="e" cm="1">
        <f t="array" ref="D10340">_xlfn.IFS(Tableau13[[#This Row],[Jours]]="W","Talon",Tableau13[[#This Row],[Colonne1]]="HP","Consommation normale",E10340="HC","Talon")</f>
        <v>#VALUE!</v>
      </c>
      <c r="E10340" s="3" t="e" cm="1">
        <f t="array" ref="E103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41" spans="3:5">
      <c r="C10341" t="e">
        <f>IF(WEEKDAY(#REF!,11)&gt;5,"W","S")</f>
        <v>#REF!</v>
      </c>
      <c r="D10341" t="e" cm="1">
        <f t="array" ref="D10341">_xlfn.IFS(Tableau13[[#This Row],[Jours]]="W","Talon",Tableau13[[#This Row],[Colonne1]]="HP","Consommation normale",E10341="HC","Talon")</f>
        <v>#VALUE!</v>
      </c>
      <c r="E10341" s="3" t="e" cm="1">
        <f t="array" ref="E103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42" spans="3:5">
      <c r="C10342" t="e">
        <f>IF(WEEKDAY(#REF!,11)&gt;5,"W","S")</f>
        <v>#REF!</v>
      </c>
      <c r="D10342" t="e" cm="1">
        <f t="array" ref="D10342">_xlfn.IFS(Tableau13[[#This Row],[Jours]]="W","Talon",Tableau13[[#This Row],[Colonne1]]="HP","Consommation normale",E10342="HC","Talon")</f>
        <v>#VALUE!</v>
      </c>
      <c r="E10342" s="3" t="e" cm="1">
        <f t="array" ref="E103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43" spans="3:5">
      <c r="C10343" t="e">
        <f>IF(WEEKDAY(#REF!,11)&gt;5,"W","S")</f>
        <v>#REF!</v>
      </c>
      <c r="D10343" t="e" cm="1">
        <f t="array" ref="D10343">_xlfn.IFS(Tableau13[[#This Row],[Jours]]="W","Talon",Tableau13[[#This Row],[Colonne1]]="HP","Consommation normale",E10343="HC","Talon")</f>
        <v>#VALUE!</v>
      </c>
      <c r="E10343" s="3" t="e" cm="1">
        <f t="array" ref="E103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44" spans="3:5">
      <c r="C10344" t="e">
        <f>IF(WEEKDAY(#REF!,11)&gt;5,"W","S")</f>
        <v>#REF!</v>
      </c>
      <c r="D10344" t="e" cm="1">
        <f t="array" ref="D10344">_xlfn.IFS(Tableau13[[#This Row],[Jours]]="W","Talon",Tableau13[[#This Row],[Colonne1]]="HP","Consommation normale",E10344="HC","Talon")</f>
        <v>#VALUE!</v>
      </c>
      <c r="E10344" s="3" t="e" cm="1">
        <f t="array" ref="E103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45" spans="3:5">
      <c r="C10345" t="e">
        <f>IF(WEEKDAY(#REF!,11)&gt;5,"W","S")</f>
        <v>#REF!</v>
      </c>
      <c r="D10345" t="e" cm="1">
        <f t="array" ref="D10345">_xlfn.IFS(Tableau13[[#This Row],[Jours]]="W","Talon",Tableau13[[#This Row],[Colonne1]]="HP","Consommation normale",E10345="HC","Talon")</f>
        <v>#VALUE!</v>
      </c>
      <c r="E10345" s="3" t="e" cm="1">
        <f t="array" ref="E103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46" spans="3:5">
      <c r="C10346" t="e">
        <f>IF(WEEKDAY(#REF!,11)&gt;5,"W","S")</f>
        <v>#REF!</v>
      </c>
      <c r="D10346" t="e" cm="1">
        <f t="array" ref="D10346">_xlfn.IFS(Tableau13[[#This Row],[Jours]]="W","Talon",Tableau13[[#This Row],[Colonne1]]="HP","Consommation normale",E10346="HC","Talon")</f>
        <v>#VALUE!</v>
      </c>
      <c r="E10346" s="3" t="e" cm="1">
        <f t="array" ref="E103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47" spans="3:5">
      <c r="C10347" t="e">
        <f>IF(WEEKDAY(#REF!,11)&gt;5,"W","S")</f>
        <v>#REF!</v>
      </c>
      <c r="D10347" t="e" cm="1">
        <f t="array" ref="D10347">_xlfn.IFS(Tableau13[[#This Row],[Jours]]="W","Talon",Tableau13[[#This Row],[Colonne1]]="HP","Consommation normale",E10347="HC","Talon")</f>
        <v>#VALUE!</v>
      </c>
      <c r="E10347" s="3" t="e" cm="1">
        <f t="array" ref="E103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48" spans="3:5">
      <c r="C10348" t="e">
        <f>IF(WEEKDAY(#REF!,11)&gt;5,"W","S")</f>
        <v>#REF!</v>
      </c>
      <c r="D10348" t="e" cm="1">
        <f t="array" ref="D10348">_xlfn.IFS(Tableau13[[#This Row],[Jours]]="W","Talon",Tableau13[[#This Row],[Colonne1]]="HP","Consommation normale",E10348="HC","Talon")</f>
        <v>#VALUE!</v>
      </c>
      <c r="E10348" s="3" t="e" cm="1">
        <f t="array" ref="E103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49" spans="3:5">
      <c r="C10349" t="e">
        <f>IF(WEEKDAY(#REF!,11)&gt;5,"W","S")</f>
        <v>#REF!</v>
      </c>
      <c r="D10349" t="e" cm="1">
        <f t="array" ref="D10349">_xlfn.IFS(Tableau13[[#This Row],[Jours]]="W","Talon",Tableau13[[#This Row],[Colonne1]]="HP","Consommation normale",E10349="HC","Talon")</f>
        <v>#VALUE!</v>
      </c>
      <c r="E10349" s="3" t="e" cm="1">
        <f t="array" ref="E103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50" spans="3:5">
      <c r="C10350" t="e">
        <f>IF(WEEKDAY(#REF!,11)&gt;5,"W","S")</f>
        <v>#REF!</v>
      </c>
      <c r="D10350" t="e" cm="1">
        <f t="array" ref="D10350">_xlfn.IFS(Tableau13[[#This Row],[Jours]]="W","Talon",Tableau13[[#This Row],[Colonne1]]="HP","Consommation normale",E10350="HC","Talon")</f>
        <v>#VALUE!</v>
      </c>
      <c r="E10350" s="3" t="e" cm="1">
        <f t="array" ref="E103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51" spans="3:5">
      <c r="C10351" t="e">
        <f>IF(WEEKDAY(#REF!,11)&gt;5,"W","S")</f>
        <v>#REF!</v>
      </c>
      <c r="D10351" t="e" cm="1">
        <f t="array" ref="D10351">_xlfn.IFS(Tableau13[[#This Row],[Jours]]="W","Talon",Tableau13[[#This Row],[Colonne1]]="HP","Consommation normale",E10351="HC","Talon")</f>
        <v>#VALUE!</v>
      </c>
      <c r="E10351" s="3" t="e" cm="1">
        <f t="array" ref="E103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52" spans="3:5">
      <c r="C10352" t="e">
        <f>IF(WEEKDAY(#REF!,11)&gt;5,"W","S")</f>
        <v>#REF!</v>
      </c>
      <c r="D10352" t="e" cm="1">
        <f t="array" ref="D10352">_xlfn.IFS(Tableau13[[#This Row],[Jours]]="W","Talon",Tableau13[[#This Row],[Colonne1]]="HP","Consommation normale",E10352="HC","Talon")</f>
        <v>#VALUE!</v>
      </c>
      <c r="E10352" s="3" t="e" cm="1">
        <f t="array" ref="E103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53" spans="3:5">
      <c r="C10353" t="e">
        <f>IF(WEEKDAY(#REF!,11)&gt;5,"W","S")</f>
        <v>#REF!</v>
      </c>
      <c r="D10353" t="e" cm="1">
        <f t="array" ref="D10353">_xlfn.IFS(Tableau13[[#This Row],[Jours]]="W","Talon",Tableau13[[#This Row],[Colonne1]]="HP","Consommation normale",E10353="HC","Talon")</f>
        <v>#VALUE!</v>
      </c>
      <c r="E10353" s="3" t="e" cm="1">
        <f t="array" ref="E103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54" spans="3:5">
      <c r="C10354" t="e">
        <f>IF(WEEKDAY(#REF!,11)&gt;5,"W","S")</f>
        <v>#REF!</v>
      </c>
      <c r="D10354" t="e" cm="1">
        <f t="array" ref="D10354">_xlfn.IFS(Tableau13[[#This Row],[Jours]]="W","Talon",Tableau13[[#This Row],[Colonne1]]="HP","Consommation normale",E10354="HC","Talon")</f>
        <v>#VALUE!</v>
      </c>
      <c r="E10354" s="3" t="e" cm="1">
        <f t="array" ref="E103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55" spans="3:5">
      <c r="C10355" t="e">
        <f>IF(WEEKDAY(#REF!,11)&gt;5,"W","S")</f>
        <v>#REF!</v>
      </c>
      <c r="D10355" t="e" cm="1">
        <f t="array" ref="D10355">_xlfn.IFS(Tableau13[[#This Row],[Jours]]="W","Talon",Tableau13[[#This Row],[Colonne1]]="HP","Consommation normale",E10355="HC","Talon")</f>
        <v>#VALUE!</v>
      </c>
      <c r="E10355" s="3" t="e" cm="1">
        <f t="array" ref="E103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56" spans="3:5">
      <c r="C10356" t="e">
        <f>IF(WEEKDAY(#REF!,11)&gt;5,"W","S")</f>
        <v>#REF!</v>
      </c>
      <c r="D10356" t="e" cm="1">
        <f t="array" ref="D10356">_xlfn.IFS(Tableau13[[#This Row],[Jours]]="W","Talon",Tableau13[[#This Row],[Colonne1]]="HP","Consommation normale",E10356="HC","Talon")</f>
        <v>#VALUE!</v>
      </c>
      <c r="E10356" s="3" t="e" cm="1">
        <f t="array" ref="E103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57" spans="3:5">
      <c r="C10357" t="e">
        <f>IF(WEEKDAY(#REF!,11)&gt;5,"W","S")</f>
        <v>#REF!</v>
      </c>
      <c r="D10357" t="e" cm="1">
        <f t="array" ref="D10357">_xlfn.IFS(Tableau13[[#This Row],[Jours]]="W","Talon",Tableau13[[#This Row],[Colonne1]]="HP","Consommation normale",E10357="HC","Talon")</f>
        <v>#VALUE!</v>
      </c>
      <c r="E10357" s="3" t="e" cm="1">
        <f t="array" ref="E103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58" spans="3:5">
      <c r="C10358" t="e">
        <f>IF(WEEKDAY(#REF!,11)&gt;5,"W","S")</f>
        <v>#REF!</v>
      </c>
      <c r="D10358" t="e" cm="1">
        <f t="array" ref="D10358">_xlfn.IFS(Tableau13[[#This Row],[Jours]]="W","Talon",Tableau13[[#This Row],[Colonne1]]="HP","Consommation normale",E10358="HC","Talon")</f>
        <v>#VALUE!</v>
      </c>
      <c r="E10358" s="3" t="e" cm="1">
        <f t="array" ref="E103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59" spans="3:5">
      <c r="C10359" t="e">
        <f>IF(WEEKDAY(#REF!,11)&gt;5,"W","S")</f>
        <v>#REF!</v>
      </c>
      <c r="D10359" t="e" cm="1">
        <f t="array" ref="D10359">_xlfn.IFS(Tableau13[[#This Row],[Jours]]="W","Talon",Tableau13[[#This Row],[Colonne1]]="HP","Consommation normale",E10359="HC","Talon")</f>
        <v>#VALUE!</v>
      </c>
      <c r="E10359" s="3" t="e" cm="1">
        <f t="array" ref="E103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60" spans="3:5">
      <c r="C10360" t="e">
        <f>IF(WEEKDAY(#REF!,11)&gt;5,"W","S")</f>
        <v>#REF!</v>
      </c>
      <c r="D10360" t="e" cm="1">
        <f t="array" ref="D10360">_xlfn.IFS(Tableau13[[#This Row],[Jours]]="W","Talon",Tableau13[[#This Row],[Colonne1]]="HP","Consommation normale",E10360="HC","Talon")</f>
        <v>#VALUE!</v>
      </c>
      <c r="E10360" s="3" t="e" cm="1">
        <f t="array" ref="E103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61" spans="3:5">
      <c r="C10361" t="e">
        <f>IF(WEEKDAY(#REF!,11)&gt;5,"W","S")</f>
        <v>#REF!</v>
      </c>
      <c r="D10361" t="e" cm="1">
        <f t="array" ref="D10361">_xlfn.IFS(Tableau13[[#This Row],[Jours]]="W","Talon",Tableau13[[#This Row],[Colonne1]]="HP","Consommation normale",E10361="HC","Talon")</f>
        <v>#VALUE!</v>
      </c>
      <c r="E10361" s="3" t="e" cm="1">
        <f t="array" ref="E103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62" spans="3:5">
      <c r="C10362" t="e">
        <f>IF(WEEKDAY(#REF!,11)&gt;5,"W","S")</f>
        <v>#REF!</v>
      </c>
      <c r="D10362" t="e" cm="1">
        <f t="array" ref="D10362">_xlfn.IFS(Tableau13[[#This Row],[Jours]]="W","Talon",Tableau13[[#This Row],[Colonne1]]="HP","Consommation normale",E10362="HC","Talon")</f>
        <v>#VALUE!</v>
      </c>
      <c r="E10362" s="3" t="e" cm="1">
        <f t="array" ref="E103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63" spans="3:5">
      <c r="C10363" t="e">
        <f>IF(WEEKDAY(#REF!,11)&gt;5,"W","S")</f>
        <v>#REF!</v>
      </c>
      <c r="D10363" t="e" cm="1">
        <f t="array" ref="D10363">_xlfn.IFS(Tableau13[[#This Row],[Jours]]="W","Talon",Tableau13[[#This Row],[Colonne1]]="HP","Consommation normale",E10363="HC","Talon")</f>
        <v>#VALUE!</v>
      </c>
      <c r="E10363" s="3" t="e" cm="1">
        <f t="array" ref="E103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64" spans="3:5">
      <c r="C10364" t="e">
        <f>IF(WEEKDAY(#REF!,11)&gt;5,"W","S")</f>
        <v>#REF!</v>
      </c>
      <c r="D10364" t="e" cm="1">
        <f t="array" ref="D10364">_xlfn.IFS(Tableau13[[#This Row],[Jours]]="W","Talon",Tableau13[[#This Row],[Colonne1]]="HP","Consommation normale",E10364="HC","Talon")</f>
        <v>#VALUE!</v>
      </c>
      <c r="E10364" s="3" t="e" cm="1">
        <f t="array" ref="E103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65" spans="3:5">
      <c r="C10365" t="e">
        <f>IF(WEEKDAY(#REF!,11)&gt;5,"W","S")</f>
        <v>#REF!</v>
      </c>
      <c r="D10365" t="e" cm="1">
        <f t="array" ref="D10365">_xlfn.IFS(Tableau13[[#This Row],[Jours]]="W","Talon",Tableau13[[#This Row],[Colonne1]]="HP","Consommation normale",E10365="HC","Talon")</f>
        <v>#VALUE!</v>
      </c>
      <c r="E10365" s="3" t="e" cm="1">
        <f t="array" ref="E103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66" spans="3:5">
      <c r="C10366" t="e">
        <f>IF(WEEKDAY(#REF!,11)&gt;5,"W","S")</f>
        <v>#REF!</v>
      </c>
      <c r="D10366" t="e" cm="1">
        <f t="array" ref="D10366">_xlfn.IFS(Tableau13[[#This Row],[Jours]]="W","Talon",Tableau13[[#This Row],[Colonne1]]="HP","Consommation normale",E10366="HC","Talon")</f>
        <v>#VALUE!</v>
      </c>
      <c r="E10366" s="3" t="e" cm="1">
        <f t="array" ref="E103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67" spans="3:5">
      <c r="C10367" t="e">
        <f>IF(WEEKDAY(#REF!,11)&gt;5,"W","S")</f>
        <v>#REF!</v>
      </c>
      <c r="D10367" t="e" cm="1">
        <f t="array" ref="D10367">_xlfn.IFS(Tableau13[[#This Row],[Jours]]="W","Talon",Tableau13[[#This Row],[Colonne1]]="HP","Consommation normale",E10367="HC","Talon")</f>
        <v>#VALUE!</v>
      </c>
      <c r="E10367" s="3" t="e" cm="1">
        <f t="array" ref="E103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68" spans="3:5">
      <c r="C10368" t="e">
        <f>IF(WEEKDAY(#REF!,11)&gt;5,"W","S")</f>
        <v>#REF!</v>
      </c>
      <c r="D10368" t="e" cm="1">
        <f t="array" ref="D10368">_xlfn.IFS(Tableau13[[#This Row],[Jours]]="W","Talon",Tableau13[[#This Row],[Colonne1]]="HP","Consommation normale",E10368="HC","Talon")</f>
        <v>#VALUE!</v>
      </c>
      <c r="E10368" s="3" t="e" cm="1">
        <f t="array" ref="E103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69" spans="3:5">
      <c r="C10369" t="e">
        <f>IF(WEEKDAY(#REF!,11)&gt;5,"W","S")</f>
        <v>#REF!</v>
      </c>
      <c r="D10369" t="e" cm="1">
        <f t="array" ref="D10369">_xlfn.IFS(Tableau13[[#This Row],[Jours]]="W","Talon",Tableau13[[#This Row],[Colonne1]]="HP","Consommation normale",E10369="HC","Talon")</f>
        <v>#VALUE!</v>
      </c>
      <c r="E10369" s="3" t="e" cm="1">
        <f t="array" ref="E103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70" spans="3:5">
      <c r="C10370" t="e">
        <f>IF(WEEKDAY(#REF!,11)&gt;5,"W","S")</f>
        <v>#REF!</v>
      </c>
      <c r="D10370" t="e" cm="1">
        <f t="array" ref="D10370">_xlfn.IFS(Tableau13[[#This Row],[Jours]]="W","Talon",Tableau13[[#This Row],[Colonne1]]="HP","Consommation normale",E10370="HC","Talon")</f>
        <v>#VALUE!</v>
      </c>
      <c r="E10370" s="3" t="e" cm="1">
        <f t="array" ref="E103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71" spans="3:5">
      <c r="C10371" t="e">
        <f>IF(WEEKDAY(#REF!,11)&gt;5,"W","S")</f>
        <v>#REF!</v>
      </c>
      <c r="D10371" t="e" cm="1">
        <f t="array" ref="D10371">_xlfn.IFS(Tableau13[[#This Row],[Jours]]="W","Talon",Tableau13[[#This Row],[Colonne1]]="HP","Consommation normale",E10371="HC","Talon")</f>
        <v>#VALUE!</v>
      </c>
      <c r="E10371" s="3" t="e" cm="1">
        <f t="array" ref="E103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72" spans="3:5">
      <c r="C10372" t="e">
        <f>IF(WEEKDAY(#REF!,11)&gt;5,"W","S")</f>
        <v>#REF!</v>
      </c>
      <c r="D10372" t="e" cm="1">
        <f t="array" ref="D10372">_xlfn.IFS(Tableau13[[#This Row],[Jours]]="W","Talon",Tableau13[[#This Row],[Colonne1]]="HP","Consommation normale",E10372="HC","Talon")</f>
        <v>#VALUE!</v>
      </c>
      <c r="E10372" s="3" t="e" cm="1">
        <f t="array" ref="E103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73" spans="3:5">
      <c r="C10373" t="e">
        <f>IF(WEEKDAY(#REF!,11)&gt;5,"W","S")</f>
        <v>#REF!</v>
      </c>
      <c r="D10373" t="e" cm="1">
        <f t="array" ref="D10373">_xlfn.IFS(Tableau13[[#This Row],[Jours]]="W","Talon",Tableau13[[#This Row],[Colonne1]]="HP","Consommation normale",E10373="HC","Talon")</f>
        <v>#VALUE!</v>
      </c>
      <c r="E10373" s="3" t="e" cm="1">
        <f t="array" ref="E103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74" spans="3:5">
      <c r="C10374" t="e">
        <f>IF(WEEKDAY(#REF!,11)&gt;5,"W","S")</f>
        <v>#REF!</v>
      </c>
      <c r="D10374" t="e" cm="1">
        <f t="array" ref="D10374">_xlfn.IFS(Tableau13[[#This Row],[Jours]]="W","Talon",Tableau13[[#This Row],[Colonne1]]="HP","Consommation normale",E10374="HC","Talon")</f>
        <v>#VALUE!</v>
      </c>
      <c r="E10374" s="3" t="e" cm="1">
        <f t="array" ref="E103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75" spans="3:5">
      <c r="C10375" t="e">
        <f>IF(WEEKDAY(#REF!,11)&gt;5,"W","S")</f>
        <v>#REF!</v>
      </c>
      <c r="D10375" t="e" cm="1">
        <f t="array" ref="D10375">_xlfn.IFS(Tableau13[[#This Row],[Jours]]="W","Talon",Tableau13[[#This Row],[Colonne1]]="HP","Consommation normale",E10375="HC","Talon")</f>
        <v>#VALUE!</v>
      </c>
      <c r="E10375" s="3" t="e" cm="1">
        <f t="array" ref="E103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76" spans="3:5">
      <c r="C10376" t="e">
        <f>IF(WEEKDAY(#REF!,11)&gt;5,"W","S")</f>
        <v>#REF!</v>
      </c>
      <c r="D10376" t="e" cm="1">
        <f t="array" ref="D10376">_xlfn.IFS(Tableau13[[#This Row],[Jours]]="W","Talon",Tableau13[[#This Row],[Colonne1]]="HP","Consommation normale",E10376="HC","Talon")</f>
        <v>#VALUE!</v>
      </c>
      <c r="E10376" s="3" t="e" cm="1">
        <f t="array" ref="E103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77" spans="3:5">
      <c r="C10377" t="e">
        <f>IF(WEEKDAY(#REF!,11)&gt;5,"W","S")</f>
        <v>#REF!</v>
      </c>
      <c r="D10377" t="e" cm="1">
        <f t="array" ref="D10377">_xlfn.IFS(Tableau13[[#This Row],[Jours]]="W","Talon",Tableau13[[#This Row],[Colonne1]]="HP","Consommation normale",E10377="HC","Talon")</f>
        <v>#VALUE!</v>
      </c>
      <c r="E10377" s="3" t="e" cm="1">
        <f t="array" ref="E103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78" spans="3:5">
      <c r="C10378" t="e">
        <f>IF(WEEKDAY(#REF!,11)&gt;5,"W","S")</f>
        <v>#REF!</v>
      </c>
      <c r="D10378" t="e" cm="1">
        <f t="array" ref="D10378">_xlfn.IFS(Tableau13[[#This Row],[Jours]]="W","Talon",Tableau13[[#This Row],[Colonne1]]="HP","Consommation normale",E10378="HC","Talon")</f>
        <v>#VALUE!</v>
      </c>
      <c r="E10378" s="3" t="e" cm="1">
        <f t="array" ref="E103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79" spans="3:5">
      <c r="C10379" t="e">
        <f>IF(WEEKDAY(#REF!,11)&gt;5,"W","S")</f>
        <v>#REF!</v>
      </c>
      <c r="D10379" t="e" cm="1">
        <f t="array" ref="D10379">_xlfn.IFS(Tableau13[[#This Row],[Jours]]="W","Talon",Tableau13[[#This Row],[Colonne1]]="HP","Consommation normale",E10379="HC","Talon")</f>
        <v>#VALUE!</v>
      </c>
      <c r="E10379" s="3" t="e" cm="1">
        <f t="array" ref="E103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80" spans="3:5">
      <c r="C10380" t="e">
        <f>IF(WEEKDAY(#REF!,11)&gt;5,"W","S")</f>
        <v>#REF!</v>
      </c>
      <c r="D10380" t="e" cm="1">
        <f t="array" ref="D10380">_xlfn.IFS(Tableau13[[#This Row],[Jours]]="W","Talon",Tableau13[[#This Row],[Colonne1]]="HP","Consommation normale",E10380="HC","Talon")</f>
        <v>#VALUE!</v>
      </c>
      <c r="E10380" s="3" t="e" cm="1">
        <f t="array" ref="E103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81" spans="3:5">
      <c r="C10381" t="e">
        <f>IF(WEEKDAY(#REF!,11)&gt;5,"W","S")</f>
        <v>#REF!</v>
      </c>
      <c r="D10381" t="e" cm="1">
        <f t="array" ref="D10381">_xlfn.IFS(Tableau13[[#This Row],[Jours]]="W","Talon",Tableau13[[#This Row],[Colonne1]]="HP","Consommation normale",E10381="HC","Talon")</f>
        <v>#VALUE!</v>
      </c>
      <c r="E10381" s="3" t="e" cm="1">
        <f t="array" ref="E103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82" spans="3:5">
      <c r="C10382" t="e">
        <f>IF(WEEKDAY(#REF!,11)&gt;5,"W","S")</f>
        <v>#REF!</v>
      </c>
      <c r="D10382" t="e" cm="1">
        <f t="array" ref="D10382">_xlfn.IFS(Tableau13[[#This Row],[Jours]]="W","Talon",Tableau13[[#This Row],[Colonne1]]="HP","Consommation normale",E10382="HC","Talon")</f>
        <v>#VALUE!</v>
      </c>
      <c r="E10382" s="3" t="e" cm="1">
        <f t="array" ref="E103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83" spans="3:5">
      <c r="C10383" t="e">
        <f>IF(WEEKDAY(#REF!,11)&gt;5,"W","S")</f>
        <v>#REF!</v>
      </c>
      <c r="D10383" t="e" cm="1">
        <f t="array" ref="D10383">_xlfn.IFS(Tableau13[[#This Row],[Jours]]="W","Talon",Tableau13[[#This Row],[Colonne1]]="HP","Consommation normale",E10383="HC","Talon")</f>
        <v>#VALUE!</v>
      </c>
      <c r="E10383" s="3" t="e" cm="1">
        <f t="array" ref="E103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84" spans="3:5">
      <c r="C10384" t="e">
        <f>IF(WEEKDAY(#REF!,11)&gt;5,"W","S")</f>
        <v>#REF!</v>
      </c>
      <c r="D10384" t="e" cm="1">
        <f t="array" ref="D10384">_xlfn.IFS(Tableau13[[#This Row],[Jours]]="W","Talon",Tableau13[[#This Row],[Colonne1]]="HP","Consommation normale",E10384="HC","Talon")</f>
        <v>#VALUE!</v>
      </c>
      <c r="E10384" s="3" t="e" cm="1">
        <f t="array" ref="E103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85" spans="3:5">
      <c r="C10385" t="e">
        <f>IF(WEEKDAY(#REF!,11)&gt;5,"W","S")</f>
        <v>#REF!</v>
      </c>
      <c r="D10385" t="e" cm="1">
        <f t="array" ref="D10385">_xlfn.IFS(Tableau13[[#This Row],[Jours]]="W","Talon",Tableau13[[#This Row],[Colonne1]]="HP","Consommation normale",E10385="HC","Talon")</f>
        <v>#VALUE!</v>
      </c>
      <c r="E10385" s="3" t="e" cm="1">
        <f t="array" ref="E103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86" spans="3:5">
      <c r="C10386" t="e">
        <f>IF(WEEKDAY(#REF!,11)&gt;5,"W","S")</f>
        <v>#REF!</v>
      </c>
      <c r="D10386" t="e" cm="1">
        <f t="array" ref="D10386">_xlfn.IFS(Tableau13[[#This Row],[Jours]]="W","Talon",Tableau13[[#This Row],[Colonne1]]="HP","Consommation normale",E10386="HC","Talon")</f>
        <v>#VALUE!</v>
      </c>
      <c r="E10386" s="3" t="e" cm="1">
        <f t="array" ref="E103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87" spans="3:5">
      <c r="C10387" t="e">
        <f>IF(WEEKDAY(#REF!,11)&gt;5,"W","S")</f>
        <v>#REF!</v>
      </c>
      <c r="D10387" t="e" cm="1">
        <f t="array" ref="D10387">_xlfn.IFS(Tableau13[[#This Row],[Jours]]="W","Talon",Tableau13[[#This Row],[Colonne1]]="HP","Consommation normale",E10387="HC","Talon")</f>
        <v>#VALUE!</v>
      </c>
      <c r="E10387" s="3" t="e" cm="1">
        <f t="array" ref="E103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88" spans="3:5">
      <c r="C10388" t="e">
        <f>IF(WEEKDAY(#REF!,11)&gt;5,"W","S")</f>
        <v>#REF!</v>
      </c>
      <c r="D10388" t="e" cm="1">
        <f t="array" ref="D10388">_xlfn.IFS(Tableau13[[#This Row],[Jours]]="W","Talon",Tableau13[[#This Row],[Colonne1]]="HP","Consommation normale",E10388="HC","Talon")</f>
        <v>#VALUE!</v>
      </c>
      <c r="E10388" s="3" t="e" cm="1">
        <f t="array" ref="E103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89" spans="3:5">
      <c r="C10389" t="e">
        <f>IF(WEEKDAY(#REF!,11)&gt;5,"W","S")</f>
        <v>#REF!</v>
      </c>
      <c r="D10389" t="e" cm="1">
        <f t="array" ref="D10389">_xlfn.IFS(Tableau13[[#This Row],[Jours]]="W","Talon",Tableau13[[#This Row],[Colonne1]]="HP","Consommation normale",E10389="HC","Talon")</f>
        <v>#VALUE!</v>
      </c>
      <c r="E10389" s="3" t="e" cm="1">
        <f t="array" ref="E103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90" spans="3:5">
      <c r="C10390" t="e">
        <f>IF(WEEKDAY(#REF!,11)&gt;5,"W","S")</f>
        <v>#REF!</v>
      </c>
      <c r="D10390" t="e" cm="1">
        <f t="array" ref="D10390">_xlfn.IFS(Tableau13[[#This Row],[Jours]]="W","Talon",Tableau13[[#This Row],[Colonne1]]="HP","Consommation normale",E10390="HC","Talon")</f>
        <v>#VALUE!</v>
      </c>
      <c r="E10390" s="3" t="e" cm="1">
        <f t="array" ref="E103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91" spans="3:5">
      <c r="C10391" t="e">
        <f>IF(WEEKDAY(#REF!,11)&gt;5,"W","S")</f>
        <v>#REF!</v>
      </c>
      <c r="D10391" t="e" cm="1">
        <f t="array" ref="D10391">_xlfn.IFS(Tableau13[[#This Row],[Jours]]="W","Talon",Tableau13[[#This Row],[Colonne1]]="HP","Consommation normale",E10391="HC","Talon")</f>
        <v>#VALUE!</v>
      </c>
      <c r="E10391" s="3" t="e" cm="1">
        <f t="array" ref="E103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92" spans="3:5">
      <c r="C10392" t="e">
        <f>IF(WEEKDAY(#REF!,11)&gt;5,"W","S")</f>
        <v>#REF!</v>
      </c>
      <c r="D10392" t="e" cm="1">
        <f t="array" ref="D10392">_xlfn.IFS(Tableau13[[#This Row],[Jours]]="W","Talon",Tableau13[[#This Row],[Colonne1]]="HP","Consommation normale",E10392="HC","Talon")</f>
        <v>#VALUE!</v>
      </c>
      <c r="E10392" s="3" t="e" cm="1">
        <f t="array" ref="E103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93" spans="3:5">
      <c r="C10393" t="e">
        <f>IF(WEEKDAY(#REF!,11)&gt;5,"W","S")</f>
        <v>#REF!</v>
      </c>
      <c r="D10393" t="e" cm="1">
        <f t="array" ref="D10393">_xlfn.IFS(Tableau13[[#This Row],[Jours]]="W","Talon",Tableau13[[#This Row],[Colonne1]]="HP","Consommation normale",E10393="HC","Talon")</f>
        <v>#VALUE!</v>
      </c>
      <c r="E10393" s="3" t="e" cm="1">
        <f t="array" ref="E103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94" spans="3:5">
      <c r="C10394" t="e">
        <f>IF(WEEKDAY(#REF!,11)&gt;5,"W","S")</f>
        <v>#REF!</v>
      </c>
      <c r="D10394" t="e" cm="1">
        <f t="array" ref="D10394">_xlfn.IFS(Tableau13[[#This Row],[Jours]]="W","Talon",Tableau13[[#This Row],[Colonne1]]="HP","Consommation normale",E10394="HC","Talon")</f>
        <v>#VALUE!</v>
      </c>
      <c r="E10394" s="3" t="e" cm="1">
        <f t="array" ref="E103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95" spans="3:5">
      <c r="C10395" t="e">
        <f>IF(WEEKDAY(#REF!,11)&gt;5,"W","S")</f>
        <v>#REF!</v>
      </c>
      <c r="D10395" t="e" cm="1">
        <f t="array" ref="D10395">_xlfn.IFS(Tableau13[[#This Row],[Jours]]="W","Talon",Tableau13[[#This Row],[Colonne1]]="HP","Consommation normale",E10395="HC","Talon")</f>
        <v>#VALUE!</v>
      </c>
      <c r="E10395" s="3" t="e" cm="1">
        <f t="array" ref="E103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96" spans="3:5">
      <c r="C10396" t="e">
        <f>IF(WEEKDAY(#REF!,11)&gt;5,"W","S")</f>
        <v>#REF!</v>
      </c>
      <c r="D10396" t="e" cm="1">
        <f t="array" ref="D10396">_xlfn.IFS(Tableau13[[#This Row],[Jours]]="W","Talon",Tableau13[[#This Row],[Colonne1]]="HP","Consommation normale",E10396="HC","Talon")</f>
        <v>#VALUE!</v>
      </c>
      <c r="E10396" s="3" t="e" cm="1">
        <f t="array" ref="E103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97" spans="3:5">
      <c r="C10397" t="e">
        <f>IF(WEEKDAY(#REF!,11)&gt;5,"W","S")</f>
        <v>#REF!</v>
      </c>
      <c r="D10397" t="e" cm="1">
        <f t="array" ref="D10397">_xlfn.IFS(Tableau13[[#This Row],[Jours]]="W","Talon",Tableau13[[#This Row],[Colonne1]]="HP","Consommation normale",E10397="HC","Talon")</f>
        <v>#VALUE!</v>
      </c>
      <c r="E10397" s="3" t="e" cm="1">
        <f t="array" ref="E103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98" spans="3:5">
      <c r="C10398" t="e">
        <f>IF(WEEKDAY(#REF!,11)&gt;5,"W","S")</f>
        <v>#REF!</v>
      </c>
      <c r="D10398" t="e" cm="1">
        <f t="array" ref="D10398">_xlfn.IFS(Tableau13[[#This Row],[Jours]]="W","Talon",Tableau13[[#This Row],[Colonne1]]="HP","Consommation normale",E10398="HC","Talon")</f>
        <v>#VALUE!</v>
      </c>
      <c r="E10398" s="3" t="e" cm="1">
        <f t="array" ref="E103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399" spans="3:5">
      <c r="C10399" t="e">
        <f>IF(WEEKDAY(#REF!,11)&gt;5,"W","S")</f>
        <v>#REF!</v>
      </c>
      <c r="D10399" t="e" cm="1">
        <f t="array" ref="D10399">_xlfn.IFS(Tableau13[[#This Row],[Jours]]="W","Talon",Tableau13[[#This Row],[Colonne1]]="HP","Consommation normale",E10399="HC","Talon")</f>
        <v>#VALUE!</v>
      </c>
      <c r="E10399" s="3" t="e" cm="1">
        <f t="array" ref="E103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00" spans="3:5">
      <c r="C10400" t="e">
        <f>IF(WEEKDAY(#REF!,11)&gt;5,"W","S")</f>
        <v>#REF!</v>
      </c>
      <c r="D10400" t="e" cm="1">
        <f t="array" ref="D10400">_xlfn.IFS(Tableau13[[#This Row],[Jours]]="W","Talon",Tableau13[[#This Row],[Colonne1]]="HP","Consommation normale",E10400="HC","Talon")</f>
        <v>#VALUE!</v>
      </c>
      <c r="E10400" s="3" t="e" cm="1">
        <f t="array" ref="E104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01" spans="3:5">
      <c r="C10401" t="e">
        <f>IF(WEEKDAY(#REF!,11)&gt;5,"W","S")</f>
        <v>#REF!</v>
      </c>
      <c r="D10401" t="e" cm="1">
        <f t="array" ref="D10401">_xlfn.IFS(Tableau13[[#This Row],[Jours]]="W","Talon",Tableau13[[#This Row],[Colonne1]]="HP","Consommation normale",E10401="HC","Talon")</f>
        <v>#VALUE!</v>
      </c>
      <c r="E10401" s="3" t="e" cm="1">
        <f t="array" ref="E104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02" spans="3:5">
      <c r="C10402" t="e">
        <f>IF(WEEKDAY(#REF!,11)&gt;5,"W","S")</f>
        <v>#REF!</v>
      </c>
      <c r="D10402" t="e" cm="1">
        <f t="array" ref="D10402">_xlfn.IFS(Tableau13[[#This Row],[Jours]]="W","Talon",Tableau13[[#This Row],[Colonne1]]="HP","Consommation normale",E10402="HC","Talon")</f>
        <v>#VALUE!</v>
      </c>
      <c r="E10402" s="3" t="e" cm="1">
        <f t="array" ref="E104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03" spans="3:5">
      <c r="C10403" t="e">
        <f>IF(WEEKDAY(#REF!,11)&gt;5,"W","S")</f>
        <v>#REF!</v>
      </c>
      <c r="D10403" t="e" cm="1">
        <f t="array" ref="D10403">_xlfn.IFS(Tableau13[[#This Row],[Jours]]="W","Talon",Tableau13[[#This Row],[Colonne1]]="HP","Consommation normale",E10403="HC","Talon")</f>
        <v>#VALUE!</v>
      </c>
      <c r="E10403" s="3" t="e" cm="1">
        <f t="array" ref="E104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04" spans="3:5">
      <c r="C10404" t="e">
        <f>IF(WEEKDAY(#REF!,11)&gt;5,"W","S")</f>
        <v>#REF!</v>
      </c>
      <c r="D10404" t="e" cm="1">
        <f t="array" ref="D10404">_xlfn.IFS(Tableau13[[#This Row],[Jours]]="W","Talon",Tableau13[[#This Row],[Colonne1]]="HP","Consommation normale",E10404="HC","Talon")</f>
        <v>#VALUE!</v>
      </c>
      <c r="E10404" s="3" t="e" cm="1">
        <f t="array" ref="E104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05" spans="3:5">
      <c r="C10405" t="e">
        <f>IF(WEEKDAY(#REF!,11)&gt;5,"W","S")</f>
        <v>#REF!</v>
      </c>
      <c r="D10405" t="e" cm="1">
        <f t="array" ref="D10405">_xlfn.IFS(Tableau13[[#This Row],[Jours]]="W","Talon",Tableau13[[#This Row],[Colonne1]]="HP","Consommation normale",E10405="HC","Talon")</f>
        <v>#VALUE!</v>
      </c>
      <c r="E10405" s="3" t="e" cm="1">
        <f t="array" ref="E104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06" spans="3:5">
      <c r="C10406" t="e">
        <f>IF(WEEKDAY(#REF!,11)&gt;5,"W","S")</f>
        <v>#REF!</v>
      </c>
      <c r="D10406" t="e" cm="1">
        <f t="array" ref="D10406">_xlfn.IFS(Tableau13[[#This Row],[Jours]]="W","Talon",Tableau13[[#This Row],[Colonne1]]="HP","Consommation normale",E10406="HC","Talon")</f>
        <v>#VALUE!</v>
      </c>
      <c r="E10406" s="3" t="e" cm="1">
        <f t="array" ref="E104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07" spans="3:5">
      <c r="C10407" t="e">
        <f>IF(WEEKDAY(#REF!,11)&gt;5,"W","S")</f>
        <v>#REF!</v>
      </c>
      <c r="D10407" t="e" cm="1">
        <f t="array" ref="D10407">_xlfn.IFS(Tableau13[[#This Row],[Jours]]="W","Talon",Tableau13[[#This Row],[Colonne1]]="HP","Consommation normale",E10407="HC","Talon")</f>
        <v>#VALUE!</v>
      </c>
      <c r="E10407" s="3" t="e" cm="1">
        <f t="array" ref="E104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08" spans="3:5">
      <c r="C10408" t="e">
        <f>IF(WEEKDAY(#REF!,11)&gt;5,"W","S")</f>
        <v>#REF!</v>
      </c>
      <c r="D10408" t="e" cm="1">
        <f t="array" ref="D10408">_xlfn.IFS(Tableau13[[#This Row],[Jours]]="W","Talon",Tableau13[[#This Row],[Colonne1]]="HP","Consommation normale",E10408="HC","Talon")</f>
        <v>#VALUE!</v>
      </c>
      <c r="E10408" s="3" t="e" cm="1">
        <f t="array" ref="E104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09" spans="3:5">
      <c r="C10409" t="e">
        <f>IF(WEEKDAY(#REF!,11)&gt;5,"W","S")</f>
        <v>#REF!</v>
      </c>
      <c r="D10409" t="e" cm="1">
        <f t="array" ref="D10409">_xlfn.IFS(Tableau13[[#This Row],[Jours]]="W","Talon",Tableau13[[#This Row],[Colonne1]]="HP","Consommation normale",E10409="HC","Talon")</f>
        <v>#VALUE!</v>
      </c>
      <c r="E10409" s="3" t="e" cm="1">
        <f t="array" ref="E104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10" spans="3:5">
      <c r="C10410" t="e">
        <f>IF(WEEKDAY(#REF!,11)&gt;5,"W","S")</f>
        <v>#REF!</v>
      </c>
      <c r="D10410" t="e" cm="1">
        <f t="array" ref="D10410">_xlfn.IFS(Tableau13[[#This Row],[Jours]]="W","Talon",Tableau13[[#This Row],[Colonne1]]="HP","Consommation normale",E10410="HC","Talon")</f>
        <v>#VALUE!</v>
      </c>
      <c r="E10410" s="3" t="e" cm="1">
        <f t="array" ref="E104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11" spans="3:5">
      <c r="C10411" t="e">
        <f>IF(WEEKDAY(#REF!,11)&gt;5,"W","S")</f>
        <v>#REF!</v>
      </c>
      <c r="D10411" t="e" cm="1">
        <f t="array" ref="D10411">_xlfn.IFS(Tableau13[[#This Row],[Jours]]="W","Talon",Tableau13[[#This Row],[Colonne1]]="HP","Consommation normale",E10411="HC","Talon")</f>
        <v>#VALUE!</v>
      </c>
      <c r="E10411" s="3" t="e" cm="1">
        <f t="array" ref="E104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12" spans="3:5">
      <c r="C10412" t="e">
        <f>IF(WEEKDAY(#REF!,11)&gt;5,"W","S")</f>
        <v>#REF!</v>
      </c>
      <c r="D10412" t="e" cm="1">
        <f t="array" ref="D10412">_xlfn.IFS(Tableau13[[#This Row],[Jours]]="W","Talon",Tableau13[[#This Row],[Colonne1]]="HP","Consommation normale",E10412="HC","Talon")</f>
        <v>#VALUE!</v>
      </c>
      <c r="E10412" s="3" t="e" cm="1">
        <f t="array" ref="E104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13" spans="3:5">
      <c r="C10413" t="e">
        <f>IF(WEEKDAY(#REF!,11)&gt;5,"W","S")</f>
        <v>#REF!</v>
      </c>
      <c r="D10413" t="e" cm="1">
        <f t="array" ref="D10413">_xlfn.IFS(Tableau13[[#This Row],[Jours]]="W","Talon",Tableau13[[#This Row],[Colonne1]]="HP","Consommation normale",E10413="HC","Talon")</f>
        <v>#VALUE!</v>
      </c>
      <c r="E10413" s="3" t="e" cm="1">
        <f t="array" ref="E104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14" spans="3:5">
      <c r="C10414" t="e">
        <f>IF(WEEKDAY(#REF!,11)&gt;5,"W","S")</f>
        <v>#REF!</v>
      </c>
      <c r="D10414" t="e" cm="1">
        <f t="array" ref="D10414">_xlfn.IFS(Tableau13[[#This Row],[Jours]]="W","Talon",Tableau13[[#This Row],[Colonne1]]="HP","Consommation normale",E10414="HC","Talon")</f>
        <v>#VALUE!</v>
      </c>
      <c r="E10414" s="3" t="e" cm="1">
        <f t="array" ref="E104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15" spans="3:5">
      <c r="C10415" t="e">
        <f>IF(WEEKDAY(#REF!,11)&gt;5,"W","S")</f>
        <v>#REF!</v>
      </c>
      <c r="D10415" t="e" cm="1">
        <f t="array" ref="D10415">_xlfn.IFS(Tableau13[[#This Row],[Jours]]="W","Talon",Tableau13[[#This Row],[Colonne1]]="HP","Consommation normale",E10415="HC","Talon")</f>
        <v>#VALUE!</v>
      </c>
      <c r="E10415" s="3" t="e" cm="1">
        <f t="array" ref="E104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16" spans="3:5">
      <c r="C10416" t="e">
        <f>IF(WEEKDAY(#REF!,11)&gt;5,"W","S")</f>
        <v>#REF!</v>
      </c>
      <c r="D10416" t="e" cm="1">
        <f t="array" ref="D10416">_xlfn.IFS(Tableau13[[#This Row],[Jours]]="W","Talon",Tableau13[[#This Row],[Colonne1]]="HP","Consommation normale",E10416="HC","Talon")</f>
        <v>#VALUE!</v>
      </c>
      <c r="E10416" s="3" t="e" cm="1">
        <f t="array" ref="E104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17" spans="3:5">
      <c r="C10417" t="e">
        <f>IF(WEEKDAY(#REF!,11)&gt;5,"W","S")</f>
        <v>#REF!</v>
      </c>
      <c r="D10417" t="e" cm="1">
        <f t="array" ref="D10417">_xlfn.IFS(Tableau13[[#This Row],[Jours]]="W","Talon",Tableau13[[#This Row],[Colonne1]]="HP","Consommation normale",E10417="HC","Talon")</f>
        <v>#VALUE!</v>
      </c>
      <c r="E10417" s="3" t="e" cm="1">
        <f t="array" ref="E104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18" spans="3:5">
      <c r="C10418" t="e">
        <f>IF(WEEKDAY(#REF!,11)&gt;5,"W","S")</f>
        <v>#REF!</v>
      </c>
      <c r="D10418" t="e" cm="1">
        <f t="array" ref="D10418">_xlfn.IFS(Tableau13[[#This Row],[Jours]]="W","Talon",Tableau13[[#This Row],[Colonne1]]="HP","Consommation normale",E10418="HC","Talon")</f>
        <v>#VALUE!</v>
      </c>
      <c r="E10418" s="3" t="e" cm="1">
        <f t="array" ref="E104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19" spans="3:5">
      <c r="C10419" t="e">
        <f>IF(WEEKDAY(#REF!,11)&gt;5,"W","S")</f>
        <v>#REF!</v>
      </c>
      <c r="D10419" t="e" cm="1">
        <f t="array" ref="D10419">_xlfn.IFS(Tableau13[[#This Row],[Jours]]="W","Talon",Tableau13[[#This Row],[Colonne1]]="HP","Consommation normale",E10419="HC","Talon")</f>
        <v>#VALUE!</v>
      </c>
      <c r="E10419" s="3" t="e" cm="1">
        <f t="array" ref="E104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20" spans="3:5">
      <c r="C10420" t="e">
        <f>IF(WEEKDAY(#REF!,11)&gt;5,"W","S")</f>
        <v>#REF!</v>
      </c>
      <c r="D10420" t="e" cm="1">
        <f t="array" ref="D10420">_xlfn.IFS(Tableau13[[#This Row],[Jours]]="W","Talon",Tableau13[[#This Row],[Colonne1]]="HP","Consommation normale",E10420="HC","Talon")</f>
        <v>#VALUE!</v>
      </c>
      <c r="E10420" s="3" t="e" cm="1">
        <f t="array" ref="E104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21" spans="3:5">
      <c r="C10421" t="e">
        <f>IF(WEEKDAY(#REF!,11)&gt;5,"W","S")</f>
        <v>#REF!</v>
      </c>
      <c r="D10421" t="e" cm="1">
        <f t="array" ref="D10421">_xlfn.IFS(Tableau13[[#This Row],[Jours]]="W","Talon",Tableau13[[#This Row],[Colonne1]]="HP","Consommation normale",E10421="HC","Talon")</f>
        <v>#VALUE!</v>
      </c>
      <c r="E10421" s="3" t="e" cm="1">
        <f t="array" ref="E104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22" spans="3:5">
      <c r="C10422" t="e">
        <f>IF(WEEKDAY(#REF!,11)&gt;5,"W","S")</f>
        <v>#REF!</v>
      </c>
      <c r="D10422" t="e" cm="1">
        <f t="array" ref="D10422">_xlfn.IFS(Tableau13[[#This Row],[Jours]]="W","Talon",Tableau13[[#This Row],[Colonne1]]="HP","Consommation normale",E10422="HC","Talon")</f>
        <v>#VALUE!</v>
      </c>
      <c r="E10422" s="3" t="e" cm="1">
        <f t="array" ref="E104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23" spans="3:5">
      <c r="C10423" t="e">
        <f>IF(WEEKDAY(#REF!,11)&gt;5,"W","S")</f>
        <v>#REF!</v>
      </c>
      <c r="D10423" t="e" cm="1">
        <f t="array" ref="D10423">_xlfn.IFS(Tableau13[[#This Row],[Jours]]="W","Talon",Tableau13[[#This Row],[Colonne1]]="HP","Consommation normale",E10423="HC","Talon")</f>
        <v>#VALUE!</v>
      </c>
      <c r="E10423" s="3" t="e" cm="1">
        <f t="array" ref="E104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24" spans="3:5">
      <c r="C10424" t="e">
        <f>IF(WEEKDAY(#REF!,11)&gt;5,"W","S")</f>
        <v>#REF!</v>
      </c>
      <c r="D10424" t="e" cm="1">
        <f t="array" ref="D10424">_xlfn.IFS(Tableau13[[#This Row],[Jours]]="W","Talon",Tableau13[[#This Row],[Colonne1]]="HP","Consommation normale",E10424="HC","Talon")</f>
        <v>#VALUE!</v>
      </c>
      <c r="E10424" s="3" t="e" cm="1">
        <f t="array" ref="E104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25" spans="3:5">
      <c r="C10425" t="e">
        <f>IF(WEEKDAY(#REF!,11)&gt;5,"W","S")</f>
        <v>#REF!</v>
      </c>
      <c r="D10425" t="e" cm="1">
        <f t="array" ref="D10425">_xlfn.IFS(Tableau13[[#This Row],[Jours]]="W","Talon",Tableau13[[#This Row],[Colonne1]]="HP","Consommation normale",E10425="HC","Talon")</f>
        <v>#VALUE!</v>
      </c>
      <c r="E10425" s="3" t="e" cm="1">
        <f t="array" ref="E104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26" spans="3:5">
      <c r="C10426" t="e">
        <f>IF(WEEKDAY(#REF!,11)&gt;5,"W","S")</f>
        <v>#REF!</v>
      </c>
      <c r="D10426" t="e" cm="1">
        <f t="array" ref="D10426">_xlfn.IFS(Tableau13[[#This Row],[Jours]]="W","Talon",Tableau13[[#This Row],[Colonne1]]="HP","Consommation normale",E10426="HC","Talon")</f>
        <v>#VALUE!</v>
      </c>
      <c r="E10426" s="3" t="e" cm="1">
        <f t="array" ref="E104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27" spans="3:5">
      <c r="C10427" t="e">
        <f>IF(WEEKDAY(#REF!,11)&gt;5,"W","S")</f>
        <v>#REF!</v>
      </c>
      <c r="D10427" t="e" cm="1">
        <f t="array" ref="D10427">_xlfn.IFS(Tableau13[[#This Row],[Jours]]="W","Talon",Tableau13[[#This Row],[Colonne1]]="HP","Consommation normale",E10427="HC","Talon")</f>
        <v>#VALUE!</v>
      </c>
      <c r="E10427" s="3" t="e" cm="1">
        <f t="array" ref="E104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28" spans="3:5">
      <c r="C10428" t="e">
        <f>IF(WEEKDAY(#REF!,11)&gt;5,"W","S")</f>
        <v>#REF!</v>
      </c>
      <c r="D10428" t="e" cm="1">
        <f t="array" ref="D10428">_xlfn.IFS(Tableau13[[#This Row],[Jours]]="W","Talon",Tableau13[[#This Row],[Colonne1]]="HP","Consommation normale",E10428="HC","Talon")</f>
        <v>#VALUE!</v>
      </c>
      <c r="E10428" s="3" t="e" cm="1">
        <f t="array" ref="E104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29" spans="3:5">
      <c r="C10429" t="e">
        <f>IF(WEEKDAY(#REF!,11)&gt;5,"W","S")</f>
        <v>#REF!</v>
      </c>
      <c r="D10429" t="e" cm="1">
        <f t="array" ref="D10429">_xlfn.IFS(Tableau13[[#This Row],[Jours]]="W","Talon",Tableau13[[#This Row],[Colonne1]]="HP","Consommation normale",E10429="HC","Talon")</f>
        <v>#VALUE!</v>
      </c>
      <c r="E10429" s="3" t="e" cm="1">
        <f t="array" ref="E104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30" spans="3:5">
      <c r="C10430" t="e">
        <f>IF(WEEKDAY(#REF!,11)&gt;5,"W","S")</f>
        <v>#REF!</v>
      </c>
      <c r="D10430" t="e" cm="1">
        <f t="array" ref="D10430">_xlfn.IFS(Tableau13[[#This Row],[Jours]]="W","Talon",Tableau13[[#This Row],[Colonne1]]="HP","Consommation normale",E10430="HC","Talon")</f>
        <v>#VALUE!</v>
      </c>
      <c r="E10430" s="3" t="e" cm="1">
        <f t="array" ref="E104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31" spans="3:5">
      <c r="C10431" t="e">
        <f>IF(WEEKDAY(#REF!,11)&gt;5,"W","S")</f>
        <v>#REF!</v>
      </c>
      <c r="D10431" t="e" cm="1">
        <f t="array" ref="D10431">_xlfn.IFS(Tableau13[[#This Row],[Jours]]="W","Talon",Tableau13[[#This Row],[Colonne1]]="HP","Consommation normale",E10431="HC","Talon")</f>
        <v>#VALUE!</v>
      </c>
      <c r="E10431" s="3" t="e" cm="1">
        <f t="array" ref="E104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32" spans="3:5">
      <c r="C10432" t="e">
        <f>IF(WEEKDAY(#REF!,11)&gt;5,"W","S")</f>
        <v>#REF!</v>
      </c>
      <c r="D10432" t="e" cm="1">
        <f t="array" ref="D10432">_xlfn.IFS(Tableau13[[#This Row],[Jours]]="W","Talon",Tableau13[[#This Row],[Colonne1]]="HP","Consommation normale",E10432="HC","Talon")</f>
        <v>#VALUE!</v>
      </c>
      <c r="E10432" s="3" t="e" cm="1">
        <f t="array" ref="E104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33" spans="3:5">
      <c r="C10433" t="e">
        <f>IF(WEEKDAY(#REF!,11)&gt;5,"W","S")</f>
        <v>#REF!</v>
      </c>
      <c r="D10433" t="e" cm="1">
        <f t="array" ref="D10433">_xlfn.IFS(Tableau13[[#This Row],[Jours]]="W","Talon",Tableau13[[#This Row],[Colonne1]]="HP","Consommation normale",E10433="HC","Talon")</f>
        <v>#VALUE!</v>
      </c>
      <c r="E10433" s="3" t="e" cm="1">
        <f t="array" ref="E104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34" spans="3:5">
      <c r="C10434" t="e">
        <f>IF(WEEKDAY(#REF!,11)&gt;5,"W","S")</f>
        <v>#REF!</v>
      </c>
      <c r="D10434" t="e" cm="1">
        <f t="array" ref="D10434">_xlfn.IFS(Tableau13[[#This Row],[Jours]]="W","Talon",Tableau13[[#This Row],[Colonne1]]="HP","Consommation normale",E10434="HC","Talon")</f>
        <v>#VALUE!</v>
      </c>
      <c r="E10434" s="3" t="e" cm="1">
        <f t="array" ref="E104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35" spans="3:5">
      <c r="C10435" t="e">
        <f>IF(WEEKDAY(#REF!,11)&gt;5,"W","S")</f>
        <v>#REF!</v>
      </c>
      <c r="D10435" t="e" cm="1">
        <f t="array" ref="D10435">_xlfn.IFS(Tableau13[[#This Row],[Jours]]="W","Talon",Tableau13[[#This Row],[Colonne1]]="HP","Consommation normale",E10435="HC","Talon")</f>
        <v>#VALUE!</v>
      </c>
      <c r="E10435" s="3" t="e" cm="1">
        <f t="array" ref="E104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36" spans="3:5">
      <c r="C10436" t="e">
        <f>IF(WEEKDAY(#REF!,11)&gt;5,"W","S")</f>
        <v>#REF!</v>
      </c>
      <c r="D10436" t="e" cm="1">
        <f t="array" ref="D10436">_xlfn.IFS(Tableau13[[#This Row],[Jours]]="W","Talon",Tableau13[[#This Row],[Colonne1]]="HP","Consommation normale",E10436="HC","Talon")</f>
        <v>#VALUE!</v>
      </c>
      <c r="E10436" s="3" t="e" cm="1">
        <f t="array" ref="E104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37" spans="3:5">
      <c r="C10437" t="e">
        <f>IF(WEEKDAY(#REF!,11)&gt;5,"W","S")</f>
        <v>#REF!</v>
      </c>
      <c r="D10437" t="e" cm="1">
        <f t="array" ref="D10437">_xlfn.IFS(Tableau13[[#This Row],[Jours]]="W","Talon",Tableau13[[#This Row],[Colonne1]]="HP","Consommation normale",E10437="HC","Talon")</f>
        <v>#VALUE!</v>
      </c>
      <c r="E10437" s="3" t="e" cm="1">
        <f t="array" ref="E104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38" spans="3:5">
      <c r="C10438" t="e">
        <f>IF(WEEKDAY(#REF!,11)&gt;5,"W","S")</f>
        <v>#REF!</v>
      </c>
      <c r="D10438" t="e" cm="1">
        <f t="array" ref="D10438">_xlfn.IFS(Tableau13[[#This Row],[Jours]]="W","Talon",Tableau13[[#This Row],[Colonne1]]="HP","Consommation normale",E10438="HC","Talon")</f>
        <v>#VALUE!</v>
      </c>
      <c r="E10438" s="3" t="e" cm="1">
        <f t="array" ref="E104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39" spans="3:5">
      <c r="C10439" t="e">
        <f>IF(WEEKDAY(#REF!,11)&gt;5,"W","S")</f>
        <v>#REF!</v>
      </c>
      <c r="D10439" t="e" cm="1">
        <f t="array" ref="D10439">_xlfn.IFS(Tableau13[[#This Row],[Jours]]="W","Talon",Tableau13[[#This Row],[Colonne1]]="HP","Consommation normale",E10439="HC","Talon")</f>
        <v>#VALUE!</v>
      </c>
      <c r="E10439" s="3" t="e" cm="1">
        <f t="array" ref="E104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40" spans="3:5">
      <c r="C10440" t="e">
        <f>IF(WEEKDAY(#REF!,11)&gt;5,"W","S")</f>
        <v>#REF!</v>
      </c>
      <c r="D10440" t="e" cm="1">
        <f t="array" ref="D10440">_xlfn.IFS(Tableau13[[#This Row],[Jours]]="W","Talon",Tableau13[[#This Row],[Colonne1]]="HP","Consommation normale",E10440="HC","Talon")</f>
        <v>#VALUE!</v>
      </c>
      <c r="E10440" s="3" t="e" cm="1">
        <f t="array" ref="E104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41" spans="3:5">
      <c r="C10441" t="e">
        <f>IF(WEEKDAY(#REF!,11)&gt;5,"W","S")</f>
        <v>#REF!</v>
      </c>
      <c r="D10441" t="e" cm="1">
        <f t="array" ref="D10441">_xlfn.IFS(Tableau13[[#This Row],[Jours]]="W","Talon",Tableau13[[#This Row],[Colonne1]]="HP","Consommation normale",E10441="HC","Talon")</f>
        <v>#VALUE!</v>
      </c>
      <c r="E10441" s="3" t="e" cm="1">
        <f t="array" ref="E104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42" spans="3:5">
      <c r="C10442" t="e">
        <f>IF(WEEKDAY(#REF!,11)&gt;5,"W","S")</f>
        <v>#REF!</v>
      </c>
      <c r="D10442" t="e" cm="1">
        <f t="array" ref="D10442">_xlfn.IFS(Tableau13[[#This Row],[Jours]]="W","Talon",Tableau13[[#This Row],[Colonne1]]="HP","Consommation normale",E10442="HC","Talon")</f>
        <v>#VALUE!</v>
      </c>
      <c r="E10442" s="3" t="e" cm="1">
        <f t="array" ref="E104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43" spans="3:5">
      <c r="C10443" t="e">
        <f>IF(WEEKDAY(#REF!,11)&gt;5,"W","S")</f>
        <v>#REF!</v>
      </c>
      <c r="D10443" t="e" cm="1">
        <f t="array" ref="D10443">_xlfn.IFS(Tableau13[[#This Row],[Jours]]="W","Talon",Tableau13[[#This Row],[Colonne1]]="HP","Consommation normale",E10443="HC","Talon")</f>
        <v>#VALUE!</v>
      </c>
      <c r="E10443" s="3" t="e" cm="1">
        <f t="array" ref="E104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44" spans="3:5">
      <c r="C10444" t="e">
        <f>IF(WEEKDAY(#REF!,11)&gt;5,"W","S")</f>
        <v>#REF!</v>
      </c>
      <c r="D10444" t="e" cm="1">
        <f t="array" ref="D10444">_xlfn.IFS(Tableau13[[#This Row],[Jours]]="W","Talon",Tableau13[[#This Row],[Colonne1]]="HP","Consommation normale",E10444="HC","Talon")</f>
        <v>#VALUE!</v>
      </c>
      <c r="E10444" s="3" t="e" cm="1">
        <f t="array" ref="E104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45" spans="3:5">
      <c r="C10445" t="e">
        <f>IF(WEEKDAY(#REF!,11)&gt;5,"W","S")</f>
        <v>#REF!</v>
      </c>
      <c r="D10445" t="e" cm="1">
        <f t="array" ref="D10445">_xlfn.IFS(Tableau13[[#This Row],[Jours]]="W","Talon",Tableau13[[#This Row],[Colonne1]]="HP","Consommation normale",E10445="HC","Talon")</f>
        <v>#VALUE!</v>
      </c>
      <c r="E10445" s="3" t="e" cm="1">
        <f t="array" ref="E104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46" spans="3:5">
      <c r="C10446" t="e">
        <f>IF(WEEKDAY(#REF!,11)&gt;5,"W","S")</f>
        <v>#REF!</v>
      </c>
      <c r="D10446" t="e" cm="1">
        <f t="array" ref="D10446">_xlfn.IFS(Tableau13[[#This Row],[Jours]]="W","Talon",Tableau13[[#This Row],[Colonne1]]="HP","Consommation normale",E10446="HC","Talon")</f>
        <v>#VALUE!</v>
      </c>
      <c r="E10446" s="3" t="e" cm="1">
        <f t="array" ref="E104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47" spans="3:5">
      <c r="C10447" t="e">
        <f>IF(WEEKDAY(#REF!,11)&gt;5,"W","S")</f>
        <v>#REF!</v>
      </c>
      <c r="D10447" t="e" cm="1">
        <f t="array" ref="D10447">_xlfn.IFS(Tableau13[[#This Row],[Jours]]="W","Talon",Tableau13[[#This Row],[Colonne1]]="HP","Consommation normale",E10447="HC","Talon")</f>
        <v>#VALUE!</v>
      </c>
      <c r="E10447" s="3" t="e" cm="1">
        <f t="array" ref="E104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48" spans="3:5">
      <c r="C10448" t="e">
        <f>IF(WEEKDAY(#REF!,11)&gt;5,"W","S")</f>
        <v>#REF!</v>
      </c>
      <c r="D10448" t="e" cm="1">
        <f t="array" ref="D10448">_xlfn.IFS(Tableau13[[#This Row],[Jours]]="W","Talon",Tableau13[[#This Row],[Colonne1]]="HP","Consommation normale",E10448="HC","Talon")</f>
        <v>#VALUE!</v>
      </c>
      <c r="E10448" s="3" t="e" cm="1">
        <f t="array" ref="E104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49" spans="3:5">
      <c r="C10449" t="e">
        <f>IF(WEEKDAY(#REF!,11)&gt;5,"W","S")</f>
        <v>#REF!</v>
      </c>
      <c r="D10449" t="e" cm="1">
        <f t="array" ref="D10449">_xlfn.IFS(Tableau13[[#This Row],[Jours]]="W","Talon",Tableau13[[#This Row],[Colonne1]]="HP","Consommation normale",E10449="HC","Talon")</f>
        <v>#VALUE!</v>
      </c>
      <c r="E10449" s="3" t="e" cm="1">
        <f t="array" ref="E104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50" spans="3:5">
      <c r="C10450" t="e">
        <f>IF(WEEKDAY(#REF!,11)&gt;5,"W","S")</f>
        <v>#REF!</v>
      </c>
      <c r="D10450" t="e" cm="1">
        <f t="array" ref="D10450">_xlfn.IFS(Tableau13[[#This Row],[Jours]]="W","Talon",Tableau13[[#This Row],[Colonne1]]="HP","Consommation normale",E10450="HC","Talon")</f>
        <v>#VALUE!</v>
      </c>
      <c r="E10450" s="3" t="e" cm="1">
        <f t="array" ref="E104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51" spans="3:5">
      <c r="C10451" t="e">
        <f>IF(WEEKDAY(#REF!,11)&gt;5,"W","S")</f>
        <v>#REF!</v>
      </c>
      <c r="D10451" t="e" cm="1">
        <f t="array" ref="D10451">_xlfn.IFS(Tableau13[[#This Row],[Jours]]="W","Talon",Tableau13[[#This Row],[Colonne1]]="HP","Consommation normale",E10451="HC","Talon")</f>
        <v>#VALUE!</v>
      </c>
      <c r="E10451" s="3" t="e" cm="1">
        <f t="array" ref="E104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52" spans="3:5">
      <c r="C10452" t="e">
        <f>IF(WEEKDAY(#REF!,11)&gt;5,"W","S")</f>
        <v>#REF!</v>
      </c>
      <c r="D10452" t="e" cm="1">
        <f t="array" ref="D10452">_xlfn.IFS(Tableau13[[#This Row],[Jours]]="W","Talon",Tableau13[[#This Row],[Colonne1]]="HP","Consommation normale",E10452="HC","Talon")</f>
        <v>#VALUE!</v>
      </c>
      <c r="E10452" s="3" t="e" cm="1">
        <f t="array" ref="E104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53" spans="3:5">
      <c r="C10453" t="e">
        <f>IF(WEEKDAY(#REF!,11)&gt;5,"W","S")</f>
        <v>#REF!</v>
      </c>
      <c r="D10453" t="e" cm="1">
        <f t="array" ref="D10453">_xlfn.IFS(Tableau13[[#This Row],[Jours]]="W","Talon",Tableau13[[#This Row],[Colonne1]]="HP","Consommation normale",E10453="HC","Talon")</f>
        <v>#VALUE!</v>
      </c>
      <c r="E10453" s="3" t="e" cm="1">
        <f t="array" ref="E104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54" spans="3:5">
      <c r="C10454" t="e">
        <f>IF(WEEKDAY(#REF!,11)&gt;5,"W","S")</f>
        <v>#REF!</v>
      </c>
      <c r="D10454" t="e" cm="1">
        <f t="array" ref="D10454">_xlfn.IFS(Tableau13[[#This Row],[Jours]]="W","Talon",Tableau13[[#This Row],[Colonne1]]="HP","Consommation normale",E10454="HC","Talon")</f>
        <v>#VALUE!</v>
      </c>
      <c r="E10454" s="3" t="e" cm="1">
        <f t="array" ref="E104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55" spans="3:5">
      <c r="C10455" t="e">
        <f>IF(WEEKDAY(#REF!,11)&gt;5,"W","S")</f>
        <v>#REF!</v>
      </c>
      <c r="D10455" t="e" cm="1">
        <f t="array" ref="D10455">_xlfn.IFS(Tableau13[[#This Row],[Jours]]="W","Talon",Tableau13[[#This Row],[Colonne1]]="HP","Consommation normale",E10455="HC","Talon")</f>
        <v>#VALUE!</v>
      </c>
      <c r="E10455" s="3" t="e" cm="1">
        <f t="array" ref="E104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56" spans="3:5">
      <c r="C10456" t="e">
        <f>IF(WEEKDAY(#REF!,11)&gt;5,"W","S")</f>
        <v>#REF!</v>
      </c>
      <c r="D10456" t="e" cm="1">
        <f t="array" ref="D10456">_xlfn.IFS(Tableau13[[#This Row],[Jours]]="W","Talon",Tableau13[[#This Row],[Colonne1]]="HP","Consommation normale",E10456="HC","Talon")</f>
        <v>#VALUE!</v>
      </c>
      <c r="E10456" s="3" t="e" cm="1">
        <f t="array" ref="E104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57" spans="3:5">
      <c r="C10457" t="e">
        <f>IF(WEEKDAY(#REF!,11)&gt;5,"W","S")</f>
        <v>#REF!</v>
      </c>
      <c r="D10457" t="e" cm="1">
        <f t="array" ref="D10457">_xlfn.IFS(Tableau13[[#This Row],[Jours]]="W","Talon",Tableau13[[#This Row],[Colonne1]]="HP","Consommation normale",E10457="HC","Talon")</f>
        <v>#VALUE!</v>
      </c>
      <c r="E10457" s="3" t="e" cm="1">
        <f t="array" ref="E104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58" spans="3:5">
      <c r="C10458" t="e">
        <f>IF(WEEKDAY(#REF!,11)&gt;5,"W","S")</f>
        <v>#REF!</v>
      </c>
      <c r="D10458" t="e" cm="1">
        <f t="array" ref="D10458">_xlfn.IFS(Tableau13[[#This Row],[Jours]]="W","Talon",Tableau13[[#This Row],[Colonne1]]="HP","Consommation normale",E10458="HC","Talon")</f>
        <v>#VALUE!</v>
      </c>
      <c r="E10458" s="3" t="e" cm="1">
        <f t="array" ref="E104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59" spans="3:5">
      <c r="C10459" t="e">
        <f>IF(WEEKDAY(#REF!,11)&gt;5,"W","S")</f>
        <v>#REF!</v>
      </c>
      <c r="D10459" t="e" cm="1">
        <f t="array" ref="D10459">_xlfn.IFS(Tableau13[[#This Row],[Jours]]="W","Talon",Tableau13[[#This Row],[Colonne1]]="HP","Consommation normale",E10459="HC","Talon")</f>
        <v>#VALUE!</v>
      </c>
      <c r="E10459" s="3" t="e" cm="1">
        <f t="array" ref="E104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60" spans="3:5">
      <c r="C10460" t="e">
        <f>IF(WEEKDAY(#REF!,11)&gt;5,"W","S")</f>
        <v>#REF!</v>
      </c>
      <c r="D10460" t="e" cm="1">
        <f t="array" ref="D10460">_xlfn.IFS(Tableau13[[#This Row],[Jours]]="W","Talon",Tableau13[[#This Row],[Colonne1]]="HP","Consommation normale",E10460="HC","Talon")</f>
        <v>#VALUE!</v>
      </c>
      <c r="E10460" s="3" t="e" cm="1">
        <f t="array" ref="E104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61" spans="3:5">
      <c r="C10461" t="e">
        <f>IF(WEEKDAY(#REF!,11)&gt;5,"W","S")</f>
        <v>#REF!</v>
      </c>
      <c r="D10461" t="e" cm="1">
        <f t="array" ref="D10461">_xlfn.IFS(Tableau13[[#This Row],[Jours]]="W","Talon",Tableau13[[#This Row],[Colonne1]]="HP","Consommation normale",E10461="HC","Talon")</f>
        <v>#VALUE!</v>
      </c>
      <c r="E10461" s="3" t="e" cm="1">
        <f t="array" ref="E104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62" spans="3:5">
      <c r="C10462" t="e">
        <f>IF(WEEKDAY(#REF!,11)&gt;5,"W","S")</f>
        <v>#REF!</v>
      </c>
      <c r="D10462" t="e" cm="1">
        <f t="array" ref="D10462">_xlfn.IFS(Tableau13[[#This Row],[Jours]]="W","Talon",Tableau13[[#This Row],[Colonne1]]="HP","Consommation normale",E10462="HC","Talon")</f>
        <v>#VALUE!</v>
      </c>
      <c r="E10462" s="3" t="e" cm="1">
        <f t="array" ref="E104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63" spans="3:5">
      <c r="C10463" t="e">
        <f>IF(WEEKDAY(#REF!,11)&gt;5,"W","S")</f>
        <v>#REF!</v>
      </c>
      <c r="D10463" t="e" cm="1">
        <f t="array" ref="D10463">_xlfn.IFS(Tableau13[[#This Row],[Jours]]="W","Talon",Tableau13[[#This Row],[Colonne1]]="HP","Consommation normale",E10463="HC","Talon")</f>
        <v>#VALUE!</v>
      </c>
      <c r="E10463" s="3" t="e" cm="1">
        <f t="array" ref="E104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64" spans="3:5">
      <c r="C10464" t="e">
        <f>IF(WEEKDAY(#REF!,11)&gt;5,"W","S")</f>
        <v>#REF!</v>
      </c>
      <c r="D10464" t="e" cm="1">
        <f t="array" ref="D10464">_xlfn.IFS(Tableau13[[#This Row],[Jours]]="W","Talon",Tableau13[[#This Row],[Colonne1]]="HP","Consommation normale",E10464="HC","Talon")</f>
        <v>#VALUE!</v>
      </c>
      <c r="E10464" s="3" t="e" cm="1">
        <f t="array" ref="E104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65" spans="3:5">
      <c r="C10465" t="e">
        <f>IF(WEEKDAY(#REF!,11)&gt;5,"W","S")</f>
        <v>#REF!</v>
      </c>
      <c r="D10465" t="e" cm="1">
        <f t="array" ref="D10465">_xlfn.IFS(Tableau13[[#This Row],[Jours]]="W","Talon",Tableau13[[#This Row],[Colonne1]]="HP","Consommation normale",E10465="HC","Talon")</f>
        <v>#VALUE!</v>
      </c>
      <c r="E10465" s="3" t="e" cm="1">
        <f t="array" ref="E104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66" spans="3:5">
      <c r="C10466" t="e">
        <f>IF(WEEKDAY(#REF!,11)&gt;5,"W","S")</f>
        <v>#REF!</v>
      </c>
      <c r="D10466" t="e" cm="1">
        <f t="array" ref="D10466">_xlfn.IFS(Tableau13[[#This Row],[Jours]]="W","Talon",Tableau13[[#This Row],[Colonne1]]="HP","Consommation normale",E10466="HC","Talon")</f>
        <v>#VALUE!</v>
      </c>
      <c r="E10466" s="3" t="e" cm="1">
        <f t="array" ref="E104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67" spans="3:5">
      <c r="C10467" t="e">
        <f>IF(WEEKDAY(#REF!,11)&gt;5,"W","S")</f>
        <v>#REF!</v>
      </c>
      <c r="D10467" t="e" cm="1">
        <f t="array" ref="D10467">_xlfn.IFS(Tableau13[[#This Row],[Jours]]="W","Talon",Tableau13[[#This Row],[Colonne1]]="HP","Consommation normale",E10467="HC","Talon")</f>
        <v>#VALUE!</v>
      </c>
      <c r="E10467" s="3" t="e" cm="1">
        <f t="array" ref="E104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68" spans="3:5">
      <c r="C10468" t="e">
        <f>IF(WEEKDAY(#REF!,11)&gt;5,"W","S")</f>
        <v>#REF!</v>
      </c>
      <c r="D10468" t="e" cm="1">
        <f t="array" ref="D10468">_xlfn.IFS(Tableau13[[#This Row],[Jours]]="W","Talon",Tableau13[[#This Row],[Colonne1]]="HP","Consommation normale",E10468="HC","Talon")</f>
        <v>#VALUE!</v>
      </c>
      <c r="E10468" s="3" t="e" cm="1">
        <f t="array" ref="E104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69" spans="3:5">
      <c r="C10469" t="e">
        <f>IF(WEEKDAY(#REF!,11)&gt;5,"W","S")</f>
        <v>#REF!</v>
      </c>
      <c r="D10469" t="e" cm="1">
        <f t="array" ref="D10469">_xlfn.IFS(Tableau13[[#This Row],[Jours]]="W","Talon",Tableau13[[#This Row],[Colonne1]]="HP","Consommation normale",E10469="HC","Talon")</f>
        <v>#VALUE!</v>
      </c>
      <c r="E10469" s="3" t="e" cm="1">
        <f t="array" ref="E104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70" spans="3:5">
      <c r="C10470" t="e">
        <f>IF(WEEKDAY(#REF!,11)&gt;5,"W","S")</f>
        <v>#REF!</v>
      </c>
      <c r="D10470" t="e" cm="1">
        <f t="array" ref="D10470">_xlfn.IFS(Tableau13[[#This Row],[Jours]]="W","Talon",Tableau13[[#This Row],[Colonne1]]="HP","Consommation normale",E10470="HC","Talon")</f>
        <v>#VALUE!</v>
      </c>
      <c r="E10470" s="3" t="e" cm="1">
        <f t="array" ref="E104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71" spans="3:5">
      <c r="C10471" t="e">
        <f>IF(WEEKDAY(#REF!,11)&gt;5,"W","S")</f>
        <v>#REF!</v>
      </c>
      <c r="D10471" t="e" cm="1">
        <f t="array" ref="D10471">_xlfn.IFS(Tableau13[[#This Row],[Jours]]="W","Talon",Tableau13[[#This Row],[Colonne1]]="HP","Consommation normale",E10471="HC","Talon")</f>
        <v>#VALUE!</v>
      </c>
      <c r="E10471" s="3" t="e" cm="1">
        <f t="array" ref="E104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72" spans="3:5">
      <c r="C10472" t="e">
        <f>IF(WEEKDAY(#REF!,11)&gt;5,"W","S")</f>
        <v>#REF!</v>
      </c>
      <c r="D10472" t="e" cm="1">
        <f t="array" ref="D10472">_xlfn.IFS(Tableau13[[#This Row],[Jours]]="W","Talon",Tableau13[[#This Row],[Colonne1]]="HP","Consommation normale",E10472="HC","Talon")</f>
        <v>#VALUE!</v>
      </c>
      <c r="E10472" s="3" t="e" cm="1">
        <f t="array" ref="E104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73" spans="3:5">
      <c r="C10473" t="e">
        <f>IF(WEEKDAY(#REF!,11)&gt;5,"W","S")</f>
        <v>#REF!</v>
      </c>
      <c r="D10473" t="e" cm="1">
        <f t="array" ref="D10473">_xlfn.IFS(Tableau13[[#This Row],[Jours]]="W","Talon",Tableau13[[#This Row],[Colonne1]]="HP","Consommation normale",E10473="HC","Talon")</f>
        <v>#VALUE!</v>
      </c>
      <c r="E10473" s="3" t="e" cm="1">
        <f t="array" ref="E104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74" spans="3:5">
      <c r="C10474" t="e">
        <f>IF(WEEKDAY(#REF!,11)&gt;5,"W","S")</f>
        <v>#REF!</v>
      </c>
      <c r="D10474" t="e" cm="1">
        <f t="array" ref="D10474">_xlfn.IFS(Tableau13[[#This Row],[Jours]]="W","Talon",Tableau13[[#This Row],[Colonne1]]="HP","Consommation normale",E10474="HC","Talon")</f>
        <v>#VALUE!</v>
      </c>
      <c r="E10474" s="3" t="e" cm="1">
        <f t="array" ref="E104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75" spans="3:5">
      <c r="C10475" t="e">
        <f>IF(WEEKDAY(#REF!,11)&gt;5,"W","S")</f>
        <v>#REF!</v>
      </c>
      <c r="D10475" t="e" cm="1">
        <f t="array" ref="D10475">_xlfn.IFS(Tableau13[[#This Row],[Jours]]="W","Talon",Tableau13[[#This Row],[Colonne1]]="HP","Consommation normale",E10475="HC","Talon")</f>
        <v>#VALUE!</v>
      </c>
      <c r="E10475" s="3" t="e" cm="1">
        <f t="array" ref="E104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76" spans="3:5">
      <c r="C10476" t="e">
        <f>IF(WEEKDAY(#REF!,11)&gt;5,"W","S")</f>
        <v>#REF!</v>
      </c>
      <c r="D10476" t="e" cm="1">
        <f t="array" ref="D10476">_xlfn.IFS(Tableau13[[#This Row],[Jours]]="W","Talon",Tableau13[[#This Row],[Colonne1]]="HP","Consommation normale",E10476="HC","Talon")</f>
        <v>#VALUE!</v>
      </c>
      <c r="E10476" s="3" t="e" cm="1">
        <f t="array" ref="E104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77" spans="3:5">
      <c r="C10477" t="e">
        <f>IF(WEEKDAY(#REF!,11)&gt;5,"W","S")</f>
        <v>#REF!</v>
      </c>
      <c r="D10477" t="e" cm="1">
        <f t="array" ref="D10477">_xlfn.IFS(Tableau13[[#This Row],[Jours]]="W","Talon",Tableau13[[#This Row],[Colonne1]]="HP","Consommation normale",E10477="HC","Talon")</f>
        <v>#VALUE!</v>
      </c>
      <c r="E10477" s="3" t="e" cm="1">
        <f t="array" ref="E104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78" spans="3:5">
      <c r="C10478" t="e">
        <f>IF(WEEKDAY(#REF!,11)&gt;5,"W","S")</f>
        <v>#REF!</v>
      </c>
      <c r="D10478" t="e" cm="1">
        <f t="array" ref="D10478">_xlfn.IFS(Tableau13[[#This Row],[Jours]]="W","Talon",Tableau13[[#This Row],[Colonne1]]="HP","Consommation normale",E10478="HC","Talon")</f>
        <v>#VALUE!</v>
      </c>
      <c r="E10478" s="3" t="e" cm="1">
        <f t="array" ref="E104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79" spans="3:5">
      <c r="C10479" t="e">
        <f>IF(WEEKDAY(#REF!,11)&gt;5,"W","S")</f>
        <v>#REF!</v>
      </c>
      <c r="D10479" t="e" cm="1">
        <f t="array" ref="D10479">_xlfn.IFS(Tableau13[[#This Row],[Jours]]="W","Talon",Tableau13[[#This Row],[Colonne1]]="HP","Consommation normale",E10479="HC","Talon")</f>
        <v>#VALUE!</v>
      </c>
      <c r="E10479" s="3" t="e" cm="1">
        <f t="array" ref="E104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80" spans="3:5">
      <c r="C10480" t="e">
        <f>IF(WEEKDAY(#REF!,11)&gt;5,"W","S")</f>
        <v>#REF!</v>
      </c>
      <c r="D10480" t="e" cm="1">
        <f t="array" ref="D10480">_xlfn.IFS(Tableau13[[#This Row],[Jours]]="W","Talon",Tableau13[[#This Row],[Colonne1]]="HP","Consommation normale",E10480="HC","Talon")</f>
        <v>#VALUE!</v>
      </c>
      <c r="E10480" s="3" t="e" cm="1">
        <f t="array" ref="E104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81" spans="3:5">
      <c r="C10481" t="e">
        <f>IF(WEEKDAY(#REF!,11)&gt;5,"W","S")</f>
        <v>#REF!</v>
      </c>
      <c r="D10481" t="e" cm="1">
        <f t="array" ref="D10481">_xlfn.IFS(Tableau13[[#This Row],[Jours]]="W","Talon",Tableau13[[#This Row],[Colonne1]]="HP","Consommation normale",E10481="HC","Talon")</f>
        <v>#VALUE!</v>
      </c>
      <c r="E10481" s="3" t="e" cm="1">
        <f t="array" ref="E104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82" spans="3:5">
      <c r="C10482" t="e">
        <f>IF(WEEKDAY(#REF!,11)&gt;5,"W","S")</f>
        <v>#REF!</v>
      </c>
      <c r="D10482" t="e" cm="1">
        <f t="array" ref="D10482">_xlfn.IFS(Tableau13[[#This Row],[Jours]]="W","Talon",Tableau13[[#This Row],[Colonne1]]="HP","Consommation normale",E10482="HC","Talon")</f>
        <v>#VALUE!</v>
      </c>
      <c r="E10482" s="3" t="e" cm="1">
        <f t="array" ref="E104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83" spans="3:5">
      <c r="C10483" t="e">
        <f>IF(WEEKDAY(#REF!,11)&gt;5,"W","S")</f>
        <v>#REF!</v>
      </c>
      <c r="D10483" t="e" cm="1">
        <f t="array" ref="D10483">_xlfn.IFS(Tableau13[[#This Row],[Jours]]="W","Talon",Tableau13[[#This Row],[Colonne1]]="HP","Consommation normale",E10483="HC","Talon")</f>
        <v>#VALUE!</v>
      </c>
      <c r="E10483" s="3" t="e" cm="1">
        <f t="array" ref="E104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84" spans="3:5">
      <c r="C10484" t="e">
        <f>IF(WEEKDAY(#REF!,11)&gt;5,"W","S")</f>
        <v>#REF!</v>
      </c>
      <c r="D10484" t="e" cm="1">
        <f t="array" ref="D10484">_xlfn.IFS(Tableau13[[#This Row],[Jours]]="W","Talon",Tableau13[[#This Row],[Colonne1]]="HP","Consommation normale",E10484="HC","Talon")</f>
        <v>#VALUE!</v>
      </c>
      <c r="E10484" s="3" t="e" cm="1">
        <f t="array" ref="E104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85" spans="3:5">
      <c r="C10485" t="e">
        <f>IF(WEEKDAY(#REF!,11)&gt;5,"W","S")</f>
        <v>#REF!</v>
      </c>
      <c r="D10485" t="e" cm="1">
        <f t="array" ref="D10485">_xlfn.IFS(Tableau13[[#This Row],[Jours]]="W","Talon",Tableau13[[#This Row],[Colonne1]]="HP","Consommation normale",E10485="HC","Talon")</f>
        <v>#VALUE!</v>
      </c>
      <c r="E10485" s="3" t="e" cm="1">
        <f t="array" ref="E104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86" spans="3:5">
      <c r="C10486" t="e">
        <f>IF(WEEKDAY(#REF!,11)&gt;5,"W","S")</f>
        <v>#REF!</v>
      </c>
      <c r="D10486" t="e" cm="1">
        <f t="array" ref="D10486">_xlfn.IFS(Tableau13[[#This Row],[Jours]]="W","Talon",Tableau13[[#This Row],[Colonne1]]="HP","Consommation normale",E10486="HC","Talon")</f>
        <v>#VALUE!</v>
      </c>
      <c r="E10486" s="3" t="e" cm="1">
        <f t="array" ref="E104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87" spans="3:5">
      <c r="C10487" t="e">
        <f>IF(WEEKDAY(#REF!,11)&gt;5,"W","S")</f>
        <v>#REF!</v>
      </c>
      <c r="D10487" t="e" cm="1">
        <f t="array" ref="D10487">_xlfn.IFS(Tableau13[[#This Row],[Jours]]="W","Talon",Tableau13[[#This Row],[Colonne1]]="HP","Consommation normale",E10487="HC","Talon")</f>
        <v>#VALUE!</v>
      </c>
      <c r="E10487" s="3" t="e" cm="1">
        <f t="array" ref="E104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88" spans="3:5">
      <c r="C10488" t="e">
        <f>IF(WEEKDAY(#REF!,11)&gt;5,"W","S")</f>
        <v>#REF!</v>
      </c>
      <c r="D10488" t="e" cm="1">
        <f t="array" ref="D10488">_xlfn.IFS(Tableau13[[#This Row],[Jours]]="W","Talon",Tableau13[[#This Row],[Colonne1]]="HP","Consommation normale",E10488="HC","Talon")</f>
        <v>#VALUE!</v>
      </c>
      <c r="E10488" s="3" t="e" cm="1">
        <f t="array" ref="E104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89" spans="3:5">
      <c r="C10489" t="e">
        <f>IF(WEEKDAY(#REF!,11)&gt;5,"W","S")</f>
        <v>#REF!</v>
      </c>
      <c r="D10489" t="e" cm="1">
        <f t="array" ref="D10489">_xlfn.IFS(Tableau13[[#This Row],[Jours]]="W","Talon",Tableau13[[#This Row],[Colonne1]]="HP","Consommation normale",E10489="HC","Talon")</f>
        <v>#VALUE!</v>
      </c>
      <c r="E10489" s="3" t="e" cm="1">
        <f t="array" ref="E104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90" spans="3:5">
      <c r="C10490" t="e">
        <f>IF(WEEKDAY(#REF!,11)&gt;5,"W","S")</f>
        <v>#REF!</v>
      </c>
      <c r="D10490" t="e" cm="1">
        <f t="array" ref="D10490">_xlfn.IFS(Tableau13[[#This Row],[Jours]]="W","Talon",Tableau13[[#This Row],[Colonne1]]="HP","Consommation normale",E10490="HC","Talon")</f>
        <v>#VALUE!</v>
      </c>
      <c r="E10490" s="3" t="e" cm="1">
        <f t="array" ref="E104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91" spans="3:5">
      <c r="C10491" t="e">
        <f>IF(WEEKDAY(#REF!,11)&gt;5,"W","S")</f>
        <v>#REF!</v>
      </c>
      <c r="D10491" t="e" cm="1">
        <f t="array" ref="D10491">_xlfn.IFS(Tableau13[[#This Row],[Jours]]="W","Talon",Tableau13[[#This Row],[Colonne1]]="HP","Consommation normale",E10491="HC","Talon")</f>
        <v>#VALUE!</v>
      </c>
      <c r="E10491" s="3" t="e" cm="1">
        <f t="array" ref="E104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92" spans="3:5">
      <c r="C10492" t="e">
        <f>IF(WEEKDAY(#REF!,11)&gt;5,"W","S")</f>
        <v>#REF!</v>
      </c>
      <c r="D10492" t="e" cm="1">
        <f t="array" ref="D10492">_xlfn.IFS(Tableau13[[#This Row],[Jours]]="W","Talon",Tableau13[[#This Row],[Colonne1]]="HP","Consommation normale",E10492="HC","Talon")</f>
        <v>#VALUE!</v>
      </c>
      <c r="E10492" s="3" t="e" cm="1">
        <f t="array" ref="E104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93" spans="3:5">
      <c r="C10493" t="e">
        <f>IF(WEEKDAY(#REF!,11)&gt;5,"W","S")</f>
        <v>#REF!</v>
      </c>
      <c r="D10493" t="e" cm="1">
        <f t="array" ref="D10493">_xlfn.IFS(Tableau13[[#This Row],[Jours]]="W","Talon",Tableau13[[#This Row],[Colonne1]]="HP","Consommation normale",E10493="HC","Talon")</f>
        <v>#VALUE!</v>
      </c>
      <c r="E10493" s="3" t="e" cm="1">
        <f t="array" ref="E104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94" spans="3:5">
      <c r="C10494" t="e">
        <f>IF(WEEKDAY(#REF!,11)&gt;5,"W","S")</f>
        <v>#REF!</v>
      </c>
      <c r="D10494" t="e" cm="1">
        <f t="array" ref="D10494">_xlfn.IFS(Tableau13[[#This Row],[Jours]]="W","Talon",Tableau13[[#This Row],[Colonne1]]="HP","Consommation normale",E10494="HC","Talon")</f>
        <v>#VALUE!</v>
      </c>
      <c r="E10494" s="3" t="e" cm="1">
        <f t="array" ref="E104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95" spans="3:5">
      <c r="C10495" t="e">
        <f>IF(WEEKDAY(#REF!,11)&gt;5,"W","S")</f>
        <v>#REF!</v>
      </c>
      <c r="D10495" t="e" cm="1">
        <f t="array" ref="D10495">_xlfn.IFS(Tableau13[[#This Row],[Jours]]="W","Talon",Tableau13[[#This Row],[Colonne1]]="HP","Consommation normale",E10495="HC","Talon")</f>
        <v>#VALUE!</v>
      </c>
      <c r="E10495" s="3" t="e" cm="1">
        <f t="array" ref="E104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96" spans="3:5">
      <c r="C10496" t="e">
        <f>IF(WEEKDAY(#REF!,11)&gt;5,"W","S")</f>
        <v>#REF!</v>
      </c>
      <c r="D10496" t="e" cm="1">
        <f t="array" ref="D10496">_xlfn.IFS(Tableau13[[#This Row],[Jours]]="W","Talon",Tableau13[[#This Row],[Colonne1]]="HP","Consommation normale",E10496="HC","Talon")</f>
        <v>#VALUE!</v>
      </c>
      <c r="E10496" s="3" t="e" cm="1">
        <f t="array" ref="E104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97" spans="3:5">
      <c r="C10497" t="e">
        <f>IF(WEEKDAY(#REF!,11)&gt;5,"W","S")</f>
        <v>#REF!</v>
      </c>
      <c r="D10497" t="e" cm="1">
        <f t="array" ref="D10497">_xlfn.IFS(Tableau13[[#This Row],[Jours]]="W","Talon",Tableau13[[#This Row],[Colonne1]]="HP","Consommation normale",E10497="HC","Talon")</f>
        <v>#VALUE!</v>
      </c>
      <c r="E10497" s="3" t="e" cm="1">
        <f t="array" ref="E104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98" spans="3:5">
      <c r="C10498" t="e">
        <f>IF(WEEKDAY(#REF!,11)&gt;5,"W","S")</f>
        <v>#REF!</v>
      </c>
      <c r="D10498" t="e" cm="1">
        <f t="array" ref="D10498">_xlfn.IFS(Tableau13[[#This Row],[Jours]]="W","Talon",Tableau13[[#This Row],[Colonne1]]="HP","Consommation normale",E10498="HC","Talon")</f>
        <v>#VALUE!</v>
      </c>
      <c r="E10498" s="3" t="e" cm="1">
        <f t="array" ref="E104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499" spans="3:5">
      <c r="C10499" t="e">
        <f>IF(WEEKDAY(#REF!,11)&gt;5,"W","S")</f>
        <v>#REF!</v>
      </c>
      <c r="D10499" t="e" cm="1">
        <f t="array" ref="D10499">_xlfn.IFS(Tableau13[[#This Row],[Jours]]="W","Talon",Tableau13[[#This Row],[Colonne1]]="HP","Consommation normale",E10499="HC","Talon")</f>
        <v>#VALUE!</v>
      </c>
      <c r="E10499" s="3" t="e" cm="1">
        <f t="array" ref="E104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00" spans="3:5">
      <c r="C10500" t="e">
        <f>IF(WEEKDAY(#REF!,11)&gt;5,"W","S")</f>
        <v>#REF!</v>
      </c>
      <c r="D10500" t="e" cm="1">
        <f t="array" ref="D10500">_xlfn.IFS(Tableau13[[#This Row],[Jours]]="W","Talon",Tableau13[[#This Row],[Colonne1]]="HP","Consommation normale",E10500="HC","Talon")</f>
        <v>#VALUE!</v>
      </c>
      <c r="E10500" s="3" t="e" cm="1">
        <f t="array" ref="E105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01" spans="3:5">
      <c r="C10501" t="e">
        <f>IF(WEEKDAY(#REF!,11)&gt;5,"W","S")</f>
        <v>#REF!</v>
      </c>
      <c r="D10501" t="e" cm="1">
        <f t="array" ref="D10501">_xlfn.IFS(Tableau13[[#This Row],[Jours]]="W","Talon",Tableau13[[#This Row],[Colonne1]]="HP","Consommation normale",E10501="HC","Talon")</f>
        <v>#VALUE!</v>
      </c>
      <c r="E10501" s="3" t="e" cm="1">
        <f t="array" ref="E105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02" spans="3:5">
      <c r="C10502" t="e">
        <f>IF(WEEKDAY(#REF!,11)&gt;5,"W","S")</f>
        <v>#REF!</v>
      </c>
      <c r="D10502" t="e" cm="1">
        <f t="array" ref="D10502">_xlfn.IFS(Tableau13[[#This Row],[Jours]]="W","Talon",Tableau13[[#This Row],[Colonne1]]="HP","Consommation normale",E10502="HC","Talon")</f>
        <v>#VALUE!</v>
      </c>
      <c r="E10502" s="3" t="e" cm="1">
        <f t="array" ref="E105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03" spans="3:5">
      <c r="C10503" t="e">
        <f>IF(WEEKDAY(#REF!,11)&gt;5,"W","S")</f>
        <v>#REF!</v>
      </c>
      <c r="D10503" t="e" cm="1">
        <f t="array" ref="D10503">_xlfn.IFS(Tableau13[[#This Row],[Jours]]="W","Talon",Tableau13[[#This Row],[Colonne1]]="HP","Consommation normale",E10503="HC","Talon")</f>
        <v>#VALUE!</v>
      </c>
      <c r="E10503" s="3" t="e" cm="1">
        <f t="array" ref="E105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04" spans="3:5">
      <c r="C10504" t="e">
        <f>IF(WEEKDAY(#REF!,11)&gt;5,"W","S")</f>
        <v>#REF!</v>
      </c>
      <c r="D10504" t="e" cm="1">
        <f t="array" ref="D10504">_xlfn.IFS(Tableau13[[#This Row],[Jours]]="W","Talon",Tableau13[[#This Row],[Colonne1]]="HP","Consommation normale",E10504="HC","Talon")</f>
        <v>#VALUE!</v>
      </c>
      <c r="E10504" s="3" t="e" cm="1">
        <f t="array" ref="E105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05" spans="3:5">
      <c r="C10505" t="e">
        <f>IF(WEEKDAY(#REF!,11)&gt;5,"W","S")</f>
        <v>#REF!</v>
      </c>
      <c r="D10505" t="e" cm="1">
        <f t="array" ref="D10505">_xlfn.IFS(Tableau13[[#This Row],[Jours]]="W","Talon",Tableau13[[#This Row],[Colonne1]]="HP","Consommation normale",E10505="HC","Talon")</f>
        <v>#VALUE!</v>
      </c>
      <c r="E10505" s="3" t="e" cm="1">
        <f t="array" ref="E105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06" spans="3:5">
      <c r="C10506" t="e">
        <f>IF(WEEKDAY(#REF!,11)&gt;5,"W","S")</f>
        <v>#REF!</v>
      </c>
      <c r="D10506" t="e" cm="1">
        <f t="array" ref="D10506">_xlfn.IFS(Tableau13[[#This Row],[Jours]]="W","Talon",Tableau13[[#This Row],[Colonne1]]="HP","Consommation normale",E10506="HC","Talon")</f>
        <v>#VALUE!</v>
      </c>
      <c r="E10506" s="3" t="e" cm="1">
        <f t="array" ref="E105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07" spans="3:5">
      <c r="C10507" t="e">
        <f>IF(WEEKDAY(#REF!,11)&gt;5,"W","S")</f>
        <v>#REF!</v>
      </c>
      <c r="D10507" t="e" cm="1">
        <f t="array" ref="D10507">_xlfn.IFS(Tableau13[[#This Row],[Jours]]="W","Talon",Tableau13[[#This Row],[Colonne1]]="HP","Consommation normale",E10507="HC","Talon")</f>
        <v>#VALUE!</v>
      </c>
      <c r="E10507" s="3" t="e" cm="1">
        <f t="array" ref="E105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08" spans="3:5">
      <c r="C10508" t="e">
        <f>IF(WEEKDAY(#REF!,11)&gt;5,"W","S")</f>
        <v>#REF!</v>
      </c>
      <c r="D10508" t="e" cm="1">
        <f t="array" ref="D10508">_xlfn.IFS(Tableau13[[#This Row],[Jours]]="W","Talon",Tableau13[[#This Row],[Colonne1]]="HP","Consommation normale",E10508="HC","Talon")</f>
        <v>#VALUE!</v>
      </c>
      <c r="E10508" s="3" t="e" cm="1">
        <f t="array" ref="E105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09" spans="3:5">
      <c r="C10509" t="e">
        <f>IF(WEEKDAY(#REF!,11)&gt;5,"W","S")</f>
        <v>#REF!</v>
      </c>
      <c r="D10509" t="e" cm="1">
        <f t="array" ref="D10509">_xlfn.IFS(Tableau13[[#This Row],[Jours]]="W","Talon",Tableau13[[#This Row],[Colonne1]]="HP","Consommation normale",E10509="HC","Talon")</f>
        <v>#VALUE!</v>
      </c>
      <c r="E10509" s="3" t="e" cm="1">
        <f t="array" ref="E105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10" spans="3:5">
      <c r="C10510" t="e">
        <f>IF(WEEKDAY(#REF!,11)&gt;5,"W","S")</f>
        <v>#REF!</v>
      </c>
      <c r="D10510" t="e" cm="1">
        <f t="array" ref="D10510">_xlfn.IFS(Tableau13[[#This Row],[Jours]]="W","Talon",Tableau13[[#This Row],[Colonne1]]="HP","Consommation normale",E10510="HC","Talon")</f>
        <v>#VALUE!</v>
      </c>
      <c r="E10510" s="3" t="e" cm="1">
        <f t="array" ref="E105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11" spans="3:5">
      <c r="C10511" t="e">
        <f>IF(WEEKDAY(#REF!,11)&gt;5,"W","S")</f>
        <v>#REF!</v>
      </c>
      <c r="D10511" t="e" cm="1">
        <f t="array" ref="D10511">_xlfn.IFS(Tableau13[[#This Row],[Jours]]="W","Talon",Tableau13[[#This Row],[Colonne1]]="HP","Consommation normale",E10511="HC","Talon")</f>
        <v>#VALUE!</v>
      </c>
      <c r="E10511" s="3" t="e" cm="1">
        <f t="array" ref="E105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12" spans="3:5">
      <c r="C10512" t="e">
        <f>IF(WEEKDAY(#REF!,11)&gt;5,"W","S")</f>
        <v>#REF!</v>
      </c>
      <c r="D10512" t="e" cm="1">
        <f t="array" ref="D10512">_xlfn.IFS(Tableau13[[#This Row],[Jours]]="W","Talon",Tableau13[[#This Row],[Colonne1]]="HP","Consommation normale",E10512="HC","Talon")</f>
        <v>#VALUE!</v>
      </c>
      <c r="E10512" s="3" t="e" cm="1">
        <f t="array" ref="E105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13" spans="3:5">
      <c r="C10513" t="e">
        <f>IF(WEEKDAY(#REF!,11)&gt;5,"W","S")</f>
        <v>#REF!</v>
      </c>
      <c r="D10513" t="e" cm="1">
        <f t="array" ref="D10513">_xlfn.IFS(Tableau13[[#This Row],[Jours]]="W","Talon",Tableau13[[#This Row],[Colonne1]]="HP","Consommation normale",E10513="HC","Talon")</f>
        <v>#VALUE!</v>
      </c>
      <c r="E10513" s="3" t="e" cm="1">
        <f t="array" ref="E105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14" spans="3:5">
      <c r="C10514" t="e">
        <f>IF(WEEKDAY(#REF!,11)&gt;5,"W","S")</f>
        <v>#REF!</v>
      </c>
      <c r="D10514" t="e" cm="1">
        <f t="array" ref="D10514">_xlfn.IFS(Tableau13[[#This Row],[Jours]]="W","Talon",Tableau13[[#This Row],[Colonne1]]="HP","Consommation normale",E10514="HC","Talon")</f>
        <v>#VALUE!</v>
      </c>
      <c r="E10514" s="3" t="e" cm="1">
        <f t="array" ref="E105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15" spans="3:5">
      <c r="C10515" t="e">
        <f>IF(WEEKDAY(#REF!,11)&gt;5,"W","S")</f>
        <v>#REF!</v>
      </c>
      <c r="D10515" t="e" cm="1">
        <f t="array" ref="D10515">_xlfn.IFS(Tableau13[[#This Row],[Jours]]="W","Talon",Tableau13[[#This Row],[Colonne1]]="HP","Consommation normale",E10515="HC","Talon")</f>
        <v>#VALUE!</v>
      </c>
      <c r="E10515" s="3" t="e" cm="1">
        <f t="array" ref="E105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16" spans="3:5">
      <c r="C10516" t="e">
        <f>IF(WEEKDAY(#REF!,11)&gt;5,"W","S")</f>
        <v>#REF!</v>
      </c>
      <c r="D10516" t="e" cm="1">
        <f t="array" ref="D10516">_xlfn.IFS(Tableau13[[#This Row],[Jours]]="W","Talon",Tableau13[[#This Row],[Colonne1]]="HP","Consommation normale",E10516="HC","Talon")</f>
        <v>#VALUE!</v>
      </c>
      <c r="E10516" s="3" t="e" cm="1">
        <f t="array" ref="E105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17" spans="3:5">
      <c r="C10517" t="e">
        <f>IF(WEEKDAY(#REF!,11)&gt;5,"W","S")</f>
        <v>#REF!</v>
      </c>
      <c r="D10517" t="e" cm="1">
        <f t="array" ref="D10517">_xlfn.IFS(Tableau13[[#This Row],[Jours]]="W","Talon",Tableau13[[#This Row],[Colonne1]]="HP","Consommation normale",E10517="HC","Talon")</f>
        <v>#VALUE!</v>
      </c>
      <c r="E10517" s="3" t="e" cm="1">
        <f t="array" ref="E105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18" spans="3:5">
      <c r="C10518" t="e">
        <f>IF(WEEKDAY(#REF!,11)&gt;5,"W","S")</f>
        <v>#REF!</v>
      </c>
      <c r="D10518" t="e" cm="1">
        <f t="array" ref="D10518">_xlfn.IFS(Tableau13[[#This Row],[Jours]]="W","Talon",Tableau13[[#This Row],[Colonne1]]="HP","Consommation normale",E10518="HC","Talon")</f>
        <v>#VALUE!</v>
      </c>
      <c r="E10518" s="3" t="e" cm="1">
        <f t="array" ref="E105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19" spans="3:5">
      <c r="C10519" t="e">
        <f>IF(WEEKDAY(#REF!,11)&gt;5,"W","S")</f>
        <v>#REF!</v>
      </c>
      <c r="D10519" t="e" cm="1">
        <f t="array" ref="D10519">_xlfn.IFS(Tableau13[[#This Row],[Jours]]="W","Talon",Tableau13[[#This Row],[Colonne1]]="HP","Consommation normale",E10519="HC","Talon")</f>
        <v>#VALUE!</v>
      </c>
      <c r="E10519" s="3" t="e" cm="1">
        <f t="array" ref="E105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20" spans="3:5">
      <c r="C10520" t="e">
        <f>IF(WEEKDAY(#REF!,11)&gt;5,"W","S")</f>
        <v>#REF!</v>
      </c>
      <c r="D10520" t="e" cm="1">
        <f t="array" ref="D10520">_xlfn.IFS(Tableau13[[#This Row],[Jours]]="W","Talon",Tableau13[[#This Row],[Colonne1]]="HP","Consommation normale",E10520="HC","Talon")</f>
        <v>#VALUE!</v>
      </c>
      <c r="E10520" s="3" t="e" cm="1">
        <f t="array" ref="E105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21" spans="3:5">
      <c r="C10521" t="e">
        <f>IF(WEEKDAY(#REF!,11)&gt;5,"W","S")</f>
        <v>#REF!</v>
      </c>
      <c r="D10521" t="e" cm="1">
        <f t="array" ref="D10521">_xlfn.IFS(Tableau13[[#This Row],[Jours]]="W","Talon",Tableau13[[#This Row],[Colonne1]]="HP","Consommation normale",E10521="HC","Talon")</f>
        <v>#VALUE!</v>
      </c>
      <c r="E10521" s="3" t="e" cm="1">
        <f t="array" ref="E105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22" spans="3:5">
      <c r="C10522" t="e">
        <f>IF(WEEKDAY(#REF!,11)&gt;5,"W","S")</f>
        <v>#REF!</v>
      </c>
      <c r="D10522" t="e" cm="1">
        <f t="array" ref="D10522">_xlfn.IFS(Tableau13[[#This Row],[Jours]]="W","Talon",Tableau13[[#This Row],[Colonne1]]="HP","Consommation normale",E10522="HC","Talon")</f>
        <v>#VALUE!</v>
      </c>
      <c r="E10522" s="3" t="e" cm="1">
        <f t="array" ref="E105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23" spans="3:5">
      <c r="C10523" t="e">
        <f>IF(WEEKDAY(#REF!,11)&gt;5,"W","S")</f>
        <v>#REF!</v>
      </c>
      <c r="D10523" t="e" cm="1">
        <f t="array" ref="D10523">_xlfn.IFS(Tableau13[[#This Row],[Jours]]="W","Talon",Tableau13[[#This Row],[Colonne1]]="HP","Consommation normale",E10523="HC","Talon")</f>
        <v>#VALUE!</v>
      </c>
      <c r="E10523" s="3" t="e" cm="1">
        <f t="array" ref="E105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24" spans="3:5">
      <c r="C10524" t="e">
        <f>IF(WEEKDAY(#REF!,11)&gt;5,"W","S")</f>
        <v>#REF!</v>
      </c>
      <c r="D10524" t="e" cm="1">
        <f t="array" ref="D10524">_xlfn.IFS(Tableau13[[#This Row],[Jours]]="W","Talon",Tableau13[[#This Row],[Colonne1]]="HP","Consommation normale",E10524="HC","Talon")</f>
        <v>#VALUE!</v>
      </c>
      <c r="E10524" s="3" t="e" cm="1">
        <f t="array" ref="E105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25" spans="3:5">
      <c r="C10525" t="e">
        <f>IF(WEEKDAY(#REF!,11)&gt;5,"W","S")</f>
        <v>#REF!</v>
      </c>
      <c r="D10525" t="e" cm="1">
        <f t="array" ref="D10525">_xlfn.IFS(Tableau13[[#This Row],[Jours]]="W","Talon",Tableau13[[#This Row],[Colonne1]]="HP","Consommation normale",E10525="HC","Talon")</f>
        <v>#VALUE!</v>
      </c>
      <c r="E10525" s="3" t="e" cm="1">
        <f t="array" ref="E105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26" spans="3:5">
      <c r="C10526" t="e">
        <f>IF(WEEKDAY(#REF!,11)&gt;5,"W","S")</f>
        <v>#REF!</v>
      </c>
      <c r="D10526" t="e" cm="1">
        <f t="array" ref="D10526">_xlfn.IFS(Tableau13[[#This Row],[Jours]]="W","Talon",Tableau13[[#This Row],[Colonne1]]="HP","Consommation normale",E10526="HC","Talon")</f>
        <v>#VALUE!</v>
      </c>
      <c r="E10526" s="3" t="e" cm="1">
        <f t="array" ref="E105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27" spans="3:5">
      <c r="C10527" t="e">
        <f>IF(WEEKDAY(#REF!,11)&gt;5,"W","S")</f>
        <v>#REF!</v>
      </c>
      <c r="D10527" t="e" cm="1">
        <f t="array" ref="D10527">_xlfn.IFS(Tableau13[[#This Row],[Jours]]="W","Talon",Tableau13[[#This Row],[Colonne1]]="HP","Consommation normale",E10527="HC","Talon")</f>
        <v>#VALUE!</v>
      </c>
      <c r="E10527" s="3" t="e" cm="1">
        <f t="array" ref="E105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28" spans="3:5">
      <c r="C10528" t="e">
        <f>IF(WEEKDAY(#REF!,11)&gt;5,"W","S")</f>
        <v>#REF!</v>
      </c>
      <c r="D10528" t="e" cm="1">
        <f t="array" ref="D10528">_xlfn.IFS(Tableau13[[#This Row],[Jours]]="W","Talon",Tableau13[[#This Row],[Colonne1]]="HP","Consommation normale",E10528="HC","Talon")</f>
        <v>#VALUE!</v>
      </c>
      <c r="E10528" s="3" t="e" cm="1">
        <f t="array" ref="E105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29" spans="3:5">
      <c r="C10529" t="e">
        <f>IF(WEEKDAY(#REF!,11)&gt;5,"W","S")</f>
        <v>#REF!</v>
      </c>
      <c r="D10529" t="e" cm="1">
        <f t="array" ref="D10529">_xlfn.IFS(Tableau13[[#This Row],[Jours]]="W","Talon",Tableau13[[#This Row],[Colonne1]]="HP","Consommation normale",E10529="HC","Talon")</f>
        <v>#VALUE!</v>
      </c>
      <c r="E10529" s="3" t="e" cm="1">
        <f t="array" ref="E105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30" spans="3:5">
      <c r="C10530" t="e">
        <f>IF(WEEKDAY(#REF!,11)&gt;5,"W","S")</f>
        <v>#REF!</v>
      </c>
      <c r="D10530" t="e" cm="1">
        <f t="array" ref="D10530">_xlfn.IFS(Tableau13[[#This Row],[Jours]]="W","Talon",Tableau13[[#This Row],[Colonne1]]="HP","Consommation normale",E10530="HC","Talon")</f>
        <v>#VALUE!</v>
      </c>
      <c r="E10530" s="3" t="e" cm="1">
        <f t="array" ref="E105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31" spans="3:5">
      <c r="C10531" t="e">
        <f>IF(WEEKDAY(#REF!,11)&gt;5,"W","S")</f>
        <v>#REF!</v>
      </c>
      <c r="D10531" t="e" cm="1">
        <f t="array" ref="D10531">_xlfn.IFS(Tableau13[[#This Row],[Jours]]="W","Talon",Tableau13[[#This Row],[Colonne1]]="HP","Consommation normale",E10531="HC","Talon")</f>
        <v>#VALUE!</v>
      </c>
      <c r="E10531" s="3" t="e" cm="1">
        <f t="array" ref="E105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32" spans="3:5">
      <c r="C10532" t="e">
        <f>IF(WEEKDAY(#REF!,11)&gt;5,"W","S")</f>
        <v>#REF!</v>
      </c>
      <c r="D10532" t="e" cm="1">
        <f t="array" ref="D10532">_xlfn.IFS(Tableau13[[#This Row],[Jours]]="W","Talon",Tableau13[[#This Row],[Colonne1]]="HP","Consommation normale",E10532="HC","Talon")</f>
        <v>#VALUE!</v>
      </c>
      <c r="E10532" s="3" t="e" cm="1">
        <f t="array" ref="E105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33" spans="3:5">
      <c r="C10533" t="e">
        <f>IF(WEEKDAY(#REF!,11)&gt;5,"W","S")</f>
        <v>#REF!</v>
      </c>
      <c r="D10533" t="e" cm="1">
        <f t="array" ref="D10533">_xlfn.IFS(Tableau13[[#This Row],[Jours]]="W","Talon",Tableau13[[#This Row],[Colonne1]]="HP","Consommation normale",E10533="HC","Talon")</f>
        <v>#VALUE!</v>
      </c>
      <c r="E10533" s="3" t="e" cm="1">
        <f t="array" ref="E105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34" spans="3:5">
      <c r="C10534" t="e">
        <f>IF(WEEKDAY(#REF!,11)&gt;5,"W","S")</f>
        <v>#REF!</v>
      </c>
      <c r="D10534" t="e" cm="1">
        <f t="array" ref="D10534">_xlfn.IFS(Tableau13[[#This Row],[Jours]]="W","Talon",Tableau13[[#This Row],[Colonne1]]="HP","Consommation normale",E10534="HC","Talon")</f>
        <v>#VALUE!</v>
      </c>
      <c r="E10534" s="3" t="e" cm="1">
        <f t="array" ref="E105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35" spans="3:5">
      <c r="C10535" t="e">
        <f>IF(WEEKDAY(#REF!,11)&gt;5,"W","S")</f>
        <v>#REF!</v>
      </c>
      <c r="D10535" t="e" cm="1">
        <f t="array" ref="D10535">_xlfn.IFS(Tableau13[[#This Row],[Jours]]="W","Talon",Tableau13[[#This Row],[Colonne1]]="HP","Consommation normale",E10535="HC","Talon")</f>
        <v>#VALUE!</v>
      </c>
      <c r="E10535" s="3" t="e" cm="1">
        <f t="array" ref="E105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36" spans="3:5">
      <c r="C10536" t="e">
        <f>IF(WEEKDAY(#REF!,11)&gt;5,"W","S")</f>
        <v>#REF!</v>
      </c>
      <c r="D10536" t="e" cm="1">
        <f t="array" ref="D10536">_xlfn.IFS(Tableau13[[#This Row],[Jours]]="W","Talon",Tableau13[[#This Row],[Colonne1]]="HP","Consommation normale",E10536="HC","Talon")</f>
        <v>#VALUE!</v>
      </c>
      <c r="E10536" s="3" t="e" cm="1">
        <f t="array" ref="E105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37" spans="3:5">
      <c r="C10537" t="e">
        <f>IF(WEEKDAY(#REF!,11)&gt;5,"W","S")</f>
        <v>#REF!</v>
      </c>
      <c r="D10537" t="e" cm="1">
        <f t="array" ref="D10537">_xlfn.IFS(Tableau13[[#This Row],[Jours]]="W","Talon",Tableau13[[#This Row],[Colonne1]]="HP","Consommation normale",E10537="HC","Talon")</f>
        <v>#VALUE!</v>
      </c>
      <c r="E10537" s="3" t="e" cm="1">
        <f t="array" ref="E105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38" spans="3:5">
      <c r="C10538" t="e">
        <f>IF(WEEKDAY(#REF!,11)&gt;5,"W","S")</f>
        <v>#REF!</v>
      </c>
      <c r="D10538" t="e" cm="1">
        <f t="array" ref="D10538">_xlfn.IFS(Tableau13[[#This Row],[Jours]]="W","Talon",Tableau13[[#This Row],[Colonne1]]="HP","Consommation normale",E10538="HC","Talon")</f>
        <v>#VALUE!</v>
      </c>
      <c r="E10538" s="3" t="e" cm="1">
        <f t="array" ref="E105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39" spans="3:5">
      <c r="C10539" t="e">
        <f>IF(WEEKDAY(#REF!,11)&gt;5,"W","S")</f>
        <v>#REF!</v>
      </c>
      <c r="D10539" t="e" cm="1">
        <f t="array" ref="D10539">_xlfn.IFS(Tableau13[[#This Row],[Jours]]="W","Talon",Tableau13[[#This Row],[Colonne1]]="HP","Consommation normale",E10539="HC","Talon")</f>
        <v>#VALUE!</v>
      </c>
      <c r="E10539" s="3" t="e" cm="1">
        <f t="array" ref="E105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40" spans="3:5">
      <c r="C10540" t="e">
        <f>IF(WEEKDAY(#REF!,11)&gt;5,"W","S")</f>
        <v>#REF!</v>
      </c>
      <c r="D10540" t="e" cm="1">
        <f t="array" ref="D10540">_xlfn.IFS(Tableau13[[#This Row],[Jours]]="W","Talon",Tableau13[[#This Row],[Colonne1]]="HP","Consommation normale",E10540="HC","Talon")</f>
        <v>#VALUE!</v>
      </c>
      <c r="E10540" s="3" t="e" cm="1">
        <f t="array" ref="E105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41" spans="3:5">
      <c r="C10541" t="e">
        <f>IF(WEEKDAY(#REF!,11)&gt;5,"W","S")</f>
        <v>#REF!</v>
      </c>
      <c r="D10541" t="e" cm="1">
        <f t="array" ref="D10541">_xlfn.IFS(Tableau13[[#This Row],[Jours]]="W","Talon",Tableau13[[#This Row],[Colonne1]]="HP","Consommation normale",E10541="HC","Talon")</f>
        <v>#VALUE!</v>
      </c>
      <c r="E10541" s="3" t="e" cm="1">
        <f t="array" ref="E105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42" spans="3:5">
      <c r="C10542" t="e">
        <f>IF(WEEKDAY(#REF!,11)&gt;5,"W","S")</f>
        <v>#REF!</v>
      </c>
      <c r="D10542" t="e" cm="1">
        <f t="array" ref="D10542">_xlfn.IFS(Tableau13[[#This Row],[Jours]]="W","Talon",Tableau13[[#This Row],[Colonne1]]="HP","Consommation normale",E10542="HC","Talon")</f>
        <v>#VALUE!</v>
      </c>
      <c r="E10542" s="3" t="e" cm="1">
        <f t="array" ref="E105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43" spans="3:5">
      <c r="C10543" t="e">
        <f>IF(WEEKDAY(#REF!,11)&gt;5,"W","S")</f>
        <v>#REF!</v>
      </c>
      <c r="D10543" t="e" cm="1">
        <f t="array" ref="D10543">_xlfn.IFS(Tableau13[[#This Row],[Jours]]="W","Talon",Tableau13[[#This Row],[Colonne1]]="HP","Consommation normale",E10543="HC","Talon")</f>
        <v>#VALUE!</v>
      </c>
      <c r="E10543" s="3" t="e" cm="1">
        <f t="array" ref="E105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44" spans="3:5">
      <c r="C10544" t="e">
        <f>IF(WEEKDAY(#REF!,11)&gt;5,"W","S")</f>
        <v>#REF!</v>
      </c>
      <c r="D10544" t="e" cm="1">
        <f t="array" ref="D10544">_xlfn.IFS(Tableau13[[#This Row],[Jours]]="W","Talon",Tableau13[[#This Row],[Colonne1]]="HP","Consommation normale",E10544="HC","Talon")</f>
        <v>#VALUE!</v>
      </c>
      <c r="E10544" s="3" t="e" cm="1">
        <f t="array" ref="E105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45" spans="3:5">
      <c r="C10545" t="e">
        <f>IF(WEEKDAY(#REF!,11)&gt;5,"W","S")</f>
        <v>#REF!</v>
      </c>
      <c r="D10545" t="e" cm="1">
        <f t="array" ref="D10545">_xlfn.IFS(Tableau13[[#This Row],[Jours]]="W","Talon",Tableau13[[#This Row],[Colonne1]]="HP","Consommation normale",E10545="HC","Talon")</f>
        <v>#VALUE!</v>
      </c>
      <c r="E10545" s="3" t="e" cm="1">
        <f t="array" ref="E105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46" spans="3:5">
      <c r="C10546" t="e">
        <f>IF(WEEKDAY(#REF!,11)&gt;5,"W","S")</f>
        <v>#REF!</v>
      </c>
      <c r="D10546" t="e" cm="1">
        <f t="array" ref="D10546">_xlfn.IFS(Tableau13[[#This Row],[Jours]]="W","Talon",Tableau13[[#This Row],[Colonne1]]="HP","Consommation normale",E10546="HC","Talon")</f>
        <v>#VALUE!</v>
      </c>
      <c r="E10546" s="3" t="e" cm="1">
        <f t="array" ref="E105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47" spans="3:5">
      <c r="C10547" t="e">
        <f>IF(WEEKDAY(#REF!,11)&gt;5,"W","S")</f>
        <v>#REF!</v>
      </c>
      <c r="D10547" t="e" cm="1">
        <f t="array" ref="D10547">_xlfn.IFS(Tableau13[[#This Row],[Jours]]="W","Talon",Tableau13[[#This Row],[Colonne1]]="HP","Consommation normale",E10547="HC","Talon")</f>
        <v>#VALUE!</v>
      </c>
      <c r="E10547" s="3" t="e" cm="1">
        <f t="array" ref="E105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48" spans="3:5">
      <c r="C10548" t="e">
        <f>IF(WEEKDAY(#REF!,11)&gt;5,"W","S")</f>
        <v>#REF!</v>
      </c>
      <c r="D10548" t="e" cm="1">
        <f t="array" ref="D10548">_xlfn.IFS(Tableau13[[#This Row],[Jours]]="W","Talon",Tableau13[[#This Row],[Colonne1]]="HP","Consommation normale",E10548="HC","Talon")</f>
        <v>#VALUE!</v>
      </c>
      <c r="E10548" s="3" t="e" cm="1">
        <f t="array" ref="E105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49" spans="3:5">
      <c r="C10549" t="e">
        <f>IF(WEEKDAY(#REF!,11)&gt;5,"W","S")</f>
        <v>#REF!</v>
      </c>
      <c r="D10549" t="e" cm="1">
        <f t="array" ref="D10549">_xlfn.IFS(Tableau13[[#This Row],[Jours]]="W","Talon",Tableau13[[#This Row],[Colonne1]]="HP","Consommation normale",E10549="HC","Talon")</f>
        <v>#VALUE!</v>
      </c>
      <c r="E10549" s="3" t="e" cm="1">
        <f t="array" ref="E105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50" spans="3:5">
      <c r="C10550" t="e">
        <f>IF(WEEKDAY(#REF!,11)&gt;5,"W","S")</f>
        <v>#REF!</v>
      </c>
      <c r="D10550" t="e" cm="1">
        <f t="array" ref="D10550">_xlfn.IFS(Tableau13[[#This Row],[Jours]]="W","Talon",Tableau13[[#This Row],[Colonne1]]="HP","Consommation normale",E10550="HC","Talon")</f>
        <v>#VALUE!</v>
      </c>
      <c r="E10550" s="3" t="e" cm="1">
        <f t="array" ref="E105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51" spans="3:5">
      <c r="C10551" t="e">
        <f>IF(WEEKDAY(#REF!,11)&gt;5,"W","S")</f>
        <v>#REF!</v>
      </c>
      <c r="D10551" t="e" cm="1">
        <f t="array" ref="D10551">_xlfn.IFS(Tableau13[[#This Row],[Jours]]="W","Talon",Tableau13[[#This Row],[Colonne1]]="HP","Consommation normale",E10551="HC","Talon")</f>
        <v>#VALUE!</v>
      </c>
      <c r="E10551" s="3" t="e" cm="1">
        <f t="array" ref="E105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52" spans="3:5">
      <c r="C10552" t="e">
        <f>IF(WEEKDAY(#REF!,11)&gt;5,"W","S")</f>
        <v>#REF!</v>
      </c>
      <c r="D10552" t="e" cm="1">
        <f t="array" ref="D10552">_xlfn.IFS(Tableau13[[#This Row],[Jours]]="W","Talon",Tableau13[[#This Row],[Colonne1]]="HP","Consommation normale",E10552="HC","Talon")</f>
        <v>#VALUE!</v>
      </c>
      <c r="E10552" s="3" t="e" cm="1">
        <f t="array" ref="E105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53" spans="3:5">
      <c r="C10553" t="e">
        <f>IF(WEEKDAY(#REF!,11)&gt;5,"W","S")</f>
        <v>#REF!</v>
      </c>
      <c r="D10553" t="e" cm="1">
        <f t="array" ref="D10553">_xlfn.IFS(Tableau13[[#This Row],[Jours]]="W","Talon",Tableau13[[#This Row],[Colonne1]]="HP","Consommation normale",E10553="HC","Talon")</f>
        <v>#VALUE!</v>
      </c>
      <c r="E10553" s="3" t="e" cm="1">
        <f t="array" ref="E105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54" spans="3:5">
      <c r="C10554" t="e">
        <f>IF(WEEKDAY(#REF!,11)&gt;5,"W","S")</f>
        <v>#REF!</v>
      </c>
      <c r="D10554" t="e" cm="1">
        <f t="array" ref="D10554">_xlfn.IFS(Tableau13[[#This Row],[Jours]]="W","Talon",Tableau13[[#This Row],[Colonne1]]="HP","Consommation normale",E10554="HC","Talon")</f>
        <v>#VALUE!</v>
      </c>
      <c r="E10554" s="3" t="e" cm="1">
        <f t="array" ref="E105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55" spans="3:5">
      <c r="C10555" t="e">
        <f>IF(WEEKDAY(#REF!,11)&gt;5,"W","S")</f>
        <v>#REF!</v>
      </c>
      <c r="D10555" t="e" cm="1">
        <f t="array" ref="D10555">_xlfn.IFS(Tableau13[[#This Row],[Jours]]="W","Talon",Tableau13[[#This Row],[Colonne1]]="HP","Consommation normale",E10555="HC","Talon")</f>
        <v>#VALUE!</v>
      </c>
      <c r="E10555" s="3" t="e" cm="1">
        <f t="array" ref="E105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56" spans="3:5">
      <c r="C10556" t="e">
        <f>IF(WEEKDAY(#REF!,11)&gt;5,"W","S")</f>
        <v>#REF!</v>
      </c>
      <c r="D10556" t="e" cm="1">
        <f t="array" ref="D10556">_xlfn.IFS(Tableau13[[#This Row],[Jours]]="W","Talon",Tableau13[[#This Row],[Colonne1]]="HP","Consommation normale",E10556="HC","Talon")</f>
        <v>#VALUE!</v>
      </c>
      <c r="E10556" s="3" t="e" cm="1">
        <f t="array" ref="E105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57" spans="3:5">
      <c r="C10557" t="e">
        <f>IF(WEEKDAY(#REF!,11)&gt;5,"W","S")</f>
        <v>#REF!</v>
      </c>
      <c r="D10557" t="e" cm="1">
        <f t="array" ref="D10557">_xlfn.IFS(Tableau13[[#This Row],[Jours]]="W","Talon",Tableau13[[#This Row],[Colonne1]]="HP","Consommation normale",E10557="HC","Talon")</f>
        <v>#VALUE!</v>
      </c>
      <c r="E10557" s="3" t="e" cm="1">
        <f t="array" ref="E105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58" spans="3:5">
      <c r="C10558" t="e">
        <f>IF(WEEKDAY(#REF!,11)&gt;5,"W","S")</f>
        <v>#REF!</v>
      </c>
      <c r="D10558" t="e" cm="1">
        <f t="array" ref="D10558">_xlfn.IFS(Tableau13[[#This Row],[Jours]]="W","Talon",Tableau13[[#This Row],[Colonne1]]="HP","Consommation normale",E10558="HC","Talon")</f>
        <v>#VALUE!</v>
      </c>
      <c r="E10558" s="3" t="e" cm="1">
        <f t="array" ref="E105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59" spans="3:5">
      <c r="C10559" t="e">
        <f>IF(WEEKDAY(#REF!,11)&gt;5,"W","S")</f>
        <v>#REF!</v>
      </c>
      <c r="D10559" t="e" cm="1">
        <f t="array" ref="D10559">_xlfn.IFS(Tableau13[[#This Row],[Jours]]="W","Talon",Tableau13[[#This Row],[Colonne1]]="HP","Consommation normale",E10559="HC","Talon")</f>
        <v>#VALUE!</v>
      </c>
      <c r="E10559" s="3" t="e" cm="1">
        <f t="array" ref="E105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60" spans="3:5">
      <c r="C10560" t="e">
        <f>IF(WEEKDAY(#REF!,11)&gt;5,"W","S")</f>
        <v>#REF!</v>
      </c>
      <c r="D10560" t="e" cm="1">
        <f t="array" ref="D10560">_xlfn.IFS(Tableau13[[#This Row],[Jours]]="W","Talon",Tableau13[[#This Row],[Colonne1]]="HP","Consommation normale",E10560="HC","Talon")</f>
        <v>#VALUE!</v>
      </c>
      <c r="E10560" s="3" t="e" cm="1">
        <f t="array" ref="E105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61" spans="3:5">
      <c r="C10561" t="e">
        <f>IF(WEEKDAY(#REF!,11)&gt;5,"W","S")</f>
        <v>#REF!</v>
      </c>
      <c r="D10561" t="e" cm="1">
        <f t="array" ref="D10561">_xlfn.IFS(Tableau13[[#This Row],[Jours]]="W","Talon",Tableau13[[#This Row],[Colonne1]]="HP","Consommation normale",E10561="HC","Talon")</f>
        <v>#VALUE!</v>
      </c>
      <c r="E10561" s="3" t="e" cm="1">
        <f t="array" ref="E105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62" spans="3:5">
      <c r="C10562" t="e">
        <f>IF(WEEKDAY(#REF!,11)&gt;5,"W","S")</f>
        <v>#REF!</v>
      </c>
      <c r="D10562" t="e" cm="1">
        <f t="array" ref="D10562">_xlfn.IFS(Tableau13[[#This Row],[Jours]]="W","Talon",Tableau13[[#This Row],[Colonne1]]="HP","Consommation normale",E10562="HC","Talon")</f>
        <v>#VALUE!</v>
      </c>
      <c r="E10562" s="3" t="e" cm="1">
        <f t="array" ref="E105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63" spans="3:5">
      <c r="C10563" t="e">
        <f>IF(WEEKDAY(#REF!,11)&gt;5,"W","S")</f>
        <v>#REF!</v>
      </c>
      <c r="D10563" t="e" cm="1">
        <f t="array" ref="D10563">_xlfn.IFS(Tableau13[[#This Row],[Jours]]="W","Talon",Tableau13[[#This Row],[Colonne1]]="HP","Consommation normale",E10563="HC","Talon")</f>
        <v>#VALUE!</v>
      </c>
      <c r="E10563" s="3" t="e" cm="1">
        <f t="array" ref="E105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64" spans="3:5">
      <c r="C10564" t="e">
        <f>IF(WEEKDAY(#REF!,11)&gt;5,"W","S")</f>
        <v>#REF!</v>
      </c>
      <c r="D10564" t="e" cm="1">
        <f t="array" ref="D10564">_xlfn.IFS(Tableau13[[#This Row],[Jours]]="W","Talon",Tableau13[[#This Row],[Colonne1]]="HP","Consommation normale",E10564="HC","Talon")</f>
        <v>#VALUE!</v>
      </c>
      <c r="E10564" s="3" t="e" cm="1">
        <f t="array" ref="E105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65" spans="3:5">
      <c r="C10565" t="e">
        <f>IF(WEEKDAY(#REF!,11)&gt;5,"W","S")</f>
        <v>#REF!</v>
      </c>
      <c r="D10565" t="e" cm="1">
        <f t="array" ref="D10565">_xlfn.IFS(Tableau13[[#This Row],[Jours]]="W","Talon",Tableau13[[#This Row],[Colonne1]]="HP","Consommation normale",E10565="HC","Talon")</f>
        <v>#VALUE!</v>
      </c>
      <c r="E10565" s="3" t="e" cm="1">
        <f t="array" ref="E105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66" spans="3:5">
      <c r="C10566" t="e">
        <f>IF(WEEKDAY(#REF!,11)&gt;5,"W","S")</f>
        <v>#REF!</v>
      </c>
      <c r="D10566" t="e" cm="1">
        <f t="array" ref="D10566">_xlfn.IFS(Tableau13[[#This Row],[Jours]]="W","Talon",Tableau13[[#This Row],[Colonne1]]="HP","Consommation normale",E10566="HC","Talon")</f>
        <v>#VALUE!</v>
      </c>
      <c r="E10566" s="3" t="e" cm="1">
        <f t="array" ref="E105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67" spans="3:5">
      <c r="C10567" t="e">
        <f>IF(WEEKDAY(#REF!,11)&gt;5,"W","S")</f>
        <v>#REF!</v>
      </c>
      <c r="D10567" t="e" cm="1">
        <f t="array" ref="D10567">_xlfn.IFS(Tableau13[[#This Row],[Jours]]="W","Talon",Tableau13[[#This Row],[Colonne1]]="HP","Consommation normale",E10567="HC","Talon")</f>
        <v>#VALUE!</v>
      </c>
      <c r="E10567" s="3" t="e" cm="1">
        <f t="array" ref="E105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68" spans="3:5">
      <c r="C10568" t="e">
        <f>IF(WEEKDAY(#REF!,11)&gt;5,"W","S")</f>
        <v>#REF!</v>
      </c>
      <c r="D10568" t="e" cm="1">
        <f t="array" ref="D10568">_xlfn.IFS(Tableau13[[#This Row],[Jours]]="W","Talon",Tableau13[[#This Row],[Colonne1]]="HP","Consommation normale",E10568="HC","Talon")</f>
        <v>#VALUE!</v>
      </c>
      <c r="E10568" s="3" t="e" cm="1">
        <f t="array" ref="E105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69" spans="3:5">
      <c r="C10569" t="e">
        <f>IF(WEEKDAY(#REF!,11)&gt;5,"W","S")</f>
        <v>#REF!</v>
      </c>
      <c r="D10569" t="e" cm="1">
        <f t="array" ref="D10569">_xlfn.IFS(Tableau13[[#This Row],[Jours]]="W","Talon",Tableau13[[#This Row],[Colonne1]]="HP","Consommation normale",E10569="HC","Talon")</f>
        <v>#VALUE!</v>
      </c>
      <c r="E10569" s="3" t="e" cm="1">
        <f t="array" ref="E105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70" spans="3:5">
      <c r="C10570" t="e">
        <f>IF(WEEKDAY(#REF!,11)&gt;5,"W","S")</f>
        <v>#REF!</v>
      </c>
      <c r="D10570" t="e" cm="1">
        <f t="array" ref="D10570">_xlfn.IFS(Tableau13[[#This Row],[Jours]]="W","Talon",Tableau13[[#This Row],[Colonne1]]="HP","Consommation normale",E10570="HC","Talon")</f>
        <v>#VALUE!</v>
      </c>
      <c r="E10570" s="3" t="e" cm="1">
        <f t="array" ref="E105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71" spans="3:5">
      <c r="C10571" t="e">
        <f>IF(WEEKDAY(#REF!,11)&gt;5,"W","S")</f>
        <v>#REF!</v>
      </c>
      <c r="D10571" t="e" cm="1">
        <f t="array" ref="D10571">_xlfn.IFS(Tableau13[[#This Row],[Jours]]="W","Talon",Tableau13[[#This Row],[Colonne1]]="HP","Consommation normale",E10571="HC","Talon")</f>
        <v>#VALUE!</v>
      </c>
      <c r="E10571" s="3" t="e" cm="1">
        <f t="array" ref="E105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72" spans="3:5">
      <c r="C10572" t="e">
        <f>IF(WEEKDAY(#REF!,11)&gt;5,"W","S")</f>
        <v>#REF!</v>
      </c>
      <c r="D10572" t="e" cm="1">
        <f t="array" ref="D10572">_xlfn.IFS(Tableau13[[#This Row],[Jours]]="W","Talon",Tableau13[[#This Row],[Colonne1]]="HP","Consommation normale",E10572="HC","Talon")</f>
        <v>#VALUE!</v>
      </c>
      <c r="E10572" s="3" t="e" cm="1">
        <f t="array" ref="E105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73" spans="3:5">
      <c r="C10573" t="e">
        <f>IF(WEEKDAY(#REF!,11)&gt;5,"W","S")</f>
        <v>#REF!</v>
      </c>
      <c r="D10573" t="e" cm="1">
        <f t="array" ref="D10573">_xlfn.IFS(Tableau13[[#This Row],[Jours]]="W","Talon",Tableau13[[#This Row],[Colonne1]]="HP","Consommation normale",E10573="HC","Talon")</f>
        <v>#VALUE!</v>
      </c>
      <c r="E10573" s="3" t="e" cm="1">
        <f t="array" ref="E105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74" spans="3:5">
      <c r="C10574" t="e">
        <f>IF(WEEKDAY(#REF!,11)&gt;5,"W","S")</f>
        <v>#REF!</v>
      </c>
      <c r="D10574" t="e" cm="1">
        <f t="array" ref="D10574">_xlfn.IFS(Tableau13[[#This Row],[Jours]]="W","Talon",Tableau13[[#This Row],[Colonne1]]="HP","Consommation normale",E10574="HC","Talon")</f>
        <v>#VALUE!</v>
      </c>
      <c r="E10574" s="3" t="e" cm="1">
        <f t="array" ref="E105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75" spans="3:5">
      <c r="C10575" t="e">
        <f>IF(WEEKDAY(#REF!,11)&gt;5,"W","S")</f>
        <v>#REF!</v>
      </c>
      <c r="D10575" t="e" cm="1">
        <f t="array" ref="D10575">_xlfn.IFS(Tableau13[[#This Row],[Jours]]="W","Talon",Tableau13[[#This Row],[Colonne1]]="HP","Consommation normale",E10575="HC","Talon")</f>
        <v>#VALUE!</v>
      </c>
      <c r="E10575" s="3" t="e" cm="1">
        <f t="array" ref="E105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76" spans="3:5">
      <c r="C10576" t="e">
        <f>IF(WEEKDAY(#REF!,11)&gt;5,"W","S")</f>
        <v>#REF!</v>
      </c>
      <c r="D10576" t="e" cm="1">
        <f t="array" ref="D10576">_xlfn.IFS(Tableau13[[#This Row],[Jours]]="W","Talon",Tableau13[[#This Row],[Colonne1]]="HP","Consommation normale",E10576="HC","Talon")</f>
        <v>#VALUE!</v>
      </c>
      <c r="E10576" s="3" t="e" cm="1">
        <f t="array" ref="E105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77" spans="3:5">
      <c r="C10577" t="e">
        <f>IF(WEEKDAY(#REF!,11)&gt;5,"W","S")</f>
        <v>#REF!</v>
      </c>
      <c r="D10577" t="e" cm="1">
        <f t="array" ref="D10577">_xlfn.IFS(Tableau13[[#This Row],[Jours]]="W","Talon",Tableau13[[#This Row],[Colonne1]]="HP","Consommation normale",E10577="HC","Talon")</f>
        <v>#VALUE!</v>
      </c>
      <c r="E10577" s="3" t="e" cm="1">
        <f t="array" ref="E105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78" spans="3:5">
      <c r="C10578" t="e">
        <f>IF(WEEKDAY(#REF!,11)&gt;5,"W","S")</f>
        <v>#REF!</v>
      </c>
      <c r="D10578" t="e" cm="1">
        <f t="array" ref="D10578">_xlfn.IFS(Tableau13[[#This Row],[Jours]]="W","Talon",Tableau13[[#This Row],[Colonne1]]="HP","Consommation normale",E10578="HC","Talon")</f>
        <v>#VALUE!</v>
      </c>
      <c r="E10578" s="3" t="e" cm="1">
        <f t="array" ref="E105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79" spans="3:5">
      <c r="C10579" t="e">
        <f>IF(WEEKDAY(#REF!,11)&gt;5,"W","S")</f>
        <v>#REF!</v>
      </c>
      <c r="D10579" t="e" cm="1">
        <f t="array" ref="D10579">_xlfn.IFS(Tableau13[[#This Row],[Jours]]="W","Talon",Tableau13[[#This Row],[Colonne1]]="HP","Consommation normale",E10579="HC","Talon")</f>
        <v>#VALUE!</v>
      </c>
      <c r="E10579" s="3" t="e" cm="1">
        <f t="array" ref="E105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80" spans="3:5">
      <c r="C10580" t="e">
        <f>IF(WEEKDAY(#REF!,11)&gt;5,"W","S")</f>
        <v>#REF!</v>
      </c>
      <c r="D10580" t="e" cm="1">
        <f t="array" ref="D10580">_xlfn.IFS(Tableau13[[#This Row],[Jours]]="W","Talon",Tableau13[[#This Row],[Colonne1]]="HP","Consommation normale",E10580="HC","Talon")</f>
        <v>#VALUE!</v>
      </c>
      <c r="E10580" s="3" t="e" cm="1">
        <f t="array" ref="E105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81" spans="3:5">
      <c r="C10581" t="e">
        <f>IF(WEEKDAY(#REF!,11)&gt;5,"W","S")</f>
        <v>#REF!</v>
      </c>
      <c r="D10581" t="e" cm="1">
        <f t="array" ref="D10581">_xlfn.IFS(Tableau13[[#This Row],[Jours]]="W","Talon",Tableau13[[#This Row],[Colonne1]]="HP","Consommation normale",E10581="HC","Talon")</f>
        <v>#VALUE!</v>
      </c>
      <c r="E10581" s="3" t="e" cm="1">
        <f t="array" ref="E105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82" spans="3:5">
      <c r="C10582" t="e">
        <f>IF(WEEKDAY(#REF!,11)&gt;5,"W","S")</f>
        <v>#REF!</v>
      </c>
      <c r="D10582" t="e" cm="1">
        <f t="array" ref="D10582">_xlfn.IFS(Tableau13[[#This Row],[Jours]]="W","Talon",Tableau13[[#This Row],[Colonne1]]="HP","Consommation normale",E10582="HC","Talon")</f>
        <v>#VALUE!</v>
      </c>
      <c r="E10582" s="3" t="e" cm="1">
        <f t="array" ref="E105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83" spans="3:5">
      <c r="C10583" t="e">
        <f>IF(WEEKDAY(#REF!,11)&gt;5,"W","S")</f>
        <v>#REF!</v>
      </c>
      <c r="D10583" t="e" cm="1">
        <f t="array" ref="D10583">_xlfn.IFS(Tableau13[[#This Row],[Jours]]="W","Talon",Tableau13[[#This Row],[Colonne1]]="HP","Consommation normale",E10583="HC","Talon")</f>
        <v>#VALUE!</v>
      </c>
      <c r="E10583" s="3" t="e" cm="1">
        <f t="array" ref="E105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84" spans="3:5">
      <c r="C10584" t="e">
        <f>IF(WEEKDAY(#REF!,11)&gt;5,"W","S")</f>
        <v>#REF!</v>
      </c>
      <c r="D10584" t="e" cm="1">
        <f t="array" ref="D10584">_xlfn.IFS(Tableau13[[#This Row],[Jours]]="W","Talon",Tableau13[[#This Row],[Colonne1]]="HP","Consommation normale",E10584="HC","Talon")</f>
        <v>#VALUE!</v>
      </c>
      <c r="E10584" s="3" t="e" cm="1">
        <f t="array" ref="E105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85" spans="3:5">
      <c r="C10585" t="e">
        <f>IF(WEEKDAY(#REF!,11)&gt;5,"W","S")</f>
        <v>#REF!</v>
      </c>
      <c r="D10585" t="e" cm="1">
        <f t="array" ref="D10585">_xlfn.IFS(Tableau13[[#This Row],[Jours]]="W","Talon",Tableau13[[#This Row],[Colonne1]]="HP","Consommation normale",E10585="HC","Talon")</f>
        <v>#VALUE!</v>
      </c>
      <c r="E10585" s="3" t="e" cm="1">
        <f t="array" ref="E105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86" spans="3:5">
      <c r="C10586" t="e">
        <f>IF(WEEKDAY(#REF!,11)&gt;5,"W","S")</f>
        <v>#REF!</v>
      </c>
      <c r="D10586" t="e" cm="1">
        <f t="array" ref="D10586">_xlfn.IFS(Tableau13[[#This Row],[Jours]]="W","Talon",Tableau13[[#This Row],[Colonne1]]="HP","Consommation normale",E10586="HC","Talon")</f>
        <v>#VALUE!</v>
      </c>
      <c r="E10586" s="3" t="e" cm="1">
        <f t="array" ref="E105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87" spans="3:5">
      <c r="C10587" t="e">
        <f>IF(WEEKDAY(#REF!,11)&gt;5,"W","S")</f>
        <v>#REF!</v>
      </c>
      <c r="D10587" t="e" cm="1">
        <f t="array" ref="D10587">_xlfn.IFS(Tableau13[[#This Row],[Jours]]="W","Talon",Tableau13[[#This Row],[Colonne1]]="HP","Consommation normale",E10587="HC","Talon")</f>
        <v>#VALUE!</v>
      </c>
      <c r="E10587" s="3" t="e" cm="1">
        <f t="array" ref="E105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88" spans="3:5">
      <c r="C10588" t="e">
        <f>IF(WEEKDAY(#REF!,11)&gt;5,"W","S")</f>
        <v>#REF!</v>
      </c>
      <c r="D10588" t="e" cm="1">
        <f t="array" ref="D10588">_xlfn.IFS(Tableau13[[#This Row],[Jours]]="W","Talon",Tableau13[[#This Row],[Colonne1]]="HP","Consommation normale",E10588="HC","Talon")</f>
        <v>#VALUE!</v>
      </c>
      <c r="E10588" s="3" t="e" cm="1">
        <f t="array" ref="E105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89" spans="3:5">
      <c r="C10589" t="e">
        <f>IF(WEEKDAY(#REF!,11)&gt;5,"W","S")</f>
        <v>#REF!</v>
      </c>
      <c r="D10589" t="e" cm="1">
        <f t="array" ref="D10589">_xlfn.IFS(Tableau13[[#This Row],[Jours]]="W","Talon",Tableau13[[#This Row],[Colonne1]]="HP","Consommation normale",E10589="HC","Talon")</f>
        <v>#VALUE!</v>
      </c>
      <c r="E10589" s="3" t="e" cm="1">
        <f t="array" ref="E105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90" spans="3:5">
      <c r="C10590" t="e">
        <f>IF(WEEKDAY(#REF!,11)&gt;5,"W","S")</f>
        <v>#REF!</v>
      </c>
      <c r="D10590" t="e" cm="1">
        <f t="array" ref="D10590">_xlfn.IFS(Tableau13[[#This Row],[Jours]]="W","Talon",Tableau13[[#This Row],[Colonne1]]="HP","Consommation normale",E10590="HC","Talon")</f>
        <v>#VALUE!</v>
      </c>
      <c r="E10590" s="3" t="e" cm="1">
        <f t="array" ref="E105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91" spans="3:5">
      <c r="C10591" t="e">
        <f>IF(WEEKDAY(#REF!,11)&gt;5,"W","S")</f>
        <v>#REF!</v>
      </c>
      <c r="D10591" t="e" cm="1">
        <f t="array" ref="D10591">_xlfn.IFS(Tableau13[[#This Row],[Jours]]="W","Talon",Tableau13[[#This Row],[Colonne1]]="HP","Consommation normale",E10591="HC","Talon")</f>
        <v>#VALUE!</v>
      </c>
      <c r="E10591" s="3" t="e" cm="1">
        <f t="array" ref="E105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92" spans="3:5">
      <c r="C10592" t="e">
        <f>IF(WEEKDAY(#REF!,11)&gt;5,"W","S")</f>
        <v>#REF!</v>
      </c>
      <c r="D10592" t="e" cm="1">
        <f t="array" ref="D10592">_xlfn.IFS(Tableau13[[#This Row],[Jours]]="W","Talon",Tableau13[[#This Row],[Colonne1]]="HP","Consommation normale",E10592="HC","Talon")</f>
        <v>#VALUE!</v>
      </c>
      <c r="E10592" s="3" t="e" cm="1">
        <f t="array" ref="E105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93" spans="3:5">
      <c r="C10593" t="e">
        <f>IF(WEEKDAY(#REF!,11)&gt;5,"W","S")</f>
        <v>#REF!</v>
      </c>
      <c r="D10593" t="e" cm="1">
        <f t="array" ref="D10593">_xlfn.IFS(Tableau13[[#This Row],[Jours]]="W","Talon",Tableau13[[#This Row],[Colonne1]]="HP","Consommation normale",E10593="HC","Talon")</f>
        <v>#VALUE!</v>
      </c>
      <c r="E10593" s="3" t="e" cm="1">
        <f t="array" ref="E105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94" spans="3:5">
      <c r="C10594" t="e">
        <f>IF(WEEKDAY(#REF!,11)&gt;5,"W","S")</f>
        <v>#REF!</v>
      </c>
      <c r="D10594" t="e" cm="1">
        <f t="array" ref="D10594">_xlfn.IFS(Tableau13[[#This Row],[Jours]]="W","Talon",Tableau13[[#This Row],[Colonne1]]="HP","Consommation normale",E10594="HC","Talon")</f>
        <v>#VALUE!</v>
      </c>
      <c r="E10594" s="3" t="e" cm="1">
        <f t="array" ref="E105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95" spans="3:5">
      <c r="C10595" t="e">
        <f>IF(WEEKDAY(#REF!,11)&gt;5,"W","S")</f>
        <v>#REF!</v>
      </c>
      <c r="D10595" t="e" cm="1">
        <f t="array" ref="D10595">_xlfn.IFS(Tableau13[[#This Row],[Jours]]="W","Talon",Tableau13[[#This Row],[Colonne1]]="HP","Consommation normale",E10595="HC","Talon")</f>
        <v>#VALUE!</v>
      </c>
      <c r="E10595" s="3" t="e" cm="1">
        <f t="array" ref="E105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96" spans="3:5">
      <c r="C10596" t="e">
        <f>IF(WEEKDAY(#REF!,11)&gt;5,"W","S")</f>
        <v>#REF!</v>
      </c>
      <c r="D10596" t="e" cm="1">
        <f t="array" ref="D10596">_xlfn.IFS(Tableau13[[#This Row],[Jours]]="W","Talon",Tableau13[[#This Row],[Colonne1]]="HP","Consommation normale",E10596="HC","Talon")</f>
        <v>#VALUE!</v>
      </c>
      <c r="E10596" s="3" t="e" cm="1">
        <f t="array" ref="E105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97" spans="3:5">
      <c r="C10597" t="e">
        <f>IF(WEEKDAY(#REF!,11)&gt;5,"W","S")</f>
        <v>#REF!</v>
      </c>
      <c r="D10597" t="e" cm="1">
        <f t="array" ref="D10597">_xlfn.IFS(Tableau13[[#This Row],[Jours]]="W","Talon",Tableau13[[#This Row],[Colonne1]]="HP","Consommation normale",E10597="HC","Talon")</f>
        <v>#VALUE!</v>
      </c>
      <c r="E10597" s="3" t="e" cm="1">
        <f t="array" ref="E105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98" spans="3:5">
      <c r="C10598" t="e">
        <f>IF(WEEKDAY(#REF!,11)&gt;5,"W","S")</f>
        <v>#REF!</v>
      </c>
      <c r="D10598" t="e" cm="1">
        <f t="array" ref="D10598">_xlfn.IFS(Tableau13[[#This Row],[Jours]]="W","Talon",Tableau13[[#This Row],[Colonne1]]="HP","Consommation normale",E10598="HC","Talon")</f>
        <v>#VALUE!</v>
      </c>
      <c r="E10598" s="3" t="e" cm="1">
        <f t="array" ref="E105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599" spans="3:5">
      <c r="C10599" t="e">
        <f>IF(WEEKDAY(#REF!,11)&gt;5,"W","S")</f>
        <v>#REF!</v>
      </c>
      <c r="D10599" t="e" cm="1">
        <f t="array" ref="D10599">_xlfn.IFS(Tableau13[[#This Row],[Jours]]="W","Talon",Tableau13[[#This Row],[Colonne1]]="HP","Consommation normale",E10599="HC","Talon")</f>
        <v>#VALUE!</v>
      </c>
      <c r="E10599" s="3" t="e" cm="1">
        <f t="array" ref="E105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00" spans="3:5">
      <c r="C10600" t="e">
        <f>IF(WEEKDAY(#REF!,11)&gt;5,"W","S")</f>
        <v>#REF!</v>
      </c>
      <c r="D10600" t="e" cm="1">
        <f t="array" ref="D10600">_xlfn.IFS(Tableau13[[#This Row],[Jours]]="W","Talon",Tableau13[[#This Row],[Colonne1]]="HP","Consommation normale",E10600="HC","Talon")</f>
        <v>#VALUE!</v>
      </c>
      <c r="E10600" s="3" t="e" cm="1">
        <f t="array" ref="E106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01" spans="3:5">
      <c r="C10601" t="e">
        <f>IF(WEEKDAY(#REF!,11)&gt;5,"W","S")</f>
        <v>#REF!</v>
      </c>
      <c r="D10601" t="e" cm="1">
        <f t="array" ref="D10601">_xlfn.IFS(Tableau13[[#This Row],[Jours]]="W","Talon",Tableau13[[#This Row],[Colonne1]]="HP","Consommation normale",E10601="HC","Talon")</f>
        <v>#VALUE!</v>
      </c>
      <c r="E10601" s="3" t="e" cm="1">
        <f t="array" ref="E106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02" spans="3:5">
      <c r="C10602" t="e">
        <f>IF(WEEKDAY(#REF!,11)&gt;5,"W","S")</f>
        <v>#REF!</v>
      </c>
      <c r="D10602" t="e" cm="1">
        <f t="array" ref="D10602">_xlfn.IFS(Tableau13[[#This Row],[Jours]]="W","Talon",Tableau13[[#This Row],[Colonne1]]="HP","Consommation normale",E10602="HC","Talon")</f>
        <v>#VALUE!</v>
      </c>
      <c r="E10602" s="3" t="e" cm="1">
        <f t="array" ref="E106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03" spans="3:5">
      <c r="C10603" t="e">
        <f>IF(WEEKDAY(#REF!,11)&gt;5,"W","S")</f>
        <v>#REF!</v>
      </c>
      <c r="D10603" t="e" cm="1">
        <f t="array" ref="D10603">_xlfn.IFS(Tableau13[[#This Row],[Jours]]="W","Talon",Tableau13[[#This Row],[Colonne1]]="HP","Consommation normale",E10603="HC","Talon")</f>
        <v>#VALUE!</v>
      </c>
      <c r="E10603" s="3" t="e" cm="1">
        <f t="array" ref="E106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04" spans="3:5">
      <c r="C10604" t="e">
        <f>IF(WEEKDAY(#REF!,11)&gt;5,"W","S")</f>
        <v>#REF!</v>
      </c>
      <c r="D10604" t="e" cm="1">
        <f t="array" ref="D10604">_xlfn.IFS(Tableau13[[#This Row],[Jours]]="W","Talon",Tableau13[[#This Row],[Colonne1]]="HP","Consommation normale",E10604="HC","Talon")</f>
        <v>#VALUE!</v>
      </c>
      <c r="E10604" s="3" t="e" cm="1">
        <f t="array" ref="E106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05" spans="3:5">
      <c r="C10605" t="e">
        <f>IF(WEEKDAY(#REF!,11)&gt;5,"W","S")</f>
        <v>#REF!</v>
      </c>
      <c r="D10605" t="e" cm="1">
        <f t="array" ref="D10605">_xlfn.IFS(Tableau13[[#This Row],[Jours]]="W","Talon",Tableau13[[#This Row],[Colonne1]]="HP","Consommation normale",E10605="HC","Talon")</f>
        <v>#VALUE!</v>
      </c>
      <c r="E10605" s="3" t="e" cm="1">
        <f t="array" ref="E106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06" spans="3:5">
      <c r="C10606" t="e">
        <f>IF(WEEKDAY(#REF!,11)&gt;5,"W","S")</f>
        <v>#REF!</v>
      </c>
      <c r="D10606" t="e" cm="1">
        <f t="array" ref="D10606">_xlfn.IFS(Tableau13[[#This Row],[Jours]]="W","Talon",Tableau13[[#This Row],[Colonne1]]="HP","Consommation normale",E10606="HC","Talon")</f>
        <v>#VALUE!</v>
      </c>
      <c r="E10606" s="3" t="e" cm="1">
        <f t="array" ref="E106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07" spans="3:5">
      <c r="C10607" t="e">
        <f>IF(WEEKDAY(#REF!,11)&gt;5,"W","S")</f>
        <v>#REF!</v>
      </c>
      <c r="D10607" t="e" cm="1">
        <f t="array" ref="D10607">_xlfn.IFS(Tableau13[[#This Row],[Jours]]="W","Talon",Tableau13[[#This Row],[Colonne1]]="HP","Consommation normale",E10607="HC","Talon")</f>
        <v>#VALUE!</v>
      </c>
      <c r="E10607" s="3" t="e" cm="1">
        <f t="array" ref="E106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08" spans="3:5">
      <c r="C10608" t="e">
        <f>IF(WEEKDAY(#REF!,11)&gt;5,"W","S")</f>
        <v>#REF!</v>
      </c>
      <c r="D10608" t="e" cm="1">
        <f t="array" ref="D10608">_xlfn.IFS(Tableau13[[#This Row],[Jours]]="W","Talon",Tableau13[[#This Row],[Colonne1]]="HP","Consommation normale",E10608="HC","Talon")</f>
        <v>#VALUE!</v>
      </c>
      <c r="E10608" s="3" t="e" cm="1">
        <f t="array" ref="E106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09" spans="3:5">
      <c r="C10609" t="e">
        <f>IF(WEEKDAY(#REF!,11)&gt;5,"W","S")</f>
        <v>#REF!</v>
      </c>
      <c r="D10609" t="e" cm="1">
        <f t="array" ref="D10609">_xlfn.IFS(Tableau13[[#This Row],[Jours]]="W","Talon",Tableau13[[#This Row],[Colonne1]]="HP","Consommation normale",E10609="HC","Talon")</f>
        <v>#VALUE!</v>
      </c>
      <c r="E10609" s="3" t="e" cm="1">
        <f t="array" ref="E106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10" spans="3:5">
      <c r="C10610" t="e">
        <f>IF(WEEKDAY(#REF!,11)&gt;5,"W","S")</f>
        <v>#REF!</v>
      </c>
      <c r="D10610" t="e" cm="1">
        <f t="array" ref="D10610">_xlfn.IFS(Tableau13[[#This Row],[Jours]]="W","Talon",Tableau13[[#This Row],[Colonne1]]="HP","Consommation normale",E10610="HC","Talon")</f>
        <v>#VALUE!</v>
      </c>
      <c r="E10610" s="3" t="e" cm="1">
        <f t="array" ref="E106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11" spans="3:5">
      <c r="C10611" t="e">
        <f>IF(WEEKDAY(#REF!,11)&gt;5,"W","S")</f>
        <v>#REF!</v>
      </c>
      <c r="D10611" t="e" cm="1">
        <f t="array" ref="D10611">_xlfn.IFS(Tableau13[[#This Row],[Jours]]="W","Talon",Tableau13[[#This Row],[Colonne1]]="HP","Consommation normale",E10611="HC","Talon")</f>
        <v>#VALUE!</v>
      </c>
      <c r="E10611" s="3" t="e" cm="1">
        <f t="array" ref="E106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12" spans="3:5">
      <c r="C10612" t="e">
        <f>IF(WEEKDAY(#REF!,11)&gt;5,"W","S")</f>
        <v>#REF!</v>
      </c>
      <c r="D10612" t="e" cm="1">
        <f t="array" ref="D10612">_xlfn.IFS(Tableau13[[#This Row],[Jours]]="W","Talon",Tableau13[[#This Row],[Colonne1]]="HP","Consommation normale",E10612="HC","Talon")</f>
        <v>#VALUE!</v>
      </c>
      <c r="E10612" s="3" t="e" cm="1">
        <f t="array" ref="E106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13" spans="3:5">
      <c r="C10613" t="e">
        <f>IF(WEEKDAY(#REF!,11)&gt;5,"W","S")</f>
        <v>#REF!</v>
      </c>
      <c r="D10613" t="e" cm="1">
        <f t="array" ref="D10613">_xlfn.IFS(Tableau13[[#This Row],[Jours]]="W","Talon",Tableau13[[#This Row],[Colonne1]]="HP","Consommation normale",E10613="HC","Talon")</f>
        <v>#VALUE!</v>
      </c>
      <c r="E10613" s="3" t="e" cm="1">
        <f t="array" ref="E106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14" spans="3:5">
      <c r="C10614" t="e">
        <f>IF(WEEKDAY(#REF!,11)&gt;5,"W","S")</f>
        <v>#REF!</v>
      </c>
      <c r="D10614" t="e" cm="1">
        <f t="array" ref="D10614">_xlfn.IFS(Tableau13[[#This Row],[Jours]]="W","Talon",Tableau13[[#This Row],[Colonne1]]="HP","Consommation normale",E10614="HC","Talon")</f>
        <v>#VALUE!</v>
      </c>
      <c r="E10614" s="3" t="e" cm="1">
        <f t="array" ref="E106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15" spans="3:5">
      <c r="C10615" t="e">
        <f>IF(WEEKDAY(#REF!,11)&gt;5,"W","S")</f>
        <v>#REF!</v>
      </c>
      <c r="D10615" t="e" cm="1">
        <f t="array" ref="D10615">_xlfn.IFS(Tableau13[[#This Row],[Jours]]="W","Talon",Tableau13[[#This Row],[Colonne1]]="HP","Consommation normale",E10615="HC","Talon")</f>
        <v>#VALUE!</v>
      </c>
      <c r="E10615" s="3" t="e" cm="1">
        <f t="array" ref="E106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16" spans="3:5">
      <c r="C10616" t="e">
        <f>IF(WEEKDAY(#REF!,11)&gt;5,"W","S")</f>
        <v>#REF!</v>
      </c>
      <c r="D10616" t="e" cm="1">
        <f t="array" ref="D10616">_xlfn.IFS(Tableau13[[#This Row],[Jours]]="W","Talon",Tableau13[[#This Row],[Colonne1]]="HP","Consommation normale",E10616="HC","Talon")</f>
        <v>#VALUE!</v>
      </c>
      <c r="E10616" s="3" t="e" cm="1">
        <f t="array" ref="E106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17" spans="3:5">
      <c r="C10617" t="e">
        <f>IF(WEEKDAY(#REF!,11)&gt;5,"W","S")</f>
        <v>#REF!</v>
      </c>
      <c r="D10617" t="e" cm="1">
        <f t="array" ref="D10617">_xlfn.IFS(Tableau13[[#This Row],[Jours]]="W","Talon",Tableau13[[#This Row],[Colonne1]]="HP","Consommation normale",E10617="HC","Talon")</f>
        <v>#VALUE!</v>
      </c>
      <c r="E10617" s="3" t="e" cm="1">
        <f t="array" ref="E106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18" spans="3:5">
      <c r="C10618" t="e">
        <f>IF(WEEKDAY(#REF!,11)&gt;5,"W","S")</f>
        <v>#REF!</v>
      </c>
      <c r="D10618" t="e" cm="1">
        <f t="array" ref="D10618">_xlfn.IFS(Tableau13[[#This Row],[Jours]]="W","Talon",Tableau13[[#This Row],[Colonne1]]="HP","Consommation normale",E10618="HC","Talon")</f>
        <v>#VALUE!</v>
      </c>
      <c r="E10618" s="3" t="e" cm="1">
        <f t="array" ref="E106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19" spans="3:5">
      <c r="C10619" t="e">
        <f>IF(WEEKDAY(#REF!,11)&gt;5,"W","S")</f>
        <v>#REF!</v>
      </c>
      <c r="D10619" t="e" cm="1">
        <f t="array" ref="D10619">_xlfn.IFS(Tableau13[[#This Row],[Jours]]="W","Talon",Tableau13[[#This Row],[Colonne1]]="HP","Consommation normale",E10619="HC","Talon")</f>
        <v>#VALUE!</v>
      </c>
      <c r="E10619" s="3" t="e" cm="1">
        <f t="array" ref="E106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20" spans="3:5">
      <c r="C10620" t="e">
        <f>IF(WEEKDAY(#REF!,11)&gt;5,"W","S")</f>
        <v>#REF!</v>
      </c>
      <c r="D10620" t="e" cm="1">
        <f t="array" ref="D10620">_xlfn.IFS(Tableau13[[#This Row],[Jours]]="W","Talon",Tableau13[[#This Row],[Colonne1]]="HP","Consommation normale",E10620="HC","Talon")</f>
        <v>#VALUE!</v>
      </c>
      <c r="E10620" s="3" t="e" cm="1">
        <f t="array" ref="E106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21" spans="3:5">
      <c r="C10621" t="e">
        <f>IF(WEEKDAY(#REF!,11)&gt;5,"W","S")</f>
        <v>#REF!</v>
      </c>
      <c r="D10621" t="e" cm="1">
        <f t="array" ref="D10621">_xlfn.IFS(Tableau13[[#This Row],[Jours]]="W","Talon",Tableau13[[#This Row],[Colonne1]]="HP","Consommation normale",E10621="HC","Talon")</f>
        <v>#VALUE!</v>
      </c>
      <c r="E10621" s="3" t="e" cm="1">
        <f t="array" ref="E106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22" spans="3:5">
      <c r="C10622" t="e">
        <f>IF(WEEKDAY(#REF!,11)&gt;5,"W","S")</f>
        <v>#REF!</v>
      </c>
      <c r="D10622" t="e" cm="1">
        <f t="array" ref="D10622">_xlfn.IFS(Tableau13[[#This Row],[Jours]]="W","Talon",Tableau13[[#This Row],[Colonne1]]="HP","Consommation normale",E10622="HC","Talon")</f>
        <v>#VALUE!</v>
      </c>
      <c r="E10622" s="3" t="e" cm="1">
        <f t="array" ref="E106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23" spans="3:5">
      <c r="C10623" t="e">
        <f>IF(WEEKDAY(#REF!,11)&gt;5,"W","S")</f>
        <v>#REF!</v>
      </c>
      <c r="D10623" t="e" cm="1">
        <f t="array" ref="D10623">_xlfn.IFS(Tableau13[[#This Row],[Jours]]="W","Talon",Tableau13[[#This Row],[Colonne1]]="HP","Consommation normale",E10623="HC","Talon")</f>
        <v>#VALUE!</v>
      </c>
      <c r="E10623" s="3" t="e" cm="1">
        <f t="array" ref="E106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24" spans="3:5">
      <c r="C10624" t="e">
        <f>IF(WEEKDAY(#REF!,11)&gt;5,"W","S")</f>
        <v>#REF!</v>
      </c>
      <c r="D10624" t="e" cm="1">
        <f t="array" ref="D10624">_xlfn.IFS(Tableau13[[#This Row],[Jours]]="W","Talon",Tableau13[[#This Row],[Colonne1]]="HP","Consommation normale",E10624="HC","Talon")</f>
        <v>#VALUE!</v>
      </c>
      <c r="E10624" s="3" t="e" cm="1">
        <f t="array" ref="E106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25" spans="3:5">
      <c r="C10625" t="e">
        <f>IF(WEEKDAY(#REF!,11)&gt;5,"W","S")</f>
        <v>#REF!</v>
      </c>
      <c r="D10625" t="e" cm="1">
        <f t="array" ref="D10625">_xlfn.IFS(Tableau13[[#This Row],[Jours]]="W","Talon",Tableau13[[#This Row],[Colonne1]]="HP","Consommation normale",E10625="HC","Talon")</f>
        <v>#VALUE!</v>
      </c>
      <c r="E10625" s="3" t="e" cm="1">
        <f t="array" ref="E106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26" spans="3:5">
      <c r="C10626" t="e">
        <f>IF(WEEKDAY(#REF!,11)&gt;5,"W","S")</f>
        <v>#REF!</v>
      </c>
      <c r="D10626" t="e" cm="1">
        <f t="array" ref="D10626">_xlfn.IFS(Tableau13[[#This Row],[Jours]]="W","Talon",Tableau13[[#This Row],[Colonne1]]="HP","Consommation normale",E10626="HC","Talon")</f>
        <v>#VALUE!</v>
      </c>
      <c r="E10626" s="3" t="e" cm="1">
        <f t="array" ref="E106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27" spans="3:5">
      <c r="C10627" t="e">
        <f>IF(WEEKDAY(#REF!,11)&gt;5,"W","S")</f>
        <v>#REF!</v>
      </c>
      <c r="D10627" t="e" cm="1">
        <f t="array" ref="D10627">_xlfn.IFS(Tableau13[[#This Row],[Jours]]="W","Talon",Tableau13[[#This Row],[Colonne1]]="HP","Consommation normale",E10627="HC","Talon")</f>
        <v>#VALUE!</v>
      </c>
      <c r="E10627" s="3" t="e" cm="1">
        <f t="array" ref="E106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28" spans="3:5">
      <c r="C10628" t="e">
        <f>IF(WEEKDAY(#REF!,11)&gt;5,"W","S")</f>
        <v>#REF!</v>
      </c>
      <c r="D10628" t="e" cm="1">
        <f t="array" ref="D10628">_xlfn.IFS(Tableau13[[#This Row],[Jours]]="W","Talon",Tableau13[[#This Row],[Colonne1]]="HP","Consommation normale",E10628="HC","Talon")</f>
        <v>#VALUE!</v>
      </c>
      <c r="E10628" s="3" t="e" cm="1">
        <f t="array" ref="E106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29" spans="3:5">
      <c r="C10629" t="e">
        <f>IF(WEEKDAY(#REF!,11)&gt;5,"W","S")</f>
        <v>#REF!</v>
      </c>
      <c r="D10629" t="e" cm="1">
        <f t="array" ref="D10629">_xlfn.IFS(Tableau13[[#This Row],[Jours]]="W","Talon",Tableau13[[#This Row],[Colonne1]]="HP","Consommation normale",E10629="HC","Talon")</f>
        <v>#VALUE!</v>
      </c>
      <c r="E10629" s="3" t="e" cm="1">
        <f t="array" ref="E106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30" spans="3:5">
      <c r="C10630" t="e">
        <f>IF(WEEKDAY(#REF!,11)&gt;5,"W","S")</f>
        <v>#REF!</v>
      </c>
      <c r="D10630" t="e" cm="1">
        <f t="array" ref="D10630">_xlfn.IFS(Tableau13[[#This Row],[Jours]]="W","Talon",Tableau13[[#This Row],[Colonne1]]="HP","Consommation normale",E10630="HC","Talon")</f>
        <v>#VALUE!</v>
      </c>
      <c r="E10630" s="3" t="e" cm="1">
        <f t="array" ref="E106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31" spans="3:5">
      <c r="C10631" t="e">
        <f>IF(WEEKDAY(#REF!,11)&gt;5,"W","S")</f>
        <v>#REF!</v>
      </c>
      <c r="D10631" t="e" cm="1">
        <f t="array" ref="D10631">_xlfn.IFS(Tableau13[[#This Row],[Jours]]="W","Talon",Tableau13[[#This Row],[Colonne1]]="HP","Consommation normale",E10631="HC","Talon")</f>
        <v>#VALUE!</v>
      </c>
      <c r="E10631" s="3" t="e" cm="1">
        <f t="array" ref="E106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32" spans="3:5">
      <c r="C10632" t="e">
        <f>IF(WEEKDAY(#REF!,11)&gt;5,"W","S")</f>
        <v>#REF!</v>
      </c>
      <c r="D10632" t="e" cm="1">
        <f t="array" ref="D10632">_xlfn.IFS(Tableau13[[#This Row],[Jours]]="W","Talon",Tableau13[[#This Row],[Colonne1]]="HP","Consommation normale",E10632="HC","Talon")</f>
        <v>#VALUE!</v>
      </c>
      <c r="E10632" s="3" t="e" cm="1">
        <f t="array" ref="E106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33" spans="3:5">
      <c r="C10633" t="e">
        <f>IF(WEEKDAY(#REF!,11)&gt;5,"W","S")</f>
        <v>#REF!</v>
      </c>
      <c r="D10633" t="e" cm="1">
        <f t="array" ref="D10633">_xlfn.IFS(Tableau13[[#This Row],[Jours]]="W","Talon",Tableau13[[#This Row],[Colonne1]]="HP","Consommation normale",E10633="HC","Talon")</f>
        <v>#VALUE!</v>
      </c>
      <c r="E10633" s="3" t="e" cm="1">
        <f t="array" ref="E106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34" spans="3:5">
      <c r="C10634" t="e">
        <f>IF(WEEKDAY(#REF!,11)&gt;5,"W","S")</f>
        <v>#REF!</v>
      </c>
      <c r="D10634" t="e" cm="1">
        <f t="array" ref="D10634">_xlfn.IFS(Tableau13[[#This Row],[Jours]]="W","Talon",Tableau13[[#This Row],[Colonne1]]="HP","Consommation normale",E10634="HC","Talon")</f>
        <v>#VALUE!</v>
      </c>
      <c r="E10634" s="3" t="e" cm="1">
        <f t="array" ref="E106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35" spans="3:5">
      <c r="C10635" t="e">
        <f>IF(WEEKDAY(#REF!,11)&gt;5,"W","S")</f>
        <v>#REF!</v>
      </c>
      <c r="D10635" t="e" cm="1">
        <f t="array" ref="D10635">_xlfn.IFS(Tableau13[[#This Row],[Jours]]="W","Talon",Tableau13[[#This Row],[Colonne1]]="HP","Consommation normale",E10635="HC","Talon")</f>
        <v>#VALUE!</v>
      </c>
      <c r="E10635" s="3" t="e" cm="1">
        <f t="array" ref="E106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36" spans="3:5">
      <c r="C10636" t="e">
        <f>IF(WEEKDAY(#REF!,11)&gt;5,"W","S")</f>
        <v>#REF!</v>
      </c>
      <c r="D10636" t="e" cm="1">
        <f t="array" ref="D10636">_xlfn.IFS(Tableau13[[#This Row],[Jours]]="W","Talon",Tableau13[[#This Row],[Colonne1]]="HP","Consommation normale",E10636="HC","Talon")</f>
        <v>#VALUE!</v>
      </c>
      <c r="E10636" s="3" t="e" cm="1">
        <f t="array" ref="E106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37" spans="3:5">
      <c r="C10637" t="e">
        <f>IF(WEEKDAY(#REF!,11)&gt;5,"W","S")</f>
        <v>#REF!</v>
      </c>
      <c r="D10637" t="e" cm="1">
        <f t="array" ref="D10637">_xlfn.IFS(Tableau13[[#This Row],[Jours]]="W","Talon",Tableau13[[#This Row],[Colonne1]]="HP","Consommation normale",E10637="HC","Talon")</f>
        <v>#VALUE!</v>
      </c>
      <c r="E10637" s="3" t="e" cm="1">
        <f t="array" ref="E106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38" spans="3:5">
      <c r="C10638" t="e">
        <f>IF(WEEKDAY(#REF!,11)&gt;5,"W","S")</f>
        <v>#REF!</v>
      </c>
      <c r="D10638" t="e" cm="1">
        <f t="array" ref="D10638">_xlfn.IFS(Tableau13[[#This Row],[Jours]]="W","Talon",Tableau13[[#This Row],[Colonne1]]="HP","Consommation normale",E10638="HC","Talon")</f>
        <v>#VALUE!</v>
      </c>
      <c r="E10638" s="3" t="e" cm="1">
        <f t="array" ref="E106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39" spans="3:5">
      <c r="C10639" t="e">
        <f>IF(WEEKDAY(#REF!,11)&gt;5,"W","S")</f>
        <v>#REF!</v>
      </c>
      <c r="D10639" t="e" cm="1">
        <f t="array" ref="D10639">_xlfn.IFS(Tableau13[[#This Row],[Jours]]="W","Talon",Tableau13[[#This Row],[Colonne1]]="HP","Consommation normale",E10639="HC","Talon")</f>
        <v>#VALUE!</v>
      </c>
      <c r="E10639" s="3" t="e" cm="1">
        <f t="array" ref="E106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40" spans="3:5">
      <c r="C10640" t="e">
        <f>IF(WEEKDAY(#REF!,11)&gt;5,"W","S")</f>
        <v>#REF!</v>
      </c>
      <c r="D10640" t="e" cm="1">
        <f t="array" ref="D10640">_xlfn.IFS(Tableau13[[#This Row],[Jours]]="W","Talon",Tableau13[[#This Row],[Colonne1]]="HP","Consommation normale",E10640="HC","Talon")</f>
        <v>#VALUE!</v>
      </c>
      <c r="E10640" s="3" t="e" cm="1">
        <f t="array" ref="E106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41" spans="3:5">
      <c r="C10641" t="e">
        <f>IF(WEEKDAY(#REF!,11)&gt;5,"W","S")</f>
        <v>#REF!</v>
      </c>
      <c r="D10641" t="e" cm="1">
        <f t="array" ref="D10641">_xlfn.IFS(Tableau13[[#This Row],[Jours]]="W","Talon",Tableau13[[#This Row],[Colonne1]]="HP","Consommation normale",E10641="HC","Talon")</f>
        <v>#VALUE!</v>
      </c>
      <c r="E10641" s="3" t="e" cm="1">
        <f t="array" ref="E106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42" spans="3:5">
      <c r="C10642" t="e">
        <f>IF(WEEKDAY(#REF!,11)&gt;5,"W","S")</f>
        <v>#REF!</v>
      </c>
      <c r="D10642" t="e" cm="1">
        <f t="array" ref="D10642">_xlfn.IFS(Tableau13[[#This Row],[Jours]]="W","Talon",Tableau13[[#This Row],[Colonne1]]="HP","Consommation normale",E10642="HC","Talon")</f>
        <v>#VALUE!</v>
      </c>
      <c r="E10642" s="3" t="e" cm="1">
        <f t="array" ref="E106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43" spans="3:5">
      <c r="C10643" t="e">
        <f>IF(WEEKDAY(#REF!,11)&gt;5,"W","S")</f>
        <v>#REF!</v>
      </c>
      <c r="D10643" t="e" cm="1">
        <f t="array" ref="D10643">_xlfn.IFS(Tableau13[[#This Row],[Jours]]="W","Talon",Tableau13[[#This Row],[Colonne1]]="HP","Consommation normale",E10643="HC","Talon")</f>
        <v>#VALUE!</v>
      </c>
      <c r="E10643" s="3" t="e" cm="1">
        <f t="array" ref="E106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44" spans="3:5">
      <c r="C10644" t="e">
        <f>IF(WEEKDAY(#REF!,11)&gt;5,"W","S")</f>
        <v>#REF!</v>
      </c>
      <c r="D10644" t="e" cm="1">
        <f t="array" ref="D10644">_xlfn.IFS(Tableau13[[#This Row],[Jours]]="W","Talon",Tableau13[[#This Row],[Colonne1]]="HP","Consommation normale",E10644="HC","Talon")</f>
        <v>#VALUE!</v>
      </c>
      <c r="E10644" s="3" t="e" cm="1">
        <f t="array" ref="E106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45" spans="3:5">
      <c r="C10645" t="e">
        <f>IF(WEEKDAY(#REF!,11)&gt;5,"W","S")</f>
        <v>#REF!</v>
      </c>
      <c r="D10645" t="e" cm="1">
        <f t="array" ref="D10645">_xlfn.IFS(Tableau13[[#This Row],[Jours]]="W","Talon",Tableau13[[#This Row],[Colonne1]]="HP","Consommation normale",E10645="HC","Talon")</f>
        <v>#VALUE!</v>
      </c>
      <c r="E10645" s="3" t="e" cm="1">
        <f t="array" ref="E106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46" spans="3:5">
      <c r="C10646" t="e">
        <f>IF(WEEKDAY(#REF!,11)&gt;5,"W","S")</f>
        <v>#REF!</v>
      </c>
      <c r="D10646" t="e" cm="1">
        <f t="array" ref="D10646">_xlfn.IFS(Tableau13[[#This Row],[Jours]]="W","Talon",Tableau13[[#This Row],[Colonne1]]="HP","Consommation normale",E10646="HC","Talon")</f>
        <v>#VALUE!</v>
      </c>
      <c r="E10646" s="3" t="e" cm="1">
        <f t="array" ref="E106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47" spans="3:5">
      <c r="C10647" t="e">
        <f>IF(WEEKDAY(#REF!,11)&gt;5,"W","S")</f>
        <v>#REF!</v>
      </c>
      <c r="D10647" t="e" cm="1">
        <f t="array" ref="D10647">_xlfn.IFS(Tableau13[[#This Row],[Jours]]="W","Talon",Tableau13[[#This Row],[Colonne1]]="HP","Consommation normale",E10647="HC","Talon")</f>
        <v>#VALUE!</v>
      </c>
      <c r="E10647" s="3" t="e" cm="1">
        <f t="array" ref="E106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48" spans="3:5">
      <c r="C10648" t="e">
        <f>IF(WEEKDAY(#REF!,11)&gt;5,"W","S")</f>
        <v>#REF!</v>
      </c>
      <c r="D10648" t="e" cm="1">
        <f t="array" ref="D10648">_xlfn.IFS(Tableau13[[#This Row],[Jours]]="W","Talon",Tableau13[[#This Row],[Colonne1]]="HP","Consommation normale",E10648="HC","Talon")</f>
        <v>#VALUE!</v>
      </c>
      <c r="E10648" s="3" t="e" cm="1">
        <f t="array" ref="E106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49" spans="3:5">
      <c r="C10649" t="e">
        <f>IF(WEEKDAY(#REF!,11)&gt;5,"W","S")</f>
        <v>#REF!</v>
      </c>
      <c r="D10649" t="e" cm="1">
        <f t="array" ref="D10649">_xlfn.IFS(Tableau13[[#This Row],[Jours]]="W","Talon",Tableau13[[#This Row],[Colonne1]]="HP","Consommation normale",E10649="HC","Talon")</f>
        <v>#VALUE!</v>
      </c>
      <c r="E10649" s="3" t="e" cm="1">
        <f t="array" ref="E106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50" spans="3:5">
      <c r="C10650" t="e">
        <f>IF(WEEKDAY(#REF!,11)&gt;5,"W","S")</f>
        <v>#REF!</v>
      </c>
      <c r="D10650" t="e" cm="1">
        <f t="array" ref="D10650">_xlfn.IFS(Tableau13[[#This Row],[Jours]]="W","Talon",Tableau13[[#This Row],[Colonne1]]="HP","Consommation normale",E10650="HC","Talon")</f>
        <v>#VALUE!</v>
      </c>
      <c r="E10650" s="3" t="e" cm="1">
        <f t="array" ref="E106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51" spans="3:5">
      <c r="C10651" t="e">
        <f>IF(WEEKDAY(#REF!,11)&gt;5,"W","S")</f>
        <v>#REF!</v>
      </c>
      <c r="D10651" t="e" cm="1">
        <f t="array" ref="D10651">_xlfn.IFS(Tableau13[[#This Row],[Jours]]="W","Talon",Tableau13[[#This Row],[Colonne1]]="HP","Consommation normale",E10651="HC","Talon")</f>
        <v>#VALUE!</v>
      </c>
      <c r="E10651" s="3" t="e" cm="1">
        <f t="array" ref="E106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52" spans="3:5">
      <c r="C10652" t="e">
        <f>IF(WEEKDAY(#REF!,11)&gt;5,"W","S")</f>
        <v>#REF!</v>
      </c>
      <c r="D10652" t="e" cm="1">
        <f t="array" ref="D10652">_xlfn.IFS(Tableau13[[#This Row],[Jours]]="W","Talon",Tableau13[[#This Row],[Colonne1]]="HP","Consommation normale",E10652="HC","Talon")</f>
        <v>#VALUE!</v>
      </c>
      <c r="E10652" s="3" t="e" cm="1">
        <f t="array" ref="E106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53" spans="3:5">
      <c r="C10653" t="e">
        <f>IF(WEEKDAY(#REF!,11)&gt;5,"W","S")</f>
        <v>#REF!</v>
      </c>
      <c r="D10653" t="e" cm="1">
        <f t="array" ref="D10653">_xlfn.IFS(Tableau13[[#This Row],[Jours]]="W","Talon",Tableau13[[#This Row],[Colonne1]]="HP","Consommation normale",E10653="HC","Talon")</f>
        <v>#VALUE!</v>
      </c>
      <c r="E10653" s="3" t="e" cm="1">
        <f t="array" ref="E106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54" spans="3:5">
      <c r="C10654" t="e">
        <f>IF(WEEKDAY(#REF!,11)&gt;5,"W","S")</f>
        <v>#REF!</v>
      </c>
      <c r="D10654" t="e" cm="1">
        <f t="array" ref="D10654">_xlfn.IFS(Tableau13[[#This Row],[Jours]]="W","Talon",Tableau13[[#This Row],[Colonne1]]="HP","Consommation normale",E10654="HC","Talon")</f>
        <v>#VALUE!</v>
      </c>
      <c r="E10654" s="3" t="e" cm="1">
        <f t="array" ref="E106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55" spans="3:5">
      <c r="C10655" t="e">
        <f>IF(WEEKDAY(#REF!,11)&gt;5,"W","S")</f>
        <v>#REF!</v>
      </c>
      <c r="D10655" t="e" cm="1">
        <f t="array" ref="D10655">_xlfn.IFS(Tableau13[[#This Row],[Jours]]="W","Talon",Tableau13[[#This Row],[Colonne1]]="HP","Consommation normale",E10655="HC","Talon")</f>
        <v>#VALUE!</v>
      </c>
      <c r="E10655" s="3" t="e" cm="1">
        <f t="array" ref="E106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56" spans="3:5">
      <c r="C10656" t="e">
        <f>IF(WEEKDAY(#REF!,11)&gt;5,"W","S")</f>
        <v>#REF!</v>
      </c>
      <c r="D10656" t="e" cm="1">
        <f t="array" ref="D10656">_xlfn.IFS(Tableau13[[#This Row],[Jours]]="W","Talon",Tableau13[[#This Row],[Colonne1]]="HP","Consommation normale",E10656="HC","Talon")</f>
        <v>#VALUE!</v>
      </c>
      <c r="E10656" s="3" t="e" cm="1">
        <f t="array" ref="E106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57" spans="3:5">
      <c r="C10657" t="e">
        <f>IF(WEEKDAY(#REF!,11)&gt;5,"W","S")</f>
        <v>#REF!</v>
      </c>
      <c r="D10657" t="e" cm="1">
        <f t="array" ref="D10657">_xlfn.IFS(Tableau13[[#This Row],[Jours]]="W","Talon",Tableau13[[#This Row],[Colonne1]]="HP","Consommation normale",E10657="HC","Talon")</f>
        <v>#VALUE!</v>
      </c>
      <c r="E10657" s="3" t="e" cm="1">
        <f t="array" ref="E106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58" spans="3:5">
      <c r="C10658" t="e">
        <f>IF(WEEKDAY(#REF!,11)&gt;5,"W","S")</f>
        <v>#REF!</v>
      </c>
      <c r="D10658" t="e" cm="1">
        <f t="array" ref="D10658">_xlfn.IFS(Tableau13[[#This Row],[Jours]]="W","Talon",Tableau13[[#This Row],[Colonne1]]="HP","Consommation normale",E10658="HC","Talon")</f>
        <v>#VALUE!</v>
      </c>
      <c r="E10658" s="3" t="e" cm="1">
        <f t="array" ref="E106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59" spans="3:5">
      <c r="C10659" t="e">
        <f>IF(WEEKDAY(#REF!,11)&gt;5,"W","S")</f>
        <v>#REF!</v>
      </c>
      <c r="D10659" t="e" cm="1">
        <f t="array" ref="D10659">_xlfn.IFS(Tableau13[[#This Row],[Jours]]="W","Talon",Tableau13[[#This Row],[Colonne1]]="HP","Consommation normale",E10659="HC","Talon")</f>
        <v>#VALUE!</v>
      </c>
      <c r="E10659" s="3" t="e" cm="1">
        <f t="array" ref="E106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60" spans="3:5">
      <c r="C10660" t="e">
        <f>IF(WEEKDAY(#REF!,11)&gt;5,"W","S")</f>
        <v>#REF!</v>
      </c>
      <c r="D10660" t="e" cm="1">
        <f t="array" ref="D10660">_xlfn.IFS(Tableau13[[#This Row],[Jours]]="W","Talon",Tableau13[[#This Row],[Colonne1]]="HP","Consommation normale",E10660="HC","Talon")</f>
        <v>#VALUE!</v>
      </c>
      <c r="E10660" s="3" t="e" cm="1">
        <f t="array" ref="E106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61" spans="3:5">
      <c r="C10661" t="e">
        <f>IF(WEEKDAY(#REF!,11)&gt;5,"W","S")</f>
        <v>#REF!</v>
      </c>
      <c r="D10661" t="e" cm="1">
        <f t="array" ref="D10661">_xlfn.IFS(Tableau13[[#This Row],[Jours]]="W","Talon",Tableau13[[#This Row],[Colonne1]]="HP","Consommation normale",E10661="HC","Talon")</f>
        <v>#VALUE!</v>
      </c>
      <c r="E10661" s="3" t="e" cm="1">
        <f t="array" ref="E106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62" spans="3:5">
      <c r="C10662" t="e">
        <f>IF(WEEKDAY(#REF!,11)&gt;5,"W","S")</f>
        <v>#REF!</v>
      </c>
      <c r="D10662" t="e" cm="1">
        <f t="array" ref="D10662">_xlfn.IFS(Tableau13[[#This Row],[Jours]]="W","Talon",Tableau13[[#This Row],[Colonne1]]="HP","Consommation normale",E10662="HC","Talon")</f>
        <v>#VALUE!</v>
      </c>
      <c r="E10662" s="3" t="e" cm="1">
        <f t="array" ref="E106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63" spans="3:5">
      <c r="C10663" t="e">
        <f>IF(WEEKDAY(#REF!,11)&gt;5,"W","S")</f>
        <v>#REF!</v>
      </c>
      <c r="D10663" t="e" cm="1">
        <f t="array" ref="D10663">_xlfn.IFS(Tableau13[[#This Row],[Jours]]="W","Talon",Tableau13[[#This Row],[Colonne1]]="HP","Consommation normale",E10663="HC","Talon")</f>
        <v>#VALUE!</v>
      </c>
      <c r="E10663" s="3" t="e" cm="1">
        <f t="array" ref="E106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64" spans="3:5">
      <c r="C10664" t="e">
        <f>IF(WEEKDAY(#REF!,11)&gt;5,"W","S")</f>
        <v>#REF!</v>
      </c>
      <c r="D10664" t="e" cm="1">
        <f t="array" ref="D10664">_xlfn.IFS(Tableau13[[#This Row],[Jours]]="W","Talon",Tableau13[[#This Row],[Colonne1]]="HP","Consommation normale",E10664="HC","Talon")</f>
        <v>#VALUE!</v>
      </c>
      <c r="E10664" s="3" t="e" cm="1">
        <f t="array" ref="E106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65" spans="3:5">
      <c r="C10665" t="e">
        <f>IF(WEEKDAY(#REF!,11)&gt;5,"W","S")</f>
        <v>#REF!</v>
      </c>
      <c r="D10665" t="e" cm="1">
        <f t="array" ref="D10665">_xlfn.IFS(Tableau13[[#This Row],[Jours]]="W","Talon",Tableau13[[#This Row],[Colonne1]]="HP","Consommation normale",E10665="HC","Talon")</f>
        <v>#VALUE!</v>
      </c>
      <c r="E10665" s="3" t="e" cm="1">
        <f t="array" ref="E106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66" spans="3:5">
      <c r="C10666" t="e">
        <f>IF(WEEKDAY(#REF!,11)&gt;5,"W","S")</f>
        <v>#REF!</v>
      </c>
      <c r="D10666" t="e" cm="1">
        <f t="array" ref="D10666">_xlfn.IFS(Tableau13[[#This Row],[Jours]]="W","Talon",Tableau13[[#This Row],[Colonne1]]="HP","Consommation normale",E10666="HC","Talon")</f>
        <v>#VALUE!</v>
      </c>
      <c r="E10666" s="3" t="e" cm="1">
        <f t="array" ref="E106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67" spans="3:5">
      <c r="C10667" t="e">
        <f>IF(WEEKDAY(#REF!,11)&gt;5,"W","S")</f>
        <v>#REF!</v>
      </c>
      <c r="D10667" t="e" cm="1">
        <f t="array" ref="D10667">_xlfn.IFS(Tableau13[[#This Row],[Jours]]="W","Talon",Tableau13[[#This Row],[Colonne1]]="HP","Consommation normale",E10667="HC","Talon")</f>
        <v>#VALUE!</v>
      </c>
      <c r="E10667" s="3" t="e" cm="1">
        <f t="array" ref="E106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68" spans="3:5">
      <c r="C10668" t="e">
        <f>IF(WEEKDAY(#REF!,11)&gt;5,"W","S")</f>
        <v>#REF!</v>
      </c>
      <c r="D10668" t="e" cm="1">
        <f t="array" ref="D10668">_xlfn.IFS(Tableau13[[#This Row],[Jours]]="W","Talon",Tableau13[[#This Row],[Colonne1]]="HP","Consommation normale",E10668="HC","Talon")</f>
        <v>#VALUE!</v>
      </c>
      <c r="E10668" s="3" t="e" cm="1">
        <f t="array" ref="E106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69" spans="3:5">
      <c r="C10669" t="e">
        <f>IF(WEEKDAY(#REF!,11)&gt;5,"W","S")</f>
        <v>#REF!</v>
      </c>
      <c r="D10669" t="e" cm="1">
        <f t="array" ref="D10669">_xlfn.IFS(Tableau13[[#This Row],[Jours]]="W","Talon",Tableau13[[#This Row],[Colonne1]]="HP","Consommation normale",E10669="HC","Talon")</f>
        <v>#VALUE!</v>
      </c>
      <c r="E10669" s="3" t="e" cm="1">
        <f t="array" ref="E106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70" spans="3:5">
      <c r="C10670" t="e">
        <f>IF(WEEKDAY(#REF!,11)&gt;5,"W","S")</f>
        <v>#REF!</v>
      </c>
      <c r="D10670" t="e" cm="1">
        <f t="array" ref="D10670">_xlfn.IFS(Tableau13[[#This Row],[Jours]]="W","Talon",Tableau13[[#This Row],[Colonne1]]="HP","Consommation normale",E10670="HC","Talon")</f>
        <v>#VALUE!</v>
      </c>
      <c r="E10670" s="3" t="e" cm="1">
        <f t="array" ref="E106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71" spans="3:5">
      <c r="C10671" t="e">
        <f>IF(WEEKDAY(#REF!,11)&gt;5,"W","S")</f>
        <v>#REF!</v>
      </c>
      <c r="D10671" t="e" cm="1">
        <f t="array" ref="D10671">_xlfn.IFS(Tableau13[[#This Row],[Jours]]="W","Talon",Tableau13[[#This Row],[Colonne1]]="HP","Consommation normale",E10671="HC","Talon")</f>
        <v>#VALUE!</v>
      </c>
      <c r="E10671" s="3" t="e" cm="1">
        <f t="array" ref="E106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72" spans="3:5">
      <c r="C10672" t="e">
        <f>IF(WEEKDAY(#REF!,11)&gt;5,"W","S")</f>
        <v>#REF!</v>
      </c>
      <c r="D10672" t="e" cm="1">
        <f t="array" ref="D10672">_xlfn.IFS(Tableau13[[#This Row],[Jours]]="W","Talon",Tableau13[[#This Row],[Colonne1]]="HP","Consommation normale",E10672="HC","Talon")</f>
        <v>#VALUE!</v>
      </c>
      <c r="E10672" s="3" t="e" cm="1">
        <f t="array" ref="E106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73" spans="3:5">
      <c r="C10673" t="e">
        <f>IF(WEEKDAY(#REF!,11)&gt;5,"W","S")</f>
        <v>#REF!</v>
      </c>
      <c r="D10673" t="e" cm="1">
        <f t="array" ref="D10673">_xlfn.IFS(Tableau13[[#This Row],[Jours]]="W","Talon",Tableau13[[#This Row],[Colonne1]]="HP","Consommation normale",E10673="HC","Talon")</f>
        <v>#VALUE!</v>
      </c>
      <c r="E10673" s="3" t="e" cm="1">
        <f t="array" ref="E106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74" spans="3:5">
      <c r="C10674" t="e">
        <f>IF(WEEKDAY(#REF!,11)&gt;5,"W","S")</f>
        <v>#REF!</v>
      </c>
      <c r="D10674" t="e" cm="1">
        <f t="array" ref="D10674">_xlfn.IFS(Tableau13[[#This Row],[Jours]]="W","Talon",Tableau13[[#This Row],[Colonne1]]="HP","Consommation normale",E10674="HC","Talon")</f>
        <v>#VALUE!</v>
      </c>
      <c r="E10674" s="3" t="e" cm="1">
        <f t="array" ref="E106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75" spans="3:5">
      <c r="C10675" t="e">
        <f>IF(WEEKDAY(#REF!,11)&gt;5,"W","S")</f>
        <v>#REF!</v>
      </c>
      <c r="D10675" t="e" cm="1">
        <f t="array" ref="D10675">_xlfn.IFS(Tableau13[[#This Row],[Jours]]="W","Talon",Tableau13[[#This Row],[Colonne1]]="HP","Consommation normale",E10675="HC","Talon")</f>
        <v>#VALUE!</v>
      </c>
      <c r="E10675" s="3" t="e" cm="1">
        <f t="array" ref="E106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76" spans="3:5">
      <c r="C10676" t="e">
        <f>IF(WEEKDAY(#REF!,11)&gt;5,"W","S")</f>
        <v>#REF!</v>
      </c>
      <c r="D10676" t="e" cm="1">
        <f t="array" ref="D10676">_xlfn.IFS(Tableau13[[#This Row],[Jours]]="W","Talon",Tableau13[[#This Row],[Colonne1]]="HP","Consommation normale",E10676="HC","Talon")</f>
        <v>#VALUE!</v>
      </c>
      <c r="E10676" s="3" t="e" cm="1">
        <f t="array" ref="E106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77" spans="3:5">
      <c r="C10677" t="e">
        <f>IF(WEEKDAY(#REF!,11)&gt;5,"W","S")</f>
        <v>#REF!</v>
      </c>
      <c r="D10677" t="e" cm="1">
        <f t="array" ref="D10677">_xlfn.IFS(Tableau13[[#This Row],[Jours]]="W","Talon",Tableau13[[#This Row],[Colonne1]]="HP","Consommation normale",E10677="HC","Talon")</f>
        <v>#VALUE!</v>
      </c>
      <c r="E10677" s="3" t="e" cm="1">
        <f t="array" ref="E106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78" spans="3:5">
      <c r="C10678" t="e">
        <f>IF(WEEKDAY(#REF!,11)&gt;5,"W","S")</f>
        <v>#REF!</v>
      </c>
      <c r="D10678" t="e" cm="1">
        <f t="array" ref="D10678">_xlfn.IFS(Tableau13[[#This Row],[Jours]]="W","Talon",Tableau13[[#This Row],[Colonne1]]="HP","Consommation normale",E10678="HC","Talon")</f>
        <v>#VALUE!</v>
      </c>
      <c r="E10678" s="3" t="e" cm="1">
        <f t="array" ref="E106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79" spans="3:5">
      <c r="C10679" t="e">
        <f>IF(WEEKDAY(#REF!,11)&gt;5,"W","S")</f>
        <v>#REF!</v>
      </c>
      <c r="D10679" t="e" cm="1">
        <f t="array" ref="D10679">_xlfn.IFS(Tableau13[[#This Row],[Jours]]="W","Talon",Tableau13[[#This Row],[Colonne1]]="HP","Consommation normale",E10679="HC","Talon")</f>
        <v>#VALUE!</v>
      </c>
      <c r="E10679" s="3" t="e" cm="1">
        <f t="array" ref="E106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80" spans="3:5">
      <c r="C10680" t="e">
        <f>IF(WEEKDAY(#REF!,11)&gt;5,"W","S")</f>
        <v>#REF!</v>
      </c>
      <c r="D10680" t="e" cm="1">
        <f t="array" ref="D10680">_xlfn.IFS(Tableau13[[#This Row],[Jours]]="W","Talon",Tableau13[[#This Row],[Colonne1]]="HP","Consommation normale",E10680="HC","Talon")</f>
        <v>#VALUE!</v>
      </c>
      <c r="E10680" s="3" t="e" cm="1">
        <f t="array" ref="E106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81" spans="3:5">
      <c r="C10681" t="e">
        <f>IF(WEEKDAY(#REF!,11)&gt;5,"W","S")</f>
        <v>#REF!</v>
      </c>
      <c r="D10681" t="e" cm="1">
        <f t="array" ref="D10681">_xlfn.IFS(Tableau13[[#This Row],[Jours]]="W","Talon",Tableau13[[#This Row],[Colonne1]]="HP","Consommation normale",E10681="HC","Talon")</f>
        <v>#VALUE!</v>
      </c>
      <c r="E10681" s="3" t="e" cm="1">
        <f t="array" ref="E106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82" spans="3:5">
      <c r="C10682" t="e">
        <f>IF(WEEKDAY(#REF!,11)&gt;5,"W","S")</f>
        <v>#REF!</v>
      </c>
      <c r="D10682" t="e" cm="1">
        <f t="array" ref="D10682">_xlfn.IFS(Tableau13[[#This Row],[Jours]]="W","Talon",Tableau13[[#This Row],[Colonne1]]="HP","Consommation normale",E10682="HC","Talon")</f>
        <v>#VALUE!</v>
      </c>
      <c r="E10682" s="3" t="e" cm="1">
        <f t="array" ref="E106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83" spans="3:5">
      <c r="C10683" t="e">
        <f>IF(WEEKDAY(#REF!,11)&gt;5,"W","S")</f>
        <v>#REF!</v>
      </c>
      <c r="D10683" t="e" cm="1">
        <f t="array" ref="D10683">_xlfn.IFS(Tableau13[[#This Row],[Jours]]="W","Talon",Tableau13[[#This Row],[Colonne1]]="HP","Consommation normale",E10683="HC","Talon")</f>
        <v>#VALUE!</v>
      </c>
      <c r="E10683" s="3" t="e" cm="1">
        <f t="array" ref="E106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84" spans="3:5">
      <c r="C10684" t="e">
        <f>IF(WEEKDAY(#REF!,11)&gt;5,"W","S")</f>
        <v>#REF!</v>
      </c>
      <c r="D10684" t="e" cm="1">
        <f t="array" ref="D10684">_xlfn.IFS(Tableau13[[#This Row],[Jours]]="W","Talon",Tableau13[[#This Row],[Colonne1]]="HP","Consommation normale",E10684="HC","Talon")</f>
        <v>#VALUE!</v>
      </c>
      <c r="E10684" s="3" t="e" cm="1">
        <f t="array" ref="E106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85" spans="3:5">
      <c r="C10685" t="e">
        <f>IF(WEEKDAY(#REF!,11)&gt;5,"W","S")</f>
        <v>#REF!</v>
      </c>
      <c r="D10685" t="e" cm="1">
        <f t="array" ref="D10685">_xlfn.IFS(Tableau13[[#This Row],[Jours]]="W","Talon",Tableau13[[#This Row],[Colonne1]]="HP","Consommation normale",E10685="HC","Talon")</f>
        <v>#VALUE!</v>
      </c>
      <c r="E10685" s="3" t="e" cm="1">
        <f t="array" ref="E106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86" spans="3:5">
      <c r="C10686" t="e">
        <f>IF(WEEKDAY(#REF!,11)&gt;5,"W","S")</f>
        <v>#REF!</v>
      </c>
      <c r="D10686" t="e" cm="1">
        <f t="array" ref="D10686">_xlfn.IFS(Tableau13[[#This Row],[Jours]]="W","Talon",Tableau13[[#This Row],[Colonne1]]="HP","Consommation normale",E10686="HC","Talon")</f>
        <v>#VALUE!</v>
      </c>
      <c r="E10686" s="3" t="e" cm="1">
        <f t="array" ref="E106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87" spans="3:5">
      <c r="C10687" t="e">
        <f>IF(WEEKDAY(#REF!,11)&gt;5,"W","S")</f>
        <v>#REF!</v>
      </c>
      <c r="D10687" t="e" cm="1">
        <f t="array" ref="D10687">_xlfn.IFS(Tableau13[[#This Row],[Jours]]="W","Talon",Tableau13[[#This Row],[Colonne1]]="HP","Consommation normale",E10687="HC","Talon")</f>
        <v>#VALUE!</v>
      </c>
      <c r="E10687" s="3" t="e" cm="1">
        <f t="array" ref="E106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88" spans="3:5">
      <c r="C10688" t="e">
        <f>IF(WEEKDAY(#REF!,11)&gt;5,"W","S")</f>
        <v>#REF!</v>
      </c>
      <c r="D10688" t="e" cm="1">
        <f t="array" ref="D10688">_xlfn.IFS(Tableau13[[#This Row],[Jours]]="W","Talon",Tableau13[[#This Row],[Colonne1]]="HP","Consommation normale",E10688="HC","Talon")</f>
        <v>#VALUE!</v>
      </c>
      <c r="E10688" s="3" t="e" cm="1">
        <f t="array" ref="E106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89" spans="3:5">
      <c r="C10689" t="e">
        <f>IF(WEEKDAY(#REF!,11)&gt;5,"W","S")</f>
        <v>#REF!</v>
      </c>
      <c r="D10689" t="e" cm="1">
        <f t="array" ref="D10689">_xlfn.IFS(Tableau13[[#This Row],[Jours]]="W","Talon",Tableau13[[#This Row],[Colonne1]]="HP","Consommation normale",E10689="HC","Talon")</f>
        <v>#VALUE!</v>
      </c>
      <c r="E10689" s="3" t="e" cm="1">
        <f t="array" ref="E106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90" spans="3:5">
      <c r="C10690" t="e">
        <f>IF(WEEKDAY(#REF!,11)&gt;5,"W","S")</f>
        <v>#REF!</v>
      </c>
      <c r="D10690" t="e" cm="1">
        <f t="array" ref="D10690">_xlfn.IFS(Tableau13[[#This Row],[Jours]]="W","Talon",Tableau13[[#This Row],[Colonne1]]="HP","Consommation normale",E10690="HC","Talon")</f>
        <v>#VALUE!</v>
      </c>
      <c r="E10690" s="3" t="e" cm="1">
        <f t="array" ref="E106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91" spans="3:5">
      <c r="C10691" t="e">
        <f>IF(WEEKDAY(#REF!,11)&gt;5,"W","S")</f>
        <v>#REF!</v>
      </c>
      <c r="D10691" t="e" cm="1">
        <f t="array" ref="D10691">_xlfn.IFS(Tableau13[[#This Row],[Jours]]="W","Talon",Tableau13[[#This Row],[Colonne1]]="HP","Consommation normale",E10691="HC","Talon")</f>
        <v>#VALUE!</v>
      </c>
      <c r="E10691" s="3" t="e" cm="1">
        <f t="array" ref="E106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92" spans="3:5">
      <c r="C10692" t="e">
        <f>IF(WEEKDAY(#REF!,11)&gt;5,"W","S")</f>
        <v>#REF!</v>
      </c>
      <c r="D10692" t="e" cm="1">
        <f t="array" ref="D10692">_xlfn.IFS(Tableau13[[#This Row],[Jours]]="W","Talon",Tableau13[[#This Row],[Colonne1]]="HP","Consommation normale",E10692="HC","Talon")</f>
        <v>#VALUE!</v>
      </c>
      <c r="E10692" s="3" t="e" cm="1">
        <f t="array" ref="E106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93" spans="3:5">
      <c r="C10693" t="e">
        <f>IF(WEEKDAY(#REF!,11)&gt;5,"W","S")</f>
        <v>#REF!</v>
      </c>
      <c r="D10693" t="e" cm="1">
        <f t="array" ref="D10693">_xlfn.IFS(Tableau13[[#This Row],[Jours]]="W","Talon",Tableau13[[#This Row],[Colonne1]]="HP","Consommation normale",E10693="HC","Talon")</f>
        <v>#VALUE!</v>
      </c>
      <c r="E10693" s="3" t="e" cm="1">
        <f t="array" ref="E106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94" spans="3:5">
      <c r="C10694" t="e">
        <f>IF(WEEKDAY(#REF!,11)&gt;5,"W","S")</f>
        <v>#REF!</v>
      </c>
      <c r="D10694" t="e" cm="1">
        <f t="array" ref="D10694">_xlfn.IFS(Tableau13[[#This Row],[Jours]]="W","Talon",Tableau13[[#This Row],[Colonne1]]="HP","Consommation normale",E10694="HC","Talon")</f>
        <v>#VALUE!</v>
      </c>
      <c r="E10694" s="3" t="e" cm="1">
        <f t="array" ref="E106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95" spans="3:5">
      <c r="C10695" t="e">
        <f>IF(WEEKDAY(#REF!,11)&gt;5,"W","S")</f>
        <v>#REF!</v>
      </c>
      <c r="D10695" t="e" cm="1">
        <f t="array" ref="D10695">_xlfn.IFS(Tableau13[[#This Row],[Jours]]="W","Talon",Tableau13[[#This Row],[Colonne1]]="HP","Consommation normale",E10695="HC","Talon")</f>
        <v>#VALUE!</v>
      </c>
      <c r="E10695" s="3" t="e" cm="1">
        <f t="array" ref="E106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96" spans="3:5">
      <c r="C10696" t="e">
        <f>IF(WEEKDAY(#REF!,11)&gt;5,"W","S")</f>
        <v>#REF!</v>
      </c>
      <c r="D10696" t="e" cm="1">
        <f t="array" ref="D10696">_xlfn.IFS(Tableau13[[#This Row],[Jours]]="W","Talon",Tableau13[[#This Row],[Colonne1]]="HP","Consommation normale",E10696="HC","Talon")</f>
        <v>#VALUE!</v>
      </c>
      <c r="E10696" s="3" t="e" cm="1">
        <f t="array" ref="E106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97" spans="3:5">
      <c r="C10697" t="e">
        <f>IF(WEEKDAY(#REF!,11)&gt;5,"W","S")</f>
        <v>#REF!</v>
      </c>
      <c r="D10697" t="e" cm="1">
        <f t="array" ref="D10697">_xlfn.IFS(Tableau13[[#This Row],[Jours]]="W","Talon",Tableau13[[#This Row],[Colonne1]]="HP","Consommation normale",E10697="HC","Talon")</f>
        <v>#VALUE!</v>
      </c>
      <c r="E10697" s="3" t="e" cm="1">
        <f t="array" ref="E106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98" spans="3:5">
      <c r="C10698" t="e">
        <f>IF(WEEKDAY(#REF!,11)&gt;5,"W","S")</f>
        <v>#REF!</v>
      </c>
      <c r="D10698" t="e" cm="1">
        <f t="array" ref="D10698">_xlfn.IFS(Tableau13[[#This Row],[Jours]]="W","Talon",Tableau13[[#This Row],[Colonne1]]="HP","Consommation normale",E10698="HC","Talon")</f>
        <v>#VALUE!</v>
      </c>
      <c r="E10698" s="3" t="e" cm="1">
        <f t="array" ref="E106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699" spans="3:5">
      <c r="C10699" t="e">
        <f>IF(WEEKDAY(#REF!,11)&gt;5,"W","S")</f>
        <v>#REF!</v>
      </c>
      <c r="D10699" t="e" cm="1">
        <f t="array" ref="D10699">_xlfn.IFS(Tableau13[[#This Row],[Jours]]="W","Talon",Tableau13[[#This Row],[Colonne1]]="HP","Consommation normale",E10699="HC","Talon")</f>
        <v>#VALUE!</v>
      </c>
      <c r="E10699" s="3" t="e" cm="1">
        <f t="array" ref="E106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00" spans="3:5">
      <c r="C10700" t="e">
        <f>IF(WEEKDAY(#REF!,11)&gt;5,"W","S")</f>
        <v>#REF!</v>
      </c>
      <c r="D10700" t="e" cm="1">
        <f t="array" ref="D10700">_xlfn.IFS(Tableau13[[#This Row],[Jours]]="W","Talon",Tableau13[[#This Row],[Colonne1]]="HP","Consommation normale",E10700="HC","Talon")</f>
        <v>#VALUE!</v>
      </c>
      <c r="E10700" s="3" t="e" cm="1">
        <f t="array" ref="E107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01" spans="3:5">
      <c r="C10701" t="e">
        <f>IF(WEEKDAY(#REF!,11)&gt;5,"W","S")</f>
        <v>#REF!</v>
      </c>
      <c r="D10701" t="e" cm="1">
        <f t="array" ref="D10701">_xlfn.IFS(Tableau13[[#This Row],[Jours]]="W","Talon",Tableau13[[#This Row],[Colonne1]]="HP","Consommation normale",E10701="HC","Talon")</f>
        <v>#VALUE!</v>
      </c>
      <c r="E10701" s="3" t="e" cm="1">
        <f t="array" ref="E107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02" spans="3:5">
      <c r="C10702" t="e">
        <f>IF(WEEKDAY(#REF!,11)&gt;5,"W","S")</f>
        <v>#REF!</v>
      </c>
      <c r="D10702" t="e" cm="1">
        <f t="array" ref="D10702">_xlfn.IFS(Tableau13[[#This Row],[Jours]]="W","Talon",Tableau13[[#This Row],[Colonne1]]="HP","Consommation normale",E10702="HC","Talon")</f>
        <v>#VALUE!</v>
      </c>
      <c r="E10702" s="3" t="e" cm="1">
        <f t="array" ref="E107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03" spans="3:5">
      <c r="C10703" t="e">
        <f>IF(WEEKDAY(#REF!,11)&gt;5,"W","S")</f>
        <v>#REF!</v>
      </c>
      <c r="D10703" t="e" cm="1">
        <f t="array" ref="D10703">_xlfn.IFS(Tableau13[[#This Row],[Jours]]="W","Talon",Tableau13[[#This Row],[Colonne1]]="HP","Consommation normale",E10703="HC","Talon")</f>
        <v>#VALUE!</v>
      </c>
      <c r="E10703" s="3" t="e" cm="1">
        <f t="array" ref="E107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04" spans="3:5">
      <c r="C10704" t="e">
        <f>IF(WEEKDAY(#REF!,11)&gt;5,"W","S")</f>
        <v>#REF!</v>
      </c>
      <c r="D10704" t="e" cm="1">
        <f t="array" ref="D10704">_xlfn.IFS(Tableau13[[#This Row],[Jours]]="W","Talon",Tableau13[[#This Row],[Colonne1]]="HP","Consommation normale",E10704="HC","Talon")</f>
        <v>#VALUE!</v>
      </c>
      <c r="E10704" s="3" t="e" cm="1">
        <f t="array" ref="E107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05" spans="3:5">
      <c r="C10705" t="e">
        <f>IF(WEEKDAY(#REF!,11)&gt;5,"W","S")</f>
        <v>#REF!</v>
      </c>
      <c r="D10705" t="e" cm="1">
        <f t="array" ref="D10705">_xlfn.IFS(Tableau13[[#This Row],[Jours]]="W","Talon",Tableau13[[#This Row],[Colonne1]]="HP","Consommation normale",E10705="HC","Talon")</f>
        <v>#VALUE!</v>
      </c>
      <c r="E10705" s="3" t="e" cm="1">
        <f t="array" ref="E107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06" spans="3:5">
      <c r="C10706" t="e">
        <f>IF(WEEKDAY(#REF!,11)&gt;5,"W","S")</f>
        <v>#REF!</v>
      </c>
      <c r="D10706" t="e" cm="1">
        <f t="array" ref="D10706">_xlfn.IFS(Tableau13[[#This Row],[Jours]]="W","Talon",Tableau13[[#This Row],[Colonne1]]="HP","Consommation normale",E10706="HC","Talon")</f>
        <v>#VALUE!</v>
      </c>
      <c r="E10706" s="3" t="e" cm="1">
        <f t="array" ref="E107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07" spans="3:5">
      <c r="C10707" t="e">
        <f>IF(WEEKDAY(#REF!,11)&gt;5,"W","S")</f>
        <v>#REF!</v>
      </c>
      <c r="D10707" t="e" cm="1">
        <f t="array" ref="D10707">_xlfn.IFS(Tableau13[[#This Row],[Jours]]="W","Talon",Tableau13[[#This Row],[Colonne1]]="HP","Consommation normale",E10707="HC","Talon")</f>
        <v>#VALUE!</v>
      </c>
      <c r="E10707" s="3" t="e" cm="1">
        <f t="array" ref="E107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08" spans="3:5">
      <c r="C10708" t="e">
        <f>IF(WEEKDAY(#REF!,11)&gt;5,"W","S")</f>
        <v>#REF!</v>
      </c>
      <c r="D10708" t="e" cm="1">
        <f t="array" ref="D10708">_xlfn.IFS(Tableau13[[#This Row],[Jours]]="W","Talon",Tableau13[[#This Row],[Colonne1]]="HP","Consommation normale",E10708="HC","Talon")</f>
        <v>#VALUE!</v>
      </c>
      <c r="E10708" s="3" t="e" cm="1">
        <f t="array" ref="E107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09" spans="3:5">
      <c r="C10709" t="e">
        <f>IF(WEEKDAY(#REF!,11)&gt;5,"W","S")</f>
        <v>#REF!</v>
      </c>
      <c r="D10709" t="e" cm="1">
        <f t="array" ref="D10709">_xlfn.IFS(Tableau13[[#This Row],[Jours]]="W","Talon",Tableau13[[#This Row],[Colonne1]]="HP","Consommation normale",E10709="HC","Talon")</f>
        <v>#VALUE!</v>
      </c>
      <c r="E10709" s="3" t="e" cm="1">
        <f t="array" ref="E107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10" spans="3:5">
      <c r="C10710" t="e">
        <f>IF(WEEKDAY(#REF!,11)&gt;5,"W","S")</f>
        <v>#REF!</v>
      </c>
      <c r="D10710" t="e" cm="1">
        <f t="array" ref="D10710">_xlfn.IFS(Tableau13[[#This Row],[Jours]]="W","Talon",Tableau13[[#This Row],[Colonne1]]="HP","Consommation normale",E10710="HC","Talon")</f>
        <v>#VALUE!</v>
      </c>
      <c r="E10710" s="3" t="e" cm="1">
        <f t="array" ref="E107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11" spans="3:5">
      <c r="C10711" t="e">
        <f>IF(WEEKDAY(#REF!,11)&gt;5,"W","S")</f>
        <v>#REF!</v>
      </c>
      <c r="D10711" t="e" cm="1">
        <f t="array" ref="D10711">_xlfn.IFS(Tableau13[[#This Row],[Jours]]="W","Talon",Tableau13[[#This Row],[Colonne1]]="HP","Consommation normale",E10711="HC","Talon")</f>
        <v>#VALUE!</v>
      </c>
      <c r="E10711" s="3" t="e" cm="1">
        <f t="array" ref="E107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12" spans="3:5">
      <c r="C10712" t="e">
        <f>IF(WEEKDAY(#REF!,11)&gt;5,"W","S")</f>
        <v>#REF!</v>
      </c>
      <c r="D10712" t="e" cm="1">
        <f t="array" ref="D10712">_xlfn.IFS(Tableau13[[#This Row],[Jours]]="W","Talon",Tableau13[[#This Row],[Colonne1]]="HP","Consommation normale",E10712="HC","Talon")</f>
        <v>#VALUE!</v>
      </c>
      <c r="E10712" s="3" t="e" cm="1">
        <f t="array" ref="E107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13" spans="3:5">
      <c r="C10713" t="e">
        <f>IF(WEEKDAY(#REF!,11)&gt;5,"W","S")</f>
        <v>#REF!</v>
      </c>
      <c r="D10713" t="e" cm="1">
        <f t="array" ref="D10713">_xlfn.IFS(Tableau13[[#This Row],[Jours]]="W","Talon",Tableau13[[#This Row],[Colonne1]]="HP","Consommation normale",E10713="HC","Talon")</f>
        <v>#VALUE!</v>
      </c>
      <c r="E10713" s="3" t="e" cm="1">
        <f t="array" ref="E107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14" spans="3:5">
      <c r="C10714" t="e">
        <f>IF(WEEKDAY(#REF!,11)&gt;5,"W","S")</f>
        <v>#REF!</v>
      </c>
      <c r="D10714" t="e" cm="1">
        <f t="array" ref="D10714">_xlfn.IFS(Tableau13[[#This Row],[Jours]]="W","Talon",Tableau13[[#This Row],[Colonne1]]="HP","Consommation normale",E10714="HC","Talon")</f>
        <v>#VALUE!</v>
      </c>
      <c r="E10714" s="3" t="e" cm="1">
        <f t="array" ref="E107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15" spans="3:5">
      <c r="C10715" t="e">
        <f>IF(WEEKDAY(#REF!,11)&gt;5,"W","S")</f>
        <v>#REF!</v>
      </c>
      <c r="D10715" t="e" cm="1">
        <f t="array" ref="D10715">_xlfn.IFS(Tableau13[[#This Row],[Jours]]="W","Talon",Tableau13[[#This Row],[Colonne1]]="HP","Consommation normale",E10715="HC","Talon")</f>
        <v>#VALUE!</v>
      </c>
      <c r="E10715" s="3" t="e" cm="1">
        <f t="array" ref="E107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16" spans="3:5">
      <c r="C10716" t="e">
        <f>IF(WEEKDAY(#REF!,11)&gt;5,"W","S")</f>
        <v>#REF!</v>
      </c>
      <c r="D10716" t="e" cm="1">
        <f t="array" ref="D10716">_xlfn.IFS(Tableau13[[#This Row],[Jours]]="W","Talon",Tableau13[[#This Row],[Colonne1]]="HP","Consommation normale",E10716="HC","Talon")</f>
        <v>#VALUE!</v>
      </c>
      <c r="E10716" s="3" t="e" cm="1">
        <f t="array" ref="E107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17" spans="3:5">
      <c r="C10717" t="e">
        <f>IF(WEEKDAY(#REF!,11)&gt;5,"W","S")</f>
        <v>#REF!</v>
      </c>
      <c r="D10717" t="e" cm="1">
        <f t="array" ref="D10717">_xlfn.IFS(Tableau13[[#This Row],[Jours]]="W","Talon",Tableau13[[#This Row],[Colonne1]]="HP","Consommation normale",E10717="HC","Talon")</f>
        <v>#VALUE!</v>
      </c>
      <c r="E10717" s="3" t="e" cm="1">
        <f t="array" ref="E107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18" spans="3:5">
      <c r="C10718" t="e">
        <f>IF(WEEKDAY(#REF!,11)&gt;5,"W","S")</f>
        <v>#REF!</v>
      </c>
      <c r="D10718" t="e" cm="1">
        <f t="array" ref="D10718">_xlfn.IFS(Tableau13[[#This Row],[Jours]]="W","Talon",Tableau13[[#This Row],[Colonne1]]="HP","Consommation normale",E10718="HC","Talon")</f>
        <v>#VALUE!</v>
      </c>
      <c r="E10718" s="3" t="e" cm="1">
        <f t="array" ref="E107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19" spans="3:5">
      <c r="C10719" t="e">
        <f>IF(WEEKDAY(#REF!,11)&gt;5,"W","S")</f>
        <v>#REF!</v>
      </c>
      <c r="D10719" t="e" cm="1">
        <f t="array" ref="D10719">_xlfn.IFS(Tableau13[[#This Row],[Jours]]="W","Talon",Tableau13[[#This Row],[Colonne1]]="HP","Consommation normale",E10719="HC","Talon")</f>
        <v>#VALUE!</v>
      </c>
      <c r="E10719" s="3" t="e" cm="1">
        <f t="array" ref="E107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20" spans="3:5">
      <c r="C10720" t="e">
        <f>IF(WEEKDAY(#REF!,11)&gt;5,"W","S")</f>
        <v>#REF!</v>
      </c>
      <c r="D10720" t="e" cm="1">
        <f t="array" ref="D10720">_xlfn.IFS(Tableau13[[#This Row],[Jours]]="W","Talon",Tableau13[[#This Row],[Colonne1]]="HP","Consommation normale",E10720="HC","Talon")</f>
        <v>#VALUE!</v>
      </c>
      <c r="E10720" s="3" t="e" cm="1">
        <f t="array" ref="E107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21" spans="3:5">
      <c r="C10721" t="e">
        <f>IF(WEEKDAY(#REF!,11)&gt;5,"W","S")</f>
        <v>#REF!</v>
      </c>
      <c r="D10721" t="e" cm="1">
        <f t="array" ref="D10721">_xlfn.IFS(Tableau13[[#This Row],[Jours]]="W","Talon",Tableau13[[#This Row],[Colonne1]]="HP","Consommation normale",E10721="HC","Talon")</f>
        <v>#VALUE!</v>
      </c>
      <c r="E10721" s="3" t="e" cm="1">
        <f t="array" ref="E107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22" spans="3:5">
      <c r="C10722" t="e">
        <f>IF(WEEKDAY(#REF!,11)&gt;5,"W","S")</f>
        <v>#REF!</v>
      </c>
      <c r="D10722" t="e" cm="1">
        <f t="array" ref="D10722">_xlfn.IFS(Tableau13[[#This Row],[Jours]]="W","Talon",Tableau13[[#This Row],[Colonne1]]="HP","Consommation normale",E10722="HC","Talon")</f>
        <v>#VALUE!</v>
      </c>
      <c r="E10722" s="3" t="e" cm="1">
        <f t="array" ref="E107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23" spans="3:5">
      <c r="C10723" t="e">
        <f>IF(WEEKDAY(#REF!,11)&gt;5,"W","S")</f>
        <v>#REF!</v>
      </c>
      <c r="D10723" t="e" cm="1">
        <f t="array" ref="D10723">_xlfn.IFS(Tableau13[[#This Row],[Jours]]="W","Talon",Tableau13[[#This Row],[Colonne1]]="HP","Consommation normale",E10723="HC","Talon")</f>
        <v>#VALUE!</v>
      </c>
      <c r="E10723" s="3" t="e" cm="1">
        <f t="array" ref="E107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24" spans="3:5">
      <c r="C10724" t="e">
        <f>IF(WEEKDAY(#REF!,11)&gt;5,"W","S")</f>
        <v>#REF!</v>
      </c>
      <c r="D10724" t="e" cm="1">
        <f t="array" ref="D10724">_xlfn.IFS(Tableau13[[#This Row],[Jours]]="W","Talon",Tableau13[[#This Row],[Colonne1]]="HP","Consommation normale",E10724="HC","Talon")</f>
        <v>#VALUE!</v>
      </c>
      <c r="E10724" s="3" t="e" cm="1">
        <f t="array" ref="E107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25" spans="3:5">
      <c r="C10725" t="e">
        <f>IF(WEEKDAY(#REF!,11)&gt;5,"W","S")</f>
        <v>#REF!</v>
      </c>
      <c r="D10725" t="e" cm="1">
        <f t="array" ref="D10725">_xlfn.IFS(Tableau13[[#This Row],[Jours]]="W","Talon",Tableau13[[#This Row],[Colonne1]]="HP","Consommation normale",E10725="HC","Talon")</f>
        <v>#VALUE!</v>
      </c>
      <c r="E10725" s="3" t="e" cm="1">
        <f t="array" ref="E107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26" spans="3:5">
      <c r="C10726" t="e">
        <f>IF(WEEKDAY(#REF!,11)&gt;5,"W","S")</f>
        <v>#REF!</v>
      </c>
      <c r="D10726" t="e" cm="1">
        <f t="array" ref="D10726">_xlfn.IFS(Tableau13[[#This Row],[Jours]]="W","Talon",Tableau13[[#This Row],[Colonne1]]="HP","Consommation normale",E10726="HC","Talon")</f>
        <v>#VALUE!</v>
      </c>
      <c r="E10726" s="3" t="e" cm="1">
        <f t="array" ref="E107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27" spans="3:5">
      <c r="C10727" t="e">
        <f>IF(WEEKDAY(#REF!,11)&gt;5,"W","S")</f>
        <v>#REF!</v>
      </c>
      <c r="D10727" t="e" cm="1">
        <f t="array" ref="D10727">_xlfn.IFS(Tableau13[[#This Row],[Jours]]="W","Talon",Tableau13[[#This Row],[Colonne1]]="HP","Consommation normale",E10727="HC","Talon")</f>
        <v>#VALUE!</v>
      </c>
      <c r="E10727" s="3" t="e" cm="1">
        <f t="array" ref="E107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28" spans="3:5">
      <c r="C10728" t="e">
        <f>IF(WEEKDAY(#REF!,11)&gt;5,"W","S")</f>
        <v>#REF!</v>
      </c>
      <c r="D10728" t="e" cm="1">
        <f t="array" ref="D10728">_xlfn.IFS(Tableau13[[#This Row],[Jours]]="W","Talon",Tableau13[[#This Row],[Colonne1]]="HP","Consommation normale",E10728="HC","Talon")</f>
        <v>#VALUE!</v>
      </c>
      <c r="E10728" s="3" t="e" cm="1">
        <f t="array" ref="E107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29" spans="3:5">
      <c r="C10729" t="e">
        <f>IF(WEEKDAY(#REF!,11)&gt;5,"W","S")</f>
        <v>#REF!</v>
      </c>
      <c r="D10729" t="e" cm="1">
        <f t="array" ref="D10729">_xlfn.IFS(Tableau13[[#This Row],[Jours]]="W","Talon",Tableau13[[#This Row],[Colonne1]]="HP","Consommation normale",E10729="HC","Talon")</f>
        <v>#VALUE!</v>
      </c>
      <c r="E10729" s="3" t="e" cm="1">
        <f t="array" ref="E107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30" spans="3:5">
      <c r="C10730" t="e">
        <f>IF(WEEKDAY(#REF!,11)&gt;5,"W","S")</f>
        <v>#REF!</v>
      </c>
      <c r="D10730" t="e" cm="1">
        <f t="array" ref="D10730">_xlfn.IFS(Tableau13[[#This Row],[Jours]]="W","Talon",Tableau13[[#This Row],[Colonne1]]="HP","Consommation normale",E10730="HC","Talon")</f>
        <v>#VALUE!</v>
      </c>
      <c r="E10730" s="3" t="e" cm="1">
        <f t="array" ref="E107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31" spans="3:5">
      <c r="C10731" t="e">
        <f>IF(WEEKDAY(#REF!,11)&gt;5,"W","S")</f>
        <v>#REF!</v>
      </c>
      <c r="D10731" t="e" cm="1">
        <f t="array" ref="D10731">_xlfn.IFS(Tableau13[[#This Row],[Jours]]="W","Talon",Tableau13[[#This Row],[Colonne1]]="HP","Consommation normale",E10731="HC","Talon")</f>
        <v>#VALUE!</v>
      </c>
      <c r="E10731" s="3" t="e" cm="1">
        <f t="array" ref="E107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32" spans="3:5">
      <c r="C10732" t="e">
        <f>IF(WEEKDAY(#REF!,11)&gt;5,"W","S")</f>
        <v>#REF!</v>
      </c>
      <c r="D10732" t="e" cm="1">
        <f t="array" ref="D10732">_xlfn.IFS(Tableau13[[#This Row],[Jours]]="W","Talon",Tableau13[[#This Row],[Colonne1]]="HP","Consommation normale",E10732="HC","Talon")</f>
        <v>#VALUE!</v>
      </c>
      <c r="E10732" s="3" t="e" cm="1">
        <f t="array" ref="E107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33" spans="3:5">
      <c r="C10733" t="e">
        <f>IF(WEEKDAY(#REF!,11)&gt;5,"W","S")</f>
        <v>#REF!</v>
      </c>
      <c r="D10733" t="e" cm="1">
        <f t="array" ref="D10733">_xlfn.IFS(Tableau13[[#This Row],[Jours]]="W","Talon",Tableau13[[#This Row],[Colonne1]]="HP","Consommation normale",E10733="HC","Talon")</f>
        <v>#VALUE!</v>
      </c>
      <c r="E10733" s="3" t="e" cm="1">
        <f t="array" ref="E107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34" spans="3:5">
      <c r="C10734" t="e">
        <f>IF(WEEKDAY(#REF!,11)&gt;5,"W","S")</f>
        <v>#REF!</v>
      </c>
      <c r="D10734" t="e" cm="1">
        <f t="array" ref="D10734">_xlfn.IFS(Tableau13[[#This Row],[Jours]]="W","Talon",Tableau13[[#This Row],[Colonne1]]="HP","Consommation normale",E10734="HC","Talon")</f>
        <v>#VALUE!</v>
      </c>
      <c r="E10734" s="3" t="e" cm="1">
        <f t="array" ref="E107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35" spans="3:5">
      <c r="C10735" t="e">
        <f>IF(WEEKDAY(#REF!,11)&gt;5,"W","S")</f>
        <v>#REF!</v>
      </c>
      <c r="D10735" t="e" cm="1">
        <f t="array" ref="D10735">_xlfn.IFS(Tableau13[[#This Row],[Jours]]="W","Talon",Tableau13[[#This Row],[Colonne1]]="HP","Consommation normale",E10735="HC","Talon")</f>
        <v>#VALUE!</v>
      </c>
      <c r="E10735" s="3" t="e" cm="1">
        <f t="array" ref="E107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36" spans="3:5">
      <c r="C10736" t="e">
        <f>IF(WEEKDAY(#REF!,11)&gt;5,"W","S")</f>
        <v>#REF!</v>
      </c>
      <c r="D10736" t="e" cm="1">
        <f t="array" ref="D10736">_xlfn.IFS(Tableau13[[#This Row],[Jours]]="W","Talon",Tableau13[[#This Row],[Colonne1]]="HP","Consommation normale",E10736="HC","Talon")</f>
        <v>#VALUE!</v>
      </c>
      <c r="E10736" s="3" t="e" cm="1">
        <f t="array" ref="E107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37" spans="3:5">
      <c r="C10737" t="e">
        <f>IF(WEEKDAY(#REF!,11)&gt;5,"W","S")</f>
        <v>#REF!</v>
      </c>
      <c r="D10737" t="e" cm="1">
        <f t="array" ref="D10737">_xlfn.IFS(Tableau13[[#This Row],[Jours]]="W","Talon",Tableau13[[#This Row],[Colonne1]]="HP","Consommation normale",E10737="HC","Talon")</f>
        <v>#VALUE!</v>
      </c>
      <c r="E10737" s="3" t="e" cm="1">
        <f t="array" ref="E107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38" spans="3:5">
      <c r="C10738" t="e">
        <f>IF(WEEKDAY(#REF!,11)&gt;5,"W","S")</f>
        <v>#REF!</v>
      </c>
      <c r="D10738" t="e" cm="1">
        <f t="array" ref="D10738">_xlfn.IFS(Tableau13[[#This Row],[Jours]]="W","Talon",Tableau13[[#This Row],[Colonne1]]="HP","Consommation normale",E10738="HC","Talon")</f>
        <v>#VALUE!</v>
      </c>
      <c r="E10738" s="3" t="e" cm="1">
        <f t="array" ref="E107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39" spans="3:5">
      <c r="C10739" t="e">
        <f>IF(WEEKDAY(#REF!,11)&gt;5,"W","S")</f>
        <v>#REF!</v>
      </c>
      <c r="D10739" t="e" cm="1">
        <f t="array" ref="D10739">_xlfn.IFS(Tableau13[[#This Row],[Jours]]="W","Talon",Tableau13[[#This Row],[Colonne1]]="HP","Consommation normale",E10739="HC","Talon")</f>
        <v>#VALUE!</v>
      </c>
      <c r="E10739" s="3" t="e" cm="1">
        <f t="array" ref="E107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40" spans="3:5">
      <c r="C10740" t="e">
        <f>IF(WEEKDAY(#REF!,11)&gt;5,"W","S")</f>
        <v>#REF!</v>
      </c>
      <c r="D10740" t="e" cm="1">
        <f t="array" ref="D10740">_xlfn.IFS(Tableau13[[#This Row],[Jours]]="W","Talon",Tableau13[[#This Row],[Colonne1]]="HP","Consommation normale",E10740="HC","Talon")</f>
        <v>#VALUE!</v>
      </c>
      <c r="E10740" s="3" t="e" cm="1">
        <f t="array" ref="E107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41" spans="3:5">
      <c r="C10741" t="e">
        <f>IF(WEEKDAY(#REF!,11)&gt;5,"W","S")</f>
        <v>#REF!</v>
      </c>
      <c r="D10741" t="e" cm="1">
        <f t="array" ref="D10741">_xlfn.IFS(Tableau13[[#This Row],[Jours]]="W","Talon",Tableau13[[#This Row],[Colonne1]]="HP","Consommation normale",E10741="HC","Talon")</f>
        <v>#VALUE!</v>
      </c>
      <c r="E10741" s="3" t="e" cm="1">
        <f t="array" ref="E107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42" spans="3:5">
      <c r="C10742" t="e">
        <f>IF(WEEKDAY(#REF!,11)&gt;5,"W","S")</f>
        <v>#REF!</v>
      </c>
      <c r="D10742" t="e" cm="1">
        <f t="array" ref="D10742">_xlfn.IFS(Tableau13[[#This Row],[Jours]]="W","Talon",Tableau13[[#This Row],[Colonne1]]="HP","Consommation normale",E10742="HC","Talon")</f>
        <v>#VALUE!</v>
      </c>
      <c r="E10742" s="3" t="e" cm="1">
        <f t="array" ref="E107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43" spans="3:5">
      <c r="C10743" t="e">
        <f>IF(WEEKDAY(#REF!,11)&gt;5,"W","S")</f>
        <v>#REF!</v>
      </c>
      <c r="D10743" t="e" cm="1">
        <f t="array" ref="D10743">_xlfn.IFS(Tableau13[[#This Row],[Jours]]="W","Talon",Tableau13[[#This Row],[Colonne1]]="HP","Consommation normale",E10743="HC","Talon")</f>
        <v>#VALUE!</v>
      </c>
      <c r="E10743" s="3" t="e" cm="1">
        <f t="array" ref="E107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44" spans="3:5">
      <c r="C10744" t="e">
        <f>IF(WEEKDAY(#REF!,11)&gt;5,"W","S")</f>
        <v>#REF!</v>
      </c>
      <c r="D10744" t="e" cm="1">
        <f t="array" ref="D10744">_xlfn.IFS(Tableau13[[#This Row],[Jours]]="W","Talon",Tableau13[[#This Row],[Colonne1]]="HP","Consommation normale",E10744="HC","Talon")</f>
        <v>#VALUE!</v>
      </c>
      <c r="E10744" s="3" t="e" cm="1">
        <f t="array" ref="E107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45" spans="3:5">
      <c r="C10745" t="e">
        <f>IF(WEEKDAY(#REF!,11)&gt;5,"W","S")</f>
        <v>#REF!</v>
      </c>
      <c r="D10745" t="e" cm="1">
        <f t="array" ref="D10745">_xlfn.IFS(Tableau13[[#This Row],[Jours]]="W","Talon",Tableau13[[#This Row],[Colonne1]]="HP","Consommation normale",E10745="HC","Talon")</f>
        <v>#VALUE!</v>
      </c>
      <c r="E10745" s="3" t="e" cm="1">
        <f t="array" ref="E107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46" spans="3:5">
      <c r="C10746" t="e">
        <f>IF(WEEKDAY(#REF!,11)&gt;5,"W","S")</f>
        <v>#REF!</v>
      </c>
      <c r="D10746" t="e" cm="1">
        <f t="array" ref="D10746">_xlfn.IFS(Tableau13[[#This Row],[Jours]]="W","Talon",Tableau13[[#This Row],[Colonne1]]="HP","Consommation normale",E10746="HC","Talon")</f>
        <v>#VALUE!</v>
      </c>
      <c r="E10746" s="3" t="e" cm="1">
        <f t="array" ref="E107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47" spans="3:5">
      <c r="C10747" t="e">
        <f>IF(WEEKDAY(#REF!,11)&gt;5,"W","S")</f>
        <v>#REF!</v>
      </c>
      <c r="D10747" t="e" cm="1">
        <f t="array" ref="D10747">_xlfn.IFS(Tableau13[[#This Row],[Jours]]="W","Talon",Tableau13[[#This Row],[Colonne1]]="HP","Consommation normale",E10747="HC","Talon")</f>
        <v>#VALUE!</v>
      </c>
      <c r="E10747" s="3" t="e" cm="1">
        <f t="array" ref="E107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48" spans="3:5">
      <c r="C10748" t="e">
        <f>IF(WEEKDAY(#REF!,11)&gt;5,"W","S")</f>
        <v>#REF!</v>
      </c>
      <c r="D10748" t="e" cm="1">
        <f t="array" ref="D10748">_xlfn.IFS(Tableau13[[#This Row],[Jours]]="W","Talon",Tableau13[[#This Row],[Colonne1]]="HP","Consommation normale",E10748="HC","Talon")</f>
        <v>#VALUE!</v>
      </c>
      <c r="E10748" s="3" t="e" cm="1">
        <f t="array" ref="E107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49" spans="3:5">
      <c r="C10749" t="e">
        <f>IF(WEEKDAY(#REF!,11)&gt;5,"W","S")</f>
        <v>#REF!</v>
      </c>
      <c r="D10749" t="e" cm="1">
        <f t="array" ref="D10749">_xlfn.IFS(Tableau13[[#This Row],[Jours]]="W","Talon",Tableau13[[#This Row],[Colonne1]]="HP","Consommation normale",E10749="HC","Talon")</f>
        <v>#VALUE!</v>
      </c>
      <c r="E10749" s="3" t="e" cm="1">
        <f t="array" ref="E107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50" spans="3:5">
      <c r="C10750" t="e">
        <f>IF(WEEKDAY(#REF!,11)&gt;5,"W","S")</f>
        <v>#REF!</v>
      </c>
      <c r="D10750" t="e" cm="1">
        <f t="array" ref="D10750">_xlfn.IFS(Tableau13[[#This Row],[Jours]]="W","Talon",Tableau13[[#This Row],[Colonne1]]="HP","Consommation normale",E10750="HC","Talon")</f>
        <v>#VALUE!</v>
      </c>
      <c r="E10750" s="3" t="e" cm="1">
        <f t="array" ref="E107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51" spans="3:5">
      <c r="C10751" t="e">
        <f>IF(WEEKDAY(#REF!,11)&gt;5,"W","S")</f>
        <v>#REF!</v>
      </c>
      <c r="D10751" t="e" cm="1">
        <f t="array" ref="D10751">_xlfn.IFS(Tableau13[[#This Row],[Jours]]="W","Talon",Tableau13[[#This Row],[Colonne1]]="HP","Consommation normale",E10751="HC","Talon")</f>
        <v>#VALUE!</v>
      </c>
      <c r="E10751" s="3" t="e" cm="1">
        <f t="array" ref="E107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52" spans="3:5">
      <c r="C10752" t="e">
        <f>IF(WEEKDAY(#REF!,11)&gt;5,"W","S")</f>
        <v>#REF!</v>
      </c>
      <c r="D10752" t="e" cm="1">
        <f t="array" ref="D10752">_xlfn.IFS(Tableau13[[#This Row],[Jours]]="W","Talon",Tableau13[[#This Row],[Colonne1]]="HP","Consommation normale",E10752="HC","Talon")</f>
        <v>#VALUE!</v>
      </c>
      <c r="E10752" s="3" t="e" cm="1">
        <f t="array" ref="E107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53" spans="3:5">
      <c r="C10753" t="e">
        <f>IF(WEEKDAY(#REF!,11)&gt;5,"W","S")</f>
        <v>#REF!</v>
      </c>
      <c r="D10753" t="e" cm="1">
        <f t="array" ref="D10753">_xlfn.IFS(Tableau13[[#This Row],[Jours]]="W","Talon",Tableau13[[#This Row],[Colonne1]]="HP","Consommation normale",E10753="HC","Talon")</f>
        <v>#VALUE!</v>
      </c>
      <c r="E10753" s="3" t="e" cm="1">
        <f t="array" ref="E107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54" spans="3:5">
      <c r="C10754" t="e">
        <f>IF(WEEKDAY(#REF!,11)&gt;5,"W","S")</f>
        <v>#REF!</v>
      </c>
      <c r="D10754" t="e" cm="1">
        <f t="array" ref="D10754">_xlfn.IFS(Tableau13[[#This Row],[Jours]]="W","Talon",Tableau13[[#This Row],[Colonne1]]="HP","Consommation normale",E10754="HC","Talon")</f>
        <v>#VALUE!</v>
      </c>
      <c r="E10754" s="3" t="e" cm="1">
        <f t="array" ref="E107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55" spans="3:5">
      <c r="C10755" t="e">
        <f>IF(WEEKDAY(#REF!,11)&gt;5,"W","S")</f>
        <v>#REF!</v>
      </c>
      <c r="D10755" t="e" cm="1">
        <f t="array" ref="D10755">_xlfn.IFS(Tableau13[[#This Row],[Jours]]="W","Talon",Tableau13[[#This Row],[Colonne1]]="HP","Consommation normale",E10755="HC","Talon")</f>
        <v>#VALUE!</v>
      </c>
      <c r="E10755" s="3" t="e" cm="1">
        <f t="array" ref="E107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56" spans="3:5">
      <c r="C10756" t="e">
        <f>IF(WEEKDAY(#REF!,11)&gt;5,"W","S")</f>
        <v>#REF!</v>
      </c>
      <c r="D10756" t="e" cm="1">
        <f t="array" ref="D10756">_xlfn.IFS(Tableau13[[#This Row],[Jours]]="W","Talon",Tableau13[[#This Row],[Colonne1]]="HP","Consommation normale",E10756="HC","Talon")</f>
        <v>#VALUE!</v>
      </c>
      <c r="E10756" s="3" t="e" cm="1">
        <f t="array" ref="E107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57" spans="3:5">
      <c r="C10757" t="e">
        <f>IF(WEEKDAY(#REF!,11)&gt;5,"W","S")</f>
        <v>#REF!</v>
      </c>
      <c r="D10757" t="e" cm="1">
        <f t="array" ref="D10757">_xlfn.IFS(Tableau13[[#This Row],[Jours]]="W","Talon",Tableau13[[#This Row],[Colonne1]]="HP","Consommation normale",E10757="HC","Talon")</f>
        <v>#VALUE!</v>
      </c>
      <c r="E10757" s="3" t="e" cm="1">
        <f t="array" ref="E107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58" spans="3:5">
      <c r="C10758" t="e">
        <f>IF(WEEKDAY(#REF!,11)&gt;5,"W","S")</f>
        <v>#REF!</v>
      </c>
      <c r="D10758" t="e" cm="1">
        <f t="array" ref="D10758">_xlfn.IFS(Tableau13[[#This Row],[Jours]]="W","Talon",Tableau13[[#This Row],[Colonne1]]="HP","Consommation normale",E10758="HC","Talon")</f>
        <v>#VALUE!</v>
      </c>
      <c r="E10758" s="3" t="e" cm="1">
        <f t="array" ref="E107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59" spans="3:5">
      <c r="C10759" t="e">
        <f>IF(WEEKDAY(#REF!,11)&gt;5,"W","S")</f>
        <v>#REF!</v>
      </c>
      <c r="D10759" t="e" cm="1">
        <f t="array" ref="D10759">_xlfn.IFS(Tableau13[[#This Row],[Jours]]="W","Talon",Tableau13[[#This Row],[Colonne1]]="HP","Consommation normale",E10759="HC","Talon")</f>
        <v>#VALUE!</v>
      </c>
      <c r="E10759" s="3" t="e" cm="1">
        <f t="array" ref="E107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60" spans="3:5">
      <c r="C10760" t="e">
        <f>IF(WEEKDAY(#REF!,11)&gt;5,"W","S")</f>
        <v>#REF!</v>
      </c>
      <c r="D10760" t="e" cm="1">
        <f t="array" ref="D10760">_xlfn.IFS(Tableau13[[#This Row],[Jours]]="W","Talon",Tableau13[[#This Row],[Colonne1]]="HP","Consommation normale",E10760="HC","Talon")</f>
        <v>#VALUE!</v>
      </c>
      <c r="E10760" s="3" t="e" cm="1">
        <f t="array" ref="E107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61" spans="3:5">
      <c r="C10761" t="e">
        <f>IF(WEEKDAY(#REF!,11)&gt;5,"W","S")</f>
        <v>#REF!</v>
      </c>
      <c r="D10761" t="e" cm="1">
        <f t="array" ref="D10761">_xlfn.IFS(Tableau13[[#This Row],[Jours]]="W","Talon",Tableau13[[#This Row],[Colonne1]]="HP","Consommation normale",E10761="HC","Talon")</f>
        <v>#VALUE!</v>
      </c>
      <c r="E10761" s="3" t="e" cm="1">
        <f t="array" ref="E107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62" spans="3:5">
      <c r="C10762" t="e">
        <f>IF(WEEKDAY(#REF!,11)&gt;5,"W","S")</f>
        <v>#REF!</v>
      </c>
      <c r="D10762" t="e" cm="1">
        <f t="array" ref="D10762">_xlfn.IFS(Tableau13[[#This Row],[Jours]]="W","Talon",Tableau13[[#This Row],[Colonne1]]="HP","Consommation normale",E10762="HC","Talon")</f>
        <v>#VALUE!</v>
      </c>
      <c r="E10762" s="3" t="e" cm="1">
        <f t="array" ref="E107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63" spans="3:5">
      <c r="C10763" t="e">
        <f>IF(WEEKDAY(#REF!,11)&gt;5,"W","S")</f>
        <v>#REF!</v>
      </c>
      <c r="D10763" t="e" cm="1">
        <f t="array" ref="D10763">_xlfn.IFS(Tableau13[[#This Row],[Jours]]="W","Talon",Tableau13[[#This Row],[Colonne1]]="HP","Consommation normale",E10763="HC","Talon")</f>
        <v>#VALUE!</v>
      </c>
      <c r="E10763" s="3" t="e" cm="1">
        <f t="array" ref="E107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64" spans="3:5">
      <c r="C10764" t="e">
        <f>IF(WEEKDAY(#REF!,11)&gt;5,"W","S")</f>
        <v>#REF!</v>
      </c>
      <c r="D10764" t="e" cm="1">
        <f t="array" ref="D10764">_xlfn.IFS(Tableau13[[#This Row],[Jours]]="W","Talon",Tableau13[[#This Row],[Colonne1]]="HP","Consommation normale",E10764="HC","Talon")</f>
        <v>#VALUE!</v>
      </c>
      <c r="E10764" s="3" t="e" cm="1">
        <f t="array" ref="E107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65" spans="3:5">
      <c r="C10765" t="e">
        <f>IF(WEEKDAY(#REF!,11)&gt;5,"W","S")</f>
        <v>#REF!</v>
      </c>
      <c r="D10765" t="e" cm="1">
        <f t="array" ref="D10765">_xlfn.IFS(Tableau13[[#This Row],[Jours]]="W","Talon",Tableau13[[#This Row],[Colonne1]]="HP","Consommation normale",E10765="HC","Talon")</f>
        <v>#VALUE!</v>
      </c>
      <c r="E10765" s="3" t="e" cm="1">
        <f t="array" ref="E107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66" spans="3:5">
      <c r="C10766" t="e">
        <f>IF(WEEKDAY(#REF!,11)&gt;5,"W","S")</f>
        <v>#REF!</v>
      </c>
      <c r="D10766" t="e" cm="1">
        <f t="array" ref="D10766">_xlfn.IFS(Tableau13[[#This Row],[Jours]]="W","Talon",Tableau13[[#This Row],[Colonne1]]="HP","Consommation normale",E10766="HC","Talon")</f>
        <v>#VALUE!</v>
      </c>
      <c r="E10766" s="3" t="e" cm="1">
        <f t="array" ref="E107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67" spans="3:5">
      <c r="C10767" t="e">
        <f>IF(WEEKDAY(#REF!,11)&gt;5,"W","S")</f>
        <v>#REF!</v>
      </c>
      <c r="D10767" t="e" cm="1">
        <f t="array" ref="D10767">_xlfn.IFS(Tableau13[[#This Row],[Jours]]="W","Talon",Tableau13[[#This Row],[Colonne1]]="HP","Consommation normale",E10767="HC","Talon")</f>
        <v>#VALUE!</v>
      </c>
      <c r="E10767" s="3" t="e" cm="1">
        <f t="array" ref="E107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68" spans="3:5">
      <c r="C10768" t="e">
        <f>IF(WEEKDAY(#REF!,11)&gt;5,"W","S")</f>
        <v>#REF!</v>
      </c>
      <c r="D10768" t="e" cm="1">
        <f t="array" ref="D10768">_xlfn.IFS(Tableau13[[#This Row],[Jours]]="W","Talon",Tableau13[[#This Row],[Colonne1]]="HP","Consommation normale",E10768="HC","Talon")</f>
        <v>#VALUE!</v>
      </c>
      <c r="E10768" s="3" t="e" cm="1">
        <f t="array" ref="E107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69" spans="3:5">
      <c r="C10769" t="e">
        <f>IF(WEEKDAY(#REF!,11)&gt;5,"W","S")</f>
        <v>#REF!</v>
      </c>
      <c r="D10769" t="e" cm="1">
        <f t="array" ref="D10769">_xlfn.IFS(Tableau13[[#This Row],[Jours]]="W","Talon",Tableau13[[#This Row],[Colonne1]]="HP","Consommation normale",E10769="HC","Talon")</f>
        <v>#VALUE!</v>
      </c>
      <c r="E10769" s="3" t="e" cm="1">
        <f t="array" ref="E107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70" spans="3:5">
      <c r="C10770" t="e">
        <f>IF(WEEKDAY(#REF!,11)&gt;5,"W","S")</f>
        <v>#REF!</v>
      </c>
      <c r="D10770" t="e" cm="1">
        <f t="array" ref="D10770">_xlfn.IFS(Tableau13[[#This Row],[Jours]]="W","Talon",Tableau13[[#This Row],[Colonne1]]="HP","Consommation normale",E10770="HC","Talon")</f>
        <v>#VALUE!</v>
      </c>
      <c r="E10770" s="3" t="e" cm="1">
        <f t="array" ref="E107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71" spans="3:5">
      <c r="C10771" t="e">
        <f>IF(WEEKDAY(#REF!,11)&gt;5,"W","S")</f>
        <v>#REF!</v>
      </c>
      <c r="D10771" t="e" cm="1">
        <f t="array" ref="D10771">_xlfn.IFS(Tableau13[[#This Row],[Jours]]="W","Talon",Tableau13[[#This Row],[Colonne1]]="HP","Consommation normale",E10771="HC","Talon")</f>
        <v>#VALUE!</v>
      </c>
      <c r="E10771" s="3" t="e" cm="1">
        <f t="array" ref="E107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72" spans="3:5">
      <c r="C10772" t="e">
        <f>IF(WEEKDAY(#REF!,11)&gt;5,"W","S")</f>
        <v>#REF!</v>
      </c>
      <c r="D10772" t="e" cm="1">
        <f t="array" ref="D10772">_xlfn.IFS(Tableau13[[#This Row],[Jours]]="W","Talon",Tableau13[[#This Row],[Colonne1]]="HP","Consommation normale",E10772="HC","Talon")</f>
        <v>#VALUE!</v>
      </c>
      <c r="E10772" s="3" t="e" cm="1">
        <f t="array" ref="E107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73" spans="3:5">
      <c r="C10773" t="e">
        <f>IF(WEEKDAY(#REF!,11)&gt;5,"W","S")</f>
        <v>#REF!</v>
      </c>
      <c r="D10773" t="e" cm="1">
        <f t="array" ref="D10773">_xlfn.IFS(Tableau13[[#This Row],[Jours]]="W","Talon",Tableau13[[#This Row],[Colonne1]]="HP","Consommation normale",E10773="HC","Talon")</f>
        <v>#VALUE!</v>
      </c>
      <c r="E10773" s="3" t="e" cm="1">
        <f t="array" ref="E107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74" spans="3:5">
      <c r="C10774" t="e">
        <f>IF(WEEKDAY(#REF!,11)&gt;5,"W","S")</f>
        <v>#REF!</v>
      </c>
      <c r="D10774" t="e" cm="1">
        <f t="array" ref="D10774">_xlfn.IFS(Tableau13[[#This Row],[Jours]]="W","Talon",Tableau13[[#This Row],[Colonne1]]="HP","Consommation normale",E10774="HC","Talon")</f>
        <v>#VALUE!</v>
      </c>
      <c r="E10774" s="3" t="e" cm="1">
        <f t="array" ref="E107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75" spans="3:5">
      <c r="C10775" t="e">
        <f>IF(WEEKDAY(#REF!,11)&gt;5,"W","S")</f>
        <v>#REF!</v>
      </c>
      <c r="D10775" t="e" cm="1">
        <f t="array" ref="D10775">_xlfn.IFS(Tableau13[[#This Row],[Jours]]="W","Talon",Tableau13[[#This Row],[Colonne1]]="HP","Consommation normale",E10775="HC","Talon")</f>
        <v>#VALUE!</v>
      </c>
      <c r="E10775" s="3" t="e" cm="1">
        <f t="array" ref="E107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76" spans="3:5">
      <c r="C10776" t="e">
        <f>IF(WEEKDAY(#REF!,11)&gt;5,"W","S")</f>
        <v>#REF!</v>
      </c>
      <c r="D10776" t="e" cm="1">
        <f t="array" ref="D10776">_xlfn.IFS(Tableau13[[#This Row],[Jours]]="W","Talon",Tableau13[[#This Row],[Colonne1]]="HP","Consommation normale",E10776="HC","Talon")</f>
        <v>#VALUE!</v>
      </c>
      <c r="E10776" s="3" t="e" cm="1">
        <f t="array" ref="E107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77" spans="3:5">
      <c r="C10777" t="e">
        <f>IF(WEEKDAY(#REF!,11)&gt;5,"W","S")</f>
        <v>#REF!</v>
      </c>
      <c r="D10777" t="e" cm="1">
        <f t="array" ref="D10777">_xlfn.IFS(Tableau13[[#This Row],[Jours]]="W","Talon",Tableau13[[#This Row],[Colonne1]]="HP","Consommation normale",E10777="HC","Talon")</f>
        <v>#VALUE!</v>
      </c>
      <c r="E10777" s="3" t="e" cm="1">
        <f t="array" ref="E107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78" spans="3:5">
      <c r="C10778" t="e">
        <f>IF(WEEKDAY(#REF!,11)&gt;5,"W","S")</f>
        <v>#REF!</v>
      </c>
      <c r="D10778" t="e" cm="1">
        <f t="array" ref="D10778">_xlfn.IFS(Tableau13[[#This Row],[Jours]]="W","Talon",Tableau13[[#This Row],[Colonne1]]="HP","Consommation normale",E10778="HC","Talon")</f>
        <v>#VALUE!</v>
      </c>
      <c r="E10778" s="3" t="e" cm="1">
        <f t="array" ref="E107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79" spans="3:5">
      <c r="C10779" t="e">
        <f>IF(WEEKDAY(#REF!,11)&gt;5,"W","S")</f>
        <v>#REF!</v>
      </c>
      <c r="D10779" t="e" cm="1">
        <f t="array" ref="D10779">_xlfn.IFS(Tableau13[[#This Row],[Jours]]="W","Talon",Tableau13[[#This Row],[Colonne1]]="HP","Consommation normale",E10779="HC","Talon")</f>
        <v>#VALUE!</v>
      </c>
      <c r="E10779" s="3" t="e" cm="1">
        <f t="array" ref="E107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80" spans="3:5">
      <c r="C10780" t="e">
        <f>IF(WEEKDAY(#REF!,11)&gt;5,"W","S")</f>
        <v>#REF!</v>
      </c>
      <c r="D10780" t="e" cm="1">
        <f t="array" ref="D10780">_xlfn.IFS(Tableau13[[#This Row],[Jours]]="W","Talon",Tableau13[[#This Row],[Colonne1]]="HP","Consommation normale",E10780="HC","Talon")</f>
        <v>#VALUE!</v>
      </c>
      <c r="E10780" s="3" t="e" cm="1">
        <f t="array" ref="E107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81" spans="3:5">
      <c r="C10781" t="e">
        <f>IF(WEEKDAY(#REF!,11)&gt;5,"W","S")</f>
        <v>#REF!</v>
      </c>
      <c r="D10781" t="e" cm="1">
        <f t="array" ref="D10781">_xlfn.IFS(Tableau13[[#This Row],[Jours]]="W","Talon",Tableau13[[#This Row],[Colonne1]]="HP","Consommation normale",E10781="HC","Talon")</f>
        <v>#VALUE!</v>
      </c>
      <c r="E10781" s="3" t="e" cm="1">
        <f t="array" ref="E107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82" spans="3:5">
      <c r="C10782" t="e">
        <f>IF(WEEKDAY(#REF!,11)&gt;5,"W","S")</f>
        <v>#REF!</v>
      </c>
      <c r="D10782" t="e" cm="1">
        <f t="array" ref="D10782">_xlfn.IFS(Tableau13[[#This Row],[Jours]]="W","Talon",Tableau13[[#This Row],[Colonne1]]="HP","Consommation normale",E10782="HC","Talon")</f>
        <v>#VALUE!</v>
      </c>
      <c r="E10782" s="3" t="e" cm="1">
        <f t="array" ref="E107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83" spans="3:5">
      <c r="C10783" t="e">
        <f>IF(WEEKDAY(#REF!,11)&gt;5,"W","S")</f>
        <v>#REF!</v>
      </c>
      <c r="D10783" t="e" cm="1">
        <f t="array" ref="D10783">_xlfn.IFS(Tableau13[[#This Row],[Jours]]="W","Talon",Tableau13[[#This Row],[Colonne1]]="HP","Consommation normale",E10783="HC","Talon")</f>
        <v>#VALUE!</v>
      </c>
      <c r="E10783" s="3" t="e" cm="1">
        <f t="array" ref="E107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84" spans="3:5">
      <c r="C10784" t="e">
        <f>IF(WEEKDAY(#REF!,11)&gt;5,"W","S")</f>
        <v>#REF!</v>
      </c>
      <c r="D10784" t="e" cm="1">
        <f t="array" ref="D10784">_xlfn.IFS(Tableau13[[#This Row],[Jours]]="W","Talon",Tableau13[[#This Row],[Colonne1]]="HP","Consommation normale",E10784="HC","Talon")</f>
        <v>#VALUE!</v>
      </c>
      <c r="E10784" s="3" t="e" cm="1">
        <f t="array" ref="E107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85" spans="3:5">
      <c r="C10785" t="e">
        <f>IF(WEEKDAY(#REF!,11)&gt;5,"W","S")</f>
        <v>#REF!</v>
      </c>
      <c r="D10785" t="e" cm="1">
        <f t="array" ref="D10785">_xlfn.IFS(Tableau13[[#This Row],[Jours]]="W","Talon",Tableau13[[#This Row],[Colonne1]]="HP","Consommation normale",E10785="HC","Talon")</f>
        <v>#VALUE!</v>
      </c>
      <c r="E10785" s="3" t="e" cm="1">
        <f t="array" ref="E107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86" spans="3:5">
      <c r="C10786" t="e">
        <f>IF(WEEKDAY(#REF!,11)&gt;5,"W","S")</f>
        <v>#REF!</v>
      </c>
      <c r="D10786" t="e" cm="1">
        <f t="array" ref="D10786">_xlfn.IFS(Tableau13[[#This Row],[Jours]]="W","Talon",Tableau13[[#This Row],[Colonne1]]="HP","Consommation normale",E10786="HC","Talon")</f>
        <v>#VALUE!</v>
      </c>
      <c r="E10786" s="3" t="e" cm="1">
        <f t="array" ref="E107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87" spans="3:5">
      <c r="C10787" t="e">
        <f>IF(WEEKDAY(#REF!,11)&gt;5,"W","S")</f>
        <v>#REF!</v>
      </c>
      <c r="D10787" t="e" cm="1">
        <f t="array" ref="D10787">_xlfn.IFS(Tableau13[[#This Row],[Jours]]="W","Talon",Tableau13[[#This Row],[Colonne1]]="HP","Consommation normale",E10787="HC","Talon")</f>
        <v>#VALUE!</v>
      </c>
      <c r="E10787" s="3" t="e" cm="1">
        <f t="array" ref="E107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88" spans="3:5">
      <c r="C10788" t="e">
        <f>IF(WEEKDAY(#REF!,11)&gt;5,"W","S")</f>
        <v>#REF!</v>
      </c>
      <c r="D10788" t="e" cm="1">
        <f t="array" ref="D10788">_xlfn.IFS(Tableau13[[#This Row],[Jours]]="W","Talon",Tableau13[[#This Row],[Colonne1]]="HP","Consommation normale",E10788="HC","Talon")</f>
        <v>#VALUE!</v>
      </c>
      <c r="E10788" s="3" t="e" cm="1">
        <f t="array" ref="E107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89" spans="3:5">
      <c r="C10789" t="e">
        <f>IF(WEEKDAY(#REF!,11)&gt;5,"W","S")</f>
        <v>#REF!</v>
      </c>
      <c r="D10789" t="e" cm="1">
        <f t="array" ref="D10789">_xlfn.IFS(Tableau13[[#This Row],[Jours]]="W","Talon",Tableau13[[#This Row],[Colonne1]]="HP","Consommation normale",E10789="HC","Talon")</f>
        <v>#VALUE!</v>
      </c>
      <c r="E10789" s="3" t="e" cm="1">
        <f t="array" ref="E107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90" spans="3:5">
      <c r="C10790" t="e">
        <f>IF(WEEKDAY(#REF!,11)&gt;5,"W","S")</f>
        <v>#REF!</v>
      </c>
      <c r="D10790" t="e" cm="1">
        <f t="array" ref="D10790">_xlfn.IFS(Tableau13[[#This Row],[Jours]]="W","Talon",Tableau13[[#This Row],[Colonne1]]="HP","Consommation normale",E10790="HC","Talon")</f>
        <v>#VALUE!</v>
      </c>
      <c r="E10790" s="3" t="e" cm="1">
        <f t="array" ref="E107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91" spans="3:5">
      <c r="C10791" t="e">
        <f>IF(WEEKDAY(#REF!,11)&gt;5,"W","S")</f>
        <v>#REF!</v>
      </c>
      <c r="D10791" t="e" cm="1">
        <f t="array" ref="D10791">_xlfn.IFS(Tableau13[[#This Row],[Jours]]="W","Talon",Tableau13[[#This Row],[Colonne1]]="HP","Consommation normale",E10791="HC","Talon")</f>
        <v>#VALUE!</v>
      </c>
      <c r="E10791" s="3" t="e" cm="1">
        <f t="array" ref="E107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92" spans="3:5">
      <c r="C10792" t="e">
        <f>IF(WEEKDAY(#REF!,11)&gt;5,"W","S")</f>
        <v>#REF!</v>
      </c>
      <c r="D10792" t="e" cm="1">
        <f t="array" ref="D10792">_xlfn.IFS(Tableau13[[#This Row],[Jours]]="W","Talon",Tableau13[[#This Row],[Colonne1]]="HP","Consommation normale",E10792="HC","Talon")</f>
        <v>#VALUE!</v>
      </c>
      <c r="E10792" s="3" t="e" cm="1">
        <f t="array" ref="E107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93" spans="3:5">
      <c r="C10793" t="e">
        <f>IF(WEEKDAY(#REF!,11)&gt;5,"W","S")</f>
        <v>#REF!</v>
      </c>
      <c r="D10793" t="e" cm="1">
        <f t="array" ref="D10793">_xlfn.IFS(Tableau13[[#This Row],[Jours]]="W","Talon",Tableau13[[#This Row],[Colonne1]]="HP","Consommation normale",E10793="HC","Talon")</f>
        <v>#VALUE!</v>
      </c>
      <c r="E10793" s="3" t="e" cm="1">
        <f t="array" ref="E107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94" spans="3:5">
      <c r="C10794" t="e">
        <f>IF(WEEKDAY(#REF!,11)&gt;5,"W","S")</f>
        <v>#REF!</v>
      </c>
      <c r="D10794" t="e" cm="1">
        <f t="array" ref="D10794">_xlfn.IFS(Tableau13[[#This Row],[Jours]]="W","Talon",Tableau13[[#This Row],[Colonne1]]="HP","Consommation normale",E10794="HC","Talon")</f>
        <v>#VALUE!</v>
      </c>
      <c r="E10794" s="3" t="e" cm="1">
        <f t="array" ref="E107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95" spans="3:5">
      <c r="C10795" t="e">
        <f>IF(WEEKDAY(#REF!,11)&gt;5,"W","S")</f>
        <v>#REF!</v>
      </c>
      <c r="D10795" t="e" cm="1">
        <f t="array" ref="D10795">_xlfn.IFS(Tableau13[[#This Row],[Jours]]="W","Talon",Tableau13[[#This Row],[Colonne1]]="HP","Consommation normale",E10795="HC","Talon")</f>
        <v>#VALUE!</v>
      </c>
      <c r="E10795" s="3" t="e" cm="1">
        <f t="array" ref="E107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96" spans="3:5">
      <c r="C10796" t="e">
        <f>IF(WEEKDAY(#REF!,11)&gt;5,"W","S")</f>
        <v>#REF!</v>
      </c>
      <c r="D10796" t="e" cm="1">
        <f t="array" ref="D10796">_xlfn.IFS(Tableau13[[#This Row],[Jours]]="W","Talon",Tableau13[[#This Row],[Colonne1]]="HP","Consommation normale",E10796="HC","Talon")</f>
        <v>#VALUE!</v>
      </c>
      <c r="E10796" s="3" t="e" cm="1">
        <f t="array" ref="E107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97" spans="3:5">
      <c r="C10797" t="e">
        <f>IF(WEEKDAY(#REF!,11)&gt;5,"W","S")</f>
        <v>#REF!</v>
      </c>
      <c r="D10797" t="e" cm="1">
        <f t="array" ref="D10797">_xlfn.IFS(Tableau13[[#This Row],[Jours]]="W","Talon",Tableau13[[#This Row],[Colonne1]]="HP","Consommation normale",E10797="HC","Talon")</f>
        <v>#VALUE!</v>
      </c>
      <c r="E10797" s="3" t="e" cm="1">
        <f t="array" ref="E107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98" spans="3:5">
      <c r="C10798" t="e">
        <f>IF(WEEKDAY(#REF!,11)&gt;5,"W","S")</f>
        <v>#REF!</v>
      </c>
      <c r="D10798" t="e" cm="1">
        <f t="array" ref="D10798">_xlfn.IFS(Tableau13[[#This Row],[Jours]]="W","Talon",Tableau13[[#This Row],[Colonne1]]="HP","Consommation normale",E10798="HC","Talon")</f>
        <v>#VALUE!</v>
      </c>
      <c r="E10798" s="3" t="e" cm="1">
        <f t="array" ref="E107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799" spans="3:5">
      <c r="C10799" t="e">
        <f>IF(WEEKDAY(#REF!,11)&gt;5,"W","S")</f>
        <v>#REF!</v>
      </c>
      <c r="D10799" t="e" cm="1">
        <f t="array" ref="D10799">_xlfn.IFS(Tableau13[[#This Row],[Jours]]="W","Talon",Tableau13[[#This Row],[Colonne1]]="HP","Consommation normale",E10799="HC","Talon")</f>
        <v>#VALUE!</v>
      </c>
      <c r="E10799" s="3" t="e" cm="1">
        <f t="array" ref="E107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00" spans="3:5">
      <c r="C10800" t="e">
        <f>IF(WEEKDAY(#REF!,11)&gt;5,"W","S")</f>
        <v>#REF!</v>
      </c>
      <c r="D10800" t="e" cm="1">
        <f t="array" ref="D10800">_xlfn.IFS(Tableau13[[#This Row],[Jours]]="W","Talon",Tableau13[[#This Row],[Colonne1]]="HP","Consommation normale",E10800="HC","Talon")</f>
        <v>#VALUE!</v>
      </c>
      <c r="E10800" s="3" t="e" cm="1">
        <f t="array" ref="E108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01" spans="3:5">
      <c r="C10801" t="e">
        <f>IF(WEEKDAY(#REF!,11)&gt;5,"W","S")</f>
        <v>#REF!</v>
      </c>
      <c r="D10801" t="e" cm="1">
        <f t="array" ref="D10801">_xlfn.IFS(Tableau13[[#This Row],[Jours]]="W","Talon",Tableau13[[#This Row],[Colonne1]]="HP","Consommation normale",E10801="HC","Talon")</f>
        <v>#VALUE!</v>
      </c>
      <c r="E10801" s="3" t="e" cm="1">
        <f t="array" ref="E108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02" spans="3:5">
      <c r="C10802" t="e">
        <f>IF(WEEKDAY(#REF!,11)&gt;5,"W","S")</f>
        <v>#REF!</v>
      </c>
      <c r="D10802" t="e" cm="1">
        <f t="array" ref="D10802">_xlfn.IFS(Tableau13[[#This Row],[Jours]]="W","Talon",Tableau13[[#This Row],[Colonne1]]="HP","Consommation normale",E10802="HC","Talon")</f>
        <v>#VALUE!</v>
      </c>
      <c r="E10802" s="3" t="e" cm="1">
        <f t="array" ref="E108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03" spans="3:5">
      <c r="C10803" t="e">
        <f>IF(WEEKDAY(#REF!,11)&gt;5,"W","S")</f>
        <v>#REF!</v>
      </c>
      <c r="D10803" t="e" cm="1">
        <f t="array" ref="D10803">_xlfn.IFS(Tableau13[[#This Row],[Jours]]="W","Talon",Tableau13[[#This Row],[Colonne1]]="HP","Consommation normale",E10803="HC","Talon")</f>
        <v>#VALUE!</v>
      </c>
      <c r="E10803" s="3" t="e" cm="1">
        <f t="array" ref="E108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04" spans="3:5">
      <c r="C10804" t="e">
        <f>IF(WEEKDAY(#REF!,11)&gt;5,"W","S")</f>
        <v>#REF!</v>
      </c>
      <c r="D10804" t="e" cm="1">
        <f t="array" ref="D10804">_xlfn.IFS(Tableau13[[#This Row],[Jours]]="W","Talon",Tableau13[[#This Row],[Colonne1]]="HP","Consommation normale",E10804="HC","Talon")</f>
        <v>#VALUE!</v>
      </c>
      <c r="E10804" s="3" t="e" cm="1">
        <f t="array" ref="E108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05" spans="3:5">
      <c r="C10805" t="e">
        <f>IF(WEEKDAY(#REF!,11)&gt;5,"W","S")</f>
        <v>#REF!</v>
      </c>
      <c r="D10805" t="e" cm="1">
        <f t="array" ref="D10805">_xlfn.IFS(Tableau13[[#This Row],[Jours]]="W","Talon",Tableau13[[#This Row],[Colonne1]]="HP","Consommation normale",E10805="HC","Talon")</f>
        <v>#VALUE!</v>
      </c>
      <c r="E10805" s="3" t="e" cm="1">
        <f t="array" ref="E108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06" spans="3:5">
      <c r="C10806" t="e">
        <f>IF(WEEKDAY(#REF!,11)&gt;5,"W","S")</f>
        <v>#REF!</v>
      </c>
      <c r="D10806" t="e" cm="1">
        <f t="array" ref="D10806">_xlfn.IFS(Tableau13[[#This Row],[Jours]]="W","Talon",Tableau13[[#This Row],[Colonne1]]="HP","Consommation normale",E10806="HC","Talon")</f>
        <v>#VALUE!</v>
      </c>
      <c r="E10806" s="3" t="e" cm="1">
        <f t="array" ref="E108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07" spans="3:5">
      <c r="C10807" t="e">
        <f>IF(WEEKDAY(#REF!,11)&gt;5,"W","S")</f>
        <v>#REF!</v>
      </c>
      <c r="D10807" t="e" cm="1">
        <f t="array" ref="D10807">_xlfn.IFS(Tableau13[[#This Row],[Jours]]="W","Talon",Tableau13[[#This Row],[Colonne1]]="HP","Consommation normale",E10807="HC","Talon")</f>
        <v>#VALUE!</v>
      </c>
      <c r="E10807" s="3" t="e" cm="1">
        <f t="array" ref="E108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08" spans="3:5">
      <c r="C10808" t="e">
        <f>IF(WEEKDAY(#REF!,11)&gt;5,"W","S")</f>
        <v>#REF!</v>
      </c>
      <c r="D10808" t="e" cm="1">
        <f t="array" ref="D10808">_xlfn.IFS(Tableau13[[#This Row],[Jours]]="W","Talon",Tableau13[[#This Row],[Colonne1]]="HP","Consommation normale",E10808="HC","Talon")</f>
        <v>#VALUE!</v>
      </c>
      <c r="E10808" s="3" t="e" cm="1">
        <f t="array" ref="E108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09" spans="3:5">
      <c r="C10809" t="e">
        <f>IF(WEEKDAY(#REF!,11)&gt;5,"W","S")</f>
        <v>#REF!</v>
      </c>
      <c r="D10809" t="e" cm="1">
        <f t="array" ref="D10809">_xlfn.IFS(Tableau13[[#This Row],[Jours]]="W","Talon",Tableau13[[#This Row],[Colonne1]]="HP","Consommation normale",E10809="HC","Talon")</f>
        <v>#VALUE!</v>
      </c>
      <c r="E10809" s="3" t="e" cm="1">
        <f t="array" ref="E108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10" spans="3:5">
      <c r="C10810" t="e">
        <f>IF(WEEKDAY(#REF!,11)&gt;5,"W","S")</f>
        <v>#REF!</v>
      </c>
      <c r="D10810" t="e" cm="1">
        <f t="array" ref="D10810">_xlfn.IFS(Tableau13[[#This Row],[Jours]]="W","Talon",Tableau13[[#This Row],[Colonne1]]="HP","Consommation normale",E10810="HC","Talon")</f>
        <v>#VALUE!</v>
      </c>
      <c r="E10810" s="3" t="e" cm="1">
        <f t="array" ref="E108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11" spans="3:5">
      <c r="C10811" t="e">
        <f>IF(WEEKDAY(#REF!,11)&gt;5,"W","S")</f>
        <v>#REF!</v>
      </c>
      <c r="D10811" t="e" cm="1">
        <f t="array" ref="D10811">_xlfn.IFS(Tableau13[[#This Row],[Jours]]="W","Talon",Tableau13[[#This Row],[Colonne1]]="HP","Consommation normale",E10811="HC","Talon")</f>
        <v>#VALUE!</v>
      </c>
      <c r="E10811" s="3" t="e" cm="1">
        <f t="array" ref="E108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12" spans="3:5">
      <c r="C10812" t="e">
        <f>IF(WEEKDAY(#REF!,11)&gt;5,"W","S")</f>
        <v>#REF!</v>
      </c>
      <c r="D10812" t="e" cm="1">
        <f t="array" ref="D10812">_xlfn.IFS(Tableau13[[#This Row],[Jours]]="W","Talon",Tableau13[[#This Row],[Colonne1]]="HP","Consommation normale",E10812="HC","Talon")</f>
        <v>#VALUE!</v>
      </c>
      <c r="E10812" s="3" t="e" cm="1">
        <f t="array" ref="E108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13" spans="3:5">
      <c r="C10813" t="e">
        <f>IF(WEEKDAY(#REF!,11)&gt;5,"W","S")</f>
        <v>#REF!</v>
      </c>
      <c r="D10813" t="e" cm="1">
        <f t="array" ref="D10813">_xlfn.IFS(Tableau13[[#This Row],[Jours]]="W","Talon",Tableau13[[#This Row],[Colonne1]]="HP","Consommation normale",E10813="HC","Talon")</f>
        <v>#VALUE!</v>
      </c>
      <c r="E10813" s="3" t="e" cm="1">
        <f t="array" ref="E108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14" spans="3:5">
      <c r="C10814" t="e">
        <f>IF(WEEKDAY(#REF!,11)&gt;5,"W","S")</f>
        <v>#REF!</v>
      </c>
      <c r="D10814" t="e" cm="1">
        <f t="array" ref="D10814">_xlfn.IFS(Tableau13[[#This Row],[Jours]]="W","Talon",Tableau13[[#This Row],[Colonne1]]="HP","Consommation normale",E10814="HC","Talon")</f>
        <v>#VALUE!</v>
      </c>
      <c r="E10814" s="3" t="e" cm="1">
        <f t="array" ref="E108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15" spans="3:5">
      <c r="C10815" t="e">
        <f>IF(WEEKDAY(#REF!,11)&gt;5,"W","S")</f>
        <v>#REF!</v>
      </c>
      <c r="D10815" t="e" cm="1">
        <f t="array" ref="D10815">_xlfn.IFS(Tableau13[[#This Row],[Jours]]="W","Talon",Tableau13[[#This Row],[Colonne1]]="HP","Consommation normale",E10815="HC","Talon")</f>
        <v>#VALUE!</v>
      </c>
      <c r="E10815" s="3" t="e" cm="1">
        <f t="array" ref="E108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16" spans="3:5">
      <c r="C10816" t="e">
        <f>IF(WEEKDAY(#REF!,11)&gt;5,"W","S")</f>
        <v>#REF!</v>
      </c>
      <c r="D10816" t="e" cm="1">
        <f t="array" ref="D10816">_xlfn.IFS(Tableau13[[#This Row],[Jours]]="W","Talon",Tableau13[[#This Row],[Colonne1]]="HP","Consommation normale",E10816="HC","Talon")</f>
        <v>#VALUE!</v>
      </c>
      <c r="E10816" s="3" t="e" cm="1">
        <f t="array" ref="E108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17" spans="3:5">
      <c r="C10817" t="e">
        <f>IF(WEEKDAY(#REF!,11)&gt;5,"W","S")</f>
        <v>#REF!</v>
      </c>
      <c r="D10817" t="e" cm="1">
        <f t="array" ref="D10817">_xlfn.IFS(Tableau13[[#This Row],[Jours]]="W","Talon",Tableau13[[#This Row],[Colonne1]]="HP","Consommation normale",E10817="HC","Talon")</f>
        <v>#VALUE!</v>
      </c>
      <c r="E10817" s="3" t="e" cm="1">
        <f t="array" ref="E108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18" spans="3:5">
      <c r="C10818" t="e">
        <f>IF(WEEKDAY(#REF!,11)&gt;5,"W","S")</f>
        <v>#REF!</v>
      </c>
      <c r="D10818" t="e" cm="1">
        <f t="array" ref="D10818">_xlfn.IFS(Tableau13[[#This Row],[Jours]]="W","Talon",Tableau13[[#This Row],[Colonne1]]="HP","Consommation normale",E10818="HC","Talon")</f>
        <v>#VALUE!</v>
      </c>
      <c r="E10818" s="3" t="e" cm="1">
        <f t="array" ref="E108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19" spans="3:5">
      <c r="C10819" t="e">
        <f>IF(WEEKDAY(#REF!,11)&gt;5,"W","S")</f>
        <v>#REF!</v>
      </c>
      <c r="D10819" t="e" cm="1">
        <f t="array" ref="D10819">_xlfn.IFS(Tableau13[[#This Row],[Jours]]="W","Talon",Tableau13[[#This Row],[Colonne1]]="HP","Consommation normale",E10819="HC","Talon")</f>
        <v>#VALUE!</v>
      </c>
      <c r="E10819" s="3" t="e" cm="1">
        <f t="array" ref="E108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20" spans="3:5">
      <c r="C10820" t="e">
        <f>IF(WEEKDAY(#REF!,11)&gt;5,"W","S")</f>
        <v>#REF!</v>
      </c>
      <c r="D10820" t="e" cm="1">
        <f t="array" ref="D10820">_xlfn.IFS(Tableau13[[#This Row],[Jours]]="W","Talon",Tableau13[[#This Row],[Colonne1]]="HP","Consommation normale",E10820="HC","Talon")</f>
        <v>#VALUE!</v>
      </c>
      <c r="E10820" s="3" t="e" cm="1">
        <f t="array" ref="E108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21" spans="3:5">
      <c r="C10821" t="e">
        <f>IF(WEEKDAY(#REF!,11)&gt;5,"W","S")</f>
        <v>#REF!</v>
      </c>
      <c r="D10821" t="e" cm="1">
        <f t="array" ref="D10821">_xlfn.IFS(Tableau13[[#This Row],[Jours]]="W","Talon",Tableau13[[#This Row],[Colonne1]]="HP","Consommation normale",E10821="HC","Talon")</f>
        <v>#VALUE!</v>
      </c>
      <c r="E10821" s="3" t="e" cm="1">
        <f t="array" ref="E108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22" spans="3:5">
      <c r="C10822" t="e">
        <f>IF(WEEKDAY(#REF!,11)&gt;5,"W","S")</f>
        <v>#REF!</v>
      </c>
      <c r="D10822" t="e" cm="1">
        <f t="array" ref="D10822">_xlfn.IFS(Tableau13[[#This Row],[Jours]]="W","Talon",Tableau13[[#This Row],[Colonne1]]="HP","Consommation normale",E10822="HC","Talon")</f>
        <v>#VALUE!</v>
      </c>
      <c r="E10822" s="3" t="e" cm="1">
        <f t="array" ref="E108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23" spans="3:5">
      <c r="C10823" t="e">
        <f>IF(WEEKDAY(#REF!,11)&gt;5,"W","S")</f>
        <v>#REF!</v>
      </c>
      <c r="D10823" t="e" cm="1">
        <f t="array" ref="D10823">_xlfn.IFS(Tableau13[[#This Row],[Jours]]="W","Talon",Tableau13[[#This Row],[Colonne1]]="HP","Consommation normale",E10823="HC","Talon")</f>
        <v>#VALUE!</v>
      </c>
      <c r="E10823" s="3" t="e" cm="1">
        <f t="array" ref="E108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24" spans="3:5">
      <c r="C10824" t="e">
        <f>IF(WEEKDAY(#REF!,11)&gt;5,"W","S")</f>
        <v>#REF!</v>
      </c>
      <c r="D10824" t="e" cm="1">
        <f t="array" ref="D10824">_xlfn.IFS(Tableau13[[#This Row],[Jours]]="W","Talon",Tableau13[[#This Row],[Colonne1]]="HP","Consommation normale",E10824="HC","Talon")</f>
        <v>#VALUE!</v>
      </c>
      <c r="E10824" s="3" t="e" cm="1">
        <f t="array" ref="E108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25" spans="3:5">
      <c r="C10825" t="e">
        <f>IF(WEEKDAY(#REF!,11)&gt;5,"W","S")</f>
        <v>#REF!</v>
      </c>
      <c r="D10825" t="e" cm="1">
        <f t="array" ref="D10825">_xlfn.IFS(Tableau13[[#This Row],[Jours]]="W","Talon",Tableau13[[#This Row],[Colonne1]]="HP","Consommation normale",E10825="HC","Talon")</f>
        <v>#VALUE!</v>
      </c>
      <c r="E10825" s="3" t="e" cm="1">
        <f t="array" ref="E108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26" spans="3:5">
      <c r="C10826" t="e">
        <f>IF(WEEKDAY(#REF!,11)&gt;5,"W","S")</f>
        <v>#REF!</v>
      </c>
      <c r="D10826" t="e" cm="1">
        <f t="array" ref="D10826">_xlfn.IFS(Tableau13[[#This Row],[Jours]]="W","Talon",Tableau13[[#This Row],[Colonne1]]="HP","Consommation normale",E10826="HC","Talon")</f>
        <v>#VALUE!</v>
      </c>
      <c r="E10826" s="3" t="e" cm="1">
        <f t="array" ref="E108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27" spans="3:5">
      <c r="C10827" t="e">
        <f>IF(WEEKDAY(#REF!,11)&gt;5,"W","S")</f>
        <v>#REF!</v>
      </c>
      <c r="D10827" t="e" cm="1">
        <f t="array" ref="D10827">_xlfn.IFS(Tableau13[[#This Row],[Jours]]="W","Talon",Tableau13[[#This Row],[Colonne1]]="HP","Consommation normale",E10827="HC","Talon")</f>
        <v>#VALUE!</v>
      </c>
      <c r="E10827" s="3" t="e" cm="1">
        <f t="array" ref="E108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28" spans="3:5">
      <c r="C10828" t="e">
        <f>IF(WEEKDAY(#REF!,11)&gt;5,"W","S")</f>
        <v>#REF!</v>
      </c>
      <c r="D10828" t="e" cm="1">
        <f t="array" ref="D10828">_xlfn.IFS(Tableau13[[#This Row],[Jours]]="W","Talon",Tableau13[[#This Row],[Colonne1]]="HP","Consommation normale",E10828="HC","Talon")</f>
        <v>#VALUE!</v>
      </c>
      <c r="E10828" s="3" t="e" cm="1">
        <f t="array" ref="E108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29" spans="3:5">
      <c r="C10829" t="e">
        <f>IF(WEEKDAY(#REF!,11)&gt;5,"W","S")</f>
        <v>#REF!</v>
      </c>
      <c r="D10829" t="e" cm="1">
        <f t="array" ref="D10829">_xlfn.IFS(Tableau13[[#This Row],[Jours]]="W","Talon",Tableau13[[#This Row],[Colonne1]]="HP","Consommation normale",E10829="HC","Talon")</f>
        <v>#VALUE!</v>
      </c>
      <c r="E10829" s="3" t="e" cm="1">
        <f t="array" ref="E108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30" spans="3:5">
      <c r="C10830" t="e">
        <f>IF(WEEKDAY(#REF!,11)&gt;5,"W","S")</f>
        <v>#REF!</v>
      </c>
      <c r="D10830" t="e" cm="1">
        <f t="array" ref="D10830">_xlfn.IFS(Tableau13[[#This Row],[Jours]]="W","Talon",Tableau13[[#This Row],[Colonne1]]="HP","Consommation normale",E10830="HC","Talon")</f>
        <v>#VALUE!</v>
      </c>
      <c r="E10830" s="3" t="e" cm="1">
        <f t="array" ref="E108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31" spans="3:5">
      <c r="C10831" t="e">
        <f>IF(WEEKDAY(#REF!,11)&gt;5,"W","S")</f>
        <v>#REF!</v>
      </c>
      <c r="D10831" t="e" cm="1">
        <f t="array" ref="D10831">_xlfn.IFS(Tableau13[[#This Row],[Jours]]="W","Talon",Tableau13[[#This Row],[Colonne1]]="HP","Consommation normale",E10831="HC","Talon")</f>
        <v>#VALUE!</v>
      </c>
      <c r="E10831" s="3" t="e" cm="1">
        <f t="array" ref="E108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32" spans="3:5">
      <c r="C10832" t="e">
        <f>IF(WEEKDAY(#REF!,11)&gt;5,"W","S")</f>
        <v>#REF!</v>
      </c>
      <c r="D10832" t="e" cm="1">
        <f t="array" ref="D10832">_xlfn.IFS(Tableau13[[#This Row],[Jours]]="W","Talon",Tableau13[[#This Row],[Colonne1]]="HP","Consommation normale",E10832="HC","Talon")</f>
        <v>#VALUE!</v>
      </c>
      <c r="E10832" s="3" t="e" cm="1">
        <f t="array" ref="E108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33" spans="3:5">
      <c r="C10833" t="e">
        <f>IF(WEEKDAY(#REF!,11)&gt;5,"W","S")</f>
        <v>#REF!</v>
      </c>
      <c r="D10833" t="e" cm="1">
        <f t="array" ref="D10833">_xlfn.IFS(Tableau13[[#This Row],[Jours]]="W","Talon",Tableau13[[#This Row],[Colonne1]]="HP","Consommation normale",E10833="HC","Talon")</f>
        <v>#VALUE!</v>
      </c>
      <c r="E10833" s="3" t="e" cm="1">
        <f t="array" ref="E108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34" spans="3:5">
      <c r="C10834" t="e">
        <f>IF(WEEKDAY(#REF!,11)&gt;5,"W","S")</f>
        <v>#REF!</v>
      </c>
      <c r="D10834" t="e" cm="1">
        <f t="array" ref="D10834">_xlfn.IFS(Tableau13[[#This Row],[Jours]]="W","Talon",Tableau13[[#This Row],[Colonne1]]="HP","Consommation normale",E10834="HC","Talon")</f>
        <v>#VALUE!</v>
      </c>
      <c r="E10834" s="3" t="e" cm="1">
        <f t="array" ref="E108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35" spans="3:5">
      <c r="C10835" t="e">
        <f>IF(WEEKDAY(#REF!,11)&gt;5,"W","S")</f>
        <v>#REF!</v>
      </c>
      <c r="D10835" t="e" cm="1">
        <f t="array" ref="D10835">_xlfn.IFS(Tableau13[[#This Row],[Jours]]="W","Talon",Tableau13[[#This Row],[Colonne1]]="HP","Consommation normale",E10835="HC","Talon")</f>
        <v>#VALUE!</v>
      </c>
      <c r="E10835" s="3" t="e" cm="1">
        <f t="array" ref="E108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36" spans="3:5">
      <c r="C10836" t="e">
        <f>IF(WEEKDAY(#REF!,11)&gt;5,"W","S")</f>
        <v>#REF!</v>
      </c>
      <c r="D10836" t="e" cm="1">
        <f t="array" ref="D10836">_xlfn.IFS(Tableau13[[#This Row],[Jours]]="W","Talon",Tableau13[[#This Row],[Colonne1]]="HP","Consommation normale",E10836="HC","Talon")</f>
        <v>#VALUE!</v>
      </c>
      <c r="E10836" s="3" t="e" cm="1">
        <f t="array" ref="E108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37" spans="3:5">
      <c r="C10837" t="e">
        <f>IF(WEEKDAY(#REF!,11)&gt;5,"W","S")</f>
        <v>#REF!</v>
      </c>
      <c r="D10837" t="e" cm="1">
        <f t="array" ref="D10837">_xlfn.IFS(Tableau13[[#This Row],[Jours]]="W","Talon",Tableau13[[#This Row],[Colonne1]]="HP","Consommation normale",E10837="HC","Talon")</f>
        <v>#VALUE!</v>
      </c>
      <c r="E10837" s="3" t="e" cm="1">
        <f t="array" ref="E108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38" spans="3:5">
      <c r="C10838" t="e">
        <f>IF(WEEKDAY(#REF!,11)&gt;5,"W","S")</f>
        <v>#REF!</v>
      </c>
      <c r="D10838" t="e" cm="1">
        <f t="array" ref="D10838">_xlfn.IFS(Tableau13[[#This Row],[Jours]]="W","Talon",Tableau13[[#This Row],[Colonne1]]="HP","Consommation normale",E10838="HC","Talon")</f>
        <v>#VALUE!</v>
      </c>
      <c r="E10838" s="3" t="e" cm="1">
        <f t="array" ref="E108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39" spans="3:5">
      <c r="C10839" t="e">
        <f>IF(WEEKDAY(#REF!,11)&gt;5,"W","S")</f>
        <v>#REF!</v>
      </c>
      <c r="D10839" t="e" cm="1">
        <f t="array" ref="D10839">_xlfn.IFS(Tableau13[[#This Row],[Jours]]="W","Talon",Tableau13[[#This Row],[Colonne1]]="HP","Consommation normale",E10839="HC","Talon")</f>
        <v>#VALUE!</v>
      </c>
      <c r="E10839" s="3" t="e" cm="1">
        <f t="array" ref="E108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40" spans="3:5">
      <c r="C10840" t="e">
        <f>IF(WEEKDAY(#REF!,11)&gt;5,"W","S")</f>
        <v>#REF!</v>
      </c>
      <c r="D10840" t="e" cm="1">
        <f t="array" ref="D10840">_xlfn.IFS(Tableau13[[#This Row],[Jours]]="W","Talon",Tableau13[[#This Row],[Colonne1]]="HP","Consommation normale",E10840="HC","Talon")</f>
        <v>#VALUE!</v>
      </c>
      <c r="E10840" s="3" t="e" cm="1">
        <f t="array" ref="E108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41" spans="3:5">
      <c r="C10841" t="e">
        <f>IF(WEEKDAY(#REF!,11)&gt;5,"W","S")</f>
        <v>#REF!</v>
      </c>
      <c r="D10841" t="e" cm="1">
        <f t="array" ref="D10841">_xlfn.IFS(Tableau13[[#This Row],[Jours]]="W","Talon",Tableau13[[#This Row],[Colonne1]]="HP","Consommation normale",E10841="HC","Talon")</f>
        <v>#VALUE!</v>
      </c>
      <c r="E10841" s="3" t="e" cm="1">
        <f t="array" ref="E108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42" spans="3:5">
      <c r="C10842" t="e">
        <f>IF(WEEKDAY(#REF!,11)&gt;5,"W","S")</f>
        <v>#REF!</v>
      </c>
      <c r="D10842" t="e" cm="1">
        <f t="array" ref="D10842">_xlfn.IFS(Tableau13[[#This Row],[Jours]]="W","Talon",Tableau13[[#This Row],[Colonne1]]="HP","Consommation normale",E10842="HC","Talon")</f>
        <v>#VALUE!</v>
      </c>
      <c r="E10842" s="3" t="e" cm="1">
        <f t="array" ref="E108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43" spans="3:5">
      <c r="C10843" t="e">
        <f>IF(WEEKDAY(#REF!,11)&gt;5,"W","S")</f>
        <v>#REF!</v>
      </c>
      <c r="D10843" t="e" cm="1">
        <f t="array" ref="D10843">_xlfn.IFS(Tableau13[[#This Row],[Jours]]="W","Talon",Tableau13[[#This Row],[Colonne1]]="HP","Consommation normale",E10843="HC","Talon")</f>
        <v>#VALUE!</v>
      </c>
      <c r="E10843" s="3" t="e" cm="1">
        <f t="array" ref="E108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44" spans="3:5">
      <c r="C10844" t="e">
        <f>IF(WEEKDAY(#REF!,11)&gt;5,"W","S")</f>
        <v>#REF!</v>
      </c>
      <c r="D10844" t="e" cm="1">
        <f t="array" ref="D10844">_xlfn.IFS(Tableau13[[#This Row],[Jours]]="W","Talon",Tableau13[[#This Row],[Colonne1]]="HP","Consommation normale",E10844="HC","Talon")</f>
        <v>#VALUE!</v>
      </c>
      <c r="E10844" s="3" t="e" cm="1">
        <f t="array" ref="E108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45" spans="3:5">
      <c r="C10845" t="e">
        <f>IF(WEEKDAY(#REF!,11)&gt;5,"W","S")</f>
        <v>#REF!</v>
      </c>
      <c r="D10845" t="e" cm="1">
        <f t="array" ref="D10845">_xlfn.IFS(Tableau13[[#This Row],[Jours]]="W","Talon",Tableau13[[#This Row],[Colonne1]]="HP","Consommation normale",E10845="HC","Talon")</f>
        <v>#VALUE!</v>
      </c>
      <c r="E10845" s="3" t="e" cm="1">
        <f t="array" ref="E108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46" spans="3:5">
      <c r="C10846" t="e">
        <f>IF(WEEKDAY(#REF!,11)&gt;5,"W","S")</f>
        <v>#REF!</v>
      </c>
      <c r="D10846" t="e" cm="1">
        <f t="array" ref="D10846">_xlfn.IFS(Tableau13[[#This Row],[Jours]]="W","Talon",Tableau13[[#This Row],[Colonne1]]="HP","Consommation normale",E10846="HC","Talon")</f>
        <v>#VALUE!</v>
      </c>
      <c r="E10846" s="3" t="e" cm="1">
        <f t="array" ref="E108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47" spans="3:5">
      <c r="C10847" t="e">
        <f>IF(WEEKDAY(#REF!,11)&gt;5,"W","S")</f>
        <v>#REF!</v>
      </c>
      <c r="D10847" t="e" cm="1">
        <f t="array" ref="D10847">_xlfn.IFS(Tableau13[[#This Row],[Jours]]="W","Talon",Tableau13[[#This Row],[Colonne1]]="HP","Consommation normale",E10847="HC","Talon")</f>
        <v>#VALUE!</v>
      </c>
      <c r="E10847" s="3" t="e" cm="1">
        <f t="array" ref="E108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48" spans="3:5">
      <c r="C10848" t="e">
        <f>IF(WEEKDAY(#REF!,11)&gt;5,"W","S")</f>
        <v>#REF!</v>
      </c>
      <c r="D10848" t="e" cm="1">
        <f t="array" ref="D10848">_xlfn.IFS(Tableau13[[#This Row],[Jours]]="W","Talon",Tableau13[[#This Row],[Colonne1]]="HP","Consommation normale",E10848="HC","Talon")</f>
        <v>#VALUE!</v>
      </c>
      <c r="E10848" s="3" t="e" cm="1">
        <f t="array" ref="E108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49" spans="3:5">
      <c r="C10849" t="e">
        <f>IF(WEEKDAY(#REF!,11)&gt;5,"W","S")</f>
        <v>#REF!</v>
      </c>
      <c r="D10849" t="e" cm="1">
        <f t="array" ref="D10849">_xlfn.IFS(Tableau13[[#This Row],[Jours]]="W","Talon",Tableau13[[#This Row],[Colonne1]]="HP","Consommation normale",E10849="HC","Talon")</f>
        <v>#VALUE!</v>
      </c>
      <c r="E10849" s="3" t="e" cm="1">
        <f t="array" ref="E108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50" spans="3:5">
      <c r="C10850" t="e">
        <f>IF(WEEKDAY(#REF!,11)&gt;5,"W","S")</f>
        <v>#REF!</v>
      </c>
      <c r="D10850" t="e" cm="1">
        <f t="array" ref="D10850">_xlfn.IFS(Tableau13[[#This Row],[Jours]]="W","Talon",Tableau13[[#This Row],[Colonne1]]="HP","Consommation normale",E10850="HC","Talon")</f>
        <v>#VALUE!</v>
      </c>
      <c r="E10850" s="3" t="e" cm="1">
        <f t="array" ref="E108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51" spans="3:5">
      <c r="C10851" t="e">
        <f>IF(WEEKDAY(#REF!,11)&gt;5,"W","S")</f>
        <v>#REF!</v>
      </c>
      <c r="D10851" t="e" cm="1">
        <f t="array" ref="D10851">_xlfn.IFS(Tableau13[[#This Row],[Jours]]="W","Talon",Tableau13[[#This Row],[Colonne1]]="HP","Consommation normale",E10851="HC","Talon")</f>
        <v>#VALUE!</v>
      </c>
      <c r="E10851" s="3" t="e" cm="1">
        <f t="array" ref="E108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52" spans="3:5">
      <c r="C10852" t="e">
        <f>IF(WEEKDAY(#REF!,11)&gt;5,"W","S")</f>
        <v>#REF!</v>
      </c>
      <c r="D10852" t="e" cm="1">
        <f t="array" ref="D10852">_xlfn.IFS(Tableau13[[#This Row],[Jours]]="W","Talon",Tableau13[[#This Row],[Colonne1]]="HP","Consommation normale",E10852="HC","Talon")</f>
        <v>#VALUE!</v>
      </c>
      <c r="E10852" s="3" t="e" cm="1">
        <f t="array" ref="E108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53" spans="3:5">
      <c r="C10853" t="e">
        <f>IF(WEEKDAY(#REF!,11)&gt;5,"W","S")</f>
        <v>#REF!</v>
      </c>
      <c r="D10853" t="e" cm="1">
        <f t="array" ref="D10853">_xlfn.IFS(Tableau13[[#This Row],[Jours]]="W","Talon",Tableau13[[#This Row],[Colonne1]]="HP","Consommation normale",E10853="HC","Talon")</f>
        <v>#VALUE!</v>
      </c>
      <c r="E10853" s="3" t="e" cm="1">
        <f t="array" ref="E108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54" spans="3:5">
      <c r="C10854" t="e">
        <f>IF(WEEKDAY(#REF!,11)&gt;5,"W","S")</f>
        <v>#REF!</v>
      </c>
      <c r="D10854" t="e" cm="1">
        <f t="array" ref="D10854">_xlfn.IFS(Tableau13[[#This Row],[Jours]]="W","Talon",Tableau13[[#This Row],[Colonne1]]="HP","Consommation normale",E10854="HC","Talon")</f>
        <v>#VALUE!</v>
      </c>
      <c r="E10854" s="3" t="e" cm="1">
        <f t="array" ref="E108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55" spans="3:5">
      <c r="C10855" t="e">
        <f>IF(WEEKDAY(#REF!,11)&gt;5,"W","S")</f>
        <v>#REF!</v>
      </c>
      <c r="D10855" t="e" cm="1">
        <f t="array" ref="D10855">_xlfn.IFS(Tableau13[[#This Row],[Jours]]="W","Talon",Tableau13[[#This Row],[Colonne1]]="HP","Consommation normale",E10855="HC","Talon")</f>
        <v>#VALUE!</v>
      </c>
      <c r="E10855" s="3" t="e" cm="1">
        <f t="array" ref="E108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56" spans="3:5">
      <c r="C10856" t="e">
        <f>IF(WEEKDAY(#REF!,11)&gt;5,"W","S")</f>
        <v>#REF!</v>
      </c>
      <c r="D10856" t="e" cm="1">
        <f t="array" ref="D10856">_xlfn.IFS(Tableau13[[#This Row],[Jours]]="W","Talon",Tableau13[[#This Row],[Colonne1]]="HP","Consommation normale",E10856="HC","Talon")</f>
        <v>#VALUE!</v>
      </c>
      <c r="E10856" s="3" t="e" cm="1">
        <f t="array" ref="E108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57" spans="3:5">
      <c r="C10857" t="e">
        <f>IF(WEEKDAY(#REF!,11)&gt;5,"W","S")</f>
        <v>#REF!</v>
      </c>
      <c r="D10857" t="e" cm="1">
        <f t="array" ref="D10857">_xlfn.IFS(Tableau13[[#This Row],[Jours]]="W","Talon",Tableau13[[#This Row],[Colonne1]]="HP","Consommation normale",E10857="HC","Talon")</f>
        <v>#VALUE!</v>
      </c>
      <c r="E10857" s="3" t="e" cm="1">
        <f t="array" ref="E108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58" spans="3:5">
      <c r="C10858" t="e">
        <f>IF(WEEKDAY(#REF!,11)&gt;5,"W","S")</f>
        <v>#REF!</v>
      </c>
      <c r="D10858" t="e" cm="1">
        <f t="array" ref="D10858">_xlfn.IFS(Tableau13[[#This Row],[Jours]]="W","Talon",Tableau13[[#This Row],[Colonne1]]="HP","Consommation normale",E10858="HC","Talon")</f>
        <v>#VALUE!</v>
      </c>
      <c r="E10858" s="3" t="e" cm="1">
        <f t="array" ref="E108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59" spans="3:5">
      <c r="C10859" t="e">
        <f>IF(WEEKDAY(#REF!,11)&gt;5,"W","S")</f>
        <v>#REF!</v>
      </c>
      <c r="D10859" t="e" cm="1">
        <f t="array" ref="D10859">_xlfn.IFS(Tableau13[[#This Row],[Jours]]="W","Talon",Tableau13[[#This Row],[Colonne1]]="HP","Consommation normale",E10859="HC","Talon")</f>
        <v>#VALUE!</v>
      </c>
      <c r="E10859" s="3" t="e" cm="1">
        <f t="array" ref="E108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60" spans="3:5">
      <c r="C10860" t="e">
        <f>IF(WEEKDAY(#REF!,11)&gt;5,"W","S")</f>
        <v>#REF!</v>
      </c>
      <c r="D10860" t="e" cm="1">
        <f t="array" ref="D10860">_xlfn.IFS(Tableau13[[#This Row],[Jours]]="W","Talon",Tableau13[[#This Row],[Colonne1]]="HP","Consommation normale",E10860="HC","Talon")</f>
        <v>#VALUE!</v>
      </c>
      <c r="E10860" s="3" t="e" cm="1">
        <f t="array" ref="E108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61" spans="3:5">
      <c r="C10861" t="e">
        <f>IF(WEEKDAY(#REF!,11)&gt;5,"W","S")</f>
        <v>#REF!</v>
      </c>
      <c r="D10861" t="e" cm="1">
        <f t="array" ref="D10861">_xlfn.IFS(Tableau13[[#This Row],[Jours]]="W","Talon",Tableau13[[#This Row],[Colonne1]]="HP","Consommation normale",E10861="HC","Talon")</f>
        <v>#VALUE!</v>
      </c>
      <c r="E10861" s="3" t="e" cm="1">
        <f t="array" ref="E108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62" spans="3:5">
      <c r="C10862" t="e">
        <f>IF(WEEKDAY(#REF!,11)&gt;5,"W","S")</f>
        <v>#REF!</v>
      </c>
      <c r="D10862" t="e" cm="1">
        <f t="array" ref="D10862">_xlfn.IFS(Tableau13[[#This Row],[Jours]]="W","Talon",Tableau13[[#This Row],[Colonne1]]="HP","Consommation normale",E10862="HC","Talon")</f>
        <v>#VALUE!</v>
      </c>
      <c r="E10862" s="3" t="e" cm="1">
        <f t="array" ref="E108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63" spans="3:5">
      <c r="C10863" t="e">
        <f>IF(WEEKDAY(#REF!,11)&gt;5,"W","S")</f>
        <v>#REF!</v>
      </c>
      <c r="D10863" t="e" cm="1">
        <f t="array" ref="D10863">_xlfn.IFS(Tableau13[[#This Row],[Jours]]="W","Talon",Tableau13[[#This Row],[Colonne1]]="HP","Consommation normale",E10863="HC","Talon")</f>
        <v>#VALUE!</v>
      </c>
      <c r="E10863" s="3" t="e" cm="1">
        <f t="array" ref="E108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64" spans="3:5">
      <c r="C10864" t="e">
        <f>IF(WEEKDAY(#REF!,11)&gt;5,"W","S")</f>
        <v>#REF!</v>
      </c>
      <c r="D10864" t="e" cm="1">
        <f t="array" ref="D10864">_xlfn.IFS(Tableau13[[#This Row],[Jours]]="W","Talon",Tableau13[[#This Row],[Colonne1]]="HP","Consommation normale",E10864="HC","Talon")</f>
        <v>#VALUE!</v>
      </c>
      <c r="E10864" s="3" t="e" cm="1">
        <f t="array" ref="E108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65" spans="3:5">
      <c r="C10865" t="e">
        <f>IF(WEEKDAY(#REF!,11)&gt;5,"W","S")</f>
        <v>#REF!</v>
      </c>
      <c r="D10865" t="e" cm="1">
        <f t="array" ref="D10865">_xlfn.IFS(Tableau13[[#This Row],[Jours]]="W","Talon",Tableau13[[#This Row],[Colonne1]]="HP","Consommation normale",E10865="HC","Talon")</f>
        <v>#VALUE!</v>
      </c>
      <c r="E10865" s="3" t="e" cm="1">
        <f t="array" ref="E108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66" spans="3:5">
      <c r="C10866" t="e">
        <f>IF(WEEKDAY(#REF!,11)&gt;5,"W","S")</f>
        <v>#REF!</v>
      </c>
      <c r="D10866" t="e" cm="1">
        <f t="array" ref="D10866">_xlfn.IFS(Tableau13[[#This Row],[Jours]]="W","Talon",Tableau13[[#This Row],[Colonne1]]="HP","Consommation normale",E10866="HC","Talon")</f>
        <v>#VALUE!</v>
      </c>
      <c r="E10866" s="3" t="e" cm="1">
        <f t="array" ref="E108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67" spans="3:5">
      <c r="C10867" t="e">
        <f>IF(WEEKDAY(#REF!,11)&gt;5,"W","S")</f>
        <v>#REF!</v>
      </c>
      <c r="D10867" t="e" cm="1">
        <f t="array" ref="D10867">_xlfn.IFS(Tableau13[[#This Row],[Jours]]="W","Talon",Tableau13[[#This Row],[Colonne1]]="HP","Consommation normale",E10867="HC","Talon")</f>
        <v>#VALUE!</v>
      </c>
      <c r="E10867" s="3" t="e" cm="1">
        <f t="array" ref="E108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68" spans="3:5">
      <c r="C10868" t="e">
        <f>IF(WEEKDAY(#REF!,11)&gt;5,"W","S")</f>
        <v>#REF!</v>
      </c>
      <c r="D10868" t="e" cm="1">
        <f t="array" ref="D10868">_xlfn.IFS(Tableau13[[#This Row],[Jours]]="W","Talon",Tableau13[[#This Row],[Colonne1]]="HP","Consommation normale",E10868="HC","Talon")</f>
        <v>#VALUE!</v>
      </c>
      <c r="E10868" s="3" t="e" cm="1">
        <f t="array" ref="E108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69" spans="3:5">
      <c r="C10869" t="e">
        <f>IF(WEEKDAY(#REF!,11)&gt;5,"W","S")</f>
        <v>#REF!</v>
      </c>
      <c r="D10869" t="e" cm="1">
        <f t="array" ref="D10869">_xlfn.IFS(Tableau13[[#This Row],[Jours]]="W","Talon",Tableau13[[#This Row],[Colonne1]]="HP","Consommation normale",E10869="HC","Talon")</f>
        <v>#VALUE!</v>
      </c>
      <c r="E10869" s="3" t="e" cm="1">
        <f t="array" ref="E108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70" spans="3:5">
      <c r="C10870" t="e">
        <f>IF(WEEKDAY(#REF!,11)&gt;5,"W","S")</f>
        <v>#REF!</v>
      </c>
      <c r="D10870" t="e" cm="1">
        <f t="array" ref="D10870">_xlfn.IFS(Tableau13[[#This Row],[Jours]]="W","Talon",Tableau13[[#This Row],[Colonne1]]="HP","Consommation normale",E10870="HC","Talon")</f>
        <v>#VALUE!</v>
      </c>
      <c r="E10870" s="3" t="e" cm="1">
        <f t="array" ref="E108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71" spans="3:5">
      <c r="C10871" t="e">
        <f>IF(WEEKDAY(#REF!,11)&gt;5,"W","S")</f>
        <v>#REF!</v>
      </c>
      <c r="D10871" t="e" cm="1">
        <f t="array" ref="D10871">_xlfn.IFS(Tableau13[[#This Row],[Jours]]="W","Talon",Tableau13[[#This Row],[Colonne1]]="HP","Consommation normale",E10871="HC","Talon")</f>
        <v>#VALUE!</v>
      </c>
      <c r="E10871" s="3" t="e" cm="1">
        <f t="array" ref="E108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72" spans="3:5">
      <c r="C10872" t="e">
        <f>IF(WEEKDAY(#REF!,11)&gt;5,"W","S")</f>
        <v>#REF!</v>
      </c>
      <c r="D10872" t="e" cm="1">
        <f t="array" ref="D10872">_xlfn.IFS(Tableau13[[#This Row],[Jours]]="W","Talon",Tableau13[[#This Row],[Colonne1]]="HP","Consommation normale",E10872="HC","Talon")</f>
        <v>#VALUE!</v>
      </c>
      <c r="E10872" s="3" t="e" cm="1">
        <f t="array" ref="E108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73" spans="3:5">
      <c r="C10873" t="e">
        <f>IF(WEEKDAY(#REF!,11)&gt;5,"W","S")</f>
        <v>#REF!</v>
      </c>
      <c r="D10873" t="e" cm="1">
        <f t="array" ref="D10873">_xlfn.IFS(Tableau13[[#This Row],[Jours]]="W","Talon",Tableau13[[#This Row],[Colonne1]]="HP","Consommation normale",E10873="HC","Talon")</f>
        <v>#VALUE!</v>
      </c>
      <c r="E10873" s="3" t="e" cm="1">
        <f t="array" ref="E108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74" spans="3:5">
      <c r="C10874" t="e">
        <f>IF(WEEKDAY(#REF!,11)&gt;5,"W","S")</f>
        <v>#REF!</v>
      </c>
      <c r="D10874" t="e" cm="1">
        <f t="array" ref="D10874">_xlfn.IFS(Tableau13[[#This Row],[Jours]]="W","Talon",Tableau13[[#This Row],[Colonne1]]="HP","Consommation normale",E10874="HC","Talon")</f>
        <v>#VALUE!</v>
      </c>
      <c r="E10874" s="3" t="e" cm="1">
        <f t="array" ref="E108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75" spans="3:5">
      <c r="C10875" t="e">
        <f>IF(WEEKDAY(#REF!,11)&gt;5,"W","S")</f>
        <v>#REF!</v>
      </c>
      <c r="D10875" t="e" cm="1">
        <f t="array" ref="D10875">_xlfn.IFS(Tableau13[[#This Row],[Jours]]="W","Talon",Tableau13[[#This Row],[Colonne1]]="HP","Consommation normale",E10875="HC","Talon")</f>
        <v>#VALUE!</v>
      </c>
      <c r="E10875" s="3" t="e" cm="1">
        <f t="array" ref="E108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76" spans="3:5">
      <c r="C10876" t="e">
        <f>IF(WEEKDAY(#REF!,11)&gt;5,"W","S")</f>
        <v>#REF!</v>
      </c>
      <c r="D10876" t="e" cm="1">
        <f t="array" ref="D10876">_xlfn.IFS(Tableau13[[#This Row],[Jours]]="W","Talon",Tableau13[[#This Row],[Colonne1]]="HP","Consommation normale",E10876="HC","Talon")</f>
        <v>#VALUE!</v>
      </c>
      <c r="E10876" s="3" t="e" cm="1">
        <f t="array" ref="E108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77" spans="3:5">
      <c r="C10877" t="e">
        <f>IF(WEEKDAY(#REF!,11)&gt;5,"W","S")</f>
        <v>#REF!</v>
      </c>
      <c r="D10877" t="e" cm="1">
        <f t="array" ref="D10877">_xlfn.IFS(Tableau13[[#This Row],[Jours]]="W","Talon",Tableau13[[#This Row],[Colonne1]]="HP","Consommation normale",E10877="HC","Talon")</f>
        <v>#VALUE!</v>
      </c>
      <c r="E10877" s="3" t="e" cm="1">
        <f t="array" ref="E108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78" spans="3:5">
      <c r="C10878" t="e">
        <f>IF(WEEKDAY(#REF!,11)&gt;5,"W","S")</f>
        <v>#REF!</v>
      </c>
      <c r="D10878" t="e" cm="1">
        <f t="array" ref="D10878">_xlfn.IFS(Tableau13[[#This Row],[Jours]]="W","Talon",Tableau13[[#This Row],[Colonne1]]="HP","Consommation normale",E10878="HC","Talon")</f>
        <v>#VALUE!</v>
      </c>
      <c r="E10878" s="3" t="e" cm="1">
        <f t="array" ref="E108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79" spans="3:5">
      <c r="C10879" t="e">
        <f>IF(WEEKDAY(#REF!,11)&gt;5,"W","S")</f>
        <v>#REF!</v>
      </c>
      <c r="D10879" t="e" cm="1">
        <f t="array" ref="D10879">_xlfn.IFS(Tableau13[[#This Row],[Jours]]="W","Talon",Tableau13[[#This Row],[Colonne1]]="HP","Consommation normale",E10879="HC","Talon")</f>
        <v>#VALUE!</v>
      </c>
      <c r="E10879" s="3" t="e" cm="1">
        <f t="array" ref="E108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80" spans="3:5">
      <c r="C10880" t="e">
        <f>IF(WEEKDAY(#REF!,11)&gt;5,"W","S")</f>
        <v>#REF!</v>
      </c>
      <c r="D10880" t="e" cm="1">
        <f t="array" ref="D10880">_xlfn.IFS(Tableau13[[#This Row],[Jours]]="W","Talon",Tableau13[[#This Row],[Colonne1]]="HP","Consommation normale",E10880="HC","Talon")</f>
        <v>#VALUE!</v>
      </c>
      <c r="E10880" s="3" t="e" cm="1">
        <f t="array" ref="E108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81" spans="3:5">
      <c r="C10881" t="e">
        <f>IF(WEEKDAY(#REF!,11)&gt;5,"W","S")</f>
        <v>#REF!</v>
      </c>
      <c r="D10881" t="e" cm="1">
        <f t="array" ref="D10881">_xlfn.IFS(Tableau13[[#This Row],[Jours]]="W","Talon",Tableau13[[#This Row],[Colonne1]]="HP","Consommation normale",E10881="HC","Talon")</f>
        <v>#VALUE!</v>
      </c>
      <c r="E10881" s="3" t="e" cm="1">
        <f t="array" ref="E108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82" spans="3:5">
      <c r="C10882" t="e">
        <f>IF(WEEKDAY(#REF!,11)&gt;5,"W","S")</f>
        <v>#REF!</v>
      </c>
      <c r="D10882" t="e" cm="1">
        <f t="array" ref="D10882">_xlfn.IFS(Tableau13[[#This Row],[Jours]]="W","Talon",Tableau13[[#This Row],[Colonne1]]="HP","Consommation normale",E10882="HC","Talon")</f>
        <v>#VALUE!</v>
      </c>
      <c r="E10882" s="3" t="e" cm="1">
        <f t="array" ref="E108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83" spans="3:5">
      <c r="C10883" t="e">
        <f>IF(WEEKDAY(#REF!,11)&gt;5,"W","S")</f>
        <v>#REF!</v>
      </c>
      <c r="D10883" t="e" cm="1">
        <f t="array" ref="D10883">_xlfn.IFS(Tableau13[[#This Row],[Jours]]="W","Talon",Tableau13[[#This Row],[Colonne1]]="HP","Consommation normale",E10883="HC","Talon")</f>
        <v>#VALUE!</v>
      </c>
      <c r="E10883" s="3" t="e" cm="1">
        <f t="array" ref="E108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84" spans="3:5">
      <c r="C10884" t="e">
        <f>IF(WEEKDAY(#REF!,11)&gt;5,"W","S")</f>
        <v>#REF!</v>
      </c>
      <c r="D10884" t="e" cm="1">
        <f t="array" ref="D10884">_xlfn.IFS(Tableau13[[#This Row],[Jours]]="W","Talon",Tableau13[[#This Row],[Colonne1]]="HP","Consommation normale",E10884="HC","Talon")</f>
        <v>#VALUE!</v>
      </c>
      <c r="E10884" s="3" t="e" cm="1">
        <f t="array" ref="E108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85" spans="3:5">
      <c r="C10885" t="e">
        <f>IF(WEEKDAY(#REF!,11)&gt;5,"W","S")</f>
        <v>#REF!</v>
      </c>
      <c r="D10885" t="e" cm="1">
        <f t="array" ref="D10885">_xlfn.IFS(Tableau13[[#This Row],[Jours]]="W","Talon",Tableau13[[#This Row],[Colonne1]]="HP","Consommation normale",E10885="HC","Talon")</f>
        <v>#VALUE!</v>
      </c>
      <c r="E10885" s="3" t="e" cm="1">
        <f t="array" ref="E108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86" spans="3:5">
      <c r="C10886" t="e">
        <f>IF(WEEKDAY(#REF!,11)&gt;5,"W","S")</f>
        <v>#REF!</v>
      </c>
      <c r="D10886" t="e" cm="1">
        <f t="array" ref="D10886">_xlfn.IFS(Tableau13[[#This Row],[Jours]]="W","Talon",Tableau13[[#This Row],[Colonne1]]="HP","Consommation normale",E10886="HC","Talon")</f>
        <v>#VALUE!</v>
      </c>
      <c r="E10886" s="3" t="e" cm="1">
        <f t="array" ref="E108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87" spans="3:5">
      <c r="C10887" t="e">
        <f>IF(WEEKDAY(#REF!,11)&gt;5,"W","S")</f>
        <v>#REF!</v>
      </c>
      <c r="D10887" t="e" cm="1">
        <f t="array" ref="D10887">_xlfn.IFS(Tableau13[[#This Row],[Jours]]="W","Talon",Tableau13[[#This Row],[Colonne1]]="HP","Consommation normale",E10887="HC","Talon")</f>
        <v>#VALUE!</v>
      </c>
      <c r="E10887" s="3" t="e" cm="1">
        <f t="array" ref="E108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88" spans="3:5">
      <c r="C10888" t="e">
        <f>IF(WEEKDAY(#REF!,11)&gt;5,"W","S")</f>
        <v>#REF!</v>
      </c>
      <c r="D10888" t="e" cm="1">
        <f t="array" ref="D10888">_xlfn.IFS(Tableau13[[#This Row],[Jours]]="W","Talon",Tableau13[[#This Row],[Colonne1]]="HP","Consommation normale",E10888="HC","Talon")</f>
        <v>#VALUE!</v>
      </c>
      <c r="E10888" s="3" t="e" cm="1">
        <f t="array" ref="E108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89" spans="3:5">
      <c r="C10889" t="e">
        <f>IF(WEEKDAY(#REF!,11)&gt;5,"W","S")</f>
        <v>#REF!</v>
      </c>
      <c r="D10889" t="e" cm="1">
        <f t="array" ref="D10889">_xlfn.IFS(Tableau13[[#This Row],[Jours]]="W","Talon",Tableau13[[#This Row],[Colonne1]]="HP","Consommation normale",E10889="HC","Talon")</f>
        <v>#VALUE!</v>
      </c>
      <c r="E10889" s="3" t="e" cm="1">
        <f t="array" ref="E108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90" spans="3:5">
      <c r="C10890" t="e">
        <f>IF(WEEKDAY(#REF!,11)&gt;5,"W","S")</f>
        <v>#REF!</v>
      </c>
      <c r="D10890" t="e" cm="1">
        <f t="array" ref="D10890">_xlfn.IFS(Tableau13[[#This Row],[Jours]]="W","Talon",Tableau13[[#This Row],[Colonne1]]="HP","Consommation normale",E10890="HC","Talon")</f>
        <v>#VALUE!</v>
      </c>
      <c r="E10890" s="3" t="e" cm="1">
        <f t="array" ref="E108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91" spans="3:5">
      <c r="C10891" t="e">
        <f>IF(WEEKDAY(#REF!,11)&gt;5,"W","S")</f>
        <v>#REF!</v>
      </c>
      <c r="D10891" t="e" cm="1">
        <f t="array" ref="D10891">_xlfn.IFS(Tableau13[[#This Row],[Jours]]="W","Talon",Tableau13[[#This Row],[Colonne1]]="HP","Consommation normale",E10891="HC","Talon")</f>
        <v>#VALUE!</v>
      </c>
      <c r="E10891" s="3" t="e" cm="1">
        <f t="array" ref="E108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92" spans="3:5">
      <c r="C10892" t="e">
        <f>IF(WEEKDAY(#REF!,11)&gt;5,"W","S")</f>
        <v>#REF!</v>
      </c>
      <c r="D10892" t="e" cm="1">
        <f t="array" ref="D10892">_xlfn.IFS(Tableau13[[#This Row],[Jours]]="W","Talon",Tableau13[[#This Row],[Colonne1]]="HP","Consommation normale",E10892="HC","Talon")</f>
        <v>#VALUE!</v>
      </c>
      <c r="E10892" s="3" t="e" cm="1">
        <f t="array" ref="E108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93" spans="3:5">
      <c r="C10893" t="e">
        <f>IF(WEEKDAY(#REF!,11)&gt;5,"W","S")</f>
        <v>#REF!</v>
      </c>
      <c r="D10893" t="e" cm="1">
        <f t="array" ref="D10893">_xlfn.IFS(Tableau13[[#This Row],[Jours]]="W","Talon",Tableau13[[#This Row],[Colonne1]]="HP","Consommation normale",E10893="HC","Talon")</f>
        <v>#VALUE!</v>
      </c>
      <c r="E10893" s="3" t="e" cm="1">
        <f t="array" ref="E108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94" spans="3:5">
      <c r="C10894" t="e">
        <f>IF(WEEKDAY(#REF!,11)&gt;5,"W","S")</f>
        <v>#REF!</v>
      </c>
      <c r="D10894" t="e" cm="1">
        <f t="array" ref="D10894">_xlfn.IFS(Tableau13[[#This Row],[Jours]]="W","Talon",Tableau13[[#This Row],[Colonne1]]="HP","Consommation normale",E10894="HC","Talon")</f>
        <v>#VALUE!</v>
      </c>
      <c r="E10894" s="3" t="e" cm="1">
        <f t="array" ref="E108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95" spans="3:5">
      <c r="C10895" t="e">
        <f>IF(WEEKDAY(#REF!,11)&gt;5,"W","S")</f>
        <v>#REF!</v>
      </c>
      <c r="D10895" t="e" cm="1">
        <f t="array" ref="D10895">_xlfn.IFS(Tableau13[[#This Row],[Jours]]="W","Talon",Tableau13[[#This Row],[Colonne1]]="HP","Consommation normale",E10895="HC","Talon")</f>
        <v>#VALUE!</v>
      </c>
      <c r="E10895" s="3" t="e" cm="1">
        <f t="array" ref="E108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96" spans="3:5">
      <c r="C10896" t="e">
        <f>IF(WEEKDAY(#REF!,11)&gt;5,"W","S")</f>
        <v>#REF!</v>
      </c>
      <c r="D10896" t="e" cm="1">
        <f t="array" ref="D10896">_xlfn.IFS(Tableau13[[#This Row],[Jours]]="W","Talon",Tableau13[[#This Row],[Colonne1]]="HP","Consommation normale",E10896="HC","Talon")</f>
        <v>#VALUE!</v>
      </c>
      <c r="E10896" s="3" t="e" cm="1">
        <f t="array" ref="E108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97" spans="3:5">
      <c r="C10897" t="e">
        <f>IF(WEEKDAY(#REF!,11)&gt;5,"W","S")</f>
        <v>#REF!</v>
      </c>
      <c r="D10897" t="e" cm="1">
        <f t="array" ref="D10897">_xlfn.IFS(Tableau13[[#This Row],[Jours]]="W","Talon",Tableau13[[#This Row],[Colonne1]]="HP","Consommation normale",E10897="HC","Talon")</f>
        <v>#VALUE!</v>
      </c>
      <c r="E10897" s="3" t="e" cm="1">
        <f t="array" ref="E108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98" spans="3:5">
      <c r="C10898" t="e">
        <f>IF(WEEKDAY(#REF!,11)&gt;5,"W","S")</f>
        <v>#REF!</v>
      </c>
      <c r="D10898" t="e" cm="1">
        <f t="array" ref="D10898">_xlfn.IFS(Tableau13[[#This Row],[Jours]]="W","Talon",Tableau13[[#This Row],[Colonne1]]="HP","Consommation normale",E10898="HC","Talon")</f>
        <v>#VALUE!</v>
      </c>
      <c r="E10898" s="3" t="e" cm="1">
        <f t="array" ref="E108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899" spans="3:5">
      <c r="C10899" t="e">
        <f>IF(WEEKDAY(#REF!,11)&gt;5,"W","S")</f>
        <v>#REF!</v>
      </c>
      <c r="D10899" t="e" cm="1">
        <f t="array" ref="D10899">_xlfn.IFS(Tableau13[[#This Row],[Jours]]="W","Talon",Tableau13[[#This Row],[Colonne1]]="HP","Consommation normale",E10899="HC","Talon")</f>
        <v>#VALUE!</v>
      </c>
      <c r="E10899" s="3" t="e" cm="1">
        <f t="array" ref="E108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00" spans="3:5">
      <c r="C10900" t="e">
        <f>IF(WEEKDAY(#REF!,11)&gt;5,"W","S")</f>
        <v>#REF!</v>
      </c>
      <c r="D10900" t="e" cm="1">
        <f t="array" ref="D10900">_xlfn.IFS(Tableau13[[#This Row],[Jours]]="W","Talon",Tableau13[[#This Row],[Colonne1]]="HP","Consommation normale",E10900="HC","Talon")</f>
        <v>#VALUE!</v>
      </c>
      <c r="E10900" s="3" t="e" cm="1">
        <f t="array" ref="E109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01" spans="3:5">
      <c r="C10901" t="e">
        <f>IF(WEEKDAY(#REF!,11)&gt;5,"W","S")</f>
        <v>#REF!</v>
      </c>
      <c r="D10901" t="e" cm="1">
        <f t="array" ref="D10901">_xlfn.IFS(Tableau13[[#This Row],[Jours]]="W","Talon",Tableau13[[#This Row],[Colonne1]]="HP","Consommation normale",E10901="HC","Talon")</f>
        <v>#VALUE!</v>
      </c>
      <c r="E10901" s="3" t="e" cm="1">
        <f t="array" ref="E109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02" spans="3:5">
      <c r="C10902" t="e">
        <f>IF(WEEKDAY(#REF!,11)&gt;5,"W","S")</f>
        <v>#REF!</v>
      </c>
      <c r="D10902" t="e" cm="1">
        <f t="array" ref="D10902">_xlfn.IFS(Tableau13[[#This Row],[Jours]]="W","Talon",Tableau13[[#This Row],[Colonne1]]="HP","Consommation normale",E10902="HC","Talon")</f>
        <v>#VALUE!</v>
      </c>
      <c r="E10902" s="3" t="e" cm="1">
        <f t="array" ref="E109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03" spans="3:5">
      <c r="C10903" t="e">
        <f>IF(WEEKDAY(#REF!,11)&gt;5,"W","S")</f>
        <v>#REF!</v>
      </c>
      <c r="D10903" t="e" cm="1">
        <f t="array" ref="D10903">_xlfn.IFS(Tableau13[[#This Row],[Jours]]="W","Talon",Tableau13[[#This Row],[Colonne1]]="HP","Consommation normale",E10903="HC","Talon")</f>
        <v>#VALUE!</v>
      </c>
      <c r="E10903" s="3" t="e" cm="1">
        <f t="array" ref="E109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04" spans="3:5">
      <c r="C10904" t="e">
        <f>IF(WEEKDAY(#REF!,11)&gt;5,"W","S")</f>
        <v>#REF!</v>
      </c>
      <c r="D10904" t="e" cm="1">
        <f t="array" ref="D10904">_xlfn.IFS(Tableau13[[#This Row],[Jours]]="W","Talon",Tableau13[[#This Row],[Colonne1]]="HP","Consommation normale",E10904="HC","Talon")</f>
        <v>#VALUE!</v>
      </c>
      <c r="E10904" s="3" t="e" cm="1">
        <f t="array" ref="E109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05" spans="3:5">
      <c r="C10905" t="e">
        <f>IF(WEEKDAY(#REF!,11)&gt;5,"W","S")</f>
        <v>#REF!</v>
      </c>
      <c r="D10905" t="e" cm="1">
        <f t="array" ref="D10905">_xlfn.IFS(Tableau13[[#This Row],[Jours]]="W","Talon",Tableau13[[#This Row],[Colonne1]]="HP","Consommation normale",E10905="HC","Talon")</f>
        <v>#VALUE!</v>
      </c>
      <c r="E10905" s="3" t="e" cm="1">
        <f t="array" ref="E109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06" spans="3:5">
      <c r="C10906" t="e">
        <f>IF(WEEKDAY(#REF!,11)&gt;5,"W","S")</f>
        <v>#REF!</v>
      </c>
      <c r="D10906" t="e" cm="1">
        <f t="array" ref="D10906">_xlfn.IFS(Tableau13[[#This Row],[Jours]]="W","Talon",Tableau13[[#This Row],[Colonne1]]="HP","Consommation normale",E10906="HC","Talon")</f>
        <v>#VALUE!</v>
      </c>
      <c r="E10906" s="3" t="e" cm="1">
        <f t="array" ref="E109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07" spans="3:5">
      <c r="C10907" t="e">
        <f>IF(WEEKDAY(#REF!,11)&gt;5,"W","S")</f>
        <v>#REF!</v>
      </c>
      <c r="D10907" t="e" cm="1">
        <f t="array" ref="D10907">_xlfn.IFS(Tableau13[[#This Row],[Jours]]="W","Talon",Tableau13[[#This Row],[Colonne1]]="HP","Consommation normale",E10907="HC","Talon")</f>
        <v>#VALUE!</v>
      </c>
      <c r="E10907" s="3" t="e" cm="1">
        <f t="array" ref="E109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08" spans="3:5">
      <c r="C10908" t="e">
        <f>IF(WEEKDAY(#REF!,11)&gt;5,"W","S")</f>
        <v>#REF!</v>
      </c>
      <c r="D10908" t="e" cm="1">
        <f t="array" ref="D10908">_xlfn.IFS(Tableau13[[#This Row],[Jours]]="W","Talon",Tableau13[[#This Row],[Colonne1]]="HP","Consommation normale",E10908="HC","Talon")</f>
        <v>#VALUE!</v>
      </c>
      <c r="E10908" s="3" t="e" cm="1">
        <f t="array" ref="E109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09" spans="3:5">
      <c r="C10909" t="e">
        <f>IF(WEEKDAY(#REF!,11)&gt;5,"W","S")</f>
        <v>#REF!</v>
      </c>
      <c r="D10909" t="e" cm="1">
        <f t="array" ref="D10909">_xlfn.IFS(Tableau13[[#This Row],[Jours]]="W","Talon",Tableau13[[#This Row],[Colonne1]]="HP","Consommation normale",E10909="HC","Talon")</f>
        <v>#VALUE!</v>
      </c>
      <c r="E10909" s="3" t="e" cm="1">
        <f t="array" ref="E109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10" spans="3:5">
      <c r="C10910" t="e">
        <f>IF(WEEKDAY(#REF!,11)&gt;5,"W","S")</f>
        <v>#REF!</v>
      </c>
      <c r="D10910" t="e" cm="1">
        <f t="array" ref="D10910">_xlfn.IFS(Tableau13[[#This Row],[Jours]]="W","Talon",Tableau13[[#This Row],[Colonne1]]="HP","Consommation normale",E10910="HC","Talon")</f>
        <v>#VALUE!</v>
      </c>
      <c r="E10910" s="3" t="e" cm="1">
        <f t="array" ref="E109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11" spans="3:5">
      <c r="C10911" t="e">
        <f>IF(WEEKDAY(#REF!,11)&gt;5,"W","S")</f>
        <v>#REF!</v>
      </c>
      <c r="D10911" t="e" cm="1">
        <f t="array" ref="D10911">_xlfn.IFS(Tableau13[[#This Row],[Jours]]="W","Talon",Tableau13[[#This Row],[Colonne1]]="HP","Consommation normale",E10911="HC","Talon")</f>
        <v>#VALUE!</v>
      </c>
      <c r="E10911" s="3" t="e" cm="1">
        <f t="array" ref="E109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12" spans="3:5">
      <c r="C10912" t="e">
        <f>IF(WEEKDAY(#REF!,11)&gt;5,"W","S")</f>
        <v>#REF!</v>
      </c>
      <c r="D10912" t="e" cm="1">
        <f t="array" ref="D10912">_xlfn.IFS(Tableau13[[#This Row],[Jours]]="W","Talon",Tableau13[[#This Row],[Colonne1]]="HP","Consommation normale",E10912="HC","Talon")</f>
        <v>#VALUE!</v>
      </c>
      <c r="E10912" s="3" t="e" cm="1">
        <f t="array" ref="E109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13" spans="3:5">
      <c r="C10913" t="e">
        <f>IF(WEEKDAY(#REF!,11)&gt;5,"W","S")</f>
        <v>#REF!</v>
      </c>
      <c r="D10913" t="e" cm="1">
        <f t="array" ref="D10913">_xlfn.IFS(Tableau13[[#This Row],[Jours]]="W","Talon",Tableau13[[#This Row],[Colonne1]]="HP","Consommation normale",E10913="HC","Talon")</f>
        <v>#VALUE!</v>
      </c>
      <c r="E10913" s="3" t="e" cm="1">
        <f t="array" ref="E109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14" spans="3:5">
      <c r="C10914" t="e">
        <f>IF(WEEKDAY(#REF!,11)&gt;5,"W","S")</f>
        <v>#REF!</v>
      </c>
      <c r="D10914" t="e" cm="1">
        <f t="array" ref="D10914">_xlfn.IFS(Tableau13[[#This Row],[Jours]]="W","Talon",Tableau13[[#This Row],[Colonne1]]="HP","Consommation normale",E10914="HC","Talon")</f>
        <v>#VALUE!</v>
      </c>
      <c r="E10914" s="3" t="e" cm="1">
        <f t="array" ref="E109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15" spans="3:5">
      <c r="C10915" t="e">
        <f>IF(WEEKDAY(#REF!,11)&gt;5,"W","S")</f>
        <v>#REF!</v>
      </c>
      <c r="D10915" t="e" cm="1">
        <f t="array" ref="D10915">_xlfn.IFS(Tableau13[[#This Row],[Jours]]="W","Talon",Tableau13[[#This Row],[Colonne1]]="HP","Consommation normale",E10915="HC","Talon")</f>
        <v>#VALUE!</v>
      </c>
      <c r="E10915" s="3" t="e" cm="1">
        <f t="array" ref="E109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16" spans="3:5">
      <c r="C10916" t="e">
        <f>IF(WEEKDAY(#REF!,11)&gt;5,"W","S")</f>
        <v>#REF!</v>
      </c>
      <c r="D10916" t="e" cm="1">
        <f t="array" ref="D10916">_xlfn.IFS(Tableau13[[#This Row],[Jours]]="W","Talon",Tableau13[[#This Row],[Colonne1]]="HP","Consommation normale",E10916="HC","Talon")</f>
        <v>#VALUE!</v>
      </c>
      <c r="E10916" s="3" t="e" cm="1">
        <f t="array" ref="E109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17" spans="3:5">
      <c r="C10917" t="e">
        <f>IF(WEEKDAY(#REF!,11)&gt;5,"W","S")</f>
        <v>#REF!</v>
      </c>
      <c r="D10917" t="e" cm="1">
        <f t="array" ref="D10917">_xlfn.IFS(Tableau13[[#This Row],[Jours]]="W","Talon",Tableau13[[#This Row],[Colonne1]]="HP","Consommation normale",E10917="HC","Talon")</f>
        <v>#VALUE!</v>
      </c>
      <c r="E10917" s="3" t="e" cm="1">
        <f t="array" ref="E109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18" spans="3:5">
      <c r="C10918" t="e">
        <f>IF(WEEKDAY(#REF!,11)&gt;5,"W","S")</f>
        <v>#REF!</v>
      </c>
      <c r="D10918" t="e" cm="1">
        <f t="array" ref="D10918">_xlfn.IFS(Tableau13[[#This Row],[Jours]]="W","Talon",Tableau13[[#This Row],[Colonne1]]="HP","Consommation normale",E10918="HC","Talon")</f>
        <v>#VALUE!</v>
      </c>
      <c r="E10918" s="3" t="e" cm="1">
        <f t="array" ref="E109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19" spans="3:5">
      <c r="C10919" t="e">
        <f>IF(WEEKDAY(#REF!,11)&gt;5,"W","S")</f>
        <v>#REF!</v>
      </c>
      <c r="D10919" t="e" cm="1">
        <f t="array" ref="D10919">_xlfn.IFS(Tableau13[[#This Row],[Jours]]="W","Talon",Tableau13[[#This Row],[Colonne1]]="HP","Consommation normale",E10919="HC","Talon")</f>
        <v>#VALUE!</v>
      </c>
      <c r="E10919" s="3" t="e" cm="1">
        <f t="array" ref="E109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20" spans="3:5">
      <c r="C10920" t="e">
        <f>IF(WEEKDAY(#REF!,11)&gt;5,"W","S")</f>
        <v>#REF!</v>
      </c>
      <c r="D10920" t="e" cm="1">
        <f t="array" ref="D10920">_xlfn.IFS(Tableau13[[#This Row],[Jours]]="W","Talon",Tableau13[[#This Row],[Colonne1]]="HP","Consommation normale",E10920="HC","Talon")</f>
        <v>#VALUE!</v>
      </c>
      <c r="E10920" s="3" t="e" cm="1">
        <f t="array" ref="E109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21" spans="3:5">
      <c r="C10921" t="e">
        <f>IF(WEEKDAY(Tableau13[[#This Row],[Données]],11)&gt;6,"W","S")</f>
        <v>#VALUE!</v>
      </c>
      <c r="D10921" t="e" cm="1">
        <f t="array" ref="D10921">_xlfn.IFS(Tableau13[[#This Row],[Jours]]="W","Talon",Tableau13[[#This Row],[Colonne1]]="HP","Consommation normale",E10921="HC","Talon")</f>
        <v>#VALUE!</v>
      </c>
      <c r="E10921" s="3" t="e" cm="1">
        <f t="array" ref="E109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22" spans="3:5">
      <c r="C10922" t="e">
        <f>IF(WEEKDAY(#REF!,11)&gt;5,"W","S")</f>
        <v>#REF!</v>
      </c>
      <c r="D10922" t="e" cm="1">
        <f t="array" ref="D10922">_xlfn.IFS(Tableau13[[#This Row],[Jours]]="W","Talon",Tableau13[[#This Row],[Colonne1]]="HP","Consommation normale",E10922="HC","Talon")</f>
        <v>#VALUE!</v>
      </c>
      <c r="E10922" s="3" t="e" cm="1">
        <f t="array" ref="E109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23" spans="3:5">
      <c r="C10923" t="e">
        <f>IF(WEEKDAY(#REF!,11)&gt;5,"W","S")</f>
        <v>#REF!</v>
      </c>
      <c r="D10923" t="e" cm="1">
        <f t="array" ref="D10923">_xlfn.IFS(Tableau13[[#This Row],[Jours]]="W","Talon",Tableau13[[#This Row],[Colonne1]]="HP","Consommation normale",E10923="HC","Talon")</f>
        <v>#VALUE!</v>
      </c>
      <c r="E10923" s="3" t="e" cm="1">
        <f t="array" ref="E109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24" spans="3:5">
      <c r="C10924" t="e">
        <f>IF(WEEKDAY(#REF!,11)&gt;5,"W","S")</f>
        <v>#REF!</v>
      </c>
      <c r="D10924" t="e" cm="1">
        <f t="array" ref="D10924">_xlfn.IFS(Tableau13[[#This Row],[Jours]]="W","Talon",Tableau13[[#This Row],[Colonne1]]="HP","Consommation normale",E10924="HC","Talon")</f>
        <v>#VALUE!</v>
      </c>
      <c r="E10924" s="3" t="e" cm="1">
        <f t="array" ref="E109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25" spans="3:5">
      <c r="C10925" t="e">
        <f>IF(WEEKDAY(#REF!,11)&gt;5,"W","S")</f>
        <v>#REF!</v>
      </c>
      <c r="D10925" t="e" cm="1">
        <f t="array" ref="D10925">_xlfn.IFS(Tableau13[[#This Row],[Jours]]="W","Talon",Tableau13[[#This Row],[Colonne1]]="HP","Consommation normale",E10925="HC","Talon")</f>
        <v>#VALUE!</v>
      </c>
      <c r="E10925" s="3" t="e" cm="1">
        <f t="array" ref="E109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26" spans="3:5">
      <c r="C10926" t="e">
        <f>IF(WEEKDAY(#REF!,11)&gt;5,"W","S")</f>
        <v>#REF!</v>
      </c>
      <c r="D10926" t="e" cm="1">
        <f t="array" ref="D10926">_xlfn.IFS(Tableau13[[#This Row],[Jours]]="W","Talon",Tableau13[[#This Row],[Colonne1]]="HP","Consommation normale",E10926="HC","Talon")</f>
        <v>#VALUE!</v>
      </c>
      <c r="E10926" s="3" t="e" cm="1">
        <f t="array" ref="E109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27" spans="3:5">
      <c r="C10927" t="e">
        <f>IF(WEEKDAY(#REF!,11)&gt;5,"W","S")</f>
        <v>#REF!</v>
      </c>
      <c r="D10927" t="e" cm="1">
        <f t="array" ref="D10927">_xlfn.IFS(Tableau13[[#This Row],[Jours]]="W","Talon",Tableau13[[#This Row],[Colonne1]]="HP","Consommation normale",E10927="HC","Talon")</f>
        <v>#VALUE!</v>
      </c>
      <c r="E10927" s="3" t="e" cm="1">
        <f t="array" ref="E109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28" spans="3:5">
      <c r="C10928" t="e">
        <f>IF(WEEKDAY(#REF!,11)&gt;5,"W","S")</f>
        <v>#REF!</v>
      </c>
      <c r="D10928" t="e" cm="1">
        <f t="array" ref="D10928">_xlfn.IFS(Tableau13[[#This Row],[Jours]]="W","Talon",Tableau13[[#This Row],[Colonne1]]="HP","Consommation normale",E10928="HC","Talon")</f>
        <v>#VALUE!</v>
      </c>
      <c r="E10928" s="3" t="e" cm="1">
        <f t="array" ref="E109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29" spans="3:5">
      <c r="C10929" t="e">
        <f>IF(WEEKDAY(#REF!,11)&gt;5,"W","S")</f>
        <v>#REF!</v>
      </c>
      <c r="D10929" t="e" cm="1">
        <f t="array" ref="D10929">_xlfn.IFS(Tableau13[[#This Row],[Jours]]="W","Talon",Tableau13[[#This Row],[Colonne1]]="HP","Consommation normale",E10929="HC","Talon")</f>
        <v>#VALUE!</v>
      </c>
      <c r="E10929" s="3" t="e" cm="1">
        <f t="array" ref="E109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30" spans="3:5">
      <c r="C10930" t="e">
        <f>IF(WEEKDAY(#REF!,11)&gt;5,"W","S")</f>
        <v>#REF!</v>
      </c>
      <c r="D10930" t="e" cm="1">
        <f t="array" ref="D10930">_xlfn.IFS(Tableau13[[#This Row],[Jours]]="W","Talon",Tableau13[[#This Row],[Colonne1]]="HP","Consommation normale",E10930="HC","Talon")</f>
        <v>#VALUE!</v>
      </c>
      <c r="E10930" s="3" t="e" cm="1">
        <f t="array" ref="E109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31" spans="3:5">
      <c r="C10931" t="e">
        <f>IF(WEEKDAY(#REF!,11)&gt;5,"W","S")</f>
        <v>#REF!</v>
      </c>
      <c r="D10931" t="e" cm="1">
        <f t="array" ref="D10931">_xlfn.IFS(Tableau13[[#This Row],[Jours]]="W","Talon",Tableau13[[#This Row],[Colonne1]]="HP","Consommation normale",E10931="HC","Talon")</f>
        <v>#VALUE!</v>
      </c>
      <c r="E10931" s="3" t="e" cm="1">
        <f t="array" ref="E109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32" spans="3:5">
      <c r="C10932" t="e">
        <f>IF(WEEKDAY(#REF!,11)&gt;5,"W","S")</f>
        <v>#REF!</v>
      </c>
      <c r="D10932" t="e" cm="1">
        <f t="array" ref="D10932">_xlfn.IFS(Tableau13[[#This Row],[Jours]]="W","Talon",Tableau13[[#This Row],[Colonne1]]="HP","Consommation normale",E10932="HC","Talon")</f>
        <v>#VALUE!</v>
      </c>
      <c r="E10932" s="3" t="e" cm="1">
        <f t="array" ref="E109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33" spans="3:5">
      <c r="C10933" t="e">
        <f>IF(WEEKDAY(#REF!,11)&gt;5,"W","S")</f>
        <v>#REF!</v>
      </c>
      <c r="D10933" t="e" cm="1">
        <f t="array" ref="D10933">_xlfn.IFS(Tableau13[[#This Row],[Jours]]="W","Talon",Tableau13[[#This Row],[Colonne1]]="HP","Consommation normale",E10933="HC","Talon")</f>
        <v>#VALUE!</v>
      </c>
      <c r="E10933" s="3" t="e" cm="1">
        <f t="array" ref="E109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34" spans="3:5">
      <c r="C10934" t="e">
        <f>IF(WEEKDAY(#REF!,11)&gt;5,"W","S")</f>
        <v>#REF!</v>
      </c>
      <c r="D10934" t="e" cm="1">
        <f t="array" ref="D10934">_xlfn.IFS(Tableau13[[#This Row],[Jours]]="W","Talon",Tableau13[[#This Row],[Colonne1]]="HP","Consommation normale",E10934="HC","Talon")</f>
        <v>#VALUE!</v>
      </c>
      <c r="E10934" s="3" t="e" cm="1">
        <f t="array" ref="E109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35" spans="3:5">
      <c r="C10935" t="e">
        <f>IF(WEEKDAY(#REF!,11)&gt;5,"W","S")</f>
        <v>#REF!</v>
      </c>
      <c r="D10935" t="e" cm="1">
        <f t="array" ref="D10935">_xlfn.IFS(Tableau13[[#This Row],[Jours]]="W","Talon",Tableau13[[#This Row],[Colonne1]]="HP","Consommation normale",E10935="HC","Talon")</f>
        <v>#VALUE!</v>
      </c>
      <c r="E10935" s="3" t="e" cm="1">
        <f t="array" ref="E109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36" spans="3:5">
      <c r="C10936" t="e">
        <f>IF(WEEKDAY(#REF!,11)&gt;5,"W","S")</f>
        <v>#REF!</v>
      </c>
      <c r="D10936" t="e" cm="1">
        <f t="array" ref="D10936">_xlfn.IFS(Tableau13[[#This Row],[Jours]]="W","Talon",Tableau13[[#This Row],[Colonne1]]="HP","Consommation normale",E10936="HC","Talon")</f>
        <v>#VALUE!</v>
      </c>
      <c r="E10936" s="3" t="e" cm="1">
        <f t="array" ref="E109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37" spans="3:5">
      <c r="C10937" t="e">
        <f>IF(WEEKDAY(#REF!,11)&gt;5,"W","S")</f>
        <v>#REF!</v>
      </c>
      <c r="D10937" t="e" cm="1">
        <f t="array" ref="D10937">_xlfn.IFS(Tableau13[[#This Row],[Jours]]="W","Talon",Tableau13[[#This Row],[Colonne1]]="HP","Consommation normale",E10937="HC","Talon")</f>
        <v>#VALUE!</v>
      </c>
      <c r="E10937" s="3" t="e" cm="1">
        <f t="array" ref="E109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38" spans="3:5">
      <c r="C10938" t="e">
        <f>IF(WEEKDAY(#REF!,11)&gt;5,"W","S")</f>
        <v>#REF!</v>
      </c>
      <c r="D10938" t="e" cm="1">
        <f t="array" ref="D10938">_xlfn.IFS(Tableau13[[#This Row],[Jours]]="W","Talon",Tableau13[[#This Row],[Colonne1]]="HP","Consommation normale",E10938="HC","Talon")</f>
        <v>#VALUE!</v>
      </c>
      <c r="E10938" s="3" t="e" cm="1">
        <f t="array" ref="E109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39" spans="3:5">
      <c r="C10939" t="e">
        <f>IF(WEEKDAY(#REF!,11)&gt;5,"W","S")</f>
        <v>#REF!</v>
      </c>
      <c r="D10939" t="e" cm="1">
        <f t="array" ref="D10939">_xlfn.IFS(Tableau13[[#This Row],[Jours]]="W","Talon",Tableau13[[#This Row],[Colonne1]]="HP","Consommation normale",E10939="HC","Talon")</f>
        <v>#VALUE!</v>
      </c>
      <c r="E10939" s="3" t="e" cm="1">
        <f t="array" ref="E109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40" spans="3:5">
      <c r="C10940" t="e">
        <f>IF(WEEKDAY(#REF!,11)&gt;5,"W","S")</f>
        <v>#REF!</v>
      </c>
      <c r="D10940" t="e" cm="1">
        <f t="array" ref="D10940">_xlfn.IFS(Tableau13[[#This Row],[Jours]]="W","Talon",Tableau13[[#This Row],[Colonne1]]="HP","Consommation normale",E10940="HC","Talon")</f>
        <v>#VALUE!</v>
      </c>
      <c r="E10940" s="3" t="e" cm="1">
        <f t="array" ref="E109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41" spans="3:5">
      <c r="C10941" t="e">
        <f>IF(WEEKDAY(#REF!,11)&gt;5,"W","S")</f>
        <v>#REF!</v>
      </c>
      <c r="D10941" t="e" cm="1">
        <f t="array" ref="D10941">_xlfn.IFS(Tableau13[[#This Row],[Jours]]="W","Talon",Tableau13[[#This Row],[Colonne1]]="HP","Consommation normale",E10941="HC","Talon")</f>
        <v>#VALUE!</v>
      </c>
      <c r="E10941" s="3" t="e" cm="1">
        <f t="array" ref="E109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42" spans="3:5">
      <c r="C10942" t="e">
        <f>IF(WEEKDAY(#REF!,11)&gt;5,"W","S")</f>
        <v>#REF!</v>
      </c>
      <c r="D10942" t="e" cm="1">
        <f t="array" ref="D10942">_xlfn.IFS(Tableau13[[#This Row],[Jours]]="W","Talon",Tableau13[[#This Row],[Colonne1]]="HP","Consommation normale",E10942="HC","Talon")</f>
        <v>#VALUE!</v>
      </c>
      <c r="E10942" s="3" t="e" cm="1">
        <f t="array" ref="E109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43" spans="3:5">
      <c r="C10943" t="e">
        <f>IF(WEEKDAY(#REF!,11)&gt;5,"W","S")</f>
        <v>#REF!</v>
      </c>
      <c r="D10943" t="e" cm="1">
        <f t="array" ref="D10943">_xlfn.IFS(Tableau13[[#This Row],[Jours]]="W","Talon",Tableau13[[#This Row],[Colonne1]]="HP","Consommation normale",E10943="HC","Talon")</f>
        <v>#VALUE!</v>
      </c>
      <c r="E10943" s="3" t="e" cm="1">
        <f t="array" ref="E109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44" spans="3:5">
      <c r="C10944" t="e">
        <f>IF(WEEKDAY(#REF!,11)&gt;5,"W","S")</f>
        <v>#REF!</v>
      </c>
      <c r="D10944" t="e" cm="1">
        <f t="array" ref="D10944">_xlfn.IFS(Tableau13[[#This Row],[Jours]]="W","Talon",Tableau13[[#This Row],[Colonne1]]="HP","Consommation normale",E10944="HC","Talon")</f>
        <v>#VALUE!</v>
      </c>
      <c r="E10944" s="3" t="e" cm="1">
        <f t="array" ref="E109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45" spans="3:5">
      <c r="C10945" t="e">
        <f>IF(WEEKDAY(#REF!,11)&gt;5,"W","S")</f>
        <v>#REF!</v>
      </c>
      <c r="D10945" t="e" cm="1">
        <f t="array" ref="D10945">_xlfn.IFS(Tableau13[[#This Row],[Jours]]="W","Talon",Tableau13[[#This Row],[Colonne1]]="HP","Consommation normale",E10945="HC","Talon")</f>
        <v>#VALUE!</v>
      </c>
      <c r="E10945" s="3" t="e" cm="1">
        <f t="array" ref="E109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46" spans="3:5">
      <c r="C10946" t="e">
        <f>IF(WEEKDAY(#REF!,11)&gt;5,"W","S")</f>
        <v>#REF!</v>
      </c>
      <c r="D10946" t="e" cm="1">
        <f t="array" ref="D10946">_xlfn.IFS(Tableau13[[#This Row],[Jours]]="W","Talon",Tableau13[[#This Row],[Colonne1]]="HP","Consommation normale",E10946="HC","Talon")</f>
        <v>#VALUE!</v>
      </c>
      <c r="E10946" s="3" t="e" cm="1">
        <f t="array" ref="E109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47" spans="3:5">
      <c r="C10947" t="e">
        <f>IF(WEEKDAY(#REF!,11)&gt;5,"W","S")</f>
        <v>#REF!</v>
      </c>
      <c r="D10947" t="e" cm="1">
        <f t="array" ref="D10947">_xlfn.IFS(Tableau13[[#This Row],[Jours]]="W","Talon",Tableau13[[#This Row],[Colonne1]]="HP","Consommation normale",E10947="HC","Talon")</f>
        <v>#VALUE!</v>
      </c>
      <c r="E10947" s="3" t="e" cm="1">
        <f t="array" ref="E109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48" spans="3:5">
      <c r="C10948" t="e">
        <f>IF(WEEKDAY(#REF!,11)&gt;5,"W","S")</f>
        <v>#REF!</v>
      </c>
      <c r="D10948" t="e" cm="1">
        <f t="array" ref="D10948">_xlfn.IFS(Tableau13[[#This Row],[Jours]]="W","Talon",Tableau13[[#This Row],[Colonne1]]="HP","Consommation normale",E10948="HC","Talon")</f>
        <v>#VALUE!</v>
      </c>
      <c r="E10948" s="3" t="e" cm="1">
        <f t="array" ref="E109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49" spans="3:5">
      <c r="C10949" t="e">
        <f>IF(WEEKDAY(#REF!,11)&gt;5,"W","S")</f>
        <v>#REF!</v>
      </c>
      <c r="D10949" t="e" cm="1">
        <f t="array" ref="D10949">_xlfn.IFS(Tableau13[[#This Row],[Jours]]="W","Talon",Tableau13[[#This Row],[Colonne1]]="HP","Consommation normale",E10949="HC","Talon")</f>
        <v>#VALUE!</v>
      </c>
      <c r="E10949" s="3" t="e" cm="1">
        <f t="array" ref="E109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50" spans="3:5">
      <c r="C10950" t="e">
        <f>IF(WEEKDAY(#REF!,11)&gt;5,"W","S")</f>
        <v>#REF!</v>
      </c>
      <c r="D10950" t="e" cm="1">
        <f t="array" ref="D10950">_xlfn.IFS(Tableau13[[#This Row],[Jours]]="W","Talon",Tableau13[[#This Row],[Colonne1]]="HP","Consommation normale",E10950="HC","Talon")</f>
        <v>#VALUE!</v>
      </c>
      <c r="E10950" s="3" t="e" cm="1">
        <f t="array" ref="E109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51" spans="3:5">
      <c r="C10951" t="e">
        <f>IF(WEEKDAY(#REF!,11)&gt;5,"W","S")</f>
        <v>#REF!</v>
      </c>
      <c r="D10951" t="e" cm="1">
        <f t="array" ref="D10951">_xlfn.IFS(Tableau13[[#This Row],[Jours]]="W","Talon",Tableau13[[#This Row],[Colonne1]]="HP","Consommation normale",E10951="HC","Talon")</f>
        <v>#VALUE!</v>
      </c>
      <c r="E10951" s="3" t="e" cm="1">
        <f t="array" ref="E109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52" spans="3:5">
      <c r="C10952" t="e">
        <f>IF(WEEKDAY(#REF!,11)&gt;5,"W","S")</f>
        <v>#REF!</v>
      </c>
      <c r="D10952" t="e" cm="1">
        <f t="array" ref="D10952">_xlfn.IFS(Tableau13[[#This Row],[Jours]]="W","Talon",Tableau13[[#This Row],[Colonne1]]="HP","Consommation normale",E10952="HC","Talon")</f>
        <v>#VALUE!</v>
      </c>
      <c r="E10952" s="3" t="e" cm="1">
        <f t="array" ref="E109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53" spans="3:5">
      <c r="C10953" t="e">
        <f>IF(WEEKDAY(#REF!,11)&gt;5,"W","S")</f>
        <v>#REF!</v>
      </c>
      <c r="D10953" t="e" cm="1">
        <f t="array" ref="D10953">_xlfn.IFS(Tableau13[[#This Row],[Jours]]="W","Talon",Tableau13[[#This Row],[Colonne1]]="HP","Consommation normale",E10953="HC","Talon")</f>
        <v>#VALUE!</v>
      </c>
      <c r="E10953" s="3" t="e" cm="1">
        <f t="array" ref="E109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54" spans="3:5">
      <c r="C10954" t="e">
        <f>IF(WEEKDAY(#REF!,11)&gt;5,"W","S")</f>
        <v>#REF!</v>
      </c>
      <c r="D10954" t="e" cm="1">
        <f t="array" ref="D10954">_xlfn.IFS(Tableau13[[#This Row],[Jours]]="W","Talon",Tableau13[[#This Row],[Colonne1]]="HP","Consommation normale",E10954="HC","Talon")</f>
        <v>#VALUE!</v>
      </c>
      <c r="E10954" s="3" t="e" cm="1">
        <f t="array" ref="E109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55" spans="3:5">
      <c r="C10955" t="e">
        <f>IF(WEEKDAY(#REF!,11)&gt;5,"W","S")</f>
        <v>#REF!</v>
      </c>
      <c r="D10955" t="e" cm="1">
        <f t="array" ref="D10955">_xlfn.IFS(Tableau13[[#This Row],[Jours]]="W","Talon",Tableau13[[#This Row],[Colonne1]]="HP","Consommation normale",E10955="HC","Talon")</f>
        <v>#VALUE!</v>
      </c>
      <c r="E10955" s="3" t="e" cm="1">
        <f t="array" ref="E109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56" spans="3:5">
      <c r="C10956" t="e">
        <f>IF(WEEKDAY(#REF!,11)&gt;5,"W","S")</f>
        <v>#REF!</v>
      </c>
      <c r="D10956" t="e" cm="1">
        <f t="array" ref="D10956">_xlfn.IFS(Tableau13[[#This Row],[Jours]]="W","Talon",Tableau13[[#This Row],[Colonne1]]="HP","Consommation normale",E10956="HC","Talon")</f>
        <v>#VALUE!</v>
      </c>
      <c r="E10956" s="3" t="e" cm="1">
        <f t="array" ref="E109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57" spans="3:5">
      <c r="C10957" t="e">
        <f>IF(WEEKDAY(#REF!,11)&gt;5,"W","S")</f>
        <v>#REF!</v>
      </c>
      <c r="D10957" t="e" cm="1">
        <f t="array" ref="D10957">_xlfn.IFS(Tableau13[[#This Row],[Jours]]="W","Talon",Tableau13[[#This Row],[Colonne1]]="HP","Consommation normale",E10957="HC","Talon")</f>
        <v>#VALUE!</v>
      </c>
      <c r="E10957" s="3" t="e" cm="1">
        <f t="array" ref="E109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58" spans="3:5">
      <c r="C10958" t="e">
        <f>IF(WEEKDAY(#REF!,11)&gt;5,"W","S")</f>
        <v>#REF!</v>
      </c>
      <c r="D10958" t="e" cm="1">
        <f t="array" ref="D10958">_xlfn.IFS(Tableau13[[#This Row],[Jours]]="W","Talon",Tableau13[[#This Row],[Colonne1]]="HP","Consommation normale",E10958="HC","Talon")</f>
        <v>#VALUE!</v>
      </c>
      <c r="E10958" s="3" t="e" cm="1">
        <f t="array" ref="E109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59" spans="3:5">
      <c r="C10959" t="e">
        <f>IF(WEEKDAY(#REF!,11)&gt;5,"W","S")</f>
        <v>#REF!</v>
      </c>
      <c r="D10959" t="e" cm="1">
        <f t="array" ref="D10959">_xlfn.IFS(Tableau13[[#This Row],[Jours]]="W","Talon",Tableau13[[#This Row],[Colonne1]]="HP","Consommation normale",E10959="HC","Talon")</f>
        <v>#VALUE!</v>
      </c>
      <c r="E10959" s="3" t="e" cm="1">
        <f t="array" ref="E109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60" spans="3:5">
      <c r="C10960" t="e">
        <f>IF(WEEKDAY(#REF!,11)&gt;5,"W","S")</f>
        <v>#REF!</v>
      </c>
      <c r="D10960" t="e" cm="1">
        <f t="array" ref="D10960">_xlfn.IFS(Tableau13[[#This Row],[Jours]]="W","Talon",Tableau13[[#This Row],[Colonne1]]="HP","Consommation normale",E10960="HC","Talon")</f>
        <v>#VALUE!</v>
      </c>
      <c r="E10960" s="3" t="e" cm="1">
        <f t="array" ref="E109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61" spans="3:5">
      <c r="C10961" t="e">
        <f>IF(WEEKDAY(#REF!,11)&gt;5,"W","S")</f>
        <v>#REF!</v>
      </c>
      <c r="D10961" t="e" cm="1">
        <f t="array" ref="D10961">_xlfn.IFS(Tableau13[[#This Row],[Jours]]="W","Talon",Tableau13[[#This Row],[Colonne1]]="HP","Consommation normale",E10961="HC","Talon")</f>
        <v>#VALUE!</v>
      </c>
      <c r="E10961" s="3" t="e" cm="1">
        <f t="array" ref="E109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62" spans="3:5">
      <c r="C10962" t="e">
        <f>IF(WEEKDAY(#REF!,11)&gt;5,"W","S")</f>
        <v>#REF!</v>
      </c>
      <c r="D10962" t="e" cm="1">
        <f t="array" ref="D10962">_xlfn.IFS(Tableau13[[#This Row],[Jours]]="W","Talon",Tableau13[[#This Row],[Colonne1]]="HP","Consommation normale",E10962="HC","Talon")</f>
        <v>#VALUE!</v>
      </c>
      <c r="E10962" s="3" t="e" cm="1">
        <f t="array" ref="E109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63" spans="3:5">
      <c r="C10963" t="e">
        <f>IF(WEEKDAY(#REF!,11)&gt;5,"W","S")</f>
        <v>#REF!</v>
      </c>
      <c r="D10963" t="e" cm="1">
        <f t="array" ref="D10963">_xlfn.IFS(Tableau13[[#This Row],[Jours]]="W","Talon",Tableau13[[#This Row],[Colonne1]]="HP","Consommation normale",E10963="HC","Talon")</f>
        <v>#VALUE!</v>
      </c>
      <c r="E10963" s="3" t="e" cm="1">
        <f t="array" ref="E109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64" spans="3:5">
      <c r="C10964" t="e">
        <f>IF(WEEKDAY(#REF!,11)&gt;5,"W","S")</f>
        <v>#REF!</v>
      </c>
      <c r="D10964" t="e" cm="1">
        <f t="array" ref="D10964">_xlfn.IFS(Tableau13[[#This Row],[Jours]]="W","Talon",Tableau13[[#This Row],[Colonne1]]="HP","Consommation normale",E10964="HC","Talon")</f>
        <v>#VALUE!</v>
      </c>
      <c r="E10964" s="3" t="e" cm="1">
        <f t="array" ref="E109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65" spans="3:5">
      <c r="C10965" t="e">
        <f>IF(WEEKDAY(#REF!,11)&gt;5,"W","S")</f>
        <v>#REF!</v>
      </c>
      <c r="D10965" t="e" cm="1">
        <f t="array" ref="D10965">_xlfn.IFS(Tableau13[[#This Row],[Jours]]="W","Talon",Tableau13[[#This Row],[Colonne1]]="HP","Consommation normale",E10965="HC","Talon")</f>
        <v>#VALUE!</v>
      </c>
      <c r="E10965" s="3" t="e" cm="1">
        <f t="array" ref="E109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66" spans="3:5">
      <c r="C10966" t="e">
        <f>IF(WEEKDAY(#REF!,11)&gt;5,"W","S")</f>
        <v>#REF!</v>
      </c>
      <c r="D10966" t="e" cm="1">
        <f t="array" ref="D10966">_xlfn.IFS(Tableau13[[#This Row],[Jours]]="W","Talon",Tableau13[[#This Row],[Colonne1]]="HP","Consommation normale",E10966="HC","Talon")</f>
        <v>#VALUE!</v>
      </c>
      <c r="E10966" s="3" t="e" cm="1">
        <f t="array" ref="E109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67" spans="3:5">
      <c r="C10967" t="e">
        <f>IF(WEEKDAY(#REF!,11)&gt;5,"W","S")</f>
        <v>#REF!</v>
      </c>
      <c r="D10967" t="e" cm="1">
        <f t="array" ref="D10967">_xlfn.IFS(Tableau13[[#This Row],[Jours]]="W","Talon",Tableau13[[#This Row],[Colonne1]]="HP","Consommation normale",E10967="HC","Talon")</f>
        <v>#VALUE!</v>
      </c>
      <c r="E10967" s="3" t="e" cm="1">
        <f t="array" ref="E109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68" spans="3:5">
      <c r="C10968" t="e">
        <f>IF(WEEKDAY(#REF!,11)&gt;5,"W","S")</f>
        <v>#REF!</v>
      </c>
      <c r="D10968" t="e" cm="1">
        <f t="array" ref="D10968">_xlfn.IFS(Tableau13[[#This Row],[Jours]]="W","Talon",Tableau13[[#This Row],[Colonne1]]="HP","Consommation normale",E10968="HC","Talon")</f>
        <v>#VALUE!</v>
      </c>
      <c r="E10968" s="3" t="e" cm="1">
        <f t="array" ref="E109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69" spans="3:5">
      <c r="C10969" t="e">
        <f>IF(WEEKDAY(#REF!,11)&gt;5,"W","S")</f>
        <v>#REF!</v>
      </c>
      <c r="D10969" t="e" cm="1">
        <f t="array" ref="D10969">_xlfn.IFS(Tableau13[[#This Row],[Jours]]="W","Talon",Tableau13[[#This Row],[Colonne1]]="HP","Consommation normale",E10969="HC","Talon")</f>
        <v>#VALUE!</v>
      </c>
      <c r="E10969" s="3" t="e" cm="1">
        <f t="array" ref="E109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70" spans="3:5">
      <c r="C10970" t="e">
        <f>IF(WEEKDAY(#REF!,11)&gt;5,"W","S")</f>
        <v>#REF!</v>
      </c>
      <c r="D10970" t="e" cm="1">
        <f t="array" ref="D10970">_xlfn.IFS(Tableau13[[#This Row],[Jours]]="W","Talon",Tableau13[[#This Row],[Colonne1]]="HP","Consommation normale",E10970="HC","Talon")</f>
        <v>#VALUE!</v>
      </c>
      <c r="E10970" s="3" t="e" cm="1">
        <f t="array" ref="E109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71" spans="3:5">
      <c r="C10971" t="e">
        <f>IF(WEEKDAY(#REF!,11)&gt;5,"W","S")</f>
        <v>#REF!</v>
      </c>
      <c r="D10971" t="e" cm="1">
        <f t="array" ref="D10971">_xlfn.IFS(Tableau13[[#This Row],[Jours]]="W","Talon",Tableau13[[#This Row],[Colonne1]]="HP","Consommation normale",E10971="HC","Talon")</f>
        <v>#VALUE!</v>
      </c>
      <c r="E10971" s="3" t="e" cm="1">
        <f t="array" ref="E109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72" spans="3:5">
      <c r="C10972" t="e">
        <f>IF(WEEKDAY(#REF!,11)&gt;5,"W","S")</f>
        <v>#REF!</v>
      </c>
      <c r="D10972" t="e" cm="1">
        <f t="array" ref="D10972">_xlfn.IFS(Tableau13[[#This Row],[Jours]]="W","Talon",Tableau13[[#This Row],[Colonne1]]="HP","Consommation normale",E10972="HC","Talon")</f>
        <v>#VALUE!</v>
      </c>
      <c r="E10972" s="3" t="e" cm="1">
        <f t="array" ref="E109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73" spans="3:5">
      <c r="C10973" t="e">
        <f>IF(WEEKDAY(#REF!,11)&gt;5,"W","S")</f>
        <v>#REF!</v>
      </c>
      <c r="D10973" t="e" cm="1">
        <f t="array" ref="D10973">_xlfn.IFS(Tableau13[[#This Row],[Jours]]="W","Talon",Tableau13[[#This Row],[Colonne1]]="HP","Consommation normale",E10973="HC","Talon")</f>
        <v>#VALUE!</v>
      </c>
      <c r="E10973" s="3" t="e" cm="1">
        <f t="array" ref="E109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74" spans="3:5">
      <c r="C10974" t="e">
        <f>IF(WEEKDAY(#REF!,11)&gt;5,"W","S")</f>
        <v>#REF!</v>
      </c>
      <c r="D10974" t="e" cm="1">
        <f t="array" ref="D10974">_xlfn.IFS(Tableau13[[#This Row],[Jours]]="W","Talon",Tableau13[[#This Row],[Colonne1]]="HP","Consommation normale",E10974="HC","Talon")</f>
        <v>#VALUE!</v>
      </c>
      <c r="E10974" s="3" t="e" cm="1">
        <f t="array" ref="E109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75" spans="3:5">
      <c r="C10975" t="e">
        <f>IF(WEEKDAY(#REF!,11)&gt;5,"W","S")</f>
        <v>#REF!</v>
      </c>
      <c r="D10975" t="e" cm="1">
        <f t="array" ref="D10975">_xlfn.IFS(Tableau13[[#This Row],[Jours]]="W","Talon",Tableau13[[#This Row],[Colonne1]]="HP","Consommation normale",E10975="HC","Talon")</f>
        <v>#VALUE!</v>
      </c>
      <c r="E10975" s="3" t="e" cm="1">
        <f t="array" ref="E109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76" spans="3:5">
      <c r="C10976" t="e">
        <f>IF(WEEKDAY(#REF!,11)&gt;5,"W","S")</f>
        <v>#REF!</v>
      </c>
      <c r="D10976" t="e" cm="1">
        <f t="array" ref="D10976">_xlfn.IFS(Tableau13[[#This Row],[Jours]]="W","Talon",Tableau13[[#This Row],[Colonne1]]="HP","Consommation normale",E10976="HC","Talon")</f>
        <v>#VALUE!</v>
      </c>
      <c r="E10976" s="3" t="e" cm="1">
        <f t="array" ref="E109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77" spans="3:5">
      <c r="C10977" t="e">
        <f>IF(WEEKDAY(#REF!,11)&gt;5,"W","S")</f>
        <v>#REF!</v>
      </c>
      <c r="D10977" t="e" cm="1">
        <f t="array" ref="D10977">_xlfn.IFS(Tableau13[[#This Row],[Jours]]="W","Talon",Tableau13[[#This Row],[Colonne1]]="HP","Consommation normale",E10977="HC","Talon")</f>
        <v>#VALUE!</v>
      </c>
      <c r="E10977" s="3" t="e" cm="1">
        <f t="array" ref="E109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78" spans="3:5">
      <c r="C10978" t="e">
        <f>IF(WEEKDAY(#REF!,11)&gt;5,"W","S")</f>
        <v>#REF!</v>
      </c>
      <c r="D10978" t="e" cm="1">
        <f t="array" ref="D10978">_xlfn.IFS(Tableau13[[#This Row],[Jours]]="W","Talon",Tableau13[[#This Row],[Colonne1]]="HP","Consommation normale",E10978="HC","Talon")</f>
        <v>#VALUE!</v>
      </c>
      <c r="E10978" s="3" t="e" cm="1">
        <f t="array" ref="E109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79" spans="3:5">
      <c r="C10979" t="e">
        <f>IF(WEEKDAY(#REF!,11)&gt;5,"W","S")</f>
        <v>#REF!</v>
      </c>
      <c r="D10979" t="e" cm="1">
        <f t="array" ref="D10979">_xlfn.IFS(Tableau13[[#This Row],[Jours]]="W","Talon",Tableau13[[#This Row],[Colonne1]]="HP","Consommation normale",E10979="HC","Talon")</f>
        <v>#VALUE!</v>
      </c>
      <c r="E10979" s="3" t="e" cm="1">
        <f t="array" ref="E109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80" spans="3:5">
      <c r="C10980" t="e">
        <f>IF(WEEKDAY(#REF!,11)&gt;5,"W","S")</f>
        <v>#REF!</v>
      </c>
      <c r="D10980" t="e" cm="1">
        <f t="array" ref="D10980">_xlfn.IFS(Tableau13[[#This Row],[Jours]]="W","Talon",Tableau13[[#This Row],[Colonne1]]="HP","Consommation normale",E10980="HC","Talon")</f>
        <v>#VALUE!</v>
      </c>
      <c r="E10980" s="3" t="e" cm="1">
        <f t="array" ref="E109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81" spans="3:5">
      <c r="C10981" t="e">
        <f>IF(WEEKDAY(#REF!,11)&gt;5,"W","S")</f>
        <v>#REF!</v>
      </c>
      <c r="D10981" t="e" cm="1">
        <f t="array" ref="D10981">_xlfn.IFS(Tableau13[[#This Row],[Jours]]="W","Talon",Tableau13[[#This Row],[Colonne1]]="HP","Consommation normale",E10981="HC","Talon")</f>
        <v>#VALUE!</v>
      </c>
      <c r="E10981" s="3" t="e" cm="1">
        <f t="array" ref="E109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82" spans="3:5">
      <c r="C10982" t="e">
        <f>IF(WEEKDAY(#REF!,11)&gt;5,"W","S")</f>
        <v>#REF!</v>
      </c>
      <c r="D10982" t="e" cm="1">
        <f t="array" ref="D10982">_xlfn.IFS(Tableau13[[#This Row],[Jours]]="W","Talon",Tableau13[[#This Row],[Colonne1]]="HP","Consommation normale",E10982="HC","Talon")</f>
        <v>#VALUE!</v>
      </c>
      <c r="E10982" s="3" t="e" cm="1">
        <f t="array" ref="E109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83" spans="3:5">
      <c r="C10983" t="e">
        <f>IF(WEEKDAY(#REF!,11)&gt;5,"W","S")</f>
        <v>#REF!</v>
      </c>
      <c r="D10983" t="e" cm="1">
        <f t="array" ref="D10983">_xlfn.IFS(Tableau13[[#This Row],[Jours]]="W","Talon",Tableau13[[#This Row],[Colonne1]]="HP","Consommation normale",E10983="HC","Talon")</f>
        <v>#VALUE!</v>
      </c>
      <c r="E10983" s="3" t="e" cm="1">
        <f t="array" ref="E109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84" spans="3:5">
      <c r="C10984" t="e">
        <f>IF(WEEKDAY(#REF!,11)&gt;5,"W","S")</f>
        <v>#REF!</v>
      </c>
      <c r="D10984" t="e" cm="1">
        <f t="array" ref="D10984">_xlfn.IFS(Tableau13[[#This Row],[Jours]]="W","Talon",Tableau13[[#This Row],[Colonne1]]="HP","Consommation normale",E10984="HC","Talon")</f>
        <v>#VALUE!</v>
      </c>
      <c r="E10984" s="3" t="e" cm="1">
        <f t="array" ref="E109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85" spans="3:5">
      <c r="C10985" t="e">
        <f>IF(WEEKDAY(#REF!,11)&gt;5,"W","S")</f>
        <v>#REF!</v>
      </c>
      <c r="D10985" t="e" cm="1">
        <f t="array" ref="D10985">_xlfn.IFS(Tableau13[[#This Row],[Jours]]="W","Talon",Tableau13[[#This Row],[Colonne1]]="HP","Consommation normale",E10985="HC","Talon")</f>
        <v>#VALUE!</v>
      </c>
      <c r="E10985" s="3" t="e" cm="1">
        <f t="array" ref="E109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86" spans="3:5">
      <c r="C10986" t="e">
        <f>IF(WEEKDAY(#REF!,11)&gt;5,"W","S")</f>
        <v>#REF!</v>
      </c>
      <c r="D10986" t="e" cm="1">
        <f t="array" ref="D10986">_xlfn.IFS(Tableau13[[#This Row],[Jours]]="W","Talon",Tableau13[[#This Row],[Colonne1]]="HP","Consommation normale",E10986="HC","Talon")</f>
        <v>#VALUE!</v>
      </c>
      <c r="E10986" s="3" t="e" cm="1">
        <f t="array" ref="E109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87" spans="3:5">
      <c r="C10987" t="e">
        <f>IF(WEEKDAY(#REF!,11)&gt;5,"W","S")</f>
        <v>#REF!</v>
      </c>
      <c r="D10987" t="e" cm="1">
        <f t="array" ref="D10987">_xlfn.IFS(Tableau13[[#This Row],[Jours]]="W","Talon",Tableau13[[#This Row],[Colonne1]]="HP","Consommation normale",E10987="HC","Talon")</f>
        <v>#VALUE!</v>
      </c>
      <c r="E10987" s="3" t="e" cm="1">
        <f t="array" ref="E109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88" spans="3:5">
      <c r="C10988" t="e">
        <f>IF(WEEKDAY(#REF!,11)&gt;5,"W","S")</f>
        <v>#REF!</v>
      </c>
      <c r="D10988" t="e" cm="1">
        <f t="array" ref="D10988">_xlfn.IFS(Tableau13[[#This Row],[Jours]]="W","Talon",Tableau13[[#This Row],[Colonne1]]="HP","Consommation normale",E10988="HC","Talon")</f>
        <v>#VALUE!</v>
      </c>
      <c r="E10988" s="3" t="e" cm="1">
        <f t="array" ref="E109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89" spans="3:5">
      <c r="C10989" t="e">
        <f>IF(WEEKDAY(#REF!,11)&gt;5,"W","S")</f>
        <v>#REF!</v>
      </c>
      <c r="D10989" t="e" cm="1">
        <f t="array" ref="D10989">_xlfn.IFS(Tableau13[[#This Row],[Jours]]="W","Talon",Tableau13[[#This Row],[Colonne1]]="HP","Consommation normale",E10989="HC","Talon")</f>
        <v>#VALUE!</v>
      </c>
      <c r="E10989" s="3" t="e" cm="1">
        <f t="array" ref="E109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90" spans="3:5">
      <c r="C10990" t="e">
        <f>IF(WEEKDAY(#REF!,11)&gt;5,"W","S")</f>
        <v>#REF!</v>
      </c>
      <c r="D10990" t="e" cm="1">
        <f t="array" ref="D10990">_xlfn.IFS(Tableau13[[#This Row],[Jours]]="W","Talon",Tableau13[[#This Row],[Colonne1]]="HP","Consommation normale",E10990="HC","Talon")</f>
        <v>#VALUE!</v>
      </c>
      <c r="E10990" s="3" t="e" cm="1">
        <f t="array" ref="E109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91" spans="3:5">
      <c r="C10991" t="e">
        <f>IF(WEEKDAY(#REF!,11)&gt;5,"W","S")</f>
        <v>#REF!</v>
      </c>
      <c r="D10991" t="e" cm="1">
        <f t="array" ref="D10991">_xlfn.IFS(Tableau13[[#This Row],[Jours]]="W","Talon",Tableau13[[#This Row],[Colonne1]]="HP","Consommation normale",E10991="HC","Talon")</f>
        <v>#VALUE!</v>
      </c>
      <c r="E10991" s="3" t="e" cm="1">
        <f t="array" ref="E109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92" spans="3:5">
      <c r="C10992" t="e">
        <f>IF(WEEKDAY(#REF!,11)&gt;5,"W","S")</f>
        <v>#REF!</v>
      </c>
      <c r="D10992" t="e" cm="1">
        <f t="array" ref="D10992">_xlfn.IFS(Tableau13[[#This Row],[Jours]]="W","Talon",Tableau13[[#This Row],[Colonne1]]="HP","Consommation normale",E10992="HC","Talon")</f>
        <v>#VALUE!</v>
      </c>
      <c r="E10992" s="3" t="e" cm="1">
        <f t="array" ref="E109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93" spans="3:5">
      <c r="C10993" t="e">
        <f>IF(WEEKDAY(#REF!,11)&gt;5,"W","S")</f>
        <v>#REF!</v>
      </c>
      <c r="D10993" t="e" cm="1">
        <f t="array" ref="D10993">_xlfn.IFS(Tableau13[[#This Row],[Jours]]="W","Talon",Tableau13[[#This Row],[Colonne1]]="HP","Consommation normale",E10993="HC","Talon")</f>
        <v>#VALUE!</v>
      </c>
      <c r="E10993" s="3" t="e" cm="1">
        <f t="array" ref="E109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94" spans="3:5">
      <c r="C10994" t="e">
        <f>IF(WEEKDAY(#REF!,11)&gt;5,"W","S")</f>
        <v>#REF!</v>
      </c>
      <c r="D10994" t="e" cm="1">
        <f t="array" ref="D10994">_xlfn.IFS(Tableau13[[#This Row],[Jours]]="W","Talon",Tableau13[[#This Row],[Colonne1]]="HP","Consommation normale",E10994="HC","Talon")</f>
        <v>#VALUE!</v>
      </c>
      <c r="E10994" s="3" t="e" cm="1">
        <f t="array" ref="E109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95" spans="3:5">
      <c r="C10995" t="e">
        <f>IF(WEEKDAY(#REF!,11)&gt;5,"W","S")</f>
        <v>#REF!</v>
      </c>
      <c r="D10995" t="e" cm="1">
        <f t="array" ref="D10995">_xlfn.IFS(Tableau13[[#This Row],[Jours]]="W","Talon",Tableau13[[#This Row],[Colonne1]]="HP","Consommation normale",E10995="HC","Talon")</f>
        <v>#VALUE!</v>
      </c>
      <c r="E10995" s="3" t="e" cm="1">
        <f t="array" ref="E109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96" spans="3:5">
      <c r="C10996" t="e">
        <f>IF(WEEKDAY(#REF!,11)&gt;5,"W","S")</f>
        <v>#REF!</v>
      </c>
      <c r="D10996" t="e" cm="1">
        <f t="array" ref="D10996">_xlfn.IFS(Tableau13[[#This Row],[Jours]]="W","Talon",Tableau13[[#This Row],[Colonne1]]="HP","Consommation normale",E10996="HC","Talon")</f>
        <v>#VALUE!</v>
      </c>
      <c r="E10996" s="3" t="e" cm="1">
        <f t="array" ref="E109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97" spans="3:5">
      <c r="C10997" t="e">
        <f>IF(WEEKDAY(#REF!,11)&gt;5,"W","S")</f>
        <v>#REF!</v>
      </c>
      <c r="D10997" t="e" cm="1">
        <f t="array" ref="D10997">_xlfn.IFS(Tableau13[[#This Row],[Jours]]="W","Talon",Tableau13[[#This Row],[Colonne1]]="HP","Consommation normale",E10997="HC","Talon")</f>
        <v>#VALUE!</v>
      </c>
      <c r="E10997" s="3" t="e" cm="1">
        <f t="array" ref="E109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98" spans="3:5">
      <c r="C10998" t="e">
        <f>IF(WEEKDAY(#REF!,11)&gt;5,"W","S")</f>
        <v>#REF!</v>
      </c>
      <c r="D10998" t="e" cm="1">
        <f t="array" ref="D10998">_xlfn.IFS(Tableau13[[#This Row],[Jours]]="W","Talon",Tableau13[[#This Row],[Colonne1]]="HP","Consommation normale",E10998="HC","Talon")</f>
        <v>#VALUE!</v>
      </c>
      <c r="E10998" s="3" t="e" cm="1">
        <f t="array" ref="E109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0999" spans="3:5">
      <c r="C10999" t="e">
        <f>IF(WEEKDAY(#REF!,11)&gt;5,"W","S")</f>
        <v>#REF!</v>
      </c>
      <c r="D10999" t="e" cm="1">
        <f t="array" ref="D10999">_xlfn.IFS(Tableau13[[#This Row],[Jours]]="W","Talon",Tableau13[[#This Row],[Colonne1]]="HP","Consommation normale",E10999="HC","Talon")</f>
        <v>#VALUE!</v>
      </c>
      <c r="E10999" s="3" t="e" cm="1">
        <f t="array" ref="E109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00" spans="3:5">
      <c r="C11000" t="e">
        <f>IF(WEEKDAY(#REF!,11)&gt;5,"W","S")</f>
        <v>#REF!</v>
      </c>
      <c r="D11000" t="e" cm="1">
        <f t="array" ref="D11000">_xlfn.IFS(Tableau13[[#This Row],[Jours]]="W","Talon",Tableau13[[#This Row],[Colonne1]]="HP","Consommation normale",E11000="HC","Talon")</f>
        <v>#VALUE!</v>
      </c>
      <c r="E11000" s="3" t="e" cm="1">
        <f t="array" ref="E110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01" spans="3:5">
      <c r="C11001" t="e">
        <f>IF(WEEKDAY(#REF!,11)&gt;5,"W","S")</f>
        <v>#REF!</v>
      </c>
      <c r="D11001" t="e" cm="1">
        <f t="array" ref="D11001">_xlfn.IFS(Tableau13[[#This Row],[Jours]]="W","Talon",Tableau13[[#This Row],[Colonne1]]="HP","Consommation normale",E11001="HC","Talon")</f>
        <v>#VALUE!</v>
      </c>
      <c r="E11001" s="3" t="e" cm="1">
        <f t="array" ref="E110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02" spans="3:5">
      <c r="C11002" t="e">
        <f>IF(WEEKDAY(#REF!,11)&gt;5,"W","S")</f>
        <v>#REF!</v>
      </c>
      <c r="D11002" t="e" cm="1">
        <f t="array" ref="D11002">_xlfn.IFS(Tableau13[[#This Row],[Jours]]="W","Talon",Tableau13[[#This Row],[Colonne1]]="HP","Consommation normale",E11002="HC","Talon")</f>
        <v>#VALUE!</v>
      </c>
      <c r="E11002" s="3" t="e" cm="1">
        <f t="array" ref="E110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03" spans="3:5">
      <c r="C11003" t="e">
        <f>IF(WEEKDAY(#REF!,11)&gt;5,"W","S")</f>
        <v>#REF!</v>
      </c>
      <c r="D11003" t="e" cm="1">
        <f t="array" ref="D11003">_xlfn.IFS(Tableau13[[#This Row],[Jours]]="W","Talon",Tableau13[[#This Row],[Colonne1]]="HP","Consommation normale",E11003="HC","Talon")</f>
        <v>#VALUE!</v>
      </c>
      <c r="E11003" s="3" t="e" cm="1">
        <f t="array" ref="E110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04" spans="3:5">
      <c r="C11004" t="e">
        <f>IF(WEEKDAY(#REF!,11)&gt;5,"W","S")</f>
        <v>#REF!</v>
      </c>
      <c r="D11004" t="e" cm="1">
        <f t="array" ref="D11004">_xlfn.IFS(Tableau13[[#This Row],[Jours]]="W","Talon",Tableau13[[#This Row],[Colonne1]]="HP","Consommation normale",E11004="HC","Talon")</f>
        <v>#VALUE!</v>
      </c>
      <c r="E11004" s="3" t="e" cm="1">
        <f t="array" ref="E110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05" spans="3:5">
      <c r="C11005" t="e">
        <f>IF(WEEKDAY(#REF!,11)&gt;5,"W","S")</f>
        <v>#REF!</v>
      </c>
      <c r="D11005" t="e" cm="1">
        <f t="array" ref="D11005">_xlfn.IFS(Tableau13[[#This Row],[Jours]]="W","Talon",Tableau13[[#This Row],[Colonne1]]="HP","Consommation normale",E11005="HC","Talon")</f>
        <v>#VALUE!</v>
      </c>
      <c r="E11005" s="3" t="e" cm="1">
        <f t="array" ref="E110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06" spans="3:5">
      <c r="C11006" t="e">
        <f>IF(WEEKDAY(#REF!,11)&gt;5,"W","S")</f>
        <v>#REF!</v>
      </c>
      <c r="D11006" t="e" cm="1">
        <f t="array" ref="D11006">_xlfn.IFS(Tableau13[[#This Row],[Jours]]="W","Talon",Tableau13[[#This Row],[Colonne1]]="HP","Consommation normale",E11006="HC","Talon")</f>
        <v>#VALUE!</v>
      </c>
      <c r="E11006" s="3" t="e" cm="1">
        <f t="array" ref="E110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07" spans="3:5">
      <c r="C11007" t="e">
        <f>IF(WEEKDAY(#REF!,11)&gt;5,"W","S")</f>
        <v>#REF!</v>
      </c>
      <c r="D11007" t="e" cm="1">
        <f t="array" ref="D11007">_xlfn.IFS(Tableau13[[#This Row],[Jours]]="W","Talon",Tableau13[[#This Row],[Colonne1]]="HP","Consommation normale",E11007="HC","Talon")</f>
        <v>#VALUE!</v>
      </c>
      <c r="E11007" s="3" t="e" cm="1">
        <f t="array" ref="E110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08" spans="3:5">
      <c r="C11008" t="e">
        <f>IF(WEEKDAY(#REF!,11)&gt;5,"W","S")</f>
        <v>#REF!</v>
      </c>
      <c r="D11008" t="e" cm="1">
        <f t="array" ref="D11008">_xlfn.IFS(Tableau13[[#This Row],[Jours]]="W","Talon",Tableau13[[#This Row],[Colonne1]]="HP","Consommation normale",E11008="HC","Talon")</f>
        <v>#VALUE!</v>
      </c>
      <c r="E11008" s="3" t="e" cm="1">
        <f t="array" ref="E110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09" spans="3:5">
      <c r="C11009" t="e">
        <f>IF(WEEKDAY(#REF!,11)&gt;5,"W","S")</f>
        <v>#REF!</v>
      </c>
      <c r="D11009" t="e" cm="1">
        <f t="array" ref="D11009">_xlfn.IFS(Tableau13[[#This Row],[Jours]]="W","Talon",Tableau13[[#This Row],[Colonne1]]="HP","Consommation normale",E11009="HC","Talon")</f>
        <v>#VALUE!</v>
      </c>
      <c r="E11009" s="3" t="e" cm="1">
        <f t="array" ref="E110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10" spans="3:5">
      <c r="C11010" t="e">
        <f>IF(WEEKDAY(#REF!,11)&gt;5,"W","S")</f>
        <v>#REF!</v>
      </c>
      <c r="D11010" t="e" cm="1">
        <f t="array" ref="D11010">_xlfn.IFS(Tableau13[[#This Row],[Jours]]="W","Talon",Tableau13[[#This Row],[Colonne1]]="HP","Consommation normale",E11010="HC","Talon")</f>
        <v>#VALUE!</v>
      </c>
      <c r="E11010" s="3" t="e" cm="1">
        <f t="array" ref="E110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11" spans="3:5">
      <c r="C11011" t="e">
        <f>IF(WEEKDAY(#REF!,11)&gt;5,"W","S")</f>
        <v>#REF!</v>
      </c>
      <c r="D11011" t="e" cm="1">
        <f t="array" ref="D11011">_xlfn.IFS(Tableau13[[#This Row],[Jours]]="W","Talon",Tableau13[[#This Row],[Colonne1]]="HP","Consommation normale",E11011="HC","Talon")</f>
        <v>#VALUE!</v>
      </c>
      <c r="E11011" s="3" t="e" cm="1">
        <f t="array" ref="E110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12" spans="3:5">
      <c r="C11012" t="e">
        <f>IF(WEEKDAY(#REF!,11)&gt;5,"W","S")</f>
        <v>#REF!</v>
      </c>
      <c r="D11012" t="e" cm="1">
        <f t="array" ref="D11012">_xlfn.IFS(Tableau13[[#This Row],[Jours]]="W","Talon",Tableau13[[#This Row],[Colonne1]]="HP","Consommation normale",E11012="HC","Talon")</f>
        <v>#VALUE!</v>
      </c>
      <c r="E11012" s="3" t="e" cm="1">
        <f t="array" ref="E110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13" spans="3:5">
      <c r="C11013" t="e">
        <f>IF(WEEKDAY(#REF!,11)&gt;5,"W","S")</f>
        <v>#REF!</v>
      </c>
      <c r="D11013" t="e" cm="1">
        <f t="array" ref="D11013">_xlfn.IFS(Tableau13[[#This Row],[Jours]]="W","Talon",Tableau13[[#This Row],[Colonne1]]="HP","Consommation normale",E11013="HC","Talon")</f>
        <v>#VALUE!</v>
      </c>
      <c r="E11013" s="3" t="e" cm="1">
        <f t="array" ref="E110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14" spans="3:5">
      <c r="C11014" t="e">
        <f>IF(WEEKDAY(#REF!,11)&gt;5,"W","S")</f>
        <v>#REF!</v>
      </c>
      <c r="D11014" t="e" cm="1">
        <f t="array" ref="D11014">_xlfn.IFS(Tableau13[[#This Row],[Jours]]="W","Talon",Tableau13[[#This Row],[Colonne1]]="HP","Consommation normale",E11014="HC","Talon")</f>
        <v>#VALUE!</v>
      </c>
      <c r="E11014" s="3" t="e" cm="1">
        <f t="array" ref="E110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15" spans="3:5">
      <c r="C11015" t="e">
        <f>IF(WEEKDAY(#REF!,11)&gt;5,"W","S")</f>
        <v>#REF!</v>
      </c>
      <c r="D11015" t="e" cm="1">
        <f t="array" ref="D11015">_xlfn.IFS(Tableau13[[#This Row],[Jours]]="W","Talon",Tableau13[[#This Row],[Colonne1]]="HP","Consommation normale",E11015="HC","Talon")</f>
        <v>#VALUE!</v>
      </c>
      <c r="E11015" s="3" t="e" cm="1">
        <f t="array" ref="E110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16" spans="3:5">
      <c r="C11016" t="e">
        <f>IF(WEEKDAY(#REF!,11)&gt;5,"W","S")</f>
        <v>#REF!</v>
      </c>
      <c r="D11016" t="e" cm="1">
        <f t="array" ref="D11016">_xlfn.IFS(Tableau13[[#This Row],[Jours]]="W","Talon",Tableau13[[#This Row],[Colonne1]]="HP","Consommation normale",E11016="HC","Talon")</f>
        <v>#VALUE!</v>
      </c>
      <c r="E11016" s="3" t="e" cm="1">
        <f t="array" ref="E110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17" spans="3:5">
      <c r="C11017" t="e">
        <f>IF(WEEKDAY(#REF!,11)&gt;5,"W","S")</f>
        <v>#REF!</v>
      </c>
      <c r="D11017" t="e" cm="1">
        <f t="array" ref="D11017">_xlfn.IFS(Tableau13[[#This Row],[Jours]]="W","Talon",Tableau13[[#This Row],[Colonne1]]="HP","Consommation normale",E11017="HC","Talon")</f>
        <v>#VALUE!</v>
      </c>
      <c r="E11017" s="3" t="e" cm="1">
        <f t="array" ref="E110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18" spans="3:5">
      <c r="C11018" t="e">
        <f>IF(WEEKDAY(#REF!,11)&gt;5,"W","S")</f>
        <v>#REF!</v>
      </c>
      <c r="D11018" t="e" cm="1">
        <f t="array" ref="D11018">_xlfn.IFS(Tableau13[[#This Row],[Jours]]="W","Talon",Tableau13[[#This Row],[Colonne1]]="HP","Consommation normale",E11018="HC","Talon")</f>
        <v>#VALUE!</v>
      </c>
      <c r="E11018" s="3" t="e" cm="1">
        <f t="array" ref="E110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19" spans="3:5">
      <c r="C11019" t="e">
        <f>IF(WEEKDAY(#REF!,11)&gt;5,"W","S")</f>
        <v>#REF!</v>
      </c>
      <c r="D11019" t="e" cm="1">
        <f t="array" ref="D11019">_xlfn.IFS(Tableau13[[#This Row],[Jours]]="W","Talon",Tableau13[[#This Row],[Colonne1]]="HP","Consommation normale",E11019="HC","Talon")</f>
        <v>#VALUE!</v>
      </c>
      <c r="E11019" s="3" t="e" cm="1">
        <f t="array" ref="E110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20" spans="3:5">
      <c r="C11020" t="e">
        <f>IF(WEEKDAY(#REF!,11)&gt;5,"W","S")</f>
        <v>#REF!</v>
      </c>
      <c r="D11020" t="e" cm="1">
        <f t="array" ref="D11020">_xlfn.IFS(Tableau13[[#This Row],[Jours]]="W","Talon",Tableau13[[#This Row],[Colonne1]]="HP","Consommation normale",E11020="HC","Talon")</f>
        <v>#VALUE!</v>
      </c>
      <c r="E11020" s="3" t="e" cm="1">
        <f t="array" ref="E110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21" spans="3:5">
      <c r="C11021" t="e">
        <f>IF(WEEKDAY(#REF!,11)&gt;5,"W","S")</f>
        <v>#REF!</v>
      </c>
      <c r="D11021" t="e" cm="1">
        <f t="array" ref="D11021">_xlfn.IFS(Tableau13[[#This Row],[Jours]]="W","Talon",Tableau13[[#This Row],[Colonne1]]="HP","Consommation normale",E11021="HC","Talon")</f>
        <v>#VALUE!</v>
      </c>
      <c r="E11021" s="3" t="e" cm="1">
        <f t="array" ref="E110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22" spans="3:5">
      <c r="C11022" t="e">
        <f>IF(WEEKDAY(#REF!,11)&gt;5,"W","S")</f>
        <v>#REF!</v>
      </c>
      <c r="D11022" t="e" cm="1">
        <f t="array" ref="D11022">_xlfn.IFS(Tableau13[[#This Row],[Jours]]="W","Talon",Tableau13[[#This Row],[Colonne1]]="HP","Consommation normale",E11022="HC","Talon")</f>
        <v>#VALUE!</v>
      </c>
      <c r="E11022" s="3" t="e" cm="1">
        <f t="array" ref="E110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23" spans="3:5">
      <c r="C11023" t="e">
        <f>IF(WEEKDAY(#REF!,11)&gt;5,"W","S")</f>
        <v>#REF!</v>
      </c>
      <c r="D11023" t="e" cm="1">
        <f t="array" ref="D11023">_xlfn.IFS(Tableau13[[#This Row],[Jours]]="W","Talon",Tableau13[[#This Row],[Colonne1]]="HP","Consommation normale",E11023="HC","Talon")</f>
        <v>#VALUE!</v>
      </c>
      <c r="E11023" s="3" t="e" cm="1">
        <f t="array" ref="E110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24" spans="3:5">
      <c r="C11024" t="e">
        <f>IF(WEEKDAY(#REF!,11)&gt;5,"W","S")</f>
        <v>#REF!</v>
      </c>
      <c r="D11024" t="e" cm="1">
        <f t="array" ref="D11024">_xlfn.IFS(Tableau13[[#This Row],[Jours]]="W","Talon",Tableau13[[#This Row],[Colonne1]]="HP","Consommation normale",E11024="HC","Talon")</f>
        <v>#VALUE!</v>
      </c>
      <c r="E11024" s="3" t="e" cm="1">
        <f t="array" ref="E110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25" spans="3:5">
      <c r="C11025" t="e">
        <f>IF(WEEKDAY(#REF!,11)&gt;5,"W","S")</f>
        <v>#REF!</v>
      </c>
      <c r="D11025" t="e" cm="1">
        <f t="array" ref="D11025">_xlfn.IFS(Tableau13[[#This Row],[Jours]]="W","Talon",Tableau13[[#This Row],[Colonne1]]="HP","Consommation normale",E11025="HC","Talon")</f>
        <v>#VALUE!</v>
      </c>
      <c r="E11025" s="3" t="e" cm="1">
        <f t="array" ref="E110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26" spans="3:5">
      <c r="C11026" t="e">
        <f>IF(WEEKDAY(#REF!,11)&gt;5,"W","S")</f>
        <v>#REF!</v>
      </c>
      <c r="D11026" t="e" cm="1">
        <f t="array" ref="D11026">_xlfn.IFS(Tableau13[[#This Row],[Jours]]="W","Talon",Tableau13[[#This Row],[Colonne1]]="HP","Consommation normale",E11026="HC","Talon")</f>
        <v>#VALUE!</v>
      </c>
      <c r="E11026" s="3" t="e" cm="1">
        <f t="array" ref="E110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27" spans="3:5">
      <c r="C11027" t="e">
        <f>IF(WEEKDAY(#REF!,11)&gt;5,"W","S")</f>
        <v>#REF!</v>
      </c>
      <c r="D11027" t="e" cm="1">
        <f t="array" ref="D11027">_xlfn.IFS(Tableau13[[#This Row],[Jours]]="W","Talon",Tableau13[[#This Row],[Colonne1]]="HP","Consommation normale",E11027="HC","Talon")</f>
        <v>#VALUE!</v>
      </c>
      <c r="E11027" s="3" t="e" cm="1">
        <f t="array" ref="E110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28" spans="3:5">
      <c r="C11028" t="e">
        <f>IF(WEEKDAY(#REF!,11)&gt;5,"W","S")</f>
        <v>#REF!</v>
      </c>
      <c r="D11028" t="e" cm="1">
        <f t="array" ref="D11028">_xlfn.IFS(Tableau13[[#This Row],[Jours]]="W","Talon",Tableau13[[#This Row],[Colonne1]]="HP","Consommation normale",E11028="HC","Talon")</f>
        <v>#VALUE!</v>
      </c>
      <c r="E11028" s="3" t="e" cm="1">
        <f t="array" ref="E110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29" spans="3:5">
      <c r="C11029" t="e">
        <f>IF(WEEKDAY(#REF!,11)&gt;5,"W","S")</f>
        <v>#REF!</v>
      </c>
      <c r="D11029" t="e" cm="1">
        <f t="array" ref="D11029">_xlfn.IFS(Tableau13[[#This Row],[Jours]]="W","Talon",Tableau13[[#This Row],[Colonne1]]="HP","Consommation normale",E11029="HC","Talon")</f>
        <v>#VALUE!</v>
      </c>
      <c r="E11029" s="3" t="e" cm="1">
        <f t="array" ref="E110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30" spans="3:5">
      <c r="C11030" t="e">
        <f>IF(WEEKDAY(#REF!,11)&gt;5,"W","S")</f>
        <v>#REF!</v>
      </c>
      <c r="D11030" t="e" cm="1">
        <f t="array" ref="D11030">_xlfn.IFS(Tableau13[[#This Row],[Jours]]="W","Talon",Tableau13[[#This Row],[Colonne1]]="HP","Consommation normale",E11030="HC","Talon")</f>
        <v>#VALUE!</v>
      </c>
      <c r="E11030" s="3" t="e" cm="1">
        <f t="array" ref="E110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31" spans="3:5">
      <c r="C11031" t="e">
        <f>IF(WEEKDAY(#REF!,11)&gt;5,"W","S")</f>
        <v>#REF!</v>
      </c>
      <c r="D11031" t="e" cm="1">
        <f t="array" ref="D11031">_xlfn.IFS(Tableau13[[#This Row],[Jours]]="W","Talon",Tableau13[[#This Row],[Colonne1]]="HP","Consommation normale",E11031="HC","Talon")</f>
        <v>#VALUE!</v>
      </c>
      <c r="E11031" s="3" t="e" cm="1">
        <f t="array" ref="E110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32" spans="3:5">
      <c r="C11032" t="e">
        <f>IF(WEEKDAY(#REF!,11)&gt;5,"W","S")</f>
        <v>#REF!</v>
      </c>
      <c r="D11032" t="e" cm="1">
        <f t="array" ref="D11032">_xlfn.IFS(Tableau13[[#This Row],[Jours]]="W","Talon",Tableau13[[#This Row],[Colonne1]]="HP","Consommation normale",E11032="HC","Talon")</f>
        <v>#VALUE!</v>
      </c>
      <c r="E11032" s="3" t="e" cm="1">
        <f t="array" ref="E110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33" spans="3:5">
      <c r="C11033" t="e">
        <f>IF(WEEKDAY(#REF!,11)&gt;5,"W","S")</f>
        <v>#REF!</v>
      </c>
      <c r="D11033" t="e" cm="1">
        <f t="array" ref="D11033">_xlfn.IFS(Tableau13[[#This Row],[Jours]]="W","Talon",Tableau13[[#This Row],[Colonne1]]="HP","Consommation normale",E11033="HC","Talon")</f>
        <v>#VALUE!</v>
      </c>
      <c r="E11033" s="3" t="e" cm="1">
        <f t="array" ref="E110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34" spans="3:5">
      <c r="C11034" t="e">
        <f>IF(WEEKDAY(#REF!,11)&gt;5,"W","S")</f>
        <v>#REF!</v>
      </c>
      <c r="D11034" t="e" cm="1">
        <f t="array" ref="D11034">_xlfn.IFS(Tableau13[[#This Row],[Jours]]="W","Talon",Tableau13[[#This Row],[Colonne1]]="HP","Consommation normale",E11034="HC","Talon")</f>
        <v>#VALUE!</v>
      </c>
      <c r="E11034" s="3" t="e" cm="1">
        <f t="array" ref="E110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35" spans="3:5">
      <c r="C11035" t="e">
        <f>IF(WEEKDAY(#REF!,11)&gt;5,"W","S")</f>
        <v>#REF!</v>
      </c>
      <c r="D11035" t="e" cm="1">
        <f t="array" ref="D11035">_xlfn.IFS(Tableau13[[#This Row],[Jours]]="W","Talon",Tableau13[[#This Row],[Colonne1]]="HP","Consommation normale",E11035="HC","Talon")</f>
        <v>#VALUE!</v>
      </c>
      <c r="E11035" s="3" t="e" cm="1">
        <f t="array" ref="E110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36" spans="3:5">
      <c r="C11036" t="e">
        <f>IF(WEEKDAY(#REF!,11)&gt;5,"W","S")</f>
        <v>#REF!</v>
      </c>
      <c r="D11036" t="e" cm="1">
        <f t="array" ref="D11036">_xlfn.IFS(Tableau13[[#This Row],[Jours]]="W","Talon",Tableau13[[#This Row],[Colonne1]]="HP","Consommation normale",E11036="HC","Talon")</f>
        <v>#VALUE!</v>
      </c>
      <c r="E11036" s="3" t="e" cm="1">
        <f t="array" ref="E110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37" spans="3:5">
      <c r="C11037" t="e">
        <f>IF(WEEKDAY(#REF!,11)&gt;5,"W","S")</f>
        <v>#REF!</v>
      </c>
      <c r="D11037" t="e" cm="1">
        <f t="array" ref="D11037">_xlfn.IFS(Tableau13[[#This Row],[Jours]]="W","Talon",Tableau13[[#This Row],[Colonne1]]="HP","Consommation normale",E11037="HC","Talon")</f>
        <v>#VALUE!</v>
      </c>
      <c r="E11037" s="3" t="e" cm="1">
        <f t="array" ref="E110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38" spans="3:5">
      <c r="C11038" t="e">
        <f>IF(WEEKDAY(#REF!,11)&gt;5,"W","S")</f>
        <v>#REF!</v>
      </c>
      <c r="D11038" t="e" cm="1">
        <f t="array" ref="D11038">_xlfn.IFS(Tableau13[[#This Row],[Jours]]="W","Talon",Tableau13[[#This Row],[Colonne1]]="HP","Consommation normale",E11038="HC","Talon")</f>
        <v>#VALUE!</v>
      </c>
      <c r="E11038" s="3" t="e" cm="1">
        <f t="array" ref="E110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39" spans="3:5">
      <c r="C11039" t="e">
        <f>IF(WEEKDAY(#REF!,11)&gt;5,"W","S")</f>
        <v>#REF!</v>
      </c>
      <c r="D11039" t="e" cm="1">
        <f t="array" ref="D11039">_xlfn.IFS(Tableau13[[#This Row],[Jours]]="W","Talon",Tableau13[[#This Row],[Colonne1]]="HP","Consommation normale",E11039="HC","Talon")</f>
        <v>#VALUE!</v>
      </c>
      <c r="E11039" s="3" t="e" cm="1">
        <f t="array" ref="E110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40" spans="3:5">
      <c r="C11040" t="e">
        <f>IF(WEEKDAY(#REF!,11)&gt;5,"W","S")</f>
        <v>#REF!</v>
      </c>
      <c r="D11040" t="e" cm="1">
        <f t="array" ref="D11040">_xlfn.IFS(Tableau13[[#This Row],[Jours]]="W","Talon",Tableau13[[#This Row],[Colonne1]]="HP","Consommation normale",E11040="HC","Talon")</f>
        <v>#VALUE!</v>
      </c>
      <c r="E11040" s="3" t="e" cm="1">
        <f t="array" ref="E110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41" spans="3:5">
      <c r="C11041" t="e">
        <f>IF(WEEKDAY(#REF!,11)&gt;5,"W","S")</f>
        <v>#REF!</v>
      </c>
      <c r="D11041" t="e" cm="1">
        <f t="array" ref="D11041">_xlfn.IFS(Tableau13[[#This Row],[Jours]]="W","Talon",Tableau13[[#This Row],[Colonne1]]="HP","Consommation normale",E11041="HC","Talon")</f>
        <v>#VALUE!</v>
      </c>
      <c r="E11041" s="3" t="e" cm="1">
        <f t="array" ref="E110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42" spans="3:5">
      <c r="C11042" t="e">
        <f>IF(WEEKDAY(#REF!,11)&gt;5,"W","S")</f>
        <v>#REF!</v>
      </c>
      <c r="D11042" t="e" cm="1">
        <f t="array" ref="D11042">_xlfn.IFS(Tableau13[[#This Row],[Jours]]="W","Talon",Tableau13[[#This Row],[Colonne1]]="HP","Consommation normale",E11042="HC","Talon")</f>
        <v>#VALUE!</v>
      </c>
      <c r="E11042" s="3" t="e" cm="1">
        <f t="array" ref="E110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43" spans="3:5">
      <c r="C11043" t="e">
        <f>IF(WEEKDAY(#REF!,11)&gt;5,"W","S")</f>
        <v>#REF!</v>
      </c>
      <c r="D11043" t="e" cm="1">
        <f t="array" ref="D11043">_xlfn.IFS(Tableau13[[#This Row],[Jours]]="W","Talon",Tableau13[[#This Row],[Colonne1]]="HP","Consommation normale",E11043="HC","Talon")</f>
        <v>#VALUE!</v>
      </c>
      <c r="E11043" s="3" t="e" cm="1">
        <f t="array" ref="E110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44" spans="3:5">
      <c r="C11044" t="e">
        <f>IF(WEEKDAY(#REF!,11)&gt;5,"W","S")</f>
        <v>#REF!</v>
      </c>
      <c r="D11044" t="e" cm="1">
        <f t="array" ref="D11044">_xlfn.IFS(Tableau13[[#This Row],[Jours]]="W","Talon",Tableau13[[#This Row],[Colonne1]]="HP","Consommation normale",E11044="HC","Talon")</f>
        <v>#VALUE!</v>
      </c>
      <c r="E11044" s="3" t="e" cm="1">
        <f t="array" ref="E110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45" spans="3:5">
      <c r="C11045" t="e">
        <f>IF(WEEKDAY(#REF!,11)&gt;5,"W","S")</f>
        <v>#REF!</v>
      </c>
      <c r="D11045" t="e" cm="1">
        <f t="array" ref="D11045">_xlfn.IFS(Tableau13[[#This Row],[Jours]]="W","Talon",Tableau13[[#This Row],[Colonne1]]="HP","Consommation normale",E11045="HC","Talon")</f>
        <v>#VALUE!</v>
      </c>
      <c r="E11045" s="3" t="e" cm="1">
        <f t="array" ref="E110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46" spans="3:5">
      <c r="C11046" t="e">
        <f>IF(WEEKDAY(#REF!,11)&gt;5,"W","S")</f>
        <v>#REF!</v>
      </c>
      <c r="D11046" t="e" cm="1">
        <f t="array" ref="D11046">_xlfn.IFS(Tableau13[[#This Row],[Jours]]="W","Talon",Tableau13[[#This Row],[Colonne1]]="HP","Consommation normale",E11046="HC","Talon")</f>
        <v>#VALUE!</v>
      </c>
      <c r="E11046" s="3" t="e" cm="1">
        <f t="array" ref="E110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47" spans="3:5">
      <c r="C11047" t="e">
        <f>IF(WEEKDAY(#REF!,11)&gt;5,"W","S")</f>
        <v>#REF!</v>
      </c>
      <c r="D11047" t="e" cm="1">
        <f t="array" ref="D11047">_xlfn.IFS(Tableau13[[#This Row],[Jours]]="W","Talon",Tableau13[[#This Row],[Colonne1]]="HP","Consommation normale",E11047="HC","Talon")</f>
        <v>#VALUE!</v>
      </c>
      <c r="E11047" s="3" t="e" cm="1">
        <f t="array" ref="E110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48" spans="3:5">
      <c r="C11048" t="e">
        <f>IF(WEEKDAY(#REF!,11)&gt;5,"W","S")</f>
        <v>#REF!</v>
      </c>
      <c r="D11048" t="e" cm="1">
        <f t="array" ref="D11048">_xlfn.IFS(Tableau13[[#This Row],[Jours]]="W","Talon",Tableau13[[#This Row],[Colonne1]]="HP","Consommation normale",E11048="HC","Talon")</f>
        <v>#VALUE!</v>
      </c>
      <c r="E11048" s="3" t="e" cm="1">
        <f t="array" ref="E110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49" spans="3:5">
      <c r="C11049" t="e">
        <f>IF(WEEKDAY(#REF!,11)&gt;5,"W","S")</f>
        <v>#REF!</v>
      </c>
      <c r="D11049" t="e" cm="1">
        <f t="array" ref="D11049">_xlfn.IFS(Tableau13[[#This Row],[Jours]]="W","Talon",Tableau13[[#This Row],[Colonne1]]="HP","Consommation normale",E11049="HC","Talon")</f>
        <v>#VALUE!</v>
      </c>
      <c r="E11049" s="3" t="e" cm="1">
        <f t="array" ref="E110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50" spans="3:5">
      <c r="C11050" t="e">
        <f>IF(WEEKDAY(#REF!,11)&gt;5,"W","S")</f>
        <v>#REF!</v>
      </c>
      <c r="D11050" t="e" cm="1">
        <f t="array" ref="D11050">_xlfn.IFS(Tableau13[[#This Row],[Jours]]="W","Talon",Tableau13[[#This Row],[Colonne1]]="HP","Consommation normale",E11050="HC","Talon")</f>
        <v>#VALUE!</v>
      </c>
      <c r="E11050" s="3" t="e" cm="1">
        <f t="array" ref="E110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51" spans="3:5">
      <c r="C11051" t="e">
        <f>IF(WEEKDAY(#REF!,11)&gt;5,"W","S")</f>
        <v>#REF!</v>
      </c>
      <c r="D11051" t="e" cm="1">
        <f t="array" ref="D11051">_xlfn.IFS(Tableau13[[#This Row],[Jours]]="W","Talon",Tableau13[[#This Row],[Colonne1]]="HP","Consommation normale",E11051="HC","Talon")</f>
        <v>#VALUE!</v>
      </c>
      <c r="E11051" s="3" t="e" cm="1">
        <f t="array" ref="E110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52" spans="3:5">
      <c r="C11052" t="e">
        <f>IF(WEEKDAY(#REF!,11)&gt;5,"W","S")</f>
        <v>#REF!</v>
      </c>
      <c r="D11052" t="e" cm="1">
        <f t="array" ref="D11052">_xlfn.IFS(Tableau13[[#This Row],[Jours]]="W","Talon",Tableau13[[#This Row],[Colonne1]]="HP","Consommation normale",E11052="HC","Talon")</f>
        <v>#VALUE!</v>
      </c>
      <c r="E11052" s="3" t="e" cm="1">
        <f t="array" ref="E110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53" spans="3:5">
      <c r="C11053" t="e">
        <f>IF(WEEKDAY(#REF!,11)&gt;5,"W","S")</f>
        <v>#REF!</v>
      </c>
      <c r="D11053" t="e" cm="1">
        <f t="array" ref="D11053">_xlfn.IFS(Tableau13[[#This Row],[Jours]]="W","Talon",Tableau13[[#This Row],[Colonne1]]="HP","Consommation normale",E11053="HC","Talon")</f>
        <v>#VALUE!</v>
      </c>
      <c r="E11053" s="3" t="e" cm="1">
        <f t="array" ref="E110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54" spans="3:5">
      <c r="C11054" t="e">
        <f>IF(WEEKDAY(#REF!,11)&gt;5,"W","S")</f>
        <v>#REF!</v>
      </c>
      <c r="D11054" t="e" cm="1">
        <f t="array" ref="D11054">_xlfn.IFS(Tableau13[[#This Row],[Jours]]="W","Talon",Tableau13[[#This Row],[Colonne1]]="HP","Consommation normale",E11054="HC","Talon")</f>
        <v>#VALUE!</v>
      </c>
      <c r="E11054" s="3" t="e" cm="1">
        <f t="array" ref="E110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55" spans="3:5">
      <c r="C11055" t="e">
        <f>IF(WEEKDAY(#REF!,11)&gt;5,"W","S")</f>
        <v>#REF!</v>
      </c>
      <c r="D11055" t="e" cm="1">
        <f t="array" ref="D11055">_xlfn.IFS(Tableau13[[#This Row],[Jours]]="W","Talon",Tableau13[[#This Row],[Colonne1]]="HP","Consommation normale",E11055="HC","Talon")</f>
        <v>#VALUE!</v>
      </c>
      <c r="E11055" s="3" t="e" cm="1">
        <f t="array" ref="E110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56" spans="3:5">
      <c r="C11056" t="e">
        <f>IF(WEEKDAY(#REF!,11)&gt;5,"W","S")</f>
        <v>#REF!</v>
      </c>
      <c r="D11056" t="e" cm="1">
        <f t="array" ref="D11056">_xlfn.IFS(Tableau13[[#This Row],[Jours]]="W","Talon",Tableau13[[#This Row],[Colonne1]]="HP","Consommation normale",E11056="HC","Talon")</f>
        <v>#VALUE!</v>
      </c>
      <c r="E11056" s="3" t="e" cm="1">
        <f t="array" ref="E110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57" spans="3:5">
      <c r="C11057" t="e">
        <f>IF(WEEKDAY(#REF!,11)&gt;5,"W","S")</f>
        <v>#REF!</v>
      </c>
      <c r="D11057" t="e" cm="1">
        <f t="array" ref="D11057">_xlfn.IFS(Tableau13[[#This Row],[Jours]]="W","Talon",Tableau13[[#This Row],[Colonne1]]="HP","Consommation normale",E11057="HC","Talon")</f>
        <v>#VALUE!</v>
      </c>
      <c r="E11057" s="3" t="e" cm="1">
        <f t="array" ref="E110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58" spans="3:5">
      <c r="C11058" t="e">
        <f>IF(WEEKDAY(#REF!,11)&gt;5,"W","S")</f>
        <v>#REF!</v>
      </c>
      <c r="D11058" t="e" cm="1">
        <f t="array" ref="D11058">_xlfn.IFS(Tableau13[[#This Row],[Jours]]="W","Talon",Tableau13[[#This Row],[Colonne1]]="HP","Consommation normale",E11058="HC","Talon")</f>
        <v>#VALUE!</v>
      </c>
      <c r="E11058" s="3" t="e" cm="1">
        <f t="array" ref="E110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59" spans="3:5">
      <c r="C11059" t="e">
        <f>IF(WEEKDAY(#REF!,11)&gt;5,"W","S")</f>
        <v>#REF!</v>
      </c>
      <c r="D11059" t="e" cm="1">
        <f t="array" ref="D11059">_xlfn.IFS(Tableau13[[#This Row],[Jours]]="W","Talon",Tableau13[[#This Row],[Colonne1]]="HP","Consommation normale",E11059="HC","Talon")</f>
        <v>#VALUE!</v>
      </c>
      <c r="E11059" s="3" t="e" cm="1">
        <f t="array" ref="E110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60" spans="3:5">
      <c r="C11060" t="e">
        <f>IF(WEEKDAY(#REF!,11)&gt;5,"W","S")</f>
        <v>#REF!</v>
      </c>
      <c r="D11060" t="e" cm="1">
        <f t="array" ref="D11060">_xlfn.IFS(Tableau13[[#This Row],[Jours]]="W","Talon",Tableau13[[#This Row],[Colonne1]]="HP","Consommation normale",E11060="HC","Talon")</f>
        <v>#VALUE!</v>
      </c>
      <c r="E11060" s="3" t="e" cm="1">
        <f t="array" ref="E110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61" spans="3:5">
      <c r="C11061" t="e">
        <f>IF(WEEKDAY(#REF!,11)&gt;5,"W","S")</f>
        <v>#REF!</v>
      </c>
      <c r="D11061" t="e" cm="1">
        <f t="array" ref="D11061">_xlfn.IFS(Tableau13[[#This Row],[Jours]]="W","Talon",Tableau13[[#This Row],[Colonne1]]="HP","Consommation normale",E11061="HC","Talon")</f>
        <v>#VALUE!</v>
      </c>
      <c r="E11061" s="3" t="e" cm="1">
        <f t="array" ref="E110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62" spans="3:5">
      <c r="C11062" t="e">
        <f>IF(WEEKDAY(#REF!,11)&gt;5,"W","S")</f>
        <v>#REF!</v>
      </c>
      <c r="D11062" t="e" cm="1">
        <f t="array" ref="D11062">_xlfn.IFS(Tableau13[[#This Row],[Jours]]="W","Talon",Tableau13[[#This Row],[Colonne1]]="HP","Consommation normale",E11062="HC","Talon")</f>
        <v>#VALUE!</v>
      </c>
      <c r="E11062" s="3" t="e" cm="1">
        <f t="array" ref="E110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63" spans="3:5">
      <c r="C11063" t="e">
        <f>IF(WEEKDAY(#REF!,11)&gt;5,"W","S")</f>
        <v>#REF!</v>
      </c>
      <c r="D11063" t="e" cm="1">
        <f t="array" ref="D11063">_xlfn.IFS(Tableau13[[#This Row],[Jours]]="W","Talon",Tableau13[[#This Row],[Colonne1]]="HP","Consommation normale",E11063="HC","Talon")</f>
        <v>#VALUE!</v>
      </c>
      <c r="E11063" s="3" t="e" cm="1">
        <f t="array" ref="E110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64" spans="3:5">
      <c r="C11064" t="e">
        <f>IF(WEEKDAY(#REF!,11)&gt;5,"W","S")</f>
        <v>#REF!</v>
      </c>
      <c r="D11064" t="e" cm="1">
        <f t="array" ref="D11064">_xlfn.IFS(Tableau13[[#This Row],[Jours]]="W","Talon",Tableau13[[#This Row],[Colonne1]]="HP","Consommation normale",E11064="HC","Talon")</f>
        <v>#VALUE!</v>
      </c>
      <c r="E11064" s="3" t="e" cm="1">
        <f t="array" ref="E110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65" spans="3:5">
      <c r="C11065" t="e">
        <f>IF(WEEKDAY(#REF!,11)&gt;5,"W","S")</f>
        <v>#REF!</v>
      </c>
      <c r="D11065" t="e" cm="1">
        <f t="array" ref="D11065">_xlfn.IFS(Tableau13[[#This Row],[Jours]]="W","Talon",Tableau13[[#This Row],[Colonne1]]="HP","Consommation normale",E11065="HC","Talon")</f>
        <v>#VALUE!</v>
      </c>
      <c r="E11065" s="3" t="e" cm="1">
        <f t="array" ref="E110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66" spans="3:5">
      <c r="C11066" t="e">
        <f>IF(WEEKDAY(#REF!,11)&gt;5,"W","S")</f>
        <v>#REF!</v>
      </c>
      <c r="D11066" t="e" cm="1">
        <f t="array" ref="D11066">_xlfn.IFS(Tableau13[[#This Row],[Jours]]="W","Talon",Tableau13[[#This Row],[Colonne1]]="HP","Consommation normale",E11066="HC","Talon")</f>
        <v>#VALUE!</v>
      </c>
      <c r="E11066" s="3" t="e" cm="1">
        <f t="array" ref="E110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67" spans="3:5">
      <c r="C11067" t="e">
        <f>IF(WEEKDAY(#REF!,11)&gt;5,"W","S")</f>
        <v>#REF!</v>
      </c>
      <c r="D11067" t="e" cm="1">
        <f t="array" ref="D11067">_xlfn.IFS(Tableau13[[#This Row],[Jours]]="W","Talon",Tableau13[[#This Row],[Colonne1]]="HP","Consommation normale",E11067="HC","Talon")</f>
        <v>#VALUE!</v>
      </c>
      <c r="E11067" s="3" t="e" cm="1">
        <f t="array" ref="E110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68" spans="3:5">
      <c r="C11068" t="e">
        <f>IF(WEEKDAY(#REF!,11)&gt;5,"W","S")</f>
        <v>#REF!</v>
      </c>
      <c r="D11068" t="e" cm="1">
        <f t="array" ref="D11068">_xlfn.IFS(Tableau13[[#This Row],[Jours]]="W","Talon",Tableau13[[#This Row],[Colonne1]]="HP","Consommation normale",E11068="HC","Talon")</f>
        <v>#VALUE!</v>
      </c>
      <c r="E11068" s="3" t="e" cm="1">
        <f t="array" ref="E110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69" spans="3:5">
      <c r="C11069" t="e">
        <f>IF(WEEKDAY(#REF!,11)&gt;5,"W","S")</f>
        <v>#REF!</v>
      </c>
      <c r="D11069" t="e" cm="1">
        <f t="array" ref="D11069">_xlfn.IFS(Tableau13[[#This Row],[Jours]]="W","Talon",Tableau13[[#This Row],[Colonne1]]="HP","Consommation normale",E11069="HC","Talon")</f>
        <v>#VALUE!</v>
      </c>
      <c r="E11069" s="3" t="e" cm="1">
        <f t="array" ref="E110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70" spans="3:5">
      <c r="C11070" t="e">
        <f>IF(WEEKDAY(#REF!,11)&gt;5,"W","S")</f>
        <v>#REF!</v>
      </c>
      <c r="D11070" t="e" cm="1">
        <f t="array" ref="D11070">_xlfn.IFS(Tableau13[[#This Row],[Jours]]="W","Talon",Tableau13[[#This Row],[Colonne1]]="HP","Consommation normale",E11070="HC","Talon")</f>
        <v>#VALUE!</v>
      </c>
      <c r="E11070" s="3" t="e" cm="1">
        <f t="array" ref="E110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71" spans="3:5">
      <c r="C11071" t="e">
        <f>IF(WEEKDAY(#REF!,11)&gt;5,"W","S")</f>
        <v>#REF!</v>
      </c>
      <c r="D11071" t="e" cm="1">
        <f t="array" ref="D11071">_xlfn.IFS(Tableau13[[#This Row],[Jours]]="W","Talon",Tableau13[[#This Row],[Colonne1]]="HP","Consommation normale",E11071="HC","Talon")</f>
        <v>#VALUE!</v>
      </c>
      <c r="E11071" s="3" t="e" cm="1">
        <f t="array" ref="E110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72" spans="3:5">
      <c r="C11072" t="e">
        <f>IF(WEEKDAY(#REF!,11)&gt;5,"W","S")</f>
        <v>#REF!</v>
      </c>
      <c r="D11072" t="e" cm="1">
        <f t="array" ref="D11072">_xlfn.IFS(Tableau13[[#This Row],[Jours]]="W","Talon",Tableau13[[#This Row],[Colonne1]]="HP","Consommation normale",E11072="HC","Talon")</f>
        <v>#VALUE!</v>
      </c>
      <c r="E11072" s="3" t="e" cm="1">
        <f t="array" ref="E110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73" spans="3:5">
      <c r="C11073" t="e">
        <f>IF(WEEKDAY(#REF!,11)&gt;5,"W","S")</f>
        <v>#REF!</v>
      </c>
      <c r="D11073" t="e" cm="1">
        <f t="array" ref="D11073">_xlfn.IFS(Tableau13[[#This Row],[Jours]]="W","Talon",Tableau13[[#This Row],[Colonne1]]="HP","Consommation normale",E11073="HC","Talon")</f>
        <v>#VALUE!</v>
      </c>
      <c r="E11073" s="3" t="e" cm="1">
        <f t="array" ref="E110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74" spans="3:5">
      <c r="C11074" t="e">
        <f>IF(WEEKDAY(#REF!,11)&gt;5,"W","S")</f>
        <v>#REF!</v>
      </c>
      <c r="D11074" t="e" cm="1">
        <f t="array" ref="D11074">_xlfn.IFS(Tableau13[[#This Row],[Jours]]="W","Talon",Tableau13[[#This Row],[Colonne1]]="HP","Consommation normale",E11074="HC","Talon")</f>
        <v>#VALUE!</v>
      </c>
      <c r="E11074" s="3" t="e" cm="1">
        <f t="array" ref="E110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75" spans="3:5">
      <c r="C11075" t="e">
        <f>IF(WEEKDAY(#REF!,11)&gt;5,"W","S")</f>
        <v>#REF!</v>
      </c>
      <c r="D11075" t="e" cm="1">
        <f t="array" ref="D11075">_xlfn.IFS(Tableau13[[#This Row],[Jours]]="W","Talon",Tableau13[[#This Row],[Colonne1]]="HP","Consommation normale",E11075="HC","Talon")</f>
        <v>#VALUE!</v>
      </c>
      <c r="E11075" s="3" t="e" cm="1">
        <f t="array" ref="E110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76" spans="3:5">
      <c r="C11076" t="e">
        <f>IF(WEEKDAY(#REF!,11)&gt;5,"W","S")</f>
        <v>#REF!</v>
      </c>
      <c r="D11076" t="e" cm="1">
        <f t="array" ref="D11076">_xlfn.IFS(Tableau13[[#This Row],[Jours]]="W","Talon",Tableau13[[#This Row],[Colonne1]]="HP","Consommation normale",E11076="HC","Talon")</f>
        <v>#VALUE!</v>
      </c>
      <c r="E11076" s="3" t="e" cm="1">
        <f t="array" ref="E110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77" spans="3:5">
      <c r="C11077" t="e">
        <f>IF(WEEKDAY(#REF!,11)&gt;5,"W","S")</f>
        <v>#REF!</v>
      </c>
      <c r="D11077" t="e" cm="1">
        <f t="array" ref="D11077">_xlfn.IFS(Tableau13[[#This Row],[Jours]]="W","Talon",Tableau13[[#This Row],[Colonne1]]="HP","Consommation normale",E11077="HC","Talon")</f>
        <v>#VALUE!</v>
      </c>
      <c r="E11077" s="3" t="e" cm="1">
        <f t="array" ref="E110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78" spans="3:5">
      <c r="C11078" t="e">
        <f>IF(WEEKDAY(#REF!,11)&gt;5,"W","S")</f>
        <v>#REF!</v>
      </c>
      <c r="D11078" t="e" cm="1">
        <f t="array" ref="D11078">_xlfn.IFS(Tableau13[[#This Row],[Jours]]="W","Talon",Tableau13[[#This Row],[Colonne1]]="HP","Consommation normale",E11078="HC","Talon")</f>
        <v>#VALUE!</v>
      </c>
      <c r="E11078" s="3" t="e" cm="1">
        <f t="array" ref="E110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79" spans="3:5">
      <c r="C11079" t="e">
        <f>IF(WEEKDAY(#REF!,11)&gt;5,"W","S")</f>
        <v>#REF!</v>
      </c>
      <c r="D11079" t="e" cm="1">
        <f t="array" ref="D11079">_xlfn.IFS(Tableau13[[#This Row],[Jours]]="W","Talon",Tableau13[[#This Row],[Colonne1]]="HP","Consommation normale",E11079="HC","Talon")</f>
        <v>#VALUE!</v>
      </c>
      <c r="E11079" s="3" t="e" cm="1">
        <f t="array" ref="E110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80" spans="3:5">
      <c r="C11080" t="e">
        <f>IF(WEEKDAY(#REF!,11)&gt;5,"W","S")</f>
        <v>#REF!</v>
      </c>
      <c r="D11080" t="e" cm="1">
        <f t="array" ref="D11080">_xlfn.IFS(Tableau13[[#This Row],[Jours]]="W","Talon",Tableau13[[#This Row],[Colonne1]]="HP","Consommation normale",E11080="HC","Talon")</f>
        <v>#VALUE!</v>
      </c>
      <c r="E11080" s="3" t="e" cm="1">
        <f t="array" ref="E110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81" spans="3:5">
      <c r="C11081" t="e">
        <f>IF(WEEKDAY(#REF!,11)&gt;5,"W","S")</f>
        <v>#REF!</v>
      </c>
      <c r="D11081" t="e" cm="1">
        <f t="array" ref="D11081">_xlfn.IFS(Tableau13[[#This Row],[Jours]]="W","Talon",Tableau13[[#This Row],[Colonne1]]="HP","Consommation normale",E11081="HC","Talon")</f>
        <v>#VALUE!</v>
      </c>
      <c r="E11081" s="3" t="e" cm="1">
        <f t="array" ref="E110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82" spans="3:5">
      <c r="C11082" t="e">
        <f>IF(WEEKDAY(#REF!,11)&gt;5,"W","S")</f>
        <v>#REF!</v>
      </c>
      <c r="D11082" t="e" cm="1">
        <f t="array" ref="D11082">_xlfn.IFS(Tableau13[[#This Row],[Jours]]="W","Talon",Tableau13[[#This Row],[Colonne1]]="HP","Consommation normale",E11082="HC","Talon")</f>
        <v>#VALUE!</v>
      </c>
      <c r="E11082" s="3" t="e" cm="1">
        <f t="array" ref="E110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83" spans="3:5">
      <c r="C11083" t="e">
        <f>IF(WEEKDAY(#REF!,11)&gt;5,"W","S")</f>
        <v>#REF!</v>
      </c>
      <c r="D11083" t="e" cm="1">
        <f t="array" ref="D11083">_xlfn.IFS(Tableau13[[#This Row],[Jours]]="W","Talon",Tableau13[[#This Row],[Colonne1]]="HP","Consommation normale",E11083="HC","Talon")</f>
        <v>#VALUE!</v>
      </c>
      <c r="E11083" s="3" t="e" cm="1">
        <f t="array" ref="E110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84" spans="3:5">
      <c r="C11084" t="e">
        <f>IF(WEEKDAY(#REF!,11)&gt;5,"W","S")</f>
        <v>#REF!</v>
      </c>
      <c r="D11084" t="e" cm="1">
        <f t="array" ref="D11084">_xlfn.IFS(Tableau13[[#This Row],[Jours]]="W","Talon",Tableau13[[#This Row],[Colonne1]]="HP","Consommation normale",E11084="HC","Talon")</f>
        <v>#VALUE!</v>
      </c>
      <c r="E11084" s="3" t="e" cm="1">
        <f t="array" ref="E110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85" spans="3:5">
      <c r="C11085" t="e">
        <f>IF(WEEKDAY(#REF!,11)&gt;5,"W","S")</f>
        <v>#REF!</v>
      </c>
      <c r="D11085" t="e" cm="1">
        <f t="array" ref="D11085">_xlfn.IFS(Tableau13[[#This Row],[Jours]]="W","Talon",Tableau13[[#This Row],[Colonne1]]="HP","Consommation normale",E11085="HC","Talon")</f>
        <v>#VALUE!</v>
      </c>
      <c r="E11085" s="3" t="e" cm="1">
        <f t="array" ref="E110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86" spans="3:5">
      <c r="C11086" t="e">
        <f>IF(WEEKDAY(#REF!,11)&gt;5,"W","S")</f>
        <v>#REF!</v>
      </c>
      <c r="D11086" t="e" cm="1">
        <f t="array" ref="D11086">_xlfn.IFS(Tableau13[[#This Row],[Jours]]="W","Talon",Tableau13[[#This Row],[Colonne1]]="HP","Consommation normale",E11086="HC","Talon")</f>
        <v>#VALUE!</v>
      </c>
      <c r="E11086" s="3" t="e" cm="1">
        <f t="array" ref="E110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87" spans="3:5">
      <c r="C11087" t="e">
        <f>IF(WEEKDAY(#REF!,11)&gt;5,"W","S")</f>
        <v>#REF!</v>
      </c>
      <c r="D11087" t="e" cm="1">
        <f t="array" ref="D11087">_xlfn.IFS(Tableau13[[#This Row],[Jours]]="W","Talon",Tableau13[[#This Row],[Colonne1]]="HP","Consommation normale",E11087="HC","Talon")</f>
        <v>#VALUE!</v>
      </c>
      <c r="E11087" s="3" t="e" cm="1">
        <f t="array" ref="E110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88" spans="3:5">
      <c r="C11088" t="e">
        <f>IF(WEEKDAY(#REF!,11)&gt;5,"W","S")</f>
        <v>#REF!</v>
      </c>
      <c r="D11088" t="e" cm="1">
        <f t="array" ref="D11088">_xlfn.IFS(Tableau13[[#This Row],[Jours]]="W","Talon",Tableau13[[#This Row],[Colonne1]]="HP","Consommation normale",E11088="HC","Talon")</f>
        <v>#VALUE!</v>
      </c>
      <c r="E11088" s="3" t="e" cm="1">
        <f t="array" ref="E110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89" spans="3:5">
      <c r="C11089" t="e">
        <f>IF(WEEKDAY(#REF!,11)&gt;5,"W","S")</f>
        <v>#REF!</v>
      </c>
      <c r="D11089" t="e" cm="1">
        <f t="array" ref="D11089">_xlfn.IFS(Tableau13[[#This Row],[Jours]]="W","Talon",Tableau13[[#This Row],[Colonne1]]="HP","Consommation normale",E11089="HC","Talon")</f>
        <v>#VALUE!</v>
      </c>
      <c r="E11089" s="3" t="e" cm="1">
        <f t="array" ref="E110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90" spans="3:5">
      <c r="C11090" t="e">
        <f>IF(WEEKDAY(#REF!,11)&gt;5,"W","S")</f>
        <v>#REF!</v>
      </c>
      <c r="D11090" t="e" cm="1">
        <f t="array" ref="D11090">_xlfn.IFS(Tableau13[[#This Row],[Jours]]="W","Talon",Tableau13[[#This Row],[Colonne1]]="HP","Consommation normale",E11090="HC","Talon")</f>
        <v>#VALUE!</v>
      </c>
      <c r="E11090" s="3" t="e" cm="1">
        <f t="array" ref="E110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91" spans="3:5">
      <c r="C11091" t="e">
        <f>IF(WEEKDAY(#REF!,11)&gt;5,"W","S")</f>
        <v>#REF!</v>
      </c>
      <c r="D11091" t="e" cm="1">
        <f t="array" ref="D11091">_xlfn.IFS(Tableau13[[#This Row],[Jours]]="W","Talon",Tableau13[[#This Row],[Colonne1]]="HP","Consommation normale",E11091="HC","Talon")</f>
        <v>#VALUE!</v>
      </c>
      <c r="E11091" s="3" t="e" cm="1">
        <f t="array" ref="E110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92" spans="3:5">
      <c r="C11092" t="e">
        <f>IF(WEEKDAY(#REF!,11)&gt;5,"W","S")</f>
        <v>#REF!</v>
      </c>
      <c r="D11092" t="e" cm="1">
        <f t="array" ref="D11092">_xlfn.IFS(Tableau13[[#This Row],[Jours]]="W","Talon",Tableau13[[#This Row],[Colonne1]]="HP","Consommation normale",E11092="HC","Talon")</f>
        <v>#VALUE!</v>
      </c>
      <c r="E11092" s="3" t="e" cm="1">
        <f t="array" ref="E110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93" spans="3:5">
      <c r="C11093" t="e">
        <f>IF(WEEKDAY(#REF!,11)&gt;5,"W","S")</f>
        <v>#REF!</v>
      </c>
      <c r="D11093" t="e" cm="1">
        <f t="array" ref="D11093">_xlfn.IFS(Tableau13[[#This Row],[Jours]]="W","Talon",Tableau13[[#This Row],[Colonne1]]="HP","Consommation normale",E11093="HC","Talon")</f>
        <v>#VALUE!</v>
      </c>
      <c r="E11093" s="3" t="e" cm="1">
        <f t="array" ref="E110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94" spans="3:5">
      <c r="C11094" t="e">
        <f>IF(WEEKDAY(#REF!,11)&gt;5,"W","S")</f>
        <v>#REF!</v>
      </c>
      <c r="D11094" t="e" cm="1">
        <f t="array" ref="D11094">_xlfn.IFS(Tableau13[[#This Row],[Jours]]="W","Talon",Tableau13[[#This Row],[Colonne1]]="HP","Consommation normale",E11094="HC","Talon")</f>
        <v>#VALUE!</v>
      </c>
      <c r="E11094" s="3" t="e" cm="1">
        <f t="array" ref="E110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95" spans="3:5">
      <c r="C11095" t="e">
        <f>IF(WEEKDAY(#REF!,11)&gt;5,"W","S")</f>
        <v>#REF!</v>
      </c>
      <c r="D11095" t="e" cm="1">
        <f t="array" ref="D11095">_xlfn.IFS(Tableau13[[#This Row],[Jours]]="W","Talon",Tableau13[[#This Row],[Colonne1]]="HP","Consommation normale",E11095="HC","Talon")</f>
        <v>#VALUE!</v>
      </c>
      <c r="E11095" s="3" t="e" cm="1">
        <f t="array" ref="E110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96" spans="3:5">
      <c r="C11096" t="e">
        <f>IF(WEEKDAY(#REF!,11)&gt;5,"W","S")</f>
        <v>#REF!</v>
      </c>
      <c r="D11096" t="e" cm="1">
        <f t="array" ref="D11096">_xlfn.IFS(Tableau13[[#This Row],[Jours]]="W","Talon",Tableau13[[#This Row],[Colonne1]]="HP","Consommation normale",E11096="HC","Talon")</f>
        <v>#VALUE!</v>
      </c>
      <c r="E11096" s="3" t="e" cm="1">
        <f t="array" ref="E110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97" spans="3:5">
      <c r="C11097" t="e">
        <f>IF(WEEKDAY(#REF!,11)&gt;5,"W","S")</f>
        <v>#REF!</v>
      </c>
      <c r="D11097" t="e" cm="1">
        <f t="array" ref="D11097">_xlfn.IFS(Tableau13[[#This Row],[Jours]]="W","Talon",Tableau13[[#This Row],[Colonne1]]="HP","Consommation normale",E11097="HC","Talon")</f>
        <v>#VALUE!</v>
      </c>
      <c r="E11097" s="3" t="e" cm="1">
        <f t="array" ref="E110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98" spans="3:5">
      <c r="C11098" t="e">
        <f>IF(WEEKDAY(#REF!,11)&gt;5,"W","S")</f>
        <v>#REF!</v>
      </c>
      <c r="D11098" t="e" cm="1">
        <f t="array" ref="D11098">_xlfn.IFS(Tableau13[[#This Row],[Jours]]="W","Talon",Tableau13[[#This Row],[Colonne1]]="HP","Consommation normale",E11098="HC","Talon")</f>
        <v>#VALUE!</v>
      </c>
      <c r="E11098" s="3" t="e" cm="1">
        <f t="array" ref="E110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099" spans="3:5">
      <c r="C11099" t="e">
        <f>IF(WEEKDAY(#REF!,11)&gt;5,"W","S")</f>
        <v>#REF!</v>
      </c>
      <c r="D11099" t="e" cm="1">
        <f t="array" ref="D11099">_xlfn.IFS(Tableau13[[#This Row],[Jours]]="W","Talon",Tableau13[[#This Row],[Colonne1]]="HP","Consommation normale",E11099="HC","Talon")</f>
        <v>#VALUE!</v>
      </c>
      <c r="E11099" s="3" t="e" cm="1">
        <f t="array" ref="E110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00" spans="3:5">
      <c r="C11100" t="e">
        <f>IF(WEEKDAY(#REF!,11)&gt;5,"W","S")</f>
        <v>#REF!</v>
      </c>
      <c r="D11100" t="e" cm="1">
        <f t="array" ref="D11100">_xlfn.IFS(Tableau13[[#This Row],[Jours]]="W","Talon",Tableau13[[#This Row],[Colonne1]]="HP","Consommation normale",E11100="HC","Talon")</f>
        <v>#VALUE!</v>
      </c>
      <c r="E11100" s="3" t="e" cm="1">
        <f t="array" ref="E111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01" spans="3:5">
      <c r="C11101" t="e">
        <f>IF(WEEKDAY(#REF!,11)&gt;5,"W","S")</f>
        <v>#REF!</v>
      </c>
      <c r="D11101" t="e" cm="1">
        <f t="array" ref="D11101">_xlfn.IFS(Tableau13[[#This Row],[Jours]]="W","Talon",Tableau13[[#This Row],[Colonne1]]="HP","Consommation normale",E11101="HC","Talon")</f>
        <v>#VALUE!</v>
      </c>
      <c r="E11101" s="3" t="e" cm="1">
        <f t="array" ref="E111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02" spans="3:5">
      <c r="C11102" t="e">
        <f>IF(WEEKDAY(#REF!,11)&gt;5,"W","S")</f>
        <v>#REF!</v>
      </c>
      <c r="D11102" t="e" cm="1">
        <f t="array" ref="D11102">_xlfn.IFS(Tableau13[[#This Row],[Jours]]="W","Talon",Tableau13[[#This Row],[Colonne1]]="HP","Consommation normale",E11102="HC","Talon")</f>
        <v>#VALUE!</v>
      </c>
      <c r="E11102" s="3" t="e" cm="1">
        <f t="array" ref="E111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03" spans="3:5">
      <c r="C11103" t="e">
        <f>IF(WEEKDAY(#REF!,11)&gt;5,"W","S")</f>
        <v>#REF!</v>
      </c>
      <c r="D11103" t="e" cm="1">
        <f t="array" ref="D11103">_xlfn.IFS(Tableau13[[#This Row],[Jours]]="W","Talon",Tableau13[[#This Row],[Colonne1]]="HP","Consommation normale",E11103="HC","Talon")</f>
        <v>#VALUE!</v>
      </c>
      <c r="E11103" s="3" t="e" cm="1">
        <f t="array" ref="E111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04" spans="3:5">
      <c r="C11104" t="e">
        <f>IF(WEEKDAY(#REF!,11)&gt;5,"W","S")</f>
        <v>#REF!</v>
      </c>
      <c r="D11104" t="e" cm="1">
        <f t="array" ref="D11104">_xlfn.IFS(Tableau13[[#This Row],[Jours]]="W","Talon",Tableau13[[#This Row],[Colonne1]]="HP","Consommation normale",E11104="HC","Talon")</f>
        <v>#VALUE!</v>
      </c>
      <c r="E11104" s="3" t="e" cm="1">
        <f t="array" ref="E111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05" spans="3:5">
      <c r="C11105" t="e">
        <f>IF(WEEKDAY(#REF!,11)&gt;5,"W","S")</f>
        <v>#REF!</v>
      </c>
      <c r="D11105" t="e" cm="1">
        <f t="array" ref="D11105">_xlfn.IFS(Tableau13[[#This Row],[Jours]]="W","Talon",Tableau13[[#This Row],[Colonne1]]="HP","Consommation normale",E11105="HC","Talon")</f>
        <v>#VALUE!</v>
      </c>
      <c r="E11105" s="3" t="e" cm="1">
        <f t="array" ref="E111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06" spans="3:5">
      <c r="C11106" t="e">
        <f>IF(WEEKDAY(#REF!,11)&gt;5,"W","S")</f>
        <v>#REF!</v>
      </c>
      <c r="D11106" t="e" cm="1">
        <f t="array" ref="D11106">_xlfn.IFS(Tableau13[[#This Row],[Jours]]="W","Talon",Tableau13[[#This Row],[Colonne1]]="HP","Consommation normale",E11106="HC","Talon")</f>
        <v>#VALUE!</v>
      </c>
      <c r="E11106" s="3" t="e" cm="1">
        <f t="array" ref="E111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07" spans="3:5">
      <c r="C11107" t="e">
        <f>IF(WEEKDAY(#REF!,11)&gt;5,"W","S")</f>
        <v>#REF!</v>
      </c>
      <c r="D11107" t="e" cm="1">
        <f t="array" ref="D11107">_xlfn.IFS(Tableau13[[#This Row],[Jours]]="W","Talon",Tableau13[[#This Row],[Colonne1]]="HP","Consommation normale",E11107="HC","Talon")</f>
        <v>#VALUE!</v>
      </c>
      <c r="E11107" s="3" t="e" cm="1">
        <f t="array" ref="E111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08" spans="3:5">
      <c r="C11108" t="e">
        <f>IF(WEEKDAY(#REF!,11)&gt;5,"W","S")</f>
        <v>#REF!</v>
      </c>
      <c r="D11108" t="e" cm="1">
        <f t="array" ref="D11108">_xlfn.IFS(Tableau13[[#This Row],[Jours]]="W","Talon",Tableau13[[#This Row],[Colonne1]]="HP","Consommation normale",E11108="HC","Talon")</f>
        <v>#VALUE!</v>
      </c>
      <c r="E11108" s="3" t="e" cm="1">
        <f t="array" ref="E111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09" spans="3:5">
      <c r="C11109" t="e">
        <f>IF(WEEKDAY(#REF!,11)&gt;5,"W","S")</f>
        <v>#REF!</v>
      </c>
      <c r="D11109" t="e" cm="1">
        <f t="array" ref="D11109">_xlfn.IFS(Tableau13[[#This Row],[Jours]]="W","Talon",Tableau13[[#This Row],[Colonne1]]="HP","Consommation normale",E11109="HC","Talon")</f>
        <v>#VALUE!</v>
      </c>
      <c r="E11109" s="3" t="e" cm="1">
        <f t="array" ref="E111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10" spans="3:5">
      <c r="C11110" t="e">
        <f>IF(WEEKDAY(#REF!,11)&gt;5,"W","S")</f>
        <v>#REF!</v>
      </c>
      <c r="D11110" t="e" cm="1">
        <f t="array" ref="D11110">_xlfn.IFS(Tableau13[[#This Row],[Jours]]="W","Talon",Tableau13[[#This Row],[Colonne1]]="HP","Consommation normale",E11110="HC","Talon")</f>
        <v>#VALUE!</v>
      </c>
      <c r="E11110" s="3" t="e" cm="1">
        <f t="array" ref="E111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11" spans="3:5">
      <c r="C11111" t="e">
        <f>IF(WEEKDAY(#REF!,11)&gt;5,"W","S")</f>
        <v>#REF!</v>
      </c>
      <c r="D11111" t="e" cm="1">
        <f t="array" ref="D11111">_xlfn.IFS(Tableau13[[#This Row],[Jours]]="W","Talon",Tableau13[[#This Row],[Colonne1]]="HP","Consommation normale",E11111="HC","Talon")</f>
        <v>#VALUE!</v>
      </c>
      <c r="E11111" s="3" t="e" cm="1">
        <f t="array" ref="E111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12" spans="3:5">
      <c r="C11112" t="e">
        <f>IF(WEEKDAY(#REF!,11)&gt;5,"W","S")</f>
        <v>#REF!</v>
      </c>
      <c r="D11112" t="e" cm="1">
        <f t="array" ref="D11112">_xlfn.IFS(Tableau13[[#This Row],[Jours]]="W","Talon",Tableau13[[#This Row],[Colonne1]]="HP","Consommation normale",E11112="HC","Talon")</f>
        <v>#VALUE!</v>
      </c>
      <c r="E11112" s="3" t="e" cm="1">
        <f t="array" ref="E111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13" spans="3:5">
      <c r="C11113" t="e">
        <f>IF(WEEKDAY(#REF!,11)&gt;5,"W","S")</f>
        <v>#REF!</v>
      </c>
      <c r="D11113" t="e" cm="1">
        <f t="array" ref="D11113">_xlfn.IFS(Tableau13[[#This Row],[Jours]]="W","Talon",Tableau13[[#This Row],[Colonne1]]="HP","Consommation normale",E11113="HC","Talon")</f>
        <v>#VALUE!</v>
      </c>
      <c r="E11113" s="3" t="e" cm="1">
        <f t="array" ref="E111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14" spans="3:5">
      <c r="C11114" t="e">
        <f>IF(WEEKDAY(#REF!,11)&gt;5,"W","S")</f>
        <v>#REF!</v>
      </c>
      <c r="D11114" t="e" cm="1">
        <f t="array" ref="D11114">_xlfn.IFS(Tableau13[[#This Row],[Jours]]="W","Talon",Tableau13[[#This Row],[Colonne1]]="HP","Consommation normale",E11114="HC","Talon")</f>
        <v>#VALUE!</v>
      </c>
      <c r="E11114" s="3" t="e" cm="1">
        <f t="array" ref="E111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15" spans="3:5">
      <c r="C11115" t="e">
        <f>IF(WEEKDAY(#REF!,11)&gt;5,"W","S")</f>
        <v>#REF!</v>
      </c>
      <c r="D11115" t="e" cm="1">
        <f t="array" ref="D11115">_xlfn.IFS(Tableau13[[#This Row],[Jours]]="W","Talon",Tableau13[[#This Row],[Colonne1]]="HP","Consommation normale",E11115="HC","Talon")</f>
        <v>#VALUE!</v>
      </c>
      <c r="E11115" s="3" t="e" cm="1">
        <f t="array" ref="E111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16" spans="3:5">
      <c r="C11116" t="e">
        <f>IF(WEEKDAY(#REF!,11)&gt;5,"W","S")</f>
        <v>#REF!</v>
      </c>
      <c r="D11116" t="e" cm="1">
        <f t="array" ref="D11116">_xlfn.IFS(Tableau13[[#This Row],[Jours]]="W","Talon",Tableau13[[#This Row],[Colonne1]]="HP","Consommation normale",E11116="HC","Talon")</f>
        <v>#VALUE!</v>
      </c>
      <c r="E11116" s="3" t="e" cm="1">
        <f t="array" ref="E111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17" spans="3:5">
      <c r="C11117" t="e">
        <f>IF(WEEKDAY(#REF!,11)&gt;5,"W","S")</f>
        <v>#REF!</v>
      </c>
      <c r="D11117" t="e" cm="1">
        <f t="array" ref="D11117">_xlfn.IFS(Tableau13[[#This Row],[Jours]]="W","Talon",Tableau13[[#This Row],[Colonne1]]="HP","Consommation normale",E11117="HC","Talon")</f>
        <v>#VALUE!</v>
      </c>
      <c r="E11117" s="3" t="e" cm="1">
        <f t="array" ref="E111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18" spans="3:5">
      <c r="C11118" t="e">
        <f>IF(WEEKDAY(#REF!,11)&gt;5,"W","S")</f>
        <v>#REF!</v>
      </c>
      <c r="D11118" t="e" cm="1">
        <f t="array" ref="D11118">_xlfn.IFS(Tableau13[[#This Row],[Jours]]="W","Talon",Tableau13[[#This Row],[Colonne1]]="HP","Consommation normale",E11118="HC","Talon")</f>
        <v>#VALUE!</v>
      </c>
      <c r="E11118" s="3" t="e" cm="1">
        <f t="array" ref="E111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19" spans="3:5">
      <c r="C11119" t="e">
        <f>IF(WEEKDAY(#REF!,11)&gt;5,"W","S")</f>
        <v>#REF!</v>
      </c>
      <c r="D11119" t="e" cm="1">
        <f t="array" ref="D11119">_xlfn.IFS(Tableau13[[#This Row],[Jours]]="W","Talon",Tableau13[[#This Row],[Colonne1]]="HP","Consommation normale",E11119="HC","Talon")</f>
        <v>#VALUE!</v>
      </c>
      <c r="E11119" s="3" t="e" cm="1">
        <f t="array" ref="E111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20" spans="3:5">
      <c r="C11120" t="e">
        <f>IF(WEEKDAY(#REF!,11)&gt;5,"W","S")</f>
        <v>#REF!</v>
      </c>
      <c r="D11120" t="e" cm="1">
        <f t="array" ref="D11120">_xlfn.IFS(Tableau13[[#This Row],[Jours]]="W","Talon",Tableau13[[#This Row],[Colonne1]]="HP","Consommation normale",E11120="HC","Talon")</f>
        <v>#VALUE!</v>
      </c>
      <c r="E11120" s="3" t="e" cm="1">
        <f t="array" ref="E111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21" spans="3:5">
      <c r="C11121" t="e">
        <f>IF(WEEKDAY(#REF!,11)&gt;5,"W","S")</f>
        <v>#REF!</v>
      </c>
      <c r="D11121" t="e" cm="1">
        <f t="array" ref="D11121">_xlfn.IFS(Tableau13[[#This Row],[Jours]]="W","Talon",Tableau13[[#This Row],[Colonne1]]="HP","Consommation normale",E11121="HC","Talon")</f>
        <v>#VALUE!</v>
      </c>
      <c r="E11121" s="3" t="e" cm="1">
        <f t="array" ref="E111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22" spans="3:5">
      <c r="C11122" t="e">
        <f>IF(WEEKDAY(#REF!,11)&gt;5,"W","S")</f>
        <v>#REF!</v>
      </c>
      <c r="D11122" t="e" cm="1">
        <f t="array" ref="D11122">_xlfn.IFS(Tableau13[[#This Row],[Jours]]="W","Talon",Tableau13[[#This Row],[Colonne1]]="HP","Consommation normale",E11122="HC","Talon")</f>
        <v>#VALUE!</v>
      </c>
      <c r="E11122" s="3" t="e" cm="1">
        <f t="array" ref="E111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23" spans="3:5">
      <c r="C11123" t="e">
        <f>IF(WEEKDAY(#REF!,11)&gt;5,"W","S")</f>
        <v>#REF!</v>
      </c>
      <c r="D11123" t="e" cm="1">
        <f t="array" ref="D11123">_xlfn.IFS(Tableau13[[#This Row],[Jours]]="W","Talon",Tableau13[[#This Row],[Colonne1]]="HP","Consommation normale",E11123="HC","Talon")</f>
        <v>#VALUE!</v>
      </c>
      <c r="E11123" s="3" t="e" cm="1">
        <f t="array" ref="E111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24" spans="3:5">
      <c r="C11124" t="e">
        <f>IF(WEEKDAY(#REF!,11)&gt;5,"W","S")</f>
        <v>#REF!</v>
      </c>
      <c r="D11124" t="e" cm="1">
        <f t="array" ref="D11124">_xlfn.IFS(Tableau13[[#This Row],[Jours]]="W","Talon",Tableau13[[#This Row],[Colonne1]]="HP","Consommation normale",E11124="HC","Talon")</f>
        <v>#VALUE!</v>
      </c>
      <c r="E11124" s="3" t="e" cm="1">
        <f t="array" ref="E111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25" spans="3:5">
      <c r="C11125" t="e">
        <f>IF(WEEKDAY(#REF!,11)&gt;5,"W","S")</f>
        <v>#REF!</v>
      </c>
      <c r="D11125" t="e" cm="1">
        <f t="array" ref="D11125">_xlfn.IFS(Tableau13[[#This Row],[Jours]]="W","Talon",Tableau13[[#This Row],[Colonne1]]="HP","Consommation normale",E11125="HC","Talon")</f>
        <v>#VALUE!</v>
      </c>
      <c r="E11125" s="3" t="e" cm="1">
        <f t="array" ref="E111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26" spans="3:5">
      <c r="C11126" t="e">
        <f>IF(WEEKDAY(#REF!,11)&gt;5,"W","S")</f>
        <v>#REF!</v>
      </c>
      <c r="D11126" t="e" cm="1">
        <f t="array" ref="D11126">_xlfn.IFS(Tableau13[[#This Row],[Jours]]="W","Talon",Tableau13[[#This Row],[Colonne1]]="HP","Consommation normale",E11126="HC","Talon")</f>
        <v>#VALUE!</v>
      </c>
      <c r="E11126" s="3" t="e" cm="1">
        <f t="array" ref="E111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27" spans="3:5">
      <c r="C11127" t="e">
        <f>IF(WEEKDAY(#REF!,11)&gt;5,"W","S")</f>
        <v>#REF!</v>
      </c>
      <c r="D11127" t="e" cm="1">
        <f t="array" ref="D11127">_xlfn.IFS(Tableau13[[#This Row],[Jours]]="W","Talon",Tableau13[[#This Row],[Colonne1]]="HP","Consommation normale",E11127="HC","Talon")</f>
        <v>#VALUE!</v>
      </c>
      <c r="E11127" s="3" t="e" cm="1">
        <f t="array" ref="E111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28" spans="3:5">
      <c r="C11128" t="e">
        <f>IF(WEEKDAY(#REF!,11)&gt;5,"W","S")</f>
        <v>#REF!</v>
      </c>
      <c r="D11128" t="e" cm="1">
        <f t="array" ref="D11128">_xlfn.IFS(Tableau13[[#This Row],[Jours]]="W","Talon",Tableau13[[#This Row],[Colonne1]]="HP","Consommation normale",E11128="HC","Talon")</f>
        <v>#VALUE!</v>
      </c>
      <c r="E11128" s="3" t="e" cm="1">
        <f t="array" ref="E111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29" spans="3:5">
      <c r="C11129" t="e">
        <f>IF(WEEKDAY(#REF!,11)&gt;5,"W","S")</f>
        <v>#REF!</v>
      </c>
      <c r="D11129" t="e" cm="1">
        <f t="array" ref="D11129">_xlfn.IFS(Tableau13[[#This Row],[Jours]]="W","Talon",Tableau13[[#This Row],[Colonne1]]="HP","Consommation normale",E11129="HC","Talon")</f>
        <v>#VALUE!</v>
      </c>
      <c r="E11129" s="3" t="e" cm="1">
        <f t="array" ref="E111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30" spans="3:5">
      <c r="C11130" t="e">
        <f>IF(WEEKDAY(#REF!,11)&gt;5,"W","S")</f>
        <v>#REF!</v>
      </c>
      <c r="D11130" t="e" cm="1">
        <f t="array" ref="D11130">_xlfn.IFS(Tableau13[[#This Row],[Jours]]="W","Talon",Tableau13[[#This Row],[Colonne1]]="HP","Consommation normale",E11130="HC","Talon")</f>
        <v>#VALUE!</v>
      </c>
      <c r="E11130" s="3" t="e" cm="1">
        <f t="array" ref="E111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31" spans="3:5">
      <c r="C11131" t="e">
        <f>IF(WEEKDAY(#REF!,11)&gt;5,"W","S")</f>
        <v>#REF!</v>
      </c>
      <c r="D11131" t="e" cm="1">
        <f t="array" ref="D11131">_xlfn.IFS(Tableau13[[#This Row],[Jours]]="W","Talon",Tableau13[[#This Row],[Colonne1]]="HP","Consommation normale",E11131="HC","Talon")</f>
        <v>#VALUE!</v>
      </c>
      <c r="E11131" s="3" t="e" cm="1">
        <f t="array" ref="E111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32" spans="3:5">
      <c r="C11132" t="e">
        <f>IF(WEEKDAY(#REF!,11)&gt;5,"W","S")</f>
        <v>#REF!</v>
      </c>
      <c r="D11132" t="e" cm="1">
        <f t="array" ref="D11132">_xlfn.IFS(Tableau13[[#This Row],[Jours]]="W","Talon",Tableau13[[#This Row],[Colonne1]]="HP","Consommation normale",E11132="HC","Talon")</f>
        <v>#VALUE!</v>
      </c>
      <c r="E11132" s="3" t="e" cm="1">
        <f t="array" ref="E111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33" spans="3:5">
      <c r="C11133" t="e">
        <f>IF(WEEKDAY(#REF!,11)&gt;5,"W","S")</f>
        <v>#REF!</v>
      </c>
      <c r="D11133" t="e" cm="1">
        <f t="array" ref="D11133">_xlfn.IFS(Tableau13[[#This Row],[Jours]]="W","Talon",Tableau13[[#This Row],[Colonne1]]="HP","Consommation normale",E11133="HC","Talon")</f>
        <v>#VALUE!</v>
      </c>
      <c r="E11133" s="3" t="e" cm="1">
        <f t="array" ref="E111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34" spans="3:5">
      <c r="C11134" t="e">
        <f>IF(WEEKDAY(#REF!,11)&gt;5,"W","S")</f>
        <v>#REF!</v>
      </c>
      <c r="D11134" t="e" cm="1">
        <f t="array" ref="D11134">_xlfn.IFS(Tableau13[[#This Row],[Jours]]="W","Talon",Tableau13[[#This Row],[Colonne1]]="HP","Consommation normale",E11134="HC","Talon")</f>
        <v>#VALUE!</v>
      </c>
      <c r="E11134" s="3" t="e" cm="1">
        <f t="array" ref="E111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35" spans="3:5">
      <c r="C11135" t="e">
        <f>IF(WEEKDAY(#REF!,11)&gt;5,"W","S")</f>
        <v>#REF!</v>
      </c>
      <c r="D11135" t="e" cm="1">
        <f t="array" ref="D11135">_xlfn.IFS(Tableau13[[#This Row],[Jours]]="W","Talon",Tableau13[[#This Row],[Colonne1]]="HP","Consommation normale",E11135="HC","Talon")</f>
        <v>#VALUE!</v>
      </c>
      <c r="E11135" s="3" t="e" cm="1">
        <f t="array" ref="E111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36" spans="3:5">
      <c r="C11136" t="e">
        <f>IF(WEEKDAY(#REF!,11)&gt;5,"W","S")</f>
        <v>#REF!</v>
      </c>
      <c r="D11136" t="e" cm="1">
        <f t="array" ref="D11136">_xlfn.IFS(Tableau13[[#This Row],[Jours]]="W","Talon",Tableau13[[#This Row],[Colonne1]]="HP","Consommation normale",E11136="HC","Talon")</f>
        <v>#VALUE!</v>
      </c>
      <c r="E11136" s="3" t="e" cm="1">
        <f t="array" ref="E111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37" spans="3:5">
      <c r="C11137" t="e">
        <f>IF(WEEKDAY(#REF!,11)&gt;5,"W","S")</f>
        <v>#REF!</v>
      </c>
      <c r="D11137" t="e" cm="1">
        <f t="array" ref="D11137">_xlfn.IFS(Tableau13[[#This Row],[Jours]]="W","Talon",Tableau13[[#This Row],[Colonne1]]="HP","Consommation normale",E11137="HC","Talon")</f>
        <v>#VALUE!</v>
      </c>
      <c r="E11137" s="3" t="e" cm="1">
        <f t="array" ref="E111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38" spans="3:5">
      <c r="C11138" t="e">
        <f>IF(WEEKDAY(#REF!,11)&gt;5,"W","S")</f>
        <v>#REF!</v>
      </c>
      <c r="D11138" t="e" cm="1">
        <f t="array" ref="D11138">_xlfn.IFS(Tableau13[[#This Row],[Jours]]="W","Talon",Tableau13[[#This Row],[Colonne1]]="HP","Consommation normale",E11138="HC","Talon")</f>
        <v>#VALUE!</v>
      </c>
      <c r="E11138" s="3" t="e" cm="1">
        <f t="array" ref="E111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39" spans="3:5">
      <c r="C11139" t="e">
        <f>IF(WEEKDAY(#REF!,11)&gt;5,"W","S")</f>
        <v>#REF!</v>
      </c>
      <c r="D11139" t="e" cm="1">
        <f t="array" ref="D11139">_xlfn.IFS(Tableau13[[#This Row],[Jours]]="W","Talon",Tableau13[[#This Row],[Colonne1]]="HP","Consommation normale",E11139="HC","Talon")</f>
        <v>#VALUE!</v>
      </c>
      <c r="E11139" s="3" t="e" cm="1">
        <f t="array" ref="E111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40" spans="3:5">
      <c r="C11140" t="e">
        <f>IF(WEEKDAY(#REF!,11)&gt;5,"W","S")</f>
        <v>#REF!</v>
      </c>
      <c r="D11140" t="e" cm="1">
        <f t="array" ref="D11140">_xlfn.IFS(Tableau13[[#This Row],[Jours]]="W","Talon",Tableau13[[#This Row],[Colonne1]]="HP","Consommation normale",E11140="HC","Talon")</f>
        <v>#VALUE!</v>
      </c>
      <c r="E11140" s="3" t="e" cm="1">
        <f t="array" ref="E111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41" spans="3:5">
      <c r="C11141" t="e">
        <f>IF(WEEKDAY(#REF!,11)&gt;5,"W","S")</f>
        <v>#REF!</v>
      </c>
      <c r="D11141" t="e" cm="1">
        <f t="array" ref="D11141">_xlfn.IFS(Tableau13[[#This Row],[Jours]]="W","Talon",Tableau13[[#This Row],[Colonne1]]="HP","Consommation normale",E11141="HC","Talon")</f>
        <v>#VALUE!</v>
      </c>
      <c r="E11141" s="3" t="e" cm="1">
        <f t="array" ref="E111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42" spans="3:5">
      <c r="C11142" t="e">
        <f>IF(WEEKDAY(#REF!,11)&gt;5,"W","S")</f>
        <v>#REF!</v>
      </c>
      <c r="D11142" t="e" cm="1">
        <f t="array" ref="D11142">_xlfn.IFS(Tableau13[[#This Row],[Jours]]="W","Talon",Tableau13[[#This Row],[Colonne1]]="HP","Consommation normale",E11142="HC","Talon")</f>
        <v>#VALUE!</v>
      </c>
      <c r="E11142" s="3" t="e" cm="1">
        <f t="array" ref="E111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43" spans="3:5">
      <c r="C11143" t="e">
        <f>IF(WEEKDAY(#REF!,11)&gt;5,"W","S")</f>
        <v>#REF!</v>
      </c>
      <c r="D11143" t="e" cm="1">
        <f t="array" ref="D11143">_xlfn.IFS(Tableau13[[#This Row],[Jours]]="W","Talon",Tableau13[[#This Row],[Colonne1]]="HP","Consommation normale",E11143="HC","Talon")</f>
        <v>#VALUE!</v>
      </c>
      <c r="E11143" s="3" t="e" cm="1">
        <f t="array" ref="E111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44" spans="3:5">
      <c r="C11144" t="e">
        <f>IF(WEEKDAY(#REF!,11)&gt;5,"W","S")</f>
        <v>#REF!</v>
      </c>
      <c r="D11144" t="e" cm="1">
        <f t="array" ref="D11144">_xlfn.IFS(Tableau13[[#This Row],[Jours]]="W","Talon",Tableau13[[#This Row],[Colonne1]]="HP","Consommation normale",E11144="HC","Talon")</f>
        <v>#VALUE!</v>
      </c>
      <c r="E11144" s="3" t="e" cm="1">
        <f t="array" ref="E111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45" spans="3:5">
      <c r="C11145" t="e">
        <f>IF(WEEKDAY(#REF!,11)&gt;5,"W","S")</f>
        <v>#REF!</v>
      </c>
      <c r="D11145" t="e" cm="1">
        <f t="array" ref="D11145">_xlfn.IFS(Tableau13[[#This Row],[Jours]]="W","Talon",Tableau13[[#This Row],[Colonne1]]="HP","Consommation normale",E11145="HC","Talon")</f>
        <v>#VALUE!</v>
      </c>
      <c r="E11145" s="3" t="e" cm="1">
        <f t="array" ref="E111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46" spans="3:5">
      <c r="C11146" t="e">
        <f>IF(WEEKDAY(#REF!,11)&gt;5,"W","S")</f>
        <v>#REF!</v>
      </c>
      <c r="D11146" t="e" cm="1">
        <f t="array" ref="D11146">_xlfn.IFS(Tableau13[[#This Row],[Jours]]="W","Talon",Tableau13[[#This Row],[Colonne1]]="HP","Consommation normale",E11146="HC","Talon")</f>
        <v>#VALUE!</v>
      </c>
      <c r="E11146" s="3" t="e" cm="1">
        <f t="array" ref="E111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47" spans="3:5">
      <c r="C11147" t="e">
        <f>IF(WEEKDAY(#REF!,11)&gt;5,"W","S")</f>
        <v>#REF!</v>
      </c>
      <c r="D11147" t="e" cm="1">
        <f t="array" ref="D11147">_xlfn.IFS(Tableau13[[#This Row],[Jours]]="W","Talon",Tableau13[[#This Row],[Colonne1]]="HP","Consommation normale",E11147="HC","Talon")</f>
        <v>#VALUE!</v>
      </c>
      <c r="E11147" s="3" t="e" cm="1">
        <f t="array" ref="E111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48" spans="3:5">
      <c r="C11148" t="e">
        <f>IF(WEEKDAY(#REF!,11)&gt;5,"W","S")</f>
        <v>#REF!</v>
      </c>
      <c r="D11148" t="e" cm="1">
        <f t="array" ref="D11148">_xlfn.IFS(Tableau13[[#This Row],[Jours]]="W","Talon",Tableau13[[#This Row],[Colonne1]]="HP","Consommation normale",E11148="HC","Talon")</f>
        <v>#VALUE!</v>
      </c>
      <c r="E11148" s="3" t="e" cm="1">
        <f t="array" ref="E111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49" spans="3:5">
      <c r="C11149" t="e">
        <f>IF(WEEKDAY(#REF!,11)&gt;5,"W","S")</f>
        <v>#REF!</v>
      </c>
      <c r="D11149" t="e" cm="1">
        <f t="array" ref="D11149">_xlfn.IFS(Tableau13[[#This Row],[Jours]]="W","Talon",Tableau13[[#This Row],[Colonne1]]="HP","Consommation normale",E11149="HC","Talon")</f>
        <v>#VALUE!</v>
      </c>
      <c r="E11149" s="3" t="e" cm="1">
        <f t="array" ref="E111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50" spans="3:5">
      <c r="C11150" t="e">
        <f>IF(WEEKDAY(#REF!,11)&gt;5,"W","S")</f>
        <v>#REF!</v>
      </c>
      <c r="D11150" t="e" cm="1">
        <f t="array" ref="D11150">_xlfn.IFS(Tableau13[[#This Row],[Jours]]="W","Talon",Tableau13[[#This Row],[Colonne1]]="HP","Consommation normale",E11150="HC","Talon")</f>
        <v>#VALUE!</v>
      </c>
      <c r="E11150" s="3" t="e" cm="1">
        <f t="array" ref="E111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51" spans="3:5">
      <c r="C11151" t="e">
        <f>IF(WEEKDAY(#REF!,11)&gt;5,"W","S")</f>
        <v>#REF!</v>
      </c>
      <c r="D11151" t="e" cm="1">
        <f t="array" ref="D11151">_xlfn.IFS(Tableau13[[#This Row],[Jours]]="W","Talon",Tableau13[[#This Row],[Colonne1]]="HP","Consommation normale",E11151="HC","Talon")</f>
        <v>#VALUE!</v>
      </c>
      <c r="E11151" s="3" t="e" cm="1">
        <f t="array" ref="E111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52" spans="3:5">
      <c r="C11152" t="e">
        <f>IF(WEEKDAY(#REF!,11)&gt;5,"W","S")</f>
        <v>#REF!</v>
      </c>
      <c r="D11152" t="e" cm="1">
        <f t="array" ref="D11152">_xlfn.IFS(Tableau13[[#This Row],[Jours]]="W","Talon",Tableau13[[#This Row],[Colonne1]]="HP","Consommation normale",E11152="HC","Talon")</f>
        <v>#VALUE!</v>
      </c>
      <c r="E11152" s="3" t="e" cm="1">
        <f t="array" ref="E111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53" spans="3:5">
      <c r="C11153" t="e">
        <f>IF(WEEKDAY(#REF!,11)&gt;5,"W","S")</f>
        <v>#REF!</v>
      </c>
      <c r="D11153" t="e" cm="1">
        <f t="array" ref="D11153">_xlfn.IFS(Tableau13[[#This Row],[Jours]]="W","Talon",Tableau13[[#This Row],[Colonne1]]="HP","Consommation normale",E11153="HC","Talon")</f>
        <v>#VALUE!</v>
      </c>
      <c r="E11153" s="3" t="e" cm="1">
        <f t="array" ref="E111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54" spans="3:5">
      <c r="C11154" t="e">
        <f>IF(WEEKDAY(#REF!,11)&gt;5,"W","S")</f>
        <v>#REF!</v>
      </c>
      <c r="D11154" t="e" cm="1">
        <f t="array" ref="D11154">_xlfn.IFS(Tableau13[[#This Row],[Jours]]="W","Talon",Tableau13[[#This Row],[Colonne1]]="HP","Consommation normale",E11154="HC","Talon")</f>
        <v>#VALUE!</v>
      </c>
      <c r="E11154" s="3" t="e" cm="1">
        <f t="array" ref="E111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55" spans="3:5">
      <c r="C11155" t="e">
        <f>IF(WEEKDAY(#REF!,11)&gt;5,"W","S")</f>
        <v>#REF!</v>
      </c>
      <c r="D11155" t="e" cm="1">
        <f t="array" ref="D11155">_xlfn.IFS(Tableau13[[#This Row],[Jours]]="W","Talon",Tableau13[[#This Row],[Colonne1]]="HP","Consommation normale",E11155="HC","Talon")</f>
        <v>#VALUE!</v>
      </c>
      <c r="E11155" s="3" t="e" cm="1">
        <f t="array" ref="E111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56" spans="3:5">
      <c r="C11156" t="e">
        <f>IF(WEEKDAY(#REF!,11)&gt;5,"W","S")</f>
        <v>#REF!</v>
      </c>
      <c r="D11156" t="e" cm="1">
        <f t="array" ref="D11156">_xlfn.IFS(Tableau13[[#This Row],[Jours]]="W","Talon",Tableau13[[#This Row],[Colonne1]]="HP","Consommation normale",E11156="HC","Talon")</f>
        <v>#VALUE!</v>
      </c>
      <c r="E11156" s="3" t="e" cm="1">
        <f t="array" ref="E111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57" spans="3:5">
      <c r="C11157" t="e">
        <f>IF(WEEKDAY(#REF!,11)&gt;5,"W","S")</f>
        <v>#REF!</v>
      </c>
      <c r="D11157" t="e" cm="1">
        <f t="array" ref="D11157">_xlfn.IFS(Tableau13[[#This Row],[Jours]]="W","Talon",Tableau13[[#This Row],[Colonne1]]="HP","Consommation normale",E11157="HC","Talon")</f>
        <v>#VALUE!</v>
      </c>
      <c r="E11157" s="3" t="e" cm="1">
        <f t="array" ref="E111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58" spans="3:5">
      <c r="C11158" t="e">
        <f>IF(WEEKDAY(#REF!,11)&gt;5,"W","S")</f>
        <v>#REF!</v>
      </c>
      <c r="D11158" t="e" cm="1">
        <f t="array" ref="D11158">_xlfn.IFS(Tableau13[[#This Row],[Jours]]="W","Talon",Tableau13[[#This Row],[Colonne1]]="HP","Consommation normale",E11158="HC","Talon")</f>
        <v>#VALUE!</v>
      </c>
      <c r="E11158" s="3" t="e" cm="1">
        <f t="array" ref="E111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59" spans="3:5">
      <c r="C11159" t="e">
        <f>IF(WEEKDAY(#REF!,11)&gt;5,"W","S")</f>
        <v>#REF!</v>
      </c>
      <c r="D11159" t="e" cm="1">
        <f t="array" ref="D11159">_xlfn.IFS(Tableau13[[#This Row],[Jours]]="W","Talon",Tableau13[[#This Row],[Colonne1]]="HP","Consommation normale",E11159="HC","Talon")</f>
        <v>#VALUE!</v>
      </c>
      <c r="E11159" s="3" t="e" cm="1">
        <f t="array" ref="E111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60" spans="3:5">
      <c r="C11160" t="e">
        <f>IF(WEEKDAY(#REF!,11)&gt;5,"W","S")</f>
        <v>#REF!</v>
      </c>
      <c r="D11160" t="e" cm="1">
        <f t="array" ref="D11160">_xlfn.IFS(Tableau13[[#This Row],[Jours]]="W","Talon",Tableau13[[#This Row],[Colonne1]]="HP","Consommation normale",E11160="HC","Talon")</f>
        <v>#VALUE!</v>
      </c>
      <c r="E11160" s="3" t="e" cm="1">
        <f t="array" ref="E111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61" spans="3:5">
      <c r="C11161" t="e">
        <f>IF(WEEKDAY(#REF!,11)&gt;5,"W","S")</f>
        <v>#REF!</v>
      </c>
      <c r="D11161" t="e" cm="1">
        <f t="array" ref="D11161">_xlfn.IFS(Tableau13[[#This Row],[Jours]]="W","Talon",Tableau13[[#This Row],[Colonne1]]="HP","Consommation normale",E11161="HC","Talon")</f>
        <v>#VALUE!</v>
      </c>
      <c r="E11161" s="3" t="e" cm="1">
        <f t="array" ref="E111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62" spans="3:5">
      <c r="C11162" t="e">
        <f>IF(WEEKDAY(#REF!,11)&gt;5,"W","S")</f>
        <v>#REF!</v>
      </c>
      <c r="D11162" t="e" cm="1">
        <f t="array" ref="D11162">_xlfn.IFS(Tableau13[[#This Row],[Jours]]="W","Talon",Tableau13[[#This Row],[Colonne1]]="HP","Consommation normale",E11162="HC","Talon")</f>
        <v>#VALUE!</v>
      </c>
      <c r="E11162" s="3" t="e" cm="1">
        <f t="array" ref="E111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63" spans="3:5">
      <c r="C11163" t="e">
        <f>IF(WEEKDAY(#REF!,11)&gt;5,"W","S")</f>
        <v>#REF!</v>
      </c>
      <c r="D11163" t="e" cm="1">
        <f t="array" ref="D11163">_xlfn.IFS(Tableau13[[#This Row],[Jours]]="W","Talon",Tableau13[[#This Row],[Colonne1]]="HP","Consommation normale",E11163="HC","Talon")</f>
        <v>#VALUE!</v>
      </c>
      <c r="E11163" s="3" t="e" cm="1">
        <f t="array" ref="E111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64" spans="3:5">
      <c r="C11164" t="e">
        <f>IF(WEEKDAY(#REF!,11)&gt;5,"W","S")</f>
        <v>#REF!</v>
      </c>
      <c r="D11164" t="e" cm="1">
        <f t="array" ref="D11164">_xlfn.IFS(Tableau13[[#This Row],[Jours]]="W","Talon",Tableau13[[#This Row],[Colonne1]]="HP","Consommation normale",E11164="HC","Talon")</f>
        <v>#VALUE!</v>
      </c>
      <c r="E11164" s="3" t="e" cm="1">
        <f t="array" ref="E111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65" spans="3:5">
      <c r="C11165" t="e">
        <f>IF(WEEKDAY(#REF!,11)&gt;5,"W","S")</f>
        <v>#REF!</v>
      </c>
      <c r="D11165" t="e" cm="1">
        <f t="array" ref="D11165">_xlfn.IFS(Tableau13[[#This Row],[Jours]]="W","Talon",Tableau13[[#This Row],[Colonne1]]="HP","Consommation normale",E11165="HC","Talon")</f>
        <v>#VALUE!</v>
      </c>
      <c r="E11165" s="3" t="e" cm="1">
        <f t="array" ref="E111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66" spans="3:5">
      <c r="C11166" t="e">
        <f>IF(WEEKDAY(#REF!,11)&gt;5,"W","S")</f>
        <v>#REF!</v>
      </c>
      <c r="D11166" t="e" cm="1">
        <f t="array" ref="D11166">_xlfn.IFS(Tableau13[[#This Row],[Jours]]="W","Talon",Tableau13[[#This Row],[Colonne1]]="HP","Consommation normale",E11166="HC","Talon")</f>
        <v>#VALUE!</v>
      </c>
      <c r="E11166" s="3" t="e" cm="1">
        <f t="array" ref="E111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67" spans="3:5">
      <c r="C11167" t="e">
        <f>IF(WEEKDAY(#REF!,11)&gt;5,"W","S")</f>
        <v>#REF!</v>
      </c>
      <c r="D11167" t="e" cm="1">
        <f t="array" ref="D11167">_xlfn.IFS(Tableau13[[#This Row],[Jours]]="W","Talon",Tableau13[[#This Row],[Colonne1]]="HP","Consommation normale",E11167="HC","Talon")</f>
        <v>#VALUE!</v>
      </c>
      <c r="E11167" s="3" t="e" cm="1">
        <f t="array" ref="E111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68" spans="3:5">
      <c r="C11168" t="e">
        <f>IF(WEEKDAY(#REF!,11)&gt;5,"W","S")</f>
        <v>#REF!</v>
      </c>
      <c r="D11168" t="e" cm="1">
        <f t="array" ref="D11168">_xlfn.IFS(Tableau13[[#This Row],[Jours]]="W","Talon",Tableau13[[#This Row],[Colonne1]]="HP","Consommation normale",E11168="HC","Talon")</f>
        <v>#VALUE!</v>
      </c>
      <c r="E11168" s="3" t="e" cm="1">
        <f t="array" ref="E111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69" spans="3:5">
      <c r="C11169" t="e">
        <f>IF(WEEKDAY(#REF!,11)&gt;5,"W","S")</f>
        <v>#REF!</v>
      </c>
      <c r="D11169" t="e" cm="1">
        <f t="array" ref="D11169">_xlfn.IFS(Tableau13[[#This Row],[Jours]]="W","Talon",Tableau13[[#This Row],[Colonne1]]="HP","Consommation normale",E11169="HC","Talon")</f>
        <v>#VALUE!</v>
      </c>
      <c r="E11169" s="3" t="e" cm="1">
        <f t="array" ref="E111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70" spans="3:5">
      <c r="C11170" t="e">
        <f>IF(WEEKDAY(#REF!,11)&gt;5,"W","S")</f>
        <v>#REF!</v>
      </c>
      <c r="D11170" t="e" cm="1">
        <f t="array" ref="D11170">_xlfn.IFS(Tableau13[[#This Row],[Jours]]="W","Talon",Tableau13[[#This Row],[Colonne1]]="HP","Consommation normale",E11170="HC","Talon")</f>
        <v>#VALUE!</v>
      </c>
      <c r="E11170" s="3" t="e" cm="1">
        <f t="array" ref="E111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71" spans="3:5">
      <c r="C11171" t="e">
        <f>IF(WEEKDAY(#REF!,11)&gt;5,"W","S")</f>
        <v>#REF!</v>
      </c>
      <c r="D11171" t="e" cm="1">
        <f t="array" ref="D11171">_xlfn.IFS(Tableau13[[#This Row],[Jours]]="W","Talon",Tableau13[[#This Row],[Colonne1]]="HP","Consommation normale",E11171="HC","Talon")</f>
        <v>#VALUE!</v>
      </c>
      <c r="E11171" s="3" t="e" cm="1">
        <f t="array" ref="E111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72" spans="3:5">
      <c r="C11172" t="e">
        <f>IF(WEEKDAY(#REF!,11)&gt;5,"W","S")</f>
        <v>#REF!</v>
      </c>
      <c r="D11172" t="e" cm="1">
        <f t="array" ref="D11172">_xlfn.IFS(Tableau13[[#This Row],[Jours]]="W","Talon",Tableau13[[#This Row],[Colonne1]]="HP","Consommation normale",E11172="HC","Talon")</f>
        <v>#VALUE!</v>
      </c>
      <c r="E11172" s="3" t="e" cm="1">
        <f t="array" ref="E111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73" spans="3:5">
      <c r="C11173" t="e">
        <f>IF(WEEKDAY(#REF!,11)&gt;5,"W","S")</f>
        <v>#REF!</v>
      </c>
      <c r="D11173" t="e" cm="1">
        <f t="array" ref="D11173">_xlfn.IFS(Tableau13[[#This Row],[Jours]]="W","Talon",Tableau13[[#This Row],[Colonne1]]="HP","Consommation normale",E11173="HC","Talon")</f>
        <v>#VALUE!</v>
      </c>
      <c r="E11173" s="3" t="e" cm="1">
        <f t="array" ref="E111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74" spans="3:5">
      <c r="C11174" t="e">
        <f>IF(WEEKDAY(#REF!,11)&gt;5,"W","S")</f>
        <v>#REF!</v>
      </c>
      <c r="D11174" t="e" cm="1">
        <f t="array" ref="D11174">_xlfn.IFS(Tableau13[[#This Row],[Jours]]="W","Talon",Tableau13[[#This Row],[Colonne1]]="HP","Consommation normale",E11174="HC","Talon")</f>
        <v>#VALUE!</v>
      </c>
      <c r="E11174" s="3" t="e" cm="1">
        <f t="array" ref="E111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75" spans="3:5">
      <c r="C11175" t="e">
        <f>IF(WEEKDAY(#REF!,11)&gt;5,"W","S")</f>
        <v>#REF!</v>
      </c>
      <c r="D11175" t="e" cm="1">
        <f t="array" ref="D11175">_xlfn.IFS(Tableau13[[#This Row],[Jours]]="W","Talon",Tableau13[[#This Row],[Colonne1]]="HP","Consommation normale",E11175="HC","Talon")</f>
        <v>#VALUE!</v>
      </c>
      <c r="E11175" s="3" t="e" cm="1">
        <f t="array" ref="E111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76" spans="3:5">
      <c r="C11176" t="e">
        <f>IF(WEEKDAY(#REF!,11)&gt;5,"W","S")</f>
        <v>#REF!</v>
      </c>
      <c r="D11176" t="e" cm="1">
        <f t="array" ref="D11176">_xlfn.IFS(Tableau13[[#This Row],[Jours]]="W","Talon",Tableau13[[#This Row],[Colonne1]]="HP","Consommation normale",E11176="HC","Talon")</f>
        <v>#VALUE!</v>
      </c>
      <c r="E11176" s="3" t="e" cm="1">
        <f t="array" ref="E111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77" spans="3:5">
      <c r="C11177" t="e">
        <f>IF(WEEKDAY(#REF!,11)&gt;5,"W","S")</f>
        <v>#REF!</v>
      </c>
      <c r="D11177" t="e" cm="1">
        <f t="array" ref="D11177">_xlfn.IFS(Tableau13[[#This Row],[Jours]]="W","Talon",Tableau13[[#This Row],[Colonne1]]="HP","Consommation normale",E11177="HC","Talon")</f>
        <v>#VALUE!</v>
      </c>
      <c r="E11177" s="3" t="e" cm="1">
        <f t="array" ref="E111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78" spans="3:5">
      <c r="C11178" t="e">
        <f>IF(WEEKDAY(#REF!,11)&gt;5,"W","S")</f>
        <v>#REF!</v>
      </c>
      <c r="D11178" t="e" cm="1">
        <f t="array" ref="D11178">_xlfn.IFS(Tableau13[[#This Row],[Jours]]="W","Talon",Tableau13[[#This Row],[Colonne1]]="HP","Consommation normale",E11178="HC","Talon")</f>
        <v>#VALUE!</v>
      </c>
      <c r="E11178" s="3" t="e" cm="1">
        <f t="array" ref="E111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79" spans="3:5">
      <c r="C11179" t="e">
        <f>IF(WEEKDAY(#REF!,11)&gt;5,"W","S")</f>
        <v>#REF!</v>
      </c>
      <c r="D11179" t="e" cm="1">
        <f t="array" ref="D11179">_xlfn.IFS(Tableau13[[#This Row],[Jours]]="W","Talon",Tableau13[[#This Row],[Colonne1]]="HP","Consommation normale",E11179="HC","Talon")</f>
        <v>#VALUE!</v>
      </c>
      <c r="E11179" s="3" t="e" cm="1">
        <f t="array" ref="E111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80" spans="3:5">
      <c r="C11180" t="e">
        <f>IF(WEEKDAY(#REF!,11)&gt;5,"W","S")</f>
        <v>#REF!</v>
      </c>
      <c r="D11180" t="e" cm="1">
        <f t="array" ref="D11180">_xlfn.IFS(Tableau13[[#This Row],[Jours]]="W","Talon",Tableau13[[#This Row],[Colonne1]]="HP","Consommation normale",E11180="HC","Talon")</f>
        <v>#VALUE!</v>
      </c>
      <c r="E11180" s="3" t="e" cm="1">
        <f t="array" ref="E111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81" spans="3:5">
      <c r="C11181" t="e">
        <f>IF(WEEKDAY(#REF!,11)&gt;5,"W","S")</f>
        <v>#REF!</v>
      </c>
      <c r="D11181" t="e" cm="1">
        <f t="array" ref="D11181">_xlfn.IFS(Tableau13[[#This Row],[Jours]]="W","Talon",Tableau13[[#This Row],[Colonne1]]="HP","Consommation normale",E11181="HC","Talon")</f>
        <v>#VALUE!</v>
      </c>
      <c r="E11181" s="3" t="e" cm="1">
        <f t="array" ref="E111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82" spans="3:5">
      <c r="C11182" t="e">
        <f>IF(WEEKDAY(#REF!,11)&gt;5,"W","S")</f>
        <v>#REF!</v>
      </c>
      <c r="D11182" t="e" cm="1">
        <f t="array" ref="D11182">_xlfn.IFS(Tableau13[[#This Row],[Jours]]="W","Talon",Tableau13[[#This Row],[Colonne1]]="HP","Consommation normale",E11182="HC","Talon")</f>
        <v>#VALUE!</v>
      </c>
      <c r="E11182" s="3" t="e" cm="1">
        <f t="array" ref="E111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83" spans="3:5">
      <c r="C11183" t="e">
        <f>IF(WEEKDAY(#REF!,11)&gt;5,"W","S")</f>
        <v>#REF!</v>
      </c>
      <c r="D11183" t="e" cm="1">
        <f t="array" ref="D11183">_xlfn.IFS(Tableau13[[#This Row],[Jours]]="W","Talon",Tableau13[[#This Row],[Colonne1]]="HP","Consommation normale",E11183="HC","Talon")</f>
        <v>#VALUE!</v>
      </c>
      <c r="E11183" s="3" t="e" cm="1">
        <f t="array" ref="E111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84" spans="3:5">
      <c r="C11184" t="e">
        <f>IF(WEEKDAY(#REF!,11)&gt;5,"W","S")</f>
        <v>#REF!</v>
      </c>
      <c r="D11184" t="e" cm="1">
        <f t="array" ref="D11184">_xlfn.IFS(Tableau13[[#This Row],[Jours]]="W","Talon",Tableau13[[#This Row],[Colonne1]]="HP","Consommation normale",E11184="HC","Talon")</f>
        <v>#VALUE!</v>
      </c>
      <c r="E11184" s="3" t="e" cm="1">
        <f t="array" ref="E111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85" spans="3:5">
      <c r="C11185" t="e">
        <f>IF(WEEKDAY(#REF!,11)&gt;5,"W","S")</f>
        <v>#REF!</v>
      </c>
      <c r="D11185" t="e" cm="1">
        <f t="array" ref="D11185">_xlfn.IFS(Tableau13[[#This Row],[Jours]]="W","Talon",Tableau13[[#This Row],[Colonne1]]="HP","Consommation normale",E11185="HC","Talon")</f>
        <v>#VALUE!</v>
      </c>
      <c r="E11185" s="3" t="e" cm="1">
        <f t="array" ref="E111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86" spans="3:5">
      <c r="C11186" t="e">
        <f>IF(WEEKDAY(#REF!,11)&gt;5,"W","S")</f>
        <v>#REF!</v>
      </c>
      <c r="D11186" t="e" cm="1">
        <f t="array" ref="D11186">_xlfn.IFS(Tableau13[[#This Row],[Jours]]="W","Talon",Tableau13[[#This Row],[Colonne1]]="HP","Consommation normale",E11186="HC","Talon")</f>
        <v>#VALUE!</v>
      </c>
      <c r="E11186" s="3" t="e" cm="1">
        <f t="array" ref="E111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87" spans="3:5">
      <c r="C11187" t="e">
        <f>IF(WEEKDAY(#REF!,11)&gt;5,"W","S")</f>
        <v>#REF!</v>
      </c>
      <c r="D11187" t="e" cm="1">
        <f t="array" ref="D11187">_xlfn.IFS(Tableau13[[#This Row],[Jours]]="W","Talon",Tableau13[[#This Row],[Colonne1]]="HP","Consommation normale",E11187="HC","Talon")</f>
        <v>#VALUE!</v>
      </c>
      <c r="E11187" s="3" t="e" cm="1">
        <f t="array" ref="E111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88" spans="3:5">
      <c r="C11188" t="e">
        <f>IF(WEEKDAY(#REF!,11)&gt;5,"W","S")</f>
        <v>#REF!</v>
      </c>
      <c r="D11188" t="e" cm="1">
        <f t="array" ref="D11188">_xlfn.IFS(Tableau13[[#This Row],[Jours]]="W","Talon",Tableau13[[#This Row],[Colonne1]]="HP","Consommation normale",E11188="HC","Talon")</f>
        <v>#VALUE!</v>
      </c>
      <c r="E11188" s="3" t="e" cm="1">
        <f t="array" ref="E111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89" spans="3:5">
      <c r="C11189" t="e">
        <f>IF(WEEKDAY(#REF!,11)&gt;5,"W","S")</f>
        <v>#REF!</v>
      </c>
      <c r="D11189" t="e" cm="1">
        <f t="array" ref="D11189">_xlfn.IFS(Tableau13[[#This Row],[Jours]]="W","Talon",Tableau13[[#This Row],[Colonne1]]="HP","Consommation normale",E11189="HC","Talon")</f>
        <v>#VALUE!</v>
      </c>
      <c r="E11189" s="3" t="e" cm="1">
        <f t="array" ref="E111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90" spans="3:5">
      <c r="C11190" t="e">
        <f>IF(WEEKDAY(#REF!,11)&gt;5,"W","S")</f>
        <v>#REF!</v>
      </c>
      <c r="D11190" t="e" cm="1">
        <f t="array" ref="D11190">_xlfn.IFS(Tableau13[[#This Row],[Jours]]="W","Talon",Tableau13[[#This Row],[Colonne1]]="HP","Consommation normale",E11190="HC","Talon")</f>
        <v>#VALUE!</v>
      </c>
      <c r="E11190" s="3" t="e" cm="1">
        <f t="array" ref="E111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91" spans="3:5">
      <c r="C11191" t="e">
        <f>IF(WEEKDAY(#REF!,11)&gt;5,"W","S")</f>
        <v>#REF!</v>
      </c>
      <c r="D11191" t="e" cm="1">
        <f t="array" ref="D11191">_xlfn.IFS(Tableau13[[#This Row],[Jours]]="W","Talon",Tableau13[[#This Row],[Colonne1]]="HP","Consommation normale",E11191="HC","Talon")</f>
        <v>#VALUE!</v>
      </c>
      <c r="E11191" s="3" t="e" cm="1">
        <f t="array" ref="E111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92" spans="3:5">
      <c r="C11192" t="e">
        <f>IF(WEEKDAY(#REF!,11)&gt;5,"W","S")</f>
        <v>#REF!</v>
      </c>
      <c r="D11192" t="e" cm="1">
        <f t="array" ref="D11192">_xlfn.IFS(Tableau13[[#This Row],[Jours]]="W","Talon",Tableau13[[#This Row],[Colonne1]]="HP","Consommation normale",E11192="HC","Talon")</f>
        <v>#VALUE!</v>
      </c>
      <c r="E11192" s="3" t="e" cm="1">
        <f t="array" ref="E111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93" spans="3:5">
      <c r="C11193" t="e">
        <f>IF(WEEKDAY(#REF!,11)&gt;5,"W","S")</f>
        <v>#REF!</v>
      </c>
      <c r="D11193" t="e" cm="1">
        <f t="array" ref="D11193">_xlfn.IFS(Tableau13[[#This Row],[Jours]]="W","Talon",Tableau13[[#This Row],[Colonne1]]="HP","Consommation normale",E11193="HC","Talon")</f>
        <v>#VALUE!</v>
      </c>
      <c r="E11193" s="3" t="e" cm="1">
        <f t="array" ref="E111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94" spans="3:5">
      <c r="C11194" t="e">
        <f>IF(WEEKDAY(#REF!,11)&gt;5,"W","S")</f>
        <v>#REF!</v>
      </c>
      <c r="D11194" t="e" cm="1">
        <f t="array" ref="D11194">_xlfn.IFS(Tableau13[[#This Row],[Jours]]="W","Talon",Tableau13[[#This Row],[Colonne1]]="HP","Consommation normale",E11194="HC","Talon")</f>
        <v>#VALUE!</v>
      </c>
      <c r="E11194" s="3" t="e" cm="1">
        <f t="array" ref="E111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95" spans="3:5">
      <c r="C11195" t="e">
        <f>IF(WEEKDAY(#REF!,11)&gt;5,"W","S")</f>
        <v>#REF!</v>
      </c>
      <c r="D11195" t="e" cm="1">
        <f t="array" ref="D11195">_xlfn.IFS(Tableau13[[#This Row],[Jours]]="W","Talon",Tableau13[[#This Row],[Colonne1]]="HP","Consommation normale",E11195="HC","Talon")</f>
        <v>#VALUE!</v>
      </c>
      <c r="E11195" s="3" t="e" cm="1">
        <f t="array" ref="E111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96" spans="3:5">
      <c r="C11196" t="e">
        <f>IF(WEEKDAY(#REF!,11)&gt;5,"W","S")</f>
        <v>#REF!</v>
      </c>
      <c r="D11196" t="e" cm="1">
        <f t="array" ref="D11196">_xlfn.IFS(Tableau13[[#This Row],[Jours]]="W","Talon",Tableau13[[#This Row],[Colonne1]]="HP","Consommation normale",E11196="HC","Talon")</f>
        <v>#VALUE!</v>
      </c>
      <c r="E11196" s="3" t="e" cm="1">
        <f t="array" ref="E111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97" spans="3:5">
      <c r="C11197" t="e">
        <f>IF(WEEKDAY(#REF!,11)&gt;5,"W","S")</f>
        <v>#REF!</v>
      </c>
      <c r="D11197" t="e" cm="1">
        <f t="array" ref="D11197">_xlfn.IFS(Tableau13[[#This Row],[Jours]]="W","Talon",Tableau13[[#This Row],[Colonne1]]="HP","Consommation normale",E11197="HC","Talon")</f>
        <v>#VALUE!</v>
      </c>
      <c r="E11197" s="3" t="e" cm="1">
        <f t="array" ref="E111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98" spans="3:5">
      <c r="C11198" t="e">
        <f>IF(WEEKDAY(#REF!,11)&gt;5,"W","S")</f>
        <v>#REF!</v>
      </c>
      <c r="D11198" t="e" cm="1">
        <f t="array" ref="D11198">_xlfn.IFS(Tableau13[[#This Row],[Jours]]="W","Talon",Tableau13[[#This Row],[Colonne1]]="HP","Consommation normale",E11198="HC","Talon")</f>
        <v>#VALUE!</v>
      </c>
      <c r="E11198" s="3" t="e" cm="1">
        <f t="array" ref="E111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199" spans="3:5">
      <c r="C11199" t="e">
        <f>IF(WEEKDAY(#REF!,11)&gt;5,"W","S")</f>
        <v>#REF!</v>
      </c>
      <c r="D11199" t="e" cm="1">
        <f t="array" ref="D11199">_xlfn.IFS(Tableau13[[#This Row],[Jours]]="W","Talon",Tableau13[[#This Row],[Colonne1]]="HP","Consommation normale",E11199="HC","Talon")</f>
        <v>#VALUE!</v>
      </c>
      <c r="E11199" s="3" t="e" cm="1">
        <f t="array" ref="E111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00" spans="3:5">
      <c r="C11200" t="e">
        <f>IF(WEEKDAY(#REF!,11)&gt;5,"W","S")</f>
        <v>#REF!</v>
      </c>
      <c r="D11200" t="e" cm="1">
        <f t="array" ref="D11200">_xlfn.IFS(Tableau13[[#This Row],[Jours]]="W","Talon",Tableau13[[#This Row],[Colonne1]]="HP","Consommation normale",E11200="HC","Talon")</f>
        <v>#VALUE!</v>
      </c>
      <c r="E11200" s="3" t="e" cm="1">
        <f t="array" ref="E112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01" spans="3:5">
      <c r="C11201" t="e">
        <f>IF(WEEKDAY(#REF!,11)&gt;5,"W","S")</f>
        <v>#REF!</v>
      </c>
      <c r="D11201" t="e" cm="1">
        <f t="array" ref="D11201">_xlfn.IFS(Tableau13[[#This Row],[Jours]]="W","Talon",Tableau13[[#This Row],[Colonne1]]="HP","Consommation normale",E11201="HC","Talon")</f>
        <v>#VALUE!</v>
      </c>
      <c r="E11201" s="3" t="e" cm="1">
        <f t="array" ref="E112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02" spans="3:5">
      <c r="C11202" t="e">
        <f>IF(WEEKDAY(#REF!,11)&gt;5,"W","S")</f>
        <v>#REF!</v>
      </c>
      <c r="D11202" t="e" cm="1">
        <f t="array" ref="D11202">_xlfn.IFS(Tableau13[[#This Row],[Jours]]="W","Talon",Tableau13[[#This Row],[Colonne1]]="HP","Consommation normale",E11202="HC","Talon")</f>
        <v>#VALUE!</v>
      </c>
      <c r="E11202" s="3" t="e" cm="1">
        <f t="array" ref="E112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03" spans="3:5">
      <c r="C11203" t="e">
        <f>IF(WEEKDAY(#REF!,11)&gt;5,"W","S")</f>
        <v>#REF!</v>
      </c>
      <c r="D11203" t="e" cm="1">
        <f t="array" ref="D11203">_xlfn.IFS(Tableau13[[#This Row],[Jours]]="W","Talon",Tableau13[[#This Row],[Colonne1]]="HP","Consommation normale",E11203="HC","Talon")</f>
        <v>#VALUE!</v>
      </c>
      <c r="E11203" s="3" t="e" cm="1">
        <f t="array" ref="E112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04" spans="3:5">
      <c r="C11204" t="e">
        <f>IF(WEEKDAY(#REF!,11)&gt;5,"W","S")</f>
        <v>#REF!</v>
      </c>
      <c r="D11204" t="e" cm="1">
        <f t="array" ref="D11204">_xlfn.IFS(Tableau13[[#This Row],[Jours]]="W","Talon",Tableau13[[#This Row],[Colonne1]]="HP","Consommation normale",E11204="HC","Talon")</f>
        <v>#VALUE!</v>
      </c>
      <c r="E11204" s="3" t="e" cm="1">
        <f t="array" ref="E112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05" spans="3:5">
      <c r="C11205" t="e">
        <f>IF(WEEKDAY(#REF!,11)&gt;5,"W","S")</f>
        <v>#REF!</v>
      </c>
      <c r="D11205" t="e" cm="1">
        <f t="array" ref="D11205">_xlfn.IFS(Tableau13[[#This Row],[Jours]]="W","Talon",Tableau13[[#This Row],[Colonne1]]="HP","Consommation normale",E11205="HC","Talon")</f>
        <v>#VALUE!</v>
      </c>
      <c r="E11205" s="3" t="e" cm="1">
        <f t="array" ref="E112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06" spans="3:5">
      <c r="C11206" t="e">
        <f>IF(WEEKDAY(#REF!,11)&gt;5,"W","S")</f>
        <v>#REF!</v>
      </c>
      <c r="D11206" t="e" cm="1">
        <f t="array" ref="D11206">_xlfn.IFS(Tableau13[[#This Row],[Jours]]="W","Talon",Tableau13[[#This Row],[Colonne1]]="HP","Consommation normale",E11206="HC","Talon")</f>
        <v>#VALUE!</v>
      </c>
      <c r="E11206" s="3" t="e" cm="1">
        <f t="array" ref="E112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07" spans="3:5">
      <c r="C11207" t="e">
        <f>IF(WEEKDAY(#REF!,11)&gt;5,"W","S")</f>
        <v>#REF!</v>
      </c>
      <c r="D11207" t="e" cm="1">
        <f t="array" ref="D11207">_xlfn.IFS(Tableau13[[#This Row],[Jours]]="W","Talon",Tableau13[[#This Row],[Colonne1]]="HP","Consommation normale",E11207="HC","Talon")</f>
        <v>#VALUE!</v>
      </c>
      <c r="E11207" s="3" t="e" cm="1">
        <f t="array" ref="E112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08" spans="3:5">
      <c r="C11208" t="e">
        <f>IF(WEEKDAY(#REF!,11)&gt;5,"W","S")</f>
        <v>#REF!</v>
      </c>
      <c r="D11208" t="e" cm="1">
        <f t="array" ref="D11208">_xlfn.IFS(Tableau13[[#This Row],[Jours]]="W","Talon",Tableau13[[#This Row],[Colonne1]]="HP","Consommation normale",E11208="HC","Talon")</f>
        <v>#VALUE!</v>
      </c>
      <c r="E11208" s="3" t="e" cm="1">
        <f t="array" ref="E112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09" spans="3:5">
      <c r="C11209" t="e">
        <f>IF(WEEKDAY(#REF!,11)&gt;5,"W","S")</f>
        <v>#REF!</v>
      </c>
      <c r="D11209" t="e" cm="1">
        <f t="array" ref="D11209">_xlfn.IFS(Tableau13[[#This Row],[Jours]]="W","Talon",Tableau13[[#This Row],[Colonne1]]="HP","Consommation normale",E11209="HC","Talon")</f>
        <v>#VALUE!</v>
      </c>
      <c r="E11209" s="3" t="e" cm="1">
        <f t="array" ref="E112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10" spans="3:5">
      <c r="C11210" t="e">
        <f>IF(WEEKDAY(#REF!,11)&gt;5,"W","S")</f>
        <v>#REF!</v>
      </c>
      <c r="D11210" t="e" cm="1">
        <f t="array" ref="D11210">_xlfn.IFS(Tableau13[[#This Row],[Jours]]="W","Talon",Tableau13[[#This Row],[Colonne1]]="HP","Consommation normale",E11210="HC","Talon")</f>
        <v>#VALUE!</v>
      </c>
      <c r="E11210" s="3" t="e" cm="1">
        <f t="array" ref="E112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11" spans="3:5">
      <c r="C11211" t="e">
        <f>IF(WEEKDAY(#REF!,11)&gt;5,"W","S")</f>
        <v>#REF!</v>
      </c>
      <c r="D11211" t="e" cm="1">
        <f t="array" ref="D11211">_xlfn.IFS(Tableau13[[#This Row],[Jours]]="W","Talon",Tableau13[[#This Row],[Colonne1]]="HP","Consommation normale",E11211="HC","Talon")</f>
        <v>#VALUE!</v>
      </c>
      <c r="E11211" s="3" t="e" cm="1">
        <f t="array" ref="E112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12" spans="3:5">
      <c r="C11212" t="e">
        <f>IF(WEEKDAY(#REF!,11)&gt;5,"W","S")</f>
        <v>#REF!</v>
      </c>
      <c r="D11212" t="e" cm="1">
        <f t="array" ref="D11212">_xlfn.IFS(Tableau13[[#This Row],[Jours]]="W","Talon",Tableau13[[#This Row],[Colonne1]]="HP","Consommation normale",E11212="HC","Talon")</f>
        <v>#VALUE!</v>
      </c>
      <c r="E11212" s="3" t="e" cm="1">
        <f t="array" ref="E112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13" spans="3:5">
      <c r="C11213" t="e">
        <f>IF(WEEKDAY(#REF!,11)&gt;5,"W","S")</f>
        <v>#REF!</v>
      </c>
      <c r="D11213" t="e" cm="1">
        <f t="array" ref="D11213">_xlfn.IFS(Tableau13[[#This Row],[Jours]]="W","Talon",Tableau13[[#This Row],[Colonne1]]="HP","Consommation normale",E11213="HC","Talon")</f>
        <v>#VALUE!</v>
      </c>
      <c r="E11213" s="3" t="e" cm="1">
        <f t="array" ref="E112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14" spans="3:5">
      <c r="C11214" t="e">
        <f>IF(WEEKDAY(#REF!,11)&gt;5,"W","S")</f>
        <v>#REF!</v>
      </c>
      <c r="D11214" t="e" cm="1">
        <f t="array" ref="D11214">_xlfn.IFS(Tableau13[[#This Row],[Jours]]="W","Talon",Tableau13[[#This Row],[Colonne1]]="HP","Consommation normale",E11214="HC","Talon")</f>
        <v>#VALUE!</v>
      </c>
      <c r="E11214" s="3" t="e" cm="1">
        <f t="array" ref="E112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15" spans="3:5">
      <c r="C11215" t="e">
        <f>IF(WEEKDAY(#REF!,11)&gt;5,"W","S")</f>
        <v>#REF!</v>
      </c>
      <c r="D11215" t="e" cm="1">
        <f t="array" ref="D11215">_xlfn.IFS(Tableau13[[#This Row],[Jours]]="W","Talon",Tableau13[[#This Row],[Colonne1]]="HP","Consommation normale",E11215="HC","Talon")</f>
        <v>#VALUE!</v>
      </c>
      <c r="E11215" s="3" t="e" cm="1">
        <f t="array" ref="E112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16" spans="3:5">
      <c r="C11216" t="e">
        <f>IF(WEEKDAY(#REF!,11)&gt;5,"W","S")</f>
        <v>#REF!</v>
      </c>
      <c r="D11216" t="e" cm="1">
        <f t="array" ref="D11216">_xlfn.IFS(Tableau13[[#This Row],[Jours]]="W","Talon",Tableau13[[#This Row],[Colonne1]]="HP","Consommation normale",E11216="HC","Talon")</f>
        <v>#VALUE!</v>
      </c>
      <c r="E11216" s="3" t="e" cm="1">
        <f t="array" ref="E112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17" spans="3:5">
      <c r="C11217" t="e">
        <f>IF(WEEKDAY(#REF!,11)&gt;5,"W","S")</f>
        <v>#REF!</v>
      </c>
      <c r="D11217" t="e" cm="1">
        <f t="array" ref="D11217">_xlfn.IFS(Tableau13[[#This Row],[Jours]]="W","Talon",Tableau13[[#This Row],[Colonne1]]="HP","Consommation normale",E11217="HC","Talon")</f>
        <v>#VALUE!</v>
      </c>
      <c r="E11217" s="3" t="e" cm="1">
        <f t="array" ref="E112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18" spans="3:5">
      <c r="C11218" t="e">
        <f>IF(WEEKDAY(#REF!,11)&gt;5,"W","S")</f>
        <v>#REF!</v>
      </c>
      <c r="D11218" t="e" cm="1">
        <f t="array" ref="D11218">_xlfn.IFS(Tableau13[[#This Row],[Jours]]="W","Talon",Tableau13[[#This Row],[Colonne1]]="HP","Consommation normale",E11218="HC","Talon")</f>
        <v>#VALUE!</v>
      </c>
      <c r="E11218" s="3" t="e" cm="1">
        <f t="array" ref="E112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19" spans="3:5">
      <c r="C11219" t="e">
        <f>IF(WEEKDAY(#REF!,11)&gt;5,"W","S")</f>
        <v>#REF!</v>
      </c>
      <c r="D11219" t="e" cm="1">
        <f t="array" ref="D11219">_xlfn.IFS(Tableau13[[#This Row],[Jours]]="W","Talon",Tableau13[[#This Row],[Colonne1]]="HP","Consommation normale",E11219="HC","Talon")</f>
        <v>#VALUE!</v>
      </c>
      <c r="E11219" s="3" t="e" cm="1">
        <f t="array" ref="E112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20" spans="3:5">
      <c r="C11220" t="e">
        <f>IF(WEEKDAY(#REF!,11)&gt;5,"W","S")</f>
        <v>#REF!</v>
      </c>
      <c r="D11220" t="e" cm="1">
        <f t="array" ref="D11220">_xlfn.IFS(Tableau13[[#This Row],[Jours]]="W","Talon",Tableau13[[#This Row],[Colonne1]]="HP","Consommation normale",E11220="HC","Talon")</f>
        <v>#VALUE!</v>
      </c>
      <c r="E11220" s="3" t="e" cm="1">
        <f t="array" ref="E112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21" spans="3:5">
      <c r="C11221" t="e">
        <f>IF(WEEKDAY(#REF!,11)&gt;5,"W","S")</f>
        <v>#REF!</v>
      </c>
      <c r="D11221" t="e" cm="1">
        <f t="array" ref="D11221">_xlfn.IFS(Tableau13[[#This Row],[Jours]]="W","Talon",Tableau13[[#This Row],[Colonne1]]="HP","Consommation normale",E11221="HC","Talon")</f>
        <v>#VALUE!</v>
      </c>
      <c r="E11221" s="3" t="e" cm="1">
        <f t="array" ref="E112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22" spans="3:5">
      <c r="C11222" t="e">
        <f>IF(WEEKDAY(#REF!,11)&gt;5,"W","S")</f>
        <v>#REF!</v>
      </c>
      <c r="D11222" t="e" cm="1">
        <f t="array" ref="D11222">_xlfn.IFS(Tableau13[[#This Row],[Jours]]="W","Talon",Tableau13[[#This Row],[Colonne1]]="HP","Consommation normale",E11222="HC","Talon")</f>
        <v>#VALUE!</v>
      </c>
      <c r="E11222" s="3" t="e" cm="1">
        <f t="array" ref="E112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23" spans="3:5">
      <c r="C11223" t="e">
        <f>IF(WEEKDAY(#REF!,11)&gt;5,"W","S")</f>
        <v>#REF!</v>
      </c>
      <c r="D11223" t="e" cm="1">
        <f t="array" ref="D11223">_xlfn.IFS(Tableau13[[#This Row],[Jours]]="W","Talon",Tableau13[[#This Row],[Colonne1]]="HP","Consommation normale",E11223="HC","Talon")</f>
        <v>#VALUE!</v>
      </c>
      <c r="E11223" s="3" t="e" cm="1">
        <f t="array" ref="E112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24" spans="3:5">
      <c r="C11224" t="e">
        <f>IF(WEEKDAY(#REF!,11)&gt;5,"W","S")</f>
        <v>#REF!</v>
      </c>
      <c r="D11224" t="e" cm="1">
        <f t="array" ref="D11224">_xlfn.IFS(Tableau13[[#This Row],[Jours]]="W","Talon",Tableau13[[#This Row],[Colonne1]]="HP","Consommation normale",E11224="HC","Talon")</f>
        <v>#VALUE!</v>
      </c>
      <c r="E11224" s="3" t="e" cm="1">
        <f t="array" ref="E112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25" spans="3:5">
      <c r="C11225" t="e">
        <f>IF(WEEKDAY(#REF!,11)&gt;5,"W","S")</f>
        <v>#REF!</v>
      </c>
      <c r="D11225" t="e" cm="1">
        <f t="array" ref="D11225">_xlfn.IFS(Tableau13[[#This Row],[Jours]]="W","Talon",Tableau13[[#This Row],[Colonne1]]="HP","Consommation normale",E11225="HC","Talon")</f>
        <v>#VALUE!</v>
      </c>
      <c r="E11225" s="3" t="e" cm="1">
        <f t="array" ref="E112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26" spans="3:5">
      <c r="C11226" t="e">
        <f>IF(WEEKDAY(#REF!,11)&gt;5,"W","S")</f>
        <v>#REF!</v>
      </c>
      <c r="D11226" t="e" cm="1">
        <f t="array" ref="D11226">_xlfn.IFS(Tableau13[[#This Row],[Jours]]="W","Talon",Tableau13[[#This Row],[Colonne1]]="HP","Consommation normale",E11226="HC","Talon")</f>
        <v>#VALUE!</v>
      </c>
      <c r="E11226" s="3" t="e" cm="1">
        <f t="array" ref="E112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27" spans="3:5">
      <c r="C11227" t="e">
        <f>IF(WEEKDAY(#REF!,11)&gt;5,"W","S")</f>
        <v>#REF!</v>
      </c>
      <c r="D11227" t="e" cm="1">
        <f t="array" ref="D11227">_xlfn.IFS(Tableau13[[#This Row],[Jours]]="W","Talon",Tableau13[[#This Row],[Colonne1]]="HP","Consommation normale",E11227="HC","Talon")</f>
        <v>#VALUE!</v>
      </c>
      <c r="E11227" s="3" t="e" cm="1">
        <f t="array" ref="E112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28" spans="3:5">
      <c r="C11228" t="e">
        <f>IF(WEEKDAY(#REF!,11)&gt;5,"W","S")</f>
        <v>#REF!</v>
      </c>
      <c r="D11228" t="e" cm="1">
        <f t="array" ref="D11228">_xlfn.IFS(Tableau13[[#This Row],[Jours]]="W","Talon",Tableau13[[#This Row],[Colonne1]]="HP","Consommation normale",E11228="HC","Talon")</f>
        <v>#VALUE!</v>
      </c>
      <c r="E11228" s="3" t="e" cm="1">
        <f t="array" ref="E112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29" spans="3:5">
      <c r="C11229" t="e">
        <f>IF(WEEKDAY(#REF!,11)&gt;5,"W","S")</f>
        <v>#REF!</v>
      </c>
      <c r="D11229" t="e" cm="1">
        <f t="array" ref="D11229">_xlfn.IFS(Tableau13[[#This Row],[Jours]]="W","Talon",Tableau13[[#This Row],[Colonne1]]="HP","Consommation normale",E11229="HC","Talon")</f>
        <v>#VALUE!</v>
      </c>
      <c r="E11229" s="3" t="e" cm="1">
        <f t="array" ref="E112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30" spans="3:5">
      <c r="C11230" t="e">
        <f>IF(WEEKDAY(#REF!,11)&gt;5,"W","S")</f>
        <v>#REF!</v>
      </c>
      <c r="D11230" t="e" cm="1">
        <f t="array" ref="D11230">_xlfn.IFS(Tableau13[[#This Row],[Jours]]="W","Talon",Tableau13[[#This Row],[Colonne1]]="HP","Consommation normale",E11230="HC","Talon")</f>
        <v>#VALUE!</v>
      </c>
      <c r="E11230" s="3" t="e" cm="1">
        <f t="array" ref="E112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31" spans="3:5">
      <c r="C11231" t="e">
        <f>IF(WEEKDAY(#REF!,11)&gt;5,"W","S")</f>
        <v>#REF!</v>
      </c>
      <c r="D11231" t="e" cm="1">
        <f t="array" ref="D11231">_xlfn.IFS(Tableau13[[#This Row],[Jours]]="W","Talon",Tableau13[[#This Row],[Colonne1]]="HP","Consommation normale",E11231="HC","Talon")</f>
        <v>#VALUE!</v>
      </c>
      <c r="E11231" s="3" t="e" cm="1">
        <f t="array" ref="E112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32" spans="3:5">
      <c r="C11232" t="e">
        <f>IF(WEEKDAY(#REF!,11)&gt;5,"W","S")</f>
        <v>#REF!</v>
      </c>
      <c r="D11232" t="e" cm="1">
        <f t="array" ref="D11232">_xlfn.IFS(Tableau13[[#This Row],[Jours]]="W","Talon",Tableau13[[#This Row],[Colonne1]]="HP","Consommation normale",E11232="HC","Talon")</f>
        <v>#VALUE!</v>
      </c>
      <c r="E11232" s="3" t="e" cm="1">
        <f t="array" ref="E112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33" spans="3:5">
      <c r="C11233" t="e">
        <f>IF(WEEKDAY(#REF!,11)&gt;5,"W","S")</f>
        <v>#REF!</v>
      </c>
      <c r="D11233" t="e" cm="1">
        <f t="array" ref="D11233">_xlfn.IFS(Tableau13[[#This Row],[Jours]]="W","Talon",Tableau13[[#This Row],[Colonne1]]="HP","Consommation normale",E11233="HC","Talon")</f>
        <v>#VALUE!</v>
      </c>
      <c r="E11233" s="3" t="e" cm="1">
        <f t="array" ref="E112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34" spans="3:5">
      <c r="C11234" t="e">
        <f>IF(WEEKDAY(#REF!,11)&gt;5,"W","S")</f>
        <v>#REF!</v>
      </c>
      <c r="D11234" t="e" cm="1">
        <f t="array" ref="D11234">_xlfn.IFS(Tableau13[[#This Row],[Jours]]="W","Talon",Tableau13[[#This Row],[Colonne1]]="HP","Consommation normale",E11234="HC","Talon")</f>
        <v>#VALUE!</v>
      </c>
      <c r="E11234" s="3" t="e" cm="1">
        <f t="array" ref="E112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35" spans="3:5">
      <c r="C11235" t="e">
        <f>IF(WEEKDAY(#REF!,11)&gt;5,"W","S")</f>
        <v>#REF!</v>
      </c>
      <c r="D11235" t="e" cm="1">
        <f t="array" ref="D11235">_xlfn.IFS(Tableau13[[#This Row],[Jours]]="W","Talon",Tableau13[[#This Row],[Colonne1]]="HP","Consommation normale",E11235="HC","Talon")</f>
        <v>#VALUE!</v>
      </c>
      <c r="E11235" s="3" t="e" cm="1">
        <f t="array" ref="E112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36" spans="3:5">
      <c r="C11236" t="e">
        <f>IF(WEEKDAY(#REF!,11)&gt;5,"W","S")</f>
        <v>#REF!</v>
      </c>
      <c r="D11236" t="e" cm="1">
        <f t="array" ref="D11236">_xlfn.IFS(Tableau13[[#This Row],[Jours]]="W","Talon",Tableau13[[#This Row],[Colonne1]]="HP","Consommation normale",E11236="HC","Talon")</f>
        <v>#VALUE!</v>
      </c>
      <c r="E11236" s="3" t="e" cm="1">
        <f t="array" ref="E112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37" spans="3:5">
      <c r="C11237" t="e">
        <f>IF(WEEKDAY(#REF!,11)&gt;5,"W","S")</f>
        <v>#REF!</v>
      </c>
      <c r="D11237" t="e" cm="1">
        <f t="array" ref="D11237">_xlfn.IFS(Tableau13[[#This Row],[Jours]]="W","Talon",Tableau13[[#This Row],[Colonne1]]="HP","Consommation normale",E11237="HC","Talon")</f>
        <v>#VALUE!</v>
      </c>
      <c r="E11237" s="3" t="e" cm="1">
        <f t="array" ref="E112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38" spans="3:5">
      <c r="C11238" t="e">
        <f>IF(WEEKDAY(#REF!,11)&gt;5,"W","S")</f>
        <v>#REF!</v>
      </c>
      <c r="D11238" t="e" cm="1">
        <f t="array" ref="D11238">_xlfn.IFS(Tableau13[[#This Row],[Jours]]="W","Talon",Tableau13[[#This Row],[Colonne1]]="HP","Consommation normale",E11238="HC","Talon")</f>
        <v>#VALUE!</v>
      </c>
      <c r="E11238" s="3" t="e" cm="1">
        <f t="array" ref="E112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39" spans="3:5">
      <c r="C11239" t="e">
        <f>IF(WEEKDAY(#REF!,11)&gt;5,"W","S")</f>
        <v>#REF!</v>
      </c>
      <c r="D11239" t="e" cm="1">
        <f t="array" ref="D11239">_xlfn.IFS(Tableau13[[#This Row],[Jours]]="W","Talon",Tableau13[[#This Row],[Colonne1]]="HP","Consommation normale",E11239="HC","Talon")</f>
        <v>#VALUE!</v>
      </c>
      <c r="E11239" s="3" t="e" cm="1">
        <f t="array" ref="E112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40" spans="3:5">
      <c r="C11240" t="e">
        <f>IF(WEEKDAY(#REF!,11)&gt;5,"W","S")</f>
        <v>#REF!</v>
      </c>
      <c r="D11240" t="e" cm="1">
        <f t="array" ref="D11240">_xlfn.IFS(Tableau13[[#This Row],[Jours]]="W","Talon",Tableau13[[#This Row],[Colonne1]]="HP","Consommation normale",E11240="HC","Talon")</f>
        <v>#VALUE!</v>
      </c>
      <c r="E11240" s="3" t="e" cm="1">
        <f t="array" ref="E112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41" spans="3:5">
      <c r="C11241" t="e">
        <f>IF(WEEKDAY(#REF!,11)&gt;5,"W","S")</f>
        <v>#REF!</v>
      </c>
      <c r="D11241" t="e" cm="1">
        <f t="array" ref="D11241">_xlfn.IFS(Tableau13[[#This Row],[Jours]]="W","Talon",Tableau13[[#This Row],[Colonne1]]="HP","Consommation normale",E11241="HC","Talon")</f>
        <v>#VALUE!</v>
      </c>
      <c r="E11241" s="3" t="e" cm="1">
        <f t="array" ref="E112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42" spans="3:5">
      <c r="C11242" t="e">
        <f>IF(WEEKDAY(#REF!,11)&gt;5,"W","S")</f>
        <v>#REF!</v>
      </c>
      <c r="D11242" t="e" cm="1">
        <f t="array" ref="D11242">_xlfn.IFS(Tableau13[[#This Row],[Jours]]="W","Talon",Tableau13[[#This Row],[Colonne1]]="HP","Consommation normale",E11242="HC","Talon")</f>
        <v>#VALUE!</v>
      </c>
      <c r="E11242" s="3" t="e" cm="1">
        <f t="array" ref="E112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43" spans="3:5">
      <c r="C11243" t="e">
        <f>IF(WEEKDAY(#REF!,11)&gt;5,"W","S")</f>
        <v>#REF!</v>
      </c>
      <c r="D11243" t="e" cm="1">
        <f t="array" ref="D11243">_xlfn.IFS(Tableau13[[#This Row],[Jours]]="W","Talon",Tableau13[[#This Row],[Colonne1]]="HP","Consommation normale",E11243="HC","Talon")</f>
        <v>#VALUE!</v>
      </c>
      <c r="E11243" s="3" t="e" cm="1">
        <f t="array" ref="E112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44" spans="3:5">
      <c r="C11244" t="e">
        <f>IF(WEEKDAY(#REF!,11)&gt;5,"W","S")</f>
        <v>#REF!</v>
      </c>
      <c r="D11244" t="e" cm="1">
        <f t="array" ref="D11244">_xlfn.IFS(Tableau13[[#This Row],[Jours]]="W","Talon",Tableau13[[#This Row],[Colonne1]]="HP","Consommation normale",E11244="HC","Talon")</f>
        <v>#VALUE!</v>
      </c>
      <c r="E11244" s="3" t="e" cm="1">
        <f t="array" ref="E112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45" spans="3:5">
      <c r="C11245" t="e">
        <f>IF(WEEKDAY(#REF!,11)&gt;5,"W","S")</f>
        <v>#REF!</v>
      </c>
      <c r="D11245" t="e" cm="1">
        <f t="array" ref="D11245">_xlfn.IFS(Tableau13[[#This Row],[Jours]]="W","Talon",Tableau13[[#This Row],[Colonne1]]="HP","Consommation normale",E11245="HC","Talon")</f>
        <v>#VALUE!</v>
      </c>
      <c r="E11245" s="3" t="e" cm="1">
        <f t="array" ref="E112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46" spans="3:5">
      <c r="C11246" t="e">
        <f>IF(WEEKDAY(#REF!,11)&gt;5,"W","S")</f>
        <v>#REF!</v>
      </c>
      <c r="D11246" t="e" cm="1">
        <f t="array" ref="D11246">_xlfn.IFS(Tableau13[[#This Row],[Jours]]="W","Talon",Tableau13[[#This Row],[Colonne1]]="HP","Consommation normale",E11246="HC","Talon")</f>
        <v>#VALUE!</v>
      </c>
      <c r="E11246" s="3" t="e" cm="1">
        <f t="array" ref="E112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47" spans="3:5">
      <c r="C11247" t="e">
        <f>IF(WEEKDAY(#REF!,11)&gt;5,"W","S")</f>
        <v>#REF!</v>
      </c>
      <c r="D11247" t="e" cm="1">
        <f t="array" ref="D11247">_xlfn.IFS(Tableau13[[#This Row],[Jours]]="W","Talon",Tableau13[[#This Row],[Colonne1]]="HP","Consommation normale",E11247="HC","Talon")</f>
        <v>#VALUE!</v>
      </c>
      <c r="E11247" s="3" t="e" cm="1">
        <f t="array" ref="E112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48" spans="3:5">
      <c r="C11248" t="e">
        <f>IF(WEEKDAY(#REF!,11)&gt;5,"W","S")</f>
        <v>#REF!</v>
      </c>
      <c r="D11248" t="e" cm="1">
        <f t="array" ref="D11248">_xlfn.IFS(Tableau13[[#This Row],[Jours]]="W","Talon",Tableau13[[#This Row],[Colonne1]]="HP","Consommation normale",E11248="HC","Talon")</f>
        <v>#VALUE!</v>
      </c>
      <c r="E11248" s="3" t="e" cm="1">
        <f t="array" ref="E112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49" spans="3:5">
      <c r="C11249" t="e">
        <f>IF(WEEKDAY(#REF!,11)&gt;5,"W","S")</f>
        <v>#REF!</v>
      </c>
      <c r="D11249" t="e" cm="1">
        <f t="array" ref="D11249">_xlfn.IFS(Tableau13[[#This Row],[Jours]]="W","Talon",Tableau13[[#This Row],[Colonne1]]="HP","Consommation normale",E11249="HC","Talon")</f>
        <v>#VALUE!</v>
      </c>
      <c r="E11249" s="3" t="e" cm="1">
        <f t="array" ref="E112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50" spans="3:5">
      <c r="C11250" t="e">
        <f>IF(WEEKDAY(#REF!,11)&gt;5,"W","S")</f>
        <v>#REF!</v>
      </c>
      <c r="D11250" t="e" cm="1">
        <f t="array" ref="D11250">_xlfn.IFS(Tableau13[[#This Row],[Jours]]="W","Talon",Tableau13[[#This Row],[Colonne1]]="HP","Consommation normale",E11250="HC","Talon")</f>
        <v>#VALUE!</v>
      </c>
      <c r="E11250" s="3" t="e" cm="1">
        <f t="array" ref="E112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51" spans="3:5">
      <c r="C11251" t="e">
        <f>IF(WEEKDAY(#REF!,11)&gt;5,"W","S")</f>
        <v>#REF!</v>
      </c>
      <c r="D11251" t="e" cm="1">
        <f t="array" ref="D11251">_xlfn.IFS(Tableau13[[#This Row],[Jours]]="W","Talon",Tableau13[[#This Row],[Colonne1]]="HP","Consommation normale",E11251="HC","Talon")</f>
        <v>#VALUE!</v>
      </c>
      <c r="E11251" s="3" t="e" cm="1">
        <f t="array" ref="E112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52" spans="3:5">
      <c r="C11252" t="e">
        <f>IF(WEEKDAY(#REF!,11)&gt;5,"W","S")</f>
        <v>#REF!</v>
      </c>
      <c r="D11252" t="e" cm="1">
        <f t="array" ref="D11252">_xlfn.IFS(Tableau13[[#This Row],[Jours]]="W","Talon",Tableau13[[#This Row],[Colonne1]]="HP","Consommation normale",E11252="HC","Talon")</f>
        <v>#VALUE!</v>
      </c>
      <c r="E11252" s="3" t="e" cm="1">
        <f t="array" ref="E112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53" spans="3:5">
      <c r="C11253" t="e">
        <f>IF(WEEKDAY(#REF!,11)&gt;5,"W","S")</f>
        <v>#REF!</v>
      </c>
      <c r="D11253" t="e" cm="1">
        <f t="array" ref="D11253">_xlfn.IFS(Tableau13[[#This Row],[Jours]]="W","Talon",Tableau13[[#This Row],[Colonne1]]="HP","Consommation normale",E11253="HC","Talon")</f>
        <v>#VALUE!</v>
      </c>
      <c r="E11253" s="3" t="e" cm="1">
        <f t="array" ref="E112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54" spans="3:5">
      <c r="C11254" t="e">
        <f>IF(WEEKDAY(#REF!,11)&gt;5,"W","S")</f>
        <v>#REF!</v>
      </c>
      <c r="D11254" t="e" cm="1">
        <f t="array" ref="D11254">_xlfn.IFS(Tableau13[[#This Row],[Jours]]="W","Talon",Tableau13[[#This Row],[Colonne1]]="HP","Consommation normale",E11254="HC","Talon")</f>
        <v>#VALUE!</v>
      </c>
      <c r="E11254" s="3" t="e" cm="1">
        <f t="array" ref="E112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55" spans="3:5">
      <c r="C11255" t="e">
        <f>IF(WEEKDAY(#REF!,11)&gt;5,"W","S")</f>
        <v>#REF!</v>
      </c>
      <c r="D11255" t="e" cm="1">
        <f t="array" ref="D11255">_xlfn.IFS(Tableau13[[#This Row],[Jours]]="W","Talon",Tableau13[[#This Row],[Colonne1]]="HP","Consommation normale",E11255="HC","Talon")</f>
        <v>#VALUE!</v>
      </c>
      <c r="E11255" s="3" t="e" cm="1">
        <f t="array" ref="E112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56" spans="3:5">
      <c r="C11256" t="e">
        <f>IF(WEEKDAY(#REF!,11)&gt;5,"W","S")</f>
        <v>#REF!</v>
      </c>
      <c r="D11256" t="e" cm="1">
        <f t="array" ref="D11256">_xlfn.IFS(Tableau13[[#This Row],[Jours]]="W","Talon",Tableau13[[#This Row],[Colonne1]]="HP","Consommation normale",E11256="HC","Talon")</f>
        <v>#VALUE!</v>
      </c>
      <c r="E11256" s="3" t="e" cm="1">
        <f t="array" ref="E112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57" spans="3:5">
      <c r="C11257" t="e">
        <f>IF(WEEKDAY(#REF!,11)&gt;5,"W","S")</f>
        <v>#REF!</v>
      </c>
      <c r="D11257" t="e" cm="1">
        <f t="array" ref="D11257">_xlfn.IFS(Tableau13[[#This Row],[Jours]]="W","Talon",Tableau13[[#This Row],[Colonne1]]="HP","Consommation normale",E11257="HC","Talon")</f>
        <v>#VALUE!</v>
      </c>
      <c r="E11257" s="3" t="e" cm="1">
        <f t="array" ref="E112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58" spans="3:5">
      <c r="C11258" t="e">
        <f>IF(WEEKDAY(#REF!,11)&gt;5,"W","S")</f>
        <v>#REF!</v>
      </c>
      <c r="D11258" t="e" cm="1">
        <f t="array" ref="D11258">_xlfn.IFS(Tableau13[[#This Row],[Jours]]="W","Talon",Tableau13[[#This Row],[Colonne1]]="HP","Consommation normale",E11258="HC","Talon")</f>
        <v>#VALUE!</v>
      </c>
      <c r="E11258" s="3" t="e" cm="1">
        <f t="array" ref="E112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59" spans="3:5">
      <c r="C11259" t="e">
        <f>IF(WEEKDAY(#REF!,11)&gt;5,"W","S")</f>
        <v>#REF!</v>
      </c>
      <c r="D11259" t="e" cm="1">
        <f t="array" ref="D11259">_xlfn.IFS(Tableau13[[#This Row],[Jours]]="W","Talon",Tableau13[[#This Row],[Colonne1]]="HP","Consommation normale",E11259="HC","Talon")</f>
        <v>#VALUE!</v>
      </c>
      <c r="E11259" s="3" t="e" cm="1">
        <f t="array" ref="E112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60" spans="3:5">
      <c r="C11260" t="e">
        <f>IF(WEEKDAY(#REF!,11)&gt;5,"W","S")</f>
        <v>#REF!</v>
      </c>
      <c r="D11260" t="e" cm="1">
        <f t="array" ref="D11260">_xlfn.IFS(Tableau13[[#This Row],[Jours]]="W","Talon",Tableau13[[#This Row],[Colonne1]]="HP","Consommation normale",E11260="HC","Talon")</f>
        <v>#VALUE!</v>
      </c>
      <c r="E11260" s="3" t="e" cm="1">
        <f t="array" ref="E112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61" spans="3:5">
      <c r="C11261" t="e">
        <f>IF(WEEKDAY(#REF!,11)&gt;5,"W","S")</f>
        <v>#REF!</v>
      </c>
      <c r="D11261" t="e" cm="1">
        <f t="array" ref="D11261">_xlfn.IFS(Tableau13[[#This Row],[Jours]]="W","Talon",Tableau13[[#This Row],[Colonne1]]="HP","Consommation normale",E11261="HC","Talon")</f>
        <v>#VALUE!</v>
      </c>
      <c r="E11261" s="3" t="e" cm="1">
        <f t="array" ref="E112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62" spans="3:5">
      <c r="C11262" t="e">
        <f>IF(WEEKDAY(#REF!,11)&gt;5,"W","S")</f>
        <v>#REF!</v>
      </c>
      <c r="D11262" t="e" cm="1">
        <f t="array" ref="D11262">_xlfn.IFS(Tableau13[[#This Row],[Jours]]="W","Talon",Tableau13[[#This Row],[Colonne1]]="HP","Consommation normale",E11262="HC","Talon")</f>
        <v>#VALUE!</v>
      </c>
      <c r="E11262" s="3" t="e" cm="1">
        <f t="array" ref="E112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63" spans="3:5">
      <c r="C11263" t="e">
        <f>IF(WEEKDAY(#REF!,11)&gt;5,"W","S")</f>
        <v>#REF!</v>
      </c>
      <c r="D11263" t="e" cm="1">
        <f t="array" ref="D11263">_xlfn.IFS(Tableau13[[#This Row],[Jours]]="W","Talon",Tableau13[[#This Row],[Colonne1]]="HP","Consommation normale",E11263="HC","Talon")</f>
        <v>#VALUE!</v>
      </c>
      <c r="E11263" s="3" t="e" cm="1">
        <f t="array" ref="E112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64" spans="3:5">
      <c r="C11264" t="e">
        <f>IF(WEEKDAY(#REF!,11)&gt;5,"W","S")</f>
        <v>#REF!</v>
      </c>
      <c r="D11264" t="e" cm="1">
        <f t="array" ref="D11264">_xlfn.IFS(Tableau13[[#This Row],[Jours]]="W","Talon",Tableau13[[#This Row],[Colonne1]]="HP","Consommation normale",E11264="HC","Talon")</f>
        <v>#VALUE!</v>
      </c>
      <c r="E11264" s="3" t="e" cm="1">
        <f t="array" ref="E112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65" spans="3:5">
      <c r="C11265" t="e">
        <f>IF(WEEKDAY(#REF!,11)&gt;5,"W","S")</f>
        <v>#REF!</v>
      </c>
      <c r="D11265" t="e" cm="1">
        <f t="array" ref="D11265">_xlfn.IFS(Tableau13[[#This Row],[Jours]]="W","Talon",Tableau13[[#This Row],[Colonne1]]="HP","Consommation normale",E11265="HC","Talon")</f>
        <v>#VALUE!</v>
      </c>
      <c r="E11265" s="3" t="e" cm="1">
        <f t="array" ref="E112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66" spans="3:5">
      <c r="C11266" t="e">
        <f>IF(WEEKDAY(#REF!,11)&gt;5,"W","S")</f>
        <v>#REF!</v>
      </c>
      <c r="D11266" t="e" cm="1">
        <f t="array" ref="D11266">_xlfn.IFS(Tableau13[[#This Row],[Jours]]="W","Talon",Tableau13[[#This Row],[Colonne1]]="HP","Consommation normale",E11266="HC","Talon")</f>
        <v>#VALUE!</v>
      </c>
      <c r="E11266" s="3" t="e" cm="1">
        <f t="array" ref="E112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67" spans="3:5">
      <c r="C11267" t="e">
        <f>IF(WEEKDAY(#REF!,11)&gt;5,"W","S")</f>
        <v>#REF!</v>
      </c>
      <c r="D11267" t="e" cm="1">
        <f t="array" ref="D11267">_xlfn.IFS(Tableau13[[#This Row],[Jours]]="W","Talon",Tableau13[[#This Row],[Colonne1]]="HP","Consommation normale",E11267="HC","Talon")</f>
        <v>#VALUE!</v>
      </c>
      <c r="E11267" s="3" t="e" cm="1">
        <f t="array" ref="E112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68" spans="3:5">
      <c r="C11268" t="e">
        <f>IF(WEEKDAY(#REF!,11)&gt;5,"W","S")</f>
        <v>#REF!</v>
      </c>
      <c r="D11268" t="e" cm="1">
        <f t="array" ref="D11268">_xlfn.IFS(Tableau13[[#This Row],[Jours]]="W","Talon",Tableau13[[#This Row],[Colonne1]]="HP","Consommation normale",E11268="HC","Talon")</f>
        <v>#VALUE!</v>
      </c>
      <c r="E11268" s="3" t="e" cm="1">
        <f t="array" ref="E112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69" spans="3:5">
      <c r="C11269" t="e">
        <f>IF(WEEKDAY(#REF!,11)&gt;5,"W","S")</f>
        <v>#REF!</v>
      </c>
      <c r="D11269" t="e" cm="1">
        <f t="array" ref="D11269">_xlfn.IFS(Tableau13[[#This Row],[Jours]]="W","Talon",Tableau13[[#This Row],[Colonne1]]="HP","Consommation normale",E11269="HC","Talon")</f>
        <v>#VALUE!</v>
      </c>
      <c r="E11269" s="3" t="e" cm="1">
        <f t="array" ref="E112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70" spans="3:5">
      <c r="C11270" t="e">
        <f>IF(WEEKDAY(#REF!,11)&gt;5,"W","S")</f>
        <v>#REF!</v>
      </c>
      <c r="D11270" t="e" cm="1">
        <f t="array" ref="D11270">_xlfn.IFS(Tableau13[[#This Row],[Jours]]="W","Talon",Tableau13[[#This Row],[Colonne1]]="HP","Consommation normale",E11270="HC","Talon")</f>
        <v>#VALUE!</v>
      </c>
      <c r="E11270" s="3" t="e" cm="1">
        <f t="array" ref="E112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71" spans="3:5">
      <c r="C11271" t="e">
        <f>IF(WEEKDAY(#REF!,11)&gt;5,"W","S")</f>
        <v>#REF!</v>
      </c>
      <c r="D11271" t="e" cm="1">
        <f t="array" ref="D11271">_xlfn.IFS(Tableau13[[#This Row],[Jours]]="W","Talon",Tableau13[[#This Row],[Colonne1]]="HP","Consommation normale",E11271="HC","Talon")</f>
        <v>#VALUE!</v>
      </c>
      <c r="E11271" s="3" t="e" cm="1">
        <f t="array" ref="E112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72" spans="3:5">
      <c r="C11272" t="e">
        <f>IF(WEEKDAY(#REF!,11)&gt;5,"W","S")</f>
        <v>#REF!</v>
      </c>
      <c r="D11272" t="e" cm="1">
        <f t="array" ref="D11272">_xlfn.IFS(Tableau13[[#This Row],[Jours]]="W","Talon",Tableau13[[#This Row],[Colonne1]]="HP","Consommation normale",E11272="HC","Talon")</f>
        <v>#VALUE!</v>
      </c>
      <c r="E11272" s="3" t="e" cm="1">
        <f t="array" ref="E112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73" spans="3:5">
      <c r="C11273" t="e">
        <f>IF(WEEKDAY(#REF!,11)&gt;5,"W","S")</f>
        <v>#REF!</v>
      </c>
      <c r="D11273" t="e" cm="1">
        <f t="array" ref="D11273">_xlfn.IFS(Tableau13[[#This Row],[Jours]]="W","Talon",Tableau13[[#This Row],[Colonne1]]="HP","Consommation normale",E11273="HC","Talon")</f>
        <v>#VALUE!</v>
      </c>
      <c r="E11273" s="3" t="e" cm="1">
        <f t="array" ref="E112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74" spans="3:5">
      <c r="C11274" t="e">
        <f>IF(WEEKDAY(#REF!,11)&gt;5,"W","S")</f>
        <v>#REF!</v>
      </c>
      <c r="D11274" t="e" cm="1">
        <f t="array" ref="D11274">_xlfn.IFS(Tableau13[[#This Row],[Jours]]="W","Talon",Tableau13[[#This Row],[Colonne1]]="HP","Consommation normale",E11274="HC","Talon")</f>
        <v>#VALUE!</v>
      </c>
      <c r="E11274" s="3" t="e" cm="1">
        <f t="array" ref="E112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75" spans="3:5">
      <c r="C11275" t="e">
        <f>IF(WEEKDAY(#REF!,11)&gt;5,"W","S")</f>
        <v>#REF!</v>
      </c>
      <c r="D11275" t="e" cm="1">
        <f t="array" ref="D11275">_xlfn.IFS(Tableau13[[#This Row],[Jours]]="W","Talon",Tableau13[[#This Row],[Colonne1]]="HP","Consommation normale",E11275="HC","Talon")</f>
        <v>#VALUE!</v>
      </c>
      <c r="E11275" s="3" t="e" cm="1">
        <f t="array" ref="E112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76" spans="3:5">
      <c r="C11276" t="e">
        <f>IF(WEEKDAY(#REF!,11)&gt;5,"W","S")</f>
        <v>#REF!</v>
      </c>
      <c r="D11276" t="e" cm="1">
        <f t="array" ref="D11276">_xlfn.IFS(Tableau13[[#This Row],[Jours]]="W","Talon",Tableau13[[#This Row],[Colonne1]]="HP","Consommation normale",E11276="HC","Talon")</f>
        <v>#VALUE!</v>
      </c>
      <c r="E11276" s="3" t="e" cm="1">
        <f t="array" ref="E112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77" spans="3:5">
      <c r="C11277" t="e">
        <f>IF(WEEKDAY(#REF!,11)&gt;5,"W","S")</f>
        <v>#REF!</v>
      </c>
      <c r="D11277" t="e" cm="1">
        <f t="array" ref="D11277">_xlfn.IFS(Tableau13[[#This Row],[Jours]]="W","Talon",Tableau13[[#This Row],[Colonne1]]="HP","Consommation normale",E11277="HC","Talon")</f>
        <v>#VALUE!</v>
      </c>
      <c r="E11277" s="3" t="e" cm="1">
        <f t="array" ref="E112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78" spans="3:5">
      <c r="C11278" t="e">
        <f>IF(WEEKDAY(#REF!,11)&gt;5,"W","S")</f>
        <v>#REF!</v>
      </c>
      <c r="D11278" t="e" cm="1">
        <f t="array" ref="D11278">_xlfn.IFS(Tableau13[[#This Row],[Jours]]="W","Talon",Tableau13[[#This Row],[Colonne1]]="HP","Consommation normale",E11278="HC","Talon")</f>
        <v>#VALUE!</v>
      </c>
      <c r="E11278" s="3" t="e" cm="1">
        <f t="array" ref="E112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79" spans="3:5">
      <c r="C11279" t="e">
        <f>IF(WEEKDAY(#REF!,11)&gt;5,"W","S")</f>
        <v>#REF!</v>
      </c>
      <c r="D11279" t="e" cm="1">
        <f t="array" ref="D11279">_xlfn.IFS(Tableau13[[#This Row],[Jours]]="W","Talon",Tableau13[[#This Row],[Colonne1]]="HP","Consommation normale",E11279="HC","Talon")</f>
        <v>#VALUE!</v>
      </c>
      <c r="E11279" s="3" t="e" cm="1">
        <f t="array" ref="E112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80" spans="3:5">
      <c r="C11280" t="e">
        <f>IF(WEEKDAY(#REF!,11)&gt;5,"W","S")</f>
        <v>#REF!</v>
      </c>
      <c r="D11280" t="e" cm="1">
        <f t="array" ref="D11280">_xlfn.IFS(Tableau13[[#This Row],[Jours]]="W","Talon",Tableau13[[#This Row],[Colonne1]]="HP","Consommation normale",E11280="HC","Talon")</f>
        <v>#VALUE!</v>
      </c>
      <c r="E11280" s="3" t="e" cm="1">
        <f t="array" ref="E112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81" spans="3:5">
      <c r="C11281" t="e">
        <f>IF(WEEKDAY(#REF!,11)&gt;5,"W","S")</f>
        <v>#REF!</v>
      </c>
      <c r="D11281" t="e" cm="1">
        <f t="array" ref="D11281">_xlfn.IFS(Tableau13[[#This Row],[Jours]]="W","Talon",Tableau13[[#This Row],[Colonne1]]="HP","Consommation normale",E11281="HC","Talon")</f>
        <v>#VALUE!</v>
      </c>
      <c r="E11281" s="3" t="e" cm="1">
        <f t="array" ref="E112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82" spans="3:5">
      <c r="C11282" t="e">
        <f>IF(WEEKDAY(#REF!,11)&gt;5,"W","S")</f>
        <v>#REF!</v>
      </c>
      <c r="D11282" t="e" cm="1">
        <f t="array" ref="D11282">_xlfn.IFS(Tableau13[[#This Row],[Jours]]="W","Talon",Tableau13[[#This Row],[Colonne1]]="HP","Consommation normale",E11282="HC","Talon")</f>
        <v>#VALUE!</v>
      </c>
      <c r="E11282" s="3" t="e" cm="1">
        <f t="array" ref="E112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83" spans="3:5">
      <c r="C11283" t="e">
        <f>IF(WEEKDAY(#REF!,11)&gt;5,"W","S")</f>
        <v>#REF!</v>
      </c>
      <c r="D11283" t="e" cm="1">
        <f t="array" ref="D11283">_xlfn.IFS(Tableau13[[#This Row],[Jours]]="W","Talon",Tableau13[[#This Row],[Colonne1]]="HP","Consommation normale",E11283="HC","Talon")</f>
        <v>#VALUE!</v>
      </c>
      <c r="E11283" s="3" t="e" cm="1">
        <f t="array" ref="E112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84" spans="3:5">
      <c r="C11284" t="e">
        <f>IF(WEEKDAY(#REF!,11)&gt;5,"W","S")</f>
        <v>#REF!</v>
      </c>
      <c r="D11284" t="e" cm="1">
        <f t="array" ref="D11284">_xlfn.IFS(Tableau13[[#This Row],[Jours]]="W","Talon",Tableau13[[#This Row],[Colonne1]]="HP","Consommation normale",E11284="HC","Talon")</f>
        <v>#VALUE!</v>
      </c>
      <c r="E11284" s="3" t="e" cm="1">
        <f t="array" ref="E112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85" spans="3:5">
      <c r="C11285" t="e">
        <f>IF(WEEKDAY(#REF!,11)&gt;5,"W","S")</f>
        <v>#REF!</v>
      </c>
      <c r="D11285" t="e" cm="1">
        <f t="array" ref="D11285">_xlfn.IFS(Tableau13[[#This Row],[Jours]]="W","Talon",Tableau13[[#This Row],[Colonne1]]="HP","Consommation normale",E11285="HC","Talon")</f>
        <v>#VALUE!</v>
      </c>
      <c r="E11285" s="3" t="e" cm="1">
        <f t="array" ref="E112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86" spans="3:5">
      <c r="C11286" t="e">
        <f>IF(WEEKDAY(#REF!,11)&gt;5,"W","S")</f>
        <v>#REF!</v>
      </c>
      <c r="D11286" t="e" cm="1">
        <f t="array" ref="D11286">_xlfn.IFS(Tableau13[[#This Row],[Jours]]="W","Talon",Tableau13[[#This Row],[Colonne1]]="HP","Consommation normale",E11286="HC","Talon")</f>
        <v>#VALUE!</v>
      </c>
      <c r="E11286" s="3" t="e" cm="1">
        <f t="array" ref="E112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87" spans="3:5">
      <c r="C11287" t="e">
        <f>IF(WEEKDAY(#REF!,11)&gt;5,"W","S")</f>
        <v>#REF!</v>
      </c>
      <c r="D11287" t="e" cm="1">
        <f t="array" ref="D11287">_xlfn.IFS(Tableau13[[#This Row],[Jours]]="W","Talon",Tableau13[[#This Row],[Colonne1]]="HP","Consommation normale",E11287="HC","Talon")</f>
        <v>#VALUE!</v>
      </c>
      <c r="E11287" s="3" t="e" cm="1">
        <f t="array" ref="E112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88" spans="3:5">
      <c r="C11288" t="e">
        <f>IF(WEEKDAY(#REF!,11)&gt;5,"W","S")</f>
        <v>#REF!</v>
      </c>
      <c r="D11288" t="e" cm="1">
        <f t="array" ref="D11288">_xlfn.IFS(Tableau13[[#This Row],[Jours]]="W","Talon",Tableau13[[#This Row],[Colonne1]]="HP","Consommation normale",E11288="HC","Talon")</f>
        <v>#VALUE!</v>
      </c>
      <c r="E11288" s="3" t="e" cm="1">
        <f t="array" ref="E112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89" spans="3:5">
      <c r="C11289" t="e">
        <f>IF(WEEKDAY(#REF!,11)&gt;5,"W","S")</f>
        <v>#REF!</v>
      </c>
      <c r="D11289" t="e" cm="1">
        <f t="array" ref="D11289">_xlfn.IFS(Tableau13[[#This Row],[Jours]]="W","Talon",Tableau13[[#This Row],[Colonne1]]="HP","Consommation normale",E11289="HC","Talon")</f>
        <v>#VALUE!</v>
      </c>
      <c r="E11289" s="3" t="e" cm="1">
        <f t="array" ref="E112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90" spans="3:5">
      <c r="C11290" t="e">
        <f>IF(WEEKDAY(#REF!,11)&gt;5,"W","S")</f>
        <v>#REF!</v>
      </c>
      <c r="D11290" t="e" cm="1">
        <f t="array" ref="D11290">_xlfn.IFS(Tableau13[[#This Row],[Jours]]="W","Talon",Tableau13[[#This Row],[Colonne1]]="HP","Consommation normale",E11290="HC","Talon")</f>
        <v>#VALUE!</v>
      </c>
      <c r="E11290" s="3" t="e" cm="1">
        <f t="array" ref="E112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91" spans="3:5">
      <c r="C11291" t="e">
        <f>IF(WEEKDAY(#REF!,11)&gt;5,"W","S")</f>
        <v>#REF!</v>
      </c>
      <c r="D11291" t="e" cm="1">
        <f t="array" ref="D11291">_xlfn.IFS(Tableau13[[#This Row],[Jours]]="W","Talon",Tableau13[[#This Row],[Colonne1]]="HP","Consommation normale",E11291="HC","Talon")</f>
        <v>#VALUE!</v>
      </c>
      <c r="E11291" s="3" t="e" cm="1">
        <f t="array" ref="E112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92" spans="3:5">
      <c r="C11292" t="e">
        <f>IF(WEEKDAY(#REF!,11)&gt;5,"W","S")</f>
        <v>#REF!</v>
      </c>
      <c r="D11292" t="e" cm="1">
        <f t="array" ref="D11292">_xlfn.IFS(Tableau13[[#This Row],[Jours]]="W","Talon",Tableau13[[#This Row],[Colonne1]]="HP","Consommation normale",E11292="HC","Talon")</f>
        <v>#VALUE!</v>
      </c>
      <c r="E11292" s="3" t="e" cm="1">
        <f t="array" ref="E112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93" spans="3:5">
      <c r="C11293" t="e">
        <f>IF(WEEKDAY(#REF!,11)&gt;5,"W","S")</f>
        <v>#REF!</v>
      </c>
      <c r="D11293" t="e" cm="1">
        <f t="array" ref="D11293">_xlfn.IFS(Tableau13[[#This Row],[Jours]]="W","Talon",Tableau13[[#This Row],[Colonne1]]="HP","Consommation normale",E11293="HC","Talon")</f>
        <v>#VALUE!</v>
      </c>
      <c r="E11293" s="3" t="e" cm="1">
        <f t="array" ref="E112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94" spans="3:5">
      <c r="C11294" t="e">
        <f>IF(WEEKDAY(#REF!,11)&gt;5,"W","S")</f>
        <v>#REF!</v>
      </c>
      <c r="D11294" t="e" cm="1">
        <f t="array" ref="D11294">_xlfn.IFS(Tableau13[[#This Row],[Jours]]="W","Talon",Tableau13[[#This Row],[Colonne1]]="HP","Consommation normale",E11294="HC","Talon")</f>
        <v>#VALUE!</v>
      </c>
      <c r="E11294" s="3" t="e" cm="1">
        <f t="array" ref="E112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95" spans="3:5">
      <c r="C11295" t="e">
        <f>IF(WEEKDAY(#REF!,11)&gt;5,"W","S")</f>
        <v>#REF!</v>
      </c>
      <c r="D11295" t="e" cm="1">
        <f t="array" ref="D11295">_xlfn.IFS(Tableau13[[#This Row],[Jours]]="W","Talon",Tableau13[[#This Row],[Colonne1]]="HP","Consommation normale",E11295="HC","Talon")</f>
        <v>#VALUE!</v>
      </c>
      <c r="E11295" s="3" t="e" cm="1">
        <f t="array" ref="E112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96" spans="3:5">
      <c r="C11296" t="e">
        <f>IF(WEEKDAY(#REF!,11)&gt;5,"W","S")</f>
        <v>#REF!</v>
      </c>
      <c r="D11296" t="e" cm="1">
        <f t="array" ref="D11296">_xlfn.IFS(Tableau13[[#This Row],[Jours]]="W","Talon",Tableau13[[#This Row],[Colonne1]]="HP","Consommation normale",E11296="HC","Talon")</f>
        <v>#VALUE!</v>
      </c>
      <c r="E11296" s="3" t="e" cm="1">
        <f t="array" ref="E112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97" spans="3:5">
      <c r="C11297" t="e">
        <f>IF(WEEKDAY(#REF!,11)&gt;5,"W","S")</f>
        <v>#REF!</v>
      </c>
      <c r="D11297" t="e" cm="1">
        <f t="array" ref="D11297">_xlfn.IFS(Tableau13[[#This Row],[Jours]]="W","Talon",Tableau13[[#This Row],[Colonne1]]="HP","Consommation normale",E11297="HC","Talon")</f>
        <v>#VALUE!</v>
      </c>
      <c r="E11297" s="3" t="e" cm="1">
        <f t="array" ref="E112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98" spans="3:5">
      <c r="C11298" t="e">
        <f>IF(WEEKDAY(#REF!,11)&gt;5,"W","S")</f>
        <v>#REF!</v>
      </c>
      <c r="D11298" t="e" cm="1">
        <f t="array" ref="D11298">_xlfn.IFS(Tableau13[[#This Row],[Jours]]="W","Talon",Tableau13[[#This Row],[Colonne1]]="HP","Consommation normale",E11298="HC","Talon")</f>
        <v>#VALUE!</v>
      </c>
      <c r="E11298" s="3" t="e" cm="1">
        <f t="array" ref="E112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299" spans="3:5">
      <c r="C11299" t="e">
        <f>IF(WEEKDAY(#REF!,11)&gt;5,"W","S")</f>
        <v>#REF!</v>
      </c>
      <c r="D11299" t="e" cm="1">
        <f t="array" ref="D11299">_xlfn.IFS(Tableau13[[#This Row],[Jours]]="W","Talon",Tableau13[[#This Row],[Colonne1]]="HP","Consommation normale",E11299="HC","Talon")</f>
        <v>#VALUE!</v>
      </c>
      <c r="E11299" s="3" t="e" cm="1">
        <f t="array" ref="E112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00" spans="3:5">
      <c r="C11300" t="e">
        <f>IF(WEEKDAY(#REF!,11)&gt;5,"W","S")</f>
        <v>#REF!</v>
      </c>
      <c r="D11300" t="e" cm="1">
        <f t="array" ref="D11300">_xlfn.IFS(Tableau13[[#This Row],[Jours]]="W","Talon",Tableau13[[#This Row],[Colonne1]]="HP","Consommation normale",E11300="HC","Talon")</f>
        <v>#VALUE!</v>
      </c>
      <c r="E11300" s="3" t="e" cm="1">
        <f t="array" ref="E113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01" spans="3:5">
      <c r="C11301" t="e">
        <f>IF(WEEKDAY(#REF!,11)&gt;5,"W","S")</f>
        <v>#REF!</v>
      </c>
      <c r="D11301" t="e" cm="1">
        <f t="array" ref="D11301">_xlfn.IFS(Tableau13[[#This Row],[Jours]]="W","Talon",Tableau13[[#This Row],[Colonne1]]="HP","Consommation normale",E11301="HC","Talon")</f>
        <v>#VALUE!</v>
      </c>
      <c r="E11301" s="3" t="e" cm="1">
        <f t="array" ref="E113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02" spans="3:5">
      <c r="C11302" t="e">
        <f>IF(WEEKDAY(#REF!,11)&gt;5,"W","S")</f>
        <v>#REF!</v>
      </c>
      <c r="D11302" t="e" cm="1">
        <f t="array" ref="D11302">_xlfn.IFS(Tableau13[[#This Row],[Jours]]="W","Talon",Tableau13[[#This Row],[Colonne1]]="HP","Consommation normale",E11302="HC","Talon")</f>
        <v>#VALUE!</v>
      </c>
      <c r="E11302" s="3" t="e" cm="1">
        <f t="array" ref="E113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03" spans="3:5">
      <c r="C11303" t="e">
        <f>IF(WEEKDAY(#REF!,11)&gt;5,"W","S")</f>
        <v>#REF!</v>
      </c>
      <c r="D11303" t="e" cm="1">
        <f t="array" ref="D11303">_xlfn.IFS(Tableau13[[#This Row],[Jours]]="W","Talon",Tableau13[[#This Row],[Colonne1]]="HP","Consommation normale",E11303="HC","Talon")</f>
        <v>#VALUE!</v>
      </c>
      <c r="E11303" s="3" t="e" cm="1">
        <f t="array" ref="E113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04" spans="3:5">
      <c r="C11304" t="e">
        <f>IF(WEEKDAY(#REF!,11)&gt;5,"W","S")</f>
        <v>#REF!</v>
      </c>
      <c r="D11304" t="e" cm="1">
        <f t="array" ref="D11304">_xlfn.IFS(Tableau13[[#This Row],[Jours]]="W","Talon",Tableau13[[#This Row],[Colonne1]]="HP","Consommation normale",E11304="HC","Talon")</f>
        <v>#VALUE!</v>
      </c>
      <c r="E11304" s="3" t="e" cm="1">
        <f t="array" ref="E113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05" spans="3:5">
      <c r="C11305" t="e">
        <f>IF(WEEKDAY(#REF!,11)&gt;5,"W","S")</f>
        <v>#REF!</v>
      </c>
      <c r="D11305" t="e" cm="1">
        <f t="array" ref="D11305">_xlfn.IFS(Tableau13[[#This Row],[Jours]]="W","Talon",Tableau13[[#This Row],[Colonne1]]="HP","Consommation normale",E11305="HC","Talon")</f>
        <v>#VALUE!</v>
      </c>
      <c r="E11305" s="3" t="e" cm="1">
        <f t="array" ref="E113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06" spans="3:5">
      <c r="C11306" t="e">
        <f>IF(WEEKDAY(#REF!,11)&gt;5,"W","S")</f>
        <v>#REF!</v>
      </c>
      <c r="D11306" t="e" cm="1">
        <f t="array" ref="D11306">_xlfn.IFS(Tableau13[[#This Row],[Jours]]="W","Talon",Tableau13[[#This Row],[Colonne1]]="HP","Consommation normale",E11306="HC","Talon")</f>
        <v>#VALUE!</v>
      </c>
      <c r="E11306" s="3" t="e" cm="1">
        <f t="array" ref="E113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07" spans="3:5">
      <c r="C11307" t="e">
        <f>IF(WEEKDAY(#REF!,11)&gt;5,"W","S")</f>
        <v>#REF!</v>
      </c>
      <c r="D11307" t="e" cm="1">
        <f t="array" ref="D11307">_xlfn.IFS(Tableau13[[#This Row],[Jours]]="W","Talon",Tableau13[[#This Row],[Colonne1]]="HP","Consommation normale",E11307="HC","Talon")</f>
        <v>#VALUE!</v>
      </c>
      <c r="E11307" s="3" t="e" cm="1">
        <f t="array" ref="E113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08" spans="3:5">
      <c r="C11308" t="e">
        <f>IF(WEEKDAY(#REF!,11)&gt;5,"W","S")</f>
        <v>#REF!</v>
      </c>
      <c r="D11308" t="e" cm="1">
        <f t="array" ref="D11308">_xlfn.IFS(Tableau13[[#This Row],[Jours]]="W","Talon",Tableau13[[#This Row],[Colonne1]]="HP","Consommation normale",E11308="HC","Talon")</f>
        <v>#VALUE!</v>
      </c>
      <c r="E11308" s="3" t="e" cm="1">
        <f t="array" ref="E113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09" spans="3:5">
      <c r="C11309" t="e">
        <f>IF(WEEKDAY(#REF!,11)&gt;5,"W","S")</f>
        <v>#REF!</v>
      </c>
      <c r="D11309" t="e" cm="1">
        <f t="array" ref="D11309">_xlfn.IFS(Tableau13[[#This Row],[Jours]]="W","Talon",Tableau13[[#This Row],[Colonne1]]="HP","Consommation normale",E11309="HC","Talon")</f>
        <v>#VALUE!</v>
      </c>
      <c r="E11309" s="3" t="e" cm="1">
        <f t="array" ref="E113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10" spans="3:5">
      <c r="C11310" t="e">
        <f>IF(WEEKDAY(#REF!,11)&gt;5,"W","S")</f>
        <v>#REF!</v>
      </c>
      <c r="D11310" t="e" cm="1">
        <f t="array" ref="D11310">_xlfn.IFS(Tableau13[[#This Row],[Jours]]="W","Talon",Tableau13[[#This Row],[Colonne1]]="HP","Consommation normale",E11310="HC","Talon")</f>
        <v>#VALUE!</v>
      </c>
      <c r="E11310" s="3" t="e" cm="1">
        <f t="array" ref="E113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11" spans="3:5">
      <c r="C11311" t="e">
        <f>IF(WEEKDAY(#REF!,11)&gt;5,"W","S")</f>
        <v>#REF!</v>
      </c>
      <c r="D11311" t="e" cm="1">
        <f t="array" ref="D11311">_xlfn.IFS(Tableau13[[#This Row],[Jours]]="W","Talon",Tableau13[[#This Row],[Colonne1]]="HP","Consommation normale",E11311="HC","Talon")</f>
        <v>#VALUE!</v>
      </c>
      <c r="E11311" s="3" t="e" cm="1">
        <f t="array" ref="E113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12" spans="3:5">
      <c r="C11312" t="e">
        <f>IF(WEEKDAY(#REF!,11)&gt;5,"W","S")</f>
        <v>#REF!</v>
      </c>
      <c r="D11312" t="e" cm="1">
        <f t="array" ref="D11312">_xlfn.IFS(Tableau13[[#This Row],[Jours]]="W","Talon",Tableau13[[#This Row],[Colonne1]]="HP","Consommation normale",E11312="HC","Talon")</f>
        <v>#VALUE!</v>
      </c>
      <c r="E11312" s="3" t="e" cm="1">
        <f t="array" ref="E113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13" spans="3:5">
      <c r="C11313" t="e">
        <f>IF(WEEKDAY(#REF!,11)&gt;5,"W","S")</f>
        <v>#REF!</v>
      </c>
      <c r="D11313" t="e" cm="1">
        <f t="array" ref="D11313">_xlfn.IFS(Tableau13[[#This Row],[Jours]]="W","Talon",Tableau13[[#This Row],[Colonne1]]="HP","Consommation normale",E11313="HC","Talon")</f>
        <v>#VALUE!</v>
      </c>
      <c r="E11313" s="3" t="e" cm="1">
        <f t="array" ref="E113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14" spans="3:5">
      <c r="C11314" t="e">
        <f>IF(WEEKDAY(#REF!,11)&gt;5,"W","S")</f>
        <v>#REF!</v>
      </c>
      <c r="D11314" t="e" cm="1">
        <f t="array" ref="D11314">_xlfn.IFS(Tableau13[[#This Row],[Jours]]="W","Talon",Tableau13[[#This Row],[Colonne1]]="HP","Consommation normale",E11314="HC","Talon")</f>
        <v>#VALUE!</v>
      </c>
      <c r="E11314" s="3" t="e" cm="1">
        <f t="array" ref="E113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15" spans="3:5">
      <c r="C11315" t="e">
        <f>IF(WEEKDAY(#REF!,11)&gt;5,"W","S")</f>
        <v>#REF!</v>
      </c>
      <c r="D11315" t="e" cm="1">
        <f t="array" ref="D11315">_xlfn.IFS(Tableau13[[#This Row],[Jours]]="W","Talon",Tableau13[[#This Row],[Colonne1]]="HP","Consommation normale",E11315="HC","Talon")</f>
        <v>#VALUE!</v>
      </c>
      <c r="E11315" s="3" t="e" cm="1">
        <f t="array" ref="E113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16" spans="3:5">
      <c r="C11316" t="e">
        <f>IF(WEEKDAY(#REF!,11)&gt;5,"W","S")</f>
        <v>#REF!</v>
      </c>
      <c r="D11316" t="e" cm="1">
        <f t="array" ref="D11316">_xlfn.IFS(Tableau13[[#This Row],[Jours]]="W","Talon",Tableau13[[#This Row],[Colonne1]]="HP","Consommation normale",E11316="HC","Talon")</f>
        <v>#VALUE!</v>
      </c>
      <c r="E11316" s="3" t="e" cm="1">
        <f t="array" ref="E113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17" spans="3:5">
      <c r="C11317" t="e">
        <f>IF(WEEKDAY(#REF!,11)&gt;5,"W","S")</f>
        <v>#REF!</v>
      </c>
      <c r="D11317" t="e" cm="1">
        <f t="array" ref="D11317">_xlfn.IFS(Tableau13[[#This Row],[Jours]]="W","Talon",Tableau13[[#This Row],[Colonne1]]="HP","Consommation normale",E11317="HC","Talon")</f>
        <v>#VALUE!</v>
      </c>
      <c r="E11317" s="3" t="e" cm="1">
        <f t="array" ref="E113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18" spans="3:5">
      <c r="C11318" t="e">
        <f>IF(WEEKDAY(#REF!,11)&gt;5,"W","S")</f>
        <v>#REF!</v>
      </c>
      <c r="D11318" t="e" cm="1">
        <f t="array" ref="D11318">_xlfn.IFS(Tableau13[[#This Row],[Jours]]="W","Talon",Tableau13[[#This Row],[Colonne1]]="HP","Consommation normale",E11318="HC","Talon")</f>
        <v>#VALUE!</v>
      </c>
      <c r="E11318" s="3" t="e" cm="1">
        <f t="array" ref="E113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19" spans="3:5">
      <c r="C11319" t="e">
        <f>IF(WEEKDAY(#REF!,11)&gt;5,"W","S")</f>
        <v>#REF!</v>
      </c>
      <c r="D11319" t="e" cm="1">
        <f t="array" ref="D11319">_xlfn.IFS(Tableau13[[#This Row],[Jours]]="W","Talon",Tableau13[[#This Row],[Colonne1]]="HP","Consommation normale",E11319="HC","Talon")</f>
        <v>#VALUE!</v>
      </c>
      <c r="E11319" s="3" t="e" cm="1">
        <f t="array" ref="E113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20" spans="3:5">
      <c r="C11320" t="e">
        <f>IF(WEEKDAY(#REF!,11)&gt;5,"W","S")</f>
        <v>#REF!</v>
      </c>
      <c r="D11320" t="e" cm="1">
        <f t="array" ref="D11320">_xlfn.IFS(Tableau13[[#This Row],[Jours]]="W","Talon",Tableau13[[#This Row],[Colonne1]]="HP","Consommation normale",E11320="HC","Talon")</f>
        <v>#VALUE!</v>
      </c>
      <c r="E11320" s="3" t="e" cm="1">
        <f t="array" ref="E113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21" spans="3:5">
      <c r="C11321" t="e">
        <f>IF(WEEKDAY(#REF!,11)&gt;5,"W","S")</f>
        <v>#REF!</v>
      </c>
      <c r="D11321" t="e" cm="1">
        <f t="array" ref="D11321">_xlfn.IFS(Tableau13[[#This Row],[Jours]]="W","Talon",Tableau13[[#This Row],[Colonne1]]="HP","Consommation normale",E11321="HC","Talon")</f>
        <v>#VALUE!</v>
      </c>
      <c r="E11321" s="3" t="e" cm="1">
        <f t="array" ref="E113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22" spans="3:5">
      <c r="C11322" t="e">
        <f>IF(WEEKDAY(#REF!,11)&gt;5,"W","S")</f>
        <v>#REF!</v>
      </c>
      <c r="D11322" t="e" cm="1">
        <f t="array" ref="D11322">_xlfn.IFS(Tableau13[[#This Row],[Jours]]="W","Talon",Tableau13[[#This Row],[Colonne1]]="HP","Consommation normale",E11322="HC","Talon")</f>
        <v>#VALUE!</v>
      </c>
      <c r="E11322" s="3" t="e" cm="1">
        <f t="array" ref="E113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23" spans="3:5">
      <c r="C11323" t="e">
        <f>IF(WEEKDAY(#REF!,11)&gt;5,"W","S")</f>
        <v>#REF!</v>
      </c>
      <c r="D11323" t="e" cm="1">
        <f t="array" ref="D11323">_xlfn.IFS(Tableau13[[#This Row],[Jours]]="W","Talon",Tableau13[[#This Row],[Colonne1]]="HP","Consommation normale",E11323="HC","Talon")</f>
        <v>#VALUE!</v>
      </c>
      <c r="E11323" s="3" t="e" cm="1">
        <f t="array" ref="E113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24" spans="3:5">
      <c r="C11324" t="e">
        <f>IF(WEEKDAY(#REF!,11)&gt;5,"W","S")</f>
        <v>#REF!</v>
      </c>
      <c r="D11324" t="e" cm="1">
        <f t="array" ref="D11324">_xlfn.IFS(Tableau13[[#This Row],[Jours]]="W","Talon",Tableau13[[#This Row],[Colonne1]]="HP","Consommation normale",E11324="HC","Talon")</f>
        <v>#VALUE!</v>
      </c>
      <c r="E11324" s="3" t="e" cm="1">
        <f t="array" ref="E113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25" spans="3:5">
      <c r="C11325" t="e">
        <f>IF(WEEKDAY(#REF!,11)&gt;5,"W","S")</f>
        <v>#REF!</v>
      </c>
      <c r="D11325" t="e" cm="1">
        <f t="array" ref="D11325">_xlfn.IFS(Tableau13[[#This Row],[Jours]]="W","Talon",Tableau13[[#This Row],[Colonne1]]="HP","Consommation normale",E11325="HC","Talon")</f>
        <v>#VALUE!</v>
      </c>
      <c r="E11325" s="3" t="e" cm="1">
        <f t="array" ref="E113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26" spans="3:5">
      <c r="C11326" t="e">
        <f>IF(WEEKDAY(#REF!,11)&gt;5,"W","S")</f>
        <v>#REF!</v>
      </c>
      <c r="D11326" t="e" cm="1">
        <f t="array" ref="D11326">_xlfn.IFS(Tableau13[[#This Row],[Jours]]="W","Talon",Tableau13[[#This Row],[Colonne1]]="HP","Consommation normale",E11326="HC","Talon")</f>
        <v>#VALUE!</v>
      </c>
      <c r="E11326" s="3" t="e" cm="1">
        <f t="array" ref="E113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27" spans="3:5">
      <c r="C11327" t="e">
        <f>IF(WEEKDAY(#REF!,11)&gt;5,"W","S")</f>
        <v>#REF!</v>
      </c>
      <c r="D11327" t="e" cm="1">
        <f t="array" ref="D11327">_xlfn.IFS(Tableau13[[#This Row],[Jours]]="W","Talon",Tableau13[[#This Row],[Colonne1]]="HP","Consommation normale",E11327="HC","Talon")</f>
        <v>#VALUE!</v>
      </c>
      <c r="E11327" s="3" t="e" cm="1">
        <f t="array" ref="E113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28" spans="3:5">
      <c r="C11328" t="e">
        <f>IF(WEEKDAY(#REF!,11)&gt;5,"W","S")</f>
        <v>#REF!</v>
      </c>
      <c r="D11328" t="e" cm="1">
        <f t="array" ref="D11328">_xlfn.IFS(Tableau13[[#This Row],[Jours]]="W","Talon",Tableau13[[#This Row],[Colonne1]]="HP","Consommation normale",E11328="HC","Talon")</f>
        <v>#VALUE!</v>
      </c>
      <c r="E11328" s="3" t="e" cm="1">
        <f t="array" ref="E113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29" spans="3:5">
      <c r="C11329" t="e">
        <f>IF(WEEKDAY(#REF!,11)&gt;5,"W","S")</f>
        <v>#REF!</v>
      </c>
      <c r="D11329" t="e" cm="1">
        <f t="array" ref="D11329">_xlfn.IFS(Tableau13[[#This Row],[Jours]]="W","Talon",Tableau13[[#This Row],[Colonne1]]="HP","Consommation normale",E11329="HC","Talon")</f>
        <v>#VALUE!</v>
      </c>
      <c r="E11329" s="3" t="e" cm="1">
        <f t="array" ref="E113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30" spans="3:5">
      <c r="C11330" t="e">
        <f>IF(WEEKDAY(#REF!,11)&gt;5,"W","S")</f>
        <v>#REF!</v>
      </c>
      <c r="D11330" t="e" cm="1">
        <f t="array" ref="D11330">_xlfn.IFS(Tableau13[[#This Row],[Jours]]="W","Talon",Tableau13[[#This Row],[Colonne1]]="HP","Consommation normale",E11330="HC","Talon")</f>
        <v>#VALUE!</v>
      </c>
      <c r="E11330" s="3" t="e" cm="1">
        <f t="array" ref="E113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31" spans="3:5">
      <c r="C11331" t="e">
        <f>IF(WEEKDAY(#REF!,11)&gt;5,"W","S")</f>
        <v>#REF!</v>
      </c>
      <c r="D11331" t="e" cm="1">
        <f t="array" ref="D11331">_xlfn.IFS(Tableau13[[#This Row],[Jours]]="W","Talon",Tableau13[[#This Row],[Colonne1]]="HP","Consommation normale",E11331="HC","Talon")</f>
        <v>#VALUE!</v>
      </c>
      <c r="E11331" s="3" t="e" cm="1">
        <f t="array" ref="E113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32" spans="3:5">
      <c r="C11332" t="e">
        <f>IF(WEEKDAY(#REF!,11)&gt;5,"W","S")</f>
        <v>#REF!</v>
      </c>
      <c r="D11332" t="e" cm="1">
        <f t="array" ref="D11332">_xlfn.IFS(Tableau13[[#This Row],[Jours]]="W","Talon",Tableau13[[#This Row],[Colonne1]]="HP","Consommation normale",E11332="HC","Talon")</f>
        <v>#VALUE!</v>
      </c>
      <c r="E11332" s="3" t="e" cm="1">
        <f t="array" ref="E113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33" spans="3:5">
      <c r="C11333" t="e">
        <f>IF(WEEKDAY(#REF!,11)&gt;5,"W","S")</f>
        <v>#REF!</v>
      </c>
      <c r="D11333" t="e" cm="1">
        <f t="array" ref="D11333">_xlfn.IFS(Tableau13[[#This Row],[Jours]]="W","Talon",Tableau13[[#This Row],[Colonne1]]="HP","Consommation normale",E11333="HC","Talon")</f>
        <v>#VALUE!</v>
      </c>
      <c r="E11333" s="3" t="e" cm="1">
        <f t="array" ref="E113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34" spans="3:5">
      <c r="C11334" t="e">
        <f>IF(WEEKDAY(#REF!,11)&gt;5,"W","S")</f>
        <v>#REF!</v>
      </c>
      <c r="D11334" t="e" cm="1">
        <f t="array" ref="D11334">_xlfn.IFS(Tableau13[[#This Row],[Jours]]="W","Talon",Tableau13[[#This Row],[Colonne1]]="HP","Consommation normale",E11334="HC","Talon")</f>
        <v>#VALUE!</v>
      </c>
      <c r="E11334" s="3" t="e" cm="1">
        <f t="array" ref="E113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35" spans="3:5">
      <c r="C11335" t="e">
        <f>IF(WEEKDAY(#REF!,11)&gt;5,"W","S")</f>
        <v>#REF!</v>
      </c>
      <c r="D11335" t="e" cm="1">
        <f t="array" ref="D11335">_xlfn.IFS(Tableau13[[#This Row],[Jours]]="W","Talon",Tableau13[[#This Row],[Colonne1]]="HP","Consommation normale",E11335="HC","Talon")</f>
        <v>#VALUE!</v>
      </c>
      <c r="E11335" s="3" t="e" cm="1">
        <f t="array" ref="E113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36" spans="3:5">
      <c r="C11336" t="e">
        <f>IF(WEEKDAY(#REF!,11)&gt;5,"W","S")</f>
        <v>#REF!</v>
      </c>
      <c r="D11336" t="e" cm="1">
        <f t="array" ref="D11336">_xlfn.IFS(Tableau13[[#This Row],[Jours]]="W","Talon",Tableau13[[#This Row],[Colonne1]]="HP","Consommation normale",E11336="HC","Talon")</f>
        <v>#VALUE!</v>
      </c>
      <c r="E11336" s="3" t="e" cm="1">
        <f t="array" ref="E113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37" spans="3:5">
      <c r="C11337" t="e">
        <f>IF(WEEKDAY(#REF!,11)&gt;5,"W","S")</f>
        <v>#REF!</v>
      </c>
      <c r="D11337" t="e" cm="1">
        <f t="array" ref="D11337">_xlfn.IFS(Tableau13[[#This Row],[Jours]]="W","Talon",Tableau13[[#This Row],[Colonne1]]="HP","Consommation normale",E11337="HC","Talon")</f>
        <v>#VALUE!</v>
      </c>
      <c r="E11337" s="3" t="e" cm="1">
        <f t="array" ref="E113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38" spans="3:5">
      <c r="C11338" t="e">
        <f>IF(WEEKDAY(#REF!,11)&gt;5,"W","S")</f>
        <v>#REF!</v>
      </c>
      <c r="D11338" t="e" cm="1">
        <f t="array" ref="D11338">_xlfn.IFS(Tableau13[[#This Row],[Jours]]="W","Talon",Tableau13[[#This Row],[Colonne1]]="HP","Consommation normale",E11338="HC","Talon")</f>
        <v>#VALUE!</v>
      </c>
      <c r="E11338" s="3" t="e" cm="1">
        <f t="array" ref="E113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39" spans="3:5">
      <c r="C11339" t="e">
        <f>IF(WEEKDAY(#REF!,11)&gt;5,"W","S")</f>
        <v>#REF!</v>
      </c>
      <c r="D11339" t="e" cm="1">
        <f t="array" ref="D11339">_xlfn.IFS(Tableau13[[#This Row],[Jours]]="W","Talon",Tableau13[[#This Row],[Colonne1]]="HP","Consommation normale",E11339="HC","Talon")</f>
        <v>#VALUE!</v>
      </c>
      <c r="E11339" s="3" t="e" cm="1">
        <f t="array" ref="E113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40" spans="3:5">
      <c r="C11340" t="e">
        <f>IF(WEEKDAY(#REF!,11)&gt;5,"W","S")</f>
        <v>#REF!</v>
      </c>
      <c r="D11340" t="e" cm="1">
        <f t="array" ref="D11340">_xlfn.IFS(Tableau13[[#This Row],[Jours]]="W","Talon",Tableau13[[#This Row],[Colonne1]]="HP","Consommation normale",E11340="HC","Talon")</f>
        <v>#VALUE!</v>
      </c>
      <c r="E11340" s="3" t="e" cm="1">
        <f t="array" ref="E113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41" spans="3:5">
      <c r="C11341" t="e">
        <f>IF(WEEKDAY(#REF!,11)&gt;5,"W","S")</f>
        <v>#REF!</v>
      </c>
      <c r="D11341" t="e" cm="1">
        <f t="array" ref="D11341">_xlfn.IFS(Tableau13[[#This Row],[Jours]]="W","Talon",Tableau13[[#This Row],[Colonne1]]="HP","Consommation normale",E11341="HC","Talon")</f>
        <v>#VALUE!</v>
      </c>
      <c r="E11341" s="3" t="e" cm="1">
        <f t="array" ref="E113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42" spans="3:5">
      <c r="C11342" t="e">
        <f>IF(WEEKDAY(#REF!,11)&gt;5,"W","S")</f>
        <v>#REF!</v>
      </c>
      <c r="D11342" t="e" cm="1">
        <f t="array" ref="D11342">_xlfn.IFS(Tableau13[[#This Row],[Jours]]="W","Talon",Tableau13[[#This Row],[Colonne1]]="HP","Consommation normale",E11342="HC","Talon")</f>
        <v>#VALUE!</v>
      </c>
      <c r="E11342" s="3" t="e" cm="1">
        <f t="array" ref="E113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43" spans="3:5">
      <c r="C11343" t="e">
        <f>IF(WEEKDAY(#REF!,11)&gt;5,"W","S")</f>
        <v>#REF!</v>
      </c>
      <c r="D11343" t="e" cm="1">
        <f t="array" ref="D11343">_xlfn.IFS(Tableau13[[#This Row],[Jours]]="W","Talon",Tableau13[[#This Row],[Colonne1]]="HP","Consommation normale",E11343="HC","Talon")</f>
        <v>#VALUE!</v>
      </c>
      <c r="E11343" s="3" t="e" cm="1">
        <f t="array" ref="E113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44" spans="3:5">
      <c r="C11344" t="e">
        <f>IF(WEEKDAY(#REF!,11)&gt;5,"W","S")</f>
        <v>#REF!</v>
      </c>
      <c r="D11344" t="e" cm="1">
        <f t="array" ref="D11344">_xlfn.IFS(Tableau13[[#This Row],[Jours]]="W","Talon",Tableau13[[#This Row],[Colonne1]]="HP","Consommation normale",E11344="HC","Talon")</f>
        <v>#VALUE!</v>
      </c>
      <c r="E11344" s="3" t="e" cm="1">
        <f t="array" ref="E113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45" spans="3:5">
      <c r="C11345" t="e">
        <f>IF(WEEKDAY(#REF!,11)&gt;5,"W","S")</f>
        <v>#REF!</v>
      </c>
      <c r="D11345" t="e" cm="1">
        <f t="array" ref="D11345">_xlfn.IFS(Tableau13[[#This Row],[Jours]]="W","Talon",Tableau13[[#This Row],[Colonne1]]="HP","Consommation normale",E11345="HC","Talon")</f>
        <v>#VALUE!</v>
      </c>
      <c r="E11345" s="3" t="e" cm="1">
        <f t="array" ref="E113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46" spans="3:5">
      <c r="C11346" t="e">
        <f>IF(WEEKDAY(#REF!,11)&gt;5,"W","S")</f>
        <v>#REF!</v>
      </c>
      <c r="D11346" t="e" cm="1">
        <f t="array" ref="D11346">_xlfn.IFS(Tableau13[[#This Row],[Jours]]="W","Talon",Tableau13[[#This Row],[Colonne1]]="HP","Consommation normale",E11346="HC","Talon")</f>
        <v>#VALUE!</v>
      </c>
      <c r="E11346" s="3" t="e" cm="1">
        <f t="array" ref="E113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47" spans="3:5">
      <c r="C11347" t="e">
        <f>IF(WEEKDAY(#REF!,11)&gt;5,"W","S")</f>
        <v>#REF!</v>
      </c>
      <c r="D11347" t="e" cm="1">
        <f t="array" ref="D11347">_xlfn.IFS(Tableau13[[#This Row],[Jours]]="W","Talon",Tableau13[[#This Row],[Colonne1]]="HP","Consommation normale",E11347="HC","Talon")</f>
        <v>#VALUE!</v>
      </c>
      <c r="E11347" s="3" t="e" cm="1">
        <f t="array" ref="E113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48" spans="3:5">
      <c r="C11348" t="e">
        <f>IF(WEEKDAY(#REF!,11)&gt;5,"W","S")</f>
        <v>#REF!</v>
      </c>
      <c r="D11348" t="e" cm="1">
        <f t="array" ref="D11348">_xlfn.IFS(Tableau13[[#This Row],[Jours]]="W","Talon",Tableau13[[#This Row],[Colonne1]]="HP","Consommation normale",E11348="HC","Talon")</f>
        <v>#VALUE!</v>
      </c>
      <c r="E11348" s="3" t="e" cm="1">
        <f t="array" ref="E113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49" spans="3:5">
      <c r="C11349" t="e">
        <f>IF(WEEKDAY(#REF!,11)&gt;5,"W","S")</f>
        <v>#REF!</v>
      </c>
      <c r="D11349" t="e" cm="1">
        <f t="array" ref="D11349">_xlfn.IFS(Tableau13[[#This Row],[Jours]]="W","Talon",Tableau13[[#This Row],[Colonne1]]="HP","Consommation normale",E11349="HC","Talon")</f>
        <v>#VALUE!</v>
      </c>
      <c r="E11349" s="3" t="e" cm="1">
        <f t="array" ref="E113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50" spans="3:5">
      <c r="C11350" t="e">
        <f>IF(WEEKDAY(#REF!,11)&gt;5,"W","S")</f>
        <v>#REF!</v>
      </c>
      <c r="D11350" t="e" cm="1">
        <f t="array" ref="D11350">_xlfn.IFS(Tableau13[[#This Row],[Jours]]="W","Talon",Tableau13[[#This Row],[Colonne1]]="HP","Consommation normale",E11350="HC","Talon")</f>
        <v>#VALUE!</v>
      </c>
      <c r="E11350" s="3" t="e" cm="1">
        <f t="array" ref="E113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51" spans="3:5">
      <c r="C11351" t="e">
        <f>IF(WEEKDAY(#REF!,11)&gt;5,"W","S")</f>
        <v>#REF!</v>
      </c>
      <c r="D11351" t="e" cm="1">
        <f t="array" ref="D11351">_xlfn.IFS(Tableau13[[#This Row],[Jours]]="W","Talon",Tableau13[[#This Row],[Colonne1]]="HP","Consommation normale",E11351="HC","Talon")</f>
        <v>#VALUE!</v>
      </c>
      <c r="E11351" s="3" t="e" cm="1">
        <f t="array" ref="E113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52" spans="3:5">
      <c r="C11352" t="e">
        <f>IF(WEEKDAY(#REF!,11)&gt;5,"W","S")</f>
        <v>#REF!</v>
      </c>
      <c r="D11352" t="e" cm="1">
        <f t="array" ref="D11352">_xlfn.IFS(Tableau13[[#This Row],[Jours]]="W","Talon",Tableau13[[#This Row],[Colonne1]]="HP","Consommation normale",E11352="HC","Talon")</f>
        <v>#VALUE!</v>
      </c>
      <c r="E11352" s="3" t="e" cm="1">
        <f t="array" ref="E113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53" spans="3:5">
      <c r="C11353" t="e">
        <f>IF(WEEKDAY(#REF!,11)&gt;5,"W","S")</f>
        <v>#REF!</v>
      </c>
      <c r="D11353" t="e" cm="1">
        <f t="array" ref="D11353">_xlfn.IFS(Tableau13[[#This Row],[Jours]]="W","Talon",Tableau13[[#This Row],[Colonne1]]="HP","Consommation normale",E11353="HC","Talon")</f>
        <v>#VALUE!</v>
      </c>
      <c r="E11353" s="3" t="e" cm="1">
        <f t="array" ref="E113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54" spans="3:5">
      <c r="C11354" t="e">
        <f>IF(WEEKDAY(#REF!,11)&gt;5,"W","S")</f>
        <v>#REF!</v>
      </c>
      <c r="D11354" t="e" cm="1">
        <f t="array" ref="D11354">_xlfn.IFS(Tableau13[[#This Row],[Jours]]="W","Talon",Tableau13[[#This Row],[Colonne1]]="HP","Consommation normale",E11354="HC","Talon")</f>
        <v>#VALUE!</v>
      </c>
      <c r="E11354" s="3" t="e" cm="1">
        <f t="array" ref="E113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55" spans="3:5">
      <c r="C11355" t="e">
        <f>IF(WEEKDAY(#REF!,11)&gt;5,"W","S")</f>
        <v>#REF!</v>
      </c>
      <c r="D11355" t="e" cm="1">
        <f t="array" ref="D11355">_xlfn.IFS(Tableau13[[#This Row],[Jours]]="W","Talon",Tableau13[[#This Row],[Colonne1]]="HP","Consommation normale",E11355="HC","Talon")</f>
        <v>#VALUE!</v>
      </c>
      <c r="E11355" s="3" t="e" cm="1">
        <f t="array" ref="E113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56" spans="3:5">
      <c r="C11356" t="e">
        <f>IF(WEEKDAY(#REF!,11)&gt;5,"W","S")</f>
        <v>#REF!</v>
      </c>
      <c r="D11356" t="e" cm="1">
        <f t="array" ref="D11356">_xlfn.IFS(Tableau13[[#This Row],[Jours]]="W","Talon",Tableau13[[#This Row],[Colonne1]]="HP","Consommation normale",E11356="HC","Talon")</f>
        <v>#VALUE!</v>
      </c>
      <c r="E11356" s="3" t="e" cm="1">
        <f t="array" ref="E113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57" spans="3:5">
      <c r="C11357" t="e">
        <f>IF(WEEKDAY(#REF!,11)&gt;5,"W","S")</f>
        <v>#REF!</v>
      </c>
      <c r="D11357" t="e" cm="1">
        <f t="array" ref="D11357">_xlfn.IFS(Tableau13[[#This Row],[Jours]]="W","Talon",Tableau13[[#This Row],[Colonne1]]="HP","Consommation normale",E11357="HC","Talon")</f>
        <v>#VALUE!</v>
      </c>
      <c r="E11357" s="3" t="e" cm="1">
        <f t="array" ref="E113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58" spans="3:5">
      <c r="C11358" t="e">
        <f>IF(WEEKDAY(#REF!,11)&gt;5,"W","S")</f>
        <v>#REF!</v>
      </c>
      <c r="D11358" t="e" cm="1">
        <f t="array" ref="D11358">_xlfn.IFS(Tableau13[[#This Row],[Jours]]="W","Talon",Tableau13[[#This Row],[Colonne1]]="HP","Consommation normale",E11358="HC","Talon")</f>
        <v>#VALUE!</v>
      </c>
      <c r="E11358" s="3" t="e" cm="1">
        <f t="array" ref="E113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59" spans="3:5">
      <c r="C11359" t="e">
        <f>IF(WEEKDAY(#REF!,11)&gt;5,"W","S")</f>
        <v>#REF!</v>
      </c>
      <c r="D11359" t="e" cm="1">
        <f t="array" ref="D11359">_xlfn.IFS(Tableau13[[#This Row],[Jours]]="W","Talon",Tableau13[[#This Row],[Colonne1]]="HP","Consommation normale",E11359="HC","Talon")</f>
        <v>#VALUE!</v>
      </c>
      <c r="E11359" s="3" t="e" cm="1">
        <f t="array" ref="E113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60" spans="3:5">
      <c r="C11360" t="e">
        <f>IF(WEEKDAY(#REF!,11)&gt;5,"W","S")</f>
        <v>#REF!</v>
      </c>
      <c r="D11360" t="e" cm="1">
        <f t="array" ref="D11360">_xlfn.IFS(Tableau13[[#This Row],[Jours]]="W","Talon",Tableau13[[#This Row],[Colonne1]]="HP","Consommation normale",E11360="HC","Talon")</f>
        <v>#VALUE!</v>
      </c>
      <c r="E11360" s="3" t="e" cm="1">
        <f t="array" ref="E113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61" spans="3:5">
      <c r="C11361" t="e">
        <f>IF(WEEKDAY(#REF!,11)&gt;5,"W","S")</f>
        <v>#REF!</v>
      </c>
      <c r="D11361" t="e" cm="1">
        <f t="array" ref="D11361">_xlfn.IFS(Tableau13[[#This Row],[Jours]]="W","Talon",Tableau13[[#This Row],[Colonne1]]="HP","Consommation normale",E11361="HC","Talon")</f>
        <v>#VALUE!</v>
      </c>
      <c r="E11361" s="3" t="e" cm="1">
        <f t="array" ref="E113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62" spans="3:5">
      <c r="C11362" t="e">
        <f>IF(WEEKDAY(#REF!,11)&gt;5,"W","S")</f>
        <v>#REF!</v>
      </c>
      <c r="D11362" t="e" cm="1">
        <f t="array" ref="D11362">_xlfn.IFS(Tableau13[[#This Row],[Jours]]="W","Talon",Tableau13[[#This Row],[Colonne1]]="HP","Consommation normale",E11362="HC","Talon")</f>
        <v>#VALUE!</v>
      </c>
      <c r="E11362" s="3" t="e" cm="1">
        <f t="array" ref="E113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63" spans="3:5">
      <c r="C11363" t="e">
        <f>IF(WEEKDAY(#REF!,11)&gt;5,"W","S")</f>
        <v>#REF!</v>
      </c>
      <c r="D11363" t="e" cm="1">
        <f t="array" ref="D11363">_xlfn.IFS(Tableau13[[#This Row],[Jours]]="W","Talon",Tableau13[[#This Row],[Colonne1]]="HP","Consommation normale",E11363="HC","Talon")</f>
        <v>#VALUE!</v>
      </c>
      <c r="E11363" s="3" t="e" cm="1">
        <f t="array" ref="E113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64" spans="3:5">
      <c r="C11364" t="e">
        <f>IF(WEEKDAY(#REF!,11)&gt;5,"W","S")</f>
        <v>#REF!</v>
      </c>
      <c r="D11364" t="e" cm="1">
        <f t="array" ref="D11364">_xlfn.IFS(Tableau13[[#This Row],[Jours]]="W","Talon",Tableau13[[#This Row],[Colonne1]]="HP","Consommation normale",E11364="HC","Talon")</f>
        <v>#VALUE!</v>
      </c>
      <c r="E11364" s="3" t="e" cm="1">
        <f t="array" ref="E113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65" spans="3:5">
      <c r="C11365" t="e">
        <f>IF(WEEKDAY(#REF!,11)&gt;5,"W","S")</f>
        <v>#REF!</v>
      </c>
      <c r="D11365" t="e" cm="1">
        <f t="array" ref="D11365">_xlfn.IFS(Tableau13[[#This Row],[Jours]]="W","Talon",Tableau13[[#This Row],[Colonne1]]="HP","Consommation normale",E11365="HC","Talon")</f>
        <v>#VALUE!</v>
      </c>
      <c r="E11365" s="3" t="e" cm="1">
        <f t="array" ref="E113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66" spans="3:5">
      <c r="C11366" t="e">
        <f>IF(WEEKDAY(#REF!,11)&gt;5,"W","S")</f>
        <v>#REF!</v>
      </c>
      <c r="D11366" t="e" cm="1">
        <f t="array" ref="D11366">_xlfn.IFS(Tableau13[[#This Row],[Jours]]="W","Talon",Tableau13[[#This Row],[Colonne1]]="HP","Consommation normale",E11366="HC","Talon")</f>
        <v>#VALUE!</v>
      </c>
      <c r="E11366" s="3" t="e" cm="1">
        <f t="array" ref="E113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67" spans="3:5">
      <c r="C11367" t="e">
        <f>IF(WEEKDAY(#REF!,11)&gt;5,"W","S")</f>
        <v>#REF!</v>
      </c>
      <c r="D11367" t="e" cm="1">
        <f t="array" ref="D11367">_xlfn.IFS(Tableau13[[#This Row],[Jours]]="W","Talon",Tableau13[[#This Row],[Colonne1]]="HP","Consommation normale",E11367="HC","Talon")</f>
        <v>#VALUE!</v>
      </c>
      <c r="E11367" s="3" t="e" cm="1">
        <f t="array" ref="E113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68" spans="3:5">
      <c r="C11368" t="e">
        <f>IF(WEEKDAY(#REF!,11)&gt;5,"W","S")</f>
        <v>#REF!</v>
      </c>
      <c r="D11368" t="e" cm="1">
        <f t="array" ref="D11368">_xlfn.IFS(Tableau13[[#This Row],[Jours]]="W","Talon",Tableau13[[#This Row],[Colonne1]]="HP","Consommation normale",E11368="HC","Talon")</f>
        <v>#VALUE!</v>
      </c>
      <c r="E11368" s="3" t="e" cm="1">
        <f t="array" ref="E113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69" spans="3:5">
      <c r="C11369" t="e">
        <f>IF(WEEKDAY(#REF!,11)&gt;5,"W","S")</f>
        <v>#REF!</v>
      </c>
      <c r="D11369" t="e" cm="1">
        <f t="array" ref="D11369">_xlfn.IFS(Tableau13[[#This Row],[Jours]]="W","Talon",Tableau13[[#This Row],[Colonne1]]="HP","Consommation normale",E11369="HC","Talon")</f>
        <v>#VALUE!</v>
      </c>
      <c r="E11369" s="3" t="e" cm="1">
        <f t="array" ref="E113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70" spans="3:5">
      <c r="C11370" t="e">
        <f>IF(WEEKDAY(#REF!,11)&gt;5,"W","S")</f>
        <v>#REF!</v>
      </c>
      <c r="D11370" t="e" cm="1">
        <f t="array" ref="D11370">_xlfn.IFS(Tableau13[[#This Row],[Jours]]="W","Talon",Tableau13[[#This Row],[Colonne1]]="HP","Consommation normale",E11370="HC","Talon")</f>
        <v>#VALUE!</v>
      </c>
      <c r="E11370" s="3" t="e" cm="1">
        <f t="array" ref="E113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71" spans="3:5">
      <c r="C11371" t="e">
        <f>IF(WEEKDAY(#REF!,11)&gt;5,"W","S")</f>
        <v>#REF!</v>
      </c>
      <c r="D11371" t="e" cm="1">
        <f t="array" ref="D11371">_xlfn.IFS(Tableau13[[#This Row],[Jours]]="W","Talon",Tableau13[[#This Row],[Colonne1]]="HP","Consommation normale",E11371="HC","Talon")</f>
        <v>#VALUE!</v>
      </c>
      <c r="E11371" s="3" t="e" cm="1">
        <f t="array" ref="E113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72" spans="3:5">
      <c r="C11372" t="e">
        <f>IF(WEEKDAY(#REF!,11)&gt;5,"W","S")</f>
        <v>#REF!</v>
      </c>
      <c r="D11372" t="e" cm="1">
        <f t="array" ref="D11372">_xlfn.IFS(Tableau13[[#This Row],[Jours]]="W","Talon",Tableau13[[#This Row],[Colonne1]]="HP","Consommation normale",E11372="HC","Talon")</f>
        <v>#VALUE!</v>
      </c>
      <c r="E11372" s="3" t="e" cm="1">
        <f t="array" ref="E113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73" spans="3:5">
      <c r="C11373" t="e">
        <f>IF(WEEKDAY(#REF!,11)&gt;5,"W","S")</f>
        <v>#REF!</v>
      </c>
      <c r="D11373" t="e" cm="1">
        <f t="array" ref="D11373">_xlfn.IFS(Tableau13[[#This Row],[Jours]]="W","Talon",Tableau13[[#This Row],[Colonne1]]="HP","Consommation normale",E11373="HC","Talon")</f>
        <v>#VALUE!</v>
      </c>
      <c r="E11373" s="3" t="e" cm="1">
        <f t="array" ref="E113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74" spans="3:5">
      <c r="C11374" t="e">
        <f>IF(WEEKDAY(#REF!,11)&gt;5,"W","S")</f>
        <v>#REF!</v>
      </c>
      <c r="D11374" t="e" cm="1">
        <f t="array" ref="D11374">_xlfn.IFS(Tableau13[[#This Row],[Jours]]="W","Talon",Tableau13[[#This Row],[Colonne1]]="HP","Consommation normale",E11374="HC","Talon")</f>
        <v>#VALUE!</v>
      </c>
      <c r="E11374" s="3" t="e" cm="1">
        <f t="array" ref="E113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75" spans="3:5">
      <c r="C11375" t="e">
        <f>IF(WEEKDAY(#REF!,11)&gt;5,"W","S")</f>
        <v>#REF!</v>
      </c>
      <c r="D11375" t="e" cm="1">
        <f t="array" ref="D11375">_xlfn.IFS(Tableau13[[#This Row],[Jours]]="W","Talon",Tableau13[[#This Row],[Colonne1]]="HP","Consommation normale",E11375="HC","Talon")</f>
        <v>#VALUE!</v>
      </c>
      <c r="E11375" s="3" t="e" cm="1">
        <f t="array" ref="E113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76" spans="3:5">
      <c r="C11376" t="e">
        <f>IF(WEEKDAY(#REF!,11)&gt;5,"W","S")</f>
        <v>#REF!</v>
      </c>
      <c r="D11376" t="e" cm="1">
        <f t="array" ref="D11376">_xlfn.IFS(Tableau13[[#This Row],[Jours]]="W","Talon",Tableau13[[#This Row],[Colonne1]]="HP","Consommation normale",E11376="HC","Talon")</f>
        <v>#VALUE!</v>
      </c>
      <c r="E11376" s="3" t="e" cm="1">
        <f t="array" ref="E113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77" spans="3:5">
      <c r="C11377" t="e">
        <f>IF(WEEKDAY(#REF!,11)&gt;5,"W","S")</f>
        <v>#REF!</v>
      </c>
      <c r="D11377" t="e" cm="1">
        <f t="array" ref="D11377">_xlfn.IFS(Tableau13[[#This Row],[Jours]]="W","Talon",Tableau13[[#This Row],[Colonne1]]="HP","Consommation normale",E11377="HC","Talon")</f>
        <v>#VALUE!</v>
      </c>
      <c r="E11377" s="3" t="e" cm="1">
        <f t="array" ref="E113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78" spans="3:5">
      <c r="C11378" t="e">
        <f>IF(WEEKDAY(#REF!,11)&gt;5,"W","S")</f>
        <v>#REF!</v>
      </c>
      <c r="D11378" t="e" cm="1">
        <f t="array" ref="D11378">_xlfn.IFS(Tableau13[[#This Row],[Jours]]="W","Talon",Tableau13[[#This Row],[Colonne1]]="HP","Consommation normale",E11378="HC","Talon")</f>
        <v>#VALUE!</v>
      </c>
      <c r="E11378" s="3" t="e" cm="1">
        <f t="array" ref="E113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79" spans="3:5">
      <c r="C11379" t="e">
        <f>IF(WEEKDAY(#REF!,11)&gt;5,"W","S")</f>
        <v>#REF!</v>
      </c>
      <c r="D11379" t="e" cm="1">
        <f t="array" ref="D11379">_xlfn.IFS(Tableau13[[#This Row],[Jours]]="W","Talon",Tableau13[[#This Row],[Colonne1]]="HP","Consommation normale",E11379="HC","Talon")</f>
        <v>#VALUE!</v>
      </c>
      <c r="E11379" s="3" t="e" cm="1">
        <f t="array" ref="E113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80" spans="3:5">
      <c r="C11380" t="e">
        <f>IF(WEEKDAY(#REF!,11)&gt;5,"W","S")</f>
        <v>#REF!</v>
      </c>
      <c r="D11380" t="e" cm="1">
        <f t="array" ref="D11380">_xlfn.IFS(Tableau13[[#This Row],[Jours]]="W","Talon",Tableau13[[#This Row],[Colonne1]]="HP","Consommation normale",E11380="HC","Talon")</f>
        <v>#VALUE!</v>
      </c>
      <c r="E11380" s="3" t="e" cm="1">
        <f t="array" ref="E113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81" spans="3:5">
      <c r="C11381" t="e">
        <f>IF(WEEKDAY(#REF!,11)&gt;5,"W","S")</f>
        <v>#REF!</v>
      </c>
      <c r="D11381" t="e" cm="1">
        <f t="array" ref="D11381">_xlfn.IFS(Tableau13[[#This Row],[Jours]]="W","Talon",Tableau13[[#This Row],[Colonne1]]="HP","Consommation normale",E11381="HC","Talon")</f>
        <v>#VALUE!</v>
      </c>
      <c r="E11381" s="3" t="e" cm="1">
        <f t="array" ref="E113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82" spans="3:5">
      <c r="C11382" t="e">
        <f>IF(WEEKDAY(#REF!,11)&gt;5,"W","S")</f>
        <v>#REF!</v>
      </c>
      <c r="D11382" t="e" cm="1">
        <f t="array" ref="D11382">_xlfn.IFS(Tableau13[[#This Row],[Jours]]="W","Talon",Tableau13[[#This Row],[Colonne1]]="HP","Consommation normale",E11382="HC","Talon")</f>
        <v>#VALUE!</v>
      </c>
      <c r="E11382" s="3" t="e" cm="1">
        <f t="array" ref="E113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83" spans="3:5">
      <c r="C11383" t="e">
        <f>IF(WEEKDAY(#REF!,11)&gt;5,"W","S")</f>
        <v>#REF!</v>
      </c>
      <c r="D11383" t="e" cm="1">
        <f t="array" ref="D11383">_xlfn.IFS(Tableau13[[#This Row],[Jours]]="W","Talon",Tableau13[[#This Row],[Colonne1]]="HP","Consommation normale",E11383="HC","Talon")</f>
        <v>#VALUE!</v>
      </c>
      <c r="E11383" s="3" t="e" cm="1">
        <f t="array" ref="E113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84" spans="3:5">
      <c r="C11384" t="e">
        <f>IF(WEEKDAY(#REF!,11)&gt;5,"W","S")</f>
        <v>#REF!</v>
      </c>
      <c r="D11384" t="e" cm="1">
        <f t="array" ref="D11384">_xlfn.IFS(Tableau13[[#This Row],[Jours]]="W","Talon",Tableau13[[#This Row],[Colonne1]]="HP","Consommation normale",E11384="HC","Talon")</f>
        <v>#VALUE!</v>
      </c>
      <c r="E11384" s="3" t="e" cm="1">
        <f t="array" ref="E113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85" spans="3:5">
      <c r="C11385" t="e">
        <f>IF(WEEKDAY(#REF!,11)&gt;5,"W","S")</f>
        <v>#REF!</v>
      </c>
      <c r="D11385" t="e" cm="1">
        <f t="array" ref="D11385">_xlfn.IFS(Tableau13[[#This Row],[Jours]]="W","Talon",Tableau13[[#This Row],[Colonne1]]="HP","Consommation normale",E11385="HC","Talon")</f>
        <v>#VALUE!</v>
      </c>
      <c r="E11385" s="3" t="e" cm="1">
        <f t="array" ref="E113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86" spans="3:5">
      <c r="C11386" t="e">
        <f>IF(WEEKDAY(#REF!,11)&gt;5,"W","S")</f>
        <v>#REF!</v>
      </c>
      <c r="D11386" t="e" cm="1">
        <f t="array" ref="D11386">_xlfn.IFS(Tableau13[[#This Row],[Jours]]="W","Talon",Tableau13[[#This Row],[Colonne1]]="HP","Consommation normale",E11386="HC","Talon")</f>
        <v>#VALUE!</v>
      </c>
      <c r="E11386" s="3" t="e" cm="1">
        <f t="array" ref="E113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87" spans="3:5">
      <c r="C11387" t="e">
        <f>IF(WEEKDAY(#REF!,11)&gt;5,"W","S")</f>
        <v>#REF!</v>
      </c>
      <c r="D11387" t="e" cm="1">
        <f t="array" ref="D11387">_xlfn.IFS(Tableau13[[#This Row],[Jours]]="W","Talon",Tableau13[[#This Row],[Colonne1]]="HP","Consommation normale",E11387="HC","Talon")</f>
        <v>#VALUE!</v>
      </c>
      <c r="E11387" s="3" t="e" cm="1">
        <f t="array" ref="E113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88" spans="3:5">
      <c r="C11388" t="e">
        <f>IF(WEEKDAY(#REF!,11)&gt;5,"W","S")</f>
        <v>#REF!</v>
      </c>
      <c r="D11388" t="e" cm="1">
        <f t="array" ref="D11388">_xlfn.IFS(Tableau13[[#This Row],[Jours]]="W","Talon",Tableau13[[#This Row],[Colonne1]]="HP","Consommation normale",E11388="HC","Talon")</f>
        <v>#VALUE!</v>
      </c>
      <c r="E11388" s="3" t="e" cm="1">
        <f t="array" ref="E113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89" spans="3:5">
      <c r="C11389" t="e">
        <f>IF(WEEKDAY(#REF!,11)&gt;5,"W","S")</f>
        <v>#REF!</v>
      </c>
      <c r="D11389" t="e" cm="1">
        <f t="array" ref="D11389">_xlfn.IFS(Tableau13[[#This Row],[Jours]]="W","Talon",Tableau13[[#This Row],[Colonne1]]="HP","Consommation normale",E11389="HC","Talon")</f>
        <v>#VALUE!</v>
      </c>
      <c r="E11389" s="3" t="e" cm="1">
        <f t="array" ref="E113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90" spans="3:5">
      <c r="C11390" t="e">
        <f>IF(WEEKDAY(#REF!,11)&gt;5,"W","S")</f>
        <v>#REF!</v>
      </c>
      <c r="D11390" t="e" cm="1">
        <f t="array" ref="D11390">_xlfn.IFS(Tableau13[[#This Row],[Jours]]="W","Talon",Tableau13[[#This Row],[Colonne1]]="HP","Consommation normale",E11390="HC","Talon")</f>
        <v>#VALUE!</v>
      </c>
      <c r="E11390" s="3" t="e" cm="1">
        <f t="array" ref="E113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91" spans="3:5">
      <c r="C11391" t="e">
        <f>IF(WEEKDAY(#REF!,11)&gt;5,"W","S")</f>
        <v>#REF!</v>
      </c>
      <c r="D11391" t="e" cm="1">
        <f t="array" ref="D11391">_xlfn.IFS(Tableau13[[#This Row],[Jours]]="W","Talon",Tableau13[[#This Row],[Colonne1]]="HP","Consommation normale",E11391="HC","Talon")</f>
        <v>#VALUE!</v>
      </c>
      <c r="E11391" s="3" t="e" cm="1">
        <f t="array" ref="E113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92" spans="3:5">
      <c r="C11392" t="e">
        <f>IF(WEEKDAY(#REF!,11)&gt;5,"W","S")</f>
        <v>#REF!</v>
      </c>
      <c r="D11392" t="e" cm="1">
        <f t="array" ref="D11392">_xlfn.IFS(Tableau13[[#This Row],[Jours]]="W","Talon",Tableau13[[#This Row],[Colonne1]]="HP","Consommation normale",E11392="HC","Talon")</f>
        <v>#VALUE!</v>
      </c>
      <c r="E11392" s="3" t="e" cm="1">
        <f t="array" ref="E113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93" spans="3:5">
      <c r="C11393" t="e">
        <f>IF(WEEKDAY(#REF!,11)&gt;5,"W","S")</f>
        <v>#REF!</v>
      </c>
      <c r="D11393" t="e" cm="1">
        <f t="array" ref="D11393">_xlfn.IFS(Tableau13[[#This Row],[Jours]]="W","Talon",Tableau13[[#This Row],[Colonne1]]="HP","Consommation normale",E11393="HC","Talon")</f>
        <v>#VALUE!</v>
      </c>
      <c r="E11393" s="3" t="e" cm="1">
        <f t="array" ref="E113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94" spans="3:5">
      <c r="C11394" t="e">
        <f>IF(WEEKDAY(#REF!,11)&gt;5,"W","S")</f>
        <v>#REF!</v>
      </c>
      <c r="D11394" t="e" cm="1">
        <f t="array" ref="D11394">_xlfn.IFS(Tableau13[[#This Row],[Jours]]="W","Talon",Tableau13[[#This Row],[Colonne1]]="HP","Consommation normale",E11394="HC","Talon")</f>
        <v>#VALUE!</v>
      </c>
      <c r="E11394" s="3" t="e" cm="1">
        <f t="array" ref="E113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95" spans="3:5">
      <c r="C11395" t="e">
        <f>IF(WEEKDAY(#REF!,11)&gt;5,"W","S")</f>
        <v>#REF!</v>
      </c>
      <c r="D11395" t="e" cm="1">
        <f t="array" ref="D11395">_xlfn.IFS(Tableau13[[#This Row],[Jours]]="W","Talon",Tableau13[[#This Row],[Colonne1]]="HP","Consommation normale",E11395="HC","Talon")</f>
        <v>#VALUE!</v>
      </c>
      <c r="E11395" s="3" t="e" cm="1">
        <f t="array" ref="E113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96" spans="3:5">
      <c r="C11396" t="e">
        <f>IF(WEEKDAY(#REF!,11)&gt;5,"W","S")</f>
        <v>#REF!</v>
      </c>
      <c r="D11396" t="e" cm="1">
        <f t="array" ref="D11396">_xlfn.IFS(Tableau13[[#This Row],[Jours]]="W","Talon",Tableau13[[#This Row],[Colonne1]]="HP","Consommation normale",E11396="HC","Talon")</f>
        <v>#VALUE!</v>
      </c>
      <c r="E11396" s="3" t="e" cm="1">
        <f t="array" ref="E113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97" spans="3:5">
      <c r="C11397" t="e">
        <f>IF(WEEKDAY(#REF!,11)&gt;5,"W","S")</f>
        <v>#REF!</v>
      </c>
      <c r="D11397" t="e" cm="1">
        <f t="array" ref="D11397">_xlfn.IFS(Tableau13[[#This Row],[Jours]]="W","Talon",Tableau13[[#This Row],[Colonne1]]="HP","Consommation normale",E11397="HC","Talon")</f>
        <v>#VALUE!</v>
      </c>
      <c r="E11397" s="3" t="e" cm="1">
        <f t="array" ref="E113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98" spans="3:5">
      <c r="C11398" t="e">
        <f>IF(WEEKDAY(#REF!,11)&gt;5,"W","S")</f>
        <v>#REF!</v>
      </c>
      <c r="D11398" t="e" cm="1">
        <f t="array" ref="D11398">_xlfn.IFS(Tableau13[[#This Row],[Jours]]="W","Talon",Tableau13[[#This Row],[Colonne1]]="HP","Consommation normale",E11398="HC","Talon")</f>
        <v>#VALUE!</v>
      </c>
      <c r="E11398" s="3" t="e" cm="1">
        <f t="array" ref="E113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399" spans="3:5">
      <c r="C11399" t="e">
        <f>IF(WEEKDAY(#REF!,11)&gt;5,"W","S")</f>
        <v>#REF!</v>
      </c>
      <c r="D11399" t="e" cm="1">
        <f t="array" ref="D11399">_xlfn.IFS(Tableau13[[#This Row],[Jours]]="W","Talon",Tableau13[[#This Row],[Colonne1]]="HP","Consommation normale",E11399="HC","Talon")</f>
        <v>#VALUE!</v>
      </c>
      <c r="E11399" s="3" t="e" cm="1">
        <f t="array" ref="E113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00" spans="3:5">
      <c r="C11400" t="e">
        <f>IF(WEEKDAY(#REF!,11)&gt;5,"W","S")</f>
        <v>#REF!</v>
      </c>
      <c r="D11400" t="e" cm="1">
        <f t="array" ref="D11400">_xlfn.IFS(Tableau13[[#This Row],[Jours]]="W","Talon",Tableau13[[#This Row],[Colonne1]]="HP","Consommation normale",E11400="HC","Talon")</f>
        <v>#VALUE!</v>
      </c>
      <c r="E11400" s="3" t="e" cm="1">
        <f t="array" ref="E114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01" spans="3:5">
      <c r="C11401" t="e">
        <f>IF(WEEKDAY(#REF!,11)&gt;5,"W","S")</f>
        <v>#REF!</v>
      </c>
      <c r="D11401" t="e" cm="1">
        <f t="array" ref="D11401">_xlfn.IFS(Tableau13[[#This Row],[Jours]]="W","Talon",Tableau13[[#This Row],[Colonne1]]="HP","Consommation normale",E11401="HC","Talon")</f>
        <v>#VALUE!</v>
      </c>
      <c r="E11401" s="3" t="e" cm="1">
        <f t="array" ref="E114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02" spans="3:5">
      <c r="C11402" t="e">
        <f>IF(WEEKDAY(#REF!,11)&gt;5,"W","S")</f>
        <v>#REF!</v>
      </c>
      <c r="D11402" t="e" cm="1">
        <f t="array" ref="D11402">_xlfn.IFS(Tableau13[[#This Row],[Jours]]="W","Talon",Tableau13[[#This Row],[Colonne1]]="HP","Consommation normale",E11402="HC","Talon")</f>
        <v>#VALUE!</v>
      </c>
      <c r="E11402" s="3" t="e" cm="1">
        <f t="array" ref="E114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03" spans="3:5">
      <c r="C11403" t="e">
        <f>IF(WEEKDAY(#REF!,11)&gt;5,"W","S")</f>
        <v>#REF!</v>
      </c>
      <c r="D11403" t="e" cm="1">
        <f t="array" ref="D11403">_xlfn.IFS(Tableau13[[#This Row],[Jours]]="W","Talon",Tableau13[[#This Row],[Colonne1]]="HP","Consommation normale",E11403="HC","Talon")</f>
        <v>#VALUE!</v>
      </c>
      <c r="E11403" s="3" t="e" cm="1">
        <f t="array" ref="E114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04" spans="3:5">
      <c r="C11404" t="e">
        <f>IF(WEEKDAY(#REF!,11)&gt;5,"W","S")</f>
        <v>#REF!</v>
      </c>
      <c r="D11404" t="e" cm="1">
        <f t="array" ref="D11404">_xlfn.IFS(Tableau13[[#This Row],[Jours]]="W","Talon",Tableau13[[#This Row],[Colonne1]]="HP","Consommation normale",E11404="HC","Talon")</f>
        <v>#VALUE!</v>
      </c>
      <c r="E11404" s="3" t="e" cm="1">
        <f t="array" ref="E114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05" spans="3:5">
      <c r="C11405" t="e">
        <f>IF(WEEKDAY(#REF!,11)&gt;5,"W","S")</f>
        <v>#REF!</v>
      </c>
      <c r="D11405" t="e" cm="1">
        <f t="array" ref="D11405">_xlfn.IFS(Tableau13[[#This Row],[Jours]]="W","Talon",Tableau13[[#This Row],[Colonne1]]="HP","Consommation normale",E11405="HC","Talon")</f>
        <v>#VALUE!</v>
      </c>
      <c r="E11405" s="3" t="e" cm="1">
        <f t="array" ref="E114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06" spans="3:5">
      <c r="C11406" t="e">
        <f>IF(WEEKDAY(#REF!,11)&gt;5,"W","S")</f>
        <v>#REF!</v>
      </c>
      <c r="D11406" t="e" cm="1">
        <f t="array" ref="D11406">_xlfn.IFS(Tableau13[[#This Row],[Jours]]="W","Talon",Tableau13[[#This Row],[Colonne1]]="HP","Consommation normale",E11406="HC","Talon")</f>
        <v>#VALUE!</v>
      </c>
      <c r="E11406" s="3" t="e" cm="1">
        <f t="array" ref="E114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07" spans="3:5">
      <c r="C11407" t="e">
        <f>IF(WEEKDAY(#REF!,11)&gt;5,"W","S")</f>
        <v>#REF!</v>
      </c>
      <c r="D11407" t="e" cm="1">
        <f t="array" ref="D11407">_xlfn.IFS(Tableau13[[#This Row],[Jours]]="W","Talon",Tableau13[[#This Row],[Colonne1]]="HP","Consommation normale",E11407="HC","Talon")</f>
        <v>#VALUE!</v>
      </c>
      <c r="E11407" s="3" t="e" cm="1">
        <f t="array" ref="E114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08" spans="3:5">
      <c r="C11408" t="e">
        <f>IF(WEEKDAY(#REF!,11)&gt;5,"W","S")</f>
        <v>#REF!</v>
      </c>
      <c r="D11408" t="e" cm="1">
        <f t="array" ref="D11408">_xlfn.IFS(Tableau13[[#This Row],[Jours]]="W","Talon",Tableau13[[#This Row],[Colonne1]]="HP","Consommation normale",E11408="HC","Talon")</f>
        <v>#VALUE!</v>
      </c>
      <c r="E11408" s="3" t="e" cm="1">
        <f t="array" ref="E114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09" spans="3:5">
      <c r="C11409" t="e">
        <f>IF(WEEKDAY(#REF!,11)&gt;5,"W","S")</f>
        <v>#REF!</v>
      </c>
      <c r="D11409" t="e" cm="1">
        <f t="array" ref="D11409">_xlfn.IFS(Tableau13[[#This Row],[Jours]]="W","Talon",Tableau13[[#This Row],[Colonne1]]="HP","Consommation normale",E11409="HC","Talon")</f>
        <v>#VALUE!</v>
      </c>
      <c r="E11409" s="3" t="e" cm="1">
        <f t="array" ref="E114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10" spans="3:5">
      <c r="C11410" t="e">
        <f>IF(WEEKDAY(#REF!,11)&gt;5,"W","S")</f>
        <v>#REF!</v>
      </c>
      <c r="D11410" t="e" cm="1">
        <f t="array" ref="D11410">_xlfn.IFS(Tableau13[[#This Row],[Jours]]="W","Talon",Tableau13[[#This Row],[Colonne1]]="HP","Consommation normale",E11410="HC","Talon")</f>
        <v>#VALUE!</v>
      </c>
      <c r="E11410" s="3" t="e" cm="1">
        <f t="array" ref="E114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11" spans="3:5">
      <c r="C11411" t="e">
        <f>IF(WEEKDAY(#REF!,11)&gt;5,"W","S")</f>
        <v>#REF!</v>
      </c>
      <c r="D11411" t="e" cm="1">
        <f t="array" ref="D11411">_xlfn.IFS(Tableau13[[#This Row],[Jours]]="W","Talon",Tableau13[[#This Row],[Colonne1]]="HP","Consommation normale",E11411="HC","Talon")</f>
        <v>#VALUE!</v>
      </c>
      <c r="E11411" s="3" t="e" cm="1">
        <f t="array" ref="E114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12" spans="3:5">
      <c r="C11412" t="e">
        <f>IF(WEEKDAY(#REF!,11)&gt;5,"W","S")</f>
        <v>#REF!</v>
      </c>
      <c r="D11412" t="e" cm="1">
        <f t="array" ref="D11412">_xlfn.IFS(Tableau13[[#This Row],[Jours]]="W","Talon",Tableau13[[#This Row],[Colonne1]]="HP","Consommation normale",E11412="HC","Talon")</f>
        <v>#VALUE!</v>
      </c>
      <c r="E11412" s="3" t="e" cm="1">
        <f t="array" ref="E114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13" spans="3:5">
      <c r="C11413" t="e">
        <f>IF(WEEKDAY(#REF!,11)&gt;5,"W","S")</f>
        <v>#REF!</v>
      </c>
      <c r="D11413" t="e" cm="1">
        <f t="array" ref="D11413">_xlfn.IFS(Tableau13[[#This Row],[Jours]]="W","Talon",Tableau13[[#This Row],[Colonne1]]="HP","Consommation normale",E11413="HC","Talon")</f>
        <v>#VALUE!</v>
      </c>
      <c r="E11413" s="3" t="e" cm="1">
        <f t="array" ref="E114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14" spans="3:5">
      <c r="C11414" t="e">
        <f>IF(WEEKDAY(#REF!,11)&gt;5,"W","S")</f>
        <v>#REF!</v>
      </c>
      <c r="D11414" t="e" cm="1">
        <f t="array" ref="D11414">_xlfn.IFS(Tableau13[[#This Row],[Jours]]="W","Talon",Tableau13[[#This Row],[Colonne1]]="HP","Consommation normale",E11414="HC","Talon")</f>
        <v>#VALUE!</v>
      </c>
      <c r="E11414" s="3" t="e" cm="1">
        <f t="array" ref="E114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15" spans="3:5">
      <c r="C11415" t="e">
        <f>IF(WEEKDAY(#REF!,11)&gt;5,"W","S")</f>
        <v>#REF!</v>
      </c>
      <c r="D11415" t="e" cm="1">
        <f t="array" ref="D11415">_xlfn.IFS(Tableau13[[#This Row],[Jours]]="W","Talon",Tableau13[[#This Row],[Colonne1]]="HP","Consommation normale",E11415="HC","Talon")</f>
        <v>#VALUE!</v>
      </c>
      <c r="E11415" s="3" t="e" cm="1">
        <f t="array" ref="E114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16" spans="3:5">
      <c r="C11416" t="e">
        <f>IF(WEEKDAY(#REF!,11)&gt;5,"W","S")</f>
        <v>#REF!</v>
      </c>
      <c r="D11416" t="e" cm="1">
        <f t="array" ref="D11416">_xlfn.IFS(Tableau13[[#This Row],[Jours]]="W","Talon",Tableau13[[#This Row],[Colonne1]]="HP","Consommation normale",E11416="HC","Talon")</f>
        <v>#VALUE!</v>
      </c>
      <c r="E11416" s="3" t="e" cm="1">
        <f t="array" ref="E114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17" spans="3:5">
      <c r="C11417" t="e">
        <f>IF(WEEKDAY(#REF!,11)&gt;5,"W","S")</f>
        <v>#REF!</v>
      </c>
      <c r="D11417" t="e" cm="1">
        <f t="array" ref="D11417">_xlfn.IFS(Tableau13[[#This Row],[Jours]]="W","Talon",Tableau13[[#This Row],[Colonne1]]="HP","Consommation normale",E11417="HC","Talon")</f>
        <v>#VALUE!</v>
      </c>
      <c r="E11417" s="3" t="e" cm="1">
        <f t="array" ref="E114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18" spans="3:5">
      <c r="C11418" t="e">
        <f>IF(WEEKDAY(#REF!,11)&gt;5,"W","S")</f>
        <v>#REF!</v>
      </c>
      <c r="D11418" t="e" cm="1">
        <f t="array" ref="D11418">_xlfn.IFS(Tableau13[[#This Row],[Jours]]="W","Talon",Tableau13[[#This Row],[Colonne1]]="HP","Consommation normale",E11418="HC","Talon")</f>
        <v>#VALUE!</v>
      </c>
      <c r="E11418" s="3" t="e" cm="1">
        <f t="array" ref="E114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19" spans="3:5">
      <c r="C11419" t="e">
        <f>IF(WEEKDAY(#REF!,11)&gt;5,"W","S")</f>
        <v>#REF!</v>
      </c>
      <c r="D11419" t="e" cm="1">
        <f t="array" ref="D11419">_xlfn.IFS(Tableau13[[#This Row],[Jours]]="W","Talon",Tableau13[[#This Row],[Colonne1]]="HP","Consommation normale",E11419="HC","Talon")</f>
        <v>#VALUE!</v>
      </c>
      <c r="E11419" s="3" t="e" cm="1">
        <f t="array" ref="E114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20" spans="3:5">
      <c r="C11420" t="e">
        <f>IF(WEEKDAY(#REF!,11)&gt;5,"W","S")</f>
        <v>#REF!</v>
      </c>
      <c r="D11420" t="e" cm="1">
        <f t="array" ref="D11420">_xlfn.IFS(Tableau13[[#This Row],[Jours]]="W","Talon",Tableau13[[#This Row],[Colonne1]]="HP","Consommation normale",E11420="HC","Talon")</f>
        <v>#VALUE!</v>
      </c>
      <c r="E11420" s="3" t="e" cm="1">
        <f t="array" ref="E114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21" spans="3:5">
      <c r="C11421" t="e">
        <f>IF(WEEKDAY(#REF!,11)&gt;5,"W","S")</f>
        <v>#REF!</v>
      </c>
      <c r="D11421" t="e" cm="1">
        <f t="array" ref="D11421">_xlfn.IFS(Tableau13[[#This Row],[Jours]]="W","Talon",Tableau13[[#This Row],[Colonne1]]="HP","Consommation normale",E11421="HC","Talon")</f>
        <v>#VALUE!</v>
      </c>
      <c r="E11421" s="3" t="e" cm="1">
        <f t="array" ref="E114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22" spans="3:5">
      <c r="C11422" t="e">
        <f>IF(WEEKDAY(#REF!,11)&gt;5,"W","S")</f>
        <v>#REF!</v>
      </c>
      <c r="D11422" t="e" cm="1">
        <f t="array" ref="D11422">_xlfn.IFS(Tableau13[[#This Row],[Jours]]="W","Talon",Tableau13[[#This Row],[Colonne1]]="HP","Consommation normale",E11422="HC","Talon")</f>
        <v>#VALUE!</v>
      </c>
      <c r="E11422" s="3" t="e" cm="1">
        <f t="array" ref="E114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23" spans="3:5">
      <c r="C11423" t="e">
        <f>IF(WEEKDAY(#REF!,11)&gt;5,"W","S")</f>
        <v>#REF!</v>
      </c>
      <c r="D11423" t="e" cm="1">
        <f t="array" ref="D11423">_xlfn.IFS(Tableau13[[#This Row],[Jours]]="W","Talon",Tableau13[[#This Row],[Colonne1]]="HP","Consommation normale",E11423="HC","Talon")</f>
        <v>#VALUE!</v>
      </c>
      <c r="E11423" s="3" t="e" cm="1">
        <f t="array" ref="E114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24" spans="3:5">
      <c r="C11424" t="e">
        <f>IF(WEEKDAY(#REF!,11)&gt;5,"W","S")</f>
        <v>#REF!</v>
      </c>
      <c r="D11424" t="e" cm="1">
        <f t="array" ref="D11424">_xlfn.IFS(Tableau13[[#This Row],[Jours]]="W","Talon",Tableau13[[#This Row],[Colonne1]]="HP","Consommation normale",E11424="HC","Talon")</f>
        <v>#VALUE!</v>
      </c>
      <c r="E11424" s="3" t="e" cm="1">
        <f t="array" ref="E114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25" spans="3:5">
      <c r="C11425" t="e">
        <f>IF(WEEKDAY(#REF!,11)&gt;5,"W","S")</f>
        <v>#REF!</v>
      </c>
      <c r="D11425" t="e" cm="1">
        <f t="array" ref="D11425">_xlfn.IFS(Tableau13[[#This Row],[Jours]]="W","Talon",Tableau13[[#This Row],[Colonne1]]="HP","Consommation normale",E11425="HC","Talon")</f>
        <v>#VALUE!</v>
      </c>
      <c r="E11425" s="3" t="e" cm="1">
        <f t="array" ref="E114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26" spans="3:5">
      <c r="C11426" t="e">
        <f>IF(WEEKDAY(#REF!,11)&gt;5,"W","S")</f>
        <v>#REF!</v>
      </c>
      <c r="D11426" t="e" cm="1">
        <f t="array" ref="D11426">_xlfn.IFS(Tableau13[[#This Row],[Jours]]="W","Talon",Tableau13[[#This Row],[Colonne1]]="HP","Consommation normale",E11426="HC","Talon")</f>
        <v>#VALUE!</v>
      </c>
      <c r="E11426" s="3" t="e" cm="1">
        <f t="array" ref="E114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27" spans="3:5">
      <c r="C11427" t="e">
        <f>IF(WEEKDAY(#REF!,11)&gt;5,"W","S")</f>
        <v>#REF!</v>
      </c>
      <c r="D11427" t="e" cm="1">
        <f t="array" ref="D11427">_xlfn.IFS(Tableau13[[#This Row],[Jours]]="W","Talon",Tableau13[[#This Row],[Colonne1]]="HP","Consommation normale",E11427="HC","Talon")</f>
        <v>#VALUE!</v>
      </c>
      <c r="E11427" s="3" t="e" cm="1">
        <f t="array" ref="E114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28" spans="3:5">
      <c r="C11428" t="e">
        <f>IF(WEEKDAY(#REF!,11)&gt;5,"W","S")</f>
        <v>#REF!</v>
      </c>
      <c r="D11428" t="e" cm="1">
        <f t="array" ref="D11428">_xlfn.IFS(Tableau13[[#This Row],[Jours]]="W","Talon",Tableau13[[#This Row],[Colonne1]]="HP","Consommation normale",E11428="HC","Talon")</f>
        <v>#VALUE!</v>
      </c>
      <c r="E11428" s="3" t="e" cm="1">
        <f t="array" ref="E114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29" spans="3:5">
      <c r="C11429" t="e">
        <f>IF(WEEKDAY(#REF!,11)&gt;5,"W","S")</f>
        <v>#REF!</v>
      </c>
      <c r="D11429" t="e" cm="1">
        <f t="array" ref="D11429">_xlfn.IFS(Tableau13[[#This Row],[Jours]]="W","Talon",Tableau13[[#This Row],[Colonne1]]="HP","Consommation normale",E11429="HC","Talon")</f>
        <v>#VALUE!</v>
      </c>
      <c r="E11429" s="3" t="e" cm="1">
        <f t="array" ref="E114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30" spans="3:5">
      <c r="C11430" t="e">
        <f>IF(WEEKDAY(#REF!,11)&gt;5,"W","S")</f>
        <v>#REF!</v>
      </c>
      <c r="D11430" t="e" cm="1">
        <f t="array" ref="D11430">_xlfn.IFS(Tableau13[[#This Row],[Jours]]="W","Talon",Tableau13[[#This Row],[Colonne1]]="HP","Consommation normale",E11430="HC","Talon")</f>
        <v>#VALUE!</v>
      </c>
      <c r="E11430" s="3" t="e" cm="1">
        <f t="array" ref="E114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31" spans="3:5">
      <c r="C11431" t="e">
        <f>IF(WEEKDAY(#REF!,11)&gt;5,"W","S")</f>
        <v>#REF!</v>
      </c>
      <c r="D11431" t="e" cm="1">
        <f t="array" ref="D11431">_xlfn.IFS(Tableau13[[#This Row],[Jours]]="W","Talon",Tableau13[[#This Row],[Colonne1]]="HP","Consommation normale",E11431="HC","Talon")</f>
        <v>#VALUE!</v>
      </c>
      <c r="E11431" s="3" t="e" cm="1">
        <f t="array" ref="E114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32" spans="3:5">
      <c r="C11432" t="e">
        <f>IF(WEEKDAY(#REF!,11)&gt;5,"W","S")</f>
        <v>#REF!</v>
      </c>
      <c r="D11432" t="e" cm="1">
        <f t="array" ref="D11432">_xlfn.IFS(Tableau13[[#This Row],[Jours]]="W","Talon",Tableau13[[#This Row],[Colonne1]]="HP","Consommation normale",E11432="HC","Talon")</f>
        <v>#VALUE!</v>
      </c>
      <c r="E11432" s="3" t="e" cm="1">
        <f t="array" ref="E114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33" spans="3:5">
      <c r="C11433" t="e">
        <f>IF(WEEKDAY(#REF!,11)&gt;5,"W","S")</f>
        <v>#REF!</v>
      </c>
      <c r="D11433" t="e" cm="1">
        <f t="array" ref="D11433">_xlfn.IFS(Tableau13[[#This Row],[Jours]]="W","Talon",Tableau13[[#This Row],[Colonne1]]="HP","Consommation normale",E11433="HC","Talon")</f>
        <v>#VALUE!</v>
      </c>
      <c r="E11433" s="3" t="e" cm="1">
        <f t="array" ref="E114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34" spans="3:5">
      <c r="C11434" t="e">
        <f>IF(WEEKDAY(#REF!,11)&gt;5,"W","S")</f>
        <v>#REF!</v>
      </c>
      <c r="D11434" t="e" cm="1">
        <f t="array" ref="D11434">_xlfn.IFS(Tableau13[[#This Row],[Jours]]="W","Talon",Tableau13[[#This Row],[Colonne1]]="HP","Consommation normale",E11434="HC","Talon")</f>
        <v>#VALUE!</v>
      </c>
      <c r="E11434" s="3" t="e" cm="1">
        <f t="array" ref="E114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35" spans="3:5">
      <c r="C11435" t="e">
        <f>IF(WEEKDAY(#REF!,11)&gt;5,"W","S")</f>
        <v>#REF!</v>
      </c>
      <c r="D11435" t="e" cm="1">
        <f t="array" ref="D11435">_xlfn.IFS(Tableau13[[#This Row],[Jours]]="W","Talon",Tableau13[[#This Row],[Colonne1]]="HP","Consommation normale",E11435="HC","Talon")</f>
        <v>#VALUE!</v>
      </c>
      <c r="E11435" s="3" t="e" cm="1">
        <f t="array" ref="E114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36" spans="3:5">
      <c r="C11436" t="e">
        <f>IF(WEEKDAY(#REF!,11)&gt;5,"W","S")</f>
        <v>#REF!</v>
      </c>
      <c r="D11436" t="e" cm="1">
        <f t="array" ref="D11436">_xlfn.IFS(Tableau13[[#This Row],[Jours]]="W","Talon",Tableau13[[#This Row],[Colonne1]]="HP","Consommation normale",E11436="HC","Talon")</f>
        <v>#VALUE!</v>
      </c>
      <c r="E11436" s="3" t="e" cm="1">
        <f t="array" ref="E114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37" spans="3:5">
      <c r="C11437" t="e">
        <f>IF(WEEKDAY(#REF!,11)&gt;5,"W","S")</f>
        <v>#REF!</v>
      </c>
      <c r="D11437" t="e" cm="1">
        <f t="array" ref="D11437">_xlfn.IFS(Tableau13[[#This Row],[Jours]]="W","Talon",Tableau13[[#This Row],[Colonne1]]="HP","Consommation normale",E11437="HC","Talon")</f>
        <v>#VALUE!</v>
      </c>
      <c r="E11437" s="3" t="e" cm="1">
        <f t="array" ref="E114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38" spans="3:5">
      <c r="C11438" t="e">
        <f>IF(WEEKDAY(#REF!,11)&gt;5,"W","S")</f>
        <v>#REF!</v>
      </c>
      <c r="D11438" t="e" cm="1">
        <f t="array" ref="D11438">_xlfn.IFS(Tableau13[[#This Row],[Jours]]="W","Talon",Tableau13[[#This Row],[Colonne1]]="HP","Consommation normale",E11438="HC","Talon")</f>
        <v>#VALUE!</v>
      </c>
      <c r="E11438" s="3" t="e" cm="1">
        <f t="array" ref="E114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39" spans="3:5">
      <c r="C11439" t="e">
        <f>IF(WEEKDAY(#REF!,11)&gt;5,"W","S")</f>
        <v>#REF!</v>
      </c>
      <c r="D11439" t="e" cm="1">
        <f t="array" ref="D11439">_xlfn.IFS(Tableau13[[#This Row],[Jours]]="W","Talon",Tableau13[[#This Row],[Colonne1]]="HP","Consommation normale",E11439="HC","Talon")</f>
        <v>#VALUE!</v>
      </c>
      <c r="E11439" s="3" t="e" cm="1">
        <f t="array" ref="E114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40" spans="3:5">
      <c r="C11440" t="e">
        <f>IF(WEEKDAY(#REF!,11)&gt;5,"W","S")</f>
        <v>#REF!</v>
      </c>
      <c r="D11440" t="e" cm="1">
        <f t="array" ref="D11440">_xlfn.IFS(Tableau13[[#This Row],[Jours]]="W","Talon",Tableau13[[#This Row],[Colonne1]]="HP","Consommation normale",E11440="HC","Talon")</f>
        <v>#VALUE!</v>
      </c>
      <c r="E11440" s="3" t="e" cm="1">
        <f t="array" ref="E114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41" spans="3:5">
      <c r="C11441" t="e">
        <f>IF(WEEKDAY(#REF!,11)&gt;5,"W","S")</f>
        <v>#REF!</v>
      </c>
      <c r="D11441" t="e" cm="1">
        <f t="array" ref="D11441">_xlfn.IFS(Tableau13[[#This Row],[Jours]]="W","Talon",Tableau13[[#This Row],[Colonne1]]="HP","Consommation normale",E11441="HC","Talon")</f>
        <v>#VALUE!</v>
      </c>
      <c r="E11441" s="3" t="e" cm="1">
        <f t="array" ref="E114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42" spans="3:5">
      <c r="C11442" t="e">
        <f>IF(WEEKDAY(#REF!,11)&gt;5,"W","S")</f>
        <v>#REF!</v>
      </c>
      <c r="D11442" t="e" cm="1">
        <f t="array" ref="D11442">_xlfn.IFS(Tableau13[[#This Row],[Jours]]="W","Talon",Tableau13[[#This Row],[Colonne1]]="HP","Consommation normale",E11442="HC","Talon")</f>
        <v>#VALUE!</v>
      </c>
      <c r="E11442" s="3" t="e" cm="1">
        <f t="array" ref="E114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43" spans="3:5">
      <c r="C11443" t="e">
        <f>IF(WEEKDAY(#REF!,11)&gt;5,"W","S")</f>
        <v>#REF!</v>
      </c>
      <c r="D11443" t="e" cm="1">
        <f t="array" ref="D11443">_xlfn.IFS(Tableau13[[#This Row],[Jours]]="W","Talon",Tableau13[[#This Row],[Colonne1]]="HP","Consommation normale",E11443="HC","Talon")</f>
        <v>#VALUE!</v>
      </c>
      <c r="E11443" s="3" t="e" cm="1">
        <f t="array" ref="E114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44" spans="3:5">
      <c r="C11444" t="e">
        <f>IF(WEEKDAY(#REF!,11)&gt;5,"W","S")</f>
        <v>#REF!</v>
      </c>
      <c r="D11444" t="e" cm="1">
        <f t="array" ref="D11444">_xlfn.IFS(Tableau13[[#This Row],[Jours]]="W","Talon",Tableau13[[#This Row],[Colonne1]]="HP","Consommation normale",E11444="HC","Talon")</f>
        <v>#VALUE!</v>
      </c>
      <c r="E11444" s="3" t="e" cm="1">
        <f t="array" ref="E114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45" spans="3:5">
      <c r="C11445" t="e">
        <f>IF(WEEKDAY(#REF!,11)&gt;5,"W","S")</f>
        <v>#REF!</v>
      </c>
      <c r="D11445" t="e" cm="1">
        <f t="array" ref="D11445">_xlfn.IFS(Tableau13[[#This Row],[Jours]]="W","Talon",Tableau13[[#This Row],[Colonne1]]="HP","Consommation normale",E11445="HC","Talon")</f>
        <v>#VALUE!</v>
      </c>
      <c r="E11445" s="3" t="e" cm="1">
        <f t="array" ref="E114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46" spans="3:5">
      <c r="C11446" t="e">
        <f>IF(WEEKDAY(#REF!,11)&gt;5,"W","S")</f>
        <v>#REF!</v>
      </c>
      <c r="D11446" t="e" cm="1">
        <f t="array" ref="D11446">_xlfn.IFS(Tableau13[[#This Row],[Jours]]="W","Talon",Tableau13[[#This Row],[Colonne1]]="HP","Consommation normale",E11446="HC","Talon")</f>
        <v>#VALUE!</v>
      </c>
      <c r="E11446" s="3" t="e" cm="1">
        <f t="array" ref="E114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47" spans="3:5">
      <c r="C11447" t="e">
        <f>IF(WEEKDAY(#REF!,11)&gt;5,"W","S")</f>
        <v>#REF!</v>
      </c>
      <c r="D11447" t="e" cm="1">
        <f t="array" ref="D11447">_xlfn.IFS(Tableau13[[#This Row],[Jours]]="W","Talon",Tableau13[[#This Row],[Colonne1]]="HP","Consommation normale",E11447="HC","Talon")</f>
        <v>#VALUE!</v>
      </c>
      <c r="E11447" s="3" t="e" cm="1">
        <f t="array" ref="E114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48" spans="3:5">
      <c r="C11448" t="e">
        <f>IF(WEEKDAY(#REF!,11)&gt;5,"W","S")</f>
        <v>#REF!</v>
      </c>
      <c r="D11448" t="e" cm="1">
        <f t="array" ref="D11448">_xlfn.IFS(Tableau13[[#This Row],[Jours]]="W","Talon",Tableau13[[#This Row],[Colonne1]]="HP","Consommation normale",E11448="HC","Talon")</f>
        <v>#VALUE!</v>
      </c>
      <c r="E11448" s="3" t="e" cm="1">
        <f t="array" ref="E114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49" spans="3:5">
      <c r="C11449" t="e">
        <f>IF(WEEKDAY(#REF!,11)&gt;5,"W","S")</f>
        <v>#REF!</v>
      </c>
      <c r="D11449" t="e" cm="1">
        <f t="array" ref="D11449">_xlfn.IFS(Tableau13[[#This Row],[Jours]]="W","Talon",Tableau13[[#This Row],[Colonne1]]="HP","Consommation normale",E11449="HC","Talon")</f>
        <v>#VALUE!</v>
      </c>
      <c r="E11449" s="3" t="e" cm="1">
        <f t="array" ref="E114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50" spans="3:5">
      <c r="C11450" t="e">
        <f>IF(WEEKDAY(#REF!,11)&gt;5,"W","S")</f>
        <v>#REF!</v>
      </c>
      <c r="D11450" t="e" cm="1">
        <f t="array" ref="D11450">_xlfn.IFS(Tableau13[[#This Row],[Jours]]="W","Talon",Tableau13[[#This Row],[Colonne1]]="HP","Consommation normale",E11450="HC","Talon")</f>
        <v>#VALUE!</v>
      </c>
      <c r="E11450" s="3" t="e" cm="1">
        <f t="array" ref="E114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51" spans="3:5">
      <c r="C11451" t="e">
        <f>IF(WEEKDAY(#REF!,11)&gt;5,"W","S")</f>
        <v>#REF!</v>
      </c>
      <c r="D11451" t="e" cm="1">
        <f t="array" ref="D11451">_xlfn.IFS(Tableau13[[#This Row],[Jours]]="W","Talon",Tableau13[[#This Row],[Colonne1]]="HP","Consommation normale",E11451="HC","Talon")</f>
        <v>#VALUE!</v>
      </c>
      <c r="E11451" s="3" t="e" cm="1">
        <f t="array" ref="E114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52" spans="3:5">
      <c r="C11452" t="e">
        <f>IF(WEEKDAY(#REF!,11)&gt;5,"W","S")</f>
        <v>#REF!</v>
      </c>
      <c r="D11452" t="e" cm="1">
        <f t="array" ref="D11452">_xlfn.IFS(Tableau13[[#This Row],[Jours]]="W","Talon",Tableau13[[#This Row],[Colonne1]]="HP","Consommation normale",E11452="HC","Talon")</f>
        <v>#VALUE!</v>
      </c>
      <c r="E11452" s="3" t="e" cm="1">
        <f t="array" ref="E114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53" spans="3:5">
      <c r="C11453" t="e">
        <f>IF(WEEKDAY(#REF!,11)&gt;5,"W","S")</f>
        <v>#REF!</v>
      </c>
      <c r="D11453" t="e" cm="1">
        <f t="array" ref="D11453">_xlfn.IFS(Tableau13[[#This Row],[Jours]]="W","Talon",Tableau13[[#This Row],[Colonne1]]="HP","Consommation normale",E11453="HC","Talon")</f>
        <v>#VALUE!</v>
      </c>
      <c r="E11453" s="3" t="e" cm="1">
        <f t="array" ref="E114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54" spans="3:5">
      <c r="C11454" t="e">
        <f>IF(WEEKDAY(#REF!,11)&gt;5,"W","S")</f>
        <v>#REF!</v>
      </c>
      <c r="D11454" t="e" cm="1">
        <f t="array" ref="D11454">_xlfn.IFS(Tableau13[[#This Row],[Jours]]="W","Talon",Tableau13[[#This Row],[Colonne1]]="HP","Consommation normale",E11454="HC","Talon")</f>
        <v>#VALUE!</v>
      </c>
      <c r="E11454" s="3" t="e" cm="1">
        <f t="array" ref="E114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55" spans="3:5">
      <c r="C11455" t="e">
        <f>IF(WEEKDAY(#REF!,11)&gt;5,"W","S")</f>
        <v>#REF!</v>
      </c>
      <c r="D11455" t="e" cm="1">
        <f t="array" ref="D11455">_xlfn.IFS(Tableau13[[#This Row],[Jours]]="W","Talon",Tableau13[[#This Row],[Colonne1]]="HP","Consommation normale",E11455="HC","Talon")</f>
        <v>#VALUE!</v>
      </c>
      <c r="E11455" s="3" t="e" cm="1">
        <f t="array" ref="E114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56" spans="3:5">
      <c r="C11456" t="e">
        <f>IF(WEEKDAY(#REF!,11)&gt;5,"W","S")</f>
        <v>#REF!</v>
      </c>
      <c r="D11456" t="e" cm="1">
        <f t="array" ref="D11456">_xlfn.IFS(Tableau13[[#This Row],[Jours]]="W","Talon",Tableau13[[#This Row],[Colonne1]]="HP","Consommation normale",E11456="HC","Talon")</f>
        <v>#VALUE!</v>
      </c>
      <c r="E11456" s="3" t="e" cm="1">
        <f t="array" ref="E114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57" spans="3:5">
      <c r="C11457" t="e">
        <f>IF(WEEKDAY(#REF!,11)&gt;5,"W","S")</f>
        <v>#REF!</v>
      </c>
      <c r="D11457" t="e" cm="1">
        <f t="array" ref="D11457">_xlfn.IFS(Tableau13[[#This Row],[Jours]]="W","Talon",Tableau13[[#This Row],[Colonne1]]="HP","Consommation normale",E11457="HC","Talon")</f>
        <v>#VALUE!</v>
      </c>
      <c r="E11457" s="3" t="e" cm="1">
        <f t="array" ref="E114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58" spans="3:5">
      <c r="C11458" t="e">
        <f>IF(WEEKDAY(#REF!,11)&gt;5,"W","S")</f>
        <v>#REF!</v>
      </c>
      <c r="D11458" t="e" cm="1">
        <f t="array" ref="D11458">_xlfn.IFS(Tableau13[[#This Row],[Jours]]="W","Talon",Tableau13[[#This Row],[Colonne1]]="HP","Consommation normale",E11458="HC","Talon")</f>
        <v>#VALUE!</v>
      </c>
      <c r="E11458" s="3" t="e" cm="1">
        <f t="array" ref="E114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59" spans="3:5">
      <c r="C11459" t="e">
        <f>IF(WEEKDAY(#REF!,11)&gt;5,"W","S")</f>
        <v>#REF!</v>
      </c>
      <c r="D11459" t="e" cm="1">
        <f t="array" ref="D11459">_xlfn.IFS(Tableau13[[#This Row],[Jours]]="W","Talon",Tableau13[[#This Row],[Colonne1]]="HP","Consommation normale",E11459="HC","Talon")</f>
        <v>#VALUE!</v>
      </c>
      <c r="E11459" s="3" t="e" cm="1">
        <f t="array" ref="E114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60" spans="3:5">
      <c r="C11460" t="e">
        <f>IF(WEEKDAY(#REF!,11)&gt;5,"W","S")</f>
        <v>#REF!</v>
      </c>
      <c r="D11460" t="e" cm="1">
        <f t="array" ref="D11460">_xlfn.IFS(Tableau13[[#This Row],[Jours]]="W","Talon",Tableau13[[#This Row],[Colonne1]]="HP","Consommation normale",E11460="HC","Talon")</f>
        <v>#VALUE!</v>
      </c>
      <c r="E11460" s="3" t="e" cm="1">
        <f t="array" ref="E114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61" spans="3:5">
      <c r="C11461" t="e">
        <f>IF(WEEKDAY(#REF!,11)&gt;5,"W","S")</f>
        <v>#REF!</v>
      </c>
      <c r="D11461" t="e" cm="1">
        <f t="array" ref="D11461">_xlfn.IFS(Tableau13[[#This Row],[Jours]]="W","Talon",Tableau13[[#This Row],[Colonne1]]="HP","Consommation normale",E11461="HC","Talon")</f>
        <v>#VALUE!</v>
      </c>
      <c r="E11461" s="3" t="e" cm="1">
        <f t="array" ref="E114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62" spans="3:5">
      <c r="C11462" t="e">
        <f>IF(WEEKDAY(#REF!,11)&gt;5,"W","S")</f>
        <v>#REF!</v>
      </c>
      <c r="D11462" t="e" cm="1">
        <f t="array" ref="D11462">_xlfn.IFS(Tableau13[[#This Row],[Jours]]="W","Talon",Tableau13[[#This Row],[Colonne1]]="HP","Consommation normale",E11462="HC","Talon")</f>
        <v>#VALUE!</v>
      </c>
      <c r="E11462" s="3" t="e" cm="1">
        <f t="array" ref="E114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63" spans="3:5">
      <c r="C11463" t="e">
        <f>IF(WEEKDAY(#REF!,11)&gt;5,"W","S")</f>
        <v>#REF!</v>
      </c>
      <c r="D11463" t="e" cm="1">
        <f t="array" ref="D11463">_xlfn.IFS(Tableau13[[#This Row],[Jours]]="W","Talon",Tableau13[[#This Row],[Colonne1]]="HP","Consommation normale",E11463="HC","Talon")</f>
        <v>#VALUE!</v>
      </c>
      <c r="E11463" s="3" t="e" cm="1">
        <f t="array" ref="E114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64" spans="3:5">
      <c r="C11464" t="e">
        <f>IF(WEEKDAY(#REF!,11)&gt;5,"W","S")</f>
        <v>#REF!</v>
      </c>
      <c r="D11464" t="e" cm="1">
        <f t="array" ref="D11464">_xlfn.IFS(Tableau13[[#This Row],[Jours]]="W","Talon",Tableau13[[#This Row],[Colonne1]]="HP","Consommation normale",E11464="HC","Talon")</f>
        <v>#VALUE!</v>
      </c>
      <c r="E11464" s="3" t="e" cm="1">
        <f t="array" ref="E114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65" spans="3:5">
      <c r="C11465" t="e">
        <f>IF(WEEKDAY(#REF!,11)&gt;5,"W","S")</f>
        <v>#REF!</v>
      </c>
      <c r="D11465" t="e" cm="1">
        <f t="array" ref="D11465">_xlfn.IFS(Tableau13[[#This Row],[Jours]]="W","Talon",Tableau13[[#This Row],[Colonne1]]="HP","Consommation normale",E11465="HC","Talon")</f>
        <v>#VALUE!</v>
      </c>
      <c r="E11465" s="3" t="e" cm="1">
        <f t="array" ref="E114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66" spans="3:5">
      <c r="C11466" t="e">
        <f>IF(WEEKDAY(#REF!,11)&gt;5,"W","S")</f>
        <v>#REF!</v>
      </c>
      <c r="D11466" t="e" cm="1">
        <f t="array" ref="D11466">_xlfn.IFS(Tableau13[[#This Row],[Jours]]="W","Talon",Tableau13[[#This Row],[Colonne1]]="HP","Consommation normale",E11466="HC","Talon")</f>
        <v>#VALUE!</v>
      </c>
      <c r="E11466" s="3" t="e" cm="1">
        <f t="array" ref="E114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67" spans="3:5">
      <c r="C11467" t="e">
        <f>IF(WEEKDAY(#REF!,11)&gt;5,"W","S")</f>
        <v>#REF!</v>
      </c>
      <c r="D11467" t="e" cm="1">
        <f t="array" ref="D11467">_xlfn.IFS(Tableau13[[#This Row],[Jours]]="W","Talon",Tableau13[[#This Row],[Colonne1]]="HP","Consommation normale",E11467="HC","Talon")</f>
        <v>#VALUE!</v>
      </c>
      <c r="E11467" s="3" t="e" cm="1">
        <f t="array" ref="E114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68" spans="3:5">
      <c r="C11468" t="e">
        <f>IF(WEEKDAY(#REF!,11)&gt;5,"W","S")</f>
        <v>#REF!</v>
      </c>
      <c r="D11468" t="e" cm="1">
        <f t="array" ref="D11468">_xlfn.IFS(Tableau13[[#This Row],[Jours]]="W","Talon",Tableau13[[#This Row],[Colonne1]]="HP","Consommation normale",E11468="HC","Talon")</f>
        <v>#VALUE!</v>
      </c>
      <c r="E11468" s="3" t="e" cm="1">
        <f t="array" ref="E114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69" spans="3:5">
      <c r="C11469" t="e">
        <f>IF(WEEKDAY(#REF!,11)&gt;5,"W","S")</f>
        <v>#REF!</v>
      </c>
      <c r="D11469" t="e" cm="1">
        <f t="array" ref="D11469">_xlfn.IFS(Tableau13[[#This Row],[Jours]]="W","Talon",Tableau13[[#This Row],[Colonne1]]="HP","Consommation normale",E11469="HC","Talon")</f>
        <v>#VALUE!</v>
      </c>
      <c r="E11469" s="3" t="e" cm="1">
        <f t="array" ref="E114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70" spans="3:5">
      <c r="C11470" t="e">
        <f>IF(WEEKDAY(#REF!,11)&gt;5,"W","S")</f>
        <v>#REF!</v>
      </c>
      <c r="D11470" t="e" cm="1">
        <f t="array" ref="D11470">_xlfn.IFS(Tableau13[[#This Row],[Jours]]="W","Talon",Tableau13[[#This Row],[Colonne1]]="HP","Consommation normale",E11470="HC","Talon")</f>
        <v>#VALUE!</v>
      </c>
      <c r="E11470" s="3" t="e" cm="1">
        <f t="array" ref="E114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71" spans="3:5">
      <c r="C11471" t="e">
        <f>IF(WEEKDAY(#REF!,11)&gt;5,"W","S")</f>
        <v>#REF!</v>
      </c>
      <c r="D11471" t="e" cm="1">
        <f t="array" ref="D11471">_xlfn.IFS(Tableau13[[#This Row],[Jours]]="W","Talon",Tableau13[[#This Row],[Colonne1]]="HP","Consommation normale",E11471="HC","Talon")</f>
        <v>#VALUE!</v>
      </c>
      <c r="E11471" s="3" t="e" cm="1">
        <f t="array" ref="E114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72" spans="3:5">
      <c r="C11472" t="e">
        <f>IF(WEEKDAY(#REF!,11)&gt;5,"W","S")</f>
        <v>#REF!</v>
      </c>
      <c r="D11472" t="e" cm="1">
        <f t="array" ref="D11472">_xlfn.IFS(Tableau13[[#This Row],[Jours]]="W","Talon",Tableau13[[#This Row],[Colonne1]]="HP","Consommation normale",E11472="HC","Talon")</f>
        <v>#VALUE!</v>
      </c>
      <c r="E11472" s="3" t="e" cm="1">
        <f t="array" ref="E114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73" spans="3:5">
      <c r="C11473" t="e">
        <f>IF(WEEKDAY(#REF!,11)&gt;5,"W","S")</f>
        <v>#REF!</v>
      </c>
      <c r="D11473" t="e" cm="1">
        <f t="array" ref="D11473">_xlfn.IFS(Tableau13[[#This Row],[Jours]]="W","Talon",Tableau13[[#This Row],[Colonne1]]="HP","Consommation normale",E11473="HC","Talon")</f>
        <v>#VALUE!</v>
      </c>
      <c r="E11473" s="3" t="e" cm="1">
        <f t="array" ref="E114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74" spans="3:5">
      <c r="C11474" t="e">
        <f>IF(WEEKDAY(#REF!,11)&gt;5,"W","S")</f>
        <v>#REF!</v>
      </c>
      <c r="D11474" t="e" cm="1">
        <f t="array" ref="D11474">_xlfn.IFS(Tableau13[[#This Row],[Jours]]="W","Talon",Tableau13[[#This Row],[Colonne1]]="HP","Consommation normale",E11474="HC","Talon")</f>
        <v>#VALUE!</v>
      </c>
      <c r="E11474" s="3" t="e" cm="1">
        <f t="array" ref="E114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75" spans="3:5">
      <c r="C11475" t="e">
        <f>IF(WEEKDAY(#REF!,11)&gt;5,"W","S")</f>
        <v>#REF!</v>
      </c>
      <c r="D11475" t="e" cm="1">
        <f t="array" ref="D11475">_xlfn.IFS(Tableau13[[#This Row],[Jours]]="W","Talon",Tableau13[[#This Row],[Colonne1]]="HP","Consommation normale",E11475="HC","Talon")</f>
        <v>#VALUE!</v>
      </c>
      <c r="E11475" s="3" t="e" cm="1">
        <f t="array" ref="E114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76" spans="3:5">
      <c r="C11476" t="e">
        <f>IF(WEEKDAY(#REF!,11)&gt;5,"W","S")</f>
        <v>#REF!</v>
      </c>
      <c r="D11476" t="e" cm="1">
        <f t="array" ref="D11476">_xlfn.IFS(Tableau13[[#This Row],[Jours]]="W","Talon",Tableau13[[#This Row],[Colonne1]]="HP","Consommation normale",E11476="HC","Talon")</f>
        <v>#VALUE!</v>
      </c>
      <c r="E11476" s="3" t="e" cm="1">
        <f t="array" ref="E114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77" spans="3:5">
      <c r="C11477" t="e">
        <f>IF(WEEKDAY(#REF!,11)&gt;5,"W","S")</f>
        <v>#REF!</v>
      </c>
      <c r="D11477" t="e" cm="1">
        <f t="array" ref="D11477">_xlfn.IFS(Tableau13[[#This Row],[Jours]]="W","Talon",Tableau13[[#This Row],[Colonne1]]="HP","Consommation normale",E11477="HC","Talon")</f>
        <v>#VALUE!</v>
      </c>
      <c r="E11477" s="3" t="e" cm="1">
        <f t="array" ref="E114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78" spans="3:5">
      <c r="C11478" t="e">
        <f>IF(WEEKDAY(#REF!,11)&gt;5,"W","S")</f>
        <v>#REF!</v>
      </c>
      <c r="D11478" t="e" cm="1">
        <f t="array" ref="D11478">_xlfn.IFS(Tableau13[[#This Row],[Jours]]="W","Talon",Tableau13[[#This Row],[Colonne1]]="HP","Consommation normale",E11478="HC","Talon")</f>
        <v>#VALUE!</v>
      </c>
      <c r="E11478" s="3" t="e" cm="1">
        <f t="array" ref="E114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79" spans="3:5">
      <c r="C11479" t="e">
        <f>IF(WEEKDAY(#REF!,11)&gt;5,"W","S")</f>
        <v>#REF!</v>
      </c>
      <c r="D11479" t="e" cm="1">
        <f t="array" ref="D11479">_xlfn.IFS(Tableau13[[#This Row],[Jours]]="W","Talon",Tableau13[[#This Row],[Colonne1]]="HP","Consommation normale",E11479="HC","Talon")</f>
        <v>#VALUE!</v>
      </c>
      <c r="E11479" s="3" t="e" cm="1">
        <f t="array" ref="E114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80" spans="3:5">
      <c r="C11480" t="e">
        <f>IF(WEEKDAY(#REF!,11)&gt;5,"W","S")</f>
        <v>#REF!</v>
      </c>
      <c r="D11480" t="e" cm="1">
        <f t="array" ref="D11480">_xlfn.IFS(Tableau13[[#This Row],[Jours]]="W","Talon",Tableau13[[#This Row],[Colonne1]]="HP","Consommation normale",E11480="HC","Talon")</f>
        <v>#VALUE!</v>
      </c>
      <c r="E11480" s="3" t="e" cm="1">
        <f t="array" ref="E114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81" spans="3:5">
      <c r="C11481" t="e">
        <f>IF(WEEKDAY(#REF!,11)&gt;5,"W","S")</f>
        <v>#REF!</v>
      </c>
      <c r="D11481" t="e" cm="1">
        <f t="array" ref="D11481">_xlfn.IFS(Tableau13[[#This Row],[Jours]]="W","Talon",Tableau13[[#This Row],[Colonne1]]="HP","Consommation normale",E11481="HC","Talon")</f>
        <v>#VALUE!</v>
      </c>
      <c r="E11481" s="3" t="e" cm="1">
        <f t="array" ref="E114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82" spans="3:5">
      <c r="C11482" t="e">
        <f>IF(WEEKDAY(#REF!,11)&gt;5,"W","S")</f>
        <v>#REF!</v>
      </c>
      <c r="D11482" t="e" cm="1">
        <f t="array" ref="D11482">_xlfn.IFS(Tableau13[[#This Row],[Jours]]="W","Talon",Tableau13[[#This Row],[Colonne1]]="HP","Consommation normale",E11482="HC","Talon")</f>
        <v>#VALUE!</v>
      </c>
      <c r="E11482" s="3" t="e" cm="1">
        <f t="array" ref="E114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83" spans="3:5">
      <c r="C11483" t="e">
        <f>IF(WEEKDAY(#REF!,11)&gt;5,"W","S")</f>
        <v>#REF!</v>
      </c>
      <c r="D11483" t="e" cm="1">
        <f t="array" ref="D11483">_xlfn.IFS(Tableau13[[#This Row],[Jours]]="W","Talon",Tableau13[[#This Row],[Colonne1]]="HP","Consommation normale",E11483="HC","Talon")</f>
        <v>#VALUE!</v>
      </c>
      <c r="E11483" s="3" t="e" cm="1">
        <f t="array" ref="E114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84" spans="3:5">
      <c r="C11484" t="e">
        <f>IF(WEEKDAY(#REF!,11)&gt;5,"W","S")</f>
        <v>#REF!</v>
      </c>
      <c r="D11484" t="e" cm="1">
        <f t="array" ref="D11484">_xlfn.IFS(Tableau13[[#This Row],[Jours]]="W","Talon",Tableau13[[#This Row],[Colonne1]]="HP","Consommation normale",E11484="HC","Talon")</f>
        <v>#VALUE!</v>
      </c>
      <c r="E11484" s="3" t="e" cm="1">
        <f t="array" ref="E114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85" spans="3:5">
      <c r="C11485" t="e">
        <f>IF(WEEKDAY(#REF!,11)&gt;5,"W","S")</f>
        <v>#REF!</v>
      </c>
      <c r="D11485" t="e" cm="1">
        <f t="array" ref="D11485">_xlfn.IFS(Tableau13[[#This Row],[Jours]]="W","Talon",Tableau13[[#This Row],[Colonne1]]="HP","Consommation normale",E11485="HC","Talon")</f>
        <v>#VALUE!</v>
      </c>
      <c r="E11485" s="3" t="e" cm="1">
        <f t="array" ref="E114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86" spans="3:5">
      <c r="C11486" t="e">
        <f>IF(WEEKDAY(#REF!,11)&gt;5,"W","S")</f>
        <v>#REF!</v>
      </c>
      <c r="D11486" t="e" cm="1">
        <f t="array" ref="D11486">_xlfn.IFS(Tableau13[[#This Row],[Jours]]="W","Talon",Tableau13[[#This Row],[Colonne1]]="HP","Consommation normale",E11486="HC","Talon")</f>
        <v>#VALUE!</v>
      </c>
      <c r="E11486" s="3" t="e" cm="1">
        <f t="array" ref="E114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87" spans="3:5">
      <c r="C11487" t="e">
        <f>IF(WEEKDAY(#REF!,11)&gt;5,"W","S")</f>
        <v>#REF!</v>
      </c>
      <c r="D11487" t="e" cm="1">
        <f t="array" ref="D11487">_xlfn.IFS(Tableau13[[#This Row],[Jours]]="W","Talon",Tableau13[[#This Row],[Colonne1]]="HP","Consommation normale",E11487="HC","Talon")</f>
        <v>#VALUE!</v>
      </c>
      <c r="E11487" s="3" t="e" cm="1">
        <f t="array" ref="E114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88" spans="3:5">
      <c r="C11488" t="e">
        <f>IF(WEEKDAY(#REF!,11)&gt;5,"W","S")</f>
        <v>#REF!</v>
      </c>
      <c r="D11488" t="e" cm="1">
        <f t="array" ref="D11488">_xlfn.IFS(Tableau13[[#This Row],[Jours]]="W","Talon",Tableau13[[#This Row],[Colonne1]]="HP","Consommation normale",E11488="HC","Talon")</f>
        <v>#VALUE!</v>
      </c>
      <c r="E11488" s="3" t="e" cm="1">
        <f t="array" ref="E114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89" spans="3:5">
      <c r="C11489" t="e">
        <f>IF(WEEKDAY(#REF!,11)&gt;5,"W","S")</f>
        <v>#REF!</v>
      </c>
      <c r="D11489" t="e" cm="1">
        <f t="array" ref="D11489">_xlfn.IFS(Tableau13[[#This Row],[Jours]]="W","Talon",Tableau13[[#This Row],[Colonne1]]="HP","Consommation normale",E11489="HC","Talon")</f>
        <v>#VALUE!</v>
      </c>
      <c r="E11489" s="3" t="e" cm="1">
        <f t="array" ref="E114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90" spans="3:5">
      <c r="C11490" t="e">
        <f>IF(WEEKDAY(#REF!,11)&gt;5,"W","S")</f>
        <v>#REF!</v>
      </c>
      <c r="D11490" t="e" cm="1">
        <f t="array" ref="D11490">_xlfn.IFS(Tableau13[[#This Row],[Jours]]="W","Talon",Tableau13[[#This Row],[Colonne1]]="HP","Consommation normale",E11490="HC","Talon")</f>
        <v>#VALUE!</v>
      </c>
      <c r="E11490" s="3" t="e" cm="1">
        <f t="array" ref="E114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91" spans="3:5">
      <c r="C11491" t="e">
        <f>IF(WEEKDAY(#REF!,11)&gt;5,"W","S")</f>
        <v>#REF!</v>
      </c>
      <c r="D11491" t="e" cm="1">
        <f t="array" ref="D11491">_xlfn.IFS(Tableau13[[#This Row],[Jours]]="W","Talon",Tableau13[[#This Row],[Colonne1]]="HP","Consommation normale",E11491="HC","Talon")</f>
        <v>#VALUE!</v>
      </c>
      <c r="E11491" s="3" t="e" cm="1">
        <f t="array" ref="E114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92" spans="3:5">
      <c r="C11492" t="e">
        <f>IF(WEEKDAY(#REF!,11)&gt;5,"W","S")</f>
        <v>#REF!</v>
      </c>
      <c r="D11492" t="e" cm="1">
        <f t="array" ref="D11492">_xlfn.IFS(Tableau13[[#This Row],[Jours]]="W","Talon",Tableau13[[#This Row],[Colonne1]]="HP","Consommation normale",E11492="HC","Talon")</f>
        <v>#VALUE!</v>
      </c>
      <c r="E11492" s="3" t="e" cm="1">
        <f t="array" ref="E114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93" spans="3:5">
      <c r="C11493" t="e">
        <f>IF(WEEKDAY(#REF!,11)&gt;5,"W","S")</f>
        <v>#REF!</v>
      </c>
      <c r="D11493" t="e" cm="1">
        <f t="array" ref="D11493">_xlfn.IFS(Tableau13[[#This Row],[Jours]]="W","Talon",Tableau13[[#This Row],[Colonne1]]="HP","Consommation normale",E11493="HC","Talon")</f>
        <v>#VALUE!</v>
      </c>
      <c r="E11493" s="3" t="e" cm="1">
        <f t="array" ref="E114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94" spans="3:5">
      <c r="C11494" t="e">
        <f>IF(WEEKDAY(#REF!,11)&gt;5,"W","S")</f>
        <v>#REF!</v>
      </c>
      <c r="D11494" t="e" cm="1">
        <f t="array" ref="D11494">_xlfn.IFS(Tableau13[[#This Row],[Jours]]="W","Talon",Tableau13[[#This Row],[Colonne1]]="HP","Consommation normale",E11494="HC","Talon")</f>
        <v>#VALUE!</v>
      </c>
      <c r="E11494" s="3" t="e" cm="1">
        <f t="array" ref="E114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95" spans="3:5">
      <c r="C11495" t="e">
        <f>IF(WEEKDAY(#REF!,11)&gt;5,"W","S")</f>
        <v>#REF!</v>
      </c>
      <c r="D11495" t="e" cm="1">
        <f t="array" ref="D11495">_xlfn.IFS(Tableau13[[#This Row],[Jours]]="W","Talon",Tableau13[[#This Row],[Colonne1]]="HP","Consommation normale",E11495="HC","Talon")</f>
        <v>#VALUE!</v>
      </c>
      <c r="E11495" s="3" t="e" cm="1">
        <f t="array" ref="E114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96" spans="3:5">
      <c r="C11496" t="e">
        <f>IF(WEEKDAY(#REF!,11)&gt;5,"W","S")</f>
        <v>#REF!</v>
      </c>
      <c r="D11496" t="e" cm="1">
        <f t="array" ref="D11496">_xlfn.IFS(Tableau13[[#This Row],[Jours]]="W","Talon",Tableau13[[#This Row],[Colonne1]]="HP","Consommation normale",E11496="HC","Talon")</f>
        <v>#VALUE!</v>
      </c>
      <c r="E11496" s="3" t="e" cm="1">
        <f t="array" ref="E114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97" spans="3:5">
      <c r="C11497" t="e">
        <f>IF(WEEKDAY(#REF!,11)&gt;5,"W","S")</f>
        <v>#REF!</v>
      </c>
      <c r="D11497" t="e" cm="1">
        <f t="array" ref="D11497">_xlfn.IFS(Tableau13[[#This Row],[Jours]]="W","Talon",Tableau13[[#This Row],[Colonne1]]="HP","Consommation normale",E11497="HC","Talon")</f>
        <v>#VALUE!</v>
      </c>
      <c r="E11497" s="3" t="e" cm="1">
        <f t="array" ref="E114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98" spans="3:5">
      <c r="C11498" t="e">
        <f>IF(WEEKDAY(#REF!,11)&gt;5,"W","S")</f>
        <v>#REF!</v>
      </c>
      <c r="D11498" t="e" cm="1">
        <f t="array" ref="D11498">_xlfn.IFS(Tableau13[[#This Row],[Jours]]="W","Talon",Tableau13[[#This Row],[Colonne1]]="HP","Consommation normale",E11498="HC","Talon")</f>
        <v>#VALUE!</v>
      </c>
      <c r="E11498" s="3" t="e" cm="1">
        <f t="array" ref="E114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499" spans="3:5">
      <c r="C11499" t="e">
        <f>IF(WEEKDAY(#REF!,11)&gt;5,"W","S")</f>
        <v>#REF!</v>
      </c>
      <c r="D11499" t="e" cm="1">
        <f t="array" ref="D11499">_xlfn.IFS(Tableau13[[#This Row],[Jours]]="W","Talon",Tableau13[[#This Row],[Colonne1]]="HP","Consommation normale",E11499="HC","Talon")</f>
        <v>#VALUE!</v>
      </c>
      <c r="E11499" s="3" t="e" cm="1">
        <f t="array" ref="E114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00" spans="3:5">
      <c r="C11500" t="e">
        <f>IF(WEEKDAY(#REF!,11)&gt;5,"W","S")</f>
        <v>#REF!</v>
      </c>
      <c r="D11500" t="e" cm="1">
        <f t="array" ref="D11500">_xlfn.IFS(Tableau13[[#This Row],[Jours]]="W","Talon",Tableau13[[#This Row],[Colonne1]]="HP","Consommation normale",E11500="HC","Talon")</f>
        <v>#VALUE!</v>
      </c>
      <c r="E11500" s="3" t="e" cm="1">
        <f t="array" ref="E115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01" spans="3:5">
      <c r="C11501" t="e">
        <f>IF(WEEKDAY(#REF!,11)&gt;5,"W","S")</f>
        <v>#REF!</v>
      </c>
      <c r="D11501" t="e" cm="1">
        <f t="array" ref="D11501">_xlfn.IFS(Tableau13[[#This Row],[Jours]]="W","Talon",Tableau13[[#This Row],[Colonne1]]="HP","Consommation normale",E11501="HC","Talon")</f>
        <v>#VALUE!</v>
      </c>
      <c r="E11501" s="3" t="e" cm="1">
        <f t="array" ref="E115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02" spans="3:5">
      <c r="C11502" t="e">
        <f>IF(WEEKDAY(#REF!,11)&gt;5,"W","S")</f>
        <v>#REF!</v>
      </c>
      <c r="D11502" t="e" cm="1">
        <f t="array" ref="D11502">_xlfn.IFS(Tableau13[[#This Row],[Jours]]="W","Talon",Tableau13[[#This Row],[Colonne1]]="HP","Consommation normale",E11502="HC","Talon")</f>
        <v>#VALUE!</v>
      </c>
      <c r="E11502" s="3" t="e" cm="1">
        <f t="array" ref="E115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03" spans="3:5">
      <c r="C11503" t="e">
        <f>IF(WEEKDAY(#REF!,11)&gt;5,"W","S")</f>
        <v>#REF!</v>
      </c>
      <c r="D11503" t="e" cm="1">
        <f t="array" ref="D11503">_xlfn.IFS(Tableau13[[#This Row],[Jours]]="W","Talon",Tableau13[[#This Row],[Colonne1]]="HP","Consommation normale",E11503="HC","Talon")</f>
        <v>#VALUE!</v>
      </c>
      <c r="E11503" s="3" t="e" cm="1">
        <f t="array" ref="E115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04" spans="3:5">
      <c r="C11504" t="e">
        <f>IF(WEEKDAY(#REF!,11)&gt;5,"W","S")</f>
        <v>#REF!</v>
      </c>
      <c r="D11504" t="e" cm="1">
        <f t="array" ref="D11504">_xlfn.IFS(Tableau13[[#This Row],[Jours]]="W","Talon",Tableau13[[#This Row],[Colonne1]]="HP","Consommation normale",E11504="HC","Talon")</f>
        <v>#VALUE!</v>
      </c>
      <c r="E11504" s="3" t="e" cm="1">
        <f t="array" ref="E115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05" spans="3:5">
      <c r="C11505" t="e">
        <f>IF(WEEKDAY(#REF!,11)&gt;5,"W","S")</f>
        <v>#REF!</v>
      </c>
      <c r="D11505" t="e" cm="1">
        <f t="array" ref="D11505">_xlfn.IFS(Tableau13[[#This Row],[Jours]]="W","Talon",Tableau13[[#This Row],[Colonne1]]="HP","Consommation normale",E11505="HC","Talon")</f>
        <v>#VALUE!</v>
      </c>
      <c r="E11505" s="3" t="e" cm="1">
        <f t="array" ref="E115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06" spans="3:5">
      <c r="C11506" t="e">
        <f>IF(WEEKDAY(#REF!,11)&gt;5,"W","S")</f>
        <v>#REF!</v>
      </c>
      <c r="D11506" t="e" cm="1">
        <f t="array" ref="D11506">_xlfn.IFS(Tableau13[[#This Row],[Jours]]="W","Talon",Tableau13[[#This Row],[Colonne1]]="HP","Consommation normale",E11506="HC","Talon")</f>
        <v>#VALUE!</v>
      </c>
      <c r="E11506" s="3" t="e" cm="1">
        <f t="array" ref="E115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07" spans="3:5">
      <c r="C11507" t="e">
        <f>IF(WEEKDAY(#REF!,11)&gt;5,"W","S")</f>
        <v>#REF!</v>
      </c>
      <c r="D11507" t="e" cm="1">
        <f t="array" ref="D11507">_xlfn.IFS(Tableau13[[#This Row],[Jours]]="W","Talon",Tableau13[[#This Row],[Colonne1]]="HP","Consommation normale",E11507="HC","Talon")</f>
        <v>#VALUE!</v>
      </c>
      <c r="E11507" s="3" t="e" cm="1">
        <f t="array" ref="E115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08" spans="3:5">
      <c r="C11508" t="e">
        <f>IF(WEEKDAY(#REF!,11)&gt;5,"W","S")</f>
        <v>#REF!</v>
      </c>
      <c r="D11508" t="e" cm="1">
        <f t="array" ref="D11508">_xlfn.IFS(Tableau13[[#This Row],[Jours]]="W","Talon",Tableau13[[#This Row],[Colonne1]]="HP","Consommation normale",E11508="HC","Talon")</f>
        <v>#VALUE!</v>
      </c>
      <c r="E11508" s="3" t="e" cm="1">
        <f t="array" ref="E115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09" spans="3:5">
      <c r="C11509" t="e">
        <f>IF(WEEKDAY(#REF!,11)&gt;5,"W","S")</f>
        <v>#REF!</v>
      </c>
      <c r="D11509" t="e" cm="1">
        <f t="array" ref="D11509">_xlfn.IFS(Tableau13[[#This Row],[Jours]]="W","Talon",Tableau13[[#This Row],[Colonne1]]="HP","Consommation normale",E11509="HC","Talon")</f>
        <v>#VALUE!</v>
      </c>
      <c r="E11509" s="3" t="e" cm="1">
        <f t="array" ref="E115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10" spans="3:5">
      <c r="C11510" t="e">
        <f>IF(WEEKDAY(#REF!,11)&gt;5,"W","S")</f>
        <v>#REF!</v>
      </c>
      <c r="D11510" t="e" cm="1">
        <f t="array" ref="D11510">_xlfn.IFS(Tableau13[[#This Row],[Jours]]="W","Talon",Tableau13[[#This Row],[Colonne1]]="HP","Consommation normale",E11510="HC","Talon")</f>
        <v>#VALUE!</v>
      </c>
      <c r="E11510" s="3" t="e" cm="1">
        <f t="array" ref="E115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11" spans="3:5">
      <c r="C11511" t="e">
        <f>IF(WEEKDAY(#REF!,11)&gt;5,"W","S")</f>
        <v>#REF!</v>
      </c>
      <c r="D11511" t="e" cm="1">
        <f t="array" ref="D11511">_xlfn.IFS(Tableau13[[#This Row],[Jours]]="W","Talon",Tableau13[[#This Row],[Colonne1]]="HP","Consommation normale",E11511="HC","Talon")</f>
        <v>#VALUE!</v>
      </c>
      <c r="E11511" s="3" t="e" cm="1">
        <f t="array" ref="E115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12" spans="3:5">
      <c r="C11512" t="e">
        <f>IF(WEEKDAY(#REF!,11)&gt;5,"W","S")</f>
        <v>#REF!</v>
      </c>
      <c r="D11512" t="e" cm="1">
        <f t="array" ref="D11512">_xlfn.IFS(Tableau13[[#This Row],[Jours]]="W","Talon",Tableau13[[#This Row],[Colonne1]]="HP","Consommation normale",E11512="HC","Talon")</f>
        <v>#VALUE!</v>
      </c>
      <c r="E11512" s="3" t="e" cm="1">
        <f t="array" ref="E115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13" spans="3:5">
      <c r="C11513" t="e">
        <f>IF(WEEKDAY(#REF!,11)&gt;5,"W","S")</f>
        <v>#REF!</v>
      </c>
      <c r="D11513" t="e" cm="1">
        <f t="array" ref="D11513">_xlfn.IFS(Tableau13[[#This Row],[Jours]]="W","Talon",Tableau13[[#This Row],[Colonne1]]="HP","Consommation normale",E11513="HC","Talon")</f>
        <v>#VALUE!</v>
      </c>
      <c r="E11513" s="3" t="e" cm="1">
        <f t="array" ref="E115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14" spans="3:5">
      <c r="C11514" t="e">
        <f>IF(WEEKDAY(#REF!,11)&gt;5,"W","S")</f>
        <v>#REF!</v>
      </c>
      <c r="D11514" t="e" cm="1">
        <f t="array" ref="D11514">_xlfn.IFS(Tableau13[[#This Row],[Jours]]="W","Talon",Tableau13[[#This Row],[Colonne1]]="HP","Consommation normale",E11514="HC","Talon")</f>
        <v>#VALUE!</v>
      </c>
      <c r="E11514" s="3" t="e" cm="1">
        <f t="array" ref="E115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15" spans="3:5">
      <c r="C11515" t="e">
        <f>IF(WEEKDAY(#REF!,11)&gt;5,"W","S")</f>
        <v>#REF!</v>
      </c>
      <c r="D11515" t="e" cm="1">
        <f t="array" ref="D11515">_xlfn.IFS(Tableau13[[#This Row],[Jours]]="W","Talon",Tableau13[[#This Row],[Colonne1]]="HP","Consommation normale",E11515="HC","Talon")</f>
        <v>#VALUE!</v>
      </c>
      <c r="E11515" s="3" t="e" cm="1">
        <f t="array" ref="E115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16" spans="3:5">
      <c r="C11516" t="e">
        <f>IF(WEEKDAY(#REF!,11)&gt;5,"W","S")</f>
        <v>#REF!</v>
      </c>
      <c r="D11516" t="e" cm="1">
        <f t="array" ref="D11516">_xlfn.IFS(Tableau13[[#This Row],[Jours]]="W","Talon",Tableau13[[#This Row],[Colonne1]]="HP","Consommation normale",E11516="HC","Talon")</f>
        <v>#VALUE!</v>
      </c>
      <c r="E11516" s="3" t="e" cm="1">
        <f t="array" ref="E115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17" spans="3:5">
      <c r="C11517" t="e">
        <f>IF(WEEKDAY(#REF!,11)&gt;5,"W","S")</f>
        <v>#REF!</v>
      </c>
      <c r="D11517" t="e" cm="1">
        <f t="array" ref="D11517">_xlfn.IFS(Tableau13[[#This Row],[Jours]]="W","Talon",Tableau13[[#This Row],[Colonne1]]="HP","Consommation normale",E11517="HC","Talon")</f>
        <v>#VALUE!</v>
      </c>
      <c r="E11517" s="3" t="e" cm="1">
        <f t="array" ref="E115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18" spans="3:5">
      <c r="C11518" t="e">
        <f>IF(WEEKDAY(#REF!,11)&gt;5,"W","S")</f>
        <v>#REF!</v>
      </c>
      <c r="D11518" t="e" cm="1">
        <f t="array" ref="D11518">_xlfn.IFS(Tableau13[[#This Row],[Jours]]="W","Talon",Tableau13[[#This Row],[Colonne1]]="HP","Consommation normale",E11518="HC","Talon")</f>
        <v>#VALUE!</v>
      </c>
      <c r="E11518" s="3" t="e" cm="1">
        <f t="array" ref="E115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19" spans="3:5">
      <c r="C11519" t="e">
        <f>IF(WEEKDAY(#REF!,11)&gt;5,"W","S")</f>
        <v>#REF!</v>
      </c>
      <c r="D11519" t="e" cm="1">
        <f t="array" ref="D11519">_xlfn.IFS(Tableau13[[#This Row],[Jours]]="W","Talon",Tableau13[[#This Row],[Colonne1]]="HP","Consommation normale",E11519="HC","Talon")</f>
        <v>#VALUE!</v>
      </c>
      <c r="E11519" s="3" t="e" cm="1">
        <f t="array" ref="E115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20" spans="3:5">
      <c r="C11520" t="e">
        <f>IF(WEEKDAY(#REF!,11)&gt;5,"W","S")</f>
        <v>#REF!</v>
      </c>
      <c r="D11520" t="e" cm="1">
        <f t="array" ref="D11520">_xlfn.IFS(Tableau13[[#This Row],[Jours]]="W","Talon",Tableau13[[#This Row],[Colonne1]]="HP","Consommation normale",E11520="HC","Talon")</f>
        <v>#VALUE!</v>
      </c>
      <c r="E11520" s="3" t="e" cm="1">
        <f t="array" ref="E115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21" spans="3:5">
      <c r="C11521" t="e">
        <f>IF(WEEKDAY(#REF!,11)&gt;5,"W","S")</f>
        <v>#REF!</v>
      </c>
      <c r="D11521" t="e" cm="1">
        <f t="array" ref="D11521">_xlfn.IFS(Tableau13[[#This Row],[Jours]]="W","Talon",Tableau13[[#This Row],[Colonne1]]="HP","Consommation normale",E11521="HC","Talon")</f>
        <v>#VALUE!</v>
      </c>
      <c r="E11521" s="3" t="e" cm="1">
        <f t="array" ref="E115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22" spans="3:5">
      <c r="C11522" t="e">
        <f>IF(WEEKDAY(#REF!,11)&gt;5,"W","S")</f>
        <v>#REF!</v>
      </c>
      <c r="D11522" t="e" cm="1">
        <f t="array" ref="D11522">_xlfn.IFS(Tableau13[[#This Row],[Jours]]="W","Talon",Tableau13[[#This Row],[Colonne1]]="HP","Consommation normale",E11522="HC","Talon")</f>
        <v>#VALUE!</v>
      </c>
      <c r="E11522" s="3" t="e" cm="1">
        <f t="array" ref="E115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23" spans="3:5">
      <c r="C11523" t="e">
        <f>IF(WEEKDAY(#REF!,11)&gt;5,"W","S")</f>
        <v>#REF!</v>
      </c>
      <c r="D11523" t="e" cm="1">
        <f t="array" ref="D11523">_xlfn.IFS(Tableau13[[#This Row],[Jours]]="W","Talon",Tableau13[[#This Row],[Colonne1]]="HP","Consommation normale",E11523="HC","Talon")</f>
        <v>#VALUE!</v>
      </c>
      <c r="E11523" s="3" t="e" cm="1">
        <f t="array" ref="E115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24" spans="3:5">
      <c r="C11524" t="e">
        <f>IF(WEEKDAY(#REF!,11)&gt;5,"W","S")</f>
        <v>#REF!</v>
      </c>
      <c r="D11524" t="e" cm="1">
        <f t="array" ref="D11524">_xlfn.IFS(Tableau13[[#This Row],[Jours]]="W","Talon",Tableau13[[#This Row],[Colonne1]]="HP","Consommation normale",E11524="HC","Talon")</f>
        <v>#VALUE!</v>
      </c>
      <c r="E11524" s="3" t="e" cm="1">
        <f t="array" ref="E115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25" spans="3:5">
      <c r="C11525" t="e">
        <f>IF(WEEKDAY(#REF!,11)&gt;5,"W","S")</f>
        <v>#REF!</v>
      </c>
      <c r="D11525" t="e" cm="1">
        <f t="array" ref="D11525">_xlfn.IFS(Tableau13[[#This Row],[Jours]]="W","Talon",Tableau13[[#This Row],[Colonne1]]="HP","Consommation normale",E11525="HC","Talon")</f>
        <v>#VALUE!</v>
      </c>
      <c r="E11525" s="3" t="e" cm="1">
        <f t="array" ref="E115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26" spans="3:5">
      <c r="C11526" t="e">
        <f>IF(WEEKDAY(#REF!,11)&gt;5,"W","S")</f>
        <v>#REF!</v>
      </c>
      <c r="D11526" t="e" cm="1">
        <f t="array" ref="D11526">_xlfn.IFS(Tableau13[[#This Row],[Jours]]="W","Talon",Tableau13[[#This Row],[Colonne1]]="HP","Consommation normale",E11526="HC","Talon")</f>
        <v>#VALUE!</v>
      </c>
      <c r="E11526" s="3" t="e" cm="1">
        <f t="array" ref="E115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27" spans="3:5">
      <c r="C11527" t="e">
        <f>IF(WEEKDAY(#REF!,11)&gt;5,"W","S")</f>
        <v>#REF!</v>
      </c>
      <c r="D11527" t="e" cm="1">
        <f t="array" ref="D11527">_xlfn.IFS(Tableau13[[#This Row],[Jours]]="W","Talon",Tableau13[[#This Row],[Colonne1]]="HP","Consommation normale",E11527="HC","Talon")</f>
        <v>#VALUE!</v>
      </c>
      <c r="E11527" s="3" t="e" cm="1">
        <f t="array" ref="E115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28" spans="3:5">
      <c r="C11528" t="e">
        <f>IF(WEEKDAY(#REF!,11)&gt;5,"W","S")</f>
        <v>#REF!</v>
      </c>
      <c r="D11528" t="e" cm="1">
        <f t="array" ref="D11528">_xlfn.IFS(Tableau13[[#This Row],[Jours]]="W","Talon",Tableau13[[#This Row],[Colonne1]]="HP","Consommation normale",E11528="HC","Talon")</f>
        <v>#VALUE!</v>
      </c>
      <c r="E11528" s="3" t="e" cm="1">
        <f t="array" ref="E115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29" spans="3:5">
      <c r="C11529" t="e">
        <f>IF(WEEKDAY(#REF!,11)&gt;5,"W","S")</f>
        <v>#REF!</v>
      </c>
      <c r="D11529" t="e" cm="1">
        <f t="array" ref="D11529">_xlfn.IFS(Tableau13[[#This Row],[Jours]]="W","Talon",Tableau13[[#This Row],[Colonne1]]="HP","Consommation normale",E11529="HC","Talon")</f>
        <v>#VALUE!</v>
      </c>
      <c r="E11529" s="3" t="e" cm="1">
        <f t="array" ref="E115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30" spans="3:5">
      <c r="C11530" t="e">
        <f>IF(WEEKDAY(#REF!,11)&gt;5,"W","S")</f>
        <v>#REF!</v>
      </c>
      <c r="D11530" t="e" cm="1">
        <f t="array" ref="D11530">_xlfn.IFS(Tableau13[[#This Row],[Jours]]="W","Talon",Tableau13[[#This Row],[Colonne1]]="HP","Consommation normale",E11530="HC","Talon")</f>
        <v>#VALUE!</v>
      </c>
      <c r="E11530" s="3" t="e" cm="1">
        <f t="array" ref="E115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31" spans="3:5">
      <c r="C11531" t="e">
        <f>IF(WEEKDAY(#REF!,11)&gt;5,"W","S")</f>
        <v>#REF!</v>
      </c>
      <c r="D11531" t="e" cm="1">
        <f t="array" ref="D11531">_xlfn.IFS(Tableau13[[#This Row],[Jours]]="W","Talon",Tableau13[[#This Row],[Colonne1]]="HP","Consommation normale",E11531="HC","Talon")</f>
        <v>#VALUE!</v>
      </c>
      <c r="E11531" s="3" t="e" cm="1">
        <f t="array" ref="E115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32" spans="3:5">
      <c r="C11532" t="e">
        <f>IF(WEEKDAY(#REF!,11)&gt;5,"W","S")</f>
        <v>#REF!</v>
      </c>
      <c r="D11532" t="e" cm="1">
        <f t="array" ref="D11532">_xlfn.IFS(Tableau13[[#This Row],[Jours]]="W","Talon",Tableau13[[#This Row],[Colonne1]]="HP","Consommation normale",E11532="HC","Talon")</f>
        <v>#VALUE!</v>
      </c>
      <c r="E11532" s="3" t="e" cm="1">
        <f t="array" ref="E115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33" spans="3:5">
      <c r="C11533" t="e">
        <f>IF(WEEKDAY(#REF!,11)&gt;5,"W","S")</f>
        <v>#REF!</v>
      </c>
      <c r="D11533" t="e" cm="1">
        <f t="array" ref="D11533">_xlfn.IFS(Tableau13[[#This Row],[Jours]]="W","Talon",Tableau13[[#This Row],[Colonne1]]="HP","Consommation normale",E11533="HC","Talon")</f>
        <v>#VALUE!</v>
      </c>
      <c r="E11533" s="3" t="e" cm="1">
        <f t="array" ref="E115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34" spans="3:5">
      <c r="C11534" t="e">
        <f>IF(WEEKDAY(#REF!,11)&gt;5,"W","S")</f>
        <v>#REF!</v>
      </c>
      <c r="D11534" t="e" cm="1">
        <f t="array" ref="D11534">_xlfn.IFS(Tableau13[[#This Row],[Jours]]="W","Talon",Tableau13[[#This Row],[Colonne1]]="HP","Consommation normale",E11534="HC","Talon")</f>
        <v>#VALUE!</v>
      </c>
      <c r="E11534" s="3" t="e" cm="1">
        <f t="array" ref="E115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35" spans="3:5">
      <c r="C11535" t="e">
        <f>IF(WEEKDAY(#REF!,11)&gt;5,"W","S")</f>
        <v>#REF!</v>
      </c>
      <c r="D11535" t="e" cm="1">
        <f t="array" ref="D11535">_xlfn.IFS(Tableau13[[#This Row],[Jours]]="W","Talon",Tableau13[[#This Row],[Colonne1]]="HP","Consommation normale",E11535="HC","Talon")</f>
        <v>#VALUE!</v>
      </c>
      <c r="E11535" s="3" t="e" cm="1">
        <f t="array" ref="E115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36" spans="3:5">
      <c r="C11536" t="e">
        <f>IF(WEEKDAY(#REF!,11)&gt;5,"W","S")</f>
        <v>#REF!</v>
      </c>
      <c r="D11536" t="e" cm="1">
        <f t="array" ref="D11536">_xlfn.IFS(Tableau13[[#This Row],[Jours]]="W","Talon",Tableau13[[#This Row],[Colonne1]]="HP","Consommation normale",E11536="HC","Talon")</f>
        <v>#VALUE!</v>
      </c>
      <c r="E11536" s="3" t="e" cm="1">
        <f t="array" ref="E115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37" spans="3:5">
      <c r="C11537" t="e">
        <f>IF(WEEKDAY(#REF!,11)&gt;5,"W","S")</f>
        <v>#REF!</v>
      </c>
      <c r="D11537" t="e" cm="1">
        <f t="array" ref="D11537">_xlfn.IFS(Tableau13[[#This Row],[Jours]]="W","Talon",Tableau13[[#This Row],[Colonne1]]="HP","Consommation normale",E11537="HC","Talon")</f>
        <v>#VALUE!</v>
      </c>
      <c r="E11537" s="3" t="e" cm="1">
        <f t="array" ref="E115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38" spans="3:5">
      <c r="C11538" t="e">
        <f>IF(WEEKDAY(#REF!,11)&gt;5,"W","S")</f>
        <v>#REF!</v>
      </c>
      <c r="D11538" t="e" cm="1">
        <f t="array" ref="D11538">_xlfn.IFS(Tableau13[[#This Row],[Jours]]="W","Talon",Tableau13[[#This Row],[Colonne1]]="HP","Consommation normale",E11538="HC","Talon")</f>
        <v>#VALUE!</v>
      </c>
      <c r="E11538" s="3" t="e" cm="1">
        <f t="array" ref="E115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39" spans="3:5">
      <c r="C11539" t="e">
        <f>IF(WEEKDAY(#REF!,11)&gt;5,"W","S")</f>
        <v>#REF!</v>
      </c>
      <c r="D11539" t="e" cm="1">
        <f t="array" ref="D11539">_xlfn.IFS(Tableau13[[#This Row],[Jours]]="W","Talon",Tableau13[[#This Row],[Colonne1]]="HP","Consommation normale",E11539="HC","Talon")</f>
        <v>#VALUE!</v>
      </c>
      <c r="E11539" s="3" t="e" cm="1">
        <f t="array" ref="E115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40" spans="3:5">
      <c r="C11540" t="e">
        <f>IF(WEEKDAY(#REF!,11)&gt;5,"W","S")</f>
        <v>#REF!</v>
      </c>
      <c r="D11540" t="e" cm="1">
        <f t="array" ref="D11540">_xlfn.IFS(Tableau13[[#This Row],[Jours]]="W","Talon",Tableau13[[#This Row],[Colonne1]]="HP","Consommation normale",E11540="HC","Talon")</f>
        <v>#VALUE!</v>
      </c>
      <c r="E11540" s="3" t="e" cm="1">
        <f t="array" ref="E115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41" spans="3:5">
      <c r="C11541" t="e">
        <f>IF(WEEKDAY(#REF!,11)&gt;5,"W","S")</f>
        <v>#REF!</v>
      </c>
      <c r="D11541" t="e" cm="1">
        <f t="array" ref="D11541">_xlfn.IFS(Tableau13[[#This Row],[Jours]]="W","Talon",Tableau13[[#This Row],[Colonne1]]="HP","Consommation normale",E11541="HC","Talon")</f>
        <v>#VALUE!</v>
      </c>
      <c r="E11541" s="3" t="e" cm="1">
        <f t="array" ref="E115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42" spans="3:5">
      <c r="C11542" t="e">
        <f>IF(WEEKDAY(#REF!,11)&gt;5,"W","S")</f>
        <v>#REF!</v>
      </c>
      <c r="D11542" t="e" cm="1">
        <f t="array" ref="D11542">_xlfn.IFS(Tableau13[[#This Row],[Jours]]="W","Talon",Tableau13[[#This Row],[Colonne1]]="HP","Consommation normale",E11542="HC","Talon")</f>
        <v>#VALUE!</v>
      </c>
      <c r="E11542" s="3" t="e" cm="1">
        <f t="array" ref="E115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43" spans="3:5">
      <c r="C11543" t="e">
        <f>IF(WEEKDAY(#REF!,11)&gt;5,"W","S")</f>
        <v>#REF!</v>
      </c>
      <c r="D11543" t="e" cm="1">
        <f t="array" ref="D11543">_xlfn.IFS(Tableau13[[#This Row],[Jours]]="W","Talon",Tableau13[[#This Row],[Colonne1]]="HP","Consommation normale",E11543="HC","Talon")</f>
        <v>#VALUE!</v>
      </c>
      <c r="E11543" s="3" t="e" cm="1">
        <f t="array" ref="E115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44" spans="3:5">
      <c r="C11544" t="e">
        <f>IF(WEEKDAY(#REF!,11)&gt;5,"W","S")</f>
        <v>#REF!</v>
      </c>
      <c r="D11544" t="e" cm="1">
        <f t="array" ref="D11544">_xlfn.IFS(Tableau13[[#This Row],[Jours]]="W","Talon",Tableau13[[#This Row],[Colonne1]]="HP","Consommation normale",E11544="HC","Talon")</f>
        <v>#VALUE!</v>
      </c>
      <c r="E11544" s="3" t="e" cm="1">
        <f t="array" ref="E115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45" spans="3:5">
      <c r="C11545" t="e">
        <f>IF(WEEKDAY(#REF!,11)&gt;5,"W","S")</f>
        <v>#REF!</v>
      </c>
      <c r="D11545" t="e" cm="1">
        <f t="array" ref="D11545">_xlfn.IFS(Tableau13[[#This Row],[Jours]]="W","Talon",Tableau13[[#This Row],[Colonne1]]="HP","Consommation normale",E11545="HC","Talon")</f>
        <v>#VALUE!</v>
      </c>
      <c r="E11545" s="3" t="e" cm="1">
        <f t="array" ref="E115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46" spans="3:5">
      <c r="C11546" t="e">
        <f>IF(WEEKDAY(#REF!,11)&gt;5,"W","S")</f>
        <v>#REF!</v>
      </c>
      <c r="D11546" t="e" cm="1">
        <f t="array" ref="D11546">_xlfn.IFS(Tableau13[[#This Row],[Jours]]="W","Talon",Tableau13[[#This Row],[Colonne1]]="HP","Consommation normale",E11546="HC","Talon")</f>
        <v>#VALUE!</v>
      </c>
      <c r="E11546" s="3" t="e" cm="1">
        <f t="array" ref="E115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47" spans="3:5">
      <c r="C11547" t="e">
        <f>IF(WEEKDAY(#REF!,11)&gt;5,"W","S")</f>
        <v>#REF!</v>
      </c>
      <c r="D11547" t="e" cm="1">
        <f t="array" ref="D11547">_xlfn.IFS(Tableau13[[#This Row],[Jours]]="W","Talon",Tableau13[[#This Row],[Colonne1]]="HP","Consommation normale",E11547="HC","Talon")</f>
        <v>#VALUE!</v>
      </c>
      <c r="E11547" s="3" t="e" cm="1">
        <f t="array" ref="E115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48" spans="3:5">
      <c r="C11548" t="e">
        <f>IF(WEEKDAY(#REF!,11)&gt;5,"W","S")</f>
        <v>#REF!</v>
      </c>
      <c r="D11548" t="e" cm="1">
        <f t="array" ref="D11548">_xlfn.IFS(Tableau13[[#This Row],[Jours]]="W","Talon",Tableau13[[#This Row],[Colonne1]]="HP","Consommation normale",E11548="HC","Talon")</f>
        <v>#VALUE!</v>
      </c>
      <c r="E11548" s="3" t="e" cm="1">
        <f t="array" ref="E115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49" spans="3:5">
      <c r="C11549" t="e">
        <f>IF(WEEKDAY(#REF!,11)&gt;5,"W","S")</f>
        <v>#REF!</v>
      </c>
      <c r="D11549" t="e" cm="1">
        <f t="array" ref="D11549">_xlfn.IFS(Tableau13[[#This Row],[Jours]]="W","Talon",Tableau13[[#This Row],[Colonne1]]="HP","Consommation normale",E11549="HC","Talon")</f>
        <v>#VALUE!</v>
      </c>
      <c r="E11549" s="3" t="e" cm="1">
        <f t="array" ref="E115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50" spans="3:5">
      <c r="C11550" t="e">
        <f>IF(WEEKDAY(#REF!,11)&gt;5,"W","S")</f>
        <v>#REF!</v>
      </c>
      <c r="D11550" t="e" cm="1">
        <f t="array" ref="D11550">_xlfn.IFS(Tableau13[[#This Row],[Jours]]="W","Talon",Tableau13[[#This Row],[Colonne1]]="HP","Consommation normale",E11550="HC","Talon")</f>
        <v>#VALUE!</v>
      </c>
      <c r="E11550" s="3" t="e" cm="1">
        <f t="array" ref="E115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51" spans="3:5">
      <c r="C11551" t="e">
        <f>IF(WEEKDAY(#REF!,11)&gt;5,"W","S")</f>
        <v>#REF!</v>
      </c>
      <c r="D11551" t="e" cm="1">
        <f t="array" ref="D11551">_xlfn.IFS(Tableau13[[#This Row],[Jours]]="W","Talon",Tableau13[[#This Row],[Colonne1]]="HP","Consommation normale",E11551="HC","Talon")</f>
        <v>#VALUE!</v>
      </c>
      <c r="E11551" s="3" t="e" cm="1">
        <f t="array" ref="E115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52" spans="3:5">
      <c r="C11552" t="e">
        <f>IF(WEEKDAY(#REF!,11)&gt;5,"W","S")</f>
        <v>#REF!</v>
      </c>
      <c r="D11552" t="e" cm="1">
        <f t="array" ref="D11552">_xlfn.IFS(Tableau13[[#This Row],[Jours]]="W","Talon",Tableau13[[#This Row],[Colonne1]]="HP","Consommation normale",E11552="HC","Talon")</f>
        <v>#VALUE!</v>
      </c>
      <c r="E11552" s="3" t="e" cm="1">
        <f t="array" ref="E115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53" spans="3:5">
      <c r="C11553" t="e">
        <f>IF(WEEKDAY(#REF!,11)&gt;5,"W","S")</f>
        <v>#REF!</v>
      </c>
      <c r="D11553" t="e" cm="1">
        <f t="array" ref="D11553">_xlfn.IFS(Tableau13[[#This Row],[Jours]]="W","Talon",Tableau13[[#This Row],[Colonne1]]="HP","Consommation normale",E11553="HC","Talon")</f>
        <v>#VALUE!</v>
      </c>
      <c r="E11553" s="3" t="e" cm="1">
        <f t="array" ref="E115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54" spans="3:5">
      <c r="C11554" t="e">
        <f>IF(WEEKDAY(#REF!,11)&gt;5,"W","S")</f>
        <v>#REF!</v>
      </c>
      <c r="D11554" t="e" cm="1">
        <f t="array" ref="D11554">_xlfn.IFS(Tableau13[[#This Row],[Jours]]="W","Talon",Tableau13[[#This Row],[Colonne1]]="HP","Consommation normale",E11554="HC","Talon")</f>
        <v>#VALUE!</v>
      </c>
      <c r="E11554" s="3" t="e" cm="1">
        <f t="array" ref="E115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55" spans="3:5">
      <c r="C11555" t="e">
        <f>IF(WEEKDAY(#REF!,11)&gt;5,"W","S")</f>
        <v>#REF!</v>
      </c>
      <c r="D11555" t="e" cm="1">
        <f t="array" ref="D11555">_xlfn.IFS(Tableau13[[#This Row],[Jours]]="W","Talon",Tableau13[[#This Row],[Colonne1]]="HP","Consommation normale",E11555="HC","Talon")</f>
        <v>#VALUE!</v>
      </c>
      <c r="E11555" s="3" t="e" cm="1">
        <f t="array" ref="E115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56" spans="3:5">
      <c r="C11556" t="e">
        <f>IF(WEEKDAY(#REF!,11)&gt;5,"W","S")</f>
        <v>#REF!</v>
      </c>
      <c r="D11556" t="e" cm="1">
        <f t="array" ref="D11556">_xlfn.IFS(Tableau13[[#This Row],[Jours]]="W","Talon",Tableau13[[#This Row],[Colonne1]]="HP","Consommation normale",E11556="HC","Talon")</f>
        <v>#VALUE!</v>
      </c>
      <c r="E11556" s="3" t="e" cm="1">
        <f t="array" ref="E115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57" spans="3:5">
      <c r="C11557" t="e">
        <f>IF(WEEKDAY(#REF!,11)&gt;5,"W","S")</f>
        <v>#REF!</v>
      </c>
      <c r="D11557" t="e" cm="1">
        <f t="array" ref="D11557">_xlfn.IFS(Tableau13[[#This Row],[Jours]]="W","Talon",Tableau13[[#This Row],[Colonne1]]="HP","Consommation normale",E11557="HC","Talon")</f>
        <v>#VALUE!</v>
      </c>
      <c r="E11557" s="3" t="e" cm="1">
        <f t="array" ref="E115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58" spans="3:5">
      <c r="C11558" t="e">
        <f>IF(WEEKDAY(#REF!,11)&gt;5,"W","S")</f>
        <v>#REF!</v>
      </c>
      <c r="D11558" t="e" cm="1">
        <f t="array" ref="D11558">_xlfn.IFS(Tableau13[[#This Row],[Jours]]="W","Talon",Tableau13[[#This Row],[Colonne1]]="HP","Consommation normale",E11558="HC","Talon")</f>
        <v>#VALUE!</v>
      </c>
      <c r="E11558" s="3" t="e" cm="1">
        <f t="array" ref="E115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59" spans="3:5">
      <c r="C11559" t="e">
        <f>IF(WEEKDAY(#REF!,11)&gt;5,"W","S")</f>
        <v>#REF!</v>
      </c>
      <c r="D11559" t="e" cm="1">
        <f t="array" ref="D11559">_xlfn.IFS(Tableau13[[#This Row],[Jours]]="W","Talon",Tableau13[[#This Row],[Colonne1]]="HP","Consommation normale",E11559="HC","Talon")</f>
        <v>#VALUE!</v>
      </c>
      <c r="E11559" s="3" t="e" cm="1">
        <f t="array" ref="E115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60" spans="3:5">
      <c r="C11560" t="e">
        <f>IF(WEEKDAY(#REF!,11)&gt;5,"W","S")</f>
        <v>#REF!</v>
      </c>
      <c r="D11560" t="e" cm="1">
        <f t="array" ref="D11560">_xlfn.IFS(Tableau13[[#This Row],[Jours]]="W","Talon",Tableau13[[#This Row],[Colonne1]]="HP","Consommation normale",E11560="HC","Talon")</f>
        <v>#VALUE!</v>
      </c>
      <c r="E11560" s="3" t="e" cm="1">
        <f t="array" ref="E115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61" spans="3:5">
      <c r="C11561" t="e">
        <f>IF(WEEKDAY(#REF!,11)&gt;5,"W","S")</f>
        <v>#REF!</v>
      </c>
      <c r="D11561" t="e" cm="1">
        <f t="array" ref="D11561">_xlfn.IFS(Tableau13[[#This Row],[Jours]]="W","Talon",Tableau13[[#This Row],[Colonne1]]="HP","Consommation normale",E11561="HC","Talon")</f>
        <v>#VALUE!</v>
      </c>
      <c r="E11561" s="3" t="e" cm="1">
        <f t="array" ref="E115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62" spans="3:5">
      <c r="C11562" t="e">
        <f>IF(WEEKDAY(#REF!,11)&gt;5,"W","S")</f>
        <v>#REF!</v>
      </c>
      <c r="D11562" t="e" cm="1">
        <f t="array" ref="D11562">_xlfn.IFS(Tableau13[[#This Row],[Jours]]="W","Talon",Tableau13[[#This Row],[Colonne1]]="HP","Consommation normale",E11562="HC","Talon")</f>
        <v>#VALUE!</v>
      </c>
      <c r="E11562" s="3" t="e" cm="1">
        <f t="array" ref="E115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63" spans="3:5">
      <c r="C11563" t="e">
        <f>IF(WEEKDAY(#REF!,11)&gt;5,"W","S")</f>
        <v>#REF!</v>
      </c>
      <c r="D11563" t="e" cm="1">
        <f t="array" ref="D11563">_xlfn.IFS(Tableau13[[#This Row],[Jours]]="W","Talon",Tableau13[[#This Row],[Colonne1]]="HP","Consommation normale",E11563="HC","Talon")</f>
        <v>#VALUE!</v>
      </c>
      <c r="E11563" s="3" t="e" cm="1">
        <f t="array" ref="E115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64" spans="3:5">
      <c r="C11564" t="e">
        <f>IF(WEEKDAY(#REF!,11)&gt;5,"W","S")</f>
        <v>#REF!</v>
      </c>
      <c r="D11564" t="e" cm="1">
        <f t="array" ref="D11564">_xlfn.IFS(Tableau13[[#This Row],[Jours]]="W","Talon",Tableau13[[#This Row],[Colonne1]]="HP","Consommation normale",E11564="HC","Talon")</f>
        <v>#VALUE!</v>
      </c>
      <c r="E11564" s="3" t="e" cm="1">
        <f t="array" ref="E115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65" spans="3:5">
      <c r="C11565" t="e">
        <f>IF(WEEKDAY(#REF!,11)&gt;5,"W","S")</f>
        <v>#REF!</v>
      </c>
      <c r="D11565" t="e" cm="1">
        <f t="array" ref="D11565">_xlfn.IFS(Tableau13[[#This Row],[Jours]]="W","Talon",Tableau13[[#This Row],[Colonne1]]="HP","Consommation normale",E11565="HC","Talon")</f>
        <v>#VALUE!</v>
      </c>
      <c r="E11565" s="3" t="e" cm="1">
        <f t="array" ref="E115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66" spans="3:5">
      <c r="C11566" t="e">
        <f>IF(WEEKDAY(#REF!,11)&gt;5,"W","S")</f>
        <v>#REF!</v>
      </c>
      <c r="D11566" t="e" cm="1">
        <f t="array" ref="D11566">_xlfn.IFS(Tableau13[[#This Row],[Jours]]="W","Talon",Tableau13[[#This Row],[Colonne1]]="HP","Consommation normale",E11566="HC","Talon")</f>
        <v>#VALUE!</v>
      </c>
      <c r="E11566" s="3" t="e" cm="1">
        <f t="array" ref="E115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67" spans="3:5">
      <c r="C11567" t="e">
        <f>IF(WEEKDAY(#REF!,11)&gt;5,"W","S")</f>
        <v>#REF!</v>
      </c>
      <c r="D11567" t="e" cm="1">
        <f t="array" ref="D11567">_xlfn.IFS(Tableau13[[#This Row],[Jours]]="W","Talon",Tableau13[[#This Row],[Colonne1]]="HP","Consommation normale",E11567="HC","Talon")</f>
        <v>#VALUE!</v>
      </c>
      <c r="E11567" s="3" t="e" cm="1">
        <f t="array" ref="E115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68" spans="3:5">
      <c r="C11568" t="e">
        <f>IF(WEEKDAY(#REF!,11)&gt;5,"W","S")</f>
        <v>#REF!</v>
      </c>
      <c r="D11568" t="e" cm="1">
        <f t="array" ref="D11568">_xlfn.IFS(Tableau13[[#This Row],[Jours]]="W","Talon",Tableau13[[#This Row],[Colonne1]]="HP","Consommation normale",E11568="HC","Talon")</f>
        <v>#VALUE!</v>
      </c>
      <c r="E11568" s="3" t="e" cm="1">
        <f t="array" ref="E115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69" spans="3:5">
      <c r="C11569" t="e">
        <f>IF(WEEKDAY(#REF!,11)&gt;5,"W","S")</f>
        <v>#REF!</v>
      </c>
      <c r="D11569" t="e" cm="1">
        <f t="array" ref="D11569">_xlfn.IFS(Tableau13[[#This Row],[Jours]]="W","Talon",Tableau13[[#This Row],[Colonne1]]="HP","Consommation normale",E11569="HC","Talon")</f>
        <v>#VALUE!</v>
      </c>
      <c r="E11569" s="3" t="e" cm="1">
        <f t="array" ref="E115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70" spans="3:5">
      <c r="C11570" t="e">
        <f>IF(WEEKDAY(#REF!,11)&gt;5,"W","S")</f>
        <v>#REF!</v>
      </c>
      <c r="D11570" t="e" cm="1">
        <f t="array" ref="D11570">_xlfn.IFS(Tableau13[[#This Row],[Jours]]="W","Talon",Tableau13[[#This Row],[Colonne1]]="HP","Consommation normale",E11570="HC","Talon")</f>
        <v>#VALUE!</v>
      </c>
      <c r="E11570" s="3" t="e" cm="1">
        <f t="array" ref="E115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71" spans="3:5">
      <c r="C11571" t="e">
        <f>IF(WEEKDAY(#REF!,11)&gt;5,"W","S")</f>
        <v>#REF!</v>
      </c>
      <c r="D11571" t="e" cm="1">
        <f t="array" ref="D11571">_xlfn.IFS(Tableau13[[#This Row],[Jours]]="W","Talon",Tableau13[[#This Row],[Colonne1]]="HP","Consommation normale",E11571="HC","Talon")</f>
        <v>#VALUE!</v>
      </c>
      <c r="E11571" s="3" t="e" cm="1">
        <f t="array" ref="E115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72" spans="3:5">
      <c r="C11572" t="e">
        <f>IF(WEEKDAY(#REF!,11)&gt;5,"W","S")</f>
        <v>#REF!</v>
      </c>
      <c r="D11572" t="e" cm="1">
        <f t="array" ref="D11572">_xlfn.IFS(Tableau13[[#This Row],[Jours]]="W","Talon",Tableau13[[#This Row],[Colonne1]]="HP","Consommation normale",E11572="HC","Talon")</f>
        <v>#VALUE!</v>
      </c>
      <c r="E11572" s="3" t="e" cm="1">
        <f t="array" ref="E115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73" spans="3:5">
      <c r="C11573" t="e">
        <f>IF(WEEKDAY(#REF!,11)&gt;5,"W","S")</f>
        <v>#REF!</v>
      </c>
      <c r="D11573" t="e" cm="1">
        <f t="array" ref="D11573">_xlfn.IFS(Tableau13[[#This Row],[Jours]]="W","Talon",Tableau13[[#This Row],[Colonne1]]="HP","Consommation normale",E11573="HC","Talon")</f>
        <v>#VALUE!</v>
      </c>
      <c r="E11573" s="3" t="e" cm="1">
        <f t="array" ref="E115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74" spans="3:5">
      <c r="C11574" t="e">
        <f>IF(WEEKDAY(#REF!,11)&gt;5,"W","S")</f>
        <v>#REF!</v>
      </c>
      <c r="D11574" t="e" cm="1">
        <f t="array" ref="D11574">_xlfn.IFS(Tableau13[[#This Row],[Jours]]="W","Talon",Tableau13[[#This Row],[Colonne1]]="HP","Consommation normale",E11574="HC","Talon")</f>
        <v>#VALUE!</v>
      </c>
      <c r="E11574" s="3" t="e" cm="1">
        <f t="array" ref="E115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75" spans="3:5">
      <c r="C11575" t="e">
        <f>IF(WEEKDAY(#REF!,11)&gt;5,"W","S")</f>
        <v>#REF!</v>
      </c>
      <c r="D11575" t="e" cm="1">
        <f t="array" ref="D11575">_xlfn.IFS(Tableau13[[#This Row],[Jours]]="W","Talon",Tableau13[[#This Row],[Colonne1]]="HP","Consommation normale",E11575="HC","Talon")</f>
        <v>#VALUE!</v>
      </c>
      <c r="E11575" s="3" t="e" cm="1">
        <f t="array" ref="E115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76" spans="3:5">
      <c r="C11576" t="e">
        <f>IF(WEEKDAY(#REF!,11)&gt;5,"W","S")</f>
        <v>#REF!</v>
      </c>
      <c r="D11576" t="e" cm="1">
        <f t="array" ref="D11576">_xlfn.IFS(Tableau13[[#This Row],[Jours]]="W","Talon",Tableau13[[#This Row],[Colonne1]]="HP","Consommation normale",E11576="HC","Talon")</f>
        <v>#VALUE!</v>
      </c>
      <c r="E11576" s="3" t="e" cm="1">
        <f t="array" ref="E115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77" spans="3:5">
      <c r="C11577" t="e">
        <f>IF(WEEKDAY(#REF!,11)&gt;5,"W","S")</f>
        <v>#REF!</v>
      </c>
      <c r="D11577" t="e" cm="1">
        <f t="array" ref="D11577">_xlfn.IFS(Tableau13[[#This Row],[Jours]]="W","Talon",Tableau13[[#This Row],[Colonne1]]="HP","Consommation normale",E11577="HC","Talon")</f>
        <v>#VALUE!</v>
      </c>
      <c r="E11577" s="3" t="e" cm="1">
        <f t="array" ref="E115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78" spans="3:5">
      <c r="C11578" t="e">
        <f>IF(WEEKDAY(#REF!,11)&gt;5,"W","S")</f>
        <v>#REF!</v>
      </c>
      <c r="D11578" t="e" cm="1">
        <f t="array" ref="D11578">_xlfn.IFS(Tableau13[[#This Row],[Jours]]="W","Talon",Tableau13[[#This Row],[Colonne1]]="HP","Consommation normale",E11578="HC","Talon")</f>
        <v>#VALUE!</v>
      </c>
      <c r="E11578" s="3" t="e" cm="1">
        <f t="array" ref="E115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79" spans="3:5">
      <c r="C11579" t="e">
        <f>IF(WEEKDAY(#REF!,11)&gt;5,"W","S")</f>
        <v>#REF!</v>
      </c>
      <c r="D11579" t="e" cm="1">
        <f t="array" ref="D11579">_xlfn.IFS(Tableau13[[#This Row],[Jours]]="W","Talon",Tableau13[[#This Row],[Colonne1]]="HP","Consommation normale",E11579="HC","Talon")</f>
        <v>#VALUE!</v>
      </c>
      <c r="E11579" s="3" t="e" cm="1">
        <f t="array" ref="E115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80" spans="3:5">
      <c r="C11580" t="e">
        <f>IF(WEEKDAY(#REF!,11)&gt;5,"W","S")</f>
        <v>#REF!</v>
      </c>
      <c r="D11580" t="e" cm="1">
        <f t="array" ref="D11580">_xlfn.IFS(Tableau13[[#This Row],[Jours]]="W","Talon",Tableau13[[#This Row],[Colonne1]]="HP","Consommation normale",E11580="HC","Talon")</f>
        <v>#VALUE!</v>
      </c>
      <c r="E11580" s="3" t="e" cm="1">
        <f t="array" ref="E115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81" spans="3:5">
      <c r="C11581" t="e">
        <f>IF(WEEKDAY(#REF!,11)&gt;5,"W","S")</f>
        <v>#REF!</v>
      </c>
      <c r="D11581" t="e" cm="1">
        <f t="array" ref="D11581">_xlfn.IFS(Tableau13[[#This Row],[Jours]]="W","Talon",Tableau13[[#This Row],[Colonne1]]="HP","Consommation normale",E11581="HC","Talon")</f>
        <v>#VALUE!</v>
      </c>
      <c r="E11581" s="3" t="e" cm="1">
        <f t="array" ref="E115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82" spans="3:5">
      <c r="C11582" t="e">
        <f>IF(WEEKDAY(#REF!,11)&gt;5,"W","S")</f>
        <v>#REF!</v>
      </c>
      <c r="D11582" t="e" cm="1">
        <f t="array" ref="D11582">_xlfn.IFS(Tableau13[[#This Row],[Jours]]="W","Talon",Tableau13[[#This Row],[Colonne1]]="HP","Consommation normale",E11582="HC","Talon")</f>
        <v>#VALUE!</v>
      </c>
      <c r="E11582" s="3" t="e" cm="1">
        <f t="array" ref="E115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83" spans="3:5">
      <c r="C11583" t="e">
        <f>IF(WEEKDAY(#REF!,11)&gt;5,"W","S")</f>
        <v>#REF!</v>
      </c>
      <c r="D11583" t="e" cm="1">
        <f t="array" ref="D11583">_xlfn.IFS(Tableau13[[#This Row],[Jours]]="W","Talon",Tableau13[[#This Row],[Colonne1]]="HP","Consommation normale",E11583="HC","Talon")</f>
        <v>#VALUE!</v>
      </c>
      <c r="E11583" s="3" t="e" cm="1">
        <f t="array" ref="E115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84" spans="3:5">
      <c r="C11584" t="e">
        <f>IF(WEEKDAY(#REF!,11)&gt;5,"W","S")</f>
        <v>#REF!</v>
      </c>
      <c r="D11584" t="e" cm="1">
        <f t="array" ref="D11584">_xlfn.IFS(Tableau13[[#This Row],[Jours]]="W","Talon",Tableau13[[#This Row],[Colonne1]]="HP","Consommation normale",E11584="HC","Talon")</f>
        <v>#VALUE!</v>
      </c>
      <c r="E11584" s="3" t="e" cm="1">
        <f t="array" ref="E115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85" spans="3:5">
      <c r="C11585" t="e">
        <f>IF(WEEKDAY(#REF!,11)&gt;5,"W","S")</f>
        <v>#REF!</v>
      </c>
      <c r="D11585" t="e" cm="1">
        <f t="array" ref="D11585">_xlfn.IFS(Tableau13[[#This Row],[Jours]]="W","Talon",Tableau13[[#This Row],[Colonne1]]="HP","Consommation normale",E11585="HC","Talon")</f>
        <v>#VALUE!</v>
      </c>
      <c r="E11585" s="3" t="e" cm="1">
        <f t="array" ref="E115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86" spans="3:5">
      <c r="C11586" t="e">
        <f>IF(WEEKDAY(#REF!,11)&gt;5,"W","S")</f>
        <v>#REF!</v>
      </c>
      <c r="D11586" t="e" cm="1">
        <f t="array" ref="D11586">_xlfn.IFS(Tableau13[[#This Row],[Jours]]="W","Talon",Tableau13[[#This Row],[Colonne1]]="HP","Consommation normale",E11586="HC","Talon")</f>
        <v>#VALUE!</v>
      </c>
      <c r="E11586" s="3" t="e" cm="1">
        <f t="array" ref="E115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87" spans="3:5">
      <c r="C11587" t="e">
        <f>IF(WEEKDAY(#REF!,11)&gt;5,"W","S")</f>
        <v>#REF!</v>
      </c>
      <c r="D11587" t="e" cm="1">
        <f t="array" ref="D11587">_xlfn.IFS(Tableau13[[#This Row],[Jours]]="W","Talon",Tableau13[[#This Row],[Colonne1]]="HP","Consommation normale",E11587="HC","Talon")</f>
        <v>#VALUE!</v>
      </c>
      <c r="E11587" s="3" t="e" cm="1">
        <f t="array" ref="E115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88" spans="3:5">
      <c r="C11588" t="e">
        <f>IF(WEEKDAY(#REF!,11)&gt;5,"W","S")</f>
        <v>#REF!</v>
      </c>
      <c r="D11588" t="e" cm="1">
        <f t="array" ref="D11588">_xlfn.IFS(Tableau13[[#This Row],[Jours]]="W","Talon",Tableau13[[#This Row],[Colonne1]]="HP","Consommation normale",E11588="HC","Talon")</f>
        <v>#VALUE!</v>
      </c>
      <c r="E11588" s="3" t="e" cm="1">
        <f t="array" ref="E115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89" spans="3:5">
      <c r="C11589" t="e">
        <f>IF(WEEKDAY(#REF!,11)&gt;5,"W","S")</f>
        <v>#REF!</v>
      </c>
      <c r="D11589" t="e" cm="1">
        <f t="array" ref="D11589">_xlfn.IFS(Tableau13[[#This Row],[Jours]]="W","Talon",Tableau13[[#This Row],[Colonne1]]="HP","Consommation normale",E11589="HC","Talon")</f>
        <v>#VALUE!</v>
      </c>
      <c r="E11589" s="3" t="e" cm="1">
        <f t="array" ref="E115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90" spans="3:5">
      <c r="C11590" t="e">
        <f>IF(WEEKDAY(#REF!,11)&gt;5,"W","S")</f>
        <v>#REF!</v>
      </c>
      <c r="D11590" t="e" cm="1">
        <f t="array" ref="D11590">_xlfn.IFS(Tableau13[[#This Row],[Jours]]="W","Talon",Tableau13[[#This Row],[Colonne1]]="HP","Consommation normale",E11590="HC","Talon")</f>
        <v>#VALUE!</v>
      </c>
      <c r="E11590" s="3" t="e" cm="1">
        <f t="array" ref="E115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91" spans="3:5">
      <c r="C11591" t="e">
        <f>IF(WEEKDAY(#REF!,11)&gt;5,"W","S")</f>
        <v>#REF!</v>
      </c>
      <c r="D11591" t="e" cm="1">
        <f t="array" ref="D11591">_xlfn.IFS(Tableau13[[#This Row],[Jours]]="W","Talon",Tableau13[[#This Row],[Colonne1]]="HP","Consommation normale",E11591="HC","Talon")</f>
        <v>#VALUE!</v>
      </c>
      <c r="E11591" s="3" t="e" cm="1">
        <f t="array" ref="E115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92" spans="3:5">
      <c r="C11592" t="e">
        <f>IF(WEEKDAY(#REF!,11)&gt;5,"W","S")</f>
        <v>#REF!</v>
      </c>
      <c r="D11592" t="e" cm="1">
        <f t="array" ref="D11592">_xlfn.IFS(Tableau13[[#This Row],[Jours]]="W","Talon",Tableau13[[#This Row],[Colonne1]]="HP","Consommation normale",E11592="HC","Talon")</f>
        <v>#VALUE!</v>
      </c>
      <c r="E11592" s="3" t="e" cm="1">
        <f t="array" ref="E115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93" spans="3:5">
      <c r="C11593" t="e">
        <f>IF(WEEKDAY(#REF!,11)&gt;5,"W","S")</f>
        <v>#REF!</v>
      </c>
      <c r="D11593" t="e" cm="1">
        <f t="array" ref="D11593">_xlfn.IFS(Tableau13[[#This Row],[Jours]]="W","Talon",Tableau13[[#This Row],[Colonne1]]="HP","Consommation normale",E11593="HC","Talon")</f>
        <v>#VALUE!</v>
      </c>
      <c r="E11593" s="3" t="e" cm="1">
        <f t="array" ref="E115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94" spans="3:5">
      <c r="C11594" t="e">
        <f>IF(WEEKDAY(#REF!,11)&gt;5,"W","S")</f>
        <v>#REF!</v>
      </c>
      <c r="D11594" t="e" cm="1">
        <f t="array" ref="D11594">_xlfn.IFS(Tableau13[[#This Row],[Jours]]="W","Talon",Tableau13[[#This Row],[Colonne1]]="HP","Consommation normale",E11594="HC","Talon")</f>
        <v>#VALUE!</v>
      </c>
      <c r="E11594" s="3" t="e" cm="1">
        <f t="array" ref="E115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95" spans="3:5">
      <c r="C11595" t="e">
        <f>IF(WEEKDAY(#REF!,11)&gt;5,"W","S")</f>
        <v>#REF!</v>
      </c>
      <c r="D11595" t="e" cm="1">
        <f t="array" ref="D11595">_xlfn.IFS(Tableau13[[#This Row],[Jours]]="W","Talon",Tableau13[[#This Row],[Colonne1]]="HP","Consommation normale",E11595="HC","Talon")</f>
        <v>#VALUE!</v>
      </c>
      <c r="E11595" s="3" t="e" cm="1">
        <f t="array" ref="E115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96" spans="3:5">
      <c r="C11596" t="e">
        <f>IF(WEEKDAY(#REF!,11)&gt;5,"W","S")</f>
        <v>#REF!</v>
      </c>
      <c r="D11596" t="e" cm="1">
        <f t="array" ref="D11596">_xlfn.IFS(Tableau13[[#This Row],[Jours]]="W","Talon",Tableau13[[#This Row],[Colonne1]]="HP","Consommation normale",E11596="HC","Talon")</f>
        <v>#VALUE!</v>
      </c>
      <c r="E11596" s="3" t="e" cm="1">
        <f t="array" ref="E115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97" spans="3:5">
      <c r="C11597" t="e">
        <f>IF(WEEKDAY(#REF!,11)&gt;5,"W","S")</f>
        <v>#REF!</v>
      </c>
      <c r="D11597" t="e" cm="1">
        <f t="array" ref="D11597">_xlfn.IFS(Tableau13[[#This Row],[Jours]]="W","Talon",Tableau13[[#This Row],[Colonne1]]="HP","Consommation normale",E11597="HC","Talon")</f>
        <v>#VALUE!</v>
      </c>
      <c r="E11597" s="3" t="e" cm="1">
        <f t="array" ref="E115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98" spans="3:5">
      <c r="C11598" t="e">
        <f>IF(WEEKDAY(#REF!,11)&gt;5,"W","S")</f>
        <v>#REF!</v>
      </c>
      <c r="D11598" t="e" cm="1">
        <f t="array" ref="D11598">_xlfn.IFS(Tableau13[[#This Row],[Jours]]="W","Talon",Tableau13[[#This Row],[Colonne1]]="HP","Consommation normale",E11598="HC","Talon")</f>
        <v>#VALUE!</v>
      </c>
      <c r="E11598" s="3" t="e" cm="1">
        <f t="array" ref="E115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599" spans="3:5">
      <c r="C11599" t="e">
        <f>IF(WEEKDAY(#REF!,11)&gt;5,"W","S")</f>
        <v>#REF!</v>
      </c>
      <c r="D11599" t="e" cm="1">
        <f t="array" ref="D11599">_xlfn.IFS(Tableau13[[#This Row],[Jours]]="W","Talon",Tableau13[[#This Row],[Colonne1]]="HP","Consommation normale",E11599="HC","Talon")</f>
        <v>#VALUE!</v>
      </c>
      <c r="E11599" s="3" t="e" cm="1">
        <f t="array" ref="E115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00" spans="3:5">
      <c r="C11600" t="e">
        <f>IF(WEEKDAY(#REF!,11)&gt;5,"W","S")</f>
        <v>#REF!</v>
      </c>
      <c r="D11600" t="e" cm="1">
        <f t="array" ref="D11600">_xlfn.IFS(Tableau13[[#This Row],[Jours]]="W","Talon",Tableau13[[#This Row],[Colonne1]]="HP","Consommation normale",E11600="HC","Talon")</f>
        <v>#VALUE!</v>
      </c>
      <c r="E11600" s="3" t="e" cm="1">
        <f t="array" ref="E116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01" spans="3:5">
      <c r="C11601" t="e">
        <f>IF(WEEKDAY(#REF!,11)&gt;5,"W","S")</f>
        <v>#REF!</v>
      </c>
      <c r="D11601" t="e" cm="1">
        <f t="array" ref="D11601">_xlfn.IFS(Tableau13[[#This Row],[Jours]]="W","Talon",Tableau13[[#This Row],[Colonne1]]="HP","Consommation normale",E11601="HC","Talon")</f>
        <v>#VALUE!</v>
      </c>
      <c r="E11601" s="3" t="e" cm="1">
        <f t="array" ref="E116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02" spans="3:5">
      <c r="C11602" t="e">
        <f>IF(WEEKDAY(#REF!,11)&gt;5,"W","S")</f>
        <v>#REF!</v>
      </c>
      <c r="D11602" t="e" cm="1">
        <f t="array" ref="D11602">_xlfn.IFS(Tableau13[[#This Row],[Jours]]="W","Talon",Tableau13[[#This Row],[Colonne1]]="HP","Consommation normale",E11602="HC","Talon")</f>
        <v>#VALUE!</v>
      </c>
      <c r="E11602" s="3" t="e" cm="1">
        <f t="array" ref="E116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03" spans="3:5">
      <c r="C11603" t="e">
        <f>IF(WEEKDAY(#REF!,11)&gt;5,"W","S")</f>
        <v>#REF!</v>
      </c>
      <c r="D11603" t="e" cm="1">
        <f t="array" ref="D11603">_xlfn.IFS(Tableau13[[#This Row],[Jours]]="W","Talon",Tableau13[[#This Row],[Colonne1]]="HP","Consommation normale",E11603="HC","Talon")</f>
        <v>#VALUE!</v>
      </c>
      <c r="E11603" s="3" t="e" cm="1">
        <f t="array" ref="E116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04" spans="3:5">
      <c r="C11604" t="e">
        <f>IF(WEEKDAY(#REF!,11)&gt;5,"W","S")</f>
        <v>#REF!</v>
      </c>
      <c r="D11604" t="e" cm="1">
        <f t="array" ref="D11604">_xlfn.IFS(Tableau13[[#This Row],[Jours]]="W","Talon",Tableau13[[#This Row],[Colonne1]]="HP","Consommation normale",E11604="HC","Talon")</f>
        <v>#VALUE!</v>
      </c>
      <c r="E11604" s="3" t="e" cm="1">
        <f t="array" ref="E116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05" spans="3:5">
      <c r="C11605" t="e">
        <f>IF(WEEKDAY(#REF!,11)&gt;5,"W","S")</f>
        <v>#REF!</v>
      </c>
      <c r="D11605" t="e" cm="1">
        <f t="array" ref="D11605">_xlfn.IFS(Tableau13[[#This Row],[Jours]]="W","Talon",Tableau13[[#This Row],[Colonne1]]="HP","Consommation normale",E11605="HC","Talon")</f>
        <v>#VALUE!</v>
      </c>
      <c r="E11605" s="3" t="e" cm="1">
        <f t="array" ref="E116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06" spans="3:5">
      <c r="C11606" t="e">
        <f>IF(WEEKDAY(#REF!,11)&gt;5,"W","S")</f>
        <v>#REF!</v>
      </c>
      <c r="D11606" t="e" cm="1">
        <f t="array" ref="D11606">_xlfn.IFS(Tableau13[[#This Row],[Jours]]="W","Talon",Tableau13[[#This Row],[Colonne1]]="HP","Consommation normale",E11606="HC","Talon")</f>
        <v>#VALUE!</v>
      </c>
      <c r="E11606" s="3" t="e" cm="1">
        <f t="array" ref="E116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07" spans="3:5">
      <c r="C11607" t="e">
        <f>IF(WEEKDAY(#REF!,11)&gt;5,"W","S")</f>
        <v>#REF!</v>
      </c>
      <c r="D11607" t="e" cm="1">
        <f t="array" ref="D11607">_xlfn.IFS(Tableau13[[#This Row],[Jours]]="W","Talon",Tableau13[[#This Row],[Colonne1]]="HP","Consommation normale",E11607="HC","Talon")</f>
        <v>#VALUE!</v>
      </c>
      <c r="E11607" s="3" t="e" cm="1">
        <f t="array" ref="E116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08" spans="3:5">
      <c r="C11608" t="e">
        <f>IF(WEEKDAY(#REF!,11)&gt;5,"W","S")</f>
        <v>#REF!</v>
      </c>
      <c r="D11608" t="e" cm="1">
        <f t="array" ref="D11608">_xlfn.IFS(Tableau13[[#This Row],[Jours]]="W","Talon",Tableau13[[#This Row],[Colonne1]]="HP","Consommation normale",E11608="HC","Talon")</f>
        <v>#VALUE!</v>
      </c>
      <c r="E11608" s="3" t="e" cm="1">
        <f t="array" ref="E116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09" spans="3:5">
      <c r="C11609" t="e">
        <f>IF(WEEKDAY(#REF!,11)&gt;5,"W","S")</f>
        <v>#REF!</v>
      </c>
      <c r="D11609" t="e" cm="1">
        <f t="array" ref="D11609">_xlfn.IFS(Tableau13[[#This Row],[Jours]]="W","Talon",Tableau13[[#This Row],[Colonne1]]="HP","Consommation normale",E11609="HC","Talon")</f>
        <v>#VALUE!</v>
      </c>
      <c r="E11609" s="3" t="e" cm="1">
        <f t="array" ref="E116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10" spans="3:5">
      <c r="C11610" t="e">
        <f>IF(WEEKDAY(#REF!,11)&gt;5,"W","S")</f>
        <v>#REF!</v>
      </c>
      <c r="D11610" t="e" cm="1">
        <f t="array" ref="D11610">_xlfn.IFS(Tableau13[[#This Row],[Jours]]="W","Talon",Tableau13[[#This Row],[Colonne1]]="HP","Consommation normale",E11610="HC","Talon")</f>
        <v>#VALUE!</v>
      </c>
      <c r="E11610" s="3" t="e" cm="1">
        <f t="array" ref="E116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11" spans="3:5">
      <c r="C11611" t="e">
        <f>IF(WEEKDAY(#REF!,11)&gt;5,"W","S")</f>
        <v>#REF!</v>
      </c>
      <c r="D11611" t="e" cm="1">
        <f t="array" ref="D11611">_xlfn.IFS(Tableau13[[#This Row],[Jours]]="W","Talon",Tableau13[[#This Row],[Colonne1]]="HP","Consommation normale",E11611="HC","Talon")</f>
        <v>#VALUE!</v>
      </c>
      <c r="E11611" s="3" t="e" cm="1">
        <f t="array" ref="E116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12" spans="3:5">
      <c r="C11612" t="e">
        <f>IF(WEEKDAY(#REF!,11)&gt;5,"W","S")</f>
        <v>#REF!</v>
      </c>
      <c r="D11612" t="e" cm="1">
        <f t="array" ref="D11612">_xlfn.IFS(Tableau13[[#This Row],[Jours]]="W","Talon",Tableau13[[#This Row],[Colonne1]]="HP","Consommation normale",E11612="HC","Talon")</f>
        <v>#VALUE!</v>
      </c>
      <c r="E11612" s="3" t="e" cm="1">
        <f t="array" ref="E116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13" spans="3:5">
      <c r="C11613" t="e">
        <f>IF(WEEKDAY(#REF!,11)&gt;5,"W","S")</f>
        <v>#REF!</v>
      </c>
      <c r="D11613" t="e" cm="1">
        <f t="array" ref="D11613">_xlfn.IFS(Tableau13[[#This Row],[Jours]]="W","Talon",Tableau13[[#This Row],[Colonne1]]="HP","Consommation normale",E11613="HC","Talon")</f>
        <v>#VALUE!</v>
      </c>
      <c r="E11613" s="3" t="e" cm="1">
        <f t="array" ref="E116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14" spans="3:5">
      <c r="C11614" t="e">
        <f>IF(WEEKDAY(#REF!,11)&gt;5,"W","S")</f>
        <v>#REF!</v>
      </c>
      <c r="D11614" t="e" cm="1">
        <f t="array" ref="D11614">_xlfn.IFS(Tableau13[[#This Row],[Jours]]="W","Talon",Tableau13[[#This Row],[Colonne1]]="HP","Consommation normale",E11614="HC","Talon")</f>
        <v>#VALUE!</v>
      </c>
      <c r="E11614" s="3" t="e" cm="1">
        <f t="array" ref="E116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15" spans="3:5">
      <c r="C11615" t="e">
        <f>IF(WEEKDAY(#REF!,11)&gt;5,"W","S")</f>
        <v>#REF!</v>
      </c>
      <c r="D11615" t="e" cm="1">
        <f t="array" ref="D11615">_xlfn.IFS(Tableau13[[#This Row],[Jours]]="W","Talon",Tableau13[[#This Row],[Colonne1]]="HP","Consommation normale",E11615="HC","Talon")</f>
        <v>#VALUE!</v>
      </c>
      <c r="E11615" s="3" t="e" cm="1">
        <f t="array" ref="E116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16" spans="3:5">
      <c r="C11616" t="e">
        <f>IF(WEEKDAY(#REF!,11)&gt;5,"W","S")</f>
        <v>#REF!</v>
      </c>
      <c r="D11616" t="e" cm="1">
        <f t="array" ref="D11616">_xlfn.IFS(Tableau13[[#This Row],[Jours]]="W","Talon",Tableau13[[#This Row],[Colonne1]]="HP","Consommation normale",E11616="HC","Talon")</f>
        <v>#VALUE!</v>
      </c>
      <c r="E11616" s="3" t="e" cm="1">
        <f t="array" ref="E116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17" spans="3:5">
      <c r="C11617" t="e">
        <f>IF(WEEKDAY(Tableau13[[#This Row],[Données]],11)&gt;6,"W","S")</f>
        <v>#VALUE!</v>
      </c>
      <c r="D11617" t="e" cm="1">
        <f t="array" ref="D11617">_xlfn.IFS(Tableau13[[#This Row],[Jours]]="W","Talon",Tableau13[[#This Row],[Colonne1]]="HP","Consommation normale",E11617="HC","Talon")</f>
        <v>#VALUE!</v>
      </c>
      <c r="E11617" s="3" t="e" cm="1">
        <f t="array" ref="E116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18" spans="3:5">
      <c r="C11618" t="e">
        <f>IF(WEEKDAY(#REF!,11)&gt;5,"W","S")</f>
        <v>#REF!</v>
      </c>
      <c r="D11618" t="e" cm="1">
        <f t="array" ref="D11618">_xlfn.IFS(Tableau13[[#This Row],[Jours]]="W","Talon",Tableau13[[#This Row],[Colonne1]]="HP","Consommation normale",E11618="HC","Talon")</f>
        <v>#VALUE!</v>
      </c>
      <c r="E11618" s="3" t="e" cm="1">
        <f t="array" ref="E116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19" spans="3:5">
      <c r="C11619" t="e">
        <f>IF(WEEKDAY(#REF!,11)&gt;5,"W","S")</f>
        <v>#REF!</v>
      </c>
      <c r="D11619" t="e" cm="1">
        <f t="array" ref="D11619">_xlfn.IFS(Tableau13[[#This Row],[Jours]]="W","Talon",Tableau13[[#This Row],[Colonne1]]="HP","Consommation normale",E11619="HC","Talon")</f>
        <v>#VALUE!</v>
      </c>
      <c r="E11619" s="3" t="e" cm="1">
        <f t="array" ref="E116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20" spans="3:5">
      <c r="C11620" t="e">
        <f>IF(WEEKDAY(#REF!,11)&gt;5,"W","S")</f>
        <v>#REF!</v>
      </c>
      <c r="D11620" t="e" cm="1">
        <f t="array" ref="D11620">_xlfn.IFS(Tableau13[[#This Row],[Jours]]="W","Talon",Tableau13[[#This Row],[Colonne1]]="HP","Consommation normale",E11620="HC","Talon")</f>
        <v>#VALUE!</v>
      </c>
      <c r="E11620" s="3" t="e" cm="1">
        <f t="array" ref="E116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21" spans="3:5">
      <c r="C11621" t="e">
        <f>IF(WEEKDAY(#REF!,11)&gt;5,"W","S")</f>
        <v>#REF!</v>
      </c>
      <c r="D11621" t="e" cm="1">
        <f t="array" ref="D11621">_xlfn.IFS(Tableau13[[#This Row],[Jours]]="W","Talon",Tableau13[[#This Row],[Colonne1]]="HP","Consommation normale",E11621="HC","Talon")</f>
        <v>#VALUE!</v>
      </c>
      <c r="E11621" s="3" t="e" cm="1">
        <f t="array" ref="E116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22" spans="3:5">
      <c r="C11622" t="e">
        <f>IF(WEEKDAY(#REF!,11)&gt;5,"W","S")</f>
        <v>#REF!</v>
      </c>
      <c r="D11622" t="e" cm="1">
        <f t="array" ref="D11622">_xlfn.IFS(Tableau13[[#This Row],[Jours]]="W","Talon",Tableau13[[#This Row],[Colonne1]]="HP","Consommation normale",E11622="HC","Talon")</f>
        <v>#VALUE!</v>
      </c>
      <c r="E11622" s="3" t="e" cm="1">
        <f t="array" ref="E116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23" spans="3:5">
      <c r="C11623" t="e">
        <f>IF(WEEKDAY(#REF!,11)&gt;5,"W","S")</f>
        <v>#REF!</v>
      </c>
      <c r="D11623" t="e" cm="1">
        <f t="array" ref="D11623">_xlfn.IFS(Tableau13[[#This Row],[Jours]]="W","Talon",Tableau13[[#This Row],[Colonne1]]="HP","Consommation normale",E11623="HC","Talon")</f>
        <v>#VALUE!</v>
      </c>
      <c r="E11623" s="3" t="e" cm="1">
        <f t="array" ref="E116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24" spans="3:5">
      <c r="C11624" t="e">
        <f>IF(WEEKDAY(#REF!,11)&gt;5,"W","S")</f>
        <v>#REF!</v>
      </c>
      <c r="D11624" t="e" cm="1">
        <f t="array" ref="D11624">_xlfn.IFS(Tableau13[[#This Row],[Jours]]="W","Talon",Tableau13[[#This Row],[Colonne1]]="HP","Consommation normale",E11624="HC","Talon")</f>
        <v>#VALUE!</v>
      </c>
      <c r="E11624" s="3" t="e" cm="1">
        <f t="array" ref="E116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25" spans="3:5">
      <c r="C11625" t="e">
        <f>IF(WEEKDAY(#REF!,11)&gt;5,"W","S")</f>
        <v>#REF!</v>
      </c>
      <c r="D11625" t="e" cm="1">
        <f t="array" ref="D11625">_xlfn.IFS(Tableau13[[#This Row],[Jours]]="W","Talon",Tableau13[[#This Row],[Colonne1]]="HP","Consommation normale",E11625="HC","Talon")</f>
        <v>#VALUE!</v>
      </c>
      <c r="E11625" s="3" t="e" cm="1">
        <f t="array" ref="E116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26" spans="3:5">
      <c r="C11626" t="e">
        <f>IF(WEEKDAY(#REF!,11)&gt;5,"W","S")</f>
        <v>#REF!</v>
      </c>
      <c r="D11626" t="e" cm="1">
        <f t="array" ref="D11626">_xlfn.IFS(Tableau13[[#This Row],[Jours]]="W","Talon",Tableau13[[#This Row],[Colonne1]]="HP","Consommation normale",E11626="HC","Talon")</f>
        <v>#VALUE!</v>
      </c>
      <c r="E11626" s="3" t="e" cm="1">
        <f t="array" ref="E116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27" spans="3:5">
      <c r="C11627" t="e">
        <f>IF(WEEKDAY(#REF!,11)&gt;5,"W","S")</f>
        <v>#REF!</v>
      </c>
      <c r="D11627" t="e" cm="1">
        <f t="array" ref="D11627">_xlfn.IFS(Tableau13[[#This Row],[Jours]]="W","Talon",Tableau13[[#This Row],[Colonne1]]="HP","Consommation normale",E11627="HC","Talon")</f>
        <v>#VALUE!</v>
      </c>
      <c r="E11627" s="3" t="e" cm="1">
        <f t="array" ref="E116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28" spans="3:5">
      <c r="C11628" t="e">
        <f>IF(WEEKDAY(#REF!,11)&gt;5,"W","S")</f>
        <v>#REF!</v>
      </c>
      <c r="D11628" t="e" cm="1">
        <f t="array" ref="D11628">_xlfn.IFS(Tableau13[[#This Row],[Jours]]="W","Talon",Tableau13[[#This Row],[Colonne1]]="HP","Consommation normale",E11628="HC","Talon")</f>
        <v>#VALUE!</v>
      </c>
      <c r="E11628" s="3" t="e" cm="1">
        <f t="array" ref="E116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29" spans="3:5">
      <c r="C11629" t="e">
        <f>IF(WEEKDAY(#REF!,11)&gt;5,"W","S")</f>
        <v>#REF!</v>
      </c>
      <c r="D11629" t="e" cm="1">
        <f t="array" ref="D11629">_xlfn.IFS(Tableau13[[#This Row],[Jours]]="W","Talon",Tableau13[[#This Row],[Colonne1]]="HP","Consommation normale",E11629="HC","Talon")</f>
        <v>#VALUE!</v>
      </c>
      <c r="E11629" s="3" t="e" cm="1">
        <f t="array" ref="E116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30" spans="3:5">
      <c r="C11630" t="e">
        <f>IF(WEEKDAY(#REF!,11)&gt;5,"W","S")</f>
        <v>#REF!</v>
      </c>
      <c r="D11630" t="e" cm="1">
        <f t="array" ref="D11630">_xlfn.IFS(Tableau13[[#This Row],[Jours]]="W","Talon",Tableau13[[#This Row],[Colonne1]]="HP","Consommation normale",E11630="HC","Talon")</f>
        <v>#VALUE!</v>
      </c>
      <c r="E11630" s="3" t="e" cm="1">
        <f t="array" ref="E116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31" spans="3:5">
      <c r="C11631" t="e">
        <f>IF(WEEKDAY(#REF!,11)&gt;5,"W","S")</f>
        <v>#REF!</v>
      </c>
      <c r="D11631" t="e" cm="1">
        <f t="array" ref="D11631">_xlfn.IFS(Tableau13[[#This Row],[Jours]]="W","Talon",Tableau13[[#This Row],[Colonne1]]="HP","Consommation normale",E11631="HC","Talon")</f>
        <v>#VALUE!</v>
      </c>
      <c r="E11631" s="3" t="e" cm="1">
        <f t="array" ref="E116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32" spans="3:5">
      <c r="C11632" t="e">
        <f>IF(WEEKDAY(#REF!,11)&gt;5,"W","S")</f>
        <v>#REF!</v>
      </c>
      <c r="D11632" t="e" cm="1">
        <f t="array" ref="D11632">_xlfn.IFS(Tableau13[[#This Row],[Jours]]="W","Talon",Tableau13[[#This Row],[Colonne1]]="HP","Consommation normale",E11632="HC","Talon")</f>
        <v>#VALUE!</v>
      </c>
      <c r="E11632" s="3" t="e" cm="1">
        <f t="array" ref="E116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33" spans="3:5">
      <c r="C11633" t="e">
        <f>IF(WEEKDAY(#REF!,11)&gt;5,"W","S")</f>
        <v>#REF!</v>
      </c>
      <c r="D11633" t="e" cm="1">
        <f t="array" ref="D11633">_xlfn.IFS(Tableau13[[#This Row],[Jours]]="W","Talon",Tableau13[[#This Row],[Colonne1]]="HP","Consommation normale",E11633="HC","Talon")</f>
        <v>#VALUE!</v>
      </c>
      <c r="E11633" s="3" t="e" cm="1">
        <f t="array" ref="E116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34" spans="3:5">
      <c r="C11634" t="e">
        <f>IF(WEEKDAY(#REF!,11)&gt;5,"W","S")</f>
        <v>#REF!</v>
      </c>
      <c r="D11634" t="e" cm="1">
        <f t="array" ref="D11634">_xlfn.IFS(Tableau13[[#This Row],[Jours]]="W","Talon",Tableau13[[#This Row],[Colonne1]]="HP","Consommation normale",E11634="HC","Talon")</f>
        <v>#VALUE!</v>
      </c>
      <c r="E11634" s="3" t="e" cm="1">
        <f t="array" ref="E116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35" spans="3:5">
      <c r="C11635" t="e">
        <f>IF(WEEKDAY(#REF!,11)&gt;5,"W","S")</f>
        <v>#REF!</v>
      </c>
      <c r="D11635" t="e" cm="1">
        <f t="array" ref="D11635">_xlfn.IFS(Tableau13[[#This Row],[Jours]]="W","Talon",Tableau13[[#This Row],[Colonne1]]="HP","Consommation normale",E11635="HC","Talon")</f>
        <v>#VALUE!</v>
      </c>
      <c r="E11635" s="3" t="e" cm="1">
        <f t="array" ref="E116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36" spans="3:5">
      <c r="C11636" t="e">
        <f>IF(WEEKDAY(#REF!,11)&gt;5,"W","S")</f>
        <v>#REF!</v>
      </c>
      <c r="D11636" t="e" cm="1">
        <f t="array" ref="D11636">_xlfn.IFS(Tableau13[[#This Row],[Jours]]="W","Talon",Tableau13[[#This Row],[Colonne1]]="HP","Consommation normale",E11636="HC","Talon")</f>
        <v>#VALUE!</v>
      </c>
      <c r="E11636" s="3" t="e" cm="1">
        <f t="array" ref="E116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37" spans="3:5">
      <c r="C11637" t="e">
        <f>IF(WEEKDAY(#REF!,11)&gt;5,"W","S")</f>
        <v>#REF!</v>
      </c>
      <c r="D11637" t="e" cm="1">
        <f t="array" ref="D11637">_xlfn.IFS(Tableau13[[#This Row],[Jours]]="W","Talon",Tableau13[[#This Row],[Colonne1]]="HP","Consommation normale",E11637="HC","Talon")</f>
        <v>#VALUE!</v>
      </c>
      <c r="E11637" s="3" t="e" cm="1">
        <f t="array" ref="E116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38" spans="3:5">
      <c r="C11638" t="e">
        <f>IF(WEEKDAY(#REF!,11)&gt;5,"W","S")</f>
        <v>#REF!</v>
      </c>
      <c r="D11638" t="e" cm="1">
        <f t="array" ref="D11638">_xlfn.IFS(Tableau13[[#This Row],[Jours]]="W","Talon",Tableau13[[#This Row],[Colonne1]]="HP","Consommation normale",E11638="HC","Talon")</f>
        <v>#VALUE!</v>
      </c>
      <c r="E11638" s="3" t="e" cm="1">
        <f t="array" ref="E116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39" spans="3:5">
      <c r="C11639" t="e">
        <f>IF(WEEKDAY(#REF!,11)&gt;5,"W","S")</f>
        <v>#REF!</v>
      </c>
      <c r="D11639" t="e" cm="1">
        <f t="array" ref="D11639">_xlfn.IFS(Tableau13[[#This Row],[Jours]]="W","Talon",Tableau13[[#This Row],[Colonne1]]="HP","Consommation normale",E11639="HC","Talon")</f>
        <v>#VALUE!</v>
      </c>
      <c r="E11639" s="3" t="e" cm="1">
        <f t="array" ref="E116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40" spans="3:5">
      <c r="C11640" t="e">
        <f>IF(WEEKDAY(#REF!,11)&gt;5,"W","S")</f>
        <v>#REF!</v>
      </c>
      <c r="D11640" t="e" cm="1">
        <f t="array" ref="D11640">_xlfn.IFS(Tableau13[[#This Row],[Jours]]="W","Talon",Tableau13[[#This Row],[Colonne1]]="HP","Consommation normale",E11640="HC","Talon")</f>
        <v>#VALUE!</v>
      </c>
      <c r="E11640" s="3" t="e" cm="1">
        <f t="array" ref="E116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41" spans="3:5">
      <c r="C11641" t="e">
        <f>IF(WEEKDAY(#REF!,11)&gt;5,"W","S")</f>
        <v>#REF!</v>
      </c>
      <c r="D11641" t="e" cm="1">
        <f t="array" ref="D11641">_xlfn.IFS(Tableau13[[#This Row],[Jours]]="W","Talon",Tableau13[[#This Row],[Colonne1]]="HP","Consommation normale",E11641="HC","Talon")</f>
        <v>#VALUE!</v>
      </c>
      <c r="E11641" s="3" t="e" cm="1">
        <f t="array" ref="E116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42" spans="3:5">
      <c r="C11642" t="e">
        <f>IF(WEEKDAY(#REF!,11)&gt;5,"W","S")</f>
        <v>#REF!</v>
      </c>
      <c r="D11642" t="e" cm="1">
        <f t="array" ref="D11642">_xlfn.IFS(Tableau13[[#This Row],[Jours]]="W","Talon",Tableau13[[#This Row],[Colonne1]]="HP","Consommation normale",E11642="HC","Talon")</f>
        <v>#VALUE!</v>
      </c>
      <c r="E11642" s="3" t="e" cm="1">
        <f t="array" ref="E116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43" spans="3:5">
      <c r="C11643" t="e">
        <f>IF(WEEKDAY(#REF!,11)&gt;5,"W","S")</f>
        <v>#REF!</v>
      </c>
      <c r="D11643" t="e" cm="1">
        <f t="array" ref="D11643">_xlfn.IFS(Tableau13[[#This Row],[Jours]]="W","Talon",Tableau13[[#This Row],[Colonne1]]="HP","Consommation normale",E11643="HC","Talon")</f>
        <v>#VALUE!</v>
      </c>
      <c r="E11643" s="3" t="e" cm="1">
        <f t="array" ref="E116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44" spans="3:5">
      <c r="C11644" t="e">
        <f>IF(WEEKDAY(#REF!,11)&gt;5,"W","S")</f>
        <v>#REF!</v>
      </c>
      <c r="D11644" t="e" cm="1">
        <f t="array" ref="D11644">_xlfn.IFS(Tableau13[[#This Row],[Jours]]="W","Talon",Tableau13[[#This Row],[Colonne1]]="HP","Consommation normale",E11644="HC","Talon")</f>
        <v>#VALUE!</v>
      </c>
      <c r="E11644" s="3" t="e" cm="1">
        <f t="array" ref="E116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45" spans="3:5">
      <c r="C11645" t="e">
        <f>IF(WEEKDAY(#REF!,11)&gt;5,"W","S")</f>
        <v>#REF!</v>
      </c>
      <c r="D11645" t="e" cm="1">
        <f t="array" ref="D11645">_xlfn.IFS(Tableau13[[#This Row],[Jours]]="W","Talon",Tableau13[[#This Row],[Colonne1]]="HP","Consommation normale",E11645="HC","Talon")</f>
        <v>#VALUE!</v>
      </c>
      <c r="E11645" s="3" t="e" cm="1">
        <f t="array" ref="E116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46" spans="3:5">
      <c r="C11646" t="e">
        <f>IF(WEEKDAY(#REF!,11)&gt;5,"W","S")</f>
        <v>#REF!</v>
      </c>
      <c r="D11646" t="e" cm="1">
        <f t="array" ref="D11646">_xlfn.IFS(Tableau13[[#This Row],[Jours]]="W","Talon",Tableau13[[#This Row],[Colonne1]]="HP","Consommation normale",E11646="HC","Talon")</f>
        <v>#VALUE!</v>
      </c>
      <c r="E11646" s="3" t="e" cm="1">
        <f t="array" ref="E116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47" spans="3:5">
      <c r="C11647" t="e">
        <f>IF(WEEKDAY(#REF!,11)&gt;5,"W","S")</f>
        <v>#REF!</v>
      </c>
      <c r="D11647" t="e" cm="1">
        <f t="array" ref="D11647">_xlfn.IFS(Tableau13[[#This Row],[Jours]]="W","Talon",Tableau13[[#This Row],[Colonne1]]="HP","Consommation normale",E11647="HC","Talon")</f>
        <v>#VALUE!</v>
      </c>
      <c r="E11647" s="3" t="e" cm="1">
        <f t="array" ref="E116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48" spans="3:5">
      <c r="C11648" t="e">
        <f>IF(WEEKDAY(#REF!,11)&gt;5,"W","S")</f>
        <v>#REF!</v>
      </c>
      <c r="D11648" t="e" cm="1">
        <f t="array" ref="D11648">_xlfn.IFS(Tableau13[[#This Row],[Jours]]="W","Talon",Tableau13[[#This Row],[Colonne1]]="HP","Consommation normale",E11648="HC","Talon")</f>
        <v>#VALUE!</v>
      </c>
      <c r="E11648" s="3" t="e" cm="1">
        <f t="array" ref="E116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49" spans="3:5">
      <c r="C11649" t="e">
        <f>IF(WEEKDAY(#REF!,11)&gt;5,"W","S")</f>
        <v>#REF!</v>
      </c>
      <c r="D11649" t="e" cm="1">
        <f t="array" ref="D11649">_xlfn.IFS(Tableau13[[#This Row],[Jours]]="W","Talon",Tableau13[[#This Row],[Colonne1]]="HP","Consommation normale",E11649="HC","Talon")</f>
        <v>#VALUE!</v>
      </c>
      <c r="E11649" s="3" t="e" cm="1">
        <f t="array" ref="E116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50" spans="3:5">
      <c r="C11650" t="e">
        <f>IF(WEEKDAY(#REF!,11)&gt;5,"W","S")</f>
        <v>#REF!</v>
      </c>
      <c r="D11650" t="e" cm="1">
        <f t="array" ref="D11650">_xlfn.IFS(Tableau13[[#This Row],[Jours]]="W","Talon",Tableau13[[#This Row],[Colonne1]]="HP","Consommation normale",E11650="HC","Talon")</f>
        <v>#VALUE!</v>
      </c>
      <c r="E11650" s="3" t="e" cm="1">
        <f t="array" ref="E116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51" spans="3:5">
      <c r="C11651" t="e">
        <f>IF(WEEKDAY(#REF!,11)&gt;5,"W","S")</f>
        <v>#REF!</v>
      </c>
      <c r="D11651" t="e" cm="1">
        <f t="array" ref="D11651">_xlfn.IFS(Tableau13[[#This Row],[Jours]]="W","Talon",Tableau13[[#This Row],[Colonne1]]="HP","Consommation normale",E11651="HC","Talon")</f>
        <v>#VALUE!</v>
      </c>
      <c r="E11651" s="3" t="e" cm="1">
        <f t="array" ref="E116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52" spans="3:5">
      <c r="C11652" t="e">
        <f>IF(WEEKDAY(#REF!,11)&gt;5,"W","S")</f>
        <v>#REF!</v>
      </c>
      <c r="D11652" t="e" cm="1">
        <f t="array" ref="D11652">_xlfn.IFS(Tableau13[[#This Row],[Jours]]="W","Talon",Tableau13[[#This Row],[Colonne1]]="HP","Consommation normale",E11652="HC","Talon")</f>
        <v>#VALUE!</v>
      </c>
      <c r="E11652" s="3" t="e" cm="1">
        <f t="array" ref="E116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53" spans="3:5">
      <c r="C11653" t="e">
        <f>IF(WEEKDAY(#REF!,11)&gt;5,"W","S")</f>
        <v>#REF!</v>
      </c>
      <c r="D11653" t="e" cm="1">
        <f t="array" ref="D11653">_xlfn.IFS(Tableau13[[#This Row],[Jours]]="W","Talon",Tableau13[[#This Row],[Colonne1]]="HP","Consommation normale",E11653="HC","Talon")</f>
        <v>#VALUE!</v>
      </c>
      <c r="E11653" s="3" t="e" cm="1">
        <f t="array" ref="E116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54" spans="3:5">
      <c r="C11654" t="e">
        <f>IF(WEEKDAY(#REF!,11)&gt;5,"W","S")</f>
        <v>#REF!</v>
      </c>
      <c r="D11654" t="e" cm="1">
        <f t="array" ref="D11654">_xlfn.IFS(Tableau13[[#This Row],[Jours]]="W","Talon",Tableau13[[#This Row],[Colonne1]]="HP","Consommation normale",E11654="HC","Talon")</f>
        <v>#VALUE!</v>
      </c>
      <c r="E11654" s="3" t="e" cm="1">
        <f t="array" ref="E116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55" spans="3:5">
      <c r="C11655" t="e">
        <f>IF(WEEKDAY(#REF!,11)&gt;5,"W","S")</f>
        <v>#REF!</v>
      </c>
      <c r="D11655" t="e" cm="1">
        <f t="array" ref="D11655">_xlfn.IFS(Tableau13[[#This Row],[Jours]]="W","Talon",Tableau13[[#This Row],[Colonne1]]="HP","Consommation normale",E11655="HC","Talon")</f>
        <v>#VALUE!</v>
      </c>
      <c r="E11655" s="3" t="e" cm="1">
        <f t="array" ref="E116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56" spans="3:5">
      <c r="C11656" t="e">
        <f>IF(WEEKDAY(#REF!,11)&gt;5,"W","S")</f>
        <v>#REF!</v>
      </c>
      <c r="D11656" t="e" cm="1">
        <f t="array" ref="D11656">_xlfn.IFS(Tableau13[[#This Row],[Jours]]="W","Talon",Tableau13[[#This Row],[Colonne1]]="HP","Consommation normale",E11656="HC","Talon")</f>
        <v>#VALUE!</v>
      </c>
      <c r="E11656" s="3" t="e" cm="1">
        <f t="array" ref="E116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57" spans="3:5">
      <c r="C11657" t="e">
        <f>IF(WEEKDAY(#REF!,11)&gt;5,"W","S")</f>
        <v>#REF!</v>
      </c>
      <c r="D11657" t="e" cm="1">
        <f t="array" ref="D11657">_xlfn.IFS(Tableau13[[#This Row],[Jours]]="W","Talon",Tableau13[[#This Row],[Colonne1]]="HP","Consommation normale",E11657="HC","Talon")</f>
        <v>#VALUE!</v>
      </c>
      <c r="E11657" s="3" t="e" cm="1">
        <f t="array" ref="E116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58" spans="3:5">
      <c r="C11658" t="e">
        <f>IF(WEEKDAY(#REF!,11)&gt;5,"W","S")</f>
        <v>#REF!</v>
      </c>
      <c r="D11658" t="e" cm="1">
        <f t="array" ref="D11658">_xlfn.IFS(Tableau13[[#This Row],[Jours]]="W","Talon",Tableau13[[#This Row],[Colonne1]]="HP","Consommation normale",E11658="HC","Talon")</f>
        <v>#VALUE!</v>
      </c>
      <c r="E11658" s="3" t="e" cm="1">
        <f t="array" ref="E116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59" spans="3:5">
      <c r="C11659" t="e">
        <f>IF(WEEKDAY(#REF!,11)&gt;5,"W","S")</f>
        <v>#REF!</v>
      </c>
      <c r="D11659" t="e" cm="1">
        <f t="array" ref="D11659">_xlfn.IFS(Tableau13[[#This Row],[Jours]]="W","Talon",Tableau13[[#This Row],[Colonne1]]="HP","Consommation normale",E11659="HC","Talon")</f>
        <v>#VALUE!</v>
      </c>
      <c r="E11659" s="3" t="e" cm="1">
        <f t="array" ref="E116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60" spans="3:5">
      <c r="C11660" t="e">
        <f>IF(WEEKDAY(#REF!,11)&gt;5,"W","S")</f>
        <v>#REF!</v>
      </c>
      <c r="D11660" t="e" cm="1">
        <f t="array" ref="D11660">_xlfn.IFS(Tableau13[[#This Row],[Jours]]="W","Talon",Tableau13[[#This Row],[Colonne1]]="HP","Consommation normale",E11660="HC","Talon")</f>
        <v>#VALUE!</v>
      </c>
      <c r="E11660" s="3" t="e" cm="1">
        <f t="array" ref="E116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61" spans="3:5">
      <c r="C11661" t="e">
        <f>IF(WEEKDAY(#REF!,11)&gt;5,"W","S")</f>
        <v>#REF!</v>
      </c>
      <c r="D11661" t="e" cm="1">
        <f t="array" ref="D11661">_xlfn.IFS(Tableau13[[#This Row],[Jours]]="W","Talon",Tableau13[[#This Row],[Colonne1]]="HP","Consommation normale",E11661="HC","Talon")</f>
        <v>#VALUE!</v>
      </c>
      <c r="E11661" s="3" t="e" cm="1">
        <f t="array" ref="E116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62" spans="3:5">
      <c r="C11662" t="e">
        <f>IF(WEEKDAY(#REF!,11)&gt;5,"W","S")</f>
        <v>#REF!</v>
      </c>
      <c r="D11662" t="e" cm="1">
        <f t="array" ref="D11662">_xlfn.IFS(Tableau13[[#This Row],[Jours]]="W","Talon",Tableau13[[#This Row],[Colonne1]]="HP","Consommation normale",E11662="HC","Talon")</f>
        <v>#VALUE!</v>
      </c>
      <c r="E11662" s="3" t="e" cm="1">
        <f t="array" ref="E116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63" spans="3:5">
      <c r="C11663" t="e">
        <f>IF(WEEKDAY(#REF!,11)&gt;5,"W","S")</f>
        <v>#REF!</v>
      </c>
      <c r="D11663" t="e" cm="1">
        <f t="array" ref="D11663">_xlfn.IFS(Tableau13[[#This Row],[Jours]]="W","Talon",Tableau13[[#This Row],[Colonne1]]="HP","Consommation normale",E11663="HC","Talon")</f>
        <v>#VALUE!</v>
      </c>
      <c r="E11663" s="3" t="e" cm="1">
        <f t="array" ref="E116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64" spans="3:5">
      <c r="C11664" t="e">
        <f>IF(WEEKDAY(#REF!,11)&gt;5,"W","S")</f>
        <v>#REF!</v>
      </c>
      <c r="D11664" t="e" cm="1">
        <f t="array" ref="D11664">_xlfn.IFS(Tableau13[[#This Row],[Jours]]="W","Talon",Tableau13[[#This Row],[Colonne1]]="HP","Consommation normale",E11664="HC","Talon")</f>
        <v>#VALUE!</v>
      </c>
      <c r="E11664" s="3" t="e" cm="1">
        <f t="array" ref="E116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65" spans="3:5">
      <c r="C11665" t="e">
        <f>IF(WEEKDAY(#REF!,11)&gt;5,"W","S")</f>
        <v>#REF!</v>
      </c>
      <c r="D11665" t="e" cm="1">
        <f t="array" ref="D11665">_xlfn.IFS(Tableau13[[#This Row],[Jours]]="W","Talon",Tableau13[[#This Row],[Colonne1]]="HP","Consommation normale",E11665="HC","Talon")</f>
        <v>#VALUE!</v>
      </c>
      <c r="E11665" s="3" t="e" cm="1">
        <f t="array" ref="E116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66" spans="3:5">
      <c r="C11666" t="e">
        <f>IF(WEEKDAY(#REF!,11)&gt;5,"W","S")</f>
        <v>#REF!</v>
      </c>
      <c r="D11666" t="e" cm="1">
        <f t="array" ref="D11666">_xlfn.IFS(Tableau13[[#This Row],[Jours]]="W","Talon",Tableau13[[#This Row],[Colonne1]]="HP","Consommation normale",E11666="HC","Talon")</f>
        <v>#VALUE!</v>
      </c>
      <c r="E11666" s="3" t="e" cm="1">
        <f t="array" ref="E116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67" spans="3:5">
      <c r="C11667" t="e">
        <f>IF(WEEKDAY(#REF!,11)&gt;5,"W","S")</f>
        <v>#REF!</v>
      </c>
      <c r="D11667" t="e" cm="1">
        <f t="array" ref="D11667">_xlfn.IFS(Tableau13[[#This Row],[Jours]]="W","Talon",Tableau13[[#This Row],[Colonne1]]="HP","Consommation normale",E11667="HC","Talon")</f>
        <v>#VALUE!</v>
      </c>
      <c r="E11667" s="3" t="e" cm="1">
        <f t="array" ref="E116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68" spans="3:5">
      <c r="C11668" t="e">
        <f>IF(WEEKDAY(#REF!,11)&gt;5,"W","S")</f>
        <v>#REF!</v>
      </c>
      <c r="D11668" t="e" cm="1">
        <f t="array" ref="D11668">_xlfn.IFS(Tableau13[[#This Row],[Jours]]="W","Talon",Tableau13[[#This Row],[Colonne1]]="HP","Consommation normale",E11668="HC","Talon")</f>
        <v>#VALUE!</v>
      </c>
      <c r="E11668" s="3" t="e" cm="1">
        <f t="array" ref="E116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69" spans="3:5">
      <c r="C11669" t="e">
        <f>IF(WEEKDAY(#REF!,11)&gt;5,"W","S")</f>
        <v>#REF!</v>
      </c>
      <c r="D11669" t="e" cm="1">
        <f t="array" ref="D11669">_xlfn.IFS(Tableau13[[#This Row],[Jours]]="W","Talon",Tableau13[[#This Row],[Colonne1]]="HP","Consommation normale",E11669="HC","Talon")</f>
        <v>#VALUE!</v>
      </c>
      <c r="E11669" s="3" t="e" cm="1">
        <f t="array" ref="E116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70" spans="3:5">
      <c r="C11670" t="e">
        <f>IF(WEEKDAY(#REF!,11)&gt;5,"W","S")</f>
        <v>#REF!</v>
      </c>
      <c r="D11670" t="e" cm="1">
        <f t="array" ref="D11670">_xlfn.IFS(Tableau13[[#This Row],[Jours]]="W","Talon",Tableau13[[#This Row],[Colonne1]]="HP","Consommation normale",E11670="HC","Talon")</f>
        <v>#VALUE!</v>
      </c>
      <c r="E11670" s="3" t="e" cm="1">
        <f t="array" ref="E116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71" spans="3:5">
      <c r="C11671" t="e">
        <f>IF(WEEKDAY(#REF!,11)&gt;5,"W","S")</f>
        <v>#REF!</v>
      </c>
      <c r="D11671" t="e" cm="1">
        <f t="array" ref="D11671">_xlfn.IFS(Tableau13[[#This Row],[Jours]]="W","Talon",Tableau13[[#This Row],[Colonne1]]="HP","Consommation normale",E11671="HC","Talon")</f>
        <v>#VALUE!</v>
      </c>
      <c r="E11671" s="3" t="e" cm="1">
        <f t="array" ref="E116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72" spans="3:5">
      <c r="C11672" t="e">
        <f>IF(WEEKDAY(#REF!,11)&gt;5,"W","S")</f>
        <v>#REF!</v>
      </c>
      <c r="D11672" t="e" cm="1">
        <f t="array" ref="D11672">_xlfn.IFS(Tableau13[[#This Row],[Jours]]="W","Talon",Tableau13[[#This Row],[Colonne1]]="HP","Consommation normale",E11672="HC","Talon")</f>
        <v>#VALUE!</v>
      </c>
      <c r="E11672" s="3" t="e" cm="1">
        <f t="array" ref="E116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73" spans="3:5">
      <c r="C11673" t="e">
        <f>IF(WEEKDAY(#REF!,11)&gt;5,"W","S")</f>
        <v>#REF!</v>
      </c>
      <c r="D11673" t="e" cm="1">
        <f t="array" ref="D11673">_xlfn.IFS(Tableau13[[#This Row],[Jours]]="W","Talon",Tableau13[[#This Row],[Colonne1]]="HP","Consommation normale",E11673="HC","Talon")</f>
        <v>#VALUE!</v>
      </c>
      <c r="E11673" s="3" t="e" cm="1">
        <f t="array" ref="E116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74" spans="3:5">
      <c r="C11674" t="e">
        <f>IF(WEEKDAY(#REF!,11)&gt;5,"W","S")</f>
        <v>#REF!</v>
      </c>
      <c r="D11674" t="e" cm="1">
        <f t="array" ref="D11674">_xlfn.IFS(Tableau13[[#This Row],[Jours]]="W","Talon",Tableau13[[#This Row],[Colonne1]]="HP","Consommation normale",E11674="HC","Talon")</f>
        <v>#VALUE!</v>
      </c>
      <c r="E11674" s="3" t="e" cm="1">
        <f t="array" ref="E116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75" spans="3:5">
      <c r="C11675" t="e">
        <f>IF(WEEKDAY(#REF!,11)&gt;5,"W","S")</f>
        <v>#REF!</v>
      </c>
      <c r="D11675" t="e" cm="1">
        <f t="array" ref="D11675">_xlfn.IFS(Tableau13[[#This Row],[Jours]]="W","Talon",Tableau13[[#This Row],[Colonne1]]="HP","Consommation normale",E11675="HC","Talon")</f>
        <v>#VALUE!</v>
      </c>
      <c r="E11675" s="3" t="e" cm="1">
        <f t="array" ref="E116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76" spans="3:5">
      <c r="C11676" t="e">
        <f>IF(WEEKDAY(#REF!,11)&gt;5,"W","S")</f>
        <v>#REF!</v>
      </c>
      <c r="D11676" t="e" cm="1">
        <f t="array" ref="D11676">_xlfn.IFS(Tableau13[[#This Row],[Jours]]="W","Talon",Tableau13[[#This Row],[Colonne1]]="HP","Consommation normale",E11676="HC","Talon")</f>
        <v>#VALUE!</v>
      </c>
      <c r="E11676" s="3" t="e" cm="1">
        <f t="array" ref="E116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77" spans="3:5">
      <c r="C11677" t="e">
        <f>IF(WEEKDAY(#REF!,11)&gt;5,"W","S")</f>
        <v>#REF!</v>
      </c>
      <c r="D11677" t="e" cm="1">
        <f t="array" ref="D11677">_xlfn.IFS(Tableau13[[#This Row],[Jours]]="W","Talon",Tableau13[[#This Row],[Colonne1]]="HP","Consommation normale",E11677="HC","Talon")</f>
        <v>#VALUE!</v>
      </c>
      <c r="E11677" s="3" t="e" cm="1">
        <f t="array" ref="E116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78" spans="3:5">
      <c r="C11678" t="e">
        <f>IF(WEEKDAY(#REF!,11)&gt;5,"W","S")</f>
        <v>#REF!</v>
      </c>
      <c r="D11678" t="e" cm="1">
        <f t="array" ref="D11678">_xlfn.IFS(Tableau13[[#This Row],[Jours]]="W","Talon",Tableau13[[#This Row],[Colonne1]]="HP","Consommation normale",E11678="HC","Talon")</f>
        <v>#VALUE!</v>
      </c>
      <c r="E11678" s="3" t="e" cm="1">
        <f t="array" ref="E116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79" spans="3:5">
      <c r="C11679" t="e">
        <f>IF(WEEKDAY(#REF!,11)&gt;5,"W","S")</f>
        <v>#REF!</v>
      </c>
      <c r="D11679" t="e" cm="1">
        <f t="array" ref="D11679">_xlfn.IFS(Tableau13[[#This Row],[Jours]]="W","Talon",Tableau13[[#This Row],[Colonne1]]="HP","Consommation normale",E11679="HC","Talon")</f>
        <v>#VALUE!</v>
      </c>
      <c r="E11679" s="3" t="e" cm="1">
        <f t="array" ref="E116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80" spans="3:5">
      <c r="C11680" t="e">
        <f>IF(WEEKDAY(#REF!,11)&gt;5,"W","S")</f>
        <v>#REF!</v>
      </c>
      <c r="D11680" t="e" cm="1">
        <f t="array" ref="D11680">_xlfn.IFS(Tableau13[[#This Row],[Jours]]="W","Talon",Tableau13[[#This Row],[Colonne1]]="HP","Consommation normale",E11680="HC","Talon")</f>
        <v>#VALUE!</v>
      </c>
      <c r="E11680" s="3" t="e" cm="1">
        <f t="array" ref="E116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81" spans="3:5">
      <c r="C11681" t="e">
        <f>IF(WEEKDAY(#REF!,11)&gt;5,"W","S")</f>
        <v>#REF!</v>
      </c>
      <c r="D11681" t="e" cm="1">
        <f t="array" ref="D11681">_xlfn.IFS(Tableau13[[#This Row],[Jours]]="W","Talon",Tableau13[[#This Row],[Colonne1]]="HP","Consommation normale",E11681="HC","Talon")</f>
        <v>#VALUE!</v>
      </c>
      <c r="E11681" s="3" t="e" cm="1">
        <f t="array" ref="E116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82" spans="3:5">
      <c r="C11682" t="e">
        <f>IF(WEEKDAY(#REF!,11)&gt;5,"W","S")</f>
        <v>#REF!</v>
      </c>
      <c r="D11682" t="e" cm="1">
        <f t="array" ref="D11682">_xlfn.IFS(Tableau13[[#This Row],[Jours]]="W","Talon",Tableau13[[#This Row],[Colonne1]]="HP","Consommation normale",E11682="HC","Talon")</f>
        <v>#VALUE!</v>
      </c>
      <c r="E11682" s="3" t="e" cm="1">
        <f t="array" ref="E116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83" spans="3:5">
      <c r="C11683" t="e">
        <f>IF(WEEKDAY(#REF!,11)&gt;5,"W","S")</f>
        <v>#REF!</v>
      </c>
      <c r="D11683" t="e" cm="1">
        <f t="array" ref="D11683">_xlfn.IFS(Tableau13[[#This Row],[Jours]]="W","Talon",Tableau13[[#This Row],[Colonne1]]="HP","Consommation normale",E11683="HC","Talon")</f>
        <v>#VALUE!</v>
      </c>
      <c r="E11683" s="3" t="e" cm="1">
        <f t="array" ref="E116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84" spans="3:5">
      <c r="C11684" t="e">
        <f>IF(WEEKDAY(#REF!,11)&gt;5,"W","S")</f>
        <v>#REF!</v>
      </c>
      <c r="D11684" t="e" cm="1">
        <f t="array" ref="D11684">_xlfn.IFS(Tableau13[[#This Row],[Jours]]="W","Talon",Tableau13[[#This Row],[Colonne1]]="HP","Consommation normale",E11684="HC","Talon")</f>
        <v>#VALUE!</v>
      </c>
      <c r="E11684" s="3" t="e" cm="1">
        <f t="array" ref="E116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85" spans="3:5">
      <c r="C11685" t="e">
        <f>IF(WEEKDAY(#REF!,11)&gt;5,"W","S")</f>
        <v>#REF!</v>
      </c>
      <c r="D11685" t="e" cm="1">
        <f t="array" ref="D11685">_xlfn.IFS(Tableau13[[#This Row],[Jours]]="W","Talon",Tableau13[[#This Row],[Colonne1]]="HP","Consommation normale",E11685="HC","Talon")</f>
        <v>#VALUE!</v>
      </c>
      <c r="E11685" s="3" t="e" cm="1">
        <f t="array" ref="E116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86" spans="3:5">
      <c r="C11686" t="e">
        <f>IF(WEEKDAY(#REF!,11)&gt;5,"W","S")</f>
        <v>#REF!</v>
      </c>
      <c r="D11686" t="e" cm="1">
        <f t="array" ref="D11686">_xlfn.IFS(Tableau13[[#This Row],[Jours]]="W","Talon",Tableau13[[#This Row],[Colonne1]]="HP","Consommation normale",E11686="HC","Talon")</f>
        <v>#VALUE!</v>
      </c>
      <c r="E11686" s="3" t="e" cm="1">
        <f t="array" ref="E116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87" spans="3:5">
      <c r="C11687" t="e">
        <f>IF(WEEKDAY(#REF!,11)&gt;5,"W","S")</f>
        <v>#REF!</v>
      </c>
      <c r="D11687" t="e" cm="1">
        <f t="array" ref="D11687">_xlfn.IFS(Tableau13[[#This Row],[Jours]]="W","Talon",Tableau13[[#This Row],[Colonne1]]="HP","Consommation normale",E11687="HC","Talon")</f>
        <v>#VALUE!</v>
      </c>
      <c r="E11687" s="3" t="e" cm="1">
        <f t="array" ref="E116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88" spans="3:5">
      <c r="C11688" t="e">
        <f>IF(WEEKDAY(#REF!,11)&gt;5,"W","S")</f>
        <v>#REF!</v>
      </c>
      <c r="D11688" t="e" cm="1">
        <f t="array" ref="D11688">_xlfn.IFS(Tableau13[[#This Row],[Jours]]="W","Talon",Tableau13[[#This Row],[Colonne1]]="HP","Consommation normale",E11688="HC","Talon")</f>
        <v>#VALUE!</v>
      </c>
      <c r="E11688" s="3" t="e" cm="1">
        <f t="array" ref="E116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89" spans="3:5">
      <c r="C11689" t="e">
        <f>IF(WEEKDAY(#REF!,11)&gt;5,"W","S")</f>
        <v>#REF!</v>
      </c>
      <c r="D11689" t="e" cm="1">
        <f t="array" ref="D11689">_xlfn.IFS(Tableau13[[#This Row],[Jours]]="W","Talon",Tableau13[[#This Row],[Colonne1]]="HP","Consommation normale",E11689="HC","Talon")</f>
        <v>#VALUE!</v>
      </c>
      <c r="E11689" s="3" t="e" cm="1">
        <f t="array" ref="E116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90" spans="3:5">
      <c r="C11690" t="e">
        <f>IF(WEEKDAY(#REF!,11)&gt;5,"W","S")</f>
        <v>#REF!</v>
      </c>
      <c r="D11690" t="e" cm="1">
        <f t="array" ref="D11690">_xlfn.IFS(Tableau13[[#This Row],[Jours]]="W","Talon",Tableau13[[#This Row],[Colonne1]]="HP","Consommation normale",E11690="HC","Talon")</f>
        <v>#VALUE!</v>
      </c>
      <c r="E11690" s="3" t="e" cm="1">
        <f t="array" ref="E116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91" spans="3:5">
      <c r="C11691" t="e">
        <f>IF(WEEKDAY(#REF!,11)&gt;5,"W","S")</f>
        <v>#REF!</v>
      </c>
      <c r="D11691" t="e" cm="1">
        <f t="array" ref="D11691">_xlfn.IFS(Tableau13[[#This Row],[Jours]]="W","Talon",Tableau13[[#This Row],[Colonne1]]="HP","Consommation normale",E11691="HC","Talon")</f>
        <v>#VALUE!</v>
      </c>
      <c r="E11691" s="3" t="e" cm="1">
        <f t="array" ref="E116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92" spans="3:5">
      <c r="C11692" t="e">
        <f>IF(WEEKDAY(#REF!,11)&gt;5,"W","S")</f>
        <v>#REF!</v>
      </c>
      <c r="D11692" t="e" cm="1">
        <f t="array" ref="D11692">_xlfn.IFS(Tableau13[[#This Row],[Jours]]="W","Talon",Tableau13[[#This Row],[Colonne1]]="HP","Consommation normale",E11692="HC","Talon")</f>
        <v>#VALUE!</v>
      </c>
      <c r="E11692" s="3" t="e" cm="1">
        <f t="array" ref="E116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93" spans="3:5">
      <c r="C11693" t="e">
        <f>IF(WEEKDAY(#REF!,11)&gt;5,"W","S")</f>
        <v>#REF!</v>
      </c>
      <c r="D11693" t="e" cm="1">
        <f t="array" ref="D11693">_xlfn.IFS(Tableau13[[#This Row],[Jours]]="W","Talon",Tableau13[[#This Row],[Colonne1]]="HP","Consommation normale",E11693="HC","Talon")</f>
        <v>#VALUE!</v>
      </c>
      <c r="E11693" s="3" t="e" cm="1">
        <f t="array" ref="E116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94" spans="3:5">
      <c r="C11694" t="e">
        <f>IF(WEEKDAY(#REF!,11)&gt;5,"W","S")</f>
        <v>#REF!</v>
      </c>
      <c r="D11694" t="e" cm="1">
        <f t="array" ref="D11694">_xlfn.IFS(Tableau13[[#This Row],[Jours]]="W","Talon",Tableau13[[#This Row],[Colonne1]]="HP","Consommation normale",E11694="HC","Talon")</f>
        <v>#VALUE!</v>
      </c>
      <c r="E11694" s="3" t="e" cm="1">
        <f t="array" ref="E116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95" spans="3:5">
      <c r="C11695" t="e">
        <f>IF(WEEKDAY(#REF!,11)&gt;5,"W","S")</f>
        <v>#REF!</v>
      </c>
      <c r="D11695" t="e" cm="1">
        <f t="array" ref="D11695">_xlfn.IFS(Tableau13[[#This Row],[Jours]]="W","Talon",Tableau13[[#This Row],[Colonne1]]="HP","Consommation normale",E11695="HC","Talon")</f>
        <v>#VALUE!</v>
      </c>
      <c r="E11695" s="3" t="e" cm="1">
        <f t="array" ref="E116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96" spans="3:5">
      <c r="C11696" t="e">
        <f>IF(WEEKDAY(#REF!,11)&gt;5,"W","S")</f>
        <v>#REF!</v>
      </c>
      <c r="D11696" t="e" cm="1">
        <f t="array" ref="D11696">_xlfn.IFS(Tableau13[[#This Row],[Jours]]="W","Talon",Tableau13[[#This Row],[Colonne1]]="HP","Consommation normale",E11696="HC","Talon")</f>
        <v>#VALUE!</v>
      </c>
      <c r="E11696" s="3" t="e" cm="1">
        <f t="array" ref="E116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97" spans="3:5">
      <c r="C11697" t="e">
        <f>IF(WEEKDAY(#REF!,11)&gt;5,"W","S")</f>
        <v>#REF!</v>
      </c>
      <c r="D11697" t="e" cm="1">
        <f t="array" ref="D11697">_xlfn.IFS(Tableau13[[#This Row],[Jours]]="W","Talon",Tableau13[[#This Row],[Colonne1]]="HP","Consommation normale",E11697="HC","Talon")</f>
        <v>#VALUE!</v>
      </c>
      <c r="E11697" s="3" t="e" cm="1">
        <f t="array" ref="E116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98" spans="3:5">
      <c r="C11698" t="e">
        <f>IF(WEEKDAY(#REF!,11)&gt;5,"W","S")</f>
        <v>#REF!</v>
      </c>
      <c r="D11698" t="e" cm="1">
        <f t="array" ref="D11698">_xlfn.IFS(Tableau13[[#This Row],[Jours]]="W","Talon",Tableau13[[#This Row],[Colonne1]]="HP","Consommation normale",E11698="HC","Talon")</f>
        <v>#VALUE!</v>
      </c>
      <c r="E11698" s="3" t="e" cm="1">
        <f t="array" ref="E116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699" spans="3:5">
      <c r="C11699" t="e">
        <f>IF(WEEKDAY(#REF!,11)&gt;5,"W","S")</f>
        <v>#REF!</v>
      </c>
      <c r="D11699" t="e" cm="1">
        <f t="array" ref="D11699">_xlfn.IFS(Tableau13[[#This Row],[Jours]]="W","Talon",Tableau13[[#This Row],[Colonne1]]="HP","Consommation normale",E11699="HC","Talon")</f>
        <v>#VALUE!</v>
      </c>
      <c r="E11699" s="3" t="e" cm="1">
        <f t="array" ref="E116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00" spans="3:5">
      <c r="C11700" t="e">
        <f>IF(WEEKDAY(#REF!,11)&gt;5,"W","S")</f>
        <v>#REF!</v>
      </c>
      <c r="D11700" t="e" cm="1">
        <f t="array" ref="D11700">_xlfn.IFS(Tableau13[[#This Row],[Jours]]="W","Talon",Tableau13[[#This Row],[Colonne1]]="HP","Consommation normale",E11700="HC","Talon")</f>
        <v>#VALUE!</v>
      </c>
      <c r="E11700" s="3" t="e" cm="1">
        <f t="array" ref="E117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01" spans="3:5">
      <c r="C11701" t="e">
        <f>IF(WEEKDAY(#REF!,11)&gt;5,"W","S")</f>
        <v>#REF!</v>
      </c>
      <c r="D11701" t="e" cm="1">
        <f t="array" ref="D11701">_xlfn.IFS(Tableau13[[#This Row],[Jours]]="W","Talon",Tableau13[[#This Row],[Colonne1]]="HP","Consommation normale",E11701="HC","Talon")</f>
        <v>#VALUE!</v>
      </c>
      <c r="E11701" s="3" t="e" cm="1">
        <f t="array" ref="E117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02" spans="3:5">
      <c r="C11702" t="e">
        <f>IF(WEEKDAY(#REF!,11)&gt;5,"W","S")</f>
        <v>#REF!</v>
      </c>
      <c r="D11702" t="e" cm="1">
        <f t="array" ref="D11702">_xlfn.IFS(Tableau13[[#This Row],[Jours]]="W","Talon",Tableau13[[#This Row],[Colonne1]]="HP","Consommation normale",E11702="HC","Talon")</f>
        <v>#VALUE!</v>
      </c>
      <c r="E11702" s="3" t="e" cm="1">
        <f t="array" ref="E117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03" spans="3:5">
      <c r="C11703" t="e">
        <f>IF(WEEKDAY(#REF!,11)&gt;5,"W","S")</f>
        <v>#REF!</v>
      </c>
      <c r="D11703" t="e" cm="1">
        <f t="array" ref="D11703">_xlfn.IFS(Tableau13[[#This Row],[Jours]]="W","Talon",Tableau13[[#This Row],[Colonne1]]="HP","Consommation normale",E11703="HC","Talon")</f>
        <v>#VALUE!</v>
      </c>
      <c r="E11703" s="3" t="e" cm="1">
        <f t="array" ref="E117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04" spans="3:5">
      <c r="C11704" t="e">
        <f>IF(WEEKDAY(#REF!,11)&gt;5,"W","S")</f>
        <v>#REF!</v>
      </c>
      <c r="D11704" t="e" cm="1">
        <f t="array" ref="D11704">_xlfn.IFS(Tableau13[[#This Row],[Jours]]="W","Talon",Tableau13[[#This Row],[Colonne1]]="HP","Consommation normale",E11704="HC","Talon")</f>
        <v>#VALUE!</v>
      </c>
      <c r="E11704" s="3" t="e" cm="1">
        <f t="array" ref="E117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05" spans="3:5">
      <c r="C11705" t="e">
        <f>IF(WEEKDAY(#REF!,11)&gt;5,"W","S")</f>
        <v>#REF!</v>
      </c>
      <c r="D11705" t="e" cm="1">
        <f t="array" ref="D11705">_xlfn.IFS(Tableau13[[#This Row],[Jours]]="W","Talon",Tableau13[[#This Row],[Colonne1]]="HP","Consommation normale",E11705="HC","Talon")</f>
        <v>#VALUE!</v>
      </c>
      <c r="E11705" s="3" t="e" cm="1">
        <f t="array" ref="E117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06" spans="3:5">
      <c r="C11706" t="e">
        <f>IF(WEEKDAY(#REF!,11)&gt;5,"W","S")</f>
        <v>#REF!</v>
      </c>
      <c r="D11706" t="e" cm="1">
        <f t="array" ref="D11706">_xlfn.IFS(Tableau13[[#This Row],[Jours]]="W","Talon",Tableau13[[#This Row],[Colonne1]]="HP","Consommation normale",E11706="HC","Talon")</f>
        <v>#VALUE!</v>
      </c>
      <c r="E11706" s="3" t="e" cm="1">
        <f t="array" ref="E117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07" spans="3:5">
      <c r="C11707" t="e">
        <f>IF(WEEKDAY(#REF!,11)&gt;5,"W","S")</f>
        <v>#REF!</v>
      </c>
      <c r="D11707" t="e" cm="1">
        <f t="array" ref="D11707">_xlfn.IFS(Tableau13[[#This Row],[Jours]]="W","Talon",Tableau13[[#This Row],[Colonne1]]="HP","Consommation normale",E11707="HC","Talon")</f>
        <v>#VALUE!</v>
      </c>
      <c r="E11707" s="3" t="e" cm="1">
        <f t="array" ref="E117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08" spans="3:5">
      <c r="C11708" t="e">
        <f>IF(WEEKDAY(#REF!,11)&gt;5,"W","S")</f>
        <v>#REF!</v>
      </c>
      <c r="D11708" t="e" cm="1">
        <f t="array" ref="D11708">_xlfn.IFS(Tableau13[[#This Row],[Jours]]="W","Talon",Tableau13[[#This Row],[Colonne1]]="HP","Consommation normale",E11708="HC","Talon")</f>
        <v>#VALUE!</v>
      </c>
      <c r="E11708" s="3" t="e" cm="1">
        <f t="array" ref="E117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09" spans="3:5">
      <c r="C11709" t="e">
        <f>IF(WEEKDAY(#REF!,11)&gt;5,"W","S")</f>
        <v>#REF!</v>
      </c>
      <c r="D11709" t="e" cm="1">
        <f t="array" ref="D11709">_xlfn.IFS(Tableau13[[#This Row],[Jours]]="W","Talon",Tableau13[[#This Row],[Colonne1]]="HP","Consommation normale",E11709="HC","Talon")</f>
        <v>#VALUE!</v>
      </c>
      <c r="E11709" s="3" t="e" cm="1">
        <f t="array" ref="E117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10" spans="3:5">
      <c r="C11710" t="e">
        <f>IF(WEEKDAY(#REF!,11)&gt;5,"W","S")</f>
        <v>#REF!</v>
      </c>
      <c r="D11710" t="e" cm="1">
        <f t="array" ref="D11710">_xlfn.IFS(Tableau13[[#This Row],[Jours]]="W","Talon",Tableau13[[#This Row],[Colonne1]]="HP","Consommation normale",E11710="HC","Talon")</f>
        <v>#VALUE!</v>
      </c>
      <c r="E11710" s="3" t="e" cm="1">
        <f t="array" ref="E117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11" spans="3:5">
      <c r="C11711" t="e">
        <f>IF(WEEKDAY(#REF!,11)&gt;5,"W","S")</f>
        <v>#REF!</v>
      </c>
      <c r="D11711" t="e" cm="1">
        <f t="array" ref="D11711">_xlfn.IFS(Tableau13[[#This Row],[Jours]]="W","Talon",Tableau13[[#This Row],[Colonne1]]="HP","Consommation normale",E11711="HC","Talon")</f>
        <v>#VALUE!</v>
      </c>
      <c r="E11711" s="3" t="e" cm="1">
        <f t="array" ref="E117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12" spans="3:5">
      <c r="C11712" t="e">
        <f>IF(WEEKDAY(#REF!,11)&gt;5,"W","S")</f>
        <v>#REF!</v>
      </c>
      <c r="D11712" t="e" cm="1">
        <f t="array" ref="D11712">_xlfn.IFS(Tableau13[[#This Row],[Jours]]="W","Talon",Tableau13[[#This Row],[Colonne1]]="HP","Consommation normale",E11712="HC","Talon")</f>
        <v>#VALUE!</v>
      </c>
      <c r="E11712" s="3" t="e" cm="1">
        <f t="array" ref="E117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13" spans="3:5">
      <c r="C11713" t="e">
        <f>IF(WEEKDAY(#REF!,11)&gt;5,"W","S")</f>
        <v>#REF!</v>
      </c>
      <c r="D11713" t="e" cm="1">
        <f t="array" ref="D11713">_xlfn.IFS(Tableau13[[#This Row],[Jours]]="W","Talon",Tableau13[[#This Row],[Colonne1]]="HP","Consommation normale",E11713="HC","Talon")</f>
        <v>#VALUE!</v>
      </c>
      <c r="E11713" s="3" t="e" cm="1">
        <f t="array" ref="E117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14" spans="3:5">
      <c r="C11714" t="e">
        <f>IF(WEEKDAY(#REF!,11)&gt;5,"W","S")</f>
        <v>#REF!</v>
      </c>
      <c r="D11714" t="e" cm="1">
        <f t="array" ref="D11714">_xlfn.IFS(Tableau13[[#This Row],[Jours]]="W","Talon",Tableau13[[#This Row],[Colonne1]]="HP","Consommation normale",E11714="HC","Talon")</f>
        <v>#VALUE!</v>
      </c>
      <c r="E11714" s="3" t="e" cm="1">
        <f t="array" ref="E117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15" spans="3:5">
      <c r="C11715" t="e">
        <f>IF(WEEKDAY(#REF!,11)&gt;5,"W","S")</f>
        <v>#REF!</v>
      </c>
      <c r="D11715" t="e" cm="1">
        <f t="array" ref="D11715">_xlfn.IFS(Tableau13[[#This Row],[Jours]]="W","Talon",Tableau13[[#This Row],[Colonne1]]="HP","Consommation normale",E11715="HC","Talon")</f>
        <v>#VALUE!</v>
      </c>
      <c r="E11715" s="3" t="e" cm="1">
        <f t="array" ref="E117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16" spans="3:5">
      <c r="C11716" t="e">
        <f>IF(WEEKDAY(#REF!,11)&gt;5,"W","S")</f>
        <v>#REF!</v>
      </c>
      <c r="D11716" t="e" cm="1">
        <f t="array" ref="D11716">_xlfn.IFS(Tableau13[[#This Row],[Jours]]="W","Talon",Tableau13[[#This Row],[Colonne1]]="HP","Consommation normale",E11716="HC","Talon")</f>
        <v>#VALUE!</v>
      </c>
      <c r="E11716" s="3" t="e" cm="1">
        <f t="array" ref="E117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17" spans="3:5">
      <c r="C11717" t="e">
        <f>IF(WEEKDAY(#REF!,11)&gt;5,"W","S")</f>
        <v>#REF!</v>
      </c>
      <c r="D11717" t="e" cm="1">
        <f t="array" ref="D11717">_xlfn.IFS(Tableau13[[#This Row],[Jours]]="W","Talon",Tableau13[[#This Row],[Colonne1]]="HP","Consommation normale",E11717="HC","Talon")</f>
        <v>#VALUE!</v>
      </c>
      <c r="E11717" s="3" t="e" cm="1">
        <f t="array" ref="E117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18" spans="3:5">
      <c r="C11718" t="e">
        <f>IF(WEEKDAY(#REF!,11)&gt;5,"W","S")</f>
        <v>#REF!</v>
      </c>
      <c r="D11718" t="e" cm="1">
        <f t="array" ref="D11718">_xlfn.IFS(Tableau13[[#This Row],[Jours]]="W","Talon",Tableau13[[#This Row],[Colonne1]]="HP","Consommation normale",E11718="HC","Talon")</f>
        <v>#VALUE!</v>
      </c>
      <c r="E11718" s="3" t="e" cm="1">
        <f t="array" ref="E117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19" spans="3:5">
      <c r="C11719" t="e">
        <f>IF(WEEKDAY(#REF!,11)&gt;5,"W","S")</f>
        <v>#REF!</v>
      </c>
      <c r="D11719" t="e" cm="1">
        <f t="array" ref="D11719">_xlfn.IFS(Tableau13[[#This Row],[Jours]]="W","Talon",Tableau13[[#This Row],[Colonne1]]="HP","Consommation normale",E11719="HC","Talon")</f>
        <v>#VALUE!</v>
      </c>
      <c r="E11719" s="3" t="e" cm="1">
        <f t="array" ref="E117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20" spans="3:5">
      <c r="C11720" t="e">
        <f>IF(WEEKDAY(#REF!,11)&gt;5,"W","S")</f>
        <v>#REF!</v>
      </c>
      <c r="D11720" t="e" cm="1">
        <f t="array" ref="D11720">_xlfn.IFS(Tableau13[[#This Row],[Jours]]="W","Talon",Tableau13[[#This Row],[Colonne1]]="HP","Consommation normale",E11720="HC","Talon")</f>
        <v>#VALUE!</v>
      </c>
      <c r="E11720" s="3" t="e" cm="1">
        <f t="array" ref="E117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21" spans="3:5">
      <c r="C11721" t="e">
        <f>IF(WEEKDAY(#REF!,11)&gt;5,"W","S")</f>
        <v>#REF!</v>
      </c>
      <c r="D11721" t="e" cm="1">
        <f t="array" ref="D11721">_xlfn.IFS(Tableau13[[#This Row],[Jours]]="W","Talon",Tableau13[[#This Row],[Colonne1]]="HP","Consommation normale",E11721="HC","Talon")</f>
        <v>#VALUE!</v>
      </c>
      <c r="E11721" s="3" t="e" cm="1">
        <f t="array" ref="E117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22" spans="3:5">
      <c r="C11722" t="e">
        <f>IF(WEEKDAY(#REF!,11)&gt;5,"W","S")</f>
        <v>#REF!</v>
      </c>
      <c r="D11722" t="e" cm="1">
        <f t="array" ref="D11722">_xlfn.IFS(Tableau13[[#This Row],[Jours]]="W","Talon",Tableau13[[#This Row],[Colonne1]]="HP","Consommation normale",E11722="HC","Talon")</f>
        <v>#VALUE!</v>
      </c>
      <c r="E11722" s="3" t="e" cm="1">
        <f t="array" ref="E117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23" spans="3:5">
      <c r="C11723" t="e">
        <f>IF(WEEKDAY(#REF!,11)&gt;5,"W","S")</f>
        <v>#REF!</v>
      </c>
      <c r="D11723" t="e" cm="1">
        <f t="array" ref="D11723">_xlfn.IFS(Tableau13[[#This Row],[Jours]]="W","Talon",Tableau13[[#This Row],[Colonne1]]="HP","Consommation normale",E11723="HC","Talon")</f>
        <v>#VALUE!</v>
      </c>
      <c r="E11723" s="3" t="e" cm="1">
        <f t="array" ref="E117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24" spans="3:5">
      <c r="C11724" t="e">
        <f>IF(WEEKDAY(#REF!,11)&gt;5,"W","S")</f>
        <v>#REF!</v>
      </c>
      <c r="D11724" t="e" cm="1">
        <f t="array" ref="D11724">_xlfn.IFS(Tableau13[[#This Row],[Jours]]="W","Talon",Tableau13[[#This Row],[Colonne1]]="HP","Consommation normale",E11724="HC","Talon")</f>
        <v>#VALUE!</v>
      </c>
      <c r="E11724" s="3" t="e" cm="1">
        <f t="array" ref="E117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25" spans="3:5">
      <c r="C11725" t="e">
        <f>IF(WEEKDAY(#REF!,11)&gt;5,"W","S")</f>
        <v>#REF!</v>
      </c>
      <c r="D11725" t="e" cm="1">
        <f t="array" ref="D11725">_xlfn.IFS(Tableau13[[#This Row],[Jours]]="W","Talon",Tableau13[[#This Row],[Colonne1]]="HP","Consommation normale",E11725="HC","Talon")</f>
        <v>#VALUE!</v>
      </c>
      <c r="E11725" s="3" t="e" cm="1">
        <f t="array" ref="E117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26" spans="3:5">
      <c r="C11726" t="e">
        <f>IF(WEEKDAY(#REF!,11)&gt;5,"W","S")</f>
        <v>#REF!</v>
      </c>
      <c r="D11726" t="e" cm="1">
        <f t="array" ref="D11726">_xlfn.IFS(Tableau13[[#This Row],[Jours]]="W","Talon",Tableau13[[#This Row],[Colonne1]]="HP","Consommation normale",E11726="HC","Talon")</f>
        <v>#VALUE!</v>
      </c>
      <c r="E11726" s="3" t="e" cm="1">
        <f t="array" ref="E117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27" spans="3:5">
      <c r="C11727" t="e">
        <f>IF(WEEKDAY(#REF!,11)&gt;5,"W","S")</f>
        <v>#REF!</v>
      </c>
      <c r="D11727" t="e" cm="1">
        <f t="array" ref="D11727">_xlfn.IFS(Tableau13[[#This Row],[Jours]]="W","Talon",Tableau13[[#This Row],[Colonne1]]="HP","Consommation normale",E11727="HC","Talon")</f>
        <v>#VALUE!</v>
      </c>
      <c r="E11727" s="3" t="e" cm="1">
        <f t="array" ref="E117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28" spans="3:5">
      <c r="C11728" t="e">
        <f>IF(WEEKDAY(#REF!,11)&gt;5,"W","S")</f>
        <v>#REF!</v>
      </c>
      <c r="D11728" t="e" cm="1">
        <f t="array" ref="D11728">_xlfn.IFS(Tableau13[[#This Row],[Jours]]="W","Talon",Tableau13[[#This Row],[Colonne1]]="HP","Consommation normale",E11728="HC","Talon")</f>
        <v>#VALUE!</v>
      </c>
      <c r="E11728" s="3" t="e" cm="1">
        <f t="array" ref="E117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29" spans="3:5">
      <c r="C11729" t="e">
        <f>IF(WEEKDAY(#REF!,11)&gt;5,"W","S")</f>
        <v>#REF!</v>
      </c>
      <c r="D11729" t="e" cm="1">
        <f t="array" ref="D11729">_xlfn.IFS(Tableau13[[#This Row],[Jours]]="W","Talon",Tableau13[[#This Row],[Colonne1]]="HP","Consommation normale",E11729="HC","Talon")</f>
        <v>#VALUE!</v>
      </c>
      <c r="E11729" s="3" t="e" cm="1">
        <f t="array" ref="E117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30" spans="3:5">
      <c r="C11730" t="e">
        <f>IF(WEEKDAY(#REF!,11)&gt;5,"W","S")</f>
        <v>#REF!</v>
      </c>
      <c r="D11730" t="e" cm="1">
        <f t="array" ref="D11730">_xlfn.IFS(Tableau13[[#This Row],[Jours]]="W","Talon",Tableau13[[#This Row],[Colonne1]]="HP","Consommation normale",E11730="HC","Talon")</f>
        <v>#VALUE!</v>
      </c>
      <c r="E11730" s="3" t="e" cm="1">
        <f t="array" ref="E117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31" spans="3:5">
      <c r="C11731" t="e">
        <f>IF(WEEKDAY(#REF!,11)&gt;5,"W","S")</f>
        <v>#REF!</v>
      </c>
      <c r="D11731" t="e" cm="1">
        <f t="array" ref="D11731">_xlfn.IFS(Tableau13[[#This Row],[Jours]]="W","Talon",Tableau13[[#This Row],[Colonne1]]="HP","Consommation normale",E11731="HC","Talon")</f>
        <v>#VALUE!</v>
      </c>
      <c r="E11731" s="3" t="e" cm="1">
        <f t="array" ref="E117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32" spans="3:5">
      <c r="C11732" t="e">
        <f>IF(WEEKDAY(#REF!,11)&gt;5,"W","S")</f>
        <v>#REF!</v>
      </c>
      <c r="D11732" t="e" cm="1">
        <f t="array" ref="D11732">_xlfn.IFS(Tableau13[[#This Row],[Jours]]="W","Talon",Tableau13[[#This Row],[Colonne1]]="HP","Consommation normale",E11732="HC","Talon")</f>
        <v>#VALUE!</v>
      </c>
      <c r="E11732" s="3" t="e" cm="1">
        <f t="array" ref="E117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33" spans="3:5">
      <c r="C11733" t="e">
        <f>IF(WEEKDAY(#REF!,11)&gt;5,"W","S")</f>
        <v>#REF!</v>
      </c>
      <c r="D11733" t="e" cm="1">
        <f t="array" ref="D11733">_xlfn.IFS(Tableau13[[#This Row],[Jours]]="W","Talon",Tableau13[[#This Row],[Colonne1]]="HP","Consommation normale",E11733="HC","Talon")</f>
        <v>#VALUE!</v>
      </c>
      <c r="E11733" s="3" t="e" cm="1">
        <f t="array" ref="E117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34" spans="3:5">
      <c r="C11734" t="e">
        <f>IF(WEEKDAY(#REF!,11)&gt;5,"W","S")</f>
        <v>#REF!</v>
      </c>
      <c r="D11734" t="e" cm="1">
        <f t="array" ref="D11734">_xlfn.IFS(Tableau13[[#This Row],[Jours]]="W","Talon",Tableau13[[#This Row],[Colonne1]]="HP","Consommation normale",E11734="HC","Talon")</f>
        <v>#VALUE!</v>
      </c>
      <c r="E11734" s="3" t="e" cm="1">
        <f t="array" ref="E117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35" spans="3:5">
      <c r="C11735" t="e">
        <f>IF(WEEKDAY(#REF!,11)&gt;5,"W","S")</f>
        <v>#REF!</v>
      </c>
      <c r="D11735" t="e" cm="1">
        <f t="array" ref="D11735">_xlfn.IFS(Tableau13[[#This Row],[Jours]]="W","Talon",Tableau13[[#This Row],[Colonne1]]="HP","Consommation normale",E11735="HC","Talon")</f>
        <v>#VALUE!</v>
      </c>
      <c r="E11735" s="3" t="e" cm="1">
        <f t="array" ref="E117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36" spans="3:5">
      <c r="C11736" t="e">
        <f>IF(WEEKDAY(#REF!,11)&gt;5,"W","S")</f>
        <v>#REF!</v>
      </c>
      <c r="D11736" t="e" cm="1">
        <f t="array" ref="D11736">_xlfn.IFS(Tableau13[[#This Row],[Jours]]="W","Talon",Tableau13[[#This Row],[Colonne1]]="HP","Consommation normale",E11736="HC","Talon")</f>
        <v>#VALUE!</v>
      </c>
      <c r="E11736" s="3" t="e" cm="1">
        <f t="array" ref="E117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37" spans="3:5">
      <c r="C11737" t="e">
        <f>IF(WEEKDAY(#REF!,11)&gt;5,"W","S")</f>
        <v>#REF!</v>
      </c>
      <c r="D11737" t="e" cm="1">
        <f t="array" ref="D11737">_xlfn.IFS(Tableau13[[#This Row],[Jours]]="W","Talon",Tableau13[[#This Row],[Colonne1]]="HP","Consommation normale",E11737="HC","Talon")</f>
        <v>#VALUE!</v>
      </c>
      <c r="E11737" s="3" t="e" cm="1">
        <f t="array" ref="E117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38" spans="3:5">
      <c r="C11738" t="e">
        <f>IF(WEEKDAY(#REF!,11)&gt;5,"W","S")</f>
        <v>#REF!</v>
      </c>
      <c r="D11738" t="e" cm="1">
        <f t="array" ref="D11738">_xlfn.IFS(Tableau13[[#This Row],[Jours]]="W","Talon",Tableau13[[#This Row],[Colonne1]]="HP","Consommation normale",E11738="HC","Talon")</f>
        <v>#VALUE!</v>
      </c>
      <c r="E11738" s="3" t="e" cm="1">
        <f t="array" ref="E117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39" spans="3:5">
      <c r="C11739" t="e">
        <f>IF(WEEKDAY(#REF!,11)&gt;5,"W","S")</f>
        <v>#REF!</v>
      </c>
      <c r="D11739" t="e" cm="1">
        <f t="array" ref="D11739">_xlfn.IFS(Tableau13[[#This Row],[Jours]]="W","Talon",Tableau13[[#This Row],[Colonne1]]="HP","Consommation normale",E11739="HC","Talon")</f>
        <v>#VALUE!</v>
      </c>
      <c r="E11739" s="3" t="e" cm="1">
        <f t="array" ref="E117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40" spans="3:5">
      <c r="C11740" t="e">
        <f>IF(WEEKDAY(#REF!,11)&gt;5,"W","S")</f>
        <v>#REF!</v>
      </c>
      <c r="D11740" t="e" cm="1">
        <f t="array" ref="D11740">_xlfn.IFS(Tableau13[[#This Row],[Jours]]="W","Talon",Tableau13[[#This Row],[Colonne1]]="HP","Consommation normale",E11740="HC","Talon")</f>
        <v>#VALUE!</v>
      </c>
      <c r="E11740" s="3" t="e" cm="1">
        <f t="array" ref="E117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41" spans="3:5">
      <c r="C11741" t="e">
        <f>IF(WEEKDAY(#REF!,11)&gt;5,"W","S")</f>
        <v>#REF!</v>
      </c>
      <c r="D11741" t="e" cm="1">
        <f t="array" ref="D11741">_xlfn.IFS(Tableau13[[#This Row],[Jours]]="W","Talon",Tableau13[[#This Row],[Colonne1]]="HP","Consommation normale",E11741="HC","Talon")</f>
        <v>#VALUE!</v>
      </c>
      <c r="E11741" s="3" t="e" cm="1">
        <f t="array" ref="E117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42" spans="3:5">
      <c r="C11742" t="e">
        <f>IF(WEEKDAY(#REF!,11)&gt;5,"W","S")</f>
        <v>#REF!</v>
      </c>
      <c r="D11742" t="e" cm="1">
        <f t="array" ref="D11742">_xlfn.IFS(Tableau13[[#This Row],[Jours]]="W","Talon",Tableau13[[#This Row],[Colonne1]]="HP","Consommation normale",E11742="HC","Talon")</f>
        <v>#VALUE!</v>
      </c>
      <c r="E11742" s="3" t="e" cm="1">
        <f t="array" ref="E117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43" spans="3:5">
      <c r="C11743" t="e">
        <f>IF(WEEKDAY(#REF!,11)&gt;5,"W","S")</f>
        <v>#REF!</v>
      </c>
      <c r="D11743" t="e" cm="1">
        <f t="array" ref="D11743">_xlfn.IFS(Tableau13[[#This Row],[Jours]]="W","Talon",Tableau13[[#This Row],[Colonne1]]="HP","Consommation normale",E11743="HC","Talon")</f>
        <v>#VALUE!</v>
      </c>
      <c r="E11743" s="3" t="e" cm="1">
        <f t="array" ref="E117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44" spans="3:5">
      <c r="C11744" t="e">
        <f>IF(WEEKDAY(#REF!,11)&gt;5,"W","S")</f>
        <v>#REF!</v>
      </c>
      <c r="D11744" t="e" cm="1">
        <f t="array" ref="D11744">_xlfn.IFS(Tableau13[[#This Row],[Jours]]="W","Talon",Tableau13[[#This Row],[Colonne1]]="HP","Consommation normale",E11744="HC","Talon")</f>
        <v>#VALUE!</v>
      </c>
      <c r="E11744" s="3" t="e" cm="1">
        <f t="array" ref="E117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45" spans="3:5">
      <c r="C11745" t="e">
        <f>IF(WEEKDAY(#REF!,11)&gt;5,"W","S")</f>
        <v>#REF!</v>
      </c>
      <c r="D11745" t="e" cm="1">
        <f t="array" ref="D11745">_xlfn.IFS(Tableau13[[#This Row],[Jours]]="W","Talon",Tableau13[[#This Row],[Colonne1]]="HP","Consommation normale",E11745="HC","Talon")</f>
        <v>#VALUE!</v>
      </c>
      <c r="E11745" s="3" t="e" cm="1">
        <f t="array" ref="E117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46" spans="3:5">
      <c r="C11746" t="e">
        <f>IF(WEEKDAY(#REF!,11)&gt;5,"W","S")</f>
        <v>#REF!</v>
      </c>
      <c r="D11746" t="e" cm="1">
        <f t="array" ref="D11746">_xlfn.IFS(Tableau13[[#This Row],[Jours]]="W","Talon",Tableau13[[#This Row],[Colonne1]]="HP","Consommation normale",E11746="HC","Talon")</f>
        <v>#VALUE!</v>
      </c>
      <c r="E11746" s="3" t="e" cm="1">
        <f t="array" ref="E117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47" spans="3:5">
      <c r="C11747" t="e">
        <f>IF(WEEKDAY(#REF!,11)&gt;5,"W","S")</f>
        <v>#REF!</v>
      </c>
      <c r="D11747" t="e" cm="1">
        <f t="array" ref="D11747">_xlfn.IFS(Tableau13[[#This Row],[Jours]]="W","Talon",Tableau13[[#This Row],[Colonne1]]="HP","Consommation normale",E11747="HC","Talon")</f>
        <v>#VALUE!</v>
      </c>
      <c r="E11747" s="3" t="e" cm="1">
        <f t="array" ref="E117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48" spans="3:5">
      <c r="C11748" t="e">
        <f>IF(WEEKDAY(#REF!,11)&gt;5,"W","S")</f>
        <v>#REF!</v>
      </c>
      <c r="D11748" t="e" cm="1">
        <f t="array" ref="D11748">_xlfn.IFS(Tableau13[[#This Row],[Jours]]="W","Talon",Tableau13[[#This Row],[Colonne1]]="HP","Consommation normale",E11748="HC","Talon")</f>
        <v>#VALUE!</v>
      </c>
      <c r="E11748" s="3" t="e" cm="1">
        <f t="array" ref="E117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49" spans="3:5">
      <c r="C11749" t="e">
        <f>IF(WEEKDAY(#REF!,11)&gt;5,"W","S")</f>
        <v>#REF!</v>
      </c>
      <c r="D11749" t="e" cm="1">
        <f t="array" ref="D11749">_xlfn.IFS(Tableau13[[#This Row],[Jours]]="W","Talon",Tableau13[[#This Row],[Colonne1]]="HP","Consommation normale",E11749="HC","Talon")</f>
        <v>#VALUE!</v>
      </c>
      <c r="E11749" s="3" t="e" cm="1">
        <f t="array" ref="E117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50" spans="3:5">
      <c r="C11750" t="e">
        <f>IF(WEEKDAY(#REF!,11)&gt;5,"W","S")</f>
        <v>#REF!</v>
      </c>
      <c r="D11750" t="e" cm="1">
        <f t="array" ref="D11750">_xlfn.IFS(Tableau13[[#This Row],[Jours]]="W","Talon",Tableau13[[#This Row],[Colonne1]]="HP","Consommation normale",E11750="HC","Talon")</f>
        <v>#VALUE!</v>
      </c>
      <c r="E11750" s="3" t="e" cm="1">
        <f t="array" ref="E117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51" spans="3:5">
      <c r="C11751" t="e">
        <f>IF(WEEKDAY(#REF!,11)&gt;5,"W","S")</f>
        <v>#REF!</v>
      </c>
      <c r="D11751" t="e" cm="1">
        <f t="array" ref="D11751">_xlfn.IFS(Tableau13[[#This Row],[Jours]]="W","Talon",Tableau13[[#This Row],[Colonne1]]="HP","Consommation normale",E11751="HC","Talon")</f>
        <v>#VALUE!</v>
      </c>
      <c r="E11751" s="3" t="e" cm="1">
        <f t="array" ref="E117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52" spans="3:5">
      <c r="C11752" t="e">
        <f>IF(WEEKDAY(#REF!,11)&gt;5,"W","S")</f>
        <v>#REF!</v>
      </c>
      <c r="D11752" t="e" cm="1">
        <f t="array" ref="D11752">_xlfn.IFS(Tableau13[[#This Row],[Jours]]="W","Talon",Tableau13[[#This Row],[Colonne1]]="HP","Consommation normale",E11752="HC","Talon")</f>
        <v>#VALUE!</v>
      </c>
      <c r="E11752" s="3" t="e" cm="1">
        <f t="array" ref="E117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53" spans="3:5">
      <c r="C11753" t="e">
        <f>IF(WEEKDAY(#REF!,11)&gt;5,"W","S")</f>
        <v>#REF!</v>
      </c>
      <c r="D11753" t="e" cm="1">
        <f t="array" ref="D11753">_xlfn.IFS(Tableau13[[#This Row],[Jours]]="W","Talon",Tableau13[[#This Row],[Colonne1]]="HP","Consommation normale",E11753="HC","Talon")</f>
        <v>#VALUE!</v>
      </c>
      <c r="E11753" s="3" t="e" cm="1">
        <f t="array" ref="E117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54" spans="3:5">
      <c r="C11754" t="e">
        <f>IF(WEEKDAY(#REF!,11)&gt;5,"W","S")</f>
        <v>#REF!</v>
      </c>
      <c r="D11754" t="e" cm="1">
        <f t="array" ref="D11754">_xlfn.IFS(Tableau13[[#This Row],[Jours]]="W","Talon",Tableau13[[#This Row],[Colonne1]]="HP","Consommation normale",E11754="HC","Talon")</f>
        <v>#VALUE!</v>
      </c>
      <c r="E11754" s="3" t="e" cm="1">
        <f t="array" ref="E117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55" spans="3:5">
      <c r="C11755" t="e">
        <f>IF(WEEKDAY(#REF!,11)&gt;5,"W","S")</f>
        <v>#REF!</v>
      </c>
      <c r="D11755" t="e" cm="1">
        <f t="array" ref="D11755">_xlfn.IFS(Tableau13[[#This Row],[Jours]]="W","Talon",Tableau13[[#This Row],[Colonne1]]="HP","Consommation normale",E11755="HC","Talon")</f>
        <v>#VALUE!</v>
      </c>
      <c r="E11755" s="3" t="e" cm="1">
        <f t="array" ref="E117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56" spans="3:5">
      <c r="C11756" t="e">
        <f>IF(WEEKDAY(#REF!,11)&gt;5,"W","S")</f>
        <v>#REF!</v>
      </c>
      <c r="D11756" t="e" cm="1">
        <f t="array" ref="D11756">_xlfn.IFS(Tableau13[[#This Row],[Jours]]="W","Talon",Tableau13[[#This Row],[Colonne1]]="HP","Consommation normale",E11756="HC","Talon")</f>
        <v>#VALUE!</v>
      </c>
      <c r="E11756" s="3" t="e" cm="1">
        <f t="array" ref="E117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57" spans="3:5">
      <c r="C11757" t="e">
        <f>IF(WEEKDAY(#REF!,11)&gt;5,"W","S")</f>
        <v>#REF!</v>
      </c>
      <c r="D11757" t="e" cm="1">
        <f t="array" ref="D11757">_xlfn.IFS(Tableau13[[#This Row],[Jours]]="W","Talon",Tableau13[[#This Row],[Colonne1]]="HP","Consommation normale",E11757="HC","Talon")</f>
        <v>#VALUE!</v>
      </c>
      <c r="E11757" s="3" t="e" cm="1">
        <f t="array" ref="E117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58" spans="3:5">
      <c r="C11758" t="e">
        <f>IF(WEEKDAY(#REF!,11)&gt;5,"W","S")</f>
        <v>#REF!</v>
      </c>
      <c r="D11758" t="e" cm="1">
        <f t="array" ref="D11758">_xlfn.IFS(Tableau13[[#This Row],[Jours]]="W","Talon",Tableau13[[#This Row],[Colonne1]]="HP","Consommation normale",E11758="HC","Talon")</f>
        <v>#VALUE!</v>
      </c>
      <c r="E11758" s="3" t="e" cm="1">
        <f t="array" ref="E117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59" spans="3:5">
      <c r="C11759" t="e">
        <f>IF(WEEKDAY(#REF!,11)&gt;5,"W","S")</f>
        <v>#REF!</v>
      </c>
      <c r="D11759" t="e" cm="1">
        <f t="array" ref="D11759">_xlfn.IFS(Tableau13[[#This Row],[Jours]]="W","Talon",Tableau13[[#This Row],[Colonne1]]="HP","Consommation normale",E11759="HC","Talon")</f>
        <v>#VALUE!</v>
      </c>
      <c r="E11759" s="3" t="e" cm="1">
        <f t="array" ref="E117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60" spans="3:5">
      <c r="C11760" t="e">
        <f>IF(WEEKDAY(#REF!,11)&gt;5,"W","S")</f>
        <v>#REF!</v>
      </c>
      <c r="D11760" t="e" cm="1">
        <f t="array" ref="D11760">_xlfn.IFS(Tableau13[[#This Row],[Jours]]="W","Talon",Tableau13[[#This Row],[Colonne1]]="HP","Consommation normale",E11760="HC","Talon")</f>
        <v>#VALUE!</v>
      </c>
      <c r="E11760" s="3" t="e" cm="1">
        <f t="array" ref="E117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61" spans="3:5">
      <c r="C11761" t="e">
        <f>IF(WEEKDAY(#REF!,11)&gt;5,"W","S")</f>
        <v>#REF!</v>
      </c>
      <c r="D11761" t="e" cm="1">
        <f t="array" ref="D11761">_xlfn.IFS(Tableau13[[#This Row],[Jours]]="W","Talon",Tableau13[[#This Row],[Colonne1]]="HP","Consommation normale",E11761="HC","Talon")</f>
        <v>#VALUE!</v>
      </c>
      <c r="E11761" s="3" t="e" cm="1">
        <f t="array" ref="E117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62" spans="3:5">
      <c r="C11762" t="e">
        <f>IF(WEEKDAY(#REF!,11)&gt;5,"W","S")</f>
        <v>#REF!</v>
      </c>
      <c r="D11762" t="e" cm="1">
        <f t="array" ref="D11762">_xlfn.IFS(Tableau13[[#This Row],[Jours]]="W","Talon",Tableau13[[#This Row],[Colonne1]]="HP","Consommation normale",E11762="HC","Talon")</f>
        <v>#VALUE!</v>
      </c>
      <c r="E11762" s="3" t="e" cm="1">
        <f t="array" ref="E117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63" spans="3:5">
      <c r="C11763" t="e">
        <f>IF(WEEKDAY(#REF!,11)&gt;5,"W","S")</f>
        <v>#REF!</v>
      </c>
      <c r="D11763" t="e" cm="1">
        <f t="array" ref="D11763">_xlfn.IFS(Tableau13[[#This Row],[Jours]]="W","Talon",Tableau13[[#This Row],[Colonne1]]="HP","Consommation normale",E11763="HC","Talon")</f>
        <v>#VALUE!</v>
      </c>
      <c r="E11763" s="3" t="e" cm="1">
        <f t="array" ref="E117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64" spans="3:5">
      <c r="C11764" t="e">
        <f>IF(WEEKDAY(#REF!,11)&gt;5,"W","S")</f>
        <v>#REF!</v>
      </c>
      <c r="D11764" t="e" cm="1">
        <f t="array" ref="D11764">_xlfn.IFS(Tableau13[[#This Row],[Jours]]="W","Talon",Tableau13[[#This Row],[Colonne1]]="HP","Consommation normale",E11764="HC","Talon")</f>
        <v>#VALUE!</v>
      </c>
      <c r="E11764" s="3" t="e" cm="1">
        <f t="array" ref="E117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65" spans="3:5">
      <c r="C11765" t="e">
        <f>IF(WEEKDAY(#REF!,11)&gt;5,"W","S")</f>
        <v>#REF!</v>
      </c>
      <c r="D11765" t="e" cm="1">
        <f t="array" ref="D11765">_xlfn.IFS(Tableau13[[#This Row],[Jours]]="W","Talon",Tableau13[[#This Row],[Colonne1]]="HP","Consommation normale",E11765="HC","Talon")</f>
        <v>#VALUE!</v>
      </c>
      <c r="E11765" s="3" t="e" cm="1">
        <f t="array" ref="E117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66" spans="3:5">
      <c r="C11766" t="e">
        <f>IF(WEEKDAY(#REF!,11)&gt;5,"W","S")</f>
        <v>#REF!</v>
      </c>
      <c r="D11766" t="e" cm="1">
        <f t="array" ref="D11766">_xlfn.IFS(Tableau13[[#This Row],[Jours]]="W","Talon",Tableau13[[#This Row],[Colonne1]]="HP","Consommation normale",E11766="HC","Talon")</f>
        <v>#VALUE!</v>
      </c>
      <c r="E11766" s="3" t="e" cm="1">
        <f t="array" ref="E117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67" spans="3:5">
      <c r="C11767" t="e">
        <f>IF(WEEKDAY(#REF!,11)&gt;5,"W","S")</f>
        <v>#REF!</v>
      </c>
      <c r="D11767" t="e" cm="1">
        <f t="array" ref="D11767">_xlfn.IFS(Tableau13[[#This Row],[Jours]]="W","Talon",Tableau13[[#This Row],[Colonne1]]="HP","Consommation normale",E11767="HC","Talon")</f>
        <v>#VALUE!</v>
      </c>
      <c r="E11767" s="3" t="e" cm="1">
        <f t="array" ref="E117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68" spans="3:5">
      <c r="C11768" t="e">
        <f>IF(WEEKDAY(#REF!,11)&gt;5,"W","S")</f>
        <v>#REF!</v>
      </c>
      <c r="D11768" t="e" cm="1">
        <f t="array" ref="D11768">_xlfn.IFS(Tableau13[[#This Row],[Jours]]="W","Talon",Tableau13[[#This Row],[Colonne1]]="HP","Consommation normale",E11768="HC","Talon")</f>
        <v>#VALUE!</v>
      </c>
      <c r="E11768" s="3" t="e" cm="1">
        <f t="array" ref="E117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69" spans="3:5">
      <c r="C11769" t="e">
        <f>IF(WEEKDAY(#REF!,11)&gt;5,"W","S")</f>
        <v>#REF!</v>
      </c>
      <c r="D11769" t="e" cm="1">
        <f t="array" ref="D11769">_xlfn.IFS(Tableau13[[#This Row],[Jours]]="W","Talon",Tableau13[[#This Row],[Colonne1]]="HP","Consommation normale",E11769="HC","Talon")</f>
        <v>#VALUE!</v>
      </c>
      <c r="E11769" s="3" t="e" cm="1">
        <f t="array" ref="E117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70" spans="3:5">
      <c r="C11770" t="e">
        <f>IF(WEEKDAY(#REF!,11)&gt;5,"W","S")</f>
        <v>#REF!</v>
      </c>
      <c r="D11770" t="e" cm="1">
        <f t="array" ref="D11770">_xlfn.IFS(Tableau13[[#This Row],[Jours]]="W","Talon",Tableau13[[#This Row],[Colonne1]]="HP","Consommation normale",E11770="HC","Talon")</f>
        <v>#VALUE!</v>
      </c>
      <c r="E11770" s="3" t="e" cm="1">
        <f t="array" ref="E117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71" spans="3:5">
      <c r="C11771" t="e">
        <f>IF(WEEKDAY(#REF!,11)&gt;5,"W","S")</f>
        <v>#REF!</v>
      </c>
      <c r="D11771" t="e" cm="1">
        <f t="array" ref="D11771">_xlfn.IFS(Tableau13[[#This Row],[Jours]]="W","Talon",Tableau13[[#This Row],[Colonne1]]="HP","Consommation normale",E11771="HC","Talon")</f>
        <v>#VALUE!</v>
      </c>
      <c r="E11771" s="3" t="e" cm="1">
        <f t="array" ref="E117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72" spans="3:5">
      <c r="C11772" t="e">
        <f>IF(WEEKDAY(#REF!,11)&gt;5,"W","S")</f>
        <v>#REF!</v>
      </c>
      <c r="D11772" t="e" cm="1">
        <f t="array" ref="D11772">_xlfn.IFS(Tableau13[[#This Row],[Jours]]="W","Talon",Tableau13[[#This Row],[Colonne1]]="HP","Consommation normale",E11772="HC","Talon")</f>
        <v>#VALUE!</v>
      </c>
      <c r="E11772" s="3" t="e" cm="1">
        <f t="array" ref="E117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73" spans="3:5">
      <c r="C11773" t="e">
        <f>IF(WEEKDAY(#REF!,11)&gt;5,"W","S")</f>
        <v>#REF!</v>
      </c>
      <c r="D11773" t="e" cm="1">
        <f t="array" ref="D11773">_xlfn.IFS(Tableau13[[#This Row],[Jours]]="W","Talon",Tableau13[[#This Row],[Colonne1]]="HP","Consommation normale",E11773="HC","Talon")</f>
        <v>#VALUE!</v>
      </c>
      <c r="E11773" s="3" t="e" cm="1">
        <f t="array" ref="E117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74" spans="3:5">
      <c r="C11774" t="e">
        <f>IF(WEEKDAY(#REF!,11)&gt;5,"W","S")</f>
        <v>#REF!</v>
      </c>
      <c r="D11774" t="e" cm="1">
        <f t="array" ref="D11774">_xlfn.IFS(Tableau13[[#This Row],[Jours]]="W","Talon",Tableau13[[#This Row],[Colonne1]]="HP","Consommation normale",E11774="HC","Talon")</f>
        <v>#VALUE!</v>
      </c>
      <c r="E11774" s="3" t="e" cm="1">
        <f t="array" ref="E117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75" spans="3:5">
      <c r="C11775" t="e">
        <f>IF(WEEKDAY(#REF!,11)&gt;5,"W","S")</f>
        <v>#REF!</v>
      </c>
      <c r="D11775" t="e" cm="1">
        <f t="array" ref="D11775">_xlfn.IFS(Tableau13[[#This Row],[Jours]]="W","Talon",Tableau13[[#This Row],[Colonne1]]="HP","Consommation normale",E11775="HC","Talon")</f>
        <v>#VALUE!</v>
      </c>
      <c r="E11775" s="3" t="e" cm="1">
        <f t="array" ref="E117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76" spans="3:5">
      <c r="C11776" t="e">
        <f>IF(WEEKDAY(#REF!,11)&gt;5,"W","S")</f>
        <v>#REF!</v>
      </c>
      <c r="D11776" t="e" cm="1">
        <f t="array" ref="D11776">_xlfn.IFS(Tableau13[[#This Row],[Jours]]="W","Talon",Tableau13[[#This Row],[Colonne1]]="HP","Consommation normale",E11776="HC","Talon")</f>
        <v>#VALUE!</v>
      </c>
      <c r="E11776" s="3" t="e" cm="1">
        <f t="array" ref="E117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77" spans="3:5">
      <c r="C11777" t="e">
        <f>IF(WEEKDAY(#REF!,11)&gt;5,"W","S")</f>
        <v>#REF!</v>
      </c>
      <c r="D11777" t="e" cm="1">
        <f t="array" ref="D11777">_xlfn.IFS(Tableau13[[#This Row],[Jours]]="W","Talon",Tableau13[[#This Row],[Colonne1]]="HP","Consommation normale",E11777="HC","Talon")</f>
        <v>#VALUE!</v>
      </c>
      <c r="E11777" s="3" t="e" cm="1">
        <f t="array" ref="E117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78" spans="3:5">
      <c r="C11778" t="e">
        <f>IF(WEEKDAY(#REF!,11)&gt;5,"W","S")</f>
        <v>#REF!</v>
      </c>
      <c r="D11778" t="e" cm="1">
        <f t="array" ref="D11778">_xlfn.IFS(Tableau13[[#This Row],[Jours]]="W","Talon",Tableau13[[#This Row],[Colonne1]]="HP","Consommation normale",E11778="HC","Talon")</f>
        <v>#VALUE!</v>
      </c>
      <c r="E11778" s="3" t="e" cm="1">
        <f t="array" ref="E117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79" spans="3:5">
      <c r="C11779" t="e">
        <f>IF(WEEKDAY(#REF!,11)&gt;5,"W","S")</f>
        <v>#REF!</v>
      </c>
      <c r="D11779" t="e" cm="1">
        <f t="array" ref="D11779">_xlfn.IFS(Tableau13[[#This Row],[Jours]]="W","Talon",Tableau13[[#This Row],[Colonne1]]="HP","Consommation normale",E11779="HC","Talon")</f>
        <v>#VALUE!</v>
      </c>
      <c r="E11779" s="3" t="e" cm="1">
        <f t="array" ref="E117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80" spans="3:5">
      <c r="C11780" t="e">
        <f>IF(WEEKDAY(#REF!,11)&gt;5,"W","S")</f>
        <v>#REF!</v>
      </c>
      <c r="D11780" t="e" cm="1">
        <f t="array" ref="D11780">_xlfn.IFS(Tableau13[[#This Row],[Jours]]="W","Talon",Tableau13[[#This Row],[Colonne1]]="HP","Consommation normale",E11780="HC","Talon")</f>
        <v>#VALUE!</v>
      </c>
      <c r="E11780" s="3" t="e" cm="1">
        <f t="array" ref="E117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81" spans="3:5">
      <c r="C11781" t="e">
        <f>IF(WEEKDAY(#REF!,11)&gt;5,"W","S")</f>
        <v>#REF!</v>
      </c>
      <c r="D11781" t="e" cm="1">
        <f t="array" ref="D11781">_xlfn.IFS(Tableau13[[#This Row],[Jours]]="W","Talon",Tableau13[[#This Row],[Colonne1]]="HP","Consommation normale",E11781="HC","Talon")</f>
        <v>#VALUE!</v>
      </c>
      <c r="E11781" s="3" t="e" cm="1">
        <f t="array" ref="E117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82" spans="3:5">
      <c r="C11782" t="e">
        <f>IF(WEEKDAY(#REF!,11)&gt;5,"W","S")</f>
        <v>#REF!</v>
      </c>
      <c r="D11782" t="e" cm="1">
        <f t="array" ref="D11782">_xlfn.IFS(Tableau13[[#This Row],[Jours]]="W","Talon",Tableau13[[#This Row],[Colonne1]]="HP","Consommation normale",E11782="HC","Talon")</f>
        <v>#VALUE!</v>
      </c>
      <c r="E11782" s="3" t="e" cm="1">
        <f t="array" ref="E117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83" spans="3:5">
      <c r="C11783" t="e">
        <f>IF(WEEKDAY(#REF!,11)&gt;5,"W","S")</f>
        <v>#REF!</v>
      </c>
      <c r="D11783" t="e" cm="1">
        <f t="array" ref="D11783">_xlfn.IFS(Tableau13[[#This Row],[Jours]]="W","Talon",Tableau13[[#This Row],[Colonne1]]="HP","Consommation normale",E11783="HC","Talon")</f>
        <v>#VALUE!</v>
      </c>
      <c r="E11783" s="3" t="e" cm="1">
        <f t="array" ref="E117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84" spans="3:5">
      <c r="C11784" t="e">
        <f>IF(WEEKDAY(#REF!,11)&gt;5,"W","S")</f>
        <v>#REF!</v>
      </c>
      <c r="D11784" t="e" cm="1">
        <f t="array" ref="D11784">_xlfn.IFS(Tableau13[[#This Row],[Jours]]="W","Talon",Tableau13[[#This Row],[Colonne1]]="HP","Consommation normale",E11784="HC","Talon")</f>
        <v>#VALUE!</v>
      </c>
      <c r="E11784" s="3" t="e" cm="1">
        <f t="array" ref="E117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85" spans="3:5">
      <c r="C11785" t="e">
        <f>IF(WEEKDAY(#REF!,11)&gt;5,"W","S")</f>
        <v>#REF!</v>
      </c>
      <c r="D11785" t="e" cm="1">
        <f t="array" ref="D11785">_xlfn.IFS(Tableau13[[#This Row],[Jours]]="W","Talon",Tableau13[[#This Row],[Colonne1]]="HP","Consommation normale",E11785="HC","Talon")</f>
        <v>#VALUE!</v>
      </c>
      <c r="E11785" s="3" t="e" cm="1">
        <f t="array" ref="E117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86" spans="3:5">
      <c r="C11786" t="e">
        <f>IF(WEEKDAY(#REF!,11)&gt;5,"W","S")</f>
        <v>#REF!</v>
      </c>
      <c r="D11786" t="e" cm="1">
        <f t="array" ref="D11786">_xlfn.IFS(Tableau13[[#This Row],[Jours]]="W","Talon",Tableau13[[#This Row],[Colonne1]]="HP","Consommation normale",E11786="HC","Talon")</f>
        <v>#VALUE!</v>
      </c>
      <c r="E11786" s="3" t="e" cm="1">
        <f t="array" ref="E117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87" spans="3:5">
      <c r="C11787" t="e">
        <f>IF(WEEKDAY(#REF!,11)&gt;5,"W","S")</f>
        <v>#REF!</v>
      </c>
      <c r="D11787" t="e" cm="1">
        <f t="array" ref="D11787">_xlfn.IFS(Tableau13[[#This Row],[Jours]]="W","Talon",Tableau13[[#This Row],[Colonne1]]="HP","Consommation normale",E11787="HC","Talon")</f>
        <v>#VALUE!</v>
      </c>
      <c r="E11787" s="3" t="e" cm="1">
        <f t="array" ref="E117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88" spans="3:5">
      <c r="C11788" t="e">
        <f>IF(WEEKDAY(#REF!,11)&gt;5,"W","S")</f>
        <v>#REF!</v>
      </c>
      <c r="D11788" t="e" cm="1">
        <f t="array" ref="D11788">_xlfn.IFS(Tableau13[[#This Row],[Jours]]="W","Talon",Tableau13[[#This Row],[Colonne1]]="HP","Consommation normale",E11788="HC","Talon")</f>
        <v>#VALUE!</v>
      </c>
      <c r="E11788" s="3" t="e" cm="1">
        <f t="array" ref="E117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89" spans="3:5">
      <c r="C11789" t="e">
        <f>IF(WEEKDAY(#REF!,11)&gt;5,"W","S")</f>
        <v>#REF!</v>
      </c>
      <c r="D11789" t="e" cm="1">
        <f t="array" ref="D11789">_xlfn.IFS(Tableau13[[#This Row],[Jours]]="W","Talon",Tableau13[[#This Row],[Colonne1]]="HP","Consommation normale",E11789="HC","Talon")</f>
        <v>#VALUE!</v>
      </c>
      <c r="E11789" s="3" t="e" cm="1">
        <f t="array" ref="E117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90" spans="3:5">
      <c r="C11790" t="e">
        <f>IF(WEEKDAY(#REF!,11)&gt;5,"W","S")</f>
        <v>#REF!</v>
      </c>
      <c r="D11790" t="e" cm="1">
        <f t="array" ref="D11790">_xlfn.IFS(Tableau13[[#This Row],[Jours]]="W","Talon",Tableau13[[#This Row],[Colonne1]]="HP","Consommation normale",E11790="HC","Talon")</f>
        <v>#VALUE!</v>
      </c>
      <c r="E11790" s="3" t="e" cm="1">
        <f t="array" ref="E117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91" spans="3:5">
      <c r="C11791" t="e">
        <f>IF(WEEKDAY(#REF!,11)&gt;5,"W","S")</f>
        <v>#REF!</v>
      </c>
      <c r="D11791" t="e" cm="1">
        <f t="array" ref="D11791">_xlfn.IFS(Tableau13[[#This Row],[Jours]]="W","Talon",Tableau13[[#This Row],[Colonne1]]="HP","Consommation normale",E11791="HC","Talon")</f>
        <v>#VALUE!</v>
      </c>
      <c r="E11791" s="3" t="e" cm="1">
        <f t="array" ref="E117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92" spans="3:5">
      <c r="C11792" t="e">
        <f>IF(WEEKDAY(#REF!,11)&gt;5,"W","S")</f>
        <v>#REF!</v>
      </c>
      <c r="D11792" t="e" cm="1">
        <f t="array" ref="D11792">_xlfn.IFS(Tableau13[[#This Row],[Jours]]="W","Talon",Tableau13[[#This Row],[Colonne1]]="HP","Consommation normale",E11792="HC","Talon")</f>
        <v>#VALUE!</v>
      </c>
      <c r="E11792" s="3" t="e" cm="1">
        <f t="array" ref="E117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93" spans="3:5">
      <c r="C11793" t="e">
        <f>IF(WEEKDAY(#REF!,11)&gt;5,"W","S")</f>
        <v>#REF!</v>
      </c>
      <c r="D11793" t="e" cm="1">
        <f t="array" ref="D11793">_xlfn.IFS(Tableau13[[#This Row],[Jours]]="W","Talon",Tableau13[[#This Row],[Colonne1]]="HP","Consommation normale",E11793="HC","Talon")</f>
        <v>#VALUE!</v>
      </c>
      <c r="E11793" s="3" t="e" cm="1">
        <f t="array" ref="E117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94" spans="3:5">
      <c r="C11794" t="e">
        <f>IF(WEEKDAY(#REF!,11)&gt;5,"W","S")</f>
        <v>#REF!</v>
      </c>
      <c r="D11794" t="e" cm="1">
        <f t="array" ref="D11794">_xlfn.IFS(Tableau13[[#This Row],[Jours]]="W","Talon",Tableau13[[#This Row],[Colonne1]]="HP","Consommation normale",E11794="HC","Talon")</f>
        <v>#VALUE!</v>
      </c>
      <c r="E11794" s="3" t="e" cm="1">
        <f t="array" ref="E117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95" spans="3:5">
      <c r="C11795" t="e">
        <f>IF(WEEKDAY(#REF!,11)&gt;5,"W","S")</f>
        <v>#REF!</v>
      </c>
      <c r="D11795" t="e" cm="1">
        <f t="array" ref="D11795">_xlfn.IFS(Tableau13[[#This Row],[Jours]]="W","Talon",Tableau13[[#This Row],[Colonne1]]="HP","Consommation normale",E11795="HC","Talon")</f>
        <v>#VALUE!</v>
      </c>
      <c r="E11795" s="3" t="e" cm="1">
        <f t="array" ref="E117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96" spans="3:5">
      <c r="C11796" t="e">
        <f>IF(WEEKDAY(#REF!,11)&gt;5,"W","S")</f>
        <v>#REF!</v>
      </c>
      <c r="D11796" t="e" cm="1">
        <f t="array" ref="D11796">_xlfn.IFS(Tableau13[[#This Row],[Jours]]="W","Talon",Tableau13[[#This Row],[Colonne1]]="HP","Consommation normale",E11796="HC","Talon")</f>
        <v>#VALUE!</v>
      </c>
      <c r="E11796" s="3" t="e" cm="1">
        <f t="array" ref="E117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97" spans="3:5">
      <c r="C11797" t="e">
        <f>IF(WEEKDAY(#REF!,11)&gt;5,"W","S")</f>
        <v>#REF!</v>
      </c>
      <c r="D11797" t="e" cm="1">
        <f t="array" ref="D11797">_xlfn.IFS(Tableau13[[#This Row],[Jours]]="W","Talon",Tableau13[[#This Row],[Colonne1]]="HP","Consommation normale",E11797="HC","Talon")</f>
        <v>#VALUE!</v>
      </c>
      <c r="E11797" s="3" t="e" cm="1">
        <f t="array" ref="E117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98" spans="3:5">
      <c r="C11798" t="e">
        <f>IF(WEEKDAY(#REF!,11)&gt;5,"W","S")</f>
        <v>#REF!</v>
      </c>
      <c r="D11798" t="e" cm="1">
        <f t="array" ref="D11798">_xlfn.IFS(Tableau13[[#This Row],[Jours]]="W","Talon",Tableau13[[#This Row],[Colonne1]]="HP","Consommation normale",E11798="HC","Talon")</f>
        <v>#VALUE!</v>
      </c>
      <c r="E11798" s="3" t="e" cm="1">
        <f t="array" ref="E117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799" spans="3:5">
      <c r="C11799" t="e">
        <f>IF(WEEKDAY(#REF!,11)&gt;5,"W","S")</f>
        <v>#REF!</v>
      </c>
      <c r="D11799" t="e" cm="1">
        <f t="array" ref="D11799">_xlfn.IFS(Tableau13[[#This Row],[Jours]]="W","Talon",Tableau13[[#This Row],[Colonne1]]="HP","Consommation normale",E11799="HC","Talon")</f>
        <v>#VALUE!</v>
      </c>
      <c r="E11799" s="3" t="e" cm="1">
        <f t="array" ref="E117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00" spans="3:5">
      <c r="C11800" t="e">
        <f>IF(WEEKDAY(#REF!,11)&gt;5,"W","S")</f>
        <v>#REF!</v>
      </c>
      <c r="D11800" t="e" cm="1">
        <f t="array" ref="D11800">_xlfn.IFS(Tableau13[[#This Row],[Jours]]="W","Talon",Tableau13[[#This Row],[Colonne1]]="HP","Consommation normale",E11800="HC","Talon")</f>
        <v>#VALUE!</v>
      </c>
      <c r="E11800" s="3" t="e" cm="1">
        <f t="array" ref="E118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01" spans="3:5">
      <c r="C11801" t="e">
        <f>IF(WEEKDAY(#REF!,11)&gt;5,"W","S")</f>
        <v>#REF!</v>
      </c>
      <c r="D11801" t="e" cm="1">
        <f t="array" ref="D11801">_xlfn.IFS(Tableau13[[#This Row],[Jours]]="W","Talon",Tableau13[[#This Row],[Colonne1]]="HP","Consommation normale",E11801="HC","Talon")</f>
        <v>#VALUE!</v>
      </c>
      <c r="E11801" s="3" t="e" cm="1">
        <f t="array" ref="E118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02" spans="3:5">
      <c r="C11802" t="e">
        <f>IF(WEEKDAY(#REF!,11)&gt;5,"W","S")</f>
        <v>#REF!</v>
      </c>
      <c r="D11802" t="e" cm="1">
        <f t="array" ref="D11802">_xlfn.IFS(Tableau13[[#This Row],[Jours]]="W","Talon",Tableau13[[#This Row],[Colonne1]]="HP","Consommation normale",E11802="HC","Talon")</f>
        <v>#VALUE!</v>
      </c>
      <c r="E11802" s="3" t="e" cm="1">
        <f t="array" ref="E118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03" spans="3:5">
      <c r="C11803" t="e">
        <f>IF(WEEKDAY(#REF!,11)&gt;5,"W","S")</f>
        <v>#REF!</v>
      </c>
      <c r="D11803" t="e" cm="1">
        <f t="array" ref="D11803">_xlfn.IFS(Tableau13[[#This Row],[Jours]]="W","Talon",Tableau13[[#This Row],[Colonne1]]="HP","Consommation normale",E11803="HC","Talon")</f>
        <v>#VALUE!</v>
      </c>
      <c r="E11803" s="3" t="e" cm="1">
        <f t="array" ref="E118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04" spans="3:5">
      <c r="C11804" t="e">
        <f>IF(WEEKDAY(#REF!,11)&gt;5,"W","S")</f>
        <v>#REF!</v>
      </c>
      <c r="D11804" t="e" cm="1">
        <f t="array" ref="D11804">_xlfn.IFS(Tableau13[[#This Row],[Jours]]="W","Talon",Tableau13[[#This Row],[Colonne1]]="HP","Consommation normale",E11804="HC","Talon")</f>
        <v>#VALUE!</v>
      </c>
      <c r="E11804" s="3" t="e" cm="1">
        <f t="array" ref="E118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05" spans="3:5">
      <c r="C11805" t="e">
        <f>IF(WEEKDAY(#REF!,11)&gt;5,"W","S")</f>
        <v>#REF!</v>
      </c>
      <c r="D11805" t="e" cm="1">
        <f t="array" ref="D11805">_xlfn.IFS(Tableau13[[#This Row],[Jours]]="W","Talon",Tableau13[[#This Row],[Colonne1]]="HP","Consommation normale",E11805="HC","Talon")</f>
        <v>#VALUE!</v>
      </c>
      <c r="E11805" s="3" t="e" cm="1">
        <f t="array" ref="E118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06" spans="3:5">
      <c r="C11806" t="e">
        <f>IF(WEEKDAY(#REF!,11)&gt;5,"W","S")</f>
        <v>#REF!</v>
      </c>
      <c r="D11806" t="e" cm="1">
        <f t="array" ref="D11806">_xlfn.IFS(Tableau13[[#This Row],[Jours]]="W","Talon",Tableau13[[#This Row],[Colonne1]]="HP","Consommation normale",E11806="HC","Talon")</f>
        <v>#VALUE!</v>
      </c>
      <c r="E11806" s="3" t="e" cm="1">
        <f t="array" ref="E118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07" spans="3:5">
      <c r="C11807" t="e">
        <f>IF(WEEKDAY(#REF!,11)&gt;5,"W","S")</f>
        <v>#REF!</v>
      </c>
      <c r="D11807" t="e" cm="1">
        <f t="array" ref="D11807">_xlfn.IFS(Tableau13[[#This Row],[Jours]]="W","Talon",Tableau13[[#This Row],[Colonne1]]="HP","Consommation normale",E11807="HC","Talon")</f>
        <v>#VALUE!</v>
      </c>
      <c r="E11807" s="3" t="e" cm="1">
        <f t="array" ref="E118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08" spans="3:5">
      <c r="C11808" t="e">
        <f>IF(WEEKDAY(#REF!,11)&gt;5,"W","S")</f>
        <v>#REF!</v>
      </c>
      <c r="D11808" t="e" cm="1">
        <f t="array" ref="D11808">_xlfn.IFS(Tableau13[[#This Row],[Jours]]="W","Talon",Tableau13[[#This Row],[Colonne1]]="HP","Consommation normale",E11808="HC","Talon")</f>
        <v>#VALUE!</v>
      </c>
      <c r="E11808" s="3" t="e" cm="1">
        <f t="array" ref="E118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09" spans="3:5">
      <c r="C11809" t="e">
        <f>IF(WEEKDAY(#REF!,11)&gt;5,"W","S")</f>
        <v>#REF!</v>
      </c>
      <c r="D11809" t="e" cm="1">
        <f t="array" ref="D11809">_xlfn.IFS(Tableau13[[#This Row],[Jours]]="W","Talon",Tableau13[[#This Row],[Colonne1]]="HP","Consommation normale",E11809="HC","Talon")</f>
        <v>#VALUE!</v>
      </c>
      <c r="E11809" s="3" t="e" cm="1">
        <f t="array" ref="E118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10" spans="3:5">
      <c r="C11810" t="e">
        <f>IF(WEEKDAY(#REF!,11)&gt;5,"W","S")</f>
        <v>#REF!</v>
      </c>
      <c r="D11810" t="e" cm="1">
        <f t="array" ref="D11810">_xlfn.IFS(Tableau13[[#This Row],[Jours]]="W","Talon",Tableau13[[#This Row],[Colonne1]]="HP","Consommation normale",E11810="HC","Talon")</f>
        <v>#VALUE!</v>
      </c>
      <c r="E11810" s="3" t="e" cm="1">
        <f t="array" ref="E118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11" spans="3:5">
      <c r="C11811" t="e">
        <f>IF(WEEKDAY(#REF!,11)&gt;5,"W","S")</f>
        <v>#REF!</v>
      </c>
      <c r="D11811" t="e" cm="1">
        <f t="array" ref="D11811">_xlfn.IFS(Tableau13[[#This Row],[Jours]]="W","Talon",Tableau13[[#This Row],[Colonne1]]="HP","Consommation normale",E11811="HC","Talon")</f>
        <v>#VALUE!</v>
      </c>
      <c r="E11811" s="3" t="e" cm="1">
        <f t="array" ref="E118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12" spans="3:5">
      <c r="C11812" t="e">
        <f>IF(WEEKDAY(#REF!,11)&gt;5,"W","S")</f>
        <v>#REF!</v>
      </c>
      <c r="D11812" t="e" cm="1">
        <f t="array" ref="D11812">_xlfn.IFS(Tableau13[[#This Row],[Jours]]="W","Talon",Tableau13[[#This Row],[Colonne1]]="HP","Consommation normale",E11812="HC","Talon")</f>
        <v>#VALUE!</v>
      </c>
      <c r="E11812" s="3" t="e" cm="1">
        <f t="array" ref="E118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13" spans="3:5">
      <c r="C11813" t="e">
        <f>IF(WEEKDAY(#REF!,11)&gt;5,"W","S")</f>
        <v>#REF!</v>
      </c>
      <c r="D11813" t="e" cm="1">
        <f t="array" ref="D11813">_xlfn.IFS(Tableau13[[#This Row],[Jours]]="W","Talon",Tableau13[[#This Row],[Colonne1]]="HP","Consommation normale",E11813="HC","Talon")</f>
        <v>#VALUE!</v>
      </c>
      <c r="E11813" s="3" t="e" cm="1">
        <f t="array" ref="E118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14" spans="3:5">
      <c r="C11814" t="e">
        <f>IF(WEEKDAY(#REF!,11)&gt;5,"W","S")</f>
        <v>#REF!</v>
      </c>
      <c r="D11814" t="e" cm="1">
        <f t="array" ref="D11814">_xlfn.IFS(Tableau13[[#This Row],[Jours]]="W","Talon",Tableau13[[#This Row],[Colonne1]]="HP","Consommation normale",E11814="HC","Talon")</f>
        <v>#VALUE!</v>
      </c>
      <c r="E11814" s="3" t="e" cm="1">
        <f t="array" ref="E118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15" spans="3:5">
      <c r="C11815" t="e">
        <f>IF(WEEKDAY(#REF!,11)&gt;5,"W","S")</f>
        <v>#REF!</v>
      </c>
      <c r="D11815" t="e" cm="1">
        <f t="array" ref="D11815">_xlfn.IFS(Tableau13[[#This Row],[Jours]]="W","Talon",Tableau13[[#This Row],[Colonne1]]="HP","Consommation normale",E11815="HC","Talon")</f>
        <v>#VALUE!</v>
      </c>
      <c r="E11815" s="3" t="e" cm="1">
        <f t="array" ref="E118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16" spans="3:5">
      <c r="C11816" t="e">
        <f>IF(WEEKDAY(#REF!,11)&gt;5,"W","S")</f>
        <v>#REF!</v>
      </c>
      <c r="D11816" t="e" cm="1">
        <f t="array" ref="D11816">_xlfn.IFS(Tableau13[[#This Row],[Jours]]="W","Talon",Tableau13[[#This Row],[Colonne1]]="HP","Consommation normale",E11816="HC","Talon")</f>
        <v>#VALUE!</v>
      </c>
      <c r="E11816" s="3" t="e" cm="1">
        <f t="array" ref="E118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17" spans="3:5">
      <c r="C11817" t="e">
        <f>IF(WEEKDAY(#REF!,11)&gt;5,"W","S")</f>
        <v>#REF!</v>
      </c>
      <c r="D11817" t="e" cm="1">
        <f t="array" ref="D11817">_xlfn.IFS(Tableau13[[#This Row],[Jours]]="W","Talon",Tableau13[[#This Row],[Colonne1]]="HP","Consommation normale",E11817="HC","Talon")</f>
        <v>#VALUE!</v>
      </c>
      <c r="E11817" s="3" t="e" cm="1">
        <f t="array" ref="E118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18" spans="3:5">
      <c r="C11818" t="e">
        <f>IF(WEEKDAY(#REF!,11)&gt;5,"W","S")</f>
        <v>#REF!</v>
      </c>
      <c r="D11818" t="e" cm="1">
        <f t="array" ref="D11818">_xlfn.IFS(Tableau13[[#This Row],[Jours]]="W","Talon",Tableau13[[#This Row],[Colonne1]]="HP","Consommation normale",E11818="HC","Talon")</f>
        <v>#VALUE!</v>
      </c>
      <c r="E11818" s="3" t="e" cm="1">
        <f t="array" ref="E118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19" spans="3:5">
      <c r="C11819" t="e">
        <f>IF(WEEKDAY(#REF!,11)&gt;5,"W","S")</f>
        <v>#REF!</v>
      </c>
      <c r="D11819" t="e" cm="1">
        <f t="array" ref="D11819">_xlfn.IFS(Tableau13[[#This Row],[Jours]]="W","Talon",Tableau13[[#This Row],[Colonne1]]="HP","Consommation normale",E11819="HC","Talon")</f>
        <v>#VALUE!</v>
      </c>
      <c r="E11819" s="3" t="e" cm="1">
        <f t="array" ref="E118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20" spans="3:5">
      <c r="C11820" t="e">
        <f>IF(WEEKDAY(#REF!,11)&gt;5,"W","S")</f>
        <v>#REF!</v>
      </c>
      <c r="D11820" t="e" cm="1">
        <f t="array" ref="D11820">_xlfn.IFS(Tableau13[[#This Row],[Jours]]="W","Talon",Tableau13[[#This Row],[Colonne1]]="HP","Consommation normale",E11820="HC","Talon")</f>
        <v>#VALUE!</v>
      </c>
      <c r="E11820" s="3" t="e" cm="1">
        <f t="array" ref="E118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21" spans="3:5">
      <c r="C11821" t="e">
        <f>IF(WEEKDAY(#REF!,11)&gt;5,"W","S")</f>
        <v>#REF!</v>
      </c>
      <c r="D11821" t="e" cm="1">
        <f t="array" ref="D11821">_xlfn.IFS(Tableau13[[#This Row],[Jours]]="W","Talon",Tableau13[[#This Row],[Colonne1]]="HP","Consommation normale",E11821="HC","Talon")</f>
        <v>#VALUE!</v>
      </c>
      <c r="E11821" s="3" t="e" cm="1">
        <f t="array" ref="E118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22" spans="3:5">
      <c r="C11822" t="e">
        <f>IF(WEEKDAY(#REF!,11)&gt;5,"W","S")</f>
        <v>#REF!</v>
      </c>
      <c r="D11822" t="e" cm="1">
        <f t="array" ref="D11822">_xlfn.IFS(Tableau13[[#This Row],[Jours]]="W","Talon",Tableau13[[#This Row],[Colonne1]]="HP","Consommation normale",E11822="HC","Talon")</f>
        <v>#VALUE!</v>
      </c>
      <c r="E11822" s="3" t="e" cm="1">
        <f t="array" ref="E118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23" spans="3:5">
      <c r="C11823" t="e">
        <f>IF(WEEKDAY(#REF!,11)&gt;5,"W","S")</f>
        <v>#REF!</v>
      </c>
      <c r="D11823" t="e" cm="1">
        <f t="array" ref="D11823">_xlfn.IFS(Tableau13[[#This Row],[Jours]]="W","Talon",Tableau13[[#This Row],[Colonne1]]="HP","Consommation normale",E11823="HC","Talon")</f>
        <v>#VALUE!</v>
      </c>
      <c r="E11823" s="3" t="e" cm="1">
        <f t="array" ref="E118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24" spans="3:5">
      <c r="C11824" t="e">
        <f>IF(WEEKDAY(#REF!,11)&gt;5,"W","S")</f>
        <v>#REF!</v>
      </c>
      <c r="D11824" t="e" cm="1">
        <f t="array" ref="D11824">_xlfn.IFS(Tableau13[[#This Row],[Jours]]="W","Talon",Tableau13[[#This Row],[Colonne1]]="HP","Consommation normale",E11824="HC","Talon")</f>
        <v>#VALUE!</v>
      </c>
      <c r="E11824" s="3" t="e" cm="1">
        <f t="array" ref="E118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25" spans="3:5">
      <c r="C11825" t="e">
        <f>IF(WEEKDAY(#REF!,11)&gt;5,"W","S")</f>
        <v>#REF!</v>
      </c>
      <c r="D11825" t="e" cm="1">
        <f t="array" ref="D11825">_xlfn.IFS(Tableau13[[#This Row],[Jours]]="W","Talon",Tableau13[[#This Row],[Colonne1]]="HP","Consommation normale",E11825="HC","Talon")</f>
        <v>#VALUE!</v>
      </c>
      <c r="E11825" s="3" t="e" cm="1">
        <f t="array" ref="E118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26" spans="3:5">
      <c r="C11826" t="e">
        <f>IF(WEEKDAY(#REF!,11)&gt;5,"W","S")</f>
        <v>#REF!</v>
      </c>
      <c r="D11826" t="e" cm="1">
        <f t="array" ref="D11826">_xlfn.IFS(Tableau13[[#This Row],[Jours]]="W","Talon",Tableau13[[#This Row],[Colonne1]]="HP","Consommation normale",E11826="HC","Talon")</f>
        <v>#VALUE!</v>
      </c>
      <c r="E11826" s="3" t="e" cm="1">
        <f t="array" ref="E118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27" spans="3:5">
      <c r="C11827" t="e">
        <f>IF(WEEKDAY(#REF!,11)&gt;5,"W","S")</f>
        <v>#REF!</v>
      </c>
      <c r="D11827" t="e" cm="1">
        <f t="array" ref="D11827">_xlfn.IFS(Tableau13[[#This Row],[Jours]]="W","Talon",Tableau13[[#This Row],[Colonne1]]="HP","Consommation normale",E11827="HC","Talon")</f>
        <v>#VALUE!</v>
      </c>
      <c r="E11827" s="3" t="e" cm="1">
        <f t="array" ref="E118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28" spans="3:5">
      <c r="C11828" t="e">
        <f>IF(WEEKDAY(#REF!,11)&gt;5,"W","S")</f>
        <v>#REF!</v>
      </c>
      <c r="D11828" t="e" cm="1">
        <f t="array" ref="D11828">_xlfn.IFS(Tableau13[[#This Row],[Jours]]="W","Talon",Tableau13[[#This Row],[Colonne1]]="HP","Consommation normale",E11828="HC","Talon")</f>
        <v>#VALUE!</v>
      </c>
      <c r="E11828" s="3" t="e" cm="1">
        <f t="array" ref="E118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29" spans="3:5">
      <c r="C11829" t="e">
        <f>IF(WEEKDAY(#REF!,11)&gt;5,"W","S")</f>
        <v>#REF!</v>
      </c>
      <c r="D11829" t="e" cm="1">
        <f t="array" ref="D11829">_xlfn.IFS(Tableau13[[#This Row],[Jours]]="W","Talon",Tableau13[[#This Row],[Colonne1]]="HP","Consommation normale",E11829="HC","Talon")</f>
        <v>#VALUE!</v>
      </c>
      <c r="E11829" s="3" t="e" cm="1">
        <f t="array" ref="E118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30" spans="3:5">
      <c r="C11830" t="e">
        <f>IF(WEEKDAY(#REF!,11)&gt;5,"W","S")</f>
        <v>#REF!</v>
      </c>
      <c r="D11830" t="e" cm="1">
        <f t="array" ref="D11830">_xlfn.IFS(Tableau13[[#This Row],[Jours]]="W","Talon",Tableau13[[#This Row],[Colonne1]]="HP","Consommation normale",E11830="HC","Talon")</f>
        <v>#VALUE!</v>
      </c>
      <c r="E11830" s="3" t="e" cm="1">
        <f t="array" ref="E118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31" spans="3:5">
      <c r="C11831" t="e">
        <f>IF(WEEKDAY(#REF!,11)&gt;5,"W","S")</f>
        <v>#REF!</v>
      </c>
      <c r="D11831" t="e" cm="1">
        <f t="array" ref="D11831">_xlfn.IFS(Tableau13[[#This Row],[Jours]]="W","Talon",Tableau13[[#This Row],[Colonne1]]="HP","Consommation normale",E11831="HC","Talon")</f>
        <v>#VALUE!</v>
      </c>
      <c r="E11831" s="3" t="e" cm="1">
        <f t="array" ref="E118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32" spans="3:5">
      <c r="C11832" t="e">
        <f>IF(WEEKDAY(#REF!,11)&gt;5,"W","S")</f>
        <v>#REF!</v>
      </c>
      <c r="D11832" t="e" cm="1">
        <f t="array" ref="D11832">_xlfn.IFS(Tableau13[[#This Row],[Jours]]="W","Talon",Tableau13[[#This Row],[Colonne1]]="HP","Consommation normale",E11832="HC","Talon")</f>
        <v>#VALUE!</v>
      </c>
      <c r="E11832" s="3" t="e" cm="1">
        <f t="array" ref="E118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33" spans="3:5">
      <c r="C11833" t="e">
        <f>IF(WEEKDAY(#REF!,11)&gt;5,"W","S")</f>
        <v>#REF!</v>
      </c>
      <c r="D11833" t="e" cm="1">
        <f t="array" ref="D11833">_xlfn.IFS(Tableau13[[#This Row],[Jours]]="W","Talon",Tableau13[[#This Row],[Colonne1]]="HP","Consommation normale",E11833="HC","Talon")</f>
        <v>#VALUE!</v>
      </c>
      <c r="E11833" s="3" t="e" cm="1">
        <f t="array" ref="E118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34" spans="3:5">
      <c r="C11834" t="e">
        <f>IF(WEEKDAY(#REF!,11)&gt;5,"W","S")</f>
        <v>#REF!</v>
      </c>
      <c r="D11834" t="e" cm="1">
        <f t="array" ref="D11834">_xlfn.IFS(Tableau13[[#This Row],[Jours]]="W","Talon",Tableau13[[#This Row],[Colonne1]]="HP","Consommation normale",E11834="HC","Talon")</f>
        <v>#VALUE!</v>
      </c>
      <c r="E11834" s="3" t="e" cm="1">
        <f t="array" ref="E118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35" spans="3:5">
      <c r="C11835" t="e">
        <f>IF(WEEKDAY(#REF!,11)&gt;5,"W","S")</f>
        <v>#REF!</v>
      </c>
      <c r="D11835" t="e" cm="1">
        <f t="array" ref="D11835">_xlfn.IFS(Tableau13[[#This Row],[Jours]]="W","Talon",Tableau13[[#This Row],[Colonne1]]="HP","Consommation normale",E11835="HC","Talon")</f>
        <v>#VALUE!</v>
      </c>
      <c r="E11835" s="3" t="e" cm="1">
        <f t="array" ref="E118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36" spans="3:5">
      <c r="C11836" t="e">
        <f>IF(WEEKDAY(#REF!,11)&gt;5,"W","S")</f>
        <v>#REF!</v>
      </c>
      <c r="D11836" t="e" cm="1">
        <f t="array" ref="D11836">_xlfn.IFS(Tableau13[[#This Row],[Jours]]="W","Talon",Tableau13[[#This Row],[Colonne1]]="HP","Consommation normale",E11836="HC","Talon")</f>
        <v>#VALUE!</v>
      </c>
      <c r="E11836" s="3" t="e" cm="1">
        <f t="array" ref="E118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37" spans="3:5">
      <c r="C11837" t="e">
        <f>IF(WEEKDAY(#REF!,11)&gt;5,"W","S")</f>
        <v>#REF!</v>
      </c>
      <c r="D11837" t="e" cm="1">
        <f t="array" ref="D11837">_xlfn.IFS(Tableau13[[#This Row],[Jours]]="W","Talon",Tableau13[[#This Row],[Colonne1]]="HP","Consommation normale",E11837="HC","Talon")</f>
        <v>#VALUE!</v>
      </c>
      <c r="E11837" s="3" t="e" cm="1">
        <f t="array" ref="E118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38" spans="3:5">
      <c r="C11838" t="e">
        <f>IF(WEEKDAY(#REF!,11)&gt;5,"W","S")</f>
        <v>#REF!</v>
      </c>
      <c r="D11838" t="e" cm="1">
        <f t="array" ref="D11838">_xlfn.IFS(Tableau13[[#This Row],[Jours]]="W","Talon",Tableau13[[#This Row],[Colonne1]]="HP","Consommation normale",E11838="HC","Talon")</f>
        <v>#VALUE!</v>
      </c>
      <c r="E11838" s="3" t="e" cm="1">
        <f t="array" ref="E118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39" spans="3:5">
      <c r="C11839" t="e">
        <f>IF(WEEKDAY(#REF!,11)&gt;5,"W","S")</f>
        <v>#REF!</v>
      </c>
      <c r="D11839" t="e" cm="1">
        <f t="array" ref="D11839">_xlfn.IFS(Tableau13[[#This Row],[Jours]]="W","Talon",Tableau13[[#This Row],[Colonne1]]="HP","Consommation normale",E11839="HC","Talon")</f>
        <v>#VALUE!</v>
      </c>
      <c r="E11839" s="3" t="e" cm="1">
        <f t="array" ref="E118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40" spans="3:5">
      <c r="C11840" t="e">
        <f>IF(WEEKDAY(#REF!,11)&gt;5,"W","S")</f>
        <v>#REF!</v>
      </c>
      <c r="D11840" t="e" cm="1">
        <f t="array" ref="D11840">_xlfn.IFS(Tableau13[[#This Row],[Jours]]="W","Talon",Tableau13[[#This Row],[Colonne1]]="HP","Consommation normale",E11840="HC","Talon")</f>
        <v>#VALUE!</v>
      </c>
      <c r="E11840" s="3" t="e" cm="1">
        <f t="array" ref="E118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41" spans="3:5">
      <c r="C11841" t="e">
        <f>IF(WEEKDAY(#REF!,11)&gt;5,"W","S")</f>
        <v>#REF!</v>
      </c>
      <c r="D11841" t="e" cm="1">
        <f t="array" ref="D11841">_xlfn.IFS(Tableau13[[#This Row],[Jours]]="W","Talon",Tableau13[[#This Row],[Colonne1]]="HP","Consommation normale",E11841="HC","Talon")</f>
        <v>#VALUE!</v>
      </c>
      <c r="E11841" s="3" t="e" cm="1">
        <f t="array" ref="E118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42" spans="3:5">
      <c r="C11842" t="e">
        <f>IF(WEEKDAY(#REF!,11)&gt;5,"W","S")</f>
        <v>#REF!</v>
      </c>
      <c r="D11842" t="e" cm="1">
        <f t="array" ref="D11842">_xlfn.IFS(Tableau13[[#This Row],[Jours]]="W","Talon",Tableau13[[#This Row],[Colonne1]]="HP","Consommation normale",E11842="HC","Talon")</f>
        <v>#VALUE!</v>
      </c>
      <c r="E11842" s="3" t="e" cm="1">
        <f t="array" ref="E118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43" spans="3:5">
      <c r="C11843" t="e">
        <f>IF(WEEKDAY(#REF!,11)&gt;5,"W","S")</f>
        <v>#REF!</v>
      </c>
      <c r="D11843" t="e" cm="1">
        <f t="array" ref="D11843">_xlfn.IFS(Tableau13[[#This Row],[Jours]]="W","Talon",Tableau13[[#This Row],[Colonne1]]="HP","Consommation normale",E11843="HC","Talon")</f>
        <v>#VALUE!</v>
      </c>
      <c r="E11843" s="3" t="e" cm="1">
        <f t="array" ref="E118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44" spans="3:5">
      <c r="C11844" t="e">
        <f>IF(WEEKDAY(#REF!,11)&gt;5,"W","S")</f>
        <v>#REF!</v>
      </c>
      <c r="D11844" t="e" cm="1">
        <f t="array" ref="D11844">_xlfn.IFS(Tableau13[[#This Row],[Jours]]="W","Talon",Tableau13[[#This Row],[Colonne1]]="HP","Consommation normale",E11844="HC","Talon")</f>
        <v>#VALUE!</v>
      </c>
      <c r="E11844" s="3" t="e" cm="1">
        <f t="array" ref="E118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45" spans="3:5">
      <c r="C11845" t="e">
        <f>IF(WEEKDAY(#REF!,11)&gt;5,"W","S")</f>
        <v>#REF!</v>
      </c>
      <c r="D11845" t="e" cm="1">
        <f t="array" ref="D11845">_xlfn.IFS(Tableau13[[#This Row],[Jours]]="W","Talon",Tableau13[[#This Row],[Colonne1]]="HP","Consommation normale",E11845="HC","Talon")</f>
        <v>#VALUE!</v>
      </c>
      <c r="E11845" s="3" t="e" cm="1">
        <f t="array" ref="E118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46" spans="3:5">
      <c r="C11846" t="e">
        <f>IF(WEEKDAY(#REF!,11)&gt;5,"W","S")</f>
        <v>#REF!</v>
      </c>
      <c r="D11846" t="e" cm="1">
        <f t="array" ref="D11846">_xlfn.IFS(Tableau13[[#This Row],[Jours]]="W","Talon",Tableau13[[#This Row],[Colonne1]]="HP","Consommation normale",E11846="HC","Talon")</f>
        <v>#VALUE!</v>
      </c>
      <c r="E11846" s="3" t="e" cm="1">
        <f t="array" ref="E118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47" spans="3:5">
      <c r="C11847" t="e">
        <f>IF(WEEKDAY(#REF!,11)&gt;5,"W","S")</f>
        <v>#REF!</v>
      </c>
      <c r="D11847" t="e" cm="1">
        <f t="array" ref="D11847">_xlfn.IFS(Tableau13[[#This Row],[Jours]]="W","Talon",Tableau13[[#This Row],[Colonne1]]="HP","Consommation normale",E11847="HC","Talon")</f>
        <v>#VALUE!</v>
      </c>
      <c r="E11847" s="3" t="e" cm="1">
        <f t="array" ref="E118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48" spans="3:5">
      <c r="C11848" t="e">
        <f>IF(WEEKDAY(#REF!,11)&gt;5,"W","S")</f>
        <v>#REF!</v>
      </c>
      <c r="D11848" t="e" cm="1">
        <f t="array" ref="D11848">_xlfn.IFS(Tableau13[[#This Row],[Jours]]="W","Talon",Tableau13[[#This Row],[Colonne1]]="HP","Consommation normale",E11848="HC","Talon")</f>
        <v>#VALUE!</v>
      </c>
      <c r="E11848" s="3" t="e" cm="1">
        <f t="array" ref="E118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49" spans="3:5">
      <c r="C11849" t="e">
        <f>IF(WEEKDAY(#REF!,11)&gt;5,"W","S")</f>
        <v>#REF!</v>
      </c>
      <c r="D11849" t="e" cm="1">
        <f t="array" ref="D11849">_xlfn.IFS(Tableau13[[#This Row],[Jours]]="W","Talon",Tableau13[[#This Row],[Colonne1]]="HP","Consommation normale",E11849="HC","Talon")</f>
        <v>#VALUE!</v>
      </c>
      <c r="E11849" s="3" t="e" cm="1">
        <f t="array" ref="E118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50" spans="3:5">
      <c r="C11850" t="e">
        <f>IF(WEEKDAY(#REF!,11)&gt;5,"W","S")</f>
        <v>#REF!</v>
      </c>
      <c r="D11850" t="e" cm="1">
        <f t="array" ref="D11850">_xlfn.IFS(Tableau13[[#This Row],[Jours]]="W","Talon",Tableau13[[#This Row],[Colonne1]]="HP","Consommation normale",E11850="HC","Talon")</f>
        <v>#VALUE!</v>
      </c>
      <c r="E11850" s="3" t="e" cm="1">
        <f t="array" ref="E118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51" spans="3:5">
      <c r="C11851" t="e">
        <f>IF(WEEKDAY(#REF!,11)&gt;5,"W","S")</f>
        <v>#REF!</v>
      </c>
      <c r="D11851" t="e" cm="1">
        <f t="array" ref="D11851">_xlfn.IFS(Tableau13[[#This Row],[Jours]]="W","Talon",Tableau13[[#This Row],[Colonne1]]="HP","Consommation normale",E11851="HC","Talon")</f>
        <v>#VALUE!</v>
      </c>
      <c r="E11851" s="3" t="e" cm="1">
        <f t="array" ref="E118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52" spans="3:5">
      <c r="C11852" t="e">
        <f>IF(WEEKDAY(#REF!,11)&gt;5,"W","S")</f>
        <v>#REF!</v>
      </c>
      <c r="D11852" t="e" cm="1">
        <f t="array" ref="D11852">_xlfn.IFS(Tableau13[[#This Row],[Jours]]="W","Talon",Tableau13[[#This Row],[Colonne1]]="HP","Consommation normale",E11852="HC","Talon")</f>
        <v>#VALUE!</v>
      </c>
      <c r="E11852" s="3" t="e" cm="1">
        <f t="array" ref="E118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53" spans="3:5">
      <c r="C11853" t="e">
        <f>IF(WEEKDAY(#REF!,11)&gt;5,"W","S")</f>
        <v>#REF!</v>
      </c>
      <c r="D11853" t="e" cm="1">
        <f t="array" ref="D11853">_xlfn.IFS(Tableau13[[#This Row],[Jours]]="W","Talon",Tableau13[[#This Row],[Colonne1]]="HP","Consommation normale",E11853="HC","Talon")</f>
        <v>#VALUE!</v>
      </c>
      <c r="E11853" s="3" t="e" cm="1">
        <f t="array" ref="E118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54" spans="3:5">
      <c r="C11854" t="e">
        <f>IF(WEEKDAY(#REF!,11)&gt;5,"W","S")</f>
        <v>#REF!</v>
      </c>
      <c r="D11854" t="e" cm="1">
        <f t="array" ref="D11854">_xlfn.IFS(Tableau13[[#This Row],[Jours]]="W","Talon",Tableau13[[#This Row],[Colonne1]]="HP","Consommation normale",E11854="HC","Talon")</f>
        <v>#VALUE!</v>
      </c>
      <c r="E11854" s="3" t="e" cm="1">
        <f t="array" ref="E118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55" spans="3:5">
      <c r="C11855" t="e">
        <f>IF(WEEKDAY(#REF!,11)&gt;5,"W","S")</f>
        <v>#REF!</v>
      </c>
      <c r="D11855" t="e" cm="1">
        <f t="array" ref="D11855">_xlfn.IFS(Tableau13[[#This Row],[Jours]]="W","Talon",Tableau13[[#This Row],[Colonne1]]="HP","Consommation normale",E11855="HC","Talon")</f>
        <v>#VALUE!</v>
      </c>
      <c r="E11855" s="3" t="e" cm="1">
        <f t="array" ref="E118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56" spans="3:5">
      <c r="C11856" t="e">
        <f>IF(WEEKDAY(#REF!,11)&gt;5,"W","S")</f>
        <v>#REF!</v>
      </c>
      <c r="D11856" t="e" cm="1">
        <f t="array" ref="D11856">_xlfn.IFS(Tableau13[[#This Row],[Jours]]="W","Talon",Tableau13[[#This Row],[Colonne1]]="HP","Consommation normale",E11856="HC","Talon")</f>
        <v>#VALUE!</v>
      </c>
      <c r="E11856" s="3" t="e" cm="1">
        <f t="array" ref="E118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57" spans="3:5">
      <c r="C11857" t="e">
        <f>IF(WEEKDAY(#REF!,11)&gt;5,"W","S")</f>
        <v>#REF!</v>
      </c>
      <c r="D11857" t="e" cm="1">
        <f t="array" ref="D11857">_xlfn.IFS(Tableau13[[#This Row],[Jours]]="W","Talon",Tableau13[[#This Row],[Colonne1]]="HP","Consommation normale",E11857="HC","Talon")</f>
        <v>#VALUE!</v>
      </c>
      <c r="E11857" s="3" t="e" cm="1">
        <f t="array" ref="E118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58" spans="3:5">
      <c r="C11858" t="e">
        <f>IF(WEEKDAY(#REF!,11)&gt;5,"W","S")</f>
        <v>#REF!</v>
      </c>
      <c r="D11858" t="e" cm="1">
        <f t="array" ref="D11858">_xlfn.IFS(Tableau13[[#This Row],[Jours]]="W","Talon",Tableau13[[#This Row],[Colonne1]]="HP","Consommation normale",E11858="HC","Talon")</f>
        <v>#VALUE!</v>
      </c>
      <c r="E11858" s="3" t="e" cm="1">
        <f t="array" ref="E118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59" spans="3:5">
      <c r="C11859" t="e">
        <f>IF(WEEKDAY(#REF!,11)&gt;5,"W","S")</f>
        <v>#REF!</v>
      </c>
      <c r="D11859" t="e" cm="1">
        <f t="array" ref="D11859">_xlfn.IFS(Tableau13[[#This Row],[Jours]]="W","Talon",Tableau13[[#This Row],[Colonne1]]="HP","Consommation normale",E11859="HC","Talon")</f>
        <v>#VALUE!</v>
      </c>
      <c r="E11859" s="3" t="e" cm="1">
        <f t="array" ref="E118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60" spans="3:5">
      <c r="C11860" t="e">
        <f>IF(WEEKDAY(#REF!,11)&gt;5,"W","S")</f>
        <v>#REF!</v>
      </c>
      <c r="D11860" t="e" cm="1">
        <f t="array" ref="D11860">_xlfn.IFS(Tableau13[[#This Row],[Jours]]="W","Talon",Tableau13[[#This Row],[Colonne1]]="HP","Consommation normale",E11860="HC","Talon")</f>
        <v>#VALUE!</v>
      </c>
      <c r="E11860" s="3" t="e" cm="1">
        <f t="array" ref="E118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61" spans="3:5">
      <c r="C11861" t="e">
        <f>IF(WEEKDAY(#REF!,11)&gt;5,"W","S")</f>
        <v>#REF!</v>
      </c>
      <c r="D11861" t="e" cm="1">
        <f t="array" ref="D11861">_xlfn.IFS(Tableau13[[#This Row],[Jours]]="W","Talon",Tableau13[[#This Row],[Colonne1]]="HP","Consommation normale",E11861="HC","Talon")</f>
        <v>#VALUE!</v>
      </c>
      <c r="E11861" s="3" t="e" cm="1">
        <f t="array" ref="E118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62" spans="3:5">
      <c r="C11862" t="e">
        <f>IF(WEEKDAY(#REF!,11)&gt;5,"W","S")</f>
        <v>#REF!</v>
      </c>
      <c r="D11862" t="e" cm="1">
        <f t="array" ref="D11862">_xlfn.IFS(Tableau13[[#This Row],[Jours]]="W","Talon",Tableau13[[#This Row],[Colonne1]]="HP","Consommation normale",E11862="HC","Talon")</f>
        <v>#VALUE!</v>
      </c>
      <c r="E11862" s="3" t="e" cm="1">
        <f t="array" ref="E118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63" spans="3:5">
      <c r="C11863" t="e">
        <f>IF(WEEKDAY(#REF!,11)&gt;5,"W","S")</f>
        <v>#REF!</v>
      </c>
      <c r="D11863" t="e" cm="1">
        <f t="array" ref="D11863">_xlfn.IFS(Tableau13[[#This Row],[Jours]]="W","Talon",Tableau13[[#This Row],[Colonne1]]="HP","Consommation normale",E11863="HC","Talon")</f>
        <v>#VALUE!</v>
      </c>
      <c r="E11863" s="3" t="e" cm="1">
        <f t="array" ref="E118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64" spans="3:5">
      <c r="C11864" t="e">
        <f>IF(WEEKDAY(#REF!,11)&gt;5,"W","S")</f>
        <v>#REF!</v>
      </c>
      <c r="D11864" t="e" cm="1">
        <f t="array" ref="D11864">_xlfn.IFS(Tableau13[[#This Row],[Jours]]="W","Talon",Tableau13[[#This Row],[Colonne1]]="HP","Consommation normale",E11864="HC","Talon")</f>
        <v>#VALUE!</v>
      </c>
      <c r="E11864" s="3" t="e" cm="1">
        <f t="array" ref="E118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65" spans="3:5">
      <c r="C11865" t="e">
        <f>IF(WEEKDAY(#REF!,11)&gt;5,"W","S")</f>
        <v>#REF!</v>
      </c>
      <c r="D11865" t="e" cm="1">
        <f t="array" ref="D11865">_xlfn.IFS(Tableau13[[#This Row],[Jours]]="W","Talon",Tableau13[[#This Row],[Colonne1]]="HP","Consommation normale",E11865="HC","Talon")</f>
        <v>#VALUE!</v>
      </c>
      <c r="E11865" s="3" t="e" cm="1">
        <f t="array" ref="E118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66" spans="3:5">
      <c r="C11866" t="e">
        <f>IF(WEEKDAY(#REF!,11)&gt;5,"W","S")</f>
        <v>#REF!</v>
      </c>
      <c r="D11866" t="e" cm="1">
        <f t="array" ref="D11866">_xlfn.IFS(Tableau13[[#This Row],[Jours]]="W","Talon",Tableau13[[#This Row],[Colonne1]]="HP","Consommation normale",E11866="HC","Talon")</f>
        <v>#VALUE!</v>
      </c>
      <c r="E11866" s="3" t="e" cm="1">
        <f t="array" ref="E118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67" spans="3:5">
      <c r="C11867" t="e">
        <f>IF(WEEKDAY(#REF!,11)&gt;5,"W","S")</f>
        <v>#REF!</v>
      </c>
      <c r="D11867" t="e" cm="1">
        <f t="array" ref="D11867">_xlfn.IFS(Tableau13[[#This Row],[Jours]]="W","Talon",Tableau13[[#This Row],[Colonne1]]="HP","Consommation normale",E11867="HC","Talon")</f>
        <v>#VALUE!</v>
      </c>
      <c r="E11867" s="3" t="e" cm="1">
        <f t="array" ref="E118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68" spans="3:5">
      <c r="C11868" t="e">
        <f>IF(WEEKDAY(#REF!,11)&gt;5,"W","S")</f>
        <v>#REF!</v>
      </c>
      <c r="D11868" t="e" cm="1">
        <f t="array" ref="D11868">_xlfn.IFS(Tableau13[[#This Row],[Jours]]="W","Talon",Tableau13[[#This Row],[Colonne1]]="HP","Consommation normale",E11868="HC","Talon")</f>
        <v>#VALUE!</v>
      </c>
      <c r="E11868" s="3" t="e" cm="1">
        <f t="array" ref="E118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69" spans="3:5">
      <c r="C11869" t="e">
        <f>IF(WEEKDAY(#REF!,11)&gt;5,"W","S")</f>
        <v>#REF!</v>
      </c>
      <c r="D11869" t="e" cm="1">
        <f t="array" ref="D11869">_xlfn.IFS(Tableau13[[#This Row],[Jours]]="W","Talon",Tableau13[[#This Row],[Colonne1]]="HP","Consommation normale",E11869="HC","Talon")</f>
        <v>#VALUE!</v>
      </c>
      <c r="E11869" s="3" t="e" cm="1">
        <f t="array" ref="E118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70" spans="3:5">
      <c r="C11870" t="e">
        <f>IF(WEEKDAY(#REF!,11)&gt;5,"W","S")</f>
        <v>#REF!</v>
      </c>
      <c r="D11870" t="e" cm="1">
        <f t="array" ref="D11870">_xlfn.IFS(Tableau13[[#This Row],[Jours]]="W","Talon",Tableau13[[#This Row],[Colonne1]]="HP","Consommation normale",E11870="HC","Talon")</f>
        <v>#VALUE!</v>
      </c>
      <c r="E11870" s="3" t="e" cm="1">
        <f t="array" ref="E118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71" spans="3:5">
      <c r="C11871" t="e">
        <f>IF(WEEKDAY(#REF!,11)&gt;5,"W","S")</f>
        <v>#REF!</v>
      </c>
      <c r="D11871" t="e" cm="1">
        <f t="array" ref="D11871">_xlfn.IFS(Tableau13[[#This Row],[Jours]]="W","Talon",Tableau13[[#This Row],[Colonne1]]="HP","Consommation normale",E11871="HC","Talon")</f>
        <v>#VALUE!</v>
      </c>
      <c r="E11871" s="3" t="e" cm="1">
        <f t="array" ref="E118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72" spans="3:5">
      <c r="C11872" t="e">
        <f>IF(WEEKDAY(#REF!,11)&gt;5,"W","S")</f>
        <v>#REF!</v>
      </c>
      <c r="D11872" t="e" cm="1">
        <f t="array" ref="D11872">_xlfn.IFS(Tableau13[[#This Row],[Jours]]="W","Talon",Tableau13[[#This Row],[Colonne1]]="HP","Consommation normale",E11872="HC","Talon")</f>
        <v>#VALUE!</v>
      </c>
      <c r="E11872" s="3" t="e" cm="1">
        <f t="array" ref="E118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73" spans="3:5">
      <c r="C11873" t="e">
        <f>IF(WEEKDAY(#REF!,11)&gt;5,"W","S")</f>
        <v>#REF!</v>
      </c>
      <c r="D11873" t="e" cm="1">
        <f t="array" ref="D11873">_xlfn.IFS(Tableau13[[#This Row],[Jours]]="W","Talon",Tableau13[[#This Row],[Colonne1]]="HP","Consommation normale",E11873="HC","Talon")</f>
        <v>#VALUE!</v>
      </c>
      <c r="E11873" s="3" t="e" cm="1">
        <f t="array" ref="E118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74" spans="3:5">
      <c r="C11874" t="e">
        <f>IF(WEEKDAY(#REF!,11)&gt;5,"W","S")</f>
        <v>#REF!</v>
      </c>
      <c r="D11874" t="e" cm="1">
        <f t="array" ref="D11874">_xlfn.IFS(Tableau13[[#This Row],[Jours]]="W","Talon",Tableau13[[#This Row],[Colonne1]]="HP","Consommation normale",E11874="HC","Talon")</f>
        <v>#VALUE!</v>
      </c>
      <c r="E11874" s="3" t="e" cm="1">
        <f t="array" ref="E118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75" spans="3:5">
      <c r="C11875" t="e">
        <f>IF(WEEKDAY(#REF!,11)&gt;5,"W","S")</f>
        <v>#REF!</v>
      </c>
      <c r="D11875" t="e" cm="1">
        <f t="array" ref="D11875">_xlfn.IFS(Tableau13[[#This Row],[Jours]]="W","Talon",Tableau13[[#This Row],[Colonne1]]="HP","Consommation normale",E11875="HC","Talon")</f>
        <v>#VALUE!</v>
      </c>
      <c r="E11875" s="3" t="e" cm="1">
        <f t="array" ref="E118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76" spans="3:5">
      <c r="C11876" t="e">
        <f>IF(WEEKDAY(#REF!,11)&gt;5,"W","S")</f>
        <v>#REF!</v>
      </c>
      <c r="D11876" t="e" cm="1">
        <f t="array" ref="D11876">_xlfn.IFS(Tableau13[[#This Row],[Jours]]="W","Talon",Tableau13[[#This Row],[Colonne1]]="HP","Consommation normale",E11876="HC","Talon")</f>
        <v>#VALUE!</v>
      </c>
      <c r="E11876" s="3" t="e" cm="1">
        <f t="array" ref="E118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77" spans="3:5">
      <c r="C11877" t="e">
        <f>IF(WEEKDAY(#REF!,11)&gt;5,"W","S")</f>
        <v>#REF!</v>
      </c>
      <c r="D11877" t="e" cm="1">
        <f t="array" ref="D11877">_xlfn.IFS(Tableau13[[#This Row],[Jours]]="W","Talon",Tableau13[[#This Row],[Colonne1]]="HP","Consommation normale",E11877="HC","Talon")</f>
        <v>#VALUE!</v>
      </c>
      <c r="E11877" s="3" t="e" cm="1">
        <f t="array" ref="E118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78" spans="3:5">
      <c r="C11878" t="e">
        <f>IF(WEEKDAY(#REF!,11)&gt;5,"W","S")</f>
        <v>#REF!</v>
      </c>
      <c r="D11878" t="e" cm="1">
        <f t="array" ref="D11878">_xlfn.IFS(Tableau13[[#This Row],[Jours]]="W","Talon",Tableau13[[#This Row],[Colonne1]]="HP","Consommation normale",E11878="HC","Talon")</f>
        <v>#VALUE!</v>
      </c>
      <c r="E11878" s="3" t="e" cm="1">
        <f t="array" ref="E118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79" spans="3:5">
      <c r="C11879" t="e">
        <f>IF(WEEKDAY(#REF!,11)&gt;5,"W","S")</f>
        <v>#REF!</v>
      </c>
      <c r="D11879" t="e" cm="1">
        <f t="array" ref="D11879">_xlfn.IFS(Tableau13[[#This Row],[Jours]]="W","Talon",Tableau13[[#This Row],[Colonne1]]="HP","Consommation normale",E11879="HC","Talon")</f>
        <v>#VALUE!</v>
      </c>
      <c r="E11879" s="3" t="e" cm="1">
        <f t="array" ref="E118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80" spans="3:5">
      <c r="C11880" t="e">
        <f>IF(WEEKDAY(#REF!,11)&gt;5,"W","S")</f>
        <v>#REF!</v>
      </c>
      <c r="D11880" t="e" cm="1">
        <f t="array" ref="D11880">_xlfn.IFS(Tableau13[[#This Row],[Jours]]="W","Talon",Tableau13[[#This Row],[Colonne1]]="HP","Consommation normale",E11880="HC","Talon")</f>
        <v>#VALUE!</v>
      </c>
      <c r="E11880" s="3" t="e" cm="1">
        <f t="array" ref="E118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81" spans="3:5">
      <c r="C11881" t="e">
        <f>IF(WEEKDAY(#REF!,11)&gt;5,"W","S")</f>
        <v>#REF!</v>
      </c>
      <c r="D11881" t="e" cm="1">
        <f t="array" ref="D11881">_xlfn.IFS(Tableau13[[#This Row],[Jours]]="W","Talon",Tableau13[[#This Row],[Colonne1]]="HP","Consommation normale",E11881="HC","Talon")</f>
        <v>#VALUE!</v>
      </c>
      <c r="E11881" s="3" t="e" cm="1">
        <f t="array" ref="E118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82" spans="3:5">
      <c r="C11882" t="e">
        <f>IF(WEEKDAY(#REF!,11)&gt;5,"W","S")</f>
        <v>#REF!</v>
      </c>
      <c r="D11882" t="e" cm="1">
        <f t="array" ref="D11882">_xlfn.IFS(Tableau13[[#This Row],[Jours]]="W","Talon",Tableau13[[#This Row],[Colonne1]]="HP","Consommation normale",E11882="HC","Talon")</f>
        <v>#VALUE!</v>
      </c>
      <c r="E11882" s="3" t="e" cm="1">
        <f t="array" ref="E118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83" spans="3:5">
      <c r="C11883" t="e">
        <f>IF(WEEKDAY(#REF!,11)&gt;5,"W","S")</f>
        <v>#REF!</v>
      </c>
      <c r="D11883" t="e" cm="1">
        <f t="array" ref="D11883">_xlfn.IFS(Tableau13[[#This Row],[Jours]]="W","Talon",Tableau13[[#This Row],[Colonne1]]="HP","Consommation normale",E11883="HC","Talon")</f>
        <v>#VALUE!</v>
      </c>
      <c r="E11883" s="3" t="e" cm="1">
        <f t="array" ref="E118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84" spans="3:5">
      <c r="C11884" t="e">
        <f>IF(WEEKDAY(#REF!,11)&gt;5,"W","S")</f>
        <v>#REF!</v>
      </c>
      <c r="D11884" t="e" cm="1">
        <f t="array" ref="D11884">_xlfn.IFS(Tableau13[[#This Row],[Jours]]="W","Talon",Tableau13[[#This Row],[Colonne1]]="HP","Consommation normale",E11884="HC","Talon")</f>
        <v>#VALUE!</v>
      </c>
      <c r="E11884" s="3" t="e" cm="1">
        <f t="array" ref="E118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85" spans="3:5">
      <c r="C11885" t="e">
        <f>IF(WEEKDAY(#REF!,11)&gt;5,"W","S")</f>
        <v>#REF!</v>
      </c>
      <c r="D11885" t="e" cm="1">
        <f t="array" ref="D11885">_xlfn.IFS(Tableau13[[#This Row],[Jours]]="W","Talon",Tableau13[[#This Row],[Colonne1]]="HP","Consommation normale",E11885="HC","Talon")</f>
        <v>#VALUE!</v>
      </c>
      <c r="E11885" s="3" t="e" cm="1">
        <f t="array" ref="E118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86" spans="3:5">
      <c r="C11886" t="e">
        <f>IF(WEEKDAY(#REF!,11)&gt;5,"W","S")</f>
        <v>#REF!</v>
      </c>
      <c r="D11886" t="e" cm="1">
        <f t="array" ref="D11886">_xlfn.IFS(Tableau13[[#This Row],[Jours]]="W","Talon",Tableau13[[#This Row],[Colonne1]]="HP","Consommation normale",E11886="HC","Talon")</f>
        <v>#VALUE!</v>
      </c>
      <c r="E11886" s="3" t="e" cm="1">
        <f t="array" ref="E118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87" spans="3:5">
      <c r="C11887" t="e">
        <f>IF(WEEKDAY(#REF!,11)&gt;5,"W","S")</f>
        <v>#REF!</v>
      </c>
      <c r="D11887" t="e" cm="1">
        <f t="array" ref="D11887">_xlfn.IFS(Tableau13[[#This Row],[Jours]]="W","Talon",Tableau13[[#This Row],[Colonne1]]="HP","Consommation normale",E11887="HC","Talon")</f>
        <v>#VALUE!</v>
      </c>
      <c r="E11887" s="3" t="e" cm="1">
        <f t="array" ref="E118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88" spans="3:5">
      <c r="C11888" t="e">
        <f>IF(WEEKDAY(#REF!,11)&gt;5,"W","S")</f>
        <v>#REF!</v>
      </c>
      <c r="D11888" t="e" cm="1">
        <f t="array" ref="D11888">_xlfn.IFS(Tableau13[[#This Row],[Jours]]="W","Talon",Tableau13[[#This Row],[Colonne1]]="HP","Consommation normale",E11888="HC","Talon")</f>
        <v>#VALUE!</v>
      </c>
      <c r="E11888" s="3" t="e" cm="1">
        <f t="array" ref="E118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89" spans="3:5">
      <c r="C11889" t="e">
        <f>IF(WEEKDAY(#REF!,11)&gt;5,"W","S")</f>
        <v>#REF!</v>
      </c>
      <c r="D11889" t="e" cm="1">
        <f t="array" ref="D11889">_xlfn.IFS(Tableau13[[#This Row],[Jours]]="W","Talon",Tableau13[[#This Row],[Colonne1]]="HP","Consommation normale",E11889="HC","Talon")</f>
        <v>#VALUE!</v>
      </c>
      <c r="E11889" s="3" t="e" cm="1">
        <f t="array" ref="E118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90" spans="3:5">
      <c r="C11890" t="e">
        <f>IF(WEEKDAY(#REF!,11)&gt;5,"W","S")</f>
        <v>#REF!</v>
      </c>
      <c r="D11890" t="e" cm="1">
        <f t="array" ref="D11890">_xlfn.IFS(Tableau13[[#This Row],[Jours]]="W","Talon",Tableau13[[#This Row],[Colonne1]]="HP","Consommation normale",E11890="HC","Talon")</f>
        <v>#VALUE!</v>
      </c>
      <c r="E11890" s="3" t="e" cm="1">
        <f t="array" ref="E118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91" spans="3:5">
      <c r="C11891" t="e">
        <f>IF(WEEKDAY(#REF!,11)&gt;5,"W","S")</f>
        <v>#REF!</v>
      </c>
      <c r="D11891" t="e" cm="1">
        <f t="array" ref="D11891">_xlfn.IFS(Tableau13[[#This Row],[Jours]]="W","Talon",Tableau13[[#This Row],[Colonne1]]="HP","Consommation normale",E11891="HC","Talon")</f>
        <v>#VALUE!</v>
      </c>
      <c r="E11891" s="3" t="e" cm="1">
        <f t="array" ref="E118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92" spans="3:5">
      <c r="C11892" t="e">
        <f>IF(WEEKDAY(#REF!,11)&gt;5,"W","S")</f>
        <v>#REF!</v>
      </c>
      <c r="D11892" t="e" cm="1">
        <f t="array" ref="D11892">_xlfn.IFS(Tableau13[[#This Row],[Jours]]="W","Talon",Tableau13[[#This Row],[Colonne1]]="HP","Consommation normale",E11892="HC","Talon")</f>
        <v>#VALUE!</v>
      </c>
      <c r="E11892" s="3" t="e" cm="1">
        <f t="array" ref="E118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93" spans="3:5">
      <c r="C11893" t="e">
        <f>IF(WEEKDAY(#REF!,11)&gt;5,"W","S")</f>
        <v>#REF!</v>
      </c>
      <c r="D11893" t="e" cm="1">
        <f t="array" ref="D11893">_xlfn.IFS(Tableau13[[#This Row],[Jours]]="W","Talon",Tableau13[[#This Row],[Colonne1]]="HP","Consommation normale",E11893="HC","Talon")</f>
        <v>#VALUE!</v>
      </c>
      <c r="E11893" s="3" t="e" cm="1">
        <f t="array" ref="E118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94" spans="3:5">
      <c r="C11894" t="e">
        <f>IF(WEEKDAY(#REF!,11)&gt;5,"W","S")</f>
        <v>#REF!</v>
      </c>
      <c r="D11894" t="e" cm="1">
        <f t="array" ref="D11894">_xlfn.IFS(Tableau13[[#This Row],[Jours]]="W","Talon",Tableau13[[#This Row],[Colonne1]]="HP","Consommation normale",E11894="HC","Talon")</f>
        <v>#VALUE!</v>
      </c>
      <c r="E11894" s="3" t="e" cm="1">
        <f t="array" ref="E118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95" spans="3:5">
      <c r="C11895" t="e">
        <f>IF(WEEKDAY(#REF!,11)&gt;5,"W","S")</f>
        <v>#REF!</v>
      </c>
      <c r="D11895" t="e" cm="1">
        <f t="array" ref="D11895">_xlfn.IFS(Tableau13[[#This Row],[Jours]]="W","Talon",Tableau13[[#This Row],[Colonne1]]="HP","Consommation normale",E11895="HC","Talon")</f>
        <v>#VALUE!</v>
      </c>
      <c r="E11895" s="3" t="e" cm="1">
        <f t="array" ref="E118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96" spans="3:5">
      <c r="C11896" t="e">
        <f>IF(WEEKDAY(#REF!,11)&gt;5,"W","S")</f>
        <v>#REF!</v>
      </c>
      <c r="D11896" t="e" cm="1">
        <f t="array" ref="D11896">_xlfn.IFS(Tableau13[[#This Row],[Jours]]="W","Talon",Tableau13[[#This Row],[Colonne1]]="HP","Consommation normale",E11896="HC","Talon")</f>
        <v>#VALUE!</v>
      </c>
      <c r="E11896" s="3" t="e" cm="1">
        <f t="array" ref="E118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97" spans="3:5">
      <c r="C11897" t="e">
        <f>IF(WEEKDAY(#REF!,11)&gt;5,"W","S")</f>
        <v>#REF!</v>
      </c>
      <c r="D11897" t="e" cm="1">
        <f t="array" ref="D11897">_xlfn.IFS(Tableau13[[#This Row],[Jours]]="W","Talon",Tableau13[[#This Row],[Colonne1]]="HP","Consommation normale",E11897="HC","Talon")</f>
        <v>#VALUE!</v>
      </c>
      <c r="E11897" s="3" t="e" cm="1">
        <f t="array" ref="E118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98" spans="3:5">
      <c r="C11898" t="e">
        <f>IF(WEEKDAY(#REF!,11)&gt;5,"W","S")</f>
        <v>#REF!</v>
      </c>
      <c r="D11898" t="e" cm="1">
        <f t="array" ref="D11898">_xlfn.IFS(Tableau13[[#This Row],[Jours]]="W","Talon",Tableau13[[#This Row],[Colonne1]]="HP","Consommation normale",E11898="HC","Talon")</f>
        <v>#VALUE!</v>
      </c>
      <c r="E11898" s="3" t="e" cm="1">
        <f t="array" ref="E118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899" spans="3:5">
      <c r="C11899" t="e">
        <f>IF(WEEKDAY(#REF!,11)&gt;5,"W","S")</f>
        <v>#REF!</v>
      </c>
      <c r="D11899" t="e" cm="1">
        <f t="array" ref="D11899">_xlfn.IFS(Tableau13[[#This Row],[Jours]]="W","Talon",Tableau13[[#This Row],[Colonne1]]="HP","Consommation normale",E11899="HC","Talon")</f>
        <v>#VALUE!</v>
      </c>
      <c r="E11899" s="3" t="e" cm="1">
        <f t="array" ref="E118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00" spans="3:5">
      <c r="C11900" t="e">
        <f>IF(WEEKDAY(#REF!,11)&gt;5,"W","S")</f>
        <v>#REF!</v>
      </c>
      <c r="D11900" t="e" cm="1">
        <f t="array" ref="D11900">_xlfn.IFS(Tableau13[[#This Row],[Jours]]="W","Talon",Tableau13[[#This Row],[Colonne1]]="HP","Consommation normale",E11900="HC","Talon")</f>
        <v>#VALUE!</v>
      </c>
      <c r="E11900" s="3" t="e" cm="1">
        <f t="array" ref="E119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01" spans="3:5">
      <c r="C11901" t="e">
        <f>IF(WEEKDAY(#REF!,11)&gt;5,"W","S")</f>
        <v>#REF!</v>
      </c>
      <c r="D11901" t="e" cm="1">
        <f t="array" ref="D11901">_xlfn.IFS(Tableau13[[#This Row],[Jours]]="W","Talon",Tableau13[[#This Row],[Colonne1]]="HP","Consommation normale",E11901="HC","Talon")</f>
        <v>#VALUE!</v>
      </c>
      <c r="E11901" s="3" t="e" cm="1">
        <f t="array" ref="E119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02" spans="3:5">
      <c r="C11902" t="e">
        <f>IF(WEEKDAY(#REF!,11)&gt;5,"W","S")</f>
        <v>#REF!</v>
      </c>
      <c r="D11902" t="e" cm="1">
        <f t="array" ref="D11902">_xlfn.IFS(Tableau13[[#This Row],[Jours]]="W","Talon",Tableau13[[#This Row],[Colonne1]]="HP","Consommation normale",E11902="HC","Talon")</f>
        <v>#VALUE!</v>
      </c>
      <c r="E11902" s="3" t="e" cm="1">
        <f t="array" ref="E119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03" spans="3:5">
      <c r="C11903" t="e">
        <f>IF(WEEKDAY(#REF!,11)&gt;5,"W","S")</f>
        <v>#REF!</v>
      </c>
      <c r="D11903" t="e" cm="1">
        <f t="array" ref="D11903">_xlfn.IFS(Tableau13[[#This Row],[Jours]]="W","Talon",Tableau13[[#This Row],[Colonne1]]="HP","Consommation normale",E11903="HC","Talon")</f>
        <v>#VALUE!</v>
      </c>
      <c r="E11903" s="3" t="e" cm="1">
        <f t="array" ref="E119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04" spans="3:5">
      <c r="C11904" t="e">
        <f>IF(WEEKDAY(#REF!,11)&gt;5,"W","S")</f>
        <v>#REF!</v>
      </c>
      <c r="D11904" t="e" cm="1">
        <f t="array" ref="D11904">_xlfn.IFS(Tableau13[[#This Row],[Jours]]="W","Talon",Tableau13[[#This Row],[Colonne1]]="HP","Consommation normale",E11904="HC","Talon")</f>
        <v>#VALUE!</v>
      </c>
      <c r="E11904" s="3" t="e" cm="1">
        <f t="array" ref="E119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05" spans="3:5">
      <c r="C11905" t="e">
        <f>IF(WEEKDAY(#REF!,11)&gt;5,"W","S")</f>
        <v>#REF!</v>
      </c>
      <c r="D11905" t="e" cm="1">
        <f t="array" ref="D11905">_xlfn.IFS(Tableau13[[#This Row],[Jours]]="W","Talon",Tableau13[[#This Row],[Colonne1]]="HP","Consommation normale",E11905="HC","Talon")</f>
        <v>#VALUE!</v>
      </c>
      <c r="E11905" s="3" t="e" cm="1">
        <f t="array" ref="E119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06" spans="3:5">
      <c r="C11906" t="e">
        <f>IF(WEEKDAY(#REF!,11)&gt;5,"W","S")</f>
        <v>#REF!</v>
      </c>
      <c r="D11906" t="e" cm="1">
        <f t="array" ref="D11906">_xlfn.IFS(Tableau13[[#This Row],[Jours]]="W","Talon",Tableau13[[#This Row],[Colonne1]]="HP","Consommation normale",E11906="HC","Talon")</f>
        <v>#VALUE!</v>
      </c>
      <c r="E11906" s="3" t="e" cm="1">
        <f t="array" ref="E119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07" spans="3:5">
      <c r="C11907" t="e">
        <f>IF(WEEKDAY(#REF!,11)&gt;5,"W","S")</f>
        <v>#REF!</v>
      </c>
      <c r="D11907" t="e" cm="1">
        <f t="array" ref="D11907">_xlfn.IFS(Tableau13[[#This Row],[Jours]]="W","Talon",Tableau13[[#This Row],[Colonne1]]="HP","Consommation normale",E11907="HC","Talon")</f>
        <v>#VALUE!</v>
      </c>
      <c r="E11907" s="3" t="e" cm="1">
        <f t="array" ref="E119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08" spans="3:5">
      <c r="C11908" t="e">
        <f>IF(WEEKDAY(#REF!,11)&gt;5,"W","S")</f>
        <v>#REF!</v>
      </c>
      <c r="D11908" t="e" cm="1">
        <f t="array" ref="D11908">_xlfn.IFS(Tableau13[[#This Row],[Jours]]="W","Talon",Tableau13[[#This Row],[Colonne1]]="HP","Consommation normale",E11908="HC","Talon")</f>
        <v>#VALUE!</v>
      </c>
      <c r="E11908" s="3" t="e" cm="1">
        <f t="array" ref="E119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09" spans="3:5">
      <c r="C11909" t="e">
        <f>IF(WEEKDAY(#REF!,11)&gt;5,"W","S")</f>
        <v>#REF!</v>
      </c>
      <c r="D11909" t="e" cm="1">
        <f t="array" ref="D11909">_xlfn.IFS(Tableau13[[#This Row],[Jours]]="W","Talon",Tableau13[[#This Row],[Colonne1]]="HP","Consommation normale",E11909="HC","Talon")</f>
        <v>#VALUE!</v>
      </c>
      <c r="E11909" s="3" t="e" cm="1">
        <f t="array" ref="E119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10" spans="3:5">
      <c r="C11910" t="e">
        <f>IF(WEEKDAY(#REF!,11)&gt;5,"W","S")</f>
        <v>#REF!</v>
      </c>
      <c r="D11910" t="e" cm="1">
        <f t="array" ref="D11910">_xlfn.IFS(Tableau13[[#This Row],[Jours]]="W","Talon",Tableau13[[#This Row],[Colonne1]]="HP","Consommation normale",E11910="HC","Talon")</f>
        <v>#VALUE!</v>
      </c>
      <c r="E11910" s="3" t="e" cm="1">
        <f t="array" ref="E119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11" spans="3:5">
      <c r="C11911" t="e">
        <f>IF(WEEKDAY(#REF!,11)&gt;5,"W","S")</f>
        <v>#REF!</v>
      </c>
      <c r="D11911" t="e" cm="1">
        <f t="array" ref="D11911">_xlfn.IFS(Tableau13[[#This Row],[Jours]]="W","Talon",Tableau13[[#This Row],[Colonne1]]="HP","Consommation normale",E11911="HC","Talon")</f>
        <v>#VALUE!</v>
      </c>
      <c r="E11911" s="3" t="e" cm="1">
        <f t="array" ref="E119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12" spans="3:5">
      <c r="C11912" t="e">
        <f>IF(WEEKDAY(#REF!,11)&gt;5,"W","S")</f>
        <v>#REF!</v>
      </c>
      <c r="D11912" t="e" cm="1">
        <f t="array" ref="D11912">_xlfn.IFS(Tableau13[[#This Row],[Jours]]="W","Talon",Tableau13[[#This Row],[Colonne1]]="HP","Consommation normale",E11912="HC","Talon")</f>
        <v>#VALUE!</v>
      </c>
      <c r="E11912" s="3" t="e" cm="1">
        <f t="array" ref="E119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13" spans="3:5">
      <c r="C11913" t="e">
        <f>IF(WEEKDAY(#REF!,11)&gt;5,"W","S")</f>
        <v>#REF!</v>
      </c>
      <c r="D11913" t="e" cm="1">
        <f t="array" ref="D11913">_xlfn.IFS(Tableau13[[#This Row],[Jours]]="W","Talon",Tableau13[[#This Row],[Colonne1]]="HP","Consommation normale",E11913="HC","Talon")</f>
        <v>#VALUE!</v>
      </c>
      <c r="E11913" s="3" t="e" cm="1">
        <f t="array" ref="E119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14" spans="3:5">
      <c r="C11914" t="e">
        <f>IF(WEEKDAY(#REF!,11)&gt;5,"W","S")</f>
        <v>#REF!</v>
      </c>
      <c r="D11914" t="e" cm="1">
        <f t="array" ref="D11914">_xlfn.IFS(Tableau13[[#This Row],[Jours]]="W","Talon",Tableau13[[#This Row],[Colonne1]]="HP","Consommation normale",E11914="HC","Talon")</f>
        <v>#VALUE!</v>
      </c>
      <c r="E11914" s="3" t="e" cm="1">
        <f t="array" ref="E119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15" spans="3:5">
      <c r="C11915" t="e">
        <f>IF(WEEKDAY(#REF!,11)&gt;5,"W","S")</f>
        <v>#REF!</v>
      </c>
      <c r="D11915" t="e" cm="1">
        <f t="array" ref="D11915">_xlfn.IFS(Tableau13[[#This Row],[Jours]]="W","Talon",Tableau13[[#This Row],[Colonne1]]="HP","Consommation normale",E11915="HC","Talon")</f>
        <v>#VALUE!</v>
      </c>
      <c r="E11915" s="3" t="e" cm="1">
        <f t="array" ref="E119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16" spans="3:5">
      <c r="C11916" t="e">
        <f>IF(WEEKDAY(#REF!,11)&gt;5,"W","S")</f>
        <v>#REF!</v>
      </c>
      <c r="D11916" t="e" cm="1">
        <f t="array" ref="D11916">_xlfn.IFS(Tableau13[[#This Row],[Jours]]="W","Talon",Tableau13[[#This Row],[Colonne1]]="HP","Consommation normale",E11916="HC","Talon")</f>
        <v>#VALUE!</v>
      </c>
      <c r="E11916" s="3" t="e" cm="1">
        <f t="array" ref="E119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17" spans="3:5">
      <c r="C11917" t="e">
        <f>IF(WEEKDAY(#REF!,11)&gt;5,"W","S")</f>
        <v>#REF!</v>
      </c>
      <c r="D11917" t="e" cm="1">
        <f t="array" ref="D11917">_xlfn.IFS(Tableau13[[#This Row],[Jours]]="W","Talon",Tableau13[[#This Row],[Colonne1]]="HP","Consommation normale",E11917="HC","Talon")</f>
        <v>#VALUE!</v>
      </c>
      <c r="E11917" s="3" t="e" cm="1">
        <f t="array" ref="E119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18" spans="3:5">
      <c r="C11918" t="e">
        <f>IF(WEEKDAY(#REF!,11)&gt;5,"W","S")</f>
        <v>#REF!</v>
      </c>
      <c r="D11918" t="e" cm="1">
        <f t="array" ref="D11918">_xlfn.IFS(Tableau13[[#This Row],[Jours]]="W","Talon",Tableau13[[#This Row],[Colonne1]]="HP","Consommation normale",E11918="HC","Talon")</f>
        <v>#VALUE!</v>
      </c>
      <c r="E11918" s="3" t="e" cm="1">
        <f t="array" ref="E119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19" spans="3:5">
      <c r="C11919" t="e">
        <f>IF(WEEKDAY(#REF!,11)&gt;5,"W","S")</f>
        <v>#REF!</v>
      </c>
      <c r="D11919" t="e" cm="1">
        <f t="array" ref="D11919">_xlfn.IFS(Tableau13[[#This Row],[Jours]]="W","Talon",Tableau13[[#This Row],[Colonne1]]="HP","Consommation normale",E11919="HC","Talon")</f>
        <v>#VALUE!</v>
      </c>
      <c r="E11919" s="3" t="e" cm="1">
        <f t="array" ref="E119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20" spans="3:5">
      <c r="C11920" t="e">
        <f>IF(WEEKDAY(#REF!,11)&gt;5,"W","S")</f>
        <v>#REF!</v>
      </c>
      <c r="D11920" t="e" cm="1">
        <f t="array" ref="D11920">_xlfn.IFS(Tableau13[[#This Row],[Jours]]="W","Talon",Tableau13[[#This Row],[Colonne1]]="HP","Consommation normale",E11920="HC","Talon")</f>
        <v>#VALUE!</v>
      </c>
      <c r="E11920" s="3" t="e" cm="1">
        <f t="array" ref="E119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21" spans="3:5">
      <c r="C11921" t="e">
        <f>IF(WEEKDAY(#REF!,11)&gt;5,"W","S")</f>
        <v>#REF!</v>
      </c>
      <c r="D11921" t="e" cm="1">
        <f t="array" ref="D11921">_xlfn.IFS(Tableau13[[#This Row],[Jours]]="W","Talon",Tableau13[[#This Row],[Colonne1]]="HP","Consommation normale",E11921="HC","Talon")</f>
        <v>#VALUE!</v>
      </c>
      <c r="E11921" s="3" t="e" cm="1">
        <f t="array" ref="E119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22" spans="3:5">
      <c r="C11922" t="e">
        <f>IF(WEEKDAY(#REF!,11)&gt;5,"W","S")</f>
        <v>#REF!</v>
      </c>
      <c r="D11922" t="e" cm="1">
        <f t="array" ref="D11922">_xlfn.IFS(Tableau13[[#This Row],[Jours]]="W","Talon",Tableau13[[#This Row],[Colonne1]]="HP","Consommation normale",E11922="HC","Talon")</f>
        <v>#VALUE!</v>
      </c>
      <c r="E11922" s="3" t="e" cm="1">
        <f t="array" ref="E119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23" spans="3:5">
      <c r="C11923" t="e">
        <f>IF(WEEKDAY(#REF!,11)&gt;5,"W","S")</f>
        <v>#REF!</v>
      </c>
      <c r="D11923" t="e" cm="1">
        <f t="array" ref="D11923">_xlfn.IFS(Tableau13[[#This Row],[Jours]]="W","Talon",Tableau13[[#This Row],[Colonne1]]="HP","Consommation normale",E11923="HC","Talon")</f>
        <v>#VALUE!</v>
      </c>
      <c r="E11923" s="3" t="e" cm="1">
        <f t="array" ref="E119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24" spans="3:5">
      <c r="C11924" t="e">
        <f>IF(WEEKDAY(#REF!,11)&gt;5,"W","S")</f>
        <v>#REF!</v>
      </c>
      <c r="D11924" t="e" cm="1">
        <f t="array" ref="D11924">_xlfn.IFS(Tableau13[[#This Row],[Jours]]="W","Talon",Tableau13[[#This Row],[Colonne1]]="HP","Consommation normale",E11924="HC","Talon")</f>
        <v>#VALUE!</v>
      </c>
      <c r="E11924" s="3" t="e" cm="1">
        <f t="array" ref="E119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25" spans="3:5">
      <c r="C11925" t="e">
        <f>IF(WEEKDAY(#REF!,11)&gt;5,"W","S")</f>
        <v>#REF!</v>
      </c>
      <c r="D11925" t="e" cm="1">
        <f t="array" ref="D11925">_xlfn.IFS(Tableau13[[#This Row],[Jours]]="W","Talon",Tableau13[[#This Row],[Colonne1]]="HP","Consommation normale",E11925="HC","Talon")</f>
        <v>#VALUE!</v>
      </c>
      <c r="E11925" s="3" t="e" cm="1">
        <f t="array" ref="E119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26" spans="3:5">
      <c r="C11926" t="e">
        <f>IF(WEEKDAY(#REF!,11)&gt;5,"W","S")</f>
        <v>#REF!</v>
      </c>
      <c r="D11926" t="e" cm="1">
        <f t="array" ref="D11926">_xlfn.IFS(Tableau13[[#This Row],[Jours]]="W","Talon",Tableau13[[#This Row],[Colonne1]]="HP","Consommation normale",E11926="HC","Talon")</f>
        <v>#VALUE!</v>
      </c>
      <c r="E11926" s="3" t="e" cm="1">
        <f t="array" ref="E119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27" spans="3:5">
      <c r="C11927" t="e">
        <f>IF(WEEKDAY(#REF!,11)&gt;5,"W","S")</f>
        <v>#REF!</v>
      </c>
      <c r="D11927" t="e" cm="1">
        <f t="array" ref="D11927">_xlfn.IFS(Tableau13[[#This Row],[Jours]]="W","Talon",Tableau13[[#This Row],[Colonne1]]="HP","Consommation normale",E11927="HC","Talon")</f>
        <v>#VALUE!</v>
      </c>
      <c r="E11927" s="3" t="e" cm="1">
        <f t="array" ref="E119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28" spans="3:5">
      <c r="C11928" t="e">
        <f>IF(WEEKDAY(#REF!,11)&gt;5,"W","S")</f>
        <v>#REF!</v>
      </c>
      <c r="D11928" t="e" cm="1">
        <f t="array" ref="D11928">_xlfn.IFS(Tableau13[[#This Row],[Jours]]="W","Talon",Tableau13[[#This Row],[Colonne1]]="HP","Consommation normale",E11928="HC","Talon")</f>
        <v>#VALUE!</v>
      </c>
      <c r="E11928" s="3" t="e" cm="1">
        <f t="array" ref="E119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29" spans="3:5">
      <c r="C11929" t="e">
        <f>IF(WEEKDAY(#REF!,11)&gt;5,"W","S")</f>
        <v>#REF!</v>
      </c>
      <c r="D11929" t="e" cm="1">
        <f t="array" ref="D11929">_xlfn.IFS(Tableau13[[#This Row],[Jours]]="W","Talon",Tableau13[[#This Row],[Colonne1]]="HP","Consommation normale",E11929="HC","Talon")</f>
        <v>#VALUE!</v>
      </c>
      <c r="E11929" s="3" t="e" cm="1">
        <f t="array" ref="E119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30" spans="3:5">
      <c r="C11930" t="e">
        <f>IF(WEEKDAY(#REF!,11)&gt;5,"W","S")</f>
        <v>#REF!</v>
      </c>
      <c r="D11930" t="e" cm="1">
        <f t="array" ref="D11930">_xlfn.IFS(Tableau13[[#This Row],[Jours]]="W","Talon",Tableau13[[#This Row],[Colonne1]]="HP","Consommation normale",E11930="HC","Talon")</f>
        <v>#VALUE!</v>
      </c>
      <c r="E11930" s="3" t="e" cm="1">
        <f t="array" ref="E119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31" spans="3:5">
      <c r="C11931" t="e">
        <f>IF(WEEKDAY(#REF!,11)&gt;5,"W","S")</f>
        <v>#REF!</v>
      </c>
      <c r="D11931" t="e" cm="1">
        <f t="array" ref="D11931">_xlfn.IFS(Tableau13[[#This Row],[Jours]]="W","Talon",Tableau13[[#This Row],[Colonne1]]="HP","Consommation normale",E11931="HC","Talon")</f>
        <v>#VALUE!</v>
      </c>
      <c r="E11931" s="3" t="e" cm="1">
        <f t="array" ref="E119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32" spans="3:5">
      <c r="C11932" t="e">
        <f>IF(WEEKDAY(#REF!,11)&gt;5,"W","S")</f>
        <v>#REF!</v>
      </c>
      <c r="D11932" t="e" cm="1">
        <f t="array" ref="D11932">_xlfn.IFS(Tableau13[[#This Row],[Jours]]="W","Talon",Tableau13[[#This Row],[Colonne1]]="HP","Consommation normale",E11932="HC","Talon")</f>
        <v>#VALUE!</v>
      </c>
      <c r="E11932" s="3" t="e" cm="1">
        <f t="array" ref="E119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33" spans="3:5">
      <c r="C11933" t="e">
        <f>IF(WEEKDAY(#REF!,11)&gt;5,"W","S")</f>
        <v>#REF!</v>
      </c>
      <c r="D11933" t="e" cm="1">
        <f t="array" ref="D11933">_xlfn.IFS(Tableau13[[#This Row],[Jours]]="W","Talon",Tableau13[[#This Row],[Colonne1]]="HP","Consommation normale",E11933="HC","Talon")</f>
        <v>#VALUE!</v>
      </c>
      <c r="E11933" s="3" t="e" cm="1">
        <f t="array" ref="E119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34" spans="3:5">
      <c r="C11934" t="e">
        <f>IF(WEEKDAY(#REF!,11)&gt;5,"W","S")</f>
        <v>#REF!</v>
      </c>
      <c r="D11934" t="e" cm="1">
        <f t="array" ref="D11934">_xlfn.IFS(Tableau13[[#This Row],[Jours]]="W","Talon",Tableau13[[#This Row],[Colonne1]]="HP","Consommation normale",E11934="HC","Talon")</f>
        <v>#VALUE!</v>
      </c>
      <c r="E11934" s="3" t="e" cm="1">
        <f t="array" ref="E119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35" spans="3:5">
      <c r="C11935" t="e">
        <f>IF(WEEKDAY(#REF!,11)&gt;5,"W","S")</f>
        <v>#REF!</v>
      </c>
      <c r="D11935" t="e" cm="1">
        <f t="array" ref="D11935">_xlfn.IFS(Tableau13[[#This Row],[Jours]]="W","Talon",Tableau13[[#This Row],[Colonne1]]="HP","Consommation normale",E11935="HC","Talon")</f>
        <v>#VALUE!</v>
      </c>
      <c r="E11935" s="3" t="e" cm="1">
        <f t="array" ref="E119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36" spans="3:5">
      <c r="C11936" t="e">
        <f>IF(WEEKDAY(#REF!,11)&gt;5,"W","S")</f>
        <v>#REF!</v>
      </c>
      <c r="D11936" t="e" cm="1">
        <f t="array" ref="D11936">_xlfn.IFS(Tableau13[[#This Row],[Jours]]="W","Talon",Tableau13[[#This Row],[Colonne1]]="HP","Consommation normale",E11936="HC","Talon")</f>
        <v>#VALUE!</v>
      </c>
      <c r="E11936" s="3" t="e" cm="1">
        <f t="array" ref="E119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37" spans="3:5">
      <c r="C11937" t="e">
        <f>IF(WEEKDAY(#REF!,11)&gt;5,"W","S")</f>
        <v>#REF!</v>
      </c>
      <c r="D11937" t="e" cm="1">
        <f t="array" ref="D11937">_xlfn.IFS(Tableau13[[#This Row],[Jours]]="W","Talon",Tableau13[[#This Row],[Colonne1]]="HP","Consommation normale",E11937="HC","Talon")</f>
        <v>#VALUE!</v>
      </c>
      <c r="E11937" s="3" t="e" cm="1">
        <f t="array" ref="E119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38" spans="3:5">
      <c r="C11938" t="e">
        <f>IF(WEEKDAY(#REF!,11)&gt;5,"W","S")</f>
        <v>#REF!</v>
      </c>
      <c r="D11938" t="e" cm="1">
        <f t="array" ref="D11938">_xlfn.IFS(Tableau13[[#This Row],[Jours]]="W","Talon",Tableau13[[#This Row],[Colonne1]]="HP","Consommation normale",E11938="HC","Talon")</f>
        <v>#VALUE!</v>
      </c>
      <c r="E11938" s="3" t="e" cm="1">
        <f t="array" ref="E119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39" spans="3:5">
      <c r="C11939" t="e">
        <f>IF(WEEKDAY(#REF!,11)&gt;5,"W","S")</f>
        <v>#REF!</v>
      </c>
      <c r="D11939" t="e" cm="1">
        <f t="array" ref="D11939">_xlfn.IFS(Tableau13[[#This Row],[Jours]]="W","Talon",Tableau13[[#This Row],[Colonne1]]="HP","Consommation normale",E11939="HC","Talon")</f>
        <v>#VALUE!</v>
      </c>
      <c r="E11939" s="3" t="e" cm="1">
        <f t="array" ref="E119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40" spans="3:5">
      <c r="C11940" t="e">
        <f>IF(WEEKDAY(#REF!,11)&gt;5,"W","S")</f>
        <v>#REF!</v>
      </c>
      <c r="D11940" t="e" cm="1">
        <f t="array" ref="D11940">_xlfn.IFS(Tableau13[[#This Row],[Jours]]="W","Talon",Tableau13[[#This Row],[Colonne1]]="HP","Consommation normale",E11940="HC","Talon")</f>
        <v>#VALUE!</v>
      </c>
      <c r="E11940" s="3" t="e" cm="1">
        <f t="array" ref="E119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41" spans="3:5">
      <c r="C11941" t="e">
        <f>IF(WEEKDAY(#REF!,11)&gt;5,"W","S")</f>
        <v>#REF!</v>
      </c>
      <c r="D11941" t="e" cm="1">
        <f t="array" ref="D11941">_xlfn.IFS(Tableau13[[#This Row],[Jours]]="W","Talon",Tableau13[[#This Row],[Colonne1]]="HP","Consommation normale",E11941="HC","Talon")</f>
        <v>#VALUE!</v>
      </c>
      <c r="E11941" s="3" t="e" cm="1">
        <f t="array" ref="E119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42" spans="3:5">
      <c r="C11942" t="e">
        <f>IF(WEEKDAY(#REF!,11)&gt;5,"W","S")</f>
        <v>#REF!</v>
      </c>
      <c r="D11942" t="e" cm="1">
        <f t="array" ref="D11942">_xlfn.IFS(Tableau13[[#This Row],[Jours]]="W","Talon",Tableau13[[#This Row],[Colonne1]]="HP","Consommation normale",E11942="HC","Talon")</f>
        <v>#VALUE!</v>
      </c>
      <c r="E11942" s="3" t="e" cm="1">
        <f t="array" ref="E119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43" spans="3:5">
      <c r="C11943" t="e">
        <f>IF(WEEKDAY(#REF!,11)&gt;5,"W","S")</f>
        <v>#REF!</v>
      </c>
      <c r="D11943" t="e" cm="1">
        <f t="array" ref="D11943">_xlfn.IFS(Tableau13[[#This Row],[Jours]]="W","Talon",Tableau13[[#This Row],[Colonne1]]="HP","Consommation normale",E11943="HC","Talon")</f>
        <v>#VALUE!</v>
      </c>
      <c r="E11943" s="3" t="e" cm="1">
        <f t="array" ref="E119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44" spans="3:5">
      <c r="C11944" t="e">
        <f>IF(WEEKDAY(#REF!,11)&gt;5,"W","S")</f>
        <v>#REF!</v>
      </c>
      <c r="D11944" t="e" cm="1">
        <f t="array" ref="D11944">_xlfn.IFS(Tableau13[[#This Row],[Jours]]="W","Talon",Tableau13[[#This Row],[Colonne1]]="HP","Consommation normale",E11944="HC","Talon")</f>
        <v>#VALUE!</v>
      </c>
      <c r="E11944" s="3" t="e" cm="1">
        <f t="array" ref="E119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45" spans="3:5">
      <c r="C11945" t="e">
        <f>IF(WEEKDAY(#REF!,11)&gt;5,"W","S")</f>
        <v>#REF!</v>
      </c>
      <c r="D11945" t="e" cm="1">
        <f t="array" ref="D11945">_xlfn.IFS(Tableau13[[#This Row],[Jours]]="W","Talon",Tableau13[[#This Row],[Colonne1]]="HP","Consommation normale",E11945="HC","Talon")</f>
        <v>#VALUE!</v>
      </c>
      <c r="E11945" s="3" t="e" cm="1">
        <f t="array" ref="E119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46" spans="3:5">
      <c r="C11946" t="e">
        <f>IF(WEEKDAY(#REF!,11)&gt;5,"W","S")</f>
        <v>#REF!</v>
      </c>
      <c r="D11946" t="e" cm="1">
        <f t="array" ref="D11946">_xlfn.IFS(Tableau13[[#This Row],[Jours]]="W","Talon",Tableau13[[#This Row],[Colonne1]]="HP","Consommation normale",E11946="HC","Talon")</f>
        <v>#VALUE!</v>
      </c>
      <c r="E11946" s="3" t="e" cm="1">
        <f t="array" ref="E119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47" spans="3:5">
      <c r="C11947" t="e">
        <f>IF(WEEKDAY(#REF!,11)&gt;5,"W","S")</f>
        <v>#REF!</v>
      </c>
      <c r="D11947" t="e" cm="1">
        <f t="array" ref="D11947">_xlfn.IFS(Tableau13[[#This Row],[Jours]]="W","Talon",Tableau13[[#This Row],[Colonne1]]="HP","Consommation normale",E11947="HC","Talon")</f>
        <v>#VALUE!</v>
      </c>
      <c r="E11947" s="3" t="e" cm="1">
        <f t="array" ref="E119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48" spans="3:5">
      <c r="C11948" t="e">
        <f>IF(WEEKDAY(#REF!,11)&gt;5,"W","S")</f>
        <v>#REF!</v>
      </c>
      <c r="D11948" t="e" cm="1">
        <f t="array" ref="D11948">_xlfn.IFS(Tableau13[[#This Row],[Jours]]="W","Talon",Tableau13[[#This Row],[Colonne1]]="HP","Consommation normale",E11948="HC","Talon")</f>
        <v>#VALUE!</v>
      </c>
      <c r="E11948" s="3" t="e" cm="1">
        <f t="array" ref="E119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49" spans="3:5">
      <c r="C11949" t="e">
        <f>IF(WEEKDAY(#REF!,11)&gt;5,"W","S")</f>
        <v>#REF!</v>
      </c>
      <c r="D11949" t="e" cm="1">
        <f t="array" ref="D11949">_xlfn.IFS(Tableau13[[#This Row],[Jours]]="W","Talon",Tableau13[[#This Row],[Colonne1]]="HP","Consommation normale",E11949="HC","Talon")</f>
        <v>#VALUE!</v>
      </c>
      <c r="E11949" s="3" t="e" cm="1">
        <f t="array" ref="E119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50" spans="3:5">
      <c r="C11950" t="e">
        <f>IF(WEEKDAY(#REF!,11)&gt;5,"W","S")</f>
        <v>#REF!</v>
      </c>
      <c r="D11950" t="e" cm="1">
        <f t="array" ref="D11950">_xlfn.IFS(Tableau13[[#This Row],[Jours]]="W","Talon",Tableau13[[#This Row],[Colonne1]]="HP","Consommation normale",E11950="HC","Talon")</f>
        <v>#VALUE!</v>
      </c>
      <c r="E11950" s="3" t="e" cm="1">
        <f t="array" ref="E119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51" spans="3:5">
      <c r="C11951" t="e">
        <f>IF(WEEKDAY(#REF!,11)&gt;5,"W","S")</f>
        <v>#REF!</v>
      </c>
      <c r="D11951" t="e" cm="1">
        <f t="array" ref="D11951">_xlfn.IFS(Tableau13[[#This Row],[Jours]]="W","Talon",Tableau13[[#This Row],[Colonne1]]="HP","Consommation normale",E11951="HC","Talon")</f>
        <v>#VALUE!</v>
      </c>
      <c r="E11951" s="3" t="e" cm="1">
        <f t="array" ref="E119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52" spans="3:5">
      <c r="C11952" t="e">
        <f>IF(WEEKDAY(#REF!,11)&gt;5,"W","S")</f>
        <v>#REF!</v>
      </c>
      <c r="D11952" t="e" cm="1">
        <f t="array" ref="D11952">_xlfn.IFS(Tableau13[[#This Row],[Jours]]="W","Talon",Tableau13[[#This Row],[Colonne1]]="HP","Consommation normale",E11952="HC","Talon")</f>
        <v>#VALUE!</v>
      </c>
      <c r="E11952" s="3" t="e" cm="1">
        <f t="array" ref="E119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53" spans="3:5">
      <c r="C11953" t="e">
        <f>IF(WEEKDAY(#REF!,11)&gt;5,"W","S")</f>
        <v>#REF!</v>
      </c>
      <c r="D11953" t="e" cm="1">
        <f t="array" ref="D11953">_xlfn.IFS(Tableau13[[#This Row],[Jours]]="W","Talon",Tableau13[[#This Row],[Colonne1]]="HP","Consommation normale",E11953="HC","Talon")</f>
        <v>#VALUE!</v>
      </c>
      <c r="E11953" s="3" t="e" cm="1">
        <f t="array" ref="E119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54" spans="3:5">
      <c r="C11954" t="e">
        <f>IF(WEEKDAY(#REF!,11)&gt;5,"W","S")</f>
        <v>#REF!</v>
      </c>
      <c r="D11954" t="e" cm="1">
        <f t="array" ref="D11954">_xlfn.IFS(Tableau13[[#This Row],[Jours]]="W","Talon",Tableau13[[#This Row],[Colonne1]]="HP","Consommation normale",E11954="HC","Talon")</f>
        <v>#VALUE!</v>
      </c>
      <c r="E11954" s="3" t="e" cm="1">
        <f t="array" ref="E119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55" spans="3:5">
      <c r="C11955" t="e">
        <f>IF(WEEKDAY(#REF!,11)&gt;5,"W","S")</f>
        <v>#REF!</v>
      </c>
      <c r="D11955" t="e" cm="1">
        <f t="array" ref="D11955">_xlfn.IFS(Tableau13[[#This Row],[Jours]]="W","Talon",Tableau13[[#This Row],[Colonne1]]="HP","Consommation normale",E11955="HC","Talon")</f>
        <v>#VALUE!</v>
      </c>
      <c r="E11955" s="3" t="e" cm="1">
        <f t="array" ref="E119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56" spans="3:5">
      <c r="C11956" t="e">
        <f>IF(WEEKDAY(#REF!,11)&gt;5,"W","S")</f>
        <v>#REF!</v>
      </c>
      <c r="D11956" t="e" cm="1">
        <f t="array" ref="D11956">_xlfn.IFS(Tableau13[[#This Row],[Jours]]="W","Talon",Tableau13[[#This Row],[Colonne1]]="HP","Consommation normale",E11956="HC","Talon")</f>
        <v>#VALUE!</v>
      </c>
      <c r="E11956" s="3" t="e" cm="1">
        <f t="array" ref="E119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57" spans="3:5">
      <c r="C11957" t="e">
        <f>IF(WEEKDAY(#REF!,11)&gt;5,"W","S")</f>
        <v>#REF!</v>
      </c>
      <c r="D11957" t="e" cm="1">
        <f t="array" ref="D11957">_xlfn.IFS(Tableau13[[#This Row],[Jours]]="W","Talon",Tableau13[[#This Row],[Colonne1]]="HP","Consommation normale",E11957="HC","Talon")</f>
        <v>#VALUE!</v>
      </c>
      <c r="E11957" s="3" t="e" cm="1">
        <f t="array" ref="E119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58" spans="3:5">
      <c r="C11958" t="e">
        <f>IF(WEEKDAY(#REF!,11)&gt;5,"W","S")</f>
        <v>#REF!</v>
      </c>
      <c r="D11958" t="e" cm="1">
        <f t="array" ref="D11958">_xlfn.IFS(Tableau13[[#This Row],[Jours]]="W","Talon",Tableau13[[#This Row],[Colonne1]]="HP","Consommation normale",E11958="HC","Talon")</f>
        <v>#VALUE!</v>
      </c>
      <c r="E11958" s="3" t="e" cm="1">
        <f t="array" ref="E119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59" spans="3:5">
      <c r="C11959" t="e">
        <f>IF(WEEKDAY(#REF!,11)&gt;5,"W","S")</f>
        <v>#REF!</v>
      </c>
      <c r="D11959" t="e" cm="1">
        <f t="array" ref="D11959">_xlfn.IFS(Tableau13[[#This Row],[Jours]]="W","Talon",Tableau13[[#This Row],[Colonne1]]="HP","Consommation normale",E11959="HC","Talon")</f>
        <v>#VALUE!</v>
      </c>
      <c r="E11959" s="3" t="e" cm="1">
        <f t="array" ref="E119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60" spans="3:5">
      <c r="C11960" t="e">
        <f>IF(WEEKDAY(#REF!,11)&gt;5,"W","S")</f>
        <v>#REF!</v>
      </c>
      <c r="D11960" t="e" cm="1">
        <f t="array" ref="D11960">_xlfn.IFS(Tableau13[[#This Row],[Jours]]="W","Talon",Tableau13[[#This Row],[Colonne1]]="HP","Consommation normale",E11960="HC","Talon")</f>
        <v>#VALUE!</v>
      </c>
      <c r="E11960" s="3" t="e" cm="1">
        <f t="array" ref="E119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61" spans="3:5">
      <c r="C11961" t="e">
        <f>IF(WEEKDAY(#REF!,11)&gt;5,"W","S")</f>
        <v>#REF!</v>
      </c>
      <c r="D11961" t="e" cm="1">
        <f t="array" ref="D11961">_xlfn.IFS(Tableau13[[#This Row],[Jours]]="W","Talon",Tableau13[[#This Row],[Colonne1]]="HP","Consommation normale",E11961="HC","Talon")</f>
        <v>#VALUE!</v>
      </c>
      <c r="E11961" s="3" t="e" cm="1">
        <f t="array" ref="E119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62" spans="3:5">
      <c r="C11962" t="e">
        <f>IF(WEEKDAY(#REF!,11)&gt;5,"W","S")</f>
        <v>#REF!</v>
      </c>
      <c r="D11962" t="e" cm="1">
        <f t="array" ref="D11962">_xlfn.IFS(Tableau13[[#This Row],[Jours]]="W","Talon",Tableau13[[#This Row],[Colonne1]]="HP","Consommation normale",E11962="HC","Talon")</f>
        <v>#VALUE!</v>
      </c>
      <c r="E11962" s="3" t="e" cm="1">
        <f t="array" ref="E119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63" spans="3:5">
      <c r="C11963" t="e">
        <f>IF(WEEKDAY(#REF!,11)&gt;5,"W","S")</f>
        <v>#REF!</v>
      </c>
      <c r="D11963" t="e" cm="1">
        <f t="array" ref="D11963">_xlfn.IFS(Tableau13[[#This Row],[Jours]]="W","Talon",Tableau13[[#This Row],[Colonne1]]="HP","Consommation normale",E11963="HC","Talon")</f>
        <v>#VALUE!</v>
      </c>
      <c r="E11963" s="3" t="e" cm="1">
        <f t="array" ref="E119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64" spans="3:5">
      <c r="C11964" t="e">
        <f>IF(WEEKDAY(#REF!,11)&gt;5,"W","S")</f>
        <v>#REF!</v>
      </c>
      <c r="D11964" t="e" cm="1">
        <f t="array" ref="D11964">_xlfn.IFS(Tableau13[[#This Row],[Jours]]="W","Talon",Tableau13[[#This Row],[Colonne1]]="HP","Consommation normale",E11964="HC","Talon")</f>
        <v>#VALUE!</v>
      </c>
      <c r="E11964" s="3" t="e" cm="1">
        <f t="array" ref="E119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65" spans="3:5">
      <c r="C11965" t="e">
        <f>IF(WEEKDAY(#REF!,11)&gt;5,"W","S")</f>
        <v>#REF!</v>
      </c>
      <c r="D11965" t="e" cm="1">
        <f t="array" ref="D11965">_xlfn.IFS(Tableau13[[#This Row],[Jours]]="W","Talon",Tableau13[[#This Row],[Colonne1]]="HP","Consommation normale",E11965="HC","Talon")</f>
        <v>#VALUE!</v>
      </c>
      <c r="E11965" s="3" t="e" cm="1">
        <f t="array" ref="E119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66" spans="3:5">
      <c r="C11966" t="e">
        <f>IF(WEEKDAY(#REF!,11)&gt;5,"W","S")</f>
        <v>#REF!</v>
      </c>
      <c r="D11966" t="e" cm="1">
        <f t="array" ref="D11966">_xlfn.IFS(Tableau13[[#This Row],[Jours]]="W","Talon",Tableau13[[#This Row],[Colonne1]]="HP","Consommation normale",E11966="HC","Talon")</f>
        <v>#VALUE!</v>
      </c>
      <c r="E11966" s="3" t="e" cm="1">
        <f t="array" ref="E119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67" spans="3:5">
      <c r="C11967" t="e">
        <f>IF(WEEKDAY(#REF!,11)&gt;5,"W","S")</f>
        <v>#REF!</v>
      </c>
      <c r="D11967" t="e" cm="1">
        <f t="array" ref="D11967">_xlfn.IFS(Tableau13[[#This Row],[Jours]]="W","Talon",Tableau13[[#This Row],[Colonne1]]="HP","Consommation normale",E11967="HC","Talon")</f>
        <v>#VALUE!</v>
      </c>
      <c r="E11967" s="3" t="e" cm="1">
        <f t="array" ref="E119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68" spans="3:5">
      <c r="C11968" t="e">
        <f>IF(WEEKDAY(#REF!,11)&gt;5,"W","S")</f>
        <v>#REF!</v>
      </c>
      <c r="D11968" t="e" cm="1">
        <f t="array" ref="D11968">_xlfn.IFS(Tableau13[[#This Row],[Jours]]="W","Talon",Tableau13[[#This Row],[Colonne1]]="HP","Consommation normale",E11968="HC","Talon")</f>
        <v>#VALUE!</v>
      </c>
      <c r="E11968" s="3" t="e" cm="1">
        <f t="array" ref="E119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69" spans="3:5">
      <c r="C11969" t="e">
        <f>IF(WEEKDAY(#REF!,11)&gt;5,"W","S")</f>
        <v>#REF!</v>
      </c>
      <c r="D11969" t="e" cm="1">
        <f t="array" ref="D11969">_xlfn.IFS(Tableau13[[#This Row],[Jours]]="W","Talon",Tableau13[[#This Row],[Colonne1]]="HP","Consommation normale",E11969="HC","Talon")</f>
        <v>#VALUE!</v>
      </c>
      <c r="E11969" s="3" t="e" cm="1">
        <f t="array" ref="E119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70" spans="3:5">
      <c r="C11970" t="e">
        <f>IF(WEEKDAY(#REF!,11)&gt;5,"W","S")</f>
        <v>#REF!</v>
      </c>
      <c r="D11970" t="e" cm="1">
        <f t="array" ref="D11970">_xlfn.IFS(Tableau13[[#This Row],[Jours]]="W","Talon",Tableau13[[#This Row],[Colonne1]]="HP","Consommation normale",E11970="HC","Talon")</f>
        <v>#VALUE!</v>
      </c>
      <c r="E11970" s="3" t="e" cm="1">
        <f t="array" ref="E119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71" spans="3:5">
      <c r="C11971" t="e">
        <f>IF(WEEKDAY(#REF!,11)&gt;5,"W","S")</f>
        <v>#REF!</v>
      </c>
      <c r="D11971" t="e" cm="1">
        <f t="array" ref="D11971">_xlfn.IFS(Tableau13[[#This Row],[Jours]]="W","Talon",Tableau13[[#This Row],[Colonne1]]="HP","Consommation normale",E11971="HC","Talon")</f>
        <v>#VALUE!</v>
      </c>
      <c r="E11971" s="3" t="e" cm="1">
        <f t="array" ref="E119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72" spans="3:5">
      <c r="C11972" t="e">
        <f>IF(WEEKDAY(#REF!,11)&gt;5,"W","S")</f>
        <v>#REF!</v>
      </c>
      <c r="D11972" t="e" cm="1">
        <f t="array" ref="D11972">_xlfn.IFS(Tableau13[[#This Row],[Jours]]="W","Talon",Tableau13[[#This Row],[Colonne1]]="HP","Consommation normale",E11972="HC","Talon")</f>
        <v>#VALUE!</v>
      </c>
      <c r="E11972" s="3" t="e" cm="1">
        <f t="array" ref="E119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73" spans="3:5">
      <c r="C11973" t="e">
        <f>IF(WEEKDAY(#REF!,11)&gt;5,"W","S")</f>
        <v>#REF!</v>
      </c>
      <c r="D11973" t="e" cm="1">
        <f t="array" ref="D11973">_xlfn.IFS(Tableau13[[#This Row],[Jours]]="W","Talon",Tableau13[[#This Row],[Colonne1]]="HP","Consommation normale",E11973="HC","Talon")</f>
        <v>#VALUE!</v>
      </c>
      <c r="E11973" s="3" t="e" cm="1">
        <f t="array" ref="E119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74" spans="3:5">
      <c r="C11974" t="e">
        <f>IF(WEEKDAY(#REF!,11)&gt;5,"W","S")</f>
        <v>#REF!</v>
      </c>
      <c r="D11974" t="e" cm="1">
        <f t="array" ref="D11974">_xlfn.IFS(Tableau13[[#This Row],[Jours]]="W","Talon",Tableau13[[#This Row],[Colonne1]]="HP","Consommation normale",E11974="HC","Talon")</f>
        <v>#VALUE!</v>
      </c>
      <c r="E11974" s="3" t="e" cm="1">
        <f t="array" ref="E119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75" spans="3:5">
      <c r="C11975" t="e">
        <f>IF(WEEKDAY(#REF!,11)&gt;5,"W","S")</f>
        <v>#REF!</v>
      </c>
      <c r="D11975" t="e" cm="1">
        <f t="array" ref="D11975">_xlfn.IFS(Tableau13[[#This Row],[Jours]]="W","Talon",Tableau13[[#This Row],[Colonne1]]="HP","Consommation normale",E11975="HC","Talon")</f>
        <v>#VALUE!</v>
      </c>
      <c r="E11975" s="3" t="e" cm="1">
        <f t="array" ref="E119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76" spans="3:5">
      <c r="C11976" t="e">
        <f>IF(WEEKDAY(#REF!,11)&gt;5,"W","S")</f>
        <v>#REF!</v>
      </c>
      <c r="D11976" t="e" cm="1">
        <f t="array" ref="D11976">_xlfn.IFS(Tableau13[[#This Row],[Jours]]="W","Talon",Tableau13[[#This Row],[Colonne1]]="HP","Consommation normale",E11976="HC","Talon")</f>
        <v>#VALUE!</v>
      </c>
      <c r="E11976" s="3" t="e" cm="1">
        <f t="array" ref="E119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77" spans="3:5">
      <c r="C11977" t="e">
        <f>IF(WEEKDAY(#REF!,11)&gt;5,"W","S")</f>
        <v>#REF!</v>
      </c>
      <c r="D11977" t="e" cm="1">
        <f t="array" ref="D11977">_xlfn.IFS(Tableau13[[#This Row],[Jours]]="W","Talon",Tableau13[[#This Row],[Colonne1]]="HP","Consommation normale",E11977="HC","Talon")</f>
        <v>#VALUE!</v>
      </c>
      <c r="E11977" s="3" t="e" cm="1">
        <f t="array" ref="E119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78" spans="3:5">
      <c r="C11978" t="e">
        <f>IF(WEEKDAY(#REF!,11)&gt;5,"W","S")</f>
        <v>#REF!</v>
      </c>
      <c r="D11978" t="e" cm="1">
        <f t="array" ref="D11978">_xlfn.IFS(Tableau13[[#This Row],[Jours]]="W","Talon",Tableau13[[#This Row],[Colonne1]]="HP","Consommation normale",E11978="HC","Talon")</f>
        <v>#VALUE!</v>
      </c>
      <c r="E11978" s="3" t="e" cm="1">
        <f t="array" ref="E119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79" spans="3:5">
      <c r="C11979" t="e">
        <f>IF(WEEKDAY(#REF!,11)&gt;5,"W","S")</f>
        <v>#REF!</v>
      </c>
      <c r="D11979" t="e" cm="1">
        <f t="array" ref="D11979">_xlfn.IFS(Tableau13[[#This Row],[Jours]]="W","Talon",Tableau13[[#This Row],[Colonne1]]="HP","Consommation normale",E11979="HC","Talon")</f>
        <v>#VALUE!</v>
      </c>
      <c r="E11979" s="3" t="e" cm="1">
        <f t="array" ref="E119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80" spans="3:5">
      <c r="C11980" t="e">
        <f>IF(WEEKDAY(#REF!,11)&gt;5,"W","S")</f>
        <v>#REF!</v>
      </c>
      <c r="D11980" t="e" cm="1">
        <f t="array" ref="D11980">_xlfn.IFS(Tableau13[[#This Row],[Jours]]="W","Talon",Tableau13[[#This Row],[Colonne1]]="HP","Consommation normale",E11980="HC","Talon")</f>
        <v>#VALUE!</v>
      </c>
      <c r="E11980" s="3" t="e" cm="1">
        <f t="array" ref="E119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81" spans="3:5">
      <c r="C11981" t="e">
        <f>IF(WEEKDAY(#REF!,11)&gt;5,"W","S")</f>
        <v>#REF!</v>
      </c>
      <c r="D11981" t="e" cm="1">
        <f t="array" ref="D11981">_xlfn.IFS(Tableau13[[#This Row],[Jours]]="W","Talon",Tableau13[[#This Row],[Colonne1]]="HP","Consommation normale",E11981="HC","Talon")</f>
        <v>#VALUE!</v>
      </c>
      <c r="E11981" s="3" t="e" cm="1">
        <f t="array" ref="E119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82" spans="3:5">
      <c r="C11982" t="e">
        <f>IF(WEEKDAY(#REF!,11)&gt;5,"W","S")</f>
        <v>#REF!</v>
      </c>
      <c r="D11982" t="e" cm="1">
        <f t="array" ref="D11982">_xlfn.IFS(Tableau13[[#This Row],[Jours]]="W","Talon",Tableau13[[#This Row],[Colonne1]]="HP","Consommation normale",E11982="HC","Talon")</f>
        <v>#VALUE!</v>
      </c>
      <c r="E11982" s="3" t="e" cm="1">
        <f t="array" ref="E119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83" spans="3:5">
      <c r="C11983" t="e">
        <f>IF(WEEKDAY(#REF!,11)&gt;5,"W","S")</f>
        <v>#REF!</v>
      </c>
      <c r="D11983" t="e" cm="1">
        <f t="array" ref="D11983">_xlfn.IFS(Tableau13[[#This Row],[Jours]]="W","Talon",Tableau13[[#This Row],[Colonne1]]="HP","Consommation normale",E11983="HC","Talon")</f>
        <v>#VALUE!</v>
      </c>
      <c r="E11983" s="3" t="e" cm="1">
        <f t="array" ref="E119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84" spans="3:5">
      <c r="C11984" t="e">
        <f>IF(WEEKDAY(#REF!,11)&gt;5,"W","S")</f>
        <v>#REF!</v>
      </c>
      <c r="D11984" t="e" cm="1">
        <f t="array" ref="D11984">_xlfn.IFS(Tableau13[[#This Row],[Jours]]="W","Talon",Tableau13[[#This Row],[Colonne1]]="HP","Consommation normale",E11984="HC","Talon")</f>
        <v>#VALUE!</v>
      </c>
      <c r="E11984" s="3" t="e" cm="1">
        <f t="array" ref="E119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85" spans="3:5">
      <c r="C11985" t="e">
        <f>IF(WEEKDAY(#REF!,11)&gt;5,"W","S")</f>
        <v>#REF!</v>
      </c>
      <c r="D11985" t="e" cm="1">
        <f t="array" ref="D11985">_xlfn.IFS(Tableau13[[#This Row],[Jours]]="W","Talon",Tableau13[[#This Row],[Colonne1]]="HP","Consommation normale",E11985="HC","Talon")</f>
        <v>#VALUE!</v>
      </c>
      <c r="E11985" s="3" t="e" cm="1">
        <f t="array" ref="E119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86" spans="3:5">
      <c r="C11986" t="e">
        <f>IF(WEEKDAY(#REF!,11)&gt;5,"W","S")</f>
        <v>#REF!</v>
      </c>
      <c r="D11986" t="e" cm="1">
        <f t="array" ref="D11986">_xlfn.IFS(Tableau13[[#This Row],[Jours]]="W","Talon",Tableau13[[#This Row],[Colonne1]]="HP","Consommation normale",E11986="HC","Talon")</f>
        <v>#VALUE!</v>
      </c>
      <c r="E11986" s="3" t="e" cm="1">
        <f t="array" ref="E119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87" spans="3:5">
      <c r="C11987" t="e">
        <f>IF(WEEKDAY(#REF!,11)&gt;5,"W","S")</f>
        <v>#REF!</v>
      </c>
      <c r="D11987" t="e" cm="1">
        <f t="array" ref="D11987">_xlfn.IFS(Tableau13[[#This Row],[Jours]]="W","Talon",Tableau13[[#This Row],[Colonne1]]="HP","Consommation normale",E11987="HC","Talon")</f>
        <v>#VALUE!</v>
      </c>
      <c r="E11987" s="3" t="e" cm="1">
        <f t="array" ref="E119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88" spans="3:5">
      <c r="C11988" t="e">
        <f>IF(WEEKDAY(#REF!,11)&gt;5,"W","S")</f>
        <v>#REF!</v>
      </c>
      <c r="D11988" t="e" cm="1">
        <f t="array" ref="D11988">_xlfn.IFS(Tableau13[[#This Row],[Jours]]="W","Talon",Tableau13[[#This Row],[Colonne1]]="HP","Consommation normale",E11988="HC","Talon")</f>
        <v>#VALUE!</v>
      </c>
      <c r="E11988" s="3" t="e" cm="1">
        <f t="array" ref="E119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89" spans="3:5">
      <c r="C11989" t="e">
        <f>IF(WEEKDAY(#REF!,11)&gt;5,"W","S")</f>
        <v>#REF!</v>
      </c>
      <c r="D11989" t="e" cm="1">
        <f t="array" ref="D11989">_xlfn.IFS(Tableau13[[#This Row],[Jours]]="W","Talon",Tableau13[[#This Row],[Colonne1]]="HP","Consommation normale",E11989="HC","Talon")</f>
        <v>#VALUE!</v>
      </c>
      <c r="E11989" s="3" t="e" cm="1">
        <f t="array" ref="E119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90" spans="3:5">
      <c r="C11990" t="e">
        <f>IF(WEEKDAY(#REF!,11)&gt;5,"W","S")</f>
        <v>#REF!</v>
      </c>
      <c r="D11990" t="e" cm="1">
        <f t="array" ref="D11990">_xlfn.IFS(Tableau13[[#This Row],[Jours]]="W","Talon",Tableau13[[#This Row],[Colonne1]]="HP","Consommation normale",E11990="HC","Talon")</f>
        <v>#VALUE!</v>
      </c>
      <c r="E11990" s="3" t="e" cm="1">
        <f t="array" ref="E119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91" spans="3:5">
      <c r="C11991" t="e">
        <f>IF(WEEKDAY(#REF!,11)&gt;5,"W","S")</f>
        <v>#REF!</v>
      </c>
      <c r="D11991" t="e" cm="1">
        <f t="array" ref="D11991">_xlfn.IFS(Tableau13[[#This Row],[Jours]]="W","Talon",Tableau13[[#This Row],[Colonne1]]="HP","Consommation normale",E11991="HC","Talon")</f>
        <v>#VALUE!</v>
      </c>
      <c r="E11991" s="3" t="e" cm="1">
        <f t="array" ref="E119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92" spans="3:5">
      <c r="C11992" t="e">
        <f>IF(WEEKDAY(#REF!,11)&gt;5,"W","S")</f>
        <v>#REF!</v>
      </c>
      <c r="D11992" t="e" cm="1">
        <f t="array" ref="D11992">_xlfn.IFS(Tableau13[[#This Row],[Jours]]="W","Talon",Tableau13[[#This Row],[Colonne1]]="HP","Consommation normale",E11992="HC","Talon")</f>
        <v>#VALUE!</v>
      </c>
      <c r="E11992" s="3" t="e" cm="1">
        <f t="array" ref="E119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93" spans="3:5">
      <c r="C11993" t="e">
        <f>IF(WEEKDAY(#REF!,11)&gt;5,"W","S")</f>
        <v>#REF!</v>
      </c>
      <c r="D11993" t="e" cm="1">
        <f t="array" ref="D11993">_xlfn.IFS(Tableau13[[#This Row],[Jours]]="W","Talon",Tableau13[[#This Row],[Colonne1]]="HP","Consommation normale",E11993="HC","Talon")</f>
        <v>#VALUE!</v>
      </c>
      <c r="E11993" s="3" t="e" cm="1">
        <f t="array" ref="E119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94" spans="3:5">
      <c r="C11994" t="e">
        <f>IF(WEEKDAY(#REF!,11)&gt;5,"W","S")</f>
        <v>#REF!</v>
      </c>
      <c r="D11994" t="e" cm="1">
        <f t="array" ref="D11994">_xlfn.IFS(Tableau13[[#This Row],[Jours]]="W","Talon",Tableau13[[#This Row],[Colonne1]]="HP","Consommation normale",E11994="HC","Talon")</f>
        <v>#VALUE!</v>
      </c>
      <c r="E11994" s="3" t="e" cm="1">
        <f t="array" ref="E119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95" spans="3:5">
      <c r="C11995" t="e">
        <f>IF(WEEKDAY(#REF!,11)&gt;5,"W","S")</f>
        <v>#REF!</v>
      </c>
      <c r="D11995" t="e" cm="1">
        <f t="array" ref="D11995">_xlfn.IFS(Tableau13[[#This Row],[Jours]]="W","Talon",Tableau13[[#This Row],[Colonne1]]="HP","Consommation normale",E11995="HC","Talon")</f>
        <v>#VALUE!</v>
      </c>
      <c r="E11995" s="3" t="e" cm="1">
        <f t="array" ref="E119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96" spans="3:5">
      <c r="C11996" t="e">
        <f>IF(WEEKDAY(#REF!,11)&gt;5,"W","S")</f>
        <v>#REF!</v>
      </c>
      <c r="D11996" t="e" cm="1">
        <f t="array" ref="D11996">_xlfn.IFS(Tableau13[[#This Row],[Jours]]="W","Talon",Tableau13[[#This Row],[Colonne1]]="HP","Consommation normale",E11996="HC","Talon")</f>
        <v>#VALUE!</v>
      </c>
      <c r="E11996" s="3" t="e" cm="1">
        <f t="array" ref="E119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97" spans="3:5">
      <c r="C11997" t="e">
        <f>IF(WEEKDAY(#REF!,11)&gt;5,"W","S")</f>
        <v>#REF!</v>
      </c>
      <c r="D11997" t="e" cm="1">
        <f t="array" ref="D11997">_xlfn.IFS(Tableau13[[#This Row],[Jours]]="W","Talon",Tableau13[[#This Row],[Colonne1]]="HP","Consommation normale",E11997="HC","Talon")</f>
        <v>#VALUE!</v>
      </c>
      <c r="E11997" s="3" t="e" cm="1">
        <f t="array" ref="E119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98" spans="3:5">
      <c r="C11998" t="e">
        <f>IF(WEEKDAY(#REF!,11)&gt;5,"W","S")</f>
        <v>#REF!</v>
      </c>
      <c r="D11998" t="e" cm="1">
        <f t="array" ref="D11998">_xlfn.IFS(Tableau13[[#This Row],[Jours]]="W","Talon",Tableau13[[#This Row],[Colonne1]]="HP","Consommation normale",E11998="HC","Talon")</f>
        <v>#VALUE!</v>
      </c>
      <c r="E11998" s="3" t="e" cm="1">
        <f t="array" ref="E119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1999" spans="3:5">
      <c r="C11999" t="e">
        <f>IF(WEEKDAY(#REF!,11)&gt;5,"W","S")</f>
        <v>#REF!</v>
      </c>
      <c r="D11999" t="e" cm="1">
        <f t="array" ref="D11999">_xlfn.IFS(Tableau13[[#This Row],[Jours]]="W","Talon",Tableau13[[#This Row],[Colonne1]]="HP","Consommation normale",E11999="HC","Talon")</f>
        <v>#VALUE!</v>
      </c>
      <c r="E11999" s="3" t="e" cm="1">
        <f t="array" ref="E119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00" spans="3:5">
      <c r="C12000" t="e">
        <f>IF(WEEKDAY(#REF!,11)&gt;5,"W","S")</f>
        <v>#REF!</v>
      </c>
      <c r="D12000" t="e" cm="1">
        <f t="array" ref="D12000">_xlfn.IFS(Tableau13[[#This Row],[Jours]]="W","Talon",Tableau13[[#This Row],[Colonne1]]="HP","Consommation normale",E12000="HC","Talon")</f>
        <v>#VALUE!</v>
      </c>
      <c r="E12000" s="3" t="e" cm="1">
        <f t="array" ref="E120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01" spans="3:5">
      <c r="C12001" t="e">
        <f>IF(WEEKDAY(#REF!,11)&gt;5,"W","S")</f>
        <v>#REF!</v>
      </c>
      <c r="D12001" t="e" cm="1">
        <f t="array" ref="D12001">_xlfn.IFS(Tableau13[[#This Row],[Jours]]="W","Talon",Tableau13[[#This Row],[Colonne1]]="HP","Consommation normale",E12001="HC","Talon")</f>
        <v>#VALUE!</v>
      </c>
      <c r="E12001" s="3" t="e" cm="1">
        <f t="array" ref="E120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02" spans="3:5">
      <c r="C12002" t="e">
        <f>IF(WEEKDAY(#REF!,11)&gt;5,"W","S")</f>
        <v>#REF!</v>
      </c>
      <c r="D12002" t="e" cm="1">
        <f t="array" ref="D12002">_xlfn.IFS(Tableau13[[#This Row],[Jours]]="W","Talon",Tableau13[[#This Row],[Colonne1]]="HP","Consommation normale",E12002="HC","Talon")</f>
        <v>#VALUE!</v>
      </c>
      <c r="E12002" s="3" t="e" cm="1">
        <f t="array" ref="E120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03" spans="3:5">
      <c r="C12003" t="e">
        <f>IF(WEEKDAY(#REF!,11)&gt;5,"W","S")</f>
        <v>#REF!</v>
      </c>
      <c r="D12003" t="e" cm="1">
        <f t="array" ref="D12003">_xlfn.IFS(Tableau13[[#This Row],[Jours]]="W","Talon",Tableau13[[#This Row],[Colonne1]]="HP","Consommation normale",E12003="HC","Talon")</f>
        <v>#VALUE!</v>
      </c>
      <c r="E12003" s="3" t="e" cm="1">
        <f t="array" ref="E120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04" spans="3:5">
      <c r="C12004" t="e">
        <f>IF(WEEKDAY(#REF!,11)&gt;5,"W","S")</f>
        <v>#REF!</v>
      </c>
      <c r="D12004" t="e" cm="1">
        <f t="array" ref="D12004">_xlfn.IFS(Tableau13[[#This Row],[Jours]]="W","Talon",Tableau13[[#This Row],[Colonne1]]="HP","Consommation normale",E12004="HC","Talon")</f>
        <v>#VALUE!</v>
      </c>
      <c r="E12004" s="3" t="e" cm="1">
        <f t="array" ref="E120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05" spans="3:5">
      <c r="C12005" t="e">
        <f>IF(WEEKDAY(#REF!,11)&gt;5,"W","S")</f>
        <v>#REF!</v>
      </c>
      <c r="D12005" t="e" cm="1">
        <f t="array" ref="D12005">_xlfn.IFS(Tableau13[[#This Row],[Jours]]="W","Talon",Tableau13[[#This Row],[Colonne1]]="HP","Consommation normale",E12005="HC","Talon")</f>
        <v>#VALUE!</v>
      </c>
      <c r="E12005" s="3" t="e" cm="1">
        <f t="array" ref="E120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06" spans="3:5">
      <c r="C12006" t="e">
        <f>IF(WEEKDAY(#REF!,11)&gt;5,"W","S")</f>
        <v>#REF!</v>
      </c>
      <c r="D12006" t="e" cm="1">
        <f t="array" ref="D12006">_xlfn.IFS(Tableau13[[#This Row],[Jours]]="W","Talon",Tableau13[[#This Row],[Colonne1]]="HP","Consommation normale",E12006="HC","Talon")</f>
        <v>#VALUE!</v>
      </c>
      <c r="E12006" s="3" t="e" cm="1">
        <f t="array" ref="E120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07" spans="3:5">
      <c r="C12007" t="e">
        <f>IF(WEEKDAY(#REF!,11)&gt;5,"W","S")</f>
        <v>#REF!</v>
      </c>
      <c r="D12007" t="e" cm="1">
        <f t="array" ref="D12007">_xlfn.IFS(Tableau13[[#This Row],[Jours]]="W","Talon",Tableau13[[#This Row],[Colonne1]]="HP","Consommation normale",E12007="HC","Talon")</f>
        <v>#VALUE!</v>
      </c>
      <c r="E12007" s="3" t="e" cm="1">
        <f t="array" ref="E120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08" spans="3:5">
      <c r="C12008" t="e">
        <f>IF(WEEKDAY(#REF!,11)&gt;5,"W","S")</f>
        <v>#REF!</v>
      </c>
      <c r="D12008" t="e" cm="1">
        <f t="array" ref="D12008">_xlfn.IFS(Tableau13[[#This Row],[Jours]]="W","Talon",Tableau13[[#This Row],[Colonne1]]="HP","Consommation normale",E12008="HC","Talon")</f>
        <v>#VALUE!</v>
      </c>
      <c r="E12008" s="3" t="e" cm="1">
        <f t="array" ref="E120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09" spans="3:5">
      <c r="C12009" t="e">
        <f>IF(WEEKDAY(#REF!,11)&gt;5,"W","S")</f>
        <v>#REF!</v>
      </c>
      <c r="D12009" t="e" cm="1">
        <f t="array" ref="D12009">_xlfn.IFS(Tableau13[[#This Row],[Jours]]="W","Talon",Tableau13[[#This Row],[Colonne1]]="HP","Consommation normale",E12009="HC","Talon")</f>
        <v>#VALUE!</v>
      </c>
      <c r="E12009" s="3" t="e" cm="1">
        <f t="array" ref="E120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10" spans="3:5">
      <c r="C12010" t="e">
        <f>IF(WEEKDAY(#REF!,11)&gt;5,"W","S")</f>
        <v>#REF!</v>
      </c>
      <c r="D12010" t="e" cm="1">
        <f t="array" ref="D12010">_xlfn.IFS(Tableau13[[#This Row],[Jours]]="W","Talon",Tableau13[[#This Row],[Colonne1]]="HP","Consommation normale",E12010="HC","Talon")</f>
        <v>#VALUE!</v>
      </c>
      <c r="E12010" s="3" t="e" cm="1">
        <f t="array" ref="E120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11" spans="3:5">
      <c r="C12011" t="e">
        <f>IF(WEEKDAY(#REF!,11)&gt;5,"W","S")</f>
        <v>#REF!</v>
      </c>
      <c r="D12011" t="e" cm="1">
        <f t="array" ref="D12011">_xlfn.IFS(Tableau13[[#This Row],[Jours]]="W","Talon",Tableau13[[#This Row],[Colonne1]]="HP","Consommation normale",E12011="HC","Talon")</f>
        <v>#VALUE!</v>
      </c>
      <c r="E12011" s="3" t="e" cm="1">
        <f t="array" ref="E120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12" spans="3:5">
      <c r="C12012" t="e">
        <f>IF(WEEKDAY(#REF!,11)&gt;5,"W","S")</f>
        <v>#REF!</v>
      </c>
      <c r="D12012" t="e" cm="1">
        <f t="array" ref="D12012">_xlfn.IFS(Tableau13[[#This Row],[Jours]]="W","Talon",Tableau13[[#This Row],[Colonne1]]="HP","Consommation normale",E12012="HC","Talon")</f>
        <v>#VALUE!</v>
      </c>
      <c r="E12012" s="3" t="e" cm="1">
        <f t="array" ref="E120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13" spans="3:5">
      <c r="C12013" t="e">
        <f>IF(WEEKDAY(#REF!,11)&gt;5,"W","S")</f>
        <v>#REF!</v>
      </c>
      <c r="D12013" t="e" cm="1">
        <f t="array" ref="D12013">_xlfn.IFS(Tableau13[[#This Row],[Jours]]="W","Talon",Tableau13[[#This Row],[Colonne1]]="HP","Consommation normale",E12013="HC","Talon")</f>
        <v>#VALUE!</v>
      </c>
      <c r="E12013" s="3" t="e" cm="1">
        <f t="array" ref="E120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14" spans="3:5">
      <c r="C12014" t="e">
        <f>IF(WEEKDAY(#REF!,11)&gt;5,"W","S")</f>
        <v>#REF!</v>
      </c>
      <c r="D12014" t="e" cm="1">
        <f t="array" ref="D12014">_xlfn.IFS(Tableau13[[#This Row],[Jours]]="W","Talon",Tableau13[[#This Row],[Colonne1]]="HP","Consommation normale",E12014="HC","Talon")</f>
        <v>#VALUE!</v>
      </c>
      <c r="E12014" s="3" t="e" cm="1">
        <f t="array" ref="E120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15" spans="3:5">
      <c r="C12015" t="e">
        <f>IF(WEEKDAY(#REF!,11)&gt;5,"W","S")</f>
        <v>#REF!</v>
      </c>
      <c r="D12015" t="e" cm="1">
        <f t="array" ref="D12015">_xlfn.IFS(Tableau13[[#This Row],[Jours]]="W","Talon",Tableau13[[#This Row],[Colonne1]]="HP","Consommation normale",E12015="HC","Talon")</f>
        <v>#VALUE!</v>
      </c>
      <c r="E12015" s="3" t="e" cm="1">
        <f t="array" ref="E120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16" spans="3:5">
      <c r="C12016" t="e">
        <f>IF(WEEKDAY(#REF!,11)&gt;5,"W","S")</f>
        <v>#REF!</v>
      </c>
      <c r="D12016" t="e" cm="1">
        <f t="array" ref="D12016">_xlfn.IFS(Tableau13[[#This Row],[Jours]]="W","Talon",Tableau13[[#This Row],[Colonne1]]="HP","Consommation normale",E12016="HC","Talon")</f>
        <v>#VALUE!</v>
      </c>
      <c r="E12016" s="3" t="e" cm="1">
        <f t="array" ref="E120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17" spans="3:5">
      <c r="C12017" t="e">
        <f>IF(WEEKDAY(#REF!,11)&gt;5,"W","S")</f>
        <v>#REF!</v>
      </c>
      <c r="D12017" t="e" cm="1">
        <f t="array" ref="D12017">_xlfn.IFS(Tableau13[[#This Row],[Jours]]="W","Talon",Tableau13[[#This Row],[Colonne1]]="HP","Consommation normale",E12017="HC","Talon")</f>
        <v>#VALUE!</v>
      </c>
      <c r="E12017" s="3" t="e" cm="1">
        <f t="array" ref="E120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18" spans="3:5">
      <c r="C12018" t="e">
        <f>IF(WEEKDAY(#REF!,11)&gt;5,"W","S")</f>
        <v>#REF!</v>
      </c>
      <c r="D12018" t="e" cm="1">
        <f t="array" ref="D12018">_xlfn.IFS(Tableau13[[#This Row],[Jours]]="W","Talon",Tableau13[[#This Row],[Colonne1]]="HP","Consommation normale",E12018="HC","Talon")</f>
        <v>#VALUE!</v>
      </c>
      <c r="E12018" s="3" t="e" cm="1">
        <f t="array" ref="E120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19" spans="3:5">
      <c r="C12019" t="e">
        <f>IF(WEEKDAY(#REF!,11)&gt;5,"W","S")</f>
        <v>#REF!</v>
      </c>
      <c r="D12019" t="e" cm="1">
        <f t="array" ref="D12019">_xlfn.IFS(Tableau13[[#This Row],[Jours]]="W","Talon",Tableau13[[#This Row],[Colonne1]]="HP","Consommation normale",E12019="HC","Talon")</f>
        <v>#VALUE!</v>
      </c>
      <c r="E12019" s="3" t="e" cm="1">
        <f t="array" ref="E120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20" spans="3:5">
      <c r="C12020" t="e">
        <f>IF(WEEKDAY(#REF!,11)&gt;5,"W","S")</f>
        <v>#REF!</v>
      </c>
      <c r="D12020" t="e" cm="1">
        <f t="array" ref="D12020">_xlfn.IFS(Tableau13[[#This Row],[Jours]]="W","Talon",Tableau13[[#This Row],[Colonne1]]="HP","Consommation normale",E12020="HC","Talon")</f>
        <v>#VALUE!</v>
      </c>
      <c r="E12020" s="3" t="e" cm="1">
        <f t="array" ref="E120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21" spans="3:5">
      <c r="C12021" t="e">
        <f>IF(WEEKDAY(#REF!,11)&gt;5,"W","S")</f>
        <v>#REF!</v>
      </c>
      <c r="D12021" t="e" cm="1">
        <f t="array" ref="D12021">_xlfn.IFS(Tableau13[[#This Row],[Jours]]="W","Talon",Tableau13[[#This Row],[Colonne1]]="HP","Consommation normale",E12021="HC","Talon")</f>
        <v>#VALUE!</v>
      </c>
      <c r="E12021" s="3" t="e" cm="1">
        <f t="array" ref="E120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22" spans="3:5">
      <c r="C12022" t="e">
        <f>IF(WEEKDAY(#REF!,11)&gt;5,"W","S")</f>
        <v>#REF!</v>
      </c>
      <c r="D12022" t="e" cm="1">
        <f t="array" ref="D12022">_xlfn.IFS(Tableau13[[#This Row],[Jours]]="W","Talon",Tableau13[[#This Row],[Colonne1]]="HP","Consommation normale",E12022="HC","Talon")</f>
        <v>#VALUE!</v>
      </c>
      <c r="E12022" s="3" t="e" cm="1">
        <f t="array" ref="E120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23" spans="3:5">
      <c r="C12023" t="e">
        <f>IF(WEEKDAY(#REF!,11)&gt;5,"W","S")</f>
        <v>#REF!</v>
      </c>
      <c r="D12023" t="e" cm="1">
        <f t="array" ref="D12023">_xlfn.IFS(Tableau13[[#This Row],[Jours]]="W","Talon",Tableau13[[#This Row],[Colonne1]]="HP","Consommation normale",E12023="HC","Talon")</f>
        <v>#VALUE!</v>
      </c>
      <c r="E12023" s="3" t="e" cm="1">
        <f t="array" ref="E120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24" spans="3:5">
      <c r="C12024" t="e">
        <f>IF(WEEKDAY(#REF!,11)&gt;5,"W","S")</f>
        <v>#REF!</v>
      </c>
      <c r="D12024" t="e" cm="1">
        <f t="array" ref="D12024">_xlfn.IFS(Tableau13[[#This Row],[Jours]]="W","Talon",Tableau13[[#This Row],[Colonne1]]="HP","Consommation normale",E12024="HC","Talon")</f>
        <v>#VALUE!</v>
      </c>
      <c r="E12024" s="3" t="e" cm="1">
        <f t="array" ref="E120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25" spans="3:5">
      <c r="C12025" t="e">
        <f>IF(WEEKDAY(#REF!,11)&gt;5,"W","S")</f>
        <v>#REF!</v>
      </c>
      <c r="D12025" t="e" cm="1">
        <f t="array" ref="D12025">_xlfn.IFS(Tableau13[[#This Row],[Jours]]="W","Talon",Tableau13[[#This Row],[Colonne1]]="HP","Consommation normale",E12025="HC","Talon")</f>
        <v>#VALUE!</v>
      </c>
      <c r="E12025" s="3" t="e" cm="1">
        <f t="array" ref="E120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26" spans="3:5">
      <c r="C12026" t="e">
        <f>IF(WEEKDAY(#REF!,11)&gt;5,"W","S")</f>
        <v>#REF!</v>
      </c>
      <c r="D12026" t="e" cm="1">
        <f t="array" ref="D12026">_xlfn.IFS(Tableau13[[#This Row],[Jours]]="W","Talon",Tableau13[[#This Row],[Colonne1]]="HP","Consommation normale",E12026="HC","Talon")</f>
        <v>#VALUE!</v>
      </c>
      <c r="E12026" s="3" t="e" cm="1">
        <f t="array" ref="E120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27" spans="3:5">
      <c r="C12027" t="e">
        <f>IF(WEEKDAY(#REF!,11)&gt;5,"W","S")</f>
        <v>#REF!</v>
      </c>
      <c r="D12027" t="e" cm="1">
        <f t="array" ref="D12027">_xlfn.IFS(Tableau13[[#This Row],[Jours]]="W","Talon",Tableau13[[#This Row],[Colonne1]]="HP","Consommation normale",E12027="HC","Talon")</f>
        <v>#VALUE!</v>
      </c>
      <c r="E12027" s="3" t="e" cm="1">
        <f t="array" ref="E120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28" spans="3:5">
      <c r="C12028" t="e">
        <f>IF(WEEKDAY(#REF!,11)&gt;5,"W","S")</f>
        <v>#REF!</v>
      </c>
      <c r="D12028" t="e" cm="1">
        <f t="array" ref="D12028">_xlfn.IFS(Tableau13[[#This Row],[Jours]]="W","Talon",Tableau13[[#This Row],[Colonne1]]="HP","Consommation normale",E12028="HC","Talon")</f>
        <v>#VALUE!</v>
      </c>
      <c r="E12028" s="3" t="e" cm="1">
        <f t="array" ref="E120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29" spans="3:5">
      <c r="C12029" t="e">
        <f>IF(WEEKDAY(#REF!,11)&gt;5,"W","S")</f>
        <v>#REF!</v>
      </c>
      <c r="D12029" t="e" cm="1">
        <f t="array" ref="D12029">_xlfn.IFS(Tableau13[[#This Row],[Jours]]="W","Talon",Tableau13[[#This Row],[Colonne1]]="HP","Consommation normale",E12029="HC","Talon")</f>
        <v>#VALUE!</v>
      </c>
      <c r="E12029" s="3" t="e" cm="1">
        <f t="array" ref="E120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30" spans="3:5">
      <c r="C12030" t="e">
        <f>IF(WEEKDAY(#REF!,11)&gt;5,"W","S")</f>
        <v>#REF!</v>
      </c>
      <c r="D12030" t="e" cm="1">
        <f t="array" ref="D12030">_xlfn.IFS(Tableau13[[#This Row],[Jours]]="W","Talon",Tableau13[[#This Row],[Colonne1]]="HP","Consommation normale",E12030="HC","Talon")</f>
        <v>#VALUE!</v>
      </c>
      <c r="E12030" s="3" t="e" cm="1">
        <f t="array" ref="E120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31" spans="3:5">
      <c r="C12031" t="e">
        <f>IF(WEEKDAY(#REF!,11)&gt;5,"W","S")</f>
        <v>#REF!</v>
      </c>
      <c r="D12031" t="e" cm="1">
        <f t="array" ref="D12031">_xlfn.IFS(Tableau13[[#This Row],[Jours]]="W","Talon",Tableau13[[#This Row],[Colonne1]]="HP","Consommation normale",E12031="HC","Talon")</f>
        <v>#VALUE!</v>
      </c>
      <c r="E12031" s="3" t="e" cm="1">
        <f t="array" ref="E120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32" spans="3:5">
      <c r="C12032" t="e">
        <f>IF(WEEKDAY(#REF!,11)&gt;5,"W","S")</f>
        <v>#REF!</v>
      </c>
      <c r="D12032" t="e" cm="1">
        <f t="array" ref="D12032">_xlfn.IFS(Tableau13[[#This Row],[Jours]]="W","Talon",Tableau13[[#This Row],[Colonne1]]="HP","Consommation normale",E12032="HC","Talon")</f>
        <v>#VALUE!</v>
      </c>
      <c r="E12032" s="3" t="e" cm="1">
        <f t="array" ref="E120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33" spans="3:5">
      <c r="C12033" t="e">
        <f>IF(WEEKDAY(#REF!,11)&gt;5,"W","S")</f>
        <v>#REF!</v>
      </c>
      <c r="D12033" t="e" cm="1">
        <f t="array" ref="D12033">_xlfn.IFS(Tableau13[[#This Row],[Jours]]="W","Talon",Tableau13[[#This Row],[Colonne1]]="HP","Consommation normale",E12033="HC","Talon")</f>
        <v>#VALUE!</v>
      </c>
      <c r="E12033" s="3" t="e" cm="1">
        <f t="array" ref="E120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34" spans="3:5">
      <c r="C12034" t="e">
        <f>IF(WEEKDAY(#REF!,11)&gt;5,"W","S")</f>
        <v>#REF!</v>
      </c>
      <c r="D12034" t="e" cm="1">
        <f t="array" ref="D12034">_xlfn.IFS(Tableau13[[#This Row],[Jours]]="W","Talon",Tableau13[[#This Row],[Colonne1]]="HP","Consommation normale",E12034="HC","Talon")</f>
        <v>#VALUE!</v>
      </c>
      <c r="E12034" s="3" t="e" cm="1">
        <f t="array" ref="E120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35" spans="3:5">
      <c r="C12035" t="e">
        <f>IF(WEEKDAY(#REF!,11)&gt;5,"W","S")</f>
        <v>#REF!</v>
      </c>
      <c r="D12035" t="e" cm="1">
        <f t="array" ref="D12035">_xlfn.IFS(Tableau13[[#This Row],[Jours]]="W","Talon",Tableau13[[#This Row],[Colonne1]]="HP","Consommation normale",E12035="HC","Talon")</f>
        <v>#VALUE!</v>
      </c>
      <c r="E12035" s="3" t="e" cm="1">
        <f t="array" ref="E120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36" spans="3:5">
      <c r="C12036" t="e">
        <f>IF(WEEKDAY(#REF!,11)&gt;5,"W","S")</f>
        <v>#REF!</v>
      </c>
      <c r="D12036" t="e" cm="1">
        <f t="array" ref="D12036">_xlfn.IFS(Tableau13[[#This Row],[Jours]]="W","Talon",Tableau13[[#This Row],[Colonne1]]="HP","Consommation normale",E12036="HC","Talon")</f>
        <v>#VALUE!</v>
      </c>
      <c r="E12036" s="3" t="e" cm="1">
        <f t="array" ref="E120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37" spans="3:5">
      <c r="C12037" t="e">
        <f>IF(WEEKDAY(#REF!,11)&gt;5,"W","S")</f>
        <v>#REF!</v>
      </c>
      <c r="D12037" t="e" cm="1">
        <f t="array" ref="D12037">_xlfn.IFS(Tableau13[[#This Row],[Jours]]="W","Talon",Tableau13[[#This Row],[Colonne1]]="HP","Consommation normale",E12037="HC","Talon")</f>
        <v>#VALUE!</v>
      </c>
      <c r="E12037" s="3" t="e" cm="1">
        <f t="array" ref="E120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38" spans="3:5">
      <c r="C12038" t="e">
        <f>IF(WEEKDAY(#REF!,11)&gt;5,"W","S")</f>
        <v>#REF!</v>
      </c>
      <c r="D12038" t="e" cm="1">
        <f t="array" ref="D12038">_xlfn.IFS(Tableau13[[#This Row],[Jours]]="W","Talon",Tableau13[[#This Row],[Colonne1]]="HP","Consommation normale",E12038="HC","Talon")</f>
        <v>#VALUE!</v>
      </c>
      <c r="E12038" s="3" t="e" cm="1">
        <f t="array" ref="E120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39" spans="3:5">
      <c r="C12039" t="e">
        <f>IF(WEEKDAY(#REF!,11)&gt;5,"W","S")</f>
        <v>#REF!</v>
      </c>
      <c r="D12039" t="e" cm="1">
        <f t="array" ref="D12039">_xlfn.IFS(Tableau13[[#This Row],[Jours]]="W","Talon",Tableau13[[#This Row],[Colonne1]]="HP","Consommation normale",E12039="HC","Talon")</f>
        <v>#VALUE!</v>
      </c>
      <c r="E12039" s="3" t="e" cm="1">
        <f t="array" ref="E120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40" spans="3:5">
      <c r="C12040" t="e">
        <f>IF(WEEKDAY(#REF!,11)&gt;5,"W","S")</f>
        <v>#REF!</v>
      </c>
      <c r="D12040" t="e" cm="1">
        <f t="array" ref="D12040">_xlfn.IFS(Tableau13[[#This Row],[Jours]]="W","Talon",Tableau13[[#This Row],[Colonne1]]="HP","Consommation normale",E12040="HC","Talon")</f>
        <v>#VALUE!</v>
      </c>
      <c r="E12040" s="3" t="e" cm="1">
        <f t="array" ref="E120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41" spans="3:5">
      <c r="C12041" t="e">
        <f>IF(WEEKDAY(#REF!,11)&gt;5,"W","S")</f>
        <v>#REF!</v>
      </c>
      <c r="D12041" t="e" cm="1">
        <f t="array" ref="D12041">_xlfn.IFS(Tableau13[[#This Row],[Jours]]="W","Talon",Tableau13[[#This Row],[Colonne1]]="HP","Consommation normale",E12041="HC","Talon")</f>
        <v>#VALUE!</v>
      </c>
      <c r="E12041" s="3" t="e" cm="1">
        <f t="array" ref="E120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42" spans="3:5">
      <c r="C12042" t="e">
        <f>IF(WEEKDAY(#REF!,11)&gt;5,"W","S")</f>
        <v>#REF!</v>
      </c>
      <c r="D12042" t="e" cm="1">
        <f t="array" ref="D12042">_xlfn.IFS(Tableau13[[#This Row],[Jours]]="W","Talon",Tableau13[[#This Row],[Colonne1]]="HP","Consommation normale",E12042="HC","Talon")</f>
        <v>#VALUE!</v>
      </c>
      <c r="E12042" s="3" t="e" cm="1">
        <f t="array" ref="E120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43" spans="3:5">
      <c r="C12043" t="e">
        <f>IF(WEEKDAY(#REF!,11)&gt;5,"W","S")</f>
        <v>#REF!</v>
      </c>
      <c r="D12043" t="e" cm="1">
        <f t="array" ref="D12043">_xlfn.IFS(Tableau13[[#This Row],[Jours]]="W","Talon",Tableau13[[#This Row],[Colonne1]]="HP","Consommation normale",E12043="HC","Talon")</f>
        <v>#VALUE!</v>
      </c>
      <c r="E12043" s="3" t="e" cm="1">
        <f t="array" ref="E120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44" spans="3:5">
      <c r="C12044" t="e">
        <f>IF(WEEKDAY(#REF!,11)&gt;5,"W","S")</f>
        <v>#REF!</v>
      </c>
      <c r="D12044" t="e" cm="1">
        <f t="array" ref="D12044">_xlfn.IFS(Tableau13[[#This Row],[Jours]]="W","Talon",Tableau13[[#This Row],[Colonne1]]="HP","Consommation normale",E12044="HC","Talon")</f>
        <v>#VALUE!</v>
      </c>
      <c r="E12044" s="3" t="e" cm="1">
        <f t="array" ref="E120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45" spans="3:5">
      <c r="C12045" t="e">
        <f>IF(WEEKDAY(#REF!,11)&gt;5,"W","S")</f>
        <v>#REF!</v>
      </c>
      <c r="D12045" t="e" cm="1">
        <f t="array" ref="D12045">_xlfn.IFS(Tableau13[[#This Row],[Jours]]="W","Talon",Tableau13[[#This Row],[Colonne1]]="HP","Consommation normale",E12045="HC","Talon")</f>
        <v>#VALUE!</v>
      </c>
      <c r="E12045" s="3" t="e" cm="1">
        <f t="array" ref="E120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46" spans="3:5">
      <c r="C12046" t="e">
        <f>IF(WEEKDAY(#REF!,11)&gt;5,"W","S")</f>
        <v>#REF!</v>
      </c>
      <c r="D12046" t="e" cm="1">
        <f t="array" ref="D12046">_xlfn.IFS(Tableau13[[#This Row],[Jours]]="W","Talon",Tableau13[[#This Row],[Colonne1]]="HP","Consommation normale",E12046="HC","Talon")</f>
        <v>#VALUE!</v>
      </c>
      <c r="E12046" s="3" t="e" cm="1">
        <f t="array" ref="E120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47" spans="3:5">
      <c r="C12047" t="e">
        <f>IF(WEEKDAY(#REF!,11)&gt;5,"W","S")</f>
        <v>#REF!</v>
      </c>
      <c r="D12047" t="e" cm="1">
        <f t="array" ref="D12047">_xlfn.IFS(Tableau13[[#This Row],[Jours]]="W","Talon",Tableau13[[#This Row],[Colonne1]]="HP","Consommation normale",E12047="HC","Talon")</f>
        <v>#VALUE!</v>
      </c>
      <c r="E12047" s="3" t="e" cm="1">
        <f t="array" ref="E120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48" spans="3:5">
      <c r="C12048" t="e">
        <f>IF(WEEKDAY(#REF!,11)&gt;5,"W","S")</f>
        <v>#REF!</v>
      </c>
      <c r="D12048" t="e" cm="1">
        <f t="array" ref="D12048">_xlfn.IFS(Tableau13[[#This Row],[Jours]]="W","Talon",Tableau13[[#This Row],[Colonne1]]="HP","Consommation normale",E12048="HC","Talon")</f>
        <v>#VALUE!</v>
      </c>
      <c r="E12048" s="3" t="e" cm="1">
        <f t="array" ref="E120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49" spans="3:5">
      <c r="C12049" t="e">
        <f>IF(WEEKDAY(#REF!,11)&gt;5,"W","S")</f>
        <v>#REF!</v>
      </c>
      <c r="D12049" t="e" cm="1">
        <f t="array" ref="D12049">_xlfn.IFS(Tableau13[[#This Row],[Jours]]="W","Talon",Tableau13[[#This Row],[Colonne1]]="HP","Consommation normale",E12049="HC","Talon")</f>
        <v>#VALUE!</v>
      </c>
      <c r="E12049" s="3" t="e" cm="1">
        <f t="array" ref="E120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50" spans="3:5">
      <c r="C12050" t="e">
        <f>IF(WEEKDAY(#REF!,11)&gt;5,"W","S")</f>
        <v>#REF!</v>
      </c>
      <c r="D12050" t="e" cm="1">
        <f t="array" ref="D12050">_xlfn.IFS(Tableau13[[#This Row],[Jours]]="W","Talon",Tableau13[[#This Row],[Colonne1]]="HP","Consommation normale",E12050="HC","Talon")</f>
        <v>#VALUE!</v>
      </c>
      <c r="E12050" s="3" t="e" cm="1">
        <f t="array" ref="E120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51" spans="3:5">
      <c r="C12051" t="e">
        <f>IF(WEEKDAY(#REF!,11)&gt;5,"W","S")</f>
        <v>#REF!</v>
      </c>
      <c r="D12051" t="e" cm="1">
        <f t="array" ref="D12051">_xlfn.IFS(Tableau13[[#This Row],[Jours]]="W","Talon",Tableau13[[#This Row],[Colonne1]]="HP","Consommation normale",E12051="HC","Talon")</f>
        <v>#VALUE!</v>
      </c>
      <c r="E12051" s="3" t="e" cm="1">
        <f t="array" ref="E120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52" spans="3:5">
      <c r="C12052" t="e">
        <f>IF(WEEKDAY(#REF!,11)&gt;5,"W","S")</f>
        <v>#REF!</v>
      </c>
      <c r="D12052" t="e" cm="1">
        <f t="array" ref="D12052">_xlfn.IFS(Tableau13[[#This Row],[Jours]]="W","Talon",Tableau13[[#This Row],[Colonne1]]="HP","Consommation normale",E12052="HC","Talon")</f>
        <v>#VALUE!</v>
      </c>
      <c r="E12052" s="3" t="e" cm="1">
        <f t="array" ref="E120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53" spans="3:5">
      <c r="C12053" t="e">
        <f>IF(WEEKDAY(#REF!,11)&gt;5,"W","S")</f>
        <v>#REF!</v>
      </c>
      <c r="D12053" t="e" cm="1">
        <f t="array" ref="D12053">_xlfn.IFS(Tableau13[[#This Row],[Jours]]="W","Talon",Tableau13[[#This Row],[Colonne1]]="HP","Consommation normale",E12053="HC","Talon")</f>
        <v>#VALUE!</v>
      </c>
      <c r="E12053" s="3" t="e" cm="1">
        <f t="array" ref="E120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54" spans="3:5">
      <c r="C12054" t="e">
        <f>IF(WEEKDAY(#REF!,11)&gt;5,"W","S")</f>
        <v>#REF!</v>
      </c>
      <c r="D12054" t="e" cm="1">
        <f t="array" ref="D12054">_xlfn.IFS(Tableau13[[#This Row],[Jours]]="W","Talon",Tableau13[[#This Row],[Colonne1]]="HP","Consommation normale",E12054="HC","Talon")</f>
        <v>#VALUE!</v>
      </c>
      <c r="E12054" s="3" t="e" cm="1">
        <f t="array" ref="E120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55" spans="3:5">
      <c r="C12055" t="e">
        <f>IF(WEEKDAY(#REF!,11)&gt;5,"W","S")</f>
        <v>#REF!</v>
      </c>
      <c r="D12055" t="e" cm="1">
        <f t="array" ref="D12055">_xlfn.IFS(Tableau13[[#This Row],[Jours]]="W","Talon",Tableau13[[#This Row],[Colonne1]]="HP","Consommation normale",E12055="HC","Talon")</f>
        <v>#VALUE!</v>
      </c>
      <c r="E12055" s="3" t="e" cm="1">
        <f t="array" ref="E120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56" spans="3:5">
      <c r="C12056" t="e">
        <f>IF(WEEKDAY(#REF!,11)&gt;5,"W","S")</f>
        <v>#REF!</v>
      </c>
      <c r="D12056" t="e" cm="1">
        <f t="array" ref="D12056">_xlfn.IFS(Tableau13[[#This Row],[Jours]]="W","Talon",Tableau13[[#This Row],[Colonne1]]="HP","Consommation normale",E12056="HC","Talon")</f>
        <v>#VALUE!</v>
      </c>
      <c r="E12056" s="3" t="e" cm="1">
        <f t="array" ref="E120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57" spans="3:5">
      <c r="C12057" t="e">
        <f>IF(WEEKDAY(#REF!,11)&gt;5,"W","S")</f>
        <v>#REF!</v>
      </c>
      <c r="D12057" t="e" cm="1">
        <f t="array" ref="D12057">_xlfn.IFS(Tableau13[[#This Row],[Jours]]="W","Talon",Tableau13[[#This Row],[Colonne1]]="HP","Consommation normale",E12057="HC","Talon")</f>
        <v>#VALUE!</v>
      </c>
      <c r="E12057" s="3" t="e" cm="1">
        <f t="array" ref="E120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58" spans="3:5">
      <c r="C12058" t="e">
        <f>IF(WEEKDAY(#REF!,11)&gt;5,"W","S")</f>
        <v>#REF!</v>
      </c>
      <c r="D12058" t="e" cm="1">
        <f t="array" ref="D12058">_xlfn.IFS(Tableau13[[#This Row],[Jours]]="W","Talon",Tableau13[[#This Row],[Colonne1]]="HP","Consommation normale",E12058="HC","Talon")</f>
        <v>#VALUE!</v>
      </c>
      <c r="E12058" s="3" t="e" cm="1">
        <f t="array" ref="E120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59" spans="3:5">
      <c r="C12059" t="e">
        <f>IF(WEEKDAY(#REF!,11)&gt;5,"W","S")</f>
        <v>#REF!</v>
      </c>
      <c r="D12059" t="e" cm="1">
        <f t="array" ref="D12059">_xlfn.IFS(Tableau13[[#This Row],[Jours]]="W","Talon",Tableau13[[#This Row],[Colonne1]]="HP","Consommation normale",E12059="HC","Talon")</f>
        <v>#VALUE!</v>
      </c>
      <c r="E12059" s="3" t="e" cm="1">
        <f t="array" ref="E120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60" spans="3:5">
      <c r="C12060" t="e">
        <f>IF(WEEKDAY(#REF!,11)&gt;5,"W","S")</f>
        <v>#REF!</v>
      </c>
      <c r="D12060" t="e" cm="1">
        <f t="array" ref="D12060">_xlfn.IFS(Tableau13[[#This Row],[Jours]]="W","Talon",Tableau13[[#This Row],[Colonne1]]="HP","Consommation normale",E12060="HC","Talon")</f>
        <v>#VALUE!</v>
      </c>
      <c r="E12060" s="3" t="e" cm="1">
        <f t="array" ref="E120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61" spans="3:5">
      <c r="C12061" t="e">
        <f>IF(WEEKDAY(#REF!,11)&gt;5,"W","S")</f>
        <v>#REF!</v>
      </c>
      <c r="D12061" t="e" cm="1">
        <f t="array" ref="D12061">_xlfn.IFS(Tableau13[[#This Row],[Jours]]="W","Talon",Tableau13[[#This Row],[Colonne1]]="HP","Consommation normale",E12061="HC","Talon")</f>
        <v>#VALUE!</v>
      </c>
      <c r="E12061" s="3" t="e" cm="1">
        <f t="array" ref="E120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62" spans="3:5">
      <c r="C12062" t="e">
        <f>IF(WEEKDAY(#REF!,11)&gt;5,"W","S")</f>
        <v>#REF!</v>
      </c>
      <c r="D12062" t="e" cm="1">
        <f t="array" ref="D12062">_xlfn.IFS(Tableau13[[#This Row],[Jours]]="W","Talon",Tableau13[[#This Row],[Colonne1]]="HP","Consommation normale",E12062="HC","Talon")</f>
        <v>#VALUE!</v>
      </c>
      <c r="E12062" s="3" t="e" cm="1">
        <f t="array" ref="E120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63" spans="3:5">
      <c r="C12063" t="e">
        <f>IF(WEEKDAY(#REF!,11)&gt;5,"W","S")</f>
        <v>#REF!</v>
      </c>
      <c r="D12063" t="e" cm="1">
        <f t="array" ref="D12063">_xlfn.IFS(Tableau13[[#This Row],[Jours]]="W","Talon",Tableau13[[#This Row],[Colonne1]]="HP","Consommation normale",E12063="HC","Talon")</f>
        <v>#VALUE!</v>
      </c>
      <c r="E12063" s="3" t="e" cm="1">
        <f t="array" ref="E120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64" spans="3:5">
      <c r="C12064" t="e">
        <f>IF(WEEKDAY(#REF!,11)&gt;5,"W","S")</f>
        <v>#REF!</v>
      </c>
      <c r="D12064" t="e" cm="1">
        <f t="array" ref="D12064">_xlfn.IFS(Tableau13[[#This Row],[Jours]]="W","Talon",Tableau13[[#This Row],[Colonne1]]="HP","Consommation normale",E12064="HC","Talon")</f>
        <v>#VALUE!</v>
      </c>
      <c r="E12064" s="3" t="e" cm="1">
        <f t="array" ref="E120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65" spans="3:5">
      <c r="C12065" t="e">
        <f>IF(WEEKDAY(#REF!,11)&gt;5,"W","S")</f>
        <v>#REF!</v>
      </c>
      <c r="D12065" t="e" cm="1">
        <f t="array" ref="D12065">_xlfn.IFS(Tableau13[[#This Row],[Jours]]="W","Talon",Tableau13[[#This Row],[Colonne1]]="HP","Consommation normale",E12065="HC","Talon")</f>
        <v>#VALUE!</v>
      </c>
      <c r="E12065" s="3" t="e" cm="1">
        <f t="array" ref="E120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66" spans="3:5">
      <c r="C12066" t="e">
        <f>IF(WEEKDAY(#REF!,11)&gt;5,"W","S")</f>
        <v>#REF!</v>
      </c>
      <c r="D12066" t="e" cm="1">
        <f t="array" ref="D12066">_xlfn.IFS(Tableau13[[#This Row],[Jours]]="W","Talon",Tableau13[[#This Row],[Colonne1]]="HP","Consommation normale",E12066="HC","Talon")</f>
        <v>#VALUE!</v>
      </c>
      <c r="E12066" s="3" t="e" cm="1">
        <f t="array" ref="E120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67" spans="3:5">
      <c r="C12067" t="e">
        <f>IF(WEEKDAY(#REF!,11)&gt;5,"W","S")</f>
        <v>#REF!</v>
      </c>
      <c r="D12067" t="e" cm="1">
        <f t="array" ref="D12067">_xlfn.IFS(Tableau13[[#This Row],[Jours]]="W","Talon",Tableau13[[#This Row],[Colonne1]]="HP","Consommation normale",E12067="HC","Talon")</f>
        <v>#VALUE!</v>
      </c>
      <c r="E12067" s="3" t="e" cm="1">
        <f t="array" ref="E120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68" spans="3:5">
      <c r="C12068" t="e">
        <f>IF(WEEKDAY(#REF!,11)&gt;5,"W","S")</f>
        <v>#REF!</v>
      </c>
      <c r="D12068" t="e" cm="1">
        <f t="array" ref="D12068">_xlfn.IFS(Tableau13[[#This Row],[Jours]]="W","Talon",Tableau13[[#This Row],[Colonne1]]="HP","Consommation normale",E12068="HC","Talon")</f>
        <v>#VALUE!</v>
      </c>
      <c r="E12068" s="3" t="e" cm="1">
        <f t="array" ref="E120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69" spans="3:5">
      <c r="C12069" t="e">
        <f>IF(WEEKDAY(#REF!,11)&gt;5,"W","S")</f>
        <v>#REF!</v>
      </c>
      <c r="D12069" t="e" cm="1">
        <f t="array" ref="D12069">_xlfn.IFS(Tableau13[[#This Row],[Jours]]="W","Talon",Tableau13[[#This Row],[Colonne1]]="HP","Consommation normale",E12069="HC","Talon")</f>
        <v>#VALUE!</v>
      </c>
      <c r="E12069" s="3" t="e" cm="1">
        <f t="array" ref="E120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70" spans="3:5">
      <c r="C12070" t="e">
        <f>IF(WEEKDAY(#REF!,11)&gt;5,"W","S")</f>
        <v>#REF!</v>
      </c>
      <c r="D12070" t="e" cm="1">
        <f t="array" ref="D12070">_xlfn.IFS(Tableau13[[#This Row],[Jours]]="W","Talon",Tableau13[[#This Row],[Colonne1]]="HP","Consommation normale",E12070="HC","Talon")</f>
        <v>#VALUE!</v>
      </c>
      <c r="E12070" s="3" t="e" cm="1">
        <f t="array" ref="E120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71" spans="3:5">
      <c r="C12071" t="e">
        <f>IF(WEEKDAY(#REF!,11)&gt;5,"W","S")</f>
        <v>#REF!</v>
      </c>
      <c r="D12071" t="e" cm="1">
        <f t="array" ref="D12071">_xlfn.IFS(Tableau13[[#This Row],[Jours]]="W","Talon",Tableau13[[#This Row],[Colonne1]]="HP","Consommation normale",E12071="HC","Talon")</f>
        <v>#VALUE!</v>
      </c>
      <c r="E12071" s="3" t="e" cm="1">
        <f t="array" ref="E120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72" spans="3:5">
      <c r="C12072" t="e">
        <f>IF(WEEKDAY(#REF!,11)&gt;5,"W","S")</f>
        <v>#REF!</v>
      </c>
      <c r="D12072" t="e" cm="1">
        <f t="array" ref="D12072">_xlfn.IFS(Tableau13[[#This Row],[Jours]]="W","Talon",Tableau13[[#This Row],[Colonne1]]="HP","Consommation normale",E12072="HC","Talon")</f>
        <v>#VALUE!</v>
      </c>
      <c r="E12072" s="3" t="e" cm="1">
        <f t="array" ref="E120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73" spans="3:5">
      <c r="C12073" t="e">
        <f>IF(WEEKDAY(#REF!,11)&gt;5,"W","S")</f>
        <v>#REF!</v>
      </c>
      <c r="D12073" t="e" cm="1">
        <f t="array" ref="D12073">_xlfn.IFS(Tableau13[[#This Row],[Jours]]="W","Talon",Tableau13[[#This Row],[Colonne1]]="HP","Consommation normale",E12073="HC","Talon")</f>
        <v>#VALUE!</v>
      </c>
      <c r="E12073" s="3" t="e" cm="1">
        <f t="array" ref="E120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74" spans="3:5">
      <c r="C12074" t="e">
        <f>IF(WEEKDAY(#REF!,11)&gt;5,"W","S")</f>
        <v>#REF!</v>
      </c>
      <c r="D12074" t="e" cm="1">
        <f t="array" ref="D12074">_xlfn.IFS(Tableau13[[#This Row],[Jours]]="W","Talon",Tableau13[[#This Row],[Colonne1]]="HP","Consommation normale",E12074="HC","Talon")</f>
        <v>#VALUE!</v>
      </c>
      <c r="E12074" s="3" t="e" cm="1">
        <f t="array" ref="E120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75" spans="3:5">
      <c r="C12075" t="e">
        <f>IF(WEEKDAY(#REF!,11)&gt;5,"W","S")</f>
        <v>#REF!</v>
      </c>
      <c r="D12075" t="e" cm="1">
        <f t="array" ref="D12075">_xlfn.IFS(Tableau13[[#This Row],[Jours]]="W","Talon",Tableau13[[#This Row],[Colonne1]]="HP","Consommation normale",E12075="HC","Talon")</f>
        <v>#VALUE!</v>
      </c>
      <c r="E12075" s="3" t="e" cm="1">
        <f t="array" ref="E120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76" spans="3:5">
      <c r="C12076" t="e">
        <f>IF(WEEKDAY(#REF!,11)&gt;5,"W","S")</f>
        <v>#REF!</v>
      </c>
      <c r="D12076" t="e" cm="1">
        <f t="array" ref="D12076">_xlfn.IFS(Tableau13[[#This Row],[Jours]]="W","Talon",Tableau13[[#This Row],[Colonne1]]="HP","Consommation normale",E12076="HC","Talon")</f>
        <v>#VALUE!</v>
      </c>
      <c r="E12076" s="3" t="e" cm="1">
        <f t="array" ref="E120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77" spans="3:5">
      <c r="C12077" t="e">
        <f>IF(WEEKDAY(#REF!,11)&gt;5,"W","S")</f>
        <v>#REF!</v>
      </c>
      <c r="D12077" t="e" cm="1">
        <f t="array" ref="D12077">_xlfn.IFS(Tableau13[[#This Row],[Jours]]="W","Talon",Tableau13[[#This Row],[Colonne1]]="HP","Consommation normale",E12077="HC","Talon")</f>
        <v>#VALUE!</v>
      </c>
      <c r="E12077" s="3" t="e" cm="1">
        <f t="array" ref="E120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78" spans="3:5">
      <c r="C12078" t="e">
        <f>IF(WEEKDAY(#REF!,11)&gt;5,"W","S")</f>
        <v>#REF!</v>
      </c>
      <c r="D12078" t="e" cm="1">
        <f t="array" ref="D12078">_xlfn.IFS(Tableau13[[#This Row],[Jours]]="W","Talon",Tableau13[[#This Row],[Colonne1]]="HP","Consommation normale",E12078="HC","Talon")</f>
        <v>#VALUE!</v>
      </c>
      <c r="E12078" s="3" t="e" cm="1">
        <f t="array" ref="E120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79" spans="3:5">
      <c r="C12079" t="e">
        <f>IF(WEEKDAY(#REF!,11)&gt;5,"W","S")</f>
        <v>#REF!</v>
      </c>
      <c r="D12079" t="e" cm="1">
        <f t="array" ref="D12079">_xlfn.IFS(Tableau13[[#This Row],[Jours]]="W","Talon",Tableau13[[#This Row],[Colonne1]]="HP","Consommation normale",E12079="HC","Talon")</f>
        <v>#VALUE!</v>
      </c>
      <c r="E12079" s="3" t="e" cm="1">
        <f t="array" ref="E120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80" spans="3:5">
      <c r="C12080" t="e">
        <f>IF(WEEKDAY(#REF!,11)&gt;5,"W","S")</f>
        <v>#REF!</v>
      </c>
      <c r="D12080" t="e" cm="1">
        <f t="array" ref="D12080">_xlfn.IFS(Tableau13[[#This Row],[Jours]]="W","Talon",Tableau13[[#This Row],[Colonne1]]="HP","Consommation normale",E12080="HC","Talon")</f>
        <v>#VALUE!</v>
      </c>
      <c r="E12080" s="3" t="e" cm="1">
        <f t="array" ref="E120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81" spans="3:5">
      <c r="C12081" t="e">
        <f>IF(WEEKDAY(#REF!,11)&gt;5,"W","S")</f>
        <v>#REF!</v>
      </c>
      <c r="D12081" t="e" cm="1">
        <f t="array" ref="D12081">_xlfn.IFS(Tableau13[[#This Row],[Jours]]="W","Talon",Tableau13[[#This Row],[Colonne1]]="HP","Consommation normale",E12081="HC","Talon")</f>
        <v>#VALUE!</v>
      </c>
      <c r="E12081" s="3" t="e" cm="1">
        <f t="array" ref="E120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82" spans="3:5">
      <c r="C12082" t="e">
        <f>IF(WEEKDAY(#REF!,11)&gt;5,"W","S")</f>
        <v>#REF!</v>
      </c>
      <c r="D12082" t="e" cm="1">
        <f t="array" ref="D12082">_xlfn.IFS(Tableau13[[#This Row],[Jours]]="W","Talon",Tableau13[[#This Row],[Colonne1]]="HP","Consommation normale",E12082="HC","Talon")</f>
        <v>#VALUE!</v>
      </c>
      <c r="E12082" s="3" t="e" cm="1">
        <f t="array" ref="E120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83" spans="3:5">
      <c r="C12083" t="e">
        <f>IF(WEEKDAY(#REF!,11)&gt;5,"W","S")</f>
        <v>#REF!</v>
      </c>
      <c r="D12083" t="e" cm="1">
        <f t="array" ref="D12083">_xlfn.IFS(Tableau13[[#This Row],[Jours]]="W","Talon",Tableau13[[#This Row],[Colonne1]]="HP","Consommation normale",E12083="HC","Talon")</f>
        <v>#VALUE!</v>
      </c>
      <c r="E12083" s="3" t="e" cm="1">
        <f t="array" ref="E120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84" spans="3:5">
      <c r="C12084" t="e">
        <f>IF(WEEKDAY(#REF!,11)&gt;5,"W","S")</f>
        <v>#REF!</v>
      </c>
      <c r="D12084" t="e" cm="1">
        <f t="array" ref="D12084">_xlfn.IFS(Tableau13[[#This Row],[Jours]]="W","Talon",Tableau13[[#This Row],[Colonne1]]="HP","Consommation normale",E12084="HC","Talon")</f>
        <v>#VALUE!</v>
      </c>
      <c r="E12084" s="3" t="e" cm="1">
        <f t="array" ref="E120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85" spans="3:5">
      <c r="C12085" t="e">
        <f>IF(WEEKDAY(#REF!,11)&gt;5,"W","S")</f>
        <v>#REF!</v>
      </c>
      <c r="D12085" t="e" cm="1">
        <f t="array" ref="D12085">_xlfn.IFS(Tableau13[[#This Row],[Jours]]="W","Talon",Tableau13[[#This Row],[Colonne1]]="HP","Consommation normale",E12085="HC","Talon")</f>
        <v>#VALUE!</v>
      </c>
      <c r="E12085" s="3" t="e" cm="1">
        <f t="array" ref="E120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86" spans="3:5">
      <c r="C12086" t="e">
        <f>IF(WEEKDAY(#REF!,11)&gt;5,"W","S")</f>
        <v>#REF!</v>
      </c>
      <c r="D12086" t="e" cm="1">
        <f t="array" ref="D12086">_xlfn.IFS(Tableau13[[#This Row],[Jours]]="W","Talon",Tableau13[[#This Row],[Colonne1]]="HP","Consommation normale",E12086="HC","Talon")</f>
        <v>#VALUE!</v>
      </c>
      <c r="E12086" s="3" t="e" cm="1">
        <f t="array" ref="E120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87" spans="3:5">
      <c r="C12087" t="e">
        <f>IF(WEEKDAY(#REF!,11)&gt;5,"W","S")</f>
        <v>#REF!</v>
      </c>
      <c r="D12087" t="e" cm="1">
        <f t="array" ref="D12087">_xlfn.IFS(Tableau13[[#This Row],[Jours]]="W","Talon",Tableau13[[#This Row],[Colonne1]]="HP","Consommation normale",E12087="HC","Talon")</f>
        <v>#VALUE!</v>
      </c>
      <c r="E12087" s="3" t="e" cm="1">
        <f t="array" ref="E120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88" spans="3:5">
      <c r="C12088" t="e">
        <f>IF(WEEKDAY(#REF!,11)&gt;5,"W","S")</f>
        <v>#REF!</v>
      </c>
      <c r="D12088" t="e" cm="1">
        <f t="array" ref="D12088">_xlfn.IFS(Tableau13[[#This Row],[Jours]]="W","Talon",Tableau13[[#This Row],[Colonne1]]="HP","Consommation normale",E12088="HC","Talon")</f>
        <v>#VALUE!</v>
      </c>
      <c r="E12088" s="3" t="e" cm="1">
        <f t="array" ref="E120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89" spans="3:5">
      <c r="C12089" t="e">
        <f>IF(WEEKDAY(#REF!,11)&gt;5,"W","S")</f>
        <v>#REF!</v>
      </c>
      <c r="D12089" t="e" cm="1">
        <f t="array" ref="D12089">_xlfn.IFS(Tableau13[[#This Row],[Jours]]="W","Talon",Tableau13[[#This Row],[Colonne1]]="HP","Consommation normale",E12089="HC","Talon")</f>
        <v>#VALUE!</v>
      </c>
      <c r="E12089" s="3" t="e" cm="1">
        <f t="array" ref="E120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90" spans="3:5">
      <c r="C12090" t="e">
        <f>IF(WEEKDAY(#REF!,11)&gt;5,"W","S")</f>
        <v>#REF!</v>
      </c>
      <c r="D12090" t="e" cm="1">
        <f t="array" ref="D12090">_xlfn.IFS(Tableau13[[#This Row],[Jours]]="W","Talon",Tableau13[[#This Row],[Colonne1]]="HP","Consommation normale",E12090="HC","Talon")</f>
        <v>#VALUE!</v>
      </c>
      <c r="E12090" s="3" t="e" cm="1">
        <f t="array" ref="E120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91" spans="3:5">
      <c r="C12091" t="e">
        <f>IF(WEEKDAY(#REF!,11)&gt;5,"W","S")</f>
        <v>#REF!</v>
      </c>
      <c r="D12091" t="e" cm="1">
        <f t="array" ref="D12091">_xlfn.IFS(Tableau13[[#This Row],[Jours]]="W","Talon",Tableau13[[#This Row],[Colonne1]]="HP","Consommation normale",E12091="HC","Talon")</f>
        <v>#VALUE!</v>
      </c>
      <c r="E12091" s="3" t="e" cm="1">
        <f t="array" ref="E120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92" spans="3:5">
      <c r="C12092" t="e">
        <f>IF(WEEKDAY(#REF!,11)&gt;5,"W","S")</f>
        <v>#REF!</v>
      </c>
      <c r="D12092" t="e" cm="1">
        <f t="array" ref="D12092">_xlfn.IFS(Tableau13[[#This Row],[Jours]]="W","Talon",Tableau13[[#This Row],[Colonne1]]="HP","Consommation normale",E12092="HC","Talon")</f>
        <v>#VALUE!</v>
      </c>
      <c r="E12092" s="3" t="e" cm="1">
        <f t="array" ref="E120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93" spans="3:5">
      <c r="C12093" t="e">
        <f>IF(WEEKDAY(#REF!,11)&gt;5,"W","S")</f>
        <v>#REF!</v>
      </c>
      <c r="D12093" t="e" cm="1">
        <f t="array" ref="D12093">_xlfn.IFS(Tableau13[[#This Row],[Jours]]="W","Talon",Tableau13[[#This Row],[Colonne1]]="HP","Consommation normale",E12093="HC","Talon")</f>
        <v>#VALUE!</v>
      </c>
      <c r="E12093" s="3" t="e" cm="1">
        <f t="array" ref="E120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94" spans="3:5">
      <c r="C12094" t="e">
        <f>IF(WEEKDAY(#REF!,11)&gt;5,"W","S")</f>
        <v>#REF!</v>
      </c>
      <c r="D12094" t="e" cm="1">
        <f t="array" ref="D12094">_xlfn.IFS(Tableau13[[#This Row],[Jours]]="W","Talon",Tableau13[[#This Row],[Colonne1]]="HP","Consommation normale",E12094="HC","Talon")</f>
        <v>#VALUE!</v>
      </c>
      <c r="E12094" s="3" t="e" cm="1">
        <f t="array" ref="E120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95" spans="3:5">
      <c r="C12095" t="e">
        <f>IF(WEEKDAY(#REF!,11)&gt;5,"W","S")</f>
        <v>#REF!</v>
      </c>
      <c r="D12095" t="e" cm="1">
        <f t="array" ref="D12095">_xlfn.IFS(Tableau13[[#This Row],[Jours]]="W","Talon",Tableau13[[#This Row],[Colonne1]]="HP","Consommation normale",E12095="HC","Talon")</f>
        <v>#VALUE!</v>
      </c>
      <c r="E12095" s="3" t="e" cm="1">
        <f t="array" ref="E120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96" spans="3:5">
      <c r="C12096" t="e">
        <f>IF(WEEKDAY(#REF!,11)&gt;5,"W","S")</f>
        <v>#REF!</v>
      </c>
      <c r="D12096" t="e" cm="1">
        <f t="array" ref="D12096">_xlfn.IFS(Tableau13[[#This Row],[Jours]]="W","Talon",Tableau13[[#This Row],[Colonne1]]="HP","Consommation normale",E12096="HC","Talon")</f>
        <v>#VALUE!</v>
      </c>
      <c r="E12096" s="3" t="e" cm="1">
        <f t="array" ref="E120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97" spans="3:5">
      <c r="C12097" t="e">
        <f>IF(WEEKDAY(#REF!,11)&gt;5,"W","S")</f>
        <v>#REF!</v>
      </c>
      <c r="D12097" t="e" cm="1">
        <f t="array" ref="D12097">_xlfn.IFS(Tableau13[[#This Row],[Jours]]="W","Talon",Tableau13[[#This Row],[Colonne1]]="HP","Consommation normale",E12097="HC","Talon")</f>
        <v>#VALUE!</v>
      </c>
      <c r="E12097" s="3" t="e" cm="1">
        <f t="array" ref="E120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98" spans="3:5">
      <c r="C12098" t="e">
        <f>IF(WEEKDAY(#REF!,11)&gt;5,"W","S")</f>
        <v>#REF!</v>
      </c>
      <c r="D12098" t="e" cm="1">
        <f t="array" ref="D12098">_xlfn.IFS(Tableau13[[#This Row],[Jours]]="W","Talon",Tableau13[[#This Row],[Colonne1]]="HP","Consommation normale",E12098="HC","Talon")</f>
        <v>#VALUE!</v>
      </c>
      <c r="E12098" s="3" t="e" cm="1">
        <f t="array" ref="E120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099" spans="3:5">
      <c r="C12099" t="e">
        <f>IF(WEEKDAY(#REF!,11)&gt;5,"W","S")</f>
        <v>#REF!</v>
      </c>
      <c r="D12099" t="e" cm="1">
        <f t="array" ref="D12099">_xlfn.IFS(Tableau13[[#This Row],[Jours]]="W","Talon",Tableau13[[#This Row],[Colonne1]]="HP","Consommation normale",E12099="HC","Talon")</f>
        <v>#VALUE!</v>
      </c>
      <c r="E12099" s="3" t="e" cm="1">
        <f t="array" ref="E120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00" spans="3:5">
      <c r="C12100" t="e">
        <f>IF(WEEKDAY(#REF!,11)&gt;5,"W","S")</f>
        <v>#REF!</v>
      </c>
      <c r="D12100" t="e" cm="1">
        <f t="array" ref="D12100">_xlfn.IFS(Tableau13[[#This Row],[Jours]]="W","Talon",Tableau13[[#This Row],[Colonne1]]="HP","Consommation normale",E12100="HC","Talon")</f>
        <v>#VALUE!</v>
      </c>
      <c r="E12100" s="3" t="e" cm="1">
        <f t="array" ref="E121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01" spans="3:5">
      <c r="C12101" t="e">
        <f>IF(WEEKDAY(#REF!,11)&gt;5,"W","S")</f>
        <v>#REF!</v>
      </c>
      <c r="D12101" t="e" cm="1">
        <f t="array" ref="D12101">_xlfn.IFS(Tableau13[[#This Row],[Jours]]="W","Talon",Tableau13[[#This Row],[Colonne1]]="HP","Consommation normale",E12101="HC","Talon")</f>
        <v>#VALUE!</v>
      </c>
      <c r="E12101" s="3" t="e" cm="1">
        <f t="array" ref="E121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02" spans="3:5">
      <c r="C12102" t="e">
        <f>IF(WEEKDAY(#REF!,11)&gt;5,"W","S")</f>
        <v>#REF!</v>
      </c>
      <c r="D12102" t="e" cm="1">
        <f t="array" ref="D12102">_xlfn.IFS(Tableau13[[#This Row],[Jours]]="W","Talon",Tableau13[[#This Row],[Colonne1]]="HP","Consommation normale",E12102="HC","Talon")</f>
        <v>#VALUE!</v>
      </c>
      <c r="E12102" s="3" t="e" cm="1">
        <f t="array" ref="E121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03" spans="3:5">
      <c r="C12103" t="e">
        <f>IF(WEEKDAY(#REF!,11)&gt;5,"W","S")</f>
        <v>#REF!</v>
      </c>
      <c r="D12103" t="e" cm="1">
        <f t="array" ref="D12103">_xlfn.IFS(Tableau13[[#This Row],[Jours]]="W","Talon",Tableau13[[#This Row],[Colonne1]]="HP","Consommation normale",E12103="HC","Talon")</f>
        <v>#VALUE!</v>
      </c>
      <c r="E12103" s="3" t="e" cm="1">
        <f t="array" ref="E121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04" spans="3:5">
      <c r="C12104" t="e">
        <f>IF(WEEKDAY(#REF!,11)&gt;5,"W","S")</f>
        <v>#REF!</v>
      </c>
      <c r="D12104" t="e" cm="1">
        <f t="array" ref="D12104">_xlfn.IFS(Tableau13[[#This Row],[Jours]]="W","Talon",Tableau13[[#This Row],[Colonne1]]="HP","Consommation normale",E12104="HC","Talon")</f>
        <v>#VALUE!</v>
      </c>
      <c r="E12104" s="3" t="e" cm="1">
        <f t="array" ref="E121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05" spans="3:5">
      <c r="C12105" t="e">
        <f>IF(WEEKDAY(#REF!,11)&gt;5,"W","S")</f>
        <v>#REF!</v>
      </c>
      <c r="D12105" t="e" cm="1">
        <f t="array" ref="D12105">_xlfn.IFS(Tableau13[[#This Row],[Jours]]="W","Talon",Tableau13[[#This Row],[Colonne1]]="HP","Consommation normale",E12105="HC","Talon")</f>
        <v>#VALUE!</v>
      </c>
      <c r="E12105" s="3" t="e" cm="1">
        <f t="array" ref="E121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06" spans="3:5">
      <c r="C12106" t="e">
        <f>IF(WEEKDAY(#REF!,11)&gt;5,"W","S")</f>
        <v>#REF!</v>
      </c>
      <c r="D12106" t="e" cm="1">
        <f t="array" ref="D12106">_xlfn.IFS(Tableau13[[#This Row],[Jours]]="W","Talon",Tableau13[[#This Row],[Colonne1]]="HP","Consommation normale",E12106="HC","Talon")</f>
        <v>#VALUE!</v>
      </c>
      <c r="E12106" s="3" t="e" cm="1">
        <f t="array" ref="E121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07" spans="3:5">
      <c r="C12107" t="e">
        <f>IF(WEEKDAY(#REF!,11)&gt;5,"W","S")</f>
        <v>#REF!</v>
      </c>
      <c r="D12107" t="e" cm="1">
        <f t="array" ref="D12107">_xlfn.IFS(Tableau13[[#This Row],[Jours]]="W","Talon",Tableau13[[#This Row],[Colonne1]]="HP","Consommation normale",E12107="HC","Talon")</f>
        <v>#VALUE!</v>
      </c>
      <c r="E12107" s="3" t="e" cm="1">
        <f t="array" ref="E121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08" spans="3:5">
      <c r="C12108" t="e">
        <f>IF(WEEKDAY(#REF!,11)&gt;5,"W","S")</f>
        <v>#REF!</v>
      </c>
      <c r="D12108" t="e" cm="1">
        <f t="array" ref="D12108">_xlfn.IFS(Tableau13[[#This Row],[Jours]]="W","Talon",Tableau13[[#This Row],[Colonne1]]="HP","Consommation normale",E12108="HC","Talon")</f>
        <v>#VALUE!</v>
      </c>
      <c r="E12108" s="3" t="e" cm="1">
        <f t="array" ref="E121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09" spans="3:5">
      <c r="C12109" t="e">
        <f>IF(WEEKDAY(#REF!,11)&gt;5,"W","S")</f>
        <v>#REF!</v>
      </c>
      <c r="D12109" t="e" cm="1">
        <f t="array" ref="D12109">_xlfn.IFS(Tableau13[[#This Row],[Jours]]="W","Talon",Tableau13[[#This Row],[Colonne1]]="HP","Consommation normale",E12109="HC","Talon")</f>
        <v>#VALUE!</v>
      </c>
      <c r="E12109" s="3" t="e" cm="1">
        <f t="array" ref="E121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10" spans="3:5">
      <c r="C12110" t="e">
        <f>IF(WEEKDAY(#REF!,11)&gt;5,"W","S")</f>
        <v>#REF!</v>
      </c>
      <c r="D12110" t="e" cm="1">
        <f t="array" ref="D12110">_xlfn.IFS(Tableau13[[#This Row],[Jours]]="W","Talon",Tableau13[[#This Row],[Colonne1]]="HP","Consommation normale",E12110="HC","Talon")</f>
        <v>#VALUE!</v>
      </c>
      <c r="E12110" s="3" t="e" cm="1">
        <f t="array" ref="E121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11" spans="3:5">
      <c r="C12111" t="e">
        <f>IF(WEEKDAY(#REF!,11)&gt;5,"W","S")</f>
        <v>#REF!</v>
      </c>
      <c r="D12111" t="e" cm="1">
        <f t="array" ref="D12111">_xlfn.IFS(Tableau13[[#This Row],[Jours]]="W","Talon",Tableau13[[#This Row],[Colonne1]]="HP","Consommation normale",E12111="HC","Talon")</f>
        <v>#VALUE!</v>
      </c>
      <c r="E12111" s="3" t="e" cm="1">
        <f t="array" ref="E121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12" spans="3:5">
      <c r="C12112" t="e">
        <f>IF(WEEKDAY(#REF!,11)&gt;5,"W","S")</f>
        <v>#REF!</v>
      </c>
      <c r="D12112" t="e" cm="1">
        <f t="array" ref="D12112">_xlfn.IFS(Tableau13[[#This Row],[Jours]]="W","Talon",Tableau13[[#This Row],[Colonne1]]="HP","Consommation normale",E12112="HC","Talon")</f>
        <v>#VALUE!</v>
      </c>
      <c r="E12112" s="3" t="e" cm="1">
        <f t="array" ref="E121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13" spans="3:5">
      <c r="C12113" t="e">
        <f>IF(WEEKDAY(#REF!,11)&gt;5,"W","S")</f>
        <v>#REF!</v>
      </c>
      <c r="D12113" t="e" cm="1">
        <f t="array" ref="D12113">_xlfn.IFS(Tableau13[[#This Row],[Jours]]="W","Talon",Tableau13[[#This Row],[Colonne1]]="HP","Consommation normale",E12113="HC","Talon")</f>
        <v>#VALUE!</v>
      </c>
      <c r="E12113" s="3" t="e" cm="1">
        <f t="array" ref="E121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14" spans="3:5">
      <c r="C12114" t="e">
        <f>IF(WEEKDAY(#REF!,11)&gt;5,"W","S")</f>
        <v>#REF!</v>
      </c>
      <c r="D12114" t="e" cm="1">
        <f t="array" ref="D12114">_xlfn.IFS(Tableau13[[#This Row],[Jours]]="W","Talon",Tableau13[[#This Row],[Colonne1]]="HP","Consommation normale",E12114="HC","Talon")</f>
        <v>#VALUE!</v>
      </c>
      <c r="E12114" s="3" t="e" cm="1">
        <f t="array" ref="E121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15" spans="3:5">
      <c r="C12115" t="e">
        <f>IF(WEEKDAY(#REF!,11)&gt;5,"W","S")</f>
        <v>#REF!</v>
      </c>
      <c r="D12115" t="e" cm="1">
        <f t="array" ref="D12115">_xlfn.IFS(Tableau13[[#This Row],[Jours]]="W","Talon",Tableau13[[#This Row],[Colonne1]]="HP","Consommation normale",E12115="HC","Talon")</f>
        <v>#VALUE!</v>
      </c>
      <c r="E12115" s="3" t="e" cm="1">
        <f t="array" ref="E121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16" spans="3:5">
      <c r="C12116" t="e">
        <f>IF(WEEKDAY(#REF!,11)&gt;5,"W","S")</f>
        <v>#REF!</v>
      </c>
      <c r="D12116" t="e" cm="1">
        <f t="array" ref="D12116">_xlfn.IFS(Tableau13[[#This Row],[Jours]]="W","Talon",Tableau13[[#This Row],[Colonne1]]="HP","Consommation normale",E12116="HC","Talon")</f>
        <v>#VALUE!</v>
      </c>
      <c r="E12116" s="3" t="e" cm="1">
        <f t="array" ref="E121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17" spans="3:5">
      <c r="C12117" t="e">
        <f>IF(WEEKDAY(#REF!,11)&gt;5,"W","S")</f>
        <v>#REF!</v>
      </c>
      <c r="D12117" t="e" cm="1">
        <f t="array" ref="D12117">_xlfn.IFS(Tableau13[[#This Row],[Jours]]="W","Talon",Tableau13[[#This Row],[Colonne1]]="HP","Consommation normale",E12117="HC","Talon")</f>
        <v>#VALUE!</v>
      </c>
      <c r="E12117" s="3" t="e" cm="1">
        <f t="array" ref="E121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18" spans="3:5">
      <c r="C12118" t="e">
        <f>IF(WEEKDAY(#REF!,11)&gt;5,"W","S")</f>
        <v>#REF!</v>
      </c>
      <c r="D12118" t="e" cm="1">
        <f t="array" ref="D12118">_xlfn.IFS(Tableau13[[#This Row],[Jours]]="W","Talon",Tableau13[[#This Row],[Colonne1]]="HP","Consommation normale",E12118="HC","Talon")</f>
        <v>#VALUE!</v>
      </c>
      <c r="E12118" s="3" t="e" cm="1">
        <f t="array" ref="E121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19" spans="3:5">
      <c r="C12119" t="e">
        <f>IF(WEEKDAY(#REF!,11)&gt;5,"W","S")</f>
        <v>#REF!</v>
      </c>
      <c r="D12119" t="e" cm="1">
        <f t="array" ref="D12119">_xlfn.IFS(Tableau13[[#This Row],[Jours]]="W","Talon",Tableau13[[#This Row],[Colonne1]]="HP","Consommation normale",E12119="HC","Talon")</f>
        <v>#VALUE!</v>
      </c>
      <c r="E12119" s="3" t="e" cm="1">
        <f t="array" ref="E121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20" spans="3:5">
      <c r="C12120" t="e">
        <f>IF(WEEKDAY(#REF!,11)&gt;5,"W","S")</f>
        <v>#REF!</v>
      </c>
      <c r="D12120" t="e" cm="1">
        <f t="array" ref="D12120">_xlfn.IFS(Tableau13[[#This Row],[Jours]]="W","Talon",Tableau13[[#This Row],[Colonne1]]="HP","Consommation normale",E12120="HC","Talon")</f>
        <v>#VALUE!</v>
      </c>
      <c r="E12120" s="3" t="e" cm="1">
        <f t="array" ref="E121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21" spans="3:5">
      <c r="C12121" t="e">
        <f>IF(WEEKDAY(#REF!,11)&gt;5,"W","S")</f>
        <v>#REF!</v>
      </c>
      <c r="D12121" t="e" cm="1">
        <f t="array" ref="D12121">_xlfn.IFS(Tableau13[[#This Row],[Jours]]="W","Talon",Tableau13[[#This Row],[Colonne1]]="HP","Consommation normale",E12121="HC","Talon")</f>
        <v>#VALUE!</v>
      </c>
      <c r="E12121" s="3" t="e" cm="1">
        <f t="array" ref="E121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22" spans="3:5">
      <c r="C12122" t="e">
        <f>IF(WEEKDAY(#REF!,11)&gt;5,"W","S")</f>
        <v>#REF!</v>
      </c>
      <c r="D12122" t="e" cm="1">
        <f t="array" ref="D12122">_xlfn.IFS(Tableau13[[#This Row],[Jours]]="W","Talon",Tableau13[[#This Row],[Colonne1]]="HP","Consommation normale",E12122="HC","Talon")</f>
        <v>#VALUE!</v>
      </c>
      <c r="E12122" s="3" t="e" cm="1">
        <f t="array" ref="E121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23" spans="3:5">
      <c r="C12123" t="e">
        <f>IF(WEEKDAY(#REF!,11)&gt;5,"W","S")</f>
        <v>#REF!</v>
      </c>
      <c r="D12123" t="e" cm="1">
        <f t="array" ref="D12123">_xlfn.IFS(Tableau13[[#This Row],[Jours]]="W","Talon",Tableau13[[#This Row],[Colonne1]]="HP","Consommation normale",E12123="HC","Talon")</f>
        <v>#VALUE!</v>
      </c>
      <c r="E12123" s="3" t="e" cm="1">
        <f t="array" ref="E121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24" spans="3:5">
      <c r="C12124" t="e">
        <f>IF(WEEKDAY(#REF!,11)&gt;5,"W","S")</f>
        <v>#REF!</v>
      </c>
      <c r="D12124" t="e" cm="1">
        <f t="array" ref="D12124">_xlfn.IFS(Tableau13[[#This Row],[Jours]]="W","Talon",Tableau13[[#This Row],[Colonne1]]="HP","Consommation normale",E12124="HC","Talon")</f>
        <v>#VALUE!</v>
      </c>
      <c r="E12124" s="3" t="e" cm="1">
        <f t="array" ref="E121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25" spans="3:5">
      <c r="C12125" t="e">
        <f>IF(WEEKDAY(#REF!,11)&gt;5,"W","S")</f>
        <v>#REF!</v>
      </c>
      <c r="D12125" t="e" cm="1">
        <f t="array" ref="D12125">_xlfn.IFS(Tableau13[[#This Row],[Jours]]="W","Talon",Tableau13[[#This Row],[Colonne1]]="HP","Consommation normale",E12125="HC","Talon")</f>
        <v>#VALUE!</v>
      </c>
      <c r="E12125" s="3" t="e" cm="1">
        <f t="array" ref="E121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26" spans="3:5">
      <c r="C12126" t="e">
        <f>IF(WEEKDAY(#REF!,11)&gt;5,"W","S")</f>
        <v>#REF!</v>
      </c>
      <c r="D12126" t="e" cm="1">
        <f t="array" ref="D12126">_xlfn.IFS(Tableau13[[#This Row],[Jours]]="W","Talon",Tableau13[[#This Row],[Colonne1]]="HP","Consommation normale",E12126="HC","Talon")</f>
        <v>#VALUE!</v>
      </c>
      <c r="E12126" s="3" t="e" cm="1">
        <f t="array" ref="E121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27" spans="3:5">
      <c r="C12127" t="e">
        <f>IF(WEEKDAY(#REF!,11)&gt;5,"W","S")</f>
        <v>#REF!</v>
      </c>
      <c r="D12127" t="e" cm="1">
        <f t="array" ref="D12127">_xlfn.IFS(Tableau13[[#This Row],[Jours]]="W","Talon",Tableau13[[#This Row],[Colonne1]]="HP","Consommation normale",E12127="HC","Talon")</f>
        <v>#VALUE!</v>
      </c>
      <c r="E12127" s="3" t="e" cm="1">
        <f t="array" ref="E121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28" spans="3:5">
      <c r="C12128" t="e">
        <f>IF(WEEKDAY(#REF!,11)&gt;5,"W","S")</f>
        <v>#REF!</v>
      </c>
      <c r="D12128" t="e" cm="1">
        <f t="array" ref="D12128">_xlfn.IFS(Tableau13[[#This Row],[Jours]]="W","Talon",Tableau13[[#This Row],[Colonne1]]="HP","Consommation normale",E12128="HC","Talon")</f>
        <v>#VALUE!</v>
      </c>
      <c r="E12128" s="3" t="e" cm="1">
        <f t="array" ref="E121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29" spans="3:5">
      <c r="C12129" t="e">
        <f>IF(WEEKDAY(#REF!,11)&gt;5,"W","S")</f>
        <v>#REF!</v>
      </c>
      <c r="D12129" t="e" cm="1">
        <f t="array" ref="D12129">_xlfn.IFS(Tableau13[[#This Row],[Jours]]="W","Talon",Tableau13[[#This Row],[Colonne1]]="HP","Consommation normale",E12129="HC","Talon")</f>
        <v>#VALUE!</v>
      </c>
      <c r="E12129" s="3" t="e" cm="1">
        <f t="array" ref="E121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30" spans="3:5">
      <c r="C12130" t="e">
        <f>IF(WEEKDAY(#REF!,11)&gt;5,"W","S")</f>
        <v>#REF!</v>
      </c>
      <c r="D12130" t="e" cm="1">
        <f t="array" ref="D12130">_xlfn.IFS(Tableau13[[#This Row],[Jours]]="W","Talon",Tableau13[[#This Row],[Colonne1]]="HP","Consommation normale",E12130="HC","Talon")</f>
        <v>#VALUE!</v>
      </c>
      <c r="E12130" s="3" t="e" cm="1">
        <f t="array" ref="E121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31" spans="3:5">
      <c r="C12131" t="e">
        <f>IF(WEEKDAY(#REF!,11)&gt;5,"W","S")</f>
        <v>#REF!</v>
      </c>
      <c r="D12131" t="e" cm="1">
        <f t="array" ref="D12131">_xlfn.IFS(Tableau13[[#This Row],[Jours]]="W","Talon",Tableau13[[#This Row],[Colonne1]]="HP","Consommation normale",E12131="HC","Talon")</f>
        <v>#VALUE!</v>
      </c>
      <c r="E12131" s="3" t="e" cm="1">
        <f t="array" ref="E121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32" spans="3:5">
      <c r="C12132" t="e">
        <f>IF(WEEKDAY(#REF!,11)&gt;5,"W","S")</f>
        <v>#REF!</v>
      </c>
      <c r="D12132" t="e" cm="1">
        <f t="array" ref="D12132">_xlfn.IFS(Tableau13[[#This Row],[Jours]]="W","Talon",Tableau13[[#This Row],[Colonne1]]="HP","Consommation normale",E12132="HC","Talon")</f>
        <v>#VALUE!</v>
      </c>
      <c r="E12132" s="3" t="e" cm="1">
        <f t="array" ref="E121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33" spans="3:5">
      <c r="C12133" t="e">
        <f>IF(WEEKDAY(#REF!,11)&gt;5,"W","S")</f>
        <v>#REF!</v>
      </c>
      <c r="D12133" t="e" cm="1">
        <f t="array" ref="D12133">_xlfn.IFS(Tableau13[[#This Row],[Jours]]="W","Talon",Tableau13[[#This Row],[Colonne1]]="HP","Consommation normale",E12133="HC","Talon")</f>
        <v>#VALUE!</v>
      </c>
      <c r="E12133" s="3" t="e" cm="1">
        <f t="array" ref="E121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34" spans="3:5">
      <c r="C12134" t="e">
        <f>IF(WEEKDAY(#REF!,11)&gt;5,"W","S")</f>
        <v>#REF!</v>
      </c>
      <c r="D12134" t="e" cm="1">
        <f t="array" ref="D12134">_xlfn.IFS(Tableau13[[#This Row],[Jours]]="W","Talon",Tableau13[[#This Row],[Colonne1]]="HP","Consommation normale",E12134="HC","Talon")</f>
        <v>#VALUE!</v>
      </c>
      <c r="E12134" s="3" t="e" cm="1">
        <f t="array" ref="E121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35" spans="3:5">
      <c r="C12135" t="e">
        <f>IF(WEEKDAY(#REF!,11)&gt;5,"W","S")</f>
        <v>#REF!</v>
      </c>
      <c r="D12135" t="e" cm="1">
        <f t="array" ref="D12135">_xlfn.IFS(Tableau13[[#This Row],[Jours]]="W","Talon",Tableau13[[#This Row],[Colonne1]]="HP","Consommation normale",E12135="HC","Talon")</f>
        <v>#VALUE!</v>
      </c>
      <c r="E12135" s="3" t="e" cm="1">
        <f t="array" ref="E121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36" spans="3:5">
      <c r="C12136" t="e">
        <f>IF(WEEKDAY(#REF!,11)&gt;5,"W","S")</f>
        <v>#REF!</v>
      </c>
      <c r="D12136" t="e" cm="1">
        <f t="array" ref="D12136">_xlfn.IFS(Tableau13[[#This Row],[Jours]]="W","Talon",Tableau13[[#This Row],[Colonne1]]="HP","Consommation normale",E12136="HC","Talon")</f>
        <v>#VALUE!</v>
      </c>
      <c r="E12136" s="3" t="e" cm="1">
        <f t="array" ref="E121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37" spans="3:5">
      <c r="C12137" t="e">
        <f>IF(WEEKDAY(#REF!,11)&gt;5,"W","S")</f>
        <v>#REF!</v>
      </c>
      <c r="D12137" t="e" cm="1">
        <f t="array" ref="D12137">_xlfn.IFS(Tableau13[[#This Row],[Jours]]="W","Talon",Tableau13[[#This Row],[Colonne1]]="HP","Consommation normale",E12137="HC","Talon")</f>
        <v>#VALUE!</v>
      </c>
      <c r="E12137" s="3" t="e" cm="1">
        <f t="array" ref="E121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38" spans="3:5">
      <c r="C12138" t="e">
        <f>IF(WEEKDAY(#REF!,11)&gt;5,"W","S")</f>
        <v>#REF!</v>
      </c>
      <c r="D12138" t="e" cm="1">
        <f t="array" ref="D12138">_xlfn.IFS(Tableau13[[#This Row],[Jours]]="W","Talon",Tableau13[[#This Row],[Colonne1]]="HP","Consommation normale",E12138="HC","Talon")</f>
        <v>#VALUE!</v>
      </c>
      <c r="E12138" s="3" t="e" cm="1">
        <f t="array" ref="E121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39" spans="3:5">
      <c r="C12139" t="e">
        <f>IF(WEEKDAY(#REF!,11)&gt;5,"W","S")</f>
        <v>#REF!</v>
      </c>
      <c r="D12139" t="e" cm="1">
        <f t="array" ref="D12139">_xlfn.IFS(Tableau13[[#This Row],[Jours]]="W","Talon",Tableau13[[#This Row],[Colonne1]]="HP","Consommation normale",E12139="HC","Talon")</f>
        <v>#VALUE!</v>
      </c>
      <c r="E12139" s="3" t="e" cm="1">
        <f t="array" ref="E121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40" spans="3:5">
      <c r="C12140" t="e">
        <f>IF(WEEKDAY(#REF!,11)&gt;5,"W","S")</f>
        <v>#REF!</v>
      </c>
      <c r="D12140" t="e" cm="1">
        <f t="array" ref="D12140">_xlfn.IFS(Tableau13[[#This Row],[Jours]]="W","Talon",Tableau13[[#This Row],[Colonne1]]="HP","Consommation normale",E12140="HC","Talon")</f>
        <v>#VALUE!</v>
      </c>
      <c r="E12140" s="3" t="e" cm="1">
        <f t="array" ref="E121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41" spans="3:5">
      <c r="C12141" t="e">
        <f>IF(WEEKDAY(#REF!,11)&gt;5,"W","S")</f>
        <v>#REF!</v>
      </c>
      <c r="D12141" t="e" cm="1">
        <f t="array" ref="D12141">_xlfn.IFS(Tableau13[[#This Row],[Jours]]="W","Talon",Tableau13[[#This Row],[Colonne1]]="HP","Consommation normale",E12141="HC","Talon")</f>
        <v>#VALUE!</v>
      </c>
      <c r="E12141" s="3" t="e" cm="1">
        <f t="array" ref="E121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42" spans="3:5">
      <c r="C12142" t="e">
        <f>IF(WEEKDAY(#REF!,11)&gt;5,"W","S")</f>
        <v>#REF!</v>
      </c>
      <c r="D12142" t="e" cm="1">
        <f t="array" ref="D12142">_xlfn.IFS(Tableau13[[#This Row],[Jours]]="W","Talon",Tableau13[[#This Row],[Colonne1]]="HP","Consommation normale",E12142="HC","Talon")</f>
        <v>#VALUE!</v>
      </c>
      <c r="E12142" s="3" t="e" cm="1">
        <f t="array" ref="E121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43" spans="3:5">
      <c r="C12143" t="e">
        <f>IF(WEEKDAY(#REF!,11)&gt;5,"W","S")</f>
        <v>#REF!</v>
      </c>
      <c r="D12143" t="e" cm="1">
        <f t="array" ref="D12143">_xlfn.IFS(Tableau13[[#This Row],[Jours]]="W","Talon",Tableau13[[#This Row],[Colonne1]]="HP","Consommation normale",E12143="HC","Talon")</f>
        <v>#VALUE!</v>
      </c>
      <c r="E12143" s="3" t="e" cm="1">
        <f t="array" ref="E121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44" spans="3:5">
      <c r="C12144" t="e">
        <f>IF(WEEKDAY(#REF!,11)&gt;5,"W","S")</f>
        <v>#REF!</v>
      </c>
      <c r="D12144" t="e" cm="1">
        <f t="array" ref="D12144">_xlfn.IFS(Tableau13[[#This Row],[Jours]]="W","Talon",Tableau13[[#This Row],[Colonne1]]="HP","Consommation normale",E12144="HC","Talon")</f>
        <v>#VALUE!</v>
      </c>
      <c r="E12144" s="3" t="e" cm="1">
        <f t="array" ref="E121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45" spans="3:5">
      <c r="C12145" t="e">
        <f>IF(WEEKDAY(#REF!,11)&gt;5,"W","S")</f>
        <v>#REF!</v>
      </c>
      <c r="D12145" t="e" cm="1">
        <f t="array" ref="D12145">_xlfn.IFS(Tableau13[[#This Row],[Jours]]="W","Talon",Tableau13[[#This Row],[Colonne1]]="HP","Consommation normale",E12145="HC","Talon")</f>
        <v>#VALUE!</v>
      </c>
      <c r="E12145" s="3" t="e" cm="1">
        <f t="array" ref="E121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46" spans="3:5">
      <c r="C12146" t="e">
        <f>IF(WEEKDAY(#REF!,11)&gt;5,"W","S")</f>
        <v>#REF!</v>
      </c>
      <c r="D12146" t="e" cm="1">
        <f t="array" ref="D12146">_xlfn.IFS(Tableau13[[#This Row],[Jours]]="W","Talon",Tableau13[[#This Row],[Colonne1]]="HP","Consommation normale",E12146="HC","Talon")</f>
        <v>#VALUE!</v>
      </c>
      <c r="E12146" s="3" t="e" cm="1">
        <f t="array" ref="E121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47" spans="3:5">
      <c r="C12147" t="e">
        <f>IF(WEEKDAY(#REF!,11)&gt;5,"W","S")</f>
        <v>#REF!</v>
      </c>
      <c r="D12147" t="e" cm="1">
        <f t="array" ref="D12147">_xlfn.IFS(Tableau13[[#This Row],[Jours]]="W","Talon",Tableau13[[#This Row],[Colonne1]]="HP","Consommation normale",E12147="HC","Talon")</f>
        <v>#VALUE!</v>
      </c>
      <c r="E12147" s="3" t="e" cm="1">
        <f t="array" ref="E121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48" spans="3:5">
      <c r="C12148" t="e">
        <f>IF(WEEKDAY(#REF!,11)&gt;5,"W","S")</f>
        <v>#REF!</v>
      </c>
      <c r="D12148" t="e" cm="1">
        <f t="array" ref="D12148">_xlfn.IFS(Tableau13[[#This Row],[Jours]]="W","Talon",Tableau13[[#This Row],[Colonne1]]="HP","Consommation normale",E12148="HC","Talon")</f>
        <v>#VALUE!</v>
      </c>
      <c r="E12148" s="3" t="e" cm="1">
        <f t="array" ref="E121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49" spans="3:5">
      <c r="C12149" t="e">
        <f>IF(WEEKDAY(#REF!,11)&gt;5,"W","S")</f>
        <v>#REF!</v>
      </c>
      <c r="D12149" t="e" cm="1">
        <f t="array" ref="D12149">_xlfn.IFS(Tableau13[[#This Row],[Jours]]="W","Talon",Tableau13[[#This Row],[Colonne1]]="HP","Consommation normale",E12149="HC","Talon")</f>
        <v>#VALUE!</v>
      </c>
      <c r="E12149" s="3" t="e" cm="1">
        <f t="array" ref="E121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50" spans="3:5">
      <c r="C12150" t="e">
        <f>IF(WEEKDAY(#REF!,11)&gt;5,"W","S")</f>
        <v>#REF!</v>
      </c>
      <c r="D12150" t="e" cm="1">
        <f t="array" ref="D12150">_xlfn.IFS(Tableau13[[#This Row],[Jours]]="W","Talon",Tableau13[[#This Row],[Colonne1]]="HP","Consommation normale",E12150="HC","Talon")</f>
        <v>#VALUE!</v>
      </c>
      <c r="E12150" s="3" t="e" cm="1">
        <f t="array" ref="E121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51" spans="3:5">
      <c r="C12151" t="e">
        <f>IF(WEEKDAY(#REF!,11)&gt;5,"W","S")</f>
        <v>#REF!</v>
      </c>
      <c r="D12151" t="e" cm="1">
        <f t="array" ref="D12151">_xlfn.IFS(Tableau13[[#This Row],[Jours]]="W","Talon",Tableau13[[#This Row],[Colonne1]]="HP","Consommation normale",E12151="HC","Talon")</f>
        <v>#VALUE!</v>
      </c>
      <c r="E12151" s="3" t="e" cm="1">
        <f t="array" ref="E121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52" spans="3:5">
      <c r="C12152" t="e">
        <f>IF(WEEKDAY(#REF!,11)&gt;5,"W","S")</f>
        <v>#REF!</v>
      </c>
      <c r="D12152" t="e" cm="1">
        <f t="array" ref="D12152">_xlfn.IFS(Tableau13[[#This Row],[Jours]]="W","Talon",Tableau13[[#This Row],[Colonne1]]="HP","Consommation normale",E12152="HC","Talon")</f>
        <v>#VALUE!</v>
      </c>
      <c r="E12152" s="3" t="e" cm="1">
        <f t="array" ref="E121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53" spans="3:5">
      <c r="C12153" t="e">
        <f>IF(WEEKDAY(#REF!,11)&gt;5,"W","S")</f>
        <v>#REF!</v>
      </c>
      <c r="D12153" t="e" cm="1">
        <f t="array" ref="D12153">_xlfn.IFS(Tableau13[[#This Row],[Jours]]="W","Talon",Tableau13[[#This Row],[Colonne1]]="HP","Consommation normale",E12153="HC","Talon")</f>
        <v>#VALUE!</v>
      </c>
      <c r="E12153" s="3" t="e" cm="1">
        <f t="array" ref="E121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54" spans="3:5">
      <c r="C12154" t="e">
        <f>IF(WEEKDAY(#REF!,11)&gt;5,"W","S")</f>
        <v>#REF!</v>
      </c>
      <c r="D12154" t="e" cm="1">
        <f t="array" ref="D12154">_xlfn.IFS(Tableau13[[#This Row],[Jours]]="W","Talon",Tableau13[[#This Row],[Colonne1]]="HP","Consommation normale",E12154="HC","Talon")</f>
        <v>#VALUE!</v>
      </c>
      <c r="E12154" s="3" t="e" cm="1">
        <f t="array" ref="E121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55" spans="3:5">
      <c r="C12155" t="e">
        <f>IF(WEEKDAY(#REF!,11)&gt;5,"W","S")</f>
        <v>#REF!</v>
      </c>
      <c r="D12155" t="e" cm="1">
        <f t="array" ref="D12155">_xlfn.IFS(Tableau13[[#This Row],[Jours]]="W","Talon",Tableau13[[#This Row],[Colonne1]]="HP","Consommation normale",E12155="HC","Talon")</f>
        <v>#VALUE!</v>
      </c>
      <c r="E12155" s="3" t="e" cm="1">
        <f t="array" ref="E121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56" spans="3:5">
      <c r="C12156" t="e">
        <f>IF(WEEKDAY(#REF!,11)&gt;5,"W","S")</f>
        <v>#REF!</v>
      </c>
      <c r="D12156" t="e" cm="1">
        <f t="array" ref="D12156">_xlfn.IFS(Tableau13[[#This Row],[Jours]]="W","Talon",Tableau13[[#This Row],[Colonne1]]="HP","Consommation normale",E12156="HC","Talon")</f>
        <v>#VALUE!</v>
      </c>
      <c r="E12156" s="3" t="e" cm="1">
        <f t="array" ref="E121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57" spans="3:5">
      <c r="C12157" t="e">
        <f>IF(WEEKDAY(#REF!,11)&gt;5,"W","S")</f>
        <v>#REF!</v>
      </c>
      <c r="D12157" t="e" cm="1">
        <f t="array" ref="D12157">_xlfn.IFS(Tableau13[[#This Row],[Jours]]="W","Talon",Tableau13[[#This Row],[Colonne1]]="HP","Consommation normale",E12157="HC","Talon")</f>
        <v>#VALUE!</v>
      </c>
      <c r="E12157" s="3" t="e" cm="1">
        <f t="array" ref="E121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58" spans="3:5">
      <c r="C12158" t="e">
        <f>IF(WEEKDAY(#REF!,11)&gt;5,"W","S")</f>
        <v>#REF!</v>
      </c>
      <c r="D12158" t="e" cm="1">
        <f t="array" ref="D12158">_xlfn.IFS(Tableau13[[#This Row],[Jours]]="W","Talon",Tableau13[[#This Row],[Colonne1]]="HP","Consommation normale",E12158="HC","Talon")</f>
        <v>#VALUE!</v>
      </c>
      <c r="E12158" s="3" t="e" cm="1">
        <f t="array" ref="E121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59" spans="3:5">
      <c r="C12159" t="e">
        <f>IF(WEEKDAY(#REF!,11)&gt;5,"W","S")</f>
        <v>#REF!</v>
      </c>
      <c r="D12159" t="e" cm="1">
        <f t="array" ref="D12159">_xlfn.IFS(Tableau13[[#This Row],[Jours]]="W","Talon",Tableau13[[#This Row],[Colonne1]]="HP","Consommation normale",E12159="HC","Talon")</f>
        <v>#VALUE!</v>
      </c>
      <c r="E12159" s="3" t="e" cm="1">
        <f t="array" ref="E121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60" spans="3:5">
      <c r="C12160" t="e">
        <f>IF(WEEKDAY(#REF!,11)&gt;5,"W","S")</f>
        <v>#REF!</v>
      </c>
      <c r="D12160" t="e" cm="1">
        <f t="array" ref="D12160">_xlfn.IFS(Tableau13[[#This Row],[Jours]]="W","Talon",Tableau13[[#This Row],[Colonne1]]="HP","Consommation normale",E12160="HC","Talon")</f>
        <v>#VALUE!</v>
      </c>
      <c r="E12160" s="3" t="e" cm="1">
        <f t="array" ref="E121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61" spans="3:5">
      <c r="C12161" t="e">
        <f>IF(WEEKDAY(#REF!,11)&gt;5,"W","S")</f>
        <v>#REF!</v>
      </c>
      <c r="D12161" t="e" cm="1">
        <f t="array" ref="D12161">_xlfn.IFS(Tableau13[[#This Row],[Jours]]="W","Talon",Tableau13[[#This Row],[Colonne1]]="HP","Consommation normale",E12161="HC","Talon")</f>
        <v>#VALUE!</v>
      </c>
      <c r="E12161" s="3" t="e" cm="1">
        <f t="array" ref="E121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62" spans="3:5">
      <c r="C12162" t="e">
        <f>IF(WEEKDAY(#REF!,11)&gt;5,"W","S")</f>
        <v>#REF!</v>
      </c>
      <c r="D12162" t="e" cm="1">
        <f t="array" ref="D12162">_xlfn.IFS(Tableau13[[#This Row],[Jours]]="W","Talon",Tableau13[[#This Row],[Colonne1]]="HP","Consommation normale",E12162="HC","Talon")</f>
        <v>#VALUE!</v>
      </c>
      <c r="E12162" s="3" t="e" cm="1">
        <f t="array" ref="E121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63" spans="3:5">
      <c r="C12163" t="e">
        <f>IF(WEEKDAY(#REF!,11)&gt;5,"W","S")</f>
        <v>#REF!</v>
      </c>
      <c r="D12163" t="e" cm="1">
        <f t="array" ref="D12163">_xlfn.IFS(Tableau13[[#This Row],[Jours]]="W","Talon",Tableau13[[#This Row],[Colonne1]]="HP","Consommation normale",E12163="HC","Talon")</f>
        <v>#VALUE!</v>
      </c>
      <c r="E12163" s="3" t="e" cm="1">
        <f t="array" ref="E121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64" spans="3:5">
      <c r="C12164" t="e">
        <f>IF(WEEKDAY(#REF!,11)&gt;5,"W","S")</f>
        <v>#REF!</v>
      </c>
      <c r="D12164" t="e" cm="1">
        <f t="array" ref="D12164">_xlfn.IFS(Tableau13[[#This Row],[Jours]]="W","Talon",Tableau13[[#This Row],[Colonne1]]="HP","Consommation normale",E12164="HC","Talon")</f>
        <v>#VALUE!</v>
      </c>
      <c r="E12164" s="3" t="e" cm="1">
        <f t="array" ref="E121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65" spans="3:5">
      <c r="C12165" t="e">
        <f>IF(WEEKDAY(#REF!,11)&gt;5,"W","S")</f>
        <v>#REF!</v>
      </c>
      <c r="D12165" t="e" cm="1">
        <f t="array" ref="D12165">_xlfn.IFS(Tableau13[[#This Row],[Jours]]="W","Talon",Tableau13[[#This Row],[Colonne1]]="HP","Consommation normale",E12165="HC","Talon")</f>
        <v>#VALUE!</v>
      </c>
      <c r="E12165" s="3" t="e" cm="1">
        <f t="array" ref="E121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66" spans="3:5">
      <c r="C12166" t="e">
        <f>IF(WEEKDAY(#REF!,11)&gt;5,"W","S")</f>
        <v>#REF!</v>
      </c>
      <c r="D12166" t="e" cm="1">
        <f t="array" ref="D12166">_xlfn.IFS(Tableau13[[#This Row],[Jours]]="W","Talon",Tableau13[[#This Row],[Colonne1]]="HP","Consommation normale",E12166="HC","Talon")</f>
        <v>#VALUE!</v>
      </c>
      <c r="E12166" s="3" t="e" cm="1">
        <f t="array" ref="E121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67" spans="3:5">
      <c r="C12167" t="e">
        <f>IF(WEEKDAY(#REF!,11)&gt;5,"W","S")</f>
        <v>#REF!</v>
      </c>
      <c r="D12167" t="e" cm="1">
        <f t="array" ref="D12167">_xlfn.IFS(Tableau13[[#This Row],[Jours]]="W","Talon",Tableau13[[#This Row],[Colonne1]]="HP","Consommation normale",E12167="HC","Talon")</f>
        <v>#VALUE!</v>
      </c>
      <c r="E12167" s="3" t="e" cm="1">
        <f t="array" ref="E121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68" spans="3:5">
      <c r="C12168" t="e">
        <f>IF(WEEKDAY(#REF!,11)&gt;5,"W","S")</f>
        <v>#REF!</v>
      </c>
      <c r="D12168" t="e" cm="1">
        <f t="array" ref="D12168">_xlfn.IFS(Tableau13[[#This Row],[Jours]]="W","Talon",Tableau13[[#This Row],[Colonne1]]="HP","Consommation normale",E12168="HC","Talon")</f>
        <v>#VALUE!</v>
      </c>
      <c r="E12168" s="3" t="e" cm="1">
        <f t="array" ref="E121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69" spans="3:5">
      <c r="C12169" t="e">
        <f>IF(WEEKDAY(#REF!,11)&gt;5,"W","S")</f>
        <v>#REF!</v>
      </c>
      <c r="D12169" t="e" cm="1">
        <f t="array" ref="D12169">_xlfn.IFS(Tableau13[[#This Row],[Jours]]="W","Talon",Tableau13[[#This Row],[Colonne1]]="HP","Consommation normale",E12169="HC","Talon")</f>
        <v>#VALUE!</v>
      </c>
      <c r="E12169" s="3" t="e" cm="1">
        <f t="array" ref="E121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70" spans="3:5">
      <c r="C12170" t="e">
        <f>IF(WEEKDAY(#REF!,11)&gt;5,"W","S")</f>
        <v>#REF!</v>
      </c>
      <c r="D12170" t="e" cm="1">
        <f t="array" ref="D12170">_xlfn.IFS(Tableau13[[#This Row],[Jours]]="W","Talon",Tableau13[[#This Row],[Colonne1]]="HP","Consommation normale",E12170="HC","Talon")</f>
        <v>#VALUE!</v>
      </c>
      <c r="E12170" s="3" t="e" cm="1">
        <f t="array" ref="E121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71" spans="3:5">
      <c r="C12171" t="e">
        <f>IF(WEEKDAY(#REF!,11)&gt;5,"W","S")</f>
        <v>#REF!</v>
      </c>
      <c r="D12171" t="e" cm="1">
        <f t="array" ref="D12171">_xlfn.IFS(Tableau13[[#This Row],[Jours]]="W","Talon",Tableau13[[#This Row],[Colonne1]]="HP","Consommation normale",E12171="HC","Talon")</f>
        <v>#VALUE!</v>
      </c>
      <c r="E12171" s="3" t="e" cm="1">
        <f t="array" ref="E121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72" spans="3:5">
      <c r="C12172" t="e">
        <f>IF(WEEKDAY(#REF!,11)&gt;5,"W","S")</f>
        <v>#REF!</v>
      </c>
      <c r="D12172" t="e" cm="1">
        <f t="array" ref="D12172">_xlfn.IFS(Tableau13[[#This Row],[Jours]]="W","Talon",Tableau13[[#This Row],[Colonne1]]="HP","Consommation normale",E12172="HC","Talon")</f>
        <v>#VALUE!</v>
      </c>
      <c r="E12172" s="3" t="e" cm="1">
        <f t="array" ref="E121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73" spans="3:5">
      <c r="C12173" t="e">
        <f>IF(WEEKDAY(#REF!,11)&gt;5,"W","S")</f>
        <v>#REF!</v>
      </c>
      <c r="D12173" t="e" cm="1">
        <f t="array" ref="D12173">_xlfn.IFS(Tableau13[[#This Row],[Jours]]="W","Talon",Tableau13[[#This Row],[Colonne1]]="HP","Consommation normale",E12173="HC","Talon")</f>
        <v>#VALUE!</v>
      </c>
      <c r="E12173" s="3" t="e" cm="1">
        <f t="array" ref="E121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74" spans="3:5">
      <c r="C12174" t="e">
        <f>IF(WEEKDAY(#REF!,11)&gt;5,"W","S")</f>
        <v>#REF!</v>
      </c>
      <c r="D12174" t="e" cm="1">
        <f t="array" ref="D12174">_xlfn.IFS(Tableau13[[#This Row],[Jours]]="W","Talon",Tableau13[[#This Row],[Colonne1]]="HP","Consommation normale",E12174="HC","Talon")</f>
        <v>#VALUE!</v>
      </c>
      <c r="E12174" s="3" t="e" cm="1">
        <f t="array" ref="E121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75" spans="3:5">
      <c r="C12175" t="e">
        <f>IF(WEEKDAY(#REF!,11)&gt;5,"W","S")</f>
        <v>#REF!</v>
      </c>
      <c r="D12175" t="e" cm="1">
        <f t="array" ref="D12175">_xlfn.IFS(Tableau13[[#This Row],[Jours]]="W","Talon",Tableau13[[#This Row],[Colonne1]]="HP","Consommation normale",E12175="HC","Talon")</f>
        <v>#VALUE!</v>
      </c>
      <c r="E12175" s="3" t="e" cm="1">
        <f t="array" ref="E121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76" spans="3:5">
      <c r="C12176" t="e">
        <f>IF(WEEKDAY(#REF!,11)&gt;5,"W","S")</f>
        <v>#REF!</v>
      </c>
      <c r="D12176" t="e" cm="1">
        <f t="array" ref="D12176">_xlfn.IFS(Tableau13[[#This Row],[Jours]]="W","Talon",Tableau13[[#This Row],[Colonne1]]="HP","Consommation normale",E12176="HC","Talon")</f>
        <v>#VALUE!</v>
      </c>
      <c r="E12176" s="3" t="e" cm="1">
        <f t="array" ref="E121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77" spans="3:5">
      <c r="C12177" t="e">
        <f>IF(WEEKDAY(#REF!,11)&gt;5,"W","S")</f>
        <v>#REF!</v>
      </c>
      <c r="D12177" t="e" cm="1">
        <f t="array" ref="D12177">_xlfn.IFS(Tableau13[[#This Row],[Jours]]="W","Talon",Tableau13[[#This Row],[Colonne1]]="HP","Consommation normale",E12177="HC","Talon")</f>
        <v>#VALUE!</v>
      </c>
      <c r="E12177" s="3" t="e" cm="1">
        <f t="array" ref="E121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78" spans="3:5">
      <c r="C12178" t="e">
        <f>IF(WEEKDAY(#REF!,11)&gt;5,"W","S")</f>
        <v>#REF!</v>
      </c>
      <c r="D12178" t="e" cm="1">
        <f t="array" ref="D12178">_xlfn.IFS(Tableau13[[#This Row],[Jours]]="W","Talon",Tableau13[[#This Row],[Colonne1]]="HP","Consommation normale",E12178="HC","Talon")</f>
        <v>#VALUE!</v>
      </c>
      <c r="E12178" s="3" t="e" cm="1">
        <f t="array" ref="E121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79" spans="3:5">
      <c r="C12179" t="e">
        <f>IF(WEEKDAY(#REF!,11)&gt;5,"W","S")</f>
        <v>#REF!</v>
      </c>
      <c r="D12179" t="e" cm="1">
        <f t="array" ref="D12179">_xlfn.IFS(Tableau13[[#This Row],[Jours]]="W","Talon",Tableau13[[#This Row],[Colonne1]]="HP","Consommation normale",E12179="HC","Talon")</f>
        <v>#VALUE!</v>
      </c>
      <c r="E12179" s="3" t="e" cm="1">
        <f t="array" ref="E121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80" spans="3:5">
      <c r="C12180" t="e">
        <f>IF(WEEKDAY(#REF!,11)&gt;5,"W","S")</f>
        <v>#REF!</v>
      </c>
      <c r="D12180" t="e" cm="1">
        <f t="array" ref="D12180">_xlfn.IFS(Tableau13[[#This Row],[Jours]]="W","Talon",Tableau13[[#This Row],[Colonne1]]="HP","Consommation normale",E12180="HC","Talon")</f>
        <v>#VALUE!</v>
      </c>
      <c r="E12180" s="3" t="e" cm="1">
        <f t="array" ref="E121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81" spans="3:5">
      <c r="C12181" t="e">
        <f>IF(WEEKDAY(#REF!,11)&gt;5,"W","S")</f>
        <v>#REF!</v>
      </c>
      <c r="D12181" t="e" cm="1">
        <f t="array" ref="D12181">_xlfn.IFS(Tableau13[[#This Row],[Jours]]="W","Talon",Tableau13[[#This Row],[Colonne1]]="HP","Consommation normale",E12181="HC","Talon")</f>
        <v>#VALUE!</v>
      </c>
      <c r="E12181" s="3" t="e" cm="1">
        <f t="array" ref="E121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82" spans="3:5">
      <c r="C12182" t="e">
        <f>IF(WEEKDAY(#REF!,11)&gt;5,"W","S")</f>
        <v>#REF!</v>
      </c>
      <c r="D12182" t="e" cm="1">
        <f t="array" ref="D12182">_xlfn.IFS(Tableau13[[#This Row],[Jours]]="W","Talon",Tableau13[[#This Row],[Colonne1]]="HP","Consommation normale",E12182="HC","Talon")</f>
        <v>#VALUE!</v>
      </c>
      <c r="E12182" s="3" t="e" cm="1">
        <f t="array" ref="E121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83" spans="3:5">
      <c r="C12183" t="e">
        <f>IF(WEEKDAY(#REF!,11)&gt;5,"W","S")</f>
        <v>#REF!</v>
      </c>
      <c r="D12183" t="e" cm="1">
        <f t="array" ref="D12183">_xlfn.IFS(Tableau13[[#This Row],[Jours]]="W","Talon",Tableau13[[#This Row],[Colonne1]]="HP","Consommation normale",E12183="HC","Talon")</f>
        <v>#VALUE!</v>
      </c>
      <c r="E12183" s="3" t="e" cm="1">
        <f t="array" ref="E121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84" spans="3:5">
      <c r="C12184" t="e">
        <f>IF(WEEKDAY(#REF!,11)&gt;5,"W","S")</f>
        <v>#REF!</v>
      </c>
      <c r="D12184" t="e" cm="1">
        <f t="array" ref="D12184">_xlfn.IFS(Tableau13[[#This Row],[Jours]]="W","Talon",Tableau13[[#This Row],[Colonne1]]="HP","Consommation normale",E12184="HC","Talon")</f>
        <v>#VALUE!</v>
      </c>
      <c r="E12184" s="3" t="e" cm="1">
        <f t="array" ref="E121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85" spans="3:5">
      <c r="C12185" t="e">
        <f>IF(WEEKDAY(#REF!,11)&gt;5,"W","S")</f>
        <v>#REF!</v>
      </c>
      <c r="D12185" t="e" cm="1">
        <f t="array" ref="D12185">_xlfn.IFS(Tableau13[[#This Row],[Jours]]="W","Talon",Tableau13[[#This Row],[Colonne1]]="HP","Consommation normale",E12185="HC","Talon")</f>
        <v>#VALUE!</v>
      </c>
      <c r="E12185" s="3" t="e" cm="1">
        <f t="array" ref="E121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86" spans="3:5">
      <c r="C12186" t="e">
        <f>IF(WEEKDAY(#REF!,11)&gt;5,"W","S")</f>
        <v>#REF!</v>
      </c>
      <c r="D12186" t="e" cm="1">
        <f t="array" ref="D12186">_xlfn.IFS(Tableau13[[#This Row],[Jours]]="W","Talon",Tableau13[[#This Row],[Colonne1]]="HP","Consommation normale",E12186="HC","Talon")</f>
        <v>#VALUE!</v>
      </c>
      <c r="E12186" s="3" t="e" cm="1">
        <f t="array" ref="E121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87" spans="3:5">
      <c r="C12187" t="e">
        <f>IF(WEEKDAY(#REF!,11)&gt;5,"W","S")</f>
        <v>#REF!</v>
      </c>
      <c r="D12187" t="e" cm="1">
        <f t="array" ref="D12187">_xlfn.IFS(Tableau13[[#This Row],[Jours]]="W","Talon",Tableau13[[#This Row],[Colonne1]]="HP","Consommation normale",E12187="HC","Talon")</f>
        <v>#VALUE!</v>
      </c>
      <c r="E12187" s="3" t="e" cm="1">
        <f t="array" ref="E121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88" spans="3:5">
      <c r="C12188" t="e">
        <f>IF(WEEKDAY(#REF!,11)&gt;5,"W","S")</f>
        <v>#REF!</v>
      </c>
      <c r="D12188" t="e" cm="1">
        <f t="array" ref="D12188">_xlfn.IFS(Tableau13[[#This Row],[Jours]]="W","Talon",Tableau13[[#This Row],[Colonne1]]="HP","Consommation normale",E12188="HC","Talon")</f>
        <v>#VALUE!</v>
      </c>
      <c r="E12188" s="3" t="e" cm="1">
        <f t="array" ref="E121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89" spans="3:5">
      <c r="C12189" t="e">
        <f>IF(WEEKDAY(#REF!,11)&gt;5,"W","S")</f>
        <v>#REF!</v>
      </c>
      <c r="D12189" t="e" cm="1">
        <f t="array" ref="D12189">_xlfn.IFS(Tableau13[[#This Row],[Jours]]="W","Talon",Tableau13[[#This Row],[Colonne1]]="HP","Consommation normale",E12189="HC","Talon")</f>
        <v>#VALUE!</v>
      </c>
      <c r="E12189" s="3" t="e" cm="1">
        <f t="array" ref="E121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90" spans="3:5">
      <c r="C12190" t="e">
        <f>IF(WEEKDAY(#REF!,11)&gt;5,"W","S")</f>
        <v>#REF!</v>
      </c>
      <c r="D12190" t="e" cm="1">
        <f t="array" ref="D12190">_xlfn.IFS(Tableau13[[#This Row],[Jours]]="W","Talon",Tableau13[[#This Row],[Colonne1]]="HP","Consommation normale",E12190="HC","Talon")</f>
        <v>#VALUE!</v>
      </c>
      <c r="E12190" s="3" t="e" cm="1">
        <f t="array" ref="E121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91" spans="3:5">
      <c r="C12191" t="e">
        <f>IF(WEEKDAY(#REF!,11)&gt;5,"W","S")</f>
        <v>#REF!</v>
      </c>
      <c r="D12191" t="e" cm="1">
        <f t="array" ref="D12191">_xlfn.IFS(Tableau13[[#This Row],[Jours]]="W","Talon",Tableau13[[#This Row],[Colonne1]]="HP","Consommation normale",E12191="HC","Talon")</f>
        <v>#VALUE!</v>
      </c>
      <c r="E12191" s="3" t="e" cm="1">
        <f t="array" ref="E121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92" spans="3:5">
      <c r="C12192" t="e">
        <f>IF(WEEKDAY(#REF!,11)&gt;5,"W","S")</f>
        <v>#REF!</v>
      </c>
      <c r="D12192" t="e" cm="1">
        <f t="array" ref="D12192">_xlfn.IFS(Tableau13[[#This Row],[Jours]]="W","Talon",Tableau13[[#This Row],[Colonne1]]="HP","Consommation normale",E12192="HC","Talon")</f>
        <v>#VALUE!</v>
      </c>
      <c r="E12192" s="3" t="e" cm="1">
        <f t="array" ref="E121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93" spans="3:5">
      <c r="C12193" t="e">
        <f>IF(WEEKDAY(#REF!,11)&gt;5,"W","S")</f>
        <v>#REF!</v>
      </c>
      <c r="D12193" t="e" cm="1">
        <f t="array" ref="D12193">_xlfn.IFS(Tableau13[[#This Row],[Jours]]="W","Talon",Tableau13[[#This Row],[Colonne1]]="HP","Consommation normale",E12193="HC","Talon")</f>
        <v>#VALUE!</v>
      </c>
      <c r="E12193" s="3" t="e" cm="1">
        <f t="array" ref="E121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94" spans="3:5">
      <c r="C12194" t="e">
        <f>IF(WEEKDAY(#REF!,11)&gt;5,"W","S")</f>
        <v>#REF!</v>
      </c>
      <c r="D12194" t="e" cm="1">
        <f t="array" ref="D12194">_xlfn.IFS(Tableau13[[#This Row],[Jours]]="W","Talon",Tableau13[[#This Row],[Colonne1]]="HP","Consommation normale",E12194="HC","Talon")</f>
        <v>#VALUE!</v>
      </c>
      <c r="E12194" s="3" t="e" cm="1">
        <f t="array" ref="E121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95" spans="3:5">
      <c r="C12195" t="e">
        <f>IF(WEEKDAY(#REF!,11)&gt;5,"W","S")</f>
        <v>#REF!</v>
      </c>
      <c r="D12195" t="e" cm="1">
        <f t="array" ref="D12195">_xlfn.IFS(Tableau13[[#This Row],[Jours]]="W","Talon",Tableau13[[#This Row],[Colonne1]]="HP","Consommation normale",E12195="HC","Talon")</f>
        <v>#VALUE!</v>
      </c>
      <c r="E12195" s="3" t="e" cm="1">
        <f t="array" ref="E121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96" spans="3:5">
      <c r="C12196" t="e">
        <f>IF(WEEKDAY(#REF!,11)&gt;5,"W","S")</f>
        <v>#REF!</v>
      </c>
      <c r="D12196" t="e" cm="1">
        <f t="array" ref="D12196">_xlfn.IFS(Tableau13[[#This Row],[Jours]]="W","Talon",Tableau13[[#This Row],[Colonne1]]="HP","Consommation normale",E12196="HC","Talon")</f>
        <v>#VALUE!</v>
      </c>
      <c r="E12196" s="3" t="e" cm="1">
        <f t="array" ref="E121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97" spans="3:5">
      <c r="C12197" t="e">
        <f>IF(WEEKDAY(#REF!,11)&gt;5,"W","S")</f>
        <v>#REF!</v>
      </c>
      <c r="D12197" t="e" cm="1">
        <f t="array" ref="D12197">_xlfn.IFS(Tableau13[[#This Row],[Jours]]="W","Talon",Tableau13[[#This Row],[Colonne1]]="HP","Consommation normale",E12197="HC","Talon")</f>
        <v>#VALUE!</v>
      </c>
      <c r="E12197" s="3" t="e" cm="1">
        <f t="array" ref="E121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98" spans="3:5">
      <c r="C12198" t="e">
        <f>IF(WEEKDAY(#REF!,11)&gt;5,"W","S")</f>
        <v>#REF!</v>
      </c>
      <c r="D12198" t="e" cm="1">
        <f t="array" ref="D12198">_xlfn.IFS(Tableau13[[#This Row],[Jours]]="W","Talon",Tableau13[[#This Row],[Colonne1]]="HP","Consommation normale",E12198="HC","Talon")</f>
        <v>#VALUE!</v>
      </c>
      <c r="E12198" s="3" t="e" cm="1">
        <f t="array" ref="E121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199" spans="3:5">
      <c r="C12199" t="e">
        <f>IF(WEEKDAY(#REF!,11)&gt;5,"W","S")</f>
        <v>#REF!</v>
      </c>
      <c r="D12199" t="e" cm="1">
        <f t="array" ref="D12199">_xlfn.IFS(Tableau13[[#This Row],[Jours]]="W","Talon",Tableau13[[#This Row],[Colonne1]]="HP","Consommation normale",E12199="HC","Talon")</f>
        <v>#VALUE!</v>
      </c>
      <c r="E12199" s="3" t="e" cm="1">
        <f t="array" ref="E121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00" spans="3:5">
      <c r="C12200" t="e">
        <f>IF(WEEKDAY(#REF!,11)&gt;5,"W","S")</f>
        <v>#REF!</v>
      </c>
      <c r="D12200" t="e" cm="1">
        <f t="array" ref="D12200">_xlfn.IFS(Tableau13[[#This Row],[Jours]]="W","Talon",Tableau13[[#This Row],[Colonne1]]="HP","Consommation normale",E12200="HC","Talon")</f>
        <v>#VALUE!</v>
      </c>
      <c r="E12200" s="3" t="e" cm="1">
        <f t="array" ref="E122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01" spans="3:5">
      <c r="C12201" t="e">
        <f>IF(WEEKDAY(#REF!,11)&gt;5,"W","S")</f>
        <v>#REF!</v>
      </c>
      <c r="D12201" t="e" cm="1">
        <f t="array" ref="D12201">_xlfn.IFS(Tableau13[[#This Row],[Jours]]="W","Talon",Tableau13[[#This Row],[Colonne1]]="HP","Consommation normale",E12201="HC","Talon")</f>
        <v>#VALUE!</v>
      </c>
      <c r="E12201" s="3" t="e" cm="1">
        <f t="array" ref="E122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02" spans="3:5">
      <c r="C12202" t="e">
        <f>IF(WEEKDAY(#REF!,11)&gt;5,"W","S")</f>
        <v>#REF!</v>
      </c>
      <c r="D12202" t="e" cm="1">
        <f t="array" ref="D12202">_xlfn.IFS(Tableau13[[#This Row],[Jours]]="W","Talon",Tableau13[[#This Row],[Colonne1]]="HP","Consommation normale",E12202="HC","Talon")</f>
        <v>#VALUE!</v>
      </c>
      <c r="E12202" s="3" t="e" cm="1">
        <f t="array" ref="E122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03" spans="3:5">
      <c r="C12203" t="e">
        <f>IF(WEEKDAY(#REF!,11)&gt;5,"W","S")</f>
        <v>#REF!</v>
      </c>
      <c r="D12203" t="e" cm="1">
        <f t="array" ref="D12203">_xlfn.IFS(Tableau13[[#This Row],[Jours]]="W","Talon",Tableau13[[#This Row],[Colonne1]]="HP","Consommation normale",E12203="HC","Talon")</f>
        <v>#VALUE!</v>
      </c>
      <c r="E12203" s="3" t="e" cm="1">
        <f t="array" ref="E122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04" spans="3:5">
      <c r="C12204" t="e">
        <f>IF(WEEKDAY(#REF!,11)&gt;5,"W","S")</f>
        <v>#REF!</v>
      </c>
      <c r="D12204" t="e" cm="1">
        <f t="array" ref="D12204">_xlfn.IFS(Tableau13[[#This Row],[Jours]]="W","Talon",Tableau13[[#This Row],[Colonne1]]="HP","Consommation normale",E12204="HC","Talon")</f>
        <v>#VALUE!</v>
      </c>
      <c r="E12204" s="3" t="e" cm="1">
        <f t="array" ref="E122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05" spans="3:5">
      <c r="C12205" t="e">
        <f>IF(WEEKDAY(#REF!,11)&gt;5,"W","S")</f>
        <v>#REF!</v>
      </c>
      <c r="D12205" t="e" cm="1">
        <f t="array" ref="D12205">_xlfn.IFS(Tableau13[[#This Row],[Jours]]="W","Talon",Tableau13[[#This Row],[Colonne1]]="HP","Consommation normale",E12205="HC","Talon")</f>
        <v>#VALUE!</v>
      </c>
      <c r="E12205" s="3" t="e" cm="1">
        <f t="array" ref="E122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06" spans="3:5">
      <c r="C12206" t="e">
        <f>IF(WEEKDAY(#REF!,11)&gt;5,"W","S")</f>
        <v>#REF!</v>
      </c>
      <c r="D12206" t="e" cm="1">
        <f t="array" ref="D12206">_xlfn.IFS(Tableau13[[#This Row],[Jours]]="W","Talon",Tableau13[[#This Row],[Colonne1]]="HP","Consommation normale",E12206="HC","Talon")</f>
        <v>#VALUE!</v>
      </c>
      <c r="E12206" s="3" t="e" cm="1">
        <f t="array" ref="E122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07" spans="3:5">
      <c r="C12207" t="e">
        <f>IF(WEEKDAY(#REF!,11)&gt;5,"W","S")</f>
        <v>#REF!</v>
      </c>
      <c r="D12207" t="e" cm="1">
        <f t="array" ref="D12207">_xlfn.IFS(Tableau13[[#This Row],[Jours]]="W","Talon",Tableau13[[#This Row],[Colonne1]]="HP","Consommation normale",E12207="HC","Talon")</f>
        <v>#VALUE!</v>
      </c>
      <c r="E12207" s="3" t="e" cm="1">
        <f t="array" ref="E122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08" spans="3:5">
      <c r="C12208" t="e">
        <f>IF(WEEKDAY(#REF!,11)&gt;5,"W","S")</f>
        <v>#REF!</v>
      </c>
      <c r="D12208" t="e" cm="1">
        <f t="array" ref="D12208">_xlfn.IFS(Tableau13[[#This Row],[Jours]]="W","Talon",Tableau13[[#This Row],[Colonne1]]="HP","Consommation normale",E12208="HC","Talon")</f>
        <v>#VALUE!</v>
      </c>
      <c r="E12208" s="3" t="e" cm="1">
        <f t="array" ref="E122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09" spans="3:5">
      <c r="C12209" t="e">
        <f>IF(WEEKDAY(#REF!,11)&gt;5,"W","S")</f>
        <v>#REF!</v>
      </c>
      <c r="D12209" t="e" cm="1">
        <f t="array" ref="D12209">_xlfn.IFS(Tableau13[[#This Row],[Jours]]="W","Talon",Tableau13[[#This Row],[Colonne1]]="HP","Consommation normale",E12209="HC","Talon")</f>
        <v>#VALUE!</v>
      </c>
      <c r="E12209" s="3" t="e" cm="1">
        <f t="array" ref="E122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10" spans="3:5">
      <c r="C12210" t="e">
        <f>IF(WEEKDAY(#REF!,11)&gt;5,"W","S")</f>
        <v>#REF!</v>
      </c>
      <c r="D12210" t="e" cm="1">
        <f t="array" ref="D12210">_xlfn.IFS(Tableau13[[#This Row],[Jours]]="W","Talon",Tableau13[[#This Row],[Colonne1]]="HP","Consommation normale",E12210="HC","Talon")</f>
        <v>#VALUE!</v>
      </c>
      <c r="E12210" s="3" t="e" cm="1">
        <f t="array" ref="E122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11" spans="3:5">
      <c r="C12211" t="e">
        <f>IF(WEEKDAY(#REF!,11)&gt;5,"W","S")</f>
        <v>#REF!</v>
      </c>
      <c r="D12211" t="e" cm="1">
        <f t="array" ref="D12211">_xlfn.IFS(Tableau13[[#This Row],[Jours]]="W","Talon",Tableau13[[#This Row],[Colonne1]]="HP","Consommation normale",E12211="HC","Talon")</f>
        <v>#VALUE!</v>
      </c>
      <c r="E12211" s="3" t="e" cm="1">
        <f t="array" ref="E122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12" spans="3:5">
      <c r="C12212" t="e">
        <f>IF(WEEKDAY(#REF!,11)&gt;5,"W","S")</f>
        <v>#REF!</v>
      </c>
      <c r="D12212" t="e" cm="1">
        <f t="array" ref="D12212">_xlfn.IFS(Tableau13[[#This Row],[Jours]]="W","Talon",Tableau13[[#This Row],[Colonne1]]="HP","Consommation normale",E12212="HC","Talon")</f>
        <v>#VALUE!</v>
      </c>
      <c r="E12212" s="3" t="e" cm="1">
        <f t="array" ref="E122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13" spans="3:5">
      <c r="C12213" t="e">
        <f>IF(WEEKDAY(#REF!,11)&gt;5,"W","S")</f>
        <v>#REF!</v>
      </c>
      <c r="D12213" t="e" cm="1">
        <f t="array" ref="D12213">_xlfn.IFS(Tableau13[[#This Row],[Jours]]="W","Talon",Tableau13[[#This Row],[Colonne1]]="HP","Consommation normale",E12213="HC","Talon")</f>
        <v>#VALUE!</v>
      </c>
      <c r="E12213" s="3" t="e" cm="1">
        <f t="array" ref="E122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14" spans="3:5">
      <c r="C12214" t="e">
        <f>IF(WEEKDAY(#REF!,11)&gt;5,"W","S")</f>
        <v>#REF!</v>
      </c>
      <c r="D12214" t="e" cm="1">
        <f t="array" ref="D12214">_xlfn.IFS(Tableau13[[#This Row],[Jours]]="W","Talon",Tableau13[[#This Row],[Colonne1]]="HP","Consommation normale",E12214="HC","Talon")</f>
        <v>#VALUE!</v>
      </c>
      <c r="E12214" s="3" t="e" cm="1">
        <f t="array" ref="E122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15" spans="3:5">
      <c r="C12215" t="e">
        <f>IF(WEEKDAY(#REF!,11)&gt;5,"W","S")</f>
        <v>#REF!</v>
      </c>
      <c r="D12215" t="e" cm="1">
        <f t="array" ref="D12215">_xlfn.IFS(Tableau13[[#This Row],[Jours]]="W","Talon",Tableau13[[#This Row],[Colonne1]]="HP","Consommation normale",E12215="HC","Talon")</f>
        <v>#VALUE!</v>
      </c>
      <c r="E12215" s="3" t="e" cm="1">
        <f t="array" ref="E122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16" spans="3:5">
      <c r="C12216" t="e">
        <f>IF(WEEKDAY(#REF!,11)&gt;5,"W","S")</f>
        <v>#REF!</v>
      </c>
      <c r="D12216" t="e" cm="1">
        <f t="array" ref="D12216">_xlfn.IFS(Tableau13[[#This Row],[Jours]]="W","Talon",Tableau13[[#This Row],[Colonne1]]="HP","Consommation normale",E12216="HC","Talon")</f>
        <v>#VALUE!</v>
      </c>
      <c r="E12216" s="3" t="e" cm="1">
        <f t="array" ref="E122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17" spans="3:5">
      <c r="C12217" t="e">
        <f>IF(WEEKDAY(#REF!,11)&gt;5,"W","S")</f>
        <v>#REF!</v>
      </c>
      <c r="D12217" t="e" cm="1">
        <f t="array" ref="D12217">_xlfn.IFS(Tableau13[[#This Row],[Jours]]="W","Talon",Tableau13[[#This Row],[Colonne1]]="HP","Consommation normale",E12217="HC","Talon")</f>
        <v>#VALUE!</v>
      </c>
      <c r="E12217" s="3" t="e" cm="1">
        <f t="array" ref="E122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18" spans="3:5">
      <c r="C12218" t="e">
        <f>IF(WEEKDAY(#REF!,11)&gt;5,"W","S")</f>
        <v>#REF!</v>
      </c>
      <c r="D12218" t="e" cm="1">
        <f t="array" ref="D12218">_xlfn.IFS(Tableau13[[#This Row],[Jours]]="W","Talon",Tableau13[[#This Row],[Colonne1]]="HP","Consommation normale",E12218="HC","Talon")</f>
        <v>#VALUE!</v>
      </c>
      <c r="E12218" s="3" t="e" cm="1">
        <f t="array" ref="E122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19" spans="3:5">
      <c r="C12219" t="e">
        <f>IF(WEEKDAY(#REF!,11)&gt;5,"W","S")</f>
        <v>#REF!</v>
      </c>
      <c r="D12219" t="e" cm="1">
        <f t="array" ref="D12219">_xlfn.IFS(Tableau13[[#This Row],[Jours]]="W","Talon",Tableau13[[#This Row],[Colonne1]]="HP","Consommation normale",E12219="HC","Talon")</f>
        <v>#VALUE!</v>
      </c>
      <c r="E12219" s="3" t="e" cm="1">
        <f t="array" ref="E122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20" spans="3:5">
      <c r="C12220" t="e">
        <f>IF(WEEKDAY(#REF!,11)&gt;5,"W","S")</f>
        <v>#REF!</v>
      </c>
      <c r="D12220" t="e" cm="1">
        <f t="array" ref="D12220">_xlfn.IFS(Tableau13[[#This Row],[Jours]]="W","Talon",Tableau13[[#This Row],[Colonne1]]="HP","Consommation normale",E12220="HC","Talon")</f>
        <v>#VALUE!</v>
      </c>
      <c r="E12220" s="3" t="e" cm="1">
        <f t="array" ref="E122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21" spans="3:5">
      <c r="C12221" t="e">
        <f>IF(WEEKDAY(#REF!,11)&gt;5,"W","S")</f>
        <v>#REF!</v>
      </c>
      <c r="D12221" t="e" cm="1">
        <f t="array" ref="D12221">_xlfn.IFS(Tableau13[[#This Row],[Jours]]="W","Talon",Tableau13[[#This Row],[Colonne1]]="HP","Consommation normale",E12221="HC","Talon")</f>
        <v>#VALUE!</v>
      </c>
      <c r="E12221" s="3" t="e" cm="1">
        <f t="array" ref="E122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22" spans="3:5">
      <c r="C12222" t="e">
        <f>IF(WEEKDAY(#REF!,11)&gt;5,"W","S")</f>
        <v>#REF!</v>
      </c>
      <c r="D12222" t="e" cm="1">
        <f t="array" ref="D12222">_xlfn.IFS(Tableau13[[#This Row],[Jours]]="W","Talon",Tableau13[[#This Row],[Colonne1]]="HP","Consommation normale",E12222="HC","Talon")</f>
        <v>#VALUE!</v>
      </c>
      <c r="E12222" s="3" t="e" cm="1">
        <f t="array" ref="E122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23" spans="3:5">
      <c r="C12223" t="e">
        <f>IF(WEEKDAY(#REF!,11)&gt;5,"W","S")</f>
        <v>#REF!</v>
      </c>
      <c r="D12223" t="e" cm="1">
        <f t="array" ref="D12223">_xlfn.IFS(Tableau13[[#This Row],[Jours]]="W","Talon",Tableau13[[#This Row],[Colonne1]]="HP","Consommation normale",E12223="HC","Talon")</f>
        <v>#VALUE!</v>
      </c>
      <c r="E12223" s="3" t="e" cm="1">
        <f t="array" ref="E122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24" spans="3:5">
      <c r="C12224" t="e">
        <f>IF(WEEKDAY(#REF!,11)&gt;5,"W","S")</f>
        <v>#REF!</v>
      </c>
      <c r="D12224" t="e" cm="1">
        <f t="array" ref="D12224">_xlfn.IFS(Tableau13[[#This Row],[Jours]]="W","Talon",Tableau13[[#This Row],[Colonne1]]="HP","Consommation normale",E12224="HC","Talon")</f>
        <v>#VALUE!</v>
      </c>
      <c r="E12224" s="3" t="e" cm="1">
        <f t="array" ref="E122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25" spans="3:5">
      <c r="C12225" t="e">
        <f>IF(WEEKDAY(#REF!,11)&gt;5,"W","S")</f>
        <v>#REF!</v>
      </c>
      <c r="D12225" t="e" cm="1">
        <f t="array" ref="D12225">_xlfn.IFS(Tableau13[[#This Row],[Jours]]="W","Talon",Tableau13[[#This Row],[Colonne1]]="HP","Consommation normale",E12225="HC","Talon")</f>
        <v>#VALUE!</v>
      </c>
      <c r="E12225" s="3" t="e" cm="1">
        <f t="array" ref="E122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26" spans="3:5">
      <c r="C12226" t="e">
        <f>IF(WEEKDAY(#REF!,11)&gt;5,"W","S")</f>
        <v>#REF!</v>
      </c>
      <c r="D12226" t="e" cm="1">
        <f t="array" ref="D12226">_xlfn.IFS(Tableau13[[#This Row],[Jours]]="W","Talon",Tableau13[[#This Row],[Colonne1]]="HP","Consommation normale",E12226="HC","Talon")</f>
        <v>#VALUE!</v>
      </c>
      <c r="E12226" s="3" t="e" cm="1">
        <f t="array" ref="E122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27" spans="3:5">
      <c r="C12227" t="e">
        <f>IF(WEEKDAY(#REF!,11)&gt;5,"W","S")</f>
        <v>#REF!</v>
      </c>
      <c r="D12227" t="e" cm="1">
        <f t="array" ref="D12227">_xlfn.IFS(Tableau13[[#This Row],[Jours]]="W","Talon",Tableau13[[#This Row],[Colonne1]]="HP","Consommation normale",E12227="HC","Talon")</f>
        <v>#VALUE!</v>
      </c>
      <c r="E12227" s="3" t="e" cm="1">
        <f t="array" ref="E122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28" spans="3:5">
      <c r="C12228" t="e">
        <f>IF(WEEKDAY(#REF!,11)&gt;5,"W","S")</f>
        <v>#REF!</v>
      </c>
      <c r="D12228" t="e" cm="1">
        <f t="array" ref="D12228">_xlfn.IFS(Tableau13[[#This Row],[Jours]]="W","Talon",Tableau13[[#This Row],[Colonne1]]="HP","Consommation normale",E12228="HC","Talon")</f>
        <v>#VALUE!</v>
      </c>
      <c r="E12228" s="3" t="e" cm="1">
        <f t="array" ref="E122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29" spans="3:5">
      <c r="C12229" t="e">
        <f>IF(WEEKDAY(#REF!,11)&gt;5,"W","S")</f>
        <v>#REF!</v>
      </c>
      <c r="D12229" t="e" cm="1">
        <f t="array" ref="D12229">_xlfn.IFS(Tableau13[[#This Row],[Jours]]="W","Talon",Tableau13[[#This Row],[Colonne1]]="HP","Consommation normale",E12229="HC","Talon")</f>
        <v>#VALUE!</v>
      </c>
      <c r="E12229" s="3" t="e" cm="1">
        <f t="array" ref="E122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30" spans="3:5">
      <c r="C12230" t="e">
        <f>IF(WEEKDAY(#REF!,11)&gt;5,"W","S")</f>
        <v>#REF!</v>
      </c>
      <c r="D12230" t="e" cm="1">
        <f t="array" ref="D12230">_xlfn.IFS(Tableau13[[#This Row],[Jours]]="W","Talon",Tableau13[[#This Row],[Colonne1]]="HP","Consommation normale",E12230="HC","Talon")</f>
        <v>#VALUE!</v>
      </c>
      <c r="E12230" s="3" t="e" cm="1">
        <f t="array" ref="E122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31" spans="3:5">
      <c r="C12231" t="e">
        <f>IF(WEEKDAY(#REF!,11)&gt;5,"W","S")</f>
        <v>#REF!</v>
      </c>
      <c r="D12231" t="e" cm="1">
        <f t="array" ref="D12231">_xlfn.IFS(Tableau13[[#This Row],[Jours]]="W","Talon",Tableau13[[#This Row],[Colonne1]]="HP","Consommation normale",E12231="HC","Talon")</f>
        <v>#VALUE!</v>
      </c>
      <c r="E12231" s="3" t="e" cm="1">
        <f t="array" ref="E122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32" spans="3:5">
      <c r="C12232" t="e">
        <f>IF(WEEKDAY(#REF!,11)&gt;5,"W","S")</f>
        <v>#REF!</v>
      </c>
      <c r="D12232" t="e" cm="1">
        <f t="array" ref="D12232">_xlfn.IFS(Tableau13[[#This Row],[Jours]]="W","Talon",Tableau13[[#This Row],[Colonne1]]="HP","Consommation normale",E12232="HC","Talon")</f>
        <v>#VALUE!</v>
      </c>
      <c r="E12232" s="3" t="e" cm="1">
        <f t="array" ref="E122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33" spans="3:5">
      <c r="C12233" t="e">
        <f>IF(WEEKDAY(#REF!,11)&gt;5,"W","S")</f>
        <v>#REF!</v>
      </c>
      <c r="D12233" t="e" cm="1">
        <f t="array" ref="D12233">_xlfn.IFS(Tableau13[[#This Row],[Jours]]="W","Talon",Tableau13[[#This Row],[Colonne1]]="HP","Consommation normale",E12233="HC","Talon")</f>
        <v>#VALUE!</v>
      </c>
      <c r="E12233" s="3" t="e" cm="1">
        <f t="array" ref="E122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34" spans="3:5">
      <c r="C12234" t="e">
        <f>IF(WEEKDAY(#REF!,11)&gt;5,"W","S")</f>
        <v>#REF!</v>
      </c>
      <c r="D12234" t="e" cm="1">
        <f t="array" ref="D12234">_xlfn.IFS(Tableau13[[#This Row],[Jours]]="W","Talon",Tableau13[[#This Row],[Colonne1]]="HP","Consommation normale",E12234="HC","Talon")</f>
        <v>#VALUE!</v>
      </c>
      <c r="E12234" s="3" t="e" cm="1">
        <f t="array" ref="E122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35" spans="3:5">
      <c r="C12235" t="e">
        <f>IF(WEEKDAY(#REF!,11)&gt;5,"W","S")</f>
        <v>#REF!</v>
      </c>
      <c r="D12235" t="e" cm="1">
        <f t="array" ref="D12235">_xlfn.IFS(Tableau13[[#This Row],[Jours]]="W","Talon",Tableau13[[#This Row],[Colonne1]]="HP","Consommation normale",E12235="HC","Talon")</f>
        <v>#VALUE!</v>
      </c>
      <c r="E12235" s="3" t="e" cm="1">
        <f t="array" ref="E122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36" spans="3:5">
      <c r="C12236" t="e">
        <f>IF(WEEKDAY(#REF!,11)&gt;5,"W","S")</f>
        <v>#REF!</v>
      </c>
      <c r="D12236" t="e" cm="1">
        <f t="array" ref="D12236">_xlfn.IFS(Tableau13[[#This Row],[Jours]]="W","Talon",Tableau13[[#This Row],[Colonne1]]="HP","Consommation normale",E12236="HC","Talon")</f>
        <v>#VALUE!</v>
      </c>
      <c r="E12236" s="3" t="e" cm="1">
        <f t="array" ref="E122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37" spans="3:5">
      <c r="C12237" t="e">
        <f>IF(WEEKDAY(#REF!,11)&gt;5,"W","S")</f>
        <v>#REF!</v>
      </c>
      <c r="D12237" t="e" cm="1">
        <f t="array" ref="D12237">_xlfn.IFS(Tableau13[[#This Row],[Jours]]="W","Talon",Tableau13[[#This Row],[Colonne1]]="HP","Consommation normale",E12237="HC","Talon")</f>
        <v>#VALUE!</v>
      </c>
      <c r="E12237" s="3" t="e" cm="1">
        <f t="array" ref="E122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38" spans="3:5">
      <c r="C12238" t="e">
        <f>IF(WEEKDAY(#REF!,11)&gt;5,"W","S")</f>
        <v>#REF!</v>
      </c>
      <c r="D12238" t="e" cm="1">
        <f t="array" ref="D12238">_xlfn.IFS(Tableau13[[#This Row],[Jours]]="W","Talon",Tableau13[[#This Row],[Colonne1]]="HP","Consommation normale",E12238="HC","Talon")</f>
        <v>#VALUE!</v>
      </c>
      <c r="E12238" s="3" t="e" cm="1">
        <f t="array" ref="E122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39" spans="3:5">
      <c r="C12239" t="e">
        <f>IF(WEEKDAY(#REF!,11)&gt;5,"W","S")</f>
        <v>#REF!</v>
      </c>
      <c r="D12239" t="e" cm="1">
        <f t="array" ref="D12239">_xlfn.IFS(Tableau13[[#This Row],[Jours]]="W","Talon",Tableau13[[#This Row],[Colonne1]]="HP","Consommation normale",E12239="HC","Talon")</f>
        <v>#VALUE!</v>
      </c>
      <c r="E12239" s="3" t="e" cm="1">
        <f t="array" ref="E122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40" spans="3:5">
      <c r="C12240" t="e">
        <f>IF(WEEKDAY(#REF!,11)&gt;5,"W","S")</f>
        <v>#REF!</v>
      </c>
      <c r="D12240" t="e" cm="1">
        <f t="array" ref="D12240">_xlfn.IFS(Tableau13[[#This Row],[Jours]]="W","Talon",Tableau13[[#This Row],[Colonne1]]="HP","Consommation normale",E12240="HC","Talon")</f>
        <v>#VALUE!</v>
      </c>
      <c r="E12240" s="3" t="e" cm="1">
        <f t="array" ref="E122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41" spans="3:5">
      <c r="C12241" t="e">
        <f>IF(WEEKDAY(#REF!,11)&gt;5,"W","S")</f>
        <v>#REF!</v>
      </c>
      <c r="D12241" t="e" cm="1">
        <f t="array" ref="D12241">_xlfn.IFS(Tableau13[[#This Row],[Jours]]="W","Talon",Tableau13[[#This Row],[Colonne1]]="HP","Consommation normale",E12241="HC","Talon")</f>
        <v>#VALUE!</v>
      </c>
      <c r="E12241" s="3" t="e" cm="1">
        <f t="array" ref="E122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42" spans="3:5">
      <c r="C12242" t="e">
        <f>IF(WEEKDAY(#REF!,11)&gt;5,"W","S")</f>
        <v>#REF!</v>
      </c>
      <c r="D12242" t="e" cm="1">
        <f t="array" ref="D12242">_xlfn.IFS(Tableau13[[#This Row],[Jours]]="W","Talon",Tableau13[[#This Row],[Colonne1]]="HP","Consommation normale",E12242="HC","Talon")</f>
        <v>#VALUE!</v>
      </c>
      <c r="E12242" s="3" t="e" cm="1">
        <f t="array" ref="E122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43" spans="3:5">
      <c r="C12243" t="e">
        <f>IF(WEEKDAY(#REF!,11)&gt;5,"W","S")</f>
        <v>#REF!</v>
      </c>
      <c r="D12243" t="e" cm="1">
        <f t="array" ref="D12243">_xlfn.IFS(Tableau13[[#This Row],[Jours]]="W","Talon",Tableau13[[#This Row],[Colonne1]]="HP","Consommation normale",E12243="HC","Talon")</f>
        <v>#VALUE!</v>
      </c>
      <c r="E12243" s="3" t="e" cm="1">
        <f t="array" ref="E122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44" spans="3:5">
      <c r="C12244" t="e">
        <f>IF(WEEKDAY(#REF!,11)&gt;5,"W","S")</f>
        <v>#REF!</v>
      </c>
      <c r="D12244" t="e" cm="1">
        <f t="array" ref="D12244">_xlfn.IFS(Tableau13[[#This Row],[Jours]]="W","Talon",Tableau13[[#This Row],[Colonne1]]="HP","Consommation normale",E12244="HC","Talon")</f>
        <v>#VALUE!</v>
      </c>
      <c r="E12244" s="3" t="e" cm="1">
        <f t="array" ref="E122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45" spans="3:5">
      <c r="C12245" t="e">
        <f>IF(WEEKDAY(#REF!,11)&gt;5,"W","S")</f>
        <v>#REF!</v>
      </c>
      <c r="D12245" t="e" cm="1">
        <f t="array" ref="D12245">_xlfn.IFS(Tableau13[[#This Row],[Jours]]="W","Talon",Tableau13[[#This Row],[Colonne1]]="HP","Consommation normale",E12245="HC","Talon")</f>
        <v>#VALUE!</v>
      </c>
      <c r="E12245" s="3" t="e" cm="1">
        <f t="array" ref="E122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46" spans="3:5">
      <c r="C12246" t="e">
        <f>IF(WEEKDAY(#REF!,11)&gt;5,"W","S")</f>
        <v>#REF!</v>
      </c>
      <c r="D12246" t="e" cm="1">
        <f t="array" ref="D12246">_xlfn.IFS(Tableau13[[#This Row],[Jours]]="W","Talon",Tableau13[[#This Row],[Colonne1]]="HP","Consommation normale",E12246="HC","Talon")</f>
        <v>#VALUE!</v>
      </c>
      <c r="E12246" s="3" t="e" cm="1">
        <f t="array" ref="E122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47" spans="3:5">
      <c r="C12247" t="e">
        <f>IF(WEEKDAY(#REF!,11)&gt;5,"W","S")</f>
        <v>#REF!</v>
      </c>
      <c r="D12247" t="e" cm="1">
        <f t="array" ref="D12247">_xlfn.IFS(Tableau13[[#This Row],[Jours]]="W","Talon",Tableau13[[#This Row],[Colonne1]]="HP","Consommation normale",E12247="HC","Talon")</f>
        <v>#VALUE!</v>
      </c>
      <c r="E12247" s="3" t="e" cm="1">
        <f t="array" ref="E122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48" spans="3:5">
      <c r="C12248" t="e">
        <f>IF(WEEKDAY(#REF!,11)&gt;5,"W","S")</f>
        <v>#REF!</v>
      </c>
      <c r="D12248" t="e" cm="1">
        <f t="array" ref="D12248">_xlfn.IFS(Tableau13[[#This Row],[Jours]]="W","Talon",Tableau13[[#This Row],[Colonne1]]="HP","Consommation normale",E12248="HC","Talon")</f>
        <v>#VALUE!</v>
      </c>
      <c r="E12248" s="3" t="e" cm="1">
        <f t="array" ref="E122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49" spans="3:5">
      <c r="C12249" t="e">
        <f>IF(WEEKDAY(#REF!,11)&gt;5,"W","S")</f>
        <v>#REF!</v>
      </c>
      <c r="D12249" t="e" cm="1">
        <f t="array" ref="D12249">_xlfn.IFS(Tableau13[[#This Row],[Jours]]="W","Talon",Tableau13[[#This Row],[Colonne1]]="HP","Consommation normale",E12249="HC","Talon")</f>
        <v>#VALUE!</v>
      </c>
      <c r="E12249" s="3" t="e" cm="1">
        <f t="array" ref="E122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50" spans="3:5">
      <c r="C12250" t="e">
        <f>IF(WEEKDAY(#REF!,11)&gt;5,"W","S")</f>
        <v>#REF!</v>
      </c>
      <c r="D12250" t="e" cm="1">
        <f t="array" ref="D12250">_xlfn.IFS(Tableau13[[#This Row],[Jours]]="W","Talon",Tableau13[[#This Row],[Colonne1]]="HP","Consommation normale",E12250="HC","Talon")</f>
        <v>#VALUE!</v>
      </c>
      <c r="E12250" s="3" t="e" cm="1">
        <f t="array" ref="E122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51" spans="3:5">
      <c r="C12251" t="e">
        <f>IF(WEEKDAY(#REF!,11)&gt;5,"W","S")</f>
        <v>#REF!</v>
      </c>
      <c r="D12251" t="e" cm="1">
        <f t="array" ref="D12251">_xlfn.IFS(Tableau13[[#This Row],[Jours]]="W","Talon",Tableau13[[#This Row],[Colonne1]]="HP","Consommation normale",E12251="HC","Talon")</f>
        <v>#VALUE!</v>
      </c>
      <c r="E12251" s="3" t="e" cm="1">
        <f t="array" ref="E122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52" spans="3:5">
      <c r="C12252" t="e">
        <f>IF(WEEKDAY(#REF!,11)&gt;5,"W","S")</f>
        <v>#REF!</v>
      </c>
      <c r="D12252" t="e" cm="1">
        <f t="array" ref="D12252">_xlfn.IFS(Tableau13[[#This Row],[Jours]]="W","Talon",Tableau13[[#This Row],[Colonne1]]="HP","Consommation normale",E12252="HC","Talon")</f>
        <v>#VALUE!</v>
      </c>
      <c r="E12252" s="3" t="e" cm="1">
        <f t="array" ref="E122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53" spans="3:5">
      <c r="C12253" t="e">
        <f>IF(WEEKDAY(#REF!,11)&gt;5,"W","S")</f>
        <v>#REF!</v>
      </c>
      <c r="D12253" t="e" cm="1">
        <f t="array" ref="D12253">_xlfn.IFS(Tableau13[[#This Row],[Jours]]="W","Talon",Tableau13[[#This Row],[Colonne1]]="HP","Consommation normale",E12253="HC","Talon")</f>
        <v>#VALUE!</v>
      </c>
      <c r="E12253" s="3" t="e" cm="1">
        <f t="array" ref="E122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54" spans="3:5">
      <c r="C12254" t="e">
        <f>IF(WEEKDAY(#REF!,11)&gt;5,"W","S")</f>
        <v>#REF!</v>
      </c>
      <c r="D12254" t="e" cm="1">
        <f t="array" ref="D12254">_xlfn.IFS(Tableau13[[#This Row],[Jours]]="W","Talon",Tableau13[[#This Row],[Colonne1]]="HP","Consommation normale",E12254="HC","Talon")</f>
        <v>#VALUE!</v>
      </c>
      <c r="E12254" s="3" t="e" cm="1">
        <f t="array" ref="E122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55" spans="3:5">
      <c r="C12255" t="e">
        <f>IF(WEEKDAY(#REF!,11)&gt;5,"W","S")</f>
        <v>#REF!</v>
      </c>
      <c r="D12255" t="e" cm="1">
        <f t="array" ref="D12255">_xlfn.IFS(Tableau13[[#This Row],[Jours]]="W","Talon",Tableau13[[#This Row],[Colonne1]]="HP","Consommation normale",E12255="HC","Talon")</f>
        <v>#VALUE!</v>
      </c>
      <c r="E12255" s="3" t="e" cm="1">
        <f t="array" ref="E122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56" spans="3:5">
      <c r="C12256" t="e">
        <f>IF(WEEKDAY(#REF!,11)&gt;5,"W","S")</f>
        <v>#REF!</v>
      </c>
      <c r="D12256" t="e" cm="1">
        <f t="array" ref="D12256">_xlfn.IFS(Tableau13[[#This Row],[Jours]]="W","Talon",Tableau13[[#This Row],[Colonne1]]="HP","Consommation normale",E12256="HC","Talon")</f>
        <v>#VALUE!</v>
      </c>
      <c r="E12256" s="3" t="e" cm="1">
        <f t="array" ref="E122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57" spans="3:5">
      <c r="C12257" t="e">
        <f>IF(WEEKDAY(#REF!,11)&gt;5,"W","S")</f>
        <v>#REF!</v>
      </c>
      <c r="D12257" t="e" cm="1">
        <f t="array" ref="D12257">_xlfn.IFS(Tableau13[[#This Row],[Jours]]="W","Talon",Tableau13[[#This Row],[Colonne1]]="HP","Consommation normale",E12257="HC","Talon")</f>
        <v>#VALUE!</v>
      </c>
      <c r="E12257" s="3" t="e" cm="1">
        <f t="array" ref="E122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58" spans="3:5">
      <c r="C12258" t="e">
        <f>IF(WEEKDAY(#REF!,11)&gt;5,"W","S")</f>
        <v>#REF!</v>
      </c>
      <c r="D12258" t="e" cm="1">
        <f t="array" ref="D12258">_xlfn.IFS(Tableau13[[#This Row],[Jours]]="W","Talon",Tableau13[[#This Row],[Colonne1]]="HP","Consommation normale",E12258="HC","Talon")</f>
        <v>#VALUE!</v>
      </c>
      <c r="E12258" s="3" t="e" cm="1">
        <f t="array" ref="E122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59" spans="3:5">
      <c r="C12259" t="e">
        <f>IF(WEEKDAY(#REF!,11)&gt;5,"W","S")</f>
        <v>#REF!</v>
      </c>
      <c r="D12259" t="e" cm="1">
        <f t="array" ref="D12259">_xlfn.IFS(Tableau13[[#This Row],[Jours]]="W","Talon",Tableau13[[#This Row],[Colonne1]]="HP","Consommation normale",E12259="HC","Talon")</f>
        <v>#VALUE!</v>
      </c>
      <c r="E12259" s="3" t="e" cm="1">
        <f t="array" ref="E122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60" spans="3:5">
      <c r="C12260" t="e">
        <f>IF(WEEKDAY(#REF!,11)&gt;5,"W","S")</f>
        <v>#REF!</v>
      </c>
      <c r="D12260" t="e" cm="1">
        <f t="array" ref="D12260">_xlfn.IFS(Tableau13[[#This Row],[Jours]]="W","Talon",Tableau13[[#This Row],[Colonne1]]="HP","Consommation normale",E12260="HC","Talon")</f>
        <v>#VALUE!</v>
      </c>
      <c r="E12260" s="3" t="e" cm="1">
        <f t="array" ref="E122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61" spans="3:5">
      <c r="C12261" t="e">
        <f>IF(WEEKDAY(#REF!,11)&gt;5,"W","S")</f>
        <v>#REF!</v>
      </c>
      <c r="D12261" t="e" cm="1">
        <f t="array" ref="D12261">_xlfn.IFS(Tableau13[[#This Row],[Jours]]="W","Talon",Tableau13[[#This Row],[Colonne1]]="HP","Consommation normale",E12261="HC","Talon")</f>
        <v>#VALUE!</v>
      </c>
      <c r="E12261" s="3" t="e" cm="1">
        <f t="array" ref="E122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62" spans="3:5">
      <c r="C12262" t="e">
        <f>IF(WEEKDAY(#REF!,11)&gt;5,"W","S")</f>
        <v>#REF!</v>
      </c>
      <c r="D12262" t="e" cm="1">
        <f t="array" ref="D12262">_xlfn.IFS(Tableau13[[#This Row],[Jours]]="W","Talon",Tableau13[[#This Row],[Colonne1]]="HP","Consommation normale",E12262="HC","Talon")</f>
        <v>#VALUE!</v>
      </c>
      <c r="E12262" s="3" t="e" cm="1">
        <f t="array" ref="E122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63" spans="3:5">
      <c r="C12263" t="e">
        <f>IF(WEEKDAY(#REF!,11)&gt;5,"W","S")</f>
        <v>#REF!</v>
      </c>
      <c r="D12263" t="e" cm="1">
        <f t="array" ref="D12263">_xlfn.IFS(Tableau13[[#This Row],[Jours]]="W","Talon",Tableau13[[#This Row],[Colonne1]]="HP","Consommation normale",E12263="HC","Talon")</f>
        <v>#VALUE!</v>
      </c>
      <c r="E12263" s="3" t="e" cm="1">
        <f t="array" ref="E122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64" spans="3:5">
      <c r="C12264" t="e">
        <f>IF(WEEKDAY(#REF!,11)&gt;5,"W","S")</f>
        <v>#REF!</v>
      </c>
      <c r="D12264" t="e" cm="1">
        <f t="array" ref="D12264">_xlfn.IFS(Tableau13[[#This Row],[Jours]]="W","Talon",Tableau13[[#This Row],[Colonne1]]="HP","Consommation normale",E12264="HC","Talon")</f>
        <v>#VALUE!</v>
      </c>
      <c r="E12264" s="3" t="e" cm="1">
        <f t="array" ref="E122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65" spans="3:5">
      <c r="C12265" t="e">
        <f>IF(WEEKDAY(#REF!,11)&gt;5,"W","S")</f>
        <v>#REF!</v>
      </c>
      <c r="D12265" t="e" cm="1">
        <f t="array" ref="D12265">_xlfn.IFS(Tableau13[[#This Row],[Jours]]="W","Talon",Tableau13[[#This Row],[Colonne1]]="HP","Consommation normale",E12265="HC","Talon")</f>
        <v>#VALUE!</v>
      </c>
      <c r="E12265" s="3" t="e" cm="1">
        <f t="array" ref="E122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66" spans="3:5">
      <c r="C12266" t="e">
        <f>IF(WEEKDAY(#REF!,11)&gt;5,"W","S")</f>
        <v>#REF!</v>
      </c>
      <c r="D12266" t="e" cm="1">
        <f t="array" ref="D12266">_xlfn.IFS(Tableau13[[#This Row],[Jours]]="W","Talon",Tableau13[[#This Row],[Colonne1]]="HP","Consommation normale",E12266="HC","Talon")</f>
        <v>#VALUE!</v>
      </c>
      <c r="E12266" s="3" t="e" cm="1">
        <f t="array" ref="E122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67" spans="3:5">
      <c r="C12267" t="e">
        <f>IF(WEEKDAY(#REF!,11)&gt;5,"W","S")</f>
        <v>#REF!</v>
      </c>
      <c r="D12267" t="e" cm="1">
        <f t="array" ref="D12267">_xlfn.IFS(Tableau13[[#This Row],[Jours]]="W","Talon",Tableau13[[#This Row],[Colonne1]]="HP","Consommation normale",E12267="HC","Talon")</f>
        <v>#VALUE!</v>
      </c>
      <c r="E12267" s="3" t="e" cm="1">
        <f t="array" ref="E122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68" spans="3:5">
      <c r="C12268" t="e">
        <f>IF(WEEKDAY(#REF!,11)&gt;5,"W","S")</f>
        <v>#REF!</v>
      </c>
      <c r="D12268" t="e" cm="1">
        <f t="array" ref="D12268">_xlfn.IFS(Tableau13[[#This Row],[Jours]]="W","Talon",Tableau13[[#This Row],[Colonne1]]="HP","Consommation normale",E12268="HC","Talon")</f>
        <v>#VALUE!</v>
      </c>
      <c r="E12268" s="3" t="e" cm="1">
        <f t="array" ref="E122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69" spans="3:5">
      <c r="C12269" t="e">
        <f>IF(WEEKDAY(#REF!,11)&gt;5,"W","S")</f>
        <v>#REF!</v>
      </c>
      <c r="D12269" t="e" cm="1">
        <f t="array" ref="D12269">_xlfn.IFS(Tableau13[[#This Row],[Jours]]="W","Talon",Tableau13[[#This Row],[Colonne1]]="HP","Consommation normale",E12269="HC","Talon")</f>
        <v>#VALUE!</v>
      </c>
      <c r="E12269" s="3" t="e" cm="1">
        <f t="array" ref="E122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70" spans="3:5">
      <c r="C12270" t="e">
        <f>IF(WEEKDAY(#REF!,11)&gt;5,"W","S")</f>
        <v>#REF!</v>
      </c>
      <c r="D12270" t="e" cm="1">
        <f t="array" ref="D12270">_xlfn.IFS(Tableau13[[#This Row],[Jours]]="W","Talon",Tableau13[[#This Row],[Colonne1]]="HP","Consommation normale",E12270="HC","Talon")</f>
        <v>#VALUE!</v>
      </c>
      <c r="E12270" s="3" t="e" cm="1">
        <f t="array" ref="E122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71" spans="3:5">
      <c r="C12271" t="e">
        <f>IF(WEEKDAY(#REF!,11)&gt;5,"W","S")</f>
        <v>#REF!</v>
      </c>
      <c r="D12271" t="e" cm="1">
        <f t="array" ref="D12271">_xlfn.IFS(Tableau13[[#This Row],[Jours]]="W","Talon",Tableau13[[#This Row],[Colonne1]]="HP","Consommation normale",E12271="HC","Talon")</f>
        <v>#VALUE!</v>
      </c>
      <c r="E12271" s="3" t="e" cm="1">
        <f t="array" ref="E122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72" spans="3:5">
      <c r="C12272" t="e">
        <f>IF(WEEKDAY(#REF!,11)&gt;5,"W","S")</f>
        <v>#REF!</v>
      </c>
      <c r="D12272" t="e" cm="1">
        <f t="array" ref="D12272">_xlfn.IFS(Tableau13[[#This Row],[Jours]]="W","Talon",Tableau13[[#This Row],[Colonne1]]="HP","Consommation normale",E12272="HC","Talon")</f>
        <v>#VALUE!</v>
      </c>
      <c r="E12272" s="3" t="e" cm="1">
        <f t="array" ref="E122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73" spans="3:5">
      <c r="C12273" t="e">
        <f>IF(WEEKDAY(#REF!,11)&gt;5,"W","S")</f>
        <v>#REF!</v>
      </c>
      <c r="D12273" t="e" cm="1">
        <f t="array" ref="D12273">_xlfn.IFS(Tableau13[[#This Row],[Jours]]="W","Talon",Tableau13[[#This Row],[Colonne1]]="HP","Consommation normale",E12273="HC","Talon")</f>
        <v>#VALUE!</v>
      </c>
      <c r="E12273" s="3" t="e" cm="1">
        <f t="array" ref="E122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74" spans="3:5">
      <c r="C12274" t="e">
        <f>IF(WEEKDAY(#REF!,11)&gt;5,"W","S")</f>
        <v>#REF!</v>
      </c>
      <c r="D12274" t="e" cm="1">
        <f t="array" ref="D12274">_xlfn.IFS(Tableau13[[#This Row],[Jours]]="W","Talon",Tableau13[[#This Row],[Colonne1]]="HP","Consommation normale",E12274="HC","Talon")</f>
        <v>#VALUE!</v>
      </c>
      <c r="E12274" s="3" t="e" cm="1">
        <f t="array" ref="E122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75" spans="3:5">
      <c r="C12275" t="e">
        <f>IF(WEEKDAY(#REF!,11)&gt;5,"W","S")</f>
        <v>#REF!</v>
      </c>
      <c r="D12275" t="e" cm="1">
        <f t="array" ref="D12275">_xlfn.IFS(Tableau13[[#This Row],[Jours]]="W","Talon",Tableau13[[#This Row],[Colonne1]]="HP","Consommation normale",E12275="HC","Talon")</f>
        <v>#VALUE!</v>
      </c>
      <c r="E12275" s="3" t="e" cm="1">
        <f t="array" ref="E122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76" spans="3:5">
      <c r="C12276" t="e">
        <f>IF(WEEKDAY(#REF!,11)&gt;5,"W","S")</f>
        <v>#REF!</v>
      </c>
      <c r="D12276" t="e" cm="1">
        <f t="array" ref="D12276">_xlfn.IFS(Tableau13[[#This Row],[Jours]]="W","Talon",Tableau13[[#This Row],[Colonne1]]="HP","Consommation normale",E12276="HC","Talon")</f>
        <v>#VALUE!</v>
      </c>
      <c r="E12276" s="3" t="e" cm="1">
        <f t="array" ref="E122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77" spans="3:5">
      <c r="C12277" t="e">
        <f>IF(WEEKDAY(#REF!,11)&gt;5,"W","S")</f>
        <v>#REF!</v>
      </c>
      <c r="D12277" t="e" cm="1">
        <f t="array" ref="D12277">_xlfn.IFS(Tableau13[[#This Row],[Jours]]="W","Talon",Tableau13[[#This Row],[Colonne1]]="HP","Consommation normale",E12277="HC","Talon")</f>
        <v>#VALUE!</v>
      </c>
      <c r="E12277" s="3" t="e" cm="1">
        <f t="array" ref="E122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78" spans="3:5">
      <c r="C12278" t="e">
        <f>IF(WEEKDAY(#REF!,11)&gt;5,"W","S")</f>
        <v>#REF!</v>
      </c>
      <c r="D12278" t="e" cm="1">
        <f t="array" ref="D12278">_xlfn.IFS(Tableau13[[#This Row],[Jours]]="W","Talon",Tableau13[[#This Row],[Colonne1]]="HP","Consommation normale",E12278="HC","Talon")</f>
        <v>#VALUE!</v>
      </c>
      <c r="E12278" s="3" t="e" cm="1">
        <f t="array" ref="E122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79" spans="3:5">
      <c r="C12279" t="e">
        <f>IF(WEEKDAY(#REF!,11)&gt;5,"W","S")</f>
        <v>#REF!</v>
      </c>
      <c r="D12279" t="e" cm="1">
        <f t="array" ref="D12279">_xlfn.IFS(Tableau13[[#This Row],[Jours]]="W","Talon",Tableau13[[#This Row],[Colonne1]]="HP","Consommation normale",E12279="HC","Talon")</f>
        <v>#VALUE!</v>
      </c>
      <c r="E12279" s="3" t="e" cm="1">
        <f t="array" ref="E122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80" spans="3:5">
      <c r="C12280" t="e">
        <f>IF(WEEKDAY(#REF!,11)&gt;5,"W","S")</f>
        <v>#REF!</v>
      </c>
      <c r="D12280" t="e" cm="1">
        <f t="array" ref="D12280">_xlfn.IFS(Tableau13[[#This Row],[Jours]]="W","Talon",Tableau13[[#This Row],[Colonne1]]="HP","Consommation normale",E12280="HC","Talon")</f>
        <v>#VALUE!</v>
      </c>
      <c r="E12280" s="3" t="e" cm="1">
        <f t="array" ref="E122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81" spans="3:5">
      <c r="C12281" t="e">
        <f>IF(WEEKDAY(#REF!,11)&gt;5,"W","S")</f>
        <v>#REF!</v>
      </c>
      <c r="D12281" t="e" cm="1">
        <f t="array" ref="D12281">_xlfn.IFS(Tableau13[[#This Row],[Jours]]="W","Talon",Tableau13[[#This Row],[Colonne1]]="HP","Consommation normale",E12281="HC","Talon")</f>
        <v>#VALUE!</v>
      </c>
      <c r="E12281" s="3" t="e" cm="1">
        <f t="array" ref="E122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82" spans="3:5">
      <c r="C12282" t="e">
        <f>IF(WEEKDAY(#REF!,11)&gt;5,"W","S")</f>
        <v>#REF!</v>
      </c>
      <c r="D12282" t="e" cm="1">
        <f t="array" ref="D12282">_xlfn.IFS(Tableau13[[#This Row],[Jours]]="W","Talon",Tableau13[[#This Row],[Colonne1]]="HP","Consommation normale",E12282="HC","Talon")</f>
        <v>#VALUE!</v>
      </c>
      <c r="E12282" s="3" t="e" cm="1">
        <f t="array" ref="E122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83" spans="3:5">
      <c r="C12283" t="e">
        <f>IF(WEEKDAY(#REF!,11)&gt;5,"W","S")</f>
        <v>#REF!</v>
      </c>
      <c r="D12283" t="e" cm="1">
        <f t="array" ref="D12283">_xlfn.IFS(Tableau13[[#This Row],[Jours]]="W","Talon",Tableau13[[#This Row],[Colonne1]]="HP","Consommation normale",E12283="HC","Talon")</f>
        <v>#VALUE!</v>
      </c>
      <c r="E12283" s="3" t="e" cm="1">
        <f t="array" ref="E122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84" spans="3:5">
      <c r="C12284" t="e">
        <f>IF(WEEKDAY(#REF!,11)&gt;5,"W","S")</f>
        <v>#REF!</v>
      </c>
      <c r="D12284" t="e" cm="1">
        <f t="array" ref="D12284">_xlfn.IFS(Tableau13[[#This Row],[Jours]]="W","Talon",Tableau13[[#This Row],[Colonne1]]="HP","Consommation normale",E12284="HC","Talon")</f>
        <v>#VALUE!</v>
      </c>
      <c r="E12284" s="3" t="e" cm="1">
        <f t="array" ref="E122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85" spans="3:5">
      <c r="C12285" t="e">
        <f>IF(WEEKDAY(#REF!,11)&gt;5,"W","S")</f>
        <v>#REF!</v>
      </c>
      <c r="D12285" t="e" cm="1">
        <f t="array" ref="D12285">_xlfn.IFS(Tableau13[[#This Row],[Jours]]="W","Talon",Tableau13[[#This Row],[Colonne1]]="HP","Consommation normale",E12285="HC","Talon")</f>
        <v>#VALUE!</v>
      </c>
      <c r="E12285" s="3" t="e" cm="1">
        <f t="array" ref="E122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86" spans="3:5">
      <c r="C12286" t="e">
        <f>IF(WEEKDAY(#REF!,11)&gt;5,"W","S")</f>
        <v>#REF!</v>
      </c>
      <c r="D12286" t="e" cm="1">
        <f t="array" ref="D12286">_xlfn.IFS(Tableau13[[#This Row],[Jours]]="W","Talon",Tableau13[[#This Row],[Colonne1]]="HP","Consommation normale",E12286="HC","Talon")</f>
        <v>#VALUE!</v>
      </c>
      <c r="E12286" s="3" t="e" cm="1">
        <f t="array" ref="E122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87" spans="3:5">
      <c r="C12287" t="e">
        <f>IF(WEEKDAY(#REF!,11)&gt;5,"W","S")</f>
        <v>#REF!</v>
      </c>
      <c r="D12287" t="e" cm="1">
        <f t="array" ref="D12287">_xlfn.IFS(Tableau13[[#This Row],[Jours]]="W","Talon",Tableau13[[#This Row],[Colonne1]]="HP","Consommation normale",E12287="HC","Talon")</f>
        <v>#VALUE!</v>
      </c>
      <c r="E12287" s="3" t="e" cm="1">
        <f t="array" ref="E122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88" spans="3:5">
      <c r="C12288" t="e">
        <f>IF(WEEKDAY(#REF!,11)&gt;5,"W","S")</f>
        <v>#REF!</v>
      </c>
      <c r="D12288" t="e" cm="1">
        <f t="array" ref="D12288">_xlfn.IFS(Tableau13[[#This Row],[Jours]]="W","Talon",Tableau13[[#This Row],[Colonne1]]="HP","Consommation normale",E12288="HC","Talon")</f>
        <v>#VALUE!</v>
      </c>
      <c r="E12288" s="3" t="e" cm="1">
        <f t="array" ref="E122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89" spans="3:5">
      <c r="C12289" t="e">
        <f>IF(WEEKDAY(#REF!,11)&gt;5,"W","S")</f>
        <v>#REF!</v>
      </c>
      <c r="D12289" t="e" cm="1">
        <f t="array" ref="D12289">_xlfn.IFS(Tableau13[[#This Row],[Jours]]="W","Talon",Tableau13[[#This Row],[Colonne1]]="HP","Consommation normale",E12289="HC","Talon")</f>
        <v>#VALUE!</v>
      </c>
      <c r="E12289" s="3" t="e" cm="1">
        <f t="array" ref="E122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90" spans="3:5">
      <c r="C12290" t="e">
        <f>IF(WEEKDAY(#REF!,11)&gt;5,"W","S")</f>
        <v>#REF!</v>
      </c>
      <c r="D12290" t="e" cm="1">
        <f t="array" ref="D12290">_xlfn.IFS(Tableau13[[#This Row],[Jours]]="W","Talon",Tableau13[[#This Row],[Colonne1]]="HP","Consommation normale",E12290="HC","Talon")</f>
        <v>#VALUE!</v>
      </c>
      <c r="E12290" s="3" t="e" cm="1">
        <f t="array" ref="E122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91" spans="3:5">
      <c r="C12291" t="e">
        <f>IF(WEEKDAY(#REF!,11)&gt;5,"W","S")</f>
        <v>#REF!</v>
      </c>
      <c r="D12291" t="e" cm="1">
        <f t="array" ref="D12291">_xlfn.IFS(Tableau13[[#This Row],[Jours]]="W","Talon",Tableau13[[#This Row],[Colonne1]]="HP","Consommation normale",E12291="HC","Talon")</f>
        <v>#VALUE!</v>
      </c>
      <c r="E12291" s="3" t="e" cm="1">
        <f t="array" ref="E122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92" spans="3:5">
      <c r="C12292" t="e">
        <f>IF(WEEKDAY(#REF!,11)&gt;5,"W","S")</f>
        <v>#REF!</v>
      </c>
      <c r="D12292" t="e" cm="1">
        <f t="array" ref="D12292">_xlfn.IFS(Tableau13[[#This Row],[Jours]]="W","Talon",Tableau13[[#This Row],[Colonne1]]="HP","Consommation normale",E12292="HC","Talon")</f>
        <v>#VALUE!</v>
      </c>
      <c r="E12292" s="3" t="e" cm="1">
        <f t="array" ref="E122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93" spans="3:5">
      <c r="C12293" t="e">
        <f>IF(WEEKDAY(#REF!,11)&gt;5,"W","S")</f>
        <v>#REF!</v>
      </c>
      <c r="D12293" t="e" cm="1">
        <f t="array" ref="D12293">_xlfn.IFS(Tableau13[[#This Row],[Jours]]="W","Talon",Tableau13[[#This Row],[Colonne1]]="HP","Consommation normale",E12293="HC","Talon")</f>
        <v>#VALUE!</v>
      </c>
      <c r="E12293" s="3" t="e" cm="1">
        <f t="array" ref="E122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94" spans="3:5">
      <c r="C12294" t="e">
        <f>IF(WEEKDAY(#REF!,11)&gt;5,"W","S")</f>
        <v>#REF!</v>
      </c>
      <c r="D12294" t="e" cm="1">
        <f t="array" ref="D12294">_xlfn.IFS(Tableau13[[#This Row],[Jours]]="W","Talon",Tableau13[[#This Row],[Colonne1]]="HP","Consommation normale",E12294="HC","Talon")</f>
        <v>#VALUE!</v>
      </c>
      <c r="E12294" s="3" t="e" cm="1">
        <f t="array" ref="E122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95" spans="3:5">
      <c r="C12295" t="e">
        <f>IF(WEEKDAY(#REF!,11)&gt;5,"W","S")</f>
        <v>#REF!</v>
      </c>
      <c r="D12295" t="e" cm="1">
        <f t="array" ref="D12295">_xlfn.IFS(Tableau13[[#This Row],[Jours]]="W","Talon",Tableau13[[#This Row],[Colonne1]]="HP","Consommation normale",E12295="HC","Talon")</f>
        <v>#VALUE!</v>
      </c>
      <c r="E12295" s="3" t="e" cm="1">
        <f t="array" ref="E122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96" spans="3:5">
      <c r="C12296" t="e">
        <f>IF(WEEKDAY(#REF!,11)&gt;5,"W","S")</f>
        <v>#REF!</v>
      </c>
      <c r="D12296" t="e" cm="1">
        <f t="array" ref="D12296">_xlfn.IFS(Tableau13[[#This Row],[Jours]]="W","Talon",Tableau13[[#This Row],[Colonne1]]="HP","Consommation normale",E12296="HC","Talon")</f>
        <v>#VALUE!</v>
      </c>
      <c r="E12296" s="3" t="e" cm="1">
        <f t="array" ref="E122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97" spans="3:5">
      <c r="C12297" t="e">
        <f>IF(WEEKDAY(#REF!,11)&gt;5,"W","S")</f>
        <v>#REF!</v>
      </c>
      <c r="D12297" t="e" cm="1">
        <f t="array" ref="D12297">_xlfn.IFS(Tableau13[[#This Row],[Jours]]="W","Talon",Tableau13[[#This Row],[Colonne1]]="HP","Consommation normale",E12297="HC","Talon")</f>
        <v>#VALUE!</v>
      </c>
      <c r="E12297" s="3" t="e" cm="1">
        <f t="array" ref="E122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98" spans="3:5">
      <c r="C12298" t="e">
        <f>IF(WEEKDAY(#REF!,11)&gt;5,"W","S")</f>
        <v>#REF!</v>
      </c>
      <c r="D12298" t="e" cm="1">
        <f t="array" ref="D12298">_xlfn.IFS(Tableau13[[#This Row],[Jours]]="W","Talon",Tableau13[[#This Row],[Colonne1]]="HP","Consommation normale",E12298="HC","Talon")</f>
        <v>#VALUE!</v>
      </c>
      <c r="E12298" s="3" t="e" cm="1">
        <f t="array" ref="E122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299" spans="3:5">
      <c r="C12299" t="e">
        <f>IF(WEEKDAY(#REF!,11)&gt;5,"W","S")</f>
        <v>#REF!</v>
      </c>
      <c r="D12299" t="e" cm="1">
        <f t="array" ref="D12299">_xlfn.IFS(Tableau13[[#This Row],[Jours]]="W","Talon",Tableau13[[#This Row],[Colonne1]]="HP","Consommation normale",E12299="HC","Talon")</f>
        <v>#VALUE!</v>
      </c>
      <c r="E12299" s="3" t="e" cm="1">
        <f t="array" ref="E122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00" spans="3:5">
      <c r="C12300" t="e">
        <f>IF(WEEKDAY(#REF!,11)&gt;5,"W","S")</f>
        <v>#REF!</v>
      </c>
      <c r="D12300" t="e" cm="1">
        <f t="array" ref="D12300">_xlfn.IFS(Tableau13[[#This Row],[Jours]]="W","Talon",Tableau13[[#This Row],[Colonne1]]="HP","Consommation normale",E12300="HC","Talon")</f>
        <v>#VALUE!</v>
      </c>
      <c r="E12300" s="3" t="e" cm="1">
        <f t="array" ref="E123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01" spans="3:5">
      <c r="C12301" t="e">
        <f>IF(WEEKDAY(#REF!,11)&gt;5,"W","S")</f>
        <v>#REF!</v>
      </c>
      <c r="D12301" t="e" cm="1">
        <f t="array" ref="D12301">_xlfn.IFS(Tableau13[[#This Row],[Jours]]="W","Talon",Tableau13[[#This Row],[Colonne1]]="HP","Consommation normale",E12301="HC","Talon")</f>
        <v>#VALUE!</v>
      </c>
      <c r="E12301" s="3" t="e" cm="1">
        <f t="array" ref="E123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02" spans="3:5">
      <c r="C12302" t="e">
        <f>IF(WEEKDAY(#REF!,11)&gt;5,"W","S")</f>
        <v>#REF!</v>
      </c>
      <c r="D12302" t="e" cm="1">
        <f t="array" ref="D12302">_xlfn.IFS(Tableau13[[#This Row],[Jours]]="W","Talon",Tableau13[[#This Row],[Colonne1]]="HP","Consommation normale",E12302="HC","Talon")</f>
        <v>#VALUE!</v>
      </c>
      <c r="E12302" s="3" t="e" cm="1">
        <f t="array" ref="E123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03" spans="3:5">
      <c r="C12303" t="e">
        <f>IF(WEEKDAY(#REF!,11)&gt;5,"W","S")</f>
        <v>#REF!</v>
      </c>
      <c r="D12303" t="e" cm="1">
        <f t="array" ref="D12303">_xlfn.IFS(Tableau13[[#This Row],[Jours]]="W","Talon",Tableau13[[#This Row],[Colonne1]]="HP","Consommation normale",E12303="HC","Talon")</f>
        <v>#VALUE!</v>
      </c>
      <c r="E12303" s="3" t="e" cm="1">
        <f t="array" ref="E123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04" spans="3:5">
      <c r="C12304" t="e">
        <f>IF(WEEKDAY(#REF!,11)&gt;5,"W","S")</f>
        <v>#REF!</v>
      </c>
      <c r="D12304" t="e" cm="1">
        <f t="array" ref="D12304">_xlfn.IFS(Tableau13[[#This Row],[Jours]]="W","Talon",Tableau13[[#This Row],[Colonne1]]="HP","Consommation normale",E12304="HC","Talon")</f>
        <v>#VALUE!</v>
      </c>
      <c r="E12304" s="3" t="e" cm="1">
        <f t="array" ref="E123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05" spans="3:5">
      <c r="C12305" t="e">
        <f>IF(WEEKDAY(#REF!,11)&gt;5,"W","S")</f>
        <v>#REF!</v>
      </c>
      <c r="D12305" t="e" cm="1">
        <f t="array" ref="D12305">_xlfn.IFS(Tableau13[[#This Row],[Jours]]="W","Talon",Tableau13[[#This Row],[Colonne1]]="HP","Consommation normale",E12305="HC","Talon")</f>
        <v>#VALUE!</v>
      </c>
      <c r="E12305" s="3" t="e" cm="1">
        <f t="array" ref="E123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06" spans="3:5">
      <c r="C12306" t="e">
        <f>IF(WEEKDAY(#REF!,11)&gt;5,"W","S")</f>
        <v>#REF!</v>
      </c>
      <c r="D12306" t="e" cm="1">
        <f t="array" ref="D12306">_xlfn.IFS(Tableau13[[#This Row],[Jours]]="W","Talon",Tableau13[[#This Row],[Colonne1]]="HP","Consommation normale",E12306="HC","Talon")</f>
        <v>#VALUE!</v>
      </c>
      <c r="E12306" s="3" t="e" cm="1">
        <f t="array" ref="E123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07" spans="3:5">
      <c r="C12307" t="e">
        <f>IF(WEEKDAY(#REF!,11)&gt;5,"W","S")</f>
        <v>#REF!</v>
      </c>
      <c r="D12307" t="e" cm="1">
        <f t="array" ref="D12307">_xlfn.IFS(Tableau13[[#This Row],[Jours]]="W","Talon",Tableau13[[#This Row],[Colonne1]]="HP","Consommation normale",E12307="HC","Talon")</f>
        <v>#VALUE!</v>
      </c>
      <c r="E12307" s="3" t="e" cm="1">
        <f t="array" ref="E123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08" spans="3:5">
      <c r="C12308" t="e">
        <f>IF(WEEKDAY(#REF!,11)&gt;5,"W","S")</f>
        <v>#REF!</v>
      </c>
      <c r="D12308" t="e" cm="1">
        <f t="array" ref="D12308">_xlfn.IFS(Tableau13[[#This Row],[Jours]]="W","Talon",Tableau13[[#This Row],[Colonne1]]="HP","Consommation normale",E12308="HC","Talon")</f>
        <v>#VALUE!</v>
      </c>
      <c r="E12308" s="3" t="e" cm="1">
        <f t="array" ref="E123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09" spans="3:5">
      <c r="C12309" t="e">
        <f>IF(WEEKDAY(#REF!,11)&gt;5,"W","S")</f>
        <v>#REF!</v>
      </c>
      <c r="D12309" t="e" cm="1">
        <f t="array" ref="D12309">_xlfn.IFS(Tableau13[[#This Row],[Jours]]="W","Talon",Tableau13[[#This Row],[Colonne1]]="HP","Consommation normale",E12309="HC","Talon")</f>
        <v>#VALUE!</v>
      </c>
      <c r="E12309" s="3" t="e" cm="1">
        <f t="array" ref="E123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10" spans="3:5">
      <c r="C12310" t="e">
        <f>IF(WEEKDAY(#REF!,11)&gt;5,"W","S")</f>
        <v>#REF!</v>
      </c>
      <c r="D12310" t="e" cm="1">
        <f t="array" ref="D12310">_xlfn.IFS(Tableau13[[#This Row],[Jours]]="W","Talon",Tableau13[[#This Row],[Colonne1]]="HP","Consommation normale",E12310="HC","Talon")</f>
        <v>#VALUE!</v>
      </c>
      <c r="E12310" s="3" t="e" cm="1">
        <f t="array" ref="E123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11" spans="3:5">
      <c r="C12311" t="e">
        <f>IF(WEEKDAY(#REF!,11)&gt;5,"W","S")</f>
        <v>#REF!</v>
      </c>
      <c r="D12311" t="e" cm="1">
        <f t="array" ref="D12311">_xlfn.IFS(Tableau13[[#This Row],[Jours]]="W","Talon",Tableau13[[#This Row],[Colonne1]]="HP","Consommation normale",E12311="HC","Talon")</f>
        <v>#VALUE!</v>
      </c>
      <c r="E12311" s="3" t="e" cm="1">
        <f t="array" ref="E123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12" spans="3:5">
      <c r="C12312" t="e">
        <f>IF(WEEKDAY(#REF!,11)&gt;5,"W","S")</f>
        <v>#REF!</v>
      </c>
      <c r="D12312" t="e" cm="1">
        <f t="array" ref="D12312">_xlfn.IFS(Tableau13[[#This Row],[Jours]]="W","Talon",Tableau13[[#This Row],[Colonne1]]="HP","Consommation normale",E12312="HC","Talon")</f>
        <v>#VALUE!</v>
      </c>
      <c r="E12312" s="3" t="e" cm="1">
        <f t="array" ref="E123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13" spans="3:5">
      <c r="C12313" t="e">
        <f>IF(WEEKDAY(Tableau13[[#This Row],[Données]],11)&gt;6,"W","S")</f>
        <v>#VALUE!</v>
      </c>
      <c r="D12313" t="e" cm="1">
        <f t="array" ref="D12313">_xlfn.IFS(Tableau13[[#This Row],[Jours]]="W","Talon",Tableau13[[#This Row],[Colonne1]]="HP","Consommation normale",E12313="HC","Talon")</f>
        <v>#VALUE!</v>
      </c>
      <c r="E12313" s="3" t="e" cm="1">
        <f t="array" ref="E123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14" spans="3:5">
      <c r="C12314" t="e">
        <f>IF(WEEKDAY(#REF!,11)&gt;5,"W","S")</f>
        <v>#REF!</v>
      </c>
      <c r="D12314" t="e" cm="1">
        <f t="array" ref="D12314">_xlfn.IFS(Tableau13[[#This Row],[Jours]]="W","Talon",Tableau13[[#This Row],[Colonne1]]="HP","Consommation normale",E12314="HC","Talon")</f>
        <v>#VALUE!</v>
      </c>
      <c r="E12314" s="3" t="e" cm="1">
        <f t="array" ref="E123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15" spans="3:5">
      <c r="C12315" t="e">
        <f>IF(WEEKDAY(#REF!,11)&gt;5,"W","S")</f>
        <v>#REF!</v>
      </c>
      <c r="D12315" t="e" cm="1">
        <f t="array" ref="D12315">_xlfn.IFS(Tableau13[[#This Row],[Jours]]="W","Talon",Tableau13[[#This Row],[Colonne1]]="HP","Consommation normale",E12315="HC","Talon")</f>
        <v>#VALUE!</v>
      </c>
      <c r="E12315" s="3" t="e" cm="1">
        <f t="array" ref="E123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16" spans="3:5">
      <c r="C12316" t="e">
        <f>IF(WEEKDAY(#REF!,11)&gt;5,"W","S")</f>
        <v>#REF!</v>
      </c>
      <c r="D12316" t="e" cm="1">
        <f t="array" ref="D12316">_xlfn.IFS(Tableau13[[#This Row],[Jours]]="W","Talon",Tableau13[[#This Row],[Colonne1]]="HP","Consommation normale",E12316="HC","Talon")</f>
        <v>#VALUE!</v>
      </c>
      <c r="E12316" s="3" t="e" cm="1">
        <f t="array" ref="E123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17" spans="3:5">
      <c r="C12317" t="e">
        <f>IF(WEEKDAY(#REF!,11)&gt;5,"W","S")</f>
        <v>#REF!</v>
      </c>
      <c r="D12317" t="e" cm="1">
        <f t="array" ref="D12317">_xlfn.IFS(Tableau13[[#This Row],[Jours]]="W","Talon",Tableau13[[#This Row],[Colonne1]]="HP","Consommation normale",E12317="HC","Talon")</f>
        <v>#VALUE!</v>
      </c>
      <c r="E12317" s="3" t="e" cm="1">
        <f t="array" ref="E123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18" spans="3:5">
      <c r="C12318" t="e">
        <f>IF(WEEKDAY(#REF!,11)&gt;5,"W","S")</f>
        <v>#REF!</v>
      </c>
      <c r="D12318" t="e" cm="1">
        <f t="array" ref="D12318">_xlfn.IFS(Tableau13[[#This Row],[Jours]]="W","Talon",Tableau13[[#This Row],[Colonne1]]="HP","Consommation normale",E12318="HC","Talon")</f>
        <v>#VALUE!</v>
      </c>
      <c r="E12318" s="3" t="e" cm="1">
        <f t="array" ref="E123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19" spans="3:5">
      <c r="C12319" t="e">
        <f>IF(WEEKDAY(#REF!,11)&gt;5,"W","S")</f>
        <v>#REF!</v>
      </c>
      <c r="D12319" t="e" cm="1">
        <f t="array" ref="D12319">_xlfn.IFS(Tableau13[[#This Row],[Jours]]="W","Talon",Tableau13[[#This Row],[Colonne1]]="HP","Consommation normale",E12319="HC","Talon")</f>
        <v>#VALUE!</v>
      </c>
      <c r="E12319" s="3" t="e" cm="1">
        <f t="array" ref="E123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20" spans="3:5">
      <c r="C12320" t="e">
        <f>IF(WEEKDAY(#REF!,11)&gt;5,"W","S")</f>
        <v>#REF!</v>
      </c>
      <c r="D12320" t="e" cm="1">
        <f t="array" ref="D12320">_xlfn.IFS(Tableau13[[#This Row],[Jours]]="W","Talon",Tableau13[[#This Row],[Colonne1]]="HP","Consommation normale",E12320="HC","Talon")</f>
        <v>#VALUE!</v>
      </c>
      <c r="E12320" s="3" t="e" cm="1">
        <f t="array" ref="E123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21" spans="3:5">
      <c r="C12321" t="e">
        <f>IF(WEEKDAY(#REF!,11)&gt;5,"W","S")</f>
        <v>#REF!</v>
      </c>
      <c r="D12321" t="e" cm="1">
        <f t="array" ref="D12321">_xlfn.IFS(Tableau13[[#This Row],[Jours]]="W","Talon",Tableau13[[#This Row],[Colonne1]]="HP","Consommation normale",E12321="HC","Talon")</f>
        <v>#VALUE!</v>
      </c>
      <c r="E12321" s="3" t="e" cm="1">
        <f t="array" ref="E123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22" spans="3:5">
      <c r="C12322" t="e">
        <f>IF(WEEKDAY(#REF!,11)&gt;5,"W","S")</f>
        <v>#REF!</v>
      </c>
      <c r="D12322" t="e" cm="1">
        <f t="array" ref="D12322">_xlfn.IFS(Tableau13[[#This Row],[Jours]]="W","Talon",Tableau13[[#This Row],[Colonne1]]="HP","Consommation normale",E12322="HC","Talon")</f>
        <v>#VALUE!</v>
      </c>
      <c r="E12322" s="3" t="e" cm="1">
        <f t="array" ref="E123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23" spans="3:5">
      <c r="C12323" t="e">
        <f>IF(WEEKDAY(#REF!,11)&gt;5,"W","S")</f>
        <v>#REF!</v>
      </c>
      <c r="D12323" t="e" cm="1">
        <f t="array" ref="D12323">_xlfn.IFS(Tableau13[[#This Row],[Jours]]="W","Talon",Tableau13[[#This Row],[Colonne1]]="HP","Consommation normale",E12323="HC","Talon")</f>
        <v>#VALUE!</v>
      </c>
      <c r="E12323" s="3" t="e" cm="1">
        <f t="array" ref="E123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24" spans="3:5">
      <c r="C12324" t="e">
        <f>IF(WEEKDAY(#REF!,11)&gt;5,"W","S")</f>
        <v>#REF!</v>
      </c>
      <c r="D12324" t="e" cm="1">
        <f t="array" ref="D12324">_xlfn.IFS(Tableau13[[#This Row],[Jours]]="W","Talon",Tableau13[[#This Row],[Colonne1]]="HP","Consommation normale",E12324="HC","Talon")</f>
        <v>#VALUE!</v>
      </c>
      <c r="E12324" s="3" t="e" cm="1">
        <f t="array" ref="E123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25" spans="3:5">
      <c r="C12325" t="e">
        <f>IF(WEEKDAY(#REF!,11)&gt;5,"W","S")</f>
        <v>#REF!</v>
      </c>
      <c r="D12325" t="e" cm="1">
        <f t="array" ref="D12325">_xlfn.IFS(Tableau13[[#This Row],[Jours]]="W","Talon",Tableau13[[#This Row],[Colonne1]]="HP","Consommation normale",E12325="HC","Talon")</f>
        <v>#VALUE!</v>
      </c>
      <c r="E12325" s="3" t="e" cm="1">
        <f t="array" ref="E123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26" spans="3:5">
      <c r="C12326" t="e">
        <f>IF(WEEKDAY(#REF!,11)&gt;5,"W","S")</f>
        <v>#REF!</v>
      </c>
      <c r="D12326" t="e" cm="1">
        <f t="array" ref="D12326">_xlfn.IFS(Tableau13[[#This Row],[Jours]]="W","Talon",Tableau13[[#This Row],[Colonne1]]="HP","Consommation normale",E12326="HC","Talon")</f>
        <v>#VALUE!</v>
      </c>
      <c r="E12326" s="3" t="e" cm="1">
        <f t="array" ref="E123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27" spans="3:5">
      <c r="C12327" t="e">
        <f>IF(WEEKDAY(#REF!,11)&gt;5,"W","S")</f>
        <v>#REF!</v>
      </c>
      <c r="D12327" t="e" cm="1">
        <f t="array" ref="D12327">_xlfn.IFS(Tableau13[[#This Row],[Jours]]="W","Talon",Tableau13[[#This Row],[Colonne1]]="HP","Consommation normale",E12327="HC","Talon")</f>
        <v>#VALUE!</v>
      </c>
      <c r="E12327" s="3" t="e" cm="1">
        <f t="array" ref="E123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28" spans="3:5">
      <c r="C12328" t="e">
        <f>IF(WEEKDAY(#REF!,11)&gt;5,"W","S")</f>
        <v>#REF!</v>
      </c>
      <c r="D12328" t="e" cm="1">
        <f t="array" ref="D12328">_xlfn.IFS(Tableau13[[#This Row],[Jours]]="W","Talon",Tableau13[[#This Row],[Colonne1]]="HP","Consommation normale",E12328="HC","Talon")</f>
        <v>#VALUE!</v>
      </c>
      <c r="E12328" s="3" t="e" cm="1">
        <f t="array" ref="E123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29" spans="3:5">
      <c r="C12329" t="e">
        <f>IF(WEEKDAY(#REF!,11)&gt;5,"W","S")</f>
        <v>#REF!</v>
      </c>
      <c r="D12329" t="e" cm="1">
        <f t="array" ref="D12329">_xlfn.IFS(Tableau13[[#This Row],[Jours]]="W","Talon",Tableau13[[#This Row],[Colonne1]]="HP","Consommation normale",E12329="HC","Talon")</f>
        <v>#VALUE!</v>
      </c>
      <c r="E12329" s="3" t="e" cm="1">
        <f t="array" ref="E123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30" spans="3:5">
      <c r="C12330" t="e">
        <f>IF(WEEKDAY(#REF!,11)&gt;5,"W","S")</f>
        <v>#REF!</v>
      </c>
      <c r="D12330" t="e" cm="1">
        <f t="array" ref="D12330">_xlfn.IFS(Tableau13[[#This Row],[Jours]]="W","Talon",Tableau13[[#This Row],[Colonne1]]="HP","Consommation normale",E12330="HC","Talon")</f>
        <v>#VALUE!</v>
      </c>
      <c r="E12330" s="3" t="e" cm="1">
        <f t="array" ref="E123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31" spans="3:5">
      <c r="C12331" t="e">
        <f>IF(WEEKDAY(#REF!,11)&gt;5,"W","S")</f>
        <v>#REF!</v>
      </c>
      <c r="D12331" t="e" cm="1">
        <f t="array" ref="D12331">_xlfn.IFS(Tableau13[[#This Row],[Jours]]="W","Talon",Tableau13[[#This Row],[Colonne1]]="HP","Consommation normale",E12331="HC","Talon")</f>
        <v>#VALUE!</v>
      </c>
      <c r="E12331" s="3" t="e" cm="1">
        <f t="array" ref="E123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32" spans="3:5">
      <c r="C12332" t="e">
        <f>IF(WEEKDAY(#REF!,11)&gt;5,"W","S")</f>
        <v>#REF!</v>
      </c>
      <c r="D12332" t="e" cm="1">
        <f t="array" ref="D12332">_xlfn.IFS(Tableau13[[#This Row],[Jours]]="W","Talon",Tableau13[[#This Row],[Colonne1]]="HP","Consommation normale",E12332="HC","Talon")</f>
        <v>#VALUE!</v>
      </c>
      <c r="E12332" s="3" t="e" cm="1">
        <f t="array" ref="E123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33" spans="3:5">
      <c r="C12333" t="e">
        <f>IF(WEEKDAY(#REF!,11)&gt;5,"W","S")</f>
        <v>#REF!</v>
      </c>
      <c r="D12333" t="e" cm="1">
        <f t="array" ref="D12333">_xlfn.IFS(Tableau13[[#This Row],[Jours]]="W","Talon",Tableau13[[#This Row],[Colonne1]]="HP","Consommation normale",E12333="HC","Talon")</f>
        <v>#VALUE!</v>
      </c>
      <c r="E12333" s="3" t="e" cm="1">
        <f t="array" ref="E123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34" spans="3:5">
      <c r="C12334" t="e">
        <f>IF(WEEKDAY(#REF!,11)&gt;5,"W","S")</f>
        <v>#REF!</v>
      </c>
      <c r="D12334" t="e" cm="1">
        <f t="array" ref="D12334">_xlfn.IFS(Tableau13[[#This Row],[Jours]]="W","Talon",Tableau13[[#This Row],[Colonne1]]="HP","Consommation normale",E12334="HC","Talon")</f>
        <v>#VALUE!</v>
      </c>
      <c r="E12334" s="3" t="e" cm="1">
        <f t="array" ref="E123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35" spans="3:5">
      <c r="C12335" t="e">
        <f>IF(WEEKDAY(#REF!,11)&gt;5,"W","S")</f>
        <v>#REF!</v>
      </c>
      <c r="D12335" t="e" cm="1">
        <f t="array" ref="D12335">_xlfn.IFS(Tableau13[[#This Row],[Jours]]="W","Talon",Tableau13[[#This Row],[Colonne1]]="HP","Consommation normale",E12335="HC","Talon")</f>
        <v>#VALUE!</v>
      </c>
      <c r="E12335" s="3" t="e" cm="1">
        <f t="array" ref="E123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36" spans="3:5">
      <c r="C12336" t="e">
        <f>IF(WEEKDAY(#REF!,11)&gt;5,"W","S")</f>
        <v>#REF!</v>
      </c>
      <c r="D12336" t="e" cm="1">
        <f t="array" ref="D12336">_xlfn.IFS(Tableau13[[#This Row],[Jours]]="W","Talon",Tableau13[[#This Row],[Colonne1]]="HP","Consommation normale",E12336="HC","Talon")</f>
        <v>#VALUE!</v>
      </c>
      <c r="E12336" s="3" t="e" cm="1">
        <f t="array" ref="E123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37" spans="3:5">
      <c r="C12337" t="e">
        <f>IF(WEEKDAY(#REF!,11)&gt;5,"W","S")</f>
        <v>#REF!</v>
      </c>
      <c r="D12337" t="e" cm="1">
        <f t="array" ref="D12337">_xlfn.IFS(Tableau13[[#This Row],[Jours]]="W","Talon",Tableau13[[#This Row],[Colonne1]]="HP","Consommation normale",E12337="HC","Talon")</f>
        <v>#VALUE!</v>
      </c>
      <c r="E12337" s="3" t="e" cm="1">
        <f t="array" ref="E123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38" spans="3:5">
      <c r="C12338" t="e">
        <f>IF(WEEKDAY(#REF!,11)&gt;5,"W","S")</f>
        <v>#REF!</v>
      </c>
      <c r="D12338" t="e" cm="1">
        <f t="array" ref="D12338">_xlfn.IFS(Tableau13[[#This Row],[Jours]]="W","Talon",Tableau13[[#This Row],[Colonne1]]="HP","Consommation normale",E12338="HC","Talon")</f>
        <v>#VALUE!</v>
      </c>
      <c r="E12338" s="3" t="e" cm="1">
        <f t="array" ref="E123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39" spans="3:5">
      <c r="C12339" t="e">
        <f>IF(WEEKDAY(#REF!,11)&gt;5,"W","S")</f>
        <v>#REF!</v>
      </c>
      <c r="D12339" t="e" cm="1">
        <f t="array" ref="D12339">_xlfn.IFS(Tableau13[[#This Row],[Jours]]="W","Talon",Tableau13[[#This Row],[Colonne1]]="HP","Consommation normale",E12339="HC","Talon")</f>
        <v>#VALUE!</v>
      </c>
      <c r="E12339" s="3" t="e" cm="1">
        <f t="array" ref="E123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40" spans="3:5">
      <c r="C12340" t="e">
        <f>IF(WEEKDAY(#REF!,11)&gt;5,"W","S")</f>
        <v>#REF!</v>
      </c>
      <c r="D12340" t="e" cm="1">
        <f t="array" ref="D12340">_xlfn.IFS(Tableau13[[#This Row],[Jours]]="W","Talon",Tableau13[[#This Row],[Colonne1]]="HP","Consommation normale",E12340="HC","Talon")</f>
        <v>#VALUE!</v>
      </c>
      <c r="E12340" s="3" t="e" cm="1">
        <f t="array" ref="E123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41" spans="3:5">
      <c r="C12341" t="e">
        <f>IF(WEEKDAY(#REF!,11)&gt;5,"W","S")</f>
        <v>#REF!</v>
      </c>
      <c r="D12341" t="e" cm="1">
        <f t="array" ref="D12341">_xlfn.IFS(Tableau13[[#This Row],[Jours]]="W","Talon",Tableau13[[#This Row],[Colonne1]]="HP","Consommation normale",E12341="HC","Talon")</f>
        <v>#VALUE!</v>
      </c>
      <c r="E12341" s="3" t="e" cm="1">
        <f t="array" ref="E123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42" spans="3:5">
      <c r="C12342" t="e">
        <f>IF(WEEKDAY(#REF!,11)&gt;5,"W","S")</f>
        <v>#REF!</v>
      </c>
      <c r="D12342" t="e" cm="1">
        <f t="array" ref="D12342">_xlfn.IFS(Tableau13[[#This Row],[Jours]]="W","Talon",Tableau13[[#This Row],[Colonne1]]="HP","Consommation normale",E12342="HC","Talon")</f>
        <v>#VALUE!</v>
      </c>
      <c r="E12342" s="3" t="e" cm="1">
        <f t="array" ref="E123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43" spans="3:5">
      <c r="C12343" t="e">
        <f>IF(WEEKDAY(#REF!,11)&gt;5,"W","S")</f>
        <v>#REF!</v>
      </c>
      <c r="D12343" t="e" cm="1">
        <f t="array" ref="D12343">_xlfn.IFS(Tableau13[[#This Row],[Jours]]="W","Talon",Tableau13[[#This Row],[Colonne1]]="HP","Consommation normale",E12343="HC","Talon")</f>
        <v>#VALUE!</v>
      </c>
      <c r="E12343" s="3" t="e" cm="1">
        <f t="array" ref="E123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44" spans="3:5">
      <c r="C12344" t="e">
        <f>IF(WEEKDAY(#REF!,11)&gt;5,"W","S")</f>
        <v>#REF!</v>
      </c>
      <c r="D12344" t="e" cm="1">
        <f t="array" ref="D12344">_xlfn.IFS(Tableau13[[#This Row],[Jours]]="W","Talon",Tableau13[[#This Row],[Colonne1]]="HP","Consommation normale",E12344="HC","Talon")</f>
        <v>#VALUE!</v>
      </c>
      <c r="E12344" s="3" t="e" cm="1">
        <f t="array" ref="E123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45" spans="3:5">
      <c r="C12345" t="e">
        <f>IF(WEEKDAY(#REF!,11)&gt;5,"W","S")</f>
        <v>#REF!</v>
      </c>
      <c r="D12345" t="e" cm="1">
        <f t="array" ref="D12345">_xlfn.IFS(Tableau13[[#This Row],[Jours]]="W","Talon",Tableau13[[#This Row],[Colonne1]]="HP","Consommation normale",E12345="HC","Talon")</f>
        <v>#VALUE!</v>
      </c>
      <c r="E12345" s="3" t="e" cm="1">
        <f t="array" ref="E123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46" spans="3:5">
      <c r="C12346" t="e">
        <f>IF(WEEKDAY(#REF!,11)&gt;5,"W","S")</f>
        <v>#REF!</v>
      </c>
      <c r="D12346" t="e" cm="1">
        <f t="array" ref="D12346">_xlfn.IFS(Tableau13[[#This Row],[Jours]]="W","Talon",Tableau13[[#This Row],[Colonne1]]="HP","Consommation normale",E12346="HC","Talon")</f>
        <v>#VALUE!</v>
      </c>
      <c r="E12346" s="3" t="e" cm="1">
        <f t="array" ref="E123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47" spans="3:5">
      <c r="C12347" t="e">
        <f>IF(WEEKDAY(#REF!,11)&gt;5,"W","S")</f>
        <v>#REF!</v>
      </c>
      <c r="D12347" t="e" cm="1">
        <f t="array" ref="D12347">_xlfn.IFS(Tableau13[[#This Row],[Jours]]="W","Talon",Tableau13[[#This Row],[Colonne1]]="HP","Consommation normale",E12347="HC","Talon")</f>
        <v>#VALUE!</v>
      </c>
      <c r="E12347" s="3" t="e" cm="1">
        <f t="array" ref="E123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48" spans="3:5">
      <c r="C12348" t="e">
        <f>IF(WEEKDAY(#REF!,11)&gt;5,"W","S")</f>
        <v>#REF!</v>
      </c>
      <c r="D12348" t="e" cm="1">
        <f t="array" ref="D12348">_xlfn.IFS(Tableau13[[#This Row],[Jours]]="W","Talon",Tableau13[[#This Row],[Colonne1]]="HP","Consommation normale",E12348="HC","Talon")</f>
        <v>#VALUE!</v>
      </c>
      <c r="E12348" s="3" t="e" cm="1">
        <f t="array" ref="E123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49" spans="3:5">
      <c r="C12349" t="e">
        <f>IF(WEEKDAY(#REF!,11)&gt;5,"W","S")</f>
        <v>#REF!</v>
      </c>
      <c r="D12349" t="e" cm="1">
        <f t="array" ref="D12349">_xlfn.IFS(Tableau13[[#This Row],[Jours]]="W","Talon",Tableau13[[#This Row],[Colonne1]]="HP","Consommation normale",E12349="HC","Talon")</f>
        <v>#VALUE!</v>
      </c>
      <c r="E12349" s="3" t="e" cm="1">
        <f t="array" ref="E123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50" spans="3:5">
      <c r="C12350" t="e">
        <f>IF(WEEKDAY(#REF!,11)&gt;5,"W","S")</f>
        <v>#REF!</v>
      </c>
      <c r="D12350" t="e" cm="1">
        <f t="array" ref="D12350">_xlfn.IFS(Tableau13[[#This Row],[Jours]]="W","Talon",Tableau13[[#This Row],[Colonne1]]="HP","Consommation normale",E12350="HC","Talon")</f>
        <v>#VALUE!</v>
      </c>
      <c r="E12350" s="3" t="e" cm="1">
        <f t="array" ref="E123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51" spans="3:5">
      <c r="C12351" t="e">
        <f>IF(WEEKDAY(#REF!,11)&gt;5,"W","S")</f>
        <v>#REF!</v>
      </c>
      <c r="D12351" t="e" cm="1">
        <f t="array" ref="D12351">_xlfn.IFS(Tableau13[[#This Row],[Jours]]="W","Talon",Tableau13[[#This Row],[Colonne1]]="HP","Consommation normale",E12351="HC","Talon")</f>
        <v>#VALUE!</v>
      </c>
      <c r="E12351" s="3" t="e" cm="1">
        <f t="array" ref="E123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52" spans="3:5">
      <c r="C12352" t="e">
        <f>IF(WEEKDAY(#REF!,11)&gt;5,"W","S")</f>
        <v>#REF!</v>
      </c>
      <c r="D12352" t="e" cm="1">
        <f t="array" ref="D12352">_xlfn.IFS(Tableau13[[#This Row],[Jours]]="W","Talon",Tableau13[[#This Row],[Colonne1]]="HP","Consommation normale",E12352="HC","Talon")</f>
        <v>#VALUE!</v>
      </c>
      <c r="E12352" s="3" t="e" cm="1">
        <f t="array" ref="E123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53" spans="3:5">
      <c r="C12353" t="e">
        <f>IF(WEEKDAY(#REF!,11)&gt;5,"W","S")</f>
        <v>#REF!</v>
      </c>
      <c r="D12353" t="e" cm="1">
        <f t="array" ref="D12353">_xlfn.IFS(Tableau13[[#This Row],[Jours]]="W","Talon",Tableau13[[#This Row],[Colonne1]]="HP","Consommation normale",E12353="HC","Talon")</f>
        <v>#VALUE!</v>
      </c>
      <c r="E12353" s="3" t="e" cm="1">
        <f t="array" ref="E123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54" spans="3:5">
      <c r="C12354" t="e">
        <f>IF(WEEKDAY(#REF!,11)&gt;5,"W","S")</f>
        <v>#REF!</v>
      </c>
      <c r="D12354" t="e" cm="1">
        <f t="array" ref="D12354">_xlfn.IFS(Tableau13[[#This Row],[Jours]]="W","Talon",Tableau13[[#This Row],[Colonne1]]="HP","Consommation normale",E12354="HC","Talon")</f>
        <v>#VALUE!</v>
      </c>
      <c r="E12354" s="3" t="e" cm="1">
        <f t="array" ref="E123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55" spans="3:5">
      <c r="C12355" t="e">
        <f>IF(WEEKDAY(#REF!,11)&gt;5,"W","S")</f>
        <v>#REF!</v>
      </c>
      <c r="D12355" t="e" cm="1">
        <f t="array" ref="D12355">_xlfn.IFS(Tableau13[[#This Row],[Jours]]="W","Talon",Tableau13[[#This Row],[Colonne1]]="HP","Consommation normale",E12355="HC","Talon")</f>
        <v>#VALUE!</v>
      </c>
      <c r="E12355" s="3" t="e" cm="1">
        <f t="array" ref="E123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56" spans="3:5">
      <c r="C12356" t="e">
        <f>IF(WEEKDAY(#REF!,11)&gt;5,"W","S")</f>
        <v>#REF!</v>
      </c>
      <c r="D12356" t="e" cm="1">
        <f t="array" ref="D12356">_xlfn.IFS(Tableau13[[#This Row],[Jours]]="W","Talon",Tableau13[[#This Row],[Colonne1]]="HP","Consommation normale",E12356="HC","Talon")</f>
        <v>#VALUE!</v>
      </c>
      <c r="E12356" s="3" t="e" cm="1">
        <f t="array" ref="E123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57" spans="3:5">
      <c r="C12357" t="e">
        <f>IF(WEEKDAY(#REF!,11)&gt;5,"W","S")</f>
        <v>#REF!</v>
      </c>
      <c r="D12357" t="e" cm="1">
        <f t="array" ref="D12357">_xlfn.IFS(Tableau13[[#This Row],[Jours]]="W","Talon",Tableau13[[#This Row],[Colonne1]]="HP","Consommation normale",E12357="HC","Talon")</f>
        <v>#VALUE!</v>
      </c>
      <c r="E12357" s="3" t="e" cm="1">
        <f t="array" ref="E123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58" spans="3:5">
      <c r="C12358" t="e">
        <f>IF(WEEKDAY(#REF!,11)&gt;5,"W","S")</f>
        <v>#REF!</v>
      </c>
      <c r="D12358" t="e" cm="1">
        <f t="array" ref="D12358">_xlfn.IFS(Tableau13[[#This Row],[Jours]]="W","Talon",Tableau13[[#This Row],[Colonne1]]="HP","Consommation normale",E12358="HC","Talon")</f>
        <v>#VALUE!</v>
      </c>
      <c r="E12358" s="3" t="e" cm="1">
        <f t="array" ref="E123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59" spans="3:5">
      <c r="C12359" t="e">
        <f>IF(WEEKDAY(#REF!,11)&gt;5,"W","S")</f>
        <v>#REF!</v>
      </c>
      <c r="D12359" t="e" cm="1">
        <f t="array" ref="D12359">_xlfn.IFS(Tableau13[[#This Row],[Jours]]="W","Talon",Tableau13[[#This Row],[Colonne1]]="HP","Consommation normale",E12359="HC","Talon")</f>
        <v>#VALUE!</v>
      </c>
      <c r="E12359" s="3" t="e" cm="1">
        <f t="array" ref="E123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60" spans="3:5">
      <c r="C12360" t="e">
        <f>IF(WEEKDAY(#REF!,11)&gt;5,"W","S")</f>
        <v>#REF!</v>
      </c>
      <c r="D12360" t="e" cm="1">
        <f t="array" ref="D12360">_xlfn.IFS(Tableau13[[#This Row],[Jours]]="W","Talon",Tableau13[[#This Row],[Colonne1]]="HP","Consommation normale",E12360="HC","Talon")</f>
        <v>#VALUE!</v>
      </c>
      <c r="E12360" s="3" t="e" cm="1">
        <f t="array" ref="E123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61" spans="3:5">
      <c r="C12361" t="e">
        <f>IF(WEEKDAY(#REF!,11)&gt;5,"W","S")</f>
        <v>#REF!</v>
      </c>
      <c r="D12361" t="e" cm="1">
        <f t="array" ref="D12361">_xlfn.IFS(Tableau13[[#This Row],[Jours]]="W","Talon",Tableau13[[#This Row],[Colonne1]]="HP","Consommation normale",E12361="HC","Talon")</f>
        <v>#VALUE!</v>
      </c>
      <c r="E12361" s="3" t="e" cm="1">
        <f t="array" ref="E123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62" spans="3:5">
      <c r="C12362" t="e">
        <f>IF(WEEKDAY(#REF!,11)&gt;5,"W","S")</f>
        <v>#REF!</v>
      </c>
      <c r="D12362" t="e" cm="1">
        <f t="array" ref="D12362">_xlfn.IFS(Tableau13[[#This Row],[Jours]]="W","Talon",Tableau13[[#This Row],[Colonne1]]="HP","Consommation normale",E12362="HC","Talon")</f>
        <v>#VALUE!</v>
      </c>
      <c r="E12362" s="3" t="e" cm="1">
        <f t="array" ref="E123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63" spans="3:5">
      <c r="C12363" t="e">
        <f>IF(WEEKDAY(#REF!,11)&gt;5,"W","S")</f>
        <v>#REF!</v>
      </c>
      <c r="D12363" t="e" cm="1">
        <f t="array" ref="D12363">_xlfn.IFS(Tableau13[[#This Row],[Jours]]="W","Talon",Tableau13[[#This Row],[Colonne1]]="HP","Consommation normale",E12363="HC","Talon")</f>
        <v>#VALUE!</v>
      </c>
      <c r="E12363" s="3" t="e" cm="1">
        <f t="array" ref="E123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64" spans="3:5">
      <c r="C12364" t="e">
        <f>IF(WEEKDAY(#REF!,11)&gt;5,"W","S")</f>
        <v>#REF!</v>
      </c>
      <c r="D12364" t="e" cm="1">
        <f t="array" ref="D12364">_xlfn.IFS(Tableau13[[#This Row],[Jours]]="W","Talon",Tableau13[[#This Row],[Colonne1]]="HP","Consommation normale",E12364="HC","Talon")</f>
        <v>#VALUE!</v>
      </c>
      <c r="E12364" s="3" t="e" cm="1">
        <f t="array" ref="E123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65" spans="3:5">
      <c r="C12365" t="e">
        <f>IF(WEEKDAY(#REF!,11)&gt;5,"W","S")</f>
        <v>#REF!</v>
      </c>
      <c r="D12365" t="e" cm="1">
        <f t="array" ref="D12365">_xlfn.IFS(Tableau13[[#This Row],[Jours]]="W","Talon",Tableau13[[#This Row],[Colonne1]]="HP","Consommation normale",E12365="HC","Talon")</f>
        <v>#VALUE!</v>
      </c>
      <c r="E12365" s="3" t="e" cm="1">
        <f t="array" ref="E123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66" spans="3:5">
      <c r="C12366" t="e">
        <f>IF(WEEKDAY(#REF!,11)&gt;5,"W","S")</f>
        <v>#REF!</v>
      </c>
      <c r="D12366" t="e" cm="1">
        <f t="array" ref="D12366">_xlfn.IFS(Tableau13[[#This Row],[Jours]]="W","Talon",Tableau13[[#This Row],[Colonne1]]="HP","Consommation normale",E12366="HC","Talon")</f>
        <v>#VALUE!</v>
      </c>
      <c r="E12366" s="3" t="e" cm="1">
        <f t="array" ref="E123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67" spans="3:5">
      <c r="C12367" t="e">
        <f>IF(WEEKDAY(#REF!,11)&gt;5,"W","S")</f>
        <v>#REF!</v>
      </c>
      <c r="D12367" t="e" cm="1">
        <f t="array" ref="D12367">_xlfn.IFS(Tableau13[[#This Row],[Jours]]="W","Talon",Tableau13[[#This Row],[Colonne1]]="HP","Consommation normale",E12367="HC","Talon")</f>
        <v>#VALUE!</v>
      </c>
      <c r="E12367" s="3" t="e" cm="1">
        <f t="array" ref="E123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68" spans="3:5">
      <c r="C12368" t="e">
        <f>IF(WEEKDAY(#REF!,11)&gt;5,"W","S")</f>
        <v>#REF!</v>
      </c>
      <c r="D12368" t="e" cm="1">
        <f t="array" ref="D12368">_xlfn.IFS(Tableau13[[#This Row],[Jours]]="W","Talon",Tableau13[[#This Row],[Colonne1]]="HP","Consommation normale",E12368="HC","Talon")</f>
        <v>#VALUE!</v>
      </c>
      <c r="E12368" s="3" t="e" cm="1">
        <f t="array" ref="E123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69" spans="3:5">
      <c r="C12369" t="e">
        <f>IF(WEEKDAY(#REF!,11)&gt;5,"W","S")</f>
        <v>#REF!</v>
      </c>
      <c r="D12369" t="e" cm="1">
        <f t="array" ref="D12369">_xlfn.IFS(Tableau13[[#This Row],[Jours]]="W","Talon",Tableau13[[#This Row],[Colonne1]]="HP","Consommation normale",E12369="HC","Talon")</f>
        <v>#VALUE!</v>
      </c>
      <c r="E12369" s="3" t="e" cm="1">
        <f t="array" ref="E123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70" spans="3:5">
      <c r="C12370" t="e">
        <f>IF(WEEKDAY(#REF!,11)&gt;5,"W","S")</f>
        <v>#REF!</v>
      </c>
      <c r="D12370" t="e" cm="1">
        <f t="array" ref="D12370">_xlfn.IFS(Tableau13[[#This Row],[Jours]]="W","Talon",Tableau13[[#This Row],[Colonne1]]="HP","Consommation normale",E12370="HC","Talon")</f>
        <v>#VALUE!</v>
      </c>
      <c r="E12370" s="3" t="e" cm="1">
        <f t="array" ref="E123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71" spans="3:5">
      <c r="C12371" t="e">
        <f>IF(WEEKDAY(#REF!,11)&gt;5,"W","S")</f>
        <v>#REF!</v>
      </c>
      <c r="D12371" t="e" cm="1">
        <f t="array" ref="D12371">_xlfn.IFS(Tableau13[[#This Row],[Jours]]="W","Talon",Tableau13[[#This Row],[Colonne1]]="HP","Consommation normale",E12371="HC","Talon")</f>
        <v>#VALUE!</v>
      </c>
      <c r="E12371" s="3" t="e" cm="1">
        <f t="array" ref="E123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72" spans="3:5">
      <c r="C12372" t="e">
        <f>IF(WEEKDAY(#REF!,11)&gt;5,"W","S")</f>
        <v>#REF!</v>
      </c>
      <c r="D12372" t="e" cm="1">
        <f t="array" ref="D12372">_xlfn.IFS(Tableau13[[#This Row],[Jours]]="W","Talon",Tableau13[[#This Row],[Colonne1]]="HP","Consommation normale",E12372="HC","Talon")</f>
        <v>#VALUE!</v>
      </c>
      <c r="E12372" s="3" t="e" cm="1">
        <f t="array" ref="E123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73" spans="3:5">
      <c r="C12373" t="e">
        <f>IF(WEEKDAY(#REF!,11)&gt;5,"W","S")</f>
        <v>#REF!</v>
      </c>
      <c r="D12373" t="e" cm="1">
        <f t="array" ref="D12373">_xlfn.IFS(Tableau13[[#This Row],[Jours]]="W","Talon",Tableau13[[#This Row],[Colonne1]]="HP","Consommation normale",E12373="HC","Talon")</f>
        <v>#VALUE!</v>
      </c>
      <c r="E12373" s="3" t="e" cm="1">
        <f t="array" ref="E123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74" spans="3:5">
      <c r="C12374" t="e">
        <f>IF(WEEKDAY(#REF!,11)&gt;5,"W","S")</f>
        <v>#REF!</v>
      </c>
      <c r="D12374" t="e" cm="1">
        <f t="array" ref="D12374">_xlfn.IFS(Tableau13[[#This Row],[Jours]]="W","Talon",Tableau13[[#This Row],[Colonne1]]="HP","Consommation normale",E12374="HC","Talon")</f>
        <v>#VALUE!</v>
      </c>
      <c r="E12374" s="3" t="e" cm="1">
        <f t="array" ref="E123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75" spans="3:5">
      <c r="C12375" t="e">
        <f>IF(WEEKDAY(#REF!,11)&gt;5,"W","S")</f>
        <v>#REF!</v>
      </c>
      <c r="D12375" t="e" cm="1">
        <f t="array" ref="D12375">_xlfn.IFS(Tableau13[[#This Row],[Jours]]="W","Talon",Tableau13[[#This Row],[Colonne1]]="HP","Consommation normale",E12375="HC","Talon")</f>
        <v>#VALUE!</v>
      </c>
      <c r="E12375" s="3" t="e" cm="1">
        <f t="array" ref="E123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76" spans="3:5">
      <c r="C12376" t="e">
        <f>IF(WEEKDAY(#REF!,11)&gt;5,"W","S")</f>
        <v>#REF!</v>
      </c>
      <c r="D12376" t="e" cm="1">
        <f t="array" ref="D12376">_xlfn.IFS(Tableau13[[#This Row],[Jours]]="W","Talon",Tableau13[[#This Row],[Colonne1]]="HP","Consommation normale",E12376="HC","Talon")</f>
        <v>#VALUE!</v>
      </c>
      <c r="E12376" s="3" t="e" cm="1">
        <f t="array" ref="E123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77" spans="3:5">
      <c r="C12377" t="e">
        <f>IF(WEEKDAY(#REF!,11)&gt;5,"W","S")</f>
        <v>#REF!</v>
      </c>
      <c r="D12377" t="e" cm="1">
        <f t="array" ref="D12377">_xlfn.IFS(Tableau13[[#This Row],[Jours]]="W","Talon",Tableau13[[#This Row],[Colonne1]]="HP","Consommation normale",E12377="HC","Talon")</f>
        <v>#VALUE!</v>
      </c>
      <c r="E12377" s="3" t="e" cm="1">
        <f t="array" ref="E123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78" spans="3:5">
      <c r="C12378" t="e">
        <f>IF(WEEKDAY(#REF!,11)&gt;5,"W","S")</f>
        <v>#REF!</v>
      </c>
      <c r="D12378" t="e" cm="1">
        <f t="array" ref="D12378">_xlfn.IFS(Tableau13[[#This Row],[Jours]]="W","Talon",Tableau13[[#This Row],[Colonne1]]="HP","Consommation normale",E12378="HC","Talon")</f>
        <v>#VALUE!</v>
      </c>
      <c r="E12378" s="3" t="e" cm="1">
        <f t="array" ref="E123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79" spans="3:5">
      <c r="C12379" t="e">
        <f>IF(WEEKDAY(#REF!,11)&gt;5,"W","S")</f>
        <v>#REF!</v>
      </c>
      <c r="D12379" t="e" cm="1">
        <f t="array" ref="D12379">_xlfn.IFS(Tableau13[[#This Row],[Jours]]="W","Talon",Tableau13[[#This Row],[Colonne1]]="HP","Consommation normale",E12379="HC","Talon")</f>
        <v>#VALUE!</v>
      </c>
      <c r="E12379" s="3" t="e" cm="1">
        <f t="array" ref="E123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80" spans="3:5">
      <c r="C12380" t="e">
        <f>IF(WEEKDAY(#REF!,11)&gt;5,"W","S")</f>
        <v>#REF!</v>
      </c>
      <c r="D12380" t="e" cm="1">
        <f t="array" ref="D12380">_xlfn.IFS(Tableau13[[#This Row],[Jours]]="W","Talon",Tableau13[[#This Row],[Colonne1]]="HP","Consommation normale",E12380="HC","Talon")</f>
        <v>#VALUE!</v>
      </c>
      <c r="E12380" s="3" t="e" cm="1">
        <f t="array" ref="E123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81" spans="3:5">
      <c r="C12381" t="e">
        <f>IF(WEEKDAY(#REF!,11)&gt;5,"W","S")</f>
        <v>#REF!</v>
      </c>
      <c r="D12381" t="e" cm="1">
        <f t="array" ref="D12381">_xlfn.IFS(Tableau13[[#This Row],[Jours]]="W","Talon",Tableau13[[#This Row],[Colonne1]]="HP","Consommation normale",E12381="HC","Talon")</f>
        <v>#VALUE!</v>
      </c>
      <c r="E12381" s="3" t="e" cm="1">
        <f t="array" ref="E123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82" spans="3:5">
      <c r="C12382" t="e">
        <f>IF(WEEKDAY(#REF!,11)&gt;5,"W","S")</f>
        <v>#REF!</v>
      </c>
      <c r="D12382" t="e" cm="1">
        <f t="array" ref="D12382">_xlfn.IFS(Tableau13[[#This Row],[Jours]]="W","Talon",Tableau13[[#This Row],[Colonne1]]="HP","Consommation normale",E12382="HC","Talon")</f>
        <v>#VALUE!</v>
      </c>
      <c r="E12382" s="3" t="e" cm="1">
        <f t="array" ref="E123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83" spans="3:5">
      <c r="C12383" t="e">
        <f>IF(WEEKDAY(#REF!,11)&gt;5,"W","S")</f>
        <v>#REF!</v>
      </c>
      <c r="D12383" t="e" cm="1">
        <f t="array" ref="D12383">_xlfn.IFS(Tableau13[[#This Row],[Jours]]="W","Talon",Tableau13[[#This Row],[Colonne1]]="HP","Consommation normale",E12383="HC","Talon")</f>
        <v>#VALUE!</v>
      </c>
      <c r="E12383" s="3" t="e" cm="1">
        <f t="array" ref="E123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84" spans="3:5">
      <c r="C12384" t="e">
        <f>IF(WEEKDAY(#REF!,11)&gt;5,"W","S")</f>
        <v>#REF!</v>
      </c>
      <c r="D12384" t="e" cm="1">
        <f t="array" ref="D12384">_xlfn.IFS(Tableau13[[#This Row],[Jours]]="W","Talon",Tableau13[[#This Row],[Colonne1]]="HP","Consommation normale",E12384="HC","Talon")</f>
        <v>#VALUE!</v>
      </c>
      <c r="E12384" s="3" t="e" cm="1">
        <f t="array" ref="E123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85" spans="3:5">
      <c r="C12385" t="e">
        <f>IF(WEEKDAY(#REF!,11)&gt;5,"W","S")</f>
        <v>#REF!</v>
      </c>
      <c r="D12385" t="e" cm="1">
        <f t="array" ref="D12385">_xlfn.IFS(Tableau13[[#This Row],[Jours]]="W","Talon",Tableau13[[#This Row],[Colonne1]]="HP","Consommation normale",E12385="HC","Talon")</f>
        <v>#VALUE!</v>
      </c>
      <c r="E12385" s="3" t="e" cm="1">
        <f t="array" ref="E123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86" spans="3:5">
      <c r="C12386" t="e">
        <f>IF(WEEKDAY(#REF!,11)&gt;5,"W","S")</f>
        <v>#REF!</v>
      </c>
      <c r="D12386" t="e" cm="1">
        <f t="array" ref="D12386">_xlfn.IFS(Tableau13[[#This Row],[Jours]]="W","Talon",Tableau13[[#This Row],[Colonne1]]="HP","Consommation normale",E12386="HC","Talon")</f>
        <v>#VALUE!</v>
      </c>
      <c r="E12386" s="3" t="e" cm="1">
        <f t="array" ref="E123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87" spans="3:5">
      <c r="C12387" t="e">
        <f>IF(WEEKDAY(#REF!,11)&gt;5,"W","S")</f>
        <v>#REF!</v>
      </c>
      <c r="D12387" t="e" cm="1">
        <f t="array" ref="D12387">_xlfn.IFS(Tableau13[[#This Row],[Jours]]="W","Talon",Tableau13[[#This Row],[Colonne1]]="HP","Consommation normale",E12387="HC","Talon")</f>
        <v>#VALUE!</v>
      </c>
      <c r="E12387" s="3" t="e" cm="1">
        <f t="array" ref="E123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88" spans="3:5">
      <c r="C12388" t="e">
        <f>IF(WEEKDAY(#REF!,11)&gt;5,"W","S")</f>
        <v>#REF!</v>
      </c>
      <c r="D12388" t="e" cm="1">
        <f t="array" ref="D12388">_xlfn.IFS(Tableau13[[#This Row],[Jours]]="W","Talon",Tableau13[[#This Row],[Colonne1]]="HP","Consommation normale",E12388="HC","Talon")</f>
        <v>#VALUE!</v>
      </c>
      <c r="E12388" s="3" t="e" cm="1">
        <f t="array" ref="E123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89" spans="3:5">
      <c r="C12389" t="e">
        <f>IF(WEEKDAY(#REF!,11)&gt;5,"W","S")</f>
        <v>#REF!</v>
      </c>
      <c r="D12389" t="e" cm="1">
        <f t="array" ref="D12389">_xlfn.IFS(Tableau13[[#This Row],[Jours]]="W","Talon",Tableau13[[#This Row],[Colonne1]]="HP","Consommation normale",E12389="HC","Talon")</f>
        <v>#VALUE!</v>
      </c>
      <c r="E12389" s="3" t="e" cm="1">
        <f t="array" ref="E123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90" spans="3:5">
      <c r="C12390" t="e">
        <f>IF(WEEKDAY(#REF!,11)&gt;5,"W","S")</f>
        <v>#REF!</v>
      </c>
      <c r="D12390" t="e" cm="1">
        <f t="array" ref="D12390">_xlfn.IFS(Tableau13[[#This Row],[Jours]]="W","Talon",Tableau13[[#This Row],[Colonne1]]="HP","Consommation normale",E12390="HC","Talon")</f>
        <v>#VALUE!</v>
      </c>
      <c r="E12390" s="3" t="e" cm="1">
        <f t="array" ref="E123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91" spans="3:5">
      <c r="C12391" t="e">
        <f>IF(WEEKDAY(#REF!,11)&gt;5,"W","S")</f>
        <v>#REF!</v>
      </c>
      <c r="D12391" t="e" cm="1">
        <f t="array" ref="D12391">_xlfn.IFS(Tableau13[[#This Row],[Jours]]="W","Talon",Tableau13[[#This Row],[Colonne1]]="HP","Consommation normale",E12391="HC","Talon")</f>
        <v>#VALUE!</v>
      </c>
      <c r="E12391" s="3" t="e" cm="1">
        <f t="array" ref="E123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92" spans="3:5">
      <c r="C12392" t="e">
        <f>IF(WEEKDAY(#REF!,11)&gt;5,"W","S")</f>
        <v>#REF!</v>
      </c>
      <c r="D12392" t="e" cm="1">
        <f t="array" ref="D12392">_xlfn.IFS(Tableau13[[#This Row],[Jours]]="W","Talon",Tableau13[[#This Row],[Colonne1]]="HP","Consommation normale",E12392="HC","Talon")</f>
        <v>#VALUE!</v>
      </c>
      <c r="E12392" s="3" t="e" cm="1">
        <f t="array" ref="E123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93" spans="3:5">
      <c r="C12393" t="e">
        <f>IF(WEEKDAY(#REF!,11)&gt;5,"W","S")</f>
        <v>#REF!</v>
      </c>
      <c r="D12393" t="e" cm="1">
        <f t="array" ref="D12393">_xlfn.IFS(Tableau13[[#This Row],[Jours]]="W","Talon",Tableau13[[#This Row],[Colonne1]]="HP","Consommation normale",E12393="HC","Talon")</f>
        <v>#VALUE!</v>
      </c>
      <c r="E12393" s="3" t="e" cm="1">
        <f t="array" ref="E123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94" spans="3:5">
      <c r="C12394" t="e">
        <f>IF(WEEKDAY(#REF!,11)&gt;5,"W","S")</f>
        <v>#REF!</v>
      </c>
      <c r="D12394" t="e" cm="1">
        <f t="array" ref="D12394">_xlfn.IFS(Tableau13[[#This Row],[Jours]]="W","Talon",Tableau13[[#This Row],[Colonne1]]="HP","Consommation normale",E12394="HC","Talon")</f>
        <v>#VALUE!</v>
      </c>
      <c r="E12394" s="3" t="e" cm="1">
        <f t="array" ref="E123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95" spans="3:5">
      <c r="C12395" t="e">
        <f>IF(WEEKDAY(#REF!,11)&gt;5,"W","S")</f>
        <v>#REF!</v>
      </c>
      <c r="D12395" t="e" cm="1">
        <f t="array" ref="D12395">_xlfn.IFS(Tableau13[[#This Row],[Jours]]="W","Talon",Tableau13[[#This Row],[Colonne1]]="HP","Consommation normale",E12395="HC","Talon")</f>
        <v>#VALUE!</v>
      </c>
      <c r="E12395" s="3" t="e" cm="1">
        <f t="array" ref="E123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96" spans="3:5">
      <c r="C12396" t="e">
        <f>IF(WEEKDAY(#REF!,11)&gt;5,"W","S")</f>
        <v>#REF!</v>
      </c>
      <c r="D12396" t="e" cm="1">
        <f t="array" ref="D12396">_xlfn.IFS(Tableau13[[#This Row],[Jours]]="W","Talon",Tableau13[[#This Row],[Colonne1]]="HP","Consommation normale",E12396="HC","Talon")</f>
        <v>#VALUE!</v>
      </c>
      <c r="E12396" s="3" t="e" cm="1">
        <f t="array" ref="E123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97" spans="3:5">
      <c r="C12397" t="e">
        <f>IF(WEEKDAY(#REF!,11)&gt;5,"W","S")</f>
        <v>#REF!</v>
      </c>
      <c r="D12397" t="e" cm="1">
        <f t="array" ref="D12397">_xlfn.IFS(Tableau13[[#This Row],[Jours]]="W","Talon",Tableau13[[#This Row],[Colonne1]]="HP","Consommation normale",E12397="HC","Talon")</f>
        <v>#VALUE!</v>
      </c>
      <c r="E12397" s="3" t="e" cm="1">
        <f t="array" ref="E123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98" spans="3:5">
      <c r="C12398" t="e">
        <f>IF(WEEKDAY(#REF!,11)&gt;5,"W","S")</f>
        <v>#REF!</v>
      </c>
      <c r="D12398" t="e" cm="1">
        <f t="array" ref="D12398">_xlfn.IFS(Tableau13[[#This Row],[Jours]]="W","Talon",Tableau13[[#This Row],[Colonne1]]="HP","Consommation normale",E12398="HC","Talon")</f>
        <v>#VALUE!</v>
      </c>
      <c r="E12398" s="3" t="e" cm="1">
        <f t="array" ref="E123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399" spans="3:5">
      <c r="C12399" t="e">
        <f>IF(WEEKDAY(#REF!,11)&gt;5,"W","S")</f>
        <v>#REF!</v>
      </c>
      <c r="D12399" t="e" cm="1">
        <f t="array" ref="D12399">_xlfn.IFS(Tableau13[[#This Row],[Jours]]="W","Talon",Tableau13[[#This Row],[Colonne1]]="HP","Consommation normale",E12399="HC","Talon")</f>
        <v>#VALUE!</v>
      </c>
      <c r="E12399" s="3" t="e" cm="1">
        <f t="array" ref="E123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00" spans="3:5">
      <c r="C12400" t="e">
        <f>IF(WEEKDAY(#REF!,11)&gt;5,"W","S")</f>
        <v>#REF!</v>
      </c>
      <c r="D12400" t="e" cm="1">
        <f t="array" ref="D12400">_xlfn.IFS(Tableau13[[#This Row],[Jours]]="W","Talon",Tableau13[[#This Row],[Colonne1]]="HP","Consommation normale",E12400="HC","Talon")</f>
        <v>#VALUE!</v>
      </c>
      <c r="E12400" s="3" t="e" cm="1">
        <f t="array" ref="E124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01" spans="3:5">
      <c r="C12401" t="e">
        <f>IF(WEEKDAY(#REF!,11)&gt;5,"W","S")</f>
        <v>#REF!</v>
      </c>
      <c r="D12401" t="e" cm="1">
        <f t="array" ref="D12401">_xlfn.IFS(Tableau13[[#This Row],[Jours]]="W","Talon",Tableau13[[#This Row],[Colonne1]]="HP","Consommation normale",E12401="HC","Talon")</f>
        <v>#VALUE!</v>
      </c>
      <c r="E12401" s="3" t="e" cm="1">
        <f t="array" ref="E124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02" spans="3:5">
      <c r="C12402" t="e">
        <f>IF(WEEKDAY(#REF!,11)&gt;5,"W","S")</f>
        <v>#REF!</v>
      </c>
      <c r="D12402" t="e" cm="1">
        <f t="array" ref="D12402">_xlfn.IFS(Tableau13[[#This Row],[Jours]]="W","Talon",Tableau13[[#This Row],[Colonne1]]="HP","Consommation normale",E12402="HC","Talon")</f>
        <v>#VALUE!</v>
      </c>
      <c r="E12402" s="3" t="e" cm="1">
        <f t="array" ref="E124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03" spans="3:5">
      <c r="C12403" t="e">
        <f>IF(WEEKDAY(#REF!,11)&gt;5,"W","S")</f>
        <v>#REF!</v>
      </c>
      <c r="D12403" t="e" cm="1">
        <f t="array" ref="D12403">_xlfn.IFS(Tableau13[[#This Row],[Jours]]="W","Talon",Tableau13[[#This Row],[Colonne1]]="HP","Consommation normale",E12403="HC","Talon")</f>
        <v>#VALUE!</v>
      </c>
      <c r="E12403" s="3" t="e" cm="1">
        <f t="array" ref="E124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04" spans="3:5">
      <c r="C12404" t="e">
        <f>IF(WEEKDAY(#REF!,11)&gt;5,"W","S")</f>
        <v>#REF!</v>
      </c>
      <c r="D12404" t="e" cm="1">
        <f t="array" ref="D12404">_xlfn.IFS(Tableau13[[#This Row],[Jours]]="W","Talon",Tableau13[[#This Row],[Colonne1]]="HP","Consommation normale",E12404="HC","Talon")</f>
        <v>#VALUE!</v>
      </c>
      <c r="E12404" s="3" t="e" cm="1">
        <f t="array" ref="E124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05" spans="3:5">
      <c r="C12405" t="e">
        <f>IF(WEEKDAY(#REF!,11)&gt;5,"W","S")</f>
        <v>#REF!</v>
      </c>
      <c r="D12405" t="e" cm="1">
        <f t="array" ref="D12405">_xlfn.IFS(Tableau13[[#This Row],[Jours]]="W","Talon",Tableau13[[#This Row],[Colonne1]]="HP","Consommation normale",E12405="HC","Talon")</f>
        <v>#VALUE!</v>
      </c>
      <c r="E12405" s="3" t="e" cm="1">
        <f t="array" ref="E124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06" spans="3:5">
      <c r="C12406" t="e">
        <f>IF(WEEKDAY(#REF!,11)&gt;5,"W","S")</f>
        <v>#REF!</v>
      </c>
      <c r="D12406" t="e" cm="1">
        <f t="array" ref="D12406">_xlfn.IFS(Tableau13[[#This Row],[Jours]]="W","Talon",Tableau13[[#This Row],[Colonne1]]="HP","Consommation normale",E12406="HC","Talon")</f>
        <v>#VALUE!</v>
      </c>
      <c r="E12406" s="3" t="e" cm="1">
        <f t="array" ref="E124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07" spans="3:5">
      <c r="C12407" t="e">
        <f>IF(WEEKDAY(#REF!,11)&gt;5,"W","S")</f>
        <v>#REF!</v>
      </c>
      <c r="D12407" t="e" cm="1">
        <f t="array" ref="D12407">_xlfn.IFS(Tableau13[[#This Row],[Jours]]="W","Talon",Tableau13[[#This Row],[Colonne1]]="HP","Consommation normale",E12407="HC","Talon")</f>
        <v>#VALUE!</v>
      </c>
      <c r="E12407" s="3" t="e" cm="1">
        <f t="array" ref="E124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08" spans="3:5">
      <c r="C12408" t="e">
        <f>IF(WEEKDAY(#REF!,11)&gt;5,"W","S")</f>
        <v>#REF!</v>
      </c>
      <c r="D12408" t="e" cm="1">
        <f t="array" ref="D12408">_xlfn.IFS(Tableau13[[#This Row],[Jours]]="W","Talon",Tableau13[[#This Row],[Colonne1]]="HP","Consommation normale",E12408="HC","Talon")</f>
        <v>#VALUE!</v>
      </c>
      <c r="E12408" s="3" t="e" cm="1">
        <f t="array" ref="E124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09" spans="3:5">
      <c r="C12409" t="e">
        <f>IF(WEEKDAY(#REF!,11)&gt;5,"W","S")</f>
        <v>#REF!</v>
      </c>
      <c r="D12409" t="e" cm="1">
        <f t="array" ref="D12409">_xlfn.IFS(Tableau13[[#This Row],[Jours]]="W","Talon",Tableau13[[#This Row],[Colonne1]]="HP","Consommation normale",E12409="HC","Talon")</f>
        <v>#VALUE!</v>
      </c>
      <c r="E12409" s="3" t="e" cm="1">
        <f t="array" ref="E124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10" spans="3:5">
      <c r="C12410" t="e">
        <f>IF(WEEKDAY(#REF!,11)&gt;5,"W","S")</f>
        <v>#REF!</v>
      </c>
      <c r="D12410" t="e" cm="1">
        <f t="array" ref="D12410">_xlfn.IFS(Tableau13[[#This Row],[Jours]]="W","Talon",Tableau13[[#This Row],[Colonne1]]="HP","Consommation normale",E12410="HC","Talon")</f>
        <v>#VALUE!</v>
      </c>
      <c r="E12410" s="3" t="e" cm="1">
        <f t="array" ref="E124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11" spans="3:5">
      <c r="C12411" t="e">
        <f>IF(WEEKDAY(#REF!,11)&gt;5,"W","S")</f>
        <v>#REF!</v>
      </c>
      <c r="D12411" t="e" cm="1">
        <f t="array" ref="D12411">_xlfn.IFS(Tableau13[[#This Row],[Jours]]="W","Talon",Tableau13[[#This Row],[Colonne1]]="HP","Consommation normale",E12411="HC","Talon")</f>
        <v>#VALUE!</v>
      </c>
      <c r="E12411" s="3" t="e" cm="1">
        <f t="array" ref="E124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12" spans="3:5">
      <c r="C12412" t="e">
        <f>IF(WEEKDAY(#REF!,11)&gt;5,"W","S")</f>
        <v>#REF!</v>
      </c>
      <c r="D12412" t="e" cm="1">
        <f t="array" ref="D12412">_xlfn.IFS(Tableau13[[#This Row],[Jours]]="W","Talon",Tableau13[[#This Row],[Colonne1]]="HP","Consommation normale",E12412="HC","Talon")</f>
        <v>#VALUE!</v>
      </c>
      <c r="E12412" s="3" t="e" cm="1">
        <f t="array" ref="E124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13" spans="3:5">
      <c r="C12413" t="e">
        <f>IF(WEEKDAY(#REF!,11)&gt;5,"W","S")</f>
        <v>#REF!</v>
      </c>
      <c r="D12413" t="e" cm="1">
        <f t="array" ref="D12413">_xlfn.IFS(Tableau13[[#This Row],[Jours]]="W","Talon",Tableau13[[#This Row],[Colonne1]]="HP","Consommation normale",E12413="HC","Talon")</f>
        <v>#VALUE!</v>
      </c>
      <c r="E12413" s="3" t="e" cm="1">
        <f t="array" ref="E124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14" spans="3:5">
      <c r="C12414" t="e">
        <f>IF(WEEKDAY(#REF!,11)&gt;5,"W","S")</f>
        <v>#REF!</v>
      </c>
      <c r="D12414" t="e" cm="1">
        <f t="array" ref="D12414">_xlfn.IFS(Tableau13[[#This Row],[Jours]]="W","Talon",Tableau13[[#This Row],[Colonne1]]="HP","Consommation normale",E12414="HC","Talon")</f>
        <v>#VALUE!</v>
      </c>
      <c r="E12414" s="3" t="e" cm="1">
        <f t="array" ref="E124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15" spans="3:5">
      <c r="C12415" t="e">
        <f>IF(WEEKDAY(#REF!,11)&gt;5,"W","S")</f>
        <v>#REF!</v>
      </c>
      <c r="D12415" t="e" cm="1">
        <f t="array" ref="D12415">_xlfn.IFS(Tableau13[[#This Row],[Jours]]="W","Talon",Tableau13[[#This Row],[Colonne1]]="HP","Consommation normale",E12415="HC","Talon")</f>
        <v>#VALUE!</v>
      </c>
      <c r="E12415" s="3" t="e" cm="1">
        <f t="array" ref="E124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16" spans="3:5">
      <c r="C12416" t="e">
        <f>IF(WEEKDAY(#REF!,11)&gt;5,"W","S")</f>
        <v>#REF!</v>
      </c>
      <c r="D12416" t="e" cm="1">
        <f t="array" ref="D12416">_xlfn.IFS(Tableau13[[#This Row],[Jours]]="W","Talon",Tableau13[[#This Row],[Colonne1]]="HP","Consommation normale",E12416="HC","Talon")</f>
        <v>#VALUE!</v>
      </c>
      <c r="E12416" s="3" t="e" cm="1">
        <f t="array" ref="E124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17" spans="3:5">
      <c r="C12417" t="e">
        <f>IF(WEEKDAY(#REF!,11)&gt;5,"W","S")</f>
        <v>#REF!</v>
      </c>
      <c r="D12417" t="e" cm="1">
        <f t="array" ref="D12417">_xlfn.IFS(Tableau13[[#This Row],[Jours]]="W","Talon",Tableau13[[#This Row],[Colonne1]]="HP","Consommation normale",E12417="HC","Talon")</f>
        <v>#VALUE!</v>
      </c>
      <c r="E12417" s="3" t="e" cm="1">
        <f t="array" ref="E124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18" spans="3:5">
      <c r="C12418" t="e">
        <f>IF(WEEKDAY(#REF!,11)&gt;5,"W","S")</f>
        <v>#REF!</v>
      </c>
      <c r="D12418" t="e" cm="1">
        <f t="array" ref="D12418">_xlfn.IFS(Tableau13[[#This Row],[Jours]]="W","Talon",Tableau13[[#This Row],[Colonne1]]="HP","Consommation normale",E12418="HC","Talon")</f>
        <v>#VALUE!</v>
      </c>
      <c r="E12418" s="3" t="e" cm="1">
        <f t="array" ref="E124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19" spans="3:5">
      <c r="C12419" t="e">
        <f>IF(WEEKDAY(#REF!,11)&gt;5,"W","S")</f>
        <v>#REF!</v>
      </c>
      <c r="D12419" t="e" cm="1">
        <f t="array" ref="D12419">_xlfn.IFS(Tableau13[[#This Row],[Jours]]="W","Talon",Tableau13[[#This Row],[Colonne1]]="HP","Consommation normale",E12419="HC","Talon")</f>
        <v>#VALUE!</v>
      </c>
      <c r="E12419" s="3" t="e" cm="1">
        <f t="array" ref="E124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20" spans="3:5">
      <c r="C12420" t="e">
        <f>IF(WEEKDAY(#REF!,11)&gt;5,"W","S")</f>
        <v>#REF!</v>
      </c>
      <c r="D12420" t="e" cm="1">
        <f t="array" ref="D12420">_xlfn.IFS(Tableau13[[#This Row],[Jours]]="W","Talon",Tableau13[[#This Row],[Colonne1]]="HP","Consommation normale",E12420="HC","Talon")</f>
        <v>#VALUE!</v>
      </c>
      <c r="E12420" s="3" t="e" cm="1">
        <f t="array" ref="E124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21" spans="3:5">
      <c r="C12421" t="e">
        <f>IF(WEEKDAY(#REF!,11)&gt;5,"W","S")</f>
        <v>#REF!</v>
      </c>
      <c r="D12421" t="e" cm="1">
        <f t="array" ref="D12421">_xlfn.IFS(Tableau13[[#This Row],[Jours]]="W","Talon",Tableau13[[#This Row],[Colonne1]]="HP","Consommation normale",E12421="HC","Talon")</f>
        <v>#VALUE!</v>
      </c>
      <c r="E12421" s="3" t="e" cm="1">
        <f t="array" ref="E124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22" spans="3:5">
      <c r="C12422" t="e">
        <f>IF(WEEKDAY(#REF!,11)&gt;5,"W","S")</f>
        <v>#REF!</v>
      </c>
      <c r="D12422" t="e" cm="1">
        <f t="array" ref="D12422">_xlfn.IFS(Tableau13[[#This Row],[Jours]]="W","Talon",Tableau13[[#This Row],[Colonne1]]="HP","Consommation normale",E12422="HC","Talon")</f>
        <v>#VALUE!</v>
      </c>
      <c r="E12422" s="3" t="e" cm="1">
        <f t="array" ref="E124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23" spans="3:5">
      <c r="C12423" t="e">
        <f>IF(WEEKDAY(#REF!,11)&gt;5,"W","S")</f>
        <v>#REF!</v>
      </c>
      <c r="D12423" t="e" cm="1">
        <f t="array" ref="D12423">_xlfn.IFS(Tableau13[[#This Row],[Jours]]="W","Talon",Tableau13[[#This Row],[Colonne1]]="HP","Consommation normale",E12423="HC","Talon")</f>
        <v>#VALUE!</v>
      </c>
      <c r="E12423" s="3" t="e" cm="1">
        <f t="array" ref="E124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24" spans="3:5">
      <c r="C12424" t="e">
        <f>IF(WEEKDAY(#REF!,11)&gt;5,"W","S")</f>
        <v>#REF!</v>
      </c>
      <c r="D12424" t="e" cm="1">
        <f t="array" ref="D12424">_xlfn.IFS(Tableau13[[#This Row],[Jours]]="W","Talon",Tableau13[[#This Row],[Colonne1]]="HP","Consommation normale",E12424="HC","Talon")</f>
        <v>#VALUE!</v>
      </c>
      <c r="E12424" s="3" t="e" cm="1">
        <f t="array" ref="E124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25" spans="3:5">
      <c r="C12425" t="e">
        <f>IF(WEEKDAY(#REF!,11)&gt;5,"W","S")</f>
        <v>#REF!</v>
      </c>
      <c r="D12425" t="e" cm="1">
        <f t="array" ref="D12425">_xlfn.IFS(Tableau13[[#This Row],[Jours]]="W","Talon",Tableau13[[#This Row],[Colonne1]]="HP","Consommation normale",E12425="HC","Talon")</f>
        <v>#VALUE!</v>
      </c>
      <c r="E12425" s="3" t="e" cm="1">
        <f t="array" ref="E124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26" spans="3:5">
      <c r="C12426" t="e">
        <f>IF(WEEKDAY(#REF!,11)&gt;5,"W","S")</f>
        <v>#REF!</v>
      </c>
      <c r="D12426" t="e" cm="1">
        <f t="array" ref="D12426">_xlfn.IFS(Tableau13[[#This Row],[Jours]]="W","Talon",Tableau13[[#This Row],[Colonne1]]="HP","Consommation normale",E12426="HC","Talon")</f>
        <v>#VALUE!</v>
      </c>
      <c r="E12426" s="3" t="e" cm="1">
        <f t="array" ref="E124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27" spans="3:5">
      <c r="C12427" t="e">
        <f>IF(WEEKDAY(#REF!,11)&gt;5,"W","S")</f>
        <v>#REF!</v>
      </c>
      <c r="D12427" t="e" cm="1">
        <f t="array" ref="D12427">_xlfn.IFS(Tableau13[[#This Row],[Jours]]="W","Talon",Tableau13[[#This Row],[Colonne1]]="HP","Consommation normale",E12427="HC","Talon")</f>
        <v>#VALUE!</v>
      </c>
      <c r="E12427" s="3" t="e" cm="1">
        <f t="array" ref="E124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28" spans="3:5">
      <c r="C12428" t="e">
        <f>IF(WEEKDAY(#REF!,11)&gt;5,"W","S")</f>
        <v>#REF!</v>
      </c>
      <c r="D12428" t="e" cm="1">
        <f t="array" ref="D12428">_xlfn.IFS(Tableau13[[#This Row],[Jours]]="W","Talon",Tableau13[[#This Row],[Colonne1]]="HP","Consommation normale",E12428="HC","Talon")</f>
        <v>#VALUE!</v>
      </c>
      <c r="E12428" s="3" t="e" cm="1">
        <f t="array" ref="E124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29" spans="3:5">
      <c r="C12429" t="e">
        <f>IF(WEEKDAY(#REF!,11)&gt;5,"W","S")</f>
        <v>#REF!</v>
      </c>
      <c r="D12429" t="e" cm="1">
        <f t="array" ref="D12429">_xlfn.IFS(Tableau13[[#This Row],[Jours]]="W","Talon",Tableau13[[#This Row],[Colonne1]]="HP","Consommation normale",E12429="HC","Talon")</f>
        <v>#VALUE!</v>
      </c>
      <c r="E12429" s="3" t="e" cm="1">
        <f t="array" ref="E124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30" spans="3:5">
      <c r="C12430" t="e">
        <f>IF(WEEKDAY(#REF!,11)&gt;5,"W","S")</f>
        <v>#REF!</v>
      </c>
      <c r="D12430" t="e" cm="1">
        <f t="array" ref="D12430">_xlfn.IFS(Tableau13[[#This Row],[Jours]]="W","Talon",Tableau13[[#This Row],[Colonne1]]="HP","Consommation normale",E12430="HC","Talon")</f>
        <v>#VALUE!</v>
      </c>
      <c r="E12430" s="3" t="e" cm="1">
        <f t="array" ref="E124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31" spans="3:5">
      <c r="C12431" t="e">
        <f>IF(WEEKDAY(#REF!,11)&gt;5,"W","S")</f>
        <v>#REF!</v>
      </c>
      <c r="D12431" t="e" cm="1">
        <f t="array" ref="D12431">_xlfn.IFS(Tableau13[[#This Row],[Jours]]="W","Talon",Tableau13[[#This Row],[Colonne1]]="HP","Consommation normale",E12431="HC","Talon")</f>
        <v>#VALUE!</v>
      </c>
      <c r="E12431" s="3" t="e" cm="1">
        <f t="array" ref="E124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32" spans="3:5">
      <c r="C12432" t="e">
        <f>IF(WEEKDAY(#REF!,11)&gt;5,"W","S")</f>
        <v>#REF!</v>
      </c>
      <c r="D12432" t="e" cm="1">
        <f t="array" ref="D12432">_xlfn.IFS(Tableau13[[#This Row],[Jours]]="W","Talon",Tableau13[[#This Row],[Colonne1]]="HP","Consommation normale",E12432="HC","Talon")</f>
        <v>#VALUE!</v>
      </c>
      <c r="E12432" s="3" t="e" cm="1">
        <f t="array" ref="E124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33" spans="3:5">
      <c r="C12433" t="e">
        <f>IF(WEEKDAY(#REF!,11)&gt;5,"W","S")</f>
        <v>#REF!</v>
      </c>
      <c r="D12433" t="e" cm="1">
        <f t="array" ref="D12433">_xlfn.IFS(Tableau13[[#This Row],[Jours]]="W","Talon",Tableau13[[#This Row],[Colonne1]]="HP","Consommation normale",E12433="HC","Talon")</f>
        <v>#VALUE!</v>
      </c>
      <c r="E12433" s="3" t="e" cm="1">
        <f t="array" ref="E124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34" spans="3:5">
      <c r="C12434" t="e">
        <f>IF(WEEKDAY(#REF!,11)&gt;5,"W","S")</f>
        <v>#REF!</v>
      </c>
      <c r="D12434" t="e" cm="1">
        <f t="array" ref="D12434">_xlfn.IFS(Tableau13[[#This Row],[Jours]]="W","Talon",Tableau13[[#This Row],[Colonne1]]="HP","Consommation normale",E12434="HC","Talon")</f>
        <v>#VALUE!</v>
      </c>
      <c r="E12434" s="3" t="e" cm="1">
        <f t="array" ref="E124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35" spans="3:5">
      <c r="C12435" t="e">
        <f>IF(WEEKDAY(#REF!,11)&gt;5,"W","S")</f>
        <v>#REF!</v>
      </c>
      <c r="D12435" t="e" cm="1">
        <f t="array" ref="D12435">_xlfn.IFS(Tableau13[[#This Row],[Jours]]="W","Talon",Tableau13[[#This Row],[Colonne1]]="HP","Consommation normale",E12435="HC","Talon")</f>
        <v>#VALUE!</v>
      </c>
      <c r="E12435" s="3" t="e" cm="1">
        <f t="array" ref="E124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36" spans="3:5">
      <c r="C12436" t="e">
        <f>IF(WEEKDAY(#REF!,11)&gt;5,"W","S")</f>
        <v>#REF!</v>
      </c>
      <c r="D12436" t="e" cm="1">
        <f t="array" ref="D12436">_xlfn.IFS(Tableau13[[#This Row],[Jours]]="W","Talon",Tableau13[[#This Row],[Colonne1]]="HP","Consommation normale",E12436="HC","Talon")</f>
        <v>#VALUE!</v>
      </c>
      <c r="E12436" s="3" t="e" cm="1">
        <f t="array" ref="E124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37" spans="3:5">
      <c r="C12437" t="e">
        <f>IF(WEEKDAY(#REF!,11)&gt;5,"W","S")</f>
        <v>#REF!</v>
      </c>
      <c r="D12437" t="e" cm="1">
        <f t="array" ref="D12437">_xlfn.IFS(Tableau13[[#This Row],[Jours]]="W","Talon",Tableau13[[#This Row],[Colonne1]]="HP","Consommation normale",E12437="HC","Talon")</f>
        <v>#VALUE!</v>
      </c>
      <c r="E12437" s="3" t="e" cm="1">
        <f t="array" ref="E124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38" spans="3:5">
      <c r="C12438" t="e">
        <f>IF(WEEKDAY(#REF!,11)&gt;5,"W","S")</f>
        <v>#REF!</v>
      </c>
      <c r="D12438" t="e" cm="1">
        <f t="array" ref="D12438">_xlfn.IFS(Tableau13[[#This Row],[Jours]]="W","Talon",Tableau13[[#This Row],[Colonne1]]="HP","Consommation normale",E12438="HC","Talon")</f>
        <v>#VALUE!</v>
      </c>
      <c r="E12438" s="3" t="e" cm="1">
        <f t="array" ref="E124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39" spans="3:5">
      <c r="C12439" t="e">
        <f>IF(WEEKDAY(#REF!,11)&gt;5,"W","S")</f>
        <v>#REF!</v>
      </c>
      <c r="D12439" t="e" cm="1">
        <f t="array" ref="D12439">_xlfn.IFS(Tableau13[[#This Row],[Jours]]="W","Talon",Tableau13[[#This Row],[Colonne1]]="HP","Consommation normale",E12439="HC","Talon")</f>
        <v>#VALUE!</v>
      </c>
      <c r="E12439" s="3" t="e" cm="1">
        <f t="array" ref="E124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40" spans="3:5">
      <c r="C12440" t="e">
        <f>IF(WEEKDAY(#REF!,11)&gt;5,"W","S")</f>
        <v>#REF!</v>
      </c>
      <c r="D12440" t="e" cm="1">
        <f t="array" ref="D12440">_xlfn.IFS(Tableau13[[#This Row],[Jours]]="W","Talon",Tableau13[[#This Row],[Colonne1]]="HP","Consommation normale",E12440="HC","Talon")</f>
        <v>#VALUE!</v>
      </c>
      <c r="E12440" s="3" t="e" cm="1">
        <f t="array" ref="E124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41" spans="3:5">
      <c r="C12441" t="e">
        <f>IF(WEEKDAY(#REF!,11)&gt;5,"W","S")</f>
        <v>#REF!</v>
      </c>
      <c r="D12441" t="e" cm="1">
        <f t="array" ref="D12441">_xlfn.IFS(Tableau13[[#This Row],[Jours]]="W","Talon",Tableau13[[#This Row],[Colonne1]]="HP","Consommation normale",E12441="HC","Talon")</f>
        <v>#VALUE!</v>
      </c>
      <c r="E12441" s="3" t="e" cm="1">
        <f t="array" ref="E124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42" spans="3:5">
      <c r="C12442" t="e">
        <f>IF(WEEKDAY(#REF!,11)&gt;5,"W","S")</f>
        <v>#REF!</v>
      </c>
      <c r="D12442" t="e" cm="1">
        <f t="array" ref="D12442">_xlfn.IFS(Tableau13[[#This Row],[Jours]]="W","Talon",Tableau13[[#This Row],[Colonne1]]="HP","Consommation normale",E12442="HC","Talon")</f>
        <v>#VALUE!</v>
      </c>
      <c r="E12442" s="3" t="e" cm="1">
        <f t="array" ref="E124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43" spans="3:5">
      <c r="C12443" t="e">
        <f>IF(WEEKDAY(#REF!,11)&gt;5,"W","S")</f>
        <v>#REF!</v>
      </c>
      <c r="D12443" t="e" cm="1">
        <f t="array" ref="D12443">_xlfn.IFS(Tableau13[[#This Row],[Jours]]="W","Talon",Tableau13[[#This Row],[Colonne1]]="HP","Consommation normale",E12443="HC","Talon")</f>
        <v>#VALUE!</v>
      </c>
      <c r="E12443" s="3" t="e" cm="1">
        <f t="array" ref="E124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44" spans="3:5">
      <c r="C12444" t="e">
        <f>IF(WEEKDAY(#REF!,11)&gt;5,"W","S")</f>
        <v>#REF!</v>
      </c>
      <c r="D12444" t="e" cm="1">
        <f t="array" ref="D12444">_xlfn.IFS(Tableau13[[#This Row],[Jours]]="W","Talon",Tableau13[[#This Row],[Colonne1]]="HP","Consommation normale",E12444="HC","Talon")</f>
        <v>#VALUE!</v>
      </c>
      <c r="E12444" s="3" t="e" cm="1">
        <f t="array" ref="E124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45" spans="3:5">
      <c r="C12445" t="e">
        <f>IF(WEEKDAY(#REF!,11)&gt;5,"W","S")</f>
        <v>#REF!</v>
      </c>
      <c r="D12445" t="e" cm="1">
        <f t="array" ref="D12445">_xlfn.IFS(Tableau13[[#This Row],[Jours]]="W","Talon",Tableau13[[#This Row],[Colonne1]]="HP","Consommation normale",E12445="HC","Talon")</f>
        <v>#VALUE!</v>
      </c>
      <c r="E12445" s="3" t="e" cm="1">
        <f t="array" ref="E124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46" spans="3:5">
      <c r="C12446" t="e">
        <f>IF(WEEKDAY(#REF!,11)&gt;5,"W","S")</f>
        <v>#REF!</v>
      </c>
      <c r="D12446" t="e" cm="1">
        <f t="array" ref="D12446">_xlfn.IFS(Tableau13[[#This Row],[Jours]]="W","Talon",Tableau13[[#This Row],[Colonne1]]="HP","Consommation normale",E12446="HC","Talon")</f>
        <v>#VALUE!</v>
      </c>
      <c r="E12446" s="3" t="e" cm="1">
        <f t="array" ref="E124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47" spans="3:5">
      <c r="C12447" t="e">
        <f>IF(WEEKDAY(#REF!,11)&gt;5,"W","S")</f>
        <v>#REF!</v>
      </c>
      <c r="D12447" t="e" cm="1">
        <f t="array" ref="D12447">_xlfn.IFS(Tableau13[[#This Row],[Jours]]="W","Talon",Tableau13[[#This Row],[Colonne1]]="HP","Consommation normale",E12447="HC","Talon")</f>
        <v>#VALUE!</v>
      </c>
      <c r="E12447" s="3" t="e" cm="1">
        <f t="array" ref="E124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48" spans="3:5">
      <c r="C12448" t="e">
        <f>IF(WEEKDAY(#REF!,11)&gt;5,"W","S")</f>
        <v>#REF!</v>
      </c>
      <c r="D12448" t="e" cm="1">
        <f t="array" ref="D12448">_xlfn.IFS(Tableau13[[#This Row],[Jours]]="W","Talon",Tableau13[[#This Row],[Colonne1]]="HP","Consommation normale",E12448="HC","Talon")</f>
        <v>#VALUE!</v>
      </c>
      <c r="E12448" s="3" t="e" cm="1">
        <f t="array" ref="E124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49" spans="3:5">
      <c r="C12449" t="e">
        <f>IF(WEEKDAY(#REF!,11)&gt;5,"W","S")</f>
        <v>#REF!</v>
      </c>
      <c r="D12449" t="e" cm="1">
        <f t="array" ref="D12449">_xlfn.IFS(Tableau13[[#This Row],[Jours]]="W","Talon",Tableau13[[#This Row],[Colonne1]]="HP","Consommation normale",E12449="HC","Talon")</f>
        <v>#VALUE!</v>
      </c>
      <c r="E12449" s="3" t="e" cm="1">
        <f t="array" ref="E124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50" spans="3:5">
      <c r="C12450" t="e">
        <f>IF(WEEKDAY(#REF!,11)&gt;5,"W","S")</f>
        <v>#REF!</v>
      </c>
      <c r="D12450" t="e" cm="1">
        <f t="array" ref="D12450">_xlfn.IFS(Tableau13[[#This Row],[Jours]]="W","Talon",Tableau13[[#This Row],[Colonne1]]="HP","Consommation normale",E12450="HC","Talon")</f>
        <v>#VALUE!</v>
      </c>
      <c r="E12450" s="3" t="e" cm="1">
        <f t="array" ref="E124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51" spans="3:5">
      <c r="C12451" t="e">
        <f>IF(WEEKDAY(#REF!,11)&gt;5,"W","S")</f>
        <v>#REF!</v>
      </c>
      <c r="D12451" t="e" cm="1">
        <f t="array" ref="D12451">_xlfn.IFS(Tableau13[[#This Row],[Jours]]="W","Talon",Tableau13[[#This Row],[Colonne1]]="HP","Consommation normale",E12451="HC","Talon")</f>
        <v>#VALUE!</v>
      </c>
      <c r="E12451" s="3" t="e" cm="1">
        <f t="array" ref="E124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52" spans="3:5">
      <c r="C12452" t="e">
        <f>IF(WEEKDAY(#REF!,11)&gt;5,"W","S")</f>
        <v>#REF!</v>
      </c>
      <c r="D12452" t="e" cm="1">
        <f t="array" ref="D12452">_xlfn.IFS(Tableau13[[#This Row],[Jours]]="W","Talon",Tableau13[[#This Row],[Colonne1]]="HP","Consommation normale",E12452="HC","Talon")</f>
        <v>#VALUE!</v>
      </c>
      <c r="E12452" s="3" t="e" cm="1">
        <f t="array" ref="E124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53" spans="3:5">
      <c r="C12453" t="e">
        <f>IF(WEEKDAY(#REF!,11)&gt;5,"W","S")</f>
        <v>#REF!</v>
      </c>
      <c r="D12453" t="e" cm="1">
        <f t="array" ref="D12453">_xlfn.IFS(Tableau13[[#This Row],[Jours]]="W","Talon",Tableau13[[#This Row],[Colonne1]]="HP","Consommation normale",E12453="HC","Talon")</f>
        <v>#VALUE!</v>
      </c>
      <c r="E12453" s="3" t="e" cm="1">
        <f t="array" ref="E124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54" spans="3:5">
      <c r="C12454" t="e">
        <f>IF(WEEKDAY(#REF!,11)&gt;5,"W","S")</f>
        <v>#REF!</v>
      </c>
      <c r="D12454" t="e" cm="1">
        <f t="array" ref="D12454">_xlfn.IFS(Tableau13[[#This Row],[Jours]]="W","Talon",Tableau13[[#This Row],[Colonne1]]="HP","Consommation normale",E12454="HC","Talon")</f>
        <v>#VALUE!</v>
      </c>
      <c r="E12454" s="3" t="e" cm="1">
        <f t="array" ref="E124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55" spans="3:5">
      <c r="C12455" t="e">
        <f>IF(WEEKDAY(#REF!,11)&gt;5,"W","S")</f>
        <v>#REF!</v>
      </c>
      <c r="D12455" t="e" cm="1">
        <f t="array" ref="D12455">_xlfn.IFS(Tableau13[[#This Row],[Jours]]="W","Talon",Tableau13[[#This Row],[Colonne1]]="HP","Consommation normale",E12455="HC","Talon")</f>
        <v>#VALUE!</v>
      </c>
      <c r="E12455" s="3" t="e" cm="1">
        <f t="array" ref="E124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56" spans="3:5">
      <c r="C12456" t="e">
        <f>IF(WEEKDAY(#REF!,11)&gt;5,"W","S")</f>
        <v>#REF!</v>
      </c>
      <c r="D12456" t="e" cm="1">
        <f t="array" ref="D12456">_xlfn.IFS(Tableau13[[#This Row],[Jours]]="W","Talon",Tableau13[[#This Row],[Colonne1]]="HP","Consommation normale",E12456="HC","Talon")</f>
        <v>#VALUE!</v>
      </c>
      <c r="E12456" s="3" t="e" cm="1">
        <f t="array" ref="E124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57" spans="3:5">
      <c r="C12457" t="e">
        <f>IF(WEEKDAY(#REF!,11)&gt;5,"W","S")</f>
        <v>#REF!</v>
      </c>
      <c r="D12457" t="e" cm="1">
        <f t="array" ref="D12457">_xlfn.IFS(Tableau13[[#This Row],[Jours]]="W","Talon",Tableau13[[#This Row],[Colonne1]]="HP","Consommation normale",E12457="HC","Talon")</f>
        <v>#VALUE!</v>
      </c>
      <c r="E12457" s="3" t="e" cm="1">
        <f t="array" ref="E124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58" spans="3:5">
      <c r="C12458" t="e">
        <f>IF(WEEKDAY(#REF!,11)&gt;5,"W","S")</f>
        <v>#REF!</v>
      </c>
      <c r="D12458" t="e" cm="1">
        <f t="array" ref="D12458">_xlfn.IFS(Tableau13[[#This Row],[Jours]]="W","Talon",Tableau13[[#This Row],[Colonne1]]="HP","Consommation normale",E12458="HC","Talon")</f>
        <v>#VALUE!</v>
      </c>
      <c r="E12458" s="3" t="e" cm="1">
        <f t="array" ref="E124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59" spans="3:5">
      <c r="C12459" t="e">
        <f>IF(WEEKDAY(#REF!,11)&gt;5,"W","S")</f>
        <v>#REF!</v>
      </c>
      <c r="D12459" t="e" cm="1">
        <f t="array" ref="D12459">_xlfn.IFS(Tableau13[[#This Row],[Jours]]="W","Talon",Tableau13[[#This Row],[Colonne1]]="HP","Consommation normale",E12459="HC","Talon")</f>
        <v>#VALUE!</v>
      </c>
      <c r="E12459" s="3" t="e" cm="1">
        <f t="array" ref="E124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60" spans="3:5">
      <c r="C12460" t="e">
        <f>IF(WEEKDAY(#REF!,11)&gt;5,"W","S")</f>
        <v>#REF!</v>
      </c>
      <c r="D12460" t="e" cm="1">
        <f t="array" ref="D12460">_xlfn.IFS(Tableau13[[#This Row],[Jours]]="W","Talon",Tableau13[[#This Row],[Colonne1]]="HP","Consommation normale",E12460="HC","Talon")</f>
        <v>#VALUE!</v>
      </c>
      <c r="E12460" s="3" t="e" cm="1">
        <f t="array" ref="E124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61" spans="3:5">
      <c r="C12461" t="e">
        <f>IF(WEEKDAY(#REF!,11)&gt;5,"W","S")</f>
        <v>#REF!</v>
      </c>
      <c r="D12461" t="e" cm="1">
        <f t="array" ref="D12461">_xlfn.IFS(Tableau13[[#This Row],[Jours]]="W","Talon",Tableau13[[#This Row],[Colonne1]]="HP","Consommation normale",E12461="HC","Talon")</f>
        <v>#VALUE!</v>
      </c>
      <c r="E12461" s="3" t="e" cm="1">
        <f t="array" ref="E124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62" spans="3:5">
      <c r="C12462" t="e">
        <f>IF(WEEKDAY(#REF!,11)&gt;5,"W","S")</f>
        <v>#REF!</v>
      </c>
      <c r="D12462" t="e" cm="1">
        <f t="array" ref="D12462">_xlfn.IFS(Tableau13[[#This Row],[Jours]]="W","Talon",Tableau13[[#This Row],[Colonne1]]="HP","Consommation normale",E12462="HC","Talon")</f>
        <v>#VALUE!</v>
      </c>
      <c r="E12462" s="3" t="e" cm="1">
        <f t="array" ref="E124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63" spans="3:5">
      <c r="C12463" t="e">
        <f>IF(WEEKDAY(#REF!,11)&gt;5,"W","S")</f>
        <v>#REF!</v>
      </c>
      <c r="D12463" t="e" cm="1">
        <f t="array" ref="D12463">_xlfn.IFS(Tableau13[[#This Row],[Jours]]="W","Talon",Tableau13[[#This Row],[Colonne1]]="HP","Consommation normale",E12463="HC","Talon")</f>
        <v>#VALUE!</v>
      </c>
      <c r="E12463" s="3" t="e" cm="1">
        <f t="array" ref="E124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64" spans="3:5">
      <c r="C12464" t="e">
        <f>IF(WEEKDAY(#REF!,11)&gt;5,"W","S")</f>
        <v>#REF!</v>
      </c>
      <c r="D12464" t="e" cm="1">
        <f t="array" ref="D12464">_xlfn.IFS(Tableau13[[#This Row],[Jours]]="W","Talon",Tableau13[[#This Row],[Colonne1]]="HP","Consommation normale",E12464="HC","Talon")</f>
        <v>#VALUE!</v>
      </c>
      <c r="E12464" s="3" t="e" cm="1">
        <f t="array" ref="E124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65" spans="3:5">
      <c r="C12465" t="e">
        <f>IF(WEEKDAY(#REF!,11)&gt;5,"W","S")</f>
        <v>#REF!</v>
      </c>
      <c r="D12465" t="e" cm="1">
        <f t="array" ref="D12465">_xlfn.IFS(Tableau13[[#This Row],[Jours]]="W","Talon",Tableau13[[#This Row],[Colonne1]]="HP","Consommation normale",E12465="HC","Talon")</f>
        <v>#VALUE!</v>
      </c>
      <c r="E12465" s="3" t="e" cm="1">
        <f t="array" ref="E124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66" spans="3:5">
      <c r="C12466" t="e">
        <f>IF(WEEKDAY(#REF!,11)&gt;5,"W","S")</f>
        <v>#REF!</v>
      </c>
      <c r="D12466" t="e" cm="1">
        <f t="array" ref="D12466">_xlfn.IFS(Tableau13[[#This Row],[Jours]]="W","Talon",Tableau13[[#This Row],[Colonne1]]="HP","Consommation normale",E12466="HC","Talon")</f>
        <v>#VALUE!</v>
      </c>
      <c r="E12466" s="3" t="e" cm="1">
        <f t="array" ref="E124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67" spans="3:5">
      <c r="C12467" t="e">
        <f>IF(WEEKDAY(#REF!,11)&gt;5,"W","S")</f>
        <v>#REF!</v>
      </c>
      <c r="D12467" t="e" cm="1">
        <f t="array" ref="D12467">_xlfn.IFS(Tableau13[[#This Row],[Jours]]="W","Talon",Tableau13[[#This Row],[Colonne1]]="HP","Consommation normale",E12467="HC","Talon")</f>
        <v>#VALUE!</v>
      </c>
      <c r="E12467" s="3" t="e" cm="1">
        <f t="array" ref="E124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68" spans="3:5">
      <c r="C12468" t="e">
        <f>IF(WEEKDAY(#REF!,11)&gt;5,"W","S")</f>
        <v>#REF!</v>
      </c>
      <c r="D12468" t="e" cm="1">
        <f t="array" ref="D12468">_xlfn.IFS(Tableau13[[#This Row],[Jours]]="W","Talon",Tableau13[[#This Row],[Colonne1]]="HP","Consommation normale",E12468="HC","Talon")</f>
        <v>#VALUE!</v>
      </c>
      <c r="E12468" s="3" t="e" cm="1">
        <f t="array" ref="E124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69" spans="3:5">
      <c r="C12469" t="e">
        <f>IF(WEEKDAY(#REF!,11)&gt;5,"W","S")</f>
        <v>#REF!</v>
      </c>
      <c r="D12469" t="e" cm="1">
        <f t="array" ref="D12469">_xlfn.IFS(Tableau13[[#This Row],[Jours]]="W","Talon",Tableau13[[#This Row],[Colonne1]]="HP","Consommation normale",E12469="HC","Talon")</f>
        <v>#VALUE!</v>
      </c>
      <c r="E12469" s="3" t="e" cm="1">
        <f t="array" ref="E124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70" spans="3:5">
      <c r="C12470" t="e">
        <f>IF(WEEKDAY(#REF!,11)&gt;5,"W","S")</f>
        <v>#REF!</v>
      </c>
      <c r="D12470" t="e" cm="1">
        <f t="array" ref="D12470">_xlfn.IFS(Tableau13[[#This Row],[Jours]]="W","Talon",Tableau13[[#This Row],[Colonne1]]="HP","Consommation normale",E12470="HC","Talon")</f>
        <v>#VALUE!</v>
      </c>
      <c r="E12470" s="3" t="e" cm="1">
        <f t="array" ref="E124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71" spans="3:5">
      <c r="C12471" t="e">
        <f>IF(WEEKDAY(#REF!,11)&gt;5,"W","S")</f>
        <v>#REF!</v>
      </c>
      <c r="D12471" t="e" cm="1">
        <f t="array" ref="D12471">_xlfn.IFS(Tableau13[[#This Row],[Jours]]="W","Talon",Tableau13[[#This Row],[Colonne1]]="HP","Consommation normale",E12471="HC","Talon")</f>
        <v>#VALUE!</v>
      </c>
      <c r="E12471" s="3" t="e" cm="1">
        <f t="array" ref="E124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72" spans="3:5">
      <c r="C12472" t="e">
        <f>IF(WEEKDAY(#REF!,11)&gt;5,"W","S")</f>
        <v>#REF!</v>
      </c>
      <c r="D12472" t="e" cm="1">
        <f t="array" ref="D12472">_xlfn.IFS(Tableau13[[#This Row],[Jours]]="W","Talon",Tableau13[[#This Row],[Colonne1]]="HP","Consommation normale",E12472="HC","Talon")</f>
        <v>#VALUE!</v>
      </c>
      <c r="E12472" s="3" t="e" cm="1">
        <f t="array" ref="E124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73" spans="3:5">
      <c r="C12473" t="e">
        <f>IF(WEEKDAY(#REF!,11)&gt;5,"W","S")</f>
        <v>#REF!</v>
      </c>
      <c r="D12473" t="e" cm="1">
        <f t="array" ref="D12473">_xlfn.IFS(Tableau13[[#This Row],[Jours]]="W","Talon",Tableau13[[#This Row],[Colonne1]]="HP","Consommation normale",E12473="HC","Talon")</f>
        <v>#VALUE!</v>
      </c>
      <c r="E12473" s="3" t="e" cm="1">
        <f t="array" ref="E124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74" spans="3:5">
      <c r="C12474" t="e">
        <f>IF(WEEKDAY(#REF!,11)&gt;5,"W","S")</f>
        <v>#REF!</v>
      </c>
      <c r="D12474" t="e" cm="1">
        <f t="array" ref="D12474">_xlfn.IFS(Tableau13[[#This Row],[Jours]]="W","Talon",Tableau13[[#This Row],[Colonne1]]="HP","Consommation normale",E12474="HC","Talon")</f>
        <v>#VALUE!</v>
      </c>
      <c r="E12474" s="3" t="e" cm="1">
        <f t="array" ref="E124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75" spans="3:5">
      <c r="C12475" t="e">
        <f>IF(WEEKDAY(#REF!,11)&gt;5,"W","S")</f>
        <v>#REF!</v>
      </c>
      <c r="D12475" t="e" cm="1">
        <f t="array" ref="D12475">_xlfn.IFS(Tableau13[[#This Row],[Jours]]="W","Talon",Tableau13[[#This Row],[Colonne1]]="HP","Consommation normale",E12475="HC","Talon")</f>
        <v>#VALUE!</v>
      </c>
      <c r="E12475" s="3" t="e" cm="1">
        <f t="array" ref="E124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76" spans="3:5">
      <c r="C12476" t="e">
        <f>IF(WEEKDAY(#REF!,11)&gt;5,"W","S")</f>
        <v>#REF!</v>
      </c>
      <c r="D12476" t="e" cm="1">
        <f t="array" ref="D12476">_xlfn.IFS(Tableau13[[#This Row],[Jours]]="W","Talon",Tableau13[[#This Row],[Colonne1]]="HP","Consommation normale",E12476="HC","Talon")</f>
        <v>#VALUE!</v>
      </c>
      <c r="E12476" s="3" t="e" cm="1">
        <f t="array" ref="E124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77" spans="3:5">
      <c r="C12477" t="e">
        <f>IF(WEEKDAY(#REF!,11)&gt;5,"W","S")</f>
        <v>#REF!</v>
      </c>
      <c r="D12477" t="e" cm="1">
        <f t="array" ref="D12477">_xlfn.IFS(Tableau13[[#This Row],[Jours]]="W","Talon",Tableau13[[#This Row],[Colonne1]]="HP","Consommation normale",E12477="HC","Talon")</f>
        <v>#VALUE!</v>
      </c>
      <c r="E12477" s="3" t="e" cm="1">
        <f t="array" ref="E124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78" spans="3:5">
      <c r="C12478" t="e">
        <f>IF(WEEKDAY(#REF!,11)&gt;5,"W","S")</f>
        <v>#REF!</v>
      </c>
      <c r="D12478" t="e" cm="1">
        <f t="array" ref="D12478">_xlfn.IFS(Tableau13[[#This Row],[Jours]]="W","Talon",Tableau13[[#This Row],[Colonne1]]="HP","Consommation normale",E12478="HC","Talon")</f>
        <v>#VALUE!</v>
      </c>
      <c r="E12478" s="3" t="e" cm="1">
        <f t="array" ref="E124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79" spans="3:5">
      <c r="C12479" t="e">
        <f>IF(WEEKDAY(#REF!,11)&gt;5,"W","S")</f>
        <v>#REF!</v>
      </c>
      <c r="D12479" t="e" cm="1">
        <f t="array" ref="D12479">_xlfn.IFS(Tableau13[[#This Row],[Jours]]="W","Talon",Tableau13[[#This Row],[Colonne1]]="HP","Consommation normale",E12479="HC","Talon")</f>
        <v>#VALUE!</v>
      </c>
      <c r="E12479" s="3" t="e" cm="1">
        <f t="array" ref="E124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80" spans="3:5">
      <c r="C12480" t="e">
        <f>IF(WEEKDAY(#REF!,11)&gt;5,"W","S")</f>
        <v>#REF!</v>
      </c>
      <c r="D12480" t="e" cm="1">
        <f t="array" ref="D12480">_xlfn.IFS(Tableau13[[#This Row],[Jours]]="W","Talon",Tableau13[[#This Row],[Colonne1]]="HP","Consommation normale",E12480="HC","Talon")</f>
        <v>#VALUE!</v>
      </c>
      <c r="E12480" s="3" t="e" cm="1">
        <f t="array" ref="E124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81" spans="3:5">
      <c r="C12481" t="e">
        <f>IF(WEEKDAY(#REF!,11)&gt;5,"W","S")</f>
        <v>#REF!</v>
      </c>
      <c r="D12481" t="e" cm="1">
        <f t="array" ref="D12481">_xlfn.IFS(Tableau13[[#This Row],[Jours]]="W","Talon",Tableau13[[#This Row],[Colonne1]]="HP","Consommation normale",E12481="HC","Talon")</f>
        <v>#VALUE!</v>
      </c>
      <c r="E12481" s="3" t="e" cm="1">
        <f t="array" ref="E124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82" spans="3:5">
      <c r="C12482" t="e">
        <f>IF(WEEKDAY(#REF!,11)&gt;5,"W","S")</f>
        <v>#REF!</v>
      </c>
      <c r="D12482" t="e" cm="1">
        <f t="array" ref="D12482">_xlfn.IFS(Tableau13[[#This Row],[Jours]]="W","Talon",Tableau13[[#This Row],[Colonne1]]="HP","Consommation normale",E12482="HC","Talon")</f>
        <v>#VALUE!</v>
      </c>
      <c r="E12482" s="3" t="e" cm="1">
        <f t="array" ref="E124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83" spans="3:5">
      <c r="C12483" t="e">
        <f>IF(WEEKDAY(#REF!,11)&gt;5,"W","S")</f>
        <v>#REF!</v>
      </c>
      <c r="D12483" t="e" cm="1">
        <f t="array" ref="D12483">_xlfn.IFS(Tableau13[[#This Row],[Jours]]="W","Talon",Tableau13[[#This Row],[Colonne1]]="HP","Consommation normale",E12483="HC","Talon")</f>
        <v>#VALUE!</v>
      </c>
      <c r="E12483" s="3" t="e" cm="1">
        <f t="array" ref="E124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84" spans="3:5">
      <c r="C12484" t="e">
        <f>IF(WEEKDAY(#REF!,11)&gt;5,"W","S")</f>
        <v>#REF!</v>
      </c>
      <c r="D12484" t="e" cm="1">
        <f t="array" ref="D12484">_xlfn.IFS(Tableau13[[#This Row],[Jours]]="W","Talon",Tableau13[[#This Row],[Colonne1]]="HP","Consommation normale",E12484="HC","Talon")</f>
        <v>#VALUE!</v>
      </c>
      <c r="E12484" s="3" t="e" cm="1">
        <f t="array" ref="E124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85" spans="3:5">
      <c r="C12485" t="e">
        <f>IF(WEEKDAY(#REF!,11)&gt;5,"W","S")</f>
        <v>#REF!</v>
      </c>
      <c r="D12485" t="e" cm="1">
        <f t="array" ref="D12485">_xlfn.IFS(Tableau13[[#This Row],[Jours]]="W","Talon",Tableau13[[#This Row],[Colonne1]]="HP","Consommation normale",E12485="HC","Talon")</f>
        <v>#VALUE!</v>
      </c>
      <c r="E12485" s="3" t="e" cm="1">
        <f t="array" ref="E124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86" spans="3:5">
      <c r="C12486" t="e">
        <f>IF(WEEKDAY(#REF!,11)&gt;5,"W","S")</f>
        <v>#REF!</v>
      </c>
      <c r="D12486" t="e" cm="1">
        <f t="array" ref="D12486">_xlfn.IFS(Tableau13[[#This Row],[Jours]]="W","Talon",Tableau13[[#This Row],[Colonne1]]="HP","Consommation normale",E12486="HC","Talon")</f>
        <v>#VALUE!</v>
      </c>
      <c r="E12486" s="3" t="e" cm="1">
        <f t="array" ref="E124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87" spans="3:5">
      <c r="C12487" t="e">
        <f>IF(WEEKDAY(#REF!,11)&gt;5,"W","S")</f>
        <v>#REF!</v>
      </c>
      <c r="D12487" t="e" cm="1">
        <f t="array" ref="D12487">_xlfn.IFS(Tableau13[[#This Row],[Jours]]="W","Talon",Tableau13[[#This Row],[Colonne1]]="HP","Consommation normale",E12487="HC","Talon")</f>
        <v>#VALUE!</v>
      </c>
      <c r="E12487" s="3" t="e" cm="1">
        <f t="array" ref="E124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88" spans="3:5">
      <c r="C12488" t="e">
        <f>IF(WEEKDAY(#REF!,11)&gt;5,"W","S")</f>
        <v>#REF!</v>
      </c>
      <c r="D12488" t="e" cm="1">
        <f t="array" ref="D12488">_xlfn.IFS(Tableau13[[#This Row],[Jours]]="W","Talon",Tableau13[[#This Row],[Colonne1]]="HP","Consommation normale",E12488="HC","Talon")</f>
        <v>#VALUE!</v>
      </c>
      <c r="E12488" s="3" t="e" cm="1">
        <f t="array" ref="E124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89" spans="3:5">
      <c r="C12489" t="e">
        <f>IF(WEEKDAY(#REF!,11)&gt;5,"W","S")</f>
        <v>#REF!</v>
      </c>
      <c r="D12489" t="e" cm="1">
        <f t="array" ref="D12489">_xlfn.IFS(Tableau13[[#This Row],[Jours]]="W","Talon",Tableau13[[#This Row],[Colonne1]]="HP","Consommation normale",E12489="HC","Talon")</f>
        <v>#VALUE!</v>
      </c>
      <c r="E12489" s="3" t="e" cm="1">
        <f t="array" ref="E124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90" spans="3:5">
      <c r="C12490" t="e">
        <f>IF(WEEKDAY(#REF!,11)&gt;5,"W","S")</f>
        <v>#REF!</v>
      </c>
      <c r="D12490" t="e" cm="1">
        <f t="array" ref="D12490">_xlfn.IFS(Tableau13[[#This Row],[Jours]]="W","Talon",Tableau13[[#This Row],[Colonne1]]="HP","Consommation normale",E12490="HC","Talon")</f>
        <v>#VALUE!</v>
      </c>
      <c r="E12490" s="3" t="e" cm="1">
        <f t="array" ref="E124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91" spans="3:5">
      <c r="C12491" t="e">
        <f>IF(WEEKDAY(#REF!,11)&gt;5,"W","S")</f>
        <v>#REF!</v>
      </c>
      <c r="D12491" t="e" cm="1">
        <f t="array" ref="D12491">_xlfn.IFS(Tableau13[[#This Row],[Jours]]="W","Talon",Tableau13[[#This Row],[Colonne1]]="HP","Consommation normale",E12491="HC","Talon")</f>
        <v>#VALUE!</v>
      </c>
      <c r="E12491" s="3" t="e" cm="1">
        <f t="array" ref="E124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92" spans="3:5">
      <c r="C12492" t="e">
        <f>IF(WEEKDAY(#REF!,11)&gt;5,"W","S")</f>
        <v>#REF!</v>
      </c>
      <c r="D12492" t="e" cm="1">
        <f t="array" ref="D12492">_xlfn.IFS(Tableau13[[#This Row],[Jours]]="W","Talon",Tableau13[[#This Row],[Colonne1]]="HP","Consommation normale",E12492="HC","Talon")</f>
        <v>#VALUE!</v>
      </c>
      <c r="E12492" s="3" t="e" cm="1">
        <f t="array" ref="E124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93" spans="3:5">
      <c r="C12493" t="e">
        <f>IF(WEEKDAY(#REF!,11)&gt;5,"W","S")</f>
        <v>#REF!</v>
      </c>
      <c r="D12493" t="e" cm="1">
        <f t="array" ref="D12493">_xlfn.IFS(Tableau13[[#This Row],[Jours]]="W","Talon",Tableau13[[#This Row],[Colonne1]]="HP","Consommation normale",E12493="HC","Talon")</f>
        <v>#VALUE!</v>
      </c>
      <c r="E12493" s="3" t="e" cm="1">
        <f t="array" ref="E124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94" spans="3:5">
      <c r="C12494" t="e">
        <f>IF(WEEKDAY(#REF!,11)&gt;5,"W","S")</f>
        <v>#REF!</v>
      </c>
      <c r="D12494" t="e" cm="1">
        <f t="array" ref="D12494">_xlfn.IFS(Tableau13[[#This Row],[Jours]]="W","Talon",Tableau13[[#This Row],[Colonne1]]="HP","Consommation normale",E12494="HC","Talon")</f>
        <v>#VALUE!</v>
      </c>
      <c r="E12494" s="3" t="e" cm="1">
        <f t="array" ref="E124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95" spans="3:5">
      <c r="C12495" t="e">
        <f>IF(WEEKDAY(#REF!,11)&gt;5,"W","S")</f>
        <v>#REF!</v>
      </c>
      <c r="D12495" t="e" cm="1">
        <f t="array" ref="D12495">_xlfn.IFS(Tableau13[[#This Row],[Jours]]="W","Talon",Tableau13[[#This Row],[Colonne1]]="HP","Consommation normale",E12495="HC","Talon")</f>
        <v>#VALUE!</v>
      </c>
      <c r="E12495" s="3" t="e" cm="1">
        <f t="array" ref="E124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96" spans="3:5">
      <c r="C12496" t="e">
        <f>IF(WEEKDAY(#REF!,11)&gt;5,"W","S")</f>
        <v>#REF!</v>
      </c>
      <c r="D12496" t="e" cm="1">
        <f t="array" ref="D12496">_xlfn.IFS(Tableau13[[#This Row],[Jours]]="W","Talon",Tableau13[[#This Row],[Colonne1]]="HP","Consommation normale",E12496="HC","Talon")</f>
        <v>#VALUE!</v>
      </c>
      <c r="E12496" s="3" t="e" cm="1">
        <f t="array" ref="E124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97" spans="3:5">
      <c r="C12497" t="e">
        <f>IF(WEEKDAY(#REF!,11)&gt;5,"W","S")</f>
        <v>#REF!</v>
      </c>
      <c r="D12497" t="e" cm="1">
        <f t="array" ref="D12497">_xlfn.IFS(Tableau13[[#This Row],[Jours]]="W","Talon",Tableau13[[#This Row],[Colonne1]]="HP","Consommation normale",E12497="HC","Talon")</f>
        <v>#VALUE!</v>
      </c>
      <c r="E12497" s="3" t="e" cm="1">
        <f t="array" ref="E124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98" spans="3:5">
      <c r="C12498" t="e">
        <f>IF(WEEKDAY(#REF!,11)&gt;5,"W","S")</f>
        <v>#REF!</v>
      </c>
      <c r="D12498" t="e" cm="1">
        <f t="array" ref="D12498">_xlfn.IFS(Tableau13[[#This Row],[Jours]]="W","Talon",Tableau13[[#This Row],[Colonne1]]="HP","Consommation normale",E12498="HC","Talon")</f>
        <v>#VALUE!</v>
      </c>
      <c r="E12498" s="3" t="e" cm="1">
        <f t="array" ref="E124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499" spans="3:5">
      <c r="C12499" t="e">
        <f>IF(WEEKDAY(#REF!,11)&gt;5,"W","S")</f>
        <v>#REF!</v>
      </c>
      <c r="D12499" t="e" cm="1">
        <f t="array" ref="D12499">_xlfn.IFS(Tableau13[[#This Row],[Jours]]="W","Talon",Tableau13[[#This Row],[Colonne1]]="HP","Consommation normale",E12499="HC","Talon")</f>
        <v>#VALUE!</v>
      </c>
      <c r="E12499" s="3" t="e" cm="1">
        <f t="array" ref="E124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00" spans="3:5">
      <c r="C12500" t="e">
        <f>IF(WEEKDAY(#REF!,11)&gt;5,"W","S")</f>
        <v>#REF!</v>
      </c>
      <c r="D12500" t="e" cm="1">
        <f t="array" ref="D12500">_xlfn.IFS(Tableau13[[#This Row],[Jours]]="W","Talon",Tableau13[[#This Row],[Colonne1]]="HP","Consommation normale",E12500="HC","Talon")</f>
        <v>#VALUE!</v>
      </c>
      <c r="E12500" s="3" t="e" cm="1">
        <f t="array" ref="E125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01" spans="3:5">
      <c r="C12501" t="e">
        <f>IF(WEEKDAY(#REF!,11)&gt;5,"W","S")</f>
        <v>#REF!</v>
      </c>
      <c r="D12501" t="e" cm="1">
        <f t="array" ref="D12501">_xlfn.IFS(Tableau13[[#This Row],[Jours]]="W","Talon",Tableau13[[#This Row],[Colonne1]]="HP","Consommation normale",E12501="HC","Talon")</f>
        <v>#VALUE!</v>
      </c>
      <c r="E12501" s="3" t="e" cm="1">
        <f t="array" ref="E125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02" spans="3:5">
      <c r="C12502" t="e">
        <f>IF(WEEKDAY(#REF!,11)&gt;5,"W","S")</f>
        <v>#REF!</v>
      </c>
      <c r="D12502" t="e" cm="1">
        <f t="array" ref="D12502">_xlfn.IFS(Tableau13[[#This Row],[Jours]]="W","Talon",Tableau13[[#This Row],[Colonne1]]="HP","Consommation normale",E12502="HC","Talon")</f>
        <v>#VALUE!</v>
      </c>
      <c r="E12502" s="3" t="e" cm="1">
        <f t="array" ref="E125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03" spans="3:5">
      <c r="C12503" t="e">
        <f>IF(WEEKDAY(#REF!,11)&gt;5,"W","S")</f>
        <v>#REF!</v>
      </c>
      <c r="D12503" t="e" cm="1">
        <f t="array" ref="D12503">_xlfn.IFS(Tableau13[[#This Row],[Jours]]="W","Talon",Tableau13[[#This Row],[Colonne1]]="HP","Consommation normale",E12503="HC","Talon")</f>
        <v>#VALUE!</v>
      </c>
      <c r="E12503" s="3" t="e" cm="1">
        <f t="array" ref="E125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04" spans="3:5">
      <c r="C12504" t="e">
        <f>IF(WEEKDAY(#REF!,11)&gt;5,"W","S")</f>
        <v>#REF!</v>
      </c>
      <c r="D12504" t="e" cm="1">
        <f t="array" ref="D12504">_xlfn.IFS(Tableau13[[#This Row],[Jours]]="W","Talon",Tableau13[[#This Row],[Colonne1]]="HP","Consommation normale",E12504="HC","Talon")</f>
        <v>#VALUE!</v>
      </c>
      <c r="E12504" s="3" t="e" cm="1">
        <f t="array" ref="E125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05" spans="3:5">
      <c r="C12505" t="e">
        <f>IF(WEEKDAY(#REF!,11)&gt;5,"W","S")</f>
        <v>#REF!</v>
      </c>
      <c r="D12505" t="e" cm="1">
        <f t="array" ref="D12505">_xlfn.IFS(Tableau13[[#This Row],[Jours]]="W","Talon",Tableau13[[#This Row],[Colonne1]]="HP","Consommation normale",E12505="HC","Talon")</f>
        <v>#VALUE!</v>
      </c>
      <c r="E12505" s="3" t="e" cm="1">
        <f t="array" ref="E125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06" spans="3:5">
      <c r="C12506" t="e">
        <f>IF(WEEKDAY(#REF!,11)&gt;5,"W","S")</f>
        <v>#REF!</v>
      </c>
      <c r="D12506" t="e" cm="1">
        <f t="array" ref="D12506">_xlfn.IFS(Tableau13[[#This Row],[Jours]]="W","Talon",Tableau13[[#This Row],[Colonne1]]="HP","Consommation normale",E12506="HC","Talon")</f>
        <v>#VALUE!</v>
      </c>
      <c r="E12506" s="3" t="e" cm="1">
        <f t="array" ref="E125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07" spans="3:5">
      <c r="C12507" t="e">
        <f>IF(WEEKDAY(#REF!,11)&gt;5,"W","S")</f>
        <v>#REF!</v>
      </c>
      <c r="D12507" t="e" cm="1">
        <f t="array" ref="D12507">_xlfn.IFS(Tableau13[[#This Row],[Jours]]="W","Talon",Tableau13[[#This Row],[Colonne1]]="HP","Consommation normale",E12507="HC","Talon")</f>
        <v>#VALUE!</v>
      </c>
      <c r="E12507" s="3" t="e" cm="1">
        <f t="array" ref="E125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08" spans="3:5">
      <c r="C12508" t="e">
        <f>IF(WEEKDAY(#REF!,11)&gt;5,"W","S")</f>
        <v>#REF!</v>
      </c>
      <c r="D12508" t="e" cm="1">
        <f t="array" ref="D12508">_xlfn.IFS(Tableau13[[#This Row],[Jours]]="W","Talon",Tableau13[[#This Row],[Colonne1]]="HP","Consommation normale",E12508="HC","Talon")</f>
        <v>#VALUE!</v>
      </c>
      <c r="E12508" s="3" t="e" cm="1">
        <f t="array" ref="E125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09" spans="3:5">
      <c r="C12509" t="e">
        <f>IF(WEEKDAY(#REF!,11)&gt;5,"W","S")</f>
        <v>#REF!</v>
      </c>
      <c r="D12509" t="e" cm="1">
        <f t="array" ref="D12509">_xlfn.IFS(Tableau13[[#This Row],[Jours]]="W","Talon",Tableau13[[#This Row],[Colonne1]]="HP","Consommation normale",E12509="HC","Talon")</f>
        <v>#VALUE!</v>
      </c>
      <c r="E12509" s="3" t="e" cm="1">
        <f t="array" ref="E125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10" spans="3:5">
      <c r="C12510" t="e">
        <f>IF(WEEKDAY(#REF!,11)&gt;5,"W","S")</f>
        <v>#REF!</v>
      </c>
      <c r="D12510" t="e" cm="1">
        <f t="array" ref="D12510">_xlfn.IFS(Tableau13[[#This Row],[Jours]]="W","Talon",Tableau13[[#This Row],[Colonne1]]="HP","Consommation normale",E12510="HC","Talon")</f>
        <v>#VALUE!</v>
      </c>
      <c r="E12510" s="3" t="e" cm="1">
        <f t="array" ref="E125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11" spans="3:5">
      <c r="C12511" t="e">
        <f>IF(WEEKDAY(#REF!,11)&gt;5,"W","S")</f>
        <v>#REF!</v>
      </c>
      <c r="D12511" t="e" cm="1">
        <f t="array" ref="D12511">_xlfn.IFS(Tableau13[[#This Row],[Jours]]="W","Talon",Tableau13[[#This Row],[Colonne1]]="HP","Consommation normale",E12511="HC","Talon")</f>
        <v>#VALUE!</v>
      </c>
      <c r="E12511" s="3" t="e" cm="1">
        <f t="array" ref="E125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12" spans="3:5">
      <c r="C12512" t="e">
        <f>IF(WEEKDAY(#REF!,11)&gt;5,"W","S")</f>
        <v>#REF!</v>
      </c>
      <c r="D12512" t="e" cm="1">
        <f t="array" ref="D12512">_xlfn.IFS(Tableau13[[#This Row],[Jours]]="W","Talon",Tableau13[[#This Row],[Colonne1]]="HP","Consommation normale",E12512="HC","Talon")</f>
        <v>#VALUE!</v>
      </c>
      <c r="E12512" s="3" t="e" cm="1">
        <f t="array" ref="E125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13" spans="3:5">
      <c r="C12513" t="e">
        <f>IF(WEEKDAY(#REF!,11)&gt;5,"W","S")</f>
        <v>#REF!</v>
      </c>
      <c r="D12513" t="e" cm="1">
        <f t="array" ref="D12513">_xlfn.IFS(Tableau13[[#This Row],[Jours]]="W","Talon",Tableau13[[#This Row],[Colonne1]]="HP","Consommation normale",E12513="HC","Talon")</f>
        <v>#VALUE!</v>
      </c>
      <c r="E12513" s="3" t="e" cm="1">
        <f t="array" ref="E125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14" spans="3:5">
      <c r="C12514" t="e">
        <f>IF(WEEKDAY(#REF!,11)&gt;5,"W","S")</f>
        <v>#REF!</v>
      </c>
      <c r="D12514" t="e" cm="1">
        <f t="array" ref="D12514">_xlfn.IFS(Tableau13[[#This Row],[Jours]]="W","Talon",Tableau13[[#This Row],[Colonne1]]="HP","Consommation normale",E12514="HC","Talon")</f>
        <v>#VALUE!</v>
      </c>
      <c r="E12514" s="3" t="e" cm="1">
        <f t="array" ref="E125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15" spans="3:5">
      <c r="C12515" t="e">
        <f>IF(WEEKDAY(#REF!,11)&gt;5,"W","S")</f>
        <v>#REF!</v>
      </c>
      <c r="D12515" t="e" cm="1">
        <f t="array" ref="D12515">_xlfn.IFS(Tableau13[[#This Row],[Jours]]="W","Talon",Tableau13[[#This Row],[Colonne1]]="HP","Consommation normale",E12515="HC","Talon")</f>
        <v>#VALUE!</v>
      </c>
      <c r="E12515" s="3" t="e" cm="1">
        <f t="array" ref="E125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16" spans="3:5">
      <c r="C12516" t="e">
        <f>IF(WEEKDAY(#REF!,11)&gt;5,"W","S")</f>
        <v>#REF!</v>
      </c>
      <c r="D12516" t="e" cm="1">
        <f t="array" ref="D12516">_xlfn.IFS(Tableau13[[#This Row],[Jours]]="W","Talon",Tableau13[[#This Row],[Colonne1]]="HP","Consommation normale",E12516="HC","Talon")</f>
        <v>#VALUE!</v>
      </c>
      <c r="E12516" s="3" t="e" cm="1">
        <f t="array" ref="E125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17" spans="3:5">
      <c r="C12517" t="e">
        <f>IF(WEEKDAY(#REF!,11)&gt;5,"W","S")</f>
        <v>#REF!</v>
      </c>
      <c r="D12517" t="e" cm="1">
        <f t="array" ref="D12517">_xlfn.IFS(Tableau13[[#This Row],[Jours]]="W","Talon",Tableau13[[#This Row],[Colonne1]]="HP","Consommation normale",E12517="HC","Talon")</f>
        <v>#VALUE!</v>
      </c>
      <c r="E12517" s="3" t="e" cm="1">
        <f t="array" ref="E125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18" spans="3:5">
      <c r="C12518" t="e">
        <f>IF(WEEKDAY(#REF!,11)&gt;5,"W","S")</f>
        <v>#REF!</v>
      </c>
      <c r="D12518" t="e" cm="1">
        <f t="array" ref="D12518">_xlfn.IFS(Tableau13[[#This Row],[Jours]]="W","Talon",Tableau13[[#This Row],[Colonne1]]="HP","Consommation normale",E12518="HC","Talon")</f>
        <v>#VALUE!</v>
      </c>
      <c r="E12518" s="3" t="e" cm="1">
        <f t="array" ref="E125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19" spans="3:5">
      <c r="C12519" t="e">
        <f>IF(WEEKDAY(#REF!,11)&gt;5,"W","S")</f>
        <v>#REF!</v>
      </c>
      <c r="D12519" t="e" cm="1">
        <f t="array" ref="D12519">_xlfn.IFS(Tableau13[[#This Row],[Jours]]="W","Talon",Tableau13[[#This Row],[Colonne1]]="HP","Consommation normale",E12519="HC","Talon")</f>
        <v>#VALUE!</v>
      </c>
      <c r="E12519" s="3" t="e" cm="1">
        <f t="array" ref="E125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20" spans="3:5">
      <c r="C12520" t="e">
        <f>IF(WEEKDAY(#REF!,11)&gt;5,"W","S")</f>
        <v>#REF!</v>
      </c>
      <c r="D12520" t="e" cm="1">
        <f t="array" ref="D12520">_xlfn.IFS(Tableau13[[#This Row],[Jours]]="W","Talon",Tableau13[[#This Row],[Colonne1]]="HP","Consommation normale",E12520="HC","Talon")</f>
        <v>#VALUE!</v>
      </c>
      <c r="E12520" s="3" t="e" cm="1">
        <f t="array" ref="E125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21" spans="3:5">
      <c r="C12521" t="e">
        <f>IF(WEEKDAY(#REF!,11)&gt;5,"W","S")</f>
        <v>#REF!</v>
      </c>
      <c r="D12521" t="e" cm="1">
        <f t="array" ref="D12521">_xlfn.IFS(Tableau13[[#This Row],[Jours]]="W","Talon",Tableau13[[#This Row],[Colonne1]]="HP","Consommation normale",E12521="HC","Talon")</f>
        <v>#VALUE!</v>
      </c>
      <c r="E12521" s="3" t="e" cm="1">
        <f t="array" ref="E125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22" spans="3:5">
      <c r="C12522" t="e">
        <f>IF(WEEKDAY(#REF!,11)&gt;5,"W","S")</f>
        <v>#REF!</v>
      </c>
      <c r="D12522" t="e" cm="1">
        <f t="array" ref="D12522">_xlfn.IFS(Tableau13[[#This Row],[Jours]]="W","Talon",Tableau13[[#This Row],[Colonne1]]="HP","Consommation normale",E12522="HC","Talon")</f>
        <v>#VALUE!</v>
      </c>
      <c r="E12522" s="3" t="e" cm="1">
        <f t="array" ref="E125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23" spans="3:5">
      <c r="C12523" t="e">
        <f>IF(WEEKDAY(#REF!,11)&gt;5,"W","S")</f>
        <v>#REF!</v>
      </c>
      <c r="D12523" t="e" cm="1">
        <f t="array" ref="D12523">_xlfn.IFS(Tableau13[[#This Row],[Jours]]="W","Talon",Tableau13[[#This Row],[Colonne1]]="HP","Consommation normale",E12523="HC","Talon")</f>
        <v>#VALUE!</v>
      </c>
      <c r="E12523" s="3" t="e" cm="1">
        <f t="array" ref="E125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24" spans="3:5">
      <c r="C12524" t="e">
        <f>IF(WEEKDAY(#REF!,11)&gt;5,"W","S")</f>
        <v>#REF!</v>
      </c>
      <c r="D12524" t="e" cm="1">
        <f t="array" ref="D12524">_xlfn.IFS(Tableau13[[#This Row],[Jours]]="W","Talon",Tableau13[[#This Row],[Colonne1]]="HP","Consommation normale",E12524="HC","Talon")</f>
        <v>#VALUE!</v>
      </c>
      <c r="E12524" s="3" t="e" cm="1">
        <f t="array" ref="E125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25" spans="3:5">
      <c r="C12525" t="e">
        <f>IF(WEEKDAY(#REF!,11)&gt;5,"W","S")</f>
        <v>#REF!</v>
      </c>
      <c r="D12525" t="e" cm="1">
        <f t="array" ref="D12525">_xlfn.IFS(Tableau13[[#This Row],[Jours]]="W","Talon",Tableau13[[#This Row],[Colonne1]]="HP","Consommation normale",E12525="HC","Talon")</f>
        <v>#VALUE!</v>
      </c>
      <c r="E12525" s="3" t="e" cm="1">
        <f t="array" ref="E125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26" spans="3:5">
      <c r="C12526" t="e">
        <f>IF(WEEKDAY(#REF!,11)&gt;5,"W","S")</f>
        <v>#REF!</v>
      </c>
      <c r="D12526" t="e" cm="1">
        <f t="array" ref="D12526">_xlfn.IFS(Tableau13[[#This Row],[Jours]]="W","Talon",Tableau13[[#This Row],[Colonne1]]="HP","Consommation normale",E12526="HC","Talon")</f>
        <v>#VALUE!</v>
      </c>
      <c r="E12526" s="3" t="e" cm="1">
        <f t="array" ref="E125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27" spans="3:5">
      <c r="C12527" t="e">
        <f>IF(WEEKDAY(#REF!,11)&gt;5,"W","S")</f>
        <v>#REF!</v>
      </c>
      <c r="D12527" t="e" cm="1">
        <f t="array" ref="D12527">_xlfn.IFS(Tableau13[[#This Row],[Jours]]="W","Talon",Tableau13[[#This Row],[Colonne1]]="HP","Consommation normale",E12527="HC","Talon")</f>
        <v>#VALUE!</v>
      </c>
      <c r="E12527" s="3" t="e" cm="1">
        <f t="array" ref="E125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28" spans="3:5">
      <c r="C12528" t="e">
        <f>IF(WEEKDAY(#REF!,11)&gt;5,"W","S")</f>
        <v>#REF!</v>
      </c>
      <c r="D12528" t="e" cm="1">
        <f t="array" ref="D12528">_xlfn.IFS(Tableau13[[#This Row],[Jours]]="W","Talon",Tableau13[[#This Row],[Colonne1]]="HP","Consommation normale",E12528="HC","Talon")</f>
        <v>#VALUE!</v>
      </c>
      <c r="E12528" s="3" t="e" cm="1">
        <f t="array" ref="E125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29" spans="3:5">
      <c r="C12529" t="e">
        <f>IF(WEEKDAY(#REF!,11)&gt;5,"W","S")</f>
        <v>#REF!</v>
      </c>
      <c r="D12529" t="e" cm="1">
        <f t="array" ref="D12529">_xlfn.IFS(Tableau13[[#This Row],[Jours]]="W","Talon",Tableau13[[#This Row],[Colonne1]]="HP","Consommation normale",E12529="HC","Talon")</f>
        <v>#VALUE!</v>
      </c>
      <c r="E12529" s="3" t="e" cm="1">
        <f t="array" ref="E125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30" spans="3:5">
      <c r="C12530" t="e">
        <f>IF(WEEKDAY(#REF!,11)&gt;5,"W","S")</f>
        <v>#REF!</v>
      </c>
      <c r="D12530" t="e" cm="1">
        <f t="array" ref="D12530">_xlfn.IFS(Tableau13[[#This Row],[Jours]]="W","Talon",Tableau13[[#This Row],[Colonne1]]="HP","Consommation normale",E12530="HC","Talon")</f>
        <v>#VALUE!</v>
      </c>
      <c r="E12530" s="3" t="e" cm="1">
        <f t="array" ref="E125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31" spans="3:5">
      <c r="C12531" t="e">
        <f>IF(WEEKDAY(#REF!,11)&gt;5,"W","S")</f>
        <v>#REF!</v>
      </c>
      <c r="D12531" t="e" cm="1">
        <f t="array" ref="D12531">_xlfn.IFS(Tableau13[[#This Row],[Jours]]="W","Talon",Tableau13[[#This Row],[Colonne1]]="HP","Consommation normale",E12531="HC","Talon")</f>
        <v>#VALUE!</v>
      </c>
      <c r="E12531" s="3" t="e" cm="1">
        <f t="array" ref="E125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32" spans="3:5">
      <c r="C12532" t="e">
        <f>IF(WEEKDAY(#REF!,11)&gt;5,"W","S")</f>
        <v>#REF!</v>
      </c>
      <c r="D12532" t="e" cm="1">
        <f t="array" ref="D12532">_xlfn.IFS(Tableau13[[#This Row],[Jours]]="W","Talon",Tableau13[[#This Row],[Colonne1]]="HP","Consommation normale",E12532="HC","Talon")</f>
        <v>#VALUE!</v>
      </c>
      <c r="E12532" s="3" t="e" cm="1">
        <f t="array" ref="E125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33" spans="3:5">
      <c r="C12533" t="e">
        <f>IF(WEEKDAY(#REF!,11)&gt;5,"W","S")</f>
        <v>#REF!</v>
      </c>
      <c r="D12533" t="e" cm="1">
        <f t="array" ref="D12533">_xlfn.IFS(Tableau13[[#This Row],[Jours]]="W","Talon",Tableau13[[#This Row],[Colonne1]]="HP","Consommation normale",E12533="HC","Talon")</f>
        <v>#VALUE!</v>
      </c>
      <c r="E12533" s="3" t="e" cm="1">
        <f t="array" ref="E125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34" spans="3:5">
      <c r="C12534" t="e">
        <f>IF(WEEKDAY(#REF!,11)&gt;5,"W","S")</f>
        <v>#REF!</v>
      </c>
      <c r="D12534" t="e" cm="1">
        <f t="array" ref="D12534">_xlfn.IFS(Tableau13[[#This Row],[Jours]]="W","Talon",Tableau13[[#This Row],[Colonne1]]="HP","Consommation normale",E12534="HC","Talon")</f>
        <v>#VALUE!</v>
      </c>
      <c r="E12534" s="3" t="e" cm="1">
        <f t="array" ref="E125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35" spans="3:5">
      <c r="C12535" t="e">
        <f>IF(WEEKDAY(#REF!,11)&gt;5,"W","S")</f>
        <v>#REF!</v>
      </c>
      <c r="D12535" t="e" cm="1">
        <f t="array" ref="D12535">_xlfn.IFS(Tableau13[[#This Row],[Jours]]="W","Talon",Tableau13[[#This Row],[Colonne1]]="HP","Consommation normale",E12535="HC","Talon")</f>
        <v>#VALUE!</v>
      </c>
      <c r="E12535" s="3" t="e" cm="1">
        <f t="array" ref="E125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36" spans="3:5">
      <c r="C12536" t="e">
        <f>IF(WEEKDAY(#REF!,11)&gt;5,"W","S")</f>
        <v>#REF!</v>
      </c>
      <c r="D12536" t="e" cm="1">
        <f t="array" ref="D12536">_xlfn.IFS(Tableau13[[#This Row],[Jours]]="W","Talon",Tableau13[[#This Row],[Colonne1]]="HP","Consommation normale",E12536="HC","Talon")</f>
        <v>#VALUE!</v>
      </c>
      <c r="E12536" s="3" t="e" cm="1">
        <f t="array" ref="E125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37" spans="3:5">
      <c r="C12537" t="e">
        <f>IF(WEEKDAY(#REF!,11)&gt;5,"W","S")</f>
        <v>#REF!</v>
      </c>
      <c r="D12537" t="e" cm="1">
        <f t="array" ref="D12537">_xlfn.IFS(Tableau13[[#This Row],[Jours]]="W","Talon",Tableau13[[#This Row],[Colonne1]]="HP","Consommation normale",E12537="HC","Talon")</f>
        <v>#VALUE!</v>
      </c>
      <c r="E12537" s="3" t="e" cm="1">
        <f t="array" ref="E125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38" spans="3:5">
      <c r="C12538" t="e">
        <f>IF(WEEKDAY(#REF!,11)&gt;5,"W","S")</f>
        <v>#REF!</v>
      </c>
      <c r="D12538" t="e" cm="1">
        <f t="array" ref="D12538">_xlfn.IFS(Tableau13[[#This Row],[Jours]]="W","Talon",Tableau13[[#This Row],[Colonne1]]="HP","Consommation normale",E12538="HC","Talon")</f>
        <v>#VALUE!</v>
      </c>
      <c r="E12538" s="3" t="e" cm="1">
        <f t="array" ref="E125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39" spans="3:5">
      <c r="C12539" t="e">
        <f>IF(WEEKDAY(#REF!,11)&gt;5,"W","S")</f>
        <v>#REF!</v>
      </c>
      <c r="D12539" t="e" cm="1">
        <f t="array" ref="D12539">_xlfn.IFS(Tableau13[[#This Row],[Jours]]="W","Talon",Tableau13[[#This Row],[Colonne1]]="HP","Consommation normale",E12539="HC","Talon")</f>
        <v>#VALUE!</v>
      </c>
      <c r="E12539" s="3" t="e" cm="1">
        <f t="array" ref="E125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40" spans="3:5">
      <c r="C12540" t="e">
        <f>IF(WEEKDAY(#REF!,11)&gt;5,"W","S")</f>
        <v>#REF!</v>
      </c>
      <c r="D12540" t="e" cm="1">
        <f t="array" ref="D12540">_xlfn.IFS(Tableau13[[#This Row],[Jours]]="W","Talon",Tableau13[[#This Row],[Colonne1]]="HP","Consommation normale",E12540="HC","Talon")</f>
        <v>#VALUE!</v>
      </c>
      <c r="E12540" s="3" t="e" cm="1">
        <f t="array" ref="E125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41" spans="3:5">
      <c r="C12541" t="e">
        <f>IF(WEEKDAY(#REF!,11)&gt;5,"W","S")</f>
        <v>#REF!</v>
      </c>
      <c r="D12541" t="e" cm="1">
        <f t="array" ref="D12541">_xlfn.IFS(Tableau13[[#This Row],[Jours]]="W","Talon",Tableau13[[#This Row],[Colonne1]]="HP","Consommation normale",E12541="HC","Talon")</f>
        <v>#VALUE!</v>
      </c>
      <c r="E12541" s="3" t="e" cm="1">
        <f t="array" ref="E125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42" spans="3:5">
      <c r="C12542" t="e">
        <f>IF(WEEKDAY(#REF!,11)&gt;5,"W","S")</f>
        <v>#REF!</v>
      </c>
      <c r="D12542" t="e" cm="1">
        <f t="array" ref="D12542">_xlfn.IFS(Tableau13[[#This Row],[Jours]]="W","Talon",Tableau13[[#This Row],[Colonne1]]="HP","Consommation normale",E12542="HC","Talon")</f>
        <v>#VALUE!</v>
      </c>
      <c r="E12542" s="3" t="e" cm="1">
        <f t="array" ref="E125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43" spans="3:5">
      <c r="C12543" t="e">
        <f>IF(WEEKDAY(#REF!,11)&gt;5,"W","S")</f>
        <v>#REF!</v>
      </c>
      <c r="D12543" t="e" cm="1">
        <f t="array" ref="D12543">_xlfn.IFS(Tableau13[[#This Row],[Jours]]="W","Talon",Tableau13[[#This Row],[Colonne1]]="HP","Consommation normale",E12543="HC","Talon")</f>
        <v>#VALUE!</v>
      </c>
      <c r="E12543" s="3" t="e" cm="1">
        <f t="array" ref="E125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44" spans="3:5">
      <c r="C12544" t="e">
        <f>IF(WEEKDAY(#REF!,11)&gt;5,"W","S")</f>
        <v>#REF!</v>
      </c>
      <c r="D12544" t="e" cm="1">
        <f t="array" ref="D12544">_xlfn.IFS(Tableau13[[#This Row],[Jours]]="W","Talon",Tableau13[[#This Row],[Colonne1]]="HP","Consommation normale",E12544="HC","Talon")</f>
        <v>#VALUE!</v>
      </c>
      <c r="E12544" s="3" t="e" cm="1">
        <f t="array" ref="E125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45" spans="3:5">
      <c r="C12545" t="e">
        <f>IF(WEEKDAY(#REF!,11)&gt;5,"W","S")</f>
        <v>#REF!</v>
      </c>
      <c r="D12545" t="e" cm="1">
        <f t="array" ref="D12545">_xlfn.IFS(Tableau13[[#This Row],[Jours]]="W","Talon",Tableau13[[#This Row],[Colonne1]]="HP","Consommation normale",E12545="HC","Talon")</f>
        <v>#VALUE!</v>
      </c>
      <c r="E12545" s="3" t="e" cm="1">
        <f t="array" ref="E125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46" spans="3:5">
      <c r="C12546" t="e">
        <f>IF(WEEKDAY(#REF!,11)&gt;5,"W","S")</f>
        <v>#REF!</v>
      </c>
      <c r="D12546" t="e" cm="1">
        <f t="array" ref="D12546">_xlfn.IFS(Tableau13[[#This Row],[Jours]]="W","Talon",Tableau13[[#This Row],[Colonne1]]="HP","Consommation normale",E12546="HC","Talon")</f>
        <v>#VALUE!</v>
      </c>
      <c r="E12546" s="3" t="e" cm="1">
        <f t="array" ref="E125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47" spans="3:5">
      <c r="C12547" t="e">
        <f>IF(WEEKDAY(#REF!,11)&gt;5,"W","S")</f>
        <v>#REF!</v>
      </c>
      <c r="D12547" t="e" cm="1">
        <f t="array" ref="D12547">_xlfn.IFS(Tableau13[[#This Row],[Jours]]="W","Talon",Tableau13[[#This Row],[Colonne1]]="HP","Consommation normale",E12547="HC","Talon")</f>
        <v>#VALUE!</v>
      </c>
      <c r="E12547" s="3" t="e" cm="1">
        <f t="array" ref="E125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48" spans="3:5">
      <c r="C12548" t="e">
        <f>IF(WEEKDAY(#REF!,11)&gt;5,"W","S")</f>
        <v>#REF!</v>
      </c>
      <c r="D12548" t="e" cm="1">
        <f t="array" ref="D12548">_xlfn.IFS(Tableau13[[#This Row],[Jours]]="W","Talon",Tableau13[[#This Row],[Colonne1]]="HP","Consommation normale",E12548="HC","Talon")</f>
        <v>#VALUE!</v>
      </c>
      <c r="E12548" s="3" t="e" cm="1">
        <f t="array" ref="E125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49" spans="3:5">
      <c r="C12549" t="e">
        <f>IF(WEEKDAY(#REF!,11)&gt;5,"W","S")</f>
        <v>#REF!</v>
      </c>
      <c r="D12549" t="e" cm="1">
        <f t="array" ref="D12549">_xlfn.IFS(Tableau13[[#This Row],[Jours]]="W","Talon",Tableau13[[#This Row],[Colonne1]]="HP","Consommation normale",E12549="HC","Talon")</f>
        <v>#VALUE!</v>
      </c>
      <c r="E12549" s="3" t="e" cm="1">
        <f t="array" ref="E125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50" spans="3:5">
      <c r="C12550" t="e">
        <f>IF(WEEKDAY(#REF!,11)&gt;5,"W","S")</f>
        <v>#REF!</v>
      </c>
      <c r="D12550" t="e" cm="1">
        <f t="array" ref="D12550">_xlfn.IFS(Tableau13[[#This Row],[Jours]]="W","Talon",Tableau13[[#This Row],[Colonne1]]="HP","Consommation normale",E12550="HC","Talon")</f>
        <v>#VALUE!</v>
      </c>
      <c r="E12550" s="3" t="e" cm="1">
        <f t="array" ref="E125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51" spans="3:5">
      <c r="C12551" t="e">
        <f>IF(WEEKDAY(#REF!,11)&gt;5,"W","S")</f>
        <v>#REF!</v>
      </c>
      <c r="D12551" t="e" cm="1">
        <f t="array" ref="D12551">_xlfn.IFS(Tableau13[[#This Row],[Jours]]="W","Talon",Tableau13[[#This Row],[Colonne1]]="HP","Consommation normale",E12551="HC","Talon")</f>
        <v>#VALUE!</v>
      </c>
      <c r="E12551" s="3" t="e" cm="1">
        <f t="array" ref="E125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52" spans="3:5">
      <c r="C12552" t="e">
        <f>IF(WEEKDAY(#REF!,11)&gt;5,"W","S")</f>
        <v>#REF!</v>
      </c>
      <c r="D12552" t="e" cm="1">
        <f t="array" ref="D12552">_xlfn.IFS(Tableau13[[#This Row],[Jours]]="W","Talon",Tableau13[[#This Row],[Colonne1]]="HP","Consommation normale",E12552="HC","Talon")</f>
        <v>#VALUE!</v>
      </c>
      <c r="E12552" s="3" t="e" cm="1">
        <f t="array" ref="E125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53" spans="3:5">
      <c r="C12553" t="e">
        <f>IF(WEEKDAY(#REF!,11)&gt;5,"W","S")</f>
        <v>#REF!</v>
      </c>
      <c r="D12553" t="e" cm="1">
        <f t="array" ref="D12553">_xlfn.IFS(Tableau13[[#This Row],[Jours]]="W","Talon",Tableau13[[#This Row],[Colonne1]]="HP","Consommation normale",E12553="HC","Talon")</f>
        <v>#VALUE!</v>
      </c>
      <c r="E12553" s="3" t="e" cm="1">
        <f t="array" ref="E125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54" spans="3:5">
      <c r="C12554" t="e">
        <f>IF(WEEKDAY(#REF!,11)&gt;5,"W","S")</f>
        <v>#REF!</v>
      </c>
      <c r="D12554" t="e" cm="1">
        <f t="array" ref="D12554">_xlfn.IFS(Tableau13[[#This Row],[Jours]]="W","Talon",Tableau13[[#This Row],[Colonne1]]="HP","Consommation normale",E12554="HC","Talon")</f>
        <v>#VALUE!</v>
      </c>
      <c r="E12554" s="3" t="e" cm="1">
        <f t="array" ref="E125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55" spans="3:5">
      <c r="C12555" t="e">
        <f>IF(WEEKDAY(#REF!,11)&gt;5,"W","S")</f>
        <v>#REF!</v>
      </c>
      <c r="D12555" t="e" cm="1">
        <f t="array" ref="D12555">_xlfn.IFS(Tableau13[[#This Row],[Jours]]="W","Talon",Tableau13[[#This Row],[Colonne1]]="HP","Consommation normale",E12555="HC","Talon")</f>
        <v>#VALUE!</v>
      </c>
      <c r="E12555" s="3" t="e" cm="1">
        <f t="array" ref="E125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56" spans="3:5">
      <c r="C12556" t="e">
        <f>IF(WEEKDAY(#REF!,11)&gt;5,"W","S")</f>
        <v>#REF!</v>
      </c>
      <c r="D12556" t="e" cm="1">
        <f t="array" ref="D12556">_xlfn.IFS(Tableau13[[#This Row],[Jours]]="W","Talon",Tableau13[[#This Row],[Colonne1]]="HP","Consommation normale",E12556="HC","Talon")</f>
        <v>#VALUE!</v>
      </c>
      <c r="E12556" s="3" t="e" cm="1">
        <f t="array" ref="E125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57" spans="3:5">
      <c r="C12557" t="e">
        <f>IF(WEEKDAY(#REF!,11)&gt;5,"W","S")</f>
        <v>#REF!</v>
      </c>
      <c r="D12557" t="e" cm="1">
        <f t="array" ref="D12557">_xlfn.IFS(Tableau13[[#This Row],[Jours]]="W","Talon",Tableau13[[#This Row],[Colonne1]]="HP","Consommation normale",E12557="HC","Talon")</f>
        <v>#VALUE!</v>
      </c>
      <c r="E12557" s="3" t="e" cm="1">
        <f t="array" ref="E125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58" spans="3:5">
      <c r="C12558" t="e">
        <f>IF(WEEKDAY(#REF!,11)&gt;5,"W","S")</f>
        <v>#REF!</v>
      </c>
      <c r="D12558" t="e" cm="1">
        <f t="array" ref="D12558">_xlfn.IFS(Tableau13[[#This Row],[Jours]]="W","Talon",Tableau13[[#This Row],[Colonne1]]="HP","Consommation normale",E12558="HC","Talon")</f>
        <v>#VALUE!</v>
      </c>
      <c r="E12558" s="3" t="e" cm="1">
        <f t="array" ref="E125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59" spans="3:5">
      <c r="C12559" t="e">
        <f>IF(WEEKDAY(#REF!,11)&gt;5,"W","S")</f>
        <v>#REF!</v>
      </c>
      <c r="D12559" t="e" cm="1">
        <f t="array" ref="D12559">_xlfn.IFS(Tableau13[[#This Row],[Jours]]="W","Talon",Tableau13[[#This Row],[Colonne1]]="HP","Consommation normale",E12559="HC","Talon")</f>
        <v>#VALUE!</v>
      </c>
      <c r="E12559" s="3" t="e" cm="1">
        <f t="array" ref="E125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60" spans="3:5">
      <c r="C12560" t="e">
        <f>IF(WEEKDAY(#REF!,11)&gt;5,"W","S")</f>
        <v>#REF!</v>
      </c>
      <c r="D12560" t="e" cm="1">
        <f t="array" ref="D12560">_xlfn.IFS(Tableau13[[#This Row],[Jours]]="W","Talon",Tableau13[[#This Row],[Colonne1]]="HP","Consommation normale",E12560="HC","Talon")</f>
        <v>#VALUE!</v>
      </c>
      <c r="E12560" s="3" t="e" cm="1">
        <f t="array" ref="E125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61" spans="3:5">
      <c r="C12561" t="e">
        <f>IF(WEEKDAY(#REF!,11)&gt;5,"W","S")</f>
        <v>#REF!</v>
      </c>
      <c r="D12561" t="e" cm="1">
        <f t="array" ref="D12561">_xlfn.IFS(Tableau13[[#This Row],[Jours]]="W","Talon",Tableau13[[#This Row],[Colonne1]]="HP","Consommation normale",E12561="HC","Talon")</f>
        <v>#VALUE!</v>
      </c>
      <c r="E12561" s="3" t="e" cm="1">
        <f t="array" ref="E125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62" spans="3:5">
      <c r="C12562" t="e">
        <f>IF(WEEKDAY(#REF!,11)&gt;5,"W","S")</f>
        <v>#REF!</v>
      </c>
      <c r="D12562" t="e" cm="1">
        <f t="array" ref="D12562">_xlfn.IFS(Tableau13[[#This Row],[Jours]]="W","Talon",Tableau13[[#This Row],[Colonne1]]="HP","Consommation normale",E12562="HC","Talon")</f>
        <v>#VALUE!</v>
      </c>
      <c r="E12562" s="3" t="e" cm="1">
        <f t="array" ref="E125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63" spans="3:5">
      <c r="C12563" t="e">
        <f>IF(WEEKDAY(#REF!,11)&gt;5,"W","S")</f>
        <v>#REF!</v>
      </c>
      <c r="D12563" t="e" cm="1">
        <f t="array" ref="D12563">_xlfn.IFS(Tableau13[[#This Row],[Jours]]="W","Talon",Tableau13[[#This Row],[Colonne1]]="HP","Consommation normale",E12563="HC","Talon")</f>
        <v>#VALUE!</v>
      </c>
      <c r="E12563" s="3" t="e" cm="1">
        <f t="array" ref="E125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64" spans="3:5">
      <c r="C12564" t="e">
        <f>IF(WEEKDAY(#REF!,11)&gt;5,"W","S")</f>
        <v>#REF!</v>
      </c>
      <c r="D12564" t="e" cm="1">
        <f t="array" ref="D12564">_xlfn.IFS(Tableau13[[#This Row],[Jours]]="W","Talon",Tableau13[[#This Row],[Colonne1]]="HP","Consommation normale",E12564="HC","Talon")</f>
        <v>#VALUE!</v>
      </c>
      <c r="E12564" s="3" t="e" cm="1">
        <f t="array" ref="E125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65" spans="3:5">
      <c r="C12565" t="e">
        <f>IF(WEEKDAY(#REF!,11)&gt;5,"W","S")</f>
        <v>#REF!</v>
      </c>
      <c r="D12565" t="e" cm="1">
        <f t="array" ref="D12565">_xlfn.IFS(Tableau13[[#This Row],[Jours]]="W","Talon",Tableau13[[#This Row],[Colonne1]]="HP","Consommation normale",E12565="HC","Talon")</f>
        <v>#VALUE!</v>
      </c>
      <c r="E12565" s="3" t="e" cm="1">
        <f t="array" ref="E125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66" spans="3:5">
      <c r="C12566" t="e">
        <f>IF(WEEKDAY(#REF!,11)&gt;5,"W","S")</f>
        <v>#REF!</v>
      </c>
      <c r="D12566" t="e" cm="1">
        <f t="array" ref="D12566">_xlfn.IFS(Tableau13[[#This Row],[Jours]]="W","Talon",Tableau13[[#This Row],[Colonne1]]="HP","Consommation normale",E12566="HC","Talon")</f>
        <v>#VALUE!</v>
      </c>
      <c r="E12566" s="3" t="e" cm="1">
        <f t="array" ref="E125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67" spans="3:5">
      <c r="C12567" t="e">
        <f>IF(WEEKDAY(#REF!,11)&gt;5,"W","S")</f>
        <v>#REF!</v>
      </c>
      <c r="D12567" t="e" cm="1">
        <f t="array" ref="D12567">_xlfn.IFS(Tableau13[[#This Row],[Jours]]="W","Talon",Tableau13[[#This Row],[Colonne1]]="HP","Consommation normale",E12567="HC","Talon")</f>
        <v>#VALUE!</v>
      </c>
      <c r="E12567" s="3" t="e" cm="1">
        <f t="array" ref="E125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68" spans="3:5">
      <c r="C12568" t="e">
        <f>IF(WEEKDAY(#REF!,11)&gt;5,"W","S")</f>
        <v>#REF!</v>
      </c>
      <c r="D12568" t="e" cm="1">
        <f t="array" ref="D12568">_xlfn.IFS(Tableau13[[#This Row],[Jours]]="W","Talon",Tableau13[[#This Row],[Colonne1]]="HP","Consommation normale",E12568="HC","Talon")</f>
        <v>#VALUE!</v>
      </c>
      <c r="E12568" s="3" t="e" cm="1">
        <f t="array" ref="E125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69" spans="3:5">
      <c r="C12569" t="e">
        <f>IF(WEEKDAY(#REF!,11)&gt;5,"W","S")</f>
        <v>#REF!</v>
      </c>
      <c r="D12569" t="e" cm="1">
        <f t="array" ref="D12569">_xlfn.IFS(Tableau13[[#This Row],[Jours]]="W","Talon",Tableau13[[#This Row],[Colonne1]]="HP","Consommation normale",E12569="HC","Talon")</f>
        <v>#VALUE!</v>
      </c>
      <c r="E12569" s="3" t="e" cm="1">
        <f t="array" ref="E125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70" spans="3:5">
      <c r="C12570" t="e">
        <f>IF(WEEKDAY(#REF!,11)&gt;5,"W","S")</f>
        <v>#REF!</v>
      </c>
      <c r="D12570" t="e" cm="1">
        <f t="array" ref="D12570">_xlfn.IFS(Tableau13[[#This Row],[Jours]]="W","Talon",Tableau13[[#This Row],[Colonne1]]="HP","Consommation normale",E12570="HC","Talon")</f>
        <v>#VALUE!</v>
      </c>
      <c r="E12570" s="3" t="e" cm="1">
        <f t="array" ref="E125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71" spans="3:5">
      <c r="C12571" t="e">
        <f>IF(WEEKDAY(#REF!,11)&gt;5,"W","S")</f>
        <v>#REF!</v>
      </c>
      <c r="D12571" t="e" cm="1">
        <f t="array" ref="D12571">_xlfn.IFS(Tableau13[[#This Row],[Jours]]="W","Talon",Tableau13[[#This Row],[Colonne1]]="HP","Consommation normale",E12571="HC","Talon")</f>
        <v>#VALUE!</v>
      </c>
      <c r="E12571" s="3" t="e" cm="1">
        <f t="array" ref="E125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72" spans="3:5">
      <c r="C12572" t="e">
        <f>IF(WEEKDAY(#REF!,11)&gt;5,"W","S")</f>
        <v>#REF!</v>
      </c>
      <c r="D12572" t="e" cm="1">
        <f t="array" ref="D12572">_xlfn.IFS(Tableau13[[#This Row],[Jours]]="W","Talon",Tableau13[[#This Row],[Colonne1]]="HP","Consommation normale",E12572="HC","Talon")</f>
        <v>#VALUE!</v>
      </c>
      <c r="E12572" s="3" t="e" cm="1">
        <f t="array" ref="E125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73" spans="3:5">
      <c r="C12573" t="e">
        <f>IF(WEEKDAY(#REF!,11)&gt;5,"W","S")</f>
        <v>#REF!</v>
      </c>
      <c r="D12573" t="e" cm="1">
        <f t="array" ref="D12573">_xlfn.IFS(Tableau13[[#This Row],[Jours]]="W","Talon",Tableau13[[#This Row],[Colonne1]]="HP","Consommation normale",E12573="HC","Talon")</f>
        <v>#VALUE!</v>
      </c>
      <c r="E12573" s="3" t="e" cm="1">
        <f t="array" ref="E125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74" spans="3:5">
      <c r="C12574" t="e">
        <f>IF(WEEKDAY(#REF!,11)&gt;5,"W","S")</f>
        <v>#REF!</v>
      </c>
      <c r="D12574" t="e" cm="1">
        <f t="array" ref="D12574">_xlfn.IFS(Tableau13[[#This Row],[Jours]]="W","Talon",Tableau13[[#This Row],[Colonne1]]="HP","Consommation normale",E12574="HC","Talon")</f>
        <v>#VALUE!</v>
      </c>
      <c r="E12574" s="3" t="e" cm="1">
        <f t="array" ref="E125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75" spans="3:5">
      <c r="C12575" t="e">
        <f>IF(WEEKDAY(#REF!,11)&gt;5,"W","S")</f>
        <v>#REF!</v>
      </c>
      <c r="D12575" t="e" cm="1">
        <f t="array" ref="D12575">_xlfn.IFS(Tableau13[[#This Row],[Jours]]="W","Talon",Tableau13[[#This Row],[Colonne1]]="HP","Consommation normale",E12575="HC","Talon")</f>
        <v>#VALUE!</v>
      </c>
      <c r="E12575" s="3" t="e" cm="1">
        <f t="array" ref="E125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76" spans="3:5">
      <c r="C12576" t="e">
        <f>IF(WEEKDAY(#REF!,11)&gt;5,"W","S")</f>
        <v>#REF!</v>
      </c>
      <c r="D12576" t="e" cm="1">
        <f t="array" ref="D12576">_xlfn.IFS(Tableau13[[#This Row],[Jours]]="W","Talon",Tableau13[[#This Row],[Colonne1]]="HP","Consommation normale",E12576="HC","Talon")</f>
        <v>#VALUE!</v>
      </c>
      <c r="E12576" s="3" t="e" cm="1">
        <f t="array" ref="E125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77" spans="3:5">
      <c r="C12577" t="e">
        <f>IF(WEEKDAY(#REF!,11)&gt;5,"W","S")</f>
        <v>#REF!</v>
      </c>
      <c r="D12577" t="e" cm="1">
        <f t="array" ref="D12577">_xlfn.IFS(Tableau13[[#This Row],[Jours]]="W","Talon",Tableau13[[#This Row],[Colonne1]]="HP","Consommation normale",E12577="HC","Talon")</f>
        <v>#VALUE!</v>
      </c>
      <c r="E12577" s="3" t="e" cm="1">
        <f t="array" ref="E125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78" spans="3:5">
      <c r="C12578" t="e">
        <f>IF(WEEKDAY(#REF!,11)&gt;5,"W","S")</f>
        <v>#REF!</v>
      </c>
      <c r="D12578" t="e" cm="1">
        <f t="array" ref="D12578">_xlfn.IFS(Tableau13[[#This Row],[Jours]]="W","Talon",Tableau13[[#This Row],[Colonne1]]="HP","Consommation normale",E12578="HC","Talon")</f>
        <v>#VALUE!</v>
      </c>
      <c r="E12578" s="3" t="e" cm="1">
        <f t="array" ref="E125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79" spans="3:5">
      <c r="C12579" t="e">
        <f>IF(WEEKDAY(#REF!,11)&gt;5,"W","S")</f>
        <v>#REF!</v>
      </c>
      <c r="D12579" t="e" cm="1">
        <f t="array" ref="D12579">_xlfn.IFS(Tableau13[[#This Row],[Jours]]="W","Talon",Tableau13[[#This Row],[Colonne1]]="HP","Consommation normale",E12579="HC","Talon")</f>
        <v>#VALUE!</v>
      </c>
      <c r="E12579" s="3" t="e" cm="1">
        <f t="array" ref="E125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80" spans="3:5">
      <c r="C12580" t="e">
        <f>IF(WEEKDAY(#REF!,11)&gt;5,"W","S")</f>
        <v>#REF!</v>
      </c>
      <c r="D12580" t="e" cm="1">
        <f t="array" ref="D12580">_xlfn.IFS(Tableau13[[#This Row],[Jours]]="W","Talon",Tableau13[[#This Row],[Colonne1]]="HP","Consommation normale",E12580="HC","Talon")</f>
        <v>#VALUE!</v>
      </c>
      <c r="E12580" s="3" t="e" cm="1">
        <f t="array" ref="E125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81" spans="3:5">
      <c r="C12581" t="e">
        <f>IF(WEEKDAY(#REF!,11)&gt;5,"W","S")</f>
        <v>#REF!</v>
      </c>
      <c r="D12581" t="e" cm="1">
        <f t="array" ref="D12581">_xlfn.IFS(Tableau13[[#This Row],[Jours]]="W","Talon",Tableau13[[#This Row],[Colonne1]]="HP","Consommation normale",E12581="HC","Talon")</f>
        <v>#VALUE!</v>
      </c>
      <c r="E12581" s="3" t="e" cm="1">
        <f t="array" ref="E125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82" spans="3:5">
      <c r="C12582" t="e">
        <f>IF(WEEKDAY(#REF!,11)&gt;5,"W","S")</f>
        <v>#REF!</v>
      </c>
      <c r="D12582" t="e" cm="1">
        <f t="array" ref="D12582">_xlfn.IFS(Tableau13[[#This Row],[Jours]]="W","Talon",Tableau13[[#This Row],[Colonne1]]="HP","Consommation normale",E12582="HC","Talon")</f>
        <v>#VALUE!</v>
      </c>
      <c r="E12582" s="3" t="e" cm="1">
        <f t="array" ref="E125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83" spans="3:5">
      <c r="C12583" t="e">
        <f>IF(WEEKDAY(#REF!,11)&gt;5,"W","S")</f>
        <v>#REF!</v>
      </c>
      <c r="D12583" t="e" cm="1">
        <f t="array" ref="D12583">_xlfn.IFS(Tableau13[[#This Row],[Jours]]="W","Talon",Tableau13[[#This Row],[Colonne1]]="HP","Consommation normale",E12583="HC","Talon")</f>
        <v>#VALUE!</v>
      </c>
      <c r="E12583" s="3" t="e" cm="1">
        <f t="array" ref="E125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84" spans="3:5">
      <c r="C12584" t="e">
        <f>IF(WEEKDAY(#REF!,11)&gt;5,"W","S")</f>
        <v>#REF!</v>
      </c>
      <c r="D12584" t="e" cm="1">
        <f t="array" ref="D12584">_xlfn.IFS(Tableau13[[#This Row],[Jours]]="W","Talon",Tableau13[[#This Row],[Colonne1]]="HP","Consommation normale",E12584="HC","Talon")</f>
        <v>#VALUE!</v>
      </c>
      <c r="E12584" s="3" t="e" cm="1">
        <f t="array" ref="E125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85" spans="3:5">
      <c r="C12585" t="e">
        <f>IF(WEEKDAY(#REF!,11)&gt;5,"W","S")</f>
        <v>#REF!</v>
      </c>
      <c r="D12585" t="e" cm="1">
        <f t="array" ref="D12585">_xlfn.IFS(Tableau13[[#This Row],[Jours]]="W","Talon",Tableau13[[#This Row],[Colonne1]]="HP","Consommation normale",E12585="HC","Talon")</f>
        <v>#VALUE!</v>
      </c>
      <c r="E12585" s="3" t="e" cm="1">
        <f t="array" ref="E125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86" spans="3:5">
      <c r="C12586" t="e">
        <f>IF(WEEKDAY(#REF!,11)&gt;5,"W","S")</f>
        <v>#REF!</v>
      </c>
      <c r="D12586" t="e" cm="1">
        <f t="array" ref="D12586">_xlfn.IFS(Tableau13[[#This Row],[Jours]]="W","Talon",Tableau13[[#This Row],[Colonne1]]="HP","Consommation normale",E12586="HC","Talon")</f>
        <v>#VALUE!</v>
      </c>
      <c r="E12586" s="3" t="e" cm="1">
        <f t="array" ref="E125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87" spans="3:5">
      <c r="C12587" t="e">
        <f>IF(WEEKDAY(#REF!,11)&gt;5,"W","S")</f>
        <v>#REF!</v>
      </c>
      <c r="D12587" t="e" cm="1">
        <f t="array" ref="D12587">_xlfn.IFS(Tableau13[[#This Row],[Jours]]="W","Talon",Tableau13[[#This Row],[Colonne1]]="HP","Consommation normale",E12587="HC","Talon")</f>
        <v>#VALUE!</v>
      </c>
      <c r="E12587" s="3" t="e" cm="1">
        <f t="array" ref="E125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88" spans="3:5">
      <c r="C12588" t="e">
        <f>IF(WEEKDAY(#REF!,11)&gt;5,"W","S")</f>
        <v>#REF!</v>
      </c>
      <c r="D12588" t="e" cm="1">
        <f t="array" ref="D12588">_xlfn.IFS(Tableau13[[#This Row],[Jours]]="W","Talon",Tableau13[[#This Row],[Colonne1]]="HP","Consommation normale",E12588="HC","Talon")</f>
        <v>#VALUE!</v>
      </c>
      <c r="E12588" s="3" t="e" cm="1">
        <f t="array" ref="E125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89" spans="3:5">
      <c r="C12589" t="e">
        <f>IF(WEEKDAY(#REF!,11)&gt;5,"W","S")</f>
        <v>#REF!</v>
      </c>
      <c r="D12589" t="e" cm="1">
        <f t="array" ref="D12589">_xlfn.IFS(Tableau13[[#This Row],[Jours]]="W","Talon",Tableau13[[#This Row],[Colonne1]]="HP","Consommation normale",E12589="HC","Talon")</f>
        <v>#VALUE!</v>
      </c>
      <c r="E12589" s="3" t="e" cm="1">
        <f t="array" ref="E125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90" spans="3:5">
      <c r="C12590" t="e">
        <f>IF(WEEKDAY(#REF!,11)&gt;5,"W","S")</f>
        <v>#REF!</v>
      </c>
      <c r="D12590" t="e" cm="1">
        <f t="array" ref="D12590">_xlfn.IFS(Tableau13[[#This Row],[Jours]]="W","Talon",Tableau13[[#This Row],[Colonne1]]="HP","Consommation normale",E12590="HC","Talon")</f>
        <v>#VALUE!</v>
      </c>
      <c r="E12590" s="3" t="e" cm="1">
        <f t="array" ref="E125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91" spans="3:5">
      <c r="C12591" t="e">
        <f>IF(WEEKDAY(#REF!,11)&gt;5,"W","S")</f>
        <v>#REF!</v>
      </c>
      <c r="D12591" t="e" cm="1">
        <f t="array" ref="D12591">_xlfn.IFS(Tableau13[[#This Row],[Jours]]="W","Talon",Tableau13[[#This Row],[Colonne1]]="HP","Consommation normale",E12591="HC","Talon")</f>
        <v>#VALUE!</v>
      </c>
      <c r="E12591" s="3" t="e" cm="1">
        <f t="array" ref="E125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92" spans="3:5">
      <c r="C12592" t="e">
        <f>IF(WEEKDAY(#REF!,11)&gt;5,"W","S")</f>
        <v>#REF!</v>
      </c>
      <c r="D12592" t="e" cm="1">
        <f t="array" ref="D12592">_xlfn.IFS(Tableau13[[#This Row],[Jours]]="W","Talon",Tableau13[[#This Row],[Colonne1]]="HP","Consommation normale",E12592="HC","Talon")</f>
        <v>#VALUE!</v>
      </c>
      <c r="E12592" s="3" t="e" cm="1">
        <f t="array" ref="E125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93" spans="3:5">
      <c r="C12593" t="e">
        <f>IF(WEEKDAY(#REF!,11)&gt;5,"W","S")</f>
        <v>#REF!</v>
      </c>
      <c r="D12593" t="e" cm="1">
        <f t="array" ref="D12593">_xlfn.IFS(Tableau13[[#This Row],[Jours]]="W","Talon",Tableau13[[#This Row],[Colonne1]]="HP","Consommation normale",E12593="HC","Talon")</f>
        <v>#VALUE!</v>
      </c>
      <c r="E12593" s="3" t="e" cm="1">
        <f t="array" ref="E125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94" spans="3:5">
      <c r="C12594" t="e">
        <f>IF(WEEKDAY(#REF!,11)&gt;5,"W","S")</f>
        <v>#REF!</v>
      </c>
      <c r="D12594" t="e" cm="1">
        <f t="array" ref="D12594">_xlfn.IFS(Tableau13[[#This Row],[Jours]]="W","Talon",Tableau13[[#This Row],[Colonne1]]="HP","Consommation normale",E12594="HC","Talon")</f>
        <v>#VALUE!</v>
      </c>
      <c r="E12594" s="3" t="e" cm="1">
        <f t="array" ref="E125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95" spans="3:5">
      <c r="C12595" t="e">
        <f>IF(WEEKDAY(#REF!,11)&gt;5,"W","S")</f>
        <v>#REF!</v>
      </c>
      <c r="D12595" t="e" cm="1">
        <f t="array" ref="D12595">_xlfn.IFS(Tableau13[[#This Row],[Jours]]="W","Talon",Tableau13[[#This Row],[Colonne1]]="HP","Consommation normale",E12595="HC","Talon")</f>
        <v>#VALUE!</v>
      </c>
      <c r="E12595" s="3" t="e" cm="1">
        <f t="array" ref="E125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96" spans="3:5">
      <c r="C12596" t="e">
        <f>IF(WEEKDAY(#REF!,11)&gt;5,"W","S")</f>
        <v>#REF!</v>
      </c>
      <c r="D12596" t="e" cm="1">
        <f t="array" ref="D12596">_xlfn.IFS(Tableau13[[#This Row],[Jours]]="W","Talon",Tableau13[[#This Row],[Colonne1]]="HP","Consommation normale",E12596="HC","Talon")</f>
        <v>#VALUE!</v>
      </c>
      <c r="E12596" s="3" t="e" cm="1">
        <f t="array" ref="E125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97" spans="3:5">
      <c r="C12597" t="e">
        <f>IF(WEEKDAY(#REF!,11)&gt;5,"W","S")</f>
        <v>#REF!</v>
      </c>
      <c r="D12597" t="e" cm="1">
        <f t="array" ref="D12597">_xlfn.IFS(Tableau13[[#This Row],[Jours]]="W","Talon",Tableau13[[#This Row],[Colonne1]]="HP","Consommation normale",E12597="HC","Talon")</f>
        <v>#VALUE!</v>
      </c>
      <c r="E12597" s="3" t="e" cm="1">
        <f t="array" ref="E125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98" spans="3:5">
      <c r="C12598" t="e">
        <f>IF(WEEKDAY(#REF!,11)&gt;5,"W","S")</f>
        <v>#REF!</v>
      </c>
      <c r="D12598" t="e" cm="1">
        <f t="array" ref="D12598">_xlfn.IFS(Tableau13[[#This Row],[Jours]]="W","Talon",Tableau13[[#This Row],[Colonne1]]="HP","Consommation normale",E12598="HC","Talon")</f>
        <v>#VALUE!</v>
      </c>
      <c r="E12598" s="3" t="e" cm="1">
        <f t="array" ref="E125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599" spans="3:5">
      <c r="C12599" t="e">
        <f>IF(WEEKDAY(#REF!,11)&gt;5,"W","S")</f>
        <v>#REF!</v>
      </c>
      <c r="D12599" t="e" cm="1">
        <f t="array" ref="D12599">_xlfn.IFS(Tableau13[[#This Row],[Jours]]="W","Talon",Tableau13[[#This Row],[Colonne1]]="HP","Consommation normale",E12599="HC","Talon")</f>
        <v>#VALUE!</v>
      </c>
      <c r="E12599" s="3" t="e" cm="1">
        <f t="array" ref="E125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00" spans="3:5">
      <c r="C12600" t="e">
        <f>IF(WEEKDAY(#REF!,11)&gt;5,"W","S")</f>
        <v>#REF!</v>
      </c>
      <c r="D12600" t="e" cm="1">
        <f t="array" ref="D12600">_xlfn.IFS(Tableau13[[#This Row],[Jours]]="W","Talon",Tableau13[[#This Row],[Colonne1]]="HP","Consommation normale",E12600="HC","Talon")</f>
        <v>#VALUE!</v>
      </c>
      <c r="E12600" s="3" t="e" cm="1">
        <f t="array" ref="E126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01" spans="3:5">
      <c r="C12601" t="e">
        <f>IF(WEEKDAY(#REF!,11)&gt;5,"W","S")</f>
        <v>#REF!</v>
      </c>
      <c r="D12601" t="e" cm="1">
        <f t="array" ref="D12601">_xlfn.IFS(Tableau13[[#This Row],[Jours]]="W","Talon",Tableau13[[#This Row],[Colonne1]]="HP","Consommation normale",E12601="HC","Talon")</f>
        <v>#VALUE!</v>
      </c>
      <c r="E12601" s="3" t="e" cm="1">
        <f t="array" ref="E126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02" spans="3:5">
      <c r="C12602" t="e">
        <f>IF(WEEKDAY(#REF!,11)&gt;5,"W","S")</f>
        <v>#REF!</v>
      </c>
      <c r="D12602" t="e" cm="1">
        <f t="array" ref="D12602">_xlfn.IFS(Tableau13[[#This Row],[Jours]]="W","Talon",Tableau13[[#This Row],[Colonne1]]="HP","Consommation normale",E12602="HC","Talon")</f>
        <v>#VALUE!</v>
      </c>
      <c r="E12602" s="3" t="e" cm="1">
        <f t="array" ref="E126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03" spans="3:5">
      <c r="C12603" t="e">
        <f>IF(WEEKDAY(#REF!,11)&gt;5,"W","S")</f>
        <v>#REF!</v>
      </c>
      <c r="D12603" t="e" cm="1">
        <f t="array" ref="D12603">_xlfn.IFS(Tableau13[[#This Row],[Jours]]="W","Talon",Tableau13[[#This Row],[Colonne1]]="HP","Consommation normale",E12603="HC","Talon")</f>
        <v>#VALUE!</v>
      </c>
      <c r="E12603" s="3" t="e" cm="1">
        <f t="array" ref="E126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04" spans="3:5">
      <c r="C12604" t="e">
        <f>IF(WEEKDAY(#REF!,11)&gt;5,"W","S")</f>
        <v>#REF!</v>
      </c>
      <c r="D12604" t="e" cm="1">
        <f t="array" ref="D12604">_xlfn.IFS(Tableau13[[#This Row],[Jours]]="W","Talon",Tableau13[[#This Row],[Colonne1]]="HP","Consommation normale",E12604="HC","Talon")</f>
        <v>#VALUE!</v>
      </c>
      <c r="E12604" s="3" t="e" cm="1">
        <f t="array" ref="E126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05" spans="3:5">
      <c r="C12605" t="e">
        <f>IF(WEEKDAY(#REF!,11)&gt;5,"W","S")</f>
        <v>#REF!</v>
      </c>
      <c r="D12605" t="e" cm="1">
        <f t="array" ref="D12605">_xlfn.IFS(Tableau13[[#This Row],[Jours]]="W","Talon",Tableau13[[#This Row],[Colonne1]]="HP","Consommation normale",E12605="HC","Talon")</f>
        <v>#VALUE!</v>
      </c>
      <c r="E12605" s="3" t="e" cm="1">
        <f t="array" ref="E126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06" spans="3:5">
      <c r="C12606" t="e">
        <f>IF(WEEKDAY(#REF!,11)&gt;5,"W","S")</f>
        <v>#REF!</v>
      </c>
      <c r="D12606" t="e" cm="1">
        <f t="array" ref="D12606">_xlfn.IFS(Tableau13[[#This Row],[Jours]]="W","Talon",Tableau13[[#This Row],[Colonne1]]="HP","Consommation normale",E12606="HC","Talon")</f>
        <v>#VALUE!</v>
      </c>
      <c r="E12606" s="3" t="e" cm="1">
        <f t="array" ref="E126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07" spans="3:5">
      <c r="C12607" t="e">
        <f>IF(WEEKDAY(#REF!,11)&gt;5,"W","S")</f>
        <v>#REF!</v>
      </c>
      <c r="D12607" t="e" cm="1">
        <f t="array" ref="D12607">_xlfn.IFS(Tableau13[[#This Row],[Jours]]="W","Talon",Tableau13[[#This Row],[Colonne1]]="HP","Consommation normale",E12607="HC","Talon")</f>
        <v>#VALUE!</v>
      </c>
      <c r="E12607" s="3" t="e" cm="1">
        <f t="array" ref="E126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08" spans="3:5">
      <c r="C12608" t="e">
        <f>IF(WEEKDAY(#REF!,11)&gt;5,"W","S")</f>
        <v>#REF!</v>
      </c>
      <c r="D12608" t="e" cm="1">
        <f t="array" ref="D12608">_xlfn.IFS(Tableau13[[#This Row],[Jours]]="W","Talon",Tableau13[[#This Row],[Colonne1]]="HP","Consommation normale",E12608="HC","Talon")</f>
        <v>#VALUE!</v>
      </c>
      <c r="E12608" s="3" t="e" cm="1">
        <f t="array" ref="E126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09" spans="3:5">
      <c r="C12609" t="e">
        <f>IF(WEEKDAY(#REF!,11)&gt;5,"W","S")</f>
        <v>#REF!</v>
      </c>
      <c r="D12609" t="e" cm="1">
        <f t="array" ref="D12609">_xlfn.IFS(Tableau13[[#This Row],[Jours]]="W","Talon",Tableau13[[#This Row],[Colonne1]]="HP","Consommation normale",E12609="HC","Talon")</f>
        <v>#VALUE!</v>
      </c>
      <c r="E12609" s="3" t="e" cm="1">
        <f t="array" ref="E126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10" spans="3:5">
      <c r="C12610" t="e">
        <f>IF(WEEKDAY(#REF!,11)&gt;5,"W","S")</f>
        <v>#REF!</v>
      </c>
      <c r="D12610" t="e" cm="1">
        <f t="array" ref="D12610">_xlfn.IFS(Tableau13[[#This Row],[Jours]]="W","Talon",Tableau13[[#This Row],[Colonne1]]="HP","Consommation normale",E12610="HC","Talon")</f>
        <v>#VALUE!</v>
      </c>
      <c r="E12610" s="3" t="e" cm="1">
        <f t="array" ref="E126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11" spans="3:5">
      <c r="C12611" t="e">
        <f>IF(WEEKDAY(#REF!,11)&gt;5,"W","S")</f>
        <v>#REF!</v>
      </c>
      <c r="D12611" t="e" cm="1">
        <f t="array" ref="D12611">_xlfn.IFS(Tableau13[[#This Row],[Jours]]="W","Talon",Tableau13[[#This Row],[Colonne1]]="HP","Consommation normale",E12611="HC","Talon")</f>
        <v>#VALUE!</v>
      </c>
      <c r="E12611" s="3" t="e" cm="1">
        <f t="array" ref="E126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12" spans="3:5">
      <c r="C12612" t="e">
        <f>IF(WEEKDAY(#REF!,11)&gt;5,"W","S")</f>
        <v>#REF!</v>
      </c>
      <c r="D12612" t="e" cm="1">
        <f t="array" ref="D12612">_xlfn.IFS(Tableau13[[#This Row],[Jours]]="W","Talon",Tableau13[[#This Row],[Colonne1]]="HP","Consommation normale",E12612="HC","Talon")</f>
        <v>#VALUE!</v>
      </c>
      <c r="E12612" s="3" t="e" cm="1">
        <f t="array" ref="E126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13" spans="3:5">
      <c r="C12613" t="e">
        <f>IF(WEEKDAY(#REF!,11)&gt;5,"W","S")</f>
        <v>#REF!</v>
      </c>
      <c r="D12613" t="e" cm="1">
        <f t="array" ref="D12613">_xlfn.IFS(Tableau13[[#This Row],[Jours]]="W","Talon",Tableau13[[#This Row],[Colonne1]]="HP","Consommation normale",E12613="HC","Talon")</f>
        <v>#VALUE!</v>
      </c>
      <c r="E12613" s="3" t="e" cm="1">
        <f t="array" ref="E126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14" spans="3:5">
      <c r="C12614" t="e">
        <f>IF(WEEKDAY(#REF!,11)&gt;5,"W","S")</f>
        <v>#REF!</v>
      </c>
      <c r="D12614" t="e" cm="1">
        <f t="array" ref="D12614">_xlfn.IFS(Tableau13[[#This Row],[Jours]]="W","Talon",Tableau13[[#This Row],[Colonne1]]="HP","Consommation normale",E12614="HC","Talon")</f>
        <v>#VALUE!</v>
      </c>
      <c r="E12614" s="3" t="e" cm="1">
        <f t="array" ref="E126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15" spans="3:5">
      <c r="C12615" t="e">
        <f>IF(WEEKDAY(#REF!,11)&gt;5,"W","S")</f>
        <v>#REF!</v>
      </c>
      <c r="D12615" t="e" cm="1">
        <f t="array" ref="D12615">_xlfn.IFS(Tableau13[[#This Row],[Jours]]="W","Talon",Tableau13[[#This Row],[Colonne1]]="HP","Consommation normale",E12615="HC","Talon")</f>
        <v>#VALUE!</v>
      </c>
      <c r="E12615" s="3" t="e" cm="1">
        <f t="array" ref="E126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16" spans="3:5">
      <c r="C12616" t="e">
        <f>IF(WEEKDAY(#REF!,11)&gt;5,"W","S")</f>
        <v>#REF!</v>
      </c>
      <c r="D12616" t="e" cm="1">
        <f t="array" ref="D12616">_xlfn.IFS(Tableau13[[#This Row],[Jours]]="W","Talon",Tableau13[[#This Row],[Colonne1]]="HP","Consommation normale",E12616="HC","Talon")</f>
        <v>#VALUE!</v>
      </c>
      <c r="E12616" s="3" t="e" cm="1">
        <f t="array" ref="E126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17" spans="3:5">
      <c r="C12617" t="e">
        <f>IF(WEEKDAY(#REF!,11)&gt;5,"W","S")</f>
        <v>#REF!</v>
      </c>
      <c r="D12617" t="e" cm="1">
        <f t="array" ref="D12617">_xlfn.IFS(Tableau13[[#This Row],[Jours]]="W","Talon",Tableau13[[#This Row],[Colonne1]]="HP","Consommation normale",E12617="HC","Talon")</f>
        <v>#VALUE!</v>
      </c>
      <c r="E12617" s="3" t="e" cm="1">
        <f t="array" ref="E126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18" spans="3:5">
      <c r="C12618" t="e">
        <f>IF(WEEKDAY(#REF!,11)&gt;5,"W","S")</f>
        <v>#REF!</v>
      </c>
      <c r="D12618" t="e" cm="1">
        <f t="array" ref="D12618">_xlfn.IFS(Tableau13[[#This Row],[Jours]]="W","Talon",Tableau13[[#This Row],[Colonne1]]="HP","Consommation normale",E12618="HC","Talon")</f>
        <v>#VALUE!</v>
      </c>
      <c r="E12618" s="3" t="e" cm="1">
        <f t="array" ref="E126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19" spans="3:5">
      <c r="C12619" t="e">
        <f>IF(WEEKDAY(#REF!,11)&gt;5,"W","S")</f>
        <v>#REF!</v>
      </c>
      <c r="D12619" t="e" cm="1">
        <f t="array" ref="D12619">_xlfn.IFS(Tableau13[[#This Row],[Jours]]="W","Talon",Tableau13[[#This Row],[Colonne1]]="HP","Consommation normale",E12619="HC","Talon")</f>
        <v>#VALUE!</v>
      </c>
      <c r="E12619" s="3" t="e" cm="1">
        <f t="array" ref="E126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20" spans="3:5">
      <c r="C12620" t="e">
        <f>IF(WEEKDAY(#REF!,11)&gt;5,"W","S")</f>
        <v>#REF!</v>
      </c>
      <c r="D12620" t="e" cm="1">
        <f t="array" ref="D12620">_xlfn.IFS(Tableau13[[#This Row],[Jours]]="W","Talon",Tableau13[[#This Row],[Colonne1]]="HP","Consommation normale",E12620="HC","Talon")</f>
        <v>#VALUE!</v>
      </c>
      <c r="E12620" s="3" t="e" cm="1">
        <f t="array" ref="E126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21" spans="3:5">
      <c r="C12621" t="e">
        <f>IF(WEEKDAY(#REF!,11)&gt;5,"W","S")</f>
        <v>#REF!</v>
      </c>
      <c r="D12621" t="e" cm="1">
        <f t="array" ref="D12621">_xlfn.IFS(Tableau13[[#This Row],[Jours]]="W","Talon",Tableau13[[#This Row],[Colonne1]]="HP","Consommation normale",E12621="HC","Talon")</f>
        <v>#VALUE!</v>
      </c>
      <c r="E12621" s="3" t="e" cm="1">
        <f t="array" ref="E126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22" spans="3:5">
      <c r="C12622" t="e">
        <f>IF(WEEKDAY(#REF!,11)&gt;5,"W","S")</f>
        <v>#REF!</v>
      </c>
      <c r="D12622" t="e" cm="1">
        <f t="array" ref="D12622">_xlfn.IFS(Tableau13[[#This Row],[Jours]]="W","Talon",Tableau13[[#This Row],[Colonne1]]="HP","Consommation normale",E12622="HC","Talon")</f>
        <v>#VALUE!</v>
      </c>
      <c r="E12622" s="3" t="e" cm="1">
        <f t="array" ref="E126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23" spans="3:5">
      <c r="C12623" t="e">
        <f>IF(WEEKDAY(#REF!,11)&gt;5,"W","S")</f>
        <v>#REF!</v>
      </c>
      <c r="D12623" t="e" cm="1">
        <f t="array" ref="D12623">_xlfn.IFS(Tableau13[[#This Row],[Jours]]="W","Talon",Tableau13[[#This Row],[Colonne1]]="HP","Consommation normale",E12623="HC","Talon")</f>
        <v>#VALUE!</v>
      </c>
      <c r="E12623" s="3" t="e" cm="1">
        <f t="array" ref="E126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24" spans="3:5">
      <c r="C12624" t="e">
        <f>IF(WEEKDAY(#REF!,11)&gt;5,"W","S")</f>
        <v>#REF!</v>
      </c>
      <c r="D12624" t="e" cm="1">
        <f t="array" ref="D12624">_xlfn.IFS(Tableau13[[#This Row],[Jours]]="W","Talon",Tableau13[[#This Row],[Colonne1]]="HP","Consommation normale",E12624="HC","Talon")</f>
        <v>#VALUE!</v>
      </c>
      <c r="E12624" s="3" t="e" cm="1">
        <f t="array" ref="E126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25" spans="3:5">
      <c r="C12625" t="e">
        <f>IF(WEEKDAY(#REF!,11)&gt;5,"W","S")</f>
        <v>#REF!</v>
      </c>
      <c r="D12625" t="e" cm="1">
        <f t="array" ref="D12625">_xlfn.IFS(Tableau13[[#This Row],[Jours]]="W","Talon",Tableau13[[#This Row],[Colonne1]]="HP","Consommation normale",E12625="HC","Talon")</f>
        <v>#VALUE!</v>
      </c>
      <c r="E12625" s="3" t="e" cm="1">
        <f t="array" ref="E126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26" spans="3:5">
      <c r="C12626" t="e">
        <f>IF(WEEKDAY(#REF!,11)&gt;5,"W","S")</f>
        <v>#REF!</v>
      </c>
      <c r="D12626" t="e" cm="1">
        <f t="array" ref="D12626">_xlfn.IFS(Tableau13[[#This Row],[Jours]]="W","Talon",Tableau13[[#This Row],[Colonne1]]="HP","Consommation normale",E12626="HC","Talon")</f>
        <v>#VALUE!</v>
      </c>
      <c r="E12626" s="3" t="e" cm="1">
        <f t="array" ref="E126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27" spans="3:5">
      <c r="C12627" t="e">
        <f>IF(WEEKDAY(#REF!,11)&gt;5,"W","S")</f>
        <v>#REF!</v>
      </c>
      <c r="D12627" t="e" cm="1">
        <f t="array" ref="D12627">_xlfn.IFS(Tableau13[[#This Row],[Jours]]="W","Talon",Tableau13[[#This Row],[Colonne1]]="HP","Consommation normale",E12627="HC","Talon")</f>
        <v>#VALUE!</v>
      </c>
      <c r="E12627" s="3" t="e" cm="1">
        <f t="array" ref="E126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28" spans="3:5">
      <c r="C12628" t="e">
        <f>IF(WEEKDAY(#REF!,11)&gt;5,"W","S")</f>
        <v>#REF!</v>
      </c>
      <c r="D12628" t="e" cm="1">
        <f t="array" ref="D12628">_xlfn.IFS(Tableau13[[#This Row],[Jours]]="W","Talon",Tableau13[[#This Row],[Colonne1]]="HP","Consommation normale",E12628="HC","Talon")</f>
        <v>#VALUE!</v>
      </c>
      <c r="E12628" s="3" t="e" cm="1">
        <f t="array" ref="E126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29" spans="3:5">
      <c r="C12629" t="e">
        <f>IF(WEEKDAY(#REF!,11)&gt;5,"W","S")</f>
        <v>#REF!</v>
      </c>
      <c r="D12629" t="e" cm="1">
        <f t="array" ref="D12629">_xlfn.IFS(Tableau13[[#This Row],[Jours]]="W","Talon",Tableau13[[#This Row],[Colonne1]]="HP","Consommation normale",E12629="HC","Talon")</f>
        <v>#VALUE!</v>
      </c>
      <c r="E12629" s="3" t="e" cm="1">
        <f t="array" ref="E126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30" spans="3:5">
      <c r="C12630" t="e">
        <f>IF(WEEKDAY(#REF!,11)&gt;5,"W","S")</f>
        <v>#REF!</v>
      </c>
      <c r="D12630" t="e" cm="1">
        <f t="array" ref="D12630">_xlfn.IFS(Tableau13[[#This Row],[Jours]]="W","Talon",Tableau13[[#This Row],[Colonne1]]="HP","Consommation normale",E12630="HC","Talon")</f>
        <v>#VALUE!</v>
      </c>
      <c r="E12630" s="3" t="e" cm="1">
        <f t="array" ref="E126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31" spans="3:5">
      <c r="C12631" t="e">
        <f>IF(WEEKDAY(#REF!,11)&gt;5,"W","S")</f>
        <v>#REF!</v>
      </c>
      <c r="D12631" t="e" cm="1">
        <f t="array" ref="D12631">_xlfn.IFS(Tableau13[[#This Row],[Jours]]="W","Talon",Tableau13[[#This Row],[Colonne1]]="HP","Consommation normale",E12631="HC","Talon")</f>
        <v>#VALUE!</v>
      </c>
      <c r="E12631" s="3" t="e" cm="1">
        <f t="array" ref="E126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32" spans="3:5">
      <c r="C12632" t="e">
        <f>IF(WEEKDAY(#REF!,11)&gt;5,"W","S")</f>
        <v>#REF!</v>
      </c>
      <c r="D12632" t="e" cm="1">
        <f t="array" ref="D12632">_xlfn.IFS(Tableau13[[#This Row],[Jours]]="W","Talon",Tableau13[[#This Row],[Colonne1]]="HP","Consommation normale",E12632="HC","Talon")</f>
        <v>#VALUE!</v>
      </c>
      <c r="E12632" s="3" t="e" cm="1">
        <f t="array" ref="E126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33" spans="3:5">
      <c r="C12633" t="e">
        <f>IF(WEEKDAY(#REF!,11)&gt;5,"W","S")</f>
        <v>#REF!</v>
      </c>
      <c r="D12633" t="e" cm="1">
        <f t="array" ref="D12633">_xlfn.IFS(Tableau13[[#This Row],[Jours]]="W","Talon",Tableau13[[#This Row],[Colonne1]]="HP","Consommation normale",E12633="HC","Talon")</f>
        <v>#VALUE!</v>
      </c>
      <c r="E12633" s="3" t="e" cm="1">
        <f t="array" ref="E126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34" spans="3:5">
      <c r="C12634" t="e">
        <f>IF(WEEKDAY(#REF!,11)&gt;5,"W","S")</f>
        <v>#REF!</v>
      </c>
      <c r="D12634" t="e" cm="1">
        <f t="array" ref="D12634">_xlfn.IFS(Tableau13[[#This Row],[Jours]]="W","Talon",Tableau13[[#This Row],[Colonne1]]="HP","Consommation normale",E12634="HC","Talon")</f>
        <v>#VALUE!</v>
      </c>
      <c r="E12634" s="3" t="e" cm="1">
        <f t="array" ref="E126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35" spans="3:5">
      <c r="C12635" t="e">
        <f>IF(WEEKDAY(#REF!,11)&gt;5,"W","S")</f>
        <v>#REF!</v>
      </c>
      <c r="D12635" t="e" cm="1">
        <f t="array" ref="D12635">_xlfn.IFS(Tableau13[[#This Row],[Jours]]="W","Talon",Tableau13[[#This Row],[Colonne1]]="HP","Consommation normale",E12635="HC","Talon")</f>
        <v>#VALUE!</v>
      </c>
      <c r="E12635" s="3" t="e" cm="1">
        <f t="array" ref="E126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36" spans="3:5">
      <c r="C12636" t="e">
        <f>IF(WEEKDAY(#REF!,11)&gt;5,"W","S")</f>
        <v>#REF!</v>
      </c>
      <c r="D12636" t="e" cm="1">
        <f t="array" ref="D12636">_xlfn.IFS(Tableau13[[#This Row],[Jours]]="W","Talon",Tableau13[[#This Row],[Colonne1]]="HP","Consommation normale",E12636="HC","Talon")</f>
        <v>#VALUE!</v>
      </c>
      <c r="E12636" s="3" t="e" cm="1">
        <f t="array" ref="E126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37" spans="3:5">
      <c r="C12637" t="e">
        <f>IF(WEEKDAY(#REF!,11)&gt;5,"W","S")</f>
        <v>#REF!</v>
      </c>
      <c r="D12637" t="e" cm="1">
        <f t="array" ref="D12637">_xlfn.IFS(Tableau13[[#This Row],[Jours]]="W","Talon",Tableau13[[#This Row],[Colonne1]]="HP","Consommation normale",E12637="HC","Talon")</f>
        <v>#VALUE!</v>
      </c>
      <c r="E12637" s="3" t="e" cm="1">
        <f t="array" ref="E126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38" spans="3:5">
      <c r="C12638" t="e">
        <f>IF(WEEKDAY(#REF!,11)&gt;5,"W","S")</f>
        <v>#REF!</v>
      </c>
      <c r="D12638" t="e" cm="1">
        <f t="array" ref="D12638">_xlfn.IFS(Tableau13[[#This Row],[Jours]]="W","Talon",Tableau13[[#This Row],[Colonne1]]="HP","Consommation normale",E12638="HC","Talon")</f>
        <v>#VALUE!</v>
      </c>
      <c r="E12638" s="3" t="e" cm="1">
        <f t="array" ref="E126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39" spans="3:5">
      <c r="C12639" t="e">
        <f>IF(WEEKDAY(#REF!,11)&gt;5,"W","S")</f>
        <v>#REF!</v>
      </c>
      <c r="D12639" t="e" cm="1">
        <f t="array" ref="D12639">_xlfn.IFS(Tableau13[[#This Row],[Jours]]="W","Talon",Tableau13[[#This Row],[Colonne1]]="HP","Consommation normale",E12639="HC","Talon")</f>
        <v>#VALUE!</v>
      </c>
      <c r="E12639" s="3" t="e" cm="1">
        <f t="array" ref="E126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40" spans="3:5">
      <c r="C12640" t="e">
        <f>IF(WEEKDAY(#REF!,11)&gt;5,"W","S")</f>
        <v>#REF!</v>
      </c>
      <c r="D12640" t="e" cm="1">
        <f t="array" ref="D12640">_xlfn.IFS(Tableau13[[#This Row],[Jours]]="W","Talon",Tableau13[[#This Row],[Colonne1]]="HP","Consommation normale",E12640="HC","Talon")</f>
        <v>#VALUE!</v>
      </c>
      <c r="E12640" s="3" t="e" cm="1">
        <f t="array" ref="E126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41" spans="3:5">
      <c r="C12641" t="e">
        <f>IF(WEEKDAY(#REF!,11)&gt;5,"W","S")</f>
        <v>#REF!</v>
      </c>
      <c r="D12641" t="e" cm="1">
        <f t="array" ref="D12641">_xlfn.IFS(Tableau13[[#This Row],[Jours]]="W","Talon",Tableau13[[#This Row],[Colonne1]]="HP","Consommation normale",E12641="HC","Talon")</f>
        <v>#VALUE!</v>
      </c>
      <c r="E12641" s="3" t="e" cm="1">
        <f t="array" ref="E126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42" spans="3:5">
      <c r="C12642" t="e">
        <f>IF(WEEKDAY(#REF!,11)&gt;5,"W","S")</f>
        <v>#REF!</v>
      </c>
      <c r="D12642" t="e" cm="1">
        <f t="array" ref="D12642">_xlfn.IFS(Tableau13[[#This Row],[Jours]]="W","Talon",Tableau13[[#This Row],[Colonne1]]="HP","Consommation normale",E12642="HC","Talon")</f>
        <v>#VALUE!</v>
      </c>
      <c r="E12642" s="3" t="e" cm="1">
        <f t="array" ref="E126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43" spans="3:5">
      <c r="C12643" t="e">
        <f>IF(WEEKDAY(#REF!,11)&gt;5,"W","S")</f>
        <v>#REF!</v>
      </c>
      <c r="D12643" t="e" cm="1">
        <f t="array" ref="D12643">_xlfn.IFS(Tableau13[[#This Row],[Jours]]="W","Talon",Tableau13[[#This Row],[Colonne1]]="HP","Consommation normale",E12643="HC","Talon")</f>
        <v>#VALUE!</v>
      </c>
      <c r="E12643" s="3" t="e" cm="1">
        <f t="array" ref="E126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44" spans="3:5">
      <c r="C12644" t="e">
        <f>IF(WEEKDAY(#REF!,11)&gt;5,"W","S")</f>
        <v>#REF!</v>
      </c>
      <c r="D12644" t="e" cm="1">
        <f t="array" ref="D12644">_xlfn.IFS(Tableau13[[#This Row],[Jours]]="W","Talon",Tableau13[[#This Row],[Colonne1]]="HP","Consommation normale",E12644="HC","Talon")</f>
        <v>#VALUE!</v>
      </c>
      <c r="E12644" s="3" t="e" cm="1">
        <f t="array" ref="E126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45" spans="3:5">
      <c r="C12645" t="e">
        <f>IF(WEEKDAY(#REF!,11)&gt;5,"W","S")</f>
        <v>#REF!</v>
      </c>
      <c r="D12645" t="e" cm="1">
        <f t="array" ref="D12645">_xlfn.IFS(Tableau13[[#This Row],[Jours]]="W","Talon",Tableau13[[#This Row],[Colonne1]]="HP","Consommation normale",E12645="HC","Talon")</f>
        <v>#VALUE!</v>
      </c>
      <c r="E12645" s="3" t="e" cm="1">
        <f t="array" ref="E126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46" spans="3:5">
      <c r="C12646" t="e">
        <f>IF(WEEKDAY(#REF!,11)&gt;5,"W","S")</f>
        <v>#REF!</v>
      </c>
      <c r="D12646" t="e" cm="1">
        <f t="array" ref="D12646">_xlfn.IFS(Tableau13[[#This Row],[Jours]]="W","Talon",Tableau13[[#This Row],[Colonne1]]="HP","Consommation normale",E12646="HC","Talon")</f>
        <v>#VALUE!</v>
      </c>
      <c r="E12646" s="3" t="e" cm="1">
        <f t="array" ref="E126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47" spans="3:5">
      <c r="C12647" t="e">
        <f>IF(WEEKDAY(#REF!,11)&gt;5,"W","S")</f>
        <v>#REF!</v>
      </c>
      <c r="D12647" t="e" cm="1">
        <f t="array" ref="D12647">_xlfn.IFS(Tableau13[[#This Row],[Jours]]="W","Talon",Tableau13[[#This Row],[Colonne1]]="HP","Consommation normale",E12647="HC","Talon")</f>
        <v>#VALUE!</v>
      </c>
      <c r="E12647" s="3" t="e" cm="1">
        <f t="array" ref="E126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48" spans="3:5">
      <c r="C12648" t="e">
        <f>IF(WEEKDAY(#REF!,11)&gt;5,"W","S")</f>
        <v>#REF!</v>
      </c>
      <c r="D12648" t="e" cm="1">
        <f t="array" ref="D12648">_xlfn.IFS(Tableau13[[#This Row],[Jours]]="W","Talon",Tableau13[[#This Row],[Colonne1]]="HP","Consommation normale",E12648="HC","Talon")</f>
        <v>#VALUE!</v>
      </c>
      <c r="E12648" s="3" t="e" cm="1">
        <f t="array" ref="E126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49" spans="3:5">
      <c r="C12649" t="e">
        <f>IF(WEEKDAY(#REF!,11)&gt;5,"W","S")</f>
        <v>#REF!</v>
      </c>
      <c r="D12649" t="e" cm="1">
        <f t="array" ref="D12649">_xlfn.IFS(Tableau13[[#This Row],[Jours]]="W","Talon",Tableau13[[#This Row],[Colonne1]]="HP","Consommation normale",E12649="HC","Talon")</f>
        <v>#VALUE!</v>
      </c>
      <c r="E12649" s="3" t="e" cm="1">
        <f t="array" ref="E126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50" spans="3:5">
      <c r="C12650" t="e">
        <f>IF(WEEKDAY(#REF!,11)&gt;5,"W","S")</f>
        <v>#REF!</v>
      </c>
      <c r="D12650" t="e" cm="1">
        <f t="array" ref="D12650">_xlfn.IFS(Tableau13[[#This Row],[Jours]]="W","Talon",Tableau13[[#This Row],[Colonne1]]="HP","Consommation normale",E12650="HC","Talon")</f>
        <v>#VALUE!</v>
      </c>
      <c r="E12650" s="3" t="e" cm="1">
        <f t="array" ref="E126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51" spans="3:5">
      <c r="C12651" t="e">
        <f>IF(WEEKDAY(#REF!,11)&gt;5,"W","S")</f>
        <v>#REF!</v>
      </c>
      <c r="D12651" t="e" cm="1">
        <f t="array" ref="D12651">_xlfn.IFS(Tableau13[[#This Row],[Jours]]="W","Talon",Tableau13[[#This Row],[Colonne1]]="HP","Consommation normale",E12651="HC","Talon")</f>
        <v>#VALUE!</v>
      </c>
      <c r="E12651" s="3" t="e" cm="1">
        <f t="array" ref="E126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52" spans="3:5">
      <c r="C12652" t="e">
        <f>IF(WEEKDAY(#REF!,11)&gt;5,"W","S")</f>
        <v>#REF!</v>
      </c>
      <c r="D12652" t="e" cm="1">
        <f t="array" ref="D12652">_xlfn.IFS(Tableau13[[#This Row],[Jours]]="W","Talon",Tableau13[[#This Row],[Colonne1]]="HP","Consommation normale",E12652="HC","Talon")</f>
        <v>#VALUE!</v>
      </c>
      <c r="E12652" s="3" t="e" cm="1">
        <f t="array" ref="E126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53" spans="3:5">
      <c r="C12653" t="e">
        <f>IF(WEEKDAY(#REF!,11)&gt;5,"W","S")</f>
        <v>#REF!</v>
      </c>
      <c r="D12653" t="e" cm="1">
        <f t="array" ref="D12653">_xlfn.IFS(Tableau13[[#This Row],[Jours]]="W","Talon",Tableau13[[#This Row],[Colonne1]]="HP","Consommation normale",E12653="HC","Talon")</f>
        <v>#VALUE!</v>
      </c>
      <c r="E12653" s="3" t="e" cm="1">
        <f t="array" ref="E126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54" spans="3:5">
      <c r="C12654" t="e">
        <f>IF(WEEKDAY(#REF!,11)&gt;5,"W","S")</f>
        <v>#REF!</v>
      </c>
      <c r="D12654" t="e" cm="1">
        <f t="array" ref="D12654">_xlfn.IFS(Tableau13[[#This Row],[Jours]]="W","Talon",Tableau13[[#This Row],[Colonne1]]="HP","Consommation normale",E12654="HC","Talon")</f>
        <v>#VALUE!</v>
      </c>
      <c r="E12654" s="3" t="e" cm="1">
        <f t="array" ref="E126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55" spans="3:5">
      <c r="C12655" t="e">
        <f>IF(WEEKDAY(#REF!,11)&gt;5,"W","S")</f>
        <v>#REF!</v>
      </c>
      <c r="D12655" t="e" cm="1">
        <f t="array" ref="D12655">_xlfn.IFS(Tableau13[[#This Row],[Jours]]="W","Talon",Tableau13[[#This Row],[Colonne1]]="HP","Consommation normale",E12655="HC","Talon")</f>
        <v>#VALUE!</v>
      </c>
      <c r="E12655" s="3" t="e" cm="1">
        <f t="array" ref="E126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56" spans="3:5">
      <c r="C12656" t="e">
        <f>IF(WEEKDAY(#REF!,11)&gt;5,"W","S")</f>
        <v>#REF!</v>
      </c>
      <c r="D12656" t="e" cm="1">
        <f t="array" ref="D12656">_xlfn.IFS(Tableau13[[#This Row],[Jours]]="W","Talon",Tableau13[[#This Row],[Colonne1]]="HP","Consommation normale",E12656="HC","Talon")</f>
        <v>#VALUE!</v>
      </c>
      <c r="E12656" s="3" t="e" cm="1">
        <f t="array" ref="E126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57" spans="3:5">
      <c r="C12657" t="e">
        <f>IF(WEEKDAY(#REF!,11)&gt;5,"W","S")</f>
        <v>#REF!</v>
      </c>
      <c r="D12657" t="e" cm="1">
        <f t="array" ref="D12657">_xlfn.IFS(Tableau13[[#This Row],[Jours]]="W","Talon",Tableau13[[#This Row],[Colonne1]]="HP","Consommation normale",E12657="HC","Talon")</f>
        <v>#VALUE!</v>
      </c>
      <c r="E12657" s="3" t="e" cm="1">
        <f t="array" ref="E126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58" spans="3:5">
      <c r="C12658" t="e">
        <f>IF(WEEKDAY(#REF!,11)&gt;5,"W","S")</f>
        <v>#REF!</v>
      </c>
      <c r="D12658" t="e" cm="1">
        <f t="array" ref="D12658">_xlfn.IFS(Tableau13[[#This Row],[Jours]]="W","Talon",Tableau13[[#This Row],[Colonne1]]="HP","Consommation normale",E12658="HC","Talon")</f>
        <v>#VALUE!</v>
      </c>
      <c r="E12658" s="3" t="e" cm="1">
        <f t="array" ref="E126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59" spans="3:5">
      <c r="C12659" t="e">
        <f>IF(WEEKDAY(#REF!,11)&gt;5,"W","S")</f>
        <v>#REF!</v>
      </c>
      <c r="D12659" t="e" cm="1">
        <f t="array" ref="D12659">_xlfn.IFS(Tableau13[[#This Row],[Jours]]="W","Talon",Tableau13[[#This Row],[Colonne1]]="HP","Consommation normale",E12659="HC","Talon")</f>
        <v>#VALUE!</v>
      </c>
      <c r="E12659" s="3" t="e" cm="1">
        <f t="array" ref="E126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60" spans="3:5">
      <c r="C12660" t="e">
        <f>IF(WEEKDAY(#REF!,11)&gt;5,"W","S")</f>
        <v>#REF!</v>
      </c>
      <c r="D12660" t="e" cm="1">
        <f t="array" ref="D12660">_xlfn.IFS(Tableau13[[#This Row],[Jours]]="W","Talon",Tableau13[[#This Row],[Colonne1]]="HP","Consommation normale",E12660="HC","Talon")</f>
        <v>#VALUE!</v>
      </c>
      <c r="E12660" s="3" t="e" cm="1">
        <f t="array" ref="E126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61" spans="3:5">
      <c r="C12661" t="e">
        <f>IF(WEEKDAY(#REF!,11)&gt;5,"W","S")</f>
        <v>#REF!</v>
      </c>
      <c r="D12661" t="e" cm="1">
        <f t="array" ref="D12661">_xlfn.IFS(Tableau13[[#This Row],[Jours]]="W","Talon",Tableau13[[#This Row],[Colonne1]]="HP","Consommation normale",E12661="HC","Talon")</f>
        <v>#VALUE!</v>
      </c>
      <c r="E12661" s="3" t="e" cm="1">
        <f t="array" ref="E126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62" spans="3:5">
      <c r="C12662" t="e">
        <f>IF(WEEKDAY(#REF!,11)&gt;5,"W","S")</f>
        <v>#REF!</v>
      </c>
      <c r="D12662" t="e" cm="1">
        <f t="array" ref="D12662">_xlfn.IFS(Tableau13[[#This Row],[Jours]]="W","Talon",Tableau13[[#This Row],[Colonne1]]="HP","Consommation normale",E12662="HC","Talon")</f>
        <v>#VALUE!</v>
      </c>
      <c r="E12662" s="3" t="e" cm="1">
        <f t="array" ref="E126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63" spans="3:5">
      <c r="C12663" t="e">
        <f>IF(WEEKDAY(#REF!,11)&gt;5,"W","S")</f>
        <v>#REF!</v>
      </c>
      <c r="D12663" t="e" cm="1">
        <f t="array" ref="D12663">_xlfn.IFS(Tableau13[[#This Row],[Jours]]="W","Talon",Tableau13[[#This Row],[Colonne1]]="HP","Consommation normale",E12663="HC","Talon")</f>
        <v>#VALUE!</v>
      </c>
      <c r="E12663" s="3" t="e" cm="1">
        <f t="array" ref="E126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64" spans="3:5">
      <c r="C12664" t="e">
        <f>IF(WEEKDAY(#REF!,11)&gt;5,"W","S")</f>
        <v>#REF!</v>
      </c>
      <c r="D12664" t="e" cm="1">
        <f t="array" ref="D12664">_xlfn.IFS(Tableau13[[#This Row],[Jours]]="W","Talon",Tableau13[[#This Row],[Colonne1]]="HP","Consommation normale",E12664="HC","Talon")</f>
        <v>#VALUE!</v>
      </c>
      <c r="E12664" s="3" t="e" cm="1">
        <f t="array" ref="E126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65" spans="3:5">
      <c r="C12665" t="e">
        <f>IF(WEEKDAY(#REF!,11)&gt;5,"W","S")</f>
        <v>#REF!</v>
      </c>
      <c r="D12665" t="e" cm="1">
        <f t="array" ref="D12665">_xlfn.IFS(Tableau13[[#This Row],[Jours]]="W","Talon",Tableau13[[#This Row],[Colonne1]]="HP","Consommation normale",E12665="HC","Talon")</f>
        <v>#VALUE!</v>
      </c>
      <c r="E12665" s="3" t="e" cm="1">
        <f t="array" ref="E126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66" spans="3:5">
      <c r="C12666" t="e">
        <f>IF(WEEKDAY(#REF!,11)&gt;5,"W","S")</f>
        <v>#REF!</v>
      </c>
      <c r="D12666" t="e" cm="1">
        <f t="array" ref="D12666">_xlfn.IFS(Tableau13[[#This Row],[Jours]]="W","Talon",Tableau13[[#This Row],[Colonne1]]="HP","Consommation normale",E12666="HC","Talon")</f>
        <v>#VALUE!</v>
      </c>
      <c r="E12666" s="3" t="e" cm="1">
        <f t="array" ref="E126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67" spans="3:5">
      <c r="C12667" t="e">
        <f>IF(WEEKDAY(#REF!,11)&gt;5,"W","S")</f>
        <v>#REF!</v>
      </c>
      <c r="D12667" t="e" cm="1">
        <f t="array" ref="D12667">_xlfn.IFS(Tableau13[[#This Row],[Jours]]="W","Talon",Tableau13[[#This Row],[Colonne1]]="HP","Consommation normale",E12667="HC","Talon")</f>
        <v>#VALUE!</v>
      </c>
      <c r="E12667" s="3" t="e" cm="1">
        <f t="array" ref="E126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68" spans="3:5">
      <c r="C12668" t="e">
        <f>IF(WEEKDAY(#REF!,11)&gt;5,"W","S")</f>
        <v>#REF!</v>
      </c>
      <c r="D12668" t="e" cm="1">
        <f t="array" ref="D12668">_xlfn.IFS(Tableau13[[#This Row],[Jours]]="W","Talon",Tableau13[[#This Row],[Colonne1]]="HP","Consommation normale",E12668="HC","Talon")</f>
        <v>#VALUE!</v>
      </c>
      <c r="E12668" s="3" t="e" cm="1">
        <f t="array" ref="E126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69" spans="3:5">
      <c r="C12669" t="e">
        <f>IF(WEEKDAY(#REF!,11)&gt;5,"W","S")</f>
        <v>#REF!</v>
      </c>
      <c r="D12669" t="e" cm="1">
        <f t="array" ref="D12669">_xlfn.IFS(Tableau13[[#This Row],[Jours]]="W","Talon",Tableau13[[#This Row],[Colonne1]]="HP","Consommation normale",E12669="HC","Talon")</f>
        <v>#VALUE!</v>
      </c>
      <c r="E12669" s="3" t="e" cm="1">
        <f t="array" ref="E126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70" spans="3:5">
      <c r="C12670" t="e">
        <f>IF(WEEKDAY(#REF!,11)&gt;5,"W","S")</f>
        <v>#REF!</v>
      </c>
      <c r="D12670" t="e" cm="1">
        <f t="array" ref="D12670">_xlfn.IFS(Tableau13[[#This Row],[Jours]]="W","Talon",Tableau13[[#This Row],[Colonne1]]="HP","Consommation normale",E12670="HC","Talon")</f>
        <v>#VALUE!</v>
      </c>
      <c r="E12670" s="3" t="e" cm="1">
        <f t="array" ref="E126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71" spans="3:5">
      <c r="C12671" t="e">
        <f>IF(WEEKDAY(#REF!,11)&gt;5,"W","S")</f>
        <v>#REF!</v>
      </c>
      <c r="D12671" t="e" cm="1">
        <f t="array" ref="D12671">_xlfn.IFS(Tableau13[[#This Row],[Jours]]="W","Talon",Tableau13[[#This Row],[Colonne1]]="HP","Consommation normale",E12671="HC","Talon")</f>
        <v>#VALUE!</v>
      </c>
      <c r="E12671" s="3" t="e" cm="1">
        <f t="array" ref="E126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72" spans="3:5">
      <c r="C12672" t="e">
        <f>IF(WEEKDAY(#REF!,11)&gt;5,"W","S")</f>
        <v>#REF!</v>
      </c>
      <c r="D12672" t="e" cm="1">
        <f t="array" ref="D12672">_xlfn.IFS(Tableau13[[#This Row],[Jours]]="W","Talon",Tableau13[[#This Row],[Colonne1]]="HP","Consommation normale",E12672="HC","Talon")</f>
        <v>#VALUE!</v>
      </c>
      <c r="E12672" s="3" t="e" cm="1">
        <f t="array" ref="E126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73" spans="3:5">
      <c r="C12673" t="e">
        <f>IF(WEEKDAY(#REF!,11)&gt;5,"W","S")</f>
        <v>#REF!</v>
      </c>
      <c r="D12673" t="e" cm="1">
        <f t="array" ref="D12673">_xlfn.IFS(Tableau13[[#This Row],[Jours]]="W","Talon",Tableau13[[#This Row],[Colonne1]]="HP","Consommation normale",E12673="HC","Talon")</f>
        <v>#VALUE!</v>
      </c>
      <c r="E12673" s="3" t="e" cm="1">
        <f t="array" ref="E126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74" spans="3:5">
      <c r="C12674" t="e">
        <f>IF(WEEKDAY(#REF!,11)&gt;5,"W","S")</f>
        <v>#REF!</v>
      </c>
      <c r="D12674" t="e" cm="1">
        <f t="array" ref="D12674">_xlfn.IFS(Tableau13[[#This Row],[Jours]]="W","Talon",Tableau13[[#This Row],[Colonne1]]="HP","Consommation normale",E12674="HC","Talon")</f>
        <v>#VALUE!</v>
      </c>
      <c r="E12674" s="3" t="e" cm="1">
        <f t="array" ref="E126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75" spans="3:5">
      <c r="C12675" t="e">
        <f>IF(WEEKDAY(#REF!,11)&gt;5,"W","S")</f>
        <v>#REF!</v>
      </c>
      <c r="D12675" t="e" cm="1">
        <f t="array" ref="D12675">_xlfn.IFS(Tableau13[[#This Row],[Jours]]="W","Talon",Tableau13[[#This Row],[Colonne1]]="HP","Consommation normale",E12675="HC","Talon")</f>
        <v>#VALUE!</v>
      </c>
      <c r="E12675" s="3" t="e" cm="1">
        <f t="array" ref="E126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76" spans="3:5">
      <c r="C12676" t="e">
        <f>IF(WEEKDAY(#REF!,11)&gt;5,"W","S")</f>
        <v>#REF!</v>
      </c>
      <c r="D12676" t="e" cm="1">
        <f t="array" ref="D12676">_xlfn.IFS(Tableau13[[#This Row],[Jours]]="W","Talon",Tableau13[[#This Row],[Colonne1]]="HP","Consommation normale",E12676="HC","Talon")</f>
        <v>#VALUE!</v>
      </c>
      <c r="E12676" s="3" t="e" cm="1">
        <f t="array" ref="E126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77" spans="3:5">
      <c r="C12677" t="e">
        <f>IF(WEEKDAY(#REF!,11)&gt;5,"W","S")</f>
        <v>#REF!</v>
      </c>
      <c r="D12677" t="e" cm="1">
        <f t="array" ref="D12677">_xlfn.IFS(Tableau13[[#This Row],[Jours]]="W","Talon",Tableau13[[#This Row],[Colonne1]]="HP","Consommation normale",E12677="HC","Talon")</f>
        <v>#VALUE!</v>
      </c>
      <c r="E12677" s="3" t="e" cm="1">
        <f t="array" ref="E126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78" spans="3:5">
      <c r="C12678" t="e">
        <f>IF(WEEKDAY(#REF!,11)&gt;5,"W","S")</f>
        <v>#REF!</v>
      </c>
      <c r="D12678" t="e" cm="1">
        <f t="array" ref="D12678">_xlfn.IFS(Tableau13[[#This Row],[Jours]]="W","Talon",Tableau13[[#This Row],[Colonne1]]="HP","Consommation normale",E12678="HC","Talon")</f>
        <v>#VALUE!</v>
      </c>
      <c r="E12678" s="3" t="e" cm="1">
        <f t="array" ref="E126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79" spans="3:5">
      <c r="C12679" t="e">
        <f>IF(WEEKDAY(#REF!,11)&gt;5,"W","S")</f>
        <v>#REF!</v>
      </c>
      <c r="D12679" t="e" cm="1">
        <f t="array" ref="D12679">_xlfn.IFS(Tableau13[[#This Row],[Jours]]="W","Talon",Tableau13[[#This Row],[Colonne1]]="HP","Consommation normale",E12679="HC","Talon")</f>
        <v>#VALUE!</v>
      </c>
      <c r="E12679" s="3" t="e" cm="1">
        <f t="array" ref="E126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80" spans="3:5">
      <c r="C12680" t="e">
        <f>IF(WEEKDAY(#REF!,11)&gt;5,"W","S")</f>
        <v>#REF!</v>
      </c>
      <c r="D12680" t="e" cm="1">
        <f t="array" ref="D12680">_xlfn.IFS(Tableau13[[#This Row],[Jours]]="W","Talon",Tableau13[[#This Row],[Colonne1]]="HP","Consommation normale",E12680="HC","Talon")</f>
        <v>#VALUE!</v>
      </c>
      <c r="E12680" s="3" t="e" cm="1">
        <f t="array" ref="E126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81" spans="3:5">
      <c r="C12681" t="e">
        <f>IF(WEEKDAY(#REF!,11)&gt;5,"W","S")</f>
        <v>#REF!</v>
      </c>
      <c r="D12681" t="e" cm="1">
        <f t="array" ref="D12681">_xlfn.IFS(Tableau13[[#This Row],[Jours]]="W","Talon",Tableau13[[#This Row],[Colonne1]]="HP","Consommation normale",E12681="HC","Talon")</f>
        <v>#VALUE!</v>
      </c>
      <c r="E12681" s="3" t="e" cm="1">
        <f t="array" ref="E126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82" spans="3:5">
      <c r="C12682" t="e">
        <f>IF(WEEKDAY(#REF!,11)&gt;5,"W","S")</f>
        <v>#REF!</v>
      </c>
      <c r="D12682" t="e" cm="1">
        <f t="array" ref="D12682">_xlfn.IFS(Tableau13[[#This Row],[Jours]]="W","Talon",Tableau13[[#This Row],[Colonne1]]="HP","Consommation normale",E12682="HC","Talon")</f>
        <v>#VALUE!</v>
      </c>
      <c r="E12682" s="3" t="e" cm="1">
        <f t="array" ref="E126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83" spans="3:5">
      <c r="C12683" t="e">
        <f>IF(WEEKDAY(#REF!,11)&gt;5,"W","S")</f>
        <v>#REF!</v>
      </c>
      <c r="D12683" t="e" cm="1">
        <f t="array" ref="D12683">_xlfn.IFS(Tableau13[[#This Row],[Jours]]="W","Talon",Tableau13[[#This Row],[Colonne1]]="HP","Consommation normale",E12683="HC","Talon")</f>
        <v>#VALUE!</v>
      </c>
      <c r="E12683" s="3" t="e" cm="1">
        <f t="array" ref="E126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84" spans="3:5">
      <c r="C12684" t="e">
        <f>IF(WEEKDAY(#REF!,11)&gt;5,"W","S")</f>
        <v>#REF!</v>
      </c>
      <c r="D12684" t="e" cm="1">
        <f t="array" ref="D12684">_xlfn.IFS(Tableau13[[#This Row],[Jours]]="W","Talon",Tableau13[[#This Row],[Colonne1]]="HP","Consommation normale",E12684="HC","Talon")</f>
        <v>#VALUE!</v>
      </c>
      <c r="E12684" s="3" t="e" cm="1">
        <f t="array" ref="E126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85" spans="3:5">
      <c r="C12685" t="e">
        <f>IF(WEEKDAY(#REF!,11)&gt;5,"W","S")</f>
        <v>#REF!</v>
      </c>
      <c r="D12685" t="e" cm="1">
        <f t="array" ref="D12685">_xlfn.IFS(Tableau13[[#This Row],[Jours]]="W","Talon",Tableau13[[#This Row],[Colonne1]]="HP","Consommation normale",E12685="HC","Talon")</f>
        <v>#VALUE!</v>
      </c>
      <c r="E12685" s="3" t="e" cm="1">
        <f t="array" ref="E126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86" spans="3:5">
      <c r="C12686" t="e">
        <f>IF(WEEKDAY(#REF!,11)&gt;5,"W","S")</f>
        <v>#REF!</v>
      </c>
      <c r="D12686" t="e" cm="1">
        <f t="array" ref="D12686">_xlfn.IFS(Tableau13[[#This Row],[Jours]]="W","Talon",Tableau13[[#This Row],[Colonne1]]="HP","Consommation normale",E12686="HC","Talon")</f>
        <v>#VALUE!</v>
      </c>
      <c r="E12686" s="3" t="e" cm="1">
        <f t="array" ref="E126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87" spans="3:5">
      <c r="C12687" t="e">
        <f>IF(WEEKDAY(#REF!,11)&gt;5,"W","S")</f>
        <v>#REF!</v>
      </c>
      <c r="D12687" t="e" cm="1">
        <f t="array" ref="D12687">_xlfn.IFS(Tableau13[[#This Row],[Jours]]="W","Talon",Tableau13[[#This Row],[Colonne1]]="HP","Consommation normale",E12687="HC","Talon")</f>
        <v>#VALUE!</v>
      </c>
      <c r="E12687" s="3" t="e" cm="1">
        <f t="array" ref="E126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88" spans="3:5">
      <c r="C12688" t="e">
        <f>IF(WEEKDAY(#REF!,11)&gt;5,"W","S")</f>
        <v>#REF!</v>
      </c>
      <c r="D12688" t="e" cm="1">
        <f t="array" ref="D12688">_xlfn.IFS(Tableau13[[#This Row],[Jours]]="W","Talon",Tableau13[[#This Row],[Colonne1]]="HP","Consommation normale",E12688="HC","Talon")</f>
        <v>#VALUE!</v>
      </c>
      <c r="E12688" s="3" t="e" cm="1">
        <f t="array" ref="E126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89" spans="3:5">
      <c r="C12689" t="e">
        <f>IF(WEEKDAY(#REF!,11)&gt;5,"W","S")</f>
        <v>#REF!</v>
      </c>
      <c r="D12689" t="e" cm="1">
        <f t="array" ref="D12689">_xlfn.IFS(Tableau13[[#This Row],[Jours]]="W","Talon",Tableau13[[#This Row],[Colonne1]]="HP","Consommation normale",E12689="HC","Talon")</f>
        <v>#VALUE!</v>
      </c>
      <c r="E12689" s="3" t="e" cm="1">
        <f t="array" ref="E126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90" spans="3:5">
      <c r="C12690" t="e">
        <f>IF(WEEKDAY(#REF!,11)&gt;5,"W","S")</f>
        <v>#REF!</v>
      </c>
      <c r="D12690" t="e" cm="1">
        <f t="array" ref="D12690">_xlfn.IFS(Tableau13[[#This Row],[Jours]]="W","Talon",Tableau13[[#This Row],[Colonne1]]="HP","Consommation normale",E12690="HC","Talon")</f>
        <v>#VALUE!</v>
      </c>
      <c r="E12690" s="3" t="e" cm="1">
        <f t="array" ref="E126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91" spans="3:5">
      <c r="C12691" t="e">
        <f>IF(WEEKDAY(#REF!,11)&gt;5,"W","S")</f>
        <v>#REF!</v>
      </c>
      <c r="D12691" t="e" cm="1">
        <f t="array" ref="D12691">_xlfn.IFS(Tableau13[[#This Row],[Jours]]="W","Talon",Tableau13[[#This Row],[Colonne1]]="HP","Consommation normale",E12691="HC","Talon")</f>
        <v>#VALUE!</v>
      </c>
      <c r="E12691" s="3" t="e" cm="1">
        <f t="array" ref="E126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92" spans="3:5">
      <c r="C12692" t="e">
        <f>IF(WEEKDAY(#REF!,11)&gt;5,"W","S")</f>
        <v>#REF!</v>
      </c>
      <c r="D12692" t="e" cm="1">
        <f t="array" ref="D12692">_xlfn.IFS(Tableau13[[#This Row],[Jours]]="W","Talon",Tableau13[[#This Row],[Colonne1]]="HP","Consommation normale",E12692="HC","Talon")</f>
        <v>#VALUE!</v>
      </c>
      <c r="E12692" s="3" t="e" cm="1">
        <f t="array" ref="E126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93" spans="3:5">
      <c r="C12693" t="e">
        <f>IF(WEEKDAY(#REF!,11)&gt;5,"W","S")</f>
        <v>#REF!</v>
      </c>
      <c r="D12693" t="e" cm="1">
        <f t="array" ref="D12693">_xlfn.IFS(Tableau13[[#This Row],[Jours]]="W","Talon",Tableau13[[#This Row],[Colonne1]]="HP","Consommation normale",E12693="HC","Talon")</f>
        <v>#VALUE!</v>
      </c>
      <c r="E12693" s="3" t="e" cm="1">
        <f t="array" ref="E126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94" spans="3:5">
      <c r="C12694" t="e">
        <f>IF(WEEKDAY(#REF!,11)&gt;5,"W","S")</f>
        <v>#REF!</v>
      </c>
      <c r="D12694" t="e" cm="1">
        <f t="array" ref="D12694">_xlfn.IFS(Tableau13[[#This Row],[Jours]]="W","Talon",Tableau13[[#This Row],[Colonne1]]="HP","Consommation normale",E12694="HC","Talon")</f>
        <v>#VALUE!</v>
      </c>
      <c r="E12694" s="3" t="e" cm="1">
        <f t="array" ref="E126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95" spans="3:5">
      <c r="C12695" t="e">
        <f>IF(WEEKDAY(#REF!,11)&gt;5,"W","S")</f>
        <v>#REF!</v>
      </c>
      <c r="D12695" t="e" cm="1">
        <f t="array" ref="D12695">_xlfn.IFS(Tableau13[[#This Row],[Jours]]="W","Talon",Tableau13[[#This Row],[Colonne1]]="HP","Consommation normale",E12695="HC","Talon")</f>
        <v>#VALUE!</v>
      </c>
      <c r="E12695" s="3" t="e" cm="1">
        <f t="array" ref="E126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96" spans="3:5">
      <c r="C12696" t="e">
        <f>IF(WEEKDAY(#REF!,11)&gt;5,"W","S")</f>
        <v>#REF!</v>
      </c>
      <c r="D12696" t="e" cm="1">
        <f t="array" ref="D12696">_xlfn.IFS(Tableau13[[#This Row],[Jours]]="W","Talon",Tableau13[[#This Row],[Colonne1]]="HP","Consommation normale",E12696="HC","Talon")</f>
        <v>#VALUE!</v>
      </c>
      <c r="E12696" s="3" t="e" cm="1">
        <f t="array" ref="E126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97" spans="3:5">
      <c r="C12697" t="e">
        <f>IF(WEEKDAY(#REF!,11)&gt;5,"W","S")</f>
        <v>#REF!</v>
      </c>
      <c r="D12697" t="e" cm="1">
        <f t="array" ref="D12697">_xlfn.IFS(Tableau13[[#This Row],[Jours]]="W","Talon",Tableau13[[#This Row],[Colonne1]]="HP","Consommation normale",E12697="HC","Talon")</f>
        <v>#VALUE!</v>
      </c>
      <c r="E12697" s="3" t="e" cm="1">
        <f t="array" ref="E126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98" spans="3:5">
      <c r="C12698" t="e">
        <f>IF(WEEKDAY(#REF!,11)&gt;5,"W","S")</f>
        <v>#REF!</v>
      </c>
      <c r="D12698" t="e" cm="1">
        <f t="array" ref="D12698">_xlfn.IFS(Tableau13[[#This Row],[Jours]]="W","Talon",Tableau13[[#This Row],[Colonne1]]="HP","Consommation normale",E12698="HC","Talon")</f>
        <v>#VALUE!</v>
      </c>
      <c r="E12698" s="3" t="e" cm="1">
        <f t="array" ref="E126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699" spans="3:5">
      <c r="C12699" t="e">
        <f>IF(WEEKDAY(#REF!,11)&gt;5,"W","S")</f>
        <v>#REF!</v>
      </c>
      <c r="D12699" t="e" cm="1">
        <f t="array" ref="D12699">_xlfn.IFS(Tableau13[[#This Row],[Jours]]="W","Talon",Tableau13[[#This Row],[Colonne1]]="HP","Consommation normale",E12699="HC","Talon")</f>
        <v>#VALUE!</v>
      </c>
      <c r="E12699" s="3" t="e" cm="1">
        <f t="array" ref="E126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00" spans="3:5">
      <c r="C12700" t="e">
        <f>IF(WEEKDAY(#REF!,11)&gt;5,"W","S")</f>
        <v>#REF!</v>
      </c>
      <c r="D12700" t="e" cm="1">
        <f t="array" ref="D12700">_xlfn.IFS(Tableau13[[#This Row],[Jours]]="W","Talon",Tableau13[[#This Row],[Colonne1]]="HP","Consommation normale",E12700="HC","Talon")</f>
        <v>#VALUE!</v>
      </c>
      <c r="E12700" s="3" t="e" cm="1">
        <f t="array" ref="E127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01" spans="3:5">
      <c r="C12701" t="e">
        <f>IF(WEEKDAY(#REF!,11)&gt;5,"W","S")</f>
        <v>#REF!</v>
      </c>
      <c r="D12701" t="e" cm="1">
        <f t="array" ref="D12701">_xlfn.IFS(Tableau13[[#This Row],[Jours]]="W","Talon",Tableau13[[#This Row],[Colonne1]]="HP","Consommation normale",E12701="HC","Talon")</f>
        <v>#VALUE!</v>
      </c>
      <c r="E12701" s="3" t="e" cm="1">
        <f t="array" ref="E127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02" spans="3:5">
      <c r="C12702" t="e">
        <f>IF(WEEKDAY(#REF!,11)&gt;5,"W","S")</f>
        <v>#REF!</v>
      </c>
      <c r="D12702" t="e" cm="1">
        <f t="array" ref="D12702">_xlfn.IFS(Tableau13[[#This Row],[Jours]]="W","Talon",Tableau13[[#This Row],[Colonne1]]="HP","Consommation normale",E12702="HC","Talon")</f>
        <v>#VALUE!</v>
      </c>
      <c r="E12702" s="3" t="e" cm="1">
        <f t="array" ref="E127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03" spans="3:5">
      <c r="C12703" t="e">
        <f>IF(WEEKDAY(#REF!,11)&gt;5,"W","S")</f>
        <v>#REF!</v>
      </c>
      <c r="D12703" t="e" cm="1">
        <f t="array" ref="D12703">_xlfn.IFS(Tableau13[[#This Row],[Jours]]="W","Talon",Tableau13[[#This Row],[Colonne1]]="HP","Consommation normale",E12703="HC","Talon")</f>
        <v>#VALUE!</v>
      </c>
      <c r="E12703" s="3" t="e" cm="1">
        <f t="array" ref="E127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04" spans="3:5">
      <c r="C12704" t="e">
        <f>IF(WEEKDAY(#REF!,11)&gt;5,"W","S")</f>
        <v>#REF!</v>
      </c>
      <c r="D12704" t="e" cm="1">
        <f t="array" ref="D12704">_xlfn.IFS(Tableau13[[#This Row],[Jours]]="W","Talon",Tableau13[[#This Row],[Colonne1]]="HP","Consommation normale",E12704="HC","Talon")</f>
        <v>#VALUE!</v>
      </c>
      <c r="E12704" s="3" t="e" cm="1">
        <f t="array" ref="E127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05" spans="3:5">
      <c r="C12705" t="e">
        <f>IF(WEEKDAY(#REF!,11)&gt;5,"W","S")</f>
        <v>#REF!</v>
      </c>
      <c r="D12705" t="e" cm="1">
        <f t="array" ref="D12705">_xlfn.IFS(Tableau13[[#This Row],[Jours]]="W","Talon",Tableau13[[#This Row],[Colonne1]]="HP","Consommation normale",E12705="HC","Talon")</f>
        <v>#VALUE!</v>
      </c>
      <c r="E12705" s="3" t="e" cm="1">
        <f t="array" ref="E127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06" spans="3:5">
      <c r="C12706" t="e">
        <f>IF(WEEKDAY(#REF!,11)&gt;5,"W","S")</f>
        <v>#REF!</v>
      </c>
      <c r="D12706" t="e" cm="1">
        <f t="array" ref="D12706">_xlfn.IFS(Tableau13[[#This Row],[Jours]]="W","Talon",Tableau13[[#This Row],[Colonne1]]="HP","Consommation normale",E12706="HC","Talon")</f>
        <v>#VALUE!</v>
      </c>
      <c r="E12706" s="3" t="e" cm="1">
        <f t="array" ref="E127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07" spans="3:5">
      <c r="C12707" t="e">
        <f>IF(WEEKDAY(#REF!,11)&gt;5,"W","S")</f>
        <v>#REF!</v>
      </c>
      <c r="D12707" t="e" cm="1">
        <f t="array" ref="D12707">_xlfn.IFS(Tableau13[[#This Row],[Jours]]="W","Talon",Tableau13[[#This Row],[Colonne1]]="HP","Consommation normale",E12707="HC","Talon")</f>
        <v>#VALUE!</v>
      </c>
      <c r="E12707" s="3" t="e" cm="1">
        <f t="array" ref="E127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08" spans="3:5">
      <c r="C12708" t="e">
        <f>IF(WEEKDAY(#REF!,11)&gt;5,"W","S")</f>
        <v>#REF!</v>
      </c>
      <c r="D12708" t="e" cm="1">
        <f t="array" ref="D12708">_xlfn.IFS(Tableau13[[#This Row],[Jours]]="W","Talon",Tableau13[[#This Row],[Colonne1]]="HP","Consommation normale",E12708="HC","Talon")</f>
        <v>#VALUE!</v>
      </c>
      <c r="E12708" s="3" t="e" cm="1">
        <f t="array" ref="E127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09" spans="3:5">
      <c r="C12709" t="e">
        <f>IF(WEEKDAY(#REF!,11)&gt;5,"W","S")</f>
        <v>#REF!</v>
      </c>
      <c r="D12709" t="e" cm="1">
        <f t="array" ref="D12709">_xlfn.IFS(Tableau13[[#This Row],[Jours]]="W","Talon",Tableau13[[#This Row],[Colonne1]]="HP","Consommation normale",E12709="HC","Talon")</f>
        <v>#VALUE!</v>
      </c>
      <c r="E12709" s="3" t="e" cm="1">
        <f t="array" ref="E127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10" spans="3:5">
      <c r="C12710" t="e">
        <f>IF(WEEKDAY(#REF!,11)&gt;5,"W","S")</f>
        <v>#REF!</v>
      </c>
      <c r="D12710" t="e" cm="1">
        <f t="array" ref="D12710">_xlfn.IFS(Tableau13[[#This Row],[Jours]]="W","Talon",Tableau13[[#This Row],[Colonne1]]="HP","Consommation normale",E12710="HC","Talon")</f>
        <v>#VALUE!</v>
      </c>
      <c r="E12710" s="3" t="e" cm="1">
        <f t="array" ref="E127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11" spans="3:5">
      <c r="C12711" t="e">
        <f>IF(WEEKDAY(#REF!,11)&gt;5,"W","S")</f>
        <v>#REF!</v>
      </c>
      <c r="D12711" t="e" cm="1">
        <f t="array" ref="D12711">_xlfn.IFS(Tableau13[[#This Row],[Jours]]="W","Talon",Tableau13[[#This Row],[Colonne1]]="HP","Consommation normale",E12711="HC","Talon")</f>
        <v>#VALUE!</v>
      </c>
      <c r="E12711" s="3" t="e" cm="1">
        <f t="array" ref="E127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12" spans="3:5">
      <c r="C12712" t="e">
        <f>IF(WEEKDAY(#REF!,11)&gt;5,"W","S")</f>
        <v>#REF!</v>
      </c>
      <c r="D12712" t="e" cm="1">
        <f t="array" ref="D12712">_xlfn.IFS(Tableau13[[#This Row],[Jours]]="W","Talon",Tableau13[[#This Row],[Colonne1]]="HP","Consommation normale",E12712="HC","Talon")</f>
        <v>#VALUE!</v>
      </c>
      <c r="E12712" s="3" t="e" cm="1">
        <f t="array" ref="E127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13" spans="3:5">
      <c r="C12713" t="e">
        <f>IF(WEEKDAY(#REF!,11)&gt;5,"W","S")</f>
        <v>#REF!</v>
      </c>
      <c r="D12713" t="e" cm="1">
        <f t="array" ref="D12713">_xlfn.IFS(Tableau13[[#This Row],[Jours]]="W","Talon",Tableau13[[#This Row],[Colonne1]]="HP","Consommation normale",E12713="HC","Talon")</f>
        <v>#VALUE!</v>
      </c>
      <c r="E12713" s="3" t="e" cm="1">
        <f t="array" ref="E127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14" spans="3:5">
      <c r="C12714" t="e">
        <f>IF(WEEKDAY(#REF!,11)&gt;5,"W","S")</f>
        <v>#REF!</v>
      </c>
      <c r="D12714" t="e" cm="1">
        <f t="array" ref="D12714">_xlfn.IFS(Tableau13[[#This Row],[Jours]]="W","Talon",Tableau13[[#This Row],[Colonne1]]="HP","Consommation normale",E12714="HC","Talon")</f>
        <v>#VALUE!</v>
      </c>
      <c r="E12714" s="3" t="e" cm="1">
        <f t="array" ref="E127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15" spans="3:5">
      <c r="C12715" t="e">
        <f>IF(WEEKDAY(#REF!,11)&gt;5,"W","S")</f>
        <v>#REF!</v>
      </c>
      <c r="D12715" t="e" cm="1">
        <f t="array" ref="D12715">_xlfn.IFS(Tableau13[[#This Row],[Jours]]="W","Talon",Tableau13[[#This Row],[Colonne1]]="HP","Consommation normale",E12715="HC","Talon")</f>
        <v>#VALUE!</v>
      </c>
      <c r="E12715" s="3" t="e" cm="1">
        <f t="array" ref="E127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16" spans="3:5">
      <c r="C12716" t="e">
        <f>IF(WEEKDAY(#REF!,11)&gt;5,"W","S")</f>
        <v>#REF!</v>
      </c>
      <c r="D12716" t="e" cm="1">
        <f t="array" ref="D12716">_xlfn.IFS(Tableau13[[#This Row],[Jours]]="W","Talon",Tableau13[[#This Row],[Colonne1]]="HP","Consommation normale",E12716="HC","Talon")</f>
        <v>#VALUE!</v>
      </c>
      <c r="E12716" s="3" t="e" cm="1">
        <f t="array" ref="E127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17" spans="3:5">
      <c r="C12717" t="e">
        <f>IF(WEEKDAY(#REF!,11)&gt;5,"W","S")</f>
        <v>#REF!</v>
      </c>
      <c r="D12717" t="e" cm="1">
        <f t="array" ref="D12717">_xlfn.IFS(Tableau13[[#This Row],[Jours]]="W","Talon",Tableau13[[#This Row],[Colonne1]]="HP","Consommation normale",E12717="HC","Talon")</f>
        <v>#VALUE!</v>
      </c>
      <c r="E12717" s="3" t="e" cm="1">
        <f t="array" ref="E127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18" spans="3:5">
      <c r="C12718" t="e">
        <f>IF(WEEKDAY(#REF!,11)&gt;5,"W","S")</f>
        <v>#REF!</v>
      </c>
      <c r="D12718" t="e" cm="1">
        <f t="array" ref="D12718">_xlfn.IFS(Tableau13[[#This Row],[Jours]]="W","Talon",Tableau13[[#This Row],[Colonne1]]="HP","Consommation normale",E12718="HC","Talon")</f>
        <v>#VALUE!</v>
      </c>
      <c r="E12718" s="3" t="e" cm="1">
        <f t="array" ref="E127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19" spans="3:5">
      <c r="C12719" t="e">
        <f>IF(WEEKDAY(#REF!,11)&gt;5,"W","S")</f>
        <v>#REF!</v>
      </c>
      <c r="D12719" t="e" cm="1">
        <f t="array" ref="D12719">_xlfn.IFS(Tableau13[[#This Row],[Jours]]="W","Talon",Tableau13[[#This Row],[Colonne1]]="HP","Consommation normale",E12719="HC","Talon")</f>
        <v>#VALUE!</v>
      </c>
      <c r="E12719" s="3" t="e" cm="1">
        <f t="array" ref="E127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20" spans="3:5">
      <c r="C12720" t="e">
        <f>IF(WEEKDAY(#REF!,11)&gt;5,"W","S")</f>
        <v>#REF!</v>
      </c>
      <c r="D12720" t="e" cm="1">
        <f t="array" ref="D12720">_xlfn.IFS(Tableau13[[#This Row],[Jours]]="W","Talon",Tableau13[[#This Row],[Colonne1]]="HP","Consommation normale",E12720="HC","Talon")</f>
        <v>#VALUE!</v>
      </c>
      <c r="E12720" s="3" t="e" cm="1">
        <f t="array" ref="E127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21" spans="3:5">
      <c r="C12721" t="e">
        <f>IF(WEEKDAY(#REF!,11)&gt;5,"W","S")</f>
        <v>#REF!</v>
      </c>
      <c r="D12721" t="e" cm="1">
        <f t="array" ref="D12721">_xlfn.IFS(Tableau13[[#This Row],[Jours]]="W","Talon",Tableau13[[#This Row],[Colonne1]]="HP","Consommation normale",E12721="HC","Talon")</f>
        <v>#VALUE!</v>
      </c>
      <c r="E12721" s="3" t="e" cm="1">
        <f t="array" ref="E127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22" spans="3:5">
      <c r="C12722" t="e">
        <f>IF(WEEKDAY(#REF!,11)&gt;5,"W","S")</f>
        <v>#REF!</v>
      </c>
      <c r="D12722" t="e" cm="1">
        <f t="array" ref="D12722">_xlfn.IFS(Tableau13[[#This Row],[Jours]]="W","Talon",Tableau13[[#This Row],[Colonne1]]="HP","Consommation normale",E12722="HC","Talon")</f>
        <v>#VALUE!</v>
      </c>
      <c r="E12722" s="3" t="e" cm="1">
        <f t="array" ref="E127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23" spans="3:5">
      <c r="C12723" t="e">
        <f>IF(WEEKDAY(#REF!,11)&gt;5,"W","S")</f>
        <v>#REF!</v>
      </c>
      <c r="D12723" t="e" cm="1">
        <f t="array" ref="D12723">_xlfn.IFS(Tableau13[[#This Row],[Jours]]="W","Talon",Tableau13[[#This Row],[Colonne1]]="HP","Consommation normale",E12723="HC","Talon")</f>
        <v>#VALUE!</v>
      </c>
      <c r="E12723" s="3" t="e" cm="1">
        <f t="array" ref="E127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24" spans="3:5">
      <c r="C12724" t="e">
        <f>IF(WEEKDAY(#REF!,11)&gt;5,"W","S")</f>
        <v>#REF!</v>
      </c>
      <c r="D12724" t="e" cm="1">
        <f t="array" ref="D12724">_xlfn.IFS(Tableau13[[#This Row],[Jours]]="W","Talon",Tableau13[[#This Row],[Colonne1]]="HP","Consommation normale",E12724="HC","Talon")</f>
        <v>#VALUE!</v>
      </c>
      <c r="E12724" s="3" t="e" cm="1">
        <f t="array" ref="E127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25" spans="3:5">
      <c r="C12725" t="e">
        <f>IF(WEEKDAY(#REF!,11)&gt;5,"W","S")</f>
        <v>#REF!</v>
      </c>
      <c r="D12725" t="e" cm="1">
        <f t="array" ref="D12725">_xlfn.IFS(Tableau13[[#This Row],[Jours]]="W","Talon",Tableau13[[#This Row],[Colonne1]]="HP","Consommation normale",E12725="HC","Talon")</f>
        <v>#VALUE!</v>
      </c>
      <c r="E12725" s="3" t="e" cm="1">
        <f t="array" ref="E127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26" spans="3:5">
      <c r="C12726" t="e">
        <f>IF(WEEKDAY(#REF!,11)&gt;5,"W","S")</f>
        <v>#REF!</v>
      </c>
      <c r="D12726" t="e" cm="1">
        <f t="array" ref="D12726">_xlfn.IFS(Tableau13[[#This Row],[Jours]]="W","Talon",Tableau13[[#This Row],[Colonne1]]="HP","Consommation normale",E12726="HC","Talon")</f>
        <v>#VALUE!</v>
      </c>
      <c r="E12726" s="3" t="e" cm="1">
        <f t="array" ref="E127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27" spans="3:5">
      <c r="C12727" t="e">
        <f>IF(WEEKDAY(#REF!,11)&gt;5,"W","S")</f>
        <v>#REF!</v>
      </c>
      <c r="D12727" t="e" cm="1">
        <f t="array" ref="D12727">_xlfn.IFS(Tableau13[[#This Row],[Jours]]="W","Talon",Tableau13[[#This Row],[Colonne1]]="HP","Consommation normale",E12727="HC","Talon")</f>
        <v>#VALUE!</v>
      </c>
      <c r="E12727" s="3" t="e" cm="1">
        <f t="array" ref="E127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28" spans="3:5">
      <c r="C12728" t="e">
        <f>IF(WEEKDAY(#REF!,11)&gt;5,"W","S")</f>
        <v>#REF!</v>
      </c>
      <c r="D12728" t="e" cm="1">
        <f t="array" ref="D12728">_xlfn.IFS(Tableau13[[#This Row],[Jours]]="W","Talon",Tableau13[[#This Row],[Colonne1]]="HP","Consommation normale",E12728="HC","Talon")</f>
        <v>#VALUE!</v>
      </c>
      <c r="E12728" s="3" t="e" cm="1">
        <f t="array" ref="E127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29" spans="3:5">
      <c r="C12729" t="e">
        <f>IF(WEEKDAY(#REF!,11)&gt;5,"W","S")</f>
        <v>#REF!</v>
      </c>
      <c r="D12729" t="e" cm="1">
        <f t="array" ref="D12729">_xlfn.IFS(Tableau13[[#This Row],[Jours]]="W","Talon",Tableau13[[#This Row],[Colonne1]]="HP","Consommation normale",E12729="HC","Talon")</f>
        <v>#VALUE!</v>
      </c>
      <c r="E12729" s="3" t="e" cm="1">
        <f t="array" ref="E127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30" spans="3:5">
      <c r="C12730" t="e">
        <f>IF(WEEKDAY(#REF!,11)&gt;5,"W","S")</f>
        <v>#REF!</v>
      </c>
      <c r="D12730" t="e" cm="1">
        <f t="array" ref="D12730">_xlfn.IFS(Tableau13[[#This Row],[Jours]]="W","Talon",Tableau13[[#This Row],[Colonne1]]="HP","Consommation normale",E12730="HC","Talon")</f>
        <v>#VALUE!</v>
      </c>
      <c r="E12730" s="3" t="e" cm="1">
        <f t="array" ref="E127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31" spans="3:5">
      <c r="C12731" t="e">
        <f>IF(WEEKDAY(#REF!,11)&gt;5,"W","S")</f>
        <v>#REF!</v>
      </c>
      <c r="D12731" t="e" cm="1">
        <f t="array" ref="D12731">_xlfn.IFS(Tableau13[[#This Row],[Jours]]="W","Talon",Tableau13[[#This Row],[Colonne1]]="HP","Consommation normale",E12731="HC","Talon")</f>
        <v>#VALUE!</v>
      </c>
      <c r="E12731" s="3" t="e" cm="1">
        <f t="array" ref="E127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32" spans="3:5">
      <c r="C12732" t="e">
        <f>IF(WEEKDAY(#REF!,11)&gt;5,"W","S")</f>
        <v>#REF!</v>
      </c>
      <c r="D12732" t="e" cm="1">
        <f t="array" ref="D12732">_xlfn.IFS(Tableau13[[#This Row],[Jours]]="W","Talon",Tableau13[[#This Row],[Colonne1]]="HP","Consommation normale",E12732="HC","Talon")</f>
        <v>#VALUE!</v>
      </c>
      <c r="E12732" s="3" t="e" cm="1">
        <f t="array" ref="E127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33" spans="3:5">
      <c r="C12733" t="e">
        <f>IF(WEEKDAY(#REF!,11)&gt;5,"W","S")</f>
        <v>#REF!</v>
      </c>
      <c r="D12733" t="e" cm="1">
        <f t="array" ref="D12733">_xlfn.IFS(Tableau13[[#This Row],[Jours]]="W","Talon",Tableau13[[#This Row],[Colonne1]]="HP","Consommation normale",E12733="HC","Talon")</f>
        <v>#VALUE!</v>
      </c>
      <c r="E12733" s="3" t="e" cm="1">
        <f t="array" ref="E127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34" spans="3:5">
      <c r="C12734" t="e">
        <f>IF(WEEKDAY(#REF!,11)&gt;5,"W","S")</f>
        <v>#REF!</v>
      </c>
      <c r="D12734" t="e" cm="1">
        <f t="array" ref="D12734">_xlfn.IFS(Tableau13[[#This Row],[Jours]]="W","Talon",Tableau13[[#This Row],[Colonne1]]="HP","Consommation normale",E12734="HC","Talon")</f>
        <v>#VALUE!</v>
      </c>
      <c r="E12734" s="3" t="e" cm="1">
        <f t="array" ref="E127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35" spans="3:5">
      <c r="C12735" t="e">
        <f>IF(WEEKDAY(#REF!,11)&gt;5,"W","S")</f>
        <v>#REF!</v>
      </c>
      <c r="D12735" t="e" cm="1">
        <f t="array" ref="D12735">_xlfn.IFS(Tableau13[[#This Row],[Jours]]="W","Talon",Tableau13[[#This Row],[Colonne1]]="HP","Consommation normale",E12735="HC","Talon")</f>
        <v>#VALUE!</v>
      </c>
      <c r="E12735" s="3" t="e" cm="1">
        <f t="array" ref="E127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36" spans="3:5">
      <c r="C12736" t="e">
        <f>IF(WEEKDAY(#REF!,11)&gt;5,"W","S")</f>
        <v>#REF!</v>
      </c>
      <c r="D12736" t="e" cm="1">
        <f t="array" ref="D12736">_xlfn.IFS(Tableau13[[#This Row],[Jours]]="W","Talon",Tableau13[[#This Row],[Colonne1]]="HP","Consommation normale",E12736="HC","Talon")</f>
        <v>#VALUE!</v>
      </c>
      <c r="E12736" s="3" t="e" cm="1">
        <f t="array" ref="E127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37" spans="3:5">
      <c r="C12737" t="e">
        <f>IF(WEEKDAY(#REF!,11)&gt;5,"W","S")</f>
        <v>#REF!</v>
      </c>
      <c r="D12737" t="e" cm="1">
        <f t="array" ref="D12737">_xlfn.IFS(Tableau13[[#This Row],[Jours]]="W","Talon",Tableau13[[#This Row],[Colonne1]]="HP","Consommation normale",E12737="HC","Talon")</f>
        <v>#VALUE!</v>
      </c>
      <c r="E12737" s="3" t="e" cm="1">
        <f t="array" ref="E127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38" spans="3:5">
      <c r="C12738" t="e">
        <f>IF(WEEKDAY(#REF!,11)&gt;5,"W","S")</f>
        <v>#REF!</v>
      </c>
      <c r="D12738" t="e" cm="1">
        <f t="array" ref="D12738">_xlfn.IFS(Tableau13[[#This Row],[Jours]]="W","Talon",Tableau13[[#This Row],[Colonne1]]="HP","Consommation normale",E12738="HC","Talon")</f>
        <v>#VALUE!</v>
      </c>
      <c r="E12738" s="3" t="e" cm="1">
        <f t="array" ref="E127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39" spans="3:5">
      <c r="C12739" t="e">
        <f>IF(WEEKDAY(#REF!,11)&gt;5,"W","S")</f>
        <v>#REF!</v>
      </c>
      <c r="D12739" t="e" cm="1">
        <f t="array" ref="D12739">_xlfn.IFS(Tableau13[[#This Row],[Jours]]="W","Talon",Tableau13[[#This Row],[Colonne1]]="HP","Consommation normale",E12739="HC","Talon")</f>
        <v>#VALUE!</v>
      </c>
      <c r="E12739" s="3" t="e" cm="1">
        <f t="array" ref="E127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40" spans="3:5">
      <c r="C12740" t="e">
        <f>IF(WEEKDAY(#REF!,11)&gt;5,"W","S")</f>
        <v>#REF!</v>
      </c>
      <c r="D12740" t="e" cm="1">
        <f t="array" ref="D12740">_xlfn.IFS(Tableau13[[#This Row],[Jours]]="W","Talon",Tableau13[[#This Row],[Colonne1]]="HP","Consommation normale",E12740="HC","Talon")</f>
        <v>#VALUE!</v>
      </c>
      <c r="E12740" s="3" t="e" cm="1">
        <f t="array" ref="E127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41" spans="3:5">
      <c r="C12741" t="e">
        <f>IF(WEEKDAY(#REF!,11)&gt;5,"W","S")</f>
        <v>#REF!</v>
      </c>
      <c r="D12741" t="e" cm="1">
        <f t="array" ref="D12741">_xlfn.IFS(Tableau13[[#This Row],[Jours]]="W","Talon",Tableau13[[#This Row],[Colonne1]]="HP","Consommation normale",E12741="HC","Talon")</f>
        <v>#VALUE!</v>
      </c>
      <c r="E12741" s="3" t="e" cm="1">
        <f t="array" ref="E127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42" spans="3:5">
      <c r="C12742" t="e">
        <f>IF(WEEKDAY(#REF!,11)&gt;5,"W","S")</f>
        <v>#REF!</v>
      </c>
      <c r="D12742" t="e" cm="1">
        <f t="array" ref="D12742">_xlfn.IFS(Tableau13[[#This Row],[Jours]]="W","Talon",Tableau13[[#This Row],[Colonne1]]="HP","Consommation normale",E12742="HC","Talon")</f>
        <v>#VALUE!</v>
      </c>
      <c r="E12742" s="3" t="e" cm="1">
        <f t="array" ref="E127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43" spans="3:5">
      <c r="C12743" t="e">
        <f>IF(WEEKDAY(#REF!,11)&gt;5,"W","S")</f>
        <v>#REF!</v>
      </c>
      <c r="D12743" t="e" cm="1">
        <f t="array" ref="D12743">_xlfn.IFS(Tableau13[[#This Row],[Jours]]="W","Talon",Tableau13[[#This Row],[Colonne1]]="HP","Consommation normale",E12743="HC","Talon")</f>
        <v>#VALUE!</v>
      </c>
      <c r="E12743" s="3" t="e" cm="1">
        <f t="array" ref="E127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44" spans="3:5">
      <c r="C12744" t="e">
        <f>IF(WEEKDAY(#REF!,11)&gt;5,"W","S")</f>
        <v>#REF!</v>
      </c>
      <c r="D12744" t="e" cm="1">
        <f t="array" ref="D12744">_xlfn.IFS(Tableau13[[#This Row],[Jours]]="W","Talon",Tableau13[[#This Row],[Colonne1]]="HP","Consommation normale",E12744="HC","Talon")</f>
        <v>#VALUE!</v>
      </c>
      <c r="E12744" s="3" t="e" cm="1">
        <f t="array" ref="E127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45" spans="3:5">
      <c r="C12745" t="e">
        <f>IF(WEEKDAY(#REF!,11)&gt;5,"W","S")</f>
        <v>#REF!</v>
      </c>
      <c r="D12745" t="e" cm="1">
        <f t="array" ref="D12745">_xlfn.IFS(Tableau13[[#This Row],[Jours]]="W","Talon",Tableau13[[#This Row],[Colonne1]]="HP","Consommation normale",E12745="HC","Talon")</f>
        <v>#VALUE!</v>
      </c>
      <c r="E12745" s="3" t="e" cm="1">
        <f t="array" ref="E127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46" spans="3:5">
      <c r="C12746" t="e">
        <f>IF(WEEKDAY(#REF!,11)&gt;5,"W","S")</f>
        <v>#REF!</v>
      </c>
      <c r="D12746" t="e" cm="1">
        <f t="array" ref="D12746">_xlfn.IFS(Tableau13[[#This Row],[Jours]]="W","Talon",Tableau13[[#This Row],[Colonne1]]="HP","Consommation normale",E12746="HC","Talon")</f>
        <v>#VALUE!</v>
      </c>
      <c r="E12746" s="3" t="e" cm="1">
        <f t="array" ref="E127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47" spans="3:5">
      <c r="C12747" t="e">
        <f>IF(WEEKDAY(#REF!,11)&gt;5,"W","S")</f>
        <v>#REF!</v>
      </c>
      <c r="D12747" t="e" cm="1">
        <f t="array" ref="D12747">_xlfn.IFS(Tableau13[[#This Row],[Jours]]="W","Talon",Tableau13[[#This Row],[Colonne1]]="HP","Consommation normale",E12747="HC","Talon")</f>
        <v>#VALUE!</v>
      </c>
      <c r="E12747" s="3" t="e" cm="1">
        <f t="array" ref="E127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48" spans="3:5">
      <c r="C12748" t="e">
        <f>IF(WEEKDAY(#REF!,11)&gt;5,"W","S")</f>
        <v>#REF!</v>
      </c>
      <c r="D12748" t="e" cm="1">
        <f t="array" ref="D12748">_xlfn.IFS(Tableau13[[#This Row],[Jours]]="W","Talon",Tableau13[[#This Row],[Colonne1]]="HP","Consommation normale",E12748="HC","Talon")</f>
        <v>#VALUE!</v>
      </c>
      <c r="E12748" s="3" t="e" cm="1">
        <f t="array" ref="E127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49" spans="3:5">
      <c r="C12749" t="e">
        <f>IF(WEEKDAY(#REF!,11)&gt;5,"W","S")</f>
        <v>#REF!</v>
      </c>
      <c r="D12749" t="e" cm="1">
        <f t="array" ref="D12749">_xlfn.IFS(Tableau13[[#This Row],[Jours]]="W","Talon",Tableau13[[#This Row],[Colonne1]]="HP","Consommation normale",E12749="HC","Talon")</f>
        <v>#VALUE!</v>
      </c>
      <c r="E12749" s="3" t="e" cm="1">
        <f t="array" ref="E127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50" spans="3:5">
      <c r="C12750" t="e">
        <f>IF(WEEKDAY(#REF!,11)&gt;5,"W","S")</f>
        <v>#REF!</v>
      </c>
      <c r="D12750" t="e" cm="1">
        <f t="array" ref="D12750">_xlfn.IFS(Tableau13[[#This Row],[Jours]]="W","Talon",Tableau13[[#This Row],[Colonne1]]="HP","Consommation normale",E12750="HC","Talon")</f>
        <v>#VALUE!</v>
      </c>
      <c r="E12750" s="3" t="e" cm="1">
        <f t="array" ref="E127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51" spans="3:5">
      <c r="C12751" t="e">
        <f>IF(WEEKDAY(#REF!,11)&gt;5,"W","S")</f>
        <v>#REF!</v>
      </c>
      <c r="D12751" t="e" cm="1">
        <f t="array" ref="D12751">_xlfn.IFS(Tableau13[[#This Row],[Jours]]="W","Talon",Tableau13[[#This Row],[Colonne1]]="HP","Consommation normale",E12751="HC","Talon")</f>
        <v>#VALUE!</v>
      </c>
      <c r="E12751" s="3" t="e" cm="1">
        <f t="array" ref="E127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52" spans="3:5">
      <c r="C12752" t="e">
        <f>IF(WEEKDAY(#REF!,11)&gt;5,"W","S")</f>
        <v>#REF!</v>
      </c>
      <c r="D12752" t="e" cm="1">
        <f t="array" ref="D12752">_xlfn.IFS(Tableau13[[#This Row],[Jours]]="W","Talon",Tableau13[[#This Row],[Colonne1]]="HP","Consommation normale",E12752="HC","Talon")</f>
        <v>#VALUE!</v>
      </c>
      <c r="E12752" s="3" t="e" cm="1">
        <f t="array" ref="E127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53" spans="3:5">
      <c r="C12753" t="e">
        <f>IF(WEEKDAY(#REF!,11)&gt;5,"W","S")</f>
        <v>#REF!</v>
      </c>
      <c r="D12753" t="e" cm="1">
        <f t="array" ref="D12753">_xlfn.IFS(Tableau13[[#This Row],[Jours]]="W","Talon",Tableau13[[#This Row],[Colonne1]]="HP","Consommation normale",E12753="HC","Talon")</f>
        <v>#VALUE!</v>
      </c>
      <c r="E12753" s="3" t="e" cm="1">
        <f t="array" ref="E127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54" spans="3:5">
      <c r="C12754" t="e">
        <f>IF(WEEKDAY(#REF!,11)&gt;5,"W","S")</f>
        <v>#REF!</v>
      </c>
      <c r="D12754" t="e" cm="1">
        <f t="array" ref="D12754">_xlfn.IFS(Tableau13[[#This Row],[Jours]]="W","Talon",Tableau13[[#This Row],[Colonne1]]="HP","Consommation normale",E12754="HC","Talon")</f>
        <v>#VALUE!</v>
      </c>
      <c r="E12754" s="3" t="e" cm="1">
        <f t="array" ref="E127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55" spans="3:5">
      <c r="C12755" t="e">
        <f>IF(WEEKDAY(#REF!,11)&gt;5,"W","S")</f>
        <v>#REF!</v>
      </c>
      <c r="D12755" t="e" cm="1">
        <f t="array" ref="D12755">_xlfn.IFS(Tableau13[[#This Row],[Jours]]="W","Talon",Tableau13[[#This Row],[Colonne1]]="HP","Consommation normale",E12755="HC","Talon")</f>
        <v>#VALUE!</v>
      </c>
      <c r="E12755" s="3" t="e" cm="1">
        <f t="array" ref="E127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56" spans="3:5">
      <c r="C12756" t="e">
        <f>IF(WEEKDAY(#REF!,11)&gt;5,"W","S")</f>
        <v>#REF!</v>
      </c>
      <c r="D12756" t="e" cm="1">
        <f t="array" ref="D12756">_xlfn.IFS(Tableau13[[#This Row],[Jours]]="W","Talon",Tableau13[[#This Row],[Colonne1]]="HP","Consommation normale",E12756="HC","Talon")</f>
        <v>#VALUE!</v>
      </c>
      <c r="E12756" s="3" t="e" cm="1">
        <f t="array" ref="E127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57" spans="3:5">
      <c r="C12757" t="e">
        <f>IF(WEEKDAY(#REF!,11)&gt;5,"W","S")</f>
        <v>#REF!</v>
      </c>
      <c r="D12757" t="e" cm="1">
        <f t="array" ref="D12757">_xlfn.IFS(Tableau13[[#This Row],[Jours]]="W","Talon",Tableau13[[#This Row],[Colonne1]]="HP","Consommation normale",E12757="HC","Talon")</f>
        <v>#VALUE!</v>
      </c>
      <c r="E12757" s="3" t="e" cm="1">
        <f t="array" ref="E127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58" spans="3:5">
      <c r="C12758" t="e">
        <f>IF(WEEKDAY(#REF!,11)&gt;5,"W","S")</f>
        <v>#REF!</v>
      </c>
      <c r="D12758" t="e" cm="1">
        <f t="array" ref="D12758">_xlfn.IFS(Tableau13[[#This Row],[Jours]]="W","Talon",Tableau13[[#This Row],[Colonne1]]="HP","Consommation normale",E12758="HC","Talon")</f>
        <v>#VALUE!</v>
      </c>
      <c r="E12758" s="3" t="e" cm="1">
        <f t="array" ref="E127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59" spans="3:5">
      <c r="C12759" t="e">
        <f>IF(WEEKDAY(#REF!,11)&gt;5,"W","S")</f>
        <v>#REF!</v>
      </c>
      <c r="D12759" t="e" cm="1">
        <f t="array" ref="D12759">_xlfn.IFS(Tableau13[[#This Row],[Jours]]="W","Talon",Tableau13[[#This Row],[Colonne1]]="HP","Consommation normale",E12759="HC","Talon")</f>
        <v>#VALUE!</v>
      </c>
      <c r="E12759" s="3" t="e" cm="1">
        <f t="array" ref="E127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60" spans="3:5">
      <c r="C12760" t="e">
        <f>IF(WEEKDAY(#REF!,11)&gt;5,"W","S")</f>
        <v>#REF!</v>
      </c>
      <c r="D12760" t="e" cm="1">
        <f t="array" ref="D12760">_xlfn.IFS(Tableau13[[#This Row],[Jours]]="W","Talon",Tableau13[[#This Row],[Colonne1]]="HP","Consommation normale",E12760="HC","Talon")</f>
        <v>#VALUE!</v>
      </c>
      <c r="E12760" s="3" t="e" cm="1">
        <f t="array" ref="E127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61" spans="3:5">
      <c r="C12761" t="e">
        <f>IF(WEEKDAY(#REF!,11)&gt;5,"W","S")</f>
        <v>#REF!</v>
      </c>
      <c r="D12761" t="e" cm="1">
        <f t="array" ref="D12761">_xlfn.IFS(Tableau13[[#This Row],[Jours]]="W","Talon",Tableau13[[#This Row],[Colonne1]]="HP","Consommation normale",E12761="HC","Talon")</f>
        <v>#VALUE!</v>
      </c>
      <c r="E12761" s="3" t="e" cm="1">
        <f t="array" ref="E127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62" spans="3:5">
      <c r="C12762" t="e">
        <f>IF(WEEKDAY(#REF!,11)&gt;5,"W","S")</f>
        <v>#REF!</v>
      </c>
      <c r="D12762" t="e" cm="1">
        <f t="array" ref="D12762">_xlfn.IFS(Tableau13[[#This Row],[Jours]]="W","Talon",Tableau13[[#This Row],[Colonne1]]="HP","Consommation normale",E12762="HC","Talon")</f>
        <v>#VALUE!</v>
      </c>
      <c r="E12762" s="3" t="e" cm="1">
        <f t="array" ref="E127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63" spans="3:5">
      <c r="C12763" t="e">
        <f>IF(WEEKDAY(#REF!,11)&gt;5,"W","S")</f>
        <v>#REF!</v>
      </c>
      <c r="D12763" t="e" cm="1">
        <f t="array" ref="D12763">_xlfn.IFS(Tableau13[[#This Row],[Jours]]="W","Talon",Tableau13[[#This Row],[Colonne1]]="HP","Consommation normale",E12763="HC","Talon")</f>
        <v>#VALUE!</v>
      </c>
      <c r="E12763" s="3" t="e" cm="1">
        <f t="array" ref="E127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64" spans="3:5">
      <c r="C12764" t="e">
        <f>IF(WEEKDAY(#REF!,11)&gt;5,"W","S")</f>
        <v>#REF!</v>
      </c>
      <c r="D12764" t="e" cm="1">
        <f t="array" ref="D12764">_xlfn.IFS(Tableau13[[#This Row],[Jours]]="W","Talon",Tableau13[[#This Row],[Colonne1]]="HP","Consommation normale",E12764="HC","Talon")</f>
        <v>#VALUE!</v>
      </c>
      <c r="E12764" s="3" t="e" cm="1">
        <f t="array" ref="E127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65" spans="3:5">
      <c r="C12765" t="e">
        <f>IF(WEEKDAY(#REF!,11)&gt;5,"W","S")</f>
        <v>#REF!</v>
      </c>
      <c r="D12765" t="e" cm="1">
        <f t="array" ref="D12765">_xlfn.IFS(Tableau13[[#This Row],[Jours]]="W","Talon",Tableau13[[#This Row],[Colonne1]]="HP","Consommation normale",E12765="HC","Talon")</f>
        <v>#VALUE!</v>
      </c>
      <c r="E12765" s="3" t="e" cm="1">
        <f t="array" ref="E127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66" spans="3:5">
      <c r="C12766" t="e">
        <f>IF(WEEKDAY(#REF!,11)&gt;5,"W","S")</f>
        <v>#REF!</v>
      </c>
      <c r="D12766" t="e" cm="1">
        <f t="array" ref="D12766">_xlfn.IFS(Tableau13[[#This Row],[Jours]]="W","Talon",Tableau13[[#This Row],[Colonne1]]="HP","Consommation normale",E12766="HC","Talon")</f>
        <v>#VALUE!</v>
      </c>
      <c r="E12766" s="3" t="e" cm="1">
        <f t="array" ref="E127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67" spans="3:5">
      <c r="C12767" t="e">
        <f>IF(WEEKDAY(#REF!,11)&gt;5,"W","S")</f>
        <v>#REF!</v>
      </c>
      <c r="D12767" t="e" cm="1">
        <f t="array" ref="D12767">_xlfn.IFS(Tableau13[[#This Row],[Jours]]="W","Talon",Tableau13[[#This Row],[Colonne1]]="HP","Consommation normale",E12767="HC","Talon")</f>
        <v>#VALUE!</v>
      </c>
      <c r="E12767" s="3" t="e" cm="1">
        <f t="array" ref="E127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68" spans="3:5">
      <c r="C12768" t="e">
        <f>IF(WEEKDAY(#REF!,11)&gt;5,"W","S")</f>
        <v>#REF!</v>
      </c>
      <c r="D12768" t="e" cm="1">
        <f t="array" ref="D12768">_xlfn.IFS(Tableau13[[#This Row],[Jours]]="W","Talon",Tableau13[[#This Row],[Colonne1]]="HP","Consommation normale",E12768="HC","Talon")</f>
        <v>#VALUE!</v>
      </c>
      <c r="E12768" s="3" t="e" cm="1">
        <f t="array" ref="E127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69" spans="3:5">
      <c r="C12769" t="e">
        <f>IF(WEEKDAY(#REF!,11)&gt;5,"W","S")</f>
        <v>#REF!</v>
      </c>
      <c r="D12769" t="e" cm="1">
        <f t="array" ref="D12769">_xlfn.IFS(Tableau13[[#This Row],[Jours]]="W","Talon",Tableau13[[#This Row],[Colonne1]]="HP","Consommation normale",E12769="HC","Talon")</f>
        <v>#VALUE!</v>
      </c>
      <c r="E12769" s="3" t="e" cm="1">
        <f t="array" ref="E127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70" spans="3:5">
      <c r="C12770" t="e">
        <f>IF(WEEKDAY(#REF!,11)&gt;5,"W","S")</f>
        <v>#REF!</v>
      </c>
      <c r="D12770" t="e" cm="1">
        <f t="array" ref="D12770">_xlfn.IFS(Tableau13[[#This Row],[Jours]]="W","Talon",Tableau13[[#This Row],[Colonne1]]="HP","Consommation normale",E12770="HC","Talon")</f>
        <v>#VALUE!</v>
      </c>
      <c r="E12770" s="3" t="e" cm="1">
        <f t="array" ref="E127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71" spans="3:5">
      <c r="C12771" t="e">
        <f>IF(WEEKDAY(#REF!,11)&gt;5,"W","S")</f>
        <v>#REF!</v>
      </c>
      <c r="D12771" t="e" cm="1">
        <f t="array" ref="D12771">_xlfn.IFS(Tableau13[[#This Row],[Jours]]="W","Talon",Tableau13[[#This Row],[Colonne1]]="HP","Consommation normale",E12771="HC","Talon")</f>
        <v>#VALUE!</v>
      </c>
      <c r="E12771" s="3" t="e" cm="1">
        <f t="array" ref="E127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72" spans="3:5">
      <c r="C12772" t="e">
        <f>IF(WEEKDAY(#REF!,11)&gt;5,"W","S")</f>
        <v>#REF!</v>
      </c>
      <c r="D12772" t="e" cm="1">
        <f t="array" ref="D12772">_xlfn.IFS(Tableau13[[#This Row],[Jours]]="W","Talon",Tableau13[[#This Row],[Colonne1]]="HP","Consommation normale",E12772="HC","Talon")</f>
        <v>#VALUE!</v>
      </c>
      <c r="E12772" s="3" t="e" cm="1">
        <f t="array" ref="E127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73" spans="3:5">
      <c r="C12773" t="e">
        <f>IF(WEEKDAY(#REF!,11)&gt;5,"W","S")</f>
        <v>#REF!</v>
      </c>
      <c r="D12773" t="e" cm="1">
        <f t="array" ref="D12773">_xlfn.IFS(Tableau13[[#This Row],[Jours]]="W","Talon",Tableau13[[#This Row],[Colonne1]]="HP","Consommation normale",E12773="HC","Talon")</f>
        <v>#VALUE!</v>
      </c>
      <c r="E12773" s="3" t="e" cm="1">
        <f t="array" ref="E127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74" spans="3:5">
      <c r="C12774" t="e">
        <f>IF(WEEKDAY(#REF!,11)&gt;5,"W","S")</f>
        <v>#REF!</v>
      </c>
      <c r="D12774" t="e" cm="1">
        <f t="array" ref="D12774">_xlfn.IFS(Tableau13[[#This Row],[Jours]]="W","Talon",Tableau13[[#This Row],[Colonne1]]="HP","Consommation normale",E12774="HC","Talon")</f>
        <v>#VALUE!</v>
      </c>
      <c r="E12774" s="3" t="e" cm="1">
        <f t="array" ref="E127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75" spans="3:5">
      <c r="C12775" t="e">
        <f>IF(WEEKDAY(#REF!,11)&gt;5,"W","S")</f>
        <v>#REF!</v>
      </c>
      <c r="D12775" t="e" cm="1">
        <f t="array" ref="D12775">_xlfn.IFS(Tableau13[[#This Row],[Jours]]="W","Talon",Tableau13[[#This Row],[Colonne1]]="HP","Consommation normale",E12775="HC","Talon")</f>
        <v>#VALUE!</v>
      </c>
      <c r="E12775" s="3" t="e" cm="1">
        <f t="array" ref="E127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76" spans="3:5">
      <c r="C12776" t="e">
        <f>IF(WEEKDAY(#REF!,11)&gt;5,"W","S")</f>
        <v>#REF!</v>
      </c>
      <c r="D12776" t="e" cm="1">
        <f t="array" ref="D12776">_xlfn.IFS(Tableau13[[#This Row],[Jours]]="W","Talon",Tableau13[[#This Row],[Colonne1]]="HP","Consommation normale",E12776="HC","Talon")</f>
        <v>#VALUE!</v>
      </c>
      <c r="E12776" s="3" t="e" cm="1">
        <f t="array" ref="E127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77" spans="3:5">
      <c r="C12777" t="e">
        <f>IF(WEEKDAY(#REF!,11)&gt;5,"W","S")</f>
        <v>#REF!</v>
      </c>
      <c r="D12777" t="e" cm="1">
        <f t="array" ref="D12777">_xlfn.IFS(Tableau13[[#This Row],[Jours]]="W","Talon",Tableau13[[#This Row],[Colonne1]]="HP","Consommation normale",E12777="HC","Talon")</f>
        <v>#VALUE!</v>
      </c>
      <c r="E12777" s="3" t="e" cm="1">
        <f t="array" ref="E127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78" spans="3:5">
      <c r="C12778" t="e">
        <f>IF(WEEKDAY(#REF!,11)&gt;5,"W","S")</f>
        <v>#REF!</v>
      </c>
      <c r="D12778" t="e" cm="1">
        <f t="array" ref="D12778">_xlfn.IFS(Tableau13[[#This Row],[Jours]]="W","Talon",Tableau13[[#This Row],[Colonne1]]="HP","Consommation normale",E12778="HC","Talon")</f>
        <v>#VALUE!</v>
      </c>
      <c r="E12778" s="3" t="e" cm="1">
        <f t="array" ref="E127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79" spans="3:5">
      <c r="C12779" t="e">
        <f>IF(WEEKDAY(#REF!,11)&gt;5,"W","S")</f>
        <v>#REF!</v>
      </c>
      <c r="D12779" t="e" cm="1">
        <f t="array" ref="D12779">_xlfn.IFS(Tableau13[[#This Row],[Jours]]="W","Talon",Tableau13[[#This Row],[Colonne1]]="HP","Consommation normale",E12779="HC","Talon")</f>
        <v>#VALUE!</v>
      </c>
      <c r="E12779" s="3" t="e" cm="1">
        <f t="array" ref="E127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80" spans="3:5">
      <c r="C12780" t="e">
        <f>IF(WEEKDAY(#REF!,11)&gt;5,"W","S")</f>
        <v>#REF!</v>
      </c>
      <c r="D12780" t="e" cm="1">
        <f t="array" ref="D12780">_xlfn.IFS(Tableau13[[#This Row],[Jours]]="W","Talon",Tableau13[[#This Row],[Colonne1]]="HP","Consommation normale",E12780="HC","Talon")</f>
        <v>#VALUE!</v>
      </c>
      <c r="E12780" s="3" t="e" cm="1">
        <f t="array" ref="E127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81" spans="3:5">
      <c r="C12781" t="e">
        <f>IF(WEEKDAY(#REF!,11)&gt;5,"W","S")</f>
        <v>#REF!</v>
      </c>
      <c r="D12781" t="e" cm="1">
        <f t="array" ref="D12781">_xlfn.IFS(Tableau13[[#This Row],[Jours]]="W","Talon",Tableau13[[#This Row],[Colonne1]]="HP","Consommation normale",E12781="HC","Talon")</f>
        <v>#VALUE!</v>
      </c>
      <c r="E12781" s="3" t="e" cm="1">
        <f t="array" ref="E127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82" spans="3:5">
      <c r="C12782" t="e">
        <f>IF(WEEKDAY(#REF!,11)&gt;5,"W","S")</f>
        <v>#REF!</v>
      </c>
      <c r="D12782" t="e" cm="1">
        <f t="array" ref="D12782">_xlfn.IFS(Tableau13[[#This Row],[Jours]]="W","Talon",Tableau13[[#This Row],[Colonne1]]="HP","Consommation normale",E12782="HC","Talon")</f>
        <v>#VALUE!</v>
      </c>
      <c r="E12782" s="3" t="e" cm="1">
        <f t="array" ref="E127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83" spans="3:5">
      <c r="C12783" t="e">
        <f>IF(WEEKDAY(#REF!,11)&gt;5,"W","S")</f>
        <v>#REF!</v>
      </c>
      <c r="D12783" t="e" cm="1">
        <f t="array" ref="D12783">_xlfn.IFS(Tableau13[[#This Row],[Jours]]="W","Talon",Tableau13[[#This Row],[Colonne1]]="HP","Consommation normale",E12783="HC","Talon")</f>
        <v>#VALUE!</v>
      </c>
      <c r="E12783" s="3" t="e" cm="1">
        <f t="array" ref="E127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84" spans="3:5">
      <c r="C12784" t="e">
        <f>IF(WEEKDAY(#REF!,11)&gt;5,"W","S")</f>
        <v>#REF!</v>
      </c>
      <c r="D12784" t="e" cm="1">
        <f t="array" ref="D12784">_xlfn.IFS(Tableau13[[#This Row],[Jours]]="W","Talon",Tableau13[[#This Row],[Colonne1]]="HP","Consommation normale",E12784="HC","Talon")</f>
        <v>#VALUE!</v>
      </c>
      <c r="E12784" s="3" t="e" cm="1">
        <f t="array" ref="E127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85" spans="3:5">
      <c r="C12785" t="e">
        <f>IF(WEEKDAY(#REF!,11)&gt;5,"W","S")</f>
        <v>#REF!</v>
      </c>
      <c r="D12785" t="e" cm="1">
        <f t="array" ref="D12785">_xlfn.IFS(Tableau13[[#This Row],[Jours]]="W","Talon",Tableau13[[#This Row],[Colonne1]]="HP","Consommation normale",E12785="HC","Talon")</f>
        <v>#VALUE!</v>
      </c>
      <c r="E12785" s="3" t="e" cm="1">
        <f t="array" ref="E127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86" spans="3:5">
      <c r="C12786" t="e">
        <f>IF(WEEKDAY(#REF!,11)&gt;5,"W","S")</f>
        <v>#REF!</v>
      </c>
      <c r="D12786" t="e" cm="1">
        <f t="array" ref="D12786">_xlfn.IFS(Tableau13[[#This Row],[Jours]]="W","Talon",Tableau13[[#This Row],[Colonne1]]="HP","Consommation normale",E12786="HC","Talon")</f>
        <v>#VALUE!</v>
      </c>
      <c r="E12786" s="3" t="e" cm="1">
        <f t="array" ref="E127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87" spans="3:5">
      <c r="C12787" t="e">
        <f>IF(WEEKDAY(#REF!,11)&gt;5,"W","S")</f>
        <v>#REF!</v>
      </c>
      <c r="D12787" t="e" cm="1">
        <f t="array" ref="D12787">_xlfn.IFS(Tableau13[[#This Row],[Jours]]="W","Talon",Tableau13[[#This Row],[Colonne1]]="HP","Consommation normale",E12787="HC","Talon")</f>
        <v>#VALUE!</v>
      </c>
      <c r="E12787" s="3" t="e" cm="1">
        <f t="array" ref="E127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88" spans="3:5">
      <c r="C12788" t="e">
        <f>IF(WEEKDAY(#REF!,11)&gt;5,"W","S")</f>
        <v>#REF!</v>
      </c>
      <c r="D12788" t="e" cm="1">
        <f t="array" ref="D12788">_xlfn.IFS(Tableau13[[#This Row],[Jours]]="W","Talon",Tableau13[[#This Row],[Colonne1]]="HP","Consommation normale",E12788="HC","Talon")</f>
        <v>#VALUE!</v>
      </c>
      <c r="E12788" s="3" t="e" cm="1">
        <f t="array" ref="E127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89" spans="3:5">
      <c r="C12789" t="e">
        <f>IF(WEEKDAY(#REF!,11)&gt;5,"W","S")</f>
        <v>#REF!</v>
      </c>
      <c r="D12789" t="e" cm="1">
        <f t="array" ref="D12789">_xlfn.IFS(Tableau13[[#This Row],[Jours]]="W","Talon",Tableau13[[#This Row],[Colonne1]]="HP","Consommation normale",E12789="HC","Talon")</f>
        <v>#VALUE!</v>
      </c>
      <c r="E12789" s="3" t="e" cm="1">
        <f t="array" ref="E127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90" spans="3:5">
      <c r="C12790" t="e">
        <f>IF(WEEKDAY(#REF!,11)&gt;5,"W","S")</f>
        <v>#REF!</v>
      </c>
      <c r="D12790" t="e" cm="1">
        <f t="array" ref="D12790">_xlfn.IFS(Tableau13[[#This Row],[Jours]]="W","Talon",Tableau13[[#This Row],[Colonne1]]="HP","Consommation normale",E12790="HC","Talon")</f>
        <v>#VALUE!</v>
      </c>
      <c r="E12790" s="3" t="e" cm="1">
        <f t="array" ref="E127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91" spans="3:5">
      <c r="C12791" t="e">
        <f>IF(WEEKDAY(#REF!,11)&gt;5,"W","S")</f>
        <v>#REF!</v>
      </c>
      <c r="D12791" t="e" cm="1">
        <f t="array" ref="D12791">_xlfn.IFS(Tableau13[[#This Row],[Jours]]="W","Talon",Tableau13[[#This Row],[Colonne1]]="HP","Consommation normale",E12791="HC","Talon")</f>
        <v>#VALUE!</v>
      </c>
      <c r="E12791" s="3" t="e" cm="1">
        <f t="array" ref="E127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92" spans="3:5">
      <c r="C12792" t="e">
        <f>IF(WEEKDAY(#REF!,11)&gt;5,"W","S")</f>
        <v>#REF!</v>
      </c>
      <c r="D12792" t="e" cm="1">
        <f t="array" ref="D12792">_xlfn.IFS(Tableau13[[#This Row],[Jours]]="W","Talon",Tableau13[[#This Row],[Colonne1]]="HP","Consommation normale",E12792="HC","Talon")</f>
        <v>#VALUE!</v>
      </c>
      <c r="E12792" s="3" t="e" cm="1">
        <f t="array" ref="E127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93" spans="3:5">
      <c r="C12793" t="e">
        <f>IF(WEEKDAY(#REF!,11)&gt;5,"W","S")</f>
        <v>#REF!</v>
      </c>
      <c r="D12793" t="e" cm="1">
        <f t="array" ref="D12793">_xlfn.IFS(Tableau13[[#This Row],[Jours]]="W","Talon",Tableau13[[#This Row],[Colonne1]]="HP","Consommation normale",E12793="HC","Talon")</f>
        <v>#VALUE!</v>
      </c>
      <c r="E12793" s="3" t="e" cm="1">
        <f t="array" ref="E127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94" spans="3:5">
      <c r="C12794" t="e">
        <f>IF(WEEKDAY(#REF!,11)&gt;5,"W","S")</f>
        <v>#REF!</v>
      </c>
      <c r="D12794" t="e" cm="1">
        <f t="array" ref="D12794">_xlfn.IFS(Tableau13[[#This Row],[Jours]]="W","Talon",Tableau13[[#This Row],[Colonne1]]="HP","Consommation normale",E12794="HC","Talon")</f>
        <v>#VALUE!</v>
      </c>
      <c r="E12794" s="3" t="e" cm="1">
        <f t="array" ref="E127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95" spans="3:5">
      <c r="C12795" t="e">
        <f>IF(WEEKDAY(#REF!,11)&gt;5,"W","S")</f>
        <v>#REF!</v>
      </c>
      <c r="D12795" t="e" cm="1">
        <f t="array" ref="D12795">_xlfn.IFS(Tableau13[[#This Row],[Jours]]="W","Talon",Tableau13[[#This Row],[Colonne1]]="HP","Consommation normale",E12795="HC","Talon")</f>
        <v>#VALUE!</v>
      </c>
      <c r="E12795" s="3" t="e" cm="1">
        <f t="array" ref="E127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96" spans="3:5">
      <c r="C12796" t="e">
        <f>IF(WEEKDAY(#REF!,11)&gt;5,"W","S")</f>
        <v>#REF!</v>
      </c>
      <c r="D12796" t="e" cm="1">
        <f t="array" ref="D12796">_xlfn.IFS(Tableau13[[#This Row],[Jours]]="W","Talon",Tableau13[[#This Row],[Colonne1]]="HP","Consommation normale",E12796="HC","Talon")</f>
        <v>#VALUE!</v>
      </c>
      <c r="E12796" s="3" t="e" cm="1">
        <f t="array" ref="E127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97" spans="3:5">
      <c r="C12797" t="e">
        <f>IF(WEEKDAY(#REF!,11)&gt;5,"W","S")</f>
        <v>#REF!</v>
      </c>
      <c r="D12797" t="e" cm="1">
        <f t="array" ref="D12797">_xlfn.IFS(Tableau13[[#This Row],[Jours]]="W","Talon",Tableau13[[#This Row],[Colonne1]]="HP","Consommation normale",E12797="HC","Talon")</f>
        <v>#VALUE!</v>
      </c>
      <c r="E12797" s="3" t="e" cm="1">
        <f t="array" ref="E127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98" spans="3:5">
      <c r="C12798" t="e">
        <f>IF(WEEKDAY(#REF!,11)&gt;5,"W","S")</f>
        <v>#REF!</v>
      </c>
      <c r="D12798" t="e" cm="1">
        <f t="array" ref="D12798">_xlfn.IFS(Tableau13[[#This Row],[Jours]]="W","Talon",Tableau13[[#This Row],[Colonne1]]="HP","Consommation normale",E12798="HC","Talon")</f>
        <v>#VALUE!</v>
      </c>
      <c r="E12798" s="3" t="e" cm="1">
        <f t="array" ref="E127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799" spans="3:5">
      <c r="C12799" t="e">
        <f>IF(WEEKDAY(#REF!,11)&gt;5,"W","S")</f>
        <v>#REF!</v>
      </c>
      <c r="D12799" t="e" cm="1">
        <f t="array" ref="D12799">_xlfn.IFS(Tableau13[[#This Row],[Jours]]="W","Talon",Tableau13[[#This Row],[Colonne1]]="HP","Consommation normale",E12799="HC","Talon")</f>
        <v>#VALUE!</v>
      </c>
      <c r="E12799" s="3" t="e" cm="1">
        <f t="array" ref="E127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00" spans="3:5">
      <c r="C12800" t="e">
        <f>IF(WEEKDAY(#REF!,11)&gt;5,"W","S")</f>
        <v>#REF!</v>
      </c>
      <c r="D12800" t="e" cm="1">
        <f t="array" ref="D12800">_xlfn.IFS(Tableau13[[#This Row],[Jours]]="W","Talon",Tableau13[[#This Row],[Colonne1]]="HP","Consommation normale",E12800="HC","Talon")</f>
        <v>#VALUE!</v>
      </c>
      <c r="E12800" s="3" t="e" cm="1">
        <f t="array" ref="E128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01" spans="3:5">
      <c r="C12801" t="e">
        <f>IF(WEEKDAY(#REF!,11)&gt;5,"W","S")</f>
        <v>#REF!</v>
      </c>
      <c r="D12801" t="e" cm="1">
        <f t="array" ref="D12801">_xlfn.IFS(Tableau13[[#This Row],[Jours]]="W","Talon",Tableau13[[#This Row],[Colonne1]]="HP","Consommation normale",E12801="HC","Talon")</f>
        <v>#VALUE!</v>
      </c>
      <c r="E12801" s="3" t="e" cm="1">
        <f t="array" ref="E128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02" spans="3:5">
      <c r="C12802" t="e">
        <f>IF(WEEKDAY(#REF!,11)&gt;5,"W","S")</f>
        <v>#REF!</v>
      </c>
      <c r="D12802" t="e" cm="1">
        <f t="array" ref="D12802">_xlfn.IFS(Tableau13[[#This Row],[Jours]]="W","Talon",Tableau13[[#This Row],[Colonne1]]="HP","Consommation normale",E12802="HC","Talon")</f>
        <v>#VALUE!</v>
      </c>
      <c r="E12802" s="3" t="e" cm="1">
        <f t="array" ref="E128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03" spans="3:5">
      <c r="C12803" t="e">
        <f>IF(WEEKDAY(#REF!,11)&gt;5,"W","S")</f>
        <v>#REF!</v>
      </c>
      <c r="D12803" t="e" cm="1">
        <f t="array" ref="D12803">_xlfn.IFS(Tableau13[[#This Row],[Jours]]="W","Talon",Tableau13[[#This Row],[Colonne1]]="HP","Consommation normale",E12803="HC","Talon")</f>
        <v>#VALUE!</v>
      </c>
      <c r="E12803" s="3" t="e" cm="1">
        <f t="array" ref="E128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04" spans="3:5">
      <c r="C12804" t="e">
        <f>IF(WEEKDAY(#REF!,11)&gt;5,"W","S")</f>
        <v>#REF!</v>
      </c>
      <c r="D12804" t="e" cm="1">
        <f t="array" ref="D12804">_xlfn.IFS(Tableau13[[#This Row],[Jours]]="W","Talon",Tableau13[[#This Row],[Colonne1]]="HP","Consommation normale",E12804="HC","Talon")</f>
        <v>#VALUE!</v>
      </c>
      <c r="E12804" s="3" t="e" cm="1">
        <f t="array" ref="E128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05" spans="3:5">
      <c r="C12805" t="e">
        <f>IF(WEEKDAY(#REF!,11)&gt;5,"W","S")</f>
        <v>#REF!</v>
      </c>
      <c r="D12805" t="e" cm="1">
        <f t="array" ref="D12805">_xlfn.IFS(Tableau13[[#This Row],[Jours]]="W","Talon",Tableau13[[#This Row],[Colonne1]]="HP","Consommation normale",E12805="HC","Talon")</f>
        <v>#VALUE!</v>
      </c>
      <c r="E12805" s="3" t="e" cm="1">
        <f t="array" ref="E128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06" spans="3:5">
      <c r="C12806" t="e">
        <f>IF(WEEKDAY(#REF!,11)&gt;5,"W","S")</f>
        <v>#REF!</v>
      </c>
      <c r="D12806" t="e" cm="1">
        <f t="array" ref="D12806">_xlfn.IFS(Tableau13[[#This Row],[Jours]]="W","Talon",Tableau13[[#This Row],[Colonne1]]="HP","Consommation normale",E12806="HC","Talon")</f>
        <v>#VALUE!</v>
      </c>
      <c r="E12806" s="3" t="e" cm="1">
        <f t="array" ref="E128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07" spans="3:5">
      <c r="C12807" t="e">
        <f>IF(WEEKDAY(#REF!,11)&gt;5,"W","S")</f>
        <v>#REF!</v>
      </c>
      <c r="D12807" t="e" cm="1">
        <f t="array" ref="D12807">_xlfn.IFS(Tableau13[[#This Row],[Jours]]="W","Talon",Tableau13[[#This Row],[Colonne1]]="HP","Consommation normale",E12807="HC","Talon")</f>
        <v>#VALUE!</v>
      </c>
      <c r="E12807" s="3" t="e" cm="1">
        <f t="array" ref="E128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08" spans="3:5">
      <c r="C12808" t="e">
        <f>IF(WEEKDAY(#REF!,11)&gt;5,"W","S")</f>
        <v>#REF!</v>
      </c>
      <c r="D12808" t="e" cm="1">
        <f t="array" ref="D12808">_xlfn.IFS(Tableau13[[#This Row],[Jours]]="W","Talon",Tableau13[[#This Row],[Colonne1]]="HP","Consommation normale",E12808="HC","Talon")</f>
        <v>#VALUE!</v>
      </c>
      <c r="E12808" s="3" t="e" cm="1">
        <f t="array" ref="E128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09" spans="3:5">
      <c r="C12809" t="e">
        <f>IF(WEEKDAY(#REF!,11)&gt;5,"W","S")</f>
        <v>#REF!</v>
      </c>
      <c r="D12809" t="e" cm="1">
        <f t="array" ref="D12809">_xlfn.IFS(Tableau13[[#This Row],[Jours]]="W","Talon",Tableau13[[#This Row],[Colonne1]]="HP","Consommation normale",E12809="HC","Talon")</f>
        <v>#VALUE!</v>
      </c>
      <c r="E12809" s="3" t="e" cm="1">
        <f t="array" ref="E128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10" spans="3:5">
      <c r="C12810" t="e">
        <f>IF(WEEKDAY(#REF!,11)&gt;5,"W","S")</f>
        <v>#REF!</v>
      </c>
      <c r="D12810" t="e" cm="1">
        <f t="array" ref="D12810">_xlfn.IFS(Tableau13[[#This Row],[Jours]]="W","Talon",Tableau13[[#This Row],[Colonne1]]="HP","Consommation normale",E12810="HC","Talon")</f>
        <v>#VALUE!</v>
      </c>
      <c r="E12810" s="3" t="e" cm="1">
        <f t="array" ref="E128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11" spans="3:5">
      <c r="C12811" t="e">
        <f>IF(WEEKDAY(#REF!,11)&gt;5,"W","S")</f>
        <v>#REF!</v>
      </c>
      <c r="D12811" t="e" cm="1">
        <f t="array" ref="D12811">_xlfn.IFS(Tableau13[[#This Row],[Jours]]="W","Talon",Tableau13[[#This Row],[Colonne1]]="HP","Consommation normale",E12811="HC","Talon")</f>
        <v>#VALUE!</v>
      </c>
      <c r="E12811" s="3" t="e" cm="1">
        <f t="array" ref="E128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12" spans="3:5">
      <c r="C12812" t="e">
        <f>IF(WEEKDAY(#REF!,11)&gt;5,"W","S")</f>
        <v>#REF!</v>
      </c>
      <c r="D12812" t="e" cm="1">
        <f t="array" ref="D12812">_xlfn.IFS(Tableau13[[#This Row],[Jours]]="W","Talon",Tableau13[[#This Row],[Colonne1]]="HP","Consommation normale",E12812="HC","Talon")</f>
        <v>#VALUE!</v>
      </c>
      <c r="E12812" s="3" t="e" cm="1">
        <f t="array" ref="E128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13" spans="3:5">
      <c r="C12813" t="e">
        <f>IF(WEEKDAY(#REF!,11)&gt;5,"W","S")</f>
        <v>#REF!</v>
      </c>
      <c r="D12813" t="e" cm="1">
        <f t="array" ref="D12813">_xlfn.IFS(Tableau13[[#This Row],[Jours]]="W","Talon",Tableau13[[#This Row],[Colonne1]]="HP","Consommation normale",E12813="HC","Talon")</f>
        <v>#VALUE!</v>
      </c>
      <c r="E12813" s="3" t="e" cm="1">
        <f t="array" ref="E128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14" spans="3:5">
      <c r="C12814" t="e">
        <f>IF(WEEKDAY(#REF!,11)&gt;5,"W","S")</f>
        <v>#REF!</v>
      </c>
      <c r="D12814" t="e" cm="1">
        <f t="array" ref="D12814">_xlfn.IFS(Tableau13[[#This Row],[Jours]]="W","Talon",Tableau13[[#This Row],[Colonne1]]="HP","Consommation normale",E12814="HC","Talon")</f>
        <v>#VALUE!</v>
      </c>
      <c r="E12814" s="3" t="e" cm="1">
        <f t="array" ref="E128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15" spans="3:5">
      <c r="C12815" t="e">
        <f>IF(WEEKDAY(#REF!,11)&gt;5,"W","S")</f>
        <v>#REF!</v>
      </c>
      <c r="D12815" t="e" cm="1">
        <f t="array" ref="D12815">_xlfn.IFS(Tableau13[[#This Row],[Jours]]="W","Talon",Tableau13[[#This Row],[Colonne1]]="HP","Consommation normale",E12815="HC","Talon")</f>
        <v>#VALUE!</v>
      </c>
      <c r="E12815" s="3" t="e" cm="1">
        <f t="array" ref="E128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16" spans="3:5">
      <c r="C12816" t="e">
        <f>IF(WEEKDAY(#REF!,11)&gt;5,"W","S")</f>
        <v>#REF!</v>
      </c>
      <c r="D12816" t="e" cm="1">
        <f t="array" ref="D12816">_xlfn.IFS(Tableau13[[#This Row],[Jours]]="W","Talon",Tableau13[[#This Row],[Colonne1]]="HP","Consommation normale",E12816="HC","Talon")</f>
        <v>#VALUE!</v>
      </c>
      <c r="E12816" s="3" t="e" cm="1">
        <f t="array" ref="E128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17" spans="3:5">
      <c r="C12817" t="e">
        <f>IF(WEEKDAY(#REF!,11)&gt;5,"W","S")</f>
        <v>#REF!</v>
      </c>
      <c r="D12817" t="e" cm="1">
        <f t="array" ref="D12817">_xlfn.IFS(Tableau13[[#This Row],[Jours]]="W","Talon",Tableau13[[#This Row],[Colonne1]]="HP","Consommation normale",E12817="HC","Talon")</f>
        <v>#VALUE!</v>
      </c>
      <c r="E12817" s="3" t="e" cm="1">
        <f t="array" ref="E128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18" spans="3:5">
      <c r="C12818" t="e">
        <f>IF(WEEKDAY(#REF!,11)&gt;5,"W","S")</f>
        <v>#REF!</v>
      </c>
      <c r="D12818" t="e" cm="1">
        <f t="array" ref="D12818">_xlfn.IFS(Tableau13[[#This Row],[Jours]]="W","Talon",Tableau13[[#This Row],[Colonne1]]="HP","Consommation normale",E12818="HC","Talon")</f>
        <v>#VALUE!</v>
      </c>
      <c r="E12818" s="3" t="e" cm="1">
        <f t="array" ref="E128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19" spans="3:5">
      <c r="C12819" t="e">
        <f>IF(WEEKDAY(#REF!,11)&gt;5,"W","S")</f>
        <v>#REF!</v>
      </c>
      <c r="D12819" t="e" cm="1">
        <f t="array" ref="D12819">_xlfn.IFS(Tableau13[[#This Row],[Jours]]="W","Talon",Tableau13[[#This Row],[Colonne1]]="HP","Consommation normale",E12819="HC","Talon")</f>
        <v>#VALUE!</v>
      </c>
      <c r="E12819" s="3" t="e" cm="1">
        <f t="array" ref="E128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20" spans="3:5">
      <c r="C12820" t="e">
        <f>IF(WEEKDAY(#REF!,11)&gt;5,"W","S")</f>
        <v>#REF!</v>
      </c>
      <c r="D12820" t="e" cm="1">
        <f t="array" ref="D12820">_xlfn.IFS(Tableau13[[#This Row],[Jours]]="W","Talon",Tableau13[[#This Row],[Colonne1]]="HP","Consommation normale",E12820="HC","Talon")</f>
        <v>#VALUE!</v>
      </c>
      <c r="E12820" s="3" t="e" cm="1">
        <f t="array" ref="E128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21" spans="3:5">
      <c r="C12821" t="e">
        <f>IF(WEEKDAY(#REF!,11)&gt;5,"W","S")</f>
        <v>#REF!</v>
      </c>
      <c r="D12821" t="e" cm="1">
        <f t="array" ref="D12821">_xlfn.IFS(Tableau13[[#This Row],[Jours]]="W","Talon",Tableau13[[#This Row],[Colonne1]]="HP","Consommation normale",E12821="HC","Talon")</f>
        <v>#VALUE!</v>
      </c>
      <c r="E12821" s="3" t="e" cm="1">
        <f t="array" ref="E128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22" spans="3:5">
      <c r="C12822" t="e">
        <f>IF(WEEKDAY(#REF!,11)&gt;5,"W","S")</f>
        <v>#REF!</v>
      </c>
      <c r="D12822" t="e" cm="1">
        <f t="array" ref="D12822">_xlfn.IFS(Tableau13[[#This Row],[Jours]]="W","Talon",Tableau13[[#This Row],[Colonne1]]="HP","Consommation normale",E12822="HC","Talon")</f>
        <v>#VALUE!</v>
      </c>
      <c r="E12822" s="3" t="e" cm="1">
        <f t="array" ref="E128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23" spans="3:5">
      <c r="C12823" t="e">
        <f>IF(WEEKDAY(#REF!,11)&gt;5,"W","S")</f>
        <v>#REF!</v>
      </c>
      <c r="D12823" t="e" cm="1">
        <f t="array" ref="D12823">_xlfn.IFS(Tableau13[[#This Row],[Jours]]="W","Talon",Tableau13[[#This Row],[Colonne1]]="HP","Consommation normale",E12823="HC","Talon")</f>
        <v>#VALUE!</v>
      </c>
      <c r="E12823" s="3" t="e" cm="1">
        <f t="array" ref="E128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24" spans="3:5">
      <c r="C12824" t="e">
        <f>IF(WEEKDAY(#REF!,11)&gt;5,"W","S")</f>
        <v>#REF!</v>
      </c>
      <c r="D12824" t="e" cm="1">
        <f t="array" ref="D12824">_xlfn.IFS(Tableau13[[#This Row],[Jours]]="W","Talon",Tableau13[[#This Row],[Colonne1]]="HP","Consommation normale",E12824="HC","Talon")</f>
        <v>#VALUE!</v>
      </c>
      <c r="E12824" s="3" t="e" cm="1">
        <f t="array" ref="E128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25" spans="3:5">
      <c r="C12825" t="e">
        <f>IF(WEEKDAY(#REF!,11)&gt;5,"W","S")</f>
        <v>#REF!</v>
      </c>
      <c r="D12825" t="e" cm="1">
        <f t="array" ref="D12825">_xlfn.IFS(Tableau13[[#This Row],[Jours]]="W","Talon",Tableau13[[#This Row],[Colonne1]]="HP","Consommation normale",E12825="HC","Talon")</f>
        <v>#VALUE!</v>
      </c>
      <c r="E12825" s="3" t="e" cm="1">
        <f t="array" ref="E128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26" spans="3:5">
      <c r="C12826" t="e">
        <f>IF(WEEKDAY(#REF!,11)&gt;5,"W","S")</f>
        <v>#REF!</v>
      </c>
      <c r="D12826" t="e" cm="1">
        <f t="array" ref="D12826">_xlfn.IFS(Tableau13[[#This Row],[Jours]]="W","Talon",Tableau13[[#This Row],[Colonne1]]="HP","Consommation normale",E12826="HC","Talon")</f>
        <v>#VALUE!</v>
      </c>
      <c r="E12826" s="3" t="e" cm="1">
        <f t="array" ref="E128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27" spans="3:5">
      <c r="C12827" t="e">
        <f>IF(WEEKDAY(#REF!,11)&gt;5,"W","S")</f>
        <v>#REF!</v>
      </c>
      <c r="D12827" t="e" cm="1">
        <f t="array" ref="D12827">_xlfn.IFS(Tableau13[[#This Row],[Jours]]="W","Talon",Tableau13[[#This Row],[Colonne1]]="HP","Consommation normale",E12827="HC","Talon")</f>
        <v>#VALUE!</v>
      </c>
      <c r="E12827" s="3" t="e" cm="1">
        <f t="array" ref="E128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28" spans="3:5">
      <c r="C12828" t="e">
        <f>IF(WEEKDAY(#REF!,11)&gt;5,"W","S")</f>
        <v>#REF!</v>
      </c>
      <c r="D12828" t="e" cm="1">
        <f t="array" ref="D12828">_xlfn.IFS(Tableau13[[#This Row],[Jours]]="W","Talon",Tableau13[[#This Row],[Colonne1]]="HP","Consommation normale",E12828="HC","Talon")</f>
        <v>#VALUE!</v>
      </c>
      <c r="E12828" s="3" t="e" cm="1">
        <f t="array" ref="E128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29" spans="3:5">
      <c r="C12829" t="e">
        <f>IF(WEEKDAY(#REF!,11)&gt;5,"W","S")</f>
        <v>#REF!</v>
      </c>
      <c r="D12829" t="e" cm="1">
        <f t="array" ref="D12829">_xlfn.IFS(Tableau13[[#This Row],[Jours]]="W","Talon",Tableau13[[#This Row],[Colonne1]]="HP","Consommation normale",E12829="HC","Talon")</f>
        <v>#VALUE!</v>
      </c>
      <c r="E12829" s="3" t="e" cm="1">
        <f t="array" ref="E128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30" spans="3:5">
      <c r="C12830" t="e">
        <f>IF(WEEKDAY(#REF!,11)&gt;5,"W","S")</f>
        <v>#REF!</v>
      </c>
      <c r="D12830" t="e" cm="1">
        <f t="array" ref="D12830">_xlfn.IFS(Tableau13[[#This Row],[Jours]]="W","Talon",Tableau13[[#This Row],[Colonne1]]="HP","Consommation normale",E12830="HC","Talon")</f>
        <v>#VALUE!</v>
      </c>
      <c r="E12830" s="3" t="e" cm="1">
        <f t="array" ref="E128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31" spans="3:5">
      <c r="C12831" t="e">
        <f>IF(WEEKDAY(#REF!,11)&gt;5,"W","S")</f>
        <v>#REF!</v>
      </c>
      <c r="D12831" t="e" cm="1">
        <f t="array" ref="D12831">_xlfn.IFS(Tableau13[[#This Row],[Jours]]="W","Talon",Tableau13[[#This Row],[Colonne1]]="HP","Consommation normale",E12831="HC","Talon")</f>
        <v>#VALUE!</v>
      </c>
      <c r="E12831" s="3" t="e" cm="1">
        <f t="array" ref="E128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32" spans="3:5">
      <c r="C12832" t="e">
        <f>IF(WEEKDAY(#REF!,11)&gt;5,"W","S")</f>
        <v>#REF!</v>
      </c>
      <c r="D12832" t="e" cm="1">
        <f t="array" ref="D12832">_xlfn.IFS(Tableau13[[#This Row],[Jours]]="W","Talon",Tableau13[[#This Row],[Colonne1]]="HP","Consommation normale",E12832="HC","Talon")</f>
        <v>#VALUE!</v>
      </c>
      <c r="E12832" s="3" t="e" cm="1">
        <f t="array" ref="E128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33" spans="3:5">
      <c r="C12833" t="e">
        <f>IF(WEEKDAY(#REF!,11)&gt;5,"W","S")</f>
        <v>#REF!</v>
      </c>
      <c r="D12833" t="e" cm="1">
        <f t="array" ref="D12833">_xlfn.IFS(Tableau13[[#This Row],[Jours]]="W","Talon",Tableau13[[#This Row],[Colonne1]]="HP","Consommation normale",E12833="HC","Talon")</f>
        <v>#VALUE!</v>
      </c>
      <c r="E12833" s="3" t="e" cm="1">
        <f t="array" ref="E128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34" spans="3:5">
      <c r="C12834" t="e">
        <f>IF(WEEKDAY(#REF!,11)&gt;5,"W","S")</f>
        <v>#REF!</v>
      </c>
      <c r="D12834" t="e" cm="1">
        <f t="array" ref="D12834">_xlfn.IFS(Tableau13[[#This Row],[Jours]]="W","Talon",Tableau13[[#This Row],[Colonne1]]="HP","Consommation normale",E12834="HC","Talon")</f>
        <v>#VALUE!</v>
      </c>
      <c r="E12834" s="3" t="e" cm="1">
        <f t="array" ref="E128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35" spans="3:5">
      <c r="C12835" t="e">
        <f>IF(WEEKDAY(#REF!,11)&gt;5,"W","S")</f>
        <v>#REF!</v>
      </c>
      <c r="D12835" t="e" cm="1">
        <f t="array" ref="D12835">_xlfn.IFS(Tableau13[[#This Row],[Jours]]="W","Talon",Tableau13[[#This Row],[Colonne1]]="HP","Consommation normale",E12835="HC","Talon")</f>
        <v>#VALUE!</v>
      </c>
      <c r="E12835" s="3" t="e" cm="1">
        <f t="array" ref="E128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36" spans="3:5">
      <c r="C12836" t="e">
        <f>IF(WEEKDAY(#REF!,11)&gt;5,"W","S")</f>
        <v>#REF!</v>
      </c>
      <c r="D12836" t="e" cm="1">
        <f t="array" ref="D12836">_xlfn.IFS(Tableau13[[#This Row],[Jours]]="W","Talon",Tableau13[[#This Row],[Colonne1]]="HP","Consommation normale",E12836="HC","Talon")</f>
        <v>#VALUE!</v>
      </c>
      <c r="E12836" s="3" t="e" cm="1">
        <f t="array" ref="E128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37" spans="3:5">
      <c r="C12837" t="e">
        <f>IF(WEEKDAY(#REF!,11)&gt;5,"W","S")</f>
        <v>#REF!</v>
      </c>
      <c r="D12837" t="e" cm="1">
        <f t="array" ref="D12837">_xlfn.IFS(Tableau13[[#This Row],[Jours]]="W","Talon",Tableau13[[#This Row],[Colonne1]]="HP","Consommation normale",E12837="HC","Talon")</f>
        <v>#VALUE!</v>
      </c>
      <c r="E12837" s="3" t="e" cm="1">
        <f t="array" ref="E128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38" spans="3:5">
      <c r="C12838" t="e">
        <f>IF(WEEKDAY(#REF!,11)&gt;5,"W","S")</f>
        <v>#REF!</v>
      </c>
      <c r="D12838" t="e" cm="1">
        <f t="array" ref="D12838">_xlfn.IFS(Tableau13[[#This Row],[Jours]]="W","Talon",Tableau13[[#This Row],[Colonne1]]="HP","Consommation normale",E12838="HC","Talon")</f>
        <v>#VALUE!</v>
      </c>
      <c r="E12838" s="3" t="e" cm="1">
        <f t="array" ref="E128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39" spans="3:5">
      <c r="C12839" t="e">
        <f>IF(WEEKDAY(#REF!,11)&gt;5,"W","S")</f>
        <v>#REF!</v>
      </c>
      <c r="D12839" t="e" cm="1">
        <f t="array" ref="D12839">_xlfn.IFS(Tableau13[[#This Row],[Jours]]="W","Talon",Tableau13[[#This Row],[Colonne1]]="HP","Consommation normale",E12839="HC","Talon")</f>
        <v>#VALUE!</v>
      </c>
      <c r="E12839" s="3" t="e" cm="1">
        <f t="array" ref="E128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40" spans="3:5">
      <c r="C12840" t="e">
        <f>IF(WEEKDAY(#REF!,11)&gt;5,"W","S")</f>
        <v>#REF!</v>
      </c>
      <c r="D12840" t="e" cm="1">
        <f t="array" ref="D12840">_xlfn.IFS(Tableau13[[#This Row],[Jours]]="W","Talon",Tableau13[[#This Row],[Colonne1]]="HP","Consommation normale",E12840="HC","Talon")</f>
        <v>#VALUE!</v>
      </c>
      <c r="E12840" s="3" t="e" cm="1">
        <f t="array" ref="E128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41" spans="3:5">
      <c r="C12841" t="e">
        <f>IF(WEEKDAY(#REF!,11)&gt;5,"W","S")</f>
        <v>#REF!</v>
      </c>
      <c r="D12841" t="e" cm="1">
        <f t="array" ref="D12841">_xlfn.IFS(Tableau13[[#This Row],[Jours]]="W","Talon",Tableau13[[#This Row],[Colonne1]]="HP","Consommation normale",E12841="HC","Talon")</f>
        <v>#VALUE!</v>
      </c>
      <c r="E12841" s="3" t="e" cm="1">
        <f t="array" ref="E128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42" spans="3:5">
      <c r="C12842" t="e">
        <f>IF(WEEKDAY(#REF!,11)&gt;5,"W","S")</f>
        <v>#REF!</v>
      </c>
      <c r="D12842" t="e" cm="1">
        <f t="array" ref="D12842">_xlfn.IFS(Tableau13[[#This Row],[Jours]]="W","Talon",Tableau13[[#This Row],[Colonne1]]="HP","Consommation normale",E12842="HC","Talon")</f>
        <v>#VALUE!</v>
      </c>
      <c r="E12842" s="3" t="e" cm="1">
        <f t="array" ref="E128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43" spans="3:5">
      <c r="C12843" t="e">
        <f>IF(WEEKDAY(#REF!,11)&gt;5,"W","S")</f>
        <v>#REF!</v>
      </c>
      <c r="D12843" t="e" cm="1">
        <f t="array" ref="D12843">_xlfn.IFS(Tableau13[[#This Row],[Jours]]="W","Talon",Tableau13[[#This Row],[Colonne1]]="HP","Consommation normale",E12843="HC","Talon")</f>
        <v>#VALUE!</v>
      </c>
      <c r="E12843" s="3" t="e" cm="1">
        <f t="array" ref="E128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44" spans="3:5">
      <c r="C12844" t="e">
        <f>IF(WEEKDAY(#REF!,11)&gt;5,"W","S")</f>
        <v>#REF!</v>
      </c>
      <c r="D12844" t="e" cm="1">
        <f t="array" ref="D12844">_xlfn.IFS(Tableau13[[#This Row],[Jours]]="W","Talon",Tableau13[[#This Row],[Colonne1]]="HP","Consommation normale",E12844="HC","Talon")</f>
        <v>#VALUE!</v>
      </c>
      <c r="E12844" s="3" t="e" cm="1">
        <f t="array" ref="E128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45" spans="3:5">
      <c r="C12845" t="e">
        <f>IF(WEEKDAY(#REF!,11)&gt;5,"W","S")</f>
        <v>#REF!</v>
      </c>
      <c r="D12845" t="e" cm="1">
        <f t="array" ref="D12845">_xlfn.IFS(Tableau13[[#This Row],[Jours]]="W","Talon",Tableau13[[#This Row],[Colonne1]]="HP","Consommation normale",E12845="HC","Talon")</f>
        <v>#VALUE!</v>
      </c>
      <c r="E12845" s="3" t="e" cm="1">
        <f t="array" ref="E128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46" spans="3:5">
      <c r="C12846" t="e">
        <f>IF(WEEKDAY(#REF!,11)&gt;5,"W","S")</f>
        <v>#REF!</v>
      </c>
      <c r="D12846" t="e" cm="1">
        <f t="array" ref="D12846">_xlfn.IFS(Tableau13[[#This Row],[Jours]]="W","Talon",Tableau13[[#This Row],[Colonne1]]="HP","Consommation normale",E12846="HC","Talon")</f>
        <v>#VALUE!</v>
      </c>
      <c r="E12846" s="3" t="e" cm="1">
        <f t="array" ref="E128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47" spans="3:5">
      <c r="C12847" t="e">
        <f>IF(WEEKDAY(#REF!,11)&gt;5,"W","S")</f>
        <v>#REF!</v>
      </c>
      <c r="D12847" t="e" cm="1">
        <f t="array" ref="D12847">_xlfn.IFS(Tableau13[[#This Row],[Jours]]="W","Talon",Tableau13[[#This Row],[Colonne1]]="HP","Consommation normale",E12847="HC","Talon")</f>
        <v>#VALUE!</v>
      </c>
      <c r="E12847" s="3" t="e" cm="1">
        <f t="array" ref="E128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48" spans="3:5">
      <c r="C12848" t="e">
        <f>IF(WEEKDAY(#REF!,11)&gt;5,"W","S")</f>
        <v>#REF!</v>
      </c>
      <c r="D12848" t="e" cm="1">
        <f t="array" ref="D12848">_xlfn.IFS(Tableau13[[#This Row],[Jours]]="W","Talon",Tableau13[[#This Row],[Colonne1]]="HP","Consommation normale",E12848="HC","Talon")</f>
        <v>#VALUE!</v>
      </c>
      <c r="E12848" s="3" t="e" cm="1">
        <f t="array" ref="E128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49" spans="3:5">
      <c r="C12849" t="e">
        <f>IF(WEEKDAY(#REF!,11)&gt;5,"W","S")</f>
        <v>#REF!</v>
      </c>
      <c r="D12849" t="e" cm="1">
        <f t="array" ref="D12849">_xlfn.IFS(Tableau13[[#This Row],[Jours]]="W","Talon",Tableau13[[#This Row],[Colonne1]]="HP","Consommation normale",E12849="HC","Talon")</f>
        <v>#VALUE!</v>
      </c>
      <c r="E12849" s="3" t="e" cm="1">
        <f t="array" ref="E128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50" spans="3:5">
      <c r="C12850" t="e">
        <f>IF(WEEKDAY(#REF!,11)&gt;5,"W","S")</f>
        <v>#REF!</v>
      </c>
      <c r="D12850" t="e" cm="1">
        <f t="array" ref="D12850">_xlfn.IFS(Tableau13[[#This Row],[Jours]]="W","Talon",Tableau13[[#This Row],[Colonne1]]="HP","Consommation normale",E12850="HC","Talon")</f>
        <v>#VALUE!</v>
      </c>
      <c r="E12850" s="3" t="e" cm="1">
        <f t="array" ref="E128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51" spans="3:5">
      <c r="C12851" t="e">
        <f>IF(WEEKDAY(#REF!,11)&gt;5,"W","S")</f>
        <v>#REF!</v>
      </c>
      <c r="D12851" t="e" cm="1">
        <f t="array" ref="D12851">_xlfn.IFS(Tableau13[[#This Row],[Jours]]="W","Talon",Tableau13[[#This Row],[Colonne1]]="HP","Consommation normale",E12851="HC","Talon")</f>
        <v>#VALUE!</v>
      </c>
      <c r="E12851" s="3" t="e" cm="1">
        <f t="array" ref="E128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52" spans="3:5">
      <c r="C12852" t="e">
        <f>IF(WEEKDAY(#REF!,11)&gt;5,"W","S")</f>
        <v>#REF!</v>
      </c>
      <c r="D12852" t="e" cm="1">
        <f t="array" ref="D12852">_xlfn.IFS(Tableau13[[#This Row],[Jours]]="W","Talon",Tableau13[[#This Row],[Colonne1]]="HP","Consommation normale",E12852="HC","Talon")</f>
        <v>#VALUE!</v>
      </c>
      <c r="E12852" s="3" t="e" cm="1">
        <f t="array" ref="E128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53" spans="3:5">
      <c r="C12853" t="e">
        <f>IF(WEEKDAY(#REF!,11)&gt;5,"W","S")</f>
        <v>#REF!</v>
      </c>
      <c r="D12853" t="e" cm="1">
        <f t="array" ref="D12853">_xlfn.IFS(Tableau13[[#This Row],[Jours]]="W","Talon",Tableau13[[#This Row],[Colonne1]]="HP","Consommation normale",E12853="HC","Talon")</f>
        <v>#VALUE!</v>
      </c>
      <c r="E12853" s="3" t="e" cm="1">
        <f t="array" ref="E128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54" spans="3:5">
      <c r="C12854" t="e">
        <f>IF(WEEKDAY(#REF!,11)&gt;5,"W","S")</f>
        <v>#REF!</v>
      </c>
      <c r="D12854" t="e" cm="1">
        <f t="array" ref="D12854">_xlfn.IFS(Tableau13[[#This Row],[Jours]]="W","Talon",Tableau13[[#This Row],[Colonne1]]="HP","Consommation normale",E12854="HC","Talon")</f>
        <v>#VALUE!</v>
      </c>
      <c r="E12854" s="3" t="e" cm="1">
        <f t="array" ref="E128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55" spans="3:5">
      <c r="C12855" t="e">
        <f>IF(WEEKDAY(#REF!,11)&gt;5,"W","S")</f>
        <v>#REF!</v>
      </c>
      <c r="D12855" t="e" cm="1">
        <f t="array" ref="D12855">_xlfn.IFS(Tableau13[[#This Row],[Jours]]="W","Talon",Tableau13[[#This Row],[Colonne1]]="HP","Consommation normale",E12855="HC","Talon")</f>
        <v>#VALUE!</v>
      </c>
      <c r="E12855" s="3" t="e" cm="1">
        <f t="array" ref="E128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56" spans="3:5">
      <c r="C12856" t="e">
        <f>IF(WEEKDAY(#REF!,11)&gt;5,"W","S")</f>
        <v>#REF!</v>
      </c>
      <c r="D12856" t="e" cm="1">
        <f t="array" ref="D12856">_xlfn.IFS(Tableau13[[#This Row],[Jours]]="W","Talon",Tableau13[[#This Row],[Colonne1]]="HP","Consommation normale",E12856="HC","Talon")</f>
        <v>#VALUE!</v>
      </c>
      <c r="E12856" s="3" t="e" cm="1">
        <f t="array" ref="E128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57" spans="3:5">
      <c r="C12857" t="e">
        <f>IF(WEEKDAY(#REF!,11)&gt;5,"W","S")</f>
        <v>#REF!</v>
      </c>
      <c r="D12857" t="e" cm="1">
        <f t="array" ref="D12857">_xlfn.IFS(Tableau13[[#This Row],[Jours]]="W","Talon",Tableau13[[#This Row],[Colonne1]]="HP","Consommation normale",E12857="HC","Talon")</f>
        <v>#VALUE!</v>
      </c>
      <c r="E12857" s="3" t="e" cm="1">
        <f t="array" ref="E128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58" spans="3:5">
      <c r="C12858" t="e">
        <f>IF(WEEKDAY(#REF!,11)&gt;5,"W","S")</f>
        <v>#REF!</v>
      </c>
      <c r="D12858" t="e" cm="1">
        <f t="array" ref="D12858">_xlfn.IFS(Tableau13[[#This Row],[Jours]]="W","Talon",Tableau13[[#This Row],[Colonne1]]="HP","Consommation normale",E12858="HC","Talon")</f>
        <v>#VALUE!</v>
      </c>
      <c r="E12858" s="3" t="e" cm="1">
        <f t="array" ref="E128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59" spans="3:5">
      <c r="C12859" t="e">
        <f>IF(WEEKDAY(#REF!,11)&gt;5,"W","S")</f>
        <v>#REF!</v>
      </c>
      <c r="D12859" t="e" cm="1">
        <f t="array" ref="D12859">_xlfn.IFS(Tableau13[[#This Row],[Jours]]="W","Talon",Tableau13[[#This Row],[Colonne1]]="HP","Consommation normale",E12859="HC","Talon")</f>
        <v>#VALUE!</v>
      </c>
      <c r="E12859" s="3" t="e" cm="1">
        <f t="array" ref="E128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60" spans="3:5">
      <c r="C12860" t="e">
        <f>IF(WEEKDAY(#REF!,11)&gt;5,"W","S")</f>
        <v>#REF!</v>
      </c>
      <c r="D12860" t="e" cm="1">
        <f t="array" ref="D12860">_xlfn.IFS(Tableau13[[#This Row],[Jours]]="W","Talon",Tableau13[[#This Row],[Colonne1]]="HP","Consommation normale",E12860="HC","Talon")</f>
        <v>#VALUE!</v>
      </c>
      <c r="E12860" s="3" t="e" cm="1">
        <f t="array" ref="E128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61" spans="3:5">
      <c r="C12861" t="e">
        <f>IF(WEEKDAY(#REF!,11)&gt;5,"W","S")</f>
        <v>#REF!</v>
      </c>
      <c r="D12861" t="e" cm="1">
        <f t="array" ref="D12861">_xlfn.IFS(Tableau13[[#This Row],[Jours]]="W","Talon",Tableau13[[#This Row],[Colonne1]]="HP","Consommation normale",E12861="HC","Talon")</f>
        <v>#VALUE!</v>
      </c>
      <c r="E12861" s="3" t="e" cm="1">
        <f t="array" ref="E128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62" spans="3:5">
      <c r="C12862" t="e">
        <f>IF(WEEKDAY(#REF!,11)&gt;5,"W","S")</f>
        <v>#REF!</v>
      </c>
      <c r="D12862" t="e" cm="1">
        <f t="array" ref="D12862">_xlfn.IFS(Tableau13[[#This Row],[Jours]]="W","Talon",Tableau13[[#This Row],[Colonne1]]="HP","Consommation normale",E12862="HC","Talon")</f>
        <v>#VALUE!</v>
      </c>
      <c r="E12862" s="3" t="e" cm="1">
        <f t="array" ref="E128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63" spans="3:5">
      <c r="C12863" t="e">
        <f>IF(WEEKDAY(#REF!,11)&gt;5,"W","S")</f>
        <v>#REF!</v>
      </c>
      <c r="D12863" t="e" cm="1">
        <f t="array" ref="D12863">_xlfn.IFS(Tableau13[[#This Row],[Jours]]="W","Talon",Tableau13[[#This Row],[Colonne1]]="HP","Consommation normale",E12863="HC","Talon")</f>
        <v>#VALUE!</v>
      </c>
      <c r="E12863" s="3" t="e" cm="1">
        <f t="array" ref="E128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64" spans="3:5">
      <c r="C12864" t="e">
        <f>IF(WEEKDAY(#REF!,11)&gt;5,"W","S")</f>
        <v>#REF!</v>
      </c>
      <c r="D12864" t="e" cm="1">
        <f t="array" ref="D12864">_xlfn.IFS(Tableau13[[#This Row],[Jours]]="W","Talon",Tableau13[[#This Row],[Colonne1]]="HP","Consommation normale",E12864="HC","Talon")</f>
        <v>#VALUE!</v>
      </c>
      <c r="E12864" s="3" t="e" cm="1">
        <f t="array" ref="E128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65" spans="3:5">
      <c r="C12865" t="e">
        <f>IF(WEEKDAY(#REF!,11)&gt;5,"W","S")</f>
        <v>#REF!</v>
      </c>
      <c r="D12865" t="e" cm="1">
        <f t="array" ref="D12865">_xlfn.IFS(Tableau13[[#This Row],[Jours]]="W","Talon",Tableau13[[#This Row],[Colonne1]]="HP","Consommation normale",E12865="HC","Talon")</f>
        <v>#VALUE!</v>
      </c>
      <c r="E12865" s="3" t="e" cm="1">
        <f t="array" ref="E128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66" spans="3:5">
      <c r="C12866" t="e">
        <f>IF(WEEKDAY(#REF!,11)&gt;5,"W","S")</f>
        <v>#REF!</v>
      </c>
      <c r="D12866" t="e" cm="1">
        <f t="array" ref="D12866">_xlfn.IFS(Tableau13[[#This Row],[Jours]]="W","Talon",Tableau13[[#This Row],[Colonne1]]="HP","Consommation normale",E12866="HC","Talon")</f>
        <v>#VALUE!</v>
      </c>
      <c r="E12866" s="3" t="e" cm="1">
        <f t="array" ref="E128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67" spans="3:5">
      <c r="C12867" t="e">
        <f>IF(WEEKDAY(#REF!,11)&gt;5,"W","S")</f>
        <v>#REF!</v>
      </c>
      <c r="D12867" t="e" cm="1">
        <f t="array" ref="D12867">_xlfn.IFS(Tableau13[[#This Row],[Jours]]="W","Talon",Tableau13[[#This Row],[Colonne1]]="HP","Consommation normale",E12867="HC","Talon")</f>
        <v>#VALUE!</v>
      </c>
      <c r="E12867" s="3" t="e" cm="1">
        <f t="array" ref="E128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68" spans="3:5">
      <c r="C12868" t="e">
        <f>IF(WEEKDAY(#REF!,11)&gt;5,"W","S")</f>
        <v>#REF!</v>
      </c>
      <c r="D12868" t="e" cm="1">
        <f t="array" ref="D12868">_xlfn.IFS(Tableau13[[#This Row],[Jours]]="W","Talon",Tableau13[[#This Row],[Colonne1]]="HP","Consommation normale",E12868="HC","Talon")</f>
        <v>#VALUE!</v>
      </c>
      <c r="E12868" s="3" t="e" cm="1">
        <f t="array" ref="E128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69" spans="3:5">
      <c r="C12869" t="e">
        <f>IF(WEEKDAY(#REF!,11)&gt;5,"W","S")</f>
        <v>#REF!</v>
      </c>
      <c r="D12869" t="e" cm="1">
        <f t="array" ref="D12869">_xlfn.IFS(Tableau13[[#This Row],[Jours]]="W","Talon",Tableau13[[#This Row],[Colonne1]]="HP","Consommation normale",E12869="HC","Talon")</f>
        <v>#VALUE!</v>
      </c>
      <c r="E12869" s="3" t="e" cm="1">
        <f t="array" ref="E128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70" spans="3:5">
      <c r="C12870" t="e">
        <f>IF(WEEKDAY(#REF!,11)&gt;5,"W","S")</f>
        <v>#REF!</v>
      </c>
      <c r="D12870" t="e" cm="1">
        <f t="array" ref="D12870">_xlfn.IFS(Tableau13[[#This Row],[Jours]]="W","Talon",Tableau13[[#This Row],[Colonne1]]="HP","Consommation normale",E12870="HC","Talon")</f>
        <v>#VALUE!</v>
      </c>
      <c r="E12870" s="3" t="e" cm="1">
        <f t="array" ref="E128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71" spans="3:5">
      <c r="C12871" t="e">
        <f>IF(WEEKDAY(#REF!,11)&gt;5,"W","S")</f>
        <v>#REF!</v>
      </c>
      <c r="D12871" t="e" cm="1">
        <f t="array" ref="D12871">_xlfn.IFS(Tableau13[[#This Row],[Jours]]="W","Talon",Tableau13[[#This Row],[Colonne1]]="HP","Consommation normale",E12871="HC","Talon")</f>
        <v>#VALUE!</v>
      </c>
      <c r="E12871" s="3" t="e" cm="1">
        <f t="array" ref="E128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72" spans="3:5">
      <c r="C12872" t="e">
        <f>IF(WEEKDAY(#REF!,11)&gt;5,"W","S")</f>
        <v>#REF!</v>
      </c>
      <c r="D12872" t="e" cm="1">
        <f t="array" ref="D12872">_xlfn.IFS(Tableau13[[#This Row],[Jours]]="W","Talon",Tableau13[[#This Row],[Colonne1]]="HP","Consommation normale",E12872="HC","Talon")</f>
        <v>#VALUE!</v>
      </c>
      <c r="E12872" s="3" t="e" cm="1">
        <f t="array" ref="E128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73" spans="3:5">
      <c r="C12873" t="e">
        <f>IF(WEEKDAY(#REF!,11)&gt;5,"W","S")</f>
        <v>#REF!</v>
      </c>
      <c r="D12873" t="e" cm="1">
        <f t="array" ref="D12873">_xlfn.IFS(Tableau13[[#This Row],[Jours]]="W","Talon",Tableau13[[#This Row],[Colonne1]]="HP","Consommation normale",E12873="HC","Talon")</f>
        <v>#VALUE!</v>
      </c>
      <c r="E12873" s="3" t="e" cm="1">
        <f t="array" ref="E128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74" spans="3:5">
      <c r="C12874" t="e">
        <f>IF(WEEKDAY(#REF!,11)&gt;5,"W","S")</f>
        <v>#REF!</v>
      </c>
      <c r="D12874" t="e" cm="1">
        <f t="array" ref="D12874">_xlfn.IFS(Tableau13[[#This Row],[Jours]]="W","Talon",Tableau13[[#This Row],[Colonne1]]="HP","Consommation normale",E12874="HC","Talon")</f>
        <v>#VALUE!</v>
      </c>
      <c r="E12874" s="3" t="e" cm="1">
        <f t="array" ref="E128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75" spans="3:5">
      <c r="C12875" t="e">
        <f>IF(WEEKDAY(#REF!,11)&gt;5,"W","S")</f>
        <v>#REF!</v>
      </c>
      <c r="D12875" t="e" cm="1">
        <f t="array" ref="D12875">_xlfn.IFS(Tableau13[[#This Row],[Jours]]="W","Talon",Tableau13[[#This Row],[Colonne1]]="HP","Consommation normale",E12875="HC","Talon")</f>
        <v>#VALUE!</v>
      </c>
      <c r="E12875" s="3" t="e" cm="1">
        <f t="array" ref="E128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76" spans="3:5">
      <c r="C12876" t="e">
        <f>IF(WEEKDAY(#REF!,11)&gt;5,"W","S")</f>
        <v>#REF!</v>
      </c>
      <c r="D12876" t="e" cm="1">
        <f t="array" ref="D12876">_xlfn.IFS(Tableau13[[#This Row],[Jours]]="W","Talon",Tableau13[[#This Row],[Colonne1]]="HP","Consommation normale",E12876="HC","Talon")</f>
        <v>#VALUE!</v>
      </c>
      <c r="E12876" s="3" t="e" cm="1">
        <f t="array" ref="E128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77" spans="3:5">
      <c r="C12877" t="e">
        <f>IF(WEEKDAY(#REF!,11)&gt;5,"W","S")</f>
        <v>#REF!</v>
      </c>
      <c r="D12877" t="e" cm="1">
        <f t="array" ref="D12877">_xlfn.IFS(Tableau13[[#This Row],[Jours]]="W","Talon",Tableau13[[#This Row],[Colonne1]]="HP","Consommation normale",E12877="HC","Talon")</f>
        <v>#VALUE!</v>
      </c>
      <c r="E12877" s="3" t="e" cm="1">
        <f t="array" ref="E128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78" spans="3:5">
      <c r="C12878" t="e">
        <f>IF(WEEKDAY(#REF!,11)&gt;5,"W","S")</f>
        <v>#REF!</v>
      </c>
      <c r="D12878" t="e" cm="1">
        <f t="array" ref="D12878">_xlfn.IFS(Tableau13[[#This Row],[Jours]]="W","Talon",Tableau13[[#This Row],[Colonne1]]="HP","Consommation normale",E12878="HC","Talon")</f>
        <v>#VALUE!</v>
      </c>
      <c r="E12878" s="3" t="e" cm="1">
        <f t="array" ref="E128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79" spans="3:5">
      <c r="C12879" t="e">
        <f>IF(WEEKDAY(#REF!,11)&gt;5,"W","S")</f>
        <v>#REF!</v>
      </c>
      <c r="D12879" t="e" cm="1">
        <f t="array" ref="D12879">_xlfn.IFS(Tableau13[[#This Row],[Jours]]="W","Talon",Tableau13[[#This Row],[Colonne1]]="HP","Consommation normale",E12879="HC","Talon")</f>
        <v>#VALUE!</v>
      </c>
      <c r="E12879" s="3" t="e" cm="1">
        <f t="array" ref="E128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80" spans="3:5">
      <c r="C12880" t="e">
        <f>IF(WEEKDAY(#REF!,11)&gt;5,"W","S")</f>
        <v>#REF!</v>
      </c>
      <c r="D12880" t="e" cm="1">
        <f t="array" ref="D12880">_xlfn.IFS(Tableau13[[#This Row],[Jours]]="W","Talon",Tableau13[[#This Row],[Colonne1]]="HP","Consommation normale",E12880="HC","Talon")</f>
        <v>#VALUE!</v>
      </c>
      <c r="E12880" s="3" t="e" cm="1">
        <f t="array" ref="E128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81" spans="3:5">
      <c r="C12881" t="e">
        <f>IF(WEEKDAY(#REF!,11)&gt;5,"W","S")</f>
        <v>#REF!</v>
      </c>
      <c r="D12881" t="e" cm="1">
        <f t="array" ref="D12881">_xlfn.IFS(Tableau13[[#This Row],[Jours]]="W","Talon",Tableau13[[#This Row],[Colonne1]]="HP","Consommation normale",E12881="HC","Talon")</f>
        <v>#VALUE!</v>
      </c>
      <c r="E12881" s="3" t="e" cm="1">
        <f t="array" ref="E128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82" spans="3:5">
      <c r="C12882" t="e">
        <f>IF(WEEKDAY(#REF!,11)&gt;5,"W","S")</f>
        <v>#REF!</v>
      </c>
      <c r="D12882" t="e" cm="1">
        <f t="array" ref="D12882">_xlfn.IFS(Tableau13[[#This Row],[Jours]]="W","Talon",Tableau13[[#This Row],[Colonne1]]="HP","Consommation normale",E12882="HC","Talon")</f>
        <v>#VALUE!</v>
      </c>
      <c r="E12882" s="3" t="e" cm="1">
        <f t="array" ref="E128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83" spans="3:5">
      <c r="C12883" t="e">
        <f>IF(WEEKDAY(#REF!,11)&gt;5,"W","S")</f>
        <v>#REF!</v>
      </c>
      <c r="D12883" t="e" cm="1">
        <f t="array" ref="D12883">_xlfn.IFS(Tableau13[[#This Row],[Jours]]="W","Talon",Tableau13[[#This Row],[Colonne1]]="HP","Consommation normale",E12883="HC","Talon")</f>
        <v>#VALUE!</v>
      </c>
      <c r="E12883" s="3" t="e" cm="1">
        <f t="array" ref="E128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84" spans="3:5">
      <c r="C12884" t="e">
        <f>IF(WEEKDAY(#REF!,11)&gt;5,"W","S")</f>
        <v>#REF!</v>
      </c>
      <c r="D12884" t="e" cm="1">
        <f t="array" ref="D12884">_xlfn.IFS(Tableau13[[#This Row],[Jours]]="W","Talon",Tableau13[[#This Row],[Colonne1]]="HP","Consommation normale",E12884="HC","Talon")</f>
        <v>#VALUE!</v>
      </c>
      <c r="E12884" s="3" t="e" cm="1">
        <f t="array" ref="E128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85" spans="3:5">
      <c r="C12885" t="e">
        <f>IF(WEEKDAY(#REF!,11)&gt;5,"W","S")</f>
        <v>#REF!</v>
      </c>
      <c r="D12885" t="e" cm="1">
        <f t="array" ref="D12885">_xlfn.IFS(Tableau13[[#This Row],[Jours]]="W","Talon",Tableau13[[#This Row],[Colonne1]]="HP","Consommation normale",E12885="HC","Talon")</f>
        <v>#VALUE!</v>
      </c>
      <c r="E12885" s="3" t="e" cm="1">
        <f t="array" ref="E128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86" spans="3:5">
      <c r="C12886" t="e">
        <f>IF(WEEKDAY(#REF!,11)&gt;5,"W","S")</f>
        <v>#REF!</v>
      </c>
      <c r="D12886" t="e" cm="1">
        <f t="array" ref="D12886">_xlfn.IFS(Tableau13[[#This Row],[Jours]]="W","Talon",Tableau13[[#This Row],[Colonne1]]="HP","Consommation normale",E12886="HC","Talon")</f>
        <v>#VALUE!</v>
      </c>
      <c r="E12886" s="3" t="e" cm="1">
        <f t="array" ref="E128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87" spans="3:5">
      <c r="C12887" t="e">
        <f>IF(WEEKDAY(#REF!,11)&gt;5,"W","S")</f>
        <v>#REF!</v>
      </c>
      <c r="D12887" t="e" cm="1">
        <f t="array" ref="D12887">_xlfn.IFS(Tableau13[[#This Row],[Jours]]="W","Talon",Tableau13[[#This Row],[Colonne1]]="HP","Consommation normale",E12887="HC","Talon")</f>
        <v>#VALUE!</v>
      </c>
      <c r="E12887" s="3" t="e" cm="1">
        <f t="array" ref="E128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88" spans="3:5">
      <c r="C12888" t="e">
        <f>IF(WEEKDAY(#REF!,11)&gt;5,"W","S")</f>
        <v>#REF!</v>
      </c>
      <c r="D12888" t="e" cm="1">
        <f t="array" ref="D12888">_xlfn.IFS(Tableau13[[#This Row],[Jours]]="W","Talon",Tableau13[[#This Row],[Colonne1]]="HP","Consommation normale",E12888="HC","Talon")</f>
        <v>#VALUE!</v>
      </c>
      <c r="E12888" s="3" t="e" cm="1">
        <f t="array" ref="E128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89" spans="3:5">
      <c r="C12889" t="e">
        <f>IF(WEEKDAY(#REF!,11)&gt;5,"W","S")</f>
        <v>#REF!</v>
      </c>
      <c r="D12889" t="e" cm="1">
        <f t="array" ref="D12889">_xlfn.IFS(Tableau13[[#This Row],[Jours]]="W","Talon",Tableau13[[#This Row],[Colonne1]]="HP","Consommation normale",E12889="HC","Talon")</f>
        <v>#VALUE!</v>
      </c>
      <c r="E12889" s="3" t="e" cm="1">
        <f t="array" ref="E128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90" spans="3:5">
      <c r="C12890" t="e">
        <f>IF(WEEKDAY(#REF!,11)&gt;5,"W","S")</f>
        <v>#REF!</v>
      </c>
      <c r="D12890" t="e" cm="1">
        <f t="array" ref="D12890">_xlfn.IFS(Tableau13[[#This Row],[Jours]]="W","Talon",Tableau13[[#This Row],[Colonne1]]="HP","Consommation normale",E12890="HC","Talon")</f>
        <v>#VALUE!</v>
      </c>
      <c r="E12890" s="3" t="e" cm="1">
        <f t="array" ref="E128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91" spans="3:5">
      <c r="C12891" t="e">
        <f>IF(WEEKDAY(#REF!,11)&gt;5,"W","S")</f>
        <v>#REF!</v>
      </c>
      <c r="D12891" t="e" cm="1">
        <f t="array" ref="D12891">_xlfn.IFS(Tableau13[[#This Row],[Jours]]="W","Talon",Tableau13[[#This Row],[Colonne1]]="HP","Consommation normale",E12891="HC","Talon")</f>
        <v>#VALUE!</v>
      </c>
      <c r="E12891" s="3" t="e" cm="1">
        <f t="array" ref="E128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92" spans="3:5">
      <c r="C12892" t="e">
        <f>IF(WEEKDAY(#REF!,11)&gt;5,"W","S")</f>
        <v>#REF!</v>
      </c>
      <c r="D12892" t="e" cm="1">
        <f t="array" ref="D12892">_xlfn.IFS(Tableau13[[#This Row],[Jours]]="W","Talon",Tableau13[[#This Row],[Colonne1]]="HP","Consommation normale",E12892="HC","Talon")</f>
        <v>#VALUE!</v>
      </c>
      <c r="E12892" s="3" t="e" cm="1">
        <f t="array" ref="E128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93" spans="3:5">
      <c r="C12893" t="e">
        <f>IF(WEEKDAY(#REF!,11)&gt;5,"W","S")</f>
        <v>#REF!</v>
      </c>
      <c r="D12893" t="e" cm="1">
        <f t="array" ref="D12893">_xlfn.IFS(Tableau13[[#This Row],[Jours]]="W","Talon",Tableau13[[#This Row],[Colonne1]]="HP","Consommation normale",E12893="HC","Talon")</f>
        <v>#VALUE!</v>
      </c>
      <c r="E12893" s="3" t="e" cm="1">
        <f t="array" ref="E128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94" spans="3:5">
      <c r="C12894" t="e">
        <f>IF(WEEKDAY(#REF!,11)&gt;5,"W","S")</f>
        <v>#REF!</v>
      </c>
      <c r="D12894" t="e" cm="1">
        <f t="array" ref="D12894">_xlfn.IFS(Tableau13[[#This Row],[Jours]]="W","Talon",Tableau13[[#This Row],[Colonne1]]="HP","Consommation normale",E12894="HC","Talon")</f>
        <v>#VALUE!</v>
      </c>
      <c r="E12894" s="3" t="e" cm="1">
        <f t="array" ref="E128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95" spans="3:5">
      <c r="C12895" t="e">
        <f>IF(WEEKDAY(#REF!,11)&gt;5,"W","S")</f>
        <v>#REF!</v>
      </c>
      <c r="D12895" t="e" cm="1">
        <f t="array" ref="D12895">_xlfn.IFS(Tableau13[[#This Row],[Jours]]="W","Talon",Tableau13[[#This Row],[Colonne1]]="HP","Consommation normale",E12895="HC","Talon")</f>
        <v>#VALUE!</v>
      </c>
      <c r="E12895" s="3" t="e" cm="1">
        <f t="array" ref="E128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96" spans="3:5">
      <c r="C12896" t="e">
        <f>IF(WEEKDAY(#REF!,11)&gt;5,"W","S")</f>
        <v>#REF!</v>
      </c>
      <c r="D12896" t="e" cm="1">
        <f t="array" ref="D12896">_xlfn.IFS(Tableau13[[#This Row],[Jours]]="W","Talon",Tableau13[[#This Row],[Colonne1]]="HP","Consommation normale",E12896="HC","Talon")</f>
        <v>#VALUE!</v>
      </c>
      <c r="E12896" s="3" t="e" cm="1">
        <f t="array" ref="E128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97" spans="3:5">
      <c r="C12897" t="e">
        <f>IF(WEEKDAY(#REF!,11)&gt;5,"W","S")</f>
        <v>#REF!</v>
      </c>
      <c r="D12897" t="e" cm="1">
        <f t="array" ref="D12897">_xlfn.IFS(Tableau13[[#This Row],[Jours]]="W","Talon",Tableau13[[#This Row],[Colonne1]]="HP","Consommation normale",E12897="HC","Talon")</f>
        <v>#VALUE!</v>
      </c>
      <c r="E12897" s="3" t="e" cm="1">
        <f t="array" ref="E128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98" spans="3:5">
      <c r="C12898" t="e">
        <f>IF(WEEKDAY(#REF!,11)&gt;5,"W","S")</f>
        <v>#REF!</v>
      </c>
      <c r="D12898" t="e" cm="1">
        <f t="array" ref="D12898">_xlfn.IFS(Tableau13[[#This Row],[Jours]]="W","Talon",Tableau13[[#This Row],[Colonne1]]="HP","Consommation normale",E12898="HC","Talon")</f>
        <v>#VALUE!</v>
      </c>
      <c r="E12898" s="3" t="e" cm="1">
        <f t="array" ref="E128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899" spans="3:5">
      <c r="C12899" t="e">
        <f>IF(WEEKDAY(#REF!,11)&gt;5,"W","S")</f>
        <v>#REF!</v>
      </c>
      <c r="D12899" t="e" cm="1">
        <f t="array" ref="D12899">_xlfn.IFS(Tableau13[[#This Row],[Jours]]="W","Talon",Tableau13[[#This Row],[Colonne1]]="HP","Consommation normale",E12899="HC","Talon")</f>
        <v>#VALUE!</v>
      </c>
      <c r="E12899" s="3" t="e" cm="1">
        <f t="array" ref="E128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00" spans="3:5">
      <c r="C12900" t="e">
        <f>IF(WEEKDAY(#REF!,11)&gt;5,"W","S")</f>
        <v>#REF!</v>
      </c>
      <c r="D12900" t="e" cm="1">
        <f t="array" ref="D12900">_xlfn.IFS(Tableau13[[#This Row],[Jours]]="W","Talon",Tableau13[[#This Row],[Colonne1]]="HP","Consommation normale",E12900="HC","Talon")</f>
        <v>#VALUE!</v>
      </c>
      <c r="E12900" s="3" t="e" cm="1">
        <f t="array" ref="E129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01" spans="3:5">
      <c r="C12901" t="e">
        <f>IF(WEEKDAY(#REF!,11)&gt;5,"W","S")</f>
        <v>#REF!</v>
      </c>
      <c r="D12901" t="e" cm="1">
        <f t="array" ref="D12901">_xlfn.IFS(Tableau13[[#This Row],[Jours]]="W","Talon",Tableau13[[#This Row],[Colonne1]]="HP","Consommation normale",E12901="HC","Talon")</f>
        <v>#VALUE!</v>
      </c>
      <c r="E12901" s="3" t="e" cm="1">
        <f t="array" ref="E129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02" spans="3:5">
      <c r="C12902" t="e">
        <f>IF(WEEKDAY(#REF!,11)&gt;5,"W","S")</f>
        <v>#REF!</v>
      </c>
      <c r="D12902" t="e" cm="1">
        <f t="array" ref="D12902">_xlfn.IFS(Tableau13[[#This Row],[Jours]]="W","Talon",Tableau13[[#This Row],[Colonne1]]="HP","Consommation normale",E12902="HC","Talon")</f>
        <v>#VALUE!</v>
      </c>
      <c r="E12902" s="3" t="e" cm="1">
        <f t="array" ref="E129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03" spans="3:5">
      <c r="C12903" t="e">
        <f>IF(WEEKDAY(#REF!,11)&gt;5,"W","S")</f>
        <v>#REF!</v>
      </c>
      <c r="D12903" t="e" cm="1">
        <f t="array" ref="D12903">_xlfn.IFS(Tableau13[[#This Row],[Jours]]="W","Talon",Tableau13[[#This Row],[Colonne1]]="HP","Consommation normale",E12903="HC","Talon")</f>
        <v>#VALUE!</v>
      </c>
      <c r="E12903" s="3" t="e" cm="1">
        <f t="array" ref="E129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04" spans="3:5">
      <c r="C12904" t="e">
        <f>IF(WEEKDAY(#REF!,11)&gt;5,"W","S")</f>
        <v>#REF!</v>
      </c>
      <c r="D12904" t="e" cm="1">
        <f t="array" ref="D12904">_xlfn.IFS(Tableau13[[#This Row],[Jours]]="W","Talon",Tableau13[[#This Row],[Colonne1]]="HP","Consommation normale",E12904="HC","Talon")</f>
        <v>#VALUE!</v>
      </c>
      <c r="E12904" s="3" t="e" cm="1">
        <f t="array" ref="E129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05" spans="3:5">
      <c r="C12905" t="e">
        <f>IF(WEEKDAY(#REF!,11)&gt;5,"W","S")</f>
        <v>#REF!</v>
      </c>
      <c r="D12905" t="e" cm="1">
        <f t="array" ref="D12905">_xlfn.IFS(Tableau13[[#This Row],[Jours]]="W","Talon",Tableau13[[#This Row],[Colonne1]]="HP","Consommation normale",E12905="HC","Talon")</f>
        <v>#VALUE!</v>
      </c>
      <c r="E12905" s="3" t="e" cm="1">
        <f t="array" ref="E129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06" spans="3:5">
      <c r="C12906" t="e">
        <f>IF(WEEKDAY(#REF!,11)&gt;5,"W","S")</f>
        <v>#REF!</v>
      </c>
      <c r="D12906" t="e" cm="1">
        <f t="array" ref="D12906">_xlfn.IFS(Tableau13[[#This Row],[Jours]]="W","Talon",Tableau13[[#This Row],[Colonne1]]="HP","Consommation normale",E12906="HC","Talon")</f>
        <v>#VALUE!</v>
      </c>
      <c r="E12906" s="3" t="e" cm="1">
        <f t="array" ref="E129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07" spans="3:5">
      <c r="C12907" t="e">
        <f>IF(WEEKDAY(#REF!,11)&gt;5,"W","S")</f>
        <v>#REF!</v>
      </c>
      <c r="D12907" t="e" cm="1">
        <f t="array" ref="D12907">_xlfn.IFS(Tableau13[[#This Row],[Jours]]="W","Talon",Tableau13[[#This Row],[Colonne1]]="HP","Consommation normale",E12907="HC","Talon")</f>
        <v>#VALUE!</v>
      </c>
      <c r="E12907" s="3" t="e" cm="1">
        <f t="array" ref="E129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08" spans="3:5">
      <c r="C12908" t="e">
        <f>IF(WEEKDAY(#REF!,11)&gt;5,"W","S")</f>
        <v>#REF!</v>
      </c>
      <c r="D12908" t="e" cm="1">
        <f t="array" ref="D12908">_xlfn.IFS(Tableau13[[#This Row],[Jours]]="W","Talon",Tableau13[[#This Row],[Colonne1]]="HP","Consommation normale",E12908="HC","Talon")</f>
        <v>#VALUE!</v>
      </c>
      <c r="E12908" s="3" t="e" cm="1">
        <f t="array" ref="E129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09" spans="3:5">
      <c r="C12909" t="e">
        <f>IF(WEEKDAY(#REF!,11)&gt;5,"W","S")</f>
        <v>#REF!</v>
      </c>
      <c r="D12909" t="e" cm="1">
        <f t="array" ref="D12909">_xlfn.IFS(Tableau13[[#This Row],[Jours]]="W","Talon",Tableau13[[#This Row],[Colonne1]]="HP","Consommation normale",E12909="HC","Talon")</f>
        <v>#VALUE!</v>
      </c>
      <c r="E12909" s="3" t="e" cm="1">
        <f t="array" ref="E129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10" spans="3:5">
      <c r="C12910" t="e">
        <f>IF(WEEKDAY(#REF!,11)&gt;5,"W","S")</f>
        <v>#REF!</v>
      </c>
      <c r="D12910" t="e" cm="1">
        <f t="array" ref="D12910">_xlfn.IFS(Tableau13[[#This Row],[Jours]]="W","Talon",Tableau13[[#This Row],[Colonne1]]="HP","Consommation normale",E12910="HC","Talon")</f>
        <v>#VALUE!</v>
      </c>
      <c r="E12910" s="3" t="e" cm="1">
        <f t="array" ref="E129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11" spans="3:5">
      <c r="C12911" t="e">
        <f>IF(WEEKDAY(#REF!,11)&gt;5,"W","S")</f>
        <v>#REF!</v>
      </c>
      <c r="D12911" t="e" cm="1">
        <f t="array" ref="D12911">_xlfn.IFS(Tableau13[[#This Row],[Jours]]="W","Talon",Tableau13[[#This Row],[Colonne1]]="HP","Consommation normale",E12911="HC","Talon")</f>
        <v>#VALUE!</v>
      </c>
      <c r="E12911" s="3" t="e" cm="1">
        <f t="array" ref="E129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12" spans="3:5">
      <c r="C12912" t="e">
        <f>IF(WEEKDAY(#REF!,11)&gt;5,"W","S")</f>
        <v>#REF!</v>
      </c>
      <c r="D12912" t="e" cm="1">
        <f t="array" ref="D12912">_xlfn.IFS(Tableau13[[#This Row],[Jours]]="W","Talon",Tableau13[[#This Row],[Colonne1]]="HP","Consommation normale",E12912="HC","Talon")</f>
        <v>#VALUE!</v>
      </c>
      <c r="E12912" s="3" t="e" cm="1">
        <f t="array" ref="E129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13" spans="3:5">
      <c r="C12913" t="e">
        <f>IF(WEEKDAY(#REF!,11)&gt;5,"W","S")</f>
        <v>#REF!</v>
      </c>
      <c r="D12913" t="e" cm="1">
        <f t="array" ref="D12913">_xlfn.IFS(Tableau13[[#This Row],[Jours]]="W","Talon",Tableau13[[#This Row],[Colonne1]]="HP","Consommation normale",E12913="HC","Talon")</f>
        <v>#VALUE!</v>
      </c>
      <c r="E12913" s="3" t="e" cm="1">
        <f t="array" ref="E129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14" spans="3:5">
      <c r="C12914" t="e">
        <f>IF(WEEKDAY(#REF!,11)&gt;5,"W","S")</f>
        <v>#REF!</v>
      </c>
      <c r="D12914" t="e" cm="1">
        <f t="array" ref="D12914">_xlfn.IFS(Tableau13[[#This Row],[Jours]]="W","Talon",Tableau13[[#This Row],[Colonne1]]="HP","Consommation normale",E12914="HC","Talon")</f>
        <v>#VALUE!</v>
      </c>
      <c r="E12914" s="3" t="e" cm="1">
        <f t="array" ref="E129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15" spans="3:5">
      <c r="C12915" t="e">
        <f>IF(WEEKDAY(#REF!,11)&gt;5,"W","S")</f>
        <v>#REF!</v>
      </c>
      <c r="D12915" t="e" cm="1">
        <f t="array" ref="D12915">_xlfn.IFS(Tableau13[[#This Row],[Jours]]="W","Talon",Tableau13[[#This Row],[Colonne1]]="HP","Consommation normale",E12915="HC","Talon")</f>
        <v>#VALUE!</v>
      </c>
      <c r="E12915" s="3" t="e" cm="1">
        <f t="array" ref="E129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16" spans="3:5">
      <c r="C12916" t="e">
        <f>IF(WEEKDAY(#REF!,11)&gt;5,"W","S")</f>
        <v>#REF!</v>
      </c>
      <c r="D12916" t="e" cm="1">
        <f t="array" ref="D12916">_xlfn.IFS(Tableau13[[#This Row],[Jours]]="W","Talon",Tableau13[[#This Row],[Colonne1]]="HP","Consommation normale",E12916="HC","Talon")</f>
        <v>#VALUE!</v>
      </c>
      <c r="E12916" s="3" t="e" cm="1">
        <f t="array" ref="E129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17" spans="3:5">
      <c r="C12917" t="e">
        <f>IF(WEEKDAY(#REF!,11)&gt;5,"W","S")</f>
        <v>#REF!</v>
      </c>
      <c r="D12917" t="e" cm="1">
        <f t="array" ref="D12917">_xlfn.IFS(Tableau13[[#This Row],[Jours]]="W","Talon",Tableau13[[#This Row],[Colonne1]]="HP","Consommation normale",E12917="HC","Talon")</f>
        <v>#VALUE!</v>
      </c>
      <c r="E12917" s="3" t="e" cm="1">
        <f t="array" ref="E129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18" spans="3:5">
      <c r="C12918" t="e">
        <f>IF(WEEKDAY(#REF!,11)&gt;5,"W","S")</f>
        <v>#REF!</v>
      </c>
      <c r="D12918" t="e" cm="1">
        <f t="array" ref="D12918">_xlfn.IFS(Tableau13[[#This Row],[Jours]]="W","Talon",Tableau13[[#This Row],[Colonne1]]="HP","Consommation normale",E12918="HC","Talon")</f>
        <v>#VALUE!</v>
      </c>
      <c r="E12918" s="3" t="e" cm="1">
        <f t="array" ref="E129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19" spans="3:5">
      <c r="C12919" t="e">
        <f>IF(WEEKDAY(#REF!,11)&gt;5,"W","S")</f>
        <v>#REF!</v>
      </c>
      <c r="D12919" t="e" cm="1">
        <f t="array" ref="D12919">_xlfn.IFS(Tableau13[[#This Row],[Jours]]="W","Talon",Tableau13[[#This Row],[Colonne1]]="HP","Consommation normale",E12919="HC","Talon")</f>
        <v>#VALUE!</v>
      </c>
      <c r="E12919" s="3" t="e" cm="1">
        <f t="array" ref="E129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20" spans="3:5">
      <c r="C12920" t="e">
        <f>IF(WEEKDAY(#REF!,11)&gt;5,"W","S")</f>
        <v>#REF!</v>
      </c>
      <c r="D12920" t="e" cm="1">
        <f t="array" ref="D12920">_xlfn.IFS(Tableau13[[#This Row],[Jours]]="W","Talon",Tableau13[[#This Row],[Colonne1]]="HP","Consommation normale",E12920="HC","Talon")</f>
        <v>#VALUE!</v>
      </c>
      <c r="E12920" s="3" t="e" cm="1">
        <f t="array" ref="E129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21" spans="3:5">
      <c r="C12921" t="e">
        <f>IF(WEEKDAY(#REF!,11)&gt;5,"W","S")</f>
        <v>#REF!</v>
      </c>
      <c r="D12921" t="e" cm="1">
        <f t="array" ref="D12921">_xlfn.IFS(Tableau13[[#This Row],[Jours]]="W","Talon",Tableau13[[#This Row],[Colonne1]]="HP","Consommation normale",E12921="HC","Talon")</f>
        <v>#VALUE!</v>
      </c>
      <c r="E12921" s="3" t="e" cm="1">
        <f t="array" ref="E129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22" spans="3:5">
      <c r="C12922" t="e">
        <f>IF(WEEKDAY(#REF!,11)&gt;5,"W","S")</f>
        <v>#REF!</v>
      </c>
      <c r="D12922" t="e" cm="1">
        <f t="array" ref="D12922">_xlfn.IFS(Tableau13[[#This Row],[Jours]]="W","Talon",Tableau13[[#This Row],[Colonne1]]="HP","Consommation normale",E12922="HC","Talon")</f>
        <v>#VALUE!</v>
      </c>
      <c r="E12922" s="3" t="e" cm="1">
        <f t="array" ref="E129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23" spans="3:5">
      <c r="C12923" t="e">
        <f>IF(WEEKDAY(#REF!,11)&gt;5,"W","S")</f>
        <v>#REF!</v>
      </c>
      <c r="D12923" t="e" cm="1">
        <f t="array" ref="D12923">_xlfn.IFS(Tableau13[[#This Row],[Jours]]="W","Talon",Tableau13[[#This Row],[Colonne1]]="HP","Consommation normale",E12923="HC","Talon")</f>
        <v>#VALUE!</v>
      </c>
      <c r="E12923" s="3" t="e" cm="1">
        <f t="array" ref="E129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24" spans="3:5">
      <c r="C12924" t="e">
        <f>IF(WEEKDAY(#REF!,11)&gt;5,"W","S")</f>
        <v>#REF!</v>
      </c>
      <c r="D12924" t="e" cm="1">
        <f t="array" ref="D12924">_xlfn.IFS(Tableau13[[#This Row],[Jours]]="W","Talon",Tableau13[[#This Row],[Colonne1]]="HP","Consommation normale",E12924="HC","Talon")</f>
        <v>#VALUE!</v>
      </c>
      <c r="E12924" s="3" t="e" cm="1">
        <f t="array" ref="E129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25" spans="3:5">
      <c r="C12925" t="e">
        <f>IF(WEEKDAY(#REF!,11)&gt;5,"W","S")</f>
        <v>#REF!</v>
      </c>
      <c r="D12925" t="e" cm="1">
        <f t="array" ref="D12925">_xlfn.IFS(Tableau13[[#This Row],[Jours]]="W","Talon",Tableau13[[#This Row],[Colonne1]]="HP","Consommation normale",E12925="HC","Talon")</f>
        <v>#VALUE!</v>
      </c>
      <c r="E12925" s="3" t="e" cm="1">
        <f t="array" ref="E129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26" spans="3:5">
      <c r="C12926" t="e">
        <f>IF(WEEKDAY(#REF!,11)&gt;5,"W","S")</f>
        <v>#REF!</v>
      </c>
      <c r="D12926" t="e" cm="1">
        <f t="array" ref="D12926">_xlfn.IFS(Tableau13[[#This Row],[Jours]]="W","Talon",Tableau13[[#This Row],[Colonne1]]="HP","Consommation normale",E12926="HC","Talon")</f>
        <v>#VALUE!</v>
      </c>
      <c r="E12926" s="3" t="e" cm="1">
        <f t="array" ref="E129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27" spans="3:5">
      <c r="C12927" t="e">
        <f>IF(WEEKDAY(#REF!,11)&gt;5,"W","S")</f>
        <v>#REF!</v>
      </c>
      <c r="D12927" t="e" cm="1">
        <f t="array" ref="D12927">_xlfn.IFS(Tableau13[[#This Row],[Jours]]="W","Talon",Tableau13[[#This Row],[Colonne1]]="HP","Consommation normale",E12927="HC","Talon")</f>
        <v>#VALUE!</v>
      </c>
      <c r="E12927" s="3" t="e" cm="1">
        <f t="array" ref="E129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28" spans="3:5">
      <c r="C12928" t="e">
        <f>IF(WEEKDAY(#REF!,11)&gt;5,"W","S")</f>
        <v>#REF!</v>
      </c>
      <c r="D12928" t="e" cm="1">
        <f t="array" ref="D12928">_xlfn.IFS(Tableau13[[#This Row],[Jours]]="W","Talon",Tableau13[[#This Row],[Colonne1]]="HP","Consommation normale",E12928="HC","Talon")</f>
        <v>#VALUE!</v>
      </c>
      <c r="E12928" s="3" t="e" cm="1">
        <f t="array" ref="E129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29" spans="3:5">
      <c r="C12929" t="e">
        <f>IF(WEEKDAY(#REF!,11)&gt;5,"W","S")</f>
        <v>#REF!</v>
      </c>
      <c r="D12929" t="e" cm="1">
        <f t="array" ref="D12929">_xlfn.IFS(Tableau13[[#This Row],[Jours]]="W","Talon",Tableau13[[#This Row],[Colonne1]]="HP","Consommation normale",E12929="HC","Talon")</f>
        <v>#VALUE!</v>
      </c>
      <c r="E12929" s="3" t="e" cm="1">
        <f t="array" ref="E129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30" spans="3:5">
      <c r="C12930" t="e">
        <f>IF(WEEKDAY(#REF!,11)&gt;5,"W","S")</f>
        <v>#REF!</v>
      </c>
      <c r="D12930" t="e" cm="1">
        <f t="array" ref="D12930">_xlfn.IFS(Tableau13[[#This Row],[Jours]]="W","Talon",Tableau13[[#This Row],[Colonne1]]="HP","Consommation normale",E12930="HC","Talon")</f>
        <v>#VALUE!</v>
      </c>
      <c r="E12930" s="3" t="e" cm="1">
        <f t="array" ref="E129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31" spans="3:5">
      <c r="C12931" t="e">
        <f>IF(WEEKDAY(#REF!,11)&gt;5,"W","S")</f>
        <v>#REF!</v>
      </c>
      <c r="D12931" t="e" cm="1">
        <f t="array" ref="D12931">_xlfn.IFS(Tableau13[[#This Row],[Jours]]="W","Talon",Tableau13[[#This Row],[Colonne1]]="HP","Consommation normale",E12931="HC","Talon")</f>
        <v>#VALUE!</v>
      </c>
      <c r="E12931" s="3" t="e" cm="1">
        <f t="array" ref="E129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32" spans="3:5">
      <c r="C12932" t="e">
        <f>IF(WEEKDAY(#REF!,11)&gt;5,"W","S")</f>
        <v>#REF!</v>
      </c>
      <c r="D12932" t="e" cm="1">
        <f t="array" ref="D12932">_xlfn.IFS(Tableau13[[#This Row],[Jours]]="W","Talon",Tableau13[[#This Row],[Colonne1]]="HP","Consommation normale",E12932="HC","Talon")</f>
        <v>#VALUE!</v>
      </c>
      <c r="E12932" s="3" t="e" cm="1">
        <f t="array" ref="E129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33" spans="3:5">
      <c r="C12933" t="e">
        <f>IF(WEEKDAY(#REF!,11)&gt;5,"W","S")</f>
        <v>#REF!</v>
      </c>
      <c r="D12933" t="e" cm="1">
        <f t="array" ref="D12933">_xlfn.IFS(Tableau13[[#This Row],[Jours]]="W","Talon",Tableau13[[#This Row],[Colonne1]]="HP","Consommation normale",E12933="HC","Talon")</f>
        <v>#VALUE!</v>
      </c>
      <c r="E12933" s="3" t="e" cm="1">
        <f t="array" ref="E129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34" spans="3:5">
      <c r="C12934" t="e">
        <f>IF(WEEKDAY(#REF!,11)&gt;5,"W","S")</f>
        <v>#REF!</v>
      </c>
      <c r="D12934" t="e" cm="1">
        <f t="array" ref="D12934">_xlfn.IFS(Tableau13[[#This Row],[Jours]]="W","Talon",Tableau13[[#This Row],[Colonne1]]="HP","Consommation normale",E12934="HC","Talon")</f>
        <v>#VALUE!</v>
      </c>
      <c r="E12934" s="3" t="e" cm="1">
        <f t="array" ref="E129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35" spans="3:5">
      <c r="C12935" t="e">
        <f>IF(WEEKDAY(#REF!,11)&gt;5,"W","S")</f>
        <v>#REF!</v>
      </c>
      <c r="D12935" t="e" cm="1">
        <f t="array" ref="D12935">_xlfn.IFS(Tableau13[[#This Row],[Jours]]="W","Talon",Tableau13[[#This Row],[Colonne1]]="HP","Consommation normale",E12935="HC","Talon")</f>
        <v>#VALUE!</v>
      </c>
      <c r="E12935" s="3" t="e" cm="1">
        <f t="array" ref="E129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36" spans="3:5">
      <c r="C12936" t="e">
        <f>IF(WEEKDAY(#REF!,11)&gt;5,"W","S")</f>
        <v>#REF!</v>
      </c>
      <c r="D12936" t="e" cm="1">
        <f t="array" ref="D12936">_xlfn.IFS(Tableau13[[#This Row],[Jours]]="W","Talon",Tableau13[[#This Row],[Colonne1]]="HP","Consommation normale",E12936="HC","Talon")</f>
        <v>#VALUE!</v>
      </c>
      <c r="E12936" s="3" t="e" cm="1">
        <f t="array" ref="E129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37" spans="3:5">
      <c r="C12937" t="e">
        <f>IF(WEEKDAY(#REF!,11)&gt;5,"W","S")</f>
        <v>#REF!</v>
      </c>
      <c r="D12937" t="e" cm="1">
        <f t="array" ref="D12937">_xlfn.IFS(Tableau13[[#This Row],[Jours]]="W","Talon",Tableau13[[#This Row],[Colonne1]]="HP","Consommation normale",E12937="HC","Talon")</f>
        <v>#VALUE!</v>
      </c>
      <c r="E12937" s="3" t="e" cm="1">
        <f t="array" ref="E129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38" spans="3:5">
      <c r="C12938" t="e">
        <f>IF(WEEKDAY(#REF!,11)&gt;5,"W","S")</f>
        <v>#REF!</v>
      </c>
      <c r="D12938" t="e" cm="1">
        <f t="array" ref="D12938">_xlfn.IFS(Tableau13[[#This Row],[Jours]]="W","Talon",Tableau13[[#This Row],[Colonne1]]="HP","Consommation normale",E12938="HC","Talon")</f>
        <v>#VALUE!</v>
      </c>
      <c r="E12938" s="3" t="e" cm="1">
        <f t="array" ref="E129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39" spans="3:5">
      <c r="C12939" t="e">
        <f>IF(WEEKDAY(#REF!,11)&gt;5,"W","S")</f>
        <v>#REF!</v>
      </c>
      <c r="D12939" t="e" cm="1">
        <f t="array" ref="D12939">_xlfn.IFS(Tableau13[[#This Row],[Jours]]="W","Talon",Tableau13[[#This Row],[Colonne1]]="HP","Consommation normale",E12939="HC","Talon")</f>
        <v>#VALUE!</v>
      </c>
      <c r="E12939" s="3" t="e" cm="1">
        <f t="array" ref="E129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40" spans="3:5">
      <c r="C12940" t="e">
        <f>IF(WEEKDAY(#REF!,11)&gt;5,"W","S")</f>
        <v>#REF!</v>
      </c>
      <c r="D12940" t="e" cm="1">
        <f t="array" ref="D12940">_xlfn.IFS(Tableau13[[#This Row],[Jours]]="W","Talon",Tableau13[[#This Row],[Colonne1]]="HP","Consommation normale",E12940="HC","Talon")</f>
        <v>#VALUE!</v>
      </c>
      <c r="E12940" s="3" t="e" cm="1">
        <f t="array" ref="E129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41" spans="3:5">
      <c r="C12941" t="e">
        <f>IF(WEEKDAY(#REF!,11)&gt;5,"W","S")</f>
        <v>#REF!</v>
      </c>
      <c r="D12941" t="e" cm="1">
        <f t="array" ref="D12941">_xlfn.IFS(Tableau13[[#This Row],[Jours]]="W","Talon",Tableau13[[#This Row],[Colonne1]]="HP","Consommation normale",E12941="HC","Talon")</f>
        <v>#VALUE!</v>
      </c>
      <c r="E12941" s="3" t="e" cm="1">
        <f t="array" ref="E129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42" spans="3:5">
      <c r="C12942" t="e">
        <f>IF(WEEKDAY(#REF!,11)&gt;5,"W","S")</f>
        <v>#REF!</v>
      </c>
      <c r="D12942" t="e" cm="1">
        <f t="array" ref="D12942">_xlfn.IFS(Tableau13[[#This Row],[Jours]]="W","Talon",Tableau13[[#This Row],[Colonne1]]="HP","Consommation normale",E12942="HC","Talon")</f>
        <v>#VALUE!</v>
      </c>
      <c r="E12942" s="3" t="e" cm="1">
        <f t="array" ref="E129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43" spans="3:5">
      <c r="C12943" t="e">
        <f>IF(WEEKDAY(#REF!,11)&gt;5,"W","S")</f>
        <v>#REF!</v>
      </c>
      <c r="D12943" t="e" cm="1">
        <f t="array" ref="D12943">_xlfn.IFS(Tableau13[[#This Row],[Jours]]="W","Talon",Tableau13[[#This Row],[Colonne1]]="HP","Consommation normale",E12943="HC","Talon")</f>
        <v>#VALUE!</v>
      </c>
      <c r="E12943" s="3" t="e" cm="1">
        <f t="array" ref="E129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44" spans="3:5">
      <c r="C12944" t="e">
        <f>IF(WEEKDAY(#REF!,11)&gt;5,"W","S")</f>
        <v>#REF!</v>
      </c>
      <c r="D12944" t="e" cm="1">
        <f t="array" ref="D12944">_xlfn.IFS(Tableau13[[#This Row],[Jours]]="W","Talon",Tableau13[[#This Row],[Colonne1]]="HP","Consommation normale",E12944="HC","Talon")</f>
        <v>#VALUE!</v>
      </c>
      <c r="E12944" s="3" t="e" cm="1">
        <f t="array" ref="E129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45" spans="3:5">
      <c r="C12945" t="e">
        <f>IF(WEEKDAY(#REF!,11)&gt;5,"W","S")</f>
        <v>#REF!</v>
      </c>
      <c r="D12945" t="e" cm="1">
        <f t="array" ref="D12945">_xlfn.IFS(Tableau13[[#This Row],[Jours]]="W","Talon",Tableau13[[#This Row],[Colonne1]]="HP","Consommation normale",E12945="HC","Talon")</f>
        <v>#VALUE!</v>
      </c>
      <c r="E12945" s="3" t="e" cm="1">
        <f t="array" ref="E129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46" spans="3:5">
      <c r="C12946" t="e">
        <f>IF(WEEKDAY(#REF!,11)&gt;5,"W","S")</f>
        <v>#REF!</v>
      </c>
      <c r="D12946" t="e" cm="1">
        <f t="array" ref="D12946">_xlfn.IFS(Tableau13[[#This Row],[Jours]]="W","Talon",Tableau13[[#This Row],[Colonne1]]="HP","Consommation normale",E12946="HC","Talon")</f>
        <v>#VALUE!</v>
      </c>
      <c r="E12946" s="3" t="e" cm="1">
        <f t="array" ref="E129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47" spans="3:5">
      <c r="C12947" t="e">
        <f>IF(WEEKDAY(#REF!,11)&gt;5,"W","S")</f>
        <v>#REF!</v>
      </c>
      <c r="D12947" t="e" cm="1">
        <f t="array" ref="D12947">_xlfn.IFS(Tableau13[[#This Row],[Jours]]="W","Talon",Tableau13[[#This Row],[Colonne1]]="HP","Consommation normale",E12947="HC","Talon")</f>
        <v>#VALUE!</v>
      </c>
      <c r="E12947" s="3" t="e" cm="1">
        <f t="array" ref="E129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48" spans="3:5">
      <c r="C12948" t="e">
        <f>IF(WEEKDAY(#REF!,11)&gt;5,"W","S")</f>
        <v>#REF!</v>
      </c>
      <c r="D12948" t="e" cm="1">
        <f t="array" ref="D12948">_xlfn.IFS(Tableau13[[#This Row],[Jours]]="W","Talon",Tableau13[[#This Row],[Colonne1]]="HP","Consommation normale",E12948="HC","Talon")</f>
        <v>#VALUE!</v>
      </c>
      <c r="E12948" s="3" t="e" cm="1">
        <f t="array" ref="E129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49" spans="3:5">
      <c r="C12949" t="e">
        <f>IF(WEEKDAY(#REF!,11)&gt;5,"W","S")</f>
        <v>#REF!</v>
      </c>
      <c r="D12949" t="e" cm="1">
        <f t="array" ref="D12949">_xlfn.IFS(Tableau13[[#This Row],[Jours]]="W","Talon",Tableau13[[#This Row],[Colonne1]]="HP","Consommation normale",E12949="HC","Talon")</f>
        <v>#VALUE!</v>
      </c>
      <c r="E12949" s="3" t="e" cm="1">
        <f t="array" ref="E129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50" spans="3:5">
      <c r="C12950" t="e">
        <f>IF(WEEKDAY(#REF!,11)&gt;5,"W","S")</f>
        <v>#REF!</v>
      </c>
      <c r="D12950" t="e" cm="1">
        <f t="array" ref="D12950">_xlfn.IFS(Tableau13[[#This Row],[Jours]]="W","Talon",Tableau13[[#This Row],[Colonne1]]="HP","Consommation normale",E12950="HC","Talon")</f>
        <v>#VALUE!</v>
      </c>
      <c r="E12950" s="3" t="e" cm="1">
        <f t="array" ref="E129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51" spans="3:5">
      <c r="C12951" t="e">
        <f>IF(WEEKDAY(#REF!,11)&gt;5,"W","S")</f>
        <v>#REF!</v>
      </c>
      <c r="D12951" t="e" cm="1">
        <f t="array" ref="D12951">_xlfn.IFS(Tableau13[[#This Row],[Jours]]="W","Talon",Tableau13[[#This Row],[Colonne1]]="HP","Consommation normale",E12951="HC","Talon")</f>
        <v>#VALUE!</v>
      </c>
      <c r="E12951" s="3" t="e" cm="1">
        <f t="array" ref="E129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52" spans="3:5">
      <c r="C12952" t="e">
        <f>IF(WEEKDAY(#REF!,11)&gt;5,"W","S")</f>
        <v>#REF!</v>
      </c>
      <c r="D12952" t="e" cm="1">
        <f t="array" ref="D12952">_xlfn.IFS(Tableau13[[#This Row],[Jours]]="W","Talon",Tableau13[[#This Row],[Colonne1]]="HP","Consommation normale",E12952="HC","Talon")</f>
        <v>#VALUE!</v>
      </c>
      <c r="E12952" s="3" t="e" cm="1">
        <f t="array" ref="E129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53" spans="3:5">
      <c r="C12953" t="e">
        <f>IF(WEEKDAY(#REF!,11)&gt;5,"W","S")</f>
        <v>#REF!</v>
      </c>
      <c r="D12953" t="e" cm="1">
        <f t="array" ref="D12953">_xlfn.IFS(Tableau13[[#This Row],[Jours]]="W","Talon",Tableau13[[#This Row],[Colonne1]]="HP","Consommation normale",E12953="HC","Talon")</f>
        <v>#VALUE!</v>
      </c>
      <c r="E12953" s="3" t="e" cm="1">
        <f t="array" ref="E129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54" spans="3:5">
      <c r="C12954" t="e">
        <f>IF(WEEKDAY(#REF!,11)&gt;5,"W","S")</f>
        <v>#REF!</v>
      </c>
      <c r="D12954" t="e" cm="1">
        <f t="array" ref="D12954">_xlfn.IFS(Tableau13[[#This Row],[Jours]]="W","Talon",Tableau13[[#This Row],[Colonne1]]="HP","Consommation normale",E12954="HC","Talon")</f>
        <v>#VALUE!</v>
      </c>
      <c r="E12954" s="3" t="e" cm="1">
        <f t="array" ref="E129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55" spans="3:5">
      <c r="C12955" t="e">
        <f>IF(WEEKDAY(#REF!,11)&gt;5,"W","S")</f>
        <v>#REF!</v>
      </c>
      <c r="D12955" t="e" cm="1">
        <f t="array" ref="D12955">_xlfn.IFS(Tableau13[[#This Row],[Jours]]="W","Talon",Tableau13[[#This Row],[Colonne1]]="HP","Consommation normale",E12955="HC","Talon")</f>
        <v>#VALUE!</v>
      </c>
      <c r="E12955" s="3" t="e" cm="1">
        <f t="array" ref="E129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56" spans="3:5">
      <c r="C12956" t="e">
        <f>IF(WEEKDAY(#REF!,11)&gt;5,"W","S")</f>
        <v>#REF!</v>
      </c>
      <c r="D12956" t="e" cm="1">
        <f t="array" ref="D12956">_xlfn.IFS(Tableau13[[#This Row],[Jours]]="W","Talon",Tableau13[[#This Row],[Colonne1]]="HP","Consommation normale",E12956="HC","Talon")</f>
        <v>#VALUE!</v>
      </c>
      <c r="E12956" s="3" t="e" cm="1">
        <f t="array" ref="E129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57" spans="3:5">
      <c r="C12957" t="e">
        <f>IF(WEEKDAY(#REF!,11)&gt;5,"W","S")</f>
        <v>#REF!</v>
      </c>
      <c r="D12957" t="e" cm="1">
        <f t="array" ref="D12957">_xlfn.IFS(Tableau13[[#This Row],[Jours]]="W","Talon",Tableau13[[#This Row],[Colonne1]]="HP","Consommation normale",E12957="HC","Talon")</f>
        <v>#VALUE!</v>
      </c>
      <c r="E12957" s="3" t="e" cm="1">
        <f t="array" ref="E129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58" spans="3:5">
      <c r="C12958" t="e">
        <f>IF(WEEKDAY(#REF!,11)&gt;5,"W","S")</f>
        <v>#REF!</v>
      </c>
      <c r="D12958" t="e" cm="1">
        <f t="array" ref="D12958">_xlfn.IFS(Tableau13[[#This Row],[Jours]]="W","Talon",Tableau13[[#This Row],[Colonne1]]="HP","Consommation normale",E12958="HC","Talon")</f>
        <v>#VALUE!</v>
      </c>
      <c r="E12958" s="3" t="e" cm="1">
        <f t="array" ref="E129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59" spans="3:5">
      <c r="C12959" t="e">
        <f>IF(WEEKDAY(#REF!,11)&gt;5,"W","S")</f>
        <v>#REF!</v>
      </c>
      <c r="D12959" t="e" cm="1">
        <f t="array" ref="D12959">_xlfn.IFS(Tableau13[[#This Row],[Jours]]="W","Talon",Tableau13[[#This Row],[Colonne1]]="HP","Consommation normale",E12959="HC","Talon")</f>
        <v>#VALUE!</v>
      </c>
      <c r="E12959" s="3" t="e" cm="1">
        <f t="array" ref="E129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60" spans="3:5">
      <c r="C12960" t="e">
        <f>IF(WEEKDAY(#REF!,11)&gt;5,"W","S")</f>
        <v>#REF!</v>
      </c>
      <c r="D12960" t="e" cm="1">
        <f t="array" ref="D12960">_xlfn.IFS(Tableau13[[#This Row],[Jours]]="W","Talon",Tableau13[[#This Row],[Colonne1]]="HP","Consommation normale",E12960="HC","Talon")</f>
        <v>#VALUE!</v>
      </c>
      <c r="E12960" s="3" t="e" cm="1">
        <f t="array" ref="E129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61" spans="3:5">
      <c r="C12961" t="e">
        <f>IF(WEEKDAY(#REF!,11)&gt;5,"W","S")</f>
        <v>#REF!</v>
      </c>
      <c r="D12961" t="e" cm="1">
        <f t="array" ref="D12961">_xlfn.IFS(Tableau13[[#This Row],[Jours]]="W","Talon",Tableau13[[#This Row],[Colonne1]]="HP","Consommation normale",E12961="HC","Talon")</f>
        <v>#VALUE!</v>
      </c>
      <c r="E12961" s="3" t="e" cm="1">
        <f t="array" ref="E129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62" spans="3:5">
      <c r="C12962" t="e">
        <f>IF(WEEKDAY(#REF!,11)&gt;5,"W","S")</f>
        <v>#REF!</v>
      </c>
      <c r="D12962" t="e" cm="1">
        <f t="array" ref="D12962">_xlfn.IFS(Tableau13[[#This Row],[Jours]]="W","Talon",Tableau13[[#This Row],[Colonne1]]="HP","Consommation normale",E12962="HC","Talon")</f>
        <v>#VALUE!</v>
      </c>
      <c r="E12962" s="3" t="e" cm="1">
        <f t="array" ref="E129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63" spans="3:5">
      <c r="C12963" t="e">
        <f>IF(WEEKDAY(#REF!,11)&gt;5,"W","S")</f>
        <v>#REF!</v>
      </c>
      <c r="D12963" t="e" cm="1">
        <f t="array" ref="D12963">_xlfn.IFS(Tableau13[[#This Row],[Jours]]="W","Talon",Tableau13[[#This Row],[Colonne1]]="HP","Consommation normale",E12963="HC","Talon")</f>
        <v>#VALUE!</v>
      </c>
      <c r="E12963" s="3" t="e" cm="1">
        <f t="array" ref="E129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64" spans="3:5">
      <c r="C12964" t="e">
        <f>IF(WEEKDAY(#REF!,11)&gt;5,"W","S")</f>
        <v>#REF!</v>
      </c>
      <c r="D12964" t="e" cm="1">
        <f t="array" ref="D12964">_xlfn.IFS(Tableau13[[#This Row],[Jours]]="W","Talon",Tableau13[[#This Row],[Colonne1]]="HP","Consommation normale",E12964="HC","Talon")</f>
        <v>#VALUE!</v>
      </c>
      <c r="E12964" s="3" t="e" cm="1">
        <f t="array" ref="E129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65" spans="3:5">
      <c r="C12965" t="e">
        <f>IF(WEEKDAY(#REF!,11)&gt;5,"W","S")</f>
        <v>#REF!</v>
      </c>
      <c r="D12965" t="e" cm="1">
        <f t="array" ref="D12965">_xlfn.IFS(Tableau13[[#This Row],[Jours]]="W","Talon",Tableau13[[#This Row],[Colonne1]]="HP","Consommation normale",E12965="HC","Talon")</f>
        <v>#VALUE!</v>
      </c>
      <c r="E12965" s="3" t="e" cm="1">
        <f t="array" ref="E129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66" spans="3:5">
      <c r="C12966" t="e">
        <f>IF(WEEKDAY(#REF!,11)&gt;5,"W","S")</f>
        <v>#REF!</v>
      </c>
      <c r="D12966" t="e" cm="1">
        <f t="array" ref="D12966">_xlfn.IFS(Tableau13[[#This Row],[Jours]]="W","Talon",Tableau13[[#This Row],[Colonne1]]="HP","Consommation normale",E12966="HC","Talon")</f>
        <v>#VALUE!</v>
      </c>
      <c r="E12966" s="3" t="e" cm="1">
        <f t="array" ref="E129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67" spans="3:5">
      <c r="C12967" t="e">
        <f>IF(WEEKDAY(#REF!,11)&gt;5,"W","S")</f>
        <v>#REF!</v>
      </c>
      <c r="D12967" t="e" cm="1">
        <f t="array" ref="D12967">_xlfn.IFS(Tableau13[[#This Row],[Jours]]="W","Talon",Tableau13[[#This Row],[Colonne1]]="HP","Consommation normale",E12967="HC","Talon")</f>
        <v>#VALUE!</v>
      </c>
      <c r="E12967" s="3" t="e" cm="1">
        <f t="array" ref="E129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68" spans="3:5">
      <c r="C12968" t="e">
        <f>IF(WEEKDAY(#REF!,11)&gt;5,"W","S")</f>
        <v>#REF!</v>
      </c>
      <c r="D12968" t="e" cm="1">
        <f t="array" ref="D12968">_xlfn.IFS(Tableau13[[#This Row],[Jours]]="W","Talon",Tableau13[[#This Row],[Colonne1]]="HP","Consommation normale",E12968="HC","Talon")</f>
        <v>#VALUE!</v>
      </c>
      <c r="E12968" s="3" t="e" cm="1">
        <f t="array" ref="E129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69" spans="3:5">
      <c r="C12969" t="e">
        <f>IF(WEEKDAY(#REF!,11)&gt;5,"W","S")</f>
        <v>#REF!</v>
      </c>
      <c r="D12969" t="e" cm="1">
        <f t="array" ref="D12969">_xlfn.IFS(Tableau13[[#This Row],[Jours]]="W","Talon",Tableau13[[#This Row],[Colonne1]]="HP","Consommation normale",E12969="HC","Talon")</f>
        <v>#VALUE!</v>
      </c>
      <c r="E12969" s="3" t="e" cm="1">
        <f t="array" ref="E129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70" spans="3:5">
      <c r="C12970" t="e">
        <f>IF(WEEKDAY(#REF!,11)&gt;5,"W","S")</f>
        <v>#REF!</v>
      </c>
      <c r="D12970" t="e" cm="1">
        <f t="array" ref="D12970">_xlfn.IFS(Tableau13[[#This Row],[Jours]]="W","Talon",Tableau13[[#This Row],[Colonne1]]="HP","Consommation normale",E12970="HC","Talon")</f>
        <v>#VALUE!</v>
      </c>
      <c r="E12970" s="3" t="e" cm="1">
        <f t="array" ref="E129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71" spans="3:5">
      <c r="C12971" t="e">
        <f>IF(WEEKDAY(#REF!,11)&gt;5,"W","S")</f>
        <v>#REF!</v>
      </c>
      <c r="D12971" t="e" cm="1">
        <f t="array" ref="D12971">_xlfn.IFS(Tableau13[[#This Row],[Jours]]="W","Talon",Tableau13[[#This Row],[Colonne1]]="HP","Consommation normale",E12971="HC","Talon")</f>
        <v>#VALUE!</v>
      </c>
      <c r="E12971" s="3" t="e" cm="1">
        <f t="array" ref="E129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72" spans="3:5">
      <c r="C12972" t="e">
        <f>IF(WEEKDAY(#REF!,11)&gt;5,"W","S")</f>
        <v>#REF!</v>
      </c>
      <c r="D12972" t="e" cm="1">
        <f t="array" ref="D12972">_xlfn.IFS(Tableau13[[#This Row],[Jours]]="W","Talon",Tableau13[[#This Row],[Colonne1]]="HP","Consommation normale",E12972="HC","Talon")</f>
        <v>#VALUE!</v>
      </c>
      <c r="E12972" s="3" t="e" cm="1">
        <f t="array" ref="E129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73" spans="3:5">
      <c r="C12973" t="e">
        <f>IF(WEEKDAY(#REF!,11)&gt;5,"W","S")</f>
        <v>#REF!</v>
      </c>
      <c r="D12973" t="e" cm="1">
        <f t="array" ref="D12973">_xlfn.IFS(Tableau13[[#This Row],[Jours]]="W","Talon",Tableau13[[#This Row],[Colonne1]]="HP","Consommation normale",E12973="HC","Talon")</f>
        <v>#VALUE!</v>
      </c>
      <c r="E12973" s="3" t="e" cm="1">
        <f t="array" ref="E129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74" spans="3:5">
      <c r="C12974" t="e">
        <f>IF(WEEKDAY(#REF!,11)&gt;5,"W","S")</f>
        <v>#REF!</v>
      </c>
      <c r="D12974" t="e" cm="1">
        <f t="array" ref="D12974">_xlfn.IFS(Tableau13[[#This Row],[Jours]]="W","Talon",Tableau13[[#This Row],[Colonne1]]="HP","Consommation normale",E12974="HC","Talon")</f>
        <v>#VALUE!</v>
      </c>
      <c r="E12974" s="3" t="e" cm="1">
        <f t="array" ref="E129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75" spans="3:5">
      <c r="C12975" t="e">
        <f>IF(WEEKDAY(#REF!,11)&gt;5,"W","S")</f>
        <v>#REF!</v>
      </c>
      <c r="D12975" t="e" cm="1">
        <f t="array" ref="D12975">_xlfn.IFS(Tableau13[[#This Row],[Jours]]="W","Talon",Tableau13[[#This Row],[Colonne1]]="HP","Consommation normale",E12975="HC","Talon")</f>
        <v>#VALUE!</v>
      </c>
      <c r="E12975" s="3" t="e" cm="1">
        <f t="array" ref="E129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76" spans="3:5">
      <c r="C12976" t="e">
        <f>IF(WEEKDAY(#REF!,11)&gt;5,"W","S")</f>
        <v>#REF!</v>
      </c>
      <c r="D12976" t="e" cm="1">
        <f t="array" ref="D12976">_xlfn.IFS(Tableau13[[#This Row],[Jours]]="W","Talon",Tableau13[[#This Row],[Colonne1]]="HP","Consommation normale",E12976="HC","Talon")</f>
        <v>#VALUE!</v>
      </c>
      <c r="E12976" s="3" t="e" cm="1">
        <f t="array" ref="E129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77" spans="3:5">
      <c r="C12977" t="e">
        <f>IF(WEEKDAY(#REF!,11)&gt;5,"W","S")</f>
        <v>#REF!</v>
      </c>
      <c r="D12977" t="e" cm="1">
        <f t="array" ref="D12977">_xlfn.IFS(Tableau13[[#This Row],[Jours]]="W","Talon",Tableau13[[#This Row],[Colonne1]]="HP","Consommation normale",E12977="HC","Talon")</f>
        <v>#VALUE!</v>
      </c>
      <c r="E12977" s="3" t="e" cm="1">
        <f t="array" ref="E129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78" spans="3:5">
      <c r="C12978" t="e">
        <f>IF(WEEKDAY(#REF!,11)&gt;5,"W","S")</f>
        <v>#REF!</v>
      </c>
      <c r="D12978" t="e" cm="1">
        <f t="array" ref="D12978">_xlfn.IFS(Tableau13[[#This Row],[Jours]]="W","Talon",Tableau13[[#This Row],[Colonne1]]="HP","Consommation normale",E12978="HC","Talon")</f>
        <v>#VALUE!</v>
      </c>
      <c r="E12978" s="3" t="e" cm="1">
        <f t="array" ref="E129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79" spans="3:5">
      <c r="C12979" t="e">
        <f>IF(WEEKDAY(#REF!,11)&gt;5,"W","S")</f>
        <v>#REF!</v>
      </c>
      <c r="D12979" t="e" cm="1">
        <f t="array" ref="D12979">_xlfn.IFS(Tableau13[[#This Row],[Jours]]="W","Talon",Tableau13[[#This Row],[Colonne1]]="HP","Consommation normale",E12979="HC","Talon")</f>
        <v>#VALUE!</v>
      </c>
      <c r="E12979" s="3" t="e" cm="1">
        <f t="array" ref="E129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80" spans="3:5">
      <c r="C12980" t="e">
        <f>IF(WEEKDAY(#REF!,11)&gt;5,"W","S")</f>
        <v>#REF!</v>
      </c>
      <c r="D12980" t="e" cm="1">
        <f t="array" ref="D12980">_xlfn.IFS(Tableau13[[#This Row],[Jours]]="W","Talon",Tableau13[[#This Row],[Colonne1]]="HP","Consommation normale",E12980="HC","Talon")</f>
        <v>#VALUE!</v>
      </c>
      <c r="E12980" s="3" t="e" cm="1">
        <f t="array" ref="E129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81" spans="3:5">
      <c r="C12981" t="e">
        <f>IF(WEEKDAY(#REF!,11)&gt;5,"W","S")</f>
        <v>#REF!</v>
      </c>
      <c r="D12981" t="e" cm="1">
        <f t="array" ref="D12981">_xlfn.IFS(Tableau13[[#This Row],[Jours]]="W","Talon",Tableau13[[#This Row],[Colonne1]]="HP","Consommation normale",E12981="HC","Talon")</f>
        <v>#VALUE!</v>
      </c>
      <c r="E12981" s="3" t="e" cm="1">
        <f t="array" ref="E129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82" spans="3:5">
      <c r="C12982" t="e">
        <f>IF(WEEKDAY(#REF!,11)&gt;5,"W","S")</f>
        <v>#REF!</v>
      </c>
      <c r="D12982" t="e" cm="1">
        <f t="array" ref="D12982">_xlfn.IFS(Tableau13[[#This Row],[Jours]]="W","Talon",Tableau13[[#This Row],[Colonne1]]="HP","Consommation normale",E12982="HC","Talon")</f>
        <v>#VALUE!</v>
      </c>
      <c r="E12982" s="3" t="e" cm="1">
        <f t="array" ref="E129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83" spans="3:5">
      <c r="C12983" t="e">
        <f>IF(WEEKDAY(#REF!,11)&gt;5,"W","S")</f>
        <v>#REF!</v>
      </c>
      <c r="D12983" t="e" cm="1">
        <f t="array" ref="D12983">_xlfn.IFS(Tableau13[[#This Row],[Jours]]="W","Talon",Tableau13[[#This Row],[Colonne1]]="HP","Consommation normale",E12983="HC","Talon")</f>
        <v>#VALUE!</v>
      </c>
      <c r="E12983" s="3" t="e" cm="1">
        <f t="array" ref="E129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84" spans="3:5">
      <c r="C12984" t="e">
        <f>IF(WEEKDAY(#REF!,11)&gt;5,"W","S")</f>
        <v>#REF!</v>
      </c>
      <c r="D12984" t="e" cm="1">
        <f t="array" ref="D12984">_xlfn.IFS(Tableau13[[#This Row],[Jours]]="W","Talon",Tableau13[[#This Row],[Colonne1]]="HP","Consommation normale",E12984="HC","Talon")</f>
        <v>#VALUE!</v>
      </c>
      <c r="E12984" s="3" t="e" cm="1">
        <f t="array" ref="E129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85" spans="3:5">
      <c r="C12985" t="e">
        <f>IF(WEEKDAY(#REF!,11)&gt;5,"W","S")</f>
        <v>#REF!</v>
      </c>
      <c r="D12985" t="e" cm="1">
        <f t="array" ref="D12985">_xlfn.IFS(Tableau13[[#This Row],[Jours]]="W","Talon",Tableau13[[#This Row],[Colonne1]]="HP","Consommation normale",E12985="HC","Talon")</f>
        <v>#VALUE!</v>
      </c>
      <c r="E12985" s="3" t="e" cm="1">
        <f t="array" ref="E129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86" spans="3:5">
      <c r="C12986" t="e">
        <f>IF(WEEKDAY(#REF!,11)&gt;5,"W","S")</f>
        <v>#REF!</v>
      </c>
      <c r="D12986" t="e" cm="1">
        <f t="array" ref="D12986">_xlfn.IFS(Tableau13[[#This Row],[Jours]]="W","Talon",Tableau13[[#This Row],[Colonne1]]="HP","Consommation normale",E12986="HC","Talon")</f>
        <v>#VALUE!</v>
      </c>
      <c r="E12986" s="3" t="e" cm="1">
        <f t="array" ref="E129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87" spans="3:5">
      <c r="C12987" t="e">
        <f>IF(WEEKDAY(#REF!,11)&gt;5,"W","S")</f>
        <v>#REF!</v>
      </c>
      <c r="D12987" t="e" cm="1">
        <f t="array" ref="D12987">_xlfn.IFS(Tableau13[[#This Row],[Jours]]="W","Talon",Tableau13[[#This Row],[Colonne1]]="HP","Consommation normale",E12987="HC","Talon")</f>
        <v>#VALUE!</v>
      </c>
      <c r="E12987" s="3" t="e" cm="1">
        <f t="array" ref="E129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88" spans="3:5">
      <c r="C12988" t="e">
        <f>IF(WEEKDAY(#REF!,11)&gt;5,"W","S")</f>
        <v>#REF!</v>
      </c>
      <c r="D12988" t="e" cm="1">
        <f t="array" ref="D12988">_xlfn.IFS(Tableau13[[#This Row],[Jours]]="W","Talon",Tableau13[[#This Row],[Colonne1]]="HP","Consommation normale",E12988="HC","Talon")</f>
        <v>#VALUE!</v>
      </c>
      <c r="E12988" s="3" t="e" cm="1">
        <f t="array" ref="E129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89" spans="3:5">
      <c r="C12989" t="e">
        <f>IF(WEEKDAY(#REF!,11)&gt;5,"W","S")</f>
        <v>#REF!</v>
      </c>
      <c r="D12989" t="e" cm="1">
        <f t="array" ref="D12989">_xlfn.IFS(Tableau13[[#This Row],[Jours]]="W","Talon",Tableau13[[#This Row],[Colonne1]]="HP","Consommation normale",E12989="HC","Talon")</f>
        <v>#VALUE!</v>
      </c>
      <c r="E12989" s="3" t="e" cm="1">
        <f t="array" ref="E129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90" spans="3:5">
      <c r="C12990" t="e">
        <f>IF(WEEKDAY(#REF!,11)&gt;5,"W","S")</f>
        <v>#REF!</v>
      </c>
      <c r="D12990" t="e" cm="1">
        <f t="array" ref="D12990">_xlfn.IFS(Tableau13[[#This Row],[Jours]]="W","Talon",Tableau13[[#This Row],[Colonne1]]="HP","Consommation normale",E12990="HC","Talon")</f>
        <v>#VALUE!</v>
      </c>
      <c r="E12990" s="3" t="e" cm="1">
        <f t="array" ref="E129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91" spans="3:5">
      <c r="C12991" t="e">
        <f>IF(WEEKDAY(#REF!,11)&gt;5,"W","S")</f>
        <v>#REF!</v>
      </c>
      <c r="D12991" t="e" cm="1">
        <f t="array" ref="D12991">_xlfn.IFS(Tableau13[[#This Row],[Jours]]="W","Talon",Tableau13[[#This Row],[Colonne1]]="HP","Consommation normale",E12991="HC","Talon")</f>
        <v>#VALUE!</v>
      </c>
      <c r="E12991" s="3" t="e" cm="1">
        <f t="array" ref="E129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92" spans="3:5">
      <c r="C12992" t="e">
        <f>IF(WEEKDAY(#REF!,11)&gt;5,"W","S")</f>
        <v>#REF!</v>
      </c>
      <c r="D12992" t="e" cm="1">
        <f t="array" ref="D12992">_xlfn.IFS(Tableau13[[#This Row],[Jours]]="W","Talon",Tableau13[[#This Row],[Colonne1]]="HP","Consommation normale",E12992="HC","Talon")</f>
        <v>#VALUE!</v>
      </c>
      <c r="E12992" s="3" t="e" cm="1">
        <f t="array" ref="E129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93" spans="3:5">
      <c r="C12993" t="e">
        <f>IF(WEEKDAY(#REF!,11)&gt;5,"W","S")</f>
        <v>#REF!</v>
      </c>
      <c r="D12993" t="e" cm="1">
        <f t="array" ref="D12993">_xlfn.IFS(Tableau13[[#This Row],[Jours]]="W","Talon",Tableau13[[#This Row],[Colonne1]]="HP","Consommation normale",E12993="HC","Talon")</f>
        <v>#VALUE!</v>
      </c>
      <c r="E12993" s="3" t="e" cm="1">
        <f t="array" ref="E129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94" spans="3:5">
      <c r="C12994" t="e">
        <f>IF(WEEKDAY(#REF!,11)&gt;5,"W","S")</f>
        <v>#REF!</v>
      </c>
      <c r="D12994" t="e" cm="1">
        <f t="array" ref="D12994">_xlfn.IFS(Tableau13[[#This Row],[Jours]]="W","Talon",Tableau13[[#This Row],[Colonne1]]="HP","Consommation normale",E12994="HC","Talon")</f>
        <v>#VALUE!</v>
      </c>
      <c r="E12994" s="3" t="e" cm="1">
        <f t="array" ref="E129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95" spans="3:5">
      <c r="C12995" t="e">
        <f>IF(WEEKDAY(#REF!,11)&gt;5,"W","S")</f>
        <v>#REF!</v>
      </c>
      <c r="D12995" t="e" cm="1">
        <f t="array" ref="D12995">_xlfn.IFS(Tableau13[[#This Row],[Jours]]="W","Talon",Tableau13[[#This Row],[Colonne1]]="HP","Consommation normale",E12995="HC","Talon")</f>
        <v>#VALUE!</v>
      </c>
      <c r="E12995" s="3" t="e" cm="1">
        <f t="array" ref="E129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96" spans="3:5">
      <c r="C12996" t="e">
        <f>IF(WEEKDAY(#REF!,11)&gt;5,"W","S")</f>
        <v>#REF!</v>
      </c>
      <c r="D12996" t="e" cm="1">
        <f t="array" ref="D12996">_xlfn.IFS(Tableau13[[#This Row],[Jours]]="W","Talon",Tableau13[[#This Row],[Colonne1]]="HP","Consommation normale",E12996="HC","Talon")</f>
        <v>#VALUE!</v>
      </c>
      <c r="E12996" s="3" t="e" cm="1">
        <f t="array" ref="E129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97" spans="3:5">
      <c r="C12997" t="e">
        <f>IF(WEEKDAY(#REF!,11)&gt;5,"W","S")</f>
        <v>#REF!</v>
      </c>
      <c r="D12997" t="e" cm="1">
        <f t="array" ref="D12997">_xlfn.IFS(Tableau13[[#This Row],[Jours]]="W","Talon",Tableau13[[#This Row],[Colonne1]]="HP","Consommation normale",E12997="HC","Talon")</f>
        <v>#VALUE!</v>
      </c>
      <c r="E12997" s="3" t="e" cm="1">
        <f t="array" ref="E129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98" spans="3:5">
      <c r="C12998" t="e">
        <f>IF(WEEKDAY(#REF!,11)&gt;5,"W","S")</f>
        <v>#REF!</v>
      </c>
      <c r="D12998" t="e" cm="1">
        <f t="array" ref="D12998">_xlfn.IFS(Tableau13[[#This Row],[Jours]]="W","Talon",Tableau13[[#This Row],[Colonne1]]="HP","Consommation normale",E12998="HC","Talon")</f>
        <v>#VALUE!</v>
      </c>
      <c r="E12998" s="3" t="e" cm="1">
        <f t="array" ref="E129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2999" spans="3:5">
      <c r="C12999" t="e">
        <f>IF(WEEKDAY(#REF!,11)&gt;5,"W","S")</f>
        <v>#REF!</v>
      </c>
      <c r="D12999" t="e" cm="1">
        <f t="array" ref="D12999">_xlfn.IFS(Tableau13[[#This Row],[Jours]]="W","Talon",Tableau13[[#This Row],[Colonne1]]="HP","Consommation normale",E12999="HC","Talon")</f>
        <v>#VALUE!</v>
      </c>
      <c r="E12999" s="3" t="e" cm="1">
        <f t="array" ref="E129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00" spans="3:5">
      <c r="C13000" t="e">
        <f>IF(WEEKDAY(#REF!,11)&gt;5,"W","S")</f>
        <v>#REF!</v>
      </c>
      <c r="D13000" t="e" cm="1">
        <f t="array" ref="D13000">_xlfn.IFS(Tableau13[[#This Row],[Jours]]="W","Talon",Tableau13[[#This Row],[Colonne1]]="HP","Consommation normale",E13000="HC","Talon")</f>
        <v>#VALUE!</v>
      </c>
      <c r="E13000" s="3" t="e" cm="1">
        <f t="array" ref="E130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01" spans="3:5">
      <c r="C13001" t="e">
        <f>IF(WEEKDAY(#REF!,11)&gt;5,"W","S")</f>
        <v>#REF!</v>
      </c>
      <c r="D13001" t="e" cm="1">
        <f t="array" ref="D13001">_xlfn.IFS(Tableau13[[#This Row],[Jours]]="W","Talon",Tableau13[[#This Row],[Colonne1]]="HP","Consommation normale",E13001="HC","Talon")</f>
        <v>#VALUE!</v>
      </c>
      <c r="E13001" s="3" t="e" cm="1">
        <f t="array" ref="E130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02" spans="3:5">
      <c r="C13002" t="e">
        <f>IF(WEEKDAY(#REF!,11)&gt;5,"W","S")</f>
        <v>#REF!</v>
      </c>
      <c r="D13002" t="e" cm="1">
        <f t="array" ref="D13002">_xlfn.IFS(Tableau13[[#This Row],[Jours]]="W","Talon",Tableau13[[#This Row],[Colonne1]]="HP","Consommation normale",E13002="HC","Talon")</f>
        <v>#VALUE!</v>
      </c>
      <c r="E13002" s="3" t="e" cm="1">
        <f t="array" ref="E130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03" spans="3:5">
      <c r="C13003" t="e">
        <f>IF(WEEKDAY(#REF!,11)&gt;5,"W","S")</f>
        <v>#REF!</v>
      </c>
      <c r="D13003" t="e" cm="1">
        <f t="array" ref="D13003">_xlfn.IFS(Tableau13[[#This Row],[Jours]]="W","Talon",Tableau13[[#This Row],[Colonne1]]="HP","Consommation normale",E13003="HC","Talon")</f>
        <v>#VALUE!</v>
      </c>
      <c r="E13003" s="3" t="e" cm="1">
        <f t="array" ref="E130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04" spans="3:5">
      <c r="C13004" t="e">
        <f>IF(WEEKDAY(#REF!,11)&gt;5,"W","S")</f>
        <v>#REF!</v>
      </c>
      <c r="D13004" t="e" cm="1">
        <f t="array" ref="D13004">_xlfn.IFS(Tableau13[[#This Row],[Jours]]="W","Talon",Tableau13[[#This Row],[Colonne1]]="HP","Consommation normale",E13004="HC","Talon")</f>
        <v>#VALUE!</v>
      </c>
      <c r="E13004" s="3" t="e" cm="1">
        <f t="array" ref="E130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05" spans="3:5">
      <c r="C13005" t="e">
        <f>IF(WEEKDAY(#REF!,11)&gt;5,"W","S")</f>
        <v>#REF!</v>
      </c>
      <c r="D13005" t="e" cm="1">
        <f t="array" ref="D13005">_xlfn.IFS(Tableau13[[#This Row],[Jours]]="W","Talon",Tableau13[[#This Row],[Colonne1]]="HP","Consommation normale",E13005="HC","Talon")</f>
        <v>#VALUE!</v>
      </c>
      <c r="E13005" s="3" t="e" cm="1">
        <f t="array" ref="E130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06" spans="3:5">
      <c r="C13006" t="e">
        <f>IF(WEEKDAY(#REF!,11)&gt;5,"W","S")</f>
        <v>#REF!</v>
      </c>
      <c r="D13006" t="e" cm="1">
        <f t="array" ref="D13006">_xlfn.IFS(Tableau13[[#This Row],[Jours]]="W","Talon",Tableau13[[#This Row],[Colonne1]]="HP","Consommation normale",E13006="HC","Talon")</f>
        <v>#VALUE!</v>
      </c>
      <c r="E13006" s="3" t="e" cm="1">
        <f t="array" ref="E130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07" spans="3:5">
      <c r="C13007" t="e">
        <f>IF(WEEKDAY(#REF!,11)&gt;5,"W","S")</f>
        <v>#REF!</v>
      </c>
      <c r="D13007" t="e" cm="1">
        <f t="array" ref="D13007">_xlfn.IFS(Tableau13[[#This Row],[Jours]]="W","Talon",Tableau13[[#This Row],[Colonne1]]="HP","Consommation normale",E13007="HC","Talon")</f>
        <v>#VALUE!</v>
      </c>
      <c r="E13007" s="3" t="e" cm="1">
        <f t="array" ref="E130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08" spans="3:5">
      <c r="C13008" t="e">
        <f>IF(WEEKDAY(#REF!,11)&gt;5,"W","S")</f>
        <v>#REF!</v>
      </c>
      <c r="D13008" t="e" cm="1">
        <f t="array" ref="D13008">_xlfn.IFS(Tableau13[[#This Row],[Jours]]="W","Talon",Tableau13[[#This Row],[Colonne1]]="HP","Consommation normale",E13008="HC","Talon")</f>
        <v>#VALUE!</v>
      </c>
      <c r="E13008" s="3" t="e" cm="1">
        <f t="array" ref="E130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09" spans="3:5">
      <c r="C13009" t="e">
        <f>IF(WEEKDAY(Tableau13[[#This Row],[Données]],11)&gt;6,"W","S")</f>
        <v>#VALUE!</v>
      </c>
      <c r="D13009" t="e" cm="1">
        <f t="array" ref="D13009">_xlfn.IFS(Tableau13[[#This Row],[Jours]]="W","Talon",Tableau13[[#This Row],[Colonne1]]="HP","Consommation normale",E13009="HC","Talon")</f>
        <v>#VALUE!</v>
      </c>
      <c r="E13009" s="3" t="e" cm="1">
        <f t="array" ref="E130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10" spans="3:5">
      <c r="C13010" t="e">
        <f>IF(WEEKDAY(#REF!,11)&gt;5,"W","S")</f>
        <v>#REF!</v>
      </c>
      <c r="D13010" t="e" cm="1">
        <f t="array" ref="D13010">_xlfn.IFS(Tableau13[[#This Row],[Jours]]="W","Talon",Tableau13[[#This Row],[Colonne1]]="HP","Consommation normale",E13010="HC","Talon")</f>
        <v>#VALUE!</v>
      </c>
      <c r="E13010" s="3" t="e" cm="1">
        <f t="array" ref="E130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11" spans="3:5">
      <c r="C13011" t="e">
        <f>IF(WEEKDAY(#REF!,11)&gt;5,"W","S")</f>
        <v>#REF!</v>
      </c>
      <c r="D13011" t="e" cm="1">
        <f t="array" ref="D13011">_xlfn.IFS(Tableau13[[#This Row],[Jours]]="W","Talon",Tableau13[[#This Row],[Colonne1]]="HP","Consommation normale",E13011="HC","Talon")</f>
        <v>#VALUE!</v>
      </c>
      <c r="E13011" s="3" t="e" cm="1">
        <f t="array" ref="E130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12" spans="3:5">
      <c r="C13012" t="e">
        <f>IF(WEEKDAY(#REF!,11)&gt;5,"W","S")</f>
        <v>#REF!</v>
      </c>
      <c r="D13012" t="e" cm="1">
        <f t="array" ref="D13012">_xlfn.IFS(Tableau13[[#This Row],[Jours]]="W","Talon",Tableau13[[#This Row],[Colonne1]]="HP","Consommation normale",E13012="HC","Talon")</f>
        <v>#VALUE!</v>
      </c>
      <c r="E13012" s="3" t="e" cm="1">
        <f t="array" ref="E130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13" spans="3:5">
      <c r="C13013" t="e">
        <f>IF(WEEKDAY(#REF!,11)&gt;5,"W","S")</f>
        <v>#REF!</v>
      </c>
      <c r="D13013" t="e" cm="1">
        <f t="array" ref="D13013">_xlfn.IFS(Tableau13[[#This Row],[Jours]]="W","Talon",Tableau13[[#This Row],[Colonne1]]="HP","Consommation normale",E13013="HC","Talon")</f>
        <v>#VALUE!</v>
      </c>
      <c r="E13013" s="3" t="e" cm="1">
        <f t="array" ref="E130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14" spans="3:5">
      <c r="C13014" t="e">
        <f>IF(WEEKDAY(#REF!,11)&gt;5,"W","S")</f>
        <v>#REF!</v>
      </c>
      <c r="D13014" t="e" cm="1">
        <f t="array" ref="D13014">_xlfn.IFS(Tableau13[[#This Row],[Jours]]="W","Talon",Tableau13[[#This Row],[Colonne1]]="HP","Consommation normale",E13014="HC","Talon")</f>
        <v>#VALUE!</v>
      </c>
      <c r="E13014" s="3" t="e" cm="1">
        <f t="array" ref="E130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15" spans="3:5">
      <c r="C13015" t="e">
        <f>IF(WEEKDAY(#REF!,11)&gt;5,"W","S")</f>
        <v>#REF!</v>
      </c>
      <c r="D13015" t="e" cm="1">
        <f t="array" ref="D13015">_xlfn.IFS(Tableau13[[#This Row],[Jours]]="W","Talon",Tableau13[[#This Row],[Colonne1]]="HP","Consommation normale",E13015="HC","Talon")</f>
        <v>#VALUE!</v>
      </c>
      <c r="E13015" s="3" t="e" cm="1">
        <f t="array" ref="E130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16" spans="3:5">
      <c r="C13016" t="e">
        <f>IF(WEEKDAY(#REF!,11)&gt;5,"W","S")</f>
        <v>#REF!</v>
      </c>
      <c r="D13016" t="e" cm="1">
        <f t="array" ref="D13016">_xlfn.IFS(Tableau13[[#This Row],[Jours]]="W","Talon",Tableau13[[#This Row],[Colonne1]]="HP","Consommation normale",E13016="HC","Talon")</f>
        <v>#VALUE!</v>
      </c>
      <c r="E13016" s="3" t="e" cm="1">
        <f t="array" ref="E130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17" spans="3:5">
      <c r="C13017" t="e">
        <f>IF(WEEKDAY(#REF!,11)&gt;5,"W","S")</f>
        <v>#REF!</v>
      </c>
      <c r="D13017" t="e" cm="1">
        <f t="array" ref="D13017">_xlfn.IFS(Tableau13[[#This Row],[Jours]]="W","Talon",Tableau13[[#This Row],[Colonne1]]="HP","Consommation normale",E13017="HC","Talon")</f>
        <v>#VALUE!</v>
      </c>
      <c r="E13017" s="3" t="e" cm="1">
        <f t="array" ref="E130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18" spans="3:5">
      <c r="C13018" t="e">
        <f>IF(WEEKDAY(#REF!,11)&gt;5,"W","S")</f>
        <v>#REF!</v>
      </c>
      <c r="D13018" t="e" cm="1">
        <f t="array" ref="D13018">_xlfn.IFS(Tableau13[[#This Row],[Jours]]="W","Talon",Tableau13[[#This Row],[Colonne1]]="HP","Consommation normale",E13018="HC","Talon")</f>
        <v>#VALUE!</v>
      </c>
      <c r="E13018" s="3" t="e" cm="1">
        <f t="array" ref="E130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19" spans="3:5">
      <c r="C13019" t="e">
        <f>IF(WEEKDAY(#REF!,11)&gt;5,"W","S")</f>
        <v>#REF!</v>
      </c>
      <c r="D13019" t="e" cm="1">
        <f t="array" ref="D13019">_xlfn.IFS(Tableau13[[#This Row],[Jours]]="W","Talon",Tableau13[[#This Row],[Colonne1]]="HP","Consommation normale",E13019="HC","Talon")</f>
        <v>#VALUE!</v>
      </c>
      <c r="E13019" s="3" t="e" cm="1">
        <f t="array" ref="E130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20" spans="3:5">
      <c r="C13020" t="e">
        <f>IF(WEEKDAY(#REF!,11)&gt;5,"W","S")</f>
        <v>#REF!</v>
      </c>
      <c r="D13020" t="e" cm="1">
        <f t="array" ref="D13020">_xlfn.IFS(Tableau13[[#This Row],[Jours]]="W","Talon",Tableau13[[#This Row],[Colonne1]]="HP","Consommation normale",E13020="HC","Talon")</f>
        <v>#VALUE!</v>
      </c>
      <c r="E13020" s="3" t="e" cm="1">
        <f t="array" ref="E130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21" spans="3:5">
      <c r="C13021" t="e">
        <f>IF(WEEKDAY(#REF!,11)&gt;5,"W","S")</f>
        <v>#REF!</v>
      </c>
      <c r="D13021" t="e" cm="1">
        <f t="array" ref="D13021">_xlfn.IFS(Tableau13[[#This Row],[Jours]]="W","Talon",Tableau13[[#This Row],[Colonne1]]="HP","Consommation normale",E13021="HC","Talon")</f>
        <v>#VALUE!</v>
      </c>
      <c r="E13021" s="3" t="e" cm="1">
        <f t="array" ref="E130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22" spans="3:5">
      <c r="C13022" t="e">
        <f>IF(WEEKDAY(#REF!,11)&gt;5,"W","S")</f>
        <v>#REF!</v>
      </c>
      <c r="D13022" t="e" cm="1">
        <f t="array" ref="D13022">_xlfn.IFS(Tableau13[[#This Row],[Jours]]="W","Talon",Tableau13[[#This Row],[Colonne1]]="HP","Consommation normale",E13022="HC","Talon")</f>
        <v>#VALUE!</v>
      </c>
      <c r="E13022" s="3" t="e" cm="1">
        <f t="array" ref="E130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23" spans="3:5">
      <c r="C13023" t="e">
        <f>IF(WEEKDAY(#REF!,11)&gt;5,"W","S")</f>
        <v>#REF!</v>
      </c>
      <c r="D13023" t="e" cm="1">
        <f t="array" ref="D13023">_xlfn.IFS(Tableau13[[#This Row],[Jours]]="W","Talon",Tableau13[[#This Row],[Colonne1]]="HP","Consommation normale",E13023="HC","Talon")</f>
        <v>#VALUE!</v>
      </c>
      <c r="E13023" s="3" t="e" cm="1">
        <f t="array" ref="E130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24" spans="3:5">
      <c r="C13024" t="e">
        <f>IF(WEEKDAY(#REF!,11)&gt;5,"W","S")</f>
        <v>#REF!</v>
      </c>
      <c r="D13024" t="e" cm="1">
        <f t="array" ref="D13024">_xlfn.IFS(Tableau13[[#This Row],[Jours]]="W","Talon",Tableau13[[#This Row],[Colonne1]]="HP","Consommation normale",E13024="HC","Talon")</f>
        <v>#VALUE!</v>
      </c>
      <c r="E13024" s="3" t="e" cm="1">
        <f t="array" ref="E130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25" spans="3:5">
      <c r="C13025" t="e">
        <f>IF(WEEKDAY(#REF!,11)&gt;5,"W","S")</f>
        <v>#REF!</v>
      </c>
      <c r="D13025" t="e" cm="1">
        <f t="array" ref="D13025">_xlfn.IFS(Tableau13[[#This Row],[Jours]]="W","Talon",Tableau13[[#This Row],[Colonne1]]="HP","Consommation normale",E13025="HC","Talon")</f>
        <v>#VALUE!</v>
      </c>
      <c r="E13025" s="3" t="e" cm="1">
        <f t="array" ref="E130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26" spans="3:5">
      <c r="C13026" t="e">
        <f>IF(WEEKDAY(#REF!,11)&gt;5,"W","S")</f>
        <v>#REF!</v>
      </c>
      <c r="D13026" t="e" cm="1">
        <f t="array" ref="D13026">_xlfn.IFS(Tableau13[[#This Row],[Jours]]="W","Talon",Tableau13[[#This Row],[Colonne1]]="HP","Consommation normale",E13026="HC","Talon")</f>
        <v>#VALUE!</v>
      </c>
      <c r="E13026" s="3" t="e" cm="1">
        <f t="array" ref="E130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27" spans="3:5">
      <c r="C13027" t="e">
        <f>IF(WEEKDAY(#REF!,11)&gt;5,"W","S")</f>
        <v>#REF!</v>
      </c>
      <c r="D13027" t="e" cm="1">
        <f t="array" ref="D13027">_xlfn.IFS(Tableau13[[#This Row],[Jours]]="W","Talon",Tableau13[[#This Row],[Colonne1]]="HP","Consommation normale",E13027="HC","Talon")</f>
        <v>#VALUE!</v>
      </c>
      <c r="E13027" s="3" t="e" cm="1">
        <f t="array" ref="E130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28" spans="3:5">
      <c r="C13028" t="e">
        <f>IF(WEEKDAY(#REF!,11)&gt;5,"W","S")</f>
        <v>#REF!</v>
      </c>
      <c r="D13028" t="e" cm="1">
        <f t="array" ref="D13028">_xlfn.IFS(Tableau13[[#This Row],[Jours]]="W","Talon",Tableau13[[#This Row],[Colonne1]]="HP","Consommation normale",E13028="HC","Talon")</f>
        <v>#VALUE!</v>
      </c>
      <c r="E13028" s="3" t="e" cm="1">
        <f t="array" ref="E130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29" spans="3:5">
      <c r="C13029" t="e">
        <f>IF(WEEKDAY(#REF!,11)&gt;5,"W","S")</f>
        <v>#REF!</v>
      </c>
      <c r="D13029" t="e" cm="1">
        <f t="array" ref="D13029">_xlfn.IFS(Tableau13[[#This Row],[Jours]]="W","Talon",Tableau13[[#This Row],[Colonne1]]="HP","Consommation normale",E13029="HC","Talon")</f>
        <v>#VALUE!</v>
      </c>
      <c r="E13029" s="3" t="e" cm="1">
        <f t="array" ref="E130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30" spans="3:5">
      <c r="C13030" t="e">
        <f>IF(WEEKDAY(#REF!,11)&gt;5,"W","S")</f>
        <v>#REF!</v>
      </c>
      <c r="D13030" t="e" cm="1">
        <f t="array" ref="D13030">_xlfn.IFS(Tableau13[[#This Row],[Jours]]="W","Talon",Tableau13[[#This Row],[Colonne1]]="HP","Consommation normale",E13030="HC","Talon")</f>
        <v>#VALUE!</v>
      </c>
      <c r="E13030" s="3" t="e" cm="1">
        <f t="array" ref="E130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31" spans="3:5">
      <c r="C13031" t="e">
        <f>IF(WEEKDAY(#REF!,11)&gt;5,"W","S")</f>
        <v>#REF!</v>
      </c>
      <c r="D13031" t="e" cm="1">
        <f t="array" ref="D13031">_xlfn.IFS(Tableau13[[#This Row],[Jours]]="W","Talon",Tableau13[[#This Row],[Colonne1]]="HP","Consommation normale",E13031="HC","Talon")</f>
        <v>#VALUE!</v>
      </c>
      <c r="E13031" s="3" t="e" cm="1">
        <f t="array" ref="E130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32" spans="3:5">
      <c r="C13032" t="e">
        <f>IF(WEEKDAY(#REF!,11)&gt;5,"W","S")</f>
        <v>#REF!</v>
      </c>
      <c r="D13032" t="e" cm="1">
        <f t="array" ref="D13032">_xlfn.IFS(Tableau13[[#This Row],[Jours]]="W","Talon",Tableau13[[#This Row],[Colonne1]]="HP","Consommation normale",E13032="HC","Talon")</f>
        <v>#VALUE!</v>
      </c>
      <c r="E13032" s="3" t="e" cm="1">
        <f t="array" ref="E130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33" spans="3:5">
      <c r="C13033" t="e">
        <f>IF(WEEKDAY(#REF!,11)&gt;5,"W","S")</f>
        <v>#REF!</v>
      </c>
      <c r="D13033" t="e" cm="1">
        <f t="array" ref="D13033">_xlfn.IFS(Tableau13[[#This Row],[Jours]]="W","Talon",Tableau13[[#This Row],[Colonne1]]="HP","Consommation normale",E13033="HC","Talon")</f>
        <v>#VALUE!</v>
      </c>
      <c r="E13033" s="3" t="e" cm="1">
        <f t="array" ref="E130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34" spans="3:5">
      <c r="C13034" t="e">
        <f>IF(WEEKDAY(#REF!,11)&gt;5,"W","S")</f>
        <v>#REF!</v>
      </c>
      <c r="D13034" t="e" cm="1">
        <f t="array" ref="D13034">_xlfn.IFS(Tableau13[[#This Row],[Jours]]="W","Talon",Tableau13[[#This Row],[Colonne1]]="HP","Consommation normale",E13034="HC","Talon")</f>
        <v>#VALUE!</v>
      </c>
      <c r="E13034" s="3" t="e" cm="1">
        <f t="array" ref="E130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35" spans="3:5">
      <c r="C13035" t="e">
        <f>IF(WEEKDAY(#REF!,11)&gt;5,"W","S")</f>
        <v>#REF!</v>
      </c>
      <c r="D13035" t="e" cm="1">
        <f t="array" ref="D13035">_xlfn.IFS(Tableau13[[#This Row],[Jours]]="W","Talon",Tableau13[[#This Row],[Colonne1]]="HP","Consommation normale",E13035="HC","Talon")</f>
        <v>#VALUE!</v>
      </c>
      <c r="E13035" s="3" t="e" cm="1">
        <f t="array" ref="E130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36" spans="3:5">
      <c r="C13036" t="e">
        <f>IF(WEEKDAY(#REF!,11)&gt;5,"W","S")</f>
        <v>#REF!</v>
      </c>
      <c r="D13036" t="e" cm="1">
        <f t="array" ref="D13036">_xlfn.IFS(Tableau13[[#This Row],[Jours]]="W","Talon",Tableau13[[#This Row],[Colonne1]]="HP","Consommation normale",E13036="HC","Talon")</f>
        <v>#VALUE!</v>
      </c>
      <c r="E13036" s="3" t="e" cm="1">
        <f t="array" ref="E130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37" spans="3:5">
      <c r="C13037" t="e">
        <f>IF(WEEKDAY(#REF!,11)&gt;5,"W","S")</f>
        <v>#REF!</v>
      </c>
      <c r="D13037" t="e" cm="1">
        <f t="array" ref="D13037">_xlfn.IFS(Tableau13[[#This Row],[Jours]]="W","Talon",Tableau13[[#This Row],[Colonne1]]="HP","Consommation normale",E13037="HC","Talon")</f>
        <v>#VALUE!</v>
      </c>
      <c r="E13037" s="3" t="e" cm="1">
        <f t="array" ref="E130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38" spans="3:5">
      <c r="C13038" t="e">
        <f>IF(WEEKDAY(#REF!,11)&gt;5,"W","S")</f>
        <v>#REF!</v>
      </c>
      <c r="D13038" t="e" cm="1">
        <f t="array" ref="D13038">_xlfn.IFS(Tableau13[[#This Row],[Jours]]="W","Talon",Tableau13[[#This Row],[Colonne1]]="HP","Consommation normale",E13038="HC","Talon")</f>
        <v>#VALUE!</v>
      </c>
      <c r="E13038" s="3" t="e" cm="1">
        <f t="array" ref="E130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39" spans="3:5">
      <c r="C13039" t="e">
        <f>IF(WEEKDAY(#REF!,11)&gt;5,"W","S")</f>
        <v>#REF!</v>
      </c>
      <c r="D13039" t="e" cm="1">
        <f t="array" ref="D13039">_xlfn.IFS(Tableau13[[#This Row],[Jours]]="W","Talon",Tableau13[[#This Row],[Colonne1]]="HP","Consommation normale",E13039="HC","Talon")</f>
        <v>#VALUE!</v>
      </c>
      <c r="E13039" s="3" t="e" cm="1">
        <f t="array" ref="E130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40" spans="3:5">
      <c r="C13040" t="e">
        <f>IF(WEEKDAY(#REF!,11)&gt;5,"W","S")</f>
        <v>#REF!</v>
      </c>
      <c r="D13040" t="e" cm="1">
        <f t="array" ref="D13040">_xlfn.IFS(Tableau13[[#This Row],[Jours]]="W","Talon",Tableau13[[#This Row],[Colonne1]]="HP","Consommation normale",E13040="HC","Talon")</f>
        <v>#VALUE!</v>
      </c>
      <c r="E13040" s="3" t="e" cm="1">
        <f t="array" ref="E130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41" spans="3:5">
      <c r="C13041" t="e">
        <f>IF(WEEKDAY(#REF!,11)&gt;5,"W","S")</f>
        <v>#REF!</v>
      </c>
      <c r="D13041" t="e" cm="1">
        <f t="array" ref="D13041">_xlfn.IFS(Tableau13[[#This Row],[Jours]]="W","Talon",Tableau13[[#This Row],[Colonne1]]="HP","Consommation normale",E13041="HC","Talon")</f>
        <v>#VALUE!</v>
      </c>
      <c r="E13041" s="3" t="e" cm="1">
        <f t="array" ref="E130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42" spans="3:5">
      <c r="C13042" t="e">
        <f>IF(WEEKDAY(#REF!,11)&gt;5,"W","S")</f>
        <v>#REF!</v>
      </c>
      <c r="D13042" t="e" cm="1">
        <f t="array" ref="D13042">_xlfn.IFS(Tableau13[[#This Row],[Jours]]="W","Talon",Tableau13[[#This Row],[Colonne1]]="HP","Consommation normale",E13042="HC","Talon")</f>
        <v>#VALUE!</v>
      </c>
      <c r="E13042" s="3" t="e" cm="1">
        <f t="array" ref="E130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43" spans="3:5">
      <c r="C13043" t="e">
        <f>IF(WEEKDAY(#REF!,11)&gt;5,"W","S")</f>
        <v>#REF!</v>
      </c>
      <c r="D13043" t="e" cm="1">
        <f t="array" ref="D13043">_xlfn.IFS(Tableau13[[#This Row],[Jours]]="W","Talon",Tableau13[[#This Row],[Colonne1]]="HP","Consommation normale",E13043="HC","Talon")</f>
        <v>#VALUE!</v>
      </c>
      <c r="E13043" s="3" t="e" cm="1">
        <f t="array" ref="E130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44" spans="3:5">
      <c r="C13044" t="e">
        <f>IF(WEEKDAY(#REF!,11)&gt;5,"W","S")</f>
        <v>#REF!</v>
      </c>
      <c r="D13044" t="e" cm="1">
        <f t="array" ref="D13044">_xlfn.IFS(Tableau13[[#This Row],[Jours]]="W","Talon",Tableau13[[#This Row],[Colonne1]]="HP","Consommation normale",E13044="HC","Talon")</f>
        <v>#VALUE!</v>
      </c>
      <c r="E13044" s="3" t="e" cm="1">
        <f t="array" ref="E130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45" spans="3:5">
      <c r="C13045" t="e">
        <f>IF(WEEKDAY(#REF!,11)&gt;5,"W","S")</f>
        <v>#REF!</v>
      </c>
      <c r="D13045" t="e" cm="1">
        <f t="array" ref="D13045">_xlfn.IFS(Tableau13[[#This Row],[Jours]]="W","Talon",Tableau13[[#This Row],[Colonne1]]="HP","Consommation normale",E13045="HC","Talon")</f>
        <v>#VALUE!</v>
      </c>
      <c r="E13045" s="3" t="e" cm="1">
        <f t="array" ref="E130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46" spans="3:5">
      <c r="C13046" t="e">
        <f>IF(WEEKDAY(#REF!,11)&gt;5,"W","S")</f>
        <v>#REF!</v>
      </c>
      <c r="D13046" t="e" cm="1">
        <f t="array" ref="D13046">_xlfn.IFS(Tableau13[[#This Row],[Jours]]="W","Talon",Tableau13[[#This Row],[Colonne1]]="HP","Consommation normale",E13046="HC","Talon")</f>
        <v>#VALUE!</v>
      </c>
      <c r="E13046" s="3" t="e" cm="1">
        <f t="array" ref="E130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47" spans="3:5">
      <c r="C13047" t="e">
        <f>IF(WEEKDAY(#REF!,11)&gt;5,"W","S")</f>
        <v>#REF!</v>
      </c>
      <c r="D13047" t="e" cm="1">
        <f t="array" ref="D13047">_xlfn.IFS(Tableau13[[#This Row],[Jours]]="W","Talon",Tableau13[[#This Row],[Colonne1]]="HP","Consommation normale",E13047="HC","Talon")</f>
        <v>#VALUE!</v>
      </c>
      <c r="E13047" s="3" t="e" cm="1">
        <f t="array" ref="E130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48" spans="3:5">
      <c r="C13048" t="e">
        <f>IF(WEEKDAY(#REF!,11)&gt;5,"W","S")</f>
        <v>#REF!</v>
      </c>
      <c r="D13048" t="e" cm="1">
        <f t="array" ref="D13048">_xlfn.IFS(Tableau13[[#This Row],[Jours]]="W","Talon",Tableau13[[#This Row],[Colonne1]]="HP","Consommation normale",E13048="HC","Talon")</f>
        <v>#VALUE!</v>
      </c>
      <c r="E13048" s="3" t="e" cm="1">
        <f t="array" ref="E130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49" spans="3:5">
      <c r="C13049" t="e">
        <f>IF(WEEKDAY(#REF!,11)&gt;5,"W","S")</f>
        <v>#REF!</v>
      </c>
      <c r="D13049" t="e" cm="1">
        <f t="array" ref="D13049">_xlfn.IFS(Tableau13[[#This Row],[Jours]]="W","Talon",Tableau13[[#This Row],[Colonne1]]="HP","Consommation normale",E13049="HC","Talon")</f>
        <v>#VALUE!</v>
      </c>
      <c r="E13049" s="3" t="e" cm="1">
        <f t="array" ref="E130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50" spans="3:5">
      <c r="C13050" t="e">
        <f>IF(WEEKDAY(#REF!,11)&gt;5,"W","S")</f>
        <v>#REF!</v>
      </c>
      <c r="D13050" t="e" cm="1">
        <f t="array" ref="D13050">_xlfn.IFS(Tableau13[[#This Row],[Jours]]="W","Talon",Tableau13[[#This Row],[Colonne1]]="HP","Consommation normale",E13050="HC","Talon")</f>
        <v>#VALUE!</v>
      </c>
      <c r="E13050" s="3" t="e" cm="1">
        <f t="array" ref="E130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51" spans="3:5">
      <c r="C13051" t="e">
        <f>IF(WEEKDAY(#REF!,11)&gt;5,"W","S")</f>
        <v>#REF!</v>
      </c>
      <c r="D13051" t="e" cm="1">
        <f t="array" ref="D13051">_xlfn.IFS(Tableau13[[#This Row],[Jours]]="W","Talon",Tableau13[[#This Row],[Colonne1]]="HP","Consommation normale",E13051="HC","Talon")</f>
        <v>#VALUE!</v>
      </c>
      <c r="E13051" s="3" t="e" cm="1">
        <f t="array" ref="E130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52" spans="3:5">
      <c r="C13052" t="e">
        <f>IF(WEEKDAY(#REF!,11)&gt;5,"W","S")</f>
        <v>#REF!</v>
      </c>
      <c r="D13052" t="e" cm="1">
        <f t="array" ref="D13052">_xlfn.IFS(Tableau13[[#This Row],[Jours]]="W","Talon",Tableau13[[#This Row],[Colonne1]]="HP","Consommation normale",E13052="HC","Talon")</f>
        <v>#VALUE!</v>
      </c>
      <c r="E13052" s="3" t="e" cm="1">
        <f t="array" ref="E130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53" spans="3:5">
      <c r="C13053" t="e">
        <f>IF(WEEKDAY(#REF!,11)&gt;5,"W","S")</f>
        <v>#REF!</v>
      </c>
      <c r="D13053" t="e" cm="1">
        <f t="array" ref="D13053">_xlfn.IFS(Tableau13[[#This Row],[Jours]]="W","Talon",Tableau13[[#This Row],[Colonne1]]="HP","Consommation normale",E13053="HC","Talon")</f>
        <v>#VALUE!</v>
      </c>
      <c r="E13053" s="3" t="e" cm="1">
        <f t="array" ref="E130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54" spans="3:5">
      <c r="C13054" t="e">
        <f>IF(WEEKDAY(#REF!,11)&gt;5,"W","S")</f>
        <v>#REF!</v>
      </c>
      <c r="D13054" t="e" cm="1">
        <f t="array" ref="D13054">_xlfn.IFS(Tableau13[[#This Row],[Jours]]="W","Talon",Tableau13[[#This Row],[Colonne1]]="HP","Consommation normale",E13054="HC","Talon")</f>
        <v>#VALUE!</v>
      </c>
      <c r="E13054" s="3" t="e" cm="1">
        <f t="array" ref="E130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55" spans="3:5">
      <c r="C13055" t="e">
        <f>IF(WEEKDAY(#REF!,11)&gt;5,"W","S")</f>
        <v>#REF!</v>
      </c>
      <c r="D13055" t="e" cm="1">
        <f t="array" ref="D13055">_xlfn.IFS(Tableau13[[#This Row],[Jours]]="W","Talon",Tableau13[[#This Row],[Colonne1]]="HP","Consommation normale",E13055="HC","Talon")</f>
        <v>#VALUE!</v>
      </c>
      <c r="E13055" s="3" t="e" cm="1">
        <f t="array" ref="E130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56" spans="3:5">
      <c r="C13056" t="e">
        <f>IF(WEEKDAY(#REF!,11)&gt;5,"W","S")</f>
        <v>#REF!</v>
      </c>
      <c r="D13056" t="e" cm="1">
        <f t="array" ref="D13056">_xlfn.IFS(Tableau13[[#This Row],[Jours]]="W","Talon",Tableau13[[#This Row],[Colonne1]]="HP","Consommation normale",E13056="HC","Talon")</f>
        <v>#VALUE!</v>
      </c>
      <c r="E13056" s="3" t="e" cm="1">
        <f t="array" ref="E130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57" spans="3:5">
      <c r="C13057" t="e">
        <f>IF(WEEKDAY(#REF!,11)&gt;5,"W","S")</f>
        <v>#REF!</v>
      </c>
      <c r="D13057" t="e" cm="1">
        <f t="array" ref="D13057">_xlfn.IFS(Tableau13[[#This Row],[Jours]]="W","Talon",Tableau13[[#This Row],[Colonne1]]="HP","Consommation normale",E13057="HC","Talon")</f>
        <v>#VALUE!</v>
      </c>
      <c r="E13057" s="3" t="e" cm="1">
        <f t="array" ref="E130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58" spans="3:5">
      <c r="C13058" t="e">
        <f>IF(WEEKDAY(#REF!,11)&gt;5,"W","S")</f>
        <v>#REF!</v>
      </c>
      <c r="D13058" t="e" cm="1">
        <f t="array" ref="D13058">_xlfn.IFS(Tableau13[[#This Row],[Jours]]="W","Talon",Tableau13[[#This Row],[Colonne1]]="HP","Consommation normale",E13058="HC","Talon")</f>
        <v>#VALUE!</v>
      </c>
      <c r="E13058" s="3" t="e" cm="1">
        <f t="array" ref="E130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59" spans="3:5">
      <c r="C13059" t="e">
        <f>IF(WEEKDAY(#REF!,11)&gt;5,"W","S")</f>
        <v>#REF!</v>
      </c>
      <c r="D13059" t="e" cm="1">
        <f t="array" ref="D13059">_xlfn.IFS(Tableau13[[#This Row],[Jours]]="W","Talon",Tableau13[[#This Row],[Colonne1]]="HP","Consommation normale",E13059="HC","Talon")</f>
        <v>#VALUE!</v>
      </c>
      <c r="E13059" s="3" t="e" cm="1">
        <f t="array" ref="E130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60" spans="3:5">
      <c r="C13060" t="e">
        <f>IF(WEEKDAY(#REF!,11)&gt;5,"W","S")</f>
        <v>#REF!</v>
      </c>
      <c r="D13060" t="e" cm="1">
        <f t="array" ref="D13060">_xlfn.IFS(Tableau13[[#This Row],[Jours]]="W","Talon",Tableau13[[#This Row],[Colonne1]]="HP","Consommation normale",E13060="HC","Talon")</f>
        <v>#VALUE!</v>
      </c>
      <c r="E13060" s="3" t="e" cm="1">
        <f t="array" ref="E130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61" spans="3:5">
      <c r="C13061" t="e">
        <f>IF(WEEKDAY(#REF!,11)&gt;5,"W","S")</f>
        <v>#REF!</v>
      </c>
      <c r="D13061" t="e" cm="1">
        <f t="array" ref="D13061">_xlfn.IFS(Tableau13[[#This Row],[Jours]]="W","Talon",Tableau13[[#This Row],[Colonne1]]="HP","Consommation normale",E13061="HC","Talon")</f>
        <v>#VALUE!</v>
      </c>
      <c r="E13061" s="3" t="e" cm="1">
        <f t="array" ref="E130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62" spans="3:5">
      <c r="C13062" t="e">
        <f>IF(WEEKDAY(#REF!,11)&gt;5,"W","S")</f>
        <v>#REF!</v>
      </c>
      <c r="D13062" t="e" cm="1">
        <f t="array" ref="D13062">_xlfn.IFS(Tableau13[[#This Row],[Jours]]="W","Talon",Tableau13[[#This Row],[Colonne1]]="HP","Consommation normale",E13062="HC","Talon")</f>
        <v>#VALUE!</v>
      </c>
      <c r="E13062" s="3" t="e" cm="1">
        <f t="array" ref="E130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63" spans="3:5">
      <c r="C13063" t="e">
        <f>IF(WEEKDAY(#REF!,11)&gt;5,"W","S")</f>
        <v>#REF!</v>
      </c>
      <c r="D13063" t="e" cm="1">
        <f t="array" ref="D13063">_xlfn.IFS(Tableau13[[#This Row],[Jours]]="W","Talon",Tableau13[[#This Row],[Colonne1]]="HP","Consommation normale",E13063="HC","Talon")</f>
        <v>#VALUE!</v>
      </c>
      <c r="E13063" s="3" t="e" cm="1">
        <f t="array" ref="E130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64" spans="3:5">
      <c r="C13064" t="e">
        <f>IF(WEEKDAY(#REF!,11)&gt;5,"W","S")</f>
        <v>#REF!</v>
      </c>
      <c r="D13064" t="e" cm="1">
        <f t="array" ref="D13064">_xlfn.IFS(Tableau13[[#This Row],[Jours]]="W","Talon",Tableau13[[#This Row],[Colonne1]]="HP","Consommation normale",E13064="HC","Talon")</f>
        <v>#VALUE!</v>
      </c>
      <c r="E13064" s="3" t="e" cm="1">
        <f t="array" ref="E130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65" spans="3:5">
      <c r="C13065" t="e">
        <f>IF(WEEKDAY(#REF!,11)&gt;5,"W","S")</f>
        <v>#REF!</v>
      </c>
      <c r="D13065" t="e" cm="1">
        <f t="array" ref="D13065">_xlfn.IFS(Tableau13[[#This Row],[Jours]]="W","Talon",Tableau13[[#This Row],[Colonne1]]="HP","Consommation normale",E13065="HC","Talon")</f>
        <v>#VALUE!</v>
      </c>
      <c r="E13065" s="3" t="e" cm="1">
        <f t="array" ref="E130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66" spans="3:5">
      <c r="C13066" t="e">
        <f>IF(WEEKDAY(#REF!,11)&gt;5,"W","S")</f>
        <v>#REF!</v>
      </c>
      <c r="D13066" t="e" cm="1">
        <f t="array" ref="D13066">_xlfn.IFS(Tableau13[[#This Row],[Jours]]="W","Talon",Tableau13[[#This Row],[Colonne1]]="HP","Consommation normale",E13066="HC","Talon")</f>
        <v>#VALUE!</v>
      </c>
      <c r="E13066" s="3" t="e" cm="1">
        <f t="array" ref="E130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67" spans="3:5">
      <c r="C13067" t="e">
        <f>IF(WEEKDAY(#REF!,11)&gt;5,"W","S")</f>
        <v>#REF!</v>
      </c>
      <c r="D13067" t="e" cm="1">
        <f t="array" ref="D13067">_xlfn.IFS(Tableau13[[#This Row],[Jours]]="W","Talon",Tableau13[[#This Row],[Colonne1]]="HP","Consommation normale",E13067="HC","Talon")</f>
        <v>#VALUE!</v>
      </c>
      <c r="E13067" s="3" t="e" cm="1">
        <f t="array" ref="E130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68" spans="3:5">
      <c r="C13068" t="e">
        <f>IF(WEEKDAY(#REF!,11)&gt;5,"W","S")</f>
        <v>#REF!</v>
      </c>
      <c r="D13068" t="e" cm="1">
        <f t="array" ref="D13068">_xlfn.IFS(Tableau13[[#This Row],[Jours]]="W","Talon",Tableau13[[#This Row],[Colonne1]]="HP","Consommation normale",E13068="HC","Talon")</f>
        <v>#VALUE!</v>
      </c>
      <c r="E13068" s="3" t="e" cm="1">
        <f t="array" ref="E130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69" spans="3:5">
      <c r="C13069" t="e">
        <f>IF(WEEKDAY(#REF!,11)&gt;5,"W","S")</f>
        <v>#REF!</v>
      </c>
      <c r="D13069" t="e" cm="1">
        <f t="array" ref="D13069">_xlfn.IFS(Tableau13[[#This Row],[Jours]]="W","Talon",Tableau13[[#This Row],[Colonne1]]="HP","Consommation normale",E13069="HC","Talon")</f>
        <v>#VALUE!</v>
      </c>
      <c r="E13069" s="3" t="e" cm="1">
        <f t="array" ref="E130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70" spans="3:5">
      <c r="C13070" t="e">
        <f>IF(WEEKDAY(#REF!,11)&gt;5,"W","S")</f>
        <v>#REF!</v>
      </c>
      <c r="D13070" t="e" cm="1">
        <f t="array" ref="D13070">_xlfn.IFS(Tableau13[[#This Row],[Jours]]="W","Talon",Tableau13[[#This Row],[Colonne1]]="HP","Consommation normale",E13070="HC","Talon")</f>
        <v>#VALUE!</v>
      </c>
      <c r="E13070" s="3" t="e" cm="1">
        <f t="array" ref="E130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71" spans="3:5">
      <c r="C13071" t="e">
        <f>IF(WEEKDAY(#REF!,11)&gt;5,"W","S")</f>
        <v>#REF!</v>
      </c>
      <c r="D13071" t="e" cm="1">
        <f t="array" ref="D13071">_xlfn.IFS(Tableau13[[#This Row],[Jours]]="W","Talon",Tableau13[[#This Row],[Colonne1]]="HP","Consommation normale",E13071="HC","Talon")</f>
        <v>#VALUE!</v>
      </c>
      <c r="E13071" s="3" t="e" cm="1">
        <f t="array" ref="E130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72" spans="3:5">
      <c r="C13072" t="e">
        <f>IF(WEEKDAY(#REF!,11)&gt;5,"W","S")</f>
        <v>#REF!</v>
      </c>
      <c r="D13072" t="e" cm="1">
        <f t="array" ref="D13072">_xlfn.IFS(Tableau13[[#This Row],[Jours]]="W","Talon",Tableau13[[#This Row],[Colonne1]]="HP","Consommation normale",E13072="HC","Talon")</f>
        <v>#VALUE!</v>
      </c>
      <c r="E13072" s="3" t="e" cm="1">
        <f t="array" ref="E130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73" spans="3:5">
      <c r="C13073" t="e">
        <f>IF(WEEKDAY(#REF!,11)&gt;5,"W","S")</f>
        <v>#REF!</v>
      </c>
      <c r="D13073" t="e" cm="1">
        <f t="array" ref="D13073">_xlfn.IFS(Tableau13[[#This Row],[Jours]]="W","Talon",Tableau13[[#This Row],[Colonne1]]="HP","Consommation normale",E13073="HC","Talon")</f>
        <v>#VALUE!</v>
      </c>
      <c r="E13073" s="3" t="e" cm="1">
        <f t="array" ref="E130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74" spans="3:5">
      <c r="C13074" t="e">
        <f>IF(WEEKDAY(#REF!,11)&gt;5,"W","S")</f>
        <v>#REF!</v>
      </c>
      <c r="D13074" t="e" cm="1">
        <f t="array" ref="D13074">_xlfn.IFS(Tableau13[[#This Row],[Jours]]="W","Talon",Tableau13[[#This Row],[Colonne1]]="HP","Consommation normale",E13074="HC","Talon")</f>
        <v>#VALUE!</v>
      </c>
      <c r="E13074" s="3" t="e" cm="1">
        <f t="array" ref="E130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75" spans="3:5">
      <c r="C13075" t="e">
        <f>IF(WEEKDAY(#REF!,11)&gt;5,"W","S")</f>
        <v>#REF!</v>
      </c>
      <c r="D13075" t="e" cm="1">
        <f t="array" ref="D13075">_xlfn.IFS(Tableau13[[#This Row],[Jours]]="W","Talon",Tableau13[[#This Row],[Colonne1]]="HP","Consommation normale",E13075="HC","Talon")</f>
        <v>#VALUE!</v>
      </c>
      <c r="E13075" s="3" t="e" cm="1">
        <f t="array" ref="E130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76" spans="3:5">
      <c r="C13076" t="e">
        <f>IF(WEEKDAY(#REF!,11)&gt;5,"W","S")</f>
        <v>#REF!</v>
      </c>
      <c r="D13076" t="e" cm="1">
        <f t="array" ref="D13076">_xlfn.IFS(Tableau13[[#This Row],[Jours]]="W","Talon",Tableau13[[#This Row],[Colonne1]]="HP","Consommation normale",E13076="HC","Talon")</f>
        <v>#VALUE!</v>
      </c>
      <c r="E13076" s="3" t="e" cm="1">
        <f t="array" ref="E130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77" spans="3:5">
      <c r="C13077" t="e">
        <f>IF(WEEKDAY(#REF!,11)&gt;5,"W","S")</f>
        <v>#REF!</v>
      </c>
      <c r="D13077" t="e" cm="1">
        <f t="array" ref="D13077">_xlfn.IFS(Tableau13[[#This Row],[Jours]]="W","Talon",Tableau13[[#This Row],[Colonne1]]="HP","Consommation normale",E13077="HC","Talon")</f>
        <v>#VALUE!</v>
      </c>
      <c r="E13077" s="3" t="e" cm="1">
        <f t="array" ref="E130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78" spans="3:5">
      <c r="C13078" t="e">
        <f>IF(WEEKDAY(#REF!,11)&gt;5,"W","S")</f>
        <v>#REF!</v>
      </c>
      <c r="D13078" t="e" cm="1">
        <f t="array" ref="D13078">_xlfn.IFS(Tableau13[[#This Row],[Jours]]="W","Talon",Tableau13[[#This Row],[Colonne1]]="HP","Consommation normale",E13078="HC","Talon")</f>
        <v>#VALUE!</v>
      </c>
      <c r="E13078" s="3" t="e" cm="1">
        <f t="array" ref="E130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79" spans="3:5">
      <c r="C13079" t="e">
        <f>IF(WEEKDAY(#REF!,11)&gt;5,"W","S")</f>
        <v>#REF!</v>
      </c>
      <c r="D13079" t="e" cm="1">
        <f t="array" ref="D13079">_xlfn.IFS(Tableau13[[#This Row],[Jours]]="W","Talon",Tableau13[[#This Row],[Colonne1]]="HP","Consommation normale",E13079="HC","Talon")</f>
        <v>#VALUE!</v>
      </c>
      <c r="E13079" s="3" t="e" cm="1">
        <f t="array" ref="E130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80" spans="3:5">
      <c r="C13080" t="e">
        <f>IF(WEEKDAY(#REF!,11)&gt;5,"W","S")</f>
        <v>#REF!</v>
      </c>
      <c r="D13080" t="e" cm="1">
        <f t="array" ref="D13080">_xlfn.IFS(Tableau13[[#This Row],[Jours]]="W","Talon",Tableau13[[#This Row],[Colonne1]]="HP","Consommation normale",E13080="HC","Talon")</f>
        <v>#VALUE!</v>
      </c>
      <c r="E13080" s="3" t="e" cm="1">
        <f t="array" ref="E130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81" spans="3:5">
      <c r="C13081" t="e">
        <f>IF(WEEKDAY(#REF!,11)&gt;5,"W","S")</f>
        <v>#REF!</v>
      </c>
      <c r="D13081" t="e" cm="1">
        <f t="array" ref="D13081">_xlfn.IFS(Tableau13[[#This Row],[Jours]]="W","Talon",Tableau13[[#This Row],[Colonne1]]="HP","Consommation normale",E13081="HC","Talon")</f>
        <v>#VALUE!</v>
      </c>
      <c r="E13081" s="3" t="e" cm="1">
        <f t="array" ref="E130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82" spans="3:5">
      <c r="C13082" t="e">
        <f>IF(WEEKDAY(#REF!,11)&gt;5,"W","S")</f>
        <v>#REF!</v>
      </c>
      <c r="D13082" t="e" cm="1">
        <f t="array" ref="D13082">_xlfn.IFS(Tableau13[[#This Row],[Jours]]="W","Talon",Tableau13[[#This Row],[Colonne1]]="HP","Consommation normale",E13082="HC","Talon")</f>
        <v>#VALUE!</v>
      </c>
      <c r="E13082" s="3" t="e" cm="1">
        <f t="array" ref="E130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83" spans="3:5">
      <c r="C13083" t="e">
        <f>IF(WEEKDAY(#REF!,11)&gt;5,"W","S")</f>
        <v>#REF!</v>
      </c>
      <c r="D13083" t="e" cm="1">
        <f t="array" ref="D13083">_xlfn.IFS(Tableau13[[#This Row],[Jours]]="W","Talon",Tableau13[[#This Row],[Colonne1]]="HP","Consommation normale",E13083="HC","Talon")</f>
        <v>#VALUE!</v>
      </c>
      <c r="E13083" s="3" t="e" cm="1">
        <f t="array" ref="E130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84" spans="3:5">
      <c r="C13084" t="e">
        <f>IF(WEEKDAY(#REF!,11)&gt;5,"W","S")</f>
        <v>#REF!</v>
      </c>
      <c r="D13084" t="e" cm="1">
        <f t="array" ref="D13084">_xlfn.IFS(Tableau13[[#This Row],[Jours]]="W","Talon",Tableau13[[#This Row],[Colonne1]]="HP","Consommation normale",E13084="HC","Talon")</f>
        <v>#VALUE!</v>
      </c>
      <c r="E13084" s="3" t="e" cm="1">
        <f t="array" ref="E130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85" spans="3:5">
      <c r="C13085" t="e">
        <f>IF(WEEKDAY(#REF!,11)&gt;5,"W","S")</f>
        <v>#REF!</v>
      </c>
      <c r="D13085" t="e" cm="1">
        <f t="array" ref="D13085">_xlfn.IFS(Tableau13[[#This Row],[Jours]]="W","Talon",Tableau13[[#This Row],[Colonne1]]="HP","Consommation normale",E13085="HC","Talon")</f>
        <v>#VALUE!</v>
      </c>
      <c r="E13085" s="3" t="e" cm="1">
        <f t="array" ref="E130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86" spans="3:5">
      <c r="C13086" t="e">
        <f>IF(WEEKDAY(#REF!,11)&gt;5,"W","S")</f>
        <v>#REF!</v>
      </c>
      <c r="D13086" t="e" cm="1">
        <f t="array" ref="D13086">_xlfn.IFS(Tableau13[[#This Row],[Jours]]="W","Talon",Tableau13[[#This Row],[Colonne1]]="HP","Consommation normale",E13086="HC","Talon")</f>
        <v>#VALUE!</v>
      </c>
      <c r="E13086" s="3" t="e" cm="1">
        <f t="array" ref="E130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87" spans="3:5">
      <c r="C13087" t="e">
        <f>IF(WEEKDAY(#REF!,11)&gt;5,"W","S")</f>
        <v>#REF!</v>
      </c>
      <c r="D13087" t="e" cm="1">
        <f t="array" ref="D13087">_xlfn.IFS(Tableau13[[#This Row],[Jours]]="W","Talon",Tableau13[[#This Row],[Colonne1]]="HP","Consommation normale",E13087="HC","Talon")</f>
        <v>#VALUE!</v>
      </c>
      <c r="E13087" s="3" t="e" cm="1">
        <f t="array" ref="E130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88" spans="3:5">
      <c r="C13088" t="e">
        <f>IF(WEEKDAY(#REF!,11)&gt;5,"W","S")</f>
        <v>#REF!</v>
      </c>
      <c r="D13088" t="e" cm="1">
        <f t="array" ref="D13088">_xlfn.IFS(Tableau13[[#This Row],[Jours]]="W","Talon",Tableau13[[#This Row],[Colonne1]]="HP","Consommation normale",E13088="HC","Talon")</f>
        <v>#VALUE!</v>
      </c>
      <c r="E13088" s="3" t="e" cm="1">
        <f t="array" ref="E130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89" spans="3:5">
      <c r="C13089" t="e">
        <f>IF(WEEKDAY(#REF!,11)&gt;5,"W","S")</f>
        <v>#REF!</v>
      </c>
      <c r="D13089" t="e" cm="1">
        <f t="array" ref="D13089">_xlfn.IFS(Tableau13[[#This Row],[Jours]]="W","Talon",Tableau13[[#This Row],[Colonne1]]="HP","Consommation normale",E13089="HC","Talon")</f>
        <v>#VALUE!</v>
      </c>
      <c r="E13089" s="3" t="e" cm="1">
        <f t="array" ref="E130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90" spans="3:5">
      <c r="C13090" t="e">
        <f>IF(WEEKDAY(#REF!,11)&gt;5,"W","S")</f>
        <v>#REF!</v>
      </c>
      <c r="D13090" t="e" cm="1">
        <f t="array" ref="D13090">_xlfn.IFS(Tableau13[[#This Row],[Jours]]="W","Talon",Tableau13[[#This Row],[Colonne1]]="HP","Consommation normale",E13090="HC","Talon")</f>
        <v>#VALUE!</v>
      </c>
      <c r="E13090" s="3" t="e" cm="1">
        <f t="array" ref="E130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91" spans="3:5">
      <c r="C13091" t="e">
        <f>IF(WEEKDAY(#REF!,11)&gt;5,"W","S")</f>
        <v>#REF!</v>
      </c>
      <c r="D13091" t="e" cm="1">
        <f t="array" ref="D13091">_xlfn.IFS(Tableau13[[#This Row],[Jours]]="W","Talon",Tableau13[[#This Row],[Colonne1]]="HP","Consommation normale",E13091="HC","Talon")</f>
        <v>#VALUE!</v>
      </c>
      <c r="E13091" s="3" t="e" cm="1">
        <f t="array" ref="E130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92" spans="3:5">
      <c r="C13092" t="e">
        <f>IF(WEEKDAY(#REF!,11)&gt;5,"W","S")</f>
        <v>#REF!</v>
      </c>
      <c r="D13092" t="e" cm="1">
        <f t="array" ref="D13092">_xlfn.IFS(Tableau13[[#This Row],[Jours]]="W","Talon",Tableau13[[#This Row],[Colonne1]]="HP","Consommation normale",E13092="HC","Talon")</f>
        <v>#VALUE!</v>
      </c>
      <c r="E13092" s="3" t="e" cm="1">
        <f t="array" ref="E130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93" spans="3:5">
      <c r="C13093" t="e">
        <f>IF(WEEKDAY(#REF!,11)&gt;5,"W","S")</f>
        <v>#REF!</v>
      </c>
      <c r="D13093" t="e" cm="1">
        <f t="array" ref="D13093">_xlfn.IFS(Tableau13[[#This Row],[Jours]]="W","Talon",Tableau13[[#This Row],[Colonne1]]="HP","Consommation normale",E13093="HC","Talon")</f>
        <v>#VALUE!</v>
      </c>
      <c r="E13093" s="3" t="e" cm="1">
        <f t="array" ref="E130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94" spans="3:5">
      <c r="C13094" t="e">
        <f>IF(WEEKDAY(#REF!,11)&gt;5,"W","S")</f>
        <v>#REF!</v>
      </c>
      <c r="D13094" t="e" cm="1">
        <f t="array" ref="D13094">_xlfn.IFS(Tableau13[[#This Row],[Jours]]="W","Talon",Tableau13[[#This Row],[Colonne1]]="HP","Consommation normale",E13094="HC","Talon")</f>
        <v>#VALUE!</v>
      </c>
      <c r="E13094" s="3" t="e" cm="1">
        <f t="array" ref="E130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95" spans="3:5">
      <c r="C13095" t="e">
        <f>IF(WEEKDAY(#REF!,11)&gt;5,"W","S")</f>
        <v>#REF!</v>
      </c>
      <c r="D13095" t="e" cm="1">
        <f t="array" ref="D13095">_xlfn.IFS(Tableau13[[#This Row],[Jours]]="W","Talon",Tableau13[[#This Row],[Colonne1]]="HP","Consommation normale",E13095="HC","Talon")</f>
        <v>#VALUE!</v>
      </c>
      <c r="E13095" s="3" t="e" cm="1">
        <f t="array" ref="E130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96" spans="3:5">
      <c r="C13096" t="e">
        <f>IF(WEEKDAY(#REF!,11)&gt;5,"W","S")</f>
        <v>#REF!</v>
      </c>
      <c r="D13096" t="e" cm="1">
        <f t="array" ref="D13096">_xlfn.IFS(Tableau13[[#This Row],[Jours]]="W","Talon",Tableau13[[#This Row],[Colonne1]]="HP","Consommation normale",E13096="HC","Talon")</f>
        <v>#VALUE!</v>
      </c>
      <c r="E13096" s="3" t="e" cm="1">
        <f t="array" ref="E130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97" spans="3:5">
      <c r="C13097" t="e">
        <f>IF(WEEKDAY(#REF!,11)&gt;5,"W","S")</f>
        <v>#REF!</v>
      </c>
      <c r="D13097" t="e" cm="1">
        <f t="array" ref="D13097">_xlfn.IFS(Tableau13[[#This Row],[Jours]]="W","Talon",Tableau13[[#This Row],[Colonne1]]="HP","Consommation normale",E13097="HC","Talon")</f>
        <v>#VALUE!</v>
      </c>
      <c r="E13097" s="3" t="e" cm="1">
        <f t="array" ref="E130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98" spans="3:5">
      <c r="C13098" t="e">
        <f>IF(WEEKDAY(#REF!,11)&gt;5,"W","S")</f>
        <v>#REF!</v>
      </c>
      <c r="D13098" t="e" cm="1">
        <f t="array" ref="D13098">_xlfn.IFS(Tableau13[[#This Row],[Jours]]="W","Talon",Tableau13[[#This Row],[Colonne1]]="HP","Consommation normale",E13098="HC","Talon")</f>
        <v>#VALUE!</v>
      </c>
      <c r="E13098" s="3" t="e" cm="1">
        <f t="array" ref="E130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099" spans="3:5">
      <c r="C13099" t="e">
        <f>IF(WEEKDAY(#REF!,11)&gt;5,"W","S")</f>
        <v>#REF!</v>
      </c>
      <c r="D13099" t="e" cm="1">
        <f t="array" ref="D13099">_xlfn.IFS(Tableau13[[#This Row],[Jours]]="W","Talon",Tableau13[[#This Row],[Colonne1]]="HP","Consommation normale",E13099="HC","Talon")</f>
        <v>#VALUE!</v>
      </c>
      <c r="E13099" s="3" t="e" cm="1">
        <f t="array" ref="E130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00" spans="3:5">
      <c r="C13100" t="e">
        <f>IF(WEEKDAY(#REF!,11)&gt;5,"W","S")</f>
        <v>#REF!</v>
      </c>
      <c r="D13100" t="e" cm="1">
        <f t="array" ref="D13100">_xlfn.IFS(Tableau13[[#This Row],[Jours]]="W","Talon",Tableau13[[#This Row],[Colonne1]]="HP","Consommation normale",E13100="HC","Talon")</f>
        <v>#VALUE!</v>
      </c>
      <c r="E13100" s="3" t="e" cm="1">
        <f t="array" ref="E131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01" spans="3:5">
      <c r="C13101" t="e">
        <f>IF(WEEKDAY(#REF!,11)&gt;5,"W","S")</f>
        <v>#REF!</v>
      </c>
      <c r="D13101" t="e" cm="1">
        <f t="array" ref="D13101">_xlfn.IFS(Tableau13[[#This Row],[Jours]]="W","Talon",Tableau13[[#This Row],[Colonne1]]="HP","Consommation normale",E13101="HC","Talon")</f>
        <v>#VALUE!</v>
      </c>
      <c r="E13101" s="3" t="e" cm="1">
        <f t="array" ref="E131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02" spans="3:5">
      <c r="C13102" t="e">
        <f>IF(WEEKDAY(#REF!,11)&gt;5,"W","S")</f>
        <v>#REF!</v>
      </c>
      <c r="D13102" t="e" cm="1">
        <f t="array" ref="D13102">_xlfn.IFS(Tableau13[[#This Row],[Jours]]="W","Talon",Tableau13[[#This Row],[Colonne1]]="HP","Consommation normale",E13102="HC","Talon")</f>
        <v>#VALUE!</v>
      </c>
      <c r="E13102" s="3" t="e" cm="1">
        <f t="array" ref="E131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03" spans="3:5">
      <c r="C13103" t="e">
        <f>IF(WEEKDAY(#REF!,11)&gt;5,"W","S")</f>
        <v>#REF!</v>
      </c>
      <c r="D13103" t="e" cm="1">
        <f t="array" ref="D13103">_xlfn.IFS(Tableau13[[#This Row],[Jours]]="W","Talon",Tableau13[[#This Row],[Colonne1]]="HP","Consommation normale",E13103="HC","Talon")</f>
        <v>#VALUE!</v>
      </c>
      <c r="E13103" s="3" t="e" cm="1">
        <f t="array" ref="E131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04" spans="3:5">
      <c r="C13104" t="e">
        <f>IF(WEEKDAY(#REF!,11)&gt;5,"W","S")</f>
        <v>#REF!</v>
      </c>
      <c r="D13104" t="e" cm="1">
        <f t="array" ref="D13104">_xlfn.IFS(Tableau13[[#This Row],[Jours]]="W","Talon",Tableau13[[#This Row],[Colonne1]]="HP","Consommation normale",E13104="HC","Talon")</f>
        <v>#VALUE!</v>
      </c>
      <c r="E13104" s="3" t="e" cm="1">
        <f t="array" ref="E131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05" spans="3:5">
      <c r="C13105" t="e">
        <f>IF(WEEKDAY(#REF!,11)&gt;5,"W","S")</f>
        <v>#REF!</v>
      </c>
      <c r="D13105" t="e" cm="1">
        <f t="array" ref="D13105">_xlfn.IFS(Tableau13[[#This Row],[Jours]]="W","Talon",Tableau13[[#This Row],[Colonne1]]="HP","Consommation normale",E13105="HC","Talon")</f>
        <v>#VALUE!</v>
      </c>
      <c r="E13105" s="3" t="e" cm="1">
        <f t="array" ref="E131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06" spans="3:5">
      <c r="C13106" t="e">
        <f>IF(WEEKDAY(#REF!,11)&gt;5,"W","S")</f>
        <v>#REF!</v>
      </c>
      <c r="D13106" t="e" cm="1">
        <f t="array" ref="D13106">_xlfn.IFS(Tableau13[[#This Row],[Jours]]="W","Talon",Tableau13[[#This Row],[Colonne1]]="HP","Consommation normale",E13106="HC","Talon")</f>
        <v>#VALUE!</v>
      </c>
      <c r="E13106" s="3" t="e" cm="1">
        <f t="array" ref="E131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07" spans="3:5">
      <c r="C13107" t="e">
        <f>IF(WEEKDAY(#REF!,11)&gt;5,"W","S")</f>
        <v>#REF!</v>
      </c>
      <c r="D13107" t="e" cm="1">
        <f t="array" ref="D13107">_xlfn.IFS(Tableau13[[#This Row],[Jours]]="W","Talon",Tableau13[[#This Row],[Colonne1]]="HP","Consommation normale",E13107="HC","Talon")</f>
        <v>#VALUE!</v>
      </c>
      <c r="E13107" s="3" t="e" cm="1">
        <f t="array" ref="E131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08" spans="3:5">
      <c r="C13108" t="e">
        <f>IF(WEEKDAY(#REF!,11)&gt;5,"W","S")</f>
        <v>#REF!</v>
      </c>
      <c r="D13108" t="e" cm="1">
        <f t="array" ref="D13108">_xlfn.IFS(Tableau13[[#This Row],[Jours]]="W","Talon",Tableau13[[#This Row],[Colonne1]]="HP","Consommation normale",E13108="HC","Talon")</f>
        <v>#VALUE!</v>
      </c>
      <c r="E13108" s="3" t="e" cm="1">
        <f t="array" ref="E131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09" spans="3:5">
      <c r="C13109" t="e">
        <f>IF(WEEKDAY(#REF!,11)&gt;5,"W","S")</f>
        <v>#REF!</v>
      </c>
      <c r="D13109" t="e" cm="1">
        <f t="array" ref="D13109">_xlfn.IFS(Tableau13[[#This Row],[Jours]]="W","Talon",Tableau13[[#This Row],[Colonne1]]="HP","Consommation normale",E13109="HC","Talon")</f>
        <v>#VALUE!</v>
      </c>
      <c r="E13109" s="3" t="e" cm="1">
        <f t="array" ref="E131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10" spans="3:5">
      <c r="C13110" t="e">
        <f>IF(WEEKDAY(#REF!,11)&gt;5,"W","S")</f>
        <v>#REF!</v>
      </c>
      <c r="D13110" t="e" cm="1">
        <f t="array" ref="D13110">_xlfn.IFS(Tableau13[[#This Row],[Jours]]="W","Talon",Tableau13[[#This Row],[Colonne1]]="HP","Consommation normale",E13110="HC","Talon")</f>
        <v>#VALUE!</v>
      </c>
      <c r="E13110" s="3" t="e" cm="1">
        <f t="array" ref="E131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11" spans="3:5">
      <c r="C13111" t="e">
        <f>IF(WEEKDAY(#REF!,11)&gt;5,"W","S")</f>
        <v>#REF!</v>
      </c>
      <c r="D13111" t="e" cm="1">
        <f t="array" ref="D13111">_xlfn.IFS(Tableau13[[#This Row],[Jours]]="W","Talon",Tableau13[[#This Row],[Colonne1]]="HP","Consommation normale",E13111="HC","Talon")</f>
        <v>#VALUE!</v>
      </c>
      <c r="E13111" s="3" t="e" cm="1">
        <f t="array" ref="E131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12" spans="3:5">
      <c r="C13112" t="e">
        <f>IF(WEEKDAY(#REF!,11)&gt;5,"W","S")</f>
        <v>#REF!</v>
      </c>
      <c r="D13112" t="e" cm="1">
        <f t="array" ref="D13112">_xlfn.IFS(Tableau13[[#This Row],[Jours]]="W","Talon",Tableau13[[#This Row],[Colonne1]]="HP","Consommation normale",E13112="HC","Talon")</f>
        <v>#VALUE!</v>
      </c>
      <c r="E13112" s="3" t="e" cm="1">
        <f t="array" ref="E131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13" spans="3:5">
      <c r="C13113" t="e">
        <f>IF(WEEKDAY(#REF!,11)&gt;5,"W","S")</f>
        <v>#REF!</v>
      </c>
      <c r="D13113" t="e" cm="1">
        <f t="array" ref="D13113">_xlfn.IFS(Tableau13[[#This Row],[Jours]]="W","Talon",Tableau13[[#This Row],[Colonne1]]="HP","Consommation normale",E13113="HC","Talon")</f>
        <v>#VALUE!</v>
      </c>
      <c r="E13113" s="3" t="e" cm="1">
        <f t="array" ref="E131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14" spans="3:5">
      <c r="C13114" t="e">
        <f>IF(WEEKDAY(#REF!,11)&gt;5,"W","S")</f>
        <v>#REF!</v>
      </c>
      <c r="D13114" t="e" cm="1">
        <f t="array" ref="D13114">_xlfn.IFS(Tableau13[[#This Row],[Jours]]="W","Talon",Tableau13[[#This Row],[Colonne1]]="HP","Consommation normale",E13114="HC","Talon")</f>
        <v>#VALUE!</v>
      </c>
      <c r="E13114" s="3" t="e" cm="1">
        <f t="array" ref="E131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15" spans="3:5">
      <c r="C13115" t="e">
        <f>IF(WEEKDAY(#REF!,11)&gt;5,"W","S")</f>
        <v>#REF!</v>
      </c>
      <c r="D13115" t="e" cm="1">
        <f t="array" ref="D13115">_xlfn.IFS(Tableau13[[#This Row],[Jours]]="W","Talon",Tableau13[[#This Row],[Colonne1]]="HP","Consommation normale",E13115="HC","Talon")</f>
        <v>#VALUE!</v>
      </c>
      <c r="E13115" s="3" t="e" cm="1">
        <f t="array" ref="E131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16" spans="3:5">
      <c r="C13116" t="e">
        <f>IF(WEEKDAY(#REF!,11)&gt;5,"W","S")</f>
        <v>#REF!</v>
      </c>
      <c r="D13116" t="e" cm="1">
        <f t="array" ref="D13116">_xlfn.IFS(Tableau13[[#This Row],[Jours]]="W","Talon",Tableau13[[#This Row],[Colonne1]]="HP","Consommation normale",E13116="HC","Talon")</f>
        <v>#VALUE!</v>
      </c>
      <c r="E13116" s="3" t="e" cm="1">
        <f t="array" ref="E131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17" spans="3:5">
      <c r="C13117" t="e">
        <f>IF(WEEKDAY(#REF!,11)&gt;5,"W","S")</f>
        <v>#REF!</v>
      </c>
      <c r="D13117" t="e" cm="1">
        <f t="array" ref="D13117">_xlfn.IFS(Tableau13[[#This Row],[Jours]]="W","Talon",Tableau13[[#This Row],[Colonne1]]="HP","Consommation normale",E13117="HC","Talon")</f>
        <v>#VALUE!</v>
      </c>
      <c r="E13117" s="3" t="e" cm="1">
        <f t="array" ref="E131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18" spans="3:5">
      <c r="C13118" t="e">
        <f>IF(WEEKDAY(#REF!,11)&gt;5,"W","S")</f>
        <v>#REF!</v>
      </c>
      <c r="D13118" t="e" cm="1">
        <f t="array" ref="D13118">_xlfn.IFS(Tableau13[[#This Row],[Jours]]="W","Talon",Tableau13[[#This Row],[Colonne1]]="HP","Consommation normale",E13118="HC","Talon")</f>
        <v>#VALUE!</v>
      </c>
      <c r="E13118" s="3" t="e" cm="1">
        <f t="array" ref="E131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19" spans="3:5">
      <c r="C13119" t="e">
        <f>IF(WEEKDAY(#REF!,11)&gt;5,"W","S")</f>
        <v>#REF!</v>
      </c>
      <c r="D13119" t="e" cm="1">
        <f t="array" ref="D13119">_xlfn.IFS(Tableau13[[#This Row],[Jours]]="W","Talon",Tableau13[[#This Row],[Colonne1]]="HP","Consommation normale",E13119="HC","Talon")</f>
        <v>#VALUE!</v>
      </c>
      <c r="E13119" s="3" t="e" cm="1">
        <f t="array" ref="E131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20" spans="3:5">
      <c r="C13120" t="e">
        <f>IF(WEEKDAY(#REF!,11)&gt;5,"W","S")</f>
        <v>#REF!</v>
      </c>
      <c r="D13120" t="e" cm="1">
        <f t="array" ref="D13120">_xlfn.IFS(Tableau13[[#This Row],[Jours]]="W","Talon",Tableau13[[#This Row],[Colonne1]]="HP","Consommation normale",E13120="HC","Talon")</f>
        <v>#VALUE!</v>
      </c>
      <c r="E13120" s="3" t="e" cm="1">
        <f t="array" ref="E131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21" spans="3:5">
      <c r="C13121" t="e">
        <f>IF(WEEKDAY(#REF!,11)&gt;5,"W","S")</f>
        <v>#REF!</v>
      </c>
      <c r="D13121" t="e" cm="1">
        <f t="array" ref="D13121">_xlfn.IFS(Tableau13[[#This Row],[Jours]]="W","Talon",Tableau13[[#This Row],[Colonne1]]="HP","Consommation normale",E13121="HC","Talon")</f>
        <v>#VALUE!</v>
      </c>
      <c r="E13121" s="3" t="e" cm="1">
        <f t="array" ref="E131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22" spans="3:5">
      <c r="C13122" t="e">
        <f>IF(WEEKDAY(#REF!,11)&gt;5,"W","S")</f>
        <v>#REF!</v>
      </c>
      <c r="D13122" t="e" cm="1">
        <f t="array" ref="D13122">_xlfn.IFS(Tableau13[[#This Row],[Jours]]="W","Talon",Tableau13[[#This Row],[Colonne1]]="HP","Consommation normale",E13122="HC","Talon")</f>
        <v>#VALUE!</v>
      </c>
      <c r="E13122" s="3" t="e" cm="1">
        <f t="array" ref="E131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23" spans="3:5">
      <c r="C13123" t="e">
        <f>IF(WEEKDAY(#REF!,11)&gt;5,"W","S")</f>
        <v>#REF!</v>
      </c>
      <c r="D13123" t="e" cm="1">
        <f t="array" ref="D13123">_xlfn.IFS(Tableau13[[#This Row],[Jours]]="W","Talon",Tableau13[[#This Row],[Colonne1]]="HP","Consommation normale",E13123="HC","Talon")</f>
        <v>#VALUE!</v>
      </c>
      <c r="E13123" s="3" t="e" cm="1">
        <f t="array" ref="E131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24" spans="3:5">
      <c r="C13124" t="e">
        <f>IF(WEEKDAY(#REF!,11)&gt;5,"W","S")</f>
        <v>#REF!</v>
      </c>
      <c r="D13124" t="e" cm="1">
        <f t="array" ref="D13124">_xlfn.IFS(Tableau13[[#This Row],[Jours]]="W","Talon",Tableau13[[#This Row],[Colonne1]]="HP","Consommation normale",E13124="HC","Talon")</f>
        <v>#VALUE!</v>
      </c>
      <c r="E13124" s="3" t="e" cm="1">
        <f t="array" ref="E131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25" spans="3:5">
      <c r="C13125" t="e">
        <f>IF(WEEKDAY(#REF!,11)&gt;5,"W","S")</f>
        <v>#REF!</v>
      </c>
      <c r="D13125" t="e" cm="1">
        <f t="array" ref="D13125">_xlfn.IFS(Tableau13[[#This Row],[Jours]]="W","Talon",Tableau13[[#This Row],[Colonne1]]="HP","Consommation normale",E13125="HC","Talon")</f>
        <v>#VALUE!</v>
      </c>
      <c r="E13125" s="3" t="e" cm="1">
        <f t="array" ref="E131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26" spans="3:5">
      <c r="C13126" t="e">
        <f>IF(WEEKDAY(#REF!,11)&gt;5,"W","S")</f>
        <v>#REF!</v>
      </c>
      <c r="D13126" t="e" cm="1">
        <f t="array" ref="D13126">_xlfn.IFS(Tableau13[[#This Row],[Jours]]="W","Talon",Tableau13[[#This Row],[Colonne1]]="HP","Consommation normale",E13126="HC","Talon")</f>
        <v>#VALUE!</v>
      </c>
      <c r="E13126" s="3" t="e" cm="1">
        <f t="array" ref="E131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27" spans="3:5">
      <c r="C13127" t="e">
        <f>IF(WEEKDAY(#REF!,11)&gt;5,"W","S")</f>
        <v>#REF!</v>
      </c>
      <c r="D13127" t="e" cm="1">
        <f t="array" ref="D13127">_xlfn.IFS(Tableau13[[#This Row],[Jours]]="W","Talon",Tableau13[[#This Row],[Colonne1]]="HP","Consommation normale",E13127="HC","Talon")</f>
        <v>#VALUE!</v>
      </c>
      <c r="E13127" s="3" t="e" cm="1">
        <f t="array" ref="E131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28" spans="3:5">
      <c r="C13128" t="e">
        <f>IF(WEEKDAY(#REF!,11)&gt;5,"W","S")</f>
        <v>#REF!</v>
      </c>
      <c r="D13128" t="e" cm="1">
        <f t="array" ref="D13128">_xlfn.IFS(Tableau13[[#This Row],[Jours]]="W","Talon",Tableau13[[#This Row],[Colonne1]]="HP","Consommation normale",E13128="HC","Talon")</f>
        <v>#VALUE!</v>
      </c>
      <c r="E13128" s="3" t="e" cm="1">
        <f t="array" ref="E131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29" spans="3:5">
      <c r="C13129" t="e">
        <f>IF(WEEKDAY(#REF!,11)&gt;5,"W","S")</f>
        <v>#REF!</v>
      </c>
      <c r="D13129" t="e" cm="1">
        <f t="array" ref="D13129">_xlfn.IFS(Tableau13[[#This Row],[Jours]]="W","Talon",Tableau13[[#This Row],[Colonne1]]="HP","Consommation normale",E13129="HC","Talon")</f>
        <v>#VALUE!</v>
      </c>
      <c r="E13129" s="3" t="e" cm="1">
        <f t="array" ref="E131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30" spans="3:5">
      <c r="C13130" t="e">
        <f>IF(WEEKDAY(#REF!,11)&gt;5,"W","S")</f>
        <v>#REF!</v>
      </c>
      <c r="D13130" t="e" cm="1">
        <f t="array" ref="D13130">_xlfn.IFS(Tableau13[[#This Row],[Jours]]="W","Talon",Tableau13[[#This Row],[Colonne1]]="HP","Consommation normale",E13130="HC","Talon")</f>
        <v>#VALUE!</v>
      </c>
      <c r="E13130" s="3" t="e" cm="1">
        <f t="array" ref="E131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31" spans="3:5">
      <c r="C13131" t="e">
        <f>IF(WEEKDAY(#REF!,11)&gt;5,"W","S")</f>
        <v>#REF!</v>
      </c>
      <c r="D13131" t="e" cm="1">
        <f t="array" ref="D13131">_xlfn.IFS(Tableau13[[#This Row],[Jours]]="W","Talon",Tableau13[[#This Row],[Colonne1]]="HP","Consommation normale",E13131="HC","Talon")</f>
        <v>#VALUE!</v>
      </c>
      <c r="E13131" s="3" t="e" cm="1">
        <f t="array" ref="E131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32" spans="3:5">
      <c r="C13132" t="e">
        <f>IF(WEEKDAY(#REF!,11)&gt;5,"W","S")</f>
        <v>#REF!</v>
      </c>
      <c r="D13132" t="e" cm="1">
        <f t="array" ref="D13132">_xlfn.IFS(Tableau13[[#This Row],[Jours]]="W","Talon",Tableau13[[#This Row],[Colonne1]]="HP","Consommation normale",E13132="HC","Talon")</f>
        <v>#VALUE!</v>
      </c>
      <c r="E13132" s="3" t="e" cm="1">
        <f t="array" ref="E131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33" spans="3:5">
      <c r="C13133" t="e">
        <f>IF(WEEKDAY(#REF!,11)&gt;5,"W","S")</f>
        <v>#REF!</v>
      </c>
      <c r="D13133" t="e" cm="1">
        <f t="array" ref="D13133">_xlfn.IFS(Tableau13[[#This Row],[Jours]]="W","Talon",Tableau13[[#This Row],[Colonne1]]="HP","Consommation normale",E13133="HC","Talon")</f>
        <v>#VALUE!</v>
      </c>
      <c r="E13133" s="3" t="e" cm="1">
        <f t="array" ref="E131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34" spans="3:5">
      <c r="C13134" t="e">
        <f>IF(WEEKDAY(#REF!,11)&gt;5,"W","S")</f>
        <v>#REF!</v>
      </c>
      <c r="D13134" t="e" cm="1">
        <f t="array" ref="D13134">_xlfn.IFS(Tableau13[[#This Row],[Jours]]="W","Talon",Tableau13[[#This Row],[Colonne1]]="HP","Consommation normale",E13134="HC","Talon")</f>
        <v>#VALUE!</v>
      </c>
      <c r="E13134" s="3" t="e" cm="1">
        <f t="array" ref="E131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35" spans="3:5">
      <c r="C13135" t="e">
        <f>IF(WEEKDAY(#REF!,11)&gt;5,"W","S")</f>
        <v>#REF!</v>
      </c>
      <c r="D13135" t="e" cm="1">
        <f t="array" ref="D13135">_xlfn.IFS(Tableau13[[#This Row],[Jours]]="W","Talon",Tableau13[[#This Row],[Colonne1]]="HP","Consommation normale",E13135="HC","Talon")</f>
        <v>#VALUE!</v>
      </c>
      <c r="E13135" s="3" t="e" cm="1">
        <f t="array" ref="E131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36" spans="3:5">
      <c r="C13136" t="e">
        <f>IF(WEEKDAY(#REF!,11)&gt;5,"W","S")</f>
        <v>#REF!</v>
      </c>
      <c r="D13136" t="e" cm="1">
        <f t="array" ref="D13136">_xlfn.IFS(Tableau13[[#This Row],[Jours]]="W","Talon",Tableau13[[#This Row],[Colonne1]]="HP","Consommation normale",E13136="HC","Talon")</f>
        <v>#VALUE!</v>
      </c>
      <c r="E13136" s="3" t="e" cm="1">
        <f t="array" ref="E131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37" spans="3:5">
      <c r="C13137" t="e">
        <f>IF(WEEKDAY(#REF!,11)&gt;5,"W","S")</f>
        <v>#REF!</v>
      </c>
      <c r="D13137" t="e" cm="1">
        <f t="array" ref="D13137">_xlfn.IFS(Tableau13[[#This Row],[Jours]]="W","Talon",Tableau13[[#This Row],[Colonne1]]="HP","Consommation normale",E13137="HC","Talon")</f>
        <v>#VALUE!</v>
      </c>
      <c r="E13137" s="3" t="e" cm="1">
        <f t="array" ref="E131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38" spans="3:5">
      <c r="C13138" t="e">
        <f>IF(WEEKDAY(#REF!,11)&gt;5,"W","S")</f>
        <v>#REF!</v>
      </c>
      <c r="D13138" t="e" cm="1">
        <f t="array" ref="D13138">_xlfn.IFS(Tableau13[[#This Row],[Jours]]="W","Talon",Tableau13[[#This Row],[Colonne1]]="HP","Consommation normale",E13138="HC","Talon")</f>
        <v>#VALUE!</v>
      </c>
      <c r="E13138" s="3" t="e" cm="1">
        <f t="array" ref="E131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39" spans="3:5">
      <c r="C13139" t="e">
        <f>IF(WEEKDAY(#REF!,11)&gt;5,"W","S")</f>
        <v>#REF!</v>
      </c>
      <c r="D13139" t="e" cm="1">
        <f t="array" ref="D13139">_xlfn.IFS(Tableau13[[#This Row],[Jours]]="W","Talon",Tableau13[[#This Row],[Colonne1]]="HP","Consommation normale",E13139="HC","Talon")</f>
        <v>#VALUE!</v>
      </c>
      <c r="E13139" s="3" t="e" cm="1">
        <f t="array" ref="E131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40" spans="3:5">
      <c r="C13140" t="e">
        <f>IF(WEEKDAY(#REF!,11)&gt;5,"W","S")</f>
        <v>#REF!</v>
      </c>
      <c r="D13140" t="e" cm="1">
        <f t="array" ref="D13140">_xlfn.IFS(Tableau13[[#This Row],[Jours]]="W","Talon",Tableau13[[#This Row],[Colonne1]]="HP","Consommation normale",E13140="HC","Talon")</f>
        <v>#VALUE!</v>
      </c>
      <c r="E13140" s="3" t="e" cm="1">
        <f t="array" ref="E131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41" spans="3:5">
      <c r="C13141" t="e">
        <f>IF(WEEKDAY(#REF!,11)&gt;5,"W","S")</f>
        <v>#REF!</v>
      </c>
      <c r="D13141" t="e" cm="1">
        <f t="array" ref="D13141">_xlfn.IFS(Tableau13[[#This Row],[Jours]]="W","Talon",Tableau13[[#This Row],[Colonne1]]="HP","Consommation normale",E13141="HC","Talon")</f>
        <v>#VALUE!</v>
      </c>
      <c r="E13141" s="3" t="e" cm="1">
        <f t="array" ref="E131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42" spans="3:5">
      <c r="C13142" t="e">
        <f>IF(WEEKDAY(#REF!,11)&gt;5,"W","S")</f>
        <v>#REF!</v>
      </c>
      <c r="D13142" t="e" cm="1">
        <f t="array" ref="D13142">_xlfn.IFS(Tableau13[[#This Row],[Jours]]="W","Talon",Tableau13[[#This Row],[Colonne1]]="HP","Consommation normale",E13142="HC","Talon")</f>
        <v>#VALUE!</v>
      </c>
      <c r="E13142" s="3" t="e" cm="1">
        <f t="array" ref="E131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43" spans="3:5">
      <c r="C13143" t="e">
        <f>IF(WEEKDAY(#REF!,11)&gt;5,"W","S")</f>
        <v>#REF!</v>
      </c>
      <c r="D13143" t="e" cm="1">
        <f t="array" ref="D13143">_xlfn.IFS(Tableau13[[#This Row],[Jours]]="W","Talon",Tableau13[[#This Row],[Colonne1]]="HP","Consommation normale",E13143="HC","Talon")</f>
        <v>#VALUE!</v>
      </c>
      <c r="E13143" s="3" t="e" cm="1">
        <f t="array" ref="E131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44" spans="3:5">
      <c r="C13144" t="e">
        <f>IF(WEEKDAY(#REF!,11)&gt;5,"W","S")</f>
        <v>#REF!</v>
      </c>
      <c r="D13144" t="e" cm="1">
        <f t="array" ref="D13144">_xlfn.IFS(Tableau13[[#This Row],[Jours]]="W","Talon",Tableau13[[#This Row],[Colonne1]]="HP","Consommation normale",E13144="HC","Talon")</f>
        <v>#VALUE!</v>
      </c>
      <c r="E13144" s="3" t="e" cm="1">
        <f t="array" ref="E131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45" spans="3:5">
      <c r="C13145" t="e">
        <f>IF(WEEKDAY(#REF!,11)&gt;5,"W","S")</f>
        <v>#REF!</v>
      </c>
      <c r="D13145" t="e" cm="1">
        <f t="array" ref="D13145">_xlfn.IFS(Tableau13[[#This Row],[Jours]]="W","Talon",Tableau13[[#This Row],[Colonne1]]="HP","Consommation normale",E13145="HC","Talon")</f>
        <v>#VALUE!</v>
      </c>
      <c r="E13145" s="3" t="e" cm="1">
        <f t="array" ref="E131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46" spans="3:5">
      <c r="C13146" t="e">
        <f>IF(WEEKDAY(#REF!,11)&gt;5,"W","S")</f>
        <v>#REF!</v>
      </c>
      <c r="D13146" t="e" cm="1">
        <f t="array" ref="D13146">_xlfn.IFS(Tableau13[[#This Row],[Jours]]="W","Talon",Tableau13[[#This Row],[Colonne1]]="HP","Consommation normale",E13146="HC","Talon")</f>
        <v>#VALUE!</v>
      </c>
      <c r="E13146" s="3" t="e" cm="1">
        <f t="array" ref="E131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47" spans="3:5">
      <c r="C13147" t="e">
        <f>IF(WEEKDAY(#REF!,11)&gt;5,"W","S")</f>
        <v>#REF!</v>
      </c>
      <c r="D13147" t="e" cm="1">
        <f t="array" ref="D13147">_xlfn.IFS(Tableau13[[#This Row],[Jours]]="W","Talon",Tableau13[[#This Row],[Colonne1]]="HP","Consommation normale",E13147="HC","Talon")</f>
        <v>#VALUE!</v>
      </c>
      <c r="E13147" s="3" t="e" cm="1">
        <f t="array" ref="E131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48" spans="3:5">
      <c r="C13148" t="e">
        <f>IF(WEEKDAY(#REF!,11)&gt;5,"W","S")</f>
        <v>#REF!</v>
      </c>
      <c r="D13148" t="e" cm="1">
        <f t="array" ref="D13148">_xlfn.IFS(Tableau13[[#This Row],[Jours]]="W","Talon",Tableau13[[#This Row],[Colonne1]]="HP","Consommation normale",E13148="HC","Talon")</f>
        <v>#VALUE!</v>
      </c>
      <c r="E13148" s="3" t="e" cm="1">
        <f t="array" ref="E131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49" spans="3:5">
      <c r="C13149" t="e">
        <f>IF(WEEKDAY(#REF!,11)&gt;5,"W","S")</f>
        <v>#REF!</v>
      </c>
      <c r="D13149" t="e" cm="1">
        <f t="array" ref="D13149">_xlfn.IFS(Tableau13[[#This Row],[Jours]]="W","Talon",Tableau13[[#This Row],[Colonne1]]="HP","Consommation normale",E13149="HC","Talon")</f>
        <v>#VALUE!</v>
      </c>
      <c r="E13149" s="3" t="e" cm="1">
        <f t="array" ref="E131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50" spans="3:5">
      <c r="C13150" t="e">
        <f>IF(WEEKDAY(#REF!,11)&gt;5,"W","S")</f>
        <v>#REF!</v>
      </c>
      <c r="D13150" t="e" cm="1">
        <f t="array" ref="D13150">_xlfn.IFS(Tableau13[[#This Row],[Jours]]="W","Talon",Tableau13[[#This Row],[Colonne1]]="HP","Consommation normale",E13150="HC","Talon")</f>
        <v>#VALUE!</v>
      </c>
      <c r="E13150" s="3" t="e" cm="1">
        <f t="array" ref="E131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51" spans="3:5">
      <c r="C13151" t="e">
        <f>IF(WEEKDAY(#REF!,11)&gt;5,"W","S")</f>
        <v>#REF!</v>
      </c>
      <c r="D13151" t="e" cm="1">
        <f t="array" ref="D13151">_xlfn.IFS(Tableau13[[#This Row],[Jours]]="W","Talon",Tableau13[[#This Row],[Colonne1]]="HP","Consommation normale",E13151="HC","Talon")</f>
        <v>#VALUE!</v>
      </c>
      <c r="E13151" s="3" t="e" cm="1">
        <f t="array" ref="E131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52" spans="3:5">
      <c r="C13152" t="e">
        <f>IF(WEEKDAY(#REF!,11)&gt;5,"W","S")</f>
        <v>#REF!</v>
      </c>
      <c r="D13152" t="e" cm="1">
        <f t="array" ref="D13152">_xlfn.IFS(Tableau13[[#This Row],[Jours]]="W","Talon",Tableau13[[#This Row],[Colonne1]]="HP","Consommation normale",E13152="HC","Talon")</f>
        <v>#VALUE!</v>
      </c>
      <c r="E13152" s="3" t="e" cm="1">
        <f t="array" ref="E131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53" spans="3:5">
      <c r="C13153" t="e">
        <f>IF(WEEKDAY(#REF!,11)&gt;5,"W","S")</f>
        <v>#REF!</v>
      </c>
      <c r="D13153" t="e" cm="1">
        <f t="array" ref="D13153">_xlfn.IFS(Tableau13[[#This Row],[Jours]]="W","Talon",Tableau13[[#This Row],[Colonne1]]="HP","Consommation normale",E13153="HC","Talon")</f>
        <v>#VALUE!</v>
      </c>
      <c r="E13153" s="3" t="e" cm="1">
        <f t="array" ref="E131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54" spans="3:5">
      <c r="C13154" t="e">
        <f>IF(WEEKDAY(#REF!,11)&gt;5,"W","S")</f>
        <v>#REF!</v>
      </c>
      <c r="D13154" t="e" cm="1">
        <f t="array" ref="D13154">_xlfn.IFS(Tableau13[[#This Row],[Jours]]="W","Talon",Tableau13[[#This Row],[Colonne1]]="HP","Consommation normale",E13154="HC","Talon")</f>
        <v>#VALUE!</v>
      </c>
      <c r="E13154" s="3" t="e" cm="1">
        <f t="array" ref="E131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55" spans="3:5">
      <c r="C13155" t="e">
        <f>IF(WEEKDAY(#REF!,11)&gt;5,"W","S")</f>
        <v>#REF!</v>
      </c>
      <c r="D13155" t="e" cm="1">
        <f t="array" ref="D13155">_xlfn.IFS(Tableau13[[#This Row],[Jours]]="W","Talon",Tableau13[[#This Row],[Colonne1]]="HP","Consommation normale",E13155="HC","Talon")</f>
        <v>#VALUE!</v>
      </c>
      <c r="E13155" s="3" t="e" cm="1">
        <f t="array" ref="E131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56" spans="3:5">
      <c r="C13156" t="e">
        <f>IF(WEEKDAY(#REF!,11)&gt;5,"W","S")</f>
        <v>#REF!</v>
      </c>
      <c r="D13156" t="e" cm="1">
        <f t="array" ref="D13156">_xlfn.IFS(Tableau13[[#This Row],[Jours]]="W","Talon",Tableau13[[#This Row],[Colonne1]]="HP","Consommation normale",E13156="HC","Talon")</f>
        <v>#VALUE!</v>
      </c>
      <c r="E13156" s="3" t="e" cm="1">
        <f t="array" ref="E131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57" spans="3:5">
      <c r="C13157" t="e">
        <f>IF(WEEKDAY(#REF!,11)&gt;5,"W","S")</f>
        <v>#REF!</v>
      </c>
      <c r="D13157" t="e" cm="1">
        <f t="array" ref="D13157">_xlfn.IFS(Tableau13[[#This Row],[Jours]]="W","Talon",Tableau13[[#This Row],[Colonne1]]="HP","Consommation normale",E13157="HC","Talon")</f>
        <v>#VALUE!</v>
      </c>
      <c r="E13157" s="3" t="e" cm="1">
        <f t="array" ref="E131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58" spans="3:5">
      <c r="C13158" t="e">
        <f>IF(WEEKDAY(#REF!,11)&gt;5,"W","S")</f>
        <v>#REF!</v>
      </c>
      <c r="D13158" t="e" cm="1">
        <f t="array" ref="D13158">_xlfn.IFS(Tableau13[[#This Row],[Jours]]="W","Talon",Tableau13[[#This Row],[Colonne1]]="HP","Consommation normale",E13158="HC","Talon")</f>
        <v>#VALUE!</v>
      </c>
      <c r="E13158" s="3" t="e" cm="1">
        <f t="array" ref="E131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59" spans="3:5">
      <c r="C13159" t="e">
        <f>IF(WEEKDAY(#REF!,11)&gt;5,"W","S")</f>
        <v>#REF!</v>
      </c>
      <c r="D13159" t="e" cm="1">
        <f t="array" ref="D13159">_xlfn.IFS(Tableau13[[#This Row],[Jours]]="W","Talon",Tableau13[[#This Row],[Colonne1]]="HP","Consommation normale",E13159="HC","Talon")</f>
        <v>#VALUE!</v>
      </c>
      <c r="E13159" s="3" t="e" cm="1">
        <f t="array" ref="E131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60" spans="3:5">
      <c r="C13160" t="e">
        <f>IF(WEEKDAY(#REF!,11)&gt;5,"W","S")</f>
        <v>#REF!</v>
      </c>
      <c r="D13160" t="e" cm="1">
        <f t="array" ref="D13160">_xlfn.IFS(Tableau13[[#This Row],[Jours]]="W","Talon",Tableau13[[#This Row],[Colonne1]]="HP","Consommation normale",E13160="HC","Talon")</f>
        <v>#VALUE!</v>
      </c>
      <c r="E13160" s="3" t="e" cm="1">
        <f t="array" ref="E131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61" spans="3:5">
      <c r="C13161" t="e">
        <f>IF(WEEKDAY(#REF!,11)&gt;5,"W","S")</f>
        <v>#REF!</v>
      </c>
      <c r="D13161" t="e" cm="1">
        <f t="array" ref="D13161">_xlfn.IFS(Tableau13[[#This Row],[Jours]]="W","Talon",Tableau13[[#This Row],[Colonne1]]="HP","Consommation normale",E13161="HC","Talon")</f>
        <v>#VALUE!</v>
      </c>
      <c r="E13161" s="3" t="e" cm="1">
        <f t="array" ref="E131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62" spans="3:5">
      <c r="C13162" t="e">
        <f>IF(WEEKDAY(#REF!,11)&gt;5,"W","S")</f>
        <v>#REF!</v>
      </c>
      <c r="D13162" t="e" cm="1">
        <f t="array" ref="D13162">_xlfn.IFS(Tableau13[[#This Row],[Jours]]="W","Talon",Tableau13[[#This Row],[Colonne1]]="HP","Consommation normale",E13162="HC","Talon")</f>
        <v>#VALUE!</v>
      </c>
      <c r="E13162" s="3" t="e" cm="1">
        <f t="array" ref="E131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63" spans="3:5">
      <c r="C13163" t="e">
        <f>IF(WEEKDAY(#REF!,11)&gt;5,"W","S")</f>
        <v>#REF!</v>
      </c>
      <c r="D13163" t="e" cm="1">
        <f t="array" ref="D13163">_xlfn.IFS(Tableau13[[#This Row],[Jours]]="W","Talon",Tableau13[[#This Row],[Colonne1]]="HP","Consommation normale",E13163="HC","Talon")</f>
        <v>#VALUE!</v>
      </c>
      <c r="E13163" s="3" t="e" cm="1">
        <f t="array" ref="E131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64" spans="3:5">
      <c r="C13164" t="e">
        <f>IF(WEEKDAY(#REF!,11)&gt;5,"W","S")</f>
        <v>#REF!</v>
      </c>
      <c r="D13164" t="e" cm="1">
        <f t="array" ref="D13164">_xlfn.IFS(Tableau13[[#This Row],[Jours]]="W","Talon",Tableau13[[#This Row],[Colonne1]]="HP","Consommation normale",E13164="HC","Talon")</f>
        <v>#VALUE!</v>
      </c>
      <c r="E13164" s="3" t="e" cm="1">
        <f t="array" ref="E131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65" spans="3:5">
      <c r="C13165" t="e">
        <f>IF(WEEKDAY(#REF!,11)&gt;5,"W","S")</f>
        <v>#REF!</v>
      </c>
      <c r="D13165" t="e" cm="1">
        <f t="array" ref="D13165">_xlfn.IFS(Tableau13[[#This Row],[Jours]]="W","Talon",Tableau13[[#This Row],[Colonne1]]="HP","Consommation normale",E13165="HC","Talon")</f>
        <v>#VALUE!</v>
      </c>
      <c r="E13165" s="3" t="e" cm="1">
        <f t="array" ref="E131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66" spans="3:5">
      <c r="C13166" t="e">
        <f>IF(WEEKDAY(#REF!,11)&gt;5,"W","S")</f>
        <v>#REF!</v>
      </c>
      <c r="D13166" t="e" cm="1">
        <f t="array" ref="D13166">_xlfn.IFS(Tableau13[[#This Row],[Jours]]="W","Talon",Tableau13[[#This Row],[Colonne1]]="HP","Consommation normale",E13166="HC","Talon")</f>
        <v>#VALUE!</v>
      </c>
      <c r="E13166" s="3" t="e" cm="1">
        <f t="array" ref="E131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67" spans="3:5">
      <c r="C13167" t="e">
        <f>IF(WEEKDAY(#REF!,11)&gt;5,"W","S")</f>
        <v>#REF!</v>
      </c>
      <c r="D13167" t="e" cm="1">
        <f t="array" ref="D13167">_xlfn.IFS(Tableau13[[#This Row],[Jours]]="W","Talon",Tableau13[[#This Row],[Colonne1]]="HP","Consommation normale",E13167="HC","Talon")</f>
        <v>#VALUE!</v>
      </c>
      <c r="E13167" s="3" t="e" cm="1">
        <f t="array" ref="E131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68" spans="3:5">
      <c r="C13168" t="e">
        <f>IF(WEEKDAY(#REF!,11)&gt;5,"W","S")</f>
        <v>#REF!</v>
      </c>
      <c r="D13168" t="e" cm="1">
        <f t="array" ref="D13168">_xlfn.IFS(Tableau13[[#This Row],[Jours]]="W","Talon",Tableau13[[#This Row],[Colonne1]]="HP","Consommation normale",E13168="HC","Talon")</f>
        <v>#VALUE!</v>
      </c>
      <c r="E13168" s="3" t="e" cm="1">
        <f t="array" ref="E131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69" spans="3:5">
      <c r="C13169" t="e">
        <f>IF(WEEKDAY(#REF!,11)&gt;5,"W","S")</f>
        <v>#REF!</v>
      </c>
      <c r="D13169" t="e" cm="1">
        <f t="array" ref="D13169">_xlfn.IFS(Tableau13[[#This Row],[Jours]]="W","Talon",Tableau13[[#This Row],[Colonne1]]="HP","Consommation normale",E13169="HC","Talon")</f>
        <v>#VALUE!</v>
      </c>
      <c r="E13169" s="3" t="e" cm="1">
        <f t="array" ref="E131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70" spans="3:5">
      <c r="C13170" t="e">
        <f>IF(WEEKDAY(#REF!,11)&gt;5,"W","S")</f>
        <v>#REF!</v>
      </c>
      <c r="D13170" t="e" cm="1">
        <f t="array" ref="D13170">_xlfn.IFS(Tableau13[[#This Row],[Jours]]="W","Talon",Tableau13[[#This Row],[Colonne1]]="HP","Consommation normale",E13170="HC","Talon")</f>
        <v>#VALUE!</v>
      </c>
      <c r="E13170" s="3" t="e" cm="1">
        <f t="array" ref="E131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71" spans="3:5">
      <c r="C13171" t="e">
        <f>IF(WEEKDAY(#REF!,11)&gt;5,"W","S")</f>
        <v>#REF!</v>
      </c>
      <c r="D13171" t="e" cm="1">
        <f t="array" ref="D13171">_xlfn.IFS(Tableau13[[#This Row],[Jours]]="W","Talon",Tableau13[[#This Row],[Colonne1]]="HP","Consommation normale",E13171="HC","Talon")</f>
        <v>#VALUE!</v>
      </c>
      <c r="E13171" s="3" t="e" cm="1">
        <f t="array" ref="E131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72" spans="3:5">
      <c r="C13172" t="e">
        <f>IF(WEEKDAY(#REF!,11)&gt;5,"W","S")</f>
        <v>#REF!</v>
      </c>
      <c r="D13172" t="e" cm="1">
        <f t="array" ref="D13172">_xlfn.IFS(Tableau13[[#This Row],[Jours]]="W","Talon",Tableau13[[#This Row],[Colonne1]]="HP","Consommation normale",E13172="HC","Talon")</f>
        <v>#VALUE!</v>
      </c>
      <c r="E13172" s="3" t="e" cm="1">
        <f t="array" ref="E131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73" spans="3:5">
      <c r="C13173" t="e">
        <f>IF(WEEKDAY(#REF!,11)&gt;5,"W","S")</f>
        <v>#REF!</v>
      </c>
      <c r="D13173" t="e" cm="1">
        <f t="array" ref="D13173">_xlfn.IFS(Tableau13[[#This Row],[Jours]]="W","Talon",Tableau13[[#This Row],[Colonne1]]="HP","Consommation normale",E13173="HC","Talon")</f>
        <v>#VALUE!</v>
      </c>
      <c r="E13173" s="3" t="e" cm="1">
        <f t="array" ref="E131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74" spans="3:5">
      <c r="C13174" t="e">
        <f>IF(WEEKDAY(#REF!,11)&gt;5,"W","S")</f>
        <v>#REF!</v>
      </c>
      <c r="D13174" t="e" cm="1">
        <f t="array" ref="D13174">_xlfn.IFS(Tableau13[[#This Row],[Jours]]="W","Talon",Tableau13[[#This Row],[Colonne1]]="HP","Consommation normale",E13174="HC","Talon")</f>
        <v>#VALUE!</v>
      </c>
      <c r="E13174" s="3" t="e" cm="1">
        <f t="array" ref="E131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75" spans="3:5">
      <c r="C13175" t="e">
        <f>IF(WEEKDAY(#REF!,11)&gt;5,"W","S")</f>
        <v>#REF!</v>
      </c>
      <c r="D13175" t="e" cm="1">
        <f t="array" ref="D13175">_xlfn.IFS(Tableau13[[#This Row],[Jours]]="W","Talon",Tableau13[[#This Row],[Colonne1]]="HP","Consommation normale",E13175="HC","Talon")</f>
        <v>#VALUE!</v>
      </c>
      <c r="E13175" s="3" t="e" cm="1">
        <f t="array" ref="E131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76" spans="3:5">
      <c r="C13176" t="e">
        <f>IF(WEEKDAY(#REF!,11)&gt;5,"W","S")</f>
        <v>#REF!</v>
      </c>
      <c r="D13176" t="e" cm="1">
        <f t="array" ref="D13176">_xlfn.IFS(Tableau13[[#This Row],[Jours]]="W","Talon",Tableau13[[#This Row],[Colonne1]]="HP","Consommation normale",E13176="HC","Talon")</f>
        <v>#VALUE!</v>
      </c>
      <c r="E13176" s="3" t="e" cm="1">
        <f t="array" ref="E131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77" spans="3:5">
      <c r="C13177" t="e">
        <f>IF(WEEKDAY(#REF!,11)&gt;5,"W","S")</f>
        <v>#REF!</v>
      </c>
      <c r="D13177" t="e" cm="1">
        <f t="array" ref="D13177">_xlfn.IFS(Tableau13[[#This Row],[Jours]]="W","Talon",Tableau13[[#This Row],[Colonne1]]="HP","Consommation normale",E13177="HC","Talon")</f>
        <v>#VALUE!</v>
      </c>
      <c r="E13177" s="3" t="e" cm="1">
        <f t="array" ref="E131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78" spans="3:5">
      <c r="C13178" t="e">
        <f>IF(WEEKDAY(#REF!,11)&gt;5,"W","S")</f>
        <v>#REF!</v>
      </c>
      <c r="D13178" t="e" cm="1">
        <f t="array" ref="D13178">_xlfn.IFS(Tableau13[[#This Row],[Jours]]="W","Talon",Tableau13[[#This Row],[Colonne1]]="HP","Consommation normale",E13178="HC","Talon")</f>
        <v>#VALUE!</v>
      </c>
      <c r="E13178" s="3" t="e" cm="1">
        <f t="array" ref="E131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79" spans="3:5">
      <c r="C13179" t="e">
        <f>IF(WEEKDAY(#REF!,11)&gt;5,"W","S")</f>
        <v>#REF!</v>
      </c>
      <c r="D13179" t="e" cm="1">
        <f t="array" ref="D13179">_xlfn.IFS(Tableau13[[#This Row],[Jours]]="W","Talon",Tableau13[[#This Row],[Colonne1]]="HP","Consommation normale",E13179="HC","Talon")</f>
        <v>#VALUE!</v>
      </c>
      <c r="E13179" s="3" t="e" cm="1">
        <f t="array" ref="E131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80" spans="3:5">
      <c r="C13180" t="e">
        <f>IF(WEEKDAY(#REF!,11)&gt;5,"W","S")</f>
        <v>#REF!</v>
      </c>
      <c r="D13180" t="e" cm="1">
        <f t="array" ref="D13180">_xlfn.IFS(Tableau13[[#This Row],[Jours]]="W","Talon",Tableau13[[#This Row],[Colonne1]]="HP","Consommation normale",E13180="HC","Talon")</f>
        <v>#VALUE!</v>
      </c>
      <c r="E13180" s="3" t="e" cm="1">
        <f t="array" ref="E131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81" spans="3:5">
      <c r="C13181" t="e">
        <f>IF(WEEKDAY(#REF!,11)&gt;5,"W","S")</f>
        <v>#REF!</v>
      </c>
      <c r="D13181" t="e" cm="1">
        <f t="array" ref="D13181">_xlfn.IFS(Tableau13[[#This Row],[Jours]]="W","Talon",Tableau13[[#This Row],[Colonne1]]="HP","Consommation normale",E13181="HC","Talon")</f>
        <v>#VALUE!</v>
      </c>
      <c r="E13181" s="3" t="e" cm="1">
        <f t="array" ref="E131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82" spans="3:5">
      <c r="C13182" t="e">
        <f>IF(WEEKDAY(#REF!,11)&gt;5,"W","S")</f>
        <v>#REF!</v>
      </c>
      <c r="D13182" t="e" cm="1">
        <f t="array" ref="D13182">_xlfn.IFS(Tableau13[[#This Row],[Jours]]="W","Talon",Tableau13[[#This Row],[Colonne1]]="HP","Consommation normale",E13182="HC","Talon")</f>
        <v>#VALUE!</v>
      </c>
      <c r="E13182" s="3" t="e" cm="1">
        <f t="array" ref="E131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83" spans="3:5">
      <c r="C13183" t="e">
        <f>IF(WEEKDAY(#REF!,11)&gt;5,"W","S")</f>
        <v>#REF!</v>
      </c>
      <c r="D13183" t="e" cm="1">
        <f t="array" ref="D13183">_xlfn.IFS(Tableau13[[#This Row],[Jours]]="W","Talon",Tableau13[[#This Row],[Colonne1]]="HP","Consommation normale",E13183="HC","Talon")</f>
        <v>#VALUE!</v>
      </c>
      <c r="E13183" s="3" t="e" cm="1">
        <f t="array" ref="E131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84" spans="3:5">
      <c r="C13184" t="e">
        <f>IF(WEEKDAY(#REF!,11)&gt;5,"W","S")</f>
        <v>#REF!</v>
      </c>
      <c r="D13184" t="e" cm="1">
        <f t="array" ref="D13184">_xlfn.IFS(Tableau13[[#This Row],[Jours]]="W","Talon",Tableau13[[#This Row],[Colonne1]]="HP","Consommation normale",E13184="HC","Talon")</f>
        <v>#VALUE!</v>
      </c>
      <c r="E13184" s="3" t="e" cm="1">
        <f t="array" ref="E131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85" spans="3:5">
      <c r="C13185" t="e">
        <f>IF(WEEKDAY(#REF!,11)&gt;5,"W","S")</f>
        <v>#REF!</v>
      </c>
      <c r="D13185" t="e" cm="1">
        <f t="array" ref="D13185">_xlfn.IFS(Tableau13[[#This Row],[Jours]]="W","Talon",Tableau13[[#This Row],[Colonne1]]="HP","Consommation normale",E13185="HC","Talon")</f>
        <v>#VALUE!</v>
      </c>
      <c r="E13185" s="3" t="e" cm="1">
        <f t="array" ref="E131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86" spans="3:5">
      <c r="C13186" t="e">
        <f>IF(WEEKDAY(#REF!,11)&gt;5,"W","S")</f>
        <v>#REF!</v>
      </c>
      <c r="D13186" t="e" cm="1">
        <f t="array" ref="D13186">_xlfn.IFS(Tableau13[[#This Row],[Jours]]="W","Talon",Tableau13[[#This Row],[Colonne1]]="HP","Consommation normale",E13186="HC","Talon")</f>
        <v>#VALUE!</v>
      </c>
      <c r="E13186" s="3" t="e" cm="1">
        <f t="array" ref="E131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87" spans="3:5">
      <c r="C13187" t="e">
        <f>IF(WEEKDAY(#REF!,11)&gt;5,"W","S")</f>
        <v>#REF!</v>
      </c>
      <c r="D13187" t="e" cm="1">
        <f t="array" ref="D13187">_xlfn.IFS(Tableau13[[#This Row],[Jours]]="W","Talon",Tableau13[[#This Row],[Colonne1]]="HP","Consommation normale",E13187="HC","Talon")</f>
        <v>#VALUE!</v>
      </c>
      <c r="E13187" s="3" t="e" cm="1">
        <f t="array" ref="E131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88" spans="3:5">
      <c r="C13188" t="e">
        <f>IF(WEEKDAY(#REF!,11)&gt;5,"W","S")</f>
        <v>#REF!</v>
      </c>
      <c r="D13188" t="e" cm="1">
        <f t="array" ref="D13188">_xlfn.IFS(Tableau13[[#This Row],[Jours]]="W","Talon",Tableau13[[#This Row],[Colonne1]]="HP","Consommation normale",E13188="HC","Talon")</f>
        <v>#VALUE!</v>
      </c>
      <c r="E13188" s="3" t="e" cm="1">
        <f t="array" ref="E131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89" spans="3:5">
      <c r="C13189" t="e">
        <f>IF(WEEKDAY(#REF!,11)&gt;5,"W","S")</f>
        <v>#REF!</v>
      </c>
      <c r="D13189" t="e" cm="1">
        <f t="array" ref="D13189">_xlfn.IFS(Tableau13[[#This Row],[Jours]]="W","Talon",Tableau13[[#This Row],[Colonne1]]="HP","Consommation normale",E13189="HC","Talon")</f>
        <v>#VALUE!</v>
      </c>
      <c r="E13189" s="3" t="e" cm="1">
        <f t="array" ref="E131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90" spans="3:5">
      <c r="C13190" t="e">
        <f>IF(WEEKDAY(#REF!,11)&gt;5,"W","S")</f>
        <v>#REF!</v>
      </c>
      <c r="D13190" t="e" cm="1">
        <f t="array" ref="D13190">_xlfn.IFS(Tableau13[[#This Row],[Jours]]="W","Talon",Tableau13[[#This Row],[Colonne1]]="HP","Consommation normale",E13190="HC","Talon")</f>
        <v>#VALUE!</v>
      </c>
      <c r="E13190" s="3" t="e" cm="1">
        <f t="array" ref="E131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91" spans="3:5">
      <c r="C13191" t="e">
        <f>IF(WEEKDAY(#REF!,11)&gt;5,"W","S")</f>
        <v>#REF!</v>
      </c>
      <c r="D13191" t="e" cm="1">
        <f t="array" ref="D13191">_xlfn.IFS(Tableau13[[#This Row],[Jours]]="W","Talon",Tableau13[[#This Row],[Colonne1]]="HP","Consommation normale",E13191="HC","Talon")</f>
        <v>#VALUE!</v>
      </c>
      <c r="E13191" s="3" t="e" cm="1">
        <f t="array" ref="E131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92" spans="3:5">
      <c r="C13192" t="e">
        <f>IF(WEEKDAY(#REF!,11)&gt;5,"W","S")</f>
        <v>#REF!</v>
      </c>
      <c r="D13192" t="e" cm="1">
        <f t="array" ref="D13192">_xlfn.IFS(Tableau13[[#This Row],[Jours]]="W","Talon",Tableau13[[#This Row],[Colonne1]]="HP","Consommation normale",E13192="HC","Talon")</f>
        <v>#VALUE!</v>
      </c>
      <c r="E13192" s="3" t="e" cm="1">
        <f t="array" ref="E131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93" spans="3:5">
      <c r="C13193" t="e">
        <f>IF(WEEKDAY(#REF!,11)&gt;5,"W","S")</f>
        <v>#REF!</v>
      </c>
      <c r="D13193" t="e" cm="1">
        <f t="array" ref="D13193">_xlfn.IFS(Tableau13[[#This Row],[Jours]]="W","Talon",Tableau13[[#This Row],[Colonne1]]="HP","Consommation normale",E13193="HC","Talon")</f>
        <v>#VALUE!</v>
      </c>
      <c r="E13193" s="3" t="e" cm="1">
        <f t="array" ref="E131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94" spans="3:5">
      <c r="C13194" t="e">
        <f>IF(WEEKDAY(#REF!,11)&gt;5,"W","S")</f>
        <v>#REF!</v>
      </c>
      <c r="D13194" t="e" cm="1">
        <f t="array" ref="D13194">_xlfn.IFS(Tableau13[[#This Row],[Jours]]="W","Talon",Tableau13[[#This Row],[Colonne1]]="HP","Consommation normale",E13194="HC","Talon")</f>
        <v>#VALUE!</v>
      </c>
      <c r="E13194" s="3" t="e" cm="1">
        <f t="array" ref="E131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95" spans="3:5">
      <c r="C13195" t="e">
        <f>IF(WEEKDAY(#REF!,11)&gt;5,"W","S")</f>
        <v>#REF!</v>
      </c>
      <c r="D13195" t="e" cm="1">
        <f t="array" ref="D13195">_xlfn.IFS(Tableau13[[#This Row],[Jours]]="W","Talon",Tableau13[[#This Row],[Colonne1]]="HP","Consommation normale",E13195="HC","Talon")</f>
        <v>#VALUE!</v>
      </c>
      <c r="E13195" s="3" t="e" cm="1">
        <f t="array" ref="E131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96" spans="3:5">
      <c r="C13196" t="e">
        <f>IF(WEEKDAY(#REF!,11)&gt;5,"W","S")</f>
        <v>#REF!</v>
      </c>
      <c r="D13196" t="e" cm="1">
        <f t="array" ref="D13196">_xlfn.IFS(Tableau13[[#This Row],[Jours]]="W","Talon",Tableau13[[#This Row],[Colonne1]]="HP","Consommation normale",E13196="HC","Talon")</f>
        <v>#VALUE!</v>
      </c>
      <c r="E13196" s="3" t="e" cm="1">
        <f t="array" ref="E131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97" spans="3:5">
      <c r="C13197" t="e">
        <f>IF(WEEKDAY(#REF!,11)&gt;5,"W","S")</f>
        <v>#REF!</v>
      </c>
      <c r="D13197" t="e" cm="1">
        <f t="array" ref="D13197">_xlfn.IFS(Tableau13[[#This Row],[Jours]]="W","Talon",Tableau13[[#This Row],[Colonne1]]="HP","Consommation normale",E13197="HC","Talon")</f>
        <v>#VALUE!</v>
      </c>
      <c r="E13197" s="3" t="e" cm="1">
        <f t="array" ref="E131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98" spans="3:5">
      <c r="C13198" t="e">
        <f>IF(WEEKDAY(#REF!,11)&gt;5,"W","S")</f>
        <v>#REF!</v>
      </c>
      <c r="D13198" t="e" cm="1">
        <f t="array" ref="D13198">_xlfn.IFS(Tableau13[[#This Row],[Jours]]="W","Talon",Tableau13[[#This Row],[Colonne1]]="HP","Consommation normale",E13198="HC","Talon")</f>
        <v>#VALUE!</v>
      </c>
      <c r="E13198" s="3" t="e" cm="1">
        <f t="array" ref="E131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199" spans="3:5">
      <c r="C13199" t="e">
        <f>IF(WEEKDAY(#REF!,11)&gt;5,"W","S")</f>
        <v>#REF!</v>
      </c>
      <c r="D13199" t="e" cm="1">
        <f t="array" ref="D13199">_xlfn.IFS(Tableau13[[#This Row],[Jours]]="W","Talon",Tableau13[[#This Row],[Colonne1]]="HP","Consommation normale",E13199="HC","Talon")</f>
        <v>#VALUE!</v>
      </c>
      <c r="E13199" s="3" t="e" cm="1">
        <f t="array" ref="E131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00" spans="3:5">
      <c r="C13200" t="e">
        <f>IF(WEEKDAY(#REF!,11)&gt;5,"W","S")</f>
        <v>#REF!</v>
      </c>
      <c r="D13200" t="e" cm="1">
        <f t="array" ref="D13200">_xlfn.IFS(Tableau13[[#This Row],[Jours]]="W","Talon",Tableau13[[#This Row],[Colonne1]]="HP","Consommation normale",E13200="HC","Talon")</f>
        <v>#VALUE!</v>
      </c>
      <c r="E13200" s="3" t="e" cm="1">
        <f t="array" ref="E132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01" spans="3:5">
      <c r="C13201" t="e">
        <f>IF(WEEKDAY(#REF!,11)&gt;5,"W","S")</f>
        <v>#REF!</v>
      </c>
      <c r="D13201" t="e" cm="1">
        <f t="array" ref="D13201">_xlfn.IFS(Tableau13[[#This Row],[Jours]]="W","Talon",Tableau13[[#This Row],[Colonne1]]="HP","Consommation normale",E13201="HC","Talon")</f>
        <v>#VALUE!</v>
      </c>
      <c r="E13201" s="3" t="e" cm="1">
        <f t="array" ref="E132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02" spans="3:5">
      <c r="C13202" t="e">
        <f>IF(WEEKDAY(#REF!,11)&gt;5,"W","S")</f>
        <v>#REF!</v>
      </c>
      <c r="D13202" t="e" cm="1">
        <f t="array" ref="D13202">_xlfn.IFS(Tableau13[[#This Row],[Jours]]="W","Talon",Tableau13[[#This Row],[Colonne1]]="HP","Consommation normale",E13202="HC","Talon")</f>
        <v>#VALUE!</v>
      </c>
      <c r="E13202" s="3" t="e" cm="1">
        <f t="array" ref="E132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03" spans="3:5">
      <c r="C13203" t="e">
        <f>IF(WEEKDAY(#REF!,11)&gt;5,"W","S")</f>
        <v>#REF!</v>
      </c>
      <c r="D13203" t="e" cm="1">
        <f t="array" ref="D13203">_xlfn.IFS(Tableau13[[#This Row],[Jours]]="W","Talon",Tableau13[[#This Row],[Colonne1]]="HP","Consommation normale",E13203="HC","Talon")</f>
        <v>#VALUE!</v>
      </c>
      <c r="E13203" s="3" t="e" cm="1">
        <f t="array" ref="E132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04" spans="3:5">
      <c r="C13204" t="e">
        <f>IF(WEEKDAY(#REF!,11)&gt;5,"W","S")</f>
        <v>#REF!</v>
      </c>
      <c r="D13204" t="e" cm="1">
        <f t="array" ref="D13204">_xlfn.IFS(Tableau13[[#This Row],[Jours]]="W","Talon",Tableau13[[#This Row],[Colonne1]]="HP","Consommation normale",E13204="HC","Talon")</f>
        <v>#VALUE!</v>
      </c>
      <c r="E13204" s="3" t="e" cm="1">
        <f t="array" ref="E132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05" spans="3:5">
      <c r="C13205" t="e">
        <f>IF(WEEKDAY(#REF!,11)&gt;5,"W","S")</f>
        <v>#REF!</v>
      </c>
      <c r="D13205" t="e" cm="1">
        <f t="array" ref="D13205">_xlfn.IFS(Tableau13[[#This Row],[Jours]]="W","Talon",Tableau13[[#This Row],[Colonne1]]="HP","Consommation normale",E13205="HC","Talon")</f>
        <v>#VALUE!</v>
      </c>
      <c r="E13205" s="3" t="e" cm="1">
        <f t="array" ref="E132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06" spans="3:5">
      <c r="C13206" t="e">
        <f>IF(WEEKDAY(#REF!,11)&gt;5,"W","S")</f>
        <v>#REF!</v>
      </c>
      <c r="D13206" t="e" cm="1">
        <f t="array" ref="D13206">_xlfn.IFS(Tableau13[[#This Row],[Jours]]="W","Talon",Tableau13[[#This Row],[Colonne1]]="HP","Consommation normale",E13206="HC","Talon")</f>
        <v>#VALUE!</v>
      </c>
      <c r="E13206" s="3" t="e" cm="1">
        <f t="array" ref="E132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07" spans="3:5">
      <c r="C13207" t="e">
        <f>IF(WEEKDAY(#REF!,11)&gt;5,"W","S")</f>
        <v>#REF!</v>
      </c>
      <c r="D13207" t="e" cm="1">
        <f t="array" ref="D13207">_xlfn.IFS(Tableau13[[#This Row],[Jours]]="W","Talon",Tableau13[[#This Row],[Colonne1]]="HP","Consommation normale",E13207="HC","Talon")</f>
        <v>#VALUE!</v>
      </c>
      <c r="E13207" s="3" t="e" cm="1">
        <f t="array" ref="E132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08" spans="3:5">
      <c r="C13208" t="e">
        <f>IF(WEEKDAY(#REF!,11)&gt;5,"W","S")</f>
        <v>#REF!</v>
      </c>
      <c r="D13208" t="e" cm="1">
        <f t="array" ref="D13208">_xlfn.IFS(Tableau13[[#This Row],[Jours]]="W","Talon",Tableau13[[#This Row],[Colonne1]]="HP","Consommation normale",E13208="HC","Talon")</f>
        <v>#VALUE!</v>
      </c>
      <c r="E13208" s="3" t="e" cm="1">
        <f t="array" ref="E132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09" spans="3:5">
      <c r="C13209" t="e">
        <f>IF(WEEKDAY(#REF!,11)&gt;5,"W","S")</f>
        <v>#REF!</v>
      </c>
      <c r="D13209" t="e" cm="1">
        <f t="array" ref="D13209">_xlfn.IFS(Tableau13[[#This Row],[Jours]]="W","Talon",Tableau13[[#This Row],[Colonne1]]="HP","Consommation normale",E13209="HC","Talon")</f>
        <v>#VALUE!</v>
      </c>
      <c r="E13209" s="3" t="e" cm="1">
        <f t="array" ref="E132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10" spans="3:5">
      <c r="C13210" t="e">
        <f>IF(WEEKDAY(#REF!,11)&gt;5,"W","S")</f>
        <v>#REF!</v>
      </c>
      <c r="D13210" t="e" cm="1">
        <f t="array" ref="D13210">_xlfn.IFS(Tableau13[[#This Row],[Jours]]="W","Talon",Tableau13[[#This Row],[Colonne1]]="HP","Consommation normale",E13210="HC","Talon")</f>
        <v>#VALUE!</v>
      </c>
      <c r="E13210" s="3" t="e" cm="1">
        <f t="array" ref="E132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11" spans="3:5">
      <c r="C13211" t="e">
        <f>IF(WEEKDAY(#REF!,11)&gt;5,"W","S")</f>
        <v>#REF!</v>
      </c>
      <c r="D13211" t="e" cm="1">
        <f t="array" ref="D13211">_xlfn.IFS(Tableau13[[#This Row],[Jours]]="W","Talon",Tableau13[[#This Row],[Colonne1]]="HP","Consommation normale",E13211="HC","Talon")</f>
        <v>#VALUE!</v>
      </c>
      <c r="E13211" s="3" t="e" cm="1">
        <f t="array" ref="E132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12" spans="3:5">
      <c r="C13212" t="e">
        <f>IF(WEEKDAY(#REF!,11)&gt;5,"W","S")</f>
        <v>#REF!</v>
      </c>
      <c r="D13212" t="e" cm="1">
        <f t="array" ref="D13212">_xlfn.IFS(Tableau13[[#This Row],[Jours]]="W","Talon",Tableau13[[#This Row],[Colonne1]]="HP","Consommation normale",E13212="HC","Talon")</f>
        <v>#VALUE!</v>
      </c>
      <c r="E13212" s="3" t="e" cm="1">
        <f t="array" ref="E132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13" spans="3:5">
      <c r="C13213" t="e">
        <f>IF(WEEKDAY(#REF!,11)&gt;5,"W","S")</f>
        <v>#REF!</v>
      </c>
      <c r="D13213" t="e" cm="1">
        <f t="array" ref="D13213">_xlfn.IFS(Tableau13[[#This Row],[Jours]]="W","Talon",Tableau13[[#This Row],[Colonne1]]="HP","Consommation normale",E13213="HC","Talon")</f>
        <v>#VALUE!</v>
      </c>
      <c r="E13213" s="3" t="e" cm="1">
        <f t="array" ref="E132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14" spans="3:5">
      <c r="C13214" t="e">
        <f>IF(WEEKDAY(#REF!,11)&gt;5,"W","S")</f>
        <v>#REF!</v>
      </c>
      <c r="D13214" t="e" cm="1">
        <f t="array" ref="D13214">_xlfn.IFS(Tableau13[[#This Row],[Jours]]="W","Talon",Tableau13[[#This Row],[Colonne1]]="HP","Consommation normale",E13214="HC","Talon")</f>
        <v>#VALUE!</v>
      </c>
      <c r="E13214" s="3" t="e" cm="1">
        <f t="array" ref="E132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15" spans="3:5">
      <c r="C13215" t="e">
        <f>IF(WEEKDAY(#REF!,11)&gt;5,"W","S")</f>
        <v>#REF!</v>
      </c>
      <c r="D13215" t="e" cm="1">
        <f t="array" ref="D13215">_xlfn.IFS(Tableau13[[#This Row],[Jours]]="W","Talon",Tableau13[[#This Row],[Colonne1]]="HP","Consommation normale",E13215="HC","Talon")</f>
        <v>#VALUE!</v>
      </c>
      <c r="E13215" s="3" t="e" cm="1">
        <f t="array" ref="E132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16" spans="3:5">
      <c r="C13216" t="e">
        <f>IF(WEEKDAY(#REF!,11)&gt;5,"W","S")</f>
        <v>#REF!</v>
      </c>
      <c r="D13216" t="e" cm="1">
        <f t="array" ref="D13216">_xlfn.IFS(Tableau13[[#This Row],[Jours]]="W","Talon",Tableau13[[#This Row],[Colonne1]]="HP","Consommation normale",E13216="HC","Talon")</f>
        <v>#VALUE!</v>
      </c>
      <c r="E13216" s="3" t="e" cm="1">
        <f t="array" ref="E132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17" spans="3:5">
      <c r="C13217" t="e">
        <f>IF(WEEKDAY(#REF!,11)&gt;5,"W","S")</f>
        <v>#REF!</v>
      </c>
      <c r="D13217" t="e" cm="1">
        <f t="array" ref="D13217">_xlfn.IFS(Tableau13[[#This Row],[Jours]]="W","Talon",Tableau13[[#This Row],[Colonne1]]="HP","Consommation normale",E13217="HC","Talon")</f>
        <v>#VALUE!</v>
      </c>
      <c r="E13217" s="3" t="e" cm="1">
        <f t="array" ref="E132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18" spans="3:5">
      <c r="C13218" t="e">
        <f>IF(WEEKDAY(#REF!,11)&gt;5,"W","S")</f>
        <v>#REF!</v>
      </c>
      <c r="D13218" t="e" cm="1">
        <f t="array" ref="D13218">_xlfn.IFS(Tableau13[[#This Row],[Jours]]="W","Talon",Tableau13[[#This Row],[Colonne1]]="HP","Consommation normale",E13218="HC","Talon")</f>
        <v>#VALUE!</v>
      </c>
      <c r="E13218" s="3" t="e" cm="1">
        <f t="array" ref="E132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19" spans="3:5">
      <c r="C13219" t="e">
        <f>IF(WEEKDAY(#REF!,11)&gt;5,"W","S")</f>
        <v>#REF!</v>
      </c>
      <c r="D13219" t="e" cm="1">
        <f t="array" ref="D13219">_xlfn.IFS(Tableau13[[#This Row],[Jours]]="W","Talon",Tableau13[[#This Row],[Colonne1]]="HP","Consommation normale",E13219="HC","Talon")</f>
        <v>#VALUE!</v>
      </c>
      <c r="E13219" s="3" t="e" cm="1">
        <f t="array" ref="E132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20" spans="3:5">
      <c r="C13220" t="e">
        <f>IF(WEEKDAY(#REF!,11)&gt;5,"W","S")</f>
        <v>#REF!</v>
      </c>
      <c r="D13220" t="e" cm="1">
        <f t="array" ref="D13220">_xlfn.IFS(Tableau13[[#This Row],[Jours]]="W","Talon",Tableau13[[#This Row],[Colonne1]]="HP","Consommation normale",E13220="HC","Talon")</f>
        <v>#VALUE!</v>
      </c>
      <c r="E13220" s="3" t="e" cm="1">
        <f t="array" ref="E132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21" spans="3:5">
      <c r="C13221" t="e">
        <f>IF(WEEKDAY(#REF!,11)&gt;5,"W","S")</f>
        <v>#REF!</v>
      </c>
      <c r="D13221" t="e" cm="1">
        <f t="array" ref="D13221">_xlfn.IFS(Tableau13[[#This Row],[Jours]]="W","Talon",Tableau13[[#This Row],[Colonne1]]="HP","Consommation normale",E13221="HC","Talon")</f>
        <v>#VALUE!</v>
      </c>
      <c r="E13221" s="3" t="e" cm="1">
        <f t="array" ref="E132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22" spans="3:5">
      <c r="C13222" t="e">
        <f>IF(WEEKDAY(#REF!,11)&gt;5,"W","S")</f>
        <v>#REF!</v>
      </c>
      <c r="D13222" t="e" cm="1">
        <f t="array" ref="D13222">_xlfn.IFS(Tableau13[[#This Row],[Jours]]="W","Talon",Tableau13[[#This Row],[Colonne1]]="HP","Consommation normale",E13222="HC","Talon")</f>
        <v>#VALUE!</v>
      </c>
      <c r="E13222" s="3" t="e" cm="1">
        <f t="array" ref="E132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23" spans="3:5">
      <c r="C13223" t="e">
        <f>IF(WEEKDAY(#REF!,11)&gt;5,"W","S")</f>
        <v>#REF!</v>
      </c>
      <c r="D13223" t="e" cm="1">
        <f t="array" ref="D13223">_xlfn.IFS(Tableau13[[#This Row],[Jours]]="W","Talon",Tableau13[[#This Row],[Colonne1]]="HP","Consommation normale",E13223="HC","Talon")</f>
        <v>#VALUE!</v>
      </c>
      <c r="E13223" s="3" t="e" cm="1">
        <f t="array" ref="E132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24" spans="3:5">
      <c r="C13224" t="e">
        <f>IF(WEEKDAY(#REF!,11)&gt;5,"W","S")</f>
        <v>#REF!</v>
      </c>
      <c r="D13224" t="e" cm="1">
        <f t="array" ref="D13224">_xlfn.IFS(Tableau13[[#This Row],[Jours]]="W","Talon",Tableau13[[#This Row],[Colonne1]]="HP","Consommation normale",E13224="HC","Talon")</f>
        <v>#VALUE!</v>
      </c>
      <c r="E13224" s="3" t="e" cm="1">
        <f t="array" ref="E132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25" spans="3:5">
      <c r="C13225" t="e">
        <f>IF(WEEKDAY(#REF!,11)&gt;5,"W","S")</f>
        <v>#REF!</v>
      </c>
      <c r="D13225" t="e" cm="1">
        <f t="array" ref="D13225">_xlfn.IFS(Tableau13[[#This Row],[Jours]]="W","Talon",Tableau13[[#This Row],[Colonne1]]="HP","Consommation normale",E13225="HC","Talon")</f>
        <v>#VALUE!</v>
      </c>
      <c r="E13225" s="3" t="e" cm="1">
        <f t="array" ref="E132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26" spans="3:5">
      <c r="C13226" t="e">
        <f>IF(WEEKDAY(#REF!,11)&gt;5,"W","S")</f>
        <v>#REF!</v>
      </c>
      <c r="D13226" t="e" cm="1">
        <f t="array" ref="D13226">_xlfn.IFS(Tableau13[[#This Row],[Jours]]="W","Talon",Tableau13[[#This Row],[Colonne1]]="HP","Consommation normale",E13226="HC","Talon")</f>
        <v>#VALUE!</v>
      </c>
      <c r="E13226" s="3" t="e" cm="1">
        <f t="array" ref="E132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27" spans="3:5">
      <c r="C13227" t="e">
        <f>IF(WEEKDAY(#REF!,11)&gt;5,"W","S")</f>
        <v>#REF!</v>
      </c>
      <c r="D13227" t="e" cm="1">
        <f t="array" ref="D13227">_xlfn.IFS(Tableau13[[#This Row],[Jours]]="W","Talon",Tableau13[[#This Row],[Colonne1]]="HP","Consommation normale",E13227="HC","Talon")</f>
        <v>#VALUE!</v>
      </c>
      <c r="E13227" s="3" t="e" cm="1">
        <f t="array" ref="E132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28" spans="3:5">
      <c r="C13228" t="e">
        <f>IF(WEEKDAY(#REF!,11)&gt;5,"W","S")</f>
        <v>#REF!</v>
      </c>
      <c r="D13228" t="e" cm="1">
        <f t="array" ref="D13228">_xlfn.IFS(Tableau13[[#This Row],[Jours]]="W","Talon",Tableau13[[#This Row],[Colonne1]]="HP","Consommation normale",E13228="HC","Talon")</f>
        <v>#VALUE!</v>
      </c>
      <c r="E13228" s="3" t="e" cm="1">
        <f t="array" ref="E132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29" spans="3:5">
      <c r="C13229" t="e">
        <f>IF(WEEKDAY(#REF!,11)&gt;5,"W","S")</f>
        <v>#REF!</v>
      </c>
      <c r="D13229" t="e" cm="1">
        <f t="array" ref="D13229">_xlfn.IFS(Tableau13[[#This Row],[Jours]]="W","Talon",Tableau13[[#This Row],[Colonne1]]="HP","Consommation normale",E13229="HC","Talon")</f>
        <v>#VALUE!</v>
      </c>
      <c r="E13229" s="3" t="e" cm="1">
        <f t="array" ref="E132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30" spans="3:5">
      <c r="C13230" t="e">
        <f>IF(WEEKDAY(#REF!,11)&gt;5,"W","S")</f>
        <v>#REF!</v>
      </c>
      <c r="D13230" t="e" cm="1">
        <f t="array" ref="D13230">_xlfn.IFS(Tableau13[[#This Row],[Jours]]="W","Talon",Tableau13[[#This Row],[Colonne1]]="HP","Consommation normale",E13230="HC","Talon")</f>
        <v>#VALUE!</v>
      </c>
      <c r="E13230" s="3" t="e" cm="1">
        <f t="array" ref="E132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31" spans="3:5">
      <c r="C13231" t="e">
        <f>IF(WEEKDAY(#REF!,11)&gt;5,"W","S")</f>
        <v>#REF!</v>
      </c>
      <c r="D13231" t="e" cm="1">
        <f t="array" ref="D13231">_xlfn.IFS(Tableau13[[#This Row],[Jours]]="W","Talon",Tableau13[[#This Row],[Colonne1]]="HP","Consommation normale",E13231="HC","Talon")</f>
        <v>#VALUE!</v>
      </c>
      <c r="E13231" s="3" t="e" cm="1">
        <f t="array" ref="E132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32" spans="3:5">
      <c r="C13232" t="e">
        <f>IF(WEEKDAY(#REF!,11)&gt;5,"W","S")</f>
        <v>#REF!</v>
      </c>
      <c r="D13232" t="e" cm="1">
        <f t="array" ref="D13232">_xlfn.IFS(Tableau13[[#This Row],[Jours]]="W","Talon",Tableau13[[#This Row],[Colonne1]]="HP","Consommation normale",E13232="HC","Talon")</f>
        <v>#VALUE!</v>
      </c>
      <c r="E13232" s="3" t="e" cm="1">
        <f t="array" ref="E132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33" spans="3:5">
      <c r="C13233" t="e">
        <f>IF(WEEKDAY(#REF!,11)&gt;5,"W","S")</f>
        <v>#REF!</v>
      </c>
      <c r="D13233" t="e" cm="1">
        <f t="array" ref="D13233">_xlfn.IFS(Tableau13[[#This Row],[Jours]]="W","Talon",Tableau13[[#This Row],[Colonne1]]="HP","Consommation normale",E13233="HC","Talon")</f>
        <v>#VALUE!</v>
      </c>
      <c r="E13233" s="3" t="e" cm="1">
        <f t="array" ref="E132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34" spans="3:5">
      <c r="C13234" t="e">
        <f>IF(WEEKDAY(#REF!,11)&gt;5,"W","S")</f>
        <v>#REF!</v>
      </c>
      <c r="D13234" t="e" cm="1">
        <f t="array" ref="D13234">_xlfn.IFS(Tableau13[[#This Row],[Jours]]="W","Talon",Tableau13[[#This Row],[Colonne1]]="HP","Consommation normale",E13234="HC","Talon")</f>
        <v>#VALUE!</v>
      </c>
      <c r="E13234" s="3" t="e" cm="1">
        <f t="array" ref="E132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35" spans="3:5">
      <c r="C13235" t="e">
        <f>IF(WEEKDAY(#REF!,11)&gt;5,"W","S")</f>
        <v>#REF!</v>
      </c>
      <c r="D13235" t="e" cm="1">
        <f t="array" ref="D13235">_xlfn.IFS(Tableau13[[#This Row],[Jours]]="W","Talon",Tableau13[[#This Row],[Colonne1]]="HP","Consommation normale",E13235="HC","Talon")</f>
        <v>#VALUE!</v>
      </c>
      <c r="E13235" s="3" t="e" cm="1">
        <f t="array" ref="E132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36" spans="3:5">
      <c r="C13236" t="e">
        <f>IF(WEEKDAY(#REF!,11)&gt;5,"W","S")</f>
        <v>#REF!</v>
      </c>
      <c r="D13236" t="e" cm="1">
        <f t="array" ref="D13236">_xlfn.IFS(Tableau13[[#This Row],[Jours]]="W","Talon",Tableau13[[#This Row],[Colonne1]]="HP","Consommation normale",E13236="HC","Talon")</f>
        <v>#VALUE!</v>
      </c>
      <c r="E13236" s="3" t="e" cm="1">
        <f t="array" ref="E132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37" spans="3:5">
      <c r="C13237" t="e">
        <f>IF(WEEKDAY(#REF!,11)&gt;5,"W","S")</f>
        <v>#REF!</v>
      </c>
      <c r="D13237" t="e" cm="1">
        <f t="array" ref="D13237">_xlfn.IFS(Tableau13[[#This Row],[Jours]]="W","Talon",Tableau13[[#This Row],[Colonne1]]="HP","Consommation normale",E13237="HC","Talon")</f>
        <v>#VALUE!</v>
      </c>
      <c r="E13237" s="3" t="e" cm="1">
        <f t="array" ref="E132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38" spans="3:5">
      <c r="C13238" t="e">
        <f>IF(WEEKDAY(#REF!,11)&gt;5,"W","S")</f>
        <v>#REF!</v>
      </c>
      <c r="D13238" t="e" cm="1">
        <f t="array" ref="D13238">_xlfn.IFS(Tableau13[[#This Row],[Jours]]="W","Talon",Tableau13[[#This Row],[Colonne1]]="HP","Consommation normale",E13238="HC","Talon")</f>
        <v>#VALUE!</v>
      </c>
      <c r="E13238" s="3" t="e" cm="1">
        <f t="array" ref="E132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39" spans="3:5">
      <c r="C13239" t="e">
        <f>IF(WEEKDAY(#REF!,11)&gt;5,"W","S")</f>
        <v>#REF!</v>
      </c>
      <c r="D13239" t="e" cm="1">
        <f t="array" ref="D13239">_xlfn.IFS(Tableau13[[#This Row],[Jours]]="W","Talon",Tableau13[[#This Row],[Colonne1]]="HP","Consommation normale",E13239="HC","Talon")</f>
        <v>#VALUE!</v>
      </c>
      <c r="E13239" s="3" t="e" cm="1">
        <f t="array" ref="E132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40" spans="3:5">
      <c r="C13240" t="e">
        <f>IF(WEEKDAY(#REF!,11)&gt;5,"W","S")</f>
        <v>#REF!</v>
      </c>
      <c r="D13240" t="e" cm="1">
        <f t="array" ref="D13240">_xlfn.IFS(Tableau13[[#This Row],[Jours]]="W","Talon",Tableau13[[#This Row],[Colonne1]]="HP","Consommation normale",E13240="HC","Talon")</f>
        <v>#VALUE!</v>
      </c>
      <c r="E13240" s="3" t="e" cm="1">
        <f t="array" ref="E132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41" spans="3:5">
      <c r="C13241" t="e">
        <f>IF(WEEKDAY(#REF!,11)&gt;5,"W","S")</f>
        <v>#REF!</v>
      </c>
      <c r="D13241" t="e" cm="1">
        <f t="array" ref="D13241">_xlfn.IFS(Tableau13[[#This Row],[Jours]]="W","Talon",Tableau13[[#This Row],[Colonne1]]="HP","Consommation normale",E13241="HC","Talon")</f>
        <v>#VALUE!</v>
      </c>
      <c r="E13241" s="3" t="e" cm="1">
        <f t="array" ref="E132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42" spans="3:5">
      <c r="C13242" t="e">
        <f>IF(WEEKDAY(#REF!,11)&gt;5,"W","S")</f>
        <v>#REF!</v>
      </c>
      <c r="D13242" t="e" cm="1">
        <f t="array" ref="D13242">_xlfn.IFS(Tableau13[[#This Row],[Jours]]="W","Talon",Tableau13[[#This Row],[Colonne1]]="HP","Consommation normale",E13242="HC","Talon")</f>
        <v>#VALUE!</v>
      </c>
      <c r="E13242" s="3" t="e" cm="1">
        <f t="array" ref="E132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43" spans="3:5">
      <c r="C13243" t="e">
        <f>IF(WEEKDAY(#REF!,11)&gt;5,"W","S")</f>
        <v>#REF!</v>
      </c>
      <c r="D13243" t="e" cm="1">
        <f t="array" ref="D13243">_xlfn.IFS(Tableau13[[#This Row],[Jours]]="W","Talon",Tableau13[[#This Row],[Colonne1]]="HP","Consommation normale",E13243="HC","Talon")</f>
        <v>#VALUE!</v>
      </c>
      <c r="E13243" s="3" t="e" cm="1">
        <f t="array" ref="E132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44" spans="3:5">
      <c r="C13244" t="e">
        <f>IF(WEEKDAY(#REF!,11)&gt;5,"W","S")</f>
        <v>#REF!</v>
      </c>
      <c r="D13244" t="e" cm="1">
        <f t="array" ref="D13244">_xlfn.IFS(Tableau13[[#This Row],[Jours]]="W","Talon",Tableau13[[#This Row],[Colonne1]]="HP","Consommation normale",E13244="HC","Talon")</f>
        <v>#VALUE!</v>
      </c>
      <c r="E13244" s="3" t="e" cm="1">
        <f t="array" ref="E132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45" spans="3:5">
      <c r="C13245" t="e">
        <f>IF(WEEKDAY(#REF!,11)&gt;5,"W","S")</f>
        <v>#REF!</v>
      </c>
      <c r="D13245" t="e" cm="1">
        <f t="array" ref="D13245">_xlfn.IFS(Tableau13[[#This Row],[Jours]]="W","Talon",Tableau13[[#This Row],[Colonne1]]="HP","Consommation normale",E13245="HC","Talon")</f>
        <v>#VALUE!</v>
      </c>
      <c r="E13245" s="3" t="e" cm="1">
        <f t="array" ref="E132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46" spans="3:5">
      <c r="C13246" t="e">
        <f>IF(WEEKDAY(#REF!,11)&gt;5,"W","S")</f>
        <v>#REF!</v>
      </c>
      <c r="D13246" t="e" cm="1">
        <f t="array" ref="D13246">_xlfn.IFS(Tableau13[[#This Row],[Jours]]="W","Talon",Tableau13[[#This Row],[Colonne1]]="HP","Consommation normale",E13246="HC","Talon")</f>
        <v>#VALUE!</v>
      </c>
      <c r="E13246" s="3" t="e" cm="1">
        <f t="array" ref="E132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47" spans="3:5">
      <c r="C13247" t="e">
        <f>IF(WEEKDAY(#REF!,11)&gt;5,"W","S")</f>
        <v>#REF!</v>
      </c>
      <c r="D13247" t="e" cm="1">
        <f t="array" ref="D13247">_xlfn.IFS(Tableau13[[#This Row],[Jours]]="W","Talon",Tableau13[[#This Row],[Colonne1]]="HP","Consommation normale",E13247="HC","Talon")</f>
        <v>#VALUE!</v>
      </c>
      <c r="E13247" s="3" t="e" cm="1">
        <f t="array" ref="E132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48" spans="3:5">
      <c r="C13248" t="e">
        <f>IF(WEEKDAY(#REF!,11)&gt;5,"W","S")</f>
        <v>#REF!</v>
      </c>
      <c r="D13248" t="e" cm="1">
        <f t="array" ref="D13248">_xlfn.IFS(Tableau13[[#This Row],[Jours]]="W","Talon",Tableau13[[#This Row],[Colonne1]]="HP","Consommation normale",E13248="HC","Talon")</f>
        <v>#VALUE!</v>
      </c>
      <c r="E13248" s="3" t="e" cm="1">
        <f t="array" ref="E132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49" spans="3:5">
      <c r="C13249" t="e">
        <f>IF(WEEKDAY(#REF!,11)&gt;5,"W","S")</f>
        <v>#REF!</v>
      </c>
      <c r="D13249" t="e" cm="1">
        <f t="array" ref="D13249">_xlfn.IFS(Tableau13[[#This Row],[Jours]]="W","Talon",Tableau13[[#This Row],[Colonne1]]="HP","Consommation normale",E13249="HC","Talon")</f>
        <v>#VALUE!</v>
      </c>
      <c r="E13249" s="3" t="e" cm="1">
        <f t="array" ref="E132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50" spans="3:5">
      <c r="C13250" t="e">
        <f>IF(WEEKDAY(#REF!,11)&gt;5,"W","S")</f>
        <v>#REF!</v>
      </c>
      <c r="D13250" t="e" cm="1">
        <f t="array" ref="D13250">_xlfn.IFS(Tableau13[[#This Row],[Jours]]="W","Talon",Tableau13[[#This Row],[Colonne1]]="HP","Consommation normale",E13250="HC","Talon")</f>
        <v>#VALUE!</v>
      </c>
      <c r="E13250" s="3" t="e" cm="1">
        <f t="array" ref="E132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51" spans="3:5">
      <c r="C13251" t="e">
        <f>IF(WEEKDAY(#REF!,11)&gt;5,"W","S")</f>
        <v>#REF!</v>
      </c>
      <c r="D13251" t="e" cm="1">
        <f t="array" ref="D13251">_xlfn.IFS(Tableau13[[#This Row],[Jours]]="W","Talon",Tableau13[[#This Row],[Colonne1]]="HP","Consommation normale",E13251="HC","Talon")</f>
        <v>#VALUE!</v>
      </c>
      <c r="E13251" s="3" t="e" cm="1">
        <f t="array" ref="E132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52" spans="3:5">
      <c r="C13252" t="e">
        <f>IF(WEEKDAY(#REF!,11)&gt;5,"W","S")</f>
        <v>#REF!</v>
      </c>
      <c r="D13252" t="e" cm="1">
        <f t="array" ref="D13252">_xlfn.IFS(Tableau13[[#This Row],[Jours]]="W","Talon",Tableau13[[#This Row],[Colonne1]]="HP","Consommation normale",E13252="HC","Talon")</f>
        <v>#VALUE!</v>
      </c>
      <c r="E13252" s="3" t="e" cm="1">
        <f t="array" ref="E132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53" spans="3:5">
      <c r="C13253" t="e">
        <f>IF(WEEKDAY(#REF!,11)&gt;5,"W","S")</f>
        <v>#REF!</v>
      </c>
      <c r="D13253" t="e" cm="1">
        <f t="array" ref="D13253">_xlfn.IFS(Tableau13[[#This Row],[Jours]]="W","Talon",Tableau13[[#This Row],[Colonne1]]="HP","Consommation normale",E13253="HC","Talon")</f>
        <v>#VALUE!</v>
      </c>
      <c r="E13253" s="3" t="e" cm="1">
        <f t="array" ref="E132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54" spans="3:5">
      <c r="C13254" t="e">
        <f>IF(WEEKDAY(#REF!,11)&gt;5,"W","S")</f>
        <v>#REF!</v>
      </c>
      <c r="D13254" t="e" cm="1">
        <f t="array" ref="D13254">_xlfn.IFS(Tableau13[[#This Row],[Jours]]="W","Talon",Tableau13[[#This Row],[Colonne1]]="HP","Consommation normale",E13254="HC","Talon")</f>
        <v>#VALUE!</v>
      </c>
      <c r="E13254" s="3" t="e" cm="1">
        <f t="array" ref="E132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55" spans="3:5">
      <c r="C13255" t="e">
        <f>IF(WEEKDAY(#REF!,11)&gt;5,"W","S")</f>
        <v>#REF!</v>
      </c>
      <c r="D13255" t="e" cm="1">
        <f t="array" ref="D13255">_xlfn.IFS(Tableau13[[#This Row],[Jours]]="W","Talon",Tableau13[[#This Row],[Colonne1]]="HP","Consommation normale",E13255="HC","Talon")</f>
        <v>#VALUE!</v>
      </c>
      <c r="E13255" s="3" t="e" cm="1">
        <f t="array" ref="E132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56" spans="3:5">
      <c r="C13256" t="e">
        <f>IF(WEEKDAY(#REF!,11)&gt;5,"W","S")</f>
        <v>#REF!</v>
      </c>
      <c r="D13256" t="e" cm="1">
        <f t="array" ref="D13256">_xlfn.IFS(Tableau13[[#This Row],[Jours]]="W","Talon",Tableau13[[#This Row],[Colonne1]]="HP","Consommation normale",E13256="HC","Talon")</f>
        <v>#VALUE!</v>
      </c>
      <c r="E13256" s="3" t="e" cm="1">
        <f t="array" ref="E132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57" spans="3:5">
      <c r="C13257" t="e">
        <f>IF(WEEKDAY(#REF!,11)&gt;5,"W","S")</f>
        <v>#REF!</v>
      </c>
      <c r="D13257" t="e" cm="1">
        <f t="array" ref="D13257">_xlfn.IFS(Tableau13[[#This Row],[Jours]]="W","Talon",Tableau13[[#This Row],[Colonne1]]="HP","Consommation normale",E13257="HC","Talon")</f>
        <v>#VALUE!</v>
      </c>
      <c r="E13257" s="3" t="e" cm="1">
        <f t="array" ref="E132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58" spans="3:5">
      <c r="C13258" t="e">
        <f>IF(WEEKDAY(#REF!,11)&gt;5,"W","S")</f>
        <v>#REF!</v>
      </c>
      <c r="D13258" t="e" cm="1">
        <f t="array" ref="D13258">_xlfn.IFS(Tableau13[[#This Row],[Jours]]="W","Talon",Tableau13[[#This Row],[Colonne1]]="HP","Consommation normale",E13258="HC","Talon")</f>
        <v>#VALUE!</v>
      </c>
      <c r="E13258" s="3" t="e" cm="1">
        <f t="array" ref="E132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59" spans="3:5">
      <c r="C13259" t="e">
        <f>IF(WEEKDAY(#REF!,11)&gt;5,"W","S")</f>
        <v>#REF!</v>
      </c>
      <c r="D13259" t="e" cm="1">
        <f t="array" ref="D13259">_xlfn.IFS(Tableau13[[#This Row],[Jours]]="W","Talon",Tableau13[[#This Row],[Colonne1]]="HP","Consommation normale",E13259="HC","Talon")</f>
        <v>#VALUE!</v>
      </c>
      <c r="E13259" s="3" t="e" cm="1">
        <f t="array" ref="E132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60" spans="3:5">
      <c r="C13260" t="e">
        <f>IF(WEEKDAY(#REF!,11)&gt;5,"W","S")</f>
        <v>#REF!</v>
      </c>
      <c r="D13260" t="e" cm="1">
        <f t="array" ref="D13260">_xlfn.IFS(Tableau13[[#This Row],[Jours]]="W","Talon",Tableau13[[#This Row],[Colonne1]]="HP","Consommation normale",E13260="HC","Talon")</f>
        <v>#VALUE!</v>
      </c>
      <c r="E13260" s="3" t="e" cm="1">
        <f t="array" ref="E132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61" spans="3:5">
      <c r="C13261" t="e">
        <f>IF(WEEKDAY(#REF!,11)&gt;5,"W","S")</f>
        <v>#REF!</v>
      </c>
      <c r="D13261" t="e" cm="1">
        <f t="array" ref="D13261">_xlfn.IFS(Tableau13[[#This Row],[Jours]]="W","Talon",Tableau13[[#This Row],[Colonne1]]="HP","Consommation normale",E13261="HC","Talon")</f>
        <v>#VALUE!</v>
      </c>
      <c r="E13261" s="3" t="e" cm="1">
        <f t="array" ref="E132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62" spans="3:5">
      <c r="C13262" t="e">
        <f>IF(WEEKDAY(#REF!,11)&gt;5,"W","S")</f>
        <v>#REF!</v>
      </c>
      <c r="D13262" t="e" cm="1">
        <f t="array" ref="D13262">_xlfn.IFS(Tableau13[[#This Row],[Jours]]="W","Talon",Tableau13[[#This Row],[Colonne1]]="HP","Consommation normale",E13262="HC","Talon")</f>
        <v>#VALUE!</v>
      </c>
      <c r="E13262" s="3" t="e" cm="1">
        <f t="array" ref="E132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63" spans="3:5">
      <c r="C13263" t="e">
        <f>IF(WEEKDAY(#REF!,11)&gt;5,"W","S")</f>
        <v>#REF!</v>
      </c>
      <c r="D13263" t="e" cm="1">
        <f t="array" ref="D13263">_xlfn.IFS(Tableau13[[#This Row],[Jours]]="W","Talon",Tableau13[[#This Row],[Colonne1]]="HP","Consommation normale",E13263="HC","Talon")</f>
        <v>#VALUE!</v>
      </c>
      <c r="E13263" s="3" t="e" cm="1">
        <f t="array" ref="E132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64" spans="3:5">
      <c r="C13264" t="e">
        <f>IF(WEEKDAY(#REF!,11)&gt;5,"W","S")</f>
        <v>#REF!</v>
      </c>
      <c r="D13264" t="e" cm="1">
        <f t="array" ref="D13264">_xlfn.IFS(Tableau13[[#This Row],[Jours]]="W","Talon",Tableau13[[#This Row],[Colonne1]]="HP","Consommation normale",E13264="HC","Talon")</f>
        <v>#VALUE!</v>
      </c>
      <c r="E13264" s="3" t="e" cm="1">
        <f t="array" ref="E132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65" spans="3:5">
      <c r="C13265" t="e">
        <f>IF(WEEKDAY(#REF!,11)&gt;5,"W","S")</f>
        <v>#REF!</v>
      </c>
      <c r="D13265" t="e" cm="1">
        <f t="array" ref="D13265">_xlfn.IFS(Tableau13[[#This Row],[Jours]]="W","Talon",Tableau13[[#This Row],[Colonne1]]="HP","Consommation normale",E13265="HC","Talon")</f>
        <v>#VALUE!</v>
      </c>
      <c r="E13265" s="3" t="e" cm="1">
        <f t="array" ref="E132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66" spans="3:5">
      <c r="C13266" t="e">
        <f>IF(WEEKDAY(#REF!,11)&gt;5,"W","S")</f>
        <v>#REF!</v>
      </c>
      <c r="D13266" t="e" cm="1">
        <f t="array" ref="D13266">_xlfn.IFS(Tableau13[[#This Row],[Jours]]="W","Talon",Tableau13[[#This Row],[Colonne1]]="HP","Consommation normale",E13266="HC","Talon")</f>
        <v>#VALUE!</v>
      </c>
      <c r="E13266" s="3" t="e" cm="1">
        <f t="array" ref="E132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67" spans="3:5">
      <c r="C13267" t="e">
        <f>IF(WEEKDAY(#REF!,11)&gt;5,"W","S")</f>
        <v>#REF!</v>
      </c>
      <c r="D13267" t="e" cm="1">
        <f t="array" ref="D13267">_xlfn.IFS(Tableau13[[#This Row],[Jours]]="W","Talon",Tableau13[[#This Row],[Colonne1]]="HP","Consommation normale",E13267="HC","Talon")</f>
        <v>#VALUE!</v>
      </c>
      <c r="E13267" s="3" t="e" cm="1">
        <f t="array" ref="E132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68" spans="3:5">
      <c r="C13268" t="e">
        <f>IF(WEEKDAY(#REF!,11)&gt;5,"W","S")</f>
        <v>#REF!</v>
      </c>
      <c r="D13268" t="e" cm="1">
        <f t="array" ref="D13268">_xlfn.IFS(Tableau13[[#This Row],[Jours]]="W","Talon",Tableau13[[#This Row],[Colonne1]]="HP","Consommation normale",E13268="HC","Talon")</f>
        <v>#VALUE!</v>
      </c>
      <c r="E13268" s="3" t="e" cm="1">
        <f t="array" ref="E132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69" spans="3:5">
      <c r="C13269" t="e">
        <f>IF(WEEKDAY(#REF!,11)&gt;5,"W","S")</f>
        <v>#REF!</v>
      </c>
      <c r="D13269" t="e" cm="1">
        <f t="array" ref="D13269">_xlfn.IFS(Tableau13[[#This Row],[Jours]]="W","Talon",Tableau13[[#This Row],[Colonne1]]="HP","Consommation normale",E13269="HC","Talon")</f>
        <v>#VALUE!</v>
      </c>
      <c r="E13269" s="3" t="e" cm="1">
        <f t="array" ref="E132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70" spans="3:5">
      <c r="C13270" t="e">
        <f>IF(WEEKDAY(#REF!,11)&gt;5,"W","S")</f>
        <v>#REF!</v>
      </c>
      <c r="D13270" t="e" cm="1">
        <f t="array" ref="D13270">_xlfn.IFS(Tableau13[[#This Row],[Jours]]="W","Talon",Tableau13[[#This Row],[Colonne1]]="HP","Consommation normale",E13270="HC","Talon")</f>
        <v>#VALUE!</v>
      </c>
      <c r="E13270" s="3" t="e" cm="1">
        <f t="array" ref="E132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71" spans="3:5">
      <c r="C13271" t="e">
        <f>IF(WEEKDAY(#REF!,11)&gt;5,"W","S")</f>
        <v>#REF!</v>
      </c>
      <c r="D13271" t="e" cm="1">
        <f t="array" ref="D13271">_xlfn.IFS(Tableau13[[#This Row],[Jours]]="W","Talon",Tableau13[[#This Row],[Colonne1]]="HP","Consommation normale",E13271="HC","Talon")</f>
        <v>#VALUE!</v>
      </c>
      <c r="E13271" s="3" t="e" cm="1">
        <f t="array" ref="E132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72" spans="3:5">
      <c r="C13272" t="e">
        <f>IF(WEEKDAY(#REF!,11)&gt;5,"W","S")</f>
        <v>#REF!</v>
      </c>
      <c r="D13272" t="e" cm="1">
        <f t="array" ref="D13272">_xlfn.IFS(Tableau13[[#This Row],[Jours]]="W","Talon",Tableau13[[#This Row],[Colonne1]]="HP","Consommation normale",E13272="HC","Talon")</f>
        <v>#VALUE!</v>
      </c>
      <c r="E13272" s="3" t="e" cm="1">
        <f t="array" ref="E132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73" spans="3:5">
      <c r="C13273" t="e">
        <f>IF(WEEKDAY(#REF!,11)&gt;5,"W","S")</f>
        <v>#REF!</v>
      </c>
      <c r="D13273" t="e" cm="1">
        <f t="array" ref="D13273">_xlfn.IFS(Tableau13[[#This Row],[Jours]]="W","Talon",Tableau13[[#This Row],[Colonne1]]="HP","Consommation normale",E13273="HC","Talon")</f>
        <v>#VALUE!</v>
      </c>
      <c r="E13273" s="3" t="e" cm="1">
        <f t="array" ref="E132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74" spans="3:5">
      <c r="C13274" t="e">
        <f>IF(WEEKDAY(#REF!,11)&gt;5,"W","S")</f>
        <v>#REF!</v>
      </c>
      <c r="D13274" t="e" cm="1">
        <f t="array" ref="D13274">_xlfn.IFS(Tableau13[[#This Row],[Jours]]="W","Talon",Tableau13[[#This Row],[Colonne1]]="HP","Consommation normale",E13274="HC","Talon")</f>
        <v>#VALUE!</v>
      </c>
      <c r="E13274" s="3" t="e" cm="1">
        <f t="array" ref="E132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75" spans="3:5">
      <c r="C13275" t="e">
        <f>IF(WEEKDAY(#REF!,11)&gt;5,"W","S")</f>
        <v>#REF!</v>
      </c>
      <c r="D13275" t="e" cm="1">
        <f t="array" ref="D13275">_xlfn.IFS(Tableau13[[#This Row],[Jours]]="W","Talon",Tableau13[[#This Row],[Colonne1]]="HP","Consommation normale",E13275="HC","Talon")</f>
        <v>#VALUE!</v>
      </c>
      <c r="E13275" s="3" t="e" cm="1">
        <f t="array" ref="E132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76" spans="3:5">
      <c r="C13276" t="e">
        <f>IF(WEEKDAY(#REF!,11)&gt;5,"W","S")</f>
        <v>#REF!</v>
      </c>
      <c r="D13276" t="e" cm="1">
        <f t="array" ref="D13276">_xlfn.IFS(Tableau13[[#This Row],[Jours]]="W","Talon",Tableau13[[#This Row],[Colonne1]]="HP","Consommation normale",E13276="HC","Talon")</f>
        <v>#VALUE!</v>
      </c>
      <c r="E13276" s="3" t="e" cm="1">
        <f t="array" ref="E132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77" spans="3:5">
      <c r="C13277" t="e">
        <f>IF(WEEKDAY(#REF!,11)&gt;5,"W","S")</f>
        <v>#REF!</v>
      </c>
      <c r="D13277" t="e" cm="1">
        <f t="array" ref="D13277">_xlfn.IFS(Tableau13[[#This Row],[Jours]]="W","Talon",Tableau13[[#This Row],[Colonne1]]="HP","Consommation normale",E13277="HC","Talon")</f>
        <v>#VALUE!</v>
      </c>
      <c r="E13277" s="3" t="e" cm="1">
        <f t="array" ref="E132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78" spans="3:5">
      <c r="C13278" t="e">
        <f>IF(WEEKDAY(#REF!,11)&gt;5,"W","S")</f>
        <v>#REF!</v>
      </c>
      <c r="D13278" t="e" cm="1">
        <f t="array" ref="D13278">_xlfn.IFS(Tableau13[[#This Row],[Jours]]="W","Talon",Tableau13[[#This Row],[Colonne1]]="HP","Consommation normale",E13278="HC","Talon")</f>
        <v>#VALUE!</v>
      </c>
      <c r="E13278" s="3" t="e" cm="1">
        <f t="array" ref="E132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79" spans="3:5">
      <c r="C13279" t="e">
        <f>IF(WEEKDAY(#REF!,11)&gt;5,"W","S")</f>
        <v>#REF!</v>
      </c>
      <c r="D13279" t="e" cm="1">
        <f t="array" ref="D13279">_xlfn.IFS(Tableau13[[#This Row],[Jours]]="W","Talon",Tableau13[[#This Row],[Colonne1]]="HP","Consommation normale",E13279="HC","Talon")</f>
        <v>#VALUE!</v>
      </c>
      <c r="E13279" s="3" t="e" cm="1">
        <f t="array" ref="E132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80" spans="3:5">
      <c r="C13280" t="e">
        <f>IF(WEEKDAY(#REF!,11)&gt;5,"W","S")</f>
        <v>#REF!</v>
      </c>
      <c r="D13280" t="e" cm="1">
        <f t="array" ref="D13280">_xlfn.IFS(Tableau13[[#This Row],[Jours]]="W","Talon",Tableau13[[#This Row],[Colonne1]]="HP","Consommation normale",E13280="HC","Talon")</f>
        <v>#VALUE!</v>
      </c>
      <c r="E13280" s="3" t="e" cm="1">
        <f t="array" ref="E132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81" spans="3:5">
      <c r="C13281" t="e">
        <f>IF(WEEKDAY(#REF!,11)&gt;5,"W","S")</f>
        <v>#REF!</v>
      </c>
      <c r="D13281" t="e" cm="1">
        <f t="array" ref="D13281">_xlfn.IFS(Tableau13[[#This Row],[Jours]]="W","Talon",Tableau13[[#This Row],[Colonne1]]="HP","Consommation normale",E13281="HC","Talon")</f>
        <v>#VALUE!</v>
      </c>
      <c r="E13281" s="3" t="e" cm="1">
        <f t="array" ref="E132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82" spans="3:5">
      <c r="C13282" t="e">
        <f>IF(WEEKDAY(#REF!,11)&gt;5,"W","S")</f>
        <v>#REF!</v>
      </c>
      <c r="D13282" t="e" cm="1">
        <f t="array" ref="D13282">_xlfn.IFS(Tableau13[[#This Row],[Jours]]="W","Talon",Tableau13[[#This Row],[Colonne1]]="HP","Consommation normale",E13282="HC","Talon")</f>
        <v>#VALUE!</v>
      </c>
      <c r="E13282" s="3" t="e" cm="1">
        <f t="array" ref="E132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83" spans="3:5">
      <c r="C13283" t="e">
        <f>IF(WEEKDAY(#REF!,11)&gt;5,"W","S")</f>
        <v>#REF!</v>
      </c>
      <c r="D13283" t="e" cm="1">
        <f t="array" ref="D13283">_xlfn.IFS(Tableau13[[#This Row],[Jours]]="W","Talon",Tableau13[[#This Row],[Colonne1]]="HP","Consommation normale",E13283="HC","Talon")</f>
        <v>#VALUE!</v>
      </c>
      <c r="E13283" s="3" t="e" cm="1">
        <f t="array" ref="E132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84" spans="3:5">
      <c r="C13284" t="e">
        <f>IF(WEEKDAY(#REF!,11)&gt;5,"W","S")</f>
        <v>#REF!</v>
      </c>
      <c r="D13284" t="e" cm="1">
        <f t="array" ref="D13284">_xlfn.IFS(Tableau13[[#This Row],[Jours]]="W","Talon",Tableau13[[#This Row],[Colonne1]]="HP","Consommation normale",E13284="HC","Talon")</f>
        <v>#VALUE!</v>
      </c>
      <c r="E13284" s="3" t="e" cm="1">
        <f t="array" ref="E132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85" spans="3:5">
      <c r="C13285" t="e">
        <f>IF(WEEKDAY(#REF!,11)&gt;5,"W","S")</f>
        <v>#REF!</v>
      </c>
      <c r="D13285" t="e" cm="1">
        <f t="array" ref="D13285">_xlfn.IFS(Tableau13[[#This Row],[Jours]]="W","Talon",Tableau13[[#This Row],[Colonne1]]="HP","Consommation normale",E13285="HC","Talon")</f>
        <v>#VALUE!</v>
      </c>
      <c r="E13285" s="3" t="e" cm="1">
        <f t="array" ref="E132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86" spans="3:5">
      <c r="C13286" t="e">
        <f>IF(WEEKDAY(#REF!,11)&gt;5,"W","S")</f>
        <v>#REF!</v>
      </c>
      <c r="D13286" t="e" cm="1">
        <f t="array" ref="D13286">_xlfn.IFS(Tableau13[[#This Row],[Jours]]="W","Talon",Tableau13[[#This Row],[Colonne1]]="HP","Consommation normale",E13286="HC","Talon")</f>
        <v>#VALUE!</v>
      </c>
      <c r="E13286" s="3" t="e" cm="1">
        <f t="array" ref="E132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87" spans="3:5">
      <c r="C13287" t="e">
        <f>IF(WEEKDAY(#REF!,11)&gt;5,"W","S")</f>
        <v>#REF!</v>
      </c>
      <c r="D13287" t="e" cm="1">
        <f t="array" ref="D13287">_xlfn.IFS(Tableau13[[#This Row],[Jours]]="W","Talon",Tableau13[[#This Row],[Colonne1]]="HP","Consommation normale",E13287="HC","Talon")</f>
        <v>#VALUE!</v>
      </c>
      <c r="E13287" s="3" t="e" cm="1">
        <f t="array" ref="E132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88" spans="3:5">
      <c r="C13288" t="e">
        <f>IF(WEEKDAY(#REF!,11)&gt;5,"W","S")</f>
        <v>#REF!</v>
      </c>
      <c r="D13288" t="e" cm="1">
        <f t="array" ref="D13288">_xlfn.IFS(Tableau13[[#This Row],[Jours]]="W","Talon",Tableau13[[#This Row],[Colonne1]]="HP","Consommation normale",E13288="HC","Talon")</f>
        <v>#VALUE!</v>
      </c>
      <c r="E13288" s="3" t="e" cm="1">
        <f t="array" ref="E132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89" spans="3:5">
      <c r="C13289" t="e">
        <f>IF(WEEKDAY(#REF!,11)&gt;5,"W","S")</f>
        <v>#REF!</v>
      </c>
      <c r="D13289" t="e" cm="1">
        <f t="array" ref="D13289">_xlfn.IFS(Tableau13[[#This Row],[Jours]]="W","Talon",Tableau13[[#This Row],[Colonne1]]="HP","Consommation normale",E13289="HC","Talon")</f>
        <v>#VALUE!</v>
      </c>
      <c r="E13289" s="3" t="e" cm="1">
        <f t="array" ref="E132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90" spans="3:5">
      <c r="C13290" t="e">
        <f>IF(WEEKDAY(#REF!,11)&gt;5,"W","S")</f>
        <v>#REF!</v>
      </c>
      <c r="D13290" t="e" cm="1">
        <f t="array" ref="D13290">_xlfn.IFS(Tableau13[[#This Row],[Jours]]="W","Talon",Tableau13[[#This Row],[Colonne1]]="HP","Consommation normale",E13290="HC","Talon")</f>
        <v>#VALUE!</v>
      </c>
      <c r="E13290" s="3" t="e" cm="1">
        <f t="array" ref="E132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91" spans="3:5">
      <c r="C13291" t="e">
        <f>IF(WEEKDAY(#REF!,11)&gt;5,"W","S")</f>
        <v>#REF!</v>
      </c>
      <c r="D13291" t="e" cm="1">
        <f t="array" ref="D13291">_xlfn.IFS(Tableau13[[#This Row],[Jours]]="W","Talon",Tableau13[[#This Row],[Colonne1]]="HP","Consommation normale",E13291="HC","Talon")</f>
        <v>#VALUE!</v>
      </c>
      <c r="E13291" s="3" t="e" cm="1">
        <f t="array" ref="E132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92" spans="3:5">
      <c r="C13292" t="e">
        <f>IF(WEEKDAY(#REF!,11)&gt;5,"W","S")</f>
        <v>#REF!</v>
      </c>
      <c r="D13292" t="e" cm="1">
        <f t="array" ref="D13292">_xlfn.IFS(Tableau13[[#This Row],[Jours]]="W","Talon",Tableau13[[#This Row],[Colonne1]]="HP","Consommation normale",E13292="HC","Talon")</f>
        <v>#VALUE!</v>
      </c>
      <c r="E13292" s="3" t="e" cm="1">
        <f t="array" ref="E132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93" spans="3:5">
      <c r="C13293" t="e">
        <f>IF(WEEKDAY(#REF!,11)&gt;5,"W","S")</f>
        <v>#REF!</v>
      </c>
      <c r="D13293" t="e" cm="1">
        <f t="array" ref="D13293">_xlfn.IFS(Tableau13[[#This Row],[Jours]]="W","Talon",Tableau13[[#This Row],[Colonne1]]="HP","Consommation normale",E13293="HC","Talon")</f>
        <v>#VALUE!</v>
      </c>
      <c r="E13293" s="3" t="e" cm="1">
        <f t="array" ref="E132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94" spans="3:5">
      <c r="C13294" t="e">
        <f>IF(WEEKDAY(#REF!,11)&gt;5,"W","S")</f>
        <v>#REF!</v>
      </c>
      <c r="D13294" t="e" cm="1">
        <f t="array" ref="D13294">_xlfn.IFS(Tableau13[[#This Row],[Jours]]="W","Talon",Tableau13[[#This Row],[Colonne1]]="HP","Consommation normale",E13294="HC","Talon")</f>
        <v>#VALUE!</v>
      </c>
      <c r="E13294" s="3" t="e" cm="1">
        <f t="array" ref="E132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95" spans="3:5">
      <c r="C13295" t="e">
        <f>IF(WEEKDAY(#REF!,11)&gt;5,"W","S")</f>
        <v>#REF!</v>
      </c>
      <c r="D13295" t="e" cm="1">
        <f t="array" ref="D13295">_xlfn.IFS(Tableau13[[#This Row],[Jours]]="W","Talon",Tableau13[[#This Row],[Colonne1]]="HP","Consommation normale",E13295="HC","Talon")</f>
        <v>#VALUE!</v>
      </c>
      <c r="E13295" s="3" t="e" cm="1">
        <f t="array" ref="E132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96" spans="3:5">
      <c r="C13296" t="e">
        <f>IF(WEEKDAY(#REF!,11)&gt;5,"W","S")</f>
        <v>#REF!</v>
      </c>
      <c r="D13296" t="e" cm="1">
        <f t="array" ref="D13296">_xlfn.IFS(Tableau13[[#This Row],[Jours]]="W","Talon",Tableau13[[#This Row],[Colonne1]]="HP","Consommation normale",E13296="HC","Talon")</f>
        <v>#VALUE!</v>
      </c>
      <c r="E13296" s="3" t="e" cm="1">
        <f t="array" ref="E132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97" spans="3:5">
      <c r="C13297" t="e">
        <f>IF(WEEKDAY(#REF!,11)&gt;5,"W","S")</f>
        <v>#REF!</v>
      </c>
      <c r="D13297" t="e" cm="1">
        <f t="array" ref="D13297">_xlfn.IFS(Tableau13[[#This Row],[Jours]]="W","Talon",Tableau13[[#This Row],[Colonne1]]="HP","Consommation normale",E13297="HC","Talon")</f>
        <v>#VALUE!</v>
      </c>
      <c r="E13297" s="3" t="e" cm="1">
        <f t="array" ref="E132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98" spans="3:5">
      <c r="C13298" t="e">
        <f>IF(WEEKDAY(#REF!,11)&gt;5,"W","S")</f>
        <v>#REF!</v>
      </c>
      <c r="D13298" t="e" cm="1">
        <f t="array" ref="D13298">_xlfn.IFS(Tableau13[[#This Row],[Jours]]="W","Talon",Tableau13[[#This Row],[Colonne1]]="HP","Consommation normale",E13298="HC","Talon")</f>
        <v>#VALUE!</v>
      </c>
      <c r="E13298" s="3" t="e" cm="1">
        <f t="array" ref="E132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299" spans="3:5">
      <c r="C13299" t="e">
        <f>IF(WEEKDAY(#REF!,11)&gt;5,"W","S")</f>
        <v>#REF!</v>
      </c>
      <c r="D13299" t="e" cm="1">
        <f t="array" ref="D13299">_xlfn.IFS(Tableau13[[#This Row],[Jours]]="W","Talon",Tableau13[[#This Row],[Colonne1]]="HP","Consommation normale",E13299="HC","Talon")</f>
        <v>#VALUE!</v>
      </c>
      <c r="E13299" s="3" t="e" cm="1">
        <f t="array" ref="E132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00" spans="3:5">
      <c r="C13300" t="e">
        <f>IF(WEEKDAY(#REF!,11)&gt;5,"W","S")</f>
        <v>#REF!</v>
      </c>
      <c r="D13300" t="e" cm="1">
        <f t="array" ref="D13300">_xlfn.IFS(Tableau13[[#This Row],[Jours]]="W","Talon",Tableau13[[#This Row],[Colonne1]]="HP","Consommation normale",E13300="HC","Talon")</f>
        <v>#VALUE!</v>
      </c>
      <c r="E13300" s="3" t="e" cm="1">
        <f t="array" ref="E133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01" spans="3:5">
      <c r="C13301" t="e">
        <f>IF(WEEKDAY(#REF!,11)&gt;5,"W","S")</f>
        <v>#REF!</v>
      </c>
      <c r="D13301" t="e" cm="1">
        <f t="array" ref="D13301">_xlfn.IFS(Tableau13[[#This Row],[Jours]]="W","Talon",Tableau13[[#This Row],[Colonne1]]="HP","Consommation normale",E13301="HC","Talon")</f>
        <v>#VALUE!</v>
      </c>
      <c r="E13301" s="3" t="e" cm="1">
        <f t="array" ref="E133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02" spans="3:5">
      <c r="C13302" t="e">
        <f>IF(WEEKDAY(#REF!,11)&gt;5,"W","S")</f>
        <v>#REF!</v>
      </c>
      <c r="D13302" t="e" cm="1">
        <f t="array" ref="D13302">_xlfn.IFS(Tableau13[[#This Row],[Jours]]="W","Talon",Tableau13[[#This Row],[Colonne1]]="HP","Consommation normale",E13302="HC","Talon")</f>
        <v>#VALUE!</v>
      </c>
      <c r="E13302" s="3" t="e" cm="1">
        <f t="array" ref="E133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03" spans="3:5">
      <c r="C13303" t="e">
        <f>IF(WEEKDAY(#REF!,11)&gt;5,"W","S")</f>
        <v>#REF!</v>
      </c>
      <c r="D13303" t="e" cm="1">
        <f t="array" ref="D13303">_xlfn.IFS(Tableau13[[#This Row],[Jours]]="W","Talon",Tableau13[[#This Row],[Colonne1]]="HP","Consommation normale",E13303="HC","Talon")</f>
        <v>#VALUE!</v>
      </c>
      <c r="E13303" s="3" t="e" cm="1">
        <f t="array" ref="E133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04" spans="3:5">
      <c r="C13304" t="e">
        <f>IF(WEEKDAY(#REF!,11)&gt;5,"W","S")</f>
        <v>#REF!</v>
      </c>
      <c r="D13304" t="e" cm="1">
        <f t="array" ref="D13304">_xlfn.IFS(Tableau13[[#This Row],[Jours]]="W","Talon",Tableau13[[#This Row],[Colonne1]]="HP","Consommation normale",E13304="HC","Talon")</f>
        <v>#VALUE!</v>
      </c>
      <c r="E13304" s="3" t="e" cm="1">
        <f t="array" ref="E133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05" spans="3:5">
      <c r="C13305" t="e">
        <f>IF(WEEKDAY(#REF!,11)&gt;5,"W","S")</f>
        <v>#REF!</v>
      </c>
      <c r="D13305" t="e" cm="1">
        <f t="array" ref="D13305">_xlfn.IFS(Tableau13[[#This Row],[Jours]]="W","Talon",Tableau13[[#This Row],[Colonne1]]="HP","Consommation normale",E13305="HC","Talon")</f>
        <v>#VALUE!</v>
      </c>
      <c r="E13305" s="3" t="e" cm="1">
        <f t="array" ref="E133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06" spans="3:5">
      <c r="C13306" t="e">
        <f>IF(WEEKDAY(#REF!,11)&gt;5,"W","S")</f>
        <v>#REF!</v>
      </c>
      <c r="D13306" t="e" cm="1">
        <f t="array" ref="D13306">_xlfn.IFS(Tableau13[[#This Row],[Jours]]="W","Talon",Tableau13[[#This Row],[Colonne1]]="HP","Consommation normale",E13306="HC","Talon")</f>
        <v>#VALUE!</v>
      </c>
      <c r="E13306" s="3" t="e" cm="1">
        <f t="array" ref="E133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07" spans="3:5">
      <c r="C13307" t="e">
        <f>IF(WEEKDAY(#REF!,11)&gt;5,"W","S")</f>
        <v>#REF!</v>
      </c>
      <c r="D13307" t="e" cm="1">
        <f t="array" ref="D13307">_xlfn.IFS(Tableau13[[#This Row],[Jours]]="W","Talon",Tableau13[[#This Row],[Colonne1]]="HP","Consommation normale",E13307="HC","Talon")</f>
        <v>#VALUE!</v>
      </c>
      <c r="E13307" s="3" t="e" cm="1">
        <f t="array" ref="E133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08" spans="3:5">
      <c r="C13308" t="e">
        <f>IF(WEEKDAY(#REF!,11)&gt;5,"W","S")</f>
        <v>#REF!</v>
      </c>
      <c r="D13308" t="e" cm="1">
        <f t="array" ref="D13308">_xlfn.IFS(Tableau13[[#This Row],[Jours]]="W","Talon",Tableau13[[#This Row],[Colonne1]]="HP","Consommation normale",E13308="HC","Talon")</f>
        <v>#VALUE!</v>
      </c>
      <c r="E13308" s="3" t="e" cm="1">
        <f t="array" ref="E133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09" spans="3:5">
      <c r="C13309" t="e">
        <f>IF(WEEKDAY(#REF!,11)&gt;5,"W","S")</f>
        <v>#REF!</v>
      </c>
      <c r="D13309" t="e" cm="1">
        <f t="array" ref="D13309">_xlfn.IFS(Tableau13[[#This Row],[Jours]]="W","Talon",Tableau13[[#This Row],[Colonne1]]="HP","Consommation normale",E13309="HC","Talon")</f>
        <v>#VALUE!</v>
      </c>
      <c r="E13309" s="3" t="e" cm="1">
        <f t="array" ref="E133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10" spans="3:5">
      <c r="C13310" t="e">
        <f>IF(WEEKDAY(#REF!,11)&gt;5,"W","S")</f>
        <v>#REF!</v>
      </c>
      <c r="D13310" t="e" cm="1">
        <f t="array" ref="D13310">_xlfn.IFS(Tableau13[[#This Row],[Jours]]="W","Talon",Tableau13[[#This Row],[Colonne1]]="HP","Consommation normale",E13310="HC","Talon")</f>
        <v>#VALUE!</v>
      </c>
      <c r="E13310" s="3" t="e" cm="1">
        <f t="array" ref="E133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11" spans="3:5">
      <c r="C13311" t="e">
        <f>IF(WEEKDAY(#REF!,11)&gt;5,"W","S")</f>
        <v>#REF!</v>
      </c>
      <c r="D13311" t="e" cm="1">
        <f t="array" ref="D13311">_xlfn.IFS(Tableau13[[#This Row],[Jours]]="W","Talon",Tableau13[[#This Row],[Colonne1]]="HP","Consommation normale",E13311="HC","Talon")</f>
        <v>#VALUE!</v>
      </c>
      <c r="E13311" s="3" t="e" cm="1">
        <f t="array" ref="E133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12" spans="3:5">
      <c r="C13312" t="e">
        <f>IF(WEEKDAY(#REF!,11)&gt;5,"W","S")</f>
        <v>#REF!</v>
      </c>
      <c r="D13312" t="e" cm="1">
        <f t="array" ref="D13312">_xlfn.IFS(Tableau13[[#This Row],[Jours]]="W","Talon",Tableau13[[#This Row],[Colonne1]]="HP","Consommation normale",E13312="HC","Talon")</f>
        <v>#VALUE!</v>
      </c>
      <c r="E13312" s="3" t="e" cm="1">
        <f t="array" ref="E133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13" spans="3:5">
      <c r="C13313" t="e">
        <f>IF(WEEKDAY(#REF!,11)&gt;5,"W","S")</f>
        <v>#REF!</v>
      </c>
      <c r="D13313" t="e" cm="1">
        <f t="array" ref="D13313">_xlfn.IFS(Tableau13[[#This Row],[Jours]]="W","Talon",Tableau13[[#This Row],[Colonne1]]="HP","Consommation normale",E13313="HC","Talon")</f>
        <v>#VALUE!</v>
      </c>
      <c r="E13313" s="3" t="e" cm="1">
        <f t="array" ref="E133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14" spans="3:5">
      <c r="C13314" t="e">
        <f>IF(WEEKDAY(#REF!,11)&gt;5,"W","S")</f>
        <v>#REF!</v>
      </c>
      <c r="D13314" t="e" cm="1">
        <f t="array" ref="D13314">_xlfn.IFS(Tableau13[[#This Row],[Jours]]="W","Talon",Tableau13[[#This Row],[Colonne1]]="HP","Consommation normale",E13314="HC","Talon")</f>
        <v>#VALUE!</v>
      </c>
      <c r="E13314" s="3" t="e" cm="1">
        <f t="array" ref="E133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15" spans="3:5">
      <c r="C13315" t="e">
        <f>IF(WEEKDAY(#REF!,11)&gt;5,"W","S")</f>
        <v>#REF!</v>
      </c>
      <c r="D13315" t="e" cm="1">
        <f t="array" ref="D13315">_xlfn.IFS(Tableau13[[#This Row],[Jours]]="W","Talon",Tableau13[[#This Row],[Colonne1]]="HP","Consommation normale",E13315="HC","Talon")</f>
        <v>#VALUE!</v>
      </c>
      <c r="E13315" s="3" t="e" cm="1">
        <f t="array" ref="E133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16" spans="3:5">
      <c r="C13316" t="e">
        <f>IF(WEEKDAY(#REF!,11)&gt;5,"W","S")</f>
        <v>#REF!</v>
      </c>
      <c r="D13316" t="e" cm="1">
        <f t="array" ref="D13316">_xlfn.IFS(Tableau13[[#This Row],[Jours]]="W","Talon",Tableau13[[#This Row],[Colonne1]]="HP","Consommation normale",E13316="HC","Talon")</f>
        <v>#VALUE!</v>
      </c>
      <c r="E13316" s="3" t="e" cm="1">
        <f t="array" ref="E133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17" spans="3:5">
      <c r="C13317" t="e">
        <f>IF(WEEKDAY(#REF!,11)&gt;5,"W","S")</f>
        <v>#REF!</v>
      </c>
      <c r="D13317" t="e" cm="1">
        <f t="array" ref="D13317">_xlfn.IFS(Tableau13[[#This Row],[Jours]]="W","Talon",Tableau13[[#This Row],[Colonne1]]="HP","Consommation normale",E13317="HC","Talon")</f>
        <v>#VALUE!</v>
      </c>
      <c r="E13317" s="3" t="e" cm="1">
        <f t="array" ref="E133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18" spans="3:5">
      <c r="C13318" t="e">
        <f>IF(WEEKDAY(#REF!,11)&gt;5,"W","S")</f>
        <v>#REF!</v>
      </c>
      <c r="D13318" t="e" cm="1">
        <f t="array" ref="D13318">_xlfn.IFS(Tableau13[[#This Row],[Jours]]="W","Talon",Tableau13[[#This Row],[Colonne1]]="HP","Consommation normale",E13318="HC","Talon")</f>
        <v>#VALUE!</v>
      </c>
      <c r="E13318" s="3" t="e" cm="1">
        <f t="array" ref="E133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19" spans="3:5">
      <c r="C13319" t="e">
        <f>IF(WEEKDAY(#REF!,11)&gt;5,"W","S")</f>
        <v>#REF!</v>
      </c>
      <c r="D13319" t="e" cm="1">
        <f t="array" ref="D13319">_xlfn.IFS(Tableau13[[#This Row],[Jours]]="W","Talon",Tableau13[[#This Row],[Colonne1]]="HP","Consommation normale",E13319="HC","Talon")</f>
        <v>#VALUE!</v>
      </c>
      <c r="E13319" s="3" t="e" cm="1">
        <f t="array" ref="E133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20" spans="3:5">
      <c r="C13320" t="e">
        <f>IF(WEEKDAY(#REF!,11)&gt;5,"W","S")</f>
        <v>#REF!</v>
      </c>
      <c r="D13320" t="e" cm="1">
        <f t="array" ref="D13320">_xlfn.IFS(Tableau13[[#This Row],[Jours]]="W","Talon",Tableau13[[#This Row],[Colonne1]]="HP","Consommation normale",E13320="HC","Talon")</f>
        <v>#VALUE!</v>
      </c>
      <c r="E13320" s="3" t="e" cm="1">
        <f t="array" ref="E133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21" spans="3:5">
      <c r="C13321" t="e">
        <f>IF(WEEKDAY(#REF!,11)&gt;5,"W","S")</f>
        <v>#REF!</v>
      </c>
      <c r="D13321" t="e" cm="1">
        <f t="array" ref="D13321">_xlfn.IFS(Tableau13[[#This Row],[Jours]]="W","Talon",Tableau13[[#This Row],[Colonne1]]="HP","Consommation normale",E13321="HC","Talon")</f>
        <v>#VALUE!</v>
      </c>
      <c r="E13321" s="3" t="e" cm="1">
        <f t="array" ref="E133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22" spans="3:5">
      <c r="C13322" t="e">
        <f>IF(WEEKDAY(#REF!,11)&gt;5,"W","S")</f>
        <v>#REF!</v>
      </c>
      <c r="D13322" t="e" cm="1">
        <f t="array" ref="D13322">_xlfn.IFS(Tableau13[[#This Row],[Jours]]="W","Talon",Tableau13[[#This Row],[Colonne1]]="HP","Consommation normale",E13322="HC","Talon")</f>
        <v>#VALUE!</v>
      </c>
      <c r="E13322" s="3" t="e" cm="1">
        <f t="array" ref="E133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23" spans="3:5">
      <c r="C13323" t="e">
        <f>IF(WEEKDAY(#REF!,11)&gt;5,"W","S")</f>
        <v>#REF!</v>
      </c>
      <c r="D13323" t="e" cm="1">
        <f t="array" ref="D13323">_xlfn.IFS(Tableau13[[#This Row],[Jours]]="W","Talon",Tableau13[[#This Row],[Colonne1]]="HP","Consommation normale",E13323="HC","Talon")</f>
        <v>#VALUE!</v>
      </c>
      <c r="E13323" s="3" t="e" cm="1">
        <f t="array" ref="E133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24" spans="3:5">
      <c r="C13324" t="e">
        <f>IF(WEEKDAY(#REF!,11)&gt;5,"W","S")</f>
        <v>#REF!</v>
      </c>
      <c r="D13324" t="e" cm="1">
        <f t="array" ref="D13324">_xlfn.IFS(Tableau13[[#This Row],[Jours]]="W","Talon",Tableau13[[#This Row],[Colonne1]]="HP","Consommation normale",E13324="HC","Talon")</f>
        <v>#VALUE!</v>
      </c>
      <c r="E13324" s="3" t="e" cm="1">
        <f t="array" ref="E133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25" spans="3:5">
      <c r="C13325" t="e">
        <f>IF(WEEKDAY(#REF!,11)&gt;5,"W","S")</f>
        <v>#REF!</v>
      </c>
      <c r="D13325" t="e" cm="1">
        <f t="array" ref="D13325">_xlfn.IFS(Tableau13[[#This Row],[Jours]]="W","Talon",Tableau13[[#This Row],[Colonne1]]="HP","Consommation normale",E13325="HC","Talon")</f>
        <v>#VALUE!</v>
      </c>
      <c r="E13325" s="3" t="e" cm="1">
        <f t="array" ref="E133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26" spans="3:5">
      <c r="C13326" t="e">
        <f>IF(WEEKDAY(#REF!,11)&gt;5,"W","S")</f>
        <v>#REF!</v>
      </c>
      <c r="D13326" t="e" cm="1">
        <f t="array" ref="D13326">_xlfn.IFS(Tableau13[[#This Row],[Jours]]="W","Talon",Tableau13[[#This Row],[Colonne1]]="HP","Consommation normale",E13326="HC","Talon")</f>
        <v>#VALUE!</v>
      </c>
      <c r="E13326" s="3" t="e" cm="1">
        <f t="array" ref="E133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27" spans="3:5">
      <c r="C13327" t="e">
        <f>IF(WEEKDAY(#REF!,11)&gt;5,"W","S")</f>
        <v>#REF!</v>
      </c>
      <c r="D13327" t="e" cm="1">
        <f t="array" ref="D13327">_xlfn.IFS(Tableau13[[#This Row],[Jours]]="W","Talon",Tableau13[[#This Row],[Colonne1]]="HP","Consommation normale",E13327="HC","Talon")</f>
        <v>#VALUE!</v>
      </c>
      <c r="E13327" s="3" t="e" cm="1">
        <f t="array" ref="E133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28" spans="3:5">
      <c r="C13328" t="e">
        <f>IF(WEEKDAY(#REF!,11)&gt;5,"W","S")</f>
        <v>#REF!</v>
      </c>
      <c r="D13328" t="e" cm="1">
        <f t="array" ref="D13328">_xlfn.IFS(Tableau13[[#This Row],[Jours]]="W","Talon",Tableau13[[#This Row],[Colonne1]]="HP","Consommation normale",E13328="HC","Talon")</f>
        <v>#VALUE!</v>
      </c>
      <c r="E13328" s="3" t="e" cm="1">
        <f t="array" ref="E133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29" spans="3:5">
      <c r="C13329" t="e">
        <f>IF(WEEKDAY(#REF!,11)&gt;5,"W","S")</f>
        <v>#REF!</v>
      </c>
      <c r="D13329" t="e" cm="1">
        <f t="array" ref="D13329">_xlfn.IFS(Tableau13[[#This Row],[Jours]]="W","Talon",Tableau13[[#This Row],[Colonne1]]="HP","Consommation normale",E13329="HC","Talon")</f>
        <v>#VALUE!</v>
      </c>
      <c r="E13329" s="3" t="e" cm="1">
        <f t="array" ref="E133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30" spans="3:5">
      <c r="C13330" t="e">
        <f>IF(WEEKDAY(#REF!,11)&gt;5,"W","S")</f>
        <v>#REF!</v>
      </c>
      <c r="D13330" t="e" cm="1">
        <f t="array" ref="D13330">_xlfn.IFS(Tableau13[[#This Row],[Jours]]="W","Talon",Tableau13[[#This Row],[Colonne1]]="HP","Consommation normale",E13330="HC","Talon")</f>
        <v>#VALUE!</v>
      </c>
      <c r="E13330" s="3" t="e" cm="1">
        <f t="array" ref="E133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31" spans="3:5">
      <c r="C13331" t="e">
        <f>IF(WEEKDAY(#REF!,11)&gt;5,"W","S")</f>
        <v>#REF!</v>
      </c>
      <c r="D13331" t="e" cm="1">
        <f t="array" ref="D13331">_xlfn.IFS(Tableau13[[#This Row],[Jours]]="W","Talon",Tableau13[[#This Row],[Colonne1]]="HP","Consommation normale",E13331="HC","Talon")</f>
        <v>#VALUE!</v>
      </c>
      <c r="E13331" s="3" t="e" cm="1">
        <f t="array" ref="E133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32" spans="3:5">
      <c r="C13332" t="e">
        <f>IF(WEEKDAY(#REF!,11)&gt;5,"W","S")</f>
        <v>#REF!</v>
      </c>
      <c r="D13332" t="e" cm="1">
        <f t="array" ref="D13332">_xlfn.IFS(Tableau13[[#This Row],[Jours]]="W","Talon",Tableau13[[#This Row],[Colonne1]]="HP","Consommation normale",E13332="HC","Talon")</f>
        <v>#VALUE!</v>
      </c>
      <c r="E13332" s="3" t="e" cm="1">
        <f t="array" ref="E133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33" spans="3:5">
      <c r="C13333" t="e">
        <f>IF(WEEKDAY(#REF!,11)&gt;5,"W","S")</f>
        <v>#REF!</v>
      </c>
      <c r="D13333" t="e" cm="1">
        <f t="array" ref="D13333">_xlfn.IFS(Tableau13[[#This Row],[Jours]]="W","Talon",Tableau13[[#This Row],[Colonne1]]="HP","Consommation normale",E13333="HC","Talon")</f>
        <v>#VALUE!</v>
      </c>
      <c r="E13333" s="3" t="e" cm="1">
        <f t="array" ref="E133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34" spans="3:5">
      <c r="C13334" t="e">
        <f>IF(WEEKDAY(#REF!,11)&gt;5,"W","S")</f>
        <v>#REF!</v>
      </c>
      <c r="D13334" t="e" cm="1">
        <f t="array" ref="D13334">_xlfn.IFS(Tableau13[[#This Row],[Jours]]="W","Talon",Tableau13[[#This Row],[Colonne1]]="HP","Consommation normale",E13334="HC","Talon")</f>
        <v>#VALUE!</v>
      </c>
      <c r="E13334" s="3" t="e" cm="1">
        <f t="array" ref="E133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35" spans="3:5">
      <c r="C13335" t="e">
        <f>IF(WEEKDAY(#REF!,11)&gt;5,"W","S")</f>
        <v>#REF!</v>
      </c>
      <c r="D13335" t="e" cm="1">
        <f t="array" ref="D13335">_xlfn.IFS(Tableau13[[#This Row],[Jours]]="W","Talon",Tableau13[[#This Row],[Colonne1]]="HP","Consommation normale",E13335="HC","Talon")</f>
        <v>#VALUE!</v>
      </c>
      <c r="E13335" s="3" t="e" cm="1">
        <f t="array" ref="E133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36" spans="3:5">
      <c r="C13336" t="e">
        <f>IF(WEEKDAY(#REF!,11)&gt;5,"W","S")</f>
        <v>#REF!</v>
      </c>
      <c r="D13336" t="e" cm="1">
        <f t="array" ref="D13336">_xlfn.IFS(Tableau13[[#This Row],[Jours]]="W","Talon",Tableau13[[#This Row],[Colonne1]]="HP","Consommation normale",E13336="HC","Talon")</f>
        <v>#VALUE!</v>
      </c>
      <c r="E13336" s="3" t="e" cm="1">
        <f t="array" ref="E133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37" spans="3:5">
      <c r="C13337" t="e">
        <f>IF(WEEKDAY(#REF!,11)&gt;5,"W","S")</f>
        <v>#REF!</v>
      </c>
      <c r="D13337" t="e" cm="1">
        <f t="array" ref="D13337">_xlfn.IFS(Tableau13[[#This Row],[Jours]]="W","Talon",Tableau13[[#This Row],[Colonne1]]="HP","Consommation normale",E13337="HC","Talon")</f>
        <v>#VALUE!</v>
      </c>
      <c r="E13337" s="3" t="e" cm="1">
        <f t="array" ref="E133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38" spans="3:5">
      <c r="C13338" t="e">
        <f>IF(WEEKDAY(#REF!,11)&gt;5,"W","S")</f>
        <v>#REF!</v>
      </c>
      <c r="D13338" t="e" cm="1">
        <f t="array" ref="D13338">_xlfn.IFS(Tableau13[[#This Row],[Jours]]="W","Talon",Tableau13[[#This Row],[Colonne1]]="HP","Consommation normale",E13338="HC","Talon")</f>
        <v>#VALUE!</v>
      </c>
      <c r="E13338" s="3" t="e" cm="1">
        <f t="array" ref="E133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39" spans="3:5">
      <c r="C13339" t="e">
        <f>IF(WEEKDAY(#REF!,11)&gt;5,"W","S")</f>
        <v>#REF!</v>
      </c>
      <c r="D13339" t="e" cm="1">
        <f t="array" ref="D13339">_xlfn.IFS(Tableau13[[#This Row],[Jours]]="W","Talon",Tableau13[[#This Row],[Colonne1]]="HP","Consommation normale",E13339="HC","Talon")</f>
        <v>#VALUE!</v>
      </c>
      <c r="E13339" s="3" t="e" cm="1">
        <f t="array" ref="E133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40" spans="3:5">
      <c r="C13340" t="e">
        <f>IF(WEEKDAY(#REF!,11)&gt;5,"W","S")</f>
        <v>#REF!</v>
      </c>
      <c r="D13340" t="e" cm="1">
        <f t="array" ref="D13340">_xlfn.IFS(Tableau13[[#This Row],[Jours]]="W","Talon",Tableau13[[#This Row],[Colonne1]]="HP","Consommation normale",E13340="HC","Talon")</f>
        <v>#VALUE!</v>
      </c>
      <c r="E13340" s="3" t="e" cm="1">
        <f t="array" ref="E133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41" spans="3:5">
      <c r="C13341" t="e">
        <f>IF(WEEKDAY(#REF!,11)&gt;5,"W","S")</f>
        <v>#REF!</v>
      </c>
      <c r="D13341" t="e" cm="1">
        <f t="array" ref="D13341">_xlfn.IFS(Tableau13[[#This Row],[Jours]]="W","Talon",Tableau13[[#This Row],[Colonne1]]="HP","Consommation normale",E13341="HC","Talon")</f>
        <v>#VALUE!</v>
      </c>
      <c r="E13341" s="3" t="e" cm="1">
        <f t="array" ref="E133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42" spans="3:5">
      <c r="C13342" t="e">
        <f>IF(WEEKDAY(#REF!,11)&gt;5,"W","S")</f>
        <v>#REF!</v>
      </c>
      <c r="D13342" t="e" cm="1">
        <f t="array" ref="D13342">_xlfn.IFS(Tableau13[[#This Row],[Jours]]="W","Talon",Tableau13[[#This Row],[Colonne1]]="HP","Consommation normale",E13342="HC","Talon")</f>
        <v>#VALUE!</v>
      </c>
      <c r="E13342" s="3" t="e" cm="1">
        <f t="array" ref="E133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43" spans="3:5">
      <c r="C13343" t="e">
        <f>IF(WEEKDAY(#REF!,11)&gt;5,"W","S")</f>
        <v>#REF!</v>
      </c>
      <c r="D13343" t="e" cm="1">
        <f t="array" ref="D13343">_xlfn.IFS(Tableau13[[#This Row],[Jours]]="W","Talon",Tableau13[[#This Row],[Colonne1]]="HP","Consommation normale",E13343="HC","Talon")</f>
        <v>#VALUE!</v>
      </c>
      <c r="E13343" s="3" t="e" cm="1">
        <f t="array" ref="E133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44" spans="3:5">
      <c r="C13344" t="e">
        <f>IF(WEEKDAY(#REF!,11)&gt;5,"W","S")</f>
        <v>#REF!</v>
      </c>
      <c r="D13344" t="e" cm="1">
        <f t="array" ref="D13344">_xlfn.IFS(Tableau13[[#This Row],[Jours]]="W","Talon",Tableau13[[#This Row],[Colonne1]]="HP","Consommation normale",E13344="HC","Talon")</f>
        <v>#VALUE!</v>
      </c>
      <c r="E13344" s="3" t="e" cm="1">
        <f t="array" ref="E133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45" spans="3:5">
      <c r="C13345" t="e">
        <f>IF(WEEKDAY(#REF!,11)&gt;5,"W","S")</f>
        <v>#REF!</v>
      </c>
      <c r="D13345" t="e" cm="1">
        <f t="array" ref="D13345">_xlfn.IFS(Tableau13[[#This Row],[Jours]]="W","Talon",Tableau13[[#This Row],[Colonne1]]="HP","Consommation normale",E13345="HC","Talon")</f>
        <v>#VALUE!</v>
      </c>
      <c r="E13345" s="3" t="e" cm="1">
        <f t="array" ref="E133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46" spans="3:5">
      <c r="C13346" t="e">
        <f>IF(WEEKDAY(#REF!,11)&gt;5,"W","S")</f>
        <v>#REF!</v>
      </c>
      <c r="D13346" t="e" cm="1">
        <f t="array" ref="D13346">_xlfn.IFS(Tableau13[[#This Row],[Jours]]="W","Talon",Tableau13[[#This Row],[Colonne1]]="HP","Consommation normale",E13346="HC","Talon")</f>
        <v>#VALUE!</v>
      </c>
      <c r="E13346" s="3" t="e" cm="1">
        <f t="array" ref="E133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47" spans="3:5">
      <c r="C13347" t="e">
        <f>IF(WEEKDAY(#REF!,11)&gt;5,"W","S")</f>
        <v>#REF!</v>
      </c>
      <c r="D13347" t="e" cm="1">
        <f t="array" ref="D13347">_xlfn.IFS(Tableau13[[#This Row],[Jours]]="W","Talon",Tableau13[[#This Row],[Colonne1]]="HP","Consommation normale",E13347="HC","Talon")</f>
        <v>#VALUE!</v>
      </c>
      <c r="E13347" s="3" t="e" cm="1">
        <f t="array" ref="E133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48" spans="3:5">
      <c r="C13348" t="e">
        <f>IF(WEEKDAY(#REF!,11)&gt;5,"W","S")</f>
        <v>#REF!</v>
      </c>
      <c r="D13348" t="e" cm="1">
        <f t="array" ref="D13348">_xlfn.IFS(Tableau13[[#This Row],[Jours]]="W","Talon",Tableau13[[#This Row],[Colonne1]]="HP","Consommation normale",E13348="HC","Talon")</f>
        <v>#VALUE!</v>
      </c>
      <c r="E13348" s="3" t="e" cm="1">
        <f t="array" ref="E133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49" spans="3:5">
      <c r="C13349" t="e">
        <f>IF(WEEKDAY(#REF!,11)&gt;5,"W","S")</f>
        <v>#REF!</v>
      </c>
      <c r="D13349" t="e" cm="1">
        <f t="array" ref="D13349">_xlfn.IFS(Tableau13[[#This Row],[Jours]]="W","Talon",Tableau13[[#This Row],[Colonne1]]="HP","Consommation normale",E13349="HC","Talon")</f>
        <v>#VALUE!</v>
      </c>
      <c r="E13349" s="3" t="e" cm="1">
        <f t="array" ref="E133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50" spans="3:5">
      <c r="C13350" t="e">
        <f>IF(WEEKDAY(#REF!,11)&gt;5,"W","S")</f>
        <v>#REF!</v>
      </c>
      <c r="D13350" t="e" cm="1">
        <f t="array" ref="D13350">_xlfn.IFS(Tableau13[[#This Row],[Jours]]="W","Talon",Tableau13[[#This Row],[Colonne1]]="HP","Consommation normale",E13350="HC","Talon")</f>
        <v>#VALUE!</v>
      </c>
      <c r="E13350" s="3" t="e" cm="1">
        <f t="array" ref="E133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51" spans="3:5">
      <c r="C13351" t="e">
        <f>IF(WEEKDAY(#REF!,11)&gt;5,"W","S")</f>
        <v>#REF!</v>
      </c>
      <c r="D13351" t="e" cm="1">
        <f t="array" ref="D13351">_xlfn.IFS(Tableau13[[#This Row],[Jours]]="W","Talon",Tableau13[[#This Row],[Colonne1]]="HP","Consommation normale",E13351="HC","Talon")</f>
        <v>#VALUE!</v>
      </c>
      <c r="E13351" s="3" t="e" cm="1">
        <f t="array" ref="E133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52" spans="3:5">
      <c r="C13352" t="e">
        <f>IF(WEEKDAY(#REF!,11)&gt;5,"W","S")</f>
        <v>#REF!</v>
      </c>
      <c r="D13352" t="e" cm="1">
        <f t="array" ref="D13352">_xlfn.IFS(Tableau13[[#This Row],[Jours]]="W","Talon",Tableau13[[#This Row],[Colonne1]]="HP","Consommation normale",E13352="HC","Talon")</f>
        <v>#VALUE!</v>
      </c>
      <c r="E13352" s="3" t="e" cm="1">
        <f t="array" ref="E133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53" spans="3:5">
      <c r="C13353" t="e">
        <f>IF(WEEKDAY(#REF!,11)&gt;5,"W","S")</f>
        <v>#REF!</v>
      </c>
      <c r="D13353" t="e" cm="1">
        <f t="array" ref="D13353">_xlfn.IFS(Tableau13[[#This Row],[Jours]]="W","Talon",Tableau13[[#This Row],[Colonne1]]="HP","Consommation normale",E13353="HC","Talon")</f>
        <v>#VALUE!</v>
      </c>
      <c r="E13353" s="3" t="e" cm="1">
        <f t="array" ref="E133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54" spans="3:5">
      <c r="C13354" t="e">
        <f>IF(WEEKDAY(#REF!,11)&gt;5,"W","S")</f>
        <v>#REF!</v>
      </c>
      <c r="D13354" t="e" cm="1">
        <f t="array" ref="D13354">_xlfn.IFS(Tableau13[[#This Row],[Jours]]="W","Talon",Tableau13[[#This Row],[Colonne1]]="HP","Consommation normale",E13354="HC","Talon")</f>
        <v>#VALUE!</v>
      </c>
      <c r="E13354" s="3" t="e" cm="1">
        <f t="array" ref="E133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55" spans="3:5">
      <c r="C13355" t="e">
        <f>IF(WEEKDAY(#REF!,11)&gt;5,"W","S")</f>
        <v>#REF!</v>
      </c>
      <c r="D13355" t="e" cm="1">
        <f t="array" ref="D13355">_xlfn.IFS(Tableau13[[#This Row],[Jours]]="W","Talon",Tableau13[[#This Row],[Colonne1]]="HP","Consommation normale",E13355="HC","Talon")</f>
        <v>#VALUE!</v>
      </c>
      <c r="E13355" s="3" t="e" cm="1">
        <f t="array" ref="E133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56" spans="3:5">
      <c r="C13356" t="e">
        <f>IF(WEEKDAY(#REF!,11)&gt;5,"W","S")</f>
        <v>#REF!</v>
      </c>
      <c r="D13356" t="e" cm="1">
        <f t="array" ref="D13356">_xlfn.IFS(Tableau13[[#This Row],[Jours]]="W","Talon",Tableau13[[#This Row],[Colonne1]]="HP","Consommation normale",E13356="HC","Talon")</f>
        <v>#VALUE!</v>
      </c>
      <c r="E13356" s="3" t="e" cm="1">
        <f t="array" ref="E133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57" spans="3:5">
      <c r="C13357" t="e">
        <f>IF(WEEKDAY(#REF!,11)&gt;5,"W","S")</f>
        <v>#REF!</v>
      </c>
      <c r="D13357" t="e" cm="1">
        <f t="array" ref="D13357">_xlfn.IFS(Tableau13[[#This Row],[Jours]]="W","Talon",Tableau13[[#This Row],[Colonne1]]="HP","Consommation normale",E13357="HC","Talon")</f>
        <v>#VALUE!</v>
      </c>
      <c r="E13357" s="3" t="e" cm="1">
        <f t="array" ref="E133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58" spans="3:5">
      <c r="C13358" t="e">
        <f>IF(WEEKDAY(#REF!,11)&gt;5,"W","S")</f>
        <v>#REF!</v>
      </c>
      <c r="D13358" t="e" cm="1">
        <f t="array" ref="D13358">_xlfn.IFS(Tableau13[[#This Row],[Jours]]="W","Talon",Tableau13[[#This Row],[Colonne1]]="HP","Consommation normale",E13358="HC","Talon")</f>
        <v>#VALUE!</v>
      </c>
      <c r="E13358" s="3" t="e" cm="1">
        <f t="array" ref="E133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59" spans="3:5">
      <c r="C13359" t="e">
        <f>IF(WEEKDAY(#REF!,11)&gt;5,"W","S")</f>
        <v>#REF!</v>
      </c>
      <c r="D13359" t="e" cm="1">
        <f t="array" ref="D13359">_xlfn.IFS(Tableau13[[#This Row],[Jours]]="W","Talon",Tableau13[[#This Row],[Colonne1]]="HP","Consommation normale",E13359="HC","Talon")</f>
        <v>#VALUE!</v>
      </c>
      <c r="E13359" s="3" t="e" cm="1">
        <f t="array" ref="E133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60" spans="3:5">
      <c r="C13360" t="e">
        <f>IF(WEEKDAY(#REF!,11)&gt;5,"W","S")</f>
        <v>#REF!</v>
      </c>
      <c r="D13360" t="e" cm="1">
        <f t="array" ref="D13360">_xlfn.IFS(Tableau13[[#This Row],[Jours]]="W","Talon",Tableau13[[#This Row],[Colonne1]]="HP","Consommation normale",E13360="HC","Talon")</f>
        <v>#VALUE!</v>
      </c>
      <c r="E13360" s="3" t="e" cm="1">
        <f t="array" ref="E133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61" spans="3:5">
      <c r="C13361" t="e">
        <f>IF(WEEKDAY(#REF!,11)&gt;5,"W","S")</f>
        <v>#REF!</v>
      </c>
      <c r="D13361" t="e" cm="1">
        <f t="array" ref="D13361">_xlfn.IFS(Tableau13[[#This Row],[Jours]]="W","Talon",Tableau13[[#This Row],[Colonne1]]="HP","Consommation normale",E13361="HC","Talon")</f>
        <v>#VALUE!</v>
      </c>
      <c r="E13361" s="3" t="e" cm="1">
        <f t="array" ref="E133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62" spans="3:5">
      <c r="C13362" t="e">
        <f>IF(WEEKDAY(#REF!,11)&gt;5,"W","S")</f>
        <v>#REF!</v>
      </c>
      <c r="D13362" t="e" cm="1">
        <f t="array" ref="D13362">_xlfn.IFS(Tableau13[[#This Row],[Jours]]="W","Talon",Tableau13[[#This Row],[Colonne1]]="HP","Consommation normale",E13362="HC","Talon")</f>
        <v>#VALUE!</v>
      </c>
      <c r="E13362" s="3" t="e" cm="1">
        <f t="array" ref="E133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63" spans="3:5">
      <c r="C13363" t="e">
        <f>IF(WEEKDAY(#REF!,11)&gt;5,"W","S")</f>
        <v>#REF!</v>
      </c>
      <c r="D13363" t="e" cm="1">
        <f t="array" ref="D13363">_xlfn.IFS(Tableau13[[#This Row],[Jours]]="W","Talon",Tableau13[[#This Row],[Colonne1]]="HP","Consommation normale",E13363="HC","Talon")</f>
        <v>#VALUE!</v>
      </c>
      <c r="E13363" s="3" t="e" cm="1">
        <f t="array" ref="E133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64" spans="3:5">
      <c r="C13364" t="e">
        <f>IF(WEEKDAY(#REF!,11)&gt;5,"W","S")</f>
        <v>#REF!</v>
      </c>
      <c r="D13364" t="e" cm="1">
        <f t="array" ref="D13364">_xlfn.IFS(Tableau13[[#This Row],[Jours]]="W","Talon",Tableau13[[#This Row],[Colonne1]]="HP","Consommation normale",E13364="HC","Talon")</f>
        <v>#VALUE!</v>
      </c>
      <c r="E13364" s="3" t="e" cm="1">
        <f t="array" ref="E133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65" spans="3:5">
      <c r="C13365" t="e">
        <f>IF(WEEKDAY(#REF!,11)&gt;5,"W","S")</f>
        <v>#REF!</v>
      </c>
      <c r="D13365" t="e" cm="1">
        <f t="array" ref="D13365">_xlfn.IFS(Tableau13[[#This Row],[Jours]]="W","Talon",Tableau13[[#This Row],[Colonne1]]="HP","Consommation normale",E13365="HC","Talon")</f>
        <v>#VALUE!</v>
      </c>
      <c r="E13365" s="3" t="e" cm="1">
        <f t="array" ref="E133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66" spans="3:5">
      <c r="C13366" t="e">
        <f>IF(WEEKDAY(#REF!,11)&gt;5,"W","S")</f>
        <v>#REF!</v>
      </c>
      <c r="D13366" t="e" cm="1">
        <f t="array" ref="D13366">_xlfn.IFS(Tableau13[[#This Row],[Jours]]="W","Talon",Tableau13[[#This Row],[Colonne1]]="HP","Consommation normale",E13366="HC","Talon")</f>
        <v>#VALUE!</v>
      </c>
      <c r="E13366" s="3" t="e" cm="1">
        <f t="array" ref="E133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67" spans="3:5">
      <c r="C13367" t="e">
        <f>IF(WEEKDAY(#REF!,11)&gt;5,"W","S")</f>
        <v>#REF!</v>
      </c>
      <c r="D13367" t="e" cm="1">
        <f t="array" ref="D13367">_xlfn.IFS(Tableau13[[#This Row],[Jours]]="W","Talon",Tableau13[[#This Row],[Colonne1]]="HP","Consommation normale",E13367="HC","Talon")</f>
        <v>#VALUE!</v>
      </c>
      <c r="E13367" s="3" t="e" cm="1">
        <f t="array" ref="E133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68" spans="3:5">
      <c r="C13368" t="e">
        <f>IF(WEEKDAY(#REF!,11)&gt;5,"W","S")</f>
        <v>#REF!</v>
      </c>
      <c r="D13368" t="e" cm="1">
        <f t="array" ref="D13368">_xlfn.IFS(Tableau13[[#This Row],[Jours]]="W","Talon",Tableau13[[#This Row],[Colonne1]]="HP","Consommation normale",E13368="HC","Talon")</f>
        <v>#VALUE!</v>
      </c>
      <c r="E13368" s="3" t="e" cm="1">
        <f t="array" ref="E133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69" spans="3:5">
      <c r="C13369" t="e">
        <f>IF(WEEKDAY(#REF!,11)&gt;5,"W","S")</f>
        <v>#REF!</v>
      </c>
      <c r="D13369" t="e" cm="1">
        <f t="array" ref="D13369">_xlfn.IFS(Tableau13[[#This Row],[Jours]]="W","Talon",Tableau13[[#This Row],[Colonne1]]="HP","Consommation normale",E13369="HC","Talon")</f>
        <v>#VALUE!</v>
      </c>
      <c r="E13369" s="3" t="e" cm="1">
        <f t="array" ref="E133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70" spans="3:5">
      <c r="C13370" t="e">
        <f>IF(WEEKDAY(#REF!,11)&gt;5,"W","S")</f>
        <v>#REF!</v>
      </c>
      <c r="D13370" t="e" cm="1">
        <f t="array" ref="D13370">_xlfn.IFS(Tableau13[[#This Row],[Jours]]="W","Talon",Tableau13[[#This Row],[Colonne1]]="HP","Consommation normale",E13370="HC","Talon")</f>
        <v>#VALUE!</v>
      </c>
      <c r="E13370" s="3" t="e" cm="1">
        <f t="array" ref="E133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71" spans="3:5">
      <c r="C13371" t="e">
        <f>IF(WEEKDAY(#REF!,11)&gt;5,"W","S")</f>
        <v>#REF!</v>
      </c>
      <c r="D13371" t="e" cm="1">
        <f t="array" ref="D13371">_xlfn.IFS(Tableau13[[#This Row],[Jours]]="W","Talon",Tableau13[[#This Row],[Colonne1]]="HP","Consommation normale",E13371="HC","Talon")</f>
        <v>#VALUE!</v>
      </c>
      <c r="E13371" s="3" t="e" cm="1">
        <f t="array" ref="E133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72" spans="3:5">
      <c r="C13372" t="e">
        <f>IF(WEEKDAY(#REF!,11)&gt;5,"W","S")</f>
        <v>#REF!</v>
      </c>
      <c r="D13372" t="e" cm="1">
        <f t="array" ref="D13372">_xlfn.IFS(Tableau13[[#This Row],[Jours]]="W","Talon",Tableau13[[#This Row],[Colonne1]]="HP","Consommation normale",E13372="HC","Talon")</f>
        <v>#VALUE!</v>
      </c>
      <c r="E13372" s="3" t="e" cm="1">
        <f t="array" ref="E133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73" spans="3:5">
      <c r="C13373" t="e">
        <f>IF(WEEKDAY(#REF!,11)&gt;5,"W","S")</f>
        <v>#REF!</v>
      </c>
      <c r="D13373" t="e" cm="1">
        <f t="array" ref="D13373">_xlfn.IFS(Tableau13[[#This Row],[Jours]]="W","Talon",Tableau13[[#This Row],[Colonne1]]="HP","Consommation normale",E13373="HC","Talon")</f>
        <v>#VALUE!</v>
      </c>
      <c r="E13373" s="3" t="e" cm="1">
        <f t="array" ref="E133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74" spans="3:5">
      <c r="C13374" t="e">
        <f>IF(WEEKDAY(#REF!,11)&gt;5,"W","S")</f>
        <v>#REF!</v>
      </c>
      <c r="D13374" t="e" cm="1">
        <f t="array" ref="D13374">_xlfn.IFS(Tableau13[[#This Row],[Jours]]="W","Talon",Tableau13[[#This Row],[Colonne1]]="HP","Consommation normale",E13374="HC","Talon")</f>
        <v>#VALUE!</v>
      </c>
      <c r="E13374" s="3" t="e" cm="1">
        <f t="array" ref="E133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75" spans="3:5">
      <c r="C13375" t="e">
        <f>IF(WEEKDAY(#REF!,11)&gt;5,"W","S")</f>
        <v>#REF!</v>
      </c>
      <c r="D13375" t="e" cm="1">
        <f t="array" ref="D13375">_xlfn.IFS(Tableau13[[#This Row],[Jours]]="W","Talon",Tableau13[[#This Row],[Colonne1]]="HP","Consommation normale",E13375="HC","Talon")</f>
        <v>#VALUE!</v>
      </c>
      <c r="E13375" s="3" t="e" cm="1">
        <f t="array" ref="E133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76" spans="3:5">
      <c r="C13376" t="e">
        <f>IF(WEEKDAY(#REF!,11)&gt;5,"W","S")</f>
        <v>#REF!</v>
      </c>
      <c r="D13376" t="e" cm="1">
        <f t="array" ref="D13376">_xlfn.IFS(Tableau13[[#This Row],[Jours]]="W","Talon",Tableau13[[#This Row],[Colonne1]]="HP","Consommation normale",E13376="HC","Talon")</f>
        <v>#VALUE!</v>
      </c>
      <c r="E13376" s="3" t="e" cm="1">
        <f t="array" ref="E133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77" spans="3:5">
      <c r="C13377" t="e">
        <f>IF(WEEKDAY(#REF!,11)&gt;5,"W","S")</f>
        <v>#REF!</v>
      </c>
      <c r="D13377" t="e" cm="1">
        <f t="array" ref="D13377">_xlfn.IFS(Tableau13[[#This Row],[Jours]]="W","Talon",Tableau13[[#This Row],[Colonne1]]="HP","Consommation normale",E13377="HC","Talon")</f>
        <v>#VALUE!</v>
      </c>
      <c r="E13377" s="3" t="e" cm="1">
        <f t="array" ref="E133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78" spans="3:5">
      <c r="C13378" t="e">
        <f>IF(WEEKDAY(#REF!,11)&gt;5,"W","S")</f>
        <v>#REF!</v>
      </c>
      <c r="D13378" t="e" cm="1">
        <f t="array" ref="D13378">_xlfn.IFS(Tableau13[[#This Row],[Jours]]="W","Talon",Tableau13[[#This Row],[Colonne1]]="HP","Consommation normale",E13378="HC","Talon")</f>
        <v>#VALUE!</v>
      </c>
      <c r="E13378" s="3" t="e" cm="1">
        <f t="array" ref="E133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79" spans="3:5">
      <c r="C13379" t="e">
        <f>IF(WEEKDAY(#REF!,11)&gt;5,"W","S")</f>
        <v>#REF!</v>
      </c>
      <c r="D13379" t="e" cm="1">
        <f t="array" ref="D13379">_xlfn.IFS(Tableau13[[#This Row],[Jours]]="W","Talon",Tableau13[[#This Row],[Colonne1]]="HP","Consommation normale",E13379="HC","Talon")</f>
        <v>#VALUE!</v>
      </c>
      <c r="E13379" s="3" t="e" cm="1">
        <f t="array" ref="E133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80" spans="3:5">
      <c r="C13380" t="e">
        <f>IF(WEEKDAY(#REF!,11)&gt;5,"W","S")</f>
        <v>#REF!</v>
      </c>
      <c r="D13380" t="e" cm="1">
        <f t="array" ref="D13380">_xlfn.IFS(Tableau13[[#This Row],[Jours]]="W","Talon",Tableau13[[#This Row],[Colonne1]]="HP","Consommation normale",E13380="HC","Talon")</f>
        <v>#VALUE!</v>
      </c>
      <c r="E13380" s="3" t="e" cm="1">
        <f t="array" ref="E133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81" spans="3:5">
      <c r="C13381" t="e">
        <f>IF(WEEKDAY(#REF!,11)&gt;5,"W","S")</f>
        <v>#REF!</v>
      </c>
      <c r="D13381" t="e" cm="1">
        <f t="array" ref="D13381">_xlfn.IFS(Tableau13[[#This Row],[Jours]]="W","Talon",Tableau13[[#This Row],[Colonne1]]="HP","Consommation normale",E13381="HC","Talon")</f>
        <v>#VALUE!</v>
      </c>
      <c r="E13381" s="3" t="e" cm="1">
        <f t="array" ref="E133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82" spans="3:5">
      <c r="C13382" t="e">
        <f>IF(WEEKDAY(#REF!,11)&gt;5,"W","S")</f>
        <v>#REF!</v>
      </c>
      <c r="D13382" t="e" cm="1">
        <f t="array" ref="D13382">_xlfn.IFS(Tableau13[[#This Row],[Jours]]="W","Talon",Tableau13[[#This Row],[Colonne1]]="HP","Consommation normale",E13382="HC","Talon")</f>
        <v>#VALUE!</v>
      </c>
      <c r="E13382" s="3" t="e" cm="1">
        <f t="array" ref="E133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83" spans="3:5">
      <c r="C13383" t="e">
        <f>IF(WEEKDAY(#REF!,11)&gt;5,"W","S")</f>
        <v>#REF!</v>
      </c>
      <c r="D13383" t="e" cm="1">
        <f t="array" ref="D13383">_xlfn.IFS(Tableau13[[#This Row],[Jours]]="W","Talon",Tableau13[[#This Row],[Colonne1]]="HP","Consommation normale",E13383="HC","Talon")</f>
        <v>#VALUE!</v>
      </c>
      <c r="E13383" s="3" t="e" cm="1">
        <f t="array" ref="E133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84" spans="3:5">
      <c r="C13384" t="e">
        <f>IF(WEEKDAY(#REF!,11)&gt;5,"W","S")</f>
        <v>#REF!</v>
      </c>
      <c r="D13384" t="e" cm="1">
        <f t="array" ref="D13384">_xlfn.IFS(Tableau13[[#This Row],[Jours]]="W","Talon",Tableau13[[#This Row],[Colonne1]]="HP","Consommation normale",E13384="HC","Talon")</f>
        <v>#VALUE!</v>
      </c>
      <c r="E13384" s="3" t="e" cm="1">
        <f t="array" ref="E133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85" spans="3:5">
      <c r="C13385" t="e">
        <f>IF(WEEKDAY(#REF!,11)&gt;5,"W","S")</f>
        <v>#REF!</v>
      </c>
      <c r="D13385" t="e" cm="1">
        <f t="array" ref="D13385">_xlfn.IFS(Tableau13[[#This Row],[Jours]]="W","Talon",Tableau13[[#This Row],[Colonne1]]="HP","Consommation normale",E13385="HC","Talon")</f>
        <v>#VALUE!</v>
      </c>
      <c r="E13385" s="3" t="e" cm="1">
        <f t="array" ref="E133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86" spans="3:5">
      <c r="C13386" t="e">
        <f>IF(WEEKDAY(#REF!,11)&gt;5,"W","S")</f>
        <v>#REF!</v>
      </c>
      <c r="D13386" t="e" cm="1">
        <f t="array" ref="D13386">_xlfn.IFS(Tableau13[[#This Row],[Jours]]="W","Talon",Tableau13[[#This Row],[Colonne1]]="HP","Consommation normale",E13386="HC","Talon")</f>
        <v>#VALUE!</v>
      </c>
      <c r="E13386" s="3" t="e" cm="1">
        <f t="array" ref="E133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87" spans="3:5">
      <c r="C13387" t="e">
        <f>IF(WEEKDAY(#REF!,11)&gt;5,"W","S")</f>
        <v>#REF!</v>
      </c>
      <c r="D13387" t="e" cm="1">
        <f t="array" ref="D13387">_xlfn.IFS(Tableau13[[#This Row],[Jours]]="W","Talon",Tableau13[[#This Row],[Colonne1]]="HP","Consommation normale",E13387="HC","Talon")</f>
        <v>#VALUE!</v>
      </c>
      <c r="E13387" s="3" t="e" cm="1">
        <f t="array" ref="E133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88" spans="3:5">
      <c r="C13388" t="e">
        <f>IF(WEEKDAY(#REF!,11)&gt;5,"W","S")</f>
        <v>#REF!</v>
      </c>
      <c r="D13388" t="e" cm="1">
        <f t="array" ref="D13388">_xlfn.IFS(Tableau13[[#This Row],[Jours]]="W","Talon",Tableau13[[#This Row],[Colonne1]]="HP","Consommation normale",E13388="HC","Talon")</f>
        <v>#VALUE!</v>
      </c>
      <c r="E13388" s="3" t="e" cm="1">
        <f t="array" ref="E133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89" spans="3:5">
      <c r="C13389" t="e">
        <f>IF(WEEKDAY(#REF!,11)&gt;5,"W","S")</f>
        <v>#REF!</v>
      </c>
      <c r="D13389" t="e" cm="1">
        <f t="array" ref="D13389">_xlfn.IFS(Tableau13[[#This Row],[Jours]]="W","Talon",Tableau13[[#This Row],[Colonne1]]="HP","Consommation normale",E13389="HC","Talon")</f>
        <v>#VALUE!</v>
      </c>
      <c r="E13389" s="3" t="e" cm="1">
        <f t="array" ref="E133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90" spans="3:5">
      <c r="C13390" t="e">
        <f>IF(WEEKDAY(#REF!,11)&gt;5,"W","S")</f>
        <v>#REF!</v>
      </c>
      <c r="D13390" t="e" cm="1">
        <f t="array" ref="D13390">_xlfn.IFS(Tableau13[[#This Row],[Jours]]="W","Talon",Tableau13[[#This Row],[Colonne1]]="HP","Consommation normale",E13390="HC","Talon")</f>
        <v>#VALUE!</v>
      </c>
      <c r="E13390" s="3" t="e" cm="1">
        <f t="array" ref="E133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91" spans="3:5">
      <c r="C13391" t="e">
        <f>IF(WEEKDAY(#REF!,11)&gt;5,"W","S")</f>
        <v>#REF!</v>
      </c>
      <c r="D13391" t="e" cm="1">
        <f t="array" ref="D13391">_xlfn.IFS(Tableau13[[#This Row],[Jours]]="W","Talon",Tableau13[[#This Row],[Colonne1]]="HP","Consommation normale",E13391="HC","Talon")</f>
        <v>#VALUE!</v>
      </c>
      <c r="E13391" s="3" t="e" cm="1">
        <f t="array" ref="E133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92" spans="3:5">
      <c r="C13392" t="e">
        <f>IF(WEEKDAY(#REF!,11)&gt;5,"W","S")</f>
        <v>#REF!</v>
      </c>
      <c r="D13392" t="e" cm="1">
        <f t="array" ref="D13392">_xlfn.IFS(Tableau13[[#This Row],[Jours]]="W","Talon",Tableau13[[#This Row],[Colonne1]]="HP","Consommation normale",E13392="HC","Talon")</f>
        <v>#VALUE!</v>
      </c>
      <c r="E13392" s="3" t="e" cm="1">
        <f t="array" ref="E133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93" spans="3:5">
      <c r="C13393" t="e">
        <f>IF(WEEKDAY(#REF!,11)&gt;5,"W","S")</f>
        <v>#REF!</v>
      </c>
      <c r="D13393" t="e" cm="1">
        <f t="array" ref="D13393">_xlfn.IFS(Tableau13[[#This Row],[Jours]]="W","Talon",Tableau13[[#This Row],[Colonne1]]="HP","Consommation normale",E13393="HC","Talon")</f>
        <v>#VALUE!</v>
      </c>
      <c r="E13393" s="3" t="e" cm="1">
        <f t="array" ref="E133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94" spans="3:5">
      <c r="C13394" t="e">
        <f>IF(WEEKDAY(#REF!,11)&gt;5,"W","S")</f>
        <v>#REF!</v>
      </c>
      <c r="D13394" t="e" cm="1">
        <f t="array" ref="D13394">_xlfn.IFS(Tableau13[[#This Row],[Jours]]="W","Talon",Tableau13[[#This Row],[Colonne1]]="HP","Consommation normale",E13394="HC","Talon")</f>
        <v>#VALUE!</v>
      </c>
      <c r="E13394" s="3" t="e" cm="1">
        <f t="array" ref="E133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95" spans="3:5">
      <c r="C13395" t="e">
        <f>IF(WEEKDAY(#REF!,11)&gt;5,"W","S")</f>
        <v>#REF!</v>
      </c>
      <c r="D13395" t="e" cm="1">
        <f t="array" ref="D13395">_xlfn.IFS(Tableau13[[#This Row],[Jours]]="W","Talon",Tableau13[[#This Row],[Colonne1]]="HP","Consommation normale",E13395="HC","Talon")</f>
        <v>#VALUE!</v>
      </c>
      <c r="E13395" s="3" t="e" cm="1">
        <f t="array" ref="E133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96" spans="3:5">
      <c r="C13396" t="e">
        <f>IF(WEEKDAY(#REF!,11)&gt;5,"W","S")</f>
        <v>#REF!</v>
      </c>
      <c r="D13396" t="e" cm="1">
        <f t="array" ref="D13396">_xlfn.IFS(Tableau13[[#This Row],[Jours]]="W","Talon",Tableau13[[#This Row],[Colonne1]]="HP","Consommation normale",E13396="HC","Talon")</f>
        <v>#VALUE!</v>
      </c>
      <c r="E13396" s="3" t="e" cm="1">
        <f t="array" ref="E133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97" spans="3:5">
      <c r="C13397" t="e">
        <f>IF(WEEKDAY(#REF!,11)&gt;5,"W","S")</f>
        <v>#REF!</v>
      </c>
      <c r="D13397" t="e" cm="1">
        <f t="array" ref="D13397">_xlfn.IFS(Tableau13[[#This Row],[Jours]]="W","Talon",Tableau13[[#This Row],[Colonne1]]="HP","Consommation normale",E13397="HC","Talon")</f>
        <v>#VALUE!</v>
      </c>
      <c r="E13397" s="3" t="e" cm="1">
        <f t="array" ref="E133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98" spans="3:5">
      <c r="C13398" t="e">
        <f>IF(WEEKDAY(#REF!,11)&gt;5,"W","S")</f>
        <v>#REF!</v>
      </c>
      <c r="D13398" t="e" cm="1">
        <f t="array" ref="D13398">_xlfn.IFS(Tableau13[[#This Row],[Jours]]="W","Talon",Tableau13[[#This Row],[Colonne1]]="HP","Consommation normale",E13398="HC","Talon")</f>
        <v>#VALUE!</v>
      </c>
      <c r="E13398" s="3" t="e" cm="1">
        <f t="array" ref="E133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399" spans="3:5">
      <c r="C13399" t="e">
        <f>IF(WEEKDAY(#REF!,11)&gt;5,"W","S")</f>
        <v>#REF!</v>
      </c>
      <c r="D13399" t="e" cm="1">
        <f t="array" ref="D13399">_xlfn.IFS(Tableau13[[#This Row],[Jours]]="W","Talon",Tableau13[[#This Row],[Colonne1]]="HP","Consommation normale",E13399="HC","Talon")</f>
        <v>#VALUE!</v>
      </c>
      <c r="E13399" s="3" t="e" cm="1">
        <f t="array" ref="E133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00" spans="3:5">
      <c r="C13400" t="e">
        <f>IF(WEEKDAY(#REF!,11)&gt;5,"W","S")</f>
        <v>#REF!</v>
      </c>
      <c r="D13400" t="e" cm="1">
        <f t="array" ref="D13400">_xlfn.IFS(Tableau13[[#This Row],[Jours]]="W","Talon",Tableau13[[#This Row],[Colonne1]]="HP","Consommation normale",E13400="HC","Talon")</f>
        <v>#VALUE!</v>
      </c>
      <c r="E13400" s="3" t="e" cm="1">
        <f t="array" ref="E134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01" spans="3:5">
      <c r="C13401" t="e">
        <f>IF(WEEKDAY(#REF!,11)&gt;5,"W","S")</f>
        <v>#REF!</v>
      </c>
      <c r="D13401" t="e" cm="1">
        <f t="array" ref="D13401">_xlfn.IFS(Tableau13[[#This Row],[Jours]]="W","Talon",Tableau13[[#This Row],[Colonne1]]="HP","Consommation normale",E13401="HC","Talon")</f>
        <v>#VALUE!</v>
      </c>
      <c r="E13401" s="3" t="e" cm="1">
        <f t="array" ref="E134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02" spans="3:5">
      <c r="C13402" t="e">
        <f>IF(WEEKDAY(#REF!,11)&gt;5,"W","S")</f>
        <v>#REF!</v>
      </c>
      <c r="D13402" t="e" cm="1">
        <f t="array" ref="D13402">_xlfn.IFS(Tableau13[[#This Row],[Jours]]="W","Talon",Tableau13[[#This Row],[Colonne1]]="HP","Consommation normale",E13402="HC","Talon")</f>
        <v>#VALUE!</v>
      </c>
      <c r="E13402" s="3" t="e" cm="1">
        <f t="array" ref="E134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03" spans="3:5">
      <c r="C13403" t="e">
        <f>IF(WEEKDAY(#REF!,11)&gt;5,"W","S")</f>
        <v>#REF!</v>
      </c>
      <c r="D13403" t="e" cm="1">
        <f t="array" ref="D13403">_xlfn.IFS(Tableau13[[#This Row],[Jours]]="W","Talon",Tableau13[[#This Row],[Colonne1]]="HP","Consommation normale",E13403="HC","Talon")</f>
        <v>#VALUE!</v>
      </c>
      <c r="E13403" s="3" t="e" cm="1">
        <f t="array" ref="E134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04" spans="3:5">
      <c r="C13404" t="e">
        <f>IF(WEEKDAY(#REF!,11)&gt;5,"W","S")</f>
        <v>#REF!</v>
      </c>
      <c r="D13404" t="e" cm="1">
        <f t="array" ref="D13404">_xlfn.IFS(Tableau13[[#This Row],[Jours]]="W","Talon",Tableau13[[#This Row],[Colonne1]]="HP","Consommation normale",E13404="HC","Talon")</f>
        <v>#VALUE!</v>
      </c>
      <c r="E13404" s="3" t="e" cm="1">
        <f t="array" ref="E134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05" spans="3:5">
      <c r="C13405" t="e">
        <f>IF(WEEKDAY(#REF!,11)&gt;5,"W","S")</f>
        <v>#REF!</v>
      </c>
      <c r="D13405" t="e" cm="1">
        <f t="array" ref="D13405">_xlfn.IFS(Tableau13[[#This Row],[Jours]]="W","Talon",Tableau13[[#This Row],[Colonne1]]="HP","Consommation normale",E13405="HC","Talon")</f>
        <v>#VALUE!</v>
      </c>
      <c r="E13405" s="3" t="e" cm="1">
        <f t="array" ref="E134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06" spans="3:5">
      <c r="C13406" t="e">
        <f>IF(WEEKDAY(#REF!,11)&gt;5,"W","S")</f>
        <v>#REF!</v>
      </c>
      <c r="D13406" t="e" cm="1">
        <f t="array" ref="D13406">_xlfn.IFS(Tableau13[[#This Row],[Jours]]="W","Talon",Tableau13[[#This Row],[Colonne1]]="HP","Consommation normale",E13406="HC","Talon")</f>
        <v>#VALUE!</v>
      </c>
      <c r="E13406" s="3" t="e" cm="1">
        <f t="array" ref="E134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07" spans="3:5">
      <c r="C13407" t="e">
        <f>IF(WEEKDAY(#REF!,11)&gt;5,"W","S")</f>
        <v>#REF!</v>
      </c>
      <c r="D13407" t="e" cm="1">
        <f t="array" ref="D13407">_xlfn.IFS(Tableau13[[#This Row],[Jours]]="W","Talon",Tableau13[[#This Row],[Colonne1]]="HP","Consommation normale",E13407="HC","Talon")</f>
        <v>#VALUE!</v>
      </c>
      <c r="E13407" s="3" t="e" cm="1">
        <f t="array" ref="E134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08" spans="3:5">
      <c r="C13408" t="e">
        <f>IF(WEEKDAY(#REF!,11)&gt;5,"W","S")</f>
        <v>#REF!</v>
      </c>
      <c r="D13408" t="e" cm="1">
        <f t="array" ref="D13408">_xlfn.IFS(Tableau13[[#This Row],[Jours]]="W","Talon",Tableau13[[#This Row],[Colonne1]]="HP","Consommation normale",E13408="HC","Talon")</f>
        <v>#VALUE!</v>
      </c>
      <c r="E13408" s="3" t="e" cm="1">
        <f t="array" ref="E134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09" spans="3:5">
      <c r="C13409" t="e">
        <f>IF(WEEKDAY(#REF!,11)&gt;5,"W","S")</f>
        <v>#REF!</v>
      </c>
      <c r="D13409" t="e" cm="1">
        <f t="array" ref="D13409">_xlfn.IFS(Tableau13[[#This Row],[Jours]]="W","Talon",Tableau13[[#This Row],[Colonne1]]="HP","Consommation normale",E13409="HC","Talon")</f>
        <v>#VALUE!</v>
      </c>
      <c r="E13409" s="3" t="e" cm="1">
        <f t="array" ref="E134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10" spans="3:5">
      <c r="C13410" t="e">
        <f>IF(WEEKDAY(#REF!,11)&gt;5,"W","S")</f>
        <v>#REF!</v>
      </c>
      <c r="D13410" t="e" cm="1">
        <f t="array" ref="D13410">_xlfn.IFS(Tableau13[[#This Row],[Jours]]="W","Talon",Tableau13[[#This Row],[Colonne1]]="HP","Consommation normale",E13410="HC","Talon")</f>
        <v>#VALUE!</v>
      </c>
      <c r="E13410" s="3" t="e" cm="1">
        <f t="array" ref="E134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11" spans="3:5">
      <c r="C13411" t="e">
        <f>IF(WEEKDAY(#REF!,11)&gt;5,"W","S")</f>
        <v>#REF!</v>
      </c>
      <c r="D13411" t="e" cm="1">
        <f t="array" ref="D13411">_xlfn.IFS(Tableau13[[#This Row],[Jours]]="W","Talon",Tableau13[[#This Row],[Colonne1]]="HP","Consommation normale",E13411="HC","Talon")</f>
        <v>#VALUE!</v>
      </c>
      <c r="E13411" s="3" t="e" cm="1">
        <f t="array" ref="E134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12" spans="3:5">
      <c r="C13412" t="e">
        <f>IF(WEEKDAY(#REF!,11)&gt;5,"W","S")</f>
        <v>#REF!</v>
      </c>
      <c r="D13412" t="e" cm="1">
        <f t="array" ref="D13412">_xlfn.IFS(Tableau13[[#This Row],[Jours]]="W","Talon",Tableau13[[#This Row],[Colonne1]]="HP","Consommation normale",E13412="HC","Talon")</f>
        <v>#VALUE!</v>
      </c>
      <c r="E13412" s="3" t="e" cm="1">
        <f t="array" ref="E134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13" spans="3:5">
      <c r="C13413" t="e">
        <f>IF(WEEKDAY(#REF!,11)&gt;5,"W","S")</f>
        <v>#REF!</v>
      </c>
      <c r="D13413" t="e" cm="1">
        <f t="array" ref="D13413">_xlfn.IFS(Tableau13[[#This Row],[Jours]]="W","Talon",Tableau13[[#This Row],[Colonne1]]="HP","Consommation normale",E13413="HC","Talon")</f>
        <v>#VALUE!</v>
      </c>
      <c r="E13413" s="3" t="e" cm="1">
        <f t="array" ref="E134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14" spans="3:5">
      <c r="C13414" t="e">
        <f>IF(WEEKDAY(#REF!,11)&gt;5,"W","S")</f>
        <v>#REF!</v>
      </c>
      <c r="D13414" t="e" cm="1">
        <f t="array" ref="D13414">_xlfn.IFS(Tableau13[[#This Row],[Jours]]="W","Talon",Tableau13[[#This Row],[Colonne1]]="HP","Consommation normale",E13414="HC","Talon")</f>
        <v>#VALUE!</v>
      </c>
      <c r="E13414" s="3" t="e" cm="1">
        <f t="array" ref="E134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15" spans="3:5">
      <c r="C13415" t="e">
        <f>IF(WEEKDAY(#REF!,11)&gt;5,"W","S")</f>
        <v>#REF!</v>
      </c>
      <c r="D13415" t="e" cm="1">
        <f t="array" ref="D13415">_xlfn.IFS(Tableau13[[#This Row],[Jours]]="W","Talon",Tableau13[[#This Row],[Colonne1]]="HP","Consommation normale",E13415="HC","Talon")</f>
        <v>#VALUE!</v>
      </c>
      <c r="E13415" s="3" t="e" cm="1">
        <f t="array" ref="E134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16" spans="3:5">
      <c r="C13416" t="e">
        <f>IF(WEEKDAY(#REF!,11)&gt;5,"W","S")</f>
        <v>#REF!</v>
      </c>
      <c r="D13416" t="e" cm="1">
        <f t="array" ref="D13416">_xlfn.IFS(Tableau13[[#This Row],[Jours]]="W","Talon",Tableau13[[#This Row],[Colonne1]]="HP","Consommation normale",E13416="HC","Talon")</f>
        <v>#VALUE!</v>
      </c>
      <c r="E13416" s="3" t="e" cm="1">
        <f t="array" ref="E134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17" spans="3:5">
      <c r="C13417" t="e">
        <f>IF(WEEKDAY(#REF!,11)&gt;5,"W","S")</f>
        <v>#REF!</v>
      </c>
      <c r="D13417" t="e" cm="1">
        <f t="array" ref="D13417">_xlfn.IFS(Tableau13[[#This Row],[Jours]]="W","Talon",Tableau13[[#This Row],[Colonne1]]="HP","Consommation normale",E13417="HC","Talon")</f>
        <v>#VALUE!</v>
      </c>
      <c r="E13417" s="3" t="e" cm="1">
        <f t="array" ref="E134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18" spans="3:5">
      <c r="C13418" t="e">
        <f>IF(WEEKDAY(#REF!,11)&gt;5,"W","S")</f>
        <v>#REF!</v>
      </c>
      <c r="D13418" t="e" cm="1">
        <f t="array" ref="D13418">_xlfn.IFS(Tableau13[[#This Row],[Jours]]="W","Talon",Tableau13[[#This Row],[Colonne1]]="HP","Consommation normale",E13418="HC","Talon")</f>
        <v>#VALUE!</v>
      </c>
      <c r="E13418" s="3" t="e" cm="1">
        <f t="array" ref="E134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19" spans="3:5">
      <c r="C13419" t="e">
        <f>IF(WEEKDAY(#REF!,11)&gt;5,"W","S")</f>
        <v>#REF!</v>
      </c>
      <c r="D13419" t="e" cm="1">
        <f t="array" ref="D13419">_xlfn.IFS(Tableau13[[#This Row],[Jours]]="W","Talon",Tableau13[[#This Row],[Colonne1]]="HP","Consommation normale",E13419="HC","Talon")</f>
        <v>#VALUE!</v>
      </c>
      <c r="E13419" s="3" t="e" cm="1">
        <f t="array" ref="E134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20" spans="3:5">
      <c r="C13420" t="e">
        <f>IF(WEEKDAY(#REF!,11)&gt;5,"W","S")</f>
        <v>#REF!</v>
      </c>
      <c r="D13420" t="e" cm="1">
        <f t="array" ref="D13420">_xlfn.IFS(Tableau13[[#This Row],[Jours]]="W","Talon",Tableau13[[#This Row],[Colonne1]]="HP","Consommation normale",E13420="HC","Talon")</f>
        <v>#VALUE!</v>
      </c>
      <c r="E13420" s="3" t="e" cm="1">
        <f t="array" ref="E134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21" spans="3:5">
      <c r="C13421" t="e">
        <f>IF(WEEKDAY(#REF!,11)&gt;5,"W","S")</f>
        <v>#REF!</v>
      </c>
      <c r="D13421" t="e" cm="1">
        <f t="array" ref="D13421">_xlfn.IFS(Tableau13[[#This Row],[Jours]]="W","Talon",Tableau13[[#This Row],[Colonne1]]="HP","Consommation normale",E13421="HC","Talon")</f>
        <v>#VALUE!</v>
      </c>
      <c r="E13421" s="3" t="e" cm="1">
        <f t="array" ref="E134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22" spans="3:5">
      <c r="C13422" t="e">
        <f>IF(WEEKDAY(#REF!,11)&gt;5,"W","S")</f>
        <v>#REF!</v>
      </c>
      <c r="D13422" t="e" cm="1">
        <f t="array" ref="D13422">_xlfn.IFS(Tableau13[[#This Row],[Jours]]="W","Talon",Tableau13[[#This Row],[Colonne1]]="HP","Consommation normale",E13422="HC","Talon")</f>
        <v>#VALUE!</v>
      </c>
      <c r="E13422" s="3" t="e" cm="1">
        <f t="array" ref="E134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23" spans="3:5">
      <c r="C13423" t="e">
        <f>IF(WEEKDAY(#REF!,11)&gt;5,"W","S")</f>
        <v>#REF!</v>
      </c>
      <c r="D13423" t="e" cm="1">
        <f t="array" ref="D13423">_xlfn.IFS(Tableau13[[#This Row],[Jours]]="W","Talon",Tableau13[[#This Row],[Colonne1]]="HP","Consommation normale",E13423="HC","Talon")</f>
        <v>#VALUE!</v>
      </c>
      <c r="E13423" s="3" t="e" cm="1">
        <f t="array" ref="E134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24" spans="3:5">
      <c r="C13424" t="e">
        <f>IF(WEEKDAY(#REF!,11)&gt;5,"W","S")</f>
        <v>#REF!</v>
      </c>
      <c r="D13424" t="e" cm="1">
        <f t="array" ref="D13424">_xlfn.IFS(Tableau13[[#This Row],[Jours]]="W","Talon",Tableau13[[#This Row],[Colonne1]]="HP","Consommation normale",E13424="HC","Talon")</f>
        <v>#VALUE!</v>
      </c>
      <c r="E13424" s="3" t="e" cm="1">
        <f t="array" ref="E134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25" spans="3:5">
      <c r="C13425" t="e">
        <f>IF(WEEKDAY(#REF!,11)&gt;5,"W","S")</f>
        <v>#REF!</v>
      </c>
      <c r="D13425" t="e" cm="1">
        <f t="array" ref="D13425">_xlfn.IFS(Tableau13[[#This Row],[Jours]]="W","Talon",Tableau13[[#This Row],[Colonne1]]="HP","Consommation normale",E13425="HC","Talon")</f>
        <v>#VALUE!</v>
      </c>
      <c r="E13425" s="3" t="e" cm="1">
        <f t="array" ref="E134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26" spans="3:5">
      <c r="C13426" t="e">
        <f>IF(WEEKDAY(#REF!,11)&gt;5,"W","S")</f>
        <v>#REF!</v>
      </c>
      <c r="D13426" t="e" cm="1">
        <f t="array" ref="D13426">_xlfn.IFS(Tableau13[[#This Row],[Jours]]="W","Talon",Tableau13[[#This Row],[Colonne1]]="HP","Consommation normale",E13426="HC","Talon")</f>
        <v>#VALUE!</v>
      </c>
      <c r="E13426" s="3" t="e" cm="1">
        <f t="array" ref="E134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27" spans="3:5">
      <c r="C13427" t="e">
        <f>IF(WEEKDAY(#REF!,11)&gt;5,"W","S")</f>
        <v>#REF!</v>
      </c>
      <c r="D13427" t="e" cm="1">
        <f t="array" ref="D13427">_xlfn.IFS(Tableau13[[#This Row],[Jours]]="W","Talon",Tableau13[[#This Row],[Colonne1]]="HP","Consommation normale",E13427="HC","Talon")</f>
        <v>#VALUE!</v>
      </c>
      <c r="E13427" s="3" t="e" cm="1">
        <f t="array" ref="E134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28" spans="3:5">
      <c r="C13428" t="e">
        <f>IF(WEEKDAY(#REF!,11)&gt;5,"W","S")</f>
        <v>#REF!</v>
      </c>
      <c r="D13428" t="e" cm="1">
        <f t="array" ref="D13428">_xlfn.IFS(Tableau13[[#This Row],[Jours]]="W","Talon",Tableau13[[#This Row],[Colonne1]]="HP","Consommation normale",E13428="HC","Talon")</f>
        <v>#VALUE!</v>
      </c>
      <c r="E13428" s="3" t="e" cm="1">
        <f t="array" ref="E134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29" spans="3:5">
      <c r="C13429" t="e">
        <f>IF(WEEKDAY(#REF!,11)&gt;5,"W","S")</f>
        <v>#REF!</v>
      </c>
      <c r="D13429" t="e" cm="1">
        <f t="array" ref="D13429">_xlfn.IFS(Tableau13[[#This Row],[Jours]]="W","Talon",Tableau13[[#This Row],[Colonne1]]="HP","Consommation normale",E13429="HC","Talon")</f>
        <v>#VALUE!</v>
      </c>
      <c r="E13429" s="3" t="e" cm="1">
        <f t="array" ref="E134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30" spans="3:5">
      <c r="C13430" t="e">
        <f>IF(WEEKDAY(#REF!,11)&gt;5,"W","S")</f>
        <v>#REF!</v>
      </c>
      <c r="D13430" t="e" cm="1">
        <f t="array" ref="D13430">_xlfn.IFS(Tableau13[[#This Row],[Jours]]="W","Talon",Tableau13[[#This Row],[Colonne1]]="HP","Consommation normale",E13430="HC","Talon")</f>
        <v>#VALUE!</v>
      </c>
      <c r="E13430" s="3" t="e" cm="1">
        <f t="array" ref="E134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31" spans="3:5">
      <c r="C13431" t="e">
        <f>IF(WEEKDAY(#REF!,11)&gt;5,"W","S")</f>
        <v>#REF!</v>
      </c>
      <c r="D13431" t="e" cm="1">
        <f t="array" ref="D13431">_xlfn.IFS(Tableau13[[#This Row],[Jours]]="W","Talon",Tableau13[[#This Row],[Colonne1]]="HP","Consommation normale",E13431="HC","Talon")</f>
        <v>#VALUE!</v>
      </c>
      <c r="E13431" s="3" t="e" cm="1">
        <f t="array" ref="E134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32" spans="3:5">
      <c r="C13432" t="e">
        <f>IF(WEEKDAY(#REF!,11)&gt;5,"W","S")</f>
        <v>#REF!</v>
      </c>
      <c r="D13432" t="e" cm="1">
        <f t="array" ref="D13432">_xlfn.IFS(Tableau13[[#This Row],[Jours]]="W","Talon",Tableau13[[#This Row],[Colonne1]]="HP","Consommation normale",E13432="HC","Talon")</f>
        <v>#VALUE!</v>
      </c>
      <c r="E13432" s="3" t="e" cm="1">
        <f t="array" ref="E134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33" spans="3:5">
      <c r="C13433" t="e">
        <f>IF(WEEKDAY(#REF!,11)&gt;5,"W","S")</f>
        <v>#REF!</v>
      </c>
      <c r="D13433" t="e" cm="1">
        <f t="array" ref="D13433">_xlfn.IFS(Tableau13[[#This Row],[Jours]]="W","Talon",Tableau13[[#This Row],[Colonne1]]="HP","Consommation normale",E13433="HC","Talon")</f>
        <v>#VALUE!</v>
      </c>
      <c r="E13433" s="3" t="e" cm="1">
        <f t="array" ref="E134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34" spans="3:5">
      <c r="C13434" t="e">
        <f>IF(WEEKDAY(#REF!,11)&gt;5,"W","S")</f>
        <v>#REF!</v>
      </c>
      <c r="D13434" t="e" cm="1">
        <f t="array" ref="D13434">_xlfn.IFS(Tableau13[[#This Row],[Jours]]="W","Talon",Tableau13[[#This Row],[Colonne1]]="HP","Consommation normale",E13434="HC","Talon")</f>
        <v>#VALUE!</v>
      </c>
      <c r="E13434" s="3" t="e" cm="1">
        <f t="array" ref="E134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35" spans="3:5">
      <c r="C13435" t="e">
        <f>IF(WEEKDAY(#REF!,11)&gt;5,"W","S")</f>
        <v>#REF!</v>
      </c>
      <c r="D13435" t="e" cm="1">
        <f t="array" ref="D13435">_xlfn.IFS(Tableau13[[#This Row],[Jours]]="W","Talon",Tableau13[[#This Row],[Colonne1]]="HP","Consommation normale",E13435="HC","Talon")</f>
        <v>#VALUE!</v>
      </c>
      <c r="E13435" s="3" t="e" cm="1">
        <f t="array" ref="E134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36" spans="3:5">
      <c r="C13436" t="e">
        <f>IF(WEEKDAY(#REF!,11)&gt;5,"W","S")</f>
        <v>#REF!</v>
      </c>
      <c r="D13436" t="e" cm="1">
        <f t="array" ref="D13436">_xlfn.IFS(Tableau13[[#This Row],[Jours]]="W","Talon",Tableau13[[#This Row],[Colonne1]]="HP","Consommation normale",E13436="HC","Talon")</f>
        <v>#VALUE!</v>
      </c>
      <c r="E13436" s="3" t="e" cm="1">
        <f t="array" ref="E134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37" spans="3:5">
      <c r="C13437" t="e">
        <f>IF(WEEKDAY(#REF!,11)&gt;5,"W","S")</f>
        <v>#REF!</v>
      </c>
      <c r="D13437" t="e" cm="1">
        <f t="array" ref="D13437">_xlfn.IFS(Tableau13[[#This Row],[Jours]]="W","Talon",Tableau13[[#This Row],[Colonne1]]="HP","Consommation normale",E13437="HC","Talon")</f>
        <v>#VALUE!</v>
      </c>
      <c r="E13437" s="3" t="e" cm="1">
        <f t="array" ref="E134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38" spans="3:5">
      <c r="C13438" t="e">
        <f>IF(WEEKDAY(#REF!,11)&gt;5,"W","S")</f>
        <v>#REF!</v>
      </c>
      <c r="D13438" t="e" cm="1">
        <f t="array" ref="D13438">_xlfn.IFS(Tableau13[[#This Row],[Jours]]="W","Talon",Tableau13[[#This Row],[Colonne1]]="HP","Consommation normale",E13438="HC","Talon")</f>
        <v>#VALUE!</v>
      </c>
      <c r="E13438" s="3" t="e" cm="1">
        <f t="array" ref="E134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39" spans="3:5">
      <c r="C13439" t="e">
        <f>IF(WEEKDAY(#REF!,11)&gt;5,"W","S")</f>
        <v>#REF!</v>
      </c>
      <c r="D13439" t="e" cm="1">
        <f t="array" ref="D13439">_xlfn.IFS(Tableau13[[#This Row],[Jours]]="W","Talon",Tableau13[[#This Row],[Colonne1]]="HP","Consommation normale",E13439="HC","Talon")</f>
        <v>#VALUE!</v>
      </c>
      <c r="E13439" s="3" t="e" cm="1">
        <f t="array" ref="E134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40" spans="3:5">
      <c r="C13440" t="e">
        <f>IF(WEEKDAY(#REF!,11)&gt;5,"W","S")</f>
        <v>#REF!</v>
      </c>
      <c r="D13440" t="e" cm="1">
        <f t="array" ref="D13440">_xlfn.IFS(Tableau13[[#This Row],[Jours]]="W","Talon",Tableau13[[#This Row],[Colonne1]]="HP","Consommation normale",E13440="HC","Talon")</f>
        <v>#VALUE!</v>
      </c>
      <c r="E13440" s="3" t="e" cm="1">
        <f t="array" ref="E134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41" spans="3:5">
      <c r="C13441" t="e">
        <f>IF(WEEKDAY(#REF!,11)&gt;5,"W","S")</f>
        <v>#REF!</v>
      </c>
      <c r="D13441" t="e" cm="1">
        <f t="array" ref="D13441">_xlfn.IFS(Tableau13[[#This Row],[Jours]]="W","Talon",Tableau13[[#This Row],[Colonne1]]="HP","Consommation normale",E13441="HC","Talon")</f>
        <v>#VALUE!</v>
      </c>
      <c r="E13441" s="3" t="e" cm="1">
        <f t="array" ref="E134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42" spans="3:5">
      <c r="C13442" t="e">
        <f>IF(WEEKDAY(#REF!,11)&gt;5,"W","S")</f>
        <v>#REF!</v>
      </c>
      <c r="D13442" t="e" cm="1">
        <f t="array" ref="D13442">_xlfn.IFS(Tableau13[[#This Row],[Jours]]="W","Talon",Tableau13[[#This Row],[Colonne1]]="HP","Consommation normale",E13442="HC","Talon")</f>
        <v>#VALUE!</v>
      </c>
      <c r="E13442" s="3" t="e" cm="1">
        <f t="array" ref="E134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43" spans="3:5">
      <c r="C13443" t="e">
        <f>IF(WEEKDAY(#REF!,11)&gt;5,"W","S")</f>
        <v>#REF!</v>
      </c>
      <c r="D13443" t="e" cm="1">
        <f t="array" ref="D13443">_xlfn.IFS(Tableau13[[#This Row],[Jours]]="W","Talon",Tableau13[[#This Row],[Colonne1]]="HP","Consommation normale",E13443="HC","Talon")</f>
        <v>#VALUE!</v>
      </c>
      <c r="E13443" s="3" t="e" cm="1">
        <f t="array" ref="E134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44" spans="3:5">
      <c r="C13444" t="e">
        <f>IF(WEEKDAY(#REF!,11)&gt;5,"W","S")</f>
        <v>#REF!</v>
      </c>
      <c r="D13444" t="e" cm="1">
        <f t="array" ref="D13444">_xlfn.IFS(Tableau13[[#This Row],[Jours]]="W","Talon",Tableau13[[#This Row],[Colonne1]]="HP","Consommation normale",E13444="HC","Talon")</f>
        <v>#VALUE!</v>
      </c>
      <c r="E13444" s="3" t="e" cm="1">
        <f t="array" ref="E134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45" spans="3:5">
      <c r="C13445" t="e">
        <f>IF(WEEKDAY(#REF!,11)&gt;5,"W","S")</f>
        <v>#REF!</v>
      </c>
      <c r="D13445" t="e" cm="1">
        <f t="array" ref="D13445">_xlfn.IFS(Tableau13[[#This Row],[Jours]]="W","Talon",Tableau13[[#This Row],[Colonne1]]="HP","Consommation normale",E13445="HC","Talon")</f>
        <v>#VALUE!</v>
      </c>
      <c r="E13445" s="3" t="e" cm="1">
        <f t="array" ref="E134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46" spans="3:5">
      <c r="C13446" t="e">
        <f>IF(WEEKDAY(#REF!,11)&gt;5,"W","S")</f>
        <v>#REF!</v>
      </c>
      <c r="D13446" t="e" cm="1">
        <f t="array" ref="D13446">_xlfn.IFS(Tableau13[[#This Row],[Jours]]="W","Talon",Tableau13[[#This Row],[Colonne1]]="HP","Consommation normale",E13446="HC","Talon")</f>
        <v>#VALUE!</v>
      </c>
      <c r="E13446" s="3" t="e" cm="1">
        <f t="array" ref="E134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47" spans="3:5">
      <c r="C13447" t="e">
        <f>IF(WEEKDAY(#REF!,11)&gt;5,"W","S")</f>
        <v>#REF!</v>
      </c>
      <c r="D13447" t="e" cm="1">
        <f t="array" ref="D13447">_xlfn.IFS(Tableau13[[#This Row],[Jours]]="W","Talon",Tableau13[[#This Row],[Colonne1]]="HP","Consommation normale",E13447="HC","Talon")</f>
        <v>#VALUE!</v>
      </c>
      <c r="E13447" s="3" t="e" cm="1">
        <f t="array" ref="E134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48" spans="3:5">
      <c r="C13448" t="e">
        <f>IF(WEEKDAY(#REF!,11)&gt;5,"W","S")</f>
        <v>#REF!</v>
      </c>
      <c r="D13448" t="e" cm="1">
        <f t="array" ref="D13448">_xlfn.IFS(Tableau13[[#This Row],[Jours]]="W","Talon",Tableau13[[#This Row],[Colonne1]]="HP","Consommation normale",E13448="HC","Talon")</f>
        <v>#VALUE!</v>
      </c>
      <c r="E13448" s="3" t="e" cm="1">
        <f t="array" ref="E134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49" spans="3:5">
      <c r="C13449" t="e">
        <f>IF(WEEKDAY(#REF!,11)&gt;5,"W","S")</f>
        <v>#REF!</v>
      </c>
      <c r="D13449" t="e" cm="1">
        <f t="array" ref="D13449">_xlfn.IFS(Tableau13[[#This Row],[Jours]]="W","Talon",Tableau13[[#This Row],[Colonne1]]="HP","Consommation normale",E13449="HC","Talon")</f>
        <v>#VALUE!</v>
      </c>
      <c r="E13449" s="3" t="e" cm="1">
        <f t="array" ref="E134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50" spans="3:5">
      <c r="C13450" t="e">
        <f>IF(WEEKDAY(#REF!,11)&gt;5,"W","S")</f>
        <v>#REF!</v>
      </c>
      <c r="D13450" t="e" cm="1">
        <f t="array" ref="D13450">_xlfn.IFS(Tableau13[[#This Row],[Jours]]="W","Talon",Tableau13[[#This Row],[Colonne1]]="HP","Consommation normale",E13450="HC","Talon")</f>
        <v>#VALUE!</v>
      </c>
      <c r="E13450" s="3" t="e" cm="1">
        <f t="array" ref="E134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51" spans="3:5">
      <c r="C13451" t="e">
        <f>IF(WEEKDAY(#REF!,11)&gt;5,"W","S")</f>
        <v>#REF!</v>
      </c>
      <c r="D13451" t="e" cm="1">
        <f t="array" ref="D13451">_xlfn.IFS(Tableau13[[#This Row],[Jours]]="W","Talon",Tableau13[[#This Row],[Colonne1]]="HP","Consommation normale",E13451="HC","Talon")</f>
        <v>#VALUE!</v>
      </c>
      <c r="E13451" s="3" t="e" cm="1">
        <f t="array" ref="E134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52" spans="3:5">
      <c r="C13452" t="e">
        <f>IF(WEEKDAY(#REF!,11)&gt;5,"W","S")</f>
        <v>#REF!</v>
      </c>
      <c r="D13452" t="e" cm="1">
        <f t="array" ref="D13452">_xlfn.IFS(Tableau13[[#This Row],[Jours]]="W","Talon",Tableau13[[#This Row],[Colonne1]]="HP","Consommation normale",E13452="HC","Talon")</f>
        <v>#VALUE!</v>
      </c>
      <c r="E13452" s="3" t="e" cm="1">
        <f t="array" ref="E134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53" spans="3:5">
      <c r="C13453" t="e">
        <f>IF(WEEKDAY(#REF!,11)&gt;5,"W","S")</f>
        <v>#REF!</v>
      </c>
      <c r="D13453" t="e" cm="1">
        <f t="array" ref="D13453">_xlfn.IFS(Tableau13[[#This Row],[Jours]]="W","Talon",Tableau13[[#This Row],[Colonne1]]="HP","Consommation normale",E13453="HC","Talon")</f>
        <v>#VALUE!</v>
      </c>
      <c r="E13453" s="3" t="e" cm="1">
        <f t="array" ref="E134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54" spans="3:5">
      <c r="C13454" t="e">
        <f>IF(WEEKDAY(#REF!,11)&gt;5,"W","S")</f>
        <v>#REF!</v>
      </c>
      <c r="D13454" t="e" cm="1">
        <f t="array" ref="D13454">_xlfn.IFS(Tableau13[[#This Row],[Jours]]="W","Talon",Tableau13[[#This Row],[Colonne1]]="HP","Consommation normale",E13454="HC","Talon")</f>
        <v>#VALUE!</v>
      </c>
      <c r="E13454" s="3" t="e" cm="1">
        <f t="array" ref="E134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55" spans="3:5">
      <c r="C13455" t="e">
        <f>IF(WEEKDAY(#REF!,11)&gt;5,"W","S")</f>
        <v>#REF!</v>
      </c>
      <c r="D13455" t="e" cm="1">
        <f t="array" ref="D13455">_xlfn.IFS(Tableau13[[#This Row],[Jours]]="W","Talon",Tableau13[[#This Row],[Colonne1]]="HP","Consommation normale",E13455="HC","Talon")</f>
        <v>#VALUE!</v>
      </c>
      <c r="E13455" s="3" t="e" cm="1">
        <f t="array" ref="E134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56" spans="3:5">
      <c r="C13456" t="e">
        <f>IF(WEEKDAY(#REF!,11)&gt;5,"W","S")</f>
        <v>#REF!</v>
      </c>
      <c r="D13456" t="e" cm="1">
        <f t="array" ref="D13456">_xlfn.IFS(Tableau13[[#This Row],[Jours]]="W","Talon",Tableau13[[#This Row],[Colonne1]]="HP","Consommation normale",E13456="HC","Talon")</f>
        <v>#VALUE!</v>
      </c>
      <c r="E13456" s="3" t="e" cm="1">
        <f t="array" ref="E134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57" spans="3:5">
      <c r="C13457" t="e">
        <f>IF(WEEKDAY(#REF!,11)&gt;5,"W","S")</f>
        <v>#REF!</v>
      </c>
      <c r="D13457" t="e" cm="1">
        <f t="array" ref="D13457">_xlfn.IFS(Tableau13[[#This Row],[Jours]]="W","Talon",Tableau13[[#This Row],[Colonne1]]="HP","Consommation normale",E13457="HC","Talon")</f>
        <v>#VALUE!</v>
      </c>
      <c r="E13457" s="3" t="e" cm="1">
        <f t="array" ref="E134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58" spans="3:5">
      <c r="C13458" t="e">
        <f>IF(WEEKDAY(#REF!,11)&gt;5,"W","S")</f>
        <v>#REF!</v>
      </c>
      <c r="D13458" t="e" cm="1">
        <f t="array" ref="D13458">_xlfn.IFS(Tableau13[[#This Row],[Jours]]="W","Talon",Tableau13[[#This Row],[Colonne1]]="HP","Consommation normale",E13458="HC","Talon")</f>
        <v>#VALUE!</v>
      </c>
      <c r="E13458" s="3" t="e" cm="1">
        <f t="array" ref="E134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59" spans="3:5">
      <c r="C13459" t="e">
        <f>IF(WEEKDAY(#REF!,11)&gt;5,"W","S")</f>
        <v>#REF!</v>
      </c>
      <c r="D13459" t="e" cm="1">
        <f t="array" ref="D13459">_xlfn.IFS(Tableau13[[#This Row],[Jours]]="W","Talon",Tableau13[[#This Row],[Colonne1]]="HP","Consommation normale",E13459="HC","Talon")</f>
        <v>#VALUE!</v>
      </c>
      <c r="E13459" s="3" t="e" cm="1">
        <f t="array" ref="E134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60" spans="3:5">
      <c r="C13460" t="e">
        <f>IF(WEEKDAY(#REF!,11)&gt;5,"W","S")</f>
        <v>#REF!</v>
      </c>
      <c r="D13460" t="e" cm="1">
        <f t="array" ref="D13460">_xlfn.IFS(Tableau13[[#This Row],[Jours]]="W","Talon",Tableau13[[#This Row],[Colonne1]]="HP","Consommation normale",E13460="HC","Talon")</f>
        <v>#VALUE!</v>
      </c>
      <c r="E13460" s="3" t="e" cm="1">
        <f t="array" ref="E134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61" spans="3:5">
      <c r="C13461" t="e">
        <f>IF(WEEKDAY(#REF!,11)&gt;5,"W","S")</f>
        <v>#REF!</v>
      </c>
      <c r="D13461" t="e" cm="1">
        <f t="array" ref="D13461">_xlfn.IFS(Tableau13[[#This Row],[Jours]]="W","Talon",Tableau13[[#This Row],[Colonne1]]="HP","Consommation normale",E13461="HC","Talon")</f>
        <v>#VALUE!</v>
      </c>
      <c r="E13461" s="3" t="e" cm="1">
        <f t="array" ref="E134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62" spans="3:5">
      <c r="C13462" t="e">
        <f>IF(WEEKDAY(#REF!,11)&gt;5,"W","S")</f>
        <v>#REF!</v>
      </c>
      <c r="D13462" t="e" cm="1">
        <f t="array" ref="D13462">_xlfn.IFS(Tableau13[[#This Row],[Jours]]="W","Talon",Tableau13[[#This Row],[Colonne1]]="HP","Consommation normale",E13462="HC","Talon")</f>
        <v>#VALUE!</v>
      </c>
      <c r="E13462" s="3" t="e" cm="1">
        <f t="array" ref="E134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63" spans="3:5">
      <c r="C13463" t="e">
        <f>IF(WEEKDAY(#REF!,11)&gt;5,"W","S")</f>
        <v>#REF!</v>
      </c>
      <c r="D13463" t="e" cm="1">
        <f t="array" ref="D13463">_xlfn.IFS(Tableau13[[#This Row],[Jours]]="W","Talon",Tableau13[[#This Row],[Colonne1]]="HP","Consommation normale",E13463="HC","Talon")</f>
        <v>#VALUE!</v>
      </c>
      <c r="E13463" s="3" t="e" cm="1">
        <f t="array" ref="E134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64" spans="3:5">
      <c r="C13464" t="e">
        <f>IF(WEEKDAY(#REF!,11)&gt;5,"W","S")</f>
        <v>#REF!</v>
      </c>
      <c r="D13464" t="e" cm="1">
        <f t="array" ref="D13464">_xlfn.IFS(Tableau13[[#This Row],[Jours]]="W","Talon",Tableau13[[#This Row],[Colonne1]]="HP","Consommation normale",E13464="HC","Talon")</f>
        <v>#VALUE!</v>
      </c>
      <c r="E13464" s="3" t="e" cm="1">
        <f t="array" ref="E134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65" spans="3:5">
      <c r="C13465" t="e">
        <f>IF(WEEKDAY(#REF!,11)&gt;5,"W","S")</f>
        <v>#REF!</v>
      </c>
      <c r="D13465" t="e" cm="1">
        <f t="array" ref="D13465">_xlfn.IFS(Tableau13[[#This Row],[Jours]]="W","Talon",Tableau13[[#This Row],[Colonne1]]="HP","Consommation normale",E13465="HC","Talon")</f>
        <v>#VALUE!</v>
      </c>
      <c r="E13465" s="3" t="e" cm="1">
        <f t="array" ref="E134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66" spans="3:5">
      <c r="C13466" t="e">
        <f>IF(WEEKDAY(#REF!,11)&gt;5,"W","S")</f>
        <v>#REF!</v>
      </c>
      <c r="D13466" t="e" cm="1">
        <f t="array" ref="D13466">_xlfn.IFS(Tableau13[[#This Row],[Jours]]="W","Talon",Tableau13[[#This Row],[Colonne1]]="HP","Consommation normale",E13466="HC","Talon")</f>
        <v>#VALUE!</v>
      </c>
      <c r="E13466" s="3" t="e" cm="1">
        <f t="array" ref="E134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67" spans="3:5">
      <c r="C13467" t="e">
        <f>IF(WEEKDAY(#REF!,11)&gt;5,"W","S")</f>
        <v>#REF!</v>
      </c>
      <c r="D13467" t="e" cm="1">
        <f t="array" ref="D13467">_xlfn.IFS(Tableau13[[#This Row],[Jours]]="W","Talon",Tableau13[[#This Row],[Colonne1]]="HP","Consommation normale",E13467="HC","Talon")</f>
        <v>#VALUE!</v>
      </c>
      <c r="E13467" s="3" t="e" cm="1">
        <f t="array" ref="E134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68" spans="3:5">
      <c r="C13468" t="e">
        <f>IF(WEEKDAY(#REF!,11)&gt;5,"W","S")</f>
        <v>#REF!</v>
      </c>
      <c r="D13468" t="e" cm="1">
        <f t="array" ref="D13468">_xlfn.IFS(Tableau13[[#This Row],[Jours]]="W","Talon",Tableau13[[#This Row],[Colonne1]]="HP","Consommation normale",E13468="HC","Talon")</f>
        <v>#VALUE!</v>
      </c>
      <c r="E13468" s="3" t="e" cm="1">
        <f t="array" ref="E134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69" spans="3:5">
      <c r="C13469" t="e">
        <f>IF(WEEKDAY(#REF!,11)&gt;5,"W","S")</f>
        <v>#REF!</v>
      </c>
      <c r="D13469" t="e" cm="1">
        <f t="array" ref="D13469">_xlfn.IFS(Tableau13[[#This Row],[Jours]]="W","Talon",Tableau13[[#This Row],[Colonne1]]="HP","Consommation normale",E13469="HC","Talon")</f>
        <v>#VALUE!</v>
      </c>
      <c r="E13469" s="3" t="e" cm="1">
        <f t="array" ref="E134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70" spans="3:5">
      <c r="C13470" t="e">
        <f>IF(WEEKDAY(#REF!,11)&gt;5,"W","S")</f>
        <v>#REF!</v>
      </c>
      <c r="D13470" t="e" cm="1">
        <f t="array" ref="D13470">_xlfn.IFS(Tableau13[[#This Row],[Jours]]="W","Talon",Tableau13[[#This Row],[Colonne1]]="HP","Consommation normale",E13470="HC","Talon")</f>
        <v>#VALUE!</v>
      </c>
      <c r="E13470" s="3" t="e" cm="1">
        <f t="array" ref="E134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71" spans="3:5">
      <c r="C13471" t="e">
        <f>IF(WEEKDAY(#REF!,11)&gt;5,"W","S")</f>
        <v>#REF!</v>
      </c>
      <c r="D13471" t="e" cm="1">
        <f t="array" ref="D13471">_xlfn.IFS(Tableau13[[#This Row],[Jours]]="W","Talon",Tableau13[[#This Row],[Colonne1]]="HP","Consommation normale",E13471="HC","Talon")</f>
        <v>#VALUE!</v>
      </c>
      <c r="E13471" s="3" t="e" cm="1">
        <f t="array" ref="E134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72" spans="3:5">
      <c r="C13472" t="e">
        <f>IF(WEEKDAY(#REF!,11)&gt;5,"W","S")</f>
        <v>#REF!</v>
      </c>
      <c r="D13472" t="e" cm="1">
        <f t="array" ref="D13472">_xlfn.IFS(Tableau13[[#This Row],[Jours]]="W","Talon",Tableau13[[#This Row],[Colonne1]]="HP","Consommation normale",E13472="HC","Talon")</f>
        <v>#VALUE!</v>
      </c>
      <c r="E13472" s="3" t="e" cm="1">
        <f t="array" ref="E134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73" spans="3:5">
      <c r="C13473" t="e">
        <f>IF(WEEKDAY(#REF!,11)&gt;5,"W","S")</f>
        <v>#REF!</v>
      </c>
      <c r="D13473" t="e" cm="1">
        <f t="array" ref="D13473">_xlfn.IFS(Tableau13[[#This Row],[Jours]]="W","Talon",Tableau13[[#This Row],[Colonne1]]="HP","Consommation normale",E13473="HC","Talon")</f>
        <v>#VALUE!</v>
      </c>
      <c r="E13473" s="3" t="e" cm="1">
        <f t="array" ref="E134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74" spans="3:5">
      <c r="C13474" t="e">
        <f>IF(WEEKDAY(#REF!,11)&gt;5,"W","S")</f>
        <v>#REF!</v>
      </c>
      <c r="D13474" t="e" cm="1">
        <f t="array" ref="D13474">_xlfn.IFS(Tableau13[[#This Row],[Jours]]="W","Talon",Tableau13[[#This Row],[Colonne1]]="HP","Consommation normale",E13474="HC","Talon")</f>
        <v>#VALUE!</v>
      </c>
      <c r="E13474" s="3" t="e" cm="1">
        <f t="array" ref="E134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75" spans="3:5">
      <c r="C13475" t="e">
        <f>IF(WEEKDAY(#REF!,11)&gt;5,"W","S")</f>
        <v>#REF!</v>
      </c>
      <c r="D13475" t="e" cm="1">
        <f t="array" ref="D13475">_xlfn.IFS(Tableau13[[#This Row],[Jours]]="W","Talon",Tableau13[[#This Row],[Colonne1]]="HP","Consommation normale",E13475="HC","Talon")</f>
        <v>#VALUE!</v>
      </c>
      <c r="E13475" s="3" t="e" cm="1">
        <f t="array" ref="E134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76" spans="3:5">
      <c r="C13476" t="e">
        <f>IF(WEEKDAY(#REF!,11)&gt;5,"W","S")</f>
        <v>#REF!</v>
      </c>
      <c r="D13476" t="e" cm="1">
        <f t="array" ref="D13476">_xlfn.IFS(Tableau13[[#This Row],[Jours]]="W","Talon",Tableau13[[#This Row],[Colonne1]]="HP","Consommation normale",E13476="HC","Talon")</f>
        <v>#VALUE!</v>
      </c>
      <c r="E13476" s="3" t="e" cm="1">
        <f t="array" ref="E134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77" spans="3:5">
      <c r="C13477" t="e">
        <f>IF(WEEKDAY(#REF!,11)&gt;5,"W","S")</f>
        <v>#REF!</v>
      </c>
      <c r="D13477" t="e" cm="1">
        <f t="array" ref="D13477">_xlfn.IFS(Tableau13[[#This Row],[Jours]]="W","Talon",Tableau13[[#This Row],[Colonne1]]="HP","Consommation normale",E13477="HC","Talon")</f>
        <v>#VALUE!</v>
      </c>
      <c r="E13477" s="3" t="e" cm="1">
        <f t="array" ref="E134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78" spans="3:5">
      <c r="C13478" t="e">
        <f>IF(WEEKDAY(#REF!,11)&gt;5,"W","S")</f>
        <v>#REF!</v>
      </c>
      <c r="D13478" t="e" cm="1">
        <f t="array" ref="D13478">_xlfn.IFS(Tableau13[[#This Row],[Jours]]="W","Talon",Tableau13[[#This Row],[Colonne1]]="HP","Consommation normale",E13478="HC","Talon")</f>
        <v>#VALUE!</v>
      </c>
      <c r="E13478" s="3" t="e" cm="1">
        <f t="array" ref="E134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79" spans="3:5">
      <c r="C13479" t="e">
        <f>IF(WEEKDAY(#REF!,11)&gt;5,"W","S")</f>
        <v>#REF!</v>
      </c>
      <c r="D13479" t="e" cm="1">
        <f t="array" ref="D13479">_xlfn.IFS(Tableau13[[#This Row],[Jours]]="W","Talon",Tableau13[[#This Row],[Colonne1]]="HP","Consommation normale",E13479="HC","Talon")</f>
        <v>#VALUE!</v>
      </c>
      <c r="E13479" s="3" t="e" cm="1">
        <f t="array" ref="E134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80" spans="3:5">
      <c r="C13480" t="e">
        <f>IF(WEEKDAY(#REF!,11)&gt;5,"W","S")</f>
        <v>#REF!</v>
      </c>
      <c r="D13480" t="e" cm="1">
        <f t="array" ref="D13480">_xlfn.IFS(Tableau13[[#This Row],[Jours]]="W","Talon",Tableau13[[#This Row],[Colonne1]]="HP","Consommation normale",E13480="HC","Talon")</f>
        <v>#VALUE!</v>
      </c>
      <c r="E13480" s="3" t="e" cm="1">
        <f t="array" ref="E134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81" spans="3:5">
      <c r="C13481" t="e">
        <f>IF(WEEKDAY(#REF!,11)&gt;5,"W","S")</f>
        <v>#REF!</v>
      </c>
      <c r="D13481" t="e" cm="1">
        <f t="array" ref="D13481">_xlfn.IFS(Tableau13[[#This Row],[Jours]]="W","Talon",Tableau13[[#This Row],[Colonne1]]="HP","Consommation normale",E13481="HC","Talon")</f>
        <v>#VALUE!</v>
      </c>
      <c r="E13481" s="3" t="e" cm="1">
        <f t="array" ref="E134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82" spans="3:5">
      <c r="C13482" t="e">
        <f>IF(WEEKDAY(#REF!,11)&gt;5,"W","S")</f>
        <v>#REF!</v>
      </c>
      <c r="D13482" t="e" cm="1">
        <f t="array" ref="D13482">_xlfn.IFS(Tableau13[[#This Row],[Jours]]="W","Talon",Tableau13[[#This Row],[Colonne1]]="HP","Consommation normale",E13482="HC","Talon")</f>
        <v>#VALUE!</v>
      </c>
      <c r="E13482" s="3" t="e" cm="1">
        <f t="array" ref="E134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83" spans="3:5">
      <c r="C13483" t="e">
        <f>IF(WEEKDAY(#REF!,11)&gt;5,"W","S")</f>
        <v>#REF!</v>
      </c>
      <c r="D13483" t="e" cm="1">
        <f t="array" ref="D13483">_xlfn.IFS(Tableau13[[#This Row],[Jours]]="W","Talon",Tableau13[[#This Row],[Colonne1]]="HP","Consommation normale",E13483="HC","Talon")</f>
        <v>#VALUE!</v>
      </c>
      <c r="E13483" s="3" t="e" cm="1">
        <f t="array" ref="E134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84" spans="3:5">
      <c r="C13484" t="e">
        <f>IF(WEEKDAY(#REF!,11)&gt;5,"W","S")</f>
        <v>#REF!</v>
      </c>
      <c r="D13484" t="e" cm="1">
        <f t="array" ref="D13484">_xlfn.IFS(Tableau13[[#This Row],[Jours]]="W","Talon",Tableau13[[#This Row],[Colonne1]]="HP","Consommation normale",E13484="HC","Talon")</f>
        <v>#VALUE!</v>
      </c>
      <c r="E13484" s="3" t="e" cm="1">
        <f t="array" ref="E134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85" spans="3:5">
      <c r="C13485" t="e">
        <f>IF(WEEKDAY(#REF!,11)&gt;5,"W","S")</f>
        <v>#REF!</v>
      </c>
      <c r="D13485" t="e" cm="1">
        <f t="array" ref="D13485">_xlfn.IFS(Tableau13[[#This Row],[Jours]]="W","Talon",Tableau13[[#This Row],[Colonne1]]="HP","Consommation normale",E13485="HC","Talon")</f>
        <v>#VALUE!</v>
      </c>
      <c r="E13485" s="3" t="e" cm="1">
        <f t="array" ref="E134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86" spans="3:5">
      <c r="C13486" t="e">
        <f>IF(WEEKDAY(#REF!,11)&gt;5,"W","S")</f>
        <v>#REF!</v>
      </c>
      <c r="D13486" t="e" cm="1">
        <f t="array" ref="D13486">_xlfn.IFS(Tableau13[[#This Row],[Jours]]="W","Talon",Tableau13[[#This Row],[Colonne1]]="HP","Consommation normale",E13486="HC","Talon")</f>
        <v>#VALUE!</v>
      </c>
      <c r="E13486" s="3" t="e" cm="1">
        <f t="array" ref="E134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87" spans="3:5">
      <c r="C13487" t="e">
        <f>IF(WEEKDAY(#REF!,11)&gt;5,"W","S")</f>
        <v>#REF!</v>
      </c>
      <c r="D13487" t="e" cm="1">
        <f t="array" ref="D13487">_xlfn.IFS(Tableau13[[#This Row],[Jours]]="W","Talon",Tableau13[[#This Row],[Colonne1]]="HP","Consommation normale",E13487="HC","Talon")</f>
        <v>#VALUE!</v>
      </c>
      <c r="E13487" s="3" t="e" cm="1">
        <f t="array" ref="E134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88" spans="3:5">
      <c r="C13488" t="e">
        <f>IF(WEEKDAY(#REF!,11)&gt;5,"W","S")</f>
        <v>#REF!</v>
      </c>
      <c r="D13488" t="e" cm="1">
        <f t="array" ref="D13488">_xlfn.IFS(Tableau13[[#This Row],[Jours]]="W","Talon",Tableau13[[#This Row],[Colonne1]]="HP","Consommation normale",E13488="HC","Talon")</f>
        <v>#VALUE!</v>
      </c>
      <c r="E13488" s="3" t="e" cm="1">
        <f t="array" ref="E134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89" spans="3:5">
      <c r="C13489" t="e">
        <f>IF(WEEKDAY(#REF!,11)&gt;5,"W","S")</f>
        <v>#REF!</v>
      </c>
      <c r="D13489" t="e" cm="1">
        <f t="array" ref="D13489">_xlfn.IFS(Tableau13[[#This Row],[Jours]]="W","Talon",Tableau13[[#This Row],[Colonne1]]="HP","Consommation normale",E13489="HC","Talon")</f>
        <v>#VALUE!</v>
      </c>
      <c r="E13489" s="3" t="e" cm="1">
        <f t="array" ref="E134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90" spans="3:5">
      <c r="C13490" t="e">
        <f>IF(WEEKDAY(#REF!,11)&gt;5,"W","S")</f>
        <v>#REF!</v>
      </c>
      <c r="D13490" t="e" cm="1">
        <f t="array" ref="D13490">_xlfn.IFS(Tableau13[[#This Row],[Jours]]="W","Talon",Tableau13[[#This Row],[Colonne1]]="HP","Consommation normale",E13490="HC","Talon")</f>
        <v>#VALUE!</v>
      </c>
      <c r="E13490" s="3" t="e" cm="1">
        <f t="array" ref="E134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91" spans="3:5">
      <c r="C13491" t="e">
        <f>IF(WEEKDAY(#REF!,11)&gt;5,"W","S")</f>
        <v>#REF!</v>
      </c>
      <c r="D13491" t="e" cm="1">
        <f t="array" ref="D13491">_xlfn.IFS(Tableau13[[#This Row],[Jours]]="W","Talon",Tableau13[[#This Row],[Colonne1]]="HP","Consommation normale",E13491="HC","Talon")</f>
        <v>#VALUE!</v>
      </c>
      <c r="E13491" s="3" t="e" cm="1">
        <f t="array" ref="E134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92" spans="3:5">
      <c r="C13492" t="e">
        <f>IF(WEEKDAY(#REF!,11)&gt;5,"W","S")</f>
        <v>#REF!</v>
      </c>
      <c r="D13492" t="e" cm="1">
        <f t="array" ref="D13492">_xlfn.IFS(Tableau13[[#This Row],[Jours]]="W","Talon",Tableau13[[#This Row],[Colonne1]]="HP","Consommation normale",E13492="HC","Talon")</f>
        <v>#VALUE!</v>
      </c>
      <c r="E13492" s="3" t="e" cm="1">
        <f t="array" ref="E134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93" spans="3:5">
      <c r="C13493" t="e">
        <f>IF(WEEKDAY(#REF!,11)&gt;5,"W","S")</f>
        <v>#REF!</v>
      </c>
      <c r="D13493" t="e" cm="1">
        <f t="array" ref="D13493">_xlfn.IFS(Tableau13[[#This Row],[Jours]]="W","Talon",Tableau13[[#This Row],[Colonne1]]="HP","Consommation normale",E13493="HC","Talon")</f>
        <v>#VALUE!</v>
      </c>
      <c r="E13493" s="3" t="e" cm="1">
        <f t="array" ref="E134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94" spans="3:5">
      <c r="C13494" t="e">
        <f>IF(WEEKDAY(#REF!,11)&gt;5,"W","S")</f>
        <v>#REF!</v>
      </c>
      <c r="D13494" t="e" cm="1">
        <f t="array" ref="D13494">_xlfn.IFS(Tableau13[[#This Row],[Jours]]="W","Talon",Tableau13[[#This Row],[Colonne1]]="HP","Consommation normale",E13494="HC","Talon")</f>
        <v>#VALUE!</v>
      </c>
      <c r="E13494" s="3" t="e" cm="1">
        <f t="array" ref="E134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95" spans="3:5">
      <c r="C13495" t="e">
        <f>IF(WEEKDAY(#REF!,11)&gt;5,"W","S")</f>
        <v>#REF!</v>
      </c>
      <c r="D13495" t="e" cm="1">
        <f t="array" ref="D13495">_xlfn.IFS(Tableau13[[#This Row],[Jours]]="W","Talon",Tableau13[[#This Row],[Colonne1]]="HP","Consommation normale",E13495="HC","Talon")</f>
        <v>#VALUE!</v>
      </c>
      <c r="E13495" s="3" t="e" cm="1">
        <f t="array" ref="E134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96" spans="3:5">
      <c r="C13496" t="e">
        <f>IF(WEEKDAY(#REF!,11)&gt;5,"W","S")</f>
        <v>#REF!</v>
      </c>
      <c r="D13496" t="e" cm="1">
        <f t="array" ref="D13496">_xlfn.IFS(Tableau13[[#This Row],[Jours]]="W","Talon",Tableau13[[#This Row],[Colonne1]]="HP","Consommation normale",E13496="HC","Talon")</f>
        <v>#VALUE!</v>
      </c>
      <c r="E13496" s="3" t="e" cm="1">
        <f t="array" ref="E134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97" spans="3:5">
      <c r="C13497" t="e">
        <f>IF(WEEKDAY(#REF!,11)&gt;5,"W","S")</f>
        <v>#REF!</v>
      </c>
      <c r="D13497" t="e" cm="1">
        <f t="array" ref="D13497">_xlfn.IFS(Tableau13[[#This Row],[Jours]]="W","Talon",Tableau13[[#This Row],[Colonne1]]="HP","Consommation normale",E13497="HC","Talon")</f>
        <v>#VALUE!</v>
      </c>
      <c r="E13497" s="3" t="e" cm="1">
        <f t="array" ref="E134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98" spans="3:5">
      <c r="C13498" t="e">
        <f>IF(WEEKDAY(#REF!,11)&gt;5,"W","S")</f>
        <v>#REF!</v>
      </c>
      <c r="D13498" t="e" cm="1">
        <f t="array" ref="D13498">_xlfn.IFS(Tableau13[[#This Row],[Jours]]="W","Talon",Tableau13[[#This Row],[Colonne1]]="HP","Consommation normale",E13498="HC","Talon")</f>
        <v>#VALUE!</v>
      </c>
      <c r="E13498" s="3" t="e" cm="1">
        <f t="array" ref="E134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499" spans="3:5">
      <c r="C13499" t="e">
        <f>IF(WEEKDAY(#REF!,11)&gt;5,"W","S")</f>
        <v>#REF!</v>
      </c>
      <c r="D13499" t="e" cm="1">
        <f t="array" ref="D13499">_xlfn.IFS(Tableau13[[#This Row],[Jours]]="W","Talon",Tableau13[[#This Row],[Colonne1]]="HP","Consommation normale",E13499="HC","Talon")</f>
        <v>#VALUE!</v>
      </c>
      <c r="E13499" s="3" t="e" cm="1">
        <f t="array" ref="E134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00" spans="3:5">
      <c r="C13500" t="e">
        <f>IF(WEEKDAY(#REF!,11)&gt;5,"W","S")</f>
        <v>#REF!</v>
      </c>
      <c r="D13500" t="e" cm="1">
        <f t="array" ref="D13500">_xlfn.IFS(Tableau13[[#This Row],[Jours]]="W","Talon",Tableau13[[#This Row],[Colonne1]]="HP","Consommation normale",E13500="HC","Talon")</f>
        <v>#VALUE!</v>
      </c>
      <c r="E13500" s="3" t="e" cm="1">
        <f t="array" ref="E135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01" spans="3:5">
      <c r="C13501" t="e">
        <f>IF(WEEKDAY(#REF!,11)&gt;5,"W","S")</f>
        <v>#REF!</v>
      </c>
      <c r="D13501" t="e" cm="1">
        <f t="array" ref="D13501">_xlfn.IFS(Tableau13[[#This Row],[Jours]]="W","Talon",Tableau13[[#This Row],[Colonne1]]="HP","Consommation normale",E13501="HC","Talon")</f>
        <v>#VALUE!</v>
      </c>
      <c r="E13501" s="3" t="e" cm="1">
        <f t="array" ref="E135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02" spans="3:5">
      <c r="C13502" t="e">
        <f>IF(WEEKDAY(#REF!,11)&gt;5,"W","S")</f>
        <v>#REF!</v>
      </c>
      <c r="D13502" t="e" cm="1">
        <f t="array" ref="D13502">_xlfn.IFS(Tableau13[[#This Row],[Jours]]="W","Talon",Tableau13[[#This Row],[Colonne1]]="HP","Consommation normale",E13502="HC","Talon")</f>
        <v>#VALUE!</v>
      </c>
      <c r="E13502" s="3" t="e" cm="1">
        <f t="array" ref="E135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03" spans="3:5">
      <c r="C13503" t="e">
        <f>IF(WEEKDAY(#REF!,11)&gt;5,"W","S")</f>
        <v>#REF!</v>
      </c>
      <c r="D13503" t="e" cm="1">
        <f t="array" ref="D13503">_xlfn.IFS(Tableau13[[#This Row],[Jours]]="W","Talon",Tableau13[[#This Row],[Colonne1]]="HP","Consommation normale",E13503="HC","Talon")</f>
        <v>#VALUE!</v>
      </c>
      <c r="E13503" s="3" t="e" cm="1">
        <f t="array" ref="E135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04" spans="3:5">
      <c r="C13504" t="e">
        <f>IF(WEEKDAY(#REF!,11)&gt;5,"W","S")</f>
        <v>#REF!</v>
      </c>
      <c r="D13504" t="e" cm="1">
        <f t="array" ref="D13504">_xlfn.IFS(Tableau13[[#This Row],[Jours]]="W","Talon",Tableau13[[#This Row],[Colonne1]]="HP","Consommation normale",E13504="HC","Talon")</f>
        <v>#VALUE!</v>
      </c>
      <c r="E13504" s="3" t="e" cm="1">
        <f t="array" ref="E135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05" spans="3:5">
      <c r="C13505" t="e">
        <f>IF(WEEKDAY(#REF!,11)&gt;5,"W","S")</f>
        <v>#REF!</v>
      </c>
      <c r="D13505" t="e" cm="1">
        <f t="array" ref="D13505">_xlfn.IFS(Tableau13[[#This Row],[Jours]]="W","Talon",Tableau13[[#This Row],[Colonne1]]="HP","Consommation normale",E13505="HC","Talon")</f>
        <v>#VALUE!</v>
      </c>
      <c r="E13505" s="3" t="e" cm="1">
        <f t="array" ref="E135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06" spans="3:5">
      <c r="C13506" t="e">
        <f>IF(WEEKDAY(#REF!,11)&gt;5,"W","S")</f>
        <v>#REF!</v>
      </c>
      <c r="D13506" t="e" cm="1">
        <f t="array" ref="D13506">_xlfn.IFS(Tableau13[[#This Row],[Jours]]="W","Talon",Tableau13[[#This Row],[Colonne1]]="HP","Consommation normale",E13506="HC","Talon")</f>
        <v>#VALUE!</v>
      </c>
      <c r="E13506" s="3" t="e" cm="1">
        <f t="array" ref="E135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07" spans="3:5">
      <c r="C13507" t="e">
        <f>IF(WEEKDAY(#REF!,11)&gt;5,"W","S")</f>
        <v>#REF!</v>
      </c>
      <c r="D13507" t="e" cm="1">
        <f t="array" ref="D13507">_xlfn.IFS(Tableau13[[#This Row],[Jours]]="W","Talon",Tableau13[[#This Row],[Colonne1]]="HP","Consommation normale",E13507="HC","Talon")</f>
        <v>#VALUE!</v>
      </c>
      <c r="E13507" s="3" t="e" cm="1">
        <f t="array" ref="E135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08" spans="3:5">
      <c r="C13508" t="e">
        <f>IF(WEEKDAY(#REF!,11)&gt;5,"W","S")</f>
        <v>#REF!</v>
      </c>
      <c r="D13508" t="e" cm="1">
        <f t="array" ref="D13508">_xlfn.IFS(Tableau13[[#This Row],[Jours]]="W","Talon",Tableau13[[#This Row],[Colonne1]]="HP","Consommation normale",E13508="HC","Talon")</f>
        <v>#VALUE!</v>
      </c>
      <c r="E13508" s="3" t="e" cm="1">
        <f t="array" ref="E135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09" spans="3:5">
      <c r="C13509" t="e">
        <f>IF(WEEKDAY(#REF!,11)&gt;5,"W","S")</f>
        <v>#REF!</v>
      </c>
      <c r="D13509" t="e" cm="1">
        <f t="array" ref="D13509">_xlfn.IFS(Tableau13[[#This Row],[Jours]]="W","Talon",Tableau13[[#This Row],[Colonne1]]="HP","Consommation normale",E13509="HC","Talon")</f>
        <v>#VALUE!</v>
      </c>
      <c r="E13509" s="3" t="e" cm="1">
        <f t="array" ref="E135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10" spans="3:5">
      <c r="C13510" t="e">
        <f>IF(WEEKDAY(#REF!,11)&gt;5,"W","S")</f>
        <v>#REF!</v>
      </c>
      <c r="D13510" t="e" cm="1">
        <f t="array" ref="D13510">_xlfn.IFS(Tableau13[[#This Row],[Jours]]="W","Talon",Tableau13[[#This Row],[Colonne1]]="HP","Consommation normale",E13510="HC","Talon")</f>
        <v>#VALUE!</v>
      </c>
      <c r="E13510" s="3" t="e" cm="1">
        <f t="array" ref="E135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11" spans="3:5">
      <c r="C13511" t="e">
        <f>IF(WEEKDAY(#REF!,11)&gt;5,"W","S")</f>
        <v>#REF!</v>
      </c>
      <c r="D13511" t="e" cm="1">
        <f t="array" ref="D13511">_xlfn.IFS(Tableau13[[#This Row],[Jours]]="W","Talon",Tableau13[[#This Row],[Colonne1]]="HP","Consommation normale",E13511="HC","Talon")</f>
        <v>#VALUE!</v>
      </c>
      <c r="E13511" s="3" t="e" cm="1">
        <f t="array" ref="E135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12" spans="3:5">
      <c r="C13512" t="e">
        <f>IF(WEEKDAY(#REF!,11)&gt;5,"W","S")</f>
        <v>#REF!</v>
      </c>
      <c r="D13512" t="e" cm="1">
        <f t="array" ref="D13512">_xlfn.IFS(Tableau13[[#This Row],[Jours]]="W","Talon",Tableau13[[#This Row],[Colonne1]]="HP","Consommation normale",E13512="HC","Talon")</f>
        <v>#VALUE!</v>
      </c>
      <c r="E13512" s="3" t="e" cm="1">
        <f t="array" ref="E135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13" spans="3:5">
      <c r="C13513" t="e">
        <f>IF(WEEKDAY(#REF!,11)&gt;5,"W","S")</f>
        <v>#REF!</v>
      </c>
      <c r="D13513" t="e" cm="1">
        <f t="array" ref="D13513">_xlfn.IFS(Tableau13[[#This Row],[Jours]]="W","Talon",Tableau13[[#This Row],[Colonne1]]="HP","Consommation normale",E13513="HC","Talon")</f>
        <v>#VALUE!</v>
      </c>
      <c r="E13513" s="3" t="e" cm="1">
        <f t="array" ref="E135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14" spans="3:5">
      <c r="C13514" t="e">
        <f>IF(WEEKDAY(#REF!,11)&gt;5,"W","S")</f>
        <v>#REF!</v>
      </c>
      <c r="D13514" t="e" cm="1">
        <f t="array" ref="D13514">_xlfn.IFS(Tableau13[[#This Row],[Jours]]="W","Talon",Tableau13[[#This Row],[Colonne1]]="HP","Consommation normale",E13514="HC","Talon")</f>
        <v>#VALUE!</v>
      </c>
      <c r="E13514" s="3" t="e" cm="1">
        <f t="array" ref="E135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15" spans="3:5">
      <c r="C13515" t="e">
        <f>IF(WEEKDAY(#REF!,11)&gt;5,"W","S")</f>
        <v>#REF!</v>
      </c>
      <c r="D13515" t="e" cm="1">
        <f t="array" ref="D13515">_xlfn.IFS(Tableau13[[#This Row],[Jours]]="W","Talon",Tableau13[[#This Row],[Colonne1]]="HP","Consommation normale",E13515="HC","Talon")</f>
        <v>#VALUE!</v>
      </c>
      <c r="E13515" s="3" t="e" cm="1">
        <f t="array" ref="E135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16" spans="3:5">
      <c r="C13516" t="e">
        <f>IF(WEEKDAY(#REF!,11)&gt;5,"W","S")</f>
        <v>#REF!</v>
      </c>
      <c r="D13516" t="e" cm="1">
        <f t="array" ref="D13516">_xlfn.IFS(Tableau13[[#This Row],[Jours]]="W","Talon",Tableau13[[#This Row],[Colonne1]]="HP","Consommation normale",E13516="HC","Talon")</f>
        <v>#VALUE!</v>
      </c>
      <c r="E13516" s="3" t="e" cm="1">
        <f t="array" ref="E135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17" spans="3:5">
      <c r="C13517" t="e">
        <f>IF(WEEKDAY(#REF!,11)&gt;5,"W","S")</f>
        <v>#REF!</v>
      </c>
      <c r="D13517" t="e" cm="1">
        <f t="array" ref="D13517">_xlfn.IFS(Tableau13[[#This Row],[Jours]]="W","Talon",Tableau13[[#This Row],[Colonne1]]="HP","Consommation normale",E13517="HC","Talon")</f>
        <v>#VALUE!</v>
      </c>
      <c r="E13517" s="3" t="e" cm="1">
        <f t="array" ref="E135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18" spans="3:5">
      <c r="C13518" t="e">
        <f>IF(WEEKDAY(#REF!,11)&gt;5,"W","S")</f>
        <v>#REF!</v>
      </c>
      <c r="D13518" t="e" cm="1">
        <f t="array" ref="D13518">_xlfn.IFS(Tableau13[[#This Row],[Jours]]="W","Talon",Tableau13[[#This Row],[Colonne1]]="HP","Consommation normale",E13518="HC","Talon")</f>
        <v>#VALUE!</v>
      </c>
      <c r="E13518" s="3" t="e" cm="1">
        <f t="array" ref="E135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19" spans="3:5">
      <c r="C13519" t="e">
        <f>IF(WEEKDAY(#REF!,11)&gt;5,"W","S")</f>
        <v>#REF!</v>
      </c>
      <c r="D13519" t="e" cm="1">
        <f t="array" ref="D13519">_xlfn.IFS(Tableau13[[#This Row],[Jours]]="W","Talon",Tableau13[[#This Row],[Colonne1]]="HP","Consommation normale",E13519="HC","Talon")</f>
        <v>#VALUE!</v>
      </c>
      <c r="E13519" s="3" t="e" cm="1">
        <f t="array" ref="E135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20" spans="3:5">
      <c r="C13520" t="e">
        <f>IF(WEEKDAY(#REF!,11)&gt;5,"W","S")</f>
        <v>#REF!</v>
      </c>
      <c r="D13520" t="e" cm="1">
        <f t="array" ref="D13520">_xlfn.IFS(Tableau13[[#This Row],[Jours]]="W","Talon",Tableau13[[#This Row],[Colonne1]]="HP","Consommation normale",E13520="HC","Talon")</f>
        <v>#VALUE!</v>
      </c>
      <c r="E13520" s="3" t="e" cm="1">
        <f t="array" ref="E135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21" spans="3:5">
      <c r="C13521" t="e">
        <f>IF(WEEKDAY(#REF!,11)&gt;5,"W","S")</f>
        <v>#REF!</v>
      </c>
      <c r="D13521" t="e" cm="1">
        <f t="array" ref="D13521">_xlfn.IFS(Tableau13[[#This Row],[Jours]]="W","Talon",Tableau13[[#This Row],[Colonne1]]="HP","Consommation normale",E13521="HC","Talon")</f>
        <v>#VALUE!</v>
      </c>
      <c r="E13521" s="3" t="e" cm="1">
        <f t="array" ref="E135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22" spans="3:5">
      <c r="C13522" t="e">
        <f>IF(WEEKDAY(#REF!,11)&gt;5,"W","S")</f>
        <v>#REF!</v>
      </c>
      <c r="D13522" t="e" cm="1">
        <f t="array" ref="D13522">_xlfn.IFS(Tableau13[[#This Row],[Jours]]="W","Talon",Tableau13[[#This Row],[Colonne1]]="HP","Consommation normale",E13522="HC","Talon")</f>
        <v>#VALUE!</v>
      </c>
      <c r="E13522" s="3" t="e" cm="1">
        <f t="array" ref="E135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23" spans="3:5">
      <c r="C13523" t="e">
        <f>IF(WEEKDAY(#REF!,11)&gt;5,"W","S")</f>
        <v>#REF!</v>
      </c>
      <c r="D13523" t="e" cm="1">
        <f t="array" ref="D13523">_xlfn.IFS(Tableau13[[#This Row],[Jours]]="W","Talon",Tableau13[[#This Row],[Colonne1]]="HP","Consommation normale",E13523="HC","Talon")</f>
        <v>#VALUE!</v>
      </c>
      <c r="E13523" s="3" t="e" cm="1">
        <f t="array" ref="E135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24" spans="3:5">
      <c r="C13524" t="e">
        <f>IF(WEEKDAY(#REF!,11)&gt;5,"W","S")</f>
        <v>#REF!</v>
      </c>
      <c r="D13524" t="e" cm="1">
        <f t="array" ref="D13524">_xlfn.IFS(Tableau13[[#This Row],[Jours]]="W","Talon",Tableau13[[#This Row],[Colonne1]]="HP","Consommation normale",E13524="HC","Talon")</f>
        <v>#VALUE!</v>
      </c>
      <c r="E13524" s="3" t="e" cm="1">
        <f t="array" ref="E135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25" spans="3:5">
      <c r="C13525" t="e">
        <f>IF(WEEKDAY(#REF!,11)&gt;5,"W","S")</f>
        <v>#REF!</v>
      </c>
      <c r="D13525" t="e" cm="1">
        <f t="array" ref="D13525">_xlfn.IFS(Tableau13[[#This Row],[Jours]]="W","Talon",Tableau13[[#This Row],[Colonne1]]="HP","Consommation normale",E13525="HC","Talon")</f>
        <v>#VALUE!</v>
      </c>
      <c r="E13525" s="3" t="e" cm="1">
        <f t="array" ref="E135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26" spans="3:5">
      <c r="C13526" t="e">
        <f>IF(WEEKDAY(#REF!,11)&gt;5,"W","S")</f>
        <v>#REF!</v>
      </c>
      <c r="D13526" t="e" cm="1">
        <f t="array" ref="D13526">_xlfn.IFS(Tableau13[[#This Row],[Jours]]="W","Talon",Tableau13[[#This Row],[Colonne1]]="HP","Consommation normale",E13526="HC","Talon")</f>
        <v>#VALUE!</v>
      </c>
      <c r="E13526" s="3" t="e" cm="1">
        <f t="array" ref="E135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27" spans="3:5">
      <c r="C13527" t="e">
        <f>IF(WEEKDAY(#REF!,11)&gt;5,"W","S")</f>
        <v>#REF!</v>
      </c>
      <c r="D13527" t="e" cm="1">
        <f t="array" ref="D13527">_xlfn.IFS(Tableau13[[#This Row],[Jours]]="W","Talon",Tableau13[[#This Row],[Colonne1]]="HP","Consommation normale",E13527="HC","Talon")</f>
        <v>#VALUE!</v>
      </c>
      <c r="E13527" s="3" t="e" cm="1">
        <f t="array" ref="E135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28" spans="3:5">
      <c r="C13528" t="e">
        <f>IF(WEEKDAY(#REF!,11)&gt;5,"W","S")</f>
        <v>#REF!</v>
      </c>
      <c r="D13528" t="e" cm="1">
        <f t="array" ref="D13528">_xlfn.IFS(Tableau13[[#This Row],[Jours]]="W","Talon",Tableau13[[#This Row],[Colonne1]]="HP","Consommation normale",E13528="HC","Talon")</f>
        <v>#VALUE!</v>
      </c>
      <c r="E13528" s="3" t="e" cm="1">
        <f t="array" ref="E135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29" spans="3:5">
      <c r="C13529" t="e">
        <f>IF(WEEKDAY(#REF!,11)&gt;5,"W","S")</f>
        <v>#REF!</v>
      </c>
      <c r="D13529" t="e" cm="1">
        <f t="array" ref="D13529">_xlfn.IFS(Tableau13[[#This Row],[Jours]]="W","Talon",Tableau13[[#This Row],[Colonne1]]="HP","Consommation normale",E13529="HC","Talon")</f>
        <v>#VALUE!</v>
      </c>
      <c r="E13529" s="3" t="e" cm="1">
        <f t="array" ref="E135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30" spans="3:5">
      <c r="C13530" t="e">
        <f>IF(WEEKDAY(#REF!,11)&gt;5,"W","S")</f>
        <v>#REF!</v>
      </c>
      <c r="D13530" t="e" cm="1">
        <f t="array" ref="D13530">_xlfn.IFS(Tableau13[[#This Row],[Jours]]="W","Talon",Tableau13[[#This Row],[Colonne1]]="HP","Consommation normale",E13530="HC","Talon")</f>
        <v>#VALUE!</v>
      </c>
      <c r="E13530" s="3" t="e" cm="1">
        <f t="array" ref="E135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31" spans="3:5">
      <c r="C13531" t="e">
        <f>IF(WEEKDAY(#REF!,11)&gt;5,"W","S")</f>
        <v>#REF!</v>
      </c>
      <c r="D13531" t="e" cm="1">
        <f t="array" ref="D13531">_xlfn.IFS(Tableau13[[#This Row],[Jours]]="W","Talon",Tableau13[[#This Row],[Colonne1]]="HP","Consommation normale",E13531="HC","Talon")</f>
        <v>#VALUE!</v>
      </c>
      <c r="E13531" s="3" t="e" cm="1">
        <f t="array" ref="E135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32" spans="3:5">
      <c r="C13532" t="e">
        <f>IF(WEEKDAY(#REF!,11)&gt;5,"W","S")</f>
        <v>#REF!</v>
      </c>
      <c r="D13532" t="e" cm="1">
        <f t="array" ref="D13532">_xlfn.IFS(Tableau13[[#This Row],[Jours]]="W","Talon",Tableau13[[#This Row],[Colonne1]]="HP","Consommation normale",E13532="HC","Talon")</f>
        <v>#VALUE!</v>
      </c>
      <c r="E13532" s="3" t="e" cm="1">
        <f t="array" ref="E135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33" spans="3:5">
      <c r="C13533" t="e">
        <f>IF(WEEKDAY(#REF!,11)&gt;5,"W","S")</f>
        <v>#REF!</v>
      </c>
      <c r="D13533" t="e" cm="1">
        <f t="array" ref="D13533">_xlfn.IFS(Tableau13[[#This Row],[Jours]]="W","Talon",Tableau13[[#This Row],[Colonne1]]="HP","Consommation normale",E13533="HC","Talon")</f>
        <v>#VALUE!</v>
      </c>
      <c r="E13533" s="3" t="e" cm="1">
        <f t="array" ref="E135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34" spans="3:5">
      <c r="C13534" t="e">
        <f>IF(WEEKDAY(#REF!,11)&gt;5,"W","S")</f>
        <v>#REF!</v>
      </c>
      <c r="D13534" t="e" cm="1">
        <f t="array" ref="D13534">_xlfn.IFS(Tableau13[[#This Row],[Jours]]="W","Talon",Tableau13[[#This Row],[Colonne1]]="HP","Consommation normale",E13534="HC","Talon")</f>
        <v>#VALUE!</v>
      </c>
      <c r="E13534" s="3" t="e" cm="1">
        <f t="array" ref="E135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35" spans="3:5">
      <c r="C13535" t="e">
        <f>IF(WEEKDAY(#REF!,11)&gt;5,"W","S")</f>
        <v>#REF!</v>
      </c>
      <c r="D13535" t="e" cm="1">
        <f t="array" ref="D13535">_xlfn.IFS(Tableau13[[#This Row],[Jours]]="W","Talon",Tableau13[[#This Row],[Colonne1]]="HP","Consommation normale",E13535="HC","Talon")</f>
        <v>#VALUE!</v>
      </c>
      <c r="E13535" s="3" t="e" cm="1">
        <f t="array" ref="E135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36" spans="3:5">
      <c r="C13536" t="e">
        <f>IF(WEEKDAY(#REF!,11)&gt;5,"W","S")</f>
        <v>#REF!</v>
      </c>
      <c r="D13536" t="e" cm="1">
        <f t="array" ref="D13536">_xlfn.IFS(Tableau13[[#This Row],[Jours]]="W","Talon",Tableau13[[#This Row],[Colonne1]]="HP","Consommation normale",E13536="HC","Talon")</f>
        <v>#VALUE!</v>
      </c>
      <c r="E13536" s="3" t="e" cm="1">
        <f t="array" ref="E135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37" spans="3:5">
      <c r="C13537" t="e">
        <f>IF(WEEKDAY(#REF!,11)&gt;5,"W","S")</f>
        <v>#REF!</v>
      </c>
      <c r="D13537" t="e" cm="1">
        <f t="array" ref="D13537">_xlfn.IFS(Tableau13[[#This Row],[Jours]]="W","Talon",Tableau13[[#This Row],[Colonne1]]="HP","Consommation normale",E13537="HC","Talon")</f>
        <v>#VALUE!</v>
      </c>
      <c r="E13537" s="3" t="e" cm="1">
        <f t="array" ref="E135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38" spans="3:5">
      <c r="C13538" t="e">
        <f>IF(WEEKDAY(#REF!,11)&gt;5,"W","S")</f>
        <v>#REF!</v>
      </c>
      <c r="D13538" t="e" cm="1">
        <f t="array" ref="D13538">_xlfn.IFS(Tableau13[[#This Row],[Jours]]="W","Talon",Tableau13[[#This Row],[Colonne1]]="HP","Consommation normale",E13538="HC","Talon")</f>
        <v>#VALUE!</v>
      </c>
      <c r="E13538" s="3" t="e" cm="1">
        <f t="array" ref="E135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39" spans="3:5">
      <c r="C13539" t="e">
        <f>IF(WEEKDAY(#REF!,11)&gt;5,"W","S")</f>
        <v>#REF!</v>
      </c>
      <c r="D13539" t="e" cm="1">
        <f t="array" ref="D13539">_xlfn.IFS(Tableau13[[#This Row],[Jours]]="W","Talon",Tableau13[[#This Row],[Colonne1]]="HP","Consommation normale",E13539="HC","Talon")</f>
        <v>#VALUE!</v>
      </c>
      <c r="E13539" s="3" t="e" cm="1">
        <f t="array" ref="E135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40" spans="3:5">
      <c r="C13540" t="e">
        <f>IF(WEEKDAY(#REF!,11)&gt;5,"W","S")</f>
        <v>#REF!</v>
      </c>
      <c r="D13540" t="e" cm="1">
        <f t="array" ref="D13540">_xlfn.IFS(Tableau13[[#This Row],[Jours]]="W","Talon",Tableau13[[#This Row],[Colonne1]]="HP","Consommation normale",E13540="HC","Talon")</f>
        <v>#VALUE!</v>
      </c>
      <c r="E13540" s="3" t="e" cm="1">
        <f t="array" ref="E135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41" spans="3:5">
      <c r="C13541" t="e">
        <f>IF(WEEKDAY(#REF!,11)&gt;5,"W","S")</f>
        <v>#REF!</v>
      </c>
      <c r="D13541" t="e" cm="1">
        <f t="array" ref="D13541">_xlfn.IFS(Tableau13[[#This Row],[Jours]]="W","Talon",Tableau13[[#This Row],[Colonne1]]="HP","Consommation normale",E13541="HC","Talon")</f>
        <v>#VALUE!</v>
      </c>
      <c r="E13541" s="3" t="e" cm="1">
        <f t="array" ref="E135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42" spans="3:5">
      <c r="C13542" t="e">
        <f>IF(WEEKDAY(#REF!,11)&gt;5,"W","S")</f>
        <v>#REF!</v>
      </c>
      <c r="D13542" t="e" cm="1">
        <f t="array" ref="D13542">_xlfn.IFS(Tableau13[[#This Row],[Jours]]="W","Talon",Tableau13[[#This Row],[Colonne1]]="HP","Consommation normale",E13542="HC","Talon")</f>
        <v>#VALUE!</v>
      </c>
      <c r="E13542" s="3" t="e" cm="1">
        <f t="array" ref="E135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43" spans="3:5">
      <c r="C13543" t="e">
        <f>IF(WEEKDAY(#REF!,11)&gt;5,"W","S")</f>
        <v>#REF!</v>
      </c>
      <c r="D13543" t="e" cm="1">
        <f t="array" ref="D13543">_xlfn.IFS(Tableau13[[#This Row],[Jours]]="W","Talon",Tableau13[[#This Row],[Colonne1]]="HP","Consommation normale",E13543="HC","Talon")</f>
        <v>#VALUE!</v>
      </c>
      <c r="E13543" s="3" t="e" cm="1">
        <f t="array" ref="E135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44" spans="3:5">
      <c r="C13544" t="e">
        <f>IF(WEEKDAY(#REF!,11)&gt;5,"W","S")</f>
        <v>#REF!</v>
      </c>
      <c r="D13544" t="e" cm="1">
        <f t="array" ref="D13544">_xlfn.IFS(Tableau13[[#This Row],[Jours]]="W","Talon",Tableau13[[#This Row],[Colonne1]]="HP","Consommation normale",E13544="HC","Talon")</f>
        <v>#VALUE!</v>
      </c>
      <c r="E13544" s="3" t="e" cm="1">
        <f t="array" ref="E135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45" spans="3:5">
      <c r="C13545" t="e">
        <f>IF(WEEKDAY(#REF!,11)&gt;5,"W","S")</f>
        <v>#REF!</v>
      </c>
      <c r="D13545" t="e" cm="1">
        <f t="array" ref="D13545">_xlfn.IFS(Tableau13[[#This Row],[Jours]]="W","Talon",Tableau13[[#This Row],[Colonne1]]="HP","Consommation normale",E13545="HC","Talon")</f>
        <v>#VALUE!</v>
      </c>
      <c r="E13545" s="3" t="e" cm="1">
        <f t="array" ref="E135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46" spans="3:5">
      <c r="C13546" t="e">
        <f>IF(WEEKDAY(#REF!,11)&gt;5,"W","S")</f>
        <v>#REF!</v>
      </c>
      <c r="D13546" t="e" cm="1">
        <f t="array" ref="D13546">_xlfn.IFS(Tableau13[[#This Row],[Jours]]="W","Talon",Tableau13[[#This Row],[Colonne1]]="HP","Consommation normale",E13546="HC","Talon")</f>
        <v>#VALUE!</v>
      </c>
      <c r="E13546" s="3" t="e" cm="1">
        <f t="array" ref="E135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47" spans="3:5">
      <c r="C13547" t="e">
        <f>IF(WEEKDAY(#REF!,11)&gt;5,"W","S")</f>
        <v>#REF!</v>
      </c>
      <c r="D13547" t="e" cm="1">
        <f t="array" ref="D13547">_xlfn.IFS(Tableau13[[#This Row],[Jours]]="W","Talon",Tableau13[[#This Row],[Colonne1]]="HP","Consommation normale",E13547="HC","Talon")</f>
        <v>#VALUE!</v>
      </c>
      <c r="E13547" s="3" t="e" cm="1">
        <f t="array" ref="E135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48" spans="3:5">
      <c r="C13548" t="e">
        <f>IF(WEEKDAY(#REF!,11)&gt;5,"W","S")</f>
        <v>#REF!</v>
      </c>
      <c r="D13548" t="e" cm="1">
        <f t="array" ref="D13548">_xlfn.IFS(Tableau13[[#This Row],[Jours]]="W","Talon",Tableau13[[#This Row],[Colonne1]]="HP","Consommation normale",E13548="HC","Talon")</f>
        <v>#VALUE!</v>
      </c>
      <c r="E13548" s="3" t="e" cm="1">
        <f t="array" ref="E135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49" spans="3:5">
      <c r="C13549" t="e">
        <f>IF(WEEKDAY(#REF!,11)&gt;5,"W","S")</f>
        <v>#REF!</v>
      </c>
      <c r="D13549" t="e" cm="1">
        <f t="array" ref="D13549">_xlfn.IFS(Tableau13[[#This Row],[Jours]]="W","Talon",Tableau13[[#This Row],[Colonne1]]="HP","Consommation normale",E13549="HC","Talon")</f>
        <v>#VALUE!</v>
      </c>
      <c r="E13549" s="3" t="e" cm="1">
        <f t="array" ref="E135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50" spans="3:5">
      <c r="C13550" t="e">
        <f>IF(WEEKDAY(#REF!,11)&gt;5,"W","S")</f>
        <v>#REF!</v>
      </c>
      <c r="D13550" t="e" cm="1">
        <f t="array" ref="D13550">_xlfn.IFS(Tableau13[[#This Row],[Jours]]="W","Talon",Tableau13[[#This Row],[Colonne1]]="HP","Consommation normale",E13550="HC","Talon")</f>
        <v>#VALUE!</v>
      </c>
      <c r="E13550" s="3" t="e" cm="1">
        <f t="array" ref="E135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51" spans="3:5">
      <c r="C13551" t="e">
        <f>IF(WEEKDAY(#REF!,11)&gt;5,"W","S")</f>
        <v>#REF!</v>
      </c>
      <c r="D13551" t="e" cm="1">
        <f t="array" ref="D13551">_xlfn.IFS(Tableau13[[#This Row],[Jours]]="W","Talon",Tableau13[[#This Row],[Colonne1]]="HP","Consommation normale",E13551="HC","Talon")</f>
        <v>#VALUE!</v>
      </c>
      <c r="E13551" s="3" t="e" cm="1">
        <f t="array" ref="E135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52" spans="3:5">
      <c r="C13552" t="e">
        <f>IF(WEEKDAY(#REF!,11)&gt;5,"W","S")</f>
        <v>#REF!</v>
      </c>
      <c r="D13552" t="e" cm="1">
        <f t="array" ref="D13552">_xlfn.IFS(Tableau13[[#This Row],[Jours]]="W","Talon",Tableau13[[#This Row],[Colonne1]]="HP","Consommation normale",E13552="HC","Talon")</f>
        <v>#VALUE!</v>
      </c>
      <c r="E13552" s="3" t="e" cm="1">
        <f t="array" ref="E135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53" spans="3:5">
      <c r="C13553" t="e">
        <f>IF(WEEKDAY(#REF!,11)&gt;5,"W","S")</f>
        <v>#REF!</v>
      </c>
      <c r="D13553" t="e" cm="1">
        <f t="array" ref="D13553">_xlfn.IFS(Tableau13[[#This Row],[Jours]]="W","Talon",Tableau13[[#This Row],[Colonne1]]="HP","Consommation normale",E13553="HC","Talon")</f>
        <v>#VALUE!</v>
      </c>
      <c r="E13553" s="3" t="e" cm="1">
        <f t="array" ref="E135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54" spans="3:5">
      <c r="C13554" t="e">
        <f>IF(WEEKDAY(#REF!,11)&gt;5,"W","S")</f>
        <v>#REF!</v>
      </c>
      <c r="D13554" t="e" cm="1">
        <f t="array" ref="D13554">_xlfn.IFS(Tableau13[[#This Row],[Jours]]="W","Talon",Tableau13[[#This Row],[Colonne1]]="HP","Consommation normale",E13554="HC","Talon")</f>
        <v>#VALUE!</v>
      </c>
      <c r="E13554" s="3" t="e" cm="1">
        <f t="array" ref="E135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55" spans="3:5">
      <c r="C13555" t="e">
        <f>IF(WEEKDAY(#REF!,11)&gt;5,"W","S")</f>
        <v>#REF!</v>
      </c>
      <c r="D13555" t="e" cm="1">
        <f t="array" ref="D13555">_xlfn.IFS(Tableau13[[#This Row],[Jours]]="W","Talon",Tableau13[[#This Row],[Colonne1]]="HP","Consommation normale",E13555="HC","Talon")</f>
        <v>#VALUE!</v>
      </c>
      <c r="E13555" s="3" t="e" cm="1">
        <f t="array" ref="E135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56" spans="3:5">
      <c r="C13556" t="e">
        <f>IF(WEEKDAY(#REF!,11)&gt;5,"W","S")</f>
        <v>#REF!</v>
      </c>
      <c r="D13556" t="e" cm="1">
        <f t="array" ref="D13556">_xlfn.IFS(Tableau13[[#This Row],[Jours]]="W","Talon",Tableau13[[#This Row],[Colonne1]]="HP","Consommation normale",E13556="HC","Talon")</f>
        <v>#VALUE!</v>
      </c>
      <c r="E13556" s="3" t="e" cm="1">
        <f t="array" ref="E135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57" spans="3:5">
      <c r="C13557" t="e">
        <f>IF(WEEKDAY(#REF!,11)&gt;5,"W","S")</f>
        <v>#REF!</v>
      </c>
      <c r="D13557" t="e" cm="1">
        <f t="array" ref="D13557">_xlfn.IFS(Tableau13[[#This Row],[Jours]]="W","Talon",Tableau13[[#This Row],[Colonne1]]="HP","Consommation normale",E13557="HC","Talon")</f>
        <v>#VALUE!</v>
      </c>
      <c r="E13557" s="3" t="e" cm="1">
        <f t="array" ref="E135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58" spans="3:5">
      <c r="C13558" t="e">
        <f>IF(WEEKDAY(#REF!,11)&gt;5,"W","S")</f>
        <v>#REF!</v>
      </c>
      <c r="D13558" t="e" cm="1">
        <f t="array" ref="D13558">_xlfn.IFS(Tableau13[[#This Row],[Jours]]="W","Talon",Tableau13[[#This Row],[Colonne1]]="HP","Consommation normale",E13558="HC","Talon")</f>
        <v>#VALUE!</v>
      </c>
      <c r="E13558" s="3" t="e" cm="1">
        <f t="array" ref="E135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59" spans="3:5">
      <c r="C13559" t="e">
        <f>IF(WEEKDAY(#REF!,11)&gt;5,"W","S")</f>
        <v>#REF!</v>
      </c>
      <c r="D13559" t="e" cm="1">
        <f t="array" ref="D13559">_xlfn.IFS(Tableau13[[#This Row],[Jours]]="W","Talon",Tableau13[[#This Row],[Colonne1]]="HP","Consommation normale",E13559="HC","Talon")</f>
        <v>#VALUE!</v>
      </c>
      <c r="E13559" s="3" t="e" cm="1">
        <f t="array" ref="E135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60" spans="3:5">
      <c r="C13560" t="e">
        <f>IF(WEEKDAY(#REF!,11)&gt;5,"W","S")</f>
        <v>#REF!</v>
      </c>
      <c r="D13560" t="e" cm="1">
        <f t="array" ref="D13560">_xlfn.IFS(Tableau13[[#This Row],[Jours]]="W","Talon",Tableau13[[#This Row],[Colonne1]]="HP","Consommation normale",E13560="HC","Talon")</f>
        <v>#VALUE!</v>
      </c>
      <c r="E13560" s="3" t="e" cm="1">
        <f t="array" ref="E135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61" spans="3:5">
      <c r="C13561" t="e">
        <f>IF(WEEKDAY(#REF!,11)&gt;5,"W","S")</f>
        <v>#REF!</v>
      </c>
      <c r="D13561" t="e" cm="1">
        <f t="array" ref="D13561">_xlfn.IFS(Tableau13[[#This Row],[Jours]]="W","Talon",Tableau13[[#This Row],[Colonne1]]="HP","Consommation normale",E13561="HC","Talon")</f>
        <v>#VALUE!</v>
      </c>
      <c r="E13561" s="3" t="e" cm="1">
        <f t="array" ref="E135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62" spans="3:5">
      <c r="C13562" t="e">
        <f>IF(WEEKDAY(#REF!,11)&gt;5,"W","S")</f>
        <v>#REF!</v>
      </c>
      <c r="D13562" t="e" cm="1">
        <f t="array" ref="D13562">_xlfn.IFS(Tableau13[[#This Row],[Jours]]="W","Talon",Tableau13[[#This Row],[Colonne1]]="HP","Consommation normale",E13562="HC","Talon")</f>
        <v>#VALUE!</v>
      </c>
      <c r="E13562" s="3" t="e" cm="1">
        <f t="array" ref="E135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63" spans="3:5">
      <c r="C13563" t="e">
        <f>IF(WEEKDAY(#REF!,11)&gt;5,"W","S")</f>
        <v>#REF!</v>
      </c>
      <c r="D13563" t="e" cm="1">
        <f t="array" ref="D13563">_xlfn.IFS(Tableau13[[#This Row],[Jours]]="W","Talon",Tableau13[[#This Row],[Colonne1]]="HP","Consommation normale",E13563="HC","Talon")</f>
        <v>#VALUE!</v>
      </c>
      <c r="E13563" s="3" t="e" cm="1">
        <f t="array" ref="E135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64" spans="3:5">
      <c r="C13564" t="e">
        <f>IF(WEEKDAY(#REF!,11)&gt;5,"W","S")</f>
        <v>#REF!</v>
      </c>
      <c r="D13564" t="e" cm="1">
        <f t="array" ref="D13564">_xlfn.IFS(Tableau13[[#This Row],[Jours]]="W","Talon",Tableau13[[#This Row],[Colonne1]]="HP","Consommation normale",E13564="HC","Talon")</f>
        <v>#VALUE!</v>
      </c>
      <c r="E13564" s="3" t="e" cm="1">
        <f t="array" ref="E135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65" spans="3:5">
      <c r="C13565" t="e">
        <f>IF(WEEKDAY(#REF!,11)&gt;5,"W","S")</f>
        <v>#REF!</v>
      </c>
      <c r="D13565" t="e" cm="1">
        <f t="array" ref="D13565">_xlfn.IFS(Tableau13[[#This Row],[Jours]]="W","Talon",Tableau13[[#This Row],[Colonne1]]="HP","Consommation normale",E13565="HC","Talon")</f>
        <v>#VALUE!</v>
      </c>
      <c r="E13565" s="3" t="e" cm="1">
        <f t="array" ref="E135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66" spans="3:5">
      <c r="C13566" t="e">
        <f>IF(WEEKDAY(#REF!,11)&gt;5,"W","S")</f>
        <v>#REF!</v>
      </c>
      <c r="D13566" t="e" cm="1">
        <f t="array" ref="D13566">_xlfn.IFS(Tableau13[[#This Row],[Jours]]="W","Talon",Tableau13[[#This Row],[Colonne1]]="HP","Consommation normale",E13566="HC","Talon")</f>
        <v>#VALUE!</v>
      </c>
      <c r="E13566" s="3" t="e" cm="1">
        <f t="array" ref="E135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67" spans="3:5">
      <c r="C13567" t="e">
        <f>IF(WEEKDAY(#REF!,11)&gt;5,"W","S")</f>
        <v>#REF!</v>
      </c>
      <c r="D13567" t="e" cm="1">
        <f t="array" ref="D13567">_xlfn.IFS(Tableau13[[#This Row],[Jours]]="W","Talon",Tableau13[[#This Row],[Colonne1]]="HP","Consommation normale",E13567="HC","Talon")</f>
        <v>#VALUE!</v>
      </c>
      <c r="E13567" s="3" t="e" cm="1">
        <f t="array" ref="E135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68" spans="3:5">
      <c r="C13568" t="e">
        <f>IF(WEEKDAY(#REF!,11)&gt;5,"W","S")</f>
        <v>#REF!</v>
      </c>
      <c r="D13568" t="e" cm="1">
        <f t="array" ref="D13568">_xlfn.IFS(Tableau13[[#This Row],[Jours]]="W","Talon",Tableau13[[#This Row],[Colonne1]]="HP","Consommation normale",E13568="HC","Talon")</f>
        <v>#VALUE!</v>
      </c>
      <c r="E13568" s="3" t="e" cm="1">
        <f t="array" ref="E135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69" spans="3:5">
      <c r="C13569" t="e">
        <f>IF(WEEKDAY(#REF!,11)&gt;5,"W","S")</f>
        <v>#REF!</v>
      </c>
      <c r="D13569" t="e" cm="1">
        <f t="array" ref="D13569">_xlfn.IFS(Tableau13[[#This Row],[Jours]]="W","Talon",Tableau13[[#This Row],[Colonne1]]="HP","Consommation normale",E13569="HC","Talon")</f>
        <v>#VALUE!</v>
      </c>
      <c r="E13569" s="3" t="e" cm="1">
        <f t="array" ref="E135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70" spans="3:5">
      <c r="C13570" t="e">
        <f>IF(WEEKDAY(#REF!,11)&gt;5,"W","S")</f>
        <v>#REF!</v>
      </c>
      <c r="D13570" t="e" cm="1">
        <f t="array" ref="D13570">_xlfn.IFS(Tableau13[[#This Row],[Jours]]="W","Talon",Tableau13[[#This Row],[Colonne1]]="HP","Consommation normale",E13570="HC","Talon")</f>
        <v>#VALUE!</v>
      </c>
      <c r="E13570" s="3" t="e" cm="1">
        <f t="array" ref="E135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71" spans="3:5">
      <c r="C13571" t="e">
        <f>IF(WEEKDAY(#REF!,11)&gt;5,"W","S")</f>
        <v>#REF!</v>
      </c>
      <c r="D13571" t="e" cm="1">
        <f t="array" ref="D13571">_xlfn.IFS(Tableau13[[#This Row],[Jours]]="W","Talon",Tableau13[[#This Row],[Colonne1]]="HP","Consommation normale",E13571="HC","Talon")</f>
        <v>#VALUE!</v>
      </c>
      <c r="E13571" s="3" t="e" cm="1">
        <f t="array" ref="E135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72" spans="3:5">
      <c r="C13572" t="e">
        <f>IF(WEEKDAY(#REF!,11)&gt;5,"W","S")</f>
        <v>#REF!</v>
      </c>
      <c r="D13572" t="e" cm="1">
        <f t="array" ref="D13572">_xlfn.IFS(Tableau13[[#This Row],[Jours]]="W","Talon",Tableau13[[#This Row],[Colonne1]]="HP","Consommation normale",E13572="HC","Talon")</f>
        <v>#VALUE!</v>
      </c>
      <c r="E13572" s="3" t="e" cm="1">
        <f t="array" ref="E135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73" spans="3:5">
      <c r="C13573" t="e">
        <f>IF(WEEKDAY(#REF!,11)&gt;5,"W","S")</f>
        <v>#REF!</v>
      </c>
      <c r="D13573" t="e" cm="1">
        <f t="array" ref="D13573">_xlfn.IFS(Tableau13[[#This Row],[Jours]]="W","Talon",Tableau13[[#This Row],[Colonne1]]="HP","Consommation normale",E13573="HC","Talon")</f>
        <v>#VALUE!</v>
      </c>
      <c r="E13573" s="3" t="e" cm="1">
        <f t="array" ref="E135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74" spans="3:5">
      <c r="C13574" t="e">
        <f>IF(WEEKDAY(#REF!,11)&gt;5,"W","S")</f>
        <v>#REF!</v>
      </c>
      <c r="D13574" t="e" cm="1">
        <f t="array" ref="D13574">_xlfn.IFS(Tableau13[[#This Row],[Jours]]="W","Talon",Tableau13[[#This Row],[Colonne1]]="HP","Consommation normale",E13574="HC","Talon")</f>
        <v>#VALUE!</v>
      </c>
      <c r="E13574" s="3" t="e" cm="1">
        <f t="array" ref="E135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75" spans="3:5">
      <c r="C13575" t="e">
        <f>IF(WEEKDAY(#REF!,11)&gt;5,"W","S")</f>
        <v>#REF!</v>
      </c>
      <c r="D13575" t="e" cm="1">
        <f t="array" ref="D13575">_xlfn.IFS(Tableau13[[#This Row],[Jours]]="W","Talon",Tableau13[[#This Row],[Colonne1]]="HP","Consommation normale",E13575="HC","Talon")</f>
        <v>#VALUE!</v>
      </c>
      <c r="E13575" s="3" t="e" cm="1">
        <f t="array" ref="E135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76" spans="3:5">
      <c r="C13576" t="e">
        <f>IF(WEEKDAY(#REF!,11)&gt;5,"W","S")</f>
        <v>#REF!</v>
      </c>
      <c r="D13576" t="e" cm="1">
        <f t="array" ref="D13576">_xlfn.IFS(Tableau13[[#This Row],[Jours]]="W","Talon",Tableau13[[#This Row],[Colonne1]]="HP","Consommation normale",E13576="HC","Talon")</f>
        <v>#VALUE!</v>
      </c>
      <c r="E13576" s="3" t="e" cm="1">
        <f t="array" ref="E135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77" spans="3:5">
      <c r="C13577" t="e">
        <f>IF(WEEKDAY(#REF!,11)&gt;5,"W","S")</f>
        <v>#REF!</v>
      </c>
      <c r="D13577" t="e" cm="1">
        <f t="array" ref="D13577">_xlfn.IFS(Tableau13[[#This Row],[Jours]]="W","Talon",Tableau13[[#This Row],[Colonne1]]="HP","Consommation normale",E13577="HC","Talon")</f>
        <v>#VALUE!</v>
      </c>
      <c r="E13577" s="3" t="e" cm="1">
        <f t="array" ref="E135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78" spans="3:5">
      <c r="C13578" t="e">
        <f>IF(WEEKDAY(#REF!,11)&gt;5,"W","S")</f>
        <v>#REF!</v>
      </c>
      <c r="D13578" t="e" cm="1">
        <f t="array" ref="D13578">_xlfn.IFS(Tableau13[[#This Row],[Jours]]="W","Talon",Tableau13[[#This Row],[Colonne1]]="HP","Consommation normale",E13578="HC","Talon")</f>
        <v>#VALUE!</v>
      </c>
      <c r="E13578" s="3" t="e" cm="1">
        <f t="array" ref="E135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79" spans="3:5">
      <c r="C13579" t="e">
        <f>IF(WEEKDAY(#REF!,11)&gt;5,"W","S")</f>
        <v>#REF!</v>
      </c>
      <c r="D13579" t="e" cm="1">
        <f t="array" ref="D13579">_xlfn.IFS(Tableau13[[#This Row],[Jours]]="W","Talon",Tableau13[[#This Row],[Colonne1]]="HP","Consommation normale",E13579="HC","Talon")</f>
        <v>#VALUE!</v>
      </c>
      <c r="E13579" s="3" t="e" cm="1">
        <f t="array" ref="E135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80" spans="3:5">
      <c r="C13580" t="e">
        <f>IF(WEEKDAY(#REF!,11)&gt;5,"W","S")</f>
        <v>#REF!</v>
      </c>
      <c r="D13580" t="e" cm="1">
        <f t="array" ref="D13580">_xlfn.IFS(Tableau13[[#This Row],[Jours]]="W","Talon",Tableau13[[#This Row],[Colonne1]]="HP","Consommation normale",E13580="HC","Talon")</f>
        <v>#VALUE!</v>
      </c>
      <c r="E13580" s="3" t="e" cm="1">
        <f t="array" ref="E135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81" spans="3:5">
      <c r="C13581" t="e">
        <f>IF(WEEKDAY(#REF!,11)&gt;5,"W","S")</f>
        <v>#REF!</v>
      </c>
      <c r="D13581" t="e" cm="1">
        <f t="array" ref="D13581">_xlfn.IFS(Tableau13[[#This Row],[Jours]]="W","Talon",Tableau13[[#This Row],[Colonne1]]="HP","Consommation normale",E13581="HC","Talon")</f>
        <v>#VALUE!</v>
      </c>
      <c r="E13581" s="3" t="e" cm="1">
        <f t="array" ref="E135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82" spans="3:5">
      <c r="C13582" t="e">
        <f>IF(WEEKDAY(#REF!,11)&gt;5,"W","S")</f>
        <v>#REF!</v>
      </c>
      <c r="D13582" t="e" cm="1">
        <f t="array" ref="D13582">_xlfn.IFS(Tableau13[[#This Row],[Jours]]="W","Talon",Tableau13[[#This Row],[Colonne1]]="HP","Consommation normale",E13582="HC","Talon")</f>
        <v>#VALUE!</v>
      </c>
      <c r="E13582" s="3" t="e" cm="1">
        <f t="array" ref="E135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83" spans="3:5">
      <c r="C13583" t="e">
        <f>IF(WEEKDAY(#REF!,11)&gt;5,"W","S")</f>
        <v>#REF!</v>
      </c>
      <c r="D13583" t="e" cm="1">
        <f t="array" ref="D13583">_xlfn.IFS(Tableau13[[#This Row],[Jours]]="W","Talon",Tableau13[[#This Row],[Colonne1]]="HP","Consommation normale",E13583="HC","Talon")</f>
        <v>#VALUE!</v>
      </c>
      <c r="E13583" s="3" t="e" cm="1">
        <f t="array" ref="E135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84" spans="3:5">
      <c r="C13584" t="e">
        <f>IF(WEEKDAY(#REF!,11)&gt;5,"W","S")</f>
        <v>#REF!</v>
      </c>
      <c r="D13584" t="e" cm="1">
        <f t="array" ref="D13584">_xlfn.IFS(Tableau13[[#This Row],[Jours]]="W","Talon",Tableau13[[#This Row],[Colonne1]]="HP","Consommation normale",E13584="HC","Talon")</f>
        <v>#VALUE!</v>
      </c>
      <c r="E13584" s="3" t="e" cm="1">
        <f t="array" ref="E135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85" spans="3:5">
      <c r="C13585" t="e">
        <f>IF(WEEKDAY(#REF!,11)&gt;5,"W","S")</f>
        <v>#REF!</v>
      </c>
      <c r="D13585" t="e" cm="1">
        <f t="array" ref="D13585">_xlfn.IFS(Tableau13[[#This Row],[Jours]]="W","Talon",Tableau13[[#This Row],[Colonne1]]="HP","Consommation normale",E13585="HC","Talon")</f>
        <v>#VALUE!</v>
      </c>
      <c r="E13585" s="3" t="e" cm="1">
        <f t="array" ref="E135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86" spans="3:5">
      <c r="C13586" t="e">
        <f>IF(WEEKDAY(#REF!,11)&gt;5,"W","S")</f>
        <v>#REF!</v>
      </c>
      <c r="D13586" t="e" cm="1">
        <f t="array" ref="D13586">_xlfn.IFS(Tableau13[[#This Row],[Jours]]="W","Talon",Tableau13[[#This Row],[Colonne1]]="HP","Consommation normale",E13586="HC","Talon")</f>
        <v>#VALUE!</v>
      </c>
      <c r="E13586" s="3" t="e" cm="1">
        <f t="array" ref="E135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87" spans="3:5">
      <c r="C13587" t="e">
        <f>IF(WEEKDAY(#REF!,11)&gt;5,"W","S")</f>
        <v>#REF!</v>
      </c>
      <c r="D13587" t="e" cm="1">
        <f t="array" ref="D13587">_xlfn.IFS(Tableau13[[#This Row],[Jours]]="W","Talon",Tableau13[[#This Row],[Colonne1]]="HP","Consommation normale",E13587="HC","Talon")</f>
        <v>#VALUE!</v>
      </c>
      <c r="E13587" s="3" t="e" cm="1">
        <f t="array" ref="E135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88" spans="3:5">
      <c r="C13588" t="e">
        <f>IF(WEEKDAY(#REF!,11)&gt;5,"W","S")</f>
        <v>#REF!</v>
      </c>
      <c r="D13588" t="e" cm="1">
        <f t="array" ref="D13588">_xlfn.IFS(Tableau13[[#This Row],[Jours]]="W","Talon",Tableau13[[#This Row],[Colonne1]]="HP","Consommation normale",E13588="HC","Talon")</f>
        <v>#VALUE!</v>
      </c>
      <c r="E13588" s="3" t="e" cm="1">
        <f t="array" ref="E135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89" spans="3:5">
      <c r="C13589" t="e">
        <f>IF(WEEKDAY(#REF!,11)&gt;5,"W","S")</f>
        <v>#REF!</v>
      </c>
      <c r="D13589" t="e" cm="1">
        <f t="array" ref="D13589">_xlfn.IFS(Tableau13[[#This Row],[Jours]]="W","Talon",Tableau13[[#This Row],[Colonne1]]="HP","Consommation normale",E13589="HC","Talon")</f>
        <v>#VALUE!</v>
      </c>
      <c r="E13589" s="3" t="e" cm="1">
        <f t="array" ref="E135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90" spans="3:5">
      <c r="C13590" t="e">
        <f>IF(WEEKDAY(#REF!,11)&gt;5,"W","S")</f>
        <v>#REF!</v>
      </c>
      <c r="D13590" t="e" cm="1">
        <f t="array" ref="D13590">_xlfn.IFS(Tableau13[[#This Row],[Jours]]="W","Talon",Tableau13[[#This Row],[Colonne1]]="HP","Consommation normale",E13590="HC","Talon")</f>
        <v>#VALUE!</v>
      </c>
      <c r="E13590" s="3" t="e" cm="1">
        <f t="array" ref="E135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91" spans="3:5">
      <c r="C13591" t="e">
        <f>IF(WEEKDAY(#REF!,11)&gt;5,"W","S")</f>
        <v>#REF!</v>
      </c>
      <c r="D13591" t="e" cm="1">
        <f t="array" ref="D13591">_xlfn.IFS(Tableau13[[#This Row],[Jours]]="W","Talon",Tableau13[[#This Row],[Colonne1]]="HP","Consommation normale",E13591="HC","Talon")</f>
        <v>#VALUE!</v>
      </c>
      <c r="E13591" s="3" t="e" cm="1">
        <f t="array" ref="E135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92" spans="3:5">
      <c r="C13592" t="e">
        <f>IF(WEEKDAY(#REF!,11)&gt;5,"W","S")</f>
        <v>#REF!</v>
      </c>
      <c r="D13592" t="e" cm="1">
        <f t="array" ref="D13592">_xlfn.IFS(Tableau13[[#This Row],[Jours]]="W","Talon",Tableau13[[#This Row],[Colonne1]]="HP","Consommation normale",E13592="HC","Talon")</f>
        <v>#VALUE!</v>
      </c>
      <c r="E13592" s="3" t="e" cm="1">
        <f t="array" ref="E135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93" spans="3:5">
      <c r="C13593" t="e">
        <f>IF(WEEKDAY(#REF!,11)&gt;5,"W","S")</f>
        <v>#REF!</v>
      </c>
      <c r="D13593" t="e" cm="1">
        <f t="array" ref="D13593">_xlfn.IFS(Tableau13[[#This Row],[Jours]]="W","Talon",Tableau13[[#This Row],[Colonne1]]="HP","Consommation normale",E13593="HC","Talon")</f>
        <v>#VALUE!</v>
      </c>
      <c r="E13593" s="3" t="e" cm="1">
        <f t="array" ref="E135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94" spans="3:5">
      <c r="C13594" t="e">
        <f>IF(WEEKDAY(#REF!,11)&gt;5,"W","S")</f>
        <v>#REF!</v>
      </c>
      <c r="D13594" t="e" cm="1">
        <f t="array" ref="D13594">_xlfn.IFS(Tableau13[[#This Row],[Jours]]="W","Talon",Tableau13[[#This Row],[Colonne1]]="HP","Consommation normale",E13594="HC","Talon")</f>
        <v>#VALUE!</v>
      </c>
      <c r="E13594" s="3" t="e" cm="1">
        <f t="array" ref="E135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95" spans="3:5">
      <c r="C13595" t="e">
        <f>IF(WEEKDAY(#REF!,11)&gt;5,"W","S")</f>
        <v>#REF!</v>
      </c>
      <c r="D13595" t="e" cm="1">
        <f t="array" ref="D13595">_xlfn.IFS(Tableau13[[#This Row],[Jours]]="W","Talon",Tableau13[[#This Row],[Colonne1]]="HP","Consommation normale",E13595="HC","Talon")</f>
        <v>#VALUE!</v>
      </c>
      <c r="E13595" s="3" t="e" cm="1">
        <f t="array" ref="E135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96" spans="3:5">
      <c r="C13596" t="e">
        <f>IF(WEEKDAY(#REF!,11)&gt;5,"W","S")</f>
        <v>#REF!</v>
      </c>
      <c r="D13596" t="e" cm="1">
        <f t="array" ref="D13596">_xlfn.IFS(Tableau13[[#This Row],[Jours]]="W","Talon",Tableau13[[#This Row],[Colonne1]]="HP","Consommation normale",E13596="HC","Talon")</f>
        <v>#VALUE!</v>
      </c>
      <c r="E13596" s="3" t="e" cm="1">
        <f t="array" ref="E135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97" spans="3:5">
      <c r="C13597" t="e">
        <f>IF(WEEKDAY(#REF!,11)&gt;5,"W","S")</f>
        <v>#REF!</v>
      </c>
      <c r="D13597" t="e" cm="1">
        <f t="array" ref="D13597">_xlfn.IFS(Tableau13[[#This Row],[Jours]]="W","Talon",Tableau13[[#This Row],[Colonne1]]="HP","Consommation normale",E13597="HC","Talon")</f>
        <v>#VALUE!</v>
      </c>
      <c r="E13597" s="3" t="e" cm="1">
        <f t="array" ref="E135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98" spans="3:5">
      <c r="C13598" t="e">
        <f>IF(WEEKDAY(#REF!,11)&gt;5,"W","S")</f>
        <v>#REF!</v>
      </c>
      <c r="D13598" t="e" cm="1">
        <f t="array" ref="D13598">_xlfn.IFS(Tableau13[[#This Row],[Jours]]="W","Talon",Tableau13[[#This Row],[Colonne1]]="HP","Consommation normale",E13598="HC","Talon")</f>
        <v>#VALUE!</v>
      </c>
      <c r="E13598" s="3" t="e" cm="1">
        <f t="array" ref="E135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599" spans="3:5">
      <c r="C13599" t="e">
        <f>IF(WEEKDAY(#REF!,11)&gt;5,"W","S")</f>
        <v>#REF!</v>
      </c>
      <c r="D13599" t="e" cm="1">
        <f t="array" ref="D13599">_xlfn.IFS(Tableau13[[#This Row],[Jours]]="W","Talon",Tableau13[[#This Row],[Colonne1]]="HP","Consommation normale",E13599="HC","Talon")</f>
        <v>#VALUE!</v>
      </c>
      <c r="E13599" s="3" t="e" cm="1">
        <f t="array" ref="E135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00" spans="3:5">
      <c r="C13600" t="e">
        <f>IF(WEEKDAY(#REF!,11)&gt;5,"W","S")</f>
        <v>#REF!</v>
      </c>
      <c r="D13600" t="e" cm="1">
        <f t="array" ref="D13600">_xlfn.IFS(Tableau13[[#This Row],[Jours]]="W","Talon",Tableau13[[#This Row],[Colonne1]]="HP","Consommation normale",E13600="HC","Talon")</f>
        <v>#VALUE!</v>
      </c>
      <c r="E13600" s="3" t="e" cm="1">
        <f t="array" ref="E136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01" spans="3:5">
      <c r="C13601" t="e">
        <f>IF(WEEKDAY(#REF!,11)&gt;5,"W","S")</f>
        <v>#REF!</v>
      </c>
      <c r="D13601" t="e" cm="1">
        <f t="array" ref="D13601">_xlfn.IFS(Tableau13[[#This Row],[Jours]]="W","Talon",Tableau13[[#This Row],[Colonne1]]="HP","Consommation normale",E13601="HC","Talon")</f>
        <v>#VALUE!</v>
      </c>
      <c r="E13601" s="3" t="e" cm="1">
        <f t="array" ref="E136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02" spans="3:5">
      <c r="C13602" t="e">
        <f>IF(WEEKDAY(#REF!,11)&gt;5,"W","S")</f>
        <v>#REF!</v>
      </c>
      <c r="D13602" t="e" cm="1">
        <f t="array" ref="D13602">_xlfn.IFS(Tableau13[[#This Row],[Jours]]="W","Talon",Tableau13[[#This Row],[Colonne1]]="HP","Consommation normale",E13602="HC","Talon")</f>
        <v>#VALUE!</v>
      </c>
      <c r="E13602" s="3" t="e" cm="1">
        <f t="array" ref="E136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03" spans="3:5">
      <c r="C13603" t="e">
        <f>IF(WEEKDAY(#REF!,11)&gt;5,"W","S")</f>
        <v>#REF!</v>
      </c>
      <c r="D13603" t="e" cm="1">
        <f t="array" ref="D13603">_xlfn.IFS(Tableau13[[#This Row],[Jours]]="W","Talon",Tableau13[[#This Row],[Colonne1]]="HP","Consommation normale",E13603="HC","Talon")</f>
        <v>#VALUE!</v>
      </c>
      <c r="E13603" s="3" t="e" cm="1">
        <f t="array" ref="E136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04" spans="3:5">
      <c r="C13604" t="e">
        <f>IF(WEEKDAY(#REF!,11)&gt;5,"W","S")</f>
        <v>#REF!</v>
      </c>
      <c r="D13604" t="e" cm="1">
        <f t="array" ref="D13604">_xlfn.IFS(Tableau13[[#This Row],[Jours]]="W","Talon",Tableau13[[#This Row],[Colonne1]]="HP","Consommation normale",E13604="HC","Talon")</f>
        <v>#VALUE!</v>
      </c>
      <c r="E13604" s="3" t="e" cm="1">
        <f t="array" ref="E136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05" spans="3:5">
      <c r="C13605" t="e">
        <f>IF(WEEKDAY(#REF!,11)&gt;5,"W","S")</f>
        <v>#REF!</v>
      </c>
      <c r="D13605" t="e" cm="1">
        <f t="array" ref="D13605">_xlfn.IFS(Tableau13[[#This Row],[Jours]]="W","Talon",Tableau13[[#This Row],[Colonne1]]="HP","Consommation normale",E13605="HC","Talon")</f>
        <v>#VALUE!</v>
      </c>
      <c r="E13605" s="3" t="e" cm="1">
        <f t="array" ref="E136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06" spans="3:5">
      <c r="C13606" t="e">
        <f>IF(WEEKDAY(#REF!,11)&gt;5,"W","S")</f>
        <v>#REF!</v>
      </c>
      <c r="D13606" t="e" cm="1">
        <f t="array" ref="D13606">_xlfn.IFS(Tableau13[[#This Row],[Jours]]="W","Talon",Tableau13[[#This Row],[Colonne1]]="HP","Consommation normale",E13606="HC","Talon")</f>
        <v>#VALUE!</v>
      </c>
      <c r="E13606" s="3" t="e" cm="1">
        <f t="array" ref="E136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07" spans="3:5">
      <c r="C13607" t="e">
        <f>IF(WEEKDAY(#REF!,11)&gt;5,"W","S")</f>
        <v>#REF!</v>
      </c>
      <c r="D13607" t="e" cm="1">
        <f t="array" ref="D13607">_xlfn.IFS(Tableau13[[#This Row],[Jours]]="W","Talon",Tableau13[[#This Row],[Colonne1]]="HP","Consommation normale",E13607="HC","Talon")</f>
        <v>#VALUE!</v>
      </c>
      <c r="E13607" s="3" t="e" cm="1">
        <f t="array" ref="E136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08" spans="3:5">
      <c r="C13608" t="e">
        <f>IF(WEEKDAY(#REF!,11)&gt;5,"W","S")</f>
        <v>#REF!</v>
      </c>
      <c r="D13608" t="e" cm="1">
        <f t="array" ref="D13608">_xlfn.IFS(Tableau13[[#This Row],[Jours]]="W","Talon",Tableau13[[#This Row],[Colonne1]]="HP","Consommation normale",E13608="HC","Talon")</f>
        <v>#VALUE!</v>
      </c>
      <c r="E13608" s="3" t="e" cm="1">
        <f t="array" ref="E136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09" spans="3:5">
      <c r="C13609" t="e">
        <f>IF(WEEKDAY(#REF!,11)&gt;5,"W","S")</f>
        <v>#REF!</v>
      </c>
      <c r="D13609" t="e" cm="1">
        <f t="array" ref="D13609">_xlfn.IFS(Tableau13[[#This Row],[Jours]]="W","Talon",Tableau13[[#This Row],[Colonne1]]="HP","Consommation normale",E13609="HC","Talon")</f>
        <v>#VALUE!</v>
      </c>
      <c r="E13609" s="3" t="e" cm="1">
        <f t="array" ref="E136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10" spans="3:5">
      <c r="C13610" t="e">
        <f>IF(WEEKDAY(#REF!,11)&gt;5,"W","S")</f>
        <v>#REF!</v>
      </c>
      <c r="D13610" t="e" cm="1">
        <f t="array" ref="D13610">_xlfn.IFS(Tableau13[[#This Row],[Jours]]="W","Talon",Tableau13[[#This Row],[Colonne1]]="HP","Consommation normale",E13610="HC","Talon")</f>
        <v>#VALUE!</v>
      </c>
      <c r="E13610" s="3" t="e" cm="1">
        <f t="array" ref="E136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11" spans="3:5">
      <c r="C13611" t="e">
        <f>IF(WEEKDAY(#REF!,11)&gt;5,"W","S")</f>
        <v>#REF!</v>
      </c>
      <c r="D13611" t="e" cm="1">
        <f t="array" ref="D13611">_xlfn.IFS(Tableau13[[#This Row],[Jours]]="W","Talon",Tableau13[[#This Row],[Colonne1]]="HP","Consommation normale",E13611="HC","Talon")</f>
        <v>#VALUE!</v>
      </c>
      <c r="E13611" s="3" t="e" cm="1">
        <f t="array" ref="E136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12" spans="3:5">
      <c r="C13612" t="e">
        <f>IF(WEEKDAY(#REF!,11)&gt;5,"W","S")</f>
        <v>#REF!</v>
      </c>
      <c r="D13612" t="e" cm="1">
        <f t="array" ref="D13612">_xlfn.IFS(Tableau13[[#This Row],[Jours]]="W","Talon",Tableau13[[#This Row],[Colonne1]]="HP","Consommation normale",E13612="HC","Talon")</f>
        <v>#VALUE!</v>
      </c>
      <c r="E13612" s="3" t="e" cm="1">
        <f t="array" ref="E136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13" spans="3:5">
      <c r="C13613" t="e">
        <f>IF(WEEKDAY(#REF!,11)&gt;5,"W","S")</f>
        <v>#REF!</v>
      </c>
      <c r="D13613" t="e" cm="1">
        <f t="array" ref="D13613">_xlfn.IFS(Tableau13[[#This Row],[Jours]]="W","Talon",Tableau13[[#This Row],[Colonne1]]="HP","Consommation normale",E13613="HC","Talon")</f>
        <v>#VALUE!</v>
      </c>
      <c r="E13613" s="3" t="e" cm="1">
        <f t="array" ref="E136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14" spans="3:5">
      <c r="C13614" t="e">
        <f>IF(WEEKDAY(#REF!,11)&gt;5,"W","S")</f>
        <v>#REF!</v>
      </c>
      <c r="D13614" t="e" cm="1">
        <f t="array" ref="D13614">_xlfn.IFS(Tableau13[[#This Row],[Jours]]="W","Talon",Tableau13[[#This Row],[Colonne1]]="HP","Consommation normale",E13614="HC","Talon")</f>
        <v>#VALUE!</v>
      </c>
      <c r="E13614" s="3" t="e" cm="1">
        <f t="array" ref="E136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15" spans="3:5">
      <c r="C13615" t="e">
        <f>IF(WEEKDAY(#REF!,11)&gt;5,"W","S")</f>
        <v>#REF!</v>
      </c>
      <c r="D13615" t="e" cm="1">
        <f t="array" ref="D13615">_xlfn.IFS(Tableau13[[#This Row],[Jours]]="W","Talon",Tableau13[[#This Row],[Colonne1]]="HP","Consommation normale",E13615="HC","Talon")</f>
        <v>#VALUE!</v>
      </c>
      <c r="E13615" s="3" t="e" cm="1">
        <f t="array" ref="E136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16" spans="3:5">
      <c r="C13616" t="e">
        <f>IF(WEEKDAY(#REF!,11)&gt;5,"W","S")</f>
        <v>#REF!</v>
      </c>
      <c r="D13616" t="e" cm="1">
        <f t="array" ref="D13616">_xlfn.IFS(Tableau13[[#This Row],[Jours]]="W","Talon",Tableau13[[#This Row],[Colonne1]]="HP","Consommation normale",E13616="HC","Talon")</f>
        <v>#VALUE!</v>
      </c>
      <c r="E13616" s="3" t="e" cm="1">
        <f t="array" ref="E136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17" spans="3:5">
      <c r="C13617" t="e">
        <f>IF(WEEKDAY(#REF!,11)&gt;5,"W","S")</f>
        <v>#REF!</v>
      </c>
      <c r="D13617" t="e" cm="1">
        <f t="array" ref="D13617">_xlfn.IFS(Tableau13[[#This Row],[Jours]]="W","Talon",Tableau13[[#This Row],[Colonne1]]="HP","Consommation normale",E13617="HC","Talon")</f>
        <v>#VALUE!</v>
      </c>
      <c r="E13617" s="3" t="e" cm="1">
        <f t="array" ref="E136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18" spans="3:5">
      <c r="C13618" t="e">
        <f>IF(WEEKDAY(#REF!,11)&gt;5,"W","S")</f>
        <v>#REF!</v>
      </c>
      <c r="D13618" t="e" cm="1">
        <f t="array" ref="D13618">_xlfn.IFS(Tableau13[[#This Row],[Jours]]="W","Talon",Tableau13[[#This Row],[Colonne1]]="HP","Consommation normale",E13618="HC","Talon")</f>
        <v>#VALUE!</v>
      </c>
      <c r="E13618" s="3" t="e" cm="1">
        <f t="array" ref="E136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19" spans="3:5">
      <c r="C13619" t="e">
        <f>IF(WEEKDAY(#REF!,11)&gt;5,"W","S")</f>
        <v>#REF!</v>
      </c>
      <c r="D13619" t="e" cm="1">
        <f t="array" ref="D13619">_xlfn.IFS(Tableau13[[#This Row],[Jours]]="W","Talon",Tableau13[[#This Row],[Colonne1]]="HP","Consommation normale",E13619="HC","Talon")</f>
        <v>#VALUE!</v>
      </c>
      <c r="E13619" s="3" t="e" cm="1">
        <f t="array" ref="E136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20" spans="3:5">
      <c r="C13620" t="e">
        <f>IF(WEEKDAY(#REF!,11)&gt;5,"W","S")</f>
        <v>#REF!</v>
      </c>
      <c r="D13620" t="e" cm="1">
        <f t="array" ref="D13620">_xlfn.IFS(Tableau13[[#This Row],[Jours]]="W","Talon",Tableau13[[#This Row],[Colonne1]]="HP","Consommation normale",E13620="HC","Talon")</f>
        <v>#VALUE!</v>
      </c>
      <c r="E13620" s="3" t="e" cm="1">
        <f t="array" ref="E136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21" spans="3:5">
      <c r="C13621" t="e">
        <f>IF(WEEKDAY(#REF!,11)&gt;5,"W","S")</f>
        <v>#REF!</v>
      </c>
      <c r="D13621" t="e" cm="1">
        <f t="array" ref="D13621">_xlfn.IFS(Tableau13[[#This Row],[Jours]]="W","Talon",Tableau13[[#This Row],[Colonne1]]="HP","Consommation normale",E13621="HC","Talon")</f>
        <v>#VALUE!</v>
      </c>
      <c r="E13621" s="3" t="e" cm="1">
        <f t="array" ref="E136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22" spans="3:5">
      <c r="C13622" t="e">
        <f>IF(WEEKDAY(#REF!,11)&gt;5,"W","S")</f>
        <v>#REF!</v>
      </c>
      <c r="D13622" t="e" cm="1">
        <f t="array" ref="D13622">_xlfn.IFS(Tableau13[[#This Row],[Jours]]="W","Talon",Tableau13[[#This Row],[Colonne1]]="HP","Consommation normale",E13622="HC","Talon")</f>
        <v>#VALUE!</v>
      </c>
      <c r="E13622" s="3" t="e" cm="1">
        <f t="array" ref="E136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23" spans="3:5">
      <c r="C13623" t="e">
        <f>IF(WEEKDAY(#REF!,11)&gt;5,"W","S")</f>
        <v>#REF!</v>
      </c>
      <c r="D13623" t="e" cm="1">
        <f t="array" ref="D13623">_xlfn.IFS(Tableau13[[#This Row],[Jours]]="W","Talon",Tableau13[[#This Row],[Colonne1]]="HP","Consommation normale",E13623="HC","Talon")</f>
        <v>#VALUE!</v>
      </c>
      <c r="E13623" s="3" t="e" cm="1">
        <f t="array" ref="E136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24" spans="3:5">
      <c r="C13624" t="e">
        <f>IF(WEEKDAY(#REF!,11)&gt;5,"W","S")</f>
        <v>#REF!</v>
      </c>
      <c r="D13624" t="e" cm="1">
        <f t="array" ref="D13624">_xlfn.IFS(Tableau13[[#This Row],[Jours]]="W","Talon",Tableau13[[#This Row],[Colonne1]]="HP","Consommation normale",E13624="HC","Talon")</f>
        <v>#VALUE!</v>
      </c>
      <c r="E13624" s="3" t="e" cm="1">
        <f t="array" ref="E136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25" spans="3:5">
      <c r="C13625" t="e">
        <f>IF(WEEKDAY(#REF!,11)&gt;5,"W","S")</f>
        <v>#REF!</v>
      </c>
      <c r="D13625" t="e" cm="1">
        <f t="array" ref="D13625">_xlfn.IFS(Tableau13[[#This Row],[Jours]]="W","Talon",Tableau13[[#This Row],[Colonne1]]="HP","Consommation normale",E13625="HC","Talon")</f>
        <v>#VALUE!</v>
      </c>
      <c r="E13625" s="3" t="e" cm="1">
        <f t="array" ref="E136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26" spans="3:5">
      <c r="C13626" t="e">
        <f>IF(WEEKDAY(#REF!,11)&gt;5,"W","S")</f>
        <v>#REF!</v>
      </c>
      <c r="D13626" t="e" cm="1">
        <f t="array" ref="D13626">_xlfn.IFS(Tableau13[[#This Row],[Jours]]="W","Talon",Tableau13[[#This Row],[Colonne1]]="HP","Consommation normale",E13626="HC","Talon")</f>
        <v>#VALUE!</v>
      </c>
      <c r="E13626" s="3" t="e" cm="1">
        <f t="array" ref="E136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27" spans="3:5">
      <c r="C13627" t="e">
        <f>IF(WEEKDAY(#REF!,11)&gt;5,"W","S")</f>
        <v>#REF!</v>
      </c>
      <c r="D13627" t="e" cm="1">
        <f t="array" ref="D13627">_xlfn.IFS(Tableau13[[#This Row],[Jours]]="W","Talon",Tableau13[[#This Row],[Colonne1]]="HP","Consommation normale",E13627="HC","Talon")</f>
        <v>#VALUE!</v>
      </c>
      <c r="E13627" s="3" t="e" cm="1">
        <f t="array" ref="E136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28" spans="3:5">
      <c r="C13628" t="e">
        <f>IF(WEEKDAY(#REF!,11)&gt;5,"W","S")</f>
        <v>#REF!</v>
      </c>
      <c r="D13628" t="e" cm="1">
        <f t="array" ref="D13628">_xlfn.IFS(Tableau13[[#This Row],[Jours]]="W","Talon",Tableau13[[#This Row],[Colonne1]]="HP","Consommation normale",E13628="HC","Talon")</f>
        <v>#VALUE!</v>
      </c>
      <c r="E13628" s="3" t="e" cm="1">
        <f t="array" ref="E136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29" spans="3:5">
      <c r="C13629" t="e">
        <f>IF(WEEKDAY(#REF!,11)&gt;5,"W","S")</f>
        <v>#REF!</v>
      </c>
      <c r="D13629" t="e" cm="1">
        <f t="array" ref="D13629">_xlfn.IFS(Tableau13[[#This Row],[Jours]]="W","Talon",Tableau13[[#This Row],[Colonne1]]="HP","Consommation normale",E13629="HC","Talon")</f>
        <v>#VALUE!</v>
      </c>
      <c r="E13629" s="3" t="e" cm="1">
        <f t="array" ref="E136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30" spans="3:5">
      <c r="C13630" t="e">
        <f>IF(WEEKDAY(#REF!,11)&gt;5,"W","S")</f>
        <v>#REF!</v>
      </c>
      <c r="D13630" t="e" cm="1">
        <f t="array" ref="D13630">_xlfn.IFS(Tableau13[[#This Row],[Jours]]="W","Talon",Tableau13[[#This Row],[Colonne1]]="HP","Consommation normale",E13630="HC","Talon")</f>
        <v>#VALUE!</v>
      </c>
      <c r="E13630" s="3" t="e" cm="1">
        <f t="array" ref="E136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31" spans="3:5">
      <c r="C13631" t="e">
        <f>IF(WEEKDAY(#REF!,11)&gt;5,"W","S")</f>
        <v>#REF!</v>
      </c>
      <c r="D13631" t="e" cm="1">
        <f t="array" ref="D13631">_xlfn.IFS(Tableau13[[#This Row],[Jours]]="W","Talon",Tableau13[[#This Row],[Colonne1]]="HP","Consommation normale",E13631="HC","Talon")</f>
        <v>#VALUE!</v>
      </c>
      <c r="E13631" s="3" t="e" cm="1">
        <f t="array" ref="E136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32" spans="3:5">
      <c r="C13632" t="e">
        <f>IF(WEEKDAY(#REF!,11)&gt;5,"W","S")</f>
        <v>#REF!</v>
      </c>
      <c r="D13632" t="e" cm="1">
        <f t="array" ref="D13632">_xlfn.IFS(Tableau13[[#This Row],[Jours]]="W","Talon",Tableau13[[#This Row],[Colonne1]]="HP","Consommation normale",E13632="HC","Talon")</f>
        <v>#VALUE!</v>
      </c>
      <c r="E13632" s="3" t="e" cm="1">
        <f t="array" ref="E136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33" spans="3:5">
      <c r="C13633" t="e">
        <f>IF(WEEKDAY(#REF!,11)&gt;5,"W","S")</f>
        <v>#REF!</v>
      </c>
      <c r="D13633" t="e" cm="1">
        <f t="array" ref="D13633">_xlfn.IFS(Tableau13[[#This Row],[Jours]]="W","Talon",Tableau13[[#This Row],[Colonne1]]="HP","Consommation normale",E13633="HC","Talon")</f>
        <v>#VALUE!</v>
      </c>
      <c r="E13633" s="3" t="e" cm="1">
        <f t="array" ref="E136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34" spans="3:5">
      <c r="C13634" t="e">
        <f>IF(WEEKDAY(#REF!,11)&gt;5,"W","S")</f>
        <v>#REF!</v>
      </c>
      <c r="D13634" t="e" cm="1">
        <f t="array" ref="D13634">_xlfn.IFS(Tableau13[[#This Row],[Jours]]="W","Talon",Tableau13[[#This Row],[Colonne1]]="HP","Consommation normale",E13634="HC","Talon")</f>
        <v>#VALUE!</v>
      </c>
      <c r="E13634" s="3" t="e" cm="1">
        <f t="array" ref="E136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35" spans="3:5">
      <c r="C13635" t="e">
        <f>IF(WEEKDAY(#REF!,11)&gt;5,"W","S")</f>
        <v>#REF!</v>
      </c>
      <c r="D13635" t="e" cm="1">
        <f t="array" ref="D13635">_xlfn.IFS(Tableau13[[#This Row],[Jours]]="W","Talon",Tableau13[[#This Row],[Colonne1]]="HP","Consommation normale",E13635="HC","Talon")</f>
        <v>#VALUE!</v>
      </c>
      <c r="E13635" s="3" t="e" cm="1">
        <f t="array" ref="E136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36" spans="3:5">
      <c r="C13636" t="e">
        <f>IF(WEEKDAY(#REF!,11)&gt;5,"W","S")</f>
        <v>#REF!</v>
      </c>
      <c r="D13636" t="e" cm="1">
        <f t="array" ref="D13636">_xlfn.IFS(Tableau13[[#This Row],[Jours]]="W","Talon",Tableau13[[#This Row],[Colonne1]]="HP","Consommation normale",E13636="HC","Talon")</f>
        <v>#VALUE!</v>
      </c>
      <c r="E13636" s="3" t="e" cm="1">
        <f t="array" ref="E136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37" spans="3:5">
      <c r="C13637" t="e">
        <f>IF(WEEKDAY(#REF!,11)&gt;5,"W","S")</f>
        <v>#REF!</v>
      </c>
      <c r="D13637" t="e" cm="1">
        <f t="array" ref="D13637">_xlfn.IFS(Tableau13[[#This Row],[Jours]]="W","Talon",Tableau13[[#This Row],[Colonne1]]="HP","Consommation normale",E13637="HC","Talon")</f>
        <v>#VALUE!</v>
      </c>
      <c r="E13637" s="3" t="e" cm="1">
        <f t="array" ref="E136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38" spans="3:5">
      <c r="C13638" t="e">
        <f>IF(WEEKDAY(#REF!,11)&gt;5,"W","S")</f>
        <v>#REF!</v>
      </c>
      <c r="D13638" t="e" cm="1">
        <f t="array" ref="D13638">_xlfn.IFS(Tableau13[[#This Row],[Jours]]="W","Talon",Tableau13[[#This Row],[Colonne1]]="HP","Consommation normale",E13638="HC","Talon")</f>
        <v>#VALUE!</v>
      </c>
      <c r="E13638" s="3" t="e" cm="1">
        <f t="array" ref="E136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39" spans="3:5">
      <c r="C13639" t="e">
        <f>IF(WEEKDAY(#REF!,11)&gt;5,"W","S")</f>
        <v>#REF!</v>
      </c>
      <c r="D13639" t="e" cm="1">
        <f t="array" ref="D13639">_xlfn.IFS(Tableau13[[#This Row],[Jours]]="W","Talon",Tableau13[[#This Row],[Colonne1]]="HP","Consommation normale",E13639="HC","Talon")</f>
        <v>#VALUE!</v>
      </c>
      <c r="E13639" s="3" t="e" cm="1">
        <f t="array" ref="E136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40" spans="3:5">
      <c r="C13640" t="e">
        <f>IF(WEEKDAY(#REF!,11)&gt;5,"W","S")</f>
        <v>#REF!</v>
      </c>
      <c r="D13640" t="e" cm="1">
        <f t="array" ref="D13640">_xlfn.IFS(Tableau13[[#This Row],[Jours]]="W","Talon",Tableau13[[#This Row],[Colonne1]]="HP","Consommation normale",E13640="HC","Talon")</f>
        <v>#VALUE!</v>
      </c>
      <c r="E13640" s="3" t="e" cm="1">
        <f t="array" ref="E136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41" spans="3:5">
      <c r="C13641" t="e">
        <f>IF(WEEKDAY(#REF!,11)&gt;5,"W","S")</f>
        <v>#REF!</v>
      </c>
      <c r="D13641" t="e" cm="1">
        <f t="array" ref="D13641">_xlfn.IFS(Tableau13[[#This Row],[Jours]]="W","Talon",Tableau13[[#This Row],[Colonne1]]="HP","Consommation normale",E13641="HC","Talon")</f>
        <v>#VALUE!</v>
      </c>
      <c r="E13641" s="3" t="e" cm="1">
        <f t="array" ref="E136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42" spans="3:5">
      <c r="C13642" t="e">
        <f>IF(WEEKDAY(#REF!,11)&gt;5,"W","S")</f>
        <v>#REF!</v>
      </c>
      <c r="D13642" t="e" cm="1">
        <f t="array" ref="D13642">_xlfn.IFS(Tableau13[[#This Row],[Jours]]="W","Talon",Tableau13[[#This Row],[Colonne1]]="HP","Consommation normale",E13642="HC","Talon")</f>
        <v>#VALUE!</v>
      </c>
      <c r="E13642" s="3" t="e" cm="1">
        <f t="array" ref="E136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43" spans="3:5">
      <c r="C13643" t="e">
        <f>IF(WEEKDAY(#REF!,11)&gt;5,"W","S")</f>
        <v>#REF!</v>
      </c>
      <c r="D13643" t="e" cm="1">
        <f t="array" ref="D13643">_xlfn.IFS(Tableau13[[#This Row],[Jours]]="W","Talon",Tableau13[[#This Row],[Colonne1]]="HP","Consommation normale",E13643="HC","Talon")</f>
        <v>#VALUE!</v>
      </c>
      <c r="E13643" s="3" t="e" cm="1">
        <f t="array" ref="E136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44" spans="3:5">
      <c r="C13644" t="e">
        <f>IF(WEEKDAY(#REF!,11)&gt;5,"W","S")</f>
        <v>#REF!</v>
      </c>
      <c r="D13644" t="e" cm="1">
        <f t="array" ref="D13644">_xlfn.IFS(Tableau13[[#This Row],[Jours]]="W","Talon",Tableau13[[#This Row],[Colonne1]]="HP","Consommation normale",E13644="HC","Talon")</f>
        <v>#VALUE!</v>
      </c>
      <c r="E13644" s="3" t="e" cm="1">
        <f t="array" ref="E136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45" spans="3:5">
      <c r="C13645" t="e">
        <f>IF(WEEKDAY(#REF!,11)&gt;5,"W","S")</f>
        <v>#REF!</v>
      </c>
      <c r="D13645" t="e" cm="1">
        <f t="array" ref="D13645">_xlfn.IFS(Tableau13[[#This Row],[Jours]]="W","Talon",Tableau13[[#This Row],[Colonne1]]="HP","Consommation normale",E13645="HC","Talon")</f>
        <v>#VALUE!</v>
      </c>
      <c r="E13645" s="3" t="e" cm="1">
        <f t="array" ref="E136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46" spans="3:5">
      <c r="C13646" t="e">
        <f>IF(WEEKDAY(#REF!,11)&gt;5,"W","S")</f>
        <v>#REF!</v>
      </c>
      <c r="D13646" t="e" cm="1">
        <f t="array" ref="D13646">_xlfn.IFS(Tableau13[[#This Row],[Jours]]="W","Talon",Tableau13[[#This Row],[Colonne1]]="HP","Consommation normale",E13646="HC","Talon")</f>
        <v>#VALUE!</v>
      </c>
      <c r="E13646" s="3" t="e" cm="1">
        <f t="array" ref="E136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47" spans="3:5">
      <c r="C13647" t="e">
        <f>IF(WEEKDAY(#REF!,11)&gt;5,"W","S")</f>
        <v>#REF!</v>
      </c>
      <c r="D13647" t="e" cm="1">
        <f t="array" ref="D13647">_xlfn.IFS(Tableau13[[#This Row],[Jours]]="W","Talon",Tableau13[[#This Row],[Colonne1]]="HP","Consommation normale",E13647="HC","Talon")</f>
        <v>#VALUE!</v>
      </c>
      <c r="E13647" s="3" t="e" cm="1">
        <f t="array" ref="E136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48" spans="3:5">
      <c r="C13648" t="e">
        <f>IF(WEEKDAY(#REF!,11)&gt;5,"W","S")</f>
        <v>#REF!</v>
      </c>
      <c r="D13648" t="e" cm="1">
        <f t="array" ref="D13648">_xlfn.IFS(Tableau13[[#This Row],[Jours]]="W","Talon",Tableau13[[#This Row],[Colonne1]]="HP","Consommation normale",E13648="HC","Talon")</f>
        <v>#VALUE!</v>
      </c>
      <c r="E13648" s="3" t="e" cm="1">
        <f t="array" ref="E136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49" spans="3:5">
      <c r="C13649" t="e">
        <f>IF(WEEKDAY(#REF!,11)&gt;5,"W","S")</f>
        <v>#REF!</v>
      </c>
      <c r="D13649" t="e" cm="1">
        <f t="array" ref="D13649">_xlfn.IFS(Tableau13[[#This Row],[Jours]]="W","Talon",Tableau13[[#This Row],[Colonne1]]="HP","Consommation normale",E13649="HC","Talon")</f>
        <v>#VALUE!</v>
      </c>
      <c r="E13649" s="3" t="e" cm="1">
        <f t="array" ref="E136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50" spans="3:5">
      <c r="C13650" t="e">
        <f>IF(WEEKDAY(#REF!,11)&gt;5,"W","S")</f>
        <v>#REF!</v>
      </c>
      <c r="D13650" t="e" cm="1">
        <f t="array" ref="D13650">_xlfn.IFS(Tableau13[[#This Row],[Jours]]="W","Talon",Tableau13[[#This Row],[Colonne1]]="HP","Consommation normale",E13650="HC","Talon")</f>
        <v>#VALUE!</v>
      </c>
      <c r="E13650" s="3" t="e" cm="1">
        <f t="array" ref="E136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51" spans="3:5">
      <c r="C13651" t="e">
        <f>IF(WEEKDAY(#REF!,11)&gt;5,"W","S")</f>
        <v>#REF!</v>
      </c>
      <c r="D13651" t="e" cm="1">
        <f t="array" ref="D13651">_xlfn.IFS(Tableau13[[#This Row],[Jours]]="W","Talon",Tableau13[[#This Row],[Colonne1]]="HP","Consommation normale",E13651="HC","Talon")</f>
        <v>#VALUE!</v>
      </c>
      <c r="E13651" s="3" t="e" cm="1">
        <f t="array" ref="E136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52" spans="3:5">
      <c r="C13652" t="e">
        <f>IF(WEEKDAY(#REF!,11)&gt;5,"W","S")</f>
        <v>#REF!</v>
      </c>
      <c r="D13652" t="e" cm="1">
        <f t="array" ref="D13652">_xlfn.IFS(Tableau13[[#This Row],[Jours]]="W","Talon",Tableau13[[#This Row],[Colonne1]]="HP","Consommation normale",E13652="HC","Talon")</f>
        <v>#VALUE!</v>
      </c>
      <c r="E13652" s="3" t="e" cm="1">
        <f t="array" ref="E136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53" spans="3:5">
      <c r="C13653" t="e">
        <f>IF(WEEKDAY(#REF!,11)&gt;5,"W","S")</f>
        <v>#REF!</v>
      </c>
      <c r="D13653" t="e" cm="1">
        <f t="array" ref="D13653">_xlfn.IFS(Tableau13[[#This Row],[Jours]]="W","Talon",Tableau13[[#This Row],[Colonne1]]="HP","Consommation normale",E13653="HC","Talon")</f>
        <v>#VALUE!</v>
      </c>
      <c r="E13653" s="3" t="e" cm="1">
        <f t="array" ref="E136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54" spans="3:5">
      <c r="C13654" t="e">
        <f>IF(WEEKDAY(#REF!,11)&gt;5,"W","S")</f>
        <v>#REF!</v>
      </c>
      <c r="D13654" t="e" cm="1">
        <f t="array" ref="D13654">_xlfn.IFS(Tableau13[[#This Row],[Jours]]="W","Talon",Tableau13[[#This Row],[Colonne1]]="HP","Consommation normale",E13654="HC","Talon")</f>
        <v>#VALUE!</v>
      </c>
      <c r="E13654" s="3" t="e" cm="1">
        <f t="array" ref="E136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55" spans="3:5">
      <c r="C13655" t="e">
        <f>IF(WEEKDAY(#REF!,11)&gt;5,"W","S")</f>
        <v>#REF!</v>
      </c>
      <c r="D13655" t="e" cm="1">
        <f t="array" ref="D13655">_xlfn.IFS(Tableau13[[#This Row],[Jours]]="W","Talon",Tableau13[[#This Row],[Colonne1]]="HP","Consommation normale",E13655="HC","Talon")</f>
        <v>#VALUE!</v>
      </c>
      <c r="E13655" s="3" t="e" cm="1">
        <f t="array" ref="E136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56" spans="3:5">
      <c r="C13656" t="e">
        <f>IF(WEEKDAY(#REF!,11)&gt;5,"W","S")</f>
        <v>#REF!</v>
      </c>
      <c r="D13656" t="e" cm="1">
        <f t="array" ref="D13656">_xlfn.IFS(Tableau13[[#This Row],[Jours]]="W","Talon",Tableau13[[#This Row],[Colonne1]]="HP","Consommation normale",E13656="HC","Talon")</f>
        <v>#VALUE!</v>
      </c>
      <c r="E13656" s="3" t="e" cm="1">
        <f t="array" ref="E136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57" spans="3:5">
      <c r="C13657" t="e">
        <f>IF(WEEKDAY(#REF!,11)&gt;5,"W","S")</f>
        <v>#REF!</v>
      </c>
      <c r="D13657" t="e" cm="1">
        <f t="array" ref="D13657">_xlfn.IFS(Tableau13[[#This Row],[Jours]]="W","Talon",Tableau13[[#This Row],[Colonne1]]="HP","Consommation normale",E13657="HC","Talon")</f>
        <v>#VALUE!</v>
      </c>
      <c r="E13657" s="3" t="e" cm="1">
        <f t="array" ref="E136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58" spans="3:5">
      <c r="C13658" t="e">
        <f>IF(WEEKDAY(#REF!,11)&gt;5,"W","S")</f>
        <v>#REF!</v>
      </c>
      <c r="D13658" t="e" cm="1">
        <f t="array" ref="D13658">_xlfn.IFS(Tableau13[[#This Row],[Jours]]="W","Talon",Tableau13[[#This Row],[Colonne1]]="HP","Consommation normale",E13658="HC","Talon")</f>
        <v>#VALUE!</v>
      </c>
      <c r="E13658" s="3" t="e" cm="1">
        <f t="array" ref="E136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59" spans="3:5">
      <c r="C13659" t="e">
        <f>IF(WEEKDAY(#REF!,11)&gt;5,"W","S")</f>
        <v>#REF!</v>
      </c>
      <c r="D13659" t="e" cm="1">
        <f t="array" ref="D13659">_xlfn.IFS(Tableau13[[#This Row],[Jours]]="W","Talon",Tableau13[[#This Row],[Colonne1]]="HP","Consommation normale",E13659="HC","Talon")</f>
        <v>#VALUE!</v>
      </c>
      <c r="E13659" s="3" t="e" cm="1">
        <f t="array" ref="E136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60" spans="3:5">
      <c r="C13660" t="e">
        <f>IF(WEEKDAY(#REF!,11)&gt;5,"W","S")</f>
        <v>#REF!</v>
      </c>
      <c r="D13660" t="e" cm="1">
        <f t="array" ref="D13660">_xlfn.IFS(Tableau13[[#This Row],[Jours]]="W","Talon",Tableau13[[#This Row],[Colonne1]]="HP","Consommation normale",E13660="HC","Talon")</f>
        <v>#VALUE!</v>
      </c>
      <c r="E13660" s="3" t="e" cm="1">
        <f t="array" ref="E136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61" spans="3:5">
      <c r="C13661" t="e">
        <f>IF(WEEKDAY(#REF!,11)&gt;5,"W","S")</f>
        <v>#REF!</v>
      </c>
      <c r="D13661" t="e" cm="1">
        <f t="array" ref="D13661">_xlfn.IFS(Tableau13[[#This Row],[Jours]]="W","Talon",Tableau13[[#This Row],[Colonne1]]="HP","Consommation normale",E13661="HC","Talon")</f>
        <v>#VALUE!</v>
      </c>
      <c r="E13661" s="3" t="e" cm="1">
        <f t="array" ref="E136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62" spans="3:5">
      <c r="C13662" t="e">
        <f>IF(WEEKDAY(#REF!,11)&gt;5,"W","S")</f>
        <v>#REF!</v>
      </c>
      <c r="D13662" t="e" cm="1">
        <f t="array" ref="D13662">_xlfn.IFS(Tableau13[[#This Row],[Jours]]="W","Talon",Tableau13[[#This Row],[Colonne1]]="HP","Consommation normale",E13662="HC","Talon")</f>
        <v>#VALUE!</v>
      </c>
      <c r="E13662" s="3" t="e" cm="1">
        <f t="array" ref="E136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63" spans="3:5">
      <c r="C13663" t="e">
        <f>IF(WEEKDAY(#REF!,11)&gt;5,"W","S")</f>
        <v>#REF!</v>
      </c>
      <c r="D13663" t="e" cm="1">
        <f t="array" ref="D13663">_xlfn.IFS(Tableau13[[#This Row],[Jours]]="W","Talon",Tableau13[[#This Row],[Colonne1]]="HP","Consommation normale",E13663="HC","Talon")</f>
        <v>#VALUE!</v>
      </c>
      <c r="E13663" s="3" t="e" cm="1">
        <f t="array" ref="E136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64" spans="3:5">
      <c r="C13664" t="e">
        <f>IF(WEEKDAY(#REF!,11)&gt;5,"W","S")</f>
        <v>#REF!</v>
      </c>
      <c r="D13664" t="e" cm="1">
        <f t="array" ref="D13664">_xlfn.IFS(Tableau13[[#This Row],[Jours]]="W","Talon",Tableau13[[#This Row],[Colonne1]]="HP","Consommation normale",E13664="HC","Talon")</f>
        <v>#VALUE!</v>
      </c>
      <c r="E13664" s="3" t="e" cm="1">
        <f t="array" ref="E136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65" spans="3:5">
      <c r="C13665" t="e">
        <f>IF(WEEKDAY(#REF!,11)&gt;5,"W","S")</f>
        <v>#REF!</v>
      </c>
      <c r="D13665" t="e" cm="1">
        <f t="array" ref="D13665">_xlfn.IFS(Tableau13[[#This Row],[Jours]]="W","Talon",Tableau13[[#This Row],[Colonne1]]="HP","Consommation normale",E13665="HC","Talon")</f>
        <v>#VALUE!</v>
      </c>
      <c r="E13665" s="3" t="e" cm="1">
        <f t="array" ref="E136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66" spans="3:5">
      <c r="C13666" t="e">
        <f>IF(WEEKDAY(#REF!,11)&gt;5,"W","S")</f>
        <v>#REF!</v>
      </c>
      <c r="D13666" t="e" cm="1">
        <f t="array" ref="D13666">_xlfn.IFS(Tableau13[[#This Row],[Jours]]="W","Talon",Tableau13[[#This Row],[Colonne1]]="HP","Consommation normale",E13666="HC","Talon")</f>
        <v>#VALUE!</v>
      </c>
      <c r="E13666" s="3" t="e" cm="1">
        <f t="array" ref="E136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67" spans="3:5">
      <c r="C13667" t="e">
        <f>IF(WEEKDAY(#REF!,11)&gt;5,"W","S")</f>
        <v>#REF!</v>
      </c>
      <c r="D13667" t="e" cm="1">
        <f t="array" ref="D13667">_xlfn.IFS(Tableau13[[#This Row],[Jours]]="W","Talon",Tableau13[[#This Row],[Colonne1]]="HP","Consommation normale",E13667="HC","Talon")</f>
        <v>#VALUE!</v>
      </c>
      <c r="E13667" s="3" t="e" cm="1">
        <f t="array" ref="E136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68" spans="3:5">
      <c r="C13668" t="e">
        <f>IF(WEEKDAY(#REF!,11)&gt;5,"W","S")</f>
        <v>#REF!</v>
      </c>
      <c r="D13668" t="e" cm="1">
        <f t="array" ref="D13668">_xlfn.IFS(Tableau13[[#This Row],[Jours]]="W","Talon",Tableau13[[#This Row],[Colonne1]]="HP","Consommation normale",E13668="HC","Talon")</f>
        <v>#VALUE!</v>
      </c>
      <c r="E13668" s="3" t="e" cm="1">
        <f t="array" ref="E136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69" spans="3:5">
      <c r="C13669" t="e">
        <f>IF(WEEKDAY(#REF!,11)&gt;5,"W","S")</f>
        <v>#REF!</v>
      </c>
      <c r="D13669" t="e" cm="1">
        <f t="array" ref="D13669">_xlfn.IFS(Tableau13[[#This Row],[Jours]]="W","Talon",Tableau13[[#This Row],[Colonne1]]="HP","Consommation normale",E13669="HC","Talon")</f>
        <v>#VALUE!</v>
      </c>
      <c r="E13669" s="3" t="e" cm="1">
        <f t="array" ref="E136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70" spans="3:5">
      <c r="C13670" t="e">
        <f>IF(WEEKDAY(#REF!,11)&gt;5,"W","S")</f>
        <v>#REF!</v>
      </c>
      <c r="D13670" t="e" cm="1">
        <f t="array" ref="D13670">_xlfn.IFS(Tableau13[[#This Row],[Jours]]="W","Talon",Tableau13[[#This Row],[Colonne1]]="HP","Consommation normale",E13670="HC","Talon")</f>
        <v>#VALUE!</v>
      </c>
      <c r="E13670" s="3" t="e" cm="1">
        <f t="array" ref="E136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71" spans="3:5">
      <c r="C13671" t="e">
        <f>IF(WEEKDAY(#REF!,11)&gt;5,"W","S")</f>
        <v>#REF!</v>
      </c>
      <c r="D13671" t="e" cm="1">
        <f t="array" ref="D13671">_xlfn.IFS(Tableau13[[#This Row],[Jours]]="W","Talon",Tableau13[[#This Row],[Colonne1]]="HP","Consommation normale",E13671="HC","Talon")</f>
        <v>#VALUE!</v>
      </c>
      <c r="E13671" s="3" t="e" cm="1">
        <f t="array" ref="E136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72" spans="3:5">
      <c r="C13672" t="e">
        <f>IF(WEEKDAY(#REF!,11)&gt;5,"W","S")</f>
        <v>#REF!</v>
      </c>
      <c r="D13672" t="e" cm="1">
        <f t="array" ref="D13672">_xlfn.IFS(Tableau13[[#This Row],[Jours]]="W","Talon",Tableau13[[#This Row],[Colonne1]]="HP","Consommation normale",E13672="HC","Talon")</f>
        <v>#VALUE!</v>
      </c>
      <c r="E13672" s="3" t="e" cm="1">
        <f t="array" ref="E136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73" spans="3:5">
      <c r="C13673" t="e">
        <f>IF(WEEKDAY(#REF!,11)&gt;5,"W","S")</f>
        <v>#REF!</v>
      </c>
      <c r="D13673" t="e" cm="1">
        <f t="array" ref="D13673">_xlfn.IFS(Tableau13[[#This Row],[Jours]]="W","Talon",Tableau13[[#This Row],[Colonne1]]="HP","Consommation normale",E13673="HC","Talon")</f>
        <v>#VALUE!</v>
      </c>
      <c r="E13673" s="3" t="e" cm="1">
        <f t="array" ref="E136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74" spans="3:5">
      <c r="C13674" t="e">
        <f>IF(WEEKDAY(#REF!,11)&gt;5,"W","S")</f>
        <v>#REF!</v>
      </c>
      <c r="D13674" t="e" cm="1">
        <f t="array" ref="D13674">_xlfn.IFS(Tableau13[[#This Row],[Jours]]="W","Talon",Tableau13[[#This Row],[Colonne1]]="HP","Consommation normale",E13674="HC","Talon")</f>
        <v>#VALUE!</v>
      </c>
      <c r="E13674" s="3" t="e" cm="1">
        <f t="array" ref="E136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75" spans="3:5">
      <c r="C13675" t="e">
        <f>IF(WEEKDAY(#REF!,11)&gt;5,"W","S")</f>
        <v>#REF!</v>
      </c>
      <c r="D13675" t="e" cm="1">
        <f t="array" ref="D13675">_xlfn.IFS(Tableau13[[#This Row],[Jours]]="W","Talon",Tableau13[[#This Row],[Colonne1]]="HP","Consommation normale",E13675="HC","Talon")</f>
        <v>#VALUE!</v>
      </c>
      <c r="E13675" s="3" t="e" cm="1">
        <f t="array" ref="E136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76" spans="3:5">
      <c r="C13676" t="e">
        <f>IF(WEEKDAY(#REF!,11)&gt;5,"W","S")</f>
        <v>#REF!</v>
      </c>
      <c r="D13676" t="e" cm="1">
        <f t="array" ref="D13676">_xlfn.IFS(Tableau13[[#This Row],[Jours]]="W","Talon",Tableau13[[#This Row],[Colonne1]]="HP","Consommation normale",E13676="HC","Talon")</f>
        <v>#VALUE!</v>
      </c>
      <c r="E13676" s="3" t="e" cm="1">
        <f t="array" ref="E136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77" spans="3:5">
      <c r="C13677" t="e">
        <f>IF(WEEKDAY(#REF!,11)&gt;5,"W","S")</f>
        <v>#REF!</v>
      </c>
      <c r="D13677" t="e" cm="1">
        <f t="array" ref="D13677">_xlfn.IFS(Tableau13[[#This Row],[Jours]]="W","Talon",Tableau13[[#This Row],[Colonne1]]="HP","Consommation normale",E13677="HC","Talon")</f>
        <v>#VALUE!</v>
      </c>
      <c r="E13677" s="3" t="e" cm="1">
        <f t="array" ref="E136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78" spans="3:5">
      <c r="C13678" t="e">
        <f>IF(WEEKDAY(#REF!,11)&gt;5,"W","S")</f>
        <v>#REF!</v>
      </c>
      <c r="D13678" t="e" cm="1">
        <f t="array" ref="D13678">_xlfn.IFS(Tableau13[[#This Row],[Jours]]="W","Talon",Tableau13[[#This Row],[Colonne1]]="HP","Consommation normale",E13678="HC","Talon")</f>
        <v>#VALUE!</v>
      </c>
      <c r="E13678" s="3" t="e" cm="1">
        <f t="array" ref="E136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79" spans="3:5">
      <c r="C13679" t="e">
        <f>IF(WEEKDAY(#REF!,11)&gt;5,"W","S")</f>
        <v>#REF!</v>
      </c>
      <c r="D13679" t="e" cm="1">
        <f t="array" ref="D13679">_xlfn.IFS(Tableau13[[#This Row],[Jours]]="W","Talon",Tableau13[[#This Row],[Colonne1]]="HP","Consommation normale",E13679="HC","Talon")</f>
        <v>#VALUE!</v>
      </c>
      <c r="E13679" s="3" t="e" cm="1">
        <f t="array" ref="E136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80" spans="3:5">
      <c r="C13680" t="e">
        <f>IF(WEEKDAY(#REF!,11)&gt;5,"W","S")</f>
        <v>#REF!</v>
      </c>
      <c r="D13680" t="e" cm="1">
        <f t="array" ref="D13680">_xlfn.IFS(Tableau13[[#This Row],[Jours]]="W","Talon",Tableau13[[#This Row],[Colonne1]]="HP","Consommation normale",E13680="HC","Talon")</f>
        <v>#VALUE!</v>
      </c>
      <c r="E13680" s="3" t="e" cm="1">
        <f t="array" ref="E136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81" spans="3:5">
      <c r="C13681" t="e">
        <f>IF(WEEKDAY(#REF!,11)&gt;5,"W","S")</f>
        <v>#REF!</v>
      </c>
      <c r="D13681" t="e" cm="1">
        <f t="array" ref="D13681">_xlfn.IFS(Tableau13[[#This Row],[Jours]]="W","Talon",Tableau13[[#This Row],[Colonne1]]="HP","Consommation normale",E13681="HC","Talon")</f>
        <v>#VALUE!</v>
      </c>
      <c r="E13681" s="3" t="e" cm="1">
        <f t="array" ref="E136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82" spans="3:5">
      <c r="C13682" t="e">
        <f>IF(WEEKDAY(#REF!,11)&gt;5,"W","S")</f>
        <v>#REF!</v>
      </c>
      <c r="D13682" t="e" cm="1">
        <f t="array" ref="D13682">_xlfn.IFS(Tableau13[[#This Row],[Jours]]="W","Talon",Tableau13[[#This Row],[Colonne1]]="HP","Consommation normale",E13682="HC","Talon")</f>
        <v>#VALUE!</v>
      </c>
      <c r="E13682" s="3" t="e" cm="1">
        <f t="array" ref="E136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83" spans="3:5">
      <c r="C13683" t="e">
        <f>IF(WEEKDAY(#REF!,11)&gt;5,"W","S")</f>
        <v>#REF!</v>
      </c>
      <c r="D13683" t="e" cm="1">
        <f t="array" ref="D13683">_xlfn.IFS(Tableau13[[#This Row],[Jours]]="W","Talon",Tableau13[[#This Row],[Colonne1]]="HP","Consommation normale",E13683="HC","Talon")</f>
        <v>#VALUE!</v>
      </c>
      <c r="E13683" s="3" t="e" cm="1">
        <f t="array" ref="E136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84" spans="3:5">
      <c r="C13684" t="e">
        <f>IF(WEEKDAY(#REF!,11)&gt;5,"W","S")</f>
        <v>#REF!</v>
      </c>
      <c r="D13684" t="e" cm="1">
        <f t="array" ref="D13684">_xlfn.IFS(Tableau13[[#This Row],[Jours]]="W","Talon",Tableau13[[#This Row],[Colonne1]]="HP","Consommation normale",E13684="HC","Talon")</f>
        <v>#VALUE!</v>
      </c>
      <c r="E13684" s="3" t="e" cm="1">
        <f t="array" ref="E136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85" spans="3:5">
      <c r="C13685" t="e">
        <f>IF(WEEKDAY(#REF!,11)&gt;5,"W","S")</f>
        <v>#REF!</v>
      </c>
      <c r="D13685" t="e" cm="1">
        <f t="array" ref="D13685">_xlfn.IFS(Tableau13[[#This Row],[Jours]]="W","Talon",Tableau13[[#This Row],[Colonne1]]="HP","Consommation normale",E13685="HC","Talon")</f>
        <v>#VALUE!</v>
      </c>
      <c r="E13685" s="3" t="e" cm="1">
        <f t="array" ref="E136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86" spans="3:5">
      <c r="C13686" t="e">
        <f>IF(WEEKDAY(#REF!,11)&gt;5,"W","S")</f>
        <v>#REF!</v>
      </c>
      <c r="D13686" t="e" cm="1">
        <f t="array" ref="D13686">_xlfn.IFS(Tableau13[[#This Row],[Jours]]="W","Talon",Tableau13[[#This Row],[Colonne1]]="HP","Consommation normale",E13686="HC","Talon")</f>
        <v>#VALUE!</v>
      </c>
      <c r="E13686" s="3" t="e" cm="1">
        <f t="array" ref="E136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87" spans="3:5">
      <c r="C13687" t="e">
        <f>IF(WEEKDAY(#REF!,11)&gt;5,"W","S")</f>
        <v>#REF!</v>
      </c>
      <c r="D13687" t="e" cm="1">
        <f t="array" ref="D13687">_xlfn.IFS(Tableau13[[#This Row],[Jours]]="W","Talon",Tableau13[[#This Row],[Colonne1]]="HP","Consommation normale",E13687="HC","Talon")</f>
        <v>#VALUE!</v>
      </c>
      <c r="E13687" s="3" t="e" cm="1">
        <f t="array" ref="E136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88" spans="3:5">
      <c r="C13688" t="e">
        <f>IF(WEEKDAY(#REF!,11)&gt;5,"W","S")</f>
        <v>#REF!</v>
      </c>
      <c r="D13688" t="e" cm="1">
        <f t="array" ref="D13688">_xlfn.IFS(Tableau13[[#This Row],[Jours]]="W","Talon",Tableau13[[#This Row],[Colonne1]]="HP","Consommation normale",E13688="HC","Talon")</f>
        <v>#VALUE!</v>
      </c>
      <c r="E13688" s="3" t="e" cm="1">
        <f t="array" ref="E136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89" spans="3:5">
      <c r="C13689" t="e">
        <f>IF(WEEKDAY(#REF!,11)&gt;5,"W","S")</f>
        <v>#REF!</v>
      </c>
      <c r="D13689" t="e" cm="1">
        <f t="array" ref="D13689">_xlfn.IFS(Tableau13[[#This Row],[Jours]]="W","Talon",Tableau13[[#This Row],[Colonne1]]="HP","Consommation normale",E13689="HC","Talon")</f>
        <v>#VALUE!</v>
      </c>
      <c r="E13689" s="3" t="e" cm="1">
        <f t="array" ref="E136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90" spans="3:5">
      <c r="C13690" t="e">
        <f>IF(WEEKDAY(#REF!,11)&gt;5,"W","S")</f>
        <v>#REF!</v>
      </c>
      <c r="D13690" t="e" cm="1">
        <f t="array" ref="D13690">_xlfn.IFS(Tableau13[[#This Row],[Jours]]="W","Talon",Tableau13[[#This Row],[Colonne1]]="HP","Consommation normale",E13690="HC","Talon")</f>
        <v>#VALUE!</v>
      </c>
      <c r="E13690" s="3" t="e" cm="1">
        <f t="array" ref="E136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91" spans="3:5">
      <c r="C13691" t="e">
        <f>IF(WEEKDAY(#REF!,11)&gt;5,"W","S")</f>
        <v>#REF!</v>
      </c>
      <c r="D13691" t="e" cm="1">
        <f t="array" ref="D13691">_xlfn.IFS(Tableau13[[#This Row],[Jours]]="W","Talon",Tableau13[[#This Row],[Colonne1]]="HP","Consommation normale",E13691="HC","Talon")</f>
        <v>#VALUE!</v>
      </c>
      <c r="E13691" s="3" t="e" cm="1">
        <f t="array" ref="E136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92" spans="3:5">
      <c r="C13692" t="e">
        <f>IF(WEEKDAY(#REF!,11)&gt;5,"W","S")</f>
        <v>#REF!</v>
      </c>
      <c r="D13692" t="e" cm="1">
        <f t="array" ref="D13692">_xlfn.IFS(Tableau13[[#This Row],[Jours]]="W","Talon",Tableau13[[#This Row],[Colonne1]]="HP","Consommation normale",E13692="HC","Talon")</f>
        <v>#VALUE!</v>
      </c>
      <c r="E13692" s="3" t="e" cm="1">
        <f t="array" ref="E136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93" spans="3:5">
      <c r="C13693" t="e">
        <f>IF(WEEKDAY(#REF!,11)&gt;5,"W","S")</f>
        <v>#REF!</v>
      </c>
      <c r="D13693" t="e" cm="1">
        <f t="array" ref="D13693">_xlfn.IFS(Tableau13[[#This Row],[Jours]]="W","Talon",Tableau13[[#This Row],[Colonne1]]="HP","Consommation normale",E13693="HC","Talon")</f>
        <v>#VALUE!</v>
      </c>
      <c r="E13693" s="3" t="e" cm="1">
        <f t="array" ref="E136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94" spans="3:5">
      <c r="C13694" t="e">
        <f>IF(WEEKDAY(#REF!,11)&gt;5,"W","S")</f>
        <v>#REF!</v>
      </c>
      <c r="D13694" t="e" cm="1">
        <f t="array" ref="D13694">_xlfn.IFS(Tableau13[[#This Row],[Jours]]="W","Talon",Tableau13[[#This Row],[Colonne1]]="HP","Consommation normale",E13694="HC","Talon")</f>
        <v>#VALUE!</v>
      </c>
      <c r="E13694" s="3" t="e" cm="1">
        <f t="array" ref="E136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95" spans="3:5">
      <c r="C13695" t="e">
        <f>IF(WEEKDAY(#REF!,11)&gt;5,"W","S")</f>
        <v>#REF!</v>
      </c>
      <c r="D13695" t="e" cm="1">
        <f t="array" ref="D13695">_xlfn.IFS(Tableau13[[#This Row],[Jours]]="W","Talon",Tableau13[[#This Row],[Colonne1]]="HP","Consommation normale",E13695="HC","Talon")</f>
        <v>#VALUE!</v>
      </c>
      <c r="E13695" s="3" t="e" cm="1">
        <f t="array" ref="E136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96" spans="3:5">
      <c r="C13696" t="e">
        <f>IF(WEEKDAY(#REF!,11)&gt;5,"W","S")</f>
        <v>#REF!</v>
      </c>
      <c r="D13696" t="e" cm="1">
        <f t="array" ref="D13696">_xlfn.IFS(Tableau13[[#This Row],[Jours]]="W","Talon",Tableau13[[#This Row],[Colonne1]]="HP","Consommation normale",E13696="HC","Talon")</f>
        <v>#VALUE!</v>
      </c>
      <c r="E13696" s="3" t="e" cm="1">
        <f t="array" ref="E136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97" spans="3:5">
      <c r="C13697" t="e">
        <f>IF(WEEKDAY(#REF!,11)&gt;5,"W","S")</f>
        <v>#REF!</v>
      </c>
      <c r="D13697" t="e" cm="1">
        <f t="array" ref="D13697">_xlfn.IFS(Tableau13[[#This Row],[Jours]]="W","Talon",Tableau13[[#This Row],[Colonne1]]="HP","Consommation normale",E13697="HC","Talon")</f>
        <v>#VALUE!</v>
      </c>
      <c r="E13697" s="3" t="e" cm="1">
        <f t="array" ref="E136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98" spans="3:5">
      <c r="C13698" t="e">
        <f>IF(WEEKDAY(#REF!,11)&gt;5,"W","S")</f>
        <v>#REF!</v>
      </c>
      <c r="D13698" t="e" cm="1">
        <f t="array" ref="D13698">_xlfn.IFS(Tableau13[[#This Row],[Jours]]="W","Talon",Tableau13[[#This Row],[Colonne1]]="HP","Consommation normale",E13698="HC","Talon")</f>
        <v>#VALUE!</v>
      </c>
      <c r="E13698" s="3" t="e" cm="1">
        <f t="array" ref="E136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699" spans="3:5">
      <c r="C13699" t="e">
        <f>IF(WEEKDAY(#REF!,11)&gt;5,"W","S")</f>
        <v>#REF!</v>
      </c>
      <c r="D13699" t="e" cm="1">
        <f t="array" ref="D13699">_xlfn.IFS(Tableau13[[#This Row],[Jours]]="W","Talon",Tableau13[[#This Row],[Colonne1]]="HP","Consommation normale",E13699="HC","Talon")</f>
        <v>#VALUE!</v>
      </c>
      <c r="E13699" s="3" t="e" cm="1">
        <f t="array" ref="E136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00" spans="3:5">
      <c r="C13700" t="e">
        <f>IF(WEEKDAY(#REF!,11)&gt;5,"W","S")</f>
        <v>#REF!</v>
      </c>
      <c r="D13700" t="e" cm="1">
        <f t="array" ref="D13700">_xlfn.IFS(Tableau13[[#This Row],[Jours]]="W","Talon",Tableau13[[#This Row],[Colonne1]]="HP","Consommation normale",E13700="HC","Talon")</f>
        <v>#VALUE!</v>
      </c>
      <c r="E13700" s="3" t="e" cm="1">
        <f t="array" ref="E137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01" spans="3:5">
      <c r="C13701" t="e">
        <f>IF(WEEKDAY(#REF!,11)&gt;5,"W","S")</f>
        <v>#REF!</v>
      </c>
      <c r="D13701" t="e" cm="1">
        <f t="array" ref="D13701">_xlfn.IFS(Tableau13[[#This Row],[Jours]]="W","Talon",Tableau13[[#This Row],[Colonne1]]="HP","Consommation normale",E13701="HC","Talon")</f>
        <v>#VALUE!</v>
      </c>
      <c r="E13701" s="3" t="e" cm="1">
        <f t="array" ref="E137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02" spans="3:5">
      <c r="C13702" t="e">
        <f>IF(WEEKDAY(#REF!,11)&gt;5,"W","S")</f>
        <v>#REF!</v>
      </c>
      <c r="D13702" t="e" cm="1">
        <f t="array" ref="D13702">_xlfn.IFS(Tableau13[[#This Row],[Jours]]="W","Talon",Tableau13[[#This Row],[Colonne1]]="HP","Consommation normale",E13702="HC","Talon")</f>
        <v>#VALUE!</v>
      </c>
      <c r="E13702" s="3" t="e" cm="1">
        <f t="array" ref="E137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03" spans="3:5">
      <c r="C13703" t="e">
        <f>IF(WEEKDAY(#REF!,11)&gt;5,"W","S")</f>
        <v>#REF!</v>
      </c>
      <c r="D13703" t="e" cm="1">
        <f t="array" ref="D13703">_xlfn.IFS(Tableau13[[#This Row],[Jours]]="W","Talon",Tableau13[[#This Row],[Colonne1]]="HP","Consommation normale",E13703="HC","Talon")</f>
        <v>#VALUE!</v>
      </c>
      <c r="E13703" s="3" t="e" cm="1">
        <f t="array" ref="E137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04" spans="3:5">
      <c r="C13704" t="e">
        <f>IF(WEEKDAY(#REF!,11)&gt;5,"W","S")</f>
        <v>#REF!</v>
      </c>
      <c r="D13704" t="e" cm="1">
        <f t="array" ref="D13704">_xlfn.IFS(Tableau13[[#This Row],[Jours]]="W","Talon",Tableau13[[#This Row],[Colonne1]]="HP","Consommation normale",E13704="HC","Talon")</f>
        <v>#VALUE!</v>
      </c>
      <c r="E13704" s="3" t="e" cm="1">
        <f t="array" ref="E137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05" spans="3:5">
      <c r="C13705" t="e">
        <f>IF(WEEKDAY(Tableau13[[#This Row],[Données]],11)&gt;6,"W","S")</f>
        <v>#VALUE!</v>
      </c>
      <c r="D13705" t="e" cm="1">
        <f t="array" ref="D13705">_xlfn.IFS(Tableau13[[#This Row],[Jours]]="W","Talon",Tableau13[[#This Row],[Colonne1]]="HP","Consommation normale",E13705="HC","Talon")</f>
        <v>#VALUE!</v>
      </c>
      <c r="E13705" s="3" t="e" cm="1">
        <f t="array" ref="E137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06" spans="3:5">
      <c r="C13706" t="e">
        <f>IF(WEEKDAY(Tableau13[[#This Row],[Données]],11)&gt;6,"W","S")</f>
        <v>#VALUE!</v>
      </c>
      <c r="D13706" t="e" cm="1">
        <f t="array" ref="D13706">_xlfn.IFS(Tableau13[[#This Row],[Jours]]="W","Talon",Tableau13[[#This Row],[Colonne1]]="HP","Consommation normale",E13706="HC","Talon")</f>
        <v>#VALUE!</v>
      </c>
      <c r="E13706" s="3" t="e" cm="1">
        <f t="array" ref="E137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07" spans="3:5">
      <c r="C13707" t="e">
        <f>IF(WEEKDAY(Tableau13[[#This Row],[Données]],11)&gt;6,"W","S")</f>
        <v>#VALUE!</v>
      </c>
      <c r="D13707" t="e" cm="1">
        <f t="array" ref="D13707">_xlfn.IFS(Tableau13[[#This Row],[Jours]]="W","Talon",Tableau13[[#This Row],[Colonne1]]="HP","Consommation normale",E13707="HC","Talon")</f>
        <v>#VALUE!</v>
      </c>
      <c r="E13707" s="3" t="e" cm="1">
        <f t="array" ref="E137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08" spans="3:5">
      <c r="C13708" t="e">
        <f>IF(WEEKDAY(Tableau13[[#This Row],[Données]],11)&gt;6,"W","S")</f>
        <v>#VALUE!</v>
      </c>
      <c r="D13708" t="e" cm="1">
        <f t="array" ref="D13708">_xlfn.IFS(Tableau13[[#This Row],[Jours]]="W","Talon",Tableau13[[#This Row],[Colonne1]]="HP","Consommation normale",E13708="HC","Talon")</f>
        <v>#VALUE!</v>
      </c>
      <c r="E13708" s="3" t="e" cm="1">
        <f t="array" ref="E137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09" spans="3:5">
      <c r="C13709" t="e">
        <f>IF(WEEKDAY(Tableau13[[#This Row],[Données]],11)&gt;6,"W","S")</f>
        <v>#VALUE!</v>
      </c>
      <c r="D13709" t="e" cm="1">
        <f t="array" ref="D13709">_xlfn.IFS(Tableau13[[#This Row],[Jours]]="W","Talon",Tableau13[[#This Row],[Colonne1]]="HP","Consommation normale",E13709="HC","Talon")</f>
        <v>#VALUE!</v>
      </c>
      <c r="E13709" s="3" t="e" cm="1">
        <f t="array" ref="E137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10" spans="3:5">
      <c r="C13710" t="e">
        <f>IF(WEEKDAY(Tableau13[[#This Row],[Données]],11)&gt;6,"W","S")</f>
        <v>#VALUE!</v>
      </c>
      <c r="D13710" t="e" cm="1">
        <f t="array" ref="D13710">_xlfn.IFS(Tableau13[[#This Row],[Jours]]="W","Talon",Tableau13[[#This Row],[Colonne1]]="HP","Consommation normale",E13710="HC","Talon")</f>
        <v>#VALUE!</v>
      </c>
      <c r="E13710" s="3" t="e" cm="1">
        <f t="array" ref="E137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11" spans="3:5">
      <c r="C13711" t="e">
        <f>IF(WEEKDAY(Tableau13[[#This Row],[Données]],11)&gt;6,"W","S")</f>
        <v>#VALUE!</v>
      </c>
      <c r="D13711" t="e" cm="1">
        <f t="array" ref="D13711">_xlfn.IFS(Tableau13[[#This Row],[Jours]]="W","Talon",Tableau13[[#This Row],[Colonne1]]="HP","Consommation normale",E13711="HC","Talon")</f>
        <v>#VALUE!</v>
      </c>
      <c r="E13711" s="3" t="e" cm="1">
        <f t="array" ref="E137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12" spans="3:5">
      <c r="C13712" t="e">
        <f>IF(WEEKDAY(Tableau13[[#This Row],[Données]],11)&gt;6,"W","S")</f>
        <v>#VALUE!</v>
      </c>
      <c r="D13712" t="e" cm="1">
        <f t="array" ref="D13712">_xlfn.IFS(Tableau13[[#This Row],[Jours]]="W","Talon",Tableau13[[#This Row],[Colonne1]]="HP","Consommation normale",E13712="HC","Talon")</f>
        <v>#VALUE!</v>
      </c>
      <c r="E13712" s="3" t="e" cm="1">
        <f t="array" ref="E137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13" spans="3:5">
      <c r="C13713" t="e">
        <f>IF(WEEKDAY(Tableau13[[#This Row],[Données]],11)&gt;6,"W","S")</f>
        <v>#VALUE!</v>
      </c>
      <c r="D13713" t="e" cm="1">
        <f t="array" ref="D13713">_xlfn.IFS(Tableau13[[#This Row],[Jours]]="W","Talon",Tableau13[[#This Row],[Colonne1]]="HP","Consommation normale",E13713="HC","Talon")</f>
        <v>#VALUE!</v>
      </c>
      <c r="E13713" s="3" t="e" cm="1">
        <f t="array" ref="E137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14" spans="3:5">
      <c r="C13714" t="e">
        <f>IF(WEEKDAY(Tableau13[[#This Row],[Données]],11)&gt;6,"W","S")</f>
        <v>#VALUE!</v>
      </c>
      <c r="D13714" t="e" cm="1">
        <f t="array" ref="D13714">_xlfn.IFS(Tableau13[[#This Row],[Jours]]="W","Talon",Tableau13[[#This Row],[Colonne1]]="HP","Consommation normale",E13714="HC","Talon")</f>
        <v>#VALUE!</v>
      </c>
      <c r="E13714" s="3" t="e" cm="1">
        <f t="array" ref="E137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15" spans="3:5">
      <c r="C13715" t="e">
        <f>IF(WEEKDAY(Tableau13[[#This Row],[Données]],11)&gt;6,"W","S")</f>
        <v>#VALUE!</v>
      </c>
      <c r="D13715" t="e" cm="1">
        <f t="array" ref="D13715">_xlfn.IFS(Tableau13[[#This Row],[Jours]]="W","Talon",Tableau13[[#This Row],[Colonne1]]="HP","Consommation normale",E13715="HC","Talon")</f>
        <v>#VALUE!</v>
      </c>
      <c r="E13715" s="3" t="e" cm="1">
        <f t="array" ref="E137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16" spans="3:5">
      <c r="C13716" t="e">
        <f>IF(WEEKDAY(Tableau13[[#This Row],[Données]],11)&gt;6,"W","S")</f>
        <v>#VALUE!</v>
      </c>
      <c r="D13716" t="e" cm="1">
        <f t="array" ref="D13716">_xlfn.IFS(Tableau13[[#This Row],[Jours]]="W","Talon",Tableau13[[#This Row],[Colonne1]]="HP","Consommation normale",E13716="HC","Talon")</f>
        <v>#VALUE!</v>
      </c>
      <c r="E13716" s="3" t="e" cm="1">
        <f t="array" ref="E137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17" spans="3:5">
      <c r="C13717" t="e">
        <f>IF(WEEKDAY(Tableau13[[#This Row],[Données]],11)&gt;6,"W","S")</f>
        <v>#VALUE!</v>
      </c>
      <c r="D13717" t="e" cm="1">
        <f t="array" ref="D13717">_xlfn.IFS(Tableau13[[#This Row],[Jours]]="W","Talon",Tableau13[[#This Row],[Colonne1]]="HP","Consommation normale",E13717="HC","Talon")</f>
        <v>#VALUE!</v>
      </c>
      <c r="E13717" s="3" t="e" cm="1">
        <f t="array" ref="E137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18" spans="3:5">
      <c r="C13718" t="e">
        <f>IF(WEEKDAY(Tableau13[[#This Row],[Données]],11)&gt;6,"W","S")</f>
        <v>#VALUE!</v>
      </c>
      <c r="D13718" t="e" cm="1">
        <f t="array" ref="D13718">_xlfn.IFS(Tableau13[[#This Row],[Jours]]="W","Talon",Tableau13[[#This Row],[Colonne1]]="HP","Consommation normale",E13718="HC","Talon")</f>
        <v>#VALUE!</v>
      </c>
      <c r="E13718" s="3" t="e" cm="1">
        <f t="array" ref="E137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19" spans="3:5">
      <c r="C13719" t="e">
        <f>IF(WEEKDAY(Tableau13[[#This Row],[Données]],11)&gt;6,"W","S")</f>
        <v>#VALUE!</v>
      </c>
      <c r="D13719" t="e" cm="1">
        <f t="array" ref="D13719">_xlfn.IFS(Tableau13[[#This Row],[Jours]]="W","Talon",Tableau13[[#This Row],[Colonne1]]="HP","Consommation normale",E13719="HC","Talon")</f>
        <v>#VALUE!</v>
      </c>
      <c r="E13719" s="3" t="e" cm="1">
        <f t="array" ref="E137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20" spans="3:5">
      <c r="C13720" t="e">
        <f>IF(WEEKDAY(Tableau13[[#This Row],[Données]],11)&gt;6,"W","S")</f>
        <v>#VALUE!</v>
      </c>
      <c r="D13720" t="e" cm="1">
        <f t="array" ref="D13720">_xlfn.IFS(Tableau13[[#This Row],[Jours]]="W","Talon",Tableau13[[#This Row],[Colonne1]]="HP","Consommation normale",E13720="HC","Talon")</f>
        <v>#VALUE!</v>
      </c>
      <c r="E13720" s="3" t="e" cm="1">
        <f t="array" ref="E137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21" spans="3:5">
      <c r="C13721" t="e">
        <f>IF(WEEKDAY(Tableau13[[#This Row],[Données]],11)&gt;6,"W","S")</f>
        <v>#VALUE!</v>
      </c>
      <c r="D13721" t="e" cm="1">
        <f t="array" ref="D13721">_xlfn.IFS(Tableau13[[#This Row],[Jours]]="W","Talon",Tableau13[[#This Row],[Colonne1]]="HP","Consommation normale",E13721="HC","Talon")</f>
        <v>#VALUE!</v>
      </c>
      <c r="E13721" s="3" t="e" cm="1">
        <f t="array" ref="E137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22" spans="3:5">
      <c r="C13722" t="e">
        <f>IF(WEEKDAY(Tableau13[[#This Row],[Données]],11)&gt;6,"W","S")</f>
        <v>#VALUE!</v>
      </c>
      <c r="D13722" t="e" cm="1">
        <f t="array" ref="D13722">_xlfn.IFS(Tableau13[[#This Row],[Jours]]="W","Talon",Tableau13[[#This Row],[Colonne1]]="HP","Consommation normale",E13722="HC","Talon")</f>
        <v>#VALUE!</v>
      </c>
      <c r="E13722" s="3" t="e" cm="1">
        <f t="array" ref="E137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23" spans="3:5">
      <c r="C13723" t="e">
        <f>IF(WEEKDAY(Tableau13[[#This Row],[Données]],11)&gt;6,"W","S")</f>
        <v>#VALUE!</v>
      </c>
      <c r="D13723" t="e" cm="1">
        <f t="array" ref="D13723">_xlfn.IFS(Tableau13[[#This Row],[Jours]]="W","Talon",Tableau13[[#This Row],[Colonne1]]="HP","Consommation normale",E13723="HC","Talon")</f>
        <v>#VALUE!</v>
      </c>
      <c r="E13723" s="3" t="e" cm="1">
        <f t="array" ref="E137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24" spans="3:5">
      <c r="C13724" t="e">
        <f>IF(WEEKDAY(Tableau13[[#This Row],[Données]],11)&gt;6,"W","S")</f>
        <v>#VALUE!</v>
      </c>
      <c r="D13724" t="e" cm="1">
        <f t="array" ref="D13724">_xlfn.IFS(Tableau13[[#This Row],[Jours]]="W","Talon",Tableau13[[#This Row],[Colonne1]]="HP","Consommation normale",E13724="HC","Talon")</f>
        <v>#VALUE!</v>
      </c>
      <c r="E13724" s="3" t="e" cm="1">
        <f t="array" ref="E137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25" spans="3:5">
      <c r="C13725" t="e">
        <f>IF(WEEKDAY(Tableau13[[#This Row],[Données]],11)&gt;6,"W","S")</f>
        <v>#VALUE!</v>
      </c>
      <c r="D13725" t="e" cm="1">
        <f t="array" ref="D13725">_xlfn.IFS(Tableau13[[#This Row],[Jours]]="W","Talon",Tableau13[[#This Row],[Colonne1]]="HP","Consommation normale",E13725="HC","Talon")</f>
        <v>#VALUE!</v>
      </c>
      <c r="E13725" s="3" t="e" cm="1">
        <f t="array" ref="E137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26" spans="3:5">
      <c r="C13726" t="e">
        <f>IF(WEEKDAY(Tableau13[[#This Row],[Données]],11)&gt;6,"W","S")</f>
        <v>#VALUE!</v>
      </c>
      <c r="D13726" t="e" cm="1">
        <f t="array" ref="D13726">_xlfn.IFS(Tableau13[[#This Row],[Jours]]="W","Talon",Tableau13[[#This Row],[Colonne1]]="HP","Consommation normale",E13726="HC","Talon")</f>
        <v>#VALUE!</v>
      </c>
      <c r="E13726" s="3" t="e" cm="1">
        <f t="array" ref="E137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27" spans="3:5">
      <c r="C13727" t="e">
        <f>IF(WEEKDAY(Tableau13[[#This Row],[Données]],11)&gt;6,"W","S")</f>
        <v>#VALUE!</v>
      </c>
      <c r="D13727" t="e" cm="1">
        <f t="array" ref="D13727">_xlfn.IFS(Tableau13[[#This Row],[Jours]]="W","Talon",Tableau13[[#This Row],[Colonne1]]="HP","Consommation normale",E13727="HC","Talon")</f>
        <v>#VALUE!</v>
      </c>
      <c r="E13727" s="3" t="e" cm="1">
        <f t="array" ref="E137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28" spans="3:5">
      <c r="C13728" t="e">
        <f>IF(WEEKDAY(Tableau13[[#This Row],[Données]],11)&gt;6,"W","S")</f>
        <v>#VALUE!</v>
      </c>
      <c r="D13728" t="e" cm="1">
        <f t="array" ref="D13728">_xlfn.IFS(Tableau13[[#This Row],[Jours]]="W","Talon",Tableau13[[#This Row],[Colonne1]]="HP","Consommation normale",E13728="HC","Talon")</f>
        <v>#VALUE!</v>
      </c>
      <c r="E13728" s="3" t="e" cm="1">
        <f t="array" ref="E137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29" spans="3:5">
      <c r="C13729" t="e">
        <f>IF(WEEKDAY(Tableau13[[#This Row],[Données]],11)&gt;6,"W","S")</f>
        <v>#VALUE!</v>
      </c>
      <c r="D13729" t="e" cm="1">
        <f t="array" ref="D13729">_xlfn.IFS(Tableau13[[#This Row],[Jours]]="W","Talon",Tableau13[[#This Row],[Colonne1]]="HP","Consommation normale",E13729="HC","Talon")</f>
        <v>#VALUE!</v>
      </c>
      <c r="E13729" s="3" t="e" cm="1">
        <f t="array" ref="E137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30" spans="3:5">
      <c r="C13730" t="e">
        <f>IF(WEEKDAY(Tableau13[[#This Row],[Données]],11)&gt;6,"W","S")</f>
        <v>#VALUE!</v>
      </c>
      <c r="D13730" t="e" cm="1">
        <f t="array" ref="D13730">_xlfn.IFS(Tableau13[[#This Row],[Jours]]="W","Talon",Tableau13[[#This Row],[Colonne1]]="HP","Consommation normale",E13730="HC","Talon")</f>
        <v>#VALUE!</v>
      </c>
      <c r="E13730" s="3" t="e" cm="1">
        <f t="array" ref="E137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31" spans="3:5">
      <c r="C13731" t="e">
        <f>IF(WEEKDAY(Tableau13[[#This Row],[Données]],11)&gt;6,"W","S")</f>
        <v>#VALUE!</v>
      </c>
      <c r="D13731" t="e" cm="1">
        <f t="array" ref="D13731">_xlfn.IFS(Tableau13[[#This Row],[Jours]]="W","Talon",Tableau13[[#This Row],[Colonne1]]="HP","Consommation normale",E13731="HC","Talon")</f>
        <v>#VALUE!</v>
      </c>
      <c r="E13731" s="3" t="e" cm="1">
        <f t="array" ref="E137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32" spans="3:5">
      <c r="C13732" t="e">
        <f>IF(WEEKDAY(Tableau13[[#This Row],[Données]],11)&gt;6,"W","S")</f>
        <v>#VALUE!</v>
      </c>
      <c r="D13732" t="e" cm="1">
        <f t="array" ref="D13732">_xlfn.IFS(Tableau13[[#This Row],[Jours]]="W","Talon",Tableau13[[#This Row],[Colonne1]]="HP","Consommation normale",E13732="HC","Talon")</f>
        <v>#VALUE!</v>
      </c>
      <c r="E13732" s="3" t="e" cm="1">
        <f t="array" ref="E137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33" spans="3:5">
      <c r="C13733" t="e">
        <f>IF(WEEKDAY(Tableau13[[#This Row],[Données]],11)&gt;6,"W","S")</f>
        <v>#VALUE!</v>
      </c>
      <c r="D13733" t="e" cm="1">
        <f t="array" ref="D13733">_xlfn.IFS(Tableau13[[#This Row],[Jours]]="W","Talon",Tableau13[[#This Row],[Colonne1]]="HP","Consommation normale",E13733="HC","Talon")</f>
        <v>#VALUE!</v>
      </c>
      <c r="E13733" s="3" t="e" cm="1">
        <f t="array" ref="E137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34" spans="3:5">
      <c r="C13734" t="e">
        <f>IF(WEEKDAY(Tableau13[[#This Row],[Données]],11)&gt;6,"W","S")</f>
        <v>#VALUE!</v>
      </c>
      <c r="D13734" t="e" cm="1">
        <f t="array" ref="D13734">_xlfn.IFS(Tableau13[[#This Row],[Jours]]="W","Talon",Tableau13[[#This Row],[Colonne1]]="HP","Consommation normale",E13734="HC","Talon")</f>
        <v>#VALUE!</v>
      </c>
      <c r="E13734" s="3" t="e" cm="1">
        <f t="array" ref="E137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35" spans="3:5">
      <c r="C13735" t="e">
        <f>IF(WEEKDAY(Tableau13[[#This Row],[Données]],11)&gt;6,"W","S")</f>
        <v>#VALUE!</v>
      </c>
      <c r="D13735" t="e" cm="1">
        <f t="array" ref="D13735">_xlfn.IFS(Tableau13[[#This Row],[Jours]]="W","Talon",Tableau13[[#This Row],[Colonne1]]="HP","Consommation normale",E13735="HC","Talon")</f>
        <v>#VALUE!</v>
      </c>
      <c r="E13735" s="3" t="e" cm="1">
        <f t="array" ref="E137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36" spans="3:5">
      <c r="C13736" t="e">
        <f>IF(WEEKDAY(Tableau13[[#This Row],[Données]],11)&gt;6,"W","S")</f>
        <v>#VALUE!</v>
      </c>
      <c r="D13736" t="e" cm="1">
        <f t="array" ref="D13736">_xlfn.IFS(Tableau13[[#This Row],[Jours]]="W","Talon",Tableau13[[#This Row],[Colonne1]]="HP","Consommation normale",E13736="HC","Talon")</f>
        <v>#VALUE!</v>
      </c>
      <c r="E13736" s="3" t="e" cm="1">
        <f t="array" ref="E137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37" spans="3:5">
      <c r="C13737" t="e">
        <f>IF(WEEKDAY(Tableau13[[#This Row],[Données]],11)&gt;6,"W","S")</f>
        <v>#VALUE!</v>
      </c>
      <c r="D13737" t="e" cm="1">
        <f t="array" ref="D13737">_xlfn.IFS(Tableau13[[#This Row],[Jours]]="W","Talon",Tableau13[[#This Row],[Colonne1]]="HP","Consommation normale",E13737="HC","Talon")</f>
        <v>#VALUE!</v>
      </c>
      <c r="E13737" s="3" t="e" cm="1">
        <f t="array" ref="E137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38" spans="3:5">
      <c r="C13738" t="e">
        <f>IF(WEEKDAY(Tableau13[[#This Row],[Données]],11)&gt;6,"W","S")</f>
        <v>#VALUE!</v>
      </c>
      <c r="D13738" t="e" cm="1">
        <f t="array" ref="D13738">_xlfn.IFS(Tableau13[[#This Row],[Jours]]="W","Talon",Tableau13[[#This Row],[Colonne1]]="HP","Consommation normale",E13738="HC","Talon")</f>
        <v>#VALUE!</v>
      </c>
      <c r="E13738" s="3" t="e" cm="1">
        <f t="array" ref="E137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39" spans="3:5">
      <c r="C13739" t="e">
        <f>IF(WEEKDAY(Tableau13[[#This Row],[Données]],11)&gt;6,"W","S")</f>
        <v>#VALUE!</v>
      </c>
      <c r="D13739" t="e" cm="1">
        <f t="array" ref="D13739">_xlfn.IFS(Tableau13[[#This Row],[Jours]]="W","Talon",Tableau13[[#This Row],[Colonne1]]="HP","Consommation normale",E13739="HC","Talon")</f>
        <v>#VALUE!</v>
      </c>
      <c r="E13739" s="3" t="e" cm="1">
        <f t="array" ref="E137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40" spans="3:5">
      <c r="C13740" t="e">
        <f>IF(WEEKDAY(Tableau13[[#This Row],[Données]],11)&gt;6,"W","S")</f>
        <v>#VALUE!</v>
      </c>
      <c r="D13740" t="e" cm="1">
        <f t="array" ref="D13740">_xlfn.IFS(Tableau13[[#This Row],[Jours]]="W","Talon",Tableau13[[#This Row],[Colonne1]]="HP","Consommation normale",E13740="HC","Talon")</f>
        <v>#VALUE!</v>
      </c>
      <c r="E13740" s="3" t="e" cm="1">
        <f t="array" ref="E137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41" spans="3:5">
      <c r="C13741" t="e">
        <f>IF(WEEKDAY(Tableau13[[#This Row],[Données]],11)&gt;6,"W","S")</f>
        <v>#VALUE!</v>
      </c>
      <c r="D13741" t="e" cm="1">
        <f t="array" ref="D13741">_xlfn.IFS(Tableau13[[#This Row],[Jours]]="W","Talon",Tableau13[[#This Row],[Colonne1]]="HP","Consommation normale",E13741="HC","Talon")</f>
        <v>#VALUE!</v>
      </c>
      <c r="E13741" s="3" t="e" cm="1">
        <f t="array" ref="E137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42" spans="3:5">
      <c r="C13742" t="e">
        <f>IF(WEEKDAY(Tableau13[[#This Row],[Données]],11)&gt;6,"W","S")</f>
        <v>#VALUE!</v>
      </c>
      <c r="D13742" t="e" cm="1">
        <f t="array" ref="D13742">_xlfn.IFS(Tableau13[[#This Row],[Jours]]="W","Talon",Tableau13[[#This Row],[Colonne1]]="HP","Consommation normale",E13742="HC","Talon")</f>
        <v>#VALUE!</v>
      </c>
      <c r="E13742" s="3" t="e" cm="1">
        <f t="array" ref="E137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43" spans="3:5">
      <c r="C13743" t="e">
        <f>IF(WEEKDAY(Tableau13[[#This Row],[Données]],11)&gt;6,"W","S")</f>
        <v>#VALUE!</v>
      </c>
      <c r="D13743" t="e" cm="1">
        <f t="array" ref="D13743">_xlfn.IFS(Tableau13[[#This Row],[Jours]]="W","Talon",Tableau13[[#This Row],[Colonne1]]="HP","Consommation normale",E13743="HC","Talon")</f>
        <v>#VALUE!</v>
      </c>
      <c r="E13743" s="3" t="e" cm="1">
        <f t="array" ref="E137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44" spans="3:5">
      <c r="C13744" t="e">
        <f>IF(WEEKDAY(Tableau13[[#This Row],[Données]],11)&gt;6,"W","S")</f>
        <v>#VALUE!</v>
      </c>
      <c r="D13744" t="e" cm="1">
        <f t="array" ref="D13744">_xlfn.IFS(Tableau13[[#This Row],[Jours]]="W","Talon",Tableau13[[#This Row],[Colonne1]]="HP","Consommation normale",E13744="HC","Talon")</f>
        <v>#VALUE!</v>
      </c>
      <c r="E13744" s="3" t="e" cm="1">
        <f t="array" ref="E137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45" spans="3:5">
      <c r="C13745" t="e">
        <f>IF(WEEKDAY(Tableau13[[#This Row],[Données]],11)&gt;6,"W","S")</f>
        <v>#VALUE!</v>
      </c>
      <c r="D13745" t="e" cm="1">
        <f t="array" ref="D13745">_xlfn.IFS(Tableau13[[#This Row],[Jours]]="W","Talon",Tableau13[[#This Row],[Colonne1]]="HP","Consommation normale",E13745="HC","Talon")</f>
        <v>#VALUE!</v>
      </c>
      <c r="E13745" s="3" t="e" cm="1">
        <f t="array" ref="E137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46" spans="3:5">
      <c r="C13746" t="e">
        <f>IF(WEEKDAY(Tableau13[[#This Row],[Données]],11)&gt;6,"W","S")</f>
        <v>#VALUE!</v>
      </c>
      <c r="D13746" t="e" cm="1">
        <f t="array" ref="D13746">_xlfn.IFS(Tableau13[[#This Row],[Jours]]="W","Talon",Tableau13[[#This Row],[Colonne1]]="HP","Consommation normale",E13746="HC","Talon")</f>
        <v>#VALUE!</v>
      </c>
      <c r="E13746" s="3" t="e" cm="1">
        <f t="array" ref="E137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47" spans="3:5">
      <c r="C13747" t="e">
        <f>IF(WEEKDAY(Tableau13[[#This Row],[Données]],11)&gt;6,"W","S")</f>
        <v>#VALUE!</v>
      </c>
      <c r="D13747" t="e" cm="1">
        <f t="array" ref="D13747">_xlfn.IFS(Tableau13[[#This Row],[Jours]]="W","Talon",Tableau13[[#This Row],[Colonne1]]="HP","Consommation normale",E13747="HC","Talon")</f>
        <v>#VALUE!</v>
      </c>
      <c r="E13747" s="3" t="e" cm="1">
        <f t="array" ref="E137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48" spans="3:5">
      <c r="C13748" t="e">
        <f>IF(WEEKDAY(Tableau13[[#This Row],[Données]],11)&gt;6,"W","S")</f>
        <v>#VALUE!</v>
      </c>
      <c r="D13748" t="e" cm="1">
        <f t="array" ref="D13748">_xlfn.IFS(Tableau13[[#This Row],[Jours]]="W","Talon",Tableau13[[#This Row],[Colonne1]]="HP","Consommation normale",E13748="HC","Talon")</f>
        <v>#VALUE!</v>
      </c>
      <c r="E13748" s="3" t="e" cm="1">
        <f t="array" ref="E137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49" spans="3:5">
      <c r="C13749" t="e">
        <f>IF(WEEKDAY(Tableau13[[#This Row],[Données]],11)&gt;6,"W","S")</f>
        <v>#VALUE!</v>
      </c>
      <c r="D13749" t="e" cm="1">
        <f t="array" ref="D13749">_xlfn.IFS(Tableau13[[#This Row],[Jours]]="W","Talon",Tableau13[[#This Row],[Colonne1]]="HP","Consommation normale",E13749="HC","Talon")</f>
        <v>#VALUE!</v>
      </c>
      <c r="E13749" s="3" t="e" cm="1">
        <f t="array" ref="E137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50" spans="3:5">
      <c r="C13750" t="e">
        <f>IF(WEEKDAY(Tableau13[[#This Row],[Données]],11)&gt;6,"W","S")</f>
        <v>#VALUE!</v>
      </c>
      <c r="D13750" t="e" cm="1">
        <f t="array" ref="D13750">_xlfn.IFS(Tableau13[[#This Row],[Jours]]="W","Talon",Tableau13[[#This Row],[Colonne1]]="HP","Consommation normale",E13750="HC","Talon")</f>
        <v>#VALUE!</v>
      </c>
      <c r="E13750" s="3" t="e" cm="1">
        <f t="array" ref="E137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51" spans="3:5">
      <c r="C13751" t="e">
        <f>IF(WEEKDAY(Tableau13[[#This Row],[Données]],11)&gt;6,"W","S")</f>
        <v>#VALUE!</v>
      </c>
      <c r="D13751" t="e" cm="1">
        <f t="array" ref="D13751">_xlfn.IFS(Tableau13[[#This Row],[Jours]]="W","Talon",Tableau13[[#This Row],[Colonne1]]="HP","Consommation normale",E13751="HC","Talon")</f>
        <v>#VALUE!</v>
      </c>
      <c r="E13751" s="3" t="e" cm="1">
        <f t="array" ref="E137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52" spans="3:5">
      <c r="C13752" t="e">
        <f>IF(WEEKDAY(Tableau13[[#This Row],[Données]],11)&gt;6,"W","S")</f>
        <v>#VALUE!</v>
      </c>
      <c r="D13752" t="e" cm="1">
        <f t="array" ref="D13752">_xlfn.IFS(Tableau13[[#This Row],[Jours]]="W","Talon",Tableau13[[#This Row],[Colonne1]]="HP","Consommation normale",E13752="HC","Talon")</f>
        <v>#VALUE!</v>
      </c>
      <c r="E13752" s="3" t="e" cm="1">
        <f t="array" ref="E137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53" spans="3:5">
      <c r="C13753" t="e">
        <f>IF(WEEKDAY(Tableau13[[#This Row],[Données]],11)&gt;6,"W","S")</f>
        <v>#VALUE!</v>
      </c>
      <c r="D13753" t="e" cm="1">
        <f t="array" ref="D13753">_xlfn.IFS(Tableau13[[#This Row],[Jours]]="W","Talon",Tableau13[[#This Row],[Colonne1]]="HP","Consommation normale",E13753="HC","Talon")</f>
        <v>#VALUE!</v>
      </c>
      <c r="E13753" s="3" t="e" cm="1">
        <f t="array" ref="E137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54" spans="3:5">
      <c r="C13754" t="e">
        <f>IF(WEEKDAY(Tableau13[[#This Row],[Données]],11)&gt;6,"W","S")</f>
        <v>#VALUE!</v>
      </c>
      <c r="D13754" t="e" cm="1">
        <f t="array" ref="D13754">_xlfn.IFS(Tableau13[[#This Row],[Jours]]="W","Talon",Tableau13[[#This Row],[Colonne1]]="HP","Consommation normale",E13754="HC","Talon")</f>
        <v>#VALUE!</v>
      </c>
      <c r="E13754" s="3" t="e" cm="1">
        <f t="array" ref="E137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55" spans="3:5">
      <c r="C13755" t="e">
        <f>IF(WEEKDAY(Tableau13[[#This Row],[Données]],11)&gt;6,"W","S")</f>
        <v>#VALUE!</v>
      </c>
      <c r="D13755" t="e" cm="1">
        <f t="array" ref="D13755">_xlfn.IFS(Tableau13[[#This Row],[Jours]]="W","Talon",Tableau13[[#This Row],[Colonne1]]="HP","Consommation normale",E13755="HC","Talon")</f>
        <v>#VALUE!</v>
      </c>
      <c r="E13755" s="3" t="e" cm="1">
        <f t="array" ref="E137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56" spans="3:5">
      <c r="C13756" t="e">
        <f>IF(WEEKDAY(Tableau13[[#This Row],[Données]],11)&gt;6,"W","S")</f>
        <v>#VALUE!</v>
      </c>
      <c r="D13756" t="e" cm="1">
        <f t="array" ref="D13756">_xlfn.IFS(Tableau13[[#This Row],[Jours]]="W","Talon",Tableau13[[#This Row],[Colonne1]]="HP","Consommation normale",E13756="HC","Talon")</f>
        <v>#VALUE!</v>
      </c>
      <c r="E13756" s="3" t="e" cm="1">
        <f t="array" ref="E137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57" spans="3:5">
      <c r="C13757" t="e">
        <f>IF(WEEKDAY(Tableau13[[#This Row],[Données]],11)&gt;6,"W","S")</f>
        <v>#VALUE!</v>
      </c>
      <c r="D13757" t="e" cm="1">
        <f t="array" ref="D13757">_xlfn.IFS(Tableau13[[#This Row],[Jours]]="W","Talon",Tableau13[[#This Row],[Colonne1]]="HP","Consommation normale",E13757="HC","Talon")</f>
        <v>#VALUE!</v>
      </c>
      <c r="E13757" s="3" t="e" cm="1">
        <f t="array" ref="E137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58" spans="3:5">
      <c r="C13758" t="e">
        <f>IF(WEEKDAY(Tableau13[[#This Row],[Données]],11)&gt;6,"W","S")</f>
        <v>#VALUE!</v>
      </c>
      <c r="D13758" t="e" cm="1">
        <f t="array" ref="D13758">_xlfn.IFS(Tableau13[[#This Row],[Jours]]="W","Talon",Tableau13[[#This Row],[Colonne1]]="HP","Consommation normale",E13758="HC","Talon")</f>
        <v>#VALUE!</v>
      </c>
      <c r="E13758" s="3" t="e" cm="1">
        <f t="array" ref="E137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59" spans="3:5">
      <c r="C13759" t="e">
        <f>IF(WEEKDAY(Tableau13[[#This Row],[Données]],11)&gt;6,"W","S")</f>
        <v>#VALUE!</v>
      </c>
      <c r="D13759" t="e" cm="1">
        <f t="array" ref="D13759">_xlfn.IFS(Tableau13[[#This Row],[Jours]]="W","Talon",Tableau13[[#This Row],[Colonne1]]="HP","Consommation normale",E13759="HC","Talon")</f>
        <v>#VALUE!</v>
      </c>
      <c r="E13759" s="3" t="e" cm="1">
        <f t="array" ref="E137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60" spans="3:5">
      <c r="C13760" t="e">
        <f>IF(WEEKDAY(Tableau13[[#This Row],[Données]],11)&gt;6,"W","S")</f>
        <v>#VALUE!</v>
      </c>
      <c r="D13760" t="e" cm="1">
        <f t="array" ref="D13760">_xlfn.IFS(Tableau13[[#This Row],[Jours]]="W","Talon",Tableau13[[#This Row],[Colonne1]]="HP","Consommation normale",E13760="HC","Talon")</f>
        <v>#VALUE!</v>
      </c>
      <c r="E13760" s="3" t="e" cm="1">
        <f t="array" ref="E137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61" spans="3:5">
      <c r="C13761" t="e">
        <f>IF(WEEKDAY(Tableau13[[#This Row],[Données]],11)&gt;6,"W","S")</f>
        <v>#VALUE!</v>
      </c>
      <c r="D13761" t="e" cm="1">
        <f t="array" ref="D13761">_xlfn.IFS(Tableau13[[#This Row],[Jours]]="W","Talon",Tableau13[[#This Row],[Colonne1]]="HP","Consommation normale",E13761="HC","Talon")</f>
        <v>#VALUE!</v>
      </c>
      <c r="E13761" s="3" t="e" cm="1">
        <f t="array" ref="E137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62" spans="3:5">
      <c r="C13762" t="e">
        <f>IF(WEEKDAY(Tableau13[[#This Row],[Données]],11)&gt;6,"W","S")</f>
        <v>#VALUE!</v>
      </c>
      <c r="D13762" t="e" cm="1">
        <f t="array" ref="D13762">_xlfn.IFS(Tableau13[[#This Row],[Jours]]="W","Talon",Tableau13[[#This Row],[Colonne1]]="HP","Consommation normale",E13762="HC","Talon")</f>
        <v>#VALUE!</v>
      </c>
      <c r="E13762" s="3" t="e" cm="1">
        <f t="array" ref="E137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63" spans="3:5">
      <c r="C13763" t="e">
        <f>IF(WEEKDAY(Tableau13[[#This Row],[Données]],11)&gt;6,"W","S")</f>
        <v>#VALUE!</v>
      </c>
      <c r="D13763" t="e" cm="1">
        <f t="array" ref="D13763">_xlfn.IFS(Tableau13[[#This Row],[Jours]]="W","Talon",Tableau13[[#This Row],[Colonne1]]="HP","Consommation normale",E13763="HC","Talon")</f>
        <v>#VALUE!</v>
      </c>
      <c r="E13763" s="3" t="e" cm="1">
        <f t="array" ref="E137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64" spans="3:5">
      <c r="C13764" t="e">
        <f>IF(WEEKDAY(Tableau13[[#This Row],[Données]],11)&gt;6,"W","S")</f>
        <v>#VALUE!</v>
      </c>
      <c r="D13764" t="e" cm="1">
        <f t="array" ref="D13764">_xlfn.IFS(Tableau13[[#This Row],[Jours]]="W","Talon",Tableau13[[#This Row],[Colonne1]]="HP","Consommation normale",E13764="HC","Talon")</f>
        <v>#VALUE!</v>
      </c>
      <c r="E13764" s="3" t="e" cm="1">
        <f t="array" ref="E137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65" spans="3:5">
      <c r="C13765" t="e">
        <f>IF(WEEKDAY(Tableau13[[#This Row],[Données]],11)&gt;6,"W","S")</f>
        <v>#VALUE!</v>
      </c>
      <c r="D13765" t="e" cm="1">
        <f t="array" ref="D13765">_xlfn.IFS(Tableau13[[#This Row],[Jours]]="W","Talon",Tableau13[[#This Row],[Colonne1]]="HP","Consommation normale",E13765="HC","Talon")</f>
        <v>#VALUE!</v>
      </c>
      <c r="E13765" s="3" t="e" cm="1">
        <f t="array" ref="E137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66" spans="3:5">
      <c r="C13766" t="e">
        <f>IF(WEEKDAY(Tableau13[[#This Row],[Données]],11)&gt;6,"W","S")</f>
        <v>#VALUE!</v>
      </c>
      <c r="D13766" t="e" cm="1">
        <f t="array" ref="D13766">_xlfn.IFS(Tableau13[[#This Row],[Jours]]="W","Talon",Tableau13[[#This Row],[Colonne1]]="HP","Consommation normale",E13766="HC","Talon")</f>
        <v>#VALUE!</v>
      </c>
      <c r="E13766" s="3" t="e" cm="1">
        <f t="array" ref="E137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67" spans="3:5">
      <c r="C13767" t="e">
        <f>IF(WEEKDAY(Tableau13[[#This Row],[Données]],11)&gt;6,"W","S")</f>
        <v>#VALUE!</v>
      </c>
      <c r="D13767" t="e" cm="1">
        <f t="array" ref="D13767">_xlfn.IFS(Tableau13[[#This Row],[Jours]]="W","Talon",Tableau13[[#This Row],[Colonne1]]="HP","Consommation normale",E13767="HC","Talon")</f>
        <v>#VALUE!</v>
      </c>
      <c r="E13767" s="3" t="e" cm="1">
        <f t="array" ref="E137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68" spans="3:5">
      <c r="C13768" t="e">
        <f>IF(WEEKDAY(Tableau13[[#This Row],[Données]],11)&gt;6,"W","S")</f>
        <v>#VALUE!</v>
      </c>
      <c r="D13768" t="e" cm="1">
        <f t="array" ref="D13768">_xlfn.IFS(Tableau13[[#This Row],[Jours]]="W","Talon",Tableau13[[#This Row],[Colonne1]]="HP","Consommation normale",E13768="HC","Talon")</f>
        <v>#VALUE!</v>
      </c>
      <c r="E13768" s="3" t="e" cm="1">
        <f t="array" ref="E137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69" spans="3:5">
      <c r="C13769" t="e">
        <f>IF(WEEKDAY(Tableau13[[#This Row],[Données]],11)&gt;6,"W","S")</f>
        <v>#VALUE!</v>
      </c>
      <c r="D13769" t="e" cm="1">
        <f t="array" ref="D13769">_xlfn.IFS(Tableau13[[#This Row],[Jours]]="W","Talon",Tableau13[[#This Row],[Colonne1]]="HP","Consommation normale",E13769="HC","Talon")</f>
        <v>#VALUE!</v>
      </c>
      <c r="E13769" s="3" t="e" cm="1">
        <f t="array" ref="E137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70" spans="3:5">
      <c r="C13770" t="e">
        <f>IF(WEEKDAY(Tableau13[[#This Row],[Données]],11)&gt;6,"W","S")</f>
        <v>#VALUE!</v>
      </c>
      <c r="D13770" t="e" cm="1">
        <f t="array" ref="D13770">_xlfn.IFS(Tableau13[[#This Row],[Jours]]="W","Talon",Tableau13[[#This Row],[Colonne1]]="HP","Consommation normale",E13770="HC","Talon")</f>
        <v>#VALUE!</v>
      </c>
      <c r="E13770" s="3" t="e" cm="1">
        <f t="array" ref="E137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71" spans="3:5">
      <c r="C13771" t="e">
        <f>IF(WEEKDAY(Tableau13[[#This Row],[Données]],11)&gt;6,"W","S")</f>
        <v>#VALUE!</v>
      </c>
      <c r="D13771" t="e" cm="1">
        <f t="array" ref="D13771">_xlfn.IFS(Tableau13[[#This Row],[Jours]]="W","Talon",Tableau13[[#This Row],[Colonne1]]="HP","Consommation normale",E13771="HC","Talon")</f>
        <v>#VALUE!</v>
      </c>
      <c r="E13771" s="3" t="e" cm="1">
        <f t="array" ref="E137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72" spans="3:5">
      <c r="C13772" t="e">
        <f>IF(WEEKDAY(Tableau13[[#This Row],[Données]],11)&gt;6,"W","S")</f>
        <v>#VALUE!</v>
      </c>
      <c r="D13772" t="e" cm="1">
        <f t="array" ref="D13772">_xlfn.IFS(Tableau13[[#This Row],[Jours]]="W","Talon",Tableau13[[#This Row],[Colonne1]]="HP","Consommation normale",E13772="HC","Talon")</f>
        <v>#VALUE!</v>
      </c>
      <c r="E13772" s="3" t="e" cm="1">
        <f t="array" ref="E137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73" spans="3:5">
      <c r="C13773" t="e">
        <f>IF(WEEKDAY(Tableau13[[#This Row],[Données]],11)&gt;6,"W","S")</f>
        <v>#VALUE!</v>
      </c>
      <c r="D13773" t="e" cm="1">
        <f t="array" ref="D13773">_xlfn.IFS(Tableau13[[#This Row],[Jours]]="W","Talon",Tableau13[[#This Row],[Colonne1]]="HP","Consommation normale",E13773="HC","Talon")</f>
        <v>#VALUE!</v>
      </c>
      <c r="E13773" s="3" t="e" cm="1">
        <f t="array" ref="E137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74" spans="3:5">
      <c r="C13774" t="e">
        <f>IF(WEEKDAY(Tableau13[[#This Row],[Données]],11)&gt;6,"W","S")</f>
        <v>#VALUE!</v>
      </c>
      <c r="D13774" t="e" cm="1">
        <f t="array" ref="D13774">_xlfn.IFS(Tableau13[[#This Row],[Jours]]="W","Talon",Tableau13[[#This Row],[Colonne1]]="HP","Consommation normale",E13774="HC","Talon")</f>
        <v>#VALUE!</v>
      </c>
      <c r="E13774" s="3" t="e" cm="1">
        <f t="array" ref="E137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75" spans="3:5">
      <c r="C13775" t="e">
        <f>IF(WEEKDAY(Tableau13[[#This Row],[Données]],11)&gt;6,"W","S")</f>
        <v>#VALUE!</v>
      </c>
      <c r="D13775" t="e" cm="1">
        <f t="array" ref="D13775">_xlfn.IFS(Tableau13[[#This Row],[Jours]]="W","Talon",Tableau13[[#This Row],[Colonne1]]="HP","Consommation normale",E13775="HC","Talon")</f>
        <v>#VALUE!</v>
      </c>
      <c r="E13775" s="3" t="e" cm="1">
        <f t="array" ref="E137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76" spans="3:5">
      <c r="C13776" t="e">
        <f>IF(WEEKDAY(Tableau13[[#This Row],[Données]],11)&gt;6,"W","S")</f>
        <v>#VALUE!</v>
      </c>
      <c r="D13776" t="e" cm="1">
        <f t="array" ref="D13776">_xlfn.IFS(Tableau13[[#This Row],[Jours]]="W","Talon",Tableau13[[#This Row],[Colonne1]]="HP","Consommation normale",E13776="HC","Talon")</f>
        <v>#VALUE!</v>
      </c>
      <c r="E13776" s="3" t="e" cm="1">
        <f t="array" ref="E137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77" spans="3:5">
      <c r="C13777" t="e">
        <f>IF(WEEKDAY(Tableau13[[#This Row],[Données]],11)&gt;6,"W","S")</f>
        <v>#VALUE!</v>
      </c>
      <c r="D13777" t="e" cm="1">
        <f t="array" ref="D13777">_xlfn.IFS(Tableau13[[#This Row],[Jours]]="W","Talon",Tableau13[[#This Row],[Colonne1]]="HP","Consommation normale",E13777="HC","Talon")</f>
        <v>#VALUE!</v>
      </c>
      <c r="E13777" s="3" t="e" cm="1">
        <f t="array" ref="E137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78" spans="3:5">
      <c r="C13778" t="e">
        <f>IF(WEEKDAY(Tableau13[[#This Row],[Données]],11)&gt;6,"W","S")</f>
        <v>#VALUE!</v>
      </c>
      <c r="D13778" t="e" cm="1">
        <f t="array" ref="D13778">_xlfn.IFS(Tableau13[[#This Row],[Jours]]="W","Talon",Tableau13[[#This Row],[Colonne1]]="HP","Consommation normale",E13778="HC","Talon")</f>
        <v>#VALUE!</v>
      </c>
      <c r="E13778" s="3" t="e" cm="1">
        <f t="array" ref="E137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79" spans="3:5">
      <c r="C13779" t="e">
        <f>IF(WEEKDAY(Tableau13[[#This Row],[Données]],11)&gt;6,"W","S")</f>
        <v>#VALUE!</v>
      </c>
      <c r="D13779" t="e" cm="1">
        <f t="array" ref="D13779">_xlfn.IFS(Tableau13[[#This Row],[Jours]]="W","Talon",Tableau13[[#This Row],[Colonne1]]="HP","Consommation normale",E13779="HC","Talon")</f>
        <v>#VALUE!</v>
      </c>
      <c r="E13779" s="3" t="e" cm="1">
        <f t="array" ref="E137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80" spans="3:5">
      <c r="C13780" t="e">
        <f>IF(WEEKDAY(Tableau13[[#This Row],[Données]],11)&gt;6,"W","S")</f>
        <v>#VALUE!</v>
      </c>
      <c r="D13780" t="e" cm="1">
        <f t="array" ref="D13780">_xlfn.IFS(Tableau13[[#This Row],[Jours]]="W","Talon",Tableau13[[#This Row],[Colonne1]]="HP","Consommation normale",E13780="HC","Talon")</f>
        <v>#VALUE!</v>
      </c>
      <c r="E13780" s="3" t="e" cm="1">
        <f t="array" ref="E137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81" spans="3:5">
      <c r="C13781" t="e">
        <f>IF(WEEKDAY(Tableau13[[#This Row],[Données]],11)&gt;6,"W","S")</f>
        <v>#VALUE!</v>
      </c>
      <c r="D13781" t="e" cm="1">
        <f t="array" ref="D13781">_xlfn.IFS(Tableau13[[#This Row],[Jours]]="W","Talon",Tableau13[[#This Row],[Colonne1]]="HP","Consommation normale",E13781="HC","Talon")</f>
        <v>#VALUE!</v>
      </c>
      <c r="E13781" s="3" t="e" cm="1">
        <f t="array" ref="E137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82" spans="3:5">
      <c r="C13782" t="e">
        <f>IF(WEEKDAY(Tableau13[[#This Row],[Données]],11)&gt;6,"W","S")</f>
        <v>#VALUE!</v>
      </c>
      <c r="D13782" t="e" cm="1">
        <f t="array" ref="D13782">_xlfn.IFS(Tableau13[[#This Row],[Jours]]="W","Talon",Tableau13[[#This Row],[Colonne1]]="HP","Consommation normale",E13782="HC","Talon")</f>
        <v>#VALUE!</v>
      </c>
      <c r="E13782" s="3" t="e" cm="1">
        <f t="array" ref="E137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83" spans="3:5">
      <c r="C13783" t="e">
        <f>IF(WEEKDAY(Tableau13[[#This Row],[Données]],11)&gt;6,"W","S")</f>
        <v>#VALUE!</v>
      </c>
      <c r="D13783" t="e" cm="1">
        <f t="array" ref="D13783">_xlfn.IFS(Tableau13[[#This Row],[Jours]]="W","Talon",Tableau13[[#This Row],[Colonne1]]="HP","Consommation normale",E13783="HC","Talon")</f>
        <v>#VALUE!</v>
      </c>
      <c r="E13783" s="3" t="e" cm="1">
        <f t="array" ref="E137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84" spans="3:5">
      <c r="C13784" t="e">
        <f>IF(WEEKDAY(Tableau13[[#This Row],[Données]],11)&gt;6,"W","S")</f>
        <v>#VALUE!</v>
      </c>
      <c r="D13784" t="e" cm="1">
        <f t="array" ref="D13784">_xlfn.IFS(Tableau13[[#This Row],[Jours]]="W","Talon",Tableau13[[#This Row],[Colonne1]]="HP","Consommation normale",E13784="HC","Talon")</f>
        <v>#VALUE!</v>
      </c>
      <c r="E13784" s="3" t="e" cm="1">
        <f t="array" ref="E137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85" spans="3:5">
      <c r="C13785" t="e">
        <f>IF(WEEKDAY(Tableau13[[#This Row],[Données]],11)&gt;6,"W","S")</f>
        <v>#VALUE!</v>
      </c>
      <c r="D13785" t="e" cm="1">
        <f t="array" ref="D13785">_xlfn.IFS(Tableau13[[#This Row],[Jours]]="W","Talon",Tableau13[[#This Row],[Colonne1]]="HP","Consommation normale",E13785="HC","Talon")</f>
        <v>#VALUE!</v>
      </c>
      <c r="E13785" s="3" t="e" cm="1">
        <f t="array" ref="E137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86" spans="3:5">
      <c r="C13786" t="e">
        <f>IF(WEEKDAY(Tableau13[[#This Row],[Données]],11)&gt;6,"W","S")</f>
        <v>#VALUE!</v>
      </c>
      <c r="D13786" t="e" cm="1">
        <f t="array" ref="D13786">_xlfn.IFS(Tableau13[[#This Row],[Jours]]="W","Talon",Tableau13[[#This Row],[Colonne1]]="HP","Consommation normale",E13786="HC","Talon")</f>
        <v>#VALUE!</v>
      </c>
      <c r="E13786" s="3" t="e" cm="1">
        <f t="array" ref="E137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87" spans="3:5">
      <c r="C13787" t="e">
        <f>IF(WEEKDAY(Tableau13[[#This Row],[Données]],11)&gt;6,"W","S")</f>
        <v>#VALUE!</v>
      </c>
      <c r="D13787" t="e" cm="1">
        <f t="array" ref="D13787">_xlfn.IFS(Tableau13[[#This Row],[Jours]]="W","Talon",Tableau13[[#This Row],[Colonne1]]="HP","Consommation normale",E13787="HC","Talon")</f>
        <v>#VALUE!</v>
      </c>
      <c r="E13787" s="3" t="e" cm="1">
        <f t="array" ref="E137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88" spans="3:5">
      <c r="C13788" t="e">
        <f>IF(WEEKDAY(Tableau13[[#This Row],[Données]],11)&gt;6,"W","S")</f>
        <v>#VALUE!</v>
      </c>
      <c r="D13788" t="e" cm="1">
        <f t="array" ref="D13788">_xlfn.IFS(Tableau13[[#This Row],[Jours]]="W","Talon",Tableau13[[#This Row],[Colonne1]]="HP","Consommation normale",E13788="HC","Talon")</f>
        <v>#VALUE!</v>
      </c>
      <c r="E13788" s="3" t="e" cm="1">
        <f t="array" ref="E137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89" spans="3:5">
      <c r="C13789" t="e">
        <f>IF(WEEKDAY(Tableau13[[#This Row],[Données]],11)&gt;6,"W","S")</f>
        <v>#VALUE!</v>
      </c>
      <c r="D13789" t="e" cm="1">
        <f t="array" ref="D13789">_xlfn.IFS(Tableau13[[#This Row],[Jours]]="W","Talon",Tableau13[[#This Row],[Colonne1]]="HP","Consommation normale",E13789="HC","Talon")</f>
        <v>#VALUE!</v>
      </c>
      <c r="E13789" s="3" t="e" cm="1">
        <f t="array" ref="E137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90" spans="3:5">
      <c r="C13790" t="e">
        <f>IF(WEEKDAY(Tableau13[[#This Row],[Données]],11)&gt;6,"W","S")</f>
        <v>#VALUE!</v>
      </c>
      <c r="D13790" t="e" cm="1">
        <f t="array" ref="D13790">_xlfn.IFS(Tableau13[[#This Row],[Jours]]="W","Talon",Tableau13[[#This Row],[Colonne1]]="HP","Consommation normale",E13790="HC","Talon")</f>
        <v>#VALUE!</v>
      </c>
      <c r="E13790" s="3" t="e" cm="1">
        <f t="array" ref="E137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91" spans="3:5">
      <c r="C13791" t="e">
        <f>IF(WEEKDAY(Tableau13[[#This Row],[Données]],11)&gt;6,"W","S")</f>
        <v>#VALUE!</v>
      </c>
      <c r="D13791" t="e" cm="1">
        <f t="array" ref="D13791">_xlfn.IFS(Tableau13[[#This Row],[Jours]]="W","Talon",Tableau13[[#This Row],[Colonne1]]="HP","Consommation normale",E13791="HC","Talon")</f>
        <v>#VALUE!</v>
      </c>
      <c r="E13791" s="3" t="e" cm="1">
        <f t="array" ref="E137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92" spans="3:5">
      <c r="C13792" t="e">
        <f>IF(WEEKDAY(Tableau13[[#This Row],[Données]],11)&gt;6,"W","S")</f>
        <v>#VALUE!</v>
      </c>
      <c r="D13792" t="e" cm="1">
        <f t="array" ref="D13792">_xlfn.IFS(Tableau13[[#This Row],[Jours]]="W","Talon",Tableau13[[#This Row],[Colonne1]]="HP","Consommation normale",E13792="HC","Talon")</f>
        <v>#VALUE!</v>
      </c>
      <c r="E13792" s="3" t="e" cm="1">
        <f t="array" ref="E137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93" spans="3:5">
      <c r="C13793" t="e">
        <f>IF(WEEKDAY(Tableau13[[#This Row],[Données]],11)&gt;6,"W","S")</f>
        <v>#VALUE!</v>
      </c>
      <c r="D13793" t="e" cm="1">
        <f t="array" ref="D13793">_xlfn.IFS(Tableau13[[#This Row],[Jours]]="W","Talon",Tableau13[[#This Row],[Colonne1]]="HP","Consommation normale",E13793="HC","Talon")</f>
        <v>#VALUE!</v>
      </c>
      <c r="E13793" s="3" t="e" cm="1">
        <f t="array" ref="E137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94" spans="3:5">
      <c r="C13794" t="e">
        <f>IF(WEEKDAY(Tableau13[[#This Row],[Données]],11)&gt;6,"W","S")</f>
        <v>#VALUE!</v>
      </c>
      <c r="D13794" t="e" cm="1">
        <f t="array" ref="D13794">_xlfn.IFS(Tableau13[[#This Row],[Jours]]="W","Talon",Tableau13[[#This Row],[Colonne1]]="HP","Consommation normale",E13794="HC","Talon")</f>
        <v>#VALUE!</v>
      </c>
      <c r="E13794" s="3" t="e" cm="1">
        <f t="array" ref="E137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95" spans="3:5">
      <c r="C13795" t="e">
        <f>IF(WEEKDAY(Tableau13[[#This Row],[Données]],11)&gt;6,"W","S")</f>
        <v>#VALUE!</v>
      </c>
      <c r="D13795" t="e" cm="1">
        <f t="array" ref="D13795">_xlfn.IFS(Tableau13[[#This Row],[Jours]]="W","Talon",Tableau13[[#This Row],[Colonne1]]="HP","Consommation normale",E13795="HC","Talon")</f>
        <v>#VALUE!</v>
      </c>
      <c r="E13795" s="3" t="e" cm="1">
        <f t="array" ref="E137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96" spans="3:5">
      <c r="C13796" t="e">
        <f>IF(WEEKDAY(Tableau13[[#This Row],[Données]],11)&gt;6,"W","S")</f>
        <v>#VALUE!</v>
      </c>
      <c r="D13796" t="e" cm="1">
        <f t="array" ref="D13796">_xlfn.IFS(Tableau13[[#This Row],[Jours]]="W","Talon",Tableau13[[#This Row],[Colonne1]]="HP","Consommation normale",E13796="HC","Talon")</f>
        <v>#VALUE!</v>
      </c>
      <c r="E13796" s="3" t="e" cm="1">
        <f t="array" ref="E137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97" spans="3:5">
      <c r="C13797" t="e">
        <f>IF(WEEKDAY(Tableau13[[#This Row],[Données]],11)&gt;6,"W","S")</f>
        <v>#VALUE!</v>
      </c>
      <c r="D13797" t="e" cm="1">
        <f t="array" ref="D13797">_xlfn.IFS(Tableau13[[#This Row],[Jours]]="W","Talon",Tableau13[[#This Row],[Colonne1]]="HP","Consommation normale",E13797="HC","Talon")</f>
        <v>#VALUE!</v>
      </c>
      <c r="E13797" s="3" t="e" cm="1">
        <f t="array" ref="E137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98" spans="3:5">
      <c r="C13798" t="e">
        <f>IF(WEEKDAY(Tableau13[[#This Row],[Données]],11)&gt;6,"W","S")</f>
        <v>#VALUE!</v>
      </c>
      <c r="D13798" t="e" cm="1">
        <f t="array" ref="D13798">_xlfn.IFS(Tableau13[[#This Row],[Jours]]="W","Talon",Tableau13[[#This Row],[Colonne1]]="HP","Consommation normale",E13798="HC","Talon")</f>
        <v>#VALUE!</v>
      </c>
      <c r="E13798" s="3" t="e" cm="1">
        <f t="array" ref="E137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799" spans="3:5">
      <c r="C13799" t="e">
        <f>IF(WEEKDAY(Tableau13[[#This Row],[Données]],11)&gt;6,"W","S")</f>
        <v>#VALUE!</v>
      </c>
      <c r="D13799" t="e" cm="1">
        <f t="array" ref="D13799">_xlfn.IFS(Tableau13[[#This Row],[Jours]]="W","Talon",Tableau13[[#This Row],[Colonne1]]="HP","Consommation normale",E13799="HC","Talon")</f>
        <v>#VALUE!</v>
      </c>
      <c r="E13799" s="3" t="e" cm="1">
        <f t="array" ref="E137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00" spans="3:5">
      <c r="C13800" t="e">
        <f>IF(WEEKDAY(Tableau13[[#This Row],[Données]],11)&gt;6,"W","S")</f>
        <v>#VALUE!</v>
      </c>
      <c r="D13800" t="e" cm="1">
        <f t="array" ref="D13800">_xlfn.IFS(Tableau13[[#This Row],[Jours]]="W","Talon",Tableau13[[#This Row],[Colonne1]]="HP","Consommation normale",E13800="HC","Talon")</f>
        <v>#VALUE!</v>
      </c>
      <c r="E13800" s="3" t="e" cm="1">
        <f t="array" ref="E138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01" spans="3:5">
      <c r="C13801" t="e">
        <f>IF(WEEKDAY(Tableau13[[#This Row],[Données]],11)&gt;6,"W","S")</f>
        <v>#VALUE!</v>
      </c>
      <c r="D13801" t="e" cm="1">
        <f t="array" ref="D13801">_xlfn.IFS(Tableau13[[#This Row],[Jours]]="W","Talon",Tableau13[[#This Row],[Colonne1]]="HP","Consommation normale",E13801="HC","Talon")</f>
        <v>#VALUE!</v>
      </c>
      <c r="E13801" s="3" t="e" cm="1">
        <f t="array" ref="E138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02" spans="3:5">
      <c r="C13802" t="e">
        <f>IF(WEEKDAY(Tableau13[[#This Row],[Données]],11)&gt;6,"W","S")</f>
        <v>#VALUE!</v>
      </c>
      <c r="D13802" t="e" cm="1">
        <f t="array" ref="D13802">_xlfn.IFS(Tableau13[[#This Row],[Jours]]="W","Talon",Tableau13[[#This Row],[Colonne1]]="HP","Consommation normale",E13802="HC","Talon")</f>
        <v>#VALUE!</v>
      </c>
      <c r="E13802" s="3" t="e" cm="1">
        <f t="array" ref="E138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03" spans="3:5">
      <c r="C13803" t="e">
        <f>IF(WEEKDAY(Tableau13[[#This Row],[Données]],11)&gt;6,"W","S")</f>
        <v>#VALUE!</v>
      </c>
      <c r="D13803" t="e" cm="1">
        <f t="array" ref="D13803">_xlfn.IFS(Tableau13[[#This Row],[Jours]]="W","Talon",Tableau13[[#This Row],[Colonne1]]="HP","Consommation normale",E13803="HC","Talon")</f>
        <v>#VALUE!</v>
      </c>
      <c r="E13803" s="3" t="e" cm="1">
        <f t="array" ref="E138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04" spans="3:5">
      <c r="C13804" t="e">
        <f>IF(WEEKDAY(Tableau13[[#This Row],[Données]],11)&gt;6,"W","S")</f>
        <v>#VALUE!</v>
      </c>
      <c r="D13804" t="e" cm="1">
        <f t="array" ref="D13804">_xlfn.IFS(Tableau13[[#This Row],[Jours]]="W","Talon",Tableau13[[#This Row],[Colonne1]]="HP","Consommation normale",E13804="HC","Talon")</f>
        <v>#VALUE!</v>
      </c>
      <c r="E13804" s="3" t="e" cm="1">
        <f t="array" ref="E138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05" spans="3:5">
      <c r="C13805" t="e">
        <f>IF(WEEKDAY(Tableau13[[#This Row],[Données]],11)&gt;6,"W","S")</f>
        <v>#VALUE!</v>
      </c>
      <c r="D13805" t="e" cm="1">
        <f t="array" ref="D13805">_xlfn.IFS(Tableau13[[#This Row],[Jours]]="W","Talon",Tableau13[[#This Row],[Colonne1]]="HP","Consommation normale",E13805="HC","Talon")</f>
        <v>#VALUE!</v>
      </c>
      <c r="E13805" s="3" t="e" cm="1">
        <f t="array" ref="E138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06" spans="3:5">
      <c r="C13806" t="e">
        <f>IF(WEEKDAY(Tableau13[[#This Row],[Données]],11)&gt;6,"W","S")</f>
        <v>#VALUE!</v>
      </c>
      <c r="D13806" t="e" cm="1">
        <f t="array" ref="D13806">_xlfn.IFS(Tableau13[[#This Row],[Jours]]="W","Talon",Tableau13[[#This Row],[Colonne1]]="HP","Consommation normale",E13806="HC","Talon")</f>
        <v>#VALUE!</v>
      </c>
      <c r="E13806" s="3" t="e" cm="1">
        <f t="array" ref="E138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07" spans="3:5">
      <c r="C13807" t="e">
        <f>IF(WEEKDAY(Tableau13[[#This Row],[Données]],11)&gt;6,"W","S")</f>
        <v>#VALUE!</v>
      </c>
      <c r="D13807" t="e" cm="1">
        <f t="array" ref="D13807">_xlfn.IFS(Tableau13[[#This Row],[Jours]]="W","Talon",Tableau13[[#This Row],[Colonne1]]="HP","Consommation normale",E13807="HC","Talon")</f>
        <v>#VALUE!</v>
      </c>
      <c r="E13807" s="3" t="e" cm="1">
        <f t="array" ref="E138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08" spans="3:5">
      <c r="C13808" t="e">
        <f>IF(WEEKDAY(Tableau13[[#This Row],[Données]],11)&gt;6,"W","S")</f>
        <v>#VALUE!</v>
      </c>
      <c r="D13808" t="e" cm="1">
        <f t="array" ref="D13808">_xlfn.IFS(Tableau13[[#This Row],[Jours]]="W","Talon",Tableau13[[#This Row],[Colonne1]]="HP","Consommation normale",E13808="HC","Talon")</f>
        <v>#VALUE!</v>
      </c>
      <c r="E13808" s="3" t="e" cm="1">
        <f t="array" ref="E138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09" spans="3:5">
      <c r="C13809" t="e">
        <f>IF(WEEKDAY(Tableau13[[#This Row],[Données]],11)&gt;6,"W","S")</f>
        <v>#VALUE!</v>
      </c>
      <c r="D13809" t="e" cm="1">
        <f t="array" ref="D13809">_xlfn.IFS(Tableau13[[#This Row],[Jours]]="W","Talon",Tableau13[[#This Row],[Colonne1]]="HP","Consommation normale",E13809="HC","Talon")</f>
        <v>#VALUE!</v>
      </c>
      <c r="E13809" s="3" t="e" cm="1">
        <f t="array" ref="E138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10" spans="3:5">
      <c r="C13810" t="e">
        <f>IF(WEEKDAY(Tableau13[[#This Row],[Données]],11)&gt;6,"W","S")</f>
        <v>#VALUE!</v>
      </c>
      <c r="D13810" t="e" cm="1">
        <f t="array" ref="D13810">_xlfn.IFS(Tableau13[[#This Row],[Jours]]="W","Talon",Tableau13[[#This Row],[Colonne1]]="HP","Consommation normale",E13810="HC","Talon")</f>
        <v>#VALUE!</v>
      </c>
      <c r="E13810" s="3" t="e" cm="1">
        <f t="array" ref="E138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11" spans="3:5">
      <c r="C13811" t="e">
        <f>IF(WEEKDAY(Tableau13[[#This Row],[Données]],11)&gt;6,"W","S")</f>
        <v>#VALUE!</v>
      </c>
      <c r="D13811" t="e" cm="1">
        <f t="array" ref="D13811">_xlfn.IFS(Tableau13[[#This Row],[Jours]]="W","Talon",Tableau13[[#This Row],[Colonne1]]="HP","Consommation normale",E13811="HC","Talon")</f>
        <v>#VALUE!</v>
      </c>
      <c r="E13811" s="3" t="e" cm="1">
        <f t="array" ref="E138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12" spans="3:5">
      <c r="C13812" t="e">
        <f>IF(WEEKDAY(Tableau13[[#This Row],[Données]],11)&gt;6,"W","S")</f>
        <v>#VALUE!</v>
      </c>
      <c r="D13812" t="e" cm="1">
        <f t="array" ref="D13812">_xlfn.IFS(Tableau13[[#This Row],[Jours]]="W","Talon",Tableau13[[#This Row],[Colonne1]]="HP","Consommation normale",E13812="HC","Talon")</f>
        <v>#VALUE!</v>
      </c>
      <c r="E13812" s="3" t="e" cm="1">
        <f t="array" ref="E138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13" spans="3:5">
      <c r="C13813" t="e">
        <f>IF(WEEKDAY(Tableau13[[#This Row],[Données]],11)&gt;6,"W","S")</f>
        <v>#VALUE!</v>
      </c>
      <c r="D13813" t="e" cm="1">
        <f t="array" ref="D13813">_xlfn.IFS(Tableau13[[#This Row],[Jours]]="W","Talon",Tableau13[[#This Row],[Colonne1]]="HP","Consommation normale",E13813="HC","Talon")</f>
        <v>#VALUE!</v>
      </c>
      <c r="E13813" s="3" t="e" cm="1">
        <f t="array" ref="E138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14" spans="3:5">
      <c r="C13814" t="e">
        <f>IF(WEEKDAY(Tableau13[[#This Row],[Données]],11)&gt;6,"W","S")</f>
        <v>#VALUE!</v>
      </c>
      <c r="D13814" t="e" cm="1">
        <f t="array" ref="D13814">_xlfn.IFS(Tableau13[[#This Row],[Jours]]="W","Talon",Tableau13[[#This Row],[Colonne1]]="HP","Consommation normale",E13814="HC","Talon")</f>
        <v>#VALUE!</v>
      </c>
      <c r="E13814" s="3" t="e" cm="1">
        <f t="array" ref="E138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15" spans="3:5">
      <c r="C13815" t="e">
        <f>IF(WEEKDAY(Tableau13[[#This Row],[Données]],11)&gt;6,"W","S")</f>
        <v>#VALUE!</v>
      </c>
      <c r="D13815" t="e" cm="1">
        <f t="array" ref="D13815">_xlfn.IFS(Tableau13[[#This Row],[Jours]]="W","Talon",Tableau13[[#This Row],[Colonne1]]="HP","Consommation normale",E13815="HC","Talon")</f>
        <v>#VALUE!</v>
      </c>
      <c r="E13815" s="3" t="e" cm="1">
        <f t="array" ref="E138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16" spans="3:5">
      <c r="C13816" t="e">
        <f>IF(WEEKDAY(Tableau13[[#This Row],[Données]],11)&gt;6,"W","S")</f>
        <v>#VALUE!</v>
      </c>
      <c r="D13816" t="e" cm="1">
        <f t="array" ref="D13816">_xlfn.IFS(Tableau13[[#This Row],[Jours]]="W","Talon",Tableau13[[#This Row],[Colonne1]]="HP","Consommation normale",E13816="HC","Talon")</f>
        <v>#VALUE!</v>
      </c>
      <c r="E13816" s="3" t="e" cm="1">
        <f t="array" ref="E138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17" spans="3:5">
      <c r="C13817" t="e">
        <f>IF(WEEKDAY(Tableau13[[#This Row],[Données]],11)&gt;6,"W","S")</f>
        <v>#VALUE!</v>
      </c>
      <c r="D13817" t="e" cm="1">
        <f t="array" ref="D13817">_xlfn.IFS(Tableau13[[#This Row],[Jours]]="W","Talon",Tableau13[[#This Row],[Colonne1]]="HP","Consommation normale",E13817="HC","Talon")</f>
        <v>#VALUE!</v>
      </c>
      <c r="E13817" s="3" t="e" cm="1">
        <f t="array" ref="E138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18" spans="3:5">
      <c r="C13818" t="e">
        <f>IF(WEEKDAY(Tableau13[[#This Row],[Données]],11)&gt;6,"W","S")</f>
        <v>#VALUE!</v>
      </c>
      <c r="D13818" t="e" cm="1">
        <f t="array" ref="D13818">_xlfn.IFS(Tableau13[[#This Row],[Jours]]="W","Talon",Tableau13[[#This Row],[Colonne1]]="HP","Consommation normale",E13818="HC","Talon")</f>
        <v>#VALUE!</v>
      </c>
      <c r="E13818" s="3" t="e" cm="1">
        <f t="array" ref="E138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19" spans="3:5">
      <c r="C13819" t="e">
        <f>IF(WEEKDAY(Tableau13[[#This Row],[Données]],11)&gt;6,"W","S")</f>
        <v>#VALUE!</v>
      </c>
      <c r="D13819" t="e" cm="1">
        <f t="array" ref="D13819">_xlfn.IFS(Tableau13[[#This Row],[Jours]]="W","Talon",Tableau13[[#This Row],[Colonne1]]="HP","Consommation normale",E13819="HC","Talon")</f>
        <v>#VALUE!</v>
      </c>
      <c r="E13819" s="3" t="e" cm="1">
        <f t="array" ref="E138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20" spans="3:5">
      <c r="C13820" t="e">
        <f>IF(WEEKDAY(Tableau13[[#This Row],[Données]],11)&gt;6,"W","S")</f>
        <v>#VALUE!</v>
      </c>
      <c r="D13820" t="e" cm="1">
        <f t="array" ref="D13820">_xlfn.IFS(Tableau13[[#This Row],[Jours]]="W","Talon",Tableau13[[#This Row],[Colonne1]]="HP","Consommation normale",E13820="HC","Talon")</f>
        <v>#VALUE!</v>
      </c>
      <c r="E13820" s="3" t="e" cm="1">
        <f t="array" ref="E138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21" spans="3:5">
      <c r="C13821" t="e">
        <f>IF(WEEKDAY(Tableau13[[#This Row],[Données]],11)&gt;6,"W","S")</f>
        <v>#VALUE!</v>
      </c>
      <c r="D13821" t="e" cm="1">
        <f t="array" ref="D13821">_xlfn.IFS(Tableau13[[#This Row],[Jours]]="W","Talon",Tableau13[[#This Row],[Colonne1]]="HP","Consommation normale",E13821="HC","Talon")</f>
        <v>#VALUE!</v>
      </c>
      <c r="E13821" s="3" t="e" cm="1">
        <f t="array" ref="E138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22" spans="3:5">
      <c r="C13822" t="e">
        <f>IF(WEEKDAY(Tableau13[[#This Row],[Données]],11)&gt;6,"W","S")</f>
        <v>#VALUE!</v>
      </c>
      <c r="D13822" t="e" cm="1">
        <f t="array" ref="D13822">_xlfn.IFS(Tableau13[[#This Row],[Jours]]="W","Talon",Tableau13[[#This Row],[Colonne1]]="HP","Consommation normale",E13822="HC","Talon")</f>
        <v>#VALUE!</v>
      </c>
      <c r="E13822" s="3" t="e" cm="1">
        <f t="array" ref="E138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23" spans="3:5">
      <c r="C13823" t="e">
        <f>IF(WEEKDAY(Tableau13[[#This Row],[Données]],11)&gt;6,"W","S")</f>
        <v>#VALUE!</v>
      </c>
      <c r="D13823" t="e" cm="1">
        <f t="array" ref="D13823">_xlfn.IFS(Tableau13[[#This Row],[Jours]]="W","Talon",Tableau13[[#This Row],[Colonne1]]="HP","Consommation normale",E13823="HC","Talon")</f>
        <v>#VALUE!</v>
      </c>
      <c r="E13823" s="3" t="e" cm="1">
        <f t="array" ref="E138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24" spans="3:5">
      <c r="C13824" t="e">
        <f>IF(WEEKDAY(Tableau13[[#This Row],[Données]],11)&gt;6,"W","S")</f>
        <v>#VALUE!</v>
      </c>
      <c r="D13824" t="e" cm="1">
        <f t="array" ref="D13824">_xlfn.IFS(Tableau13[[#This Row],[Jours]]="W","Talon",Tableau13[[#This Row],[Colonne1]]="HP","Consommation normale",E13824="HC","Talon")</f>
        <v>#VALUE!</v>
      </c>
      <c r="E13824" s="3" t="e" cm="1">
        <f t="array" ref="E138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25" spans="3:5">
      <c r="C13825" t="e">
        <f>IF(WEEKDAY(Tableau13[[#This Row],[Données]],11)&gt;6,"W","S")</f>
        <v>#VALUE!</v>
      </c>
      <c r="D13825" t="e" cm="1">
        <f t="array" ref="D13825">_xlfn.IFS(Tableau13[[#This Row],[Jours]]="W","Talon",Tableau13[[#This Row],[Colonne1]]="HP","Consommation normale",E13825="HC","Talon")</f>
        <v>#VALUE!</v>
      </c>
      <c r="E13825" s="3" t="e" cm="1">
        <f t="array" ref="E138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26" spans="3:5">
      <c r="C13826" t="e">
        <f>IF(WEEKDAY(Tableau13[[#This Row],[Données]],11)&gt;6,"W","S")</f>
        <v>#VALUE!</v>
      </c>
      <c r="D13826" t="e" cm="1">
        <f t="array" ref="D13826">_xlfn.IFS(Tableau13[[#This Row],[Jours]]="W","Talon",Tableau13[[#This Row],[Colonne1]]="HP","Consommation normale",E13826="HC","Talon")</f>
        <v>#VALUE!</v>
      </c>
      <c r="E13826" s="3" t="e" cm="1">
        <f t="array" ref="E138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27" spans="3:5">
      <c r="C13827" t="e">
        <f>IF(WEEKDAY(Tableau13[[#This Row],[Données]],11)&gt;6,"W","S")</f>
        <v>#VALUE!</v>
      </c>
      <c r="D13827" t="e" cm="1">
        <f t="array" ref="D13827">_xlfn.IFS(Tableau13[[#This Row],[Jours]]="W","Talon",Tableau13[[#This Row],[Colonne1]]="HP","Consommation normale",E13827="HC","Talon")</f>
        <v>#VALUE!</v>
      </c>
      <c r="E13827" s="3" t="e" cm="1">
        <f t="array" ref="E138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28" spans="3:5">
      <c r="C13828" t="e">
        <f>IF(WEEKDAY(Tableau13[[#This Row],[Données]],11)&gt;6,"W","S")</f>
        <v>#VALUE!</v>
      </c>
      <c r="D13828" t="e" cm="1">
        <f t="array" ref="D13828">_xlfn.IFS(Tableau13[[#This Row],[Jours]]="W","Talon",Tableau13[[#This Row],[Colonne1]]="HP","Consommation normale",E13828="HC","Talon")</f>
        <v>#VALUE!</v>
      </c>
      <c r="E13828" s="3" t="e" cm="1">
        <f t="array" ref="E138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29" spans="3:5">
      <c r="C13829" t="e">
        <f>IF(WEEKDAY(Tableau13[[#This Row],[Données]],11)&gt;6,"W","S")</f>
        <v>#VALUE!</v>
      </c>
      <c r="D13829" t="e" cm="1">
        <f t="array" ref="D13829">_xlfn.IFS(Tableau13[[#This Row],[Jours]]="W","Talon",Tableau13[[#This Row],[Colonne1]]="HP","Consommation normale",E13829="HC","Talon")</f>
        <v>#VALUE!</v>
      </c>
      <c r="E13829" s="3" t="e" cm="1">
        <f t="array" ref="E138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30" spans="3:5">
      <c r="C13830" t="e">
        <f>IF(WEEKDAY(Tableau13[[#This Row],[Données]],11)&gt;6,"W","S")</f>
        <v>#VALUE!</v>
      </c>
      <c r="D13830" t="e" cm="1">
        <f t="array" ref="D13830">_xlfn.IFS(Tableau13[[#This Row],[Jours]]="W","Talon",Tableau13[[#This Row],[Colonne1]]="HP","Consommation normale",E13830="HC","Talon")</f>
        <v>#VALUE!</v>
      </c>
      <c r="E13830" s="3" t="e" cm="1">
        <f t="array" ref="E138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31" spans="3:5">
      <c r="C13831" t="e">
        <f>IF(WEEKDAY(Tableau13[[#This Row],[Données]],11)&gt;6,"W","S")</f>
        <v>#VALUE!</v>
      </c>
      <c r="D13831" t="e" cm="1">
        <f t="array" ref="D13831">_xlfn.IFS(Tableau13[[#This Row],[Jours]]="W","Talon",Tableau13[[#This Row],[Colonne1]]="HP","Consommation normale",E13831="HC","Talon")</f>
        <v>#VALUE!</v>
      </c>
      <c r="E13831" s="3" t="e" cm="1">
        <f t="array" ref="E138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32" spans="3:5">
      <c r="C13832" t="e">
        <f>IF(WEEKDAY(Tableau13[[#This Row],[Données]],11)&gt;6,"W","S")</f>
        <v>#VALUE!</v>
      </c>
      <c r="D13832" t="e" cm="1">
        <f t="array" ref="D13832">_xlfn.IFS(Tableau13[[#This Row],[Jours]]="W","Talon",Tableau13[[#This Row],[Colonne1]]="HP","Consommation normale",E13832="HC","Talon")</f>
        <v>#VALUE!</v>
      </c>
      <c r="E13832" s="3" t="e" cm="1">
        <f t="array" ref="E138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33" spans="3:5">
      <c r="C13833" t="e">
        <f>IF(WEEKDAY(Tableau13[[#This Row],[Données]],11)&gt;6,"W","S")</f>
        <v>#VALUE!</v>
      </c>
      <c r="D13833" t="e" cm="1">
        <f t="array" ref="D13833">_xlfn.IFS(Tableau13[[#This Row],[Jours]]="W","Talon",Tableau13[[#This Row],[Colonne1]]="HP","Consommation normale",E13833="HC","Talon")</f>
        <v>#VALUE!</v>
      </c>
      <c r="E13833" s="3" t="e" cm="1">
        <f t="array" ref="E138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34" spans="3:5">
      <c r="C13834" t="e">
        <f>IF(WEEKDAY(Tableau13[[#This Row],[Données]],11)&gt;6,"W","S")</f>
        <v>#VALUE!</v>
      </c>
      <c r="D13834" t="e" cm="1">
        <f t="array" ref="D13834">_xlfn.IFS(Tableau13[[#This Row],[Jours]]="W","Talon",Tableau13[[#This Row],[Colonne1]]="HP","Consommation normale",E13834="HC","Talon")</f>
        <v>#VALUE!</v>
      </c>
      <c r="E13834" s="3" t="e" cm="1">
        <f t="array" ref="E138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35" spans="3:5">
      <c r="C13835" t="e">
        <f>IF(WEEKDAY(Tableau13[[#This Row],[Données]],11)&gt;6,"W","S")</f>
        <v>#VALUE!</v>
      </c>
      <c r="D13835" t="e" cm="1">
        <f t="array" ref="D13835">_xlfn.IFS(Tableau13[[#This Row],[Jours]]="W","Talon",Tableau13[[#This Row],[Colonne1]]="HP","Consommation normale",E13835="HC","Talon")</f>
        <v>#VALUE!</v>
      </c>
      <c r="E13835" s="3" t="e" cm="1">
        <f t="array" ref="E138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36" spans="3:5">
      <c r="C13836" t="e">
        <f>IF(WEEKDAY(Tableau13[[#This Row],[Données]],11)&gt;6,"W","S")</f>
        <v>#VALUE!</v>
      </c>
      <c r="D13836" t="e" cm="1">
        <f t="array" ref="D13836">_xlfn.IFS(Tableau13[[#This Row],[Jours]]="W","Talon",Tableau13[[#This Row],[Colonne1]]="HP","Consommation normale",E13836="HC","Talon")</f>
        <v>#VALUE!</v>
      </c>
      <c r="E13836" s="3" t="e" cm="1">
        <f t="array" ref="E138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37" spans="3:5">
      <c r="C13837" t="e">
        <f>IF(WEEKDAY(Tableau13[[#This Row],[Données]],11)&gt;6,"W","S")</f>
        <v>#VALUE!</v>
      </c>
      <c r="D13837" t="e" cm="1">
        <f t="array" ref="D13837">_xlfn.IFS(Tableau13[[#This Row],[Jours]]="W","Talon",Tableau13[[#This Row],[Colonne1]]="HP","Consommation normale",E13837="HC","Talon")</f>
        <v>#VALUE!</v>
      </c>
      <c r="E13837" s="3" t="e" cm="1">
        <f t="array" ref="E138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38" spans="3:5">
      <c r="C13838" t="e">
        <f>IF(WEEKDAY(Tableau13[[#This Row],[Données]],11)&gt;6,"W","S")</f>
        <v>#VALUE!</v>
      </c>
      <c r="D13838" t="e" cm="1">
        <f t="array" ref="D13838">_xlfn.IFS(Tableau13[[#This Row],[Jours]]="W","Talon",Tableau13[[#This Row],[Colonne1]]="HP","Consommation normale",E13838="HC","Talon")</f>
        <v>#VALUE!</v>
      </c>
      <c r="E13838" s="3" t="e" cm="1">
        <f t="array" ref="E138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39" spans="3:5">
      <c r="C13839" t="e">
        <f>IF(WEEKDAY(Tableau13[[#This Row],[Données]],11)&gt;6,"W","S")</f>
        <v>#VALUE!</v>
      </c>
      <c r="D13839" t="e" cm="1">
        <f t="array" ref="D13839">_xlfn.IFS(Tableau13[[#This Row],[Jours]]="W","Talon",Tableau13[[#This Row],[Colonne1]]="HP","Consommation normale",E13839="HC","Talon")</f>
        <v>#VALUE!</v>
      </c>
      <c r="E13839" s="3" t="e" cm="1">
        <f t="array" ref="E138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40" spans="3:5">
      <c r="C13840" t="e">
        <f>IF(WEEKDAY(Tableau13[[#This Row],[Données]],11)&gt;6,"W","S")</f>
        <v>#VALUE!</v>
      </c>
      <c r="D13840" t="e" cm="1">
        <f t="array" ref="D13840">_xlfn.IFS(Tableau13[[#This Row],[Jours]]="W","Talon",Tableau13[[#This Row],[Colonne1]]="HP","Consommation normale",E13840="HC","Talon")</f>
        <v>#VALUE!</v>
      </c>
      <c r="E13840" s="3" t="e" cm="1">
        <f t="array" ref="E138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41" spans="3:5">
      <c r="C13841" t="e">
        <f>IF(WEEKDAY(Tableau13[[#This Row],[Données]],11)&gt;6,"W","S")</f>
        <v>#VALUE!</v>
      </c>
      <c r="D13841" t="e" cm="1">
        <f t="array" ref="D13841">_xlfn.IFS(Tableau13[[#This Row],[Jours]]="W","Talon",Tableau13[[#This Row],[Colonne1]]="HP","Consommation normale",E13841="HC","Talon")</f>
        <v>#VALUE!</v>
      </c>
      <c r="E13841" s="3" t="e" cm="1">
        <f t="array" ref="E138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42" spans="3:5">
      <c r="C13842" t="e">
        <f>IF(WEEKDAY(Tableau13[[#This Row],[Données]],11)&gt;6,"W","S")</f>
        <v>#VALUE!</v>
      </c>
      <c r="D13842" t="e" cm="1">
        <f t="array" ref="D13842">_xlfn.IFS(Tableau13[[#This Row],[Jours]]="W","Talon",Tableau13[[#This Row],[Colonne1]]="HP","Consommation normale",E13842="HC","Talon")</f>
        <v>#VALUE!</v>
      </c>
      <c r="E13842" s="3" t="e" cm="1">
        <f t="array" ref="E138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43" spans="3:5">
      <c r="C13843" t="e">
        <f>IF(WEEKDAY(Tableau13[[#This Row],[Données]],11)&gt;6,"W","S")</f>
        <v>#VALUE!</v>
      </c>
      <c r="D13843" t="e" cm="1">
        <f t="array" ref="D13843">_xlfn.IFS(Tableau13[[#This Row],[Jours]]="W","Talon",Tableau13[[#This Row],[Colonne1]]="HP","Consommation normale",E13843="HC","Talon")</f>
        <v>#VALUE!</v>
      </c>
      <c r="E13843" s="3" t="e" cm="1">
        <f t="array" ref="E138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44" spans="3:5">
      <c r="C13844" t="e">
        <f>IF(WEEKDAY(Tableau13[[#This Row],[Données]],11)&gt;6,"W","S")</f>
        <v>#VALUE!</v>
      </c>
      <c r="D13844" t="e" cm="1">
        <f t="array" ref="D13844">_xlfn.IFS(Tableau13[[#This Row],[Jours]]="W","Talon",Tableau13[[#This Row],[Colonne1]]="HP","Consommation normale",E13844="HC","Talon")</f>
        <v>#VALUE!</v>
      </c>
      <c r="E13844" s="3" t="e" cm="1">
        <f t="array" ref="E138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45" spans="3:5">
      <c r="C13845" t="e">
        <f>IF(WEEKDAY(Tableau13[[#This Row],[Données]],11)&gt;6,"W","S")</f>
        <v>#VALUE!</v>
      </c>
      <c r="D13845" t="e" cm="1">
        <f t="array" ref="D13845">_xlfn.IFS(Tableau13[[#This Row],[Jours]]="W","Talon",Tableau13[[#This Row],[Colonne1]]="HP","Consommation normale",E13845="HC","Talon")</f>
        <v>#VALUE!</v>
      </c>
      <c r="E13845" s="3" t="e" cm="1">
        <f t="array" ref="E138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46" spans="3:5">
      <c r="C13846" t="e">
        <f>IF(WEEKDAY(Tableau13[[#This Row],[Données]],11)&gt;6,"W","S")</f>
        <v>#VALUE!</v>
      </c>
      <c r="D13846" t="e" cm="1">
        <f t="array" ref="D13846">_xlfn.IFS(Tableau13[[#This Row],[Jours]]="W","Talon",Tableau13[[#This Row],[Colonne1]]="HP","Consommation normale",E13846="HC","Talon")</f>
        <v>#VALUE!</v>
      </c>
      <c r="E13846" s="3" t="e" cm="1">
        <f t="array" ref="E138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47" spans="3:5">
      <c r="C13847" t="e">
        <f>IF(WEEKDAY(Tableau13[[#This Row],[Données]],11)&gt;6,"W","S")</f>
        <v>#VALUE!</v>
      </c>
      <c r="D13847" t="e" cm="1">
        <f t="array" ref="D13847">_xlfn.IFS(Tableau13[[#This Row],[Jours]]="W","Talon",Tableau13[[#This Row],[Colonne1]]="HP","Consommation normale",E13847="HC","Talon")</f>
        <v>#VALUE!</v>
      </c>
      <c r="E13847" s="3" t="e" cm="1">
        <f t="array" ref="E138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48" spans="3:5">
      <c r="C13848" t="e">
        <f>IF(WEEKDAY(Tableau13[[#This Row],[Données]],11)&gt;6,"W","S")</f>
        <v>#VALUE!</v>
      </c>
      <c r="D13848" t="e" cm="1">
        <f t="array" ref="D13848">_xlfn.IFS(Tableau13[[#This Row],[Jours]]="W","Talon",Tableau13[[#This Row],[Colonne1]]="HP","Consommation normale",E13848="HC","Talon")</f>
        <v>#VALUE!</v>
      </c>
      <c r="E13848" s="3" t="e" cm="1">
        <f t="array" ref="E138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49" spans="3:5">
      <c r="C13849" t="e">
        <f>IF(WEEKDAY(Tableau13[[#This Row],[Données]],11)&gt;6,"W","S")</f>
        <v>#VALUE!</v>
      </c>
      <c r="D13849" t="e" cm="1">
        <f t="array" ref="D13849">_xlfn.IFS(Tableau13[[#This Row],[Jours]]="W","Talon",Tableau13[[#This Row],[Colonne1]]="HP","Consommation normale",E13849="HC","Talon")</f>
        <v>#VALUE!</v>
      </c>
      <c r="E13849" s="3" t="e" cm="1">
        <f t="array" ref="E138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50" spans="3:5">
      <c r="C13850" t="e">
        <f>IF(WEEKDAY(Tableau13[[#This Row],[Données]],11)&gt;6,"W","S")</f>
        <v>#VALUE!</v>
      </c>
      <c r="D13850" t="e" cm="1">
        <f t="array" ref="D13850">_xlfn.IFS(Tableau13[[#This Row],[Jours]]="W","Talon",Tableau13[[#This Row],[Colonne1]]="HP","Consommation normale",E13850="HC","Talon")</f>
        <v>#VALUE!</v>
      </c>
      <c r="E13850" s="3" t="e" cm="1">
        <f t="array" ref="E138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51" spans="3:5">
      <c r="C13851" t="e">
        <f>IF(WEEKDAY(Tableau13[[#This Row],[Données]],11)&gt;6,"W","S")</f>
        <v>#VALUE!</v>
      </c>
      <c r="D13851" t="e" cm="1">
        <f t="array" ref="D13851">_xlfn.IFS(Tableau13[[#This Row],[Jours]]="W","Talon",Tableau13[[#This Row],[Colonne1]]="HP","Consommation normale",E13851="HC","Talon")</f>
        <v>#VALUE!</v>
      </c>
      <c r="E13851" s="3" t="e" cm="1">
        <f t="array" ref="E138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52" spans="3:5">
      <c r="C13852" t="e">
        <f>IF(WEEKDAY(Tableau13[[#This Row],[Données]],11)&gt;6,"W","S")</f>
        <v>#VALUE!</v>
      </c>
      <c r="D13852" t="e" cm="1">
        <f t="array" ref="D13852">_xlfn.IFS(Tableau13[[#This Row],[Jours]]="W","Talon",Tableau13[[#This Row],[Colonne1]]="HP","Consommation normale",E13852="HC","Talon")</f>
        <v>#VALUE!</v>
      </c>
      <c r="E13852" s="3" t="e" cm="1">
        <f t="array" ref="E138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53" spans="3:5">
      <c r="C13853" t="e">
        <f>IF(WEEKDAY(Tableau13[[#This Row],[Données]],11)&gt;6,"W","S")</f>
        <v>#VALUE!</v>
      </c>
      <c r="D13853" t="e" cm="1">
        <f t="array" ref="D13853">_xlfn.IFS(Tableau13[[#This Row],[Jours]]="W","Talon",Tableau13[[#This Row],[Colonne1]]="HP","Consommation normale",E13853="HC","Talon")</f>
        <v>#VALUE!</v>
      </c>
      <c r="E13853" s="3" t="e" cm="1">
        <f t="array" ref="E138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54" spans="3:5">
      <c r="C13854" t="e">
        <f>IF(WEEKDAY(Tableau13[[#This Row],[Données]],11)&gt;6,"W","S")</f>
        <v>#VALUE!</v>
      </c>
      <c r="D13854" t="e" cm="1">
        <f t="array" ref="D13854">_xlfn.IFS(Tableau13[[#This Row],[Jours]]="W","Talon",Tableau13[[#This Row],[Colonne1]]="HP","Consommation normale",E13854="HC","Talon")</f>
        <v>#VALUE!</v>
      </c>
      <c r="E13854" s="3" t="e" cm="1">
        <f t="array" ref="E138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55" spans="3:5">
      <c r="C13855" t="e">
        <f>IF(WEEKDAY(Tableau13[[#This Row],[Données]],11)&gt;6,"W","S")</f>
        <v>#VALUE!</v>
      </c>
      <c r="D13855" t="e" cm="1">
        <f t="array" ref="D13855">_xlfn.IFS(Tableau13[[#This Row],[Jours]]="W","Talon",Tableau13[[#This Row],[Colonne1]]="HP","Consommation normale",E13855="HC","Talon")</f>
        <v>#VALUE!</v>
      </c>
      <c r="E13855" s="3" t="e" cm="1">
        <f t="array" ref="E138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56" spans="3:5">
      <c r="C13856" t="e">
        <f>IF(WEEKDAY(Tableau13[[#This Row],[Données]],11)&gt;6,"W","S")</f>
        <v>#VALUE!</v>
      </c>
      <c r="D13856" t="e" cm="1">
        <f t="array" ref="D13856">_xlfn.IFS(Tableau13[[#This Row],[Jours]]="W","Talon",Tableau13[[#This Row],[Colonne1]]="HP","Consommation normale",E13856="HC","Talon")</f>
        <v>#VALUE!</v>
      </c>
      <c r="E13856" s="3" t="e" cm="1">
        <f t="array" ref="E138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57" spans="3:5">
      <c r="C13857" t="e">
        <f>IF(WEEKDAY(Tableau13[[#This Row],[Données]],11)&gt;6,"W","S")</f>
        <v>#VALUE!</v>
      </c>
      <c r="D13857" t="e" cm="1">
        <f t="array" ref="D13857">_xlfn.IFS(Tableau13[[#This Row],[Jours]]="W","Talon",Tableau13[[#This Row],[Colonne1]]="HP","Consommation normale",E13857="HC","Talon")</f>
        <v>#VALUE!</v>
      </c>
      <c r="E13857" s="3" t="e" cm="1">
        <f t="array" ref="E138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58" spans="3:5">
      <c r="C13858" t="e">
        <f>IF(WEEKDAY(Tableau13[[#This Row],[Données]],11)&gt;6,"W","S")</f>
        <v>#VALUE!</v>
      </c>
      <c r="D13858" t="e" cm="1">
        <f t="array" ref="D13858">_xlfn.IFS(Tableau13[[#This Row],[Jours]]="W","Talon",Tableau13[[#This Row],[Colonne1]]="HP","Consommation normale",E13858="HC","Talon")</f>
        <v>#VALUE!</v>
      </c>
      <c r="E13858" s="3" t="e" cm="1">
        <f t="array" ref="E138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59" spans="3:5">
      <c r="C13859" t="e">
        <f>IF(WEEKDAY(Tableau13[[#This Row],[Données]],11)&gt;6,"W","S")</f>
        <v>#VALUE!</v>
      </c>
      <c r="D13859" t="e" cm="1">
        <f t="array" ref="D13859">_xlfn.IFS(Tableau13[[#This Row],[Jours]]="W","Talon",Tableau13[[#This Row],[Colonne1]]="HP","Consommation normale",E13859="HC","Talon")</f>
        <v>#VALUE!</v>
      </c>
      <c r="E13859" s="3" t="e" cm="1">
        <f t="array" ref="E138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60" spans="3:5">
      <c r="C13860" t="e">
        <f>IF(WEEKDAY(Tableau13[[#This Row],[Données]],11)&gt;6,"W","S")</f>
        <v>#VALUE!</v>
      </c>
      <c r="D13860" t="e" cm="1">
        <f t="array" ref="D13860">_xlfn.IFS(Tableau13[[#This Row],[Jours]]="W","Talon",Tableau13[[#This Row],[Colonne1]]="HP","Consommation normale",E13860="HC","Talon")</f>
        <v>#VALUE!</v>
      </c>
      <c r="E13860" s="3" t="e" cm="1">
        <f t="array" ref="E138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61" spans="3:5">
      <c r="C13861" t="e">
        <f>IF(WEEKDAY(Tableau13[[#This Row],[Données]],11)&gt;6,"W","S")</f>
        <v>#VALUE!</v>
      </c>
      <c r="D13861" t="e" cm="1">
        <f t="array" ref="D13861">_xlfn.IFS(Tableau13[[#This Row],[Jours]]="W","Talon",Tableau13[[#This Row],[Colonne1]]="HP","Consommation normale",E13861="HC","Talon")</f>
        <v>#VALUE!</v>
      </c>
      <c r="E13861" s="3" t="e" cm="1">
        <f t="array" ref="E138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62" spans="3:5">
      <c r="C13862" t="e">
        <f>IF(WEEKDAY(Tableau13[[#This Row],[Données]],11)&gt;6,"W","S")</f>
        <v>#VALUE!</v>
      </c>
      <c r="D13862" t="e" cm="1">
        <f t="array" ref="D13862">_xlfn.IFS(Tableau13[[#This Row],[Jours]]="W","Talon",Tableau13[[#This Row],[Colonne1]]="HP","Consommation normale",E13862="HC","Talon")</f>
        <v>#VALUE!</v>
      </c>
      <c r="E13862" s="3" t="e" cm="1">
        <f t="array" ref="E138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63" spans="3:5">
      <c r="C13863" t="e">
        <f>IF(WEEKDAY(Tableau13[[#This Row],[Données]],11)&gt;6,"W","S")</f>
        <v>#VALUE!</v>
      </c>
      <c r="D13863" t="e" cm="1">
        <f t="array" ref="D13863">_xlfn.IFS(Tableau13[[#This Row],[Jours]]="W","Talon",Tableau13[[#This Row],[Colonne1]]="HP","Consommation normale",E13863="HC","Talon")</f>
        <v>#VALUE!</v>
      </c>
      <c r="E13863" s="3" t="e" cm="1">
        <f t="array" ref="E138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64" spans="3:5">
      <c r="C13864" t="e">
        <f>IF(WEEKDAY(Tableau13[[#This Row],[Données]],11)&gt;6,"W","S")</f>
        <v>#VALUE!</v>
      </c>
      <c r="D13864" t="e" cm="1">
        <f t="array" ref="D13864">_xlfn.IFS(Tableau13[[#This Row],[Jours]]="W","Talon",Tableau13[[#This Row],[Colonne1]]="HP","Consommation normale",E13864="HC","Talon")</f>
        <v>#VALUE!</v>
      </c>
      <c r="E13864" s="3" t="e" cm="1">
        <f t="array" ref="E138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65" spans="3:5">
      <c r="C13865" t="e">
        <f>IF(WEEKDAY(Tableau13[[#This Row],[Données]],11)&gt;6,"W","S")</f>
        <v>#VALUE!</v>
      </c>
      <c r="D13865" t="e" cm="1">
        <f t="array" ref="D13865">_xlfn.IFS(Tableau13[[#This Row],[Jours]]="W","Talon",Tableau13[[#This Row],[Colonne1]]="HP","Consommation normale",E13865="HC","Talon")</f>
        <v>#VALUE!</v>
      </c>
      <c r="E13865" s="3" t="e" cm="1">
        <f t="array" ref="E138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66" spans="3:5">
      <c r="C13866" t="e">
        <f>IF(WEEKDAY(Tableau13[[#This Row],[Données]],11)&gt;6,"W","S")</f>
        <v>#VALUE!</v>
      </c>
      <c r="D13866" t="e" cm="1">
        <f t="array" ref="D13866">_xlfn.IFS(Tableau13[[#This Row],[Jours]]="W","Talon",Tableau13[[#This Row],[Colonne1]]="HP","Consommation normale",E13866="HC","Talon")</f>
        <v>#VALUE!</v>
      </c>
      <c r="E13866" s="3" t="e" cm="1">
        <f t="array" ref="E138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67" spans="3:5">
      <c r="C13867" t="e">
        <f>IF(WEEKDAY(Tableau13[[#This Row],[Données]],11)&gt;6,"W","S")</f>
        <v>#VALUE!</v>
      </c>
      <c r="D13867" t="e" cm="1">
        <f t="array" ref="D13867">_xlfn.IFS(Tableau13[[#This Row],[Jours]]="W","Talon",Tableau13[[#This Row],[Colonne1]]="HP","Consommation normale",E13867="HC","Talon")</f>
        <v>#VALUE!</v>
      </c>
      <c r="E13867" s="3" t="e" cm="1">
        <f t="array" ref="E138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68" spans="3:5">
      <c r="C13868" t="e">
        <f>IF(WEEKDAY(Tableau13[[#This Row],[Données]],11)&gt;6,"W","S")</f>
        <v>#VALUE!</v>
      </c>
      <c r="D13868" t="e" cm="1">
        <f t="array" ref="D13868">_xlfn.IFS(Tableau13[[#This Row],[Jours]]="W","Talon",Tableau13[[#This Row],[Colonne1]]="HP","Consommation normale",E13868="HC","Talon")</f>
        <v>#VALUE!</v>
      </c>
      <c r="E13868" s="3" t="e" cm="1">
        <f t="array" ref="E138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69" spans="3:5">
      <c r="C13869" t="e">
        <f>IF(WEEKDAY(Tableau13[[#This Row],[Données]],11)&gt;6,"W","S")</f>
        <v>#VALUE!</v>
      </c>
      <c r="D13869" t="e" cm="1">
        <f t="array" ref="D13869">_xlfn.IFS(Tableau13[[#This Row],[Jours]]="W","Talon",Tableau13[[#This Row],[Colonne1]]="HP","Consommation normale",E13869="HC","Talon")</f>
        <v>#VALUE!</v>
      </c>
      <c r="E13869" s="3" t="e" cm="1">
        <f t="array" ref="E138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70" spans="3:5">
      <c r="C13870" t="e">
        <f>IF(WEEKDAY(Tableau13[[#This Row],[Données]],11)&gt;6,"W","S")</f>
        <v>#VALUE!</v>
      </c>
      <c r="D13870" t="e" cm="1">
        <f t="array" ref="D13870">_xlfn.IFS(Tableau13[[#This Row],[Jours]]="W","Talon",Tableau13[[#This Row],[Colonne1]]="HP","Consommation normale",E13870="HC","Talon")</f>
        <v>#VALUE!</v>
      </c>
      <c r="E13870" s="3" t="e" cm="1">
        <f t="array" ref="E138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71" spans="3:5">
      <c r="C13871" t="e">
        <f>IF(WEEKDAY(Tableau13[[#This Row],[Données]],11)&gt;6,"W","S")</f>
        <v>#VALUE!</v>
      </c>
      <c r="D13871" t="e" cm="1">
        <f t="array" ref="D13871">_xlfn.IFS(Tableau13[[#This Row],[Jours]]="W","Talon",Tableau13[[#This Row],[Colonne1]]="HP","Consommation normale",E13871="HC","Talon")</f>
        <v>#VALUE!</v>
      </c>
      <c r="E13871" s="3" t="e" cm="1">
        <f t="array" ref="E138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72" spans="3:5">
      <c r="C13872" t="e">
        <f>IF(WEEKDAY(Tableau13[[#This Row],[Données]],11)&gt;6,"W","S")</f>
        <v>#VALUE!</v>
      </c>
      <c r="D13872" t="e" cm="1">
        <f t="array" ref="D13872">_xlfn.IFS(Tableau13[[#This Row],[Jours]]="W","Talon",Tableau13[[#This Row],[Colonne1]]="HP","Consommation normale",E13872="HC","Talon")</f>
        <v>#VALUE!</v>
      </c>
      <c r="E13872" s="3" t="e" cm="1">
        <f t="array" ref="E138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73" spans="3:5">
      <c r="C13873" t="e">
        <f>IF(WEEKDAY(Tableau13[[#This Row],[Données]],11)&gt;6,"W","S")</f>
        <v>#VALUE!</v>
      </c>
      <c r="D13873" t="e" cm="1">
        <f t="array" ref="D13873">_xlfn.IFS(Tableau13[[#This Row],[Jours]]="W","Talon",Tableau13[[#This Row],[Colonne1]]="HP","Consommation normale",E13873="HC","Talon")</f>
        <v>#VALUE!</v>
      </c>
      <c r="E13873" s="3" t="e" cm="1">
        <f t="array" ref="E138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74" spans="3:5">
      <c r="C13874" t="e">
        <f>IF(WEEKDAY(Tableau13[[#This Row],[Données]],11)&gt;6,"W","S")</f>
        <v>#VALUE!</v>
      </c>
      <c r="D13874" t="e" cm="1">
        <f t="array" ref="D13874">_xlfn.IFS(Tableau13[[#This Row],[Jours]]="W","Talon",Tableau13[[#This Row],[Colonne1]]="HP","Consommation normale",E13874="HC","Talon")</f>
        <v>#VALUE!</v>
      </c>
      <c r="E13874" s="3" t="e" cm="1">
        <f t="array" ref="E138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75" spans="3:5">
      <c r="C13875" t="e">
        <f>IF(WEEKDAY(Tableau13[[#This Row],[Données]],11)&gt;6,"W","S")</f>
        <v>#VALUE!</v>
      </c>
      <c r="D13875" t="e" cm="1">
        <f t="array" ref="D13875">_xlfn.IFS(Tableau13[[#This Row],[Jours]]="W","Talon",Tableau13[[#This Row],[Colonne1]]="HP","Consommation normale",E13875="HC","Talon")</f>
        <v>#VALUE!</v>
      </c>
      <c r="E13875" s="3" t="e" cm="1">
        <f t="array" ref="E138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76" spans="3:5">
      <c r="C13876" t="e">
        <f>IF(WEEKDAY(Tableau13[[#This Row],[Données]],11)&gt;6,"W","S")</f>
        <v>#VALUE!</v>
      </c>
      <c r="D13876" t="e" cm="1">
        <f t="array" ref="D13876">_xlfn.IFS(Tableau13[[#This Row],[Jours]]="W","Talon",Tableau13[[#This Row],[Colonne1]]="HP","Consommation normale",E13876="HC","Talon")</f>
        <v>#VALUE!</v>
      </c>
      <c r="E13876" s="3" t="e" cm="1">
        <f t="array" ref="E138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77" spans="3:5">
      <c r="C13877" t="e">
        <f>IF(WEEKDAY(Tableau13[[#This Row],[Données]],11)&gt;6,"W","S")</f>
        <v>#VALUE!</v>
      </c>
      <c r="D13877" t="e" cm="1">
        <f t="array" ref="D13877">_xlfn.IFS(Tableau13[[#This Row],[Jours]]="W","Talon",Tableau13[[#This Row],[Colonne1]]="HP","Consommation normale",E13877="HC","Talon")</f>
        <v>#VALUE!</v>
      </c>
      <c r="E13877" s="3" t="e" cm="1">
        <f t="array" ref="E138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78" spans="3:5">
      <c r="C13878" t="e">
        <f>IF(WEEKDAY(Tableau13[[#This Row],[Données]],11)&gt;6,"W","S")</f>
        <v>#VALUE!</v>
      </c>
      <c r="D13878" t="e" cm="1">
        <f t="array" ref="D13878">_xlfn.IFS(Tableau13[[#This Row],[Jours]]="W","Talon",Tableau13[[#This Row],[Colonne1]]="HP","Consommation normale",E13878="HC","Talon")</f>
        <v>#VALUE!</v>
      </c>
      <c r="E13878" s="3" t="e" cm="1">
        <f t="array" ref="E138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79" spans="3:5">
      <c r="C13879" t="e">
        <f>IF(WEEKDAY(Tableau13[[#This Row],[Données]],11)&gt;6,"W","S")</f>
        <v>#VALUE!</v>
      </c>
      <c r="D13879" t="e" cm="1">
        <f t="array" ref="D13879">_xlfn.IFS(Tableau13[[#This Row],[Jours]]="W","Talon",Tableau13[[#This Row],[Colonne1]]="HP","Consommation normale",E13879="HC","Talon")</f>
        <v>#VALUE!</v>
      </c>
      <c r="E13879" s="3" t="e" cm="1">
        <f t="array" ref="E138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80" spans="3:5">
      <c r="C13880" t="e">
        <f>IF(WEEKDAY(Tableau13[[#This Row],[Données]],11)&gt;6,"W","S")</f>
        <v>#VALUE!</v>
      </c>
      <c r="D13880" t="e" cm="1">
        <f t="array" ref="D13880">_xlfn.IFS(Tableau13[[#This Row],[Jours]]="W","Talon",Tableau13[[#This Row],[Colonne1]]="HP","Consommation normale",E13880="HC","Talon")</f>
        <v>#VALUE!</v>
      </c>
      <c r="E13880" s="3" t="e" cm="1">
        <f t="array" ref="E138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81" spans="3:5">
      <c r="C13881" t="e">
        <f>IF(WEEKDAY(Tableau13[[#This Row],[Données]],11)&gt;6,"W","S")</f>
        <v>#VALUE!</v>
      </c>
      <c r="D13881" t="e" cm="1">
        <f t="array" ref="D13881">_xlfn.IFS(Tableau13[[#This Row],[Jours]]="W","Talon",Tableau13[[#This Row],[Colonne1]]="HP","Consommation normale",E13881="HC","Talon")</f>
        <v>#VALUE!</v>
      </c>
      <c r="E13881" s="3" t="e" cm="1">
        <f t="array" ref="E138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82" spans="3:5">
      <c r="C13882" t="e">
        <f>IF(WEEKDAY(Tableau13[[#This Row],[Données]],11)&gt;6,"W","S")</f>
        <v>#VALUE!</v>
      </c>
      <c r="D13882" t="e" cm="1">
        <f t="array" ref="D13882">_xlfn.IFS(Tableau13[[#This Row],[Jours]]="W","Talon",Tableau13[[#This Row],[Colonne1]]="HP","Consommation normale",E13882="HC","Talon")</f>
        <v>#VALUE!</v>
      </c>
      <c r="E13882" s="3" t="e" cm="1">
        <f t="array" ref="E138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83" spans="3:5">
      <c r="C13883" t="e">
        <f>IF(WEEKDAY(Tableau13[[#This Row],[Données]],11)&gt;6,"W","S")</f>
        <v>#VALUE!</v>
      </c>
      <c r="D13883" t="e" cm="1">
        <f t="array" ref="D13883">_xlfn.IFS(Tableau13[[#This Row],[Jours]]="W","Talon",Tableau13[[#This Row],[Colonne1]]="HP","Consommation normale",E13883="HC","Talon")</f>
        <v>#VALUE!</v>
      </c>
      <c r="E13883" s="3" t="e" cm="1">
        <f t="array" ref="E138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84" spans="3:5">
      <c r="C13884" t="e">
        <f>IF(WEEKDAY(Tableau13[[#This Row],[Données]],11)&gt;6,"W","S")</f>
        <v>#VALUE!</v>
      </c>
      <c r="D13884" t="e" cm="1">
        <f t="array" ref="D13884">_xlfn.IFS(Tableau13[[#This Row],[Jours]]="W","Talon",Tableau13[[#This Row],[Colonne1]]="HP","Consommation normale",E13884="HC","Talon")</f>
        <v>#VALUE!</v>
      </c>
      <c r="E13884" s="3" t="e" cm="1">
        <f t="array" ref="E138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85" spans="3:5">
      <c r="C13885" t="e">
        <f>IF(WEEKDAY(Tableau13[[#This Row],[Données]],11)&gt;6,"W","S")</f>
        <v>#VALUE!</v>
      </c>
      <c r="D13885" t="e" cm="1">
        <f t="array" ref="D13885">_xlfn.IFS(Tableau13[[#This Row],[Jours]]="W","Talon",Tableau13[[#This Row],[Colonne1]]="HP","Consommation normale",E13885="HC","Talon")</f>
        <v>#VALUE!</v>
      </c>
      <c r="E13885" s="3" t="e" cm="1">
        <f t="array" ref="E138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86" spans="3:5">
      <c r="C13886" t="e">
        <f>IF(WEEKDAY(Tableau13[[#This Row],[Données]],11)&gt;6,"W","S")</f>
        <v>#VALUE!</v>
      </c>
      <c r="D13886" t="e" cm="1">
        <f t="array" ref="D13886">_xlfn.IFS(Tableau13[[#This Row],[Jours]]="W","Talon",Tableau13[[#This Row],[Colonne1]]="HP","Consommation normale",E13886="HC","Talon")</f>
        <v>#VALUE!</v>
      </c>
      <c r="E13886" s="3" t="e" cm="1">
        <f t="array" ref="E138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87" spans="3:5">
      <c r="C13887" t="e">
        <f>IF(WEEKDAY(Tableau13[[#This Row],[Données]],11)&gt;6,"W","S")</f>
        <v>#VALUE!</v>
      </c>
      <c r="D13887" t="e" cm="1">
        <f t="array" ref="D13887">_xlfn.IFS(Tableau13[[#This Row],[Jours]]="W","Talon",Tableau13[[#This Row],[Colonne1]]="HP","Consommation normale",E13887="HC","Talon")</f>
        <v>#VALUE!</v>
      </c>
      <c r="E13887" s="3" t="e" cm="1">
        <f t="array" ref="E138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88" spans="3:5">
      <c r="C13888" t="e">
        <f>IF(WEEKDAY(Tableau13[[#This Row],[Données]],11)&gt;6,"W","S")</f>
        <v>#VALUE!</v>
      </c>
      <c r="D13888" t="e" cm="1">
        <f t="array" ref="D13888">_xlfn.IFS(Tableau13[[#This Row],[Jours]]="W","Talon",Tableau13[[#This Row],[Colonne1]]="HP","Consommation normale",E13888="HC","Talon")</f>
        <v>#VALUE!</v>
      </c>
      <c r="E13888" s="3" t="e" cm="1">
        <f t="array" ref="E138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89" spans="3:5">
      <c r="C13889" t="e">
        <f>IF(WEEKDAY(Tableau13[[#This Row],[Données]],11)&gt;6,"W","S")</f>
        <v>#VALUE!</v>
      </c>
      <c r="D13889" t="e" cm="1">
        <f t="array" ref="D13889">_xlfn.IFS(Tableau13[[#This Row],[Jours]]="W","Talon",Tableau13[[#This Row],[Colonne1]]="HP","Consommation normale",E13889="HC","Talon")</f>
        <v>#VALUE!</v>
      </c>
      <c r="E13889" s="3" t="e" cm="1">
        <f t="array" ref="E138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90" spans="3:5">
      <c r="C13890" t="e">
        <f>IF(WEEKDAY(Tableau13[[#This Row],[Données]],11)&gt;6,"W","S")</f>
        <v>#VALUE!</v>
      </c>
      <c r="D13890" t="e" cm="1">
        <f t="array" ref="D13890">_xlfn.IFS(Tableau13[[#This Row],[Jours]]="W","Talon",Tableau13[[#This Row],[Colonne1]]="HP","Consommation normale",E13890="HC","Talon")</f>
        <v>#VALUE!</v>
      </c>
      <c r="E13890" s="3" t="e" cm="1">
        <f t="array" ref="E138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91" spans="3:5">
      <c r="C13891" t="e">
        <f>IF(WEEKDAY(Tableau13[[#This Row],[Données]],11)&gt;6,"W","S")</f>
        <v>#VALUE!</v>
      </c>
      <c r="D13891" t="e" cm="1">
        <f t="array" ref="D13891">_xlfn.IFS(Tableau13[[#This Row],[Jours]]="W","Talon",Tableau13[[#This Row],[Colonne1]]="HP","Consommation normale",E13891="HC","Talon")</f>
        <v>#VALUE!</v>
      </c>
      <c r="E13891" s="3" t="e" cm="1">
        <f t="array" ref="E138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92" spans="3:5">
      <c r="C13892" t="e">
        <f>IF(WEEKDAY(Tableau13[[#This Row],[Données]],11)&gt;6,"W","S")</f>
        <v>#VALUE!</v>
      </c>
      <c r="D13892" t="e" cm="1">
        <f t="array" ref="D13892">_xlfn.IFS(Tableau13[[#This Row],[Jours]]="W","Talon",Tableau13[[#This Row],[Colonne1]]="HP","Consommation normale",E13892="HC","Talon")</f>
        <v>#VALUE!</v>
      </c>
      <c r="E13892" s="3" t="e" cm="1">
        <f t="array" ref="E138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93" spans="3:5">
      <c r="C13893" t="e">
        <f>IF(WEEKDAY(Tableau13[[#This Row],[Données]],11)&gt;6,"W","S")</f>
        <v>#VALUE!</v>
      </c>
      <c r="D13893" t="e" cm="1">
        <f t="array" ref="D13893">_xlfn.IFS(Tableau13[[#This Row],[Jours]]="W","Talon",Tableau13[[#This Row],[Colonne1]]="HP","Consommation normale",E13893="HC","Talon")</f>
        <v>#VALUE!</v>
      </c>
      <c r="E13893" s="3" t="e" cm="1">
        <f t="array" ref="E138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94" spans="3:5">
      <c r="C13894" t="e">
        <f>IF(WEEKDAY(Tableau13[[#This Row],[Données]],11)&gt;6,"W","S")</f>
        <v>#VALUE!</v>
      </c>
      <c r="D13894" t="e" cm="1">
        <f t="array" ref="D13894">_xlfn.IFS(Tableau13[[#This Row],[Jours]]="W","Talon",Tableau13[[#This Row],[Colonne1]]="HP","Consommation normale",E13894="HC","Talon")</f>
        <v>#VALUE!</v>
      </c>
      <c r="E13894" s="3" t="e" cm="1">
        <f t="array" ref="E138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95" spans="3:5">
      <c r="C13895" t="e">
        <f>IF(WEEKDAY(Tableau13[[#This Row],[Données]],11)&gt;6,"W","S")</f>
        <v>#VALUE!</v>
      </c>
      <c r="D13895" t="e" cm="1">
        <f t="array" ref="D13895">_xlfn.IFS(Tableau13[[#This Row],[Jours]]="W","Talon",Tableau13[[#This Row],[Colonne1]]="HP","Consommation normale",E13895="HC","Talon")</f>
        <v>#VALUE!</v>
      </c>
      <c r="E13895" s="3" t="e" cm="1">
        <f t="array" ref="E138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96" spans="3:5">
      <c r="C13896" t="e">
        <f>IF(WEEKDAY(Tableau13[[#This Row],[Données]],11)&gt;6,"W","S")</f>
        <v>#VALUE!</v>
      </c>
      <c r="D13896" t="e" cm="1">
        <f t="array" ref="D13896">_xlfn.IFS(Tableau13[[#This Row],[Jours]]="W","Talon",Tableau13[[#This Row],[Colonne1]]="HP","Consommation normale",E13896="HC","Talon")</f>
        <v>#VALUE!</v>
      </c>
      <c r="E13896" s="3" t="e" cm="1">
        <f t="array" ref="E138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97" spans="3:5">
      <c r="C13897" t="e">
        <f>IF(WEEKDAY(Tableau13[[#This Row],[Données]],11)&gt;6,"W","S")</f>
        <v>#VALUE!</v>
      </c>
      <c r="D13897" t="e" cm="1">
        <f t="array" ref="D13897">_xlfn.IFS(Tableau13[[#This Row],[Jours]]="W","Talon",Tableau13[[#This Row],[Colonne1]]="HP","Consommation normale",E13897="HC","Talon")</f>
        <v>#VALUE!</v>
      </c>
      <c r="E13897" s="3" t="e" cm="1">
        <f t="array" ref="E138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98" spans="3:5">
      <c r="C13898" t="e">
        <f>IF(WEEKDAY(Tableau13[[#This Row],[Données]],11)&gt;6,"W","S")</f>
        <v>#VALUE!</v>
      </c>
      <c r="D13898" t="e" cm="1">
        <f t="array" ref="D13898">_xlfn.IFS(Tableau13[[#This Row],[Jours]]="W","Talon",Tableau13[[#This Row],[Colonne1]]="HP","Consommation normale",E13898="HC","Talon")</f>
        <v>#VALUE!</v>
      </c>
      <c r="E13898" s="3" t="e" cm="1">
        <f t="array" ref="E138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899" spans="3:5">
      <c r="C13899" t="e">
        <f>IF(WEEKDAY(Tableau13[[#This Row],[Données]],11)&gt;6,"W","S")</f>
        <v>#VALUE!</v>
      </c>
      <c r="D13899" t="e" cm="1">
        <f t="array" ref="D13899">_xlfn.IFS(Tableau13[[#This Row],[Jours]]="W","Talon",Tableau13[[#This Row],[Colonne1]]="HP","Consommation normale",E13899="HC","Talon")</f>
        <v>#VALUE!</v>
      </c>
      <c r="E13899" s="3" t="e" cm="1">
        <f t="array" ref="E138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00" spans="3:5">
      <c r="C13900" t="e">
        <f>IF(WEEKDAY(Tableau13[[#This Row],[Données]],11)&gt;6,"W","S")</f>
        <v>#VALUE!</v>
      </c>
      <c r="D13900" t="e" cm="1">
        <f t="array" ref="D13900">_xlfn.IFS(Tableau13[[#This Row],[Jours]]="W","Talon",Tableau13[[#This Row],[Colonne1]]="HP","Consommation normale",E13900="HC","Talon")</f>
        <v>#VALUE!</v>
      </c>
      <c r="E13900" s="3" t="e" cm="1">
        <f t="array" ref="E139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01" spans="3:5">
      <c r="C13901" t="e">
        <f>IF(WEEKDAY(Tableau13[[#This Row],[Données]],11)&gt;6,"W","S")</f>
        <v>#VALUE!</v>
      </c>
      <c r="D13901" t="e" cm="1">
        <f t="array" ref="D13901">_xlfn.IFS(Tableau13[[#This Row],[Jours]]="W","Talon",Tableau13[[#This Row],[Colonne1]]="HP","Consommation normale",E13901="HC","Talon")</f>
        <v>#VALUE!</v>
      </c>
      <c r="E13901" s="3" t="e" cm="1">
        <f t="array" ref="E139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02" spans="3:5">
      <c r="C13902" t="e">
        <f>IF(WEEKDAY(Tableau13[[#This Row],[Données]],11)&gt;6,"W","S")</f>
        <v>#VALUE!</v>
      </c>
      <c r="D13902" t="e" cm="1">
        <f t="array" ref="D13902">_xlfn.IFS(Tableau13[[#This Row],[Jours]]="W","Talon",Tableau13[[#This Row],[Colonne1]]="HP","Consommation normale",E13902="HC","Talon")</f>
        <v>#VALUE!</v>
      </c>
      <c r="E13902" s="3" t="e" cm="1">
        <f t="array" ref="E139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03" spans="3:5">
      <c r="C13903" t="e">
        <f>IF(WEEKDAY(Tableau13[[#This Row],[Données]],11)&gt;6,"W","S")</f>
        <v>#VALUE!</v>
      </c>
      <c r="D13903" t="e" cm="1">
        <f t="array" ref="D13903">_xlfn.IFS(Tableau13[[#This Row],[Jours]]="W","Talon",Tableau13[[#This Row],[Colonne1]]="HP","Consommation normale",E13903="HC","Talon")</f>
        <v>#VALUE!</v>
      </c>
      <c r="E13903" s="3" t="e" cm="1">
        <f t="array" ref="E139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04" spans="3:5">
      <c r="C13904" t="e">
        <f>IF(WEEKDAY(Tableau13[[#This Row],[Données]],11)&gt;6,"W","S")</f>
        <v>#VALUE!</v>
      </c>
      <c r="D13904" t="e" cm="1">
        <f t="array" ref="D13904">_xlfn.IFS(Tableau13[[#This Row],[Jours]]="W","Talon",Tableau13[[#This Row],[Colonne1]]="HP","Consommation normale",E13904="HC","Talon")</f>
        <v>#VALUE!</v>
      </c>
      <c r="E13904" s="3" t="e" cm="1">
        <f t="array" ref="E139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05" spans="3:5">
      <c r="C13905" t="e">
        <f>IF(WEEKDAY(Tableau13[[#This Row],[Données]],11)&gt;6,"W","S")</f>
        <v>#VALUE!</v>
      </c>
      <c r="D13905" t="e" cm="1">
        <f t="array" ref="D13905">_xlfn.IFS(Tableau13[[#This Row],[Jours]]="W","Talon",Tableau13[[#This Row],[Colonne1]]="HP","Consommation normale",E13905="HC","Talon")</f>
        <v>#VALUE!</v>
      </c>
      <c r="E13905" s="3" t="e" cm="1">
        <f t="array" ref="E139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06" spans="3:5">
      <c r="C13906" t="e">
        <f>IF(WEEKDAY(Tableau13[[#This Row],[Données]],11)&gt;6,"W","S")</f>
        <v>#VALUE!</v>
      </c>
      <c r="D13906" t="e" cm="1">
        <f t="array" ref="D13906">_xlfn.IFS(Tableau13[[#This Row],[Jours]]="W","Talon",Tableau13[[#This Row],[Colonne1]]="HP","Consommation normale",E13906="HC","Talon")</f>
        <v>#VALUE!</v>
      </c>
      <c r="E13906" s="3" t="e" cm="1">
        <f t="array" ref="E139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07" spans="3:5">
      <c r="C13907" t="e">
        <f>IF(WEEKDAY(Tableau13[[#This Row],[Données]],11)&gt;6,"W","S")</f>
        <v>#VALUE!</v>
      </c>
      <c r="D13907" t="e" cm="1">
        <f t="array" ref="D13907">_xlfn.IFS(Tableau13[[#This Row],[Jours]]="W","Talon",Tableau13[[#This Row],[Colonne1]]="HP","Consommation normale",E13907="HC","Talon")</f>
        <v>#VALUE!</v>
      </c>
      <c r="E13907" s="3" t="e" cm="1">
        <f t="array" ref="E139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08" spans="3:5">
      <c r="C13908" t="e">
        <f>IF(WEEKDAY(Tableau13[[#This Row],[Données]],11)&gt;6,"W","S")</f>
        <v>#VALUE!</v>
      </c>
      <c r="D13908" t="e" cm="1">
        <f t="array" ref="D13908">_xlfn.IFS(Tableau13[[#This Row],[Jours]]="W","Talon",Tableau13[[#This Row],[Colonne1]]="HP","Consommation normale",E13908="HC","Talon")</f>
        <v>#VALUE!</v>
      </c>
      <c r="E13908" s="3" t="e" cm="1">
        <f t="array" ref="E139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09" spans="3:5">
      <c r="C13909" t="e">
        <f>IF(WEEKDAY(Tableau13[[#This Row],[Données]],11)&gt;6,"W","S")</f>
        <v>#VALUE!</v>
      </c>
      <c r="D13909" t="e" cm="1">
        <f t="array" ref="D13909">_xlfn.IFS(Tableau13[[#This Row],[Jours]]="W","Talon",Tableau13[[#This Row],[Colonne1]]="HP","Consommation normale",E13909="HC","Talon")</f>
        <v>#VALUE!</v>
      </c>
      <c r="E13909" s="3" t="e" cm="1">
        <f t="array" ref="E139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10" spans="3:5">
      <c r="C13910" t="e">
        <f>IF(WEEKDAY(Tableau13[[#This Row],[Données]],11)&gt;6,"W","S")</f>
        <v>#VALUE!</v>
      </c>
      <c r="D13910" t="e" cm="1">
        <f t="array" ref="D13910">_xlfn.IFS(Tableau13[[#This Row],[Jours]]="W","Talon",Tableau13[[#This Row],[Colonne1]]="HP","Consommation normale",E13910="HC","Talon")</f>
        <v>#VALUE!</v>
      </c>
      <c r="E13910" s="3" t="e" cm="1">
        <f t="array" ref="E139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11" spans="3:5">
      <c r="C13911" t="e">
        <f>IF(WEEKDAY(Tableau13[[#This Row],[Données]],11)&gt;6,"W","S")</f>
        <v>#VALUE!</v>
      </c>
      <c r="D13911" t="e" cm="1">
        <f t="array" ref="D13911">_xlfn.IFS(Tableau13[[#This Row],[Jours]]="W","Talon",Tableau13[[#This Row],[Colonne1]]="HP","Consommation normale",E13911="HC","Talon")</f>
        <v>#VALUE!</v>
      </c>
      <c r="E13911" s="3" t="e" cm="1">
        <f t="array" ref="E139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12" spans="3:5">
      <c r="C13912" t="e">
        <f>IF(WEEKDAY(Tableau13[[#This Row],[Données]],11)&gt;6,"W","S")</f>
        <v>#VALUE!</v>
      </c>
      <c r="D13912" t="e" cm="1">
        <f t="array" ref="D13912">_xlfn.IFS(Tableau13[[#This Row],[Jours]]="W","Talon",Tableau13[[#This Row],[Colonne1]]="HP","Consommation normale",E13912="HC","Talon")</f>
        <v>#VALUE!</v>
      </c>
      <c r="E13912" s="3" t="e" cm="1">
        <f t="array" ref="E139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13" spans="3:5">
      <c r="C13913" t="e">
        <f>IF(WEEKDAY(Tableau13[[#This Row],[Données]],11)&gt;6,"W","S")</f>
        <v>#VALUE!</v>
      </c>
      <c r="D13913" t="e" cm="1">
        <f t="array" ref="D13913">_xlfn.IFS(Tableau13[[#This Row],[Jours]]="W","Talon",Tableau13[[#This Row],[Colonne1]]="HP","Consommation normale",E13913="HC","Talon")</f>
        <v>#VALUE!</v>
      </c>
      <c r="E13913" s="3" t="e" cm="1">
        <f t="array" ref="E139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14" spans="3:5">
      <c r="C13914" t="e">
        <f>IF(WEEKDAY(Tableau13[[#This Row],[Données]],11)&gt;6,"W","S")</f>
        <v>#VALUE!</v>
      </c>
      <c r="D13914" t="e" cm="1">
        <f t="array" ref="D13914">_xlfn.IFS(Tableau13[[#This Row],[Jours]]="W","Talon",Tableau13[[#This Row],[Colonne1]]="HP","Consommation normale",E13914="HC","Talon")</f>
        <v>#VALUE!</v>
      </c>
      <c r="E13914" s="3" t="e" cm="1">
        <f t="array" ref="E139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15" spans="3:5">
      <c r="C13915" t="e">
        <f>IF(WEEKDAY(Tableau13[[#This Row],[Données]],11)&gt;6,"W","S")</f>
        <v>#VALUE!</v>
      </c>
      <c r="D13915" t="e" cm="1">
        <f t="array" ref="D13915">_xlfn.IFS(Tableau13[[#This Row],[Jours]]="W","Talon",Tableau13[[#This Row],[Colonne1]]="HP","Consommation normale",E13915="HC","Talon")</f>
        <v>#VALUE!</v>
      </c>
      <c r="E13915" s="3" t="e" cm="1">
        <f t="array" ref="E139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16" spans="3:5">
      <c r="C13916" t="e">
        <f>IF(WEEKDAY(Tableau13[[#This Row],[Données]],11)&gt;6,"W","S")</f>
        <v>#VALUE!</v>
      </c>
      <c r="D13916" t="e" cm="1">
        <f t="array" ref="D13916">_xlfn.IFS(Tableau13[[#This Row],[Jours]]="W","Talon",Tableau13[[#This Row],[Colonne1]]="HP","Consommation normale",E13916="HC","Talon")</f>
        <v>#VALUE!</v>
      </c>
      <c r="E13916" s="3" t="e" cm="1">
        <f t="array" ref="E139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17" spans="3:5">
      <c r="C13917" t="e">
        <f>IF(WEEKDAY(Tableau13[[#This Row],[Données]],11)&gt;6,"W","S")</f>
        <v>#VALUE!</v>
      </c>
      <c r="D13917" t="e" cm="1">
        <f t="array" ref="D13917">_xlfn.IFS(Tableau13[[#This Row],[Jours]]="W","Talon",Tableau13[[#This Row],[Colonne1]]="HP","Consommation normale",E13917="HC","Talon")</f>
        <v>#VALUE!</v>
      </c>
      <c r="E13917" s="3" t="e" cm="1">
        <f t="array" ref="E139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18" spans="3:5">
      <c r="C13918" t="e">
        <f>IF(WEEKDAY(Tableau13[[#This Row],[Données]],11)&gt;6,"W","S")</f>
        <v>#VALUE!</v>
      </c>
      <c r="D13918" t="e" cm="1">
        <f t="array" ref="D13918">_xlfn.IFS(Tableau13[[#This Row],[Jours]]="W","Talon",Tableau13[[#This Row],[Colonne1]]="HP","Consommation normale",E13918="HC","Talon")</f>
        <v>#VALUE!</v>
      </c>
      <c r="E13918" s="3" t="e" cm="1">
        <f t="array" ref="E139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19" spans="3:5">
      <c r="C13919" t="e">
        <f>IF(WEEKDAY(Tableau13[[#This Row],[Données]],11)&gt;6,"W","S")</f>
        <v>#VALUE!</v>
      </c>
      <c r="D13919" t="e" cm="1">
        <f t="array" ref="D13919">_xlfn.IFS(Tableau13[[#This Row],[Jours]]="W","Talon",Tableau13[[#This Row],[Colonne1]]="HP","Consommation normale",E13919="HC","Talon")</f>
        <v>#VALUE!</v>
      </c>
      <c r="E13919" s="3" t="e" cm="1">
        <f t="array" ref="E139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20" spans="3:5">
      <c r="C13920" t="e">
        <f>IF(WEEKDAY(Tableau13[[#This Row],[Données]],11)&gt;6,"W","S")</f>
        <v>#VALUE!</v>
      </c>
      <c r="D13920" t="e" cm="1">
        <f t="array" ref="D13920">_xlfn.IFS(Tableau13[[#This Row],[Jours]]="W","Talon",Tableau13[[#This Row],[Colonne1]]="HP","Consommation normale",E13920="HC","Talon")</f>
        <v>#VALUE!</v>
      </c>
      <c r="E13920" s="3" t="e" cm="1">
        <f t="array" ref="E139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21" spans="3:5">
      <c r="C13921" t="e">
        <f>IF(WEEKDAY(Tableau13[[#This Row],[Données]],11)&gt;6,"W","S")</f>
        <v>#VALUE!</v>
      </c>
      <c r="D13921" t="e" cm="1">
        <f t="array" ref="D13921">_xlfn.IFS(Tableau13[[#This Row],[Jours]]="W","Talon",Tableau13[[#This Row],[Colonne1]]="HP","Consommation normale",E13921="HC","Talon")</f>
        <v>#VALUE!</v>
      </c>
      <c r="E13921" s="3" t="e" cm="1">
        <f t="array" ref="E139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22" spans="3:5">
      <c r="C13922" t="e">
        <f>IF(WEEKDAY(Tableau13[[#This Row],[Données]],11)&gt;6,"W","S")</f>
        <v>#VALUE!</v>
      </c>
      <c r="D13922" t="e" cm="1">
        <f t="array" ref="D13922">_xlfn.IFS(Tableau13[[#This Row],[Jours]]="W","Talon",Tableau13[[#This Row],[Colonne1]]="HP","Consommation normale",E13922="HC","Talon")</f>
        <v>#VALUE!</v>
      </c>
      <c r="E13922" s="3" t="e" cm="1">
        <f t="array" ref="E139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23" spans="3:5">
      <c r="C13923" t="e">
        <f>IF(WEEKDAY(Tableau13[[#This Row],[Données]],11)&gt;6,"W","S")</f>
        <v>#VALUE!</v>
      </c>
      <c r="D13923" t="e" cm="1">
        <f t="array" ref="D13923">_xlfn.IFS(Tableau13[[#This Row],[Jours]]="W","Talon",Tableau13[[#This Row],[Colonne1]]="HP","Consommation normale",E13923="HC","Talon")</f>
        <v>#VALUE!</v>
      </c>
      <c r="E13923" s="3" t="e" cm="1">
        <f t="array" ref="E139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24" spans="3:5">
      <c r="C13924" t="e">
        <f>IF(WEEKDAY(Tableau13[[#This Row],[Données]],11)&gt;6,"W","S")</f>
        <v>#VALUE!</v>
      </c>
      <c r="D13924" t="e" cm="1">
        <f t="array" ref="D13924">_xlfn.IFS(Tableau13[[#This Row],[Jours]]="W","Talon",Tableau13[[#This Row],[Colonne1]]="HP","Consommation normale",E13924="HC","Talon")</f>
        <v>#VALUE!</v>
      </c>
      <c r="E13924" s="3" t="e" cm="1">
        <f t="array" ref="E139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25" spans="3:5">
      <c r="C13925" t="e">
        <f>IF(WEEKDAY(Tableau13[[#This Row],[Données]],11)&gt;6,"W","S")</f>
        <v>#VALUE!</v>
      </c>
      <c r="D13925" t="e" cm="1">
        <f t="array" ref="D13925">_xlfn.IFS(Tableau13[[#This Row],[Jours]]="W","Talon",Tableau13[[#This Row],[Colonne1]]="HP","Consommation normale",E13925="HC","Talon")</f>
        <v>#VALUE!</v>
      </c>
      <c r="E13925" s="3" t="e" cm="1">
        <f t="array" ref="E139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26" spans="3:5">
      <c r="C13926" t="e">
        <f>IF(WEEKDAY(Tableau13[[#This Row],[Données]],11)&gt;6,"W","S")</f>
        <v>#VALUE!</v>
      </c>
      <c r="D13926" t="e" cm="1">
        <f t="array" ref="D13926">_xlfn.IFS(Tableau13[[#This Row],[Jours]]="W","Talon",Tableau13[[#This Row],[Colonne1]]="HP","Consommation normale",E13926="HC","Talon")</f>
        <v>#VALUE!</v>
      </c>
      <c r="E13926" s="3" t="e" cm="1">
        <f t="array" ref="E139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27" spans="3:5">
      <c r="C13927" t="e">
        <f>IF(WEEKDAY(Tableau13[[#This Row],[Données]],11)&gt;6,"W","S")</f>
        <v>#VALUE!</v>
      </c>
      <c r="D13927" t="e" cm="1">
        <f t="array" ref="D13927">_xlfn.IFS(Tableau13[[#This Row],[Jours]]="W","Talon",Tableau13[[#This Row],[Colonne1]]="HP","Consommation normale",E13927="HC","Talon")</f>
        <v>#VALUE!</v>
      </c>
      <c r="E13927" s="3" t="e" cm="1">
        <f t="array" ref="E139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28" spans="3:5">
      <c r="C13928" t="e">
        <f>IF(WEEKDAY(Tableau13[[#This Row],[Données]],11)&gt;6,"W","S")</f>
        <v>#VALUE!</v>
      </c>
      <c r="D13928" t="e" cm="1">
        <f t="array" ref="D13928">_xlfn.IFS(Tableau13[[#This Row],[Jours]]="W","Talon",Tableau13[[#This Row],[Colonne1]]="HP","Consommation normale",E13928="HC","Talon")</f>
        <v>#VALUE!</v>
      </c>
      <c r="E13928" s="3" t="e" cm="1">
        <f t="array" ref="E139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29" spans="3:5">
      <c r="C13929" t="e">
        <f>IF(WEEKDAY(Tableau13[[#This Row],[Données]],11)&gt;6,"W","S")</f>
        <v>#VALUE!</v>
      </c>
      <c r="D13929" t="e" cm="1">
        <f t="array" ref="D13929">_xlfn.IFS(Tableau13[[#This Row],[Jours]]="W","Talon",Tableau13[[#This Row],[Colonne1]]="HP","Consommation normale",E13929="HC","Talon")</f>
        <v>#VALUE!</v>
      </c>
      <c r="E13929" s="3" t="e" cm="1">
        <f t="array" ref="E139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30" spans="3:5">
      <c r="C13930" t="e">
        <f>IF(WEEKDAY(Tableau13[[#This Row],[Données]],11)&gt;6,"W","S")</f>
        <v>#VALUE!</v>
      </c>
      <c r="D13930" t="e" cm="1">
        <f t="array" ref="D13930">_xlfn.IFS(Tableau13[[#This Row],[Jours]]="W","Talon",Tableau13[[#This Row],[Colonne1]]="HP","Consommation normale",E13930="HC","Talon")</f>
        <v>#VALUE!</v>
      </c>
      <c r="E13930" s="3" t="e" cm="1">
        <f t="array" ref="E139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31" spans="3:5">
      <c r="C13931" t="e">
        <f>IF(WEEKDAY(Tableau13[[#This Row],[Données]],11)&gt;6,"W","S")</f>
        <v>#VALUE!</v>
      </c>
      <c r="D13931" t="e" cm="1">
        <f t="array" ref="D13931">_xlfn.IFS(Tableau13[[#This Row],[Jours]]="W","Talon",Tableau13[[#This Row],[Colonne1]]="HP","Consommation normale",E13931="HC","Talon")</f>
        <v>#VALUE!</v>
      </c>
      <c r="E13931" s="3" t="e" cm="1">
        <f t="array" ref="E139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32" spans="3:5">
      <c r="C13932" t="e">
        <f>IF(WEEKDAY(Tableau13[[#This Row],[Données]],11)&gt;6,"W","S")</f>
        <v>#VALUE!</v>
      </c>
      <c r="D13932" t="e" cm="1">
        <f t="array" ref="D13932">_xlfn.IFS(Tableau13[[#This Row],[Jours]]="W","Talon",Tableau13[[#This Row],[Colonne1]]="HP","Consommation normale",E13932="HC","Talon")</f>
        <v>#VALUE!</v>
      </c>
      <c r="E13932" s="3" t="e" cm="1">
        <f t="array" ref="E139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33" spans="3:5">
      <c r="C13933" t="e">
        <f>IF(WEEKDAY(Tableau13[[#This Row],[Données]],11)&gt;6,"W","S")</f>
        <v>#VALUE!</v>
      </c>
      <c r="D13933" t="e" cm="1">
        <f t="array" ref="D13933">_xlfn.IFS(Tableau13[[#This Row],[Jours]]="W","Talon",Tableau13[[#This Row],[Colonne1]]="HP","Consommation normale",E13933="HC","Talon")</f>
        <v>#VALUE!</v>
      </c>
      <c r="E13933" s="3" t="e" cm="1">
        <f t="array" ref="E139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34" spans="3:5">
      <c r="C13934" t="e">
        <f>IF(WEEKDAY(Tableau13[[#This Row],[Données]],11)&gt;6,"W","S")</f>
        <v>#VALUE!</v>
      </c>
      <c r="D13934" t="e" cm="1">
        <f t="array" ref="D13934">_xlfn.IFS(Tableau13[[#This Row],[Jours]]="W","Talon",Tableau13[[#This Row],[Colonne1]]="HP","Consommation normale",E13934="HC","Talon")</f>
        <v>#VALUE!</v>
      </c>
      <c r="E13934" s="3" t="e" cm="1">
        <f t="array" ref="E139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35" spans="3:5">
      <c r="C13935" t="e">
        <f>IF(WEEKDAY(Tableau13[[#This Row],[Données]],11)&gt;6,"W","S")</f>
        <v>#VALUE!</v>
      </c>
      <c r="D13935" t="e" cm="1">
        <f t="array" ref="D13935">_xlfn.IFS(Tableau13[[#This Row],[Jours]]="W","Talon",Tableau13[[#This Row],[Colonne1]]="HP","Consommation normale",E13935="HC","Talon")</f>
        <v>#VALUE!</v>
      </c>
      <c r="E13935" s="3" t="e" cm="1">
        <f t="array" ref="E139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36" spans="3:5">
      <c r="C13936" t="e">
        <f>IF(WEEKDAY(Tableau13[[#This Row],[Données]],11)&gt;6,"W","S")</f>
        <v>#VALUE!</v>
      </c>
      <c r="D13936" t="e" cm="1">
        <f t="array" ref="D13936">_xlfn.IFS(Tableau13[[#This Row],[Jours]]="W","Talon",Tableau13[[#This Row],[Colonne1]]="HP","Consommation normale",E13936="HC","Talon")</f>
        <v>#VALUE!</v>
      </c>
      <c r="E13936" s="3" t="e" cm="1">
        <f t="array" ref="E139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37" spans="3:5">
      <c r="C13937" t="e">
        <f>IF(WEEKDAY(Tableau13[[#This Row],[Données]],11)&gt;6,"W","S")</f>
        <v>#VALUE!</v>
      </c>
      <c r="D13937" t="e" cm="1">
        <f t="array" ref="D13937">_xlfn.IFS(Tableau13[[#This Row],[Jours]]="W","Talon",Tableau13[[#This Row],[Colonne1]]="HP","Consommation normale",E13937="HC","Talon")</f>
        <v>#VALUE!</v>
      </c>
      <c r="E13937" s="3" t="e" cm="1">
        <f t="array" ref="E139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38" spans="3:5">
      <c r="C13938" t="e">
        <f>IF(WEEKDAY(Tableau13[[#This Row],[Données]],11)&gt;6,"W","S")</f>
        <v>#VALUE!</v>
      </c>
      <c r="D13938" t="e" cm="1">
        <f t="array" ref="D13938">_xlfn.IFS(Tableau13[[#This Row],[Jours]]="W","Talon",Tableau13[[#This Row],[Colonne1]]="HP","Consommation normale",E13938="HC","Talon")</f>
        <v>#VALUE!</v>
      </c>
      <c r="E13938" s="3" t="e" cm="1">
        <f t="array" ref="E139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39" spans="3:5">
      <c r="C13939" t="e">
        <f>IF(WEEKDAY(Tableau13[[#This Row],[Données]],11)&gt;6,"W","S")</f>
        <v>#VALUE!</v>
      </c>
      <c r="D13939" t="e" cm="1">
        <f t="array" ref="D13939">_xlfn.IFS(Tableau13[[#This Row],[Jours]]="W","Talon",Tableau13[[#This Row],[Colonne1]]="HP","Consommation normale",E13939="HC","Talon")</f>
        <v>#VALUE!</v>
      </c>
      <c r="E13939" s="3" t="e" cm="1">
        <f t="array" ref="E139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40" spans="3:5">
      <c r="C13940" t="e">
        <f>IF(WEEKDAY(Tableau13[[#This Row],[Données]],11)&gt;6,"W","S")</f>
        <v>#VALUE!</v>
      </c>
      <c r="D13940" t="e" cm="1">
        <f t="array" ref="D13940">_xlfn.IFS(Tableau13[[#This Row],[Jours]]="W","Talon",Tableau13[[#This Row],[Colonne1]]="HP","Consommation normale",E13940="HC","Talon")</f>
        <v>#VALUE!</v>
      </c>
      <c r="E13940" s="3" t="e" cm="1">
        <f t="array" ref="E139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41" spans="3:5">
      <c r="C13941" t="e">
        <f>IF(WEEKDAY(Tableau13[[#This Row],[Données]],11)&gt;6,"W","S")</f>
        <v>#VALUE!</v>
      </c>
      <c r="D13941" t="e" cm="1">
        <f t="array" ref="D13941">_xlfn.IFS(Tableau13[[#This Row],[Jours]]="W","Talon",Tableau13[[#This Row],[Colonne1]]="HP","Consommation normale",E13941="HC","Talon")</f>
        <v>#VALUE!</v>
      </c>
      <c r="E13941" s="3" t="e" cm="1">
        <f t="array" ref="E139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42" spans="3:5">
      <c r="C13942" t="e">
        <f>IF(WEEKDAY(Tableau13[[#This Row],[Données]],11)&gt;6,"W","S")</f>
        <v>#VALUE!</v>
      </c>
      <c r="D13942" t="e" cm="1">
        <f t="array" ref="D13942">_xlfn.IFS(Tableau13[[#This Row],[Jours]]="W","Talon",Tableau13[[#This Row],[Colonne1]]="HP","Consommation normale",E13942="HC","Talon")</f>
        <v>#VALUE!</v>
      </c>
      <c r="E13942" s="3" t="e" cm="1">
        <f t="array" ref="E139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43" spans="3:5">
      <c r="C13943" t="e">
        <f>IF(WEEKDAY(Tableau13[[#This Row],[Données]],11)&gt;6,"W","S")</f>
        <v>#VALUE!</v>
      </c>
      <c r="D13943" t="e" cm="1">
        <f t="array" ref="D13943">_xlfn.IFS(Tableau13[[#This Row],[Jours]]="W","Talon",Tableau13[[#This Row],[Colonne1]]="HP","Consommation normale",E13943="HC","Talon")</f>
        <v>#VALUE!</v>
      </c>
      <c r="E13943" s="3" t="e" cm="1">
        <f t="array" ref="E139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44" spans="3:5">
      <c r="C13944" t="e">
        <f>IF(WEEKDAY(Tableau13[[#This Row],[Données]],11)&gt;6,"W","S")</f>
        <v>#VALUE!</v>
      </c>
      <c r="D13944" t="e" cm="1">
        <f t="array" ref="D13944">_xlfn.IFS(Tableau13[[#This Row],[Jours]]="W","Talon",Tableau13[[#This Row],[Colonne1]]="HP","Consommation normale",E13944="HC","Talon")</f>
        <v>#VALUE!</v>
      </c>
      <c r="E13944" s="3" t="e" cm="1">
        <f t="array" ref="E139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45" spans="3:5">
      <c r="C13945" t="e">
        <f>IF(WEEKDAY(Tableau13[[#This Row],[Données]],11)&gt;6,"W","S")</f>
        <v>#VALUE!</v>
      </c>
      <c r="D13945" t="e" cm="1">
        <f t="array" ref="D13945">_xlfn.IFS(Tableau13[[#This Row],[Jours]]="W","Talon",Tableau13[[#This Row],[Colonne1]]="HP","Consommation normale",E13945="HC","Talon")</f>
        <v>#VALUE!</v>
      </c>
      <c r="E13945" s="3" t="e" cm="1">
        <f t="array" ref="E139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46" spans="3:5">
      <c r="C13946" t="e">
        <f>IF(WEEKDAY(Tableau13[[#This Row],[Données]],11)&gt;6,"W","S")</f>
        <v>#VALUE!</v>
      </c>
      <c r="D13946" t="e" cm="1">
        <f t="array" ref="D13946">_xlfn.IFS(Tableau13[[#This Row],[Jours]]="W","Talon",Tableau13[[#This Row],[Colonne1]]="HP","Consommation normale",E13946="HC","Talon")</f>
        <v>#VALUE!</v>
      </c>
      <c r="E13946" s="3" t="e" cm="1">
        <f t="array" ref="E139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47" spans="3:5">
      <c r="C13947" t="e">
        <f>IF(WEEKDAY(Tableau13[[#This Row],[Données]],11)&gt;6,"W","S")</f>
        <v>#VALUE!</v>
      </c>
      <c r="D13947" t="e" cm="1">
        <f t="array" ref="D13947">_xlfn.IFS(Tableau13[[#This Row],[Jours]]="W","Talon",Tableau13[[#This Row],[Colonne1]]="HP","Consommation normale",E13947="HC","Talon")</f>
        <v>#VALUE!</v>
      </c>
      <c r="E13947" s="3" t="e" cm="1">
        <f t="array" ref="E139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48" spans="3:5">
      <c r="C13948" t="e">
        <f>IF(WEEKDAY(Tableau13[[#This Row],[Données]],11)&gt;6,"W","S")</f>
        <v>#VALUE!</v>
      </c>
      <c r="D13948" t="e" cm="1">
        <f t="array" ref="D13948">_xlfn.IFS(Tableau13[[#This Row],[Jours]]="W","Talon",Tableau13[[#This Row],[Colonne1]]="HP","Consommation normale",E13948="HC","Talon")</f>
        <v>#VALUE!</v>
      </c>
      <c r="E13948" s="3" t="e" cm="1">
        <f t="array" ref="E139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49" spans="3:5">
      <c r="C13949" t="e">
        <f>IF(WEEKDAY(Tableau13[[#This Row],[Données]],11)&gt;6,"W","S")</f>
        <v>#VALUE!</v>
      </c>
      <c r="D13949" t="e" cm="1">
        <f t="array" ref="D13949">_xlfn.IFS(Tableau13[[#This Row],[Jours]]="W","Talon",Tableau13[[#This Row],[Colonne1]]="HP","Consommation normale",E13949="HC","Talon")</f>
        <v>#VALUE!</v>
      </c>
      <c r="E13949" s="3" t="e" cm="1">
        <f t="array" ref="E139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50" spans="3:5">
      <c r="C13950" t="e">
        <f>IF(WEEKDAY(Tableau13[[#This Row],[Données]],11)&gt;6,"W","S")</f>
        <v>#VALUE!</v>
      </c>
      <c r="D13950" t="e" cm="1">
        <f t="array" ref="D13950">_xlfn.IFS(Tableau13[[#This Row],[Jours]]="W","Talon",Tableau13[[#This Row],[Colonne1]]="HP","Consommation normale",E13950="HC","Talon")</f>
        <v>#VALUE!</v>
      </c>
      <c r="E13950" s="3" t="e" cm="1">
        <f t="array" ref="E139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51" spans="3:5">
      <c r="C13951" t="e">
        <f>IF(WEEKDAY(Tableau13[[#This Row],[Données]],11)&gt;6,"W","S")</f>
        <v>#VALUE!</v>
      </c>
      <c r="D13951" t="e" cm="1">
        <f t="array" ref="D13951">_xlfn.IFS(Tableau13[[#This Row],[Jours]]="W","Talon",Tableau13[[#This Row],[Colonne1]]="HP","Consommation normale",E13951="HC","Talon")</f>
        <v>#VALUE!</v>
      </c>
      <c r="E13951" s="3" t="e" cm="1">
        <f t="array" ref="E139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52" spans="3:5">
      <c r="C13952" t="e">
        <f>IF(WEEKDAY(Tableau13[[#This Row],[Données]],11)&gt;6,"W","S")</f>
        <v>#VALUE!</v>
      </c>
      <c r="D13952" t="e" cm="1">
        <f t="array" ref="D13952">_xlfn.IFS(Tableau13[[#This Row],[Jours]]="W","Talon",Tableau13[[#This Row],[Colonne1]]="HP","Consommation normale",E13952="HC","Talon")</f>
        <v>#VALUE!</v>
      </c>
      <c r="E13952" s="3" t="e" cm="1">
        <f t="array" ref="E139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53" spans="3:5">
      <c r="C13953" t="e">
        <f>IF(WEEKDAY(Tableau13[[#This Row],[Données]],11)&gt;6,"W","S")</f>
        <v>#VALUE!</v>
      </c>
      <c r="D13953" t="e" cm="1">
        <f t="array" ref="D13953">_xlfn.IFS(Tableau13[[#This Row],[Jours]]="W","Talon",Tableau13[[#This Row],[Colonne1]]="HP","Consommation normale",E13953="HC","Talon")</f>
        <v>#VALUE!</v>
      </c>
      <c r="E13953" s="3" t="e" cm="1">
        <f t="array" ref="E139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54" spans="3:5">
      <c r="C13954" t="e">
        <f>IF(WEEKDAY(Tableau13[[#This Row],[Données]],11)&gt;6,"W","S")</f>
        <v>#VALUE!</v>
      </c>
      <c r="D13954" t="e" cm="1">
        <f t="array" ref="D13954">_xlfn.IFS(Tableau13[[#This Row],[Jours]]="W","Talon",Tableau13[[#This Row],[Colonne1]]="HP","Consommation normale",E13954="HC","Talon")</f>
        <v>#VALUE!</v>
      </c>
      <c r="E13954" s="3" t="e" cm="1">
        <f t="array" ref="E139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55" spans="3:5">
      <c r="C13955" t="e">
        <f>IF(WEEKDAY(Tableau13[[#This Row],[Données]],11)&gt;6,"W","S")</f>
        <v>#VALUE!</v>
      </c>
      <c r="D13955" t="e" cm="1">
        <f t="array" ref="D13955">_xlfn.IFS(Tableau13[[#This Row],[Jours]]="W","Talon",Tableau13[[#This Row],[Colonne1]]="HP","Consommation normale",E13955="HC","Talon")</f>
        <v>#VALUE!</v>
      </c>
      <c r="E13955" s="3" t="e" cm="1">
        <f t="array" ref="E139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56" spans="3:5">
      <c r="C13956" t="e">
        <f>IF(WEEKDAY(Tableau13[[#This Row],[Données]],11)&gt;6,"W","S")</f>
        <v>#VALUE!</v>
      </c>
      <c r="D13956" t="e" cm="1">
        <f t="array" ref="D13956">_xlfn.IFS(Tableau13[[#This Row],[Jours]]="W","Talon",Tableau13[[#This Row],[Colonne1]]="HP","Consommation normale",E13956="HC","Talon")</f>
        <v>#VALUE!</v>
      </c>
      <c r="E13956" s="3" t="e" cm="1">
        <f t="array" ref="E139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57" spans="3:5">
      <c r="C13957" t="e">
        <f>IF(WEEKDAY(Tableau13[[#This Row],[Données]],11)&gt;6,"W","S")</f>
        <v>#VALUE!</v>
      </c>
      <c r="D13957" t="e" cm="1">
        <f t="array" ref="D13957">_xlfn.IFS(Tableau13[[#This Row],[Jours]]="W","Talon",Tableau13[[#This Row],[Colonne1]]="HP","Consommation normale",E13957="HC","Talon")</f>
        <v>#VALUE!</v>
      </c>
      <c r="E13957" s="3" t="e" cm="1">
        <f t="array" ref="E139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58" spans="3:5">
      <c r="C13958" t="e">
        <f>IF(WEEKDAY(Tableau13[[#This Row],[Données]],11)&gt;6,"W","S")</f>
        <v>#VALUE!</v>
      </c>
      <c r="D13958" t="e" cm="1">
        <f t="array" ref="D13958">_xlfn.IFS(Tableau13[[#This Row],[Jours]]="W","Talon",Tableau13[[#This Row],[Colonne1]]="HP","Consommation normale",E13958="HC","Talon")</f>
        <v>#VALUE!</v>
      </c>
      <c r="E13958" s="3" t="e" cm="1">
        <f t="array" ref="E139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59" spans="3:5">
      <c r="C13959" t="e">
        <f>IF(WEEKDAY(Tableau13[[#This Row],[Données]],11)&gt;6,"W","S")</f>
        <v>#VALUE!</v>
      </c>
      <c r="D13959" t="e" cm="1">
        <f t="array" ref="D13959">_xlfn.IFS(Tableau13[[#This Row],[Jours]]="W","Talon",Tableau13[[#This Row],[Colonne1]]="HP","Consommation normale",E13959="HC","Talon")</f>
        <v>#VALUE!</v>
      </c>
      <c r="E13959" s="3" t="e" cm="1">
        <f t="array" ref="E139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60" spans="3:5">
      <c r="C13960" t="e">
        <f>IF(WEEKDAY(Tableau13[[#This Row],[Données]],11)&gt;6,"W","S")</f>
        <v>#VALUE!</v>
      </c>
      <c r="D13960" t="e" cm="1">
        <f t="array" ref="D13960">_xlfn.IFS(Tableau13[[#This Row],[Jours]]="W","Talon",Tableau13[[#This Row],[Colonne1]]="HP","Consommation normale",E13960="HC","Talon")</f>
        <v>#VALUE!</v>
      </c>
      <c r="E13960" s="3" t="e" cm="1">
        <f t="array" ref="E139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61" spans="3:5">
      <c r="C13961" t="e">
        <f>IF(WEEKDAY(Tableau13[[#This Row],[Données]],11)&gt;6,"W","S")</f>
        <v>#VALUE!</v>
      </c>
      <c r="D13961" t="e" cm="1">
        <f t="array" ref="D13961">_xlfn.IFS(Tableau13[[#This Row],[Jours]]="W","Talon",Tableau13[[#This Row],[Colonne1]]="HP","Consommation normale",E13961="HC","Talon")</f>
        <v>#VALUE!</v>
      </c>
      <c r="E13961" s="3" t="e" cm="1">
        <f t="array" ref="E139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62" spans="3:5">
      <c r="C13962" t="e">
        <f>IF(WEEKDAY(Tableau13[[#This Row],[Données]],11)&gt;6,"W","S")</f>
        <v>#VALUE!</v>
      </c>
      <c r="D13962" t="e" cm="1">
        <f t="array" ref="D13962">_xlfn.IFS(Tableau13[[#This Row],[Jours]]="W","Talon",Tableau13[[#This Row],[Colonne1]]="HP","Consommation normale",E13962="HC","Talon")</f>
        <v>#VALUE!</v>
      </c>
      <c r="E13962" s="3" t="e" cm="1">
        <f t="array" ref="E139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63" spans="3:5">
      <c r="C13963" t="e">
        <f>IF(WEEKDAY(Tableau13[[#This Row],[Données]],11)&gt;6,"W","S")</f>
        <v>#VALUE!</v>
      </c>
      <c r="D13963" t="e" cm="1">
        <f t="array" ref="D13963">_xlfn.IFS(Tableau13[[#This Row],[Jours]]="W","Talon",Tableau13[[#This Row],[Colonne1]]="HP","Consommation normale",E13963="HC","Talon")</f>
        <v>#VALUE!</v>
      </c>
      <c r="E13963" s="3" t="e" cm="1">
        <f t="array" ref="E139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64" spans="3:5">
      <c r="C13964" t="e">
        <f>IF(WEEKDAY(Tableau13[[#This Row],[Données]],11)&gt;6,"W","S")</f>
        <v>#VALUE!</v>
      </c>
      <c r="D13964" t="e" cm="1">
        <f t="array" ref="D13964">_xlfn.IFS(Tableau13[[#This Row],[Jours]]="W","Talon",Tableau13[[#This Row],[Colonne1]]="HP","Consommation normale",E13964="HC","Talon")</f>
        <v>#VALUE!</v>
      </c>
      <c r="E13964" s="3" t="e" cm="1">
        <f t="array" ref="E139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65" spans="3:5">
      <c r="C13965" t="e">
        <f>IF(WEEKDAY(Tableau13[[#This Row],[Données]],11)&gt;6,"W","S")</f>
        <v>#VALUE!</v>
      </c>
      <c r="D13965" t="e" cm="1">
        <f t="array" ref="D13965">_xlfn.IFS(Tableau13[[#This Row],[Jours]]="W","Talon",Tableau13[[#This Row],[Colonne1]]="HP","Consommation normale",E13965="HC","Talon")</f>
        <v>#VALUE!</v>
      </c>
      <c r="E13965" s="3" t="e" cm="1">
        <f t="array" ref="E139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66" spans="3:5">
      <c r="C13966" t="e">
        <f>IF(WEEKDAY(Tableau13[[#This Row],[Données]],11)&gt;6,"W","S")</f>
        <v>#VALUE!</v>
      </c>
      <c r="D13966" t="e" cm="1">
        <f t="array" ref="D13966">_xlfn.IFS(Tableau13[[#This Row],[Jours]]="W","Talon",Tableau13[[#This Row],[Colonne1]]="HP","Consommation normale",E13966="HC","Talon")</f>
        <v>#VALUE!</v>
      </c>
      <c r="E13966" s="3" t="e" cm="1">
        <f t="array" ref="E139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67" spans="3:5">
      <c r="C13967" t="e">
        <f>IF(WEEKDAY(Tableau13[[#This Row],[Données]],11)&gt;6,"W","S")</f>
        <v>#VALUE!</v>
      </c>
      <c r="D13967" t="e" cm="1">
        <f t="array" ref="D13967">_xlfn.IFS(Tableau13[[#This Row],[Jours]]="W","Talon",Tableau13[[#This Row],[Colonne1]]="HP","Consommation normale",E13967="HC","Talon")</f>
        <v>#VALUE!</v>
      </c>
      <c r="E13967" s="3" t="e" cm="1">
        <f t="array" ref="E139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68" spans="3:5">
      <c r="C13968" t="e">
        <f>IF(WEEKDAY(Tableau13[[#This Row],[Données]],11)&gt;6,"W","S")</f>
        <v>#VALUE!</v>
      </c>
      <c r="D13968" t="e" cm="1">
        <f t="array" ref="D13968">_xlfn.IFS(Tableau13[[#This Row],[Jours]]="W","Talon",Tableau13[[#This Row],[Colonne1]]="HP","Consommation normale",E13968="HC","Talon")</f>
        <v>#VALUE!</v>
      </c>
      <c r="E13968" s="3" t="e" cm="1">
        <f t="array" ref="E139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69" spans="3:5">
      <c r="C13969" t="e">
        <f>IF(WEEKDAY(Tableau13[[#This Row],[Données]],11)&gt;6,"W","S")</f>
        <v>#VALUE!</v>
      </c>
      <c r="D13969" t="e" cm="1">
        <f t="array" ref="D13969">_xlfn.IFS(Tableau13[[#This Row],[Jours]]="W","Talon",Tableau13[[#This Row],[Colonne1]]="HP","Consommation normale",E13969="HC","Talon")</f>
        <v>#VALUE!</v>
      </c>
      <c r="E13969" s="3" t="e" cm="1">
        <f t="array" ref="E139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70" spans="3:5">
      <c r="C13970" t="e">
        <f>IF(WEEKDAY(Tableau13[[#This Row],[Données]],11)&gt;6,"W","S")</f>
        <v>#VALUE!</v>
      </c>
      <c r="D13970" t="e" cm="1">
        <f t="array" ref="D13970">_xlfn.IFS(Tableau13[[#This Row],[Jours]]="W","Talon",Tableau13[[#This Row],[Colonne1]]="HP","Consommation normale",E13970="HC","Talon")</f>
        <v>#VALUE!</v>
      </c>
      <c r="E13970" s="3" t="e" cm="1">
        <f t="array" ref="E139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71" spans="3:5">
      <c r="C13971" t="e">
        <f>IF(WEEKDAY(Tableau13[[#This Row],[Données]],11)&gt;6,"W","S")</f>
        <v>#VALUE!</v>
      </c>
      <c r="D13971" t="e" cm="1">
        <f t="array" ref="D13971">_xlfn.IFS(Tableau13[[#This Row],[Jours]]="W","Talon",Tableau13[[#This Row],[Colonne1]]="HP","Consommation normale",E13971="HC","Talon")</f>
        <v>#VALUE!</v>
      </c>
      <c r="E13971" s="3" t="e" cm="1">
        <f t="array" ref="E139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72" spans="3:5">
      <c r="C13972" t="e">
        <f>IF(WEEKDAY(Tableau13[[#This Row],[Données]],11)&gt;6,"W","S")</f>
        <v>#VALUE!</v>
      </c>
      <c r="D13972" t="e" cm="1">
        <f t="array" ref="D13972">_xlfn.IFS(Tableau13[[#This Row],[Jours]]="W","Talon",Tableau13[[#This Row],[Colonne1]]="HP","Consommation normale",E13972="HC","Talon")</f>
        <v>#VALUE!</v>
      </c>
      <c r="E13972" s="3" t="e" cm="1">
        <f t="array" ref="E139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73" spans="3:5">
      <c r="C13973" t="e">
        <f>IF(WEEKDAY(Tableau13[[#This Row],[Données]],11)&gt;6,"W","S")</f>
        <v>#VALUE!</v>
      </c>
      <c r="D13973" t="e" cm="1">
        <f t="array" ref="D13973">_xlfn.IFS(Tableau13[[#This Row],[Jours]]="W","Talon",Tableau13[[#This Row],[Colonne1]]="HP","Consommation normale",E13973="HC","Talon")</f>
        <v>#VALUE!</v>
      </c>
      <c r="E13973" s="3" t="e" cm="1">
        <f t="array" ref="E139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74" spans="3:5">
      <c r="C13974" t="e">
        <f>IF(WEEKDAY(Tableau13[[#This Row],[Données]],11)&gt;6,"W","S")</f>
        <v>#VALUE!</v>
      </c>
      <c r="D13974" t="e" cm="1">
        <f t="array" ref="D13974">_xlfn.IFS(Tableau13[[#This Row],[Jours]]="W","Talon",Tableau13[[#This Row],[Colonne1]]="HP","Consommation normale",E13974="HC","Talon")</f>
        <v>#VALUE!</v>
      </c>
      <c r="E13974" s="3" t="e" cm="1">
        <f t="array" ref="E139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75" spans="3:5">
      <c r="C13975" t="e">
        <f>IF(WEEKDAY(Tableau13[[#This Row],[Données]],11)&gt;6,"W","S")</f>
        <v>#VALUE!</v>
      </c>
      <c r="D13975" t="e" cm="1">
        <f t="array" ref="D13975">_xlfn.IFS(Tableau13[[#This Row],[Jours]]="W","Talon",Tableau13[[#This Row],[Colonne1]]="HP","Consommation normale",E13975="HC","Talon")</f>
        <v>#VALUE!</v>
      </c>
      <c r="E13975" s="3" t="e" cm="1">
        <f t="array" ref="E139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76" spans="3:5">
      <c r="C13976" t="e">
        <f>IF(WEEKDAY(Tableau13[[#This Row],[Données]],11)&gt;6,"W","S")</f>
        <v>#VALUE!</v>
      </c>
      <c r="D13976" t="e" cm="1">
        <f t="array" ref="D13976">_xlfn.IFS(Tableau13[[#This Row],[Jours]]="W","Talon",Tableau13[[#This Row],[Colonne1]]="HP","Consommation normale",E13976="HC","Talon")</f>
        <v>#VALUE!</v>
      </c>
      <c r="E13976" s="3" t="e" cm="1">
        <f t="array" ref="E139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77" spans="3:5">
      <c r="C13977" t="e">
        <f>IF(WEEKDAY(Tableau13[[#This Row],[Données]],11)&gt;6,"W","S")</f>
        <v>#VALUE!</v>
      </c>
      <c r="D13977" t="e" cm="1">
        <f t="array" ref="D13977">_xlfn.IFS(Tableau13[[#This Row],[Jours]]="W","Talon",Tableau13[[#This Row],[Colonne1]]="HP","Consommation normale",E13977="HC","Talon")</f>
        <v>#VALUE!</v>
      </c>
      <c r="E13977" s="3" t="e" cm="1">
        <f t="array" ref="E139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78" spans="3:5">
      <c r="C13978" t="e">
        <f>IF(WEEKDAY(Tableau13[[#This Row],[Données]],11)&gt;6,"W","S")</f>
        <v>#VALUE!</v>
      </c>
      <c r="D13978" t="e" cm="1">
        <f t="array" ref="D13978">_xlfn.IFS(Tableau13[[#This Row],[Jours]]="W","Talon",Tableau13[[#This Row],[Colonne1]]="HP","Consommation normale",E13978="HC","Talon")</f>
        <v>#VALUE!</v>
      </c>
      <c r="E13978" s="3" t="e" cm="1">
        <f t="array" ref="E139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79" spans="3:5">
      <c r="C13979" t="e">
        <f>IF(WEEKDAY(Tableau13[[#This Row],[Données]],11)&gt;6,"W","S")</f>
        <v>#VALUE!</v>
      </c>
      <c r="D13979" t="e" cm="1">
        <f t="array" ref="D13979">_xlfn.IFS(Tableau13[[#This Row],[Jours]]="W","Talon",Tableau13[[#This Row],[Colonne1]]="HP","Consommation normale",E13979="HC","Talon")</f>
        <v>#VALUE!</v>
      </c>
      <c r="E13979" s="3" t="e" cm="1">
        <f t="array" ref="E139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80" spans="3:5">
      <c r="C13980" t="e">
        <f>IF(WEEKDAY(Tableau13[[#This Row],[Données]],11)&gt;6,"W","S")</f>
        <v>#VALUE!</v>
      </c>
      <c r="D13980" t="e" cm="1">
        <f t="array" ref="D13980">_xlfn.IFS(Tableau13[[#This Row],[Jours]]="W","Talon",Tableau13[[#This Row],[Colonne1]]="HP","Consommation normale",E13980="HC","Talon")</f>
        <v>#VALUE!</v>
      </c>
      <c r="E13980" s="3" t="e" cm="1">
        <f t="array" ref="E139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81" spans="3:5">
      <c r="C13981" t="e">
        <f>IF(WEEKDAY(Tableau13[[#This Row],[Données]],11)&gt;6,"W","S")</f>
        <v>#VALUE!</v>
      </c>
      <c r="D13981" t="e" cm="1">
        <f t="array" ref="D13981">_xlfn.IFS(Tableau13[[#This Row],[Jours]]="W","Talon",Tableau13[[#This Row],[Colonne1]]="HP","Consommation normale",E13981="HC","Talon")</f>
        <v>#VALUE!</v>
      </c>
      <c r="E13981" s="3" t="e" cm="1">
        <f t="array" ref="E139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82" spans="3:5">
      <c r="C13982" t="e">
        <f>IF(WEEKDAY(Tableau13[[#This Row],[Données]],11)&gt;6,"W","S")</f>
        <v>#VALUE!</v>
      </c>
      <c r="D13982" t="e" cm="1">
        <f t="array" ref="D13982">_xlfn.IFS(Tableau13[[#This Row],[Jours]]="W","Talon",Tableau13[[#This Row],[Colonne1]]="HP","Consommation normale",E13982="HC","Talon")</f>
        <v>#VALUE!</v>
      </c>
      <c r="E13982" s="3" t="e" cm="1">
        <f t="array" ref="E139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83" spans="3:5">
      <c r="C13983" t="e">
        <f>IF(WEEKDAY(Tableau13[[#This Row],[Données]],11)&gt;6,"W","S")</f>
        <v>#VALUE!</v>
      </c>
      <c r="D13983" t="e" cm="1">
        <f t="array" ref="D13983">_xlfn.IFS(Tableau13[[#This Row],[Jours]]="W","Talon",Tableau13[[#This Row],[Colonne1]]="HP","Consommation normale",E13983="HC","Talon")</f>
        <v>#VALUE!</v>
      </c>
      <c r="E13983" s="3" t="e" cm="1">
        <f t="array" ref="E139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84" spans="3:5">
      <c r="C13984" t="e">
        <f>IF(WEEKDAY(Tableau13[[#This Row],[Données]],11)&gt;6,"W","S")</f>
        <v>#VALUE!</v>
      </c>
      <c r="D13984" t="e" cm="1">
        <f t="array" ref="D13984">_xlfn.IFS(Tableau13[[#This Row],[Jours]]="W","Talon",Tableau13[[#This Row],[Colonne1]]="HP","Consommation normale",E13984="HC","Talon")</f>
        <v>#VALUE!</v>
      </c>
      <c r="E13984" s="3" t="e" cm="1">
        <f t="array" ref="E139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85" spans="3:5">
      <c r="C13985" t="e">
        <f>IF(WEEKDAY(Tableau13[[#This Row],[Données]],11)&gt;6,"W","S")</f>
        <v>#VALUE!</v>
      </c>
      <c r="D13985" t="e" cm="1">
        <f t="array" ref="D13985">_xlfn.IFS(Tableau13[[#This Row],[Jours]]="W","Talon",Tableau13[[#This Row],[Colonne1]]="HP","Consommation normale",E13985="HC","Talon")</f>
        <v>#VALUE!</v>
      </c>
      <c r="E13985" s="3" t="e" cm="1">
        <f t="array" ref="E139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86" spans="3:5">
      <c r="C13986" t="e">
        <f>IF(WEEKDAY(Tableau13[[#This Row],[Données]],11)&gt;6,"W","S")</f>
        <v>#VALUE!</v>
      </c>
      <c r="D13986" t="e" cm="1">
        <f t="array" ref="D13986">_xlfn.IFS(Tableau13[[#This Row],[Jours]]="W","Talon",Tableau13[[#This Row],[Colonne1]]="HP","Consommation normale",E13986="HC","Talon")</f>
        <v>#VALUE!</v>
      </c>
      <c r="E13986" s="3" t="e" cm="1">
        <f t="array" ref="E139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87" spans="3:5">
      <c r="C13987" t="e">
        <f>IF(WEEKDAY(Tableau13[[#This Row],[Données]],11)&gt;6,"W","S")</f>
        <v>#VALUE!</v>
      </c>
      <c r="D13987" t="e" cm="1">
        <f t="array" ref="D13987">_xlfn.IFS(Tableau13[[#This Row],[Jours]]="W","Talon",Tableau13[[#This Row],[Colonne1]]="HP","Consommation normale",E13987="HC","Talon")</f>
        <v>#VALUE!</v>
      </c>
      <c r="E13987" s="3" t="e" cm="1">
        <f t="array" ref="E139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88" spans="3:5">
      <c r="C13988" t="e">
        <f>IF(WEEKDAY(Tableau13[[#This Row],[Données]],11)&gt;6,"W","S")</f>
        <v>#VALUE!</v>
      </c>
      <c r="D13988" t="e" cm="1">
        <f t="array" ref="D13988">_xlfn.IFS(Tableau13[[#This Row],[Jours]]="W","Talon",Tableau13[[#This Row],[Colonne1]]="HP","Consommation normale",E13988="HC","Talon")</f>
        <v>#VALUE!</v>
      </c>
      <c r="E13988" s="3" t="e" cm="1">
        <f t="array" ref="E139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89" spans="3:5">
      <c r="C13989" t="e">
        <f>IF(WEEKDAY(Tableau13[[#This Row],[Données]],11)&gt;6,"W","S")</f>
        <v>#VALUE!</v>
      </c>
      <c r="D13989" t="e" cm="1">
        <f t="array" ref="D13989">_xlfn.IFS(Tableau13[[#This Row],[Jours]]="W","Talon",Tableau13[[#This Row],[Colonne1]]="HP","Consommation normale",E13989="HC","Talon")</f>
        <v>#VALUE!</v>
      </c>
      <c r="E13989" s="3" t="e" cm="1">
        <f t="array" ref="E139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90" spans="3:5">
      <c r="C13990" t="e">
        <f>IF(WEEKDAY(Tableau13[[#This Row],[Données]],11)&gt;6,"W","S")</f>
        <v>#VALUE!</v>
      </c>
      <c r="D13990" t="e" cm="1">
        <f t="array" ref="D13990">_xlfn.IFS(Tableau13[[#This Row],[Jours]]="W","Talon",Tableau13[[#This Row],[Colonne1]]="HP","Consommation normale",E13990="HC","Talon")</f>
        <v>#VALUE!</v>
      </c>
      <c r="E13990" s="3" t="e" cm="1">
        <f t="array" ref="E139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91" spans="3:5">
      <c r="C13991" t="e">
        <f>IF(WEEKDAY(Tableau13[[#This Row],[Données]],11)&gt;6,"W","S")</f>
        <v>#VALUE!</v>
      </c>
      <c r="D13991" t="e" cm="1">
        <f t="array" ref="D13991">_xlfn.IFS(Tableau13[[#This Row],[Jours]]="W","Talon",Tableau13[[#This Row],[Colonne1]]="HP","Consommation normale",E13991="HC","Talon")</f>
        <v>#VALUE!</v>
      </c>
      <c r="E13991" s="3" t="e" cm="1">
        <f t="array" ref="E139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92" spans="3:5">
      <c r="C13992" t="e">
        <f>IF(WEEKDAY(Tableau13[[#This Row],[Données]],11)&gt;6,"W","S")</f>
        <v>#VALUE!</v>
      </c>
      <c r="D13992" t="e" cm="1">
        <f t="array" ref="D13992">_xlfn.IFS(Tableau13[[#This Row],[Jours]]="W","Talon",Tableau13[[#This Row],[Colonne1]]="HP","Consommation normale",E13992="HC","Talon")</f>
        <v>#VALUE!</v>
      </c>
      <c r="E13992" s="3" t="e" cm="1">
        <f t="array" ref="E139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93" spans="3:5">
      <c r="C13993" t="e">
        <f>IF(WEEKDAY(Tableau13[[#This Row],[Données]],11)&gt;6,"W","S")</f>
        <v>#VALUE!</v>
      </c>
      <c r="D13993" t="e" cm="1">
        <f t="array" ref="D13993">_xlfn.IFS(Tableau13[[#This Row],[Jours]]="W","Talon",Tableau13[[#This Row],[Colonne1]]="HP","Consommation normale",E13993="HC","Talon")</f>
        <v>#VALUE!</v>
      </c>
      <c r="E13993" s="3" t="e" cm="1">
        <f t="array" ref="E139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94" spans="3:5">
      <c r="C13994" t="e">
        <f>IF(WEEKDAY(Tableau13[[#This Row],[Données]],11)&gt;6,"W","S")</f>
        <v>#VALUE!</v>
      </c>
      <c r="D13994" t="e" cm="1">
        <f t="array" ref="D13994">_xlfn.IFS(Tableau13[[#This Row],[Jours]]="W","Talon",Tableau13[[#This Row],[Colonne1]]="HP","Consommation normale",E13994="HC","Talon")</f>
        <v>#VALUE!</v>
      </c>
      <c r="E13994" s="3" t="e" cm="1">
        <f t="array" ref="E139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95" spans="3:5">
      <c r="C13995" t="e">
        <f>IF(WEEKDAY(Tableau13[[#This Row],[Données]],11)&gt;6,"W","S")</f>
        <v>#VALUE!</v>
      </c>
      <c r="D13995" t="e" cm="1">
        <f t="array" ref="D13995">_xlfn.IFS(Tableau13[[#This Row],[Jours]]="W","Talon",Tableau13[[#This Row],[Colonne1]]="HP","Consommation normale",E13995="HC","Talon")</f>
        <v>#VALUE!</v>
      </c>
      <c r="E13995" s="3" t="e" cm="1">
        <f t="array" ref="E139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96" spans="3:5">
      <c r="C13996" t="e">
        <f>IF(WEEKDAY(Tableau13[[#This Row],[Données]],11)&gt;6,"W","S")</f>
        <v>#VALUE!</v>
      </c>
      <c r="D13996" t="e" cm="1">
        <f t="array" ref="D13996">_xlfn.IFS(Tableau13[[#This Row],[Jours]]="W","Talon",Tableau13[[#This Row],[Colonne1]]="HP","Consommation normale",E13996="HC","Talon")</f>
        <v>#VALUE!</v>
      </c>
      <c r="E13996" s="3" t="e" cm="1">
        <f t="array" ref="E139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97" spans="3:5">
      <c r="C13997" t="e">
        <f>IF(WEEKDAY(Tableau13[[#This Row],[Données]],11)&gt;6,"W","S")</f>
        <v>#VALUE!</v>
      </c>
      <c r="D13997" t="e" cm="1">
        <f t="array" ref="D13997">_xlfn.IFS(Tableau13[[#This Row],[Jours]]="W","Talon",Tableau13[[#This Row],[Colonne1]]="HP","Consommation normale",E13997="HC","Talon")</f>
        <v>#VALUE!</v>
      </c>
      <c r="E13997" s="3" t="e" cm="1">
        <f t="array" ref="E139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98" spans="3:5">
      <c r="C13998" t="e">
        <f>IF(WEEKDAY(Tableau13[[#This Row],[Données]],11)&gt;6,"W","S")</f>
        <v>#VALUE!</v>
      </c>
      <c r="D13998" t="e" cm="1">
        <f t="array" ref="D13998">_xlfn.IFS(Tableau13[[#This Row],[Jours]]="W","Talon",Tableau13[[#This Row],[Colonne1]]="HP","Consommation normale",E13998="HC","Talon")</f>
        <v>#VALUE!</v>
      </c>
      <c r="E13998" s="3" t="e" cm="1">
        <f t="array" ref="E139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3999" spans="3:5">
      <c r="C13999" t="e">
        <f>IF(WEEKDAY(Tableau13[[#This Row],[Données]],11)&gt;6,"W","S")</f>
        <v>#VALUE!</v>
      </c>
      <c r="D13999" t="e" cm="1">
        <f t="array" ref="D13999">_xlfn.IFS(Tableau13[[#This Row],[Jours]]="W","Talon",Tableau13[[#This Row],[Colonne1]]="HP","Consommation normale",E13999="HC","Talon")</f>
        <v>#VALUE!</v>
      </c>
      <c r="E13999" s="3" t="e" cm="1">
        <f t="array" ref="E139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00" spans="3:5">
      <c r="C14000" t="e">
        <f>IF(WEEKDAY(Tableau13[[#This Row],[Données]],11)&gt;6,"W","S")</f>
        <v>#VALUE!</v>
      </c>
      <c r="D14000" t="e" cm="1">
        <f t="array" ref="D14000">_xlfn.IFS(Tableau13[[#This Row],[Jours]]="W","Talon",Tableau13[[#This Row],[Colonne1]]="HP","Consommation normale",E14000="HC","Talon")</f>
        <v>#VALUE!</v>
      </c>
      <c r="E14000" s="3" t="e" cm="1">
        <f t="array" ref="E140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01" spans="3:5">
      <c r="C14001" t="e">
        <f>IF(WEEKDAY(Tableau13[[#This Row],[Données]],11)&gt;6,"W","S")</f>
        <v>#VALUE!</v>
      </c>
      <c r="D14001" t="e" cm="1">
        <f t="array" ref="D14001">_xlfn.IFS(Tableau13[[#This Row],[Jours]]="W","Talon",Tableau13[[#This Row],[Colonne1]]="HP","Consommation normale",E14001="HC","Talon")</f>
        <v>#VALUE!</v>
      </c>
      <c r="E14001" s="3" t="e" cm="1">
        <f t="array" ref="E140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02" spans="3:5">
      <c r="C14002" t="e">
        <f>IF(WEEKDAY(Tableau13[[#This Row],[Données]],11)&gt;6,"W","S")</f>
        <v>#VALUE!</v>
      </c>
      <c r="D14002" t="e" cm="1">
        <f t="array" ref="D14002">_xlfn.IFS(Tableau13[[#This Row],[Jours]]="W","Talon",Tableau13[[#This Row],[Colonne1]]="HP","Consommation normale",E14002="HC","Talon")</f>
        <v>#VALUE!</v>
      </c>
      <c r="E14002" s="3" t="e" cm="1">
        <f t="array" ref="E140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03" spans="3:5">
      <c r="C14003" t="e">
        <f>IF(WEEKDAY(Tableau13[[#This Row],[Données]],11)&gt;6,"W","S")</f>
        <v>#VALUE!</v>
      </c>
      <c r="D14003" t="e" cm="1">
        <f t="array" ref="D14003">_xlfn.IFS(Tableau13[[#This Row],[Jours]]="W","Talon",Tableau13[[#This Row],[Colonne1]]="HP","Consommation normale",E14003="HC","Talon")</f>
        <v>#VALUE!</v>
      </c>
      <c r="E14003" s="3" t="e" cm="1">
        <f t="array" ref="E140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04" spans="3:5">
      <c r="C14004" t="e">
        <f>IF(WEEKDAY(Tableau13[[#This Row],[Données]],11)&gt;6,"W","S")</f>
        <v>#VALUE!</v>
      </c>
      <c r="D14004" t="e" cm="1">
        <f t="array" ref="D14004">_xlfn.IFS(Tableau13[[#This Row],[Jours]]="W","Talon",Tableau13[[#This Row],[Colonne1]]="HP","Consommation normale",E14004="HC","Talon")</f>
        <v>#VALUE!</v>
      </c>
      <c r="E14004" s="3" t="e" cm="1">
        <f t="array" ref="E140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05" spans="3:5">
      <c r="C14005" t="e">
        <f>IF(WEEKDAY(Tableau13[[#This Row],[Données]],11)&gt;6,"W","S")</f>
        <v>#VALUE!</v>
      </c>
      <c r="D14005" t="e" cm="1">
        <f t="array" ref="D14005">_xlfn.IFS(Tableau13[[#This Row],[Jours]]="W","Talon",Tableau13[[#This Row],[Colonne1]]="HP","Consommation normale",E14005="HC","Talon")</f>
        <v>#VALUE!</v>
      </c>
      <c r="E14005" s="3" t="e" cm="1">
        <f t="array" ref="E140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06" spans="3:5">
      <c r="C14006" t="e">
        <f>IF(WEEKDAY(Tableau13[[#This Row],[Données]],11)&gt;6,"W","S")</f>
        <v>#VALUE!</v>
      </c>
      <c r="D14006" t="e" cm="1">
        <f t="array" ref="D14006">_xlfn.IFS(Tableau13[[#This Row],[Jours]]="W","Talon",Tableau13[[#This Row],[Colonne1]]="HP","Consommation normale",E14006="HC","Talon")</f>
        <v>#VALUE!</v>
      </c>
      <c r="E14006" s="3" t="e" cm="1">
        <f t="array" ref="E140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07" spans="3:5">
      <c r="C14007" t="e">
        <f>IF(WEEKDAY(Tableau13[[#This Row],[Données]],11)&gt;6,"W","S")</f>
        <v>#VALUE!</v>
      </c>
      <c r="D14007" t="e" cm="1">
        <f t="array" ref="D14007">_xlfn.IFS(Tableau13[[#This Row],[Jours]]="W","Talon",Tableau13[[#This Row],[Colonne1]]="HP","Consommation normale",E14007="HC","Talon")</f>
        <v>#VALUE!</v>
      </c>
      <c r="E14007" s="3" t="e" cm="1">
        <f t="array" ref="E140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08" spans="3:5">
      <c r="C14008" t="e">
        <f>IF(WEEKDAY(Tableau13[[#This Row],[Données]],11)&gt;6,"W","S")</f>
        <v>#VALUE!</v>
      </c>
      <c r="D14008" t="e" cm="1">
        <f t="array" ref="D14008">_xlfn.IFS(Tableau13[[#This Row],[Jours]]="W","Talon",Tableau13[[#This Row],[Colonne1]]="HP","Consommation normale",E14008="HC","Talon")</f>
        <v>#VALUE!</v>
      </c>
      <c r="E14008" s="3" t="e" cm="1">
        <f t="array" ref="E140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09" spans="3:5">
      <c r="C14009" t="e">
        <f>IF(WEEKDAY(Tableau13[[#This Row],[Données]],11)&gt;6,"W","S")</f>
        <v>#VALUE!</v>
      </c>
      <c r="D14009" t="e" cm="1">
        <f t="array" ref="D14009">_xlfn.IFS(Tableau13[[#This Row],[Jours]]="W","Talon",Tableau13[[#This Row],[Colonne1]]="HP","Consommation normale",E14009="HC","Talon")</f>
        <v>#VALUE!</v>
      </c>
      <c r="E14009" s="3" t="e" cm="1">
        <f t="array" ref="E140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10" spans="3:5">
      <c r="C14010" t="e">
        <f>IF(WEEKDAY(Tableau13[[#This Row],[Données]],11)&gt;6,"W","S")</f>
        <v>#VALUE!</v>
      </c>
      <c r="D14010" t="e" cm="1">
        <f t="array" ref="D14010">_xlfn.IFS(Tableau13[[#This Row],[Jours]]="W","Talon",Tableau13[[#This Row],[Colonne1]]="HP","Consommation normale",E14010="HC","Talon")</f>
        <v>#VALUE!</v>
      </c>
      <c r="E14010" s="3" t="e" cm="1">
        <f t="array" ref="E140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11" spans="3:5">
      <c r="C14011" t="e">
        <f>IF(WEEKDAY(Tableau13[[#This Row],[Données]],11)&gt;6,"W","S")</f>
        <v>#VALUE!</v>
      </c>
      <c r="D14011" t="e" cm="1">
        <f t="array" ref="D14011">_xlfn.IFS(Tableau13[[#This Row],[Jours]]="W","Talon",Tableau13[[#This Row],[Colonne1]]="HP","Consommation normale",E14011="HC","Talon")</f>
        <v>#VALUE!</v>
      </c>
      <c r="E14011" s="3" t="e" cm="1">
        <f t="array" ref="E140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12" spans="3:5">
      <c r="C14012" t="e">
        <f>IF(WEEKDAY(Tableau13[[#This Row],[Données]],11)&gt;6,"W","S")</f>
        <v>#VALUE!</v>
      </c>
      <c r="D14012" t="e" cm="1">
        <f t="array" ref="D14012">_xlfn.IFS(Tableau13[[#This Row],[Jours]]="W","Talon",Tableau13[[#This Row],[Colonne1]]="HP","Consommation normale",E14012="HC","Talon")</f>
        <v>#VALUE!</v>
      </c>
      <c r="E14012" s="3" t="e" cm="1">
        <f t="array" ref="E140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13" spans="3:5">
      <c r="C14013" t="e">
        <f>IF(WEEKDAY(Tableau13[[#This Row],[Données]],11)&gt;6,"W","S")</f>
        <v>#VALUE!</v>
      </c>
      <c r="D14013" t="e" cm="1">
        <f t="array" ref="D14013">_xlfn.IFS(Tableau13[[#This Row],[Jours]]="W","Talon",Tableau13[[#This Row],[Colonne1]]="HP","Consommation normale",E14013="HC","Talon")</f>
        <v>#VALUE!</v>
      </c>
      <c r="E14013" s="3" t="e" cm="1">
        <f t="array" ref="E140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14" spans="3:5">
      <c r="C14014" t="e">
        <f>IF(WEEKDAY(Tableau13[[#This Row],[Données]],11)&gt;6,"W","S")</f>
        <v>#VALUE!</v>
      </c>
      <c r="D14014" t="e" cm="1">
        <f t="array" ref="D14014">_xlfn.IFS(Tableau13[[#This Row],[Jours]]="W","Talon",Tableau13[[#This Row],[Colonne1]]="HP","Consommation normale",E14014="HC","Talon")</f>
        <v>#VALUE!</v>
      </c>
      <c r="E14014" s="3" t="e" cm="1">
        <f t="array" ref="E140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15" spans="3:5">
      <c r="C14015" t="e">
        <f>IF(WEEKDAY(Tableau13[[#This Row],[Données]],11)&gt;6,"W","S")</f>
        <v>#VALUE!</v>
      </c>
      <c r="D14015" t="e" cm="1">
        <f t="array" ref="D14015">_xlfn.IFS(Tableau13[[#This Row],[Jours]]="W","Talon",Tableau13[[#This Row],[Colonne1]]="HP","Consommation normale",E14015="HC","Talon")</f>
        <v>#VALUE!</v>
      </c>
      <c r="E14015" s="3" t="e" cm="1">
        <f t="array" ref="E140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16" spans="3:5">
      <c r="C14016" t="e">
        <f>IF(WEEKDAY(Tableau13[[#This Row],[Données]],11)&gt;6,"W","S")</f>
        <v>#VALUE!</v>
      </c>
      <c r="D14016" t="e" cm="1">
        <f t="array" ref="D14016">_xlfn.IFS(Tableau13[[#This Row],[Jours]]="W","Talon",Tableau13[[#This Row],[Colonne1]]="HP","Consommation normale",E14016="HC","Talon")</f>
        <v>#VALUE!</v>
      </c>
      <c r="E14016" s="3" t="e" cm="1">
        <f t="array" ref="E140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17" spans="3:5">
      <c r="C14017" t="e">
        <f>IF(WEEKDAY(Tableau13[[#This Row],[Données]],11)&gt;6,"W","S")</f>
        <v>#VALUE!</v>
      </c>
      <c r="D14017" t="e" cm="1">
        <f t="array" ref="D14017">_xlfn.IFS(Tableau13[[#This Row],[Jours]]="W","Talon",Tableau13[[#This Row],[Colonne1]]="HP","Consommation normale",E14017="HC","Talon")</f>
        <v>#VALUE!</v>
      </c>
      <c r="E14017" s="3" t="e" cm="1">
        <f t="array" ref="E140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18" spans="3:5">
      <c r="C14018" t="e">
        <f>IF(WEEKDAY(Tableau13[[#This Row],[Données]],11)&gt;6,"W","S")</f>
        <v>#VALUE!</v>
      </c>
      <c r="D14018" t="e" cm="1">
        <f t="array" ref="D14018">_xlfn.IFS(Tableau13[[#This Row],[Jours]]="W","Talon",Tableau13[[#This Row],[Colonne1]]="HP","Consommation normale",E14018="HC","Talon")</f>
        <v>#VALUE!</v>
      </c>
      <c r="E14018" s="3" t="e" cm="1">
        <f t="array" ref="E140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19" spans="3:5">
      <c r="C14019" t="e">
        <f>IF(WEEKDAY(Tableau13[[#This Row],[Données]],11)&gt;6,"W","S")</f>
        <v>#VALUE!</v>
      </c>
      <c r="D14019" t="e" cm="1">
        <f t="array" ref="D14019">_xlfn.IFS(Tableau13[[#This Row],[Jours]]="W","Talon",Tableau13[[#This Row],[Colonne1]]="HP","Consommation normale",E14019="HC","Talon")</f>
        <v>#VALUE!</v>
      </c>
      <c r="E14019" s="3" t="e" cm="1">
        <f t="array" ref="E140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20" spans="3:5">
      <c r="C14020" t="e">
        <f>IF(WEEKDAY(Tableau13[[#This Row],[Données]],11)&gt;6,"W","S")</f>
        <v>#VALUE!</v>
      </c>
      <c r="D14020" t="e" cm="1">
        <f t="array" ref="D14020">_xlfn.IFS(Tableau13[[#This Row],[Jours]]="W","Talon",Tableau13[[#This Row],[Colonne1]]="HP","Consommation normale",E14020="HC","Talon")</f>
        <v>#VALUE!</v>
      </c>
      <c r="E14020" s="3" t="e" cm="1">
        <f t="array" ref="E140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21" spans="3:5">
      <c r="C14021" t="e">
        <f>IF(WEEKDAY(Tableau13[[#This Row],[Données]],11)&gt;6,"W","S")</f>
        <v>#VALUE!</v>
      </c>
      <c r="D14021" t="e" cm="1">
        <f t="array" ref="D14021">_xlfn.IFS(Tableau13[[#This Row],[Jours]]="W","Talon",Tableau13[[#This Row],[Colonne1]]="HP","Consommation normale",E14021="HC","Talon")</f>
        <v>#VALUE!</v>
      </c>
      <c r="E14021" s="3" t="e" cm="1">
        <f t="array" ref="E140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22" spans="3:5">
      <c r="C14022" t="e">
        <f>IF(WEEKDAY(Tableau13[[#This Row],[Données]],11)&gt;6,"W","S")</f>
        <v>#VALUE!</v>
      </c>
      <c r="D14022" t="e" cm="1">
        <f t="array" ref="D14022">_xlfn.IFS(Tableau13[[#This Row],[Jours]]="W","Talon",Tableau13[[#This Row],[Colonne1]]="HP","Consommation normale",E14022="HC","Talon")</f>
        <v>#VALUE!</v>
      </c>
      <c r="E14022" s="3" t="e" cm="1">
        <f t="array" ref="E140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23" spans="3:5">
      <c r="C14023" t="e">
        <f>IF(WEEKDAY(Tableau13[[#This Row],[Données]],11)&gt;6,"W","S")</f>
        <v>#VALUE!</v>
      </c>
      <c r="D14023" t="e" cm="1">
        <f t="array" ref="D14023">_xlfn.IFS(Tableau13[[#This Row],[Jours]]="W","Talon",Tableau13[[#This Row],[Colonne1]]="HP","Consommation normale",E14023="HC","Talon")</f>
        <v>#VALUE!</v>
      </c>
      <c r="E14023" s="3" t="e" cm="1">
        <f t="array" ref="E140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24" spans="3:5">
      <c r="C14024" t="e">
        <f>IF(WEEKDAY(Tableau13[[#This Row],[Données]],11)&gt;6,"W","S")</f>
        <v>#VALUE!</v>
      </c>
      <c r="D14024" t="e" cm="1">
        <f t="array" ref="D14024">_xlfn.IFS(Tableau13[[#This Row],[Jours]]="W","Talon",Tableau13[[#This Row],[Colonne1]]="HP","Consommation normale",E14024="HC","Talon")</f>
        <v>#VALUE!</v>
      </c>
      <c r="E14024" s="3" t="e" cm="1">
        <f t="array" ref="E140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25" spans="3:5">
      <c r="C14025" t="e">
        <f>IF(WEEKDAY(Tableau13[[#This Row],[Données]],11)&gt;6,"W","S")</f>
        <v>#VALUE!</v>
      </c>
      <c r="D14025" t="e" cm="1">
        <f t="array" ref="D14025">_xlfn.IFS(Tableau13[[#This Row],[Jours]]="W","Talon",Tableau13[[#This Row],[Colonne1]]="HP","Consommation normale",E14025="HC","Talon")</f>
        <v>#VALUE!</v>
      </c>
      <c r="E14025" s="3" t="e" cm="1">
        <f t="array" ref="E140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26" spans="3:5">
      <c r="C14026" t="e">
        <f>IF(WEEKDAY(Tableau13[[#This Row],[Données]],11)&gt;6,"W","S")</f>
        <v>#VALUE!</v>
      </c>
      <c r="D14026" t="e" cm="1">
        <f t="array" ref="D14026">_xlfn.IFS(Tableau13[[#This Row],[Jours]]="W","Talon",Tableau13[[#This Row],[Colonne1]]="HP","Consommation normale",E14026="HC","Talon")</f>
        <v>#VALUE!</v>
      </c>
      <c r="E14026" s="3" t="e" cm="1">
        <f t="array" ref="E140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27" spans="3:5">
      <c r="C14027" t="e">
        <f>IF(WEEKDAY(Tableau13[[#This Row],[Données]],11)&gt;6,"W","S")</f>
        <v>#VALUE!</v>
      </c>
      <c r="D14027" t="e" cm="1">
        <f t="array" ref="D14027">_xlfn.IFS(Tableau13[[#This Row],[Jours]]="W","Talon",Tableau13[[#This Row],[Colonne1]]="HP","Consommation normale",E14027="HC","Talon")</f>
        <v>#VALUE!</v>
      </c>
      <c r="E14027" s="3" t="e" cm="1">
        <f t="array" ref="E140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28" spans="3:5">
      <c r="C14028" t="e">
        <f>IF(WEEKDAY(Tableau13[[#This Row],[Données]],11)&gt;6,"W","S")</f>
        <v>#VALUE!</v>
      </c>
      <c r="D14028" t="e" cm="1">
        <f t="array" ref="D14028">_xlfn.IFS(Tableau13[[#This Row],[Jours]]="W","Talon",Tableau13[[#This Row],[Colonne1]]="HP","Consommation normale",E14028="HC","Talon")</f>
        <v>#VALUE!</v>
      </c>
      <c r="E14028" s="3" t="e" cm="1">
        <f t="array" ref="E140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29" spans="3:5">
      <c r="C14029" t="e">
        <f>IF(WEEKDAY(Tableau13[[#This Row],[Données]],11)&gt;6,"W","S")</f>
        <v>#VALUE!</v>
      </c>
      <c r="D14029" t="e" cm="1">
        <f t="array" ref="D14029">_xlfn.IFS(Tableau13[[#This Row],[Jours]]="W","Talon",Tableau13[[#This Row],[Colonne1]]="HP","Consommation normale",E14029="HC","Talon")</f>
        <v>#VALUE!</v>
      </c>
      <c r="E14029" s="3" t="e" cm="1">
        <f t="array" ref="E140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30" spans="3:5">
      <c r="C14030" t="e">
        <f>IF(WEEKDAY(Tableau13[[#This Row],[Données]],11)&gt;6,"W","S")</f>
        <v>#VALUE!</v>
      </c>
      <c r="D14030" t="e" cm="1">
        <f t="array" ref="D14030">_xlfn.IFS(Tableau13[[#This Row],[Jours]]="W","Talon",Tableau13[[#This Row],[Colonne1]]="HP","Consommation normale",E14030="HC","Talon")</f>
        <v>#VALUE!</v>
      </c>
      <c r="E14030" s="3" t="e" cm="1">
        <f t="array" ref="E140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31" spans="3:5">
      <c r="C14031" t="e">
        <f>IF(WEEKDAY(Tableau13[[#This Row],[Données]],11)&gt;6,"W","S")</f>
        <v>#VALUE!</v>
      </c>
      <c r="D14031" t="e" cm="1">
        <f t="array" ref="D14031">_xlfn.IFS(Tableau13[[#This Row],[Jours]]="W","Talon",Tableau13[[#This Row],[Colonne1]]="HP","Consommation normale",E14031="HC","Talon")</f>
        <v>#VALUE!</v>
      </c>
      <c r="E14031" s="3" t="e" cm="1">
        <f t="array" ref="E140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32" spans="3:5">
      <c r="C14032" t="e">
        <f>IF(WEEKDAY(Tableau13[[#This Row],[Données]],11)&gt;6,"W","S")</f>
        <v>#VALUE!</v>
      </c>
      <c r="D14032" t="e" cm="1">
        <f t="array" ref="D14032">_xlfn.IFS(Tableau13[[#This Row],[Jours]]="W","Talon",Tableau13[[#This Row],[Colonne1]]="HP","Consommation normale",E14032="HC","Talon")</f>
        <v>#VALUE!</v>
      </c>
      <c r="E14032" s="3" t="e" cm="1">
        <f t="array" ref="E140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33" spans="3:5">
      <c r="C14033" t="e">
        <f>IF(WEEKDAY(Tableau13[[#This Row],[Données]],11)&gt;6,"W","S")</f>
        <v>#VALUE!</v>
      </c>
      <c r="D14033" t="e" cm="1">
        <f t="array" ref="D14033">_xlfn.IFS(Tableau13[[#This Row],[Jours]]="W","Talon",Tableau13[[#This Row],[Colonne1]]="HP","Consommation normale",E14033="HC","Talon")</f>
        <v>#VALUE!</v>
      </c>
      <c r="E14033" s="3" t="e" cm="1">
        <f t="array" ref="E140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34" spans="3:5">
      <c r="C14034" t="e">
        <f>IF(WEEKDAY(Tableau13[[#This Row],[Données]],11)&gt;6,"W","S")</f>
        <v>#VALUE!</v>
      </c>
      <c r="D14034" t="e" cm="1">
        <f t="array" ref="D14034">_xlfn.IFS(Tableau13[[#This Row],[Jours]]="W","Talon",Tableau13[[#This Row],[Colonne1]]="HP","Consommation normale",E14034="HC","Talon")</f>
        <v>#VALUE!</v>
      </c>
      <c r="E14034" s="3" t="e" cm="1">
        <f t="array" ref="E140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35" spans="3:5">
      <c r="C14035" t="e">
        <f>IF(WEEKDAY(Tableau13[[#This Row],[Données]],11)&gt;6,"W","S")</f>
        <v>#VALUE!</v>
      </c>
      <c r="D14035" t="e" cm="1">
        <f t="array" ref="D14035">_xlfn.IFS(Tableau13[[#This Row],[Jours]]="W","Talon",Tableau13[[#This Row],[Colonne1]]="HP","Consommation normale",E14035="HC","Talon")</f>
        <v>#VALUE!</v>
      </c>
      <c r="E14035" s="3" t="e" cm="1">
        <f t="array" ref="E140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36" spans="3:5">
      <c r="C14036" t="e">
        <f>IF(WEEKDAY(Tableau13[[#This Row],[Données]],11)&gt;6,"W","S")</f>
        <v>#VALUE!</v>
      </c>
      <c r="D14036" t="e" cm="1">
        <f t="array" ref="D14036">_xlfn.IFS(Tableau13[[#This Row],[Jours]]="W","Talon",Tableau13[[#This Row],[Colonne1]]="HP","Consommation normale",E14036="HC","Talon")</f>
        <v>#VALUE!</v>
      </c>
      <c r="E14036" s="3" t="e" cm="1">
        <f t="array" ref="E140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37" spans="3:5">
      <c r="C14037" t="e">
        <f>IF(WEEKDAY(Tableau13[[#This Row],[Données]],11)&gt;6,"W","S")</f>
        <v>#VALUE!</v>
      </c>
      <c r="D14037" t="e" cm="1">
        <f t="array" ref="D14037">_xlfn.IFS(Tableau13[[#This Row],[Jours]]="W","Talon",Tableau13[[#This Row],[Colonne1]]="HP","Consommation normale",E14037="HC","Talon")</f>
        <v>#VALUE!</v>
      </c>
      <c r="E14037" s="3" t="e" cm="1">
        <f t="array" ref="E140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38" spans="3:5">
      <c r="C14038" t="e">
        <f>IF(WEEKDAY(Tableau13[[#This Row],[Données]],11)&gt;6,"W","S")</f>
        <v>#VALUE!</v>
      </c>
      <c r="D14038" t="e" cm="1">
        <f t="array" ref="D14038">_xlfn.IFS(Tableau13[[#This Row],[Jours]]="W","Talon",Tableau13[[#This Row],[Colonne1]]="HP","Consommation normale",E14038="HC","Talon")</f>
        <v>#VALUE!</v>
      </c>
      <c r="E14038" s="3" t="e" cm="1">
        <f t="array" ref="E140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39" spans="3:5">
      <c r="C14039" t="e">
        <f>IF(WEEKDAY(Tableau13[[#This Row],[Données]],11)&gt;6,"W","S")</f>
        <v>#VALUE!</v>
      </c>
      <c r="D14039" t="e" cm="1">
        <f t="array" ref="D14039">_xlfn.IFS(Tableau13[[#This Row],[Jours]]="W","Talon",Tableau13[[#This Row],[Colonne1]]="HP","Consommation normale",E14039="HC","Talon")</f>
        <v>#VALUE!</v>
      </c>
      <c r="E14039" s="3" t="e" cm="1">
        <f t="array" ref="E140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40" spans="3:5">
      <c r="C14040" t="e">
        <f>IF(WEEKDAY(Tableau13[[#This Row],[Données]],11)&gt;6,"W","S")</f>
        <v>#VALUE!</v>
      </c>
      <c r="D14040" t="e" cm="1">
        <f t="array" ref="D14040">_xlfn.IFS(Tableau13[[#This Row],[Jours]]="W","Talon",Tableau13[[#This Row],[Colonne1]]="HP","Consommation normale",E14040="HC","Talon")</f>
        <v>#VALUE!</v>
      </c>
      <c r="E14040" s="3" t="e" cm="1">
        <f t="array" ref="E140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41" spans="3:5">
      <c r="C14041" t="e">
        <f>IF(WEEKDAY(Tableau13[[#This Row],[Données]],11)&gt;6,"W","S")</f>
        <v>#VALUE!</v>
      </c>
      <c r="D14041" t="e" cm="1">
        <f t="array" ref="D14041">_xlfn.IFS(Tableau13[[#This Row],[Jours]]="W","Talon",Tableau13[[#This Row],[Colonne1]]="HP","Consommation normale",E14041="HC","Talon")</f>
        <v>#VALUE!</v>
      </c>
      <c r="E14041" s="3" t="e" cm="1">
        <f t="array" ref="E140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42" spans="3:5">
      <c r="C14042" t="e">
        <f>IF(WEEKDAY(Tableau13[[#This Row],[Données]],11)&gt;6,"W","S")</f>
        <v>#VALUE!</v>
      </c>
      <c r="D14042" t="e" cm="1">
        <f t="array" ref="D14042">_xlfn.IFS(Tableau13[[#This Row],[Jours]]="W","Talon",Tableau13[[#This Row],[Colonne1]]="HP","Consommation normale",E14042="HC","Talon")</f>
        <v>#VALUE!</v>
      </c>
      <c r="E14042" s="3" t="e" cm="1">
        <f t="array" ref="E140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43" spans="3:5">
      <c r="C14043" t="e">
        <f>IF(WEEKDAY(Tableau13[[#This Row],[Données]],11)&gt;6,"W","S")</f>
        <v>#VALUE!</v>
      </c>
      <c r="D14043" t="e" cm="1">
        <f t="array" ref="D14043">_xlfn.IFS(Tableau13[[#This Row],[Jours]]="W","Talon",Tableau13[[#This Row],[Colonne1]]="HP","Consommation normale",E14043="HC","Talon")</f>
        <v>#VALUE!</v>
      </c>
      <c r="E14043" s="3" t="e" cm="1">
        <f t="array" ref="E140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44" spans="3:5">
      <c r="C14044" t="e">
        <f>IF(WEEKDAY(Tableau13[[#This Row],[Données]],11)&gt;6,"W","S")</f>
        <v>#VALUE!</v>
      </c>
      <c r="D14044" t="e" cm="1">
        <f t="array" ref="D14044">_xlfn.IFS(Tableau13[[#This Row],[Jours]]="W","Talon",Tableau13[[#This Row],[Colonne1]]="HP","Consommation normale",E14044="HC","Talon")</f>
        <v>#VALUE!</v>
      </c>
      <c r="E14044" s="3" t="e" cm="1">
        <f t="array" ref="E140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45" spans="3:5">
      <c r="C14045" t="e">
        <f>IF(WEEKDAY(Tableau13[[#This Row],[Données]],11)&gt;6,"W","S")</f>
        <v>#VALUE!</v>
      </c>
      <c r="D14045" t="e" cm="1">
        <f t="array" ref="D14045">_xlfn.IFS(Tableau13[[#This Row],[Jours]]="W","Talon",Tableau13[[#This Row],[Colonne1]]="HP","Consommation normale",E14045="HC","Talon")</f>
        <v>#VALUE!</v>
      </c>
      <c r="E14045" s="3" t="e" cm="1">
        <f t="array" ref="E140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46" spans="3:5">
      <c r="C14046" t="e">
        <f>IF(WEEKDAY(Tableau13[[#This Row],[Données]],11)&gt;6,"W","S")</f>
        <v>#VALUE!</v>
      </c>
      <c r="D14046" t="e" cm="1">
        <f t="array" ref="D14046">_xlfn.IFS(Tableau13[[#This Row],[Jours]]="W","Talon",Tableau13[[#This Row],[Colonne1]]="HP","Consommation normale",E14046="HC","Talon")</f>
        <v>#VALUE!</v>
      </c>
      <c r="E14046" s="3" t="e" cm="1">
        <f t="array" ref="E140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47" spans="3:5">
      <c r="C14047" t="e">
        <f>IF(WEEKDAY(Tableau13[[#This Row],[Données]],11)&gt;6,"W","S")</f>
        <v>#VALUE!</v>
      </c>
      <c r="D14047" t="e" cm="1">
        <f t="array" ref="D14047">_xlfn.IFS(Tableau13[[#This Row],[Jours]]="W","Talon",Tableau13[[#This Row],[Colonne1]]="HP","Consommation normale",E14047="HC","Talon")</f>
        <v>#VALUE!</v>
      </c>
      <c r="E14047" s="3" t="e" cm="1">
        <f t="array" ref="E140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48" spans="3:5">
      <c r="C14048" t="e">
        <f>IF(WEEKDAY(Tableau13[[#This Row],[Données]],11)&gt;6,"W","S")</f>
        <v>#VALUE!</v>
      </c>
      <c r="D14048" t="e" cm="1">
        <f t="array" ref="D14048">_xlfn.IFS(Tableau13[[#This Row],[Jours]]="W","Talon",Tableau13[[#This Row],[Colonne1]]="HP","Consommation normale",E14048="HC","Talon")</f>
        <v>#VALUE!</v>
      </c>
      <c r="E14048" s="3" t="e" cm="1">
        <f t="array" ref="E140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49" spans="3:5">
      <c r="C14049" t="e">
        <f>IF(WEEKDAY(Tableau13[[#This Row],[Données]],11)&gt;6,"W","S")</f>
        <v>#VALUE!</v>
      </c>
      <c r="D14049" t="e" cm="1">
        <f t="array" ref="D14049">_xlfn.IFS(Tableau13[[#This Row],[Jours]]="W","Talon",Tableau13[[#This Row],[Colonne1]]="HP","Consommation normale",E14049="HC","Talon")</f>
        <v>#VALUE!</v>
      </c>
      <c r="E14049" s="3" t="e" cm="1">
        <f t="array" ref="E140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50" spans="3:5">
      <c r="C14050" t="e">
        <f>IF(WEEKDAY(Tableau13[[#This Row],[Données]],11)&gt;6,"W","S")</f>
        <v>#VALUE!</v>
      </c>
      <c r="D14050" t="e" cm="1">
        <f t="array" ref="D14050">_xlfn.IFS(Tableau13[[#This Row],[Jours]]="W","Talon",Tableau13[[#This Row],[Colonne1]]="HP","Consommation normale",E14050="HC","Talon")</f>
        <v>#VALUE!</v>
      </c>
      <c r="E14050" s="3" t="e" cm="1">
        <f t="array" ref="E140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51" spans="3:5">
      <c r="C14051" t="e">
        <f>IF(WEEKDAY(Tableau13[[#This Row],[Données]],11)&gt;6,"W","S")</f>
        <v>#VALUE!</v>
      </c>
      <c r="D14051" t="e" cm="1">
        <f t="array" ref="D14051">_xlfn.IFS(Tableau13[[#This Row],[Jours]]="W","Talon",Tableau13[[#This Row],[Colonne1]]="HP","Consommation normale",E14051="HC","Talon")</f>
        <v>#VALUE!</v>
      </c>
      <c r="E14051" s="3" t="e" cm="1">
        <f t="array" ref="E140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52" spans="3:5">
      <c r="C14052" t="e">
        <f>IF(WEEKDAY(Tableau13[[#This Row],[Données]],11)&gt;6,"W","S")</f>
        <v>#VALUE!</v>
      </c>
      <c r="D14052" t="e" cm="1">
        <f t="array" ref="D14052">_xlfn.IFS(Tableau13[[#This Row],[Jours]]="W","Talon",Tableau13[[#This Row],[Colonne1]]="HP","Consommation normale",E14052="HC","Talon")</f>
        <v>#VALUE!</v>
      </c>
      <c r="E14052" s="3" t="e" cm="1">
        <f t="array" ref="E140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53" spans="3:5">
      <c r="C14053" t="e">
        <f>IF(WEEKDAY(Tableau13[[#This Row],[Données]],11)&gt;6,"W","S")</f>
        <v>#VALUE!</v>
      </c>
      <c r="D14053" t="e" cm="1">
        <f t="array" ref="D14053">_xlfn.IFS(Tableau13[[#This Row],[Jours]]="W","Talon",Tableau13[[#This Row],[Colonne1]]="HP","Consommation normale",E14053="HC","Talon")</f>
        <v>#VALUE!</v>
      </c>
      <c r="E14053" s="3" t="e" cm="1">
        <f t="array" ref="E140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54" spans="3:5">
      <c r="C14054" t="e">
        <f>IF(WEEKDAY(Tableau13[[#This Row],[Données]],11)&gt;6,"W","S")</f>
        <v>#VALUE!</v>
      </c>
      <c r="D14054" t="e" cm="1">
        <f t="array" ref="D14054">_xlfn.IFS(Tableau13[[#This Row],[Jours]]="W","Talon",Tableau13[[#This Row],[Colonne1]]="HP","Consommation normale",E14054="HC","Talon")</f>
        <v>#VALUE!</v>
      </c>
      <c r="E14054" s="3" t="e" cm="1">
        <f t="array" ref="E140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55" spans="3:5">
      <c r="C14055" t="e">
        <f>IF(WEEKDAY(Tableau13[[#This Row],[Données]],11)&gt;6,"W","S")</f>
        <v>#VALUE!</v>
      </c>
      <c r="D14055" t="e" cm="1">
        <f t="array" ref="D14055">_xlfn.IFS(Tableau13[[#This Row],[Jours]]="W","Talon",Tableau13[[#This Row],[Colonne1]]="HP","Consommation normale",E14055="HC","Talon")</f>
        <v>#VALUE!</v>
      </c>
      <c r="E14055" s="3" t="e" cm="1">
        <f t="array" ref="E140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56" spans="3:5">
      <c r="C14056" t="e">
        <f>IF(WEEKDAY(Tableau13[[#This Row],[Données]],11)&gt;6,"W","S")</f>
        <v>#VALUE!</v>
      </c>
      <c r="D14056" t="e" cm="1">
        <f t="array" ref="D14056">_xlfn.IFS(Tableau13[[#This Row],[Jours]]="W","Talon",Tableau13[[#This Row],[Colonne1]]="HP","Consommation normale",E14056="HC","Talon")</f>
        <v>#VALUE!</v>
      </c>
      <c r="E14056" s="3" t="e" cm="1">
        <f t="array" ref="E140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57" spans="3:5">
      <c r="C14057" t="e">
        <f>IF(WEEKDAY(Tableau13[[#This Row],[Données]],11)&gt;6,"W","S")</f>
        <v>#VALUE!</v>
      </c>
      <c r="D14057" t="e" cm="1">
        <f t="array" ref="D14057">_xlfn.IFS(Tableau13[[#This Row],[Jours]]="W","Talon",Tableau13[[#This Row],[Colonne1]]="HP","Consommation normale",E14057="HC","Talon")</f>
        <v>#VALUE!</v>
      </c>
      <c r="E14057" s="3" t="e" cm="1">
        <f t="array" ref="E140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58" spans="3:5">
      <c r="C14058" t="e">
        <f>IF(WEEKDAY(Tableau13[[#This Row],[Données]],11)&gt;6,"W","S")</f>
        <v>#VALUE!</v>
      </c>
      <c r="D14058" t="e" cm="1">
        <f t="array" ref="D14058">_xlfn.IFS(Tableau13[[#This Row],[Jours]]="W","Talon",Tableau13[[#This Row],[Colonne1]]="HP","Consommation normale",E14058="HC","Talon")</f>
        <v>#VALUE!</v>
      </c>
      <c r="E14058" s="3" t="e" cm="1">
        <f t="array" ref="E140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59" spans="3:5">
      <c r="C14059" t="e">
        <f>IF(WEEKDAY(Tableau13[[#This Row],[Données]],11)&gt;6,"W","S")</f>
        <v>#VALUE!</v>
      </c>
      <c r="D14059" t="e" cm="1">
        <f t="array" ref="D14059">_xlfn.IFS(Tableau13[[#This Row],[Jours]]="W","Talon",Tableau13[[#This Row],[Colonne1]]="HP","Consommation normale",E14059="HC","Talon")</f>
        <v>#VALUE!</v>
      </c>
      <c r="E14059" s="3" t="e" cm="1">
        <f t="array" ref="E140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60" spans="3:5">
      <c r="C14060" t="e">
        <f>IF(WEEKDAY(Tableau13[[#This Row],[Données]],11)&gt;6,"W","S")</f>
        <v>#VALUE!</v>
      </c>
      <c r="D14060" t="e" cm="1">
        <f t="array" ref="D14060">_xlfn.IFS(Tableau13[[#This Row],[Jours]]="W","Talon",Tableau13[[#This Row],[Colonne1]]="HP","Consommation normale",E14060="HC","Talon")</f>
        <v>#VALUE!</v>
      </c>
      <c r="E14060" s="3" t="e" cm="1">
        <f t="array" ref="E140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61" spans="3:5">
      <c r="C14061" t="e">
        <f>IF(WEEKDAY(Tableau13[[#This Row],[Données]],11)&gt;6,"W","S")</f>
        <v>#VALUE!</v>
      </c>
      <c r="D14061" t="e" cm="1">
        <f t="array" ref="D14061">_xlfn.IFS(Tableau13[[#This Row],[Jours]]="W","Talon",Tableau13[[#This Row],[Colonne1]]="HP","Consommation normale",E14061="HC","Talon")</f>
        <v>#VALUE!</v>
      </c>
      <c r="E14061" s="3" t="e" cm="1">
        <f t="array" ref="E140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62" spans="3:5">
      <c r="C14062" t="e">
        <f>IF(WEEKDAY(Tableau13[[#This Row],[Données]],11)&gt;6,"W","S")</f>
        <v>#VALUE!</v>
      </c>
      <c r="D14062" t="e" cm="1">
        <f t="array" ref="D14062">_xlfn.IFS(Tableau13[[#This Row],[Jours]]="W","Talon",Tableau13[[#This Row],[Colonne1]]="HP","Consommation normale",E14062="HC","Talon")</f>
        <v>#VALUE!</v>
      </c>
      <c r="E14062" s="3" t="e" cm="1">
        <f t="array" ref="E140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63" spans="3:5">
      <c r="C14063" t="e">
        <f>IF(WEEKDAY(Tableau13[[#This Row],[Données]],11)&gt;6,"W","S")</f>
        <v>#VALUE!</v>
      </c>
      <c r="D14063" t="e" cm="1">
        <f t="array" ref="D14063">_xlfn.IFS(Tableau13[[#This Row],[Jours]]="W","Talon",Tableau13[[#This Row],[Colonne1]]="HP","Consommation normale",E14063="HC","Talon")</f>
        <v>#VALUE!</v>
      </c>
      <c r="E14063" s="3" t="e" cm="1">
        <f t="array" ref="E140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64" spans="3:5">
      <c r="C14064" t="e">
        <f>IF(WEEKDAY(Tableau13[[#This Row],[Données]],11)&gt;6,"W","S")</f>
        <v>#VALUE!</v>
      </c>
      <c r="D14064" t="e" cm="1">
        <f t="array" ref="D14064">_xlfn.IFS(Tableau13[[#This Row],[Jours]]="W","Talon",Tableau13[[#This Row],[Colonne1]]="HP","Consommation normale",E14064="HC","Talon")</f>
        <v>#VALUE!</v>
      </c>
      <c r="E14064" s="3" t="e" cm="1">
        <f t="array" ref="E140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65" spans="3:5">
      <c r="C14065" t="e">
        <f>IF(WEEKDAY(Tableau13[[#This Row],[Données]],11)&gt;6,"W","S")</f>
        <v>#VALUE!</v>
      </c>
      <c r="D14065" t="e" cm="1">
        <f t="array" ref="D14065">_xlfn.IFS(Tableau13[[#This Row],[Jours]]="W","Talon",Tableau13[[#This Row],[Colonne1]]="HP","Consommation normale",E14065="HC","Talon")</f>
        <v>#VALUE!</v>
      </c>
      <c r="E14065" s="3" t="e" cm="1">
        <f t="array" ref="E140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66" spans="3:5">
      <c r="C14066" t="e">
        <f>IF(WEEKDAY(Tableau13[[#This Row],[Données]],11)&gt;6,"W","S")</f>
        <v>#VALUE!</v>
      </c>
      <c r="D14066" t="e" cm="1">
        <f t="array" ref="D14066">_xlfn.IFS(Tableau13[[#This Row],[Jours]]="W","Talon",Tableau13[[#This Row],[Colonne1]]="HP","Consommation normale",E14066="HC","Talon")</f>
        <v>#VALUE!</v>
      </c>
      <c r="E14066" s="3" t="e" cm="1">
        <f t="array" ref="E140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67" spans="3:5">
      <c r="C14067" t="e">
        <f>IF(WEEKDAY(Tableau13[[#This Row],[Données]],11)&gt;6,"W","S")</f>
        <v>#VALUE!</v>
      </c>
      <c r="D14067" t="e" cm="1">
        <f t="array" ref="D14067">_xlfn.IFS(Tableau13[[#This Row],[Jours]]="W","Talon",Tableau13[[#This Row],[Colonne1]]="HP","Consommation normale",E14067="HC","Talon")</f>
        <v>#VALUE!</v>
      </c>
      <c r="E14067" s="3" t="e" cm="1">
        <f t="array" ref="E140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68" spans="3:5">
      <c r="C14068" t="e">
        <f>IF(WEEKDAY(Tableau13[[#This Row],[Données]],11)&gt;6,"W","S")</f>
        <v>#VALUE!</v>
      </c>
      <c r="D14068" t="e" cm="1">
        <f t="array" ref="D14068">_xlfn.IFS(Tableau13[[#This Row],[Jours]]="W","Talon",Tableau13[[#This Row],[Colonne1]]="HP","Consommation normale",E14068="HC","Talon")</f>
        <v>#VALUE!</v>
      </c>
      <c r="E14068" s="3" t="e" cm="1">
        <f t="array" ref="E140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69" spans="3:5">
      <c r="C14069" t="e">
        <f>IF(WEEKDAY(Tableau13[[#This Row],[Données]],11)&gt;6,"W","S")</f>
        <v>#VALUE!</v>
      </c>
      <c r="D14069" t="e" cm="1">
        <f t="array" ref="D14069">_xlfn.IFS(Tableau13[[#This Row],[Jours]]="W","Talon",Tableau13[[#This Row],[Colonne1]]="HP","Consommation normale",E14069="HC","Talon")</f>
        <v>#VALUE!</v>
      </c>
      <c r="E14069" s="3" t="e" cm="1">
        <f t="array" ref="E140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70" spans="3:5">
      <c r="C14070" t="e">
        <f>IF(WEEKDAY(Tableau13[[#This Row],[Données]],11)&gt;6,"W","S")</f>
        <v>#VALUE!</v>
      </c>
      <c r="D14070" t="e" cm="1">
        <f t="array" ref="D14070">_xlfn.IFS(Tableau13[[#This Row],[Jours]]="W","Talon",Tableau13[[#This Row],[Colonne1]]="HP","Consommation normale",E14070="HC","Talon")</f>
        <v>#VALUE!</v>
      </c>
      <c r="E14070" s="3" t="e" cm="1">
        <f t="array" ref="E140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71" spans="3:5">
      <c r="C14071" t="e">
        <f>IF(WEEKDAY(Tableau13[[#This Row],[Données]],11)&gt;6,"W","S")</f>
        <v>#VALUE!</v>
      </c>
      <c r="D14071" t="e" cm="1">
        <f t="array" ref="D14071">_xlfn.IFS(Tableau13[[#This Row],[Jours]]="W","Talon",Tableau13[[#This Row],[Colonne1]]="HP","Consommation normale",E14071="HC","Talon")</f>
        <v>#VALUE!</v>
      </c>
      <c r="E14071" s="3" t="e" cm="1">
        <f t="array" ref="E140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72" spans="3:5">
      <c r="C14072" t="e">
        <f>IF(WEEKDAY(Tableau13[[#This Row],[Données]],11)&gt;6,"W","S")</f>
        <v>#VALUE!</v>
      </c>
      <c r="D14072" t="e" cm="1">
        <f t="array" ref="D14072">_xlfn.IFS(Tableau13[[#This Row],[Jours]]="W","Talon",Tableau13[[#This Row],[Colonne1]]="HP","Consommation normale",E14072="HC","Talon")</f>
        <v>#VALUE!</v>
      </c>
      <c r="E14072" s="3" t="e" cm="1">
        <f t="array" ref="E140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73" spans="3:5">
      <c r="C14073" t="e">
        <f>IF(WEEKDAY(Tableau13[[#This Row],[Données]],11)&gt;6,"W","S")</f>
        <v>#VALUE!</v>
      </c>
      <c r="D14073" t="e" cm="1">
        <f t="array" ref="D14073">_xlfn.IFS(Tableau13[[#This Row],[Jours]]="W","Talon",Tableau13[[#This Row],[Colonne1]]="HP","Consommation normale",E14073="HC","Talon")</f>
        <v>#VALUE!</v>
      </c>
      <c r="E14073" s="3" t="e" cm="1">
        <f t="array" ref="E140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74" spans="3:5">
      <c r="C14074" t="e">
        <f>IF(WEEKDAY(Tableau13[[#This Row],[Données]],11)&gt;6,"W","S")</f>
        <v>#VALUE!</v>
      </c>
      <c r="D14074" t="e" cm="1">
        <f t="array" ref="D14074">_xlfn.IFS(Tableau13[[#This Row],[Jours]]="W","Talon",Tableau13[[#This Row],[Colonne1]]="HP","Consommation normale",E14074="HC","Talon")</f>
        <v>#VALUE!</v>
      </c>
      <c r="E14074" s="3" t="e" cm="1">
        <f t="array" ref="E140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75" spans="3:5">
      <c r="C14075" t="e">
        <f>IF(WEEKDAY(Tableau13[[#This Row],[Données]],11)&gt;6,"W","S")</f>
        <v>#VALUE!</v>
      </c>
      <c r="D14075" t="e" cm="1">
        <f t="array" ref="D14075">_xlfn.IFS(Tableau13[[#This Row],[Jours]]="W","Talon",Tableau13[[#This Row],[Colonne1]]="HP","Consommation normale",E14075="HC","Talon")</f>
        <v>#VALUE!</v>
      </c>
      <c r="E14075" s="3" t="e" cm="1">
        <f t="array" ref="E140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76" spans="3:5">
      <c r="C14076" t="e">
        <f>IF(WEEKDAY(Tableau13[[#This Row],[Données]],11)&gt;6,"W","S")</f>
        <v>#VALUE!</v>
      </c>
      <c r="D14076" t="e" cm="1">
        <f t="array" ref="D14076">_xlfn.IFS(Tableau13[[#This Row],[Jours]]="W","Talon",Tableau13[[#This Row],[Colonne1]]="HP","Consommation normale",E14076="HC","Talon")</f>
        <v>#VALUE!</v>
      </c>
      <c r="E14076" s="3" t="e" cm="1">
        <f t="array" ref="E140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77" spans="3:5">
      <c r="C14077" t="e">
        <f>IF(WEEKDAY(Tableau13[[#This Row],[Données]],11)&gt;6,"W","S")</f>
        <v>#VALUE!</v>
      </c>
      <c r="D14077" t="e" cm="1">
        <f t="array" ref="D14077">_xlfn.IFS(Tableau13[[#This Row],[Jours]]="W","Talon",Tableau13[[#This Row],[Colonne1]]="HP","Consommation normale",E14077="HC","Talon")</f>
        <v>#VALUE!</v>
      </c>
      <c r="E14077" s="3" t="e" cm="1">
        <f t="array" ref="E140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78" spans="3:5">
      <c r="C14078" t="e">
        <f>IF(WEEKDAY(Tableau13[[#This Row],[Données]],11)&gt;6,"W","S")</f>
        <v>#VALUE!</v>
      </c>
      <c r="D14078" t="e" cm="1">
        <f t="array" ref="D14078">_xlfn.IFS(Tableau13[[#This Row],[Jours]]="W","Talon",Tableau13[[#This Row],[Colonne1]]="HP","Consommation normale",E14078="HC","Talon")</f>
        <v>#VALUE!</v>
      </c>
      <c r="E14078" s="3" t="e" cm="1">
        <f t="array" ref="E140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79" spans="3:5">
      <c r="C14079" t="e">
        <f>IF(WEEKDAY(Tableau13[[#This Row],[Données]],11)&gt;6,"W","S")</f>
        <v>#VALUE!</v>
      </c>
      <c r="D14079" t="e" cm="1">
        <f t="array" ref="D14079">_xlfn.IFS(Tableau13[[#This Row],[Jours]]="W","Talon",Tableau13[[#This Row],[Colonne1]]="HP","Consommation normale",E14079="HC","Talon")</f>
        <v>#VALUE!</v>
      </c>
      <c r="E14079" s="3" t="e" cm="1">
        <f t="array" ref="E140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80" spans="3:5">
      <c r="C14080" t="e">
        <f>IF(WEEKDAY(Tableau13[[#This Row],[Données]],11)&gt;6,"W","S")</f>
        <v>#VALUE!</v>
      </c>
      <c r="D14080" t="e" cm="1">
        <f t="array" ref="D14080">_xlfn.IFS(Tableau13[[#This Row],[Jours]]="W","Talon",Tableau13[[#This Row],[Colonne1]]="HP","Consommation normale",E14080="HC","Talon")</f>
        <v>#VALUE!</v>
      </c>
      <c r="E14080" s="3" t="e" cm="1">
        <f t="array" ref="E140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81" spans="3:5">
      <c r="C14081" t="e">
        <f>IF(WEEKDAY(Tableau13[[#This Row],[Données]],11)&gt;6,"W","S")</f>
        <v>#VALUE!</v>
      </c>
      <c r="D14081" t="e" cm="1">
        <f t="array" ref="D14081">_xlfn.IFS(Tableau13[[#This Row],[Jours]]="W","Talon",Tableau13[[#This Row],[Colonne1]]="HP","Consommation normale",E14081="HC","Talon")</f>
        <v>#VALUE!</v>
      </c>
      <c r="E14081" s="3" t="e" cm="1">
        <f t="array" ref="E140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82" spans="3:5">
      <c r="C14082" t="e">
        <f>IF(WEEKDAY(Tableau13[[#This Row],[Données]],11)&gt;6,"W","S")</f>
        <v>#VALUE!</v>
      </c>
      <c r="D14082" t="e" cm="1">
        <f t="array" ref="D14082">_xlfn.IFS(Tableau13[[#This Row],[Jours]]="W","Talon",Tableau13[[#This Row],[Colonne1]]="HP","Consommation normale",E14082="HC","Talon")</f>
        <v>#VALUE!</v>
      </c>
      <c r="E14082" s="3" t="e" cm="1">
        <f t="array" ref="E140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83" spans="3:5">
      <c r="C14083" t="e">
        <f>IF(WEEKDAY(Tableau13[[#This Row],[Données]],11)&gt;6,"W","S")</f>
        <v>#VALUE!</v>
      </c>
      <c r="D14083" t="e" cm="1">
        <f t="array" ref="D14083">_xlfn.IFS(Tableau13[[#This Row],[Jours]]="W","Talon",Tableau13[[#This Row],[Colonne1]]="HP","Consommation normale",E14083="HC","Talon")</f>
        <v>#VALUE!</v>
      </c>
      <c r="E14083" s="3" t="e" cm="1">
        <f t="array" ref="E140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84" spans="3:5">
      <c r="C14084" t="e">
        <f>IF(WEEKDAY(Tableau13[[#This Row],[Données]],11)&gt;6,"W","S")</f>
        <v>#VALUE!</v>
      </c>
      <c r="D14084" t="e" cm="1">
        <f t="array" ref="D14084">_xlfn.IFS(Tableau13[[#This Row],[Jours]]="W","Talon",Tableau13[[#This Row],[Colonne1]]="HP","Consommation normale",E14084="HC","Talon")</f>
        <v>#VALUE!</v>
      </c>
      <c r="E14084" s="3" t="e" cm="1">
        <f t="array" ref="E140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85" spans="3:5">
      <c r="C14085" t="e">
        <f>IF(WEEKDAY(Tableau13[[#This Row],[Données]],11)&gt;6,"W","S")</f>
        <v>#VALUE!</v>
      </c>
      <c r="D14085" t="e" cm="1">
        <f t="array" ref="D14085">_xlfn.IFS(Tableau13[[#This Row],[Jours]]="W","Talon",Tableau13[[#This Row],[Colonne1]]="HP","Consommation normale",E14085="HC","Talon")</f>
        <v>#VALUE!</v>
      </c>
      <c r="E14085" s="3" t="e" cm="1">
        <f t="array" ref="E140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86" spans="3:5">
      <c r="C14086" t="e">
        <f>IF(WEEKDAY(Tableau13[[#This Row],[Données]],11)&gt;6,"W","S")</f>
        <v>#VALUE!</v>
      </c>
      <c r="D14086" t="e" cm="1">
        <f t="array" ref="D14086">_xlfn.IFS(Tableau13[[#This Row],[Jours]]="W","Talon",Tableau13[[#This Row],[Colonne1]]="HP","Consommation normale",E14086="HC","Talon")</f>
        <v>#VALUE!</v>
      </c>
      <c r="E14086" s="3" t="e" cm="1">
        <f t="array" ref="E140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87" spans="3:5">
      <c r="C14087" t="e">
        <f>IF(WEEKDAY(Tableau13[[#This Row],[Données]],11)&gt;6,"W","S")</f>
        <v>#VALUE!</v>
      </c>
      <c r="D14087" t="e" cm="1">
        <f t="array" ref="D14087">_xlfn.IFS(Tableau13[[#This Row],[Jours]]="W","Talon",Tableau13[[#This Row],[Colonne1]]="HP","Consommation normale",E14087="HC","Talon")</f>
        <v>#VALUE!</v>
      </c>
      <c r="E14087" s="3" t="e" cm="1">
        <f t="array" ref="E140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88" spans="3:5">
      <c r="C14088" t="e">
        <f>IF(WEEKDAY(Tableau13[[#This Row],[Données]],11)&gt;6,"W","S")</f>
        <v>#VALUE!</v>
      </c>
      <c r="D14088" t="e" cm="1">
        <f t="array" ref="D14088">_xlfn.IFS(Tableau13[[#This Row],[Jours]]="W","Talon",Tableau13[[#This Row],[Colonne1]]="HP","Consommation normale",E14088="HC","Talon")</f>
        <v>#VALUE!</v>
      </c>
      <c r="E14088" s="3" t="e" cm="1">
        <f t="array" ref="E140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89" spans="3:5">
      <c r="C14089" t="e">
        <f>IF(WEEKDAY(Tableau13[[#This Row],[Données]],11)&gt;6,"W","S")</f>
        <v>#VALUE!</v>
      </c>
      <c r="D14089" t="e" cm="1">
        <f t="array" ref="D14089">_xlfn.IFS(Tableau13[[#This Row],[Jours]]="W","Talon",Tableau13[[#This Row],[Colonne1]]="HP","Consommation normale",E14089="HC","Talon")</f>
        <v>#VALUE!</v>
      </c>
      <c r="E14089" s="3" t="e" cm="1">
        <f t="array" ref="E140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90" spans="3:5">
      <c r="C14090" t="e">
        <f>IF(WEEKDAY(Tableau13[[#This Row],[Données]],11)&gt;6,"W","S")</f>
        <v>#VALUE!</v>
      </c>
      <c r="D14090" t="e" cm="1">
        <f t="array" ref="D14090">_xlfn.IFS(Tableau13[[#This Row],[Jours]]="W","Talon",Tableau13[[#This Row],[Colonne1]]="HP","Consommation normale",E14090="HC","Talon")</f>
        <v>#VALUE!</v>
      </c>
      <c r="E14090" s="3" t="e" cm="1">
        <f t="array" ref="E140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91" spans="3:5">
      <c r="C14091" t="e">
        <f>IF(WEEKDAY(Tableau13[[#This Row],[Données]],11)&gt;6,"W","S")</f>
        <v>#VALUE!</v>
      </c>
      <c r="D14091" t="e" cm="1">
        <f t="array" ref="D14091">_xlfn.IFS(Tableau13[[#This Row],[Jours]]="W","Talon",Tableau13[[#This Row],[Colonne1]]="HP","Consommation normale",E14091="HC","Talon")</f>
        <v>#VALUE!</v>
      </c>
      <c r="E14091" s="3" t="e" cm="1">
        <f t="array" ref="E140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92" spans="3:5">
      <c r="C14092" t="e">
        <f>IF(WEEKDAY(Tableau13[[#This Row],[Données]],11)&gt;6,"W","S")</f>
        <v>#VALUE!</v>
      </c>
      <c r="D14092" t="e" cm="1">
        <f t="array" ref="D14092">_xlfn.IFS(Tableau13[[#This Row],[Jours]]="W","Talon",Tableau13[[#This Row],[Colonne1]]="HP","Consommation normale",E14092="HC","Talon")</f>
        <v>#VALUE!</v>
      </c>
      <c r="E14092" s="3" t="e" cm="1">
        <f t="array" ref="E140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93" spans="3:5">
      <c r="C14093" t="e">
        <f>IF(WEEKDAY(Tableau13[[#This Row],[Données]],11)&gt;6,"W","S")</f>
        <v>#VALUE!</v>
      </c>
      <c r="D14093" t="e" cm="1">
        <f t="array" ref="D14093">_xlfn.IFS(Tableau13[[#This Row],[Jours]]="W","Talon",Tableau13[[#This Row],[Colonne1]]="HP","Consommation normale",E14093="HC","Talon")</f>
        <v>#VALUE!</v>
      </c>
      <c r="E14093" s="3" t="e" cm="1">
        <f t="array" ref="E140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94" spans="3:5">
      <c r="C14094" t="e">
        <f>IF(WEEKDAY(Tableau13[[#This Row],[Données]],11)&gt;6,"W","S")</f>
        <v>#VALUE!</v>
      </c>
      <c r="D14094" t="e" cm="1">
        <f t="array" ref="D14094">_xlfn.IFS(Tableau13[[#This Row],[Jours]]="W","Talon",Tableau13[[#This Row],[Colonne1]]="HP","Consommation normale",E14094="HC","Talon")</f>
        <v>#VALUE!</v>
      </c>
      <c r="E14094" s="3" t="e" cm="1">
        <f t="array" ref="E140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95" spans="3:5">
      <c r="C14095" t="e">
        <f>IF(WEEKDAY(Tableau13[[#This Row],[Données]],11)&gt;6,"W","S")</f>
        <v>#VALUE!</v>
      </c>
      <c r="D14095" t="e" cm="1">
        <f t="array" ref="D14095">_xlfn.IFS(Tableau13[[#This Row],[Jours]]="W","Talon",Tableau13[[#This Row],[Colonne1]]="HP","Consommation normale",E14095="HC","Talon")</f>
        <v>#VALUE!</v>
      </c>
      <c r="E14095" s="3" t="e" cm="1">
        <f t="array" ref="E140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96" spans="3:5">
      <c r="C14096" t="e">
        <f>IF(WEEKDAY(Tableau13[[#This Row],[Données]],11)&gt;6,"W","S")</f>
        <v>#VALUE!</v>
      </c>
      <c r="D14096" t="e" cm="1">
        <f t="array" ref="D14096">_xlfn.IFS(Tableau13[[#This Row],[Jours]]="W","Talon",Tableau13[[#This Row],[Colonne1]]="HP","Consommation normale",E14096="HC","Talon")</f>
        <v>#VALUE!</v>
      </c>
      <c r="E14096" s="3" t="e" cm="1">
        <f t="array" ref="E140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97" spans="3:5">
      <c r="C14097" t="e">
        <f>IF(WEEKDAY(Tableau13[[#This Row],[Données]],11)&gt;6,"W","S")</f>
        <v>#VALUE!</v>
      </c>
      <c r="D14097" t="e" cm="1">
        <f t="array" ref="D14097">_xlfn.IFS(Tableau13[[#This Row],[Jours]]="W","Talon",Tableau13[[#This Row],[Colonne1]]="HP","Consommation normale",E14097="HC","Talon")</f>
        <v>#VALUE!</v>
      </c>
      <c r="E14097" s="3" t="e" cm="1">
        <f t="array" ref="E140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98" spans="3:5">
      <c r="C14098" t="e">
        <f>IF(WEEKDAY(Tableau13[[#This Row],[Données]],11)&gt;6,"W","S")</f>
        <v>#VALUE!</v>
      </c>
      <c r="D14098" t="e" cm="1">
        <f t="array" ref="D14098">_xlfn.IFS(Tableau13[[#This Row],[Jours]]="W","Talon",Tableau13[[#This Row],[Colonne1]]="HP","Consommation normale",E14098="HC","Talon")</f>
        <v>#VALUE!</v>
      </c>
      <c r="E14098" s="3" t="e" cm="1">
        <f t="array" ref="E140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099" spans="3:5">
      <c r="C14099" t="e">
        <f>IF(WEEKDAY(Tableau13[[#This Row],[Données]],11)&gt;6,"W","S")</f>
        <v>#VALUE!</v>
      </c>
      <c r="D14099" t="e" cm="1">
        <f t="array" ref="D14099">_xlfn.IFS(Tableau13[[#This Row],[Jours]]="W","Talon",Tableau13[[#This Row],[Colonne1]]="HP","Consommation normale",E14099="HC","Talon")</f>
        <v>#VALUE!</v>
      </c>
      <c r="E14099" s="3" t="e" cm="1">
        <f t="array" ref="E140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00" spans="3:5">
      <c r="C14100" t="e">
        <f>IF(WEEKDAY(Tableau13[[#This Row],[Données]],11)&gt;6,"W","S")</f>
        <v>#VALUE!</v>
      </c>
      <c r="D14100" t="e" cm="1">
        <f t="array" ref="D14100">_xlfn.IFS(Tableau13[[#This Row],[Jours]]="W","Talon",Tableau13[[#This Row],[Colonne1]]="HP","Consommation normale",E14100="HC","Talon")</f>
        <v>#VALUE!</v>
      </c>
      <c r="E14100" s="3" t="e" cm="1">
        <f t="array" ref="E141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01" spans="3:5">
      <c r="C14101" t="e">
        <f>IF(WEEKDAY(Tableau13[[#This Row],[Données]],11)&gt;6,"W","S")</f>
        <v>#VALUE!</v>
      </c>
      <c r="D14101" t="e" cm="1">
        <f t="array" ref="D14101">_xlfn.IFS(Tableau13[[#This Row],[Jours]]="W","Talon",Tableau13[[#This Row],[Colonne1]]="HP","Consommation normale",E14101="HC","Talon")</f>
        <v>#VALUE!</v>
      </c>
      <c r="E14101" s="3" t="e" cm="1">
        <f t="array" ref="E141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02" spans="3:5">
      <c r="C14102" t="e">
        <f>IF(WEEKDAY(Tableau13[[#This Row],[Données]],11)&gt;6,"W","S")</f>
        <v>#VALUE!</v>
      </c>
      <c r="D14102" t="e" cm="1">
        <f t="array" ref="D14102">_xlfn.IFS(Tableau13[[#This Row],[Jours]]="W","Talon",Tableau13[[#This Row],[Colonne1]]="HP","Consommation normale",E14102="HC","Talon")</f>
        <v>#VALUE!</v>
      </c>
      <c r="E14102" s="3" t="e" cm="1">
        <f t="array" ref="E141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03" spans="3:5">
      <c r="C14103" t="e">
        <f>IF(WEEKDAY(Tableau13[[#This Row],[Données]],11)&gt;6,"W","S")</f>
        <v>#VALUE!</v>
      </c>
      <c r="D14103" t="e" cm="1">
        <f t="array" ref="D14103">_xlfn.IFS(Tableau13[[#This Row],[Jours]]="W","Talon",Tableau13[[#This Row],[Colonne1]]="HP","Consommation normale",E14103="HC","Talon")</f>
        <v>#VALUE!</v>
      </c>
      <c r="E14103" s="3" t="e" cm="1">
        <f t="array" ref="E141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04" spans="3:5">
      <c r="C14104" t="e">
        <f>IF(WEEKDAY(Tableau13[[#This Row],[Données]],11)&gt;6,"W","S")</f>
        <v>#VALUE!</v>
      </c>
      <c r="D14104" t="e" cm="1">
        <f t="array" ref="D14104">_xlfn.IFS(Tableau13[[#This Row],[Jours]]="W","Talon",Tableau13[[#This Row],[Colonne1]]="HP","Consommation normale",E14104="HC","Talon")</f>
        <v>#VALUE!</v>
      </c>
      <c r="E14104" s="3" t="e" cm="1">
        <f t="array" ref="E141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05" spans="3:5">
      <c r="C14105" t="e">
        <f>IF(WEEKDAY(Tableau13[[#This Row],[Données]],11)&gt;6,"W","S")</f>
        <v>#VALUE!</v>
      </c>
      <c r="D14105" t="e" cm="1">
        <f t="array" ref="D14105">_xlfn.IFS(Tableau13[[#This Row],[Jours]]="W","Talon",Tableau13[[#This Row],[Colonne1]]="HP","Consommation normale",E14105="HC","Talon")</f>
        <v>#VALUE!</v>
      </c>
      <c r="E14105" s="3" t="e" cm="1">
        <f t="array" ref="E141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06" spans="3:5">
      <c r="C14106" t="e">
        <f>IF(WEEKDAY(Tableau13[[#This Row],[Données]],11)&gt;6,"W","S")</f>
        <v>#VALUE!</v>
      </c>
      <c r="D14106" t="e" cm="1">
        <f t="array" ref="D14106">_xlfn.IFS(Tableau13[[#This Row],[Jours]]="W","Talon",Tableau13[[#This Row],[Colonne1]]="HP","Consommation normale",E14106="HC","Talon")</f>
        <v>#VALUE!</v>
      </c>
      <c r="E14106" s="3" t="e" cm="1">
        <f t="array" ref="E141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07" spans="3:5">
      <c r="C14107" t="e">
        <f>IF(WEEKDAY(Tableau13[[#This Row],[Données]],11)&gt;6,"W","S")</f>
        <v>#VALUE!</v>
      </c>
      <c r="D14107" t="e" cm="1">
        <f t="array" ref="D14107">_xlfn.IFS(Tableau13[[#This Row],[Jours]]="W","Talon",Tableau13[[#This Row],[Colonne1]]="HP","Consommation normale",E14107="HC","Talon")</f>
        <v>#VALUE!</v>
      </c>
      <c r="E14107" s="3" t="e" cm="1">
        <f t="array" ref="E141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08" spans="3:5">
      <c r="C14108" t="e">
        <f>IF(WEEKDAY(Tableau13[[#This Row],[Données]],11)&gt;6,"W","S")</f>
        <v>#VALUE!</v>
      </c>
      <c r="D14108" t="e" cm="1">
        <f t="array" ref="D14108">_xlfn.IFS(Tableau13[[#This Row],[Jours]]="W","Talon",Tableau13[[#This Row],[Colonne1]]="HP","Consommation normale",E14108="HC","Talon")</f>
        <v>#VALUE!</v>
      </c>
      <c r="E14108" s="3" t="e" cm="1">
        <f t="array" ref="E141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09" spans="3:5">
      <c r="C14109" t="e">
        <f>IF(WEEKDAY(Tableau13[[#This Row],[Données]],11)&gt;6,"W","S")</f>
        <v>#VALUE!</v>
      </c>
      <c r="D14109" t="e" cm="1">
        <f t="array" ref="D14109">_xlfn.IFS(Tableau13[[#This Row],[Jours]]="W","Talon",Tableau13[[#This Row],[Colonne1]]="HP","Consommation normale",E14109="HC","Talon")</f>
        <v>#VALUE!</v>
      </c>
      <c r="E14109" s="3" t="e" cm="1">
        <f t="array" ref="E141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10" spans="3:5">
      <c r="C14110" t="e">
        <f>IF(WEEKDAY(Tableau13[[#This Row],[Données]],11)&gt;6,"W","S")</f>
        <v>#VALUE!</v>
      </c>
      <c r="D14110" t="e" cm="1">
        <f t="array" ref="D14110">_xlfn.IFS(Tableau13[[#This Row],[Jours]]="W","Talon",Tableau13[[#This Row],[Colonne1]]="HP","Consommation normale",E14110="HC","Talon")</f>
        <v>#VALUE!</v>
      </c>
      <c r="E14110" s="3" t="e" cm="1">
        <f t="array" ref="E141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11" spans="3:5">
      <c r="C14111" t="e">
        <f>IF(WEEKDAY(Tableau13[[#This Row],[Données]],11)&gt;6,"W","S")</f>
        <v>#VALUE!</v>
      </c>
      <c r="D14111" t="e" cm="1">
        <f t="array" ref="D14111">_xlfn.IFS(Tableau13[[#This Row],[Jours]]="W","Talon",Tableau13[[#This Row],[Colonne1]]="HP","Consommation normale",E14111="HC","Talon")</f>
        <v>#VALUE!</v>
      </c>
      <c r="E14111" s="3" t="e" cm="1">
        <f t="array" ref="E141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12" spans="3:5">
      <c r="C14112" t="e">
        <f>IF(WEEKDAY(Tableau13[[#This Row],[Données]],11)&gt;6,"W","S")</f>
        <v>#VALUE!</v>
      </c>
      <c r="D14112" t="e" cm="1">
        <f t="array" ref="D14112">_xlfn.IFS(Tableau13[[#This Row],[Jours]]="W","Talon",Tableau13[[#This Row],[Colonne1]]="HP","Consommation normale",E14112="HC","Talon")</f>
        <v>#VALUE!</v>
      </c>
      <c r="E14112" s="3" t="e" cm="1">
        <f t="array" ref="E141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13" spans="3:5">
      <c r="C14113" t="e">
        <f>IF(WEEKDAY(Tableau13[[#This Row],[Données]],11)&gt;6,"W","S")</f>
        <v>#VALUE!</v>
      </c>
      <c r="D14113" t="e" cm="1">
        <f t="array" ref="D14113">_xlfn.IFS(Tableau13[[#This Row],[Jours]]="W","Talon",Tableau13[[#This Row],[Colonne1]]="HP","Consommation normale",E14113="HC","Talon")</f>
        <v>#VALUE!</v>
      </c>
      <c r="E14113" s="3" t="e" cm="1">
        <f t="array" ref="E141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14" spans="3:5">
      <c r="C14114" t="e">
        <f>IF(WEEKDAY(Tableau13[[#This Row],[Données]],11)&gt;6,"W","S")</f>
        <v>#VALUE!</v>
      </c>
      <c r="D14114" t="e" cm="1">
        <f t="array" ref="D14114">_xlfn.IFS(Tableau13[[#This Row],[Jours]]="W","Talon",Tableau13[[#This Row],[Colonne1]]="HP","Consommation normale",E14114="HC","Talon")</f>
        <v>#VALUE!</v>
      </c>
      <c r="E14114" s="3" t="e" cm="1">
        <f t="array" ref="E141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15" spans="3:5">
      <c r="C14115" t="e">
        <f>IF(WEEKDAY(Tableau13[[#This Row],[Données]],11)&gt;6,"W","S")</f>
        <v>#VALUE!</v>
      </c>
      <c r="D14115" t="e" cm="1">
        <f t="array" ref="D14115">_xlfn.IFS(Tableau13[[#This Row],[Jours]]="W","Talon",Tableau13[[#This Row],[Colonne1]]="HP","Consommation normale",E14115="HC","Talon")</f>
        <v>#VALUE!</v>
      </c>
      <c r="E14115" s="3" t="e" cm="1">
        <f t="array" ref="E141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16" spans="3:5">
      <c r="C14116" t="e">
        <f>IF(WEEKDAY(Tableau13[[#This Row],[Données]],11)&gt;6,"W","S")</f>
        <v>#VALUE!</v>
      </c>
      <c r="D14116" t="e" cm="1">
        <f t="array" ref="D14116">_xlfn.IFS(Tableau13[[#This Row],[Jours]]="W","Talon",Tableau13[[#This Row],[Colonne1]]="HP","Consommation normale",E14116="HC","Talon")</f>
        <v>#VALUE!</v>
      </c>
      <c r="E14116" s="3" t="e" cm="1">
        <f t="array" ref="E141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17" spans="3:5">
      <c r="C14117" t="e">
        <f>IF(WEEKDAY(Tableau13[[#This Row],[Données]],11)&gt;6,"W","S")</f>
        <v>#VALUE!</v>
      </c>
      <c r="D14117" t="e" cm="1">
        <f t="array" ref="D14117">_xlfn.IFS(Tableau13[[#This Row],[Jours]]="W","Talon",Tableau13[[#This Row],[Colonne1]]="HP","Consommation normale",E14117="HC","Talon")</f>
        <v>#VALUE!</v>
      </c>
      <c r="E14117" s="3" t="e" cm="1">
        <f t="array" ref="E141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18" spans="3:5">
      <c r="C14118" t="e">
        <f>IF(WEEKDAY(Tableau13[[#This Row],[Données]],11)&gt;6,"W","S")</f>
        <v>#VALUE!</v>
      </c>
      <c r="D14118" t="e" cm="1">
        <f t="array" ref="D14118">_xlfn.IFS(Tableau13[[#This Row],[Jours]]="W","Talon",Tableau13[[#This Row],[Colonne1]]="HP","Consommation normale",E14118="HC","Talon")</f>
        <v>#VALUE!</v>
      </c>
      <c r="E14118" s="3" t="e" cm="1">
        <f t="array" ref="E141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19" spans="3:5">
      <c r="C14119" t="e">
        <f>IF(WEEKDAY(Tableau13[[#This Row],[Données]],11)&gt;6,"W","S")</f>
        <v>#VALUE!</v>
      </c>
      <c r="D14119" t="e" cm="1">
        <f t="array" ref="D14119">_xlfn.IFS(Tableau13[[#This Row],[Jours]]="W","Talon",Tableau13[[#This Row],[Colonne1]]="HP","Consommation normale",E14119="HC","Talon")</f>
        <v>#VALUE!</v>
      </c>
      <c r="E14119" s="3" t="e" cm="1">
        <f t="array" ref="E141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20" spans="3:5">
      <c r="C14120" t="e">
        <f>IF(WEEKDAY(Tableau13[[#This Row],[Données]],11)&gt;6,"W","S")</f>
        <v>#VALUE!</v>
      </c>
      <c r="D14120" t="e" cm="1">
        <f t="array" ref="D14120">_xlfn.IFS(Tableau13[[#This Row],[Jours]]="W","Talon",Tableau13[[#This Row],[Colonne1]]="HP","Consommation normale",E14120="HC","Talon")</f>
        <v>#VALUE!</v>
      </c>
      <c r="E14120" s="3" t="e" cm="1">
        <f t="array" ref="E141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21" spans="3:5">
      <c r="C14121" t="e">
        <f>IF(WEEKDAY(Tableau13[[#This Row],[Données]],11)&gt;6,"W","S")</f>
        <v>#VALUE!</v>
      </c>
      <c r="D14121" t="e" cm="1">
        <f t="array" ref="D14121">_xlfn.IFS(Tableau13[[#This Row],[Jours]]="W","Talon",Tableau13[[#This Row],[Colonne1]]="HP","Consommation normale",E14121="HC","Talon")</f>
        <v>#VALUE!</v>
      </c>
      <c r="E14121" s="3" t="e" cm="1">
        <f t="array" ref="E141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22" spans="3:5">
      <c r="C14122" t="e">
        <f>IF(WEEKDAY(Tableau13[[#This Row],[Données]],11)&gt;6,"W","S")</f>
        <v>#VALUE!</v>
      </c>
      <c r="D14122" t="e" cm="1">
        <f t="array" ref="D14122">_xlfn.IFS(Tableau13[[#This Row],[Jours]]="W","Talon",Tableau13[[#This Row],[Colonne1]]="HP","Consommation normale",E14122="HC","Talon")</f>
        <v>#VALUE!</v>
      </c>
      <c r="E14122" s="3" t="e" cm="1">
        <f t="array" ref="E141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23" spans="3:5">
      <c r="C14123" t="e">
        <f>IF(WEEKDAY(Tableau13[[#This Row],[Données]],11)&gt;6,"W","S")</f>
        <v>#VALUE!</v>
      </c>
      <c r="D14123" t="e" cm="1">
        <f t="array" ref="D14123">_xlfn.IFS(Tableau13[[#This Row],[Jours]]="W","Talon",Tableau13[[#This Row],[Colonne1]]="HP","Consommation normale",E14123="HC","Talon")</f>
        <v>#VALUE!</v>
      </c>
      <c r="E14123" s="3" t="e" cm="1">
        <f t="array" ref="E141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24" spans="3:5">
      <c r="C14124" t="e">
        <f>IF(WEEKDAY(Tableau13[[#This Row],[Données]],11)&gt;6,"W","S")</f>
        <v>#VALUE!</v>
      </c>
      <c r="D14124" t="e" cm="1">
        <f t="array" ref="D14124">_xlfn.IFS(Tableau13[[#This Row],[Jours]]="W","Talon",Tableau13[[#This Row],[Colonne1]]="HP","Consommation normale",E14124="HC","Talon")</f>
        <v>#VALUE!</v>
      </c>
      <c r="E14124" s="3" t="e" cm="1">
        <f t="array" ref="E141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25" spans="3:5">
      <c r="C14125" t="e">
        <f>IF(WEEKDAY(Tableau13[[#This Row],[Données]],11)&gt;6,"W","S")</f>
        <v>#VALUE!</v>
      </c>
      <c r="D14125" t="e" cm="1">
        <f t="array" ref="D14125">_xlfn.IFS(Tableau13[[#This Row],[Jours]]="W","Talon",Tableau13[[#This Row],[Colonne1]]="HP","Consommation normale",E14125="HC","Talon")</f>
        <v>#VALUE!</v>
      </c>
      <c r="E14125" s="3" t="e" cm="1">
        <f t="array" ref="E141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26" spans="3:5">
      <c r="C14126" t="e">
        <f>IF(WEEKDAY(Tableau13[[#This Row],[Données]],11)&gt;6,"W","S")</f>
        <v>#VALUE!</v>
      </c>
      <c r="D14126" t="e" cm="1">
        <f t="array" ref="D14126">_xlfn.IFS(Tableau13[[#This Row],[Jours]]="W","Talon",Tableau13[[#This Row],[Colonne1]]="HP","Consommation normale",E14126="HC","Talon")</f>
        <v>#VALUE!</v>
      </c>
      <c r="E14126" s="3" t="e" cm="1">
        <f t="array" ref="E141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27" spans="3:5">
      <c r="C14127" t="e">
        <f>IF(WEEKDAY(Tableau13[[#This Row],[Données]],11)&gt;6,"W","S")</f>
        <v>#VALUE!</v>
      </c>
      <c r="D14127" t="e" cm="1">
        <f t="array" ref="D14127">_xlfn.IFS(Tableau13[[#This Row],[Jours]]="W","Talon",Tableau13[[#This Row],[Colonne1]]="HP","Consommation normale",E14127="HC","Talon")</f>
        <v>#VALUE!</v>
      </c>
      <c r="E14127" s="3" t="e" cm="1">
        <f t="array" ref="E141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28" spans="3:5">
      <c r="C14128" t="e">
        <f>IF(WEEKDAY(Tableau13[[#This Row],[Données]],11)&gt;6,"W","S")</f>
        <v>#VALUE!</v>
      </c>
      <c r="D14128" t="e" cm="1">
        <f t="array" ref="D14128">_xlfn.IFS(Tableau13[[#This Row],[Jours]]="W","Talon",Tableau13[[#This Row],[Colonne1]]="HP","Consommation normale",E14128="HC","Talon")</f>
        <v>#VALUE!</v>
      </c>
      <c r="E14128" s="3" t="e" cm="1">
        <f t="array" ref="E141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29" spans="3:5">
      <c r="C14129" t="e">
        <f>IF(WEEKDAY(Tableau13[[#This Row],[Données]],11)&gt;6,"W","S")</f>
        <v>#VALUE!</v>
      </c>
      <c r="D14129" t="e" cm="1">
        <f t="array" ref="D14129">_xlfn.IFS(Tableau13[[#This Row],[Jours]]="W","Talon",Tableau13[[#This Row],[Colonne1]]="HP","Consommation normale",E14129="HC","Talon")</f>
        <v>#VALUE!</v>
      </c>
      <c r="E14129" s="3" t="e" cm="1">
        <f t="array" ref="E141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30" spans="3:5">
      <c r="C14130" t="e">
        <f>IF(WEEKDAY(Tableau13[[#This Row],[Données]],11)&gt;6,"W","S")</f>
        <v>#VALUE!</v>
      </c>
      <c r="D14130" t="e" cm="1">
        <f t="array" ref="D14130">_xlfn.IFS(Tableau13[[#This Row],[Jours]]="W","Talon",Tableau13[[#This Row],[Colonne1]]="HP","Consommation normale",E14130="HC","Talon")</f>
        <v>#VALUE!</v>
      </c>
      <c r="E14130" s="3" t="e" cm="1">
        <f t="array" ref="E141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31" spans="3:5">
      <c r="C14131" t="e">
        <f>IF(WEEKDAY(Tableau13[[#This Row],[Données]],11)&gt;6,"W","S")</f>
        <v>#VALUE!</v>
      </c>
      <c r="D14131" t="e" cm="1">
        <f t="array" ref="D14131">_xlfn.IFS(Tableau13[[#This Row],[Jours]]="W","Talon",Tableau13[[#This Row],[Colonne1]]="HP","Consommation normale",E14131="HC","Talon")</f>
        <v>#VALUE!</v>
      </c>
      <c r="E14131" s="3" t="e" cm="1">
        <f t="array" ref="E141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32" spans="3:5">
      <c r="C14132" t="e">
        <f>IF(WEEKDAY(Tableau13[[#This Row],[Données]],11)&gt;6,"W","S")</f>
        <v>#VALUE!</v>
      </c>
      <c r="D14132" t="e" cm="1">
        <f t="array" ref="D14132">_xlfn.IFS(Tableau13[[#This Row],[Jours]]="W","Talon",Tableau13[[#This Row],[Colonne1]]="HP","Consommation normale",E14132="HC","Talon")</f>
        <v>#VALUE!</v>
      </c>
      <c r="E14132" s="3" t="e" cm="1">
        <f t="array" ref="E141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33" spans="3:5">
      <c r="C14133" t="e">
        <f>IF(WEEKDAY(Tableau13[[#This Row],[Données]],11)&gt;6,"W","S")</f>
        <v>#VALUE!</v>
      </c>
      <c r="D14133" t="e" cm="1">
        <f t="array" ref="D14133">_xlfn.IFS(Tableau13[[#This Row],[Jours]]="W","Talon",Tableau13[[#This Row],[Colonne1]]="HP","Consommation normale",E14133="HC","Talon")</f>
        <v>#VALUE!</v>
      </c>
      <c r="E14133" s="3" t="e" cm="1">
        <f t="array" ref="E141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34" spans="3:5">
      <c r="C14134" t="e">
        <f>IF(WEEKDAY(Tableau13[[#This Row],[Données]],11)&gt;6,"W","S")</f>
        <v>#VALUE!</v>
      </c>
      <c r="D14134" t="e" cm="1">
        <f t="array" ref="D14134">_xlfn.IFS(Tableau13[[#This Row],[Jours]]="W","Talon",Tableau13[[#This Row],[Colonne1]]="HP","Consommation normale",E14134="HC","Talon")</f>
        <v>#VALUE!</v>
      </c>
      <c r="E14134" s="3" t="e" cm="1">
        <f t="array" ref="E141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35" spans="3:5">
      <c r="C14135" t="e">
        <f>IF(WEEKDAY(Tableau13[[#This Row],[Données]],11)&gt;6,"W","S")</f>
        <v>#VALUE!</v>
      </c>
      <c r="D14135" t="e" cm="1">
        <f t="array" ref="D14135">_xlfn.IFS(Tableau13[[#This Row],[Jours]]="W","Talon",Tableau13[[#This Row],[Colonne1]]="HP","Consommation normale",E14135="HC","Talon")</f>
        <v>#VALUE!</v>
      </c>
      <c r="E14135" s="3" t="e" cm="1">
        <f t="array" ref="E141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36" spans="3:5">
      <c r="C14136" t="e">
        <f>IF(WEEKDAY(Tableau13[[#This Row],[Données]],11)&gt;6,"W","S")</f>
        <v>#VALUE!</v>
      </c>
      <c r="D14136" t="e" cm="1">
        <f t="array" ref="D14136">_xlfn.IFS(Tableau13[[#This Row],[Jours]]="W","Talon",Tableau13[[#This Row],[Colonne1]]="HP","Consommation normale",E14136="HC","Talon")</f>
        <v>#VALUE!</v>
      </c>
      <c r="E14136" s="3" t="e" cm="1">
        <f t="array" ref="E141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37" spans="3:5">
      <c r="C14137" t="e">
        <f>IF(WEEKDAY(Tableau13[[#This Row],[Données]],11)&gt;6,"W","S")</f>
        <v>#VALUE!</v>
      </c>
      <c r="D14137" t="e" cm="1">
        <f t="array" ref="D14137">_xlfn.IFS(Tableau13[[#This Row],[Jours]]="W","Talon",Tableau13[[#This Row],[Colonne1]]="HP","Consommation normale",E14137="HC","Talon")</f>
        <v>#VALUE!</v>
      </c>
      <c r="E14137" s="3" t="e" cm="1">
        <f t="array" ref="E141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38" spans="3:5">
      <c r="C14138" t="e">
        <f>IF(WEEKDAY(Tableau13[[#This Row],[Données]],11)&gt;6,"W","S")</f>
        <v>#VALUE!</v>
      </c>
      <c r="D14138" t="e" cm="1">
        <f t="array" ref="D14138">_xlfn.IFS(Tableau13[[#This Row],[Jours]]="W","Talon",Tableau13[[#This Row],[Colonne1]]="HP","Consommation normale",E14138="HC","Talon")</f>
        <v>#VALUE!</v>
      </c>
      <c r="E14138" s="3" t="e" cm="1">
        <f t="array" ref="E141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39" spans="3:5">
      <c r="C14139" t="e">
        <f>IF(WEEKDAY(Tableau13[[#This Row],[Données]],11)&gt;6,"W","S")</f>
        <v>#VALUE!</v>
      </c>
      <c r="D14139" t="e" cm="1">
        <f t="array" ref="D14139">_xlfn.IFS(Tableau13[[#This Row],[Jours]]="W","Talon",Tableau13[[#This Row],[Colonne1]]="HP","Consommation normale",E14139="HC","Talon")</f>
        <v>#VALUE!</v>
      </c>
      <c r="E14139" s="3" t="e" cm="1">
        <f t="array" ref="E141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40" spans="3:5">
      <c r="C14140" t="e">
        <f>IF(WEEKDAY(Tableau13[[#This Row],[Données]],11)&gt;6,"W","S")</f>
        <v>#VALUE!</v>
      </c>
      <c r="D14140" t="e" cm="1">
        <f t="array" ref="D14140">_xlfn.IFS(Tableau13[[#This Row],[Jours]]="W","Talon",Tableau13[[#This Row],[Colonne1]]="HP","Consommation normale",E14140="HC","Talon")</f>
        <v>#VALUE!</v>
      </c>
      <c r="E14140" s="3" t="e" cm="1">
        <f t="array" ref="E141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41" spans="3:5">
      <c r="C14141" t="e">
        <f>IF(WEEKDAY(Tableau13[[#This Row],[Données]],11)&gt;6,"W","S")</f>
        <v>#VALUE!</v>
      </c>
      <c r="D14141" t="e" cm="1">
        <f t="array" ref="D14141">_xlfn.IFS(Tableau13[[#This Row],[Jours]]="W","Talon",Tableau13[[#This Row],[Colonne1]]="HP","Consommation normale",E14141="HC","Talon")</f>
        <v>#VALUE!</v>
      </c>
      <c r="E14141" s="3" t="e" cm="1">
        <f t="array" ref="E141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42" spans="3:5">
      <c r="C14142" t="e">
        <f>IF(WEEKDAY(Tableau13[[#This Row],[Données]],11)&gt;6,"W","S")</f>
        <v>#VALUE!</v>
      </c>
      <c r="D14142" t="e" cm="1">
        <f t="array" ref="D14142">_xlfn.IFS(Tableau13[[#This Row],[Jours]]="W","Talon",Tableau13[[#This Row],[Colonne1]]="HP","Consommation normale",E14142="HC","Talon")</f>
        <v>#VALUE!</v>
      </c>
      <c r="E14142" s="3" t="e" cm="1">
        <f t="array" ref="E141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43" spans="3:5">
      <c r="C14143" t="e">
        <f>IF(WEEKDAY(Tableau13[[#This Row],[Données]],11)&gt;6,"W","S")</f>
        <v>#VALUE!</v>
      </c>
      <c r="D14143" t="e" cm="1">
        <f t="array" ref="D14143">_xlfn.IFS(Tableau13[[#This Row],[Jours]]="W","Talon",Tableau13[[#This Row],[Colonne1]]="HP","Consommation normale",E14143="HC","Talon")</f>
        <v>#VALUE!</v>
      </c>
      <c r="E14143" s="3" t="e" cm="1">
        <f t="array" ref="E141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44" spans="3:5">
      <c r="C14144" t="e">
        <f>IF(WEEKDAY(Tableau13[[#This Row],[Données]],11)&gt;6,"W","S")</f>
        <v>#VALUE!</v>
      </c>
      <c r="D14144" t="e" cm="1">
        <f t="array" ref="D14144">_xlfn.IFS(Tableau13[[#This Row],[Jours]]="W","Talon",Tableau13[[#This Row],[Colonne1]]="HP","Consommation normale",E14144="HC","Talon")</f>
        <v>#VALUE!</v>
      </c>
      <c r="E14144" s="3" t="e" cm="1">
        <f t="array" ref="E141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45" spans="3:5">
      <c r="C14145" t="e">
        <f>IF(WEEKDAY(Tableau13[[#This Row],[Données]],11)&gt;6,"W","S")</f>
        <v>#VALUE!</v>
      </c>
      <c r="D14145" t="e" cm="1">
        <f t="array" ref="D14145">_xlfn.IFS(Tableau13[[#This Row],[Jours]]="W","Talon",Tableau13[[#This Row],[Colonne1]]="HP","Consommation normale",E14145="HC","Talon")</f>
        <v>#VALUE!</v>
      </c>
      <c r="E14145" s="3" t="e" cm="1">
        <f t="array" ref="E141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46" spans="3:5">
      <c r="C14146" t="e">
        <f>IF(WEEKDAY(Tableau13[[#This Row],[Données]],11)&gt;6,"W","S")</f>
        <v>#VALUE!</v>
      </c>
      <c r="D14146" t="e" cm="1">
        <f t="array" ref="D14146">_xlfn.IFS(Tableau13[[#This Row],[Jours]]="W","Talon",Tableau13[[#This Row],[Colonne1]]="HP","Consommation normale",E14146="HC","Talon")</f>
        <v>#VALUE!</v>
      </c>
      <c r="E14146" s="3" t="e" cm="1">
        <f t="array" ref="E141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47" spans="3:5">
      <c r="C14147" t="e">
        <f>IF(WEEKDAY(Tableau13[[#This Row],[Données]],11)&gt;6,"W","S")</f>
        <v>#VALUE!</v>
      </c>
      <c r="D14147" t="e" cm="1">
        <f t="array" ref="D14147">_xlfn.IFS(Tableau13[[#This Row],[Jours]]="W","Talon",Tableau13[[#This Row],[Colonne1]]="HP","Consommation normale",E14147="HC","Talon")</f>
        <v>#VALUE!</v>
      </c>
      <c r="E14147" s="3" t="e" cm="1">
        <f t="array" ref="E141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48" spans="3:5">
      <c r="C14148" t="e">
        <f>IF(WEEKDAY(Tableau13[[#This Row],[Données]],11)&gt;6,"W","S")</f>
        <v>#VALUE!</v>
      </c>
      <c r="D14148" t="e" cm="1">
        <f t="array" ref="D14148">_xlfn.IFS(Tableau13[[#This Row],[Jours]]="W","Talon",Tableau13[[#This Row],[Colonne1]]="HP","Consommation normale",E14148="HC","Talon")</f>
        <v>#VALUE!</v>
      </c>
      <c r="E14148" s="3" t="e" cm="1">
        <f t="array" ref="E141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49" spans="3:5">
      <c r="C14149" t="e">
        <f>IF(WEEKDAY(Tableau13[[#This Row],[Données]],11)&gt;6,"W","S")</f>
        <v>#VALUE!</v>
      </c>
      <c r="D14149" t="e" cm="1">
        <f t="array" ref="D14149">_xlfn.IFS(Tableau13[[#This Row],[Jours]]="W","Talon",Tableau13[[#This Row],[Colonne1]]="HP","Consommation normale",E14149="HC","Talon")</f>
        <v>#VALUE!</v>
      </c>
      <c r="E14149" s="3" t="e" cm="1">
        <f t="array" ref="E141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50" spans="3:5">
      <c r="C14150" t="e">
        <f>IF(WEEKDAY(Tableau13[[#This Row],[Données]],11)&gt;6,"W","S")</f>
        <v>#VALUE!</v>
      </c>
      <c r="D14150" t="e" cm="1">
        <f t="array" ref="D14150">_xlfn.IFS(Tableau13[[#This Row],[Jours]]="W","Talon",Tableau13[[#This Row],[Colonne1]]="HP","Consommation normale",E14150="HC","Talon")</f>
        <v>#VALUE!</v>
      </c>
      <c r="E14150" s="3" t="e" cm="1">
        <f t="array" ref="E141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51" spans="3:5">
      <c r="C14151" t="e">
        <f>IF(WEEKDAY(Tableau13[[#This Row],[Données]],11)&gt;6,"W","S")</f>
        <v>#VALUE!</v>
      </c>
      <c r="D14151" t="e" cm="1">
        <f t="array" ref="D14151">_xlfn.IFS(Tableau13[[#This Row],[Jours]]="W","Talon",Tableau13[[#This Row],[Colonne1]]="HP","Consommation normale",E14151="HC","Talon")</f>
        <v>#VALUE!</v>
      </c>
      <c r="E14151" s="3" t="e" cm="1">
        <f t="array" ref="E141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52" spans="3:5">
      <c r="C14152" t="e">
        <f>IF(WEEKDAY(Tableau13[[#This Row],[Données]],11)&gt;6,"W","S")</f>
        <v>#VALUE!</v>
      </c>
      <c r="D14152" t="e" cm="1">
        <f t="array" ref="D14152">_xlfn.IFS(Tableau13[[#This Row],[Jours]]="W","Talon",Tableau13[[#This Row],[Colonne1]]="HP","Consommation normale",E14152="HC","Talon")</f>
        <v>#VALUE!</v>
      </c>
      <c r="E14152" s="3" t="e" cm="1">
        <f t="array" ref="E141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53" spans="3:5">
      <c r="C14153" t="e">
        <f>IF(WEEKDAY(Tableau13[[#This Row],[Données]],11)&gt;6,"W","S")</f>
        <v>#VALUE!</v>
      </c>
      <c r="D14153" t="e" cm="1">
        <f t="array" ref="D14153">_xlfn.IFS(Tableau13[[#This Row],[Jours]]="W","Talon",Tableau13[[#This Row],[Colonne1]]="HP","Consommation normale",E14153="HC","Talon")</f>
        <v>#VALUE!</v>
      </c>
      <c r="E14153" s="3" t="e" cm="1">
        <f t="array" ref="E141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54" spans="3:5">
      <c r="C14154" t="e">
        <f>IF(WEEKDAY(Tableau13[[#This Row],[Données]],11)&gt;6,"W","S")</f>
        <v>#VALUE!</v>
      </c>
      <c r="D14154" t="e" cm="1">
        <f t="array" ref="D14154">_xlfn.IFS(Tableau13[[#This Row],[Jours]]="W","Talon",Tableau13[[#This Row],[Colonne1]]="HP","Consommation normale",E14154="HC","Talon")</f>
        <v>#VALUE!</v>
      </c>
      <c r="E14154" s="3" t="e" cm="1">
        <f t="array" ref="E141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55" spans="3:5">
      <c r="C14155" t="e">
        <f>IF(WEEKDAY(Tableau13[[#This Row],[Données]],11)&gt;6,"W","S")</f>
        <v>#VALUE!</v>
      </c>
      <c r="D14155" t="e" cm="1">
        <f t="array" ref="D14155">_xlfn.IFS(Tableau13[[#This Row],[Jours]]="W","Talon",Tableau13[[#This Row],[Colonne1]]="HP","Consommation normale",E14155="HC","Talon")</f>
        <v>#VALUE!</v>
      </c>
      <c r="E14155" s="3" t="e" cm="1">
        <f t="array" ref="E141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56" spans="3:5">
      <c r="C14156" t="e">
        <f>IF(WEEKDAY(Tableau13[[#This Row],[Données]],11)&gt;6,"W","S")</f>
        <v>#VALUE!</v>
      </c>
      <c r="D14156" t="e" cm="1">
        <f t="array" ref="D14156">_xlfn.IFS(Tableau13[[#This Row],[Jours]]="W","Talon",Tableau13[[#This Row],[Colonne1]]="HP","Consommation normale",E14156="HC","Talon")</f>
        <v>#VALUE!</v>
      </c>
      <c r="E14156" s="3" t="e" cm="1">
        <f t="array" ref="E141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57" spans="3:5">
      <c r="C14157" t="e">
        <f>IF(WEEKDAY(Tableau13[[#This Row],[Données]],11)&gt;6,"W","S")</f>
        <v>#VALUE!</v>
      </c>
      <c r="D14157" t="e" cm="1">
        <f t="array" ref="D14157">_xlfn.IFS(Tableau13[[#This Row],[Jours]]="W","Talon",Tableau13[[#This Row],[Colonne1]]="HP","Consommation normale",E14157="HC","Talon")</f>
        <v>#VALUE!</v>
      </c>
      <c r="E14157" s="3" t="e" cm="1">
        <f t="array" ref="E141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58" spans="3:5">
      <c r="C14158" t="e">
        <f>IF(WEEKDAY(Tableau13[[#This Row],[Données]],11)&gt;6,"W","S")</f>
        <v>#VALUE!</v>
      </c>
      <c r="D14158" t="e" cm="1">
        <f t="array" ref="D14158">_xlfn.IFS(Tableau13[[#This Row],[Jours]]="W","Talon",Tableau13[[#This Row],[Colonne1]]="HP","Consommation normale",E14158="HC","Talon")</f>
        <v>#VALUE!</v>
      </c>
      <c r="E14158" s="3" t="e" cm="1">
        <f t="array" ref="E141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59" spans="3:5">
      <c r="C14159" t="e">
        <f>IF(WEEKDAY(Tableau13[[#This Row],[Données]],11)&gt;6,"W","S")</f>
        <v>#VALUE!</v>
      </c>
      <c r="D14159" t="e" cm="1">
        <f t="array" ref="D14159">_xlfn.IFS(Tableau13[[#This Row],[Jours]]="W","Talon",Tableau13[[#This Row],[Colonne1]]="HP","Consommation normale",E14159="HC","Talon")</f>
        <v>#VALUE!</v>
      </c>
      <c r="E14159" s="3" t="e" cm="1">
        <f t="array" ref="E141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60" spans="3:5">
      <c r="C14160" t="e">
        <f>IF(WEEKDAY(Tableau13[[#This Row],[Données]],11)&gt;6,"W","S")</f>
        <v>#VALUE!</v>
      </c>
      <c r="D14160" t="e" cm="1">
        <f t="array" ref="D14160">_xlfn.IFS(Tableau13[[#This Row],[Jours]]="W","Talon",Tableau13[[#This Row],[Colonne1]]="HP","Consommation normale",E14160="HC","Talon")</f>
        <v>#VALUE!</v>
      </c>
      <c r="E14160" s="3" t="e" cm="1">
        <f t="array" ref="E141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61" spans="3:5">
      <c r="C14161" t="e">
        <f>IF(WEEKDAY(Tableau13[[#This Row],[Données]],11)&gt;6,"W","S")</f>
        <v>#VALUE!</v>
      </c>
      <c r="D14161" t="e" cm="1">
        <f t="array" ref="D14161">_xlfn.IFS(Tableau13[[#This Row],[Jours]]="W","Talon",Tableau13[[#This Row],[Colonne1]]="HP","Consommation normale",E14161="HC","Talon")</f>
        <v>#VALUE!</v>
      </c>
      <c r="E14161" s="3" t="e" cm="1">
        <f t="array" ref="E141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62" spans="3:5">
      <c r="C14162" t="e">
        <f>IF(WEEKDAY(Tableau13[[#This Row],[Données]],11)&gt;6,"W","S")</f>
        <v>#VALUE!</v>
      </c>
      <c r="D14162" t="e" cm="1">
        <f t="array" ref="D14162">_xlfn.IFS(Tableau13[[#This Row],[Jours]]="W","Talon",Tableau13[[#This Row],[Colonne1]]="HP","Consommation normale",E14162="HC","Talon")</f>
        <v>#VALUE!</v>
      </c>
      <c r="E14162" s="3" t="e" cm="1">
        <f t="array" ref="E141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63" spans="3:5">
      <c r="C14163" t="e">
        <f>IF(WEEKDAY(Tableau13[[#This Row],[Données]],11)&gt;6,"W","S")</f>
        <v>#VALUE!</v>
      </c>
      <c r="D14163" t="e" cm="1">
        <f t="array" ref="D14163">_xlfn.IFS(Tableau13[[#This Row],[Jours]]="W","Talon",Tableau13[[#This Row],[Colonne1]]="HP","Consommation normale",E14163="HC","Talon")</f>
        <v>#VALUE!</v>
      </c>
      <c r="E14163" s="3" t="e" cm="1">
        <f t="array" ref="E141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64" spans="3:5">
      <c r="C14164" t="e">
        <f>IF(WEEKDAY(Tableau13[[#This Row],[Données]],11)&gt;6,"W","S")</f>
        <v>#VALUE!</v>
      </c>
      <c r="D14164" t="e" cm="1">
        <f t="array" ref="D14164">_xlfn.IFS(Tableau13[[#This Row],[Jours]]="W","Talon",Tableau13[[#This Row],[Colonne1]]="HP","Consommation normale",E14164="HC","Talon")</f>
        <v>#VALUE!</v>
      </c>
      <c r="E14164" s="3" t="e" cm="1">
        <f t="array" ref="E141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65" spans="3:5">
      <c r="C14165" t="e">
        <f>IF(WEEKDAY(Tableau13[[#This Row],[Données]],11)&gt;6,"W","S")</f>
        <v>#VALUE!</v>
      </c>
      <c r="D14165" t="e" cm="1">
        <f t="array" ref="D14165">_xlfn.IFS(Tableau13[[#This Row],[Jours]]="W","Talon",Tableau13[[#This Row],[Colonne1]]="HP","Consommation normale",E14165="HC","Talon")</f>
        <v>#VALUE!</v>
      </c>
      <c r="E14165" s="3" t="e" cm="1">
        <f t="array" ref="E141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66" spans="3:5">
      <c r="C14166" t="e">
        <f>IF(WEEKDAY(Tableau13[[#This Row],[Données]],11)&gt;6,"W","S")</f>
        <v>#VALUE!</v>
      </c>
      <c r="D14166" t="e" cm="1">
        <f t="array" ref="D14166">_xlfn.IFS(Tableau13[[#This Row],[Jours]]="W","Talon",Tableau13[[#This Row],[Colonne1]]="HP","Consommation normale",E14166="HC","Talon")</f>
        <v>#VALUE!</v>
      </c>
      <c r="E14166" s="3" t="e" cm="1">
        <f t="array" ref="E141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67" spans="3:5">
      <c r="C14167" t="e">
        <f>IF(WEEKDAY(Tableau13[[#This Row],[Données]],11)&gt;6,"W","S")</f>
        <v>#VALUE!</v>
      </c>
      <c r="D14167" t="e" cm="1">
        <f t="array" ref="D14167">_xlfn.IFS(Tableau13[[#This Row],[Jours]]="W","Talon",Tableau13[[#This Row],[Colonne1]]="HP","Consommation normale",E14167="HC","Talon")</f>
        <v>#VALUE!</v>
      </c>
      <c r="E14167" s="3" t="e" cm="1">
        <f t="array" ref="E141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68" spans="3:5">
      <c r="C14168" t="e">
        <f>IF(WEEKDAY(Tableau13[[#This Row],[Données]],11)&gt;6,"W","S")</f>
        <v>#VALUE!</v>
      </c>
      <c r="D14168" t="e" cm="1">
        <f t="array" ref="D14168">_xlfn.IFS(Tableau13[[#This Row],[Jours]]="W","Talon",Tableau13[[#This Row],[Colonne1]]="HP","Consommation normale",E14168="HC","Talon")</f>
        <v>#VALUE!</v>
      </c>
      <c r="E14168" s="3" t="e" cm="1">
        <f t="array" ref="E141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69" spans="3:5">
      <c r="C14169" t="e">
        <f>IF(WEEKDAY(Tableau13[[#This Row],[Données]],11)&gt;6,"W","S")</f>
        <v>#VALUE!</v>
      </c>
      <c r="D14169" t="e" cm="1">
        <f t="array" ref="D14169">_xlfn.IFS(Tableau13[[#This Row],[Jours]]="W","Talon",Tableau13[[#This Row],[Colonne1]]="HP","Consommation normale",E14169="HC","Talon")</f>
        <v>#VALUE!</v>
      </c>
      <c r="E14169" s="3" t="e" cm="1">
        <f t="array" ref="E141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70" spans="3:5">
      <c r="C14170" t="e">
        <f>IF(WEEKDAY(Tableau13[[#This Row],[Données]],11)&gt;6,"W","S")</f>
        <v>#VALUE!</v>
      </c>
      <c r="D14170" t="e" cm="1">
        <f t="array" ref="D14170">_xlfn.IFS(Tableau13[[#This Row],[Jours]]="W","Talon",Tableau13[[#This Row],[Colonne1]]="HP","Consommation normale",E14170="HC","Talon")</f>
        <v>#VALUE!</v>
      </c>
      <c r="E14170" s="3" t="e" cm="1">
        <f t="array" ref="E141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71" spans="3:5">
      <c r="C14171" t="e">
        <f>IF(WEEKDAY(Tableau13[[#This Row],[Données]],11)&gt;6,"W","S")</f>
        <v>#VALUE!</v>
      </c>
      <c r="D14171" t="e" cm="1">
        <f t="array" ref="D14171">_xlfn.IFS(Tableau13[[#This Row],[Jours]]="W","Talon",Tableau13[[#This Row],[Colonne1]]="HP","Consommation normale",E14171="HC","Talon")</f>
        <v>#VALUE!</v>
      </c>
      <c r="E14171" s="3" t="e" cm="1">
        <f t="array" ref="E141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72" spans="3:5">
      <c r="C14172" t="e">
        <f>IF(WEEKDAY(Tableau13[[#This Row],[Données]],11)&gt;6,"W","S")</f>
        <v>#VALUE!</v>
      </c>
      <c r="D14172" t="e" cm="1">
        <f t="array" ref="D14172">_xlfn.IFS(Tableau13[[#This Row],[Jours]]="W","Talon",Tableau13[[#This Row],[Colonne1]]="HP","Consommation normale",E14172="HC","Talon")</f>
        <v>#VALUE!</v>
      </c>
      <c r="E14172" s="3" t="e" cm="1">
        <f t="array" ref="E141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73" spans="3:5">
      <c r="C14173" t="e">
        <f>IF(WEEKDAY(Tableau13[[#This Row],[Données]],11)&gt;6,"W","S")</f>
        <v>#VALUE!</v>
      </c>
      <c r="D14173" t="e" cm="1">
        <f t="array" ref="D14173">_xlfn.IFS(Tableau13[[#This Row],[Jours]]="W","Talon",Tableau13[[#This Row],[Colonne1]]="HP","Consommation normale",E14173="HC","Talon")</f>
        <v>#VALUE!</v>
      </c>
      <c r="E14173" s="3" t="e" cm="1">
        <f t="array" ref="E141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74" spans="3:5">
      <c r="C14174" t="e">
        <f>IF(WEEKDAY(Tableau13[[#This Row],[Données]],11)&gt;6,"W","S")</f>
        <v>#VALUE!</v>
      </c>
      <c r="D14174" t="e" cm="1">
        <f t="array" ref="D14174">_xlfn.IFS(Tableau13[[#This Row],[Jours]]="W","Talon",Tableau13[[#This Row],[Colonne1]]="HP","Consommation normale",E14174="HC","Talon")</f>
        <v>#VALUE!</v>
      </c>
      <c r="E14174" s="3" t="e" cm="1">
        <f t="array" ref="E141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75" spans="3:5">
      <c r="C14175" t="e">
        <f>IF(WEEKDAY(Tableau13[[#This Row],[Données]],11)&gt;6,"W","S")</f>
        <v>#VALUE!</v>
      </c>
      <c r="D14175" t="e" cm="1">
        <f t="array" ref="D14175">_xlfn.IFS(Tableau13[[#This Row],[Jours]]="W","Talon",Tableau13[[#This Row],[Colonne1]]="HP","Consommation normale",E14175="HC","Talon")</f>
        <v>#VALUE!</v>
      </c>
      <c r="E14175" s="3" t="e" cm="1">
        <f t="array" ref="E141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76" spans="3:5">
      <c r="C14176" t="e">
        <f>IF(WEEKDAY(Tableau13[[#This Row],[Données]],11)&gt;6,"W","S")</f>
        <v>#VALUE!</v>
      </c>
      <c r="D14176" t="e" cm="1">
        <f t="array" ref="D14176">_xlfn.IFS(Tableau13[[#This Row],[Jours]]="W","Talon",Tableau13[[#This Row],[Colonne1]]="HP","Consommation normale",E14176="HC","Talon")</f>
        <v>#VALUE!</v>
      </c>
      <c r="E14176" s="3" t="e" cm="1">
        <f t="array" ref="E141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77" spans="3:5">
      <c r="C14177" t="e">
        <f>IF(WEEKDAY(Tableau13[[#This Row],[Données]],11)&gt;6,"W","S")</f>
        <v>#VALUE!</v>
      </c>
      <c r="D14177" t="e" cm="1">
        <f t="array" ref="D14177">_xlfn.IFS(Tableau13[[#This Row],[Jours]]="W","Talon",Tableau13[[#This Row],[Colonne1]]="HP","Consommation normale",E14177="HC","Talon")</f>
        <v>#VALUE!</v>
      </c>
      <c r="E14177" s="3" t="e" cm="1">
        <f t="array" ref="E141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78" spans="3:5">
      <c r="C14178" t="e">
        <f>IF(WEEKDAY(Tableau13[[#This Row],[Données]],11)&gt;6,"W","S")</f>
        <v>#VALUE!</v>
      </c>
      <c r="D14178" t="e" cm="1">
        <f t="array" ref="D14178">_xlfn.IFS(Tableau13[[#This Row],[Jours]]="W","Talon",Tableau13[[#This Row],[Colonne1]]="HP","Consommation normale",E14178="HC","Talon")</f>
        <v>#VALUE!</v>
      </c>
      <c r="E14178" s="3" t="e" cm="1">
        <f t="array" ref="E141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79" spans="3:5">
      <c r="C14179" t="e">
        <f>IF(WEEKDAY(Tableau13[[#This Row],[Données]],11)&gt;6,"W","S")</f>
        <v>#VALUE!</v>
      </c>
      <c r="D14179" t="e" cm="1">
        <f t="array" ref="D14179">_xlfn.IFS(Tableau13[[#This Row],[Jours]]="W","Talon",Tableau13[[#This Row],[Colonne1]]="HP","Consommation normale",E14179="HC","Talon")</f>
        <v>#VALUE!</v>
      </c>
      <c r="E14179" s="3" t="e" cm="1">
        <f t="array" ref="E141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80" spans="3:5">
      <c r="C14180" t="e">
        <f>IF(WEEKDAY(Tableau13[[#This Row],[Données]],11)&gt;6,"W","S")</f>
        <v>#VALUE!</v>
      </c>
      <c r="D14180" t="e" cm="1">
        <f t="array" ref="D14180">_xlfn.IFS(Tableau13[[#This Row],[Jours]]="W","Talon",Tableau13[[#This Row],[Colonne1]]="HP","Consommation normale",E14180="HC","Talon")</f>
        <v>#VALUE!</v>
      </c>
      <c r="E14180" s="3" t="e" cm="1">
        <f t="array" ref="E141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81" spans="3:5">
      <c r="C14181" t="e">
        <f>IF(WEEKDAY(Tableau13[[#This Row],[Données]],11)&gt;6,"W","S")</f>
        <v>#VALUE!</v>
      </c>
      <c r="D14181" t="e" cm="1">
        <f t="array" ref="D14181">_xlfn.IFS(Tableau13[[#This Row],[Jours]]="W","Talon",Tableau13[[#This Row],[Colonne1]]="HP","Consommation normale",E14181="HC","Talon")</f>
        <v>#VALUE!</v>
      </c>
      <c r="E14181" s="3" t="e" cm="1">
        <f t="array" ref="E141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82" spans="3:5">
      <c r="C14182" t="e">
        <f>IF(WEEKDAY(Tableau13[[#This Row],[Données]],11)&gt;6,"W","S")</f>
        <v>#VALUE!</v>
      </c>
      <c r="D14182" t="e" cm="1">
        <f t="array" ref="D14182">_xlfn.IFS(Tableau13[[#This Row],[Jours]]="W","Talon",Tableau13[[#This Row],[Colonne1]]="HP","Consommation normale",E14182="HC","Talon")</f>
        <v>#VALUE!</v>
      </c>
      <c r="E14182" s="3" t="e" cm="1">
        <f t="array" ref="E141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83" spans="3:5">
      <c r="C14183" t="e">
        <f>IF(WEEKDAY(Tableau13[[#This Row],[Données]],11)&gt;6,"W","S")</f>
        <v>#VALUE!</v>
      </c>
      <c r="D14183" t="e" cm="1">
        <f t="array" ref="D14183">_xlfn.IFS(Tableau13[[#This Row],[Jours]]="W","Talon",Tableau13[[#This Row],[Colonne1]]="HP","Consommation normale",E14183="HC","Talon")</f>
        <v>#VALUE!</v>
      </c>
      <c r="E14183" s="3" t="e" cm="1">
        <f t="array" ref="E141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84" spans="3:5">
      <c r="C14184" t="e">
        <f>IF(WEEKDAY(Tableau13[[#This Row],[Données]],11)&gt;6,"W","S")</f>
        <v>#VALUE!</v>
      </c>
      <c r="D14184" t="e" cm="1">
        <f t="array" ref="D14184">_xlfn.IFS(Tableau13[[#This Row],[Jours]]="W","Talon",Tableau13[[#This Row],[Colonne1]]="HP","Consommation normale",E14184="HC","Talon")</f>
        <v>#VALUE!</v>
      </c>
      <c r="E14184" s="3" t="e" cm="1">
        <f t="array" ref="E141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85" spans="3:5">
      <c r="C14185" t="e">
        <f>IF(WEEKDAY(Tableau13[[#This Row],[Données]],11)&gt;6,"W","S")</f>
        <v>#VALUE!</v>
      </c>
      <c r="D14185" t="e" cm="1">
        <f t="array" ref="D14185">_xlfn.IFS(Tableau13[[#This Row],[Jours]]="W","Talon",Tableau13[[#This Row],[Colonne1]]="HP","Consommation normale",E14185="HC","Talon")</f>
        <v>#VALUE!</v>
      </c>
      <c r="E14185" s="3" t="e" cm="1">
        <f t="array" ref="E141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86" spans="3:5">
      <c r="C14186" t="e">
        <f>IF(WEEKDAY(Tableau13[[#This Row],[Données]],11)&gt;6,"W","S")</f>
        <v>#VALUE!</v>
      </c>
      <c r="D14186" t="e" cm="1">
        <f t="array" ref="D14186">_xlfn.IFS(Tableau13[[#This Row],[Jours]]="W","Talon",Tableau13[[#This Row],[Colonne1]]="HP","Consommation normale",E14186="HC","Talon")</f>
        <v>#VALUE!</v>
      </c>
      <c r="E14186" s="3" t="e" cm="1">
        <f t="array" ref="E141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87" spans="3:5">
      <c r="C14187" t="e">
        <f>IF(WEEKDAY(Tableau13[[#This Row],[Données]],11)&gt;6,"W","S")</f>
        <v>#VALUE!</v>
      </c>
      <c r="D14187" t="e" cm="1">
        <f t="array" ref="D14187">_xlfn.IFS(Tableau13[[#This Row],[Jours]]="W","Talon",Tableau13[[#This Row],[Colonne1]]="HP","Consommation normale",E14187="HC","Talon")</f>
        <v>#VALUE!</v>
      </c>
      <c r="E14187" s="3" t="e" cm="1">
        <f t="array" ref="E1418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88" spans="3:5">
      <c r="C14188" t="e">
        <f>IF(WEEKDAY(Tableau13[[#This Row],[Données]],11)&gt;6,"W","S")</f>
        <v>#VALUE!</v>
      </c>
      <c r="D14188" t="e" cm="1">
        <f t="array" ref="D14188">_xlfn.IFS(Tableau13[[#This Row],[Jours]]="W","Talon",Tableau13[[#This Row],[Colonne1]]="HP","Consommation normale",E14188="HC","Talon")</f>
        <v>#VALUE!</v>
      </c>
      <c r="E14188" s="3" t="e" cm="1">
        <f t="array" ref="E1418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89" spans="3:5">
      <c r="C14189" t="e">
        <f>IF(WEEKDAY(Tableau13[[#This Row],[Données]],11)&gt;6,"W","S")</f>
        <v>#VALUE!</v>
      </c>
      <c r="D14189" t="e" cm="1">
        <f t="array" ref="D14189">_xlfn.IFS(Tableau13[[#This Row],[Jours]]="W","Talon",Tableau13[[#This Row],[Colonne1]]="HP","Consommation normale",E14189="HC","Talon")</f>
        <v>#VALUE!</v>
      </c>
      <c r="E14189" s="3" t="e" cm="1">
        <f t="array" ref="E1418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90" spans="3:5">
      <c r="C14190" t="e">
        <f>IF(WEEKDAY(Tableau13[[#This Row],[Données]],11)&gt;6,"W","S")</f>
        <v>#VALUE!</v>
      </c>
      <c r="D14190" t="e" cm="1">
        <f t="array" ref="D14190">_xlfn.IFS(Tableau13[[#This Row],[Jours]]="W","Talon",Tableau13[[#This Row],[Colonne1]]="HP","Consommation normale",E14190="HC","Talon")</f>
        <v>#VALUE!</v>
      </c>
      <c r="E14190" s="3" t="e" cm="1">
        <f t="array" ref="E1419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91" spans="3:5">
      <c r="C14191" t="e">
        <f>IF(WEEKDAY(Tableau13[[#This Row],[Données]],11)&gt;6,"W","S")</f>
        <v>#VALUE!</v>
      </c>
      <c r="D14191" t="e" cm="1">
        <f t="array" ref="D14191">_xlfn.IFS(Tableau13[[#This Row],[Jours]]="W","Talon",Tableau13[[#This Row],[Colonne1]]="HP","Consommation normale",E14191="HC","Talon")</f>
        <v>#VALUE!</v>
      </c>
      <c r="E14191" s="3" t="e" cm="1">
        <f t="array" ref="E1419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92" spans="3:5">
      <c r="C14192" t="e">
        <f>IF(WEEKDAY(Tableau13[[#This Row],[Données]],11)&gt;6,"W","S")</f>
        <v>#VALUE!</v>
      </c>
      <c r="D14192" t="e" cm="1">
        <f t="array" ref="D14192">_xlfn.IFS(Tableau13[[#This Row],[Jours]]="W","Talon",Tableau13[[#This Row],[Colonne1]]="HP","Consommation normale",E14192="HC","Talon")</f>
        <v>#VALUE!</v>
      </c>
      <c r="E14192" s="3" t="e" cm="1">
        <f t="array" ref="E1419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93" spans="3:5">
      <c r="C14193" t="e">
        <f>IF(WEEKDAY(Tableau13[[#This Row],[Données]],11)&gt;6,"W","S")</f>
        <v>#VALUE!</v>
      </c>
      <c r="D14193" t="e" cm="1">
        <f t="array" ref="D14193">_xlfn.IFS(Tableau13[[#This Row],[Jours]]="W","Talon",Tableau13[[#This Row],[Colonne1]]="HP","Consommation normale",E14193="HC","Talon")</f>
        <v>#VALUE!</v>
      </c>
      <c r="E14193" s="3" t="e" cm="1">
        <f t="array" ref="E1419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94" spans="3:5">
      <c r="C14194" t="e">
        <f>IF(WEEKDAY(Tableau13[[#This Row],[Données]],11)&gt;6,"W","S")</f>
        <v>#VALUE!</v>
      </c>
      <c r="D14194" t="e" cm="1">
        <f t="array" ref="D14194">_xlfn.IFS(Tableau13[[#This Row],[Jours]]="W","Talon",Tableau13[[#This Row],[Colonne1]]="HP","Consommation normale",E14194="HC","Talon")</f>
        <v>#VALUE!</v>
      </c>
      <c r="E14194" s="3" t="e" cm="1">
        <f t="array" ref="E1419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95" spans="3:5">
      <c r="C14195" t="e">
        <f>IF(WEEKDAY(Tableau13[[#This Row],[Données]],11)&gt;6,"W","S")</f>
        <v>#VALUE!</v>
      </c>
      <c r="D14195" t="e" cm="1">
        <f t="array" ref="D14195">_xlfn.IFS(Tableau13[[#This Row],[Jours]]="W","Talon",Tableau13[[#This Row],[Colonne1]]="HP","Consommation normale",E14195="HC","Talon")</f>
        <v>#VALUE!</v>
      </c>
      <c r="E14195" s="3" t="e" cm="1">
        <f t="array" ref="E1419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96" spans="3:5">
      <c r="C14196" t="e">
        <f>IF(WEEKDAY(Tableau13[[#This Row],[Données]],11)&gt;6,"W","S")</f>
        <v>#VALUE!</v>
      </c>
      <c r="D14196" t="e" cm="1">
        <f t="array" ref="D14196">_xlfn.IFS(Tableau13[[#This Row],[Jours]]="W","Talon",Tableau13[[#This Row],[Colonne1]]="HP","Consommation normale",E14196="HC","Talon")</f>
        <v>#VALUE!</v>
      </c>
      <c r="E14196" s="3" t="e" cm="1">
        <f t="array" ref="E1419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97" spans="3:5">
      <c r="C14197" t="e">
        <f>IF(WEEKDAY(Tableau13[[#This Row],[Données]],11)&gt;6,"W","S")</f>
        <v>#VALUE!</v>
      </c>
      <c r="D14197" t="e" cm="1">
        <f t="array" ref="D14197">_xlfn.IFS(Tableau13[[#This Row],[Jours]]="W","Talon",Tableau13[[#This Row],[Colonne1]]="HP","Consommation normale",E14197="HC","Talon")</f>
        <v>#VALUE!</v>
      </c>
      <c r="E14197" s="3" t="e" cm="1">
        <f t="array" ref="E1419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98" spans="3:5">
      <c r="C14198" t="e">
        <f>IF(WEEKDAY(Tableau13[[#This Row],[Données]],11)&gt;6,"W","S")</f>
        <v>#VALUE!</v>
      </c>
      <c r="D14198" t="e" cm="1">
        <f t="array" ref="D14198">_xlfn.IFS(Tableau13[[#This Row],[Jours]]="W","Talon",Tableau13[[#This Row],[Colonne1]]="HP","Consommation normale",E14198="HC","Talon")</f>
        <v>#VALUE!</v>
      </c>
      <c r="E14198" s="3" t="e" cm="1">
        <f t="array" ref="E1419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199" spans="3:5">
      <c r="C14199" t="e">
        <f>IF(WEEKDAY(Tableau13[[#This Row],[Données]],11)&gt;6,"W","S")</f>
        <v>#VALUE!</v>
      </c>
      <c r="D14199" t="e" cm="1">
        <f t="array" ref="D14199">_xlfn.IFS(Tableau13[[#This Row],[Jours]]="W","Talon",Tableau13[[#This Row],[Colonne1]]="HP","Consommation normale",E14199="HC","Talon")</f>
        <v>#VALUE!</v>
      </c>
      <c r="E14199" s="3" t="e" cm="1">
        <f t="array" ref="E1419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00" spans="3:5">
      <c r="C14200" t="e">
        <f>IF(WEEKDAY(Tableau13[[#This Row],[Données]],11)&gt;6,"W","S")</f>
        <v>#VALUE!</v>
      </c>
      <c r="D14200" t="e" cm="1">
        <f t="array" ref="D14200">_xlfn.IFS(Tableau13[[#This Row],[Jours]]="W","Talon",Tableau13[[#This Row],[Colonne1]]="HP","Consommation normale",E14200="HC","Talon")</f>
        <v>#VALUE!</v>
      </c>
      <c r="E14200" s="3" t="e" cm="1">
        <f t="array" ref="E1420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01" spans="3:5">
      <c r="C14201" t="e">
        <f>IF(WEEKDAY(Tableau13[[#This Row],[Données]],11)&gt;6,"W","S")</f>
        <v>#VALUE!</v>
      </c>
      <c r="D14201" t="e" cm="1">
        <f t="array" ref="D14201">_xlfn.IFS(Tableau13[[#This Row],[Jours]]="W","Talon",Tableau13[[#This Row],[Colonne1]]="HP","Consommation normale",E14201="HC","Talon")</f>
        <v>#VALUE!</v>
      </c>
      <c r="E14201" s="3" t="e" cm="1">
        <f t="array" ref="E1420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02" spans="3:5">
      <c r="C14202" t="e">
        <f>IF(WEEKDAY(Tableau13[[#This Row],[Données]],11)&gt;6,"W","S")</f>
        <v>#VALUE!</v>
      </c>
      <c r="D14202" t="e" cm="1">
        <f t="array" ref="D14202">_xlfn.IFS(Tableau13[[#This Row],[Jours]]="W","Talon",Tableau13[[#This Row],[Colonne1]]="HP","Consommation normale",E14202="HC","Talon")</f>
        <v>#VALUE!</v>
      </c>
      <c r="E14202" s="3" t="e" cm="1">
        <f t="array" ref="E1420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03" spans="3:5">
      <c r="C14203" t="e">
        <f>IF(WEEKDAY(Tableau13[[#This Row],[Données]],11)&gt;6,"W","S")</f>
        <v>#VALUE!</v>
      </c>
      <c r="D14203" t="e" cm="1">
        <f t="array" ref="D14203">_xlfn.IFS(Tableau13[[#This Row],[Jours]]="W","Talon",Tableau13[[#This Row],[Colonne1]]="HP","Consommation normale",E14203="HC","Talon")</f>
        <v>#VALUE!</v>
      </c>
      <c r="E14203" s="3" t="e" cm="1">
        <f t="array" ref="E1420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04" spans="3:5">
      <c r="C14204" t="e">
        <f>IF(WEEKDAY(Tableau13[[#This Row],[Données]],11)&gt;6,"W","S")</f>
        <v>#VALUE!</v>
      </c>
      <c r="D14204" t="e" cm="1">
        <f t="array" ref="D14204">_xlfn.IFS(Tableau13[[#This Row],[Jours]]="W","Talon",Tableau13[[#This Row],[Colonne1]]="HP","Consommation normale",E14204="HC","Talon")</f>
        <v>#VALUE!</v>
      </c>
      <c r="E14204" s="3" t="e" cm="1">
        <f t="array" ref="E1420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05" spans="3:5">
      <c r="C14205" t="e">
        <f>IF(WEEKDAY(Tableau13[[#This Row],[Données]],11)&gt;6,"W","S")</f>
        <v>#VALUE!</v>
      </c>
      <c r="D14205" t="e" cm="1">
        <f t="array" ref="D14205">_xlfn.IFS(Tableau13[[#This Row],[Jours]]="W","Talon",Tableau13[[#This Row],[Colonne1]]="HP","Consommation normale",E14205="HC","Talon")</f>
        <v>#VALUE!</v>
      </c>
      <c r="E14205" s="3" t="e" cm="1">
        <f t="array" ref="E1420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06" spans="3:5">
      <c r="C14206" t="e">
        <f>IF(WEEKDAY(Tableau13[[#This Row],[Données]],11)&gt;6,"W","S")</f>
        <v>#VALUE!</v>
      </c>
      <c r="D14206" t="e" cm="1">
        <f t="array" ref="D14206">_xlfn.IFS(Tableau13[[#This Row],[Jours]]="W","Talon",Tableau13[[#This Row],[Colonne1]]="HP","Consommation normale",E14206="HC","Talon")</f>
        <v>#VALUE!</v>
      </c>
      <c r="E14206" s="3" t="e" cm="1">
        <f t="array" ref="E1420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07" spans="3:5">
      <c r="C14207" t="e">
        <f>IF(WEEKDAY(Tableau13[[#This Row],[Données]],11)&gt;6,"W","S")</f>
        <v>#VALUE!</v>
      </c>
      <c r="D14207" t="e" cm="1">
        <f t="array" ref="D14207">_xlfn.IFS(Tableau13[[#This Row],[Jours]]="W","Talon",Tableau13[[#This Row],[Colonne1]]="HP","Consommation normale",E14207="HC","Talon")</f>
        <v>#VALUE!</v>
      </c>
      <c r="E14207" s="3" t="e" cm="1">
        <f t="array" ref="E1420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08" spans="3:5">
      <c r="C14208" t="e">
        <f>IF(WEEKDAY(Tableau13[[#This Row],[Données]],11)&gt;6,"W","S")</f>
        <v>#VALUE!</v>
      </c>
      <c r="D14208" t="e" cm="1">
        <f t="array" ref="D14208">_xlfn.IFS(Tableau13[[#This Row],[Jours]]="W","Talon",Tableau13[[#This Row],[Colonne1]]="HP","Consommation normale",E14208="HC","Talon")</f>
        <v>#VALUE!</v>
      </c>
      <c r="E14208" s="3" t="e" cm="1">
        <f t="array" ref="E1420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09" spans="3:5">
      <c r="C14209" t="e">
        <f>IF(WEEKDAY(Tableau13[[#This Row],[Données]],11)&gt;6,"W","S")</f>
        <v>#VALUE!</v>
      </c>
      <c r="D14209" t="e" cm="1">
        <f t="array" ref="D14209">_xlfn.IFS(Tableau13[[#This Row],[Jours]]="W","Talon",Tableau13[[#This Row],[Colonne1]]="HP","Consommation normale",E14209="HC","Talon")</f>
        <v>#VALUE!</v>
      </c>
      <c r="E14209" s="3" t="e" cm="1">
        <f t="array" ref="E1420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10" spans="3:5">
      <c r="C14210" t="e">
        <f>IF(WEEKDAY(Tableau13[[#This Row],[Données]],11)&gt;6,"W","S")</f>
        <v>#VALUE!</v>
      </c>
      <c r="D14210" t="e" cm="1">
        <f t="array" ref="D14210">_xlfn.IFS(Tableau13[[#This Row],[Jours]]="W","Talon",Tableau13[[#This Row],[Colonne1]]="HP","Consommation normale",E14210="HC","Talon")</f>
        <v>#VALUE!</v>
      </c>
      <c r="E14210" s="3" t="e" cm="1">
        <f t="array" ref="E1421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11" spans="3:5">
      <c r="C14211" t="e">
        <f>IF(WEEKDAY(Tableau13[[#This Row],[Données]],11)&gt;6,"W","S")</f>
        <v>#VALUE!</v>
      </c>
      <c r="D14211" t="e" cm="1">
        <f t="array" ref="D14211">_xlfn.IFS(Tableau13[[#This Row],[Jours]]="W","Talon",Tableau13[[#This Row],[Colonne1]]="HP","Consommation normale",E14211="HC","Talon")</f>
        <v>#VALUE!</v>
      </c>
      <c r="E14211" s="3" t="e" cm="1">
        <f t="array" ref="E1421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12" spans="3:5">
      <c r="C14212" t="e">
        <f>IF(WEEKDAY(Tableau13[[#This Row],[Données]],11)&gt;6,"W","S")</f>
        <v>#VALUE!</v>
      </c>
      <c r="D14212" t="e" cm="1">
        <f t="array" ref="D14212">_xlfn.IFS(Tableau13[[#This Row],[Jours]]="W","Talon",Tableau13[[#This Row],[Colonne1]]="HP","Consommation normale",E14212="HC","Talon")</f>
        <v>#VALUE!</v>
      </c>
      <c r="E14212" s="3" t="e" cm="1">
        <f t="array" ref="E1421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13" spans="3:5">
      <c r="C14213" t="e">
        <f>IF(WEEKDAY(Tableau13[[#This Row],[Données]],11)&gt;6,"W","S")</f>
        <v>#VALUE!</v>
      </c>
      <c r="D14213" t="e" cm="1">
        <f t="array" ref="D14213">_xlfn.IFS(Tableau13[[#This Row],[Jours]]="W","Talon",Tableau13[[#This Row],[Colonne1]]="HP","Consommation normale",E14213="HC","Talon")</f>
        <v>#VALUE!</v>
      </c>
      <c r="E14213" s="3" t="e" cm="1">
        <f t="array" ref="E1421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14" spans="3:5">
      <c r="C14214" t="e">
        <f>IF(WEEKDAY(Tableau13[[#This Row],[Données]],11)&gt;6,"W","S")</f>
        <v>#VALUE!</v>
      </c>
      <c r="D14214" t="e" cm="1">
        <f t="array" ref="D14214">_xlfn.IFS(Tableau13[[#This Row],[Jours]]="W","Talon",Tableau13[[#This Row],[Colonne1]]="HP","Consommation normale",E14214="HC","Talon")</f>
        <v>#VALUE!</v>
      </c>
      <c r="E14214" s="3" t="e" cm="1">
        <f t="array" ref="E1421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15" spans="3:5">
      <c r="C14215" t="e">
        <f>IF(WEEKDAY(Tableau13[[#This Row],[Données]],11)&gt;6,"W","S")</f>
        <v>#VALUE!</v>
      </c>
      <c r="D14215" t="e" cm="1">
        <f t="array" ref="D14215">_xlfn.IFS(Tableau13[[#This Row],[Jours]]="W","Talon",Tableau13[[#This Row],[Colonne1]]="HP","Consommation normale",E14215="HC","Talon")</f>
        <v>#VALUE!</v>
      </c>
      <c r="E14215" s="3" t="e" cm="1">
        <f t="array" ref="E1421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16" spans="3:5">
      <c r="C14216" t="e">
        <f>IF(WEEKDAY(Tableau13[[#This Row],[Données]],11)&gt;6,"W","S")</f>
        <v>#VALUE!</v>
      </c>
      <c r="D14216" t="e" cm="1">
        <f t="array" ref="D14216">_xlfn.IFS(Tableau13[[#This Row],[Jours]]="W","Talon",Tableau13[[#This Row],[Colonne1]]="HP","Consommation normale",E14216="HC","Talon")</f>
        <v>#VALUE!</v>
      </c>
      <c r="E14216" s="3" t="e" cm="1">
        <f t="array" ref="E1421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17" spans="3:5">
      <c r="C14217" t="e">
        <f>IF(WEEKDAY(Tableau13[[#This Row],[Données]],11)&gt;6,"W","S")</f>
        <v>#VALUE!</v>
      </c>
      <c r="D14217" t="e" cm="1">
        <f t="array" ref="D14217">_xlfn.IFS(Tableau13[[#This Row],[Jours]]="W","Talon",Tableau13[[#This Row],[Colonne1]]="HP","Consommation normale",E14217="HC","Talon")</f>
        <v>#VALUE!</v>
      </c>
      <c r="E14217" s="3" t="e" cm="1">
        <f t="array" ref="E1421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18" spans="3:5">
      <c r="C14218" t="e">
        <f>IF(WEEKDAY(Tableau13[[#This Row],[Données]],11)&gt;6,"W","S")</f>
        <v>#VALUE!</v>
      </c>
      <c r="D14218" t="e" cm="1">
        <f t="array" ref="D14218">_xlfn.IFS(Tableau13[[#This Row],[Jours]]="W","Talon",Tableau13[[#This Row],[Colonne1]]="HP","Consommation normale",E14218="HC","Talon")</f>
        <v>#VALUE!</v>
      </c>
      <c r="E14218" s="3" t="e" cm="1">
        <f t="array" ref="E1421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19" spans="3:5">
      <c r="C14219" t="e">
        <f>IF(WEEKDAY(Tableau13[[#This Row],[Données]],11)&gt;6,"W","S")</f>
        <v>#VALUE!</v>
      </c>
      <c r="D14219" t="e" cm="1">
        <f t="array" ref="D14219">_xlfn.IFS(Tableau13[[#This Row],[Jours]]="W","Talon",Tableau13[[#This Row],[Colonne1]]="HP","Consommation normale",E14219="HC","Talon")</f>
        <v>#VALUE!</v>
      </c>
      <c r="E14219" s="3" t="e" cm="1">
        <f t="array" ref="E1421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20" spans="3:5">
      <c r="C14220" t="e">
        <f>IF(WEEKDAY(Tableau13[[#This Row],[Données]],11)&gt;6,"W","S")</f>
        <v>#VALUE!</v>
      </c>
      <c r="D14220" t="e" cm="1">
        <f t="array" ref="D14220">_xlfn.IFS(Tableau13[[#This Row],[Jours]]="W","Talon",Tableau13[[#This Row],[Colonne1]]="HP","Consommation normale",E14220="HC","Talon")</f>
        <v>#VALUE!</v>
      </c>
      <c r="E14220" s="3" t="e" cm="1">
        <f t="array" ref="E1422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21" spans="3:5">
      <c r="C14221" t="e">
        <f>IF(WEEKDAY(Tableau13[[#This Row],[Données]],11)&gt;6,"W","S")</f>
        <v>#VALUE!</v>
      </c>
      <c r="D14221" t="e" cm="1">
        <f t="array" ref="D14221">_xlfn.IFS(Tableau13[[#This Row],[Jours]]="W","Talon",Tableau13[[#This Row],[Colonne1]]="HP","Consommation normale",E14221="HC","Talon")</f>
        <v>#VALUE!</v>
      </c>
      <c r="E14221" s="3" t="e" cm="1">
        <f t="array" ref="E1422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22" spans="3:5">
      <c r="C14222" t="e">
        <f>IF(WEEKDAY(Tableau13[[#This Row],[Données]],11)&gt;6,"W","S")</f>
        <v>#VALUE!</v>
      </c>
      <c r="D14222" t="e" cm="1">
        <f t="array" ref="D14222">_xlfn.IFS(Tableau13[[#This Row],[Jours]]="W","Talon",Tableau13[[#This Row],[Colonne1]]="HP","Consommation normale",E14222="HC","Talon")</f>
        <v>#VALUE!</v>
      </c>
      <c r="E14222" s="3" t="e" cm="1">
        <f t="array" ref="E1422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23" spans="3:5">
      <c r="C14223" t="e">
        <f>IF(WEEKDAY(Tableau13[[#This Row],[Données]],11)&gt;6,"W","S")</f>
        <v>#VALUE!</v>
      </c>
      <c r="D14223" t="e" cm="1">
        <f t="array" ref="D14223">_xlfn.IFS(Tableau13[[#This Row],[Jours]]="W","Talon",Tableau13[[#This Row],[Colonne1]]="HP","Consommation normale",E14223="HC","Talon")</f>
        <v>#VALUE!</v>
      </c>
      <c r="E14223" s="3" t="e" cm="1">
        <f t="array" ref="E1422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24" spans="3:5">
      <c r="C14224" t="e">
        <f>IF(WEEKDAY(Tableau13[[#This Row],[Données]],11)&gt;6,"W","S")</f>
        <v>#VALUE!</v>
      </c>
      <c r="D14224" t="e" cm="1">
        <f t="array" ref="D14224">_xlfn.IFS(Tableau13[[#This Row],[Jours]]="W","Talon",Tableau13[[#This Row],[Colonne1]]="HP","Consommation normale",E14224="HC","Talon")</f>
        <v>#VALUE!</v>
      </c>
      <c r="E14224" s="3" t="e" cm="1">
        <f t="array" ref="E1422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25" spans="3:5">
      <c r="C14225" t="e">
        <f>IF(WEEKDAY(Tableau13[[#This Row],[Données]],11)&gt;6,"W","S")</f>
        <v>#VALUE!</v>
      </c>
      <c r="D14225" t="e" cm="1">
        <f t="array" ref="D14225">_xlfn.IFS(Tableau13[[#This Row],[Jours]]="W","Talon",Tableau13[[#This Row],[Colonne1]]="HP","Consommation normale",E14225="HC","Talon")</f>
        <v>#VALUE!</v>
      </c>
      <c r="E14225" s="3" t="e" cm="1">
        <f t="array" ref="E1422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26" spans="3:5">
      <c r="C14226" t="e">
        <f>IF(WEEKDAY(Tableau13[[#This Row],[Données]],11)&gt;6,"W","S")</f>
        <v>#VALUE!</v>
      </c>
      <c r="D14226" t="e" cm="1">
        <f t="array" ref="D14226">_xlfn.IFS(Tableau13[[#This Row],[Jours]]="W","Talon",Tableau13[[#This Row],[Colonne1]]="HP","Consommation normale",E14226="HC","Talon")</f>
        <v>#VALUE!</v>
      </c>
      <c r="E14226" s="3" t="e" cm="1">
        <f t="array" ref="E1422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27" spans="3:5">
      <c r="C14227" t="e">
        <f>IF(WEEKDAY(Tableau13[[#This Row],[Données]],11)&gt;6,"W","S")</f>
        <v>#VALUE!</v>
      </c>
      <c r="D14227" t="e" cm="1">
        <f t="array" ref="D14227">_xlfn.IFS(Tableau13[[#This Row],[Jours]]="W","Talon",Tableau13[[#This Row],[Colonne1]]="HP","Consommation normale",E14227="HC","Talon")</f>
        <v>#VALUE!</v>
      </c>
      <c r="E14227" s="3" t="e" cm="1">
        <f t="array" ref="E1422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28" spans="3:5">
      <c r="C14228" t="e">
        <f>IF(WEEKDAY(Tableau13[[#This Row],[Données]],11)&gt;6,"W","S")</f>
        <v>#VALUE!</v>
      </c>
      <c r="D14228" t="e" cm="1">
        <f t="array" ref="D14228">_xlfn.IFS(Tableau13[[#This Row],[Jours]]="W","Talon",Tableau13[[#This Row],[Colonne1]]="HP","Consommation normale",E14228="HC","Talon")</f>
        <v>#VALUE!</v>
      </c>
      <c r="E14228" s="3" t="e" cm="1">
        <f t="array" ref="E1422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29" spans="3:5">
      <c r="C14229" t="e">
        <f>IF(WEEKDAY(Tableau13[[#This Row],[Données]],11)&gt;6,"W","S")</f>
        <v>#VALUE!</v>
      </c>
      <c r="D14229" t="e" cm="1">
        <f t="array" ref="D14229">_xlfn.IFS(Tableau13[[#This Row],[Jours]]="W","Talon",Tableau13[[#This Row],[Colonne1]]="HP","Consommation normale",E14229="HC","Talon")</f>
        <v>#VALUE!</v>
      </c>
      <c r="E14229" s="3" t="e" cm="1">
        <f t="array" ref="E1422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30" spans="3:5">
      <c r="C14230" t="e">
        <f>IF(WEEKDAY(Tableau13[[#This Row],[Données]],11)&gt;6,"W","S")</f>
        <v>#VALUE!</v>
      </c>
      <c r="D14230" t="e" cm="1">
        <f t="array" ref="D14230">_xlfn.IFS(Tableau13[[#This Row],[Jours]]="W","Talon",Tableau13[[#This Row],[Colonne1]]="HP","Consommation normale",E14230="HC","Talon")</f>
        <v>#VALUE!</v>
      </c>
      <c r="E14230" s="3" t="e" cm="1">
        <f t="array" ref="E1423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31" spans="3:5">
      <c r="C14231" t="e">
        <f>IF(WEEKDAY(Tableau13[[#This Row],[Données]],11)&gt;6,"W","S")</f>
        <v>#VALUE!</v>
      </c>
      <c r="D14231" t="e" cm="1">
        <f t="array" ref="D14231">_xlfn.IFS(Tableau13[[#This Row],[Jours]]="W","Talon",Tableau13[[#This Row],[Colonne1]]="HP","Consommation normale",E14231="HC","Talon")</f>
        <v>#VALUE!</v>
      </c>
      <c r="E14231" s="3" t="e" cm="1">
        <f t="array" ref="E1423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32" spans="3:5">
      <c r="C14232" t="e">
        <f>IF(WEEKDAY(Tableau13[[#This Row],[Données]],11)&gt;6,"W","S")</f>
        <v>#VALUE!</v>
      </c>
      <c r="D14232" t="e" cm="1">
        <f t="array" ref="D14232">_xlfn.IFS(Tableau13[[#This Row],[Jours]]="W","Talon",Tableau13[[#This Row],[Colonne1]]="HP","Consommation normale",E14232="HC","Talon")</f>
        <v>#VALUE!</v>
      </c>
      <c r="E14232" s="3" t="e" cm="1">
        <f t="array" ref="E1423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33" spans="3:5">
      <c r="C14233" t="e">
        <f>IF(WEEKDAY(Tableau13[[#This Row],[Données]],11)&gt;6,"W","S")</f>
        <v>#VALUE!</v>
      </c>
      <c r="D14233" t="e" cm="1">
        <f t="array" ref="D14233">_xlfn.IFS(Tableau13[[#This Row],[Jours]]="W","Talon",Tableau13[[#This Row],[Colonne1]]="HP","Consommation normale",E14233="HC","Talon")</f>
        <v>#VALUE!</v>
      </c>
      <c r="E14233" s="3" t="e" cm="1">
        <f t="array" ref="E1423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34" spans="3:5">
      <c r="C14234" t="e">
        <f>IF(WEEKDAY(Tableau13[[#This Row],[Données]],11)&gt;6,"W","S")</f>
        <v>#VALUE!</v>
      </c>
      <c r="D14234" t="e" cm="1">
        <f t="array" ref="D14234">_xlfn.IFS(Tableau13[[#This Row],[Jours]]="W","Talon",Tableau13[[#This Row],[Colonne1]]="HP","Consommation normale",E14234="HC","Talon")</f>
        <v>#VALUE!</v>
      </c>
      <c r="E14234" s="3" t="e" cm="1">
        <f t="array" ref="E1423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35" spans="3:5">
      <c r="C14235" t="e">
        <f>IF(WEEKDAY(Tableau13[[#This Row],[Données]],11)&gt;6,"W","S")</f>
        <v>#VALUE!</v>
      </c>
      <c r="D14235" t="e" cm="1">
        <f t="array" ref="D14235">_xlfn.IFS(Tableau13[[#This Row],[Jours]]="W","Talon",Tableau13[[#This Row],[Colonne1]]="HP","Consommation normale",E14235="HC","Talon")</f>
        <v>#VALUE!</v>
      </c>
      <c r="E14235" s="3" t="e" cm="1">
        <f t="array" ref="E1423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36" spans="3:5">
      <c r="C14236" t="e">
        <f>IF(WEEKDAY(Tableau13[[#This Row],[Données]],11)&gt;6,"W","S")</f>
        <v>#VALUE!</v>
      </c>
      <c r="D14236" t="e" cm="1">
        <f t="array" ref="D14236">_xlfn.IFS(Tableau13[[#This Row],[Jours]]="W","Talon",Tableau13[[#This Row],[Colonne1]]="HP","Consommation normale",E14236="HC","Talon")</f>
        <v>#VALUE!</v>
      </c>
      <c r="E14236" s="3" t="e" cm="1">
        <f t="array" ref="E1423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37" spans="3:5">
      <c r="C14237" t="e">
        <f>IF(WEEKDAY(Tableau13[[#This Row],[Données]],11)&gt;6,"W","S")</f>
        <v>#VALUE!</v>
      </c>
      <c r="D14237" t="e" cm="1">
        <f t="array" ref="D14237">_xlfn.IFS(Tableau13[[#This Row],[Jours]]="W","Talon",Tableau13[[#This Row],[Colonne1]]="HP","Consommation normale",E14237="HC","Talon")</f>
        <v>#VALUE!</v>
      </c>
      <c r="E14237" s="3" t="e" cm="1">
        <f t="array" ref="E1423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38" spans="3:5">
      <c r="C14238" t="e">
        <f>IF(WEEKDAY(Tableau13[[#This Row],[Données]],11)&gt;6,"W","S")</f>
        <v>#VALUE!</v>
      </c>
      <c r="D14238" t="e" cm="1">
        <f t="array" ref="D14238">_xlfn.IFS(Tableau13[[#This Row],[Jours]]="W","Talon",Tableau13[[#This Row],[Colonne1]]="HP","Consommation normale",E14238="HC","Talon")</f>
        <v>#VALUE!</v>
      </c>
      <c r="E14238" s="3" t="e" cm="1">
        <f t="array" ref="E1423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39" spans="3:5">
      <c r="C14239" t="e">
        <f>IF(WEEKDAY(Tableau13[[#This Row],[Données]],11)&gt;6,"W","S")</f>
        <v>#VALUE!</v>
      </c>
      <c r="D14239" t="e" cm="1">
        <f t="array" ref="D14239">_xlfn.IFS(Tableau13[[#This Row],[Jours]]="W","Talon",Tableau13[[#This Row],[Colonne1]]="HP","Consommation normale",E14239="HC","Talon")</f>
        <v>#VALUE!</v>
      </c>
      <c r="E14239" s="3" t="e" cm="1">
        <f t="array" ref="E1423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40" spans="3:5">
      <c r="C14240" t="e">
        <f>IF(WEEKDAY(Tableau13[[#This Row],[Données]],11)&gt;6,"W","S")</f>
        <v>#VALUE!</v>
      </c>
      <c r="D14240" t="e" cm="1">
        <f t="array" ref="D14240">_xlfn.IFS(Tableau13[[#This Row],[Jours]]="W","Talon",Tableau13[[#This Row],[Colonne1]]="HP","Consommation normale",E14240="HC","Talon")</f>
        <v>#VALUE!</v>
      </c>
      <c r="E14240" s="3" t="e" cm="1">
        <f t="array" ref="E1424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41" spans="3:5">
      <c r="C14241" t="e">
        <f>IF(WEEKDAY(Tableau13[[#This Row],[Données]],11)&gt;6,"W","S")</f>
        <v>#VALUE!</v>
      </c>
      <c r="D14241" t="e" cm="1">
        <f t="array" ref="D14241">_xlfn.IFS(Tableau13[[#This Row],[Jours]]="W","Talon",Tableau13[[#This Row],[Colonne1]]="HP","Consommation normale",E14241="HC","Talon")</f>
        <v>#VALUE!</v>
      </c>
      <c r="E14241" s="3" t="e" cm="1">
        <f t="array" ref="E1424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42" spans="3:5">
      <c r="C14242" t="e">
        <f>IF(WEEKDAY(Tableau13[[#This Row],[Données]],11)&gt;6,"W","S")</f>
        <v>#VALUE!</v>
      </c>
      <c r="D14242" t="e" cm="1">
        <f t="array" ref="D14242">_xlfn.IFS(Tableau13[[#This Row],[Jours]]="W","Talon",Tableau13[[#This Row],[Colonne1]]="HP","Consommation normale",E14242="HC","Talon")</f>
        <v>#VALUE!</v>
      </c>
      <c r="E14242" s="3" t="e" cm="1">
        <f t="array" ref="E1424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43" spans="3:5">
      <c r="C14243" t="e">
        <f>IF(WEEKDAY(Tableau13[[#This Row],[Données]],11)&gt;6,"W","S")</f>
        <v>#VALUE!</v>
      </c>
      <c r="D14243" t="e" cm="1">
        <f t="array" ref="D14243">_xlfn.IFS(Tableau13[[#This Row],[Jours]]="W","Talon",Tableau13[[#This Row],[Colonne1]]="HP","Consommation normale",E14243="HC","Talon")</f>
        <v>#VALUE!</v>
      </c>
      <c r="E14243" s="3" t="e" cm="1">
        <f t="array" ref="E1424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44" spans="3:5">
      <c r="C14244" t="e">
        <f>IF(WEEKDAY(Tableau13[[#This Row],[Données]],11)&gt;6,"W","S")</f>
        <v>#VALUE!</v>
      </c>
      <c r="D14244" t="e" cm="1">
        <f t="array" ref="D14244">_xlfn.IFS(Tableau13[[#This Row],[Jours]]="W","Talon",Tableau13[[#This Row],[Colonne1]]="HP","Consommation normale",E14244="HC","Talon")</f>
        <v>#VALUE!</v>
      </c>
      <c r="E14244" s="3" t="e" cm="1">
        <f t="array" ref="E1424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45" spans="3:5">
      <c r="C14245" t="e">
        <f>IF(WEEKDAY(Tableau13[[#This Row],[Données]],11)&gt;6,"W","S")</f>
        <v>#VALUE!</v>
      </c>
      <c r="D14245" t="e" cm="1">
        <f t="array" ref="D14245">_xlfn.IFS(Tableau13[[#This Row],[Jours]]="W","Talon",Tableau13[[#This Row],[Colonne1]]="HP","Consommation normale",E14245="HC","Talon")</f>
        <v>#VALUE!</v>
      </c>
      <c r="E14245" s="3" t="e" cm="1">
        <f t="array" ref="E1424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46" spans="3:5">
      <c r="C14246" t="e">
        <f>IF(WEEKDAY(Tableau13[[#This Row],[Données]],11)&gt;6,"W","S")</f>
        <v>#VALUE!</v>
      </c>
      <c r="D14246" t="e" cm="1">
        <f t="array" ref="D14246">_xlfn.IFS(Tableau13[[#This Row],[Jours]]="W","Talon",Tableau13[[#This Row],[Colonne1]]="HP","Consommation normale",E14246="HC","Talon")</f>
        <v>#VALUE!</v>
      </c>
      <c r="E14246" s="3" t="e" cm="1">
        <f t="array" ref="E1424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47" spans="3:5">
      <c r="C14247" t="e">
        <f>IF(WEEKDAY(Tableau13[[#This Row],[Données]],11)&gt;6,"W","S")</f>
        <v>#VALUE!</v>
      </c>
      <c r="D14247" t="e" cm="1">
        <f t="array" ref="D14247">_xlfn.IFS(Tableau13[[#This Row],[Jours]]="W","Talon",Tableau13[[#This Row],[Colonne1]]="HP","Consommation normale",E14247="HC","Talon")</f>
        <v>#VALUE!</v>
      </c>
      <c r="E14247" s="3" t="e" cm="1">
        <f t="array" ref="E1424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48" spans="3:5">
      <c r="C14248" t="e">
        <f>IF(WEEKDAY(Tableau13[[#This Row],[Données]],11)&gt;6,"W","S")</f>
        <v>#VALUE!</v>
      </c>
      <c r="D14248" t="e" cm="1">
        <f t="array" ref="D14248">_xlfn.IFS(Tableau13[[#This Row],[Jours]]="W","Talon",Tableau13[[#This Row],[Colonne1]]="HP","Consommation normale",E14248="HC","Talon")</f>
        <v>#VALUE!</v>
      </c>
      <c r="E14248" s="3" t="e" cm="1">
        <f t="array" ref="E1424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49" spans="3:5">
      <c r="C14249" t="e">
        <f>IF(WEEKDAY(Tableau13[[#This Row],[Données]],11)&gt;6,"W","S")</f>
        <v>#VALUE!</v>
      </c>
      <c r="D14249" t="e" cm="1">
        <f t="array" ref="D14249">_xlfn.IFS(Tableau13[[#This Row],[Jours]]="W","Talon",Tableau13[[#This Row],[Colonne1]]="HP","Consommation normale",E14249="HC","Talon")</f>
        <v>#VALUE!</v>
      </c>
      <c r="E14249" s="3" t="e" cm="1">
        <f t="array" ref="E1424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50" spans="3:5">
      <c r="C14250" t="e">
        <f>IF(WEEKDAY(Tableau13[[#This Row],[Données]],11)&gt;6,"W","S")</f>
        <v>#VALUE!</v>
      </c>
      <c r="D14250" t="e" cm="1">
        <f t="array" ref="D14250">_xlfn.IFS(Tableau13[[#This Row],[Jours]]="W","Talon",Tableau13[[#This Row],[Colonne1]]="HP","Consommation normale",E14250="HC","Talon")</f>
        <v>#VALUE!</v>
      </c>
      <c r="E14250" s="3" t="e" cm="1">
        <f t="array" ref="E1425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51" spans="3:5">
      <c r="C14251" t="e">
        <f>IF(WEEKDAY(Tableau13[[#This Row],[Données]],11)&gt;6,"W","S")</f>
        <v>#VALUE!</v>
      </c>
      <c r="D14251" t="e" cm="1">
        <f t="array" ref="D14251">_xlfn.IFS(Tableau13[[#This Row],[Jours]]="W","Talon",Tableau13[[#This Row],[Colonne1]]="HP","Consommation normale",E14251="HC","Talon")</f>
        <v>#VALUE!</v>
      </c>
      <c r="E14251" s="3" t="e" cm="1">
        <f t="array" ref="E1425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52" spans="3:5">
      <c r="C14252" t="e">
        <f>IF(WEEKDAY(Tableau13[[#This Row],[Données]],11)&gt;6,"W","S")</f>
        <v>#VALUE!</v>
      </c>
      <c r="D14252" t="e" cm="1">
        <f t="array" ref="D14252">_xlfn.IFS(Tableau13[[#This Row],[Jours]]="W","Talon",Tableau13[[#This Row],[Colonne1]]="HP","Consommation normale",E14252="HC","Talon")</f>
        <v>#VALUE!</v>
      </c>
      <c r="E14252" s="3" t="e" cm="1">
        <f t="array" ref="E1425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53" spans="3:5">
      <c r="C14253" t="e">
        <f>IF(WEEKDAY(Tableau13[[#This Row],[Données]],11)&gt;6,"W","S")</f>
        <v>#VALUE!</v>
      </c>
      <c r="D14253" t="e" cm="1">
        <f t="array" ref="D14253">_xlfn.IFS(Tableau13[[#This Row],[Jours]]="W","Talon",Tableau13[[#This Row],[Colonne1]]="HP","Consommation normale",E14253="HC","Talon")</f>
        <v>#VALUE!</v>
      </c>
      <c r="E14253" s="3" t="e" cm="1">
        <f t="array" ref="E1425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54" spans="3:5">
      <c r="C14254" t="e">
        <f>IF(WEEKDAY(Tableau13[[#This Row],[Données]],11)&gt;6,"W","S")</f>
        <v>#VALUE!</v>
      </c>
      <c r="D14254" t="e" cm="1">
        <f t="array" ref="D14254">_xlfn.IFS(Tableau13[[#This Row],[Jours]]="W","Talon",Tableau13[[#This Row],[Colonne1]]="HP","Consommation normale",E14254="HC","Talon")</f>
        <v>#VALUE!</v>
      </c>
      <c r="E14254" s="3" t="e" cm="1">
        <f t="array" ref="E1425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55" spans="3:5">
      <c r="C14255" t="e">
        <f>IF(WEEKDAY(Tableau13[[#This Row],[Données]],11)&gt;6,"W","S")</f>
        <v>#VALUE!</v>
      </c>
      <c r="D14255" t="e" cm="1">
        <f t="array" ref="D14255">_xlfn.IFS(Tableau13[[#This Row],[Jours]]="W","Talon",Tableau13[[#This Row],[Colonne1]]="HP","Consommation normale",E14255="HC","Talon")</f>
        <v>#VALUE!</v>
      </c>
      <c r="E14255" s="3" t="e" cm="1">
        <f t="array" ref="E1425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56" spans="3:5">
      <c r="C14256" t="e">
        <f>IF(WEEKDAY(Tableau13[[#This Row],[Données]],11)&gt;6,"W","S")</f>
        <v>#VALUE!</v>
      </c>
      <c r="D14256" t="e" cm="1">
        <f t="array" ref="D14256">_xlfn.IFS(Tableau13[[#This Row],[Jours]]="W","Talon",Tableau13[[#This Row],[Colonne1]]="HP","Consommation normale",E14256="HC","Talon")</f>
        <v>#VALUE!</v>
      </c>
      <c r="E14256" s="3" t="e" cm="1">
        <f t="array" ref="E1425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57" spans="3:5">
      <c r="C14257" t="e">
        <f>IF(WEEKDAY(Tableau13[[#This Row],[Données]],11)&gt;6,"W","S")</f>
        <v>#VALUE!</v>
      </c>
      <c r="D14257" t="e" cm="1">
        <f t="array" ref="D14257">_xlfn.IFS(Tableau13[[#This Row],[Jours]]="W","Talon",Tableau13[[#This Row],[Colonne1]]="HP","Consommation normale",E14257="HC","Talon")</f>
        <v>#VALUE!</v>
      </c>
      <c r="E14257" s="3" t="e" cm="1">
        <f t="array" ref="E1425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58" spans="3:5">
      <c r="C14258" t="e">
        <f>IF(WEEKDAY(Tableau13[[#This Row],[Données]],11)&gt;6,"W","S")</f>
        <v>#VALUE!</v>
      </c>
      <c r="D14258" t="e" cm="1">
        <f t="array" ref="D14258">_xlfn.IFS(Tableau13[[#This Row],[Jours]]="W","Talon",Tableau13[[#This Row],[Colonne1]]="HP","Consommation normale",E14258="HC","Talon")</f>
        <v>#VALUE!</v>
      </c>
      <c r="E14258" s="3" t="e" cm="1">
        <f t="array" ref="E1425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59" spans="3:5">
      <c r="C14259" t="e">
        <f>IF(WEEKDAY(Tableau13[[#This Row],[Données]],11)&gt;6,"W","S")</f>
        <v>#VALUE!</v>
      </c>
      <c r="D14259" t="e" cm="1">
        <f t="array" ref="D14259">_xlfn.IFS(Tableau13[[#This Row],[Jours]]="W","Talon",Tableau13[[#This Row],[Colonne1]]="HP","Consommation normale",E14259="HC","Talon")</f>
        <v>#VALUE!</v>
      </c>
      <c r="E14259" s="3" t="e" cm="1">
        <f t="array" ref="E1425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60" spans="3:5">
      <c r="C14260" t="e">
        <f>IF(WEEKDAY(Tableau13[[#This Row],[Données]],11)&gt;6,"W","S")</f>
        <v>#VALUE!</v>
      </c>
      <c r="D14260" t="e" cm="1">
        <f t="array" ref="D14260">_xlfn.IFS(Tableau13[[#This Row],[Jours]]="W","Talon",Tableau13[[#This Row],[Colonne1]]="HP","Consommation normale",E14260="HC","Talon")</f>
        <v>#VALUE!</v>
      </c>
      <c r="E14260" s="3" t="e" cm="1">
        <f t="array" ref="E1426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61" spans="3:5">
      <c r="C14261" t="e">
        <f>IF(WEEKDAY(Tableau13[[#This Row],[Données]],11)&gt;6,"W","S")</f>
        <v>#VALUE!</v>
      </c>
      <c r="D14261" t="e" cm="1">
        <f t="array" ref="D14261">_xlfn.IFS(Tableau13[[#This Row],[Jours]]="W","Talon",Tableau13[[#This Row],[Colonne1]]="HP","Consommation normale",E14261="HC","Talon")</f>
        <v>#VALUE!</v>
      </c>
      <c r="E14261" s="3" t="e" cm="1">
        <f t="array" ref="E1426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62" spans="3:5">
      <c r="C14262" t="e">
        <f>IF(WEEKDAY(Tableau13[[#This Row],[Données]],11)&gt;6,"W","S")</f>
        <v>#VALUE!</v>
      </c>
      <c r="D14262" t="e" cm="1">
        <f t="array" ref="D14262">_xlfn.IFS(Tableau13[[#This Row],[Jours]]="W","Talon",Tableau13[[#This Row],[Colonne1]]="HP","Consommation normale",E14262="HC","Talon")</f>
        <v>#VALUE!</v>
      </c>
      <c r="E14262" s="3" t="e" cm="1">
        <f t="array" ref="E1426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63" spans="3:5">
      <c r="C14263" t="e">
        <f>IF(WEEKDAY(Tableau13[[#This Row],[Données]],11)&gt;6,"W","S")</f>
        <v>#VALUE!</v>
      </c>
      <c r="D14263" t="e" cm="1">
        <f t="array" ref="D14263">_xlfn.IFS(Tableau13[[#This Row],[Jours]]="W","Talon",Tableau13[[#This Row],[Colonne1]]="HP","Consommation normale",E14263="HC","Talon")</f>
        <v>#VALUE!</v>
      </c>
      <c r="E14263" s="3" t="e" cm="1">
        <f t="array" ref="E1426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64" spans="3:5">
      <c r="C14264" t="e">
        <f>IF(WEEKDAY(Tableau13[[#This Row],[Données]],11)&gt;6,"W","S")</f>
        <v>#VALUE!</v>
      </c>
      <c r="D14264" t="e" cm="1">
        <f t="array" ref="D14264">_xlfn.IFS(Tableau13[[#This Row],[Jours]]="W","Talon",Tableau13[[#This Row],[Colonne1]]="HP","Consommation normale",E14264="HC","Talon")</f>
        <v>#VALUE!</v>
      </c>
      <c r="E14264" s="3" t="e" cm="1">
        <f t="array" ref="E1426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65" spans="3:5">
      <c r="C14265" t="e">
        <f>IF(WEEKDAY(Tableau13[[#This Row],[Données]],11)&gt;6,"W","S")</f>
        <v>#VALUE!</v>
      </c>
      <c r="D14265" t="e" cm="1">
        <f t="array" ref="D14265">_xlfn.IFS(Tableau13[[#This Row],[Jours]]="W","Talon",Tableau13[[#This Row],[Colonne1]]="HP","Consommation normale",E14265="HC","Talon")</f>
        <v>#VALUE!</v>
      </c>
      <c r="E14265" s="3" t="e" cm="1">
        <f t="array" ref="E1426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66" spans="3:5">
      <c r="C14266" t="e">
        <f>IF(WEEKDAY(Tableau13[[#This Row],[Données]],11)&gt;6,"W","S")</f>
        <v>#VALUE!</v>
      </c>
      <c r="D14266" t="e" cm="1">
        <f t="array" ref="D14266">_xlfn.IFS(Tableau13[[#This Row],[Jours]]="W","Talon",Tableau13[[#This Row],[Colonne1]]="HP","Consommation normale",E14266="HC","Talon")</f>
        <v>#VALUE!</v>
      </c>
      <c r="E14266" s="3" t="e" cm="1">
        <f t="array" ref="E1426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67" spans="3:5">
      <c r="C14267" t="e">
        <f>IF(WEEKDAY(Tableau13[[#This Row],[Données]],11)&gt;6,"W","S")</f>
        <v>#VALUE!</v>
      </c>
      <c r="D14267" t="e" cm="1">
        <f t="array" ref="D14267">_xlfn.IFS(Tableau13[[#This Row],[Jours]]="W","Talon",Tableau13[[#This Row],[Colonne1]]="HP","Consommation normale",E14267="HC","Talon")</f>
        <v>#VALUE!</v>
      </c>
      <c r="E14267" s="3" t="e" cm="1">
        <f t="array" ref="E1426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68" spans="3:5">
      <c r="C14268" t="e">
        <f>IF(WEEKDAY(Tableau13[[#This Row],[Données]],11)&gt;6,"W","S")</f>
        <v>#VALUE!</v>
      </c>
      <c r="D14268" t="e" cm="1">
        <f t="array" ref="D14268">_xlfn.IFS(Tableau13[[#This Row],[Jours]]="W","Talon",Tableau13[[#This Row],[Colonne1]]="HP","Consommation normale",E14268="HC","Talon")</f>
        <v>#VALUE!</v>
      </c>
      <c r="E14268" s="3" t="e" cm="1">
        <f t="array" ref="E1426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69" spans="3:5">
      <c r="C14269" t="e">
        <f>IF(WEEKDAY(Tableau13[[#This Row],[Données]],11)&gt;6,"W","S")</f>
        <v>#VALUE!</v>
      </c>
      <c r="D14269" t="e" cm="1">
        <f t="array" ref="D14269">_xlfn.IFS(Tableau13[[#This Row],[Jours]]="W","Talon",Tableau13[[#This Row],[Colonne1]]="HP","Consommation normale",E14269="HC","Talon")</f>
        <v>#VALUE!</v>
      </c>
      <c r="E14269" s="3" t="e" cm="1">
        <f t="array" ref="E1426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70" spans="3:5">
      <c r="C14270" t="e">
        <f>IF(WEEKDAY(Tableau13[[#This Row],[Données]],11)&gt;6,"W","S")</f>
        <v>#VALUE!</v>
      </c>
      <c r="D14270" t="e" cm="1">
        <f t="array" ref="D14270">_xlfn.IFS(Tableau13[[#This Row],[Jours]]="W","Talon",Tableau13[[#This Row],[Colonne1]]="HP","Consommation normale",E14270="HC","Talon")</f>
        <v>#VALUE!</v>
      </c>
      <c r="E14270" s="3" t="e" cm="1">
        <f t="array" ref="E1427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71" spans="3:5">
      <c r="C14271" t="e">
        <f>IF(WEEKDAY(Tableau13[[#This Row],[Données]],11)&gt;6,"W","S")</f>
        <v>#VALUE!</v>
      </c>
      <c r="D14271" t="e" cm="1">
        <f t="array" ref="D14271">_xlfn.IFS(Tableau13[[#This Row],[Jours]]="W","Talon",Tableau13[[#This Row],[Colonne1]]="HP","Consommation normale",E14271="HC","Talon")</f>
        <v>#VALUE!</v>
      </c>
      <c r="E14271" s="3" t="e" cm="1">
        <f t="array" ref="E1427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72" spans="3:5">
      <c r="C14272" t="e">
        <f>IF(WEEKDAY(Tableau13[[#This Row],[Données]],11)&gt;6,"W","S")</f>
        <v>#VALUE!</v>
      </c>
      <c r="D14272" t="e" cm="1">
        <f t="array" ref="D14272">_xlfn.IFS(Tableau13[[#This Row],[Jours]]="W","Talon",Tableau13[[#This Row],[Colonne1]]="HP","Consommation normale",E14272="HC","Talon")</f>
        <v>#VALUE!</v>
      </c>
      <c r="E14272" s="3" t="e" cm="1">
        <f t="array" ref="E1427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73" spans="3:5">
      <c r="C14273" t="e">
        <f>IF(WEEKDAY(Tableau13[[#This Row],[Données]],11)&gt;6,"W","S")</f>
        <v>#VALUE!</v>
      </c>
      <c r="D14273" t="e" cm="1">
        <f t="array" ref="D14273">_xlfn.IFS(Tableau13[[#This Row],[Jours]]="W","Talon",Tableau13[[#This Row],[Colonne1]]="HP","Consommation normale",E14273="HC","Talon")</f>
        <v>#VALUE!</v>
      </c>
      <c r="E14273" s="3" t="e" cm="1">
        <f t="array" ref="E1427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74" spans="3:5">
      <c r="C14274" t="e">
        <f>IF(WEEKDAY(Tableau13[[#This Row],[Données]],11)&gt;6,"W","S")</f>
        <v>#VALUE!</v>
      </c>
      <c r="D14274" t="e" cm="1">
        <f t="array" ref="D14274">_xlfn.IFS(Tableau13[[#This Row],[Jours]]="W","Talon",Tableau13[[#This Row],[Colonne1]]="HP","Consommation normale",E14274="HC","Talon")</f>
        <v>#VALUE!</v>
      </c>
      <c r="E14274" s="3" t="e" cm="1">
        <f t="array" ref="E1427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75" spans="3:5">
      <c r="C14275" t="e">
        <f>IF(WEEKDAY(Tableau13[[#This Row],[Données]],11)&gt;6,"W","S")</f>
        <v>#VALUE!</v>
      </c>
      <c r="D14275" t="e" cm="1">
        <f t="array" ref="D14275">_xlfn.IFS(Tableau13[[#This Row],[Jours]]="W","Talon",Tableau13[[#This Row],[Colonne1]]="HP","Consommation normale",E14275="HC","Talon")</f>
        <v>#VALUE!</v>
      </c>
      <c r="E14275" s="3" t="e" cm="1">
        <f t="array" ref="E1427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76" spans="3:5">
      <c r="C14276" t="e">
        <f>IF(WEEKDAY(Tableau13[[#This Row],[Données]],11)&gt;6,"W","S")</f>
        <v>#VALUE!</v>
      </c>
      <c r="D14276" t="e" cm="1">
        <f t="array" ref="D14276">_xlfn.IFS(Tableau13[[#This Row],[Jours]]="W","Talon",Tableau13[[#This Row],[Colonne1]]="HP","Consommation normale",E14276="HC","Talon")</f>
        <v>#VALUE!</v>
      </c>
      <c r="E14276" s="3" t="e" cm="1">
        <f t="array" ref="E1427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77" spans="3:5">
      <c r="C14277" t="e">
        <f>IF(WEEKDAY(Tableau13[[#This Row],[Données]],11)&gt;6,"W","S")</f>
        <v>#VALUE!</v>
      </c>
      <c r="D14277" t="e" cm="1">
        <f t="array" ref="D14277">_xlfn.IFS(Tableau13[[#This Row],[Jours]]="W","Talon",Tableau13[[#This Row],[Colonne1]]="HP","Consommation normale",E14277="HC","Talon")</f>
        <v>#VALUE!</v>
      </c>
      <c r="E14277" s="3" t="e" cm="1">
        <f t="array" ref="E14277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78" spans="3:5">
      <c r="C14278" t="e">
        <f>IF(WEEKDAY(Tableau13[[#This Row],[Données]],11)&gt;6,"W","S")</f>
        <v>#VALUE!</v>
      </c>
      <c r="D14278" t="e" cm="1">
        <f t="array" ref="D14278">_xlfn.IFS(Tableau13[[#This Row],[Jours]]="W","Talon",Tableau13[[#This Row],[Colonne1]]="HP","Consommation normale",E14278="HC","Talon")</f>
        <v>#VALUE!</v>
      </c>
      <c r="E14278" s="3" t="e" cm="1">
        <f t="array" ref="E14278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79" spans="3:5">
      <c r="C14279" t="e">
        <f>IF(WEEKDAY(Tableau13[[#This Row],[Données]],11)&gt;6,"W","S")</f>
        <v>#VALUE!</v>
      </c>
      <c r="D14279" t="e" cm="1">
        <f t="array" ref="D14279">_xlfn.IFS(Tableau13[[#This Row],[Jours]]="W","Talon",Tableau13[[#This Row],[Colonne1]]="HP","Consommation normale",E14279="HC","Talon")</f>
        <v>#VALUE!</v>
      </c>
      <c r="E14279" s="3" t="e" cm="1">
        <f t="array" ref="E14279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80" spans="3:5">
      <c r="C14280" t="e">
        <f>IF(WEEKDAY(Tableau13[[#This Row],[Données]],11)&gt;6,"W","S")</f>
        <v>#VALUE!</v>
      </c>
      <c r="D14280" t="e" cm="1">
        <f t="array" ref="D14280">_xlfn.IFS(Tableau13[[#This Row],[Jours]]="W","Talon",Tableau13[[#This Row],[Colonne1]]="HP","Consommation normale",E14280="HC","Talon")</f>
        <v>#VALUE!</v>
      </c>
      <c r="E14280" s="3" t="e" cm="1">
        <f t="array" ref="E14280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81" spans="3:5">
      <c r="C14281" t="e">
        <f>IF(WEEKDAY(Tableau13[[#This Row],[Données]],11)&gt;6,"W","S")</f>
        <v>#VALUE!</v>
      </c>
      <c r="D14281" t="e" cm="1">
        <f t="array" ref="D14281">_xlfn.IFS(Tableau13[[#This Row],[Jours]]="W","Talon",Tableau13[[#This Row],[Colonne1]]="HP","Consommation normale",E14281="HC","Talon")</f>
        <v>#VALUE!</v>
      </c>
      <c r="E14281" s="3" t="e" cm="1">
        <f t="array" ref="E14281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82" spans="3:5">
      <c r="C14282" t="e">
        <f>IF(WEEKDAY(Tableau13[[#This Row],[Données]],11)&gt;6,"W","S")</f>
        <v>#VALUE!</v>
      </c>
      <c r="D14282" t="e" cm="1">
        <f t="array" ref="D14282">_xlfn.IFS(Tableau13[[#This Row],[Jours]]="W","Talon",Tableau13[[#This Row],[Colonne1]]="HP","Consommation normale",E14282="HC","Talon")</f>
        <v>#VALUE!</v>
      </c>
      <c r="E14282" s="3" t="e" cm="1">
        <f t="array" ref="E14282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83" spans="3:5">
      <c r="C14283" t="e">
        <f>IF(WEEKDAY(Tableau13[[#This Row],[Données]],11)&gt;6,"W","S")</f>
        <v>#VALUE!</v>
      </c>
      <c r="D14283" t="e" cm="1">
        <f t="array" ref="D14283">_xlfn.IFS(Tableau13[[#This Row],[Jours]]="W","Talon",Tableau13[[#This Row],[Colonne1]]="HP","Consommation normale",E14283="HC","Talon")</f>
        <v>#VALUE!</v>
      </c>
      <c r="E14283" s="3" t="e" cm="1">
        <f t="array" ref="E14283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84" spans="3:5">
      <c r="C14284" t="e">
        <f>IF(WEEKDAY(Tableau13[[#This Row],[Données]],11)&gt;6,"W","S")</f>
        <v>#VALUE!</v>
      </c>
      <c r="D14284" t="e" cm="1">
        <f t="array" ref="D14284">_xlfn.IFS(Tableau13[[#This Row],[Jours]]="W","Talon",Tableau13[[#This Row],[Colonne1]]="HP","Consommation normale",E14284="HC","Talon")</f>
        <v>#VALUE!</v>
      </c>
      <c r="E14284" s="3" t="e" cm="1">
        <f t="array" ref="E14284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85" spans="3:5">
      <c r="C14285" t="e">
        <f>IF(WEEKDAY(Tableau13[[#This Row],[Données]],11)&gt;6,"W","S")</f>
        <v>#VALUE!</v>
      </c>
      <c r="D14285" t="e" cm="1">
        <f t="array" ref="D14285">_xlfn.IFS(Tableau13[[#This Row],[Jours]]="W","Talon",Tableau13[[#This Row],[Colonne1]]="HP","Consommation normale",E14285="HC","Talon")</f>
        <v>#VALUE!</v>
      </c>
      <c r="E14285" s="3" t="e" cm="1">
        <f t="array" ref="E14285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86" spans="3:5">
      <c r="C14286" t="e">
        <f>IF(WEEKDAY(Tableau13[[#This Row],[Données]],11)&gt;6,"W","S")</f>
        <v>#VALUE!</v>
      </c>
      <c r="D14286" t="e" cm="1">
        <f t="array" ref="D14286">_xlfn.IFS(Tableau13[[#This Row],[Jours]]="W","Talon",Tableau13[[#This Row],[Colonne1]]="HP","Consommation normale",E14286="HC","Talon")</f>
        <v>#VALUE!</v>
      </c>
      <c r="E14286" s="3" t="e" cm="1">
        <f t="array" ref="E14286">_xlfn.SWITCH(#REF!,"22:00","HC","23:00","HC","00:00","HC","01:00","HC","02:00","HC","03:00","HC","04:00","HC","05:00","HC","06:00","HP","07:00","HP","08:00","HP","09:00","HP","10:00","HP","11:00","HP","12:00","HP","13:00","HP","14:00","HP","15:00","HP","16:00","HP","17:00","HP","18:00","HP","19:00","HP","20:00","HP","21:00","HP")</f>
        <v>#REF!</v>
      </c>
    </row>
    <row r="14287" spans="3:5">
      <c r="E14287" s="3"/>
    </row>
    <row r="14288" spans="3:5">
      <c r="E14288" s="3"/>
    </row>
    <row r="14289" spans="5:5">
      <c r="E14289" s="3"/>
    </row>
    <row r="14290" spans="5:5">
      <c r="E14290" s="3"/>
    </row>
    <row r="14291" spans="5:5">
      <c r="E14291" s="3"/>
    </row>
    <row r="14292" spans="5:5">
      <c r="E14292" s="3"/>
    </row>
    <row r="14293" spans="5:5">
      <c r="E14293" s="3"/>
    </row>
    <row r="14294" spans="5:5">
      <c r="E14294" s="3"/>
    </row>
    <row r="14295" spans="5:5">
      <c r="E14295" s="3"/>
    </row>
    <row r="14296" spans="5:5">
      <c r="E14296" s="3"/>
    </row>
    <row r="14297" spans="5:5">
      <c r="E14297" s="3"/>
    </row>
    <row r="14298" spans="5:5">
      <c r="E14298" s="3"/>
    </row>
    <row r="14299" spans="5:5">
      <c r="E14299" s="3"/>
    </row>
    <row r="14300" spans="5:5">
      <c r="E14300" s="3"/>
    </row>
    <row r="14301" spans="5:5">
      <c r="E14301" s="3"/>
    </row>
    <row r="14302" spans="5:5">
      <c r="E14302" s="3"/>
    </row>
    <row r="14303" spans="5:5">
      <c r="E14303" s="3"/>
    </row>
    <row r="14304" spans="5:5">
      <c r="E14304" s="3"/>
    </row>
    <row r="14305" spans="5:5">
      <c r="E14305" s="3"/>
    </row>
    <row r="14306" spans="5:5">
      <c r="E14306" s="3"/>
    </row>
    <row r="14307" spans="5:5">
      <c r="E14307" s="3"/>
    </row>
    <row r="14308" spans="5:5">
      <c r="E14308" s="3"/>
    </row>
    <row r="14309" spans="5:5">
      <c r="E14309" s="3"/>
    </row>
    <row r="14310" spans="5:5">
      <c r="E14310" s="3"/>
    </row>
    <row r="14311" spans="5:5">
      <c r="E14311" s="3"/>
    </row>
    <row r="14312" spans="5:5">
      <c r="E14312" s="3"/>
    </row>
    <row r="14313" spans="5:5">
      <c r="E14313" s="3"/>
    </row>
    <row r="14314" spans="5:5">
      <c r="E14314" s="3"/>
    </row>
    <row r="14315" spans="5:5">
      <c r="E14315" s="3"/>
    </row>
    <row r="14316" spans="5:5">
      <c r="E14316" s="3"/>
    </row>
    <row r="14317" spans="5:5">
      <c r="E14317" s="3"/>
    </row>
    <row r="14318" spans="5:5">
      <c r="E14318" s="3"/>
    </row>
    <row r="14319" spans="5:5">
      <c r="E14319" s="3"/>
    </row>
    <row r="14320" spans="5:5">
      <c r="E14320" s="3"/>
    </row>
    <row r="14321" spans="5:5">
      <c r="E14321" s="3"/>
    </row>
    <row r="14322" spans="5:5">
      <c r="E14322" s="3"/>
    </row>
    <row r="14323" spans="5:5">
      <c r="E14323" s="3"/>
    </row>
    <row r="14324" spans="5:5">
      <c r="E14324" s="3"/>
    </row>
    <row r="14325" spans="5:5">
      <c r="E14325" s="3"/>
    </row>
    <row r="14326" spans="5:5">
      <c r="E14326" s="3"/>
    </row>
    <row r="14327" spans="5:5">
      <c r="E14327" s="3"/>
    </row>
    <row r="14328" spans="5:5">
      <c r="E14328" s="3"/>
    </row>
    <row r="14329" spans="5:5">
      <c r="E14329" s="3"/>
    </row>
    <row r="14330" spans="5:5">
      <c r="E14330" s="3"/>
    </row>
    <row r="14331" spans="5:5">
      <c r="E14331" s="3"/>
    </row>
    <row r="14332" spans="5:5">
      <c r="E14332" s="3"/>
    </row>
    <row r="14333" spans="5:5">
      <c r="E14333" s="3"/>
    </row>
    <row r="14334" spans="5:5">
      <c r="E14334" s="3"/>
    </row>
    <row r="14335" spans="5:5">
      <c r="E14335" s="3"/>
    </row>
    <row r="14336" spans="5:5">
      <c r="E14336" s="3"/>
    </row>
    <row r="14337" spans="5:5">
      <c r="E14337" s="3"/>
    </row>
    <row r="14338" spans="5:5">
      <c r="E14338" s="3"/>
    </row>
    <row r="14339" spans="5:5">
      <c r="E14339" s="3"/>
    </row>
    <row r="14340" spans="5:5">
      <c r="E14340" s="3"/>
    </row>
    <row r="14341" spans="5:5">
      <c r="E14341" s="3"/>
    </row>
    <row r="14342" spans="5:5">
      <c r="E14342" s="3"/>
    </row>
    <row r="14343" spans="5:5">
      <c r="E14343" s="3"/>
    </row>
    <row r="14344" spans="5:5">
      <c r="E14344" s="3"/>
    </row>
    <row r="14345" spans="5:5">
      <c r="E14345" s="3"/>
    </row>
    <row r="14346" spans="5:5">
      <c r="E14346" s="3"/>
    </row>
    <row r="14347" spans="5:5">
      <c r="E14347" s="3"/>
    </row>
    <row r="14348" spans="5:5">
      <c r="E14348" s="3"/>
    </row>
    <row r="14349" spans="5:5">
      <c r="E14349" s="3"/>
    </row>
    <row r="14350" spans="5:5">
      <c r="E14350" s="3"/>
    </row>
    <row r="14351" spans="5:5">
      <c r="E14351" s="3"/>
    </row>
    <row r="14352" spans="5:5">
      <c r="E14352" s="3"/>
    </row>
    <row r="14353" spans="5:5">
      <c r="E14353" s="3"/>
    </row>
    <row r="14354" spans="5:5">
      <c r="E14354" s="3"/>
    </row>
    <row r="14355" spans="5:5">
      <c r="E14355" s="3"/>
    </row>
    <row r="14356" spans="5:5">
      <c r="E14356" s="3"/>
    </row>
    <row r="14357" spans="5:5">
      <c r="E14357" s="3"/>
    </row>
    <row r="14358" spans="5:5">
      <c r="E14358" s="3"/>
    </row>
    <row r="14359" spans="5:5">
      <c r="E14359" s="3"/>
    </row>
    <row r="14360" spans="5:5">
      <c r="E14360" s="3"/>
    </row>
    <row r="14361" spans="5:5">
      <c r="E14361" s="3"/>
    </row>
    <row r="14362" spans="5:5">
      <c r="E14362" s="3"/>
    </row>
    <row r="14363" spans="5:5">
      <c r="E14363" s="3"/>
    </row>
    <row r="14364" spans="5:5">
      <c r="E14364" s="3"/>
    </row>
    <row r="14365" spans="5:5">
      <c r="E14365" s="3"/>
    </row>
    <row r="14366" spans="5:5">
      <c r="E14366" s="3"/>
    </row>
    <row r="14367" spans="5:5">
      <c r="E14367" s="3"/>
    </row>
    <row r="14368" spans="5:5">
      <c r="E14368" s="3"/>
    </row>
    <row r="14369" spans="5:5">
      <c r="E14369" s="3"/>
    </row>
    <row r="14370" spans="5:5">
      <c r="E14370" s="3"/>
    </row>
    <row r="14371" spans="5:5">
      <c r="E14371" s="3"/>
    </row>
    <row r="14372" spans="5:5">
      <c r="E14372" s="3"/>
    </row>
    <row r="14373" spans="5:5">
      <c r="E14373" s="3"/>
    </row>
    <row r="14374" spans="5:5">
      <c r="E14374" s="3"/>
    </row>
    <row r="14375" spans="5:5">
      <c r="E14375" s="3"/>
    </row>
    <row r="14376" spans="5:5">
      <c r="E14376" s="3"/>
    </row>
    <row r="14377" spans="5:5">
      <c r="E14377" s="3"/>
    </row>
    <row r="14378" spans="5:5">
      <c r="E14378" s="3"/>
    </row>
    <row r="14379" spans="5:5">
      <c r="E14379" s="3"/>
    </row>
    <row r="14380" spans="5:5">
      <c r="E14380" s="3"/>
    </row>
    <row r="14381" spans="5:5">
      <c r="E14381" s="3"/>
    </row>
    <row r="14382" spans="5:5">
      <c r="E14382" s="3"/>
    </row>
    <row r="14383" spans="5:5">
      <c r="E14383" s="3"/>
    </row>
    <row r="14384" spans="5:5">
      <c r="E14384" s="3"/>
    </row>
    <row r="14385" spans="5:5">
      <c r="E14385" s="3"/>
    </row>
    <row r="14386" spans="5:5">
      <c r="E14386" s="3"/>
    </row>
    <row r="14387" spans="5:5">
      <c r="E14387" s="3"/>
    </row>
    <row r="14388" spans="5:5">
      <c r="E14388" s="3"/>
    </row>
    <row r="14389" spans="5:5">
      <c r="E14389" s="3"/>
    </row>
    <row r="14390" spans="5:5">
      <c r="E14390" s="3"/>
    </row>
    <row r="14391" spans="5:5">
      <c r="E14391" s="3"/>
    </row>
    <row r="14392" spans="5:5">
      <c r="E14392" s="3"/>
    </row>
    <row r="14393" spans="5:5">
      <c r="E14393" s="3"/>
    </row>
    <row r="14394" spans="5:5">
      <c r="E14394" s="3"/>
    </row>
    <row r="14395" spans="5:5">
      <c r="E14395" s="3"/>
    </row>
    <row r="14396" spans="5:5">
      <c r="E14396" s="3"/>
    </row>
    <row r="14397" spans="5:5">
      <c r="E14397" s="3"/>
    </row>
    <row r="14398" spans="5:5">
      <c r="E14398" s="3"/>
    </row>
    <row r="14399" spans="5:5">
      <c r="E14399" s="3"/>
    </row>
    <row r="14400" spans="5:5">
      <c r="E14400" s="3"/>
    </row>
    <row r="14401" spans="5:5">
      <c r="E14401" s="3"/>
    </row>
    <row r="14402" spans="5:5">
      <c r="E14402" s="3"/>
    </row>
    <row r="14403" spans="5:5">
      <c r="E14403" s="3"/>
    </row>
    <row r="14404" spans="5:5">
      <c r="E14404" s="3"/>
    </row>
    <row r="14405" spans="5:5">
      <c r="E14405" s="3"/>
    </row>
    <row r="14406" spans="5:5">
      <c r="E14406" s="3"/>
    </row>
    <row r="14407" spans="5:5">
      <c r="E14407" s="3"/>
    </row>
    <row r="14408" spans="5:5">
      <c r="E14408" s="3"/>
    </row>
    <row r="14409" spans="5:5">
      <c r="E14409" s="3"/>
    </row>
    <row r="14410" spans="5:5">
      <c r="E14410" s="3"/>
    </row>
    <row r="14411" spans="5:5">
      <c r="E14411" s="3"/>
    </row>
    <row r="14412" spans="5:5">
      <c r="E14412" s="3"/>
    </row>
    <row r="14413" spans="5:5">
      <c r="E14413" s="3"/>
    </row>
    <row r="14414" spans="5:5">
      <c r="E14414" s="3"/>
    </row>
    <row r="14415" spans="5:5">
      <c r="E14415" s="3"/>
    </row>
    <row r="14416" spans="5:5">
      <c r="E14416" s="3"/>
    </row>
    <row r="14417" spans="5:5">
      <c r="E14417" s="3"/>
    </row>
    <row r="14418" spans="5:5">
      <c r="E14418" s="3"/>
    </row>
    <row r="14419" spans="5:5">
      <c r="E14419" s="3"/>
    </row>
    <row r="14420" spans="5:5">
      <c r="E14420" s="3"/>
    </row>
    <row r="14421" spans="5:5">
      <c r="E14421" s="3"/>
    </row>
    <row r="14422" spans="5:5">
      <c r="E14422" s="3"/>
    </row>
    <row r="14423" spans="5:5">
      <c r="E14423" s="3"/>
    </row>
    <row r="14424" spans="5:5">
      <c r="E14424" s="3"/>
    </row>
    <row r="14425" spans="5:5">
      <c r="E14425" s="3"/>
    </row>
    <row r="14426" spans="5:5">
      <c r="E14426" s="3"/>
    </row>
    <row r="14427" spans="5:5">
      <c r="E14427" s="3"/>
    </row>
    <row r="14428" spans="5:5">
      <c r="E14428" s="3"/>
    </row>
    <row r="14429" spans="5:5">
      <c r="E14429" s="3"/>
    </row>
    <row r="14430" spans="5:5">
      <c r="E14430" s="3"/>
    </row>
    <row r="14431" spans="5:5">
      <c r="E14431" s="3"/>
    </row>
    <row r="14432" spans="5:5">
      <c r="E14432" s="3"/>
    </row>
    <row r="14433" spans="5:5">
      <c r="E14433" s="3"/>
    </row>
    <row r="14434" spans="5:5">
      <c r="E14434" s="3"/>
    </row>
    <row r="14435" spans="5:5">
      <c r="E14435" s="3"/>
    </row>
    <row r="14436" spans="5:5">
      <c r="E14436" s="3"/>
    </row>
    <row r="14437" spans="5:5">
      <c r="E14437" s="3"/>
    </row>
    <row r="14438" spans="5:5">
      <c r="E14438" s="3"/>
    </row>
    <row r="14439" spans="5:5">
      <c r="E14439" s="3"/>
    </row>
    <row r="14440" spans="5:5">
      <c r="E14440" s="3"/>
    </row>
    <row r="14441" spans="5:5">
      <c r="E14441" s="3"/>
    </row>
    <row r="14442" spans="5:5">
      <c r="E14442" s="3"/>
    </row>
    <row r="14443" spans="5:5">
      <c r="E14443" s="3"/>
    </row>
    <row r="14444" spans="5:5">
      <c r="E14444" s="3"/>
    </row>
    <row r="14445" spans="5:5">
      <c r="E14445" s="3"/>
    </row>
    <row r="14446" spans="5:5">
      <c r="E14446" s="3"/>
    </row>
    <row r="14447" spans="5:5">
      <c r="E14447" s="3"/>
    </row>
    <row r="14448" spans="5:5">
      <c r="E14448" s="3"/>
    </row>
    <row r="14449" spans="5:5">
      <c r="E14449" s="3"/>
    </row>
    <row r="14450" spans="5:5">
      <c r="E14450" s="3"/>
    </row>
    <row r="14451" spans="5:5">
      <c r="E14451" s="3"/>
    </row>
    <row r="14452" spans="5:5">
      <c r="E14452" s="3"/>
    </row>
    <row r="14453" spans="5:5">
      <c r="E14453" s="3"/>
    </row>
    <row r="14454" spans="5:5">
      <c r="E14454" s="3"/>
    </row>
    <row r="14455" spans="5:5">
      <c r="E14455" s="3"/>
    </row>
    <row r="14456" spans="5:5">
      <c r="E14456" s="3"/>
    </row>
    <row r="14457" spans="5:5">
      <c r="E14457" s="3"/>
    </row>
    <row r="14458" spans="5:5">
      <c r="E14458" s="3"/>
    </row>
    <row r="14459" spans="5:5">
      <c r="E14459" s="3"/>
    </row>
    <row r="14460" spans="5:5">
      <c r="E14460" s="3"/>
    </row>
    <row r="14461" spans="5:5">
      <c r="E14461" s="3"/>
    </row>
    <row r="14462" spans="5:5">
      <c r="E14462" s="3"/>
    </row>
    <row r="14463" spans="5:5">
      <c r="E14463" s="3"/>
    </row>
    <row r="14464" spans="5:5">
      <c r="E14464" s="3"/>
    </row>
    <row r="14465" spans="5:5">
      <c r="E14465" s="3"/>
    </row>
    <row r="14466" spans="5:5">
      <c r="E14466" s="3"/>
    </row>
    <row r="14467" spans="5:5">
      <c r="E14467" s="3"/>
    </row>
    <row r="14468" spans="5:5">
      <c r="E14468" s="3"/>
    </row>
    <row r="14469" spans="5:5">
      <c r="E14469" s="3"/>
    </row>
    <row r="14470" spans="5:5">
      <c r="E14470" s="3"/>
    </row>
    <row r="14471" spans="5:5">
      <c r="E14471" s="3"/>
    </row>
    <row r="14472" spans="5:5">
      <c r="E14472" s="3"/>
    </row>
    <row r="14473" spans="5:5">
      <c r="E14473" s="3"/>
    </row>
    <row r="14474" spans="5:5">
      <c r="E14474" s="3"/>
    </row>
    <row r="14475" spans="5:5">
      <c r="E14475" s="3"/>
    </row>
    <row r="14476" spans="5:5">
      <c r="E14476" s="3"/>
    </row>
    <row r="14477" spans="5:5">
      <c r="E14477" s="3"/>
    </row>
    <row r="14478" spans="5:5">
      <c r="E14478" s="3"/>
    </row>
    <row r="14479" spans="5:5">
      <c r="E14479" s="3"/>
    </row>
    <row r="14480" spans="5:5">
      <c r="E14480" s="3"/>
    </row>
    <row r="14481" spans="5:5">
      <c r="E14481" s="3"/>
    </row>
    <row r="14482" spans="5:5">
      <c r="E14482" s="3"/>
    </row>
    <row r="14483" spans="5:5">
      <c r="E14483" s="3"/>
    </row>
    <row r="14484" spans="5:5">
      <c r="E14484" s="3"/>
    </row>
    <row r="14485" spans="5:5">
      <c r="E14485" s="3"/>
    </row>
    <row r="14486" spans="5:5">
      <c r="E14486" s="3"/>
    </row>
    <row r="14487" spans="5:5">
      <c r="E14487" s="3"/>
    </row>
    <row r="14488" spans="5:5">
      <c r="E14488" s="3"/>
    </row>
    <row r="14489" spans="5:5">
      <c r="E14489" s="3"/>
    </row>
    <row r="14490" spans="5:5">
      <c r="E14490" s="3"/>
    </row>
    <row r="14491" spans="5:5">
      <c r="E14491" s="3"/>
    </row>
    <row r="14492" spans="5:5">
      <c r="E14492" s="3"/>
    </row>
    <row r="14493" spans="5:5">
      <c r="E14493" s="3"/>
    </row>
    <row r="14494" spans="5:5">
      <c r="E14494" s="3"/>
    </row>
    <row r="14495" spans="5:5">
      <c r="E14495" s="3"/>
    </row>
    <row r="14496" spans="5:5">
      <c r="E14496" s="3"/>
    </row>
    <row r="14497" spans="5:5">
      <c r="E14497" s="3"/>
    </row>
    <row r="14498" spans="5:5">
      <c r="E14498" s="3"/>
    </row>
    <row r="14499" spans="5:5">
      <c r="E14499" s="3"/>
    </row>
    <row r="14500" spans="5:5">
      <c r="E14500" s="3"/>
    </row>
    <row r="14501" spans="5:5">
      <c r="E14501" s="3"/>
    </row>
    <row r="14502" spans="5:5">
      <c r="E14502" s="3"/>
    </row>
    <row r="14503" spans="5:5">
      <c r="E14503" s="3"/>
    </row>
    <row r="14504" spans="5:5">
      <c r="E14504" s="3"/>
    </row>
    <row r="14505" spans="5:5">
      <c r="E14505" s="3"/>
    </row>
    <row r="14506" spans="5:5">
      <c r="E14506" s="3"/>
    </row>
    <row r="14507" spans="5:5">
      <c r="E14507" s="3"/>
    </row>
    <row r="14508" spans="5:5">
      <c r="E14508" s="3"/>
    </row>
    <row r="14509" spans="5:5">
      <c r="E14509" s="3"/>
    </row>
    <row r="14510" spans="5:5">
      <c r="E14510" s="3"/>
    </row>
    <row r="14511" spans="5:5">
      <c r="E14511" s="3"/>
    </row>
    <row r="14512" spans="5:5">
      <c r="E14512" s="3"/>
    </row>
    <row r="14513" spans="5:5">
      <c r="E14513" s="3"/>
    </row>
    <row r="14514" spans="5:5">
      <c r="E14514" s="3"/>
    </row>
    <row r="14515" spans="5:5">
      <c r="E14515" s="3"/>
    </row>
    <row r="14516" spans="5:5">
      <c r="E14516" s="3"/>
    </row>
    <row r="14517" spans="5:5">
      <c r="E14517" s="3"/>
    </row>
    <row r="14518" spans="5:5">
      <c r="E14518" s="3"/>
    </row>
    <row r="14519" spans="5:5">
      <c r="E14519" s="3"/>
    </row>
    <row r="14520" spans="5:5">
      <c r="E14520" s="3"/>
    </row>
    <row r="14521" spans="5:5">
      <c r="E14521" s="3"/>
    </row>
    <row r="14522" spans="5:5">
      <c r="E14522" s="3"/>
    </row>
    <row r="14523" spans="5:5">
      <c r="E14523" s="3"/>
    </row>
    <row r="14524" spans="5:5">
      <c r="E14524" s="3"/>
    </row>
    <row r="14525" spans="5:5">
      <c r="E14525" s="3"/>
    </row>
    <row r="14526" spans="5:5">
      <c r="E14526" s="3"/>
    </row>
    <row r="14527" spans="5:5">
      <c r="E14527" s="3"/>
    </row>
    <row r="14528" spans="5:5">
      <c r="E14528" s="3"/>
    </row>
    <row r="14529" spans="5:5">
      <c r="E14529" s="3"/>
    </row>
    <row r="14530" spans="5:5">
      <c r="E14530" s="3"/>
    </row>
    <row r="14531" spans="5:5">
      <c r="E14531" s="3"/>
    </row>
    <row r="14532" spans="5:5">
      <c r="E14532" s="3"/>
    </row>
    <row r="14533" spans="5:5">
      <c r="E14533" s="3"/>
    </row>
    <row r="14534" spans="5:5">
      <c r="E14534" s="3"/>
    </row>
    <row r="14535" spans="5:5">
      <c r="E14535" s="3"/>
    </row>
    <row r="14536" spans="5:5">
      <c r="E14536" s="3"/>
    </row>
    <row r="14537" spans="5:5">
      <c r="E14537" s="3"/>
    </row>
    <row r="14538" spans="5:5">
      <c r="E14538" s="3"/>
    </row>
    <row r="14539" spans="5:5">
      <c r="E14539" s="3"/>
    </row>
    <row r="14540" spans="5:5">
      <c r="E14540" s="3"/>
    </row>
    <row r="14541" spans="5:5">
      <c r="E14541" s="3"/>
    </row>
    <row r="14542" spans="5:5">
      <c r="E14542" s="3"/>
    </row>
    <row r="14543" spans="5:5">
      <c r="E14543" s="3"/>
    </row>
    <row r="14544" spans="5:5">
      <c r="E14544" s="3"/>
    </row>
    <row r="14545" spans="5:5">
      <c r="E14545" s="3"/>
    </row>
    <row r="14546" spans="5:5">
      <c r="E14546" s="3"/>
    </row>
    <row r="14547" spans="5:5">
      <c r="E14547" s="3"/>
    </row>
    <row r="14548" spans="5:5">
      <c r="E14548" s="3"/>
    </row>
    <row r="14549" spans="5:5">
      <c r="E14549" s="3"/>
    </row>
    <row r="14550" spans="5:5">
      <c r="E14550" s="3"/>
    </row>
    <row r="14551" spans="5:5">
      <c r="E14551" s="3"/>
    </row>
    <row r="14552" spans="5:5">
      <c r="E14552" s="3"/>
    </row>
    <row r="14553" spans="5:5">
      <c r="E14553" s="3"/>
    </row>
    <row r="14554" spans="5:5">
      <c r="E14554" s="3"/>
    </row>
    <row r="14555" spans="5:5">
      <c r="E14555" s="3"/>
    </row>
    <row r="14556" spans="5:5">
      <c r="E14556" s="3"/>
    </row>
    <row r="14557" spans="5:5">
      <c r="E14557" s="3"/>
    </row>
    <row r="14558" spans="5:5">
      <c r="E14558" s="3"/>
    </row>
    <row r="14559" spans="5:5">
      <c r="E14559" s="3"/>
    </row>
    <row r="14560" spans="5:5">
      <c r="E14560" s="3"/>
    </row>
    <row r="14561" spans="5:5">
      <c r="E14561" s="3"/>
    </row>
    <row r="14562" spans="5:5">
      <c r="E14562" s="3"/>
    </row>
    <row r="14563" spans="5:5">
      <c r="E14563" s="3"/>
    </row>
    <row r="14564" spans="5:5">
      <c r="E14564" s="3"/>
    </row>
    <row r="14565" spans="5:5">
      <c r="E14565" s="3"/>
    </row>
    <row r="14566" spans="5:5">
      <c r="E14566" s="3"/>
    </row>
    <row r="14567" spans="5:5">
      <c r="E14567" s="3"/>
    </row>
    <row r="14568" spans="5:5">
      <c r="E14568" s="3"/>
    </row>
    <row r="14569" spans="5:5">
      <c r="E14569" s="3"/>
    </row>
    <row r="14570" spans="5:5">
      <c r="E14570" s="3"/>
    </row>
    <row r="14571" spans="5:5">
      <c r="E14571" s="3"/>
    </row>
    <row r="14572" spans="5:5">
      <c r="E14572" s="3"/>
    </row>
    <row r="14573" spans="5:5">
      <c r="E14573" s="3"/>
    </row>
    <row r="14574" spans="5:5">
      <c r="E14574" s="3"/>
    </row>
    <row r="14575" spans="5:5">
      <c r="E14575" s="3"/>
    </row>
    <row r="14576" spans="5:5">
      <c r="E14576" s="3"/>
    </row>
    <row r="14577" spans="5:5">
      <c r="E14577" s="3"/>
    </row>
    <row r="14578" spans="5:5">
      <c r="E14578" s="3"/>
    </row>
    <row r="14579" spans="5:5">
      <c r="E14579" s="3"/>
    </row>
    <row r="14580" spans="5:5">
      <c r="E14580" s="3"/>
    </row>
    <row r="14581" spans="5:5">
      <c r="E14581" s="3"/>
    </row>
    <row r="14582" spans="5:5">
      <c r="E14582" s="3"/>
    </row>
    <row r="14583" spans="5:5">
      <c r="E14583" s="3"/>
    </row>
    <row r="14584" spans="5:5">
      <c r="E14584" s="3"/>
    </row>
    <row r="14585" spans="5:5">
      <c r="E14585" s="3"/>
    </row>
    <row r="14586" spans="5:5">
      <c r="E14586" s="3"/>
    </row>
    <row r="14587" spans="5:5">
      <c r="E14587" s="3"/>
    </row>
    <row r="14588" spans="5:5">
      <c r="E14588" s="3"/>
    </row>
    <row r="14589" spans="5:5">
      <c r="E14589" s="3"/>
    </row>
    <row r="14590" spans="5:5">
      <c r="E14590" s="3"/>
    </row>
    <row r="14591" spans="5:5">
      <c r="E14591" s="3"/>
    </row>
    <row r="14592" spans="5:5">
      <c r="E14592" s="3"/>
    </row>
    <row r="14593" spans="5:5">
      <c r="E14593" s="3"/>
    </row>
    <row r="14594" spans="5:5">
      <c r="E14594" s="3"/>
    </row>
    <row r="14595" spans="5:5">
      <c r="E14595" s="3"/>
    </row>
    <row r="14596" spans="5:5">
      <c r="E14596" s="3"/>
    </row>
    <row r="14597" spans="5:5">
      <c r="E14597" s="3"/>
    </row>
    <row r="14598" spans="5:5">
      <c r="E14598" s="3"/>
    </row>
    <row r="14599" spans="5:5">
      <c r="E14599" s="3"/>
    </row>
    <row r="14600" spans="5:5">
      <c r="E14600" s="3"/>
    </row>
    <row r="14601" spans="5:5">
      <c r="E14601" s="3"/>
    </row>
    <row r="14602" spans="5:5">
      <c r="E14602" s="3"/>
    </row>
    <row r="14603" spans="5:5">
      <c r="E14603" s="3"/>
    </row>
    <row r="14604" spans="5:5">
      <c r="E14604" s="3"/>
    </row>
    <row r="14605" spans="5:5">
      <c r="E14605" s="3"/>
    </row>
    <row r="14606" spans="5:5">
      <c r="E14606" s="3"/>
    </row>
    <row r="14607" spans="5:5">
      <c r="E14607" s="3"/>
    </row>
    <row r="14608" spans="5:5">
      <c r="E14608" s="3"/>
    </row>
    <row r="14609" spans="5:5">
      <c r="E14609" s="3"/>
    </row>
    <row r="14610" spans="5:5">
      <c r="E14610" s="3"/>
    </row>
    <row r="14611" spans="5:5">
      <c r="E14611" s="3"/>
    </row>
    <row r="14612" spans="5:5">
      <c r="E14612" s="3"/>
    </row>
    <row r="14613" spans="5:5">
      <c r="E14613" s="3"/>
    </row>
    <row r="14614" spans="5:5">
      <c r="E14614" s="3"/>
    </row>
    <row r="14615" spans="5:5">
      <c r="E14615" s="3"/>
    </row>
    <row r="14616" spans="5:5">
      <c r="E14616" s="3"/>
    </row>
    <row r="14617" spans="5:5">
      <c r="E14617" s="3"/>
    </row>
    <row r="14618" spans="5:5">
      <c r="E14618" s="3"/>
    </row>
    <row r="14619" spans="5:5">
      <c r="E14619" s="3"/>
    </row>
    <row r="14620" spans="5:5">
      <c r="E14620" s="3"/>
    </row>
    <row r="14621" spans="5:5">
      <c r="E14621" s="3"/>
    </row>
    <row r="14622" spans="5:5">
      <c r="E14622" s="3"/>
    </row>
    <row r="14623" spans="5:5">
      <c r="E14623" s="3"/>
    </row>
    <row r="14624" spans="5:5">
      <c r="E14624" s="3"/>
    </row>
    <row r="14625" spans="5:5">
      <c r="E14625" s="3"/>
    </row>
    <row r="14626" spans="5:5">
      <c r="E14626" s="3"/>
    </row>
    <row r="14627" spans="5:5">
      <c r="E14627" s="3"/>
    </row>
    <row r="14628" spans="5:5">
      <c r="E14628" s="3"/>
    </row>
    <row r="14629" spans="5:5">
      <c r="E14629" s="3"/>
    </row>
    <row r="14630" spans="5:5">
      <c r="E14630" s="3"/>
    </row>
    <row r="14631" spans="5:5">
      <c r="E14631" s="3"/>
    </row>
    <row r="14632" spans="5:5">
      <c r="E14632" s="3"/>
    </row>
    <row r="14633" spans="5:5">
      <c r="E14633" s="3"/>
    </row>
    <row r="14634" spans="5:5">
      <c r="E14634" s="3"/>
    </row>
    <row r="14635" spans="5:5">
      <c r="E14635" s="3"/>
    </row>
    <row r="14636" spans="5:5">
      <c r="E14636" s="3"/>
    </row>
    <row r="14637" spans="5:5">
      <c r="E14637" s="3"/>
    </row>
    <row r="14638" spans="5:5">
      <c r="E14638" s="3"/>
    </row>
    <row r="14639" spans="5:5">
      <c r="E14639" s="3"/>
    </row>
    <row r="14640" spans="5:5">
      <c r="E14640" s="3"/>
    </row>
    <row r="14641" spans="5:5">
      <c r="E14641" s="3"/>
    </row>
    <row r="14642" spans="5:5">
      <c r="E14642" s="3"/>
    </row>
    <row r="14643" spans="5:5">
      <c r="E14643" s="3"/>
    </row>
    <row r="14644" spans="5:5">
      <c r="E14644" s="3"/>
    </row>
    <row r="14645" spans="5:5">
      <c r="E14645" s="3"/>
    </row>
    <row r="14646" spans="5:5">
      <c r="E14646" s="3"/>
    </row>
    <row r="14647" spans="5:5">
      <c r="E14647" s="3"/>
    </row>
    <row r="14648" spans="5:5">
      <c r="E14648" s="3"/>
    </row>
    <row r="14649" spans="5:5">
      <c r="E14649" s="3"/>
    </row>
    <row r="14650" spans="5:5">
      <c r="E14650" s="3"/>
    </row>
    <row r="14651" spans="5:5">
      <c r="E14651" s="3"/>
    </row>
    <row r="14652" spans="5:5">
      <c r="E14652" s="3"/>
    </row>
    <row r="14653" spans="5:5">
      <c r="E14653" s="3"/>
    </row>
    <row r="14654" spans="5:5">
      <c r="E14654" s="3"/>
    </row>
    <row r="14655" spans="5:5">
      <c r="E14655" s="3"/>
    </row>
    <row r="14656" spans="5:5">
      <c r="E14656" s="3"/>
    </row>
    <row r="14657" spans="5:5">
      <c r="E14657" s="3"/>
    </row>
    <row r="14658" spans="5:5">
      <c r="E14658" s="3"/>
    </row>
    <row r="14659" spans="5:5">
      <c r="E14659" s="3"/>
    </row>
    <row r="14660" spans="5:5">
      <c r="E14660" s="3"/>
    </row>
    <row r="14661" spans="5:5">
      <c r="E14661" s="3"/>
    </row>
    <row r="14662" spans="5:5">
      <c r="E14662" s="3"/>
    </row>
    <row r="14663" spans="5:5">
      <c r="E14663" s="3"/>
    </row>
    <row r="14664" spans="5:5">
      <c r="E14664" s="3"/>
    </row>
    <row r="14665" spans="5:5">
      <c r="E14665" s="3"/>
    </row>
    <row r="14666" spans="5:5">
      <c r="E14666" s="3"/>
    </row>
    <row r="14667" spans="5:5">
      <c r="E14667" s="3"/>
    </row>
    <row r="14668" spans="5:5">
      <c r="E14668" s="3"/>
    </row>
    <row r="14669" spans="5:5">
      <c r="E14669" s="3"/>
    </row>
    <row r="14670" spans="5:5">
      <c r="E14670" s="3"/>
    </row>
    <row r="14671" spans="5:5">
      <c r="E14671" s="3"/>
    </row>
    <row r="14672" spans="5:5">
      <c r="E14672" s="3"/>
    </row>
    <row r="14673" spans="5:5">
      <c r="E14673" s="3"/>
    </row>
    <row r="14674" spans="5:5">
      <c r="E14674" s="3"/>
    </row>
    <row r="14675" spans="5:5">
      <c r="E14675" s="3"/>
    </row>
    <row r="14676" spans="5:5">
      <c r="E14676" s="3"/>
    </row>
    <row r="14677" spans="5:5">
      <c r="E14677" s="3"/>
    </row>
    <row r="14678" spans="5:5">
      <c r="E14678" s="3"/>
    </row>
    <row r="14679" spans="5:5">
      <c r="E14679" s="3"/>
    </row>
    <row r="14680" spans="5:5">
      <c r="E14680" s="3"/>
    </row>
    <row r="14681" spans="5:5">
      <c r="E14681" s="3"/>
    </row>
    <row r="14682" spans="5:5">
      <c r="E14682" s="3"/>
    </row>
    <row r="14683" spans="5:5">
      <c r="E14683" s="3"/>
    </row>
    <row r="14684" spans="5:5">
      <c r="E14684" s="3"/>
    </row>
    <row r="14685" spans="5:5">
      <c r="E14685" s="3"/>
    </row>
    <row r="14686" spans="5:5">
      <c r="E14686" s="3"/>
    </row>
    <row r="14687" spans="5:5">
      <c r="E14687" s="3"/>
    </row>
    <row r="14688" spans="5:5">
      <c r="E14688" s="3"/>
    </row>
    <row r="14689" spans="5:5">
      <c r="E14689" s="3"/>
    </row>
    <row r="14690" spans="5:5">
      <c r="E14690" s="3"/>
    </row>
    <row r="14691" spans="5:5">
      <c r="E14691" s="3"/>
    </row>
    <row r="14692" spans="5:5">
      <c r="E14692" s="3"/>
    </row>
    <row r="14693" spans="5:5">
      <c r="E14693" s="3"/>
    </row>
    <row r="14694" spans="5:5">
      <c r="E14694" s="3"/>
    </row>
    <row r="14695" spans="5:5">
      <c r="E14695" s="3"/>
    </row>
    <row r="14696" spans="5:5">
      <c r="E14696" s="3"/>
    </row>
    <row r="14697" spans="5:5">
      <c r="E14697" s="3"/>
    </row>
    <row r="14698" spans="5:5">
      <c r="E14698" s="3"/>
    </row>
    <row r="14699" spans="5:5">
      <c r="E14699" s="3"/>
    </row>
    <row r="14700" spans="5:5">
      <c r="E14700" s="3"/>
    </row>
    <row r="14701" spans="5:5">
      <c r="E14701" s="3"/>
    </row>
    <row r="14702" spans="5:5">
      <c r="E14702" s="3"/>
    </row>
    <row r="14703" spans="5:5">
      <c r="E14703" s="3"/>
    </row>
    <row r="14704" spans="5:5">
      <c r="E14704" s="3"/>
    </row>
    <row r="14705" spans="5:5">
      <c r="E14705" s="3"/>
    </row>
    <row r="14706" spans="5:5">
      <c r="E14706" s="3"/>
    </row>
    <row r="14707" spans="5:5">
      <c r="E14707" s="3"/>
    </row>
    <row r="14708" spans="5:5">
      <c r="E14708" s="3"/>
    </row>
    <row r="14709" spans="5:5">
      <c r="E14709" s="3"/>
    </row>
    <row r="14710" spans="5:5">
      <c r="E14710" s="3"/>
    </row>
    <row r="14711" spans="5:5">
      <c r="E14711" s="3"/>
    </row>
    <row r="14712" spans="5:5">
      <c r="E14712" s="3"/>
    </row>
    <row r="14713" spans="5:5">
      <c r="E14713" s="3"/>
    </row>
    <row r="14714" spans="5:5">
      <c r="E14714" s="3"/>
    </row>
    <row r="14715" spans="5:5">
      <c r="E14715" s="3"/>
    </row>
    <row r="14716" spans="5:5">
      <c r="E14716" s="3"/>
    </row>
    <row r="14717" spans="5:5">
      <c r="E14717" s="3"/>
    </row>
    <row r="14718" spans="5:5">
      <c r="E14718" s="3"/>
    </row>
    <row r="14719" spans="5:5">
      <c r="E14719" s="3"/>
    </row>
    <row r="14720" spans="5:5">
      <c r="E14720" s="3"/>
    </row>
    <row r="14721" spans="5:5">
      <c r="E14721" s="3"/>
    </row>
    <row r="14722" spans="5:5">
      <c r="E14722" s="3"/>
    </row>
    <row r="14723" spans="5:5">
      <c r="E14723" s="3"/>
    </row>
    <row r="14724" spans="5:5">
      <c r="E14724" s="3"/>
    </row>
    <row r="14725" spans="5:5">
      <c r="E14725" s="3"/>
    </row>
    <row r="14726" spans="5:5">
      <c r="E14726" s="3"/>
    </row>
    <row r="14727" spans="5:5">
      <c r="E14727" s="3"/>
    </row>
    <row r="14728" spans="5:5">
      <c r="E14728" s="3"/>
    </row>
    <row r="14729" spans="5:5">
      <c r="E14729" s="3"/>
    </row>
    <row r="14730" spans="5:5">
      <c r="E14730" s="3"/>
    </row>
    <row r="14731" spans="5:5">
      <c r="E14731" s="3"/>
    </row>
    <row r="14732" spans="5:5">
      <c r="E14732" s="3"/>
    </row>
    <row r="14733" spans="5:5">
      <c r="E14733" s="3"/>
    </row>
    <row r="14734" spans="5:5">
      <c r="E14734" s="3"/>
    </row>
    <row r="14735" spans="5:5">
      <c r="E14735" s="3"/>
    </row>
    <row r="14736" spans="5:5">
      <c r="E14736" s="3"/>
    </row>
    <row r="14737" spans="5:5">
      <c r="E14737" s="3"/>
    </row>
    <row r="14738" spans="5:5">
      <c r="E14738" s="3"/>
    </row>
    <row r="14739" spans="5:5">
      <c r="E14739" s="3"/>
    </row>
    <row r="14740" spans="5:5">
      <c r="E14740" s="3"/>
    </row>
    <row r="14741" spans="5:5">
      <c r="E14741" s="3"/>
    </row>
    <row r="14742" spans="5:5">
      <c r="E14742" s="3"/>
    </row>
    <row r="14743" spans="5:5">
      <c r="E14743" s="3"/>
    </row>
    <row r="14744" spans="5:5">
      <c r="E14744" s="3"/>
    </row>
    <row r="14745" spans="5:5">
      <c r="E14745" s="3"/>
    </row>
    <row r="14746" spans="5:5">
      <c r="E14746" s="3"/>
    </row>
    <row r="14747" spans="5:5">
      <c r="E14747" s="3"/>
    </row>
    <row r="14748" spans="5:5">
      <c r="E14748" s="3"/>
    </row>
    <row r="14749" spans="5:5">
      <c r="E14749" s="3"/>
    </row>
    <row r="14750" spans="5:5">
      <c r="E14750" s="3"/>
    </row>
    <row r="14751" spans="5:5">
      <c r="E14751" s="3"/>
    </row>
    <row r="14752" spans="5:5">
      <c r="E14752" s="3"/>
    </row>
    <row r="14753" spans="5:5">
      <c r="E14753" s="3"/>
    </row>
    <row r="14754" spans="5:5">
      <c r="E14754" s="3"/>
    </row>
    <row r="14755" spans="5:5">
      <c r="E14755" s="3"/>
    </row>
    <row r="14756" spans="5:5">
      <c r="E14756" s="3"/>
    </row>
    <row r="14757" spans="5:5">
      <c r="E14757" s="3"/>
    </row>
    <row r="14758" spans="5:5">
      <c r="E14758" s="3"/>
    </row>
    <row r="14759" spans="5:5">
      <c r="E14759" s="3"/>
    </row>
    <row r="14760" spans="5:5">
      <c r="E14760" s="3"/>
    </row>
    <row r="14761" spans="5:5">
      <c r="E14761" s="3"/>
    </row>
    <row r="14762" spans="5:5">
      <c r="E14762" s="3"/>
    </row>
    <row r="14763" spans="5:5">
      <c r="E14763" s="3"/>
    </row>
    <row r="14764" spans="5:5">
      <c r="E14764" s="3"/>
    </row>
    <row r="14765" spans="5:5">
      <c r="E14765" s="3"/>
    </row>
    <row r="14766" spans="5:5">
      <c r="E14766" s="3"/>
    </row>
    <row r="14767" spans="5:5">
      <c r="E14767" s="3"/>
    </row>
    <row r="14768" spans="5:5">
      <c r="E14768" s="3"/>
    </row>
    <row r="14769" spans="5:5">
      <c r="E14769" s="3"/>
    </row>
    <row r="14770" spans="5:5">
      <c r="E14770" s="3"/>
    </row>
    <row r="14771" spans="5:5">
      <c r="E14771" s="3"/>
    </row>
    <row r="14772" spans="5:5">
      <c r="E14772" s="3"/>
    </row>
    <row r="14773" spans="5:5">
      <c r="E14773" s="3"/>
    </row>
    <row r="14774" spans="5:5">
      <c r="E14774" s="3"/>
    </row>
    <row r="14775" spans="5:5">
      <c r="E14775" s="3"/>
    </row>
    <row r="14776" spans="5:5">
      <c r="E14776" s="3"/>
    </row>
    <row r="14777" spans="5:5">
      <c r="E14777" s="3"/>
    </row>
    <row r="14778" spans="5:5">
      <c r="E14778" s="3"/>
    </row>
    <row r="14779" spans="5:5">
      <c r="E14779" s="3"/>
    </row>
    <row r="14780" spans="5:5">
      <c r="E14780" s="3"/>
    </row>
    <row r="14781" spans="5:5">
      <c r="E14781" s="3"/>
    </row>
    <row r="14782" spans="5:5">
      <c r="E14782" s="3"/>
    </row>
    <row r="14783" spans="5:5">
      <c r="E14783" s="3"/>
    </row>
    <row r="14784" spans="5:5">
      <c r="E14784" s="3"/>
    </row>
    <row r="14785" spans="5:5">
      <c r="E14785" s="3"/>
    </row>
    <row r="14786" spans="5:5">
      <c r="E14786" s="3"/>
    </row>
    <row r="14787" spans="5:5">
      <c r="E14787" s="3"/>
    </row>
    <row r="14788" spans="5:5">
      <c r="E14788" s="3"/>
    </row>
    <row r="14789" spans="5:5">
      <c r="E14789" s="3"/>
    </row>
    <row r="14790" spans="5:5">
      <c r="E14790" s="3"/>
    </row>
    <row r="14791" spans="5:5">
      <c r="E14791" s="3"/>
    </row>
    <row r="14792" spans="5:5">
      <c r="E14792" s="3"/>
    </row>
    <row r="14793" spans="5:5">
      <c r="E14793" s="3"/>
    </row>
    <row r="14794" spans="5:5">
      <c r="E14794" s="3"/>
    </row>
    <row r="14795" spans="5:5">
      <c r="E14795" s="3"/>
    </row>
    <row r="14796" spans="5:5">
      <c r="E14796" s="3"/>
    </row>
    <row r="14797" spans="5:5">
      <c r="E14797" s="3"/>
    </row>
    <row r="14798" spans="5:5">
      <c r="E14798" s="3"/>
    </row>
    <row r="14799" spans="5:5">
      <c r="E14799" s="3"/>
    </row>
    <row r="14800" spans="5:5">
      <c r="E14800" s="3"/>
    </row>
    <row r="14801" spans="5:5">
      <c r="E14801" s="3"/>
    </row>
    <row r="14802" spans="5:5">
      <c r="E14802" s="3"/>
    </row>
    <row r="14803" spans="5:5">
      <c r="E14803" s="3"/>
    </row>
    <row r="14804" spans="5:5">
      <c r="E14804" s="3"/>
    </row>
    <row r="14805" spans="5:5">
      <c r="E14805" s="3"/>
    </row>
    <row r="14806" spans="5:5">
      <c r="E14806" s="3"/>
    </row>
    <row r="14807" spans="5:5">
      <c r="E14807" s="3"/>
    </row>
    <row r="14808" spans="5:5">
      <c r="E14808" s="3"/>
    </row>
    <row r="14809" spans="5:5">
      <c r="E14809" s="3"/>
    </row>
    <row r="14810" spans="5:5">
      <c r="E14810" s="3"/>
    </row>
    <row r="14811" spans="5:5">
      <c r="E14811" s="3"/>
    </row>
    <row r="14812" spans="5:5">
      <c r="E14812" s="3"/>
    </row>
    <row r="14813" spans="5:5">
      <c r="E14813" s="3"/>
    </row>
    <row r="14814" spans="5:5">
      <c r="E14814" s="3"/>
    </row>
    <row r="14815" spans="5:5">
      <c r="E14815" s="3"/>
    </row>
    <row r="14816" spans="5:5">
      <c r="E14816" s="3"/>
    </row>
    <row r="14817" spans="5:5">
      <c r="E14817" s="3"/>
    </row>
    <row r="14818" spans="5:5">
      <c r="E14818" s="3"/>
    </row>
    <row r="14819" spans="5:5">
      <c r="E14819" s="3"/>
    </row>
    <row r="14820" spans="5:5">
      <c r="E14820" s="3"/>
    </row>
    <row r="14821" spans="5:5">
      <c r="E14821" s="3"/>
    </row>
    <row r="14822" spans="5:5">
      <c r="E14822" s="3"/>
    </row>
    <row r="14823" spans="5:5">
      <c r="E14823" s="3"/>
    </row>
    <row r="14824" spans="5:5">
      <c r="E14824" s="3"/>
    </row>
    <row r="14825" spans="5:5">
      <c r="E14825" s="3"/>
    </row>
    <row r="14826" spans="5:5">
      <c r="E14826" s="3"/>
    </row>
    <row r="14827" spans="5:5">
      <c r="E14827" s="3"/>
    </row>
    <row r="14828" spans="5:5">
      <c r="E14828" s="3"/>
    </row>
    <row r="14829" spans="5:5">
      <c r="E14829" s="3"/>
    </row>
    <row r="14830" spans="5:5">
      <c r="E14830" s="3"/>
    </row>
    <row r="14831" spans="5:5">
      <c r="E14831" s="3"/>
    </row>
    <row r="14832" spans="5:5">
      <c r="E14832" s="3"/>
    </row>
    <row r="14833" spans="5:5">
      <c r="E14833" s="3"/>
    </row>
    <row r="14834" spans="5:5">
      <c r="E14834" s="3"/>
    </row>
    <row r="14835" spans="5:5">
      <c r="E14835" s="3"/>
    </row>
    <row r="14836" spans="5:5">
      <c r="E14836" s="3"/>
    </row>
    <row r="14837" spans="5:5">
      <c r="E14837" s="3"/>
    </row>
    <row r="14838" spans="5:5">
      <c r="E14838" s="3"/>
    </row>
    <row r="14839" spans="5:5">
      <c r="E14839" s="3"/>
    </row>
    <row r="14840" spans="5:5">
      <c r="E14840" s="3"/>
    </row>
    <row r="14841" spans="5:5">
      <c r="E14841" s="3"/>
    </row>
    <row r="14842" spans="5:5">
      <c r="E14842" s="3"/>
    </row>
    <row r="14843" spans="5:5">
      <c r="E14843" s="3"/>
    </row>
    <row r="14844" spans="5:5">
      <c r="E14844" s="3"/>
    </row>
    <row r="14845" spans="5:5">
      <c r="E14845" s="3"/>
    </row>
    <row r="14846" spans="5:5">
      <c r="E14846" s="3"/>
    </row>
    <row r="14847" spans="5:5">
      <c r="E14847" s="3"/>
    </row>
    <row r="14848" spans="5:5">
      <c r="E14848" s="3"/>
    </row>
    <row r="14849" spans="5:5">
      <c r="E14849" s="3"/>
    </row>
    <row r="14850" spans="5:5">
      <c r="E14850" s="3"/>
    </row>
    <row r="14851" spans="5:5">
      <c r="E14851" s="3"/>
    </row>
    <row r="14852" spans="5:5">
      <c r="E14852" s="3"/>
    </row>
    <row r="14853" spans="5:5">
      <c r="E14853" s="3"/>
    </row>
    <row r="14854" spans="5:5">
      <c r="E14854" s="3"/>
    </row>
    <row r="14855" spans="5:5">
      <c r="E14855" s="3"/>
    </row>
    <row r="14856" spans="5:5">
      <c r="E14856" s="3"/>
    </row>
    <row r="14857" spans="5:5">
      <c r="E14857" s="3"/>
    </row>
    <row r="14858" spans="5:5">
      <c r="E14858" s="3"/>
    </row>
    <row r="14859" spans="5:5">
      <c r="E14859" s="3"/>
    </row>
    <row r="14860" spans="5:5">
      <c r="E14860" s="3"/>
    </row>
    <row r="14861" spans="5:5">
      <c r="E14861" s="3"/>
    </row>
    <row r="14862" spans="5:5">
      <c r="E14862" s="3"/>
    </row>
    <row r="14863" spans="5:5">
      <c r="E14863" s="3"/>
    </row>
    <row r="14864" spans="5:5">
      <c r="E14864" s="3"/>
    </row>
    <row r="14865" spans="5:5">
      <c r="E14865" s="3"/>
    </row>
    <row r="14866" spans="5:5">
      <c r="E14866" s="3"/>
    </row>
    <row r="14867" spans="5:5">
      <c r="E14867" s="3"/>
    </row>
    <row r="14868" spans="5:5">
      <c r="E14868" s="3"/>
    </row>
    <row r="14869" spans="5:5">
      <c r="E14869" s="3"/>
    </row>
    <row r="14870" spans="5:5">
      <c r="E14870" s="3"/>
    </row>
    <row r="14871" spans="5:5">
      <c r="E14871" s="3"/>
    </row>
    <row r="14872" spans="5:5">
      <c r="E14872" s="3"/>
    </row>
    <row r="14873" spans="5:5">
      <c r="E14873" s="3"/>
    </row>
    <row r="14874" spans="5:5">
      <c r="E14874" s="3"/>
    </row>
    <row r="14875" spans="5:5">
      <c r="E14875" s="3"/>
    </row>
    <row r="14876" spans="5:5">
      <c r="E14876" s="3"/>
    </row>
    <row r="14877" spans="5:5">
      <c r="E14877" s="3"/>
    </row>
    <row r="14878" spans="5:5">
      <c r="E14878" s="3"/>
    </row>
    <row r="14879" spans="5:5">
      <c r="E14879" s="3"/>
    </row>
    <row r="14880" spans="5:5">
      <c r="E14880" s="3"/>
    </row>
    <row r="14881" spans="5:5">
      <c r="E14881" s="3"/>
    </row>
    <row r="14882" spans="5:5">
      <c r="E14882" s="3"/>
    </row>
    <row r="14883" spans="5:5">
      <c r="E14883" s="3"/>
    </row>
    <row r="14884" spans="5:5">
      <c r="E14884" s="3"/>
    </row>
    <row r="14885" spans="5:5">
      <c r="E14885" s="3"/>
    </row>
    <row r="14886" spans="5:5">
      <c r="E14886" s="3"/>
    </row>
    <row r="14887" spans="5:5">
      <c r="E14887" s="3"/>
    </row>
    <row r="14888" spans="5:5">
      <c r="E14888" s="3"/>
    </row>
    <row r="14889" spans="5:5">
      <c r="E14889" s="3"/>
    </row>
    <row r="14890" spans="5:5">
      <c r="E14890" s="3"/>
    </row>
    <row r="14891" spans="5:5">
      <c r="E14891" s="3"/>
    </row>
    <row r="14892" spans="5:5">
      <c r="E14892" s="3"/>
    </row>
    <row r="14893" spans="5:5">
      <c r="E14893" s="3"/>
    </row>
    <row r="14894" spans="5:5">
      <c r="E14894" s="3"/>
    </row>
    <row r="14895" spans="5:5">
      <c r="E14895" s="3"/>
    </row>
    <row r="14896" spans="5:5">
      <c r="E14896" s="3"/>
    </row>
    <row r="14897" spans="5:5">
      <c r="E14897" s="3"/>
    </row>
    <row r="14898" spans="5:5">
      <c r="E14898" s="3"/>
    </row>
    <row r="14899" spans="5:5">
      <c r="E14899" s="3"/>
    </row>
    <row r="14900" spans="5:5">
      <c r="E14900" s="3"/>
    </row>
    <row r="14901" spans="5:5">
      <c r="E14901" s="3"/>
    </row>
    <row r="14902" spans="5:5">
      <c r="E14902" s="3"/>
    </row>
    <row r="14903" spans="5:5">
      <c r="E14903" s="3"/>
    </row>
    <row r="14904" spans="5:5">
      <c r="E14904" s="3"/>
    </row>
    <row r="14905" spans="5:5">
      <c r="E14905" s="3"/>
    </row>
    <row r="14906" spans="5:5">
      <c r="E14906" s="3"/>
    </row>
    <row r="14907" spans="5:5">
      <c r="E14907" s="3"/>
    </row>
    <row r="14908" spans="5:5">
      <c r="E14908" s="3"/>
    </row>
    <row r="14909" spans="5:5">
      <c r="E14909" s="3"/>
    </row>
    <row r="14910" spans="5:5">
      <c r="E14910" s="3"/>
    </row>
    <row r="14911" spans="5:5">
      <c r="E14911" s="3"/>
    </row>
    <row r="14912" spans="5:5">
      <c r="E14912" s="3"/>
    </row>
    <row r="14913" spans="5:5">
      <c r="E14913" s="3"/>
    </row>
    <row r="14914" spans="5:5">
      <c r="E14914" s="3"/>
    </row>
    <row r="14915" spans="5:5">
      <c r="E14915" s="3"/>
    </row>
    <row r="14916" spans="5:5">
      <c r="E14916" s="3"/>
    </row>
    <row r="14917" spans="5:5">
      <c r="E14917" s="3"/>
    </row>
    <row r="14918" spans="5:5">
      <c r="E14918" s="3"/>
    </row>
    <row r="14919" spans="5:5">
      <c r="E14919" s="3"/>
    </row>
    <row r="14920" spans="5:5">
      <c r="E14920" s="3"/>
    </row>
    <row r="14921" spans="5:5">
      <c r="E14921" s="3"/>
    </row>
    <row r="14922" spans="5:5">
      <c r="E14922" s="3"/>
    </row>
    <row r="14923" spans="5:5">
      <c r="E14923" s="3"/>
    </row>
    <row r="14924" spans="5:5">
      <c r="E14924" s="3"/>
    </row>
    <row r="14925" spans="5:5">
      <c r="E14925" s="3"/>
    </row>
    <row r="14926" spans="5:5">
      <c r="E14926" s="3"/>
    </row>
    <row r="14927" spans="5:5">
      <c r="E14927" s="3"/>
    </row>
    <row r="14928" spans="5:5">
      <c r="E14928" s="3"/>
    </row>
    <row r="14929" spans="5:5">
      <c r="E14929" s="3"/>
    </row>
    <row r="14930" spans="5:5">
      <c r="E14930" s="3"/>
    </row>
    <row r="14931" spans="5:5">
      <c r="E14931" s="3"/>
    </row>
    <row r="14932" spans="5:5">
      <c r="E14932" s="3"/>
    </row>
    <row r="14933" spans="5:5">
      <c r="E14933" s="3"/>
    </row>
    <row r="14934" spans="5:5">
      <c r="E14934" s="3"/>
    </row>
    <row r="14935" spans="5:5">
      <c r="E14935" s="3"/>
    </row>
    <row r="14936" spans="5:5">
      <c r="E14936" s="3"/>
    </row>
    <row r="14937" spans="5:5">
      <c r="E14937" s="3"/>
    </row>
    <row r="14938" spans="5:5">
      <c r="E14938" s="3"/>
    </row>
    <row r="14939" spans="5:5">
      <c r="E14939" s="3"/>
    </row>
    <row r="14940" spans="5:5">
      <c r="E14940" s="3"/>
    </row>
    <row r="14941" spans="5:5">
      <c r="E14941" s="3"/>
    </row>
    <row r="14942" spans="5:5">
      <c r="E14942" s="3"/>
    </row>
    <row r="14943" spans="5:5">
      <c r="E14943" s="3"/>
    </row>
    <row r="14944" spans="5:5">
      <c r="E14944" s="3"/>
    </row>
    <row r="14945" spans="5:5">
      <c r="E14945" s="3"/>
    </row>
    <row r="14946" spans="5:5">
      <c r="E14946" s="3"/>
    </row>
    <row r="14947" spans="5:5">
      <c r="E14947" s="3"/>
    </row>
    <row r="14948" spans="5:5">
      <c r="E14948" s="3"/>
    </row>
    <row r="14949" spans="5:5">
      <c r="E14949" s="3"/>
    </row>
    <row r="14950" spans="5:5">
      <c r="E14950" s="3"/>
    </row>
    <row r="14951" spans="5:5">
      <c r="E14951" s="3"/>
    </row>
    <row r="14952" spans="5:5">
      <c r="E14952" s="3"/>
    </row>
    <row r="14953" spans="5:5">
      <c r="E14953" s="3"/>
    </row>
    <row r="14954" spans="5:5">
      <c r="E14954" s="3"/>
    </row>
    <row r="14955" spans="5:5">
      <c r="E14955" s="3"/>
    </row>
    <row r="14956" spans="5:5">
      <c r="E14956" s="3"/>
    </row>
    <row r="14957" spans="5:5">
      <c r="E14957" s="3"/>
    </row>
    <row r="14958" spans="5:5">
      <c r="E14958" s="3"/>
    </row>
    <row r="14959" spans="5:5">
      <c r="E14959" s="3"/>
    </row>
    <row r="14960" spans="5:5">
      <c r="E14960" s="3"/>
    </row>
    <row r="14961" spans="5:5">
      <c r="E14961" s="3"/>
    </row>
    <row r="14962" spans="5:5">
      <c r="E14962" s="3"/>
    </row>
    <row r="14963" spans="5:5">
      <c r="E14963" s="3"/>
    </row>
    <row r="14964" spans="5:5">
      <c r="E14964" s="3"/>
    </row>
    <row r="14965" spans="5:5">
      <c r="E14965" s="3"/>
    </row>
    <row r="14966" spans="5:5">
      <c r="E14966" s="3"/>
    </row>
    <row r="14967" spans="5:5">
      <c r="E14967" s="3"/>
    </row>
    <row r="14968" spans="5:5">
      <c r="E14968" s="3"/>
    </row>
    <row r="14969" spans="5:5">
      <c r="E14969" s="3"/>
    </row>
    <row r="14970" spans="5:5">
      <c r="E14970" s="3"/>
    </row>
    <row r="14971" spans="5:5">
      <c r="E14971" s="3"/>
    </row>
    <row r="14972" spans="5:5">
      <c r="E14972" s="3"/>
    </row>
    <row r="14973" spans="5:5">
      <c r="E14973" s="3"/>
    </row>
    <row r="14974" spans="5:5">
      <c r="E14974" s="3"/>
    </row>
    <row r="14975" spans="5:5">
      <c r="E14975" s="3"/>
    </row>
    <row r="14976" spans="5:5">
      <c r="E14976" s="3"/>
    </row>
    <row r="14977" spans="5:5">
      <c r="E14977" s="3"/>
    </row>
    <row r="14978" spans="5:5">
      <c r="E14978" s="3"/>
    </row>
    <row r="14979" spans="5:5">
      <c r="E14979" s="3"/>
    </row>
    <row r="14980" spans="5:5">
      <c r="E14980" s="3"/>
    </row>
    <row r="14981" spans="5:5">
      <c r="E14981" s="3"/>
    </row>
    <row r="14982" spans="5:5">
      <c r="E14982" s="3"/>
    </row>
    <row r="14983" spans="5:5">
      <c r="E14983" s="3"/>
    </row>
    <row r="14984" spans="5:5">
      <c r="E14984" s="3"/>
    </row>
    <row r="14985" spans="5:5">
      <c r="E14985" s="3"/>
    </row>
    <row r="14986" spans="5:5">
      <c r="E14986" s="3"/>
    </row>
    <row r="14987" spans="5:5">
      <c r="E14987" s="3"/>
    </row>
    <row r="14988" spans="5:5">
      <c r="E14988" s="3"/>
    </row>
    <row r="14989" spans="5:5">
      <c r="E14989" s="3"/>
    </row>
    <row r="14990" spans="5:5">
      <c r="E14990" s="3"/>
    </row>
    <row r="14991" spans="5:5">
      <c r="E14991" s="3"/>
    </row>
    <row r="14992" spans="5:5">
      <c r="E14992" s="3"/>
    </row>
    <row r="14993" spans="5:5">
      <c r="E14993" s="3"/>
    </row>
    <row r="14994" spans="5:5">
      <c r="E14994" s="3"/>
    </row>
    <row r="14995" spans="5:5">
      <c r="E14995" s="3"/>
    </row>
    <row r="14996" spans="5:5">
      <c r="E14996" s="3"/>
    </row>
    <row r="14997" spans="5:5">
      <c r="E14997" s="3"/>
    </row>
    <row r="14998" spans="5:5">
      <c r="E14998" s="3"/>
    </row>
    <row r="14999" spans="5:5">
      <c r="E14999" s="3"/>
    </row>
    <row r="15000" spans="5:5">
      <c r="E15000" s="3"/>
    </row>
    <row r="15001" spans="5:5">
      <c r="E15001" s="3"/>
    </row>
    <row r="15002" spans="5:5">
      <c r="E15002" s="3"/>
    </row>
    <row r="15003" spans="5:5">
      <c r="E15003" s="3"/>
    </row>
    <row r="15004" spans="5:5">
      <c r="E15004" s="3"/>
    </row>
    <row r="15005" spans="5:5">
      <c r="E15005" s="3"/>
    </row>
    <row r="15006" spans="5:5">
      <c r="E15006" s="3"/>
    </row>
    <row r="15007" spans="5:5">
      <c r="E15007" s="3"/>
    </row>
    <row r="15008" spans="5:5">
      <c r="E15008" s="3"/>
    </row>
    <row r="15009" spans="5:5">
      <c r="E15009" s="3"/>
    </row>
    <row r="15010" spans="5:5">
      <c r="E15010" s="3"/>
    </row>
    <row r="15011" spans="5:5">
      <c r="E15011" s="3"/>
    </row>
    <row r="15012" spans="5:5">
      <c r="E15012" s="3"/>
    </row>
    <row r="15013" spans="5:5">
      <c r="E15013" s="3"/>
    </row>
    <row r="15014" spans="5:5">
      <c r="E15014" s="3"/>
    </row>
    <row r="15015" spans="5:5">
      <c r="E15015" s="3"/>
    </row>
    <row r="15016" spans="5:5">
      <c r="E15016" s="3"/>
    </row>
    <row r="15017" spans="5:5">
      <c r="E15017" s="3"/>
    </row>
    <row r="15018" spans="5:5">
      <c r="E15018" s="3"/>
    </row>
    <row r="15019" spans="5:5">
      <c r="E15019" s="3"/>
    </row>
    <row r="15020" spans="5:5">
      <c r="E15020" s="3"/>
    </row>
    <row r="15021" spans="5:5">
      <c r="E15021" s="3"/>
    </row>
    <row r="15022" spans="5:5">
      <c r="E15022" s="3"/>
    </row>
    <row r="15023" spans="5:5">
      <c r="E15023" s="3"/>
    </row>
    <row r="15024" spans="5:5">
      <c r="E15024" s="3"/>
    </row>
    <row r="15025" spans="5:5">
      <c r="E15025" s="3"/>
    </row>
    <row r="15026" spans="5:5">
      <c r="E15026" s="3"/>
    </row>
    <row r="15027" spans="5:5">
      <c r="E15027" s="3"/>
    </row>
    <row r="15028" spans="5:5">
      <c r="E15028" s="3"/>
    </row>
    <row r="15029" spans="5:5">
      <c r="E15029" s="3"/>
    </row>
    <row r="15030" spans="5:5">
      <c r="E15030" s="3"/>
    </row>
    <row r="15031" spans="5:5">
      <c r="E15031" s="3"/>
    </row>
    <row r="15032" spans="5:5">
      <c r="E15032" s="3"/>
    </row>
    <row r="15033" spans="5:5">
      <c r="E15033" s="3"/>
    </row>
    <row r="15034" spans="5:5">
      <c r="E15034" s="3"/>
    </row>
    <row r="15035" spans="5:5">
      <c r="E15035" s="3"/>
    </row>
    <row r="15036" spans="5:5">
      <c r="E15036" s="3"/>
    </row>
    <row r="15037" spans="5:5">
      <c r="E15037" s="3"/>
    </row>
    <row r="15038" spans="5:5">
      <c r="E15038" s="3"/>
    </row>
    <row r="15039" spans="5:5">
      <c r="E15039" s="3"/>
    </row>
    <row r="15040" spans="5:5">
      <c r="E15040" s="3"/>
    </row>
    <row r="15041" spans="5:5">
      <c r="E15041" s="3"/>
    </row>
    <row r="15042" spans="5:5">
      <c r="E15042" s="3"/>
    </row>
    <row r="15043" spans="5:5">
      <c r="E15043" s="3"/>
    </row>
    <row r="15044" spans="5:5">
      <c r="E15044" s="3"/>
    </row>
    <row r="15045" spans="5:5">
      <c r="E15045" s="3"/>
    </row>
    <row r="15046" spans="5:5">
      <c r="E15046" s="3"/>
    </row>
    <row r="15047" spans="5:5">
      <c r="E15047" s="3"/>
    </row>
    <row r="15048" spans="5:5">
      <c r="E15048" s="3"/>
    </row>
    <row r="15049" spans="5:5">
      <c r="E15049" s="3"/>
    </row>
    <row r="15050" spans="5:5">
      <c r="E15050" s="3"/>
    </row>
    <row r="15051" spans="5:5">
      <c r="E15051" s="3"/>
    </row>
    <row r="15052" spans="5:5">
      <c r="E15052" s="3"/>
    </row>
    <row r="15053" spans="5:5">
      <c r="E15053" s="3"/>
    </row>
    <row r="15054" spans="5:5">
      <c r="E15054" s="3"/>
    </row>
    <row r="15055" spans="5:5">
      <c r="E15055" s="3"/>
    </row>
    <row r="15056" spans="5:5">
      <c r="E15056" s="3"/>
    </row>
    <row r="15057" spans="5:5">
      <c r="E15057" s="3"/>
    </row>
    <row r="15058" spans="5:5">
      <c r="E15058" s="3"/>
    </row>
    <row r="15059" spans="5:5">
      <c r="E15059" s="3"/>
    </row>
    <row r="15060" spans="5:5">
      <c r="E15060" s="3"/>
    </row>
    <row r="15061" spans="5:5">
      <c r="E15061" s="3"/>
    </row>
    <row r="15062" spans="5:5">
      <c r="E15062" s="3"/>
    </row>
    <row r="15063" spans="5:5">
      <c r="E15063" s="3"/>
    </row>
    <row r="15064" spans="5:5">
      <c r="E15064" s="3"/>
    </row>
    <row r="15065" spans="5:5">
      <c r="E15065" s="3"/>
    </row>
    <row r="15066" spans="5:5">
      <c r="E15066" s="3"/>
    </row>
    <row r="15067" spans="5:5">
      <c r="E15067" s="3"/>
    </row>
    <row r="15068" spans="5:5">
      <c r="E15068" s="3"/>
    </row>
    <row r="15069" spans="5:5">
      <c r="E15069" s="3"/>
    </row>
    <row r="15070" spans="5:5">
      <c r="E15070" s="3"/>
    </row>
    <row r="15071" spans="5:5">
      <c r="E15071" s="3"/>
    </row>
    <row r="15072" spans="5:5">
      <c r="E15072" s="3"/>
    </row>
    <row r="15073" spans="5:5">
      <c r="E15073" s="3"/>
    </row>
    <row r="15074" spans="5:5">
      <c r="E15074" s="3"/>
    </row>
    <row r="15075" spans="5:5">
      <c r="E15075" s="3"/>
    </row>
    <row r="15076" spans="5:5">
      <c r="E15076" s="3"/>
    </row>
    <row r="15077" spans="5:5">
      <c r="E15077" s="3"/>
    </row>
    <row r="15078" spans="5:5">
      <c r="E15078" s="3"/>
    </row>
    <row r="15079" spans="5:5">
      <c r="E15079" s="3"/>
    </row>
    <row r="15080" spans="5:5">
      <c r="E15080" s="3"/>
    </row>
    <row r="15081" spans="5:5">
      <c r="E15081" s="3"/>
    </row>
    <row r="15082" spans="5:5">
      <c r="E15082" s="3"/>
    </row>
    <row r="15083" spans="5:5">
      <c r="E15083" s="3"/>
    </row>
    <row r="15084" spans="5:5">
      <c r="E15084" s="3"/>
    </row>
    <row r="15085" spans="5:5">
      <c r="E15085" s="3"/>
    </row>
    <row r="15086" spans="5:5">
      <c r="E15086" s="3"/>
    </row>
    <row r="15087" spans="5:5">
      <c r="E15087" s="3"/>
    </row>
    <row r="15088" spans="5:5">
      <c r="E15088" s="3"/>
    </row>
    <row r="15089" spans="5:5">
      <c r="E15089" s="3"/>
    </row>
    <row r="15090" spans="5:5">
      <c r="E15090" s="3"/>
    </row>
    <row r="15091" spans="5:5">
      <c r="E15091" s="3"/>
    </row>
    <row r="15092" spans="5:5">
      <c r="E15092" s="3"/>
    </row>
    <row r="15093" spans="5:5">
      <c r="E15093" s="3"/>
    </row>
    <row r="15094" spans="5:5">
      <c r="E15094" s="3"/>
    </row>
    <row r="15095" spans="5:5">
      <c r="E15095" s="3"/>
    </row>
    <row r="15096" spans="5:5">
      <c r="E15096" s="3"/>
    </row>
    <row r="15097" spans="5:5">
      <c r="E15097" s="3"/>
    </row>
    <row r="15098" spans="5:5">
      <c r="E15098" s="3"/>
    </row>
    <row r="15099" spans="5:5">
      <c r="E15099" s="3"/>
    </row>
    <row r="15100" spans="5:5">
      <c r="E15100" s="3"/>
    </row>
    <row r="15101" spans="5:5">
      <c r="E15101" s="3"/>
    </row>
    <row r="15102" spans="5:5">
      <c r="E15102" s="3"/>
    </row>
    <row r="15103" spans="5:5">
      <c r="E15103" s="3"/>
    </row>
    <row r="15104" spans="5:5">
      <c r="E15104" s="3"/>
    </row>
    <row r="15105" spans="5:5">
      <c r="E15105" s="3"/>
    </row>
    <row r="15106" spans="5:5">
      <c r="E15106" s="3"/>
    </row>
    <row r="15107" spans="5:5">
      <c r="E15107" s="3"/>
    </row>
    <row r="15108" spans="5:5">
      <c r="E15108" s="3"/>
    </row>
    <row r="15109" spans="5:5">
      <c r="E15109" s="3"/>
    </row>
    <row r="15110" spans="5:5">
      <c r="E15110" s="3"/>
    </row>
    <row r="15111" spans="5:5">
      <c r="E15111" s="3"/>
    </row>
    <row r="15112" spans="5:5">
      <c r="E15112" s="3"/>
    </row>
    <row r="15113" spans="5:5">
      <c r="E15113" s="3"/>
    </row>
    <row r="15114" spans="5:5">
      <c r="E15114" s="3"/>
    </row>
    <row r="15115" spans="5:5">
      <c r="E15115" s="3"/>
    </row>
    <row r="15116" spans="5:5">
      <c r="E15116" s="3"/>
    </row>
    <row r="15117" spans="5:5">
      <c r="E15117" s="3"/>
    </row>
    <row r="15118" spans="5:5">
      <c r="E15118" s="3"/>
    </row>
    <row r="15119" spans="5:5">
      <c r="E15119" s="3"/>
    </row>
    <row r="15120" spans="5:5">
      <c r="E15120" s="3"/>
    </row>
    <row r="15121" spans="5:5">
      <c r="E15121" s="3"/>
    </row>
    <row r="15122" spans="5:5">
      <c r="E15122" s="3"/>
    </row>
    <row r="15123" spans="5:5">
      <c r="E15123" s="3"/>
    </row>
    <row r="15124" spans="5:5">
      <c r="E15124" s="3"/>
    </row>
    <row r="15125" spans="5:5">
      <c r="E15125" s="3"/>
    </row>
    <row r="15126" spans="5:5">
      <c r="E15126" s="3"/>
    </row>
    <row r="15127" spans="5:5">
      <c r="E15127" s="3"/>
    </row>
    <row r="15128" spans="5:5">
      <c r="E15128" s="3"/>
    </row>
    <row r="15129" spans="5:5">
      <c r="E15129" s="3"/>
    </row>
    <row r="15130" spans="5:5">
      <c r="E15130" s="3"/>
    </row>
    <row r="15131" spans="5:5">
      <c r="E15131" s="3"/>
    </row>
    <row r="15132" spans="5:5">
      <c r="E15132" s="3"/>
    </row>
    <row r="15133" spans="5:5">
      <c r="E15133" s="3"/>
    </row>
    <row r="15134" spans="5:5">
      <c r="E15134" s="3"/>
    </row>
    <row r="15135" spans="5:5">
      <c r="E15135" s="3"/>
    </row>
    <row r="15136" spans="5:5">
      <c r="E15136" s="3"/>
    </row>
    <row r="15137" spans="5:5">
      <c r="E15137" s="3"/>
    </row>
    <row r="15138" spans="5:5">
      <c r="E15138" s="3"/>
    </row>
    <row r="15139" spans="5:5">
      <c r="E15139" s="3"/>
    </row>
    <row r="15140" spans="5:5">
      <c r="E15140" s="3"/>
    </row>
    <row r="15141" spans="5:5">
      <c r="E15141" s="3"/>
    </row>
    <row r="15142" spans="5:5">
      <c r="E15142" s="3"/>
    </row>
    <row r="15143" spans="5:5">
      <c r="E15143" s="3"/>
    </row>
    <row r="15144" spans="5:5">
      <c r="E15144" s="3"/>
    </row>
    <row r="15145" spans="5:5">
      <c r="E15145" s="3"/>
    </row>
    <row r="15146" spans="5:5">
      <c r="E15146" s="3"/>
    </row>
    <row r="15147" spans="5:5">
      <c r="E15147" s="3"/>
    </row>
    <row r="15148" spans="5:5">
      <c r="E15148" s="3"/>
    </row>
    <row r="15149" spans="5:5">
      <c r="E15149" s="3"/>
    </row>
    <row r="15150" spans="5:5">
      <c r="E15150" s="3"/>
    </row>
    <row r="15151" spans="5:5">
      <c r="E15151" s="3"/>
    </row>
    <row r="15152" spans="5:5">
      <c r="E15152" s="3"/>
    </row>
    <row r="15153" spans="5:5">
      <c r="E15153" s="3"/>
    </row>
    <row r="15154" spans="5:5">
      <c r="E15154" s="3"/>
    </row>
    <row r="15155" spans="5:5">
      <c r="E15155" s="3"/>
    </row>
    <row r="15156" spans="5:5">
      <c r="E15156" s="3"/>
    </row>
    <row r="15157" spans="5:5">
      <c r="E15157" s="3"/>
    </row>
    <row r="15158" spans="5:5">
      <c r="E15158" s="3"/>
    </row>
    <row r="15159" spans="5:5">
      <c r="E15159" s="3"/>
    </row>
    <row r="15160" spans="5:5">
      <c r="E15160" s="3"/>
    </row>
    <row r="15161" spans="5:5">
      <c r="E15161" s="3"/>
    </row>
    <row r="15162" spans="5:5">
      <c r="E15162" s="3"/>
    </row>
    <row r="15163" spans="5:5">
      <c r="E15163" s="3"/>
    </row>
    <row r="15164" spans="5:5">
      <c r="E15164" s="3"/>
    </row>
    <row r="15165" spans="5:5">
      <c r="E15165" s="3"/>
    </row>
    <row r="15166" spans="5:5">
      <c r="E15166" s="3"/>
    </row>
    <row r="15167" spans="5:5">
      <c r="E15167" s="3"/>
    </row>
    <row r="15168" spans="5:5">
      <c r="E15168" s="3"/>
    </row>
    <row r="15169" spans="5:5">
      <c r="E15169" s="3"/>
    </row>
    <row r="15170" spans="5:5">
      <c r="E15170" s="3"/>
    </row>
    <row r="15171" spans="5:5">
      <c r="E15171" s="3"/>
    </row>
    <row r="15172" spans="5:5">
      <c r="E15172" s="3"/>
    </row>
    <row r="15173" spans="5:5">
      <c r="E15173" s="3"/>
    </row>
    <row r="15174" spans="5:5">
      <c r="E15174" s="3"/>
    </row>
    <row r="15175" spans="5:5">
      <c r="E15175" s="3"/>
    </row>
    <row r="15176" spans="5:5">
      <c r="E15176" s="3"/>
    </row>
    <row r="15177" spans="5:5">
      <c r="E15177" s="3"/>
    </row>
    <row r="15178" spans="5:5">
      <c r="E15178" s="3"/>
    </row>
    <row r="15179" spans="5:5">
      <c r="E15179" s="3"/>
    </row>
    <row r="15180" spans="5:5">
      <c r="E15180" s="3"/>
    </row>
    <row r="15181" spans="5:5">
      <c r="E15181" s="3"/>
    </row>
    <row r="15182" spans="5:5">
      <c r="E15182" s="3"/>
    </row>
    <row r="15183" spans="5:5">
      <c r="E15183" s="3"/>
    </row>
    <row r="15184" spans="5:5">
      <c r="E15184" s="3"/>
    </row>
    <row r="15185" spans="5:5">
      <c r="E15185" s="3"/>
    </row>
    <row r="15186" spans="5:5">
      <c r="E15186" s="3"/>
    </row>
    <row r="15187" spans="5:5">
      <c r="E15187" s="3"/>
    </row>
    <row r="15188" spans="5:5">
      <c r="E15188" s="3"/>
    </row>
    <row r="15189" spans="5:5">
      <c r="E15189" s="3"/>
    </row>
    <row r="15190" spans="5:5">
      <c r="E15190" s="3"/>
    </row>
    <row r="15191" spans="5:5">
      <c r="E15191" s="3"/>
    </row>
    <row r="15192" spans="5:5">
      <c r="E15192" s="3"/>
    </row>
    <row r="15193" spans="5:5">
      <c r="E15193" s="3"/>
    </row>
    <row r="15194" spans="5:5">
      <c r="E15194" s="3"/>
    </row>
    <row r="15195" spans="5:5">
      <c r="E15195" s="3"/>
    </row>
    <row r="15196" spans="5:5">
      <c r="E15196" s="3"/>
    </row>
    <row r="15197" spans="5:5">
      <c r="E15197" s="3"/>
    </row>
    <row r="15198" spans="5:5">
      <c r="E15198" s="3"/>
    </row>
    <row r="15199" spans="5:5">
      <c r="E15199" s="3"/>
    </row>
    <row r="15200" spans="5:5">
      <c r="E15200" s="3"/>
    </row>
    <row r="15201" spans="5:5">
      <c r="E15201" s="3"/>
    </row>
    <row r="15202" spans="5:5">
      <c r="E15202" s="3"/>
    </row>
    <row r="15203" spans="5:5">
      <c r="E15203" s="3"/>
    </row>
    <row r="15204" spans="5:5">
      <c r="E15204" s="3"/>
    </row>
    <row r="15205" spans="5:5">
      <c r="E15205" s="3"/>
    </row>
    <row r="15206" spans="5:5">
      <c r="E15206" s="3"/>
    </row>
    <row r="15207" spans="5:5">
      <c r="E15207" s="3"/>
    </row>
    <row r="15208" spans="5:5">
      <c r="E15208" s="3"/>
    </row>
    <row r="15209" spans="5:5">
      <c r="E15209" s="3"/>
    </row>
    <row r="15210" spans="5:5">
      <c r="E15210" s="3"/>
    </row>
    <row r="15211" spans="5:5">
      <c r="E15211" s="3"/>
    </row>
    <row r="15212" spans="5:5">
      <c r="E15212" s="3"/>
    </row>
    <row r="15213" spans="5:5">
      <c r="E15213" s="3"/>
    </row>
    <row r="15214" spans="5:5">
      <c r="E15214" s="3"/>
    </row>
    <row r="15215" spans="5:5">
      <c r="E15215" s="3"/>
    </row>
    <row r="15216" spans="5:5">
      <c r="E15216" s="3"/>
    </row>
    <row r="15217" spans="5:5">
      <c r="E15217" s="3"/>
    </row>
    <row r="15218" spans="5:5">
      <c r="E15218" s="3"/>
    </row>
    <row r="15219" spans="5:5">
      <c r="E15219" s="3"/>
    </row>
    <row r="15220" spans="5:5">
      <c r="E15220" s="3"/>
    </row>
    <row r="15221" spans="5:5">
      <c r="E15221" s="3"/>
    </row>
    <row r="15222" spans="5:5">
      <c r="E15222" s="3"/>
    </row>
    <row r="15223" spans="5:5">
      <c r="E15223" s="3"/>
    </row>
    <row r="15224" spans="5:5">
      <c r="E15224" s="3"/>
    </row>
    <row r="15225" spans="5:5">
      <c r="E15225" s="3"/>
    </row>
    <row r="15226" spans="5:5">
      <c r="E15226" s="3"/>
    </row>
    <row r="15227" spans="5:5">
      <c r="E15227" s="3"/>
    </row>
    <row r="15228" spans="5:5">
      <c r="E15228" s="3"/>
    </row>
    <row r="15229" spans="5:5">
      <c r="E15229" s="3"/>
    </row>
    <row r="15230" spans="5:5">
      <c r="E15230" s="3"/>
    </row>
    <row r="15231" spans="5:5">
      <c r="E15231" s="3"/>
    </row>
    <row r="15232" spans="5:5">
      <c r="E15232" s="3"/>
    </row>
    <row r="15233" spans="5:5">
      <c r="E15233" s="3"/>
    </row>
    <row r="15234" spans="5:5">
      <c r="E15234" s="3"/>
    </row>
    <row r="15235" spans="5:5">
      <c r="E15235" s="3"/>
    </row>
    <row r="15236" spans="5:5">
      <c r="E15236" s="3"/>
    </row>
    <row r="15237" spans="5:5">
      <c r="E15237" s="3"/>
    </row>
    <row r="15238" spans="5:5">
      <c r="E15238" s="3"/>
    </row>
    <row r="15239" spans="5:5">
      <c r="E15239" s="3"/>
    </row>
    <row r="15240" spans="5:5">
      <c r="E15240" s="3"/>
    </row>
    <row r="15241" spans="5:5">
      <c r="E15241" s="3"/>
    </row>
    <row r="15242" spans="5:5">
      <c r="E15242" s="3"/>
    </row>
    <row r="15243" spans="5:5">
      <c r="E15243" s="3"/>
    </row>
    <row r="15244" spans="5:5">
      <c r="E15244" s="3"/>
    </row>
    <row r="15245" spans="5:5">
      <c r="E15245" s="3"/>
    </row>
    <row r="15246" spans="5:5">
      <c r="E15246" s="3"/>
    </row>
    <row r="15247" spans="5:5">
      <c r="E15247" s="3"/>
    </row>
    <row r="15248" spans="5:5">
      <c r="E15248" s="3"/>
    </row>
    <row r="15249" spans="5:5">
      <c r="E15249" s="3"/>
    </row>
    <row r="15250" spans="5:5">
      <c r="E15250" s="3"/>
    </row>
    <row r="15251" spans="5:5">
      <c r="E15251" s="3"/>
    </row>
    <row r="15252" spans="5:5">
      <c r="E15252" s="3"/>
    </row>
    <row r="15253" spans="5:5">
      <c r="E15253" s="3"/>
    </row>
    <row r="15254" spans="5:5">
      <c r="E15254" s="3"/>
    </row>
    <row r="15255" spans="5:5">
      <c r="E15255" s="3"/>
    </row>
    <row r="15256" spans="5:5">
      <c r="E15256" s="3"/>
    </row>
    <row r="15257" spans="5:5">
      <c r="E15257" s="3"/>
    </row>
    <row r="15258" spans="5:5">
      <c r="E15258" s="3"/>
    </row>
    <row r="15259" spans="5:5">
      <c r="E15259" s="3"/>
    </row>
    <row r="15260" spans="5:5">
      <c r="E15260" s="3"/>
    </row>
    <row r="15261" spans="5:5">
      <c r="E15261" s="3"/>
    </row>
    <row r="15262" spans="5:5">
      <c r="E15262" s="3"/>
    </row>
    <row r="15263" spans="5:5">
      <c r="E15263" s="3"/>
    </row>
    <row r="15264" spans="5:5">
      <c r="E15264" s="3"/>
    </row>
    <row r="15265" spans="5:5">
      <c r="E15265" s="3"/>
    </row>
    <row r="15266" spans="5:5">
      <c r="E15266" s="3"/>
    </row>
    <row r="15267" spans="5:5">
      <c r="E15267" s="3"/>
    </row>
    <row r="15268" spans="5:5">
      <c r="E15268" s="3"/>
    </row>
    <row r="15269" spans="5:5">
      <c r="E15269" s="3"/>
    </row>
    <row r="15270" spans="5:5">
      <c r="E15270" s="3"/>
    </row>
    <row r="15271" spans="5:5">
      <c r="E15271" s="3"/>
    </row>
    <row r="15272" spans="5:5">
      <c r="E15272" s="3"/>
    </row>
    <row r="15273" spans="5:5">
      <c r="E15273" s="3"/>
    </row>
    <row r="15274" spans="5:5">
      <c r="E15274" s="3"/>
    </row>
    <row r="15275" spans="5:5">
      <c r="E15275" s="3"/>
    </row>
    <row r="15276" spans="5:5">
      <c r="E15276" s="3"/>
    </row>
    <row r="15277" spans="5:5">
      <c r="E15277" s="3"/>
    </row>
    <row r="15278" spans="5:5">
      <c r="E15278" s="3"/>
    </row>
    <row r="15279" spans="5:5">
      <c r="E15279" s="3"/>
    </row>
    <row r="15280" spans="5:5">
      <c r="E15280" s="3"/>
    </row>
    <row r="15281" spans="5:5">
      <c r="E15281" s="3"/>
    </row>
    <row r="15282" spans="5:5">
      <c r="E15282" s="3"/>
    </row>
    <row r="15283" spans="5:5">
      <c r="E15283" s="3"/>
    </row>
    <row r="15284" spans="5:5">
      <c r="E15284" s="3"/>
    </row>
    <row r="15285" spans="5:5">
      <c r="E15285" s="3"/>
    </row>
    <row r="15286" spans="5:5">
      <c r="E15286" s="3"/>
    </row>
    <row r="15287" spans="5:5">
      <c r="E15287" s="3"/>
    </row>
    <row r="15288" spans="5:5">
      <c r="E15288" s="3"/>
    </row>
    <row r="15289" spans="5:5">
      <c r="E15289" s="3"/>
    </row>
    <row r="15290" spans="5:5">
      <c r="E15290" s="3"/>
    </row>
    <row r="15291" spans="5:5">
      <c r="E15291" s="3"/>
    </row>
    <row r="15292" spans="5:5">
      <c r="E15292" s="3"/>
    </row>
    <row r="15293" spans="5:5">
      <c r="E15293" s="3"/>
    </row>
    <row r="15294" spans="5:5">
      <c r="E15294" s="3"/>
    </row>
    <row r="15295" spans="5:5">
      <c r="E15295" s="3"/>
    </row>
    <row r="15296" spans="5:5">
      <c r="E15296" s="3"/>
    </row>
    <row r="15297" spans="5:5">
      <c r="E15297" s="3"/>
    </row>
    <row r="15298" spans="5:5">
      <c r="E15298" s="3"/>
    </row>
    <row r="15299" spans="5:5">
      <c r="E15299" s="3"/>
    </row>
    <row r="15300" spans="5:5">
      <c r="E15300" s="3"/>
    </row>
    <row r="15301" spans="5:5">
      <c r="E15301" s="3"/>
    </row>
    <row r="15302" spans="5:5">
      <c r="E15302" s="3"/>
    </row>
    <row r="15303" spans="5:5">
      <c r="E15303" s="3"/>
    </row>
    <row r="15304" spans="5:5">
      <c r="E15304" s="3"/>
    </row>
    <row r="15305" spans="5:5">
      <c r="E15305" s="3"/>
    </row>
    <row r="15306" spans="5:5">
      <c r="E15306" s="3"/>
    </row>
    <row r="15307" spans="5:5">
      <c r="E15307" s="3"/>
    </row>
    <row r="15308" spans="5:5">
      <c r="E15308" s="3"/>
    </row>
    <row r="15309" spans="5:5">
      <c r="E15309" s="3"/>
    </row>
    <row r="15310" spans="5:5">
      <c r="E15310" s="3"/>
    </row>
    <row r="15311" spans="5:5">
      <c r="E15311" s="3"/>
    </row>
    <row r="15312" spans="5:5">
      <c r="E15312" s="3"/>
    </row>
    <row r="15313" spans="5:5">
      <c r="E15313" s="3"/>
    </row>
    <row r="15314" spans="5:5">
      <c r="E15314" s="3"/>
    </row>
    <row r="15315" spans="5:5">
      <c r="E15315" s="3"/>
    </row>
    <row r="15316" spans="5:5">
      <c r="E15316" s="3"/>
    </row>
    <row r="15317" spans="5:5">
      <c r="E15317" s="3"/>
    </row>
    <row r="15318" spans="5:5">
      <c r="E15318" s="3"/>
    </row>
    <row r="15319" spans="5:5">
      <c r="E15319" s="3"/>
    </row>
    <row r="15320" spans="5:5">
      <c r="E15320" s="3"/>
    </row>
    <row r="15321" spans="5:5">
      <c r="E15321" s="3"/>
    </row>
    <row r="15322" spans="5:5">
      <c r="E15322" s="3"/>
    </row>
    <row r="15323" spans="5:5">
      <c r="E15323" s="3"/>
    </row>
    <row r="15324" spans="5:5">
      <c r="E15324" s="3"/>
    </row>
    <row r="15325" spans="5:5">
      <c r="E15325" s="3"/>
    </row>
    <row r="15326" spans="5:5">
      <c r="E15326" s="3"/>
    </row>
    <row r="15327" spans="5:5">
      <c r="E15327" s="3"/>
    </row>
    <row r="15328" spans="5:5">
      <c r="E15328" s="3"/>
    </row>
    <row r="15329" spans="5:5">
      <c r="E15329" s="3"/>
    </row>
    <row r="15330" spans="5:5">
      <c r="E15330" s="3"/>
    </row>
    <row r="15331" spans="5:5">
      <c r="E15331" s="3"/>
    </row>
    <row r="15332" spans="5:5">
      <c r="E15332" s="3"/>
    </row>
    <row r="15333" spans="5:5">
      <c r="E15333" s="3"/>
    </row>
    <row r="15334" spans="5:5">
      <c r="E15334" s="3"/>
    </row>
    <row r="15335" spans="5:5">
      <c r="E15335" s="3"/>
    </row>
    <row r="15336" spans="5:5">
      <c r="E15336" s="3"/>
    </row>
    <row r="15337" spans="5:5">
      <c r="E15337" s="3"/>
    </row>
    <row r="15338" spans="5:5">
      <c r="E15338" s="3"/>
    </row>
    <row r="15339" spans="5:5">
      <c r="E15339" s="3"/>
    </row>
    <row r="15340" spans="5:5">
      <c r="E15340" s="3"/>
    </row>
    <row r="15341" spans="5:5">
      <c r="E15341" s="3"/>
    </row>
    <row r="15342" spans="5:5">
      <c r="E15342" s="3"/>
    </row>
    <row r="15343" spans="5:5">
      <c r="E15343" s="3"/>
    </row>
    <row r="15344" spans="5:5">
      <c r="E15344" s="3"/>
    </row>
    <row r="15345" spans="5:5">
      <c r="E15345" s="3"/>
    </row>
    <row r="15346" spans="5:5">
      <c r="E15346" s="3"/>
    </row>
    <row r="15347" spans="5:5">
      <c r="E15347" s="3"/>
    </row>
    <row r="15348" spans="5:5">
      <c r="E15348" s="3"/>
    </row>
    <row r="15349" spans="5:5">
      <c r="E15349" s="3"/>
    </row>
    <row r="15350" spans="5:5">
      <c r="E15350" s="3"/>
    </row>
    <row r="15351" spans="5:5">
      <c r="E15351" s="3"/>
    </row>
    <row r="15352" spans="5:5">
      <c r="E15352" s="3"/>
    </row>
    <row r="15353" spans="5:5">
      <c r="E15353" s="3"/>
    </row>
    <row r="15354" spans="5:5">
      <c r="E15354" s="3"/>
    </row>
    <row r="15355" spans="5:5">
      <c r="E15355" s="3"/>
    </row>
    <row r="15356" spans="5:5">
      <c r="E15356" s="3"/>
    </row>
    <row r="15357" spans="5:5">
      <c r="E15357" s="3"/>
    </row>
    <row r="15358" spans="5:5">
      <c r="E15358" s="3"/>
    </row>
    <row r="15359" spans="5:5">
      <c r="E15359" s="3"/>
    </row>
    <row r="15360" spans="5:5">
      <c r="E15360" s="3"/>
    </row>
    <row r="15361" spans="5:5">
      <c r="E15361" s="3"/>
    </row>
    <row r="15362" spans="5:5">
      <c r="E15362" s="3"/>
    </row>
    <row r="15363" spans="5:5">
      <c r="E15363" s="3"/>
    </row>
    <row r="15364" spans="5:5">
      <c r="E15364" s="3"/>
    </row>
    <row r="15365" spans="5:5">
      <c r="E15365" s="3"/>
    </row>
    <row r="15366" spans="5:5">
      <c r="E15366" s="3"/>
    </row>
    <row r="15367" spans="5:5">
      <c r="E15367" s="3"/>
    </row>
    <row r="15368" spans="5:5">
      <c r="E15368" s="3"/>
    </row>
    <row r="15369" spans="5:5">
      <c r="E15369" s="3"/>
    </row>
    <row r="15370" spans="5:5">
      <c r="E15370" s="3"/>
    </row>
    <row r="15371" spans="5:5">
      <c r="E15371" s="3"/>
    </row>
    <row r="15372" spans="5:5">
      <c r="E15372" s="3"/>
    </row>
    <row r="15373" spans="5:5">
      <c r="E15373" s="3"/>
    </row>
    <row r="15374" spans="5:5">
      <c r="E15374" s="3"/>
    </row>
    <row r="15375" spans="5:5">
      <c r="E15375" s="3"/>
    </row>
    <row r="15376" spans="5:5">
      <c r="E15376" s="3"/>
    </row>
    <row r="15377" spans="5:5">
      <c r="E15377" s="3"/>
    </row>
    <row r="15378" spans="5:5">
      <c r="E15378" s="3"/>
    </row>
    <row r="15379" spans="5:5">
      <c r="E15379" s="3"/>
    </row>
    <row r="15380" spans="5:5">
      <c r="E15380" s="3"/>
    </row>
    <row r="15381" spans="5:5">
      <c r="E15381" s="3"/>
    </row>
    <row r="15382" spans="5:5">
      <c r="E15382" s="3"/>
    </row>
    <row r="15383" spans="5:5">
      <c r="E15383" s="3"/>
    </row>
    <row r="15384" spans="5:5">
      <c r="E15384" s="3"/>
    </row>
    <row r="15385" spans="5:5">
      <c r="E15385" s="3"/>
    </row>
    <row r="15386" spans="5:5">
      <c r="E15386" s="3"/>
    </row>
    <row r="15387" spans="5:5">
      <c r="E15387" s="3"/>
    </row>
    <row r="15388" spans="5:5">
      <c r="E15388" s="3"/>
    </row>
    <row r="15389" spans="5:5">
      <c r="E15389" s="3"/>
    </row>
    <row r="15390" spans="5:5">
      <c r="E15390" s="3"/>
    </row>
    <row r="15391" spans="5:5">
      <c r="E15391" s="3"/>
    </row>
    <row r="15392" spans="5:5">
      <c r="E15392" s="3"/>
    </row>
    <row r="15393" spans="5:5">
      <c r="E15393" s="3"/>
    </row>
    <row r="15394" spans="5:5">
      <c r="E15394" s="3"/>
    </row>
    <row r="15395" spans="5:5">
      <c r="E15395" s="3"/>
    </row>
    <row r="15396" spans="5:5">
      <c r="E15396" s="3"/>
    </row>
    <row r="15397" spans="5:5">
      <c r="E15397" s="3"/>
    </row>
    <row r="15398" spans="5:5">
      <c r="E15398" s="3"/>
    </row>
    <row r="15399" spans="5:5">
      <c r="E15399" s="3"/>
    </row>
    <row r="15400" spans="5:5">
      <c r="E15400" s="3"/>
    </row>
    <row r="15401" spans="5:5">
      <c r="E15401" s="3"/>
    </row>
    <row r="15402" spans="5:5">
      <c r="E15402" s="3"/>
    </row>
    <row r="15403" spans="5:5">
      <c r="E15403" s="3"/>
    </row>
    <row r="15404" spans="5:5">
      <c r="E15404" s="3"/>
    </row>
    <row r="15405" spans="5:5">
      <c r="E15405" s="3"/>
    </row>
    <row r="15406" spans="5:5">
      <c r="E15406" s="3"/>
    </row>
    <row r="15407" spans="5:5">
      <c r="E15407" s="3"/>
    </row>
    <row r="15408" spans="5:5">
      <c r="E15408" s="3"/>
    </row>
    <row r="15409" spans="5:5">
      <c r="E15409" s="3"/>
    </row>
    <row r="15410" spans="5:5">
      <c r="E15410" s="3"/>
    </row>
    <row r="15411" spans="5:5">
      <c r="E15411" s="3"/>
    </row>
    <row r="15412" spans="5:5">
      <c r="E15412" s="3"/>
    </row>
    <row r="15413" spans="5:5">
      <c r="E15413" s="3"/>
    </row>
    <row r="15414" spans="5:5">
      <c r="E15414" s="3"/>
    </row>
    <row r="15415" spans="5:5">
      <c r="E15415" s="3"/>
    </row>
    <row r="15416" spans="5:5">
      <c r="E15416" s="3"/>
    </row>
    <row r="15417" spans="5:5">
      <c r="E15417" s="3"/>
    </row>
    <row r="15418" spans="5:5">
      <c r="E15418" s="3"/>
    </row>
    <row r="15419" spans="5:5">
      <c r="E15419" s="3"/>
    </row>
    <row r="15420" spans="5:5">
      <c r="E15420" s="3"/>
    </row>
    <row r="15421" spans="5:5">
      <c r="E15421" s="3"/>
    </row>
    <row r="15422" spans="5:5">
      <c r="E15422" s="3"/>
    </row>
    <row r="15423" spans="5:5">
      <c r="E15423" s="3"/>
    </row>
    <row r="15424" spans="5:5">
      <c r="E15424" s="3"/>
    </row>
    <row r="15425" spans="5:5">
      <c r="E15425" s="3"/>
    </row>
    <row r="15426" spans="5:5">
      <c r="E15426" s="3"/>
    </row>
    <row r="15427" spans="5:5">
      <c r="E15427" s="3"/>
    </row>
    <row r="15428" spans="5:5">
      <c r="E15428" s="3"/>
    </row>
    <row r="15429" spans="5:5">
      <c r="E15429" s="3"/>
    </row>
    <row r="15430" spans="5:5">
      <c r="E15430" s="3"/>
    </row>
    <row r="15431" spans="5:5">
      <c r="E15431" s="3"/>
    </row>
    <row r="15432" spans="5:5">
      <c r="E15432" s="3"/>
    </row>
    <row r="15433" spans="5:5">
      <c r="E15433" s="3"/>
    </row>
    <row r="15434" spans="5:5">
      <c r="E15434" s="3"/>
    </row>
    <row r="15435" spans="5:5">
      <c r="E15435" s="3"/>
    </row>
    <row r="15436" spans="5:5">
      <c r="E15436" s="3"/>
    </row>
    <row r="15437" spans="5:5">
      <c r="E15437" s="3"/>
    </row>
    <row r="15438" spans="5:5">
      <c r="E15438" s="3"/>
    </row>
    <row r="15439" spans="5:5">
      <c r="E15439" s="3"/>
    </row>
    <row r="15440" spans="5:5">
      <c r="E15440" s="3"/>
    </row>
    <row r="15441" spans="5:5">
      <c r="E15441" s="3"/>
    </row>
    <row r="15442" spans="5:5">
      <c r="E15442" s="3"/>
    </row>
    <row r="15443" spans="5:5">
      <c r="E15443" s="3"/>
    </row>
    <row r="15444" spans="5:5">
      <c r="E15444" s="3"/>
    </row>
    <row r="15445" spans="5:5">
      <c r="E15445" s="3"/>
    </row>
    <row r="15446" spans="5:5">
      <c r="E15446" s="3"/>
    </row>
    <row r="15447" spans="5:5">
      <c r="E15447" s="3"/>
    </row>
    <row r="15448" spans="5:5">
      <c r="E15448" s="3"/>
    </row>
    <row r="15449" spans="5:5">
      <c r="E15449" s="3"/>
    </row>
    <row r="15450" spans="5:5">
      <c r="E15450" s="3"/>
    </row>
    <row r="15451" spans="5:5">
      <c r="E15451" s="3"/>
    </row>
    <row r="15452" spans="5:5">
      <c r="E15452" s="3"/>
    </row>
    <row r="15453" spans="5:5">
      <c r="E15453" s="3"/>
    </row>
    <row r="15454" spans="5:5">
      <c r="E15454" s="3"/>
    </row>
    <row r="15455" spans="5:5">
      <c r="E15455" s="3"/>
    </row>
    <row r="15456" spans="5:5">
      <c r="E15456" s="3"/>
    </row>
    <row r="15457" spans="5:5">
      <c r="E15457" s="3"/>
    </row>
    <row r="15458" spans="5:5">
      <c r="E15458" s="3"/>
    </row>
    <row r="15459" spans="5:5">
      <c r="E15459" s="3"/>
    </row>
    <row r="15460" spans="5:5">
      <c r="E15460" s="3"/>
    </row>
    <row r="15461" spans="5:5">
      <c r="E15461" s="3"/>
    </row>
    <row r="15462" spans="5:5">
      <c r="E15462" s="3"/>
    </row>
    <row r="15463" spans="5:5">
      <c r="E15463" s="3"/>
    </row>
    <row r="15464" spans="5:5">
      <c r="E15464" s="3"/>
    </row>
    <row r="15465" spans="5:5">
      <c r="E15465" s="3"/>
    </row>
    <row r="15466" spans="5:5">
      <c r="E15466" s="3"/>
    </row>
    <row r="15467" spans="5:5">
      <c r="E15467" s="3"/>
    </row>
    <row r="15468" spans="5:5">
      <c r="E15468" s="3"/>
    </row>
    <row r="15469" spans="5:5">
      <c r="E15469" s="3"/>
    </row>
    <row r="15470" spans="5:5">
      <c r="E15470" s="3"/>
    </row>
    <row r="15471" spans="5:5">
      <c r="E15471" s="3"/>
    </row>
    <row r="15472" spans="5:5">
      <c r="E15472" s="3"/>
    </row>
    <row r="15473" spans="5:5">
      <c r="E15473" s="3"/>
    </row>
    <row r="15474" spans="5:5">
      <c r="E15474" s="3"/>
    </row>
    <row r="15475" spans="5:5">
      <c r="E15475" s="3"/>
    </row>
    <row r="15476" spans="5:5">
      <c r="E15476" s="3"/>
    </row>
    <row r="15477" spans="5:5">
      <c r="E15477" s="3"/>
    </row>
    <row r="15478" spans="5:5">
      <c r="E15478" s="3"/>
    </row>
    <row r="15479" spans="5:5">
      <c r="E15479" s="3"/>
    </row>
    <row r="15480" spans="5:5">
      <c r="E15480" s="3"/>
    </row>
    <row r="15481" spans="5:5">
      <c r="E15481" s="3"/>
    </row>
    <row r="15482" spans="5:5">
      <c r="E15482" s="3"/>
    </row>
    <row r="15483" spans="5:5">
      <c r="E15483" s="3"/>
    </row>
    <row r="15484" spans="5:5">
      <c r="E15484" s="3"/>
    </row>
    <row r="15485" spans="5:5">
      <c r="E15485" s="3"/>
    </row>
    <row r="15486" spans="5:5">
      <c r="E15486" s="3"/>
    </row>
    <row r="15487" spans="5:5">
      <c r="E15487" s="3"/>
    </row>
    <row r="15488" spans="5:5">
      <c r="E15488" s="3"/>
    </row>
    <row r="15489" spans="5:5">
      <c r="E15489" s="3"/>
    </row>
    <row r="15490" spans="5:5">
      <c r="E15490" s="3"/>
    </row>
    <row r="15491" spans="5:5">
      <c r="E15491" s="3"/>
    </row>
    <row r="15492" spans="5:5">
      <c r="E15492" s="3"/>
    </row>
    <row r="15493" spans="5:5">
      <c r="E15493" s="3"/>
    </row>
    <row r="15494" spans="5:5">
      <c r="E15494" s="3"/>
    </row>
    <row r="15495" spans="5:5">
      <c r="E15495" s="3"/>
    </row>
    <row r="15496" spans="5:5">
      <c r="E15496" s="3"/>
    </row>
    <row r="15497" spans="5:5">
      <c r="E15497" s="3"/>
    </row>
    <row r="15498" spans="5:5">
      <c r="E15498" s="3"/>
    </row>
    <row r="15499" spans="5:5">
      <c r="E15499" s="3"/>
    </row>
    <row r="15500" spans="5:5">
      <c r="E15500" s="3"/>
    </row>
    <row r="15501" spans="5:5">
      <c r="E15501" s="3"/>
    </row>
    <row r="15502" spans="5:5">
      <c r="E15502" s="3"/>
    </row>
    <row r="15503" spans="5:5">
      <c r="E15503" s="3"/>
    </row>
    <row r="15504" spans="5:5">
      <c r="E15504" s="3"/>
    </row>
    <row r="15505" spans="5:5">
      <c r="E15505" s="3"/>
    </row>
    <row r="15506" spans="5:5">
      <c r="E15506" s="3"/>
    </row>
    <row r="15507" spans="5:5">
      <c r="E15507" s="3"/>
    </row>
    <row r="15508" spans="5:5">
      <c r="E15508" s="3"/>
    </row>
    <row r="15509" spans="5:5">
      <c r="E15509" s="3"/>
    </row>
    <row r="15510" spans="5:5">
      <c r="E15510" s="3"/>
    </row>
    <row r="15511" spans="5:5">
      <c r="E15511" s="3"/>
    </row>
    <row r="15512" spans="5:5">
      <c r="E15512" s="3"/>
    </row>
    <row r="15513" spans="5:5">
      <c r="E15513" s="3"/>
    </row>
    <row r="15514" spans="5:5">
      <c r="E15514" s="3"/>
    </row>
    <row r="15515" spans="5:5">
      <c r="E15515" s="3"/>
    </row>
    <row r="15516" spans="5:5">
      <c r="E15516" s="3"/>
    </row>
    <row r="15517" spans="5:5">
      <c r="E15517" s="3"/>
    </row>
    <row r="15518" spans="5:5">
      <c r="E15518" s="3"/>
    </row>
    <row r="15519" spans="5:5">
      <c r="E15519" s="3"/>
    </row>
    <row r="15520" spans="5:5">
      <c r="E15520" s="3"/>
    </row>
    <row r="15521" spans="5:5">
      <c r="E15521" s="3"/>
    </row>
    <row r="15522" spans="5:5">
      <c r="E15522" s="3"/>
    </row>
    <row r="15523" spans="5:5">
      <c r="E15523" s="3"/>
    </row>
    <row r="15524" spans="5:5">
      <c r="E15524" s="3"/>
    </row>
    <row r="15525" spans="5:5">
      <c r="E15525" s="3"/>
    </row>
    <row r="15526" spans="5:5">
      <c r="E15526" s="3"/>
    </row>
    <row r="15527" spans="5:5">
      <c r="E15527" s="3"/>
    </row>
    <row r="15528" spans="5:5">
      <c r="E15528" s="3"/>
    </row>
    <row r="15529" spans="5:5">
      <c r="E15529" s="3"/>
    </row>
    <row r="15530" spans="5:5">
      <c r="E15530" s="3"/>
    </row>
    <row r="15531" spans="5:5">
      <c r="E15531" s="3"/>
    </row>
    <row r="15532" spans="5:5">
      <c r="E15532" s="3"/>
    </row>
    <row r="15533" spans="5:5">
      <c r="E15533" s="3"/>
    </row>
    <row r="15534" spans="5:5">
      <c r="E15534" s="3"/>
    </row>
    <row r="15535" spans="5:5">
      <c r="E15535" s="3"/>
    </row>
    <row r="15536" spans="5:5">
      <c r="E15536" s="3"/>
    </row>
    <row r="15537" spans="5:5">
      <c r="E15537" s="3"/>
    </row>
    <row r="15538" spans="5:5">
      <c r="E15538" s="3"/>
    </row>
    <row r="15539" spans="5:5">
      <c r="E15539" s="3"/>
    </row>
    <row r="15540" spans="5:5">
      <c r="E15540" s="3"/>
    </row>
    <row r="15541" spans="5:5">
      <c r="E15541" s="3"/>
    </row>
    <row r="15542" spans="5:5">
      <c r="E15542" s="3"/>
    </row>
    <row r="15543" spans="5:5">
      <c r="E15543" s="3"/>
    </row>
    <row r="15544" spans="5:5">
      <c r="E15544" s="3"/>
    </row>
    <row r="15545" spans="5:5">
      <c r="E15545" s="3"/>
    </row>
    <row r="15546" spans="5:5">
      <c r="E15546" s="3"/>
    </row>
    <row r="15547" spans="5:5">
      <c r="E15547" s="3"/>
    </row>
    <row r="15548" spans="5:5">
      <c r="E15548" s="3"/>
    </row>
    <row r="15549" spans="5:5">
      <c r="E15549" s="3"/>
    </row>
    <row r="15550" spans="5:5">
      <c r="E15550" s="3"/>
    </row>
    <row r="15551" spans="5:5">
      <c r="E15551" s="3"/>
    </row>
    <row r="15552" spans="5:5">
      <c r="E15552" s="3"/>
    </row>
    <row r="15553" spans="5:5">
      <c r="E15553" s="3"/>
    </row>
    <row r="15554" spans="5:5">
      <c r="E15554" s="3"/>
    </row>
    <row r="15555" spans="5:5">
      <c r="E15555" s="3"/>
    </row>
    <row r="15556" spans="5:5">
      <c r="E15556" s="3"/>
    </row>
    <row r="15557" spans="5:5">
      <c r="E15557" s="3"/>
    </row>
    <row r="15558" spans="5:5">
      <c r="E15558" s="3"/>
    </row>
    <row r="15559" spans="5:5">
      <c r="E15559" s="3"/>
    </row>
    <row r="15560" spans="5:5">
      <c r="E15560" s="3"/>
    </row>
    <row r="15561" spans="5:5">
      <c r="E15561" s="3"/>
    </row>
    <row r="15562" spans="5:5">
      <c r="E15562" s="3"/>
    </row>
    <row r="15563" spans="5:5">
      <c r="E15563" s="3"/>
    </row>
    <row r="15564" spans="5:5">
      <c r="E15564" s="3"/>
    </row>
    <row r="15565" spans="5:5">
      <c r="E15565" s="3"/>
    </row>
    <row r="15566" spans="5:5">
      <c r="E15566" s="3"/>
    </row>
    <row r="15567" spans="5:5">
      <c r="E15567" s="3"/>
    </row>
    <row r="15568" spans="5:5">
      <c r="E15568" s="3"/>
    </row>
    <row r="15569" spans="5:5">
      <c r="E15569" s="3"/>
    </row>
    <row r="15570" spans="5:5">
      <c r="E15570" s="3"/>
    </row>
    <row r="15571" spans="5:5">
      <c r="E15571" s="3"/>
    </row>
    <row r="15572" spans="5:5">
      <c r="E15572" s="3"/>
    </row>
    <row r="15573" spans="5:5">
      <c r="E15573" s="3"/>
    </row>
    <row r="15574" spans="5:5">
      <c r="E15574" s="3"/>
    </row>
    <row r="15575" spans="5:5">
      <c r="E15575" s="3"/>
    </row>
    <row r="15576" spans="5:5">
      <c r="E15576" s="3"/>
    </row>
    <row r="15577" spans="5:5">
      <c r="E15577" s="3"/>
    </row>
    <row r="15578" spans="5:5">
      <c r="E15578" s="3"/>
    </row>
    <row r="15579" spans="5:5">
      <c r="E15579" s="3"/>
    </row>
    <row r="15580" spans="5:5">
      <c r="E15580" s="3"/>
    </row>
    <row r="15581" spans="5:5">
      <c r="E15581" s="3"/>
    </row>
    <row r="15582" spans="5:5">
      <c r="E15582" s="3"/>
    </row>
    <row r="15583" spans="5:5">
      <c r="E15583" s="3"/>
    </row>
    <row r="15584" spans="5:5">
      <c r="E15584" s="3"/>
    </row>
    <row r="15585" spans="5:5">
      <c r="E15585" s="3"/>
    </row>
    <row r="15586" spans="5:5">
      <c r="E15586" s="3"/>
    </row>
    <row r="15587" spans="5:5">
      <c r="E15587" s="3"/>
    </row>
    <row r="15588" spans="5:5">
      <c r="E15588" s="3"/>
    </row>
    <row r="15589" spans="5:5">
      <c r="E15589" s="3"/>
    </row>
    <row r="15590" spans="5:5">
      <c r="E15590" s="3"/>
    </row>
    <row r="15591" spans="5:5">
      <c r="E15591" s="3"/>
    </row>
    <row r="15592" spans="5:5">
      <c r="E15592" s="3"/>
    </row>
    <row r="15593" spans="5:5">
      <c r="E15593" s="3"/>
    </row>
    <row r="15594" spans="5:5">
      <c r="E15594" s="3"/>
    </row>
    <row r="15595" spans="5:5">
      <c r="E15595" s="3"/>
    </row>
    <row r="15596" spans="5:5">
      <c r="E15596" s="3"/>
    </row>
    <row r="15597" spans="5:5">
      <c r="E15597" s="3"/>
    </row>
    <row r="15598" spans="5:5">
      <c r="E15598" s="3"/>
    </row>
    <row r="15599" spans="5:5">
      <c r="E15599" s="3"/>
    </row>
    <row r="15600" spans="5:5">
      <c r="E15600" s="3"/>
    </row>
    <row r="15601" spans="5:5">
      <c r="E15601" s="3"/>
    </row>
    <row r="15602" spans="5:5">
      <c r="E15602" s="3"/>
    </row>
    <row r="15603" spans="5:5">
      <c r="E15603" s="3"/>
    </row>
    <row r="15604" spans="5:5">
      <c r="E15604" s="3"/>
    </row>
    <row r="15605" spans="5:5">
      <c r="E15605" s="3"/>
    </row>
    <row r="15606" spans="5:5">
      <c r="E15606" s="3"/>
    </row>
    <row r="15607" spans="5:5">
      <c r="E15607" s="3"/>
    </row>
    <row r="15608" spans="5:5">
      <c r="E15608" s="3"/>
    </row>
    <row r="15609" spans="5:5">
      <c r="E15609" s="3"/>
    </row>
    <row r="15610" spans="5:5">
      <c r="E15610" s="3"/>
    </row>
    <row r="15611" spans="5:5">
      <c r="E15611" s="3"/>
    </row>
    <row r="15612" spans="5:5">
      <c r="E15612" s="3"/>
    </row>
    <row r="15613" spans="5:5">
      <c r="E15613" s="3"/>
    </row>
    <row r="15614" spans="5:5">
      <c r="E15614" s="3"/>
    </row>
    <row r="15615" spans="5:5">
      <c r="E15615" s="3"/>
    </row>
    <row r="15616" spans="5:5">
      <c r="E15616" s="3"/>
    </row>
    <row r="15617" spans="5:5">
      <c r="E15617" s="3"/>
    </row>
    <row r="15618" spans="5:5">
      <c r="E15618" s="3"/>
    </row>
    <row r="15619" spans="5:5">
      <c r="E15619" s="3"/>
    </row>
    <row r="15620" spans="5:5">
      <c r="E15620" s="3"/>
    </row>
    <row r="15621" spans="5:5">
      <c r="E15621" s="3"/>
    </row>
    <row r="15622" spans="5:5">
      <c r="E15622" s="3"/>
    </row>
    <row r="15623" spans="5:5">
      <c r="E15623" s="3"/>
    </row>
    <row r="15624" spans="5:5">
      <c r="E15624" s="3"/>
    </row>
    <row r="15625" spans="5:5">
      <c r="E15625" s="3"/>
    </row>
    <row r="15626" spans="5:5">
      <c r="E15626" s="3"/>
    </row>
    <row r="15627" spans="5:5">
      <c r="E15627" s="3"/>
    </row>
    <row r="15628" spans="5:5">
      <c r="E15628" s="3"/>
    </row>
    <row r="15629" spans="5:5">
      <c r="E15629" s="3"/>
    </row>
    <row r="15630" spans="5:5">
      <c r="E15630" s="3"/>
    </row>
    <row r="15631" spans="5:5">
      <c r="E15631" s="3"/>
    </row>
    <row r="15632" spans="5:5">
      <c r="E15632" s="3"/>
    </row>
    <row r="15633" spans="5:5">
      <c r="E15633" s="3"/>
    </row>
    <row r="15634" spans="5:5">
      <c r="E15634" s="3"/>
    </row>
    <row r="15635" spans="5:5">
      <c r="E15635" s="3"/>
    </row>
    <row r="15636" spans="5:5">
      <c r="E15636" s="3"/>
    </row>
    <row r="15637" spans="5:5">
      <c r="E15637" s="3"/>
    </row>
    <row r="15638" spans="5:5">
      <c r="E15638" s="3"/>
    </row>
    <row r="15639" spans="5:5">
      <c r="E15639" s="3"/>
    </row>
    <row r="15640" spans="5:5">
      <c r="E15640" s="3"/>
    </row>
    <row r="15641" spans="5:5">
      <c r="E15641" s="3"/>
    </row>
    <row r="15642" spans="5:5">
      <c r="E15642" s="3"/>
    </row>
    <row r="15643" spans="5:5">
      <c r="E15643" s="3"/>
    </row>
    <row r="15644" spans="5:5">
      <c r="E15644" s="3"/>
    </row>
    <row r="15645" spans="5:5">
      <c r="E15645" s="3"/>
    </row>
    <row r="15646" spans="5:5">
      <c r="E15646" s="3"/>
    </row>
    <row r="15647" spans="5:5">
      <c r="E15647" s="3"/>
    </row>
    <row r="15648" spans="5:5">
      <c r="E15648" s="3"/>
    </row>
    <row r="15649" spans="5:5">
      <c r="E15649" s="3"/>
    </row>
    <row r="15650" spans="5:5">
      <c r="E15650" s="3"/>
    </row>
    <row r="15651" spans="5:5">
      <c r="E15651" s="3"/>
    </row>
    <row r="15652" spans="5:5">
      <c r="E15652" s="3"/>
    </row>
    <row r="15653" spans="5:5">
      <c r="E15653" s="3"/>
    </row>
    <row r="15654" spans="5:5">
      <c r="E15654" s="3"/>
    </row>
    <row r="15655" spans="5:5">
      <c r="E15655" s="3"/>
    </row>
    <row r="15656" spans="5:5">
      <c r="E15656" s="3"/>
    </row>
    <row r="15657" spans="5:5">
      <c r="E15657" s="3"/>
    </row>
    <row r="15658" spans="5:5">
      <c r="E15658" s="3"/>
    </row>
    <row r="15659" spans="5:5">
      <c r="E15659" s="3"/>
    </row>
    <row r="15660" spans="5:5">
      <c r="E15660" s="3"/>
    </row>
    <row r="15661" spans="5:5">
      <c r="E15661" s="3"/>
    </row>
    <row r="15662" spans="5:5">
      <c r="E15662" s="3"/>
    </row>
    <row r="15663" spans="5:5">
      <c r="E15663" s="3"/>
    </row>
    <row r="15664" spans="5:5">
      <c r="E15664" s="3"/>
    </row>
    <row r="15665" spans="5:5">
      <c r="E15665" s="3"/>
    </row>
    <row r="15666" spans="5:5">
      <c r="E15666" s="3"/>
    </row>
    <row r="15667" spans="5:5">
      <c r="E15667" s="3"/>
    </row>
    <row r="15668" spans="5:5">
      <c r="E15668" s="3"/>
    </row>
    <row r="15669" spans="5:5">
      <c r="E15669" s="3"/>
    </row>
    <row r="15670" spans="5:5">
      <c r="E15670" s="3"/>
    </row>
    <row r="15671" spans="5:5">
      <c r="E15671" s="3"/>
    </row>
    <row r="15672" spans="5:5">
      <c r="E15672" s="3"/>
    </row>
    <row r="15673" spans="5:5">
      <c r="E15673" s="3"/>
    </row>
    <row r="15674" spans="5:5">
      <c r="E15674" s="3"/>
    </row>
    <row r="15675" spans="5:5">
      <c r="E15675" s="3"/>
    </row>
    <row r="15676" spans="5:5">
      <c r="E15676" s="3"/>
    </row>
    <row r="15677" spans="5:5">
      <c r="E15677" s="3"/>
    </row>
    <row r="15678" spans="5:5">
      <c r="E15678" s="3"/>
    </row>
    <row r="15679" spans="5:5">
      <c r="E15679" s="3"/>
    </row>
    <row r="15680" spans="5:5">
      <c r="E15680" s="3"/>
    </row>
    <row r="15681" spans="5:5">
      <c r="E15681" s="3"/>
    </row>
    <row r="15682" spans="5:5">
      <c r="E15682" s="3"/>
    </row>
    <row r="15683" spans="5:5">
      <c r="E15683" s="3"/>
    </row>
    <row r="15684" spans="5:5">
      <c r="E15684" s="3"/>
    </row>
    <row r="15685" spans="5:5">
      <c r="E15685" s="3"/>
    </row>
    <row r="15686" spans="5:5">
      <c r="E15686" s="3"/>
    </row>
    <row r="15687" spans="5:5">
      <c r="E15687" s="3"/>
    </row>
    <row r="15688" spans="5:5">
      <c r="E15688" s="3"/>
    </row>
    <row r="15689" spans="5:5">
      <c r="E15689" s="3"/>
    </row>
    <row r="15690" spans="5:5">
      <c r="E15690" s="3"/>
    </row>
    <row r="15691" spans="5:5">
      <c r="E15691" s="3"/>
    </row>
    <row r="15692" spans="5:5">
      <c r="E15692" s="3"/>
    </row>
    <row r="15693" spans="5:5">
      <c r="E15693" s="3"/>
    </row>
    <row r="15694" spans="5:5">
      <c r="E15694" s="3"/>
    </row>
    <row r="15695" spans="5:5">
      <c r="E15695" s="3"/>
    </row>
    <row r="15696" spans="5:5">
      <c r="E15696" s="3"/>
    </row>
    <row r="15697" spans="5:5">
      <c r="E15697" s="3"/>
    </row>
    <row r="15698" spans="5:5">
      <c r="E15698" s="3"/>
    </row>
    <row r="15699" spans="5:5">
      <c r="E15699" s="3"/>
    </row>
    <row r="15700" spans="5:5">
      <c r="E15700" s="3"/>
    </row>
    <row r="15701" spans="5:5">
      <c r="E15701" s="3"/>
    </row>
    <row r="15702" spans="5:5">
      <c r="E15702" s="3"/>
    </row>
    <row r="15703" spans="5:5">
      <c r="E15703" s="3"/>
    </row>
    <row r="15704" spans="5:5">
      <c r="E15704" s="3"/>
    </row>
    <row r="15705" spans="5:5">
      <c r="E15705" s="3"/>
    </row>
    <row r="15706" spans="5:5">
      <c r="E15706" s="3"/>
    </row>
    <row r="15707" spans="5:5">
      <c r="E15707" s="3"/>
    </row>
    <row r="15708" spans="5:5">
      <c r="E15708" s="3"/>
    </row>
    <row r="15709" spans="5:5">
      <c r="E15709" s="3"/>
    </row>
    <row r="15710" spans="5:5">
      <c r="E15710" s="3"/>
    </row>
    <row r="15711" spans="5:5">
      <c r="E15711" s="3"/>
    </row>
    <row r="15712" spans="5:5">
      <c r="E15712" s="3"/>
    </row>
    <row r="15713" spans="5:5">
      <c r="E15713" s="3"/>
    </row>
    <row r="15714" spans="5:5">
      <c r="E15714" s="3"/>
    </row>
    <row r="15715" spans="5:5">
      <c r="E15715" s="3"/>
    </row>
    <row r="15716" spans="5:5">
      <c r="E15716" s="3"/>
    </row>
    <row r="15717" spans="5:5">
      <c r="E15717" s="3"/>
    </row>
    <row r="15718" spans="5:5">
      <c r="E15718" s="3"/>
    </row>
    <row r="15719" spans="5:5">
      <c r="E15719" s="3"/>
    </row>
    <row r="15720" spans="5:5">
      <c r="E15720" s="3"/>
    </row>
    <row r="15721" spans="5:5">
      <c r="E15721" s="3"/>
    </row>
    <row r="15722" spans="5:5">
      <c r="E15722" s="3"/>
    </row>
    <row r="15723" spans="5:5">
      <c r="E15723" s="3"/>
    </row>
    <row r="15724" spans="5:5">
      <c r="E15724" s="3"/>
    </row>
    <row r="15725" spans="5:5">
      <c r="E15725" s="3"/>
    </row>
    <row r="15726" spans="5:5">
      <c r="E15726" s="3"/>
    </row>
    <row r="15727" spans="5:5">
      <c r="E15727" s="3"/>
    </row>
    <row r="15728" spans="5:5">
      <c r="E15728" s="3"/>
    </row>
    <row r="15729" spans="5:5">
      <c r="E15729" s="3"/>
    </row>
    <row r="15730" spans="5:5">
      <c r="E15730" s="3"/>
    </row>
    <row r="15731" spans="5:5">
      <c r="E15731" s="3"/>
    </row>
    <row r="15732" spans="5:5">
      <c r="E15732" s="3"/>
    </row>
    <row r="15733" spans="5:5">
      <c r="E15733" s="3"/>
    </row>
    <row r="15734" spans="5:5">
      <c r="E15734" s="3"/>
    </row>
    <row r="15735" spans="5:5">
      <c r="E15735" s="3"/>
    </row>
    <row r="15736" spans="5:5">
      <c r="E15736" s="3"/>
    </row>
    <row r="15737" spans="5:5">
      <c r="E15737" s="3"/>
    </row>
    <row r="15738" spans="5:5">
      <c r="E15738" s="3"/>
    </row>
    <row r="15739" spans="5:5">
      <c r="E15739" s="3"/>
    </row>
    <row r="15740" spans="5:5">
      <c r="E15740" s="3"/>
    </row>
    <row r="15741" spans="5:5">
      <c r="E15741" s="3"/>
    </row>
    <row r="15742" spans="5:5">
      <c r="E15742" s="3"/>
    </row>
    <row r="15743" spans="5:5">
      <c r="E15743" s="3"/>
    </row>
    <row r="15744" spans="5:5">
      <c r="E15744" s="3"/>
    </row>
    <row r="15745" spans="5:5">
      <c r="E15745" s="3"/>
    </row>
    <row r="15746" spans="5:5">
      <c r="E15746" s="3"/>
    </row>
    <row r="15747" spans="5:5">
      <c r="E15747" s="3"/>
    </row>
    <row r="15748" spans="5:5">
      <c r="E15748" s="3"/>
    </row>
    <row r="15749" spans="5:5">
      <c r="E15749" s="3"/>
    </row>
    <row r="15750" spans="5:5">
      <c r="E15750" s="3"/>
    </row>
    <row r="15751" spans="5:5">
      <c r="E15751" s="3"/>
    </row>
    <row r="15752" spans="5:5">
      <c r="E15752" s="3"/>
    </row>
    <row r="15753" spans="5:5">
      <c r="E15753" s="3"/>
    </row>
    <row r="15754" spans="5:5">
      <c r="E15754" s="3"/>
    </row>
    <row r="15755" spans="5:5">
      <c r="E15755" s="3"/>
    </row>
    <row r="15756" spans="5:5">
      <c r="E15756" s="3"/>
    </row>
    <row r="15757" spans="5:5">
      <c r="E15757" s="3"/>
    </row>
    <row r="15758" spans="5:5">
      <c r="E15758" s="3"/>
    </row>
    <row r="15759" spans="5:5">
      <c r="E15759" s="3"/>
    </row>
    <row r="15760" spans="5:5">
      <c r="E15760" s="3"/>
    </row>
    <row r="15761" spans="5:5">
      <c r="E15761" s="3"/>
    </row>
    <row r="15762" spans="5:5">
      <c r="E15762" s="3"/>
    </row>
    <row r="15763" spans="5:5">
      <c r="E15763" s="3"/>
    </row>
    <row r="15764" spans="5:5">
      <c r="E15764" s="3"/>
    </row>
    <row r="15765" spans="5:5">
      <c r="E15765" s="3"/>
    </row>
    <row r="15766" spans="5:5">
      <c r="E15766" s="3"/>
    </row>
    <row r="15767" spans="5:5">
      <c r="E15767" s="3"/>
    </row>
    <row r="15768" spans="5:5">
      <c r="E15768" s="3"/>
    </row>
    <row r="15769" spans="5:5">
      <c r="E15769" s="3"/>
    </row>
    <row r="15770" spans="5:5">
      <c r="E15770" s="3"/>
    </row>
    <row r="15771" spans="5:5">
      <c r="E15771" s="3"/>
    </row>
    <row r="15772" spans="5:5">
      <c r="E15772" s="3"/>
    </row>
    <row r="15773" spans="5:5">
      <c r="E15773" s="3"/>
    </row>
    <row r="15774" spans="5:5">
      <c r="E15774" s="3"/>
    </row>
    <row r="15775" spans="5:5">
      <c r="E15775" s="3"/>
    </row>
    <row r="15776" spans="5:5">
      <c r="E15776" s="3"/>
    </row>
    <row r="15777" spans="5:5">
      <c r="E15777" s="3"/>
    </row>
    <row r="15778" spans="5:5">
      <c r="E15778" s="3"/>
    </row>
    <row r="15779" spans="5:5">
      <c r="E15779" s="3"/>
    </row>
    <row r="15780" spans="5:5">
      <c r="E15780" s="3"/>
    </row>
    <row r="15781" spans="5:5">
      <c r="E15781" s="3"/>
    </row>
    <row r="15782" spans="5:5">
      <c r="E15782" s="3"/>
    </row>
    <row r="15783" spans="5:5">
      <c r="E15783" s="3"/>
    </row>
    <row r="15784" spans="5:5">
      <c r="E15784" s="3"/>
    </row>
    <row r="15785" spans="5:5">
      <c r="E15785" s="3"/>
    </row>
    <row r="15786" spans="5:5">
      <c r="E15786" s="3"/>
    </row>
    <row r="15787" spans="5:5">
      <c r="E15787" s="3"/>
    </row>
    <row r="15788" spans="5:5">
      <c r="E15788" s="3"/>
    </row>
    <row r="15789" spans="5:5">
      <c r="E15789" s="3"/>
    </row>
    <row r="15790" spans="5:5">
      <c r="E15790" s="3"/>
    </row>
    <row r="15791" spans="5:5">
      <c r="E15791" s="3"/>
    </row>
    <row r="15792" spans="5:5">
      <c r="E15792" s="3"/>
    </row>
    <row r="15793" spans="5:5">
      <c r="E15793" s="3"/>
    </row>
    <row r="15794" spans="5:5">
      <c r="E15794" s="3"/>
    </row>
    <row r="15795" spans="5:5">
      <c r="E15795" s="3"/>
    </row>
    <row r="15796" spans="5:5">
      <c r="E15796" s="3"/>
    </row>
    <row r="15797" spans="5:5">
      <c r="E15797" s="3"/>
    </row>
    <row r="15798" spans="5:5">
      <c r="E15798" s="3"/>
    </row>
    <row r="15799" spans="5:5">
      <c r="E15799" s="3"/>
    </row>
    <row r="15800" spans="5:5">
      <c r="E15800" s="3"/>
    </row>
    <row r="15801" spans="5:5">
      <c r="E15801" s="3"/>
    </row>
    <row r="15802" spans="5:5">
      <c r="E15802" s="3"/>
    </row>
    <row r="15803" spans="5:5">
      <c r="E15803" s="3"/>
    </row>
    <row r="15804" spans="5:5">
      <c r="E15804" s="3"/>
    </row>
    <row r="15805" spans="5:5">
      <c r="E15805" s="3"/>
    </row>
    <row r="15806" spans="5:5">
      <c r="E15806" s="3"/>
    </row>
    <row r="15807" spans="5:5">
      <c r="E15807" s="3"/>
    </row>
    <row r="15808" spans="5:5">
      <c r="E15808" s="3"/>
    </row>
    <row r="15809" spans="5:5">
      <c r="E15809" s="3"/>
    </row>
    <row r="15810" spans="5:5">
      <c r="E15810" s="3"/>
    </row>
    <row r="15811" spans="5:5">
      <c r="E15811" s="3"/>
    </row>
    <row r="15812" spans="5:5">
      <c r="E15812" s="3"/>
    </row>
    <row r="15813" spans="5:5">
      <c r="E15813" s="3"/>
    </row>
    <row r="15814" spans="5:5">
      <c r="E15814" s="3"/>
    </row>
    <row r="15815" spans="5:5">
      <c r="E15815" s="3"/>
    </row>
    <row r="15816" spans="5:5">
      <c r="E15816" s="3"/>
    </row>
    <row r="15817" spans="5:5">
      <c r="E15817" s="3"/>
    </row>
    <row r="15818" spans="5:5">
      <c r="E15818" s="3"/>
    </row>
    <row r="15819" spans="5:5">
      <c r="E15819" s="3"/>
    </row>
    <row r="15820" spans="5:5">
      <c r="E15820" s="3"/>
    </row>
    <row r="15821" spans="5:5">
      <c r="E15821" s="3"/>
    </row>
    <row r="15822" spans="5:5">
      <c r="E15822" s="3"/>
    </row>
    <row r="15823" spans="5:5">
      <c r="E15823" s="3"/>
    </row>
    <row r="15824" spans="5:5">
      <c r="E15824" s="3"/>
    </row>
    <row r="15825" spans="5:5">
      <c r="E15825" s="3"/>
    </row>
    <row r="15826" spans="5:5">
      <c r="E15826" s="3"/>
    </row>
    <row r="15827" spans="5:5">
      <c r="E15827" s="3"/>
    </row>
    <row r="15828" spans="5:5">
      <c r="E15828" s="3"/>
    </row>
    <row r="15829" spans="5:5">
      <c r="E15829" s="3"/>
    </row>
    <row r="15830" spans="5:5">
      <c r="E15830" s="3"/>
    </row>
    <row r="15831" spans="5:5">
      <c r="E15831" s="3"/>
    </row>
    <row r="15832" spans="5:5">
      <c r="E15832" s="3"/>
    </row>
    <row r="15833" spans="5:5">
      <c r="E15833" s="3"/>
    </row>
    <row r="15834" spans="5:5">
      <c r="E15834" s="3"/>
    </row>
    <row r="15835" spans="5:5">
      <c r="E15835" s="3"/>
    </row>
    <row r="15836" spans="5:5">
      <c r="E15836" s="3"/>
    </row>
    <row r="15837" spans="5:5">
      <c r="E15837" s="3"/>
    </row>
    <row r="15838" spans="5:5">
      <c r="E15838" s="3"/>
    </row>
    <row r="15839" spans="5:5">
      <c r="E15839" s="3"/>
    </row>
    <row r="15840" spans="5:5">
      <c r="E15840" s="3"/>
    </row>
    <row r="15841" spans="5:5">
      <c r="E15841" s="3"/>
    </row>
    <row r="15842" spans="5:5">
      <c r="E15842" s="3"/>
    </row>
    <row r="15843" spans="5:5">
      <c r="E15843" s="3"/>
    </row>
    <row r="15844" spans="5:5">
      <c r="E15844" s="3"/>
    </row>
    <row r="15845" spans="5:5">
      <c r="E15845" s="3"/>
    </row>
    <row r="15846" spans="5:5">
      <c r="E15846" s="3"/>
    </row>
    <row r="15847" spans="5:5">
      <c r="E15847" s="3"/>
    </row>
    <row r="15848" spans="5:5">
      <c r="E15848" s="3"/>
    </row>
    <row r="15849" spans="5:5">
      <c r="E15849" s="3"/>
    </row>
    <row r="15850" spans="5:5">
      <c r="E15850" s="3"/>
    </row>
    <row r="15851" spans="5:5">
      <c r="E15851" s="3"/>
    </row>
    <row r="15852" spans="5:5">
      <c r="E15852" s="3"/>
    </row>
    <row r="15853" spans="5:5">
      <c r="E15853" s="3"/>
    </row>
    <row r="15854" spans="5:5">
      <c r="E15854" s="3"/>
    </row>
    <row r="15855" spans="5:5">
      <c r="E15855" s="3"/>
    </row>
    <row r="15856" spans="5:5">
      <c r="E15856" s="3"/>
    </row>
    <row r="15857" spans="5:5">
      <c r="E15857" s="3"/>
    </row>
    <row r="15858" spans="5:5">
      <c r="E15858" s="3"/>
    </row>
    <row r="15859" spans="5:5">
      <c r="E15859" s="3"/>
    </row>
    <row r="15860" spans="5:5">
      <c r="E15860" s="3"/>
    </row>
    <row r="15861" spans="5:5">
      <c r="E15861" s="3"/>
    </row>
    <row r="15862" spans="5:5">
      <c r="E15862" s="3"/>
    </row>
    <row r="15863" spans="5:5">
      <c r="E15863" s="3"/>
    </row>
    <row r="15864" spans="5:5">
      <c r="E15864" s="3"/>
    </row>
    <row r="15865" spans="5:5">
      <c r="E15865" s="3"/>
    </row>
    <row r="15866" spans="5:5">
      <c r="E15866" s="3"/>
    </row>
    <row r="15867" spans="5:5">
      <c r="E15867" s="3"/>
    </row>
    <row r="15868" spans="5:5">
      <c r="E15868" s="3"/>
    </row>
    <row r="15869" spans="5:5">
      <c r="E15869" s="3"/>
    </row>
    <row r="15870" spans="5:5">
      <c r="E15870" s="3"/>
    </row>
    <row r="15871" spans="5:5">
      <c r="E15871" s="3"/>
    </row>
    <row r="15872" spans="5:5">
      <c r="E15872" s="3"/>
    </row>
    <row r="15873" spans="5:5">
      <c r="E15873" s="3"/>
    </row>
    <row r="15874" spans="5:5">
      <c r="E15874" s="3"/>
    </row>
    <row r="15875" spans="5:5">
      <c r="E15875" s="3"/>
    </row>
    <row r="15876" spans="5:5">
      <c r="E15876" s="3"/>
    </row>
    <row r="15877" spans="5:5">
      <c r="E15877" s="3"/>
    </row>
    <row r="15878" spans="5:5">
      <c r="E15878" s="3"/>
    </row>
    <row r="15879" spans="5:5">
      <c r="E15879" s="3"/>
    </row>
    <row r="15880" spans="5:5">
      <c r="E15880" s="3"/>
    </row>
    <row r="15881" spans="5:5">
      <c r="E15881" s="3"/>
    </row>
    <row r="15882" spans="5:5">
      <c r="E15882" s="3"/>
    </row>
    <row r="15883" spans="5:5">
      <c r="E15883" s="3"/>
    </row>
    <row r="15884" spans="5:5">
      <c r="E15884" s="3"/>
    </row>
    <row r="15885" spans="5:5">
      <c r="E15885" s="3"/>
    </row>
    <row r="15886" spans="5:5">
      <c r="E15886" s="3"/>
    </row>
    <row r="15887" spans="5:5">
      <c r="E15887" s="3"/>
    </row>
    <row r="15888" spans="5:5">
      <c r="E15888" s="3"/>
    </row>
    <row r="15889" spans="5:5">
      <c r="E15889" s="3"/>
    </row>
    <row r="15890" spans="5:5">
      <c r="E15890" s="3"/>
    </row>
    <row r="15891" spans="5:5">
      <c r="E15891" s="3"/>
    </row>
    <row r="15892" spans="5:5">
      <c r="E15892" s="3"/>
    </row>
    <row r="15893" spans="5:5">
      <c r="E15893" s="3"/>
    </row>
    <row r="15894" spans="5:5">
      <c r="E15894" s="3"/>
    </row>
    <row r="15895" spans="5:5">
      <c r="E15895" s="3"/>
    </row>
    <row r="15896" spans="5:5">
      <c r="E15896" s="3"/>
    </row>
    <row r="15897" spans="5:5">
      <c r="E15897" s="3"/>
    </row>
    <row r="15898" spans="5:5">
      <c r="E15898" s="3"/>
    </row>
    <row r="15899" spans="5:5">
      <c r="E15899" s="3"/>
    </row>
    <row r="15900" spans="5:5">
      <c r="E15900" s="3"/>
    </row>
    <row r="15901" spans="5:5">
      <c r="E15901" s="3"/>
    </row>
    <row r="15902" spans="5:5">
      <c r="E15902" s="3"/>
    </row>
    <row r="15903" spans="5:5">
      <c r="E15903" s="3"/>
    </row>
    <row r="15904" spans="5:5">
      <c r="E15904" s="3"/>
    </row>
    <row r="15905" spans="5:5">
      <c r="E15905" s="3"/>
    </row>
    <row r="15906" spans="5:5">
      <c r="E15906" s="3"/>
    </row>
    <row r="15907" spans="5:5">
      <c r="E15907" s="3"/>
    </row>
    <row r="15908" spans="5:5">
      <c r="E15908" s="3"/>
    </row>
    <row r="15909" spans="5:5">
      <c r="E15909" s="3"/>
    </row>
    <row r="15910" spans="5:5">
      <c r="E15910" s="3"/>
    </row>
    <row r="15911" spans="5:5">
      <c r="E15911" s="3"/>
    </row>
    <row r="15912" spans="5:5">
      <c r="E15912" s="3"/>
    </row>
    <row r="15913" spans="5:5">
      <c r="E15913" s="3"/>
    </row>
    <row r="15914" spans="5:5">
      <c r="E15914" s="3"/>
    </row>
    <row r="15915" spans="5:5">
      <c r="E15915" s="3"/>
    </row>
    <row r="15916" spans="5:5">
      <c r="E15916" s="3"/>
    </row>
    <row r="15917" spans="5:5">
      <c r="E15917" s="3"/>
    </row>
    <row r="15918" spans="5:5">
      <c r="E15918" s="3"/>
    </row>
    <row r="15919" spans="5:5">
      <c r="E15919" s="3"/>
    </row>
    <row r="15920" spans="5:5">
      <c r="E15920" s="3"/>
    </row>
    <row r="15921" spans="5:5">
      <c r="E15921" s="3"/>
    </row>
    <row r="15922" spans="5:5">
      <c r="E15922" s="3"/>
    </row>
    <row r="15923" spans="5:5">
      <c r="E15923" s="3"/>
    </row>
    <row r="15924" spans="5:5">
      <c r="E15924" s="3"/>
    </row>
    <row r="15925" spans="5:5">
      <c r="E15925" s="3"/>
    </row>
    <row r="15926" spans="5:5">
      <c r="E15926" s="3"/>
    </row>
    <row r="15927" spans="5:5">
      <c r="E15927" s="3"/>
    </row>
    <row r="15928" spans="5:5">
      <c r="E15928" s="3"/>
    </row>
    <row r="15929" spans="5:5">
      <c r="E15929" s="3"/>
    </row>
    <row r="15930" spans="5:5">
      <c r="E15930" s="3"/>
    </row>
    <row r="15931" spans="5:5">
      <c r="E15931" s="3"/>
    </row>
    <row r="15932" spans="5:5">
      <c r="E15932" s="3"/>
    </row>
    <row r="15933" spans="5:5">
      <c r="E15933" s="3"/>
    </row>
    <row r="15934" spans="5:5">
      <c r="E15934" s="3"/>
    </row>
    <row r="15935" spans="5:5">
      <c r="E15935" s="3"/>
    </row>
    <row r="15936" spans="5:5">
      <c r="E15936" s="3"/>
    </row>
    <row r="15937" spans="5:5">
      <c r="E15937" s="3"/>
    </row>
    <row r="15938" spans="5:5">
      <c r="E15938" s="3"/>
    </row>
    <row r="15939" spans="5:5">
      <c r="E15939" s="3"/>
    </row>
    <row r="15940" spans="5:5">
      <c r="E15940" s="3"/>
    </row>
    <row r="15941" spans="5:5">
      <c r="E15941" s="3"/>
    </row>
    <row r="15942" spans="5:5">
      <c r="E15942" s="3"/>
    </row>
    <row r="15943" spans="5:5">
      <c r="E15943" s="3"/>
    </row>
    <row r="15944" spans="5:5">
      <c r="E15944" s="3"/>
    </row>
    <row r="15945" spans="5:5">
      <c r="E15945" s="3"/>
    </row>
    <row r="15946" spans="5:5">
      <c r="E15946" s="3"/>
    </row>
    <row r="15947" spans="5:5">
      <c r="E15947" s="3"/>
    </row>
    <row r="15948" spans="5:5">
      <c r="E15948" s="3"/>
    </row>
    <row r="15949" spans="5:5">
      <c r="E15949" s="3"/>
    </row>
    <row r="15950" spans="5:5">
      <c r="E15950" s="3"/>
    </row>
    <row r="15951" spans="5:5">
      <c r="E15951" s="3"/>
    </row>
    <row r="15952" spans="5:5">
      <c r="E15952" s="3"/>
    </row>
    <row r="15953" spans="5:5">
      <c r="E15953" s="3"/>
    </row>
    <row r="15954" spans="5:5">
      <c r="E15954" s="3"/>
    </row>
    <row r="15955" spans="5:5">
      <c r="E15955" s="3"/>
    </row>
    <row r="15956" spans="5:5">
      <c r="E15956" s="3"/>
    </row>
    <row r="15957" spans="5:5">
      <c r="E15957" s="3"/>
    </row>
    <row r="15958" spans="5:5">
      <c r="E15958" s="3"/>
    </row>
    <row r="15959" spans="5:5">
      <c r="E15959" s="3"/>
    </row>
    <row r="15960" spans="5:5">
      <c r="E15960" s="3"/>
    </row>
    <row r="15961" spans="5:5">
      <c r="E15961" s="3"/>
    </row>
    <row r="15962" spans="5:5">
      <c r="E15962" s="3"/>
    </row>
    <row r="15963" spans="5:5">
      <c r="E15963" s="3"/>
    </row>
    <row r="15964" spans="5:5">
      <c r="E15964" s="3"/>
    </row>
    <row r="15965" spans="5:5">
      <c r="E15965" s="3"/>
    </row>
    <row r="15966" spans="5:5">
      <c r="E15966" s="3"/>
    </row>
    <row r="15967" spans="5:5">
      <c r="E15967" s="3"/>
    </row>
    <row r="15968" spans="5:5">
      <c r="E15968" s="3"/>
    </row>
    <row r="15969" spans="5:5">
      <c r="E15969" s="3"/>
    </row>
    <row r="15970" spans="5:5">
      <c r="E15970" s="3"/>
    </row>
    <row r="15971" spans="5:5">
      <c r="E15971" s="3"/>
    </row>
    <row r="15972" spans="5:5">
      <c r="E15972" s="3"/>
    </row>
    <row r="15973" spans="5:5">
      <c r="E15973" s="3"/>
    </row>
    <row r="15974" spans="5:5">
      <c r="E15974" s="3"/>
    </row>
    <row r="15975" spans="5:5">
      <c r="E15975" s="3"/>
    </row>
    <row r="15976" spans="5:5">
      <c r="E15976" s="3"/>
    </row>
    <row r="15977" spans="5:5">
      <c r="E15977" s="3"/>
    </row>
    <row r="15978" spans="5:5">
      <c r="E15978" s="3"/>
    </row>
    <row r="15979" spans="5:5">
      <c r="E15979" s="3"/>
    </row>
    <row r="15980" spans="5:5">
      <c r="E15980" s="3"/>
    </row>
    <row r="15981" spans="5:5">
      <c r="E15981" s="3"/>
    </row>
    <row r="15982" spans="5:5">
      <c r="E15982" s="3"/>
    </row>
    <row r="15983" spans="5:5">
      <c r="E15983" s="3"/>
    </row>
    <row r="15984" spans="5:5">
      <c r="E15984" s="3"/>
    </row>
    <row r="15985" spans="5:5">
      <c r="E15985" s="3"/>
    </row>
    <row r="15986" spans="5:5">
      <c r="E15986" s="3"/>
    </row>
    <row r="15987" spans="5:5">
      <c r="E15987" s="3"/>
    </row>
    <row r="15988" spans="5:5">
      <c r="E15988" s="3"/>
    </row>
    <row r="15989" spans="5:5">
      <c r="E15989" s="3"/>
    </row>
    <row r="15990" spans="5:5">
      <c r="E15990" s="3"/>
    </row>
    <row r="15991" spans="5:5">
      <c r="E15991" s="3"/>
    </row>
    <row r="15992" spans="5:5">
      <c r="E15992" s="3"/>
    </row>
    <row r="15993" spans="5:5">
      <c r="E15993" s="3"/>
    </row>
    <row r="15994" spans="5:5">
      <c r="E15994" s="3"/>
    </row>
    <row r="15995" spans="5:5">
      <c r="E15995" s="3"/>
    </row>
    <row r="15996" spans="5:5">
      <c r="E15996" s="3"/>
    </row>
    <row r="15997" spans="5:5">
      <c r="E15997" s="3"/>
    </row>
    <row r="15998" spans="5:5">
      <c r="E15998" s="3"/>
    </row>
    <row r="15999" spans="5:5">
      <c r="E15999" s="3"/>
    </row>
    <row r="16000" spans="5:5">
      <c r="E16000" s="3"/>
    </row>
    <row r="16001" spans="5:5">
      <c r="E16001" s="3"/>
    </row>
    <row r="16002" spans="5:5">
      <c r="E16002" s="3"/>
    </row>
    <row r="16003" spans="5:5">
      <c r="E16003" s="3"/>
    </row>
    <row r="16004" spans="5:5">
      <c r="E16004" s="3"/>
    </row>
    <row r="16005" spans="5:5">
      <c r="E16005" s="3"/>
    </row>
    <row r="16006" spans="5:5">
      <c r="E16006" s="3"/>
    </row>
    <row r="16007" spans="5:5">
      <c r="E16007" s="3"/>
    </row>
    <row r="16008" spans="5:5">
      <c r="E16008" s="3"/>
    </row>
    <row r="16009" spans="5:5">
      <c r="E16009" s="3"/>
    </row>
    <row r="16010" spans="5:5">
      <c r="E16010" s="3"/>
    </row>
    <row r="16011" spans="5:5">
      <c r="E16011" s="3"/>
    </row>
    <row r="16012" spans="5:5">
      <c r="E16012" s="3"/>
    </row>
    <row r="16013" spans="5:5">
      <c r="E16013" s="3"/>
    </row>
    <row r="16014" spans="5:5">
      <c r="E16014" s="3"/>
    </row>
    <row r="16015" spans="5:5">
      <c r="E16015" s="3"/>
    </row>
    <row r="16016" spans="5:5">
      <c r="E16016" s="3"/>
    </row>
    <row r="16017" spans="5:5">
      <c r="E16017" s="3"/>
    </row>
    <row r="16018" spans="5:5">
      <c r="E16018" s="3"/>
    </row>
    <row r="16019" spans="5:5">
      <c r="E16019" s="3"/>
    </row>
    <row r="16020" spans="5:5">
      <c r="E16020" s="3"/>
    </row>
    <row r="16021" spans="5:5">
      <c r="E16021" s="3"/>
    </row>
    <row r="16022" spans="5:5">
      <c r="E16022" s="3"/>
    </row>
    <row r="16023" spans="5:5">
      <c r="E16023" s="3"/>
    </row>
    <row r="16024" spans="5:5">
      <c r="E16024" s="3"/>
    </row>
    <row r="16025" spans="5:5">
      <c r="E16025" s="3"/>
    </row>
    <row r="16026" spans="5:5">
      <c r="E16026" s="3"/>
    </row>
    <row r="16027" spans="5:5">
      <c r="E16027" s="3"/>
    </row>
    <row r="16028" spans="5:5">
      <c r="E16028" s="3"/>
    </row>
    <row r="16029" spans="5:5">
      <c r="E16029" s="3"/>
    </row>
    <row r="16030" spans="5:5">
      <c r="E16030" s="3"/>
    </row>
    <row r="16031" spans="5:5">
      <c r="E16031" s="3"/>
    </row>
    <row r="16032" spans="5:5">
      <c r="E16032" s="3"/>
    </row>
    <row r="16033" spans="5:5">
      <c r="E16033" s="3"/>
    </row>
    <row r="16034" spans="5:5">
      <c r="E16034" s="3"/>
    </row>
    <row r="16035" spans="5:5">
      <c r="E16035" s="3"/>
    </row>
    <row r="16036" spans="5:5">
      <c r="E16036" s="3"/>
    </row>
    <row r="16037" spans="5:5">
      <c r="E16037" s="3"/>
    </row>
    <row r="16038" spans="5:5">
      <c r="E16038" s="3"/>
    </row>
    <row r="16039" spans="5:5">
      <c r="E16039" s="3"/>
    </row>
    <row r="16040" spans="5:5">
      <c r="E16040" s="3"/>
    </row>
    <row r="16041" spans="5:5">
      <c r="E16041" s="3"/>
    </row>
    <row r="16042" spans="5:5">
      <c r="E16042" s="3"/>
    </row>
    <row r="16043" spans="5:5">
      <c r="E16043" s="3"/>
    </row>
    <row r="16044" spans="5:5">
      <c r="E16044" s="3"/>
    </row>
    <row r="16045" spans="5:5">
      <c r="E16045" s="3"/>
    </row>
    <row r="16046" spans="5:5">
      <c r="E16046" s="3"/>
    </row>
    <row r="16047" spans="5:5">
      <c r="E16047" s="3"/>
    </row>
    <row r="16048" spans="5:5">
      <c r="E16048" s="3"/>
    </row>
    <row r="16049" spans="5:5">
      <c r="E16049" s="3"/>
    </row>
    <row r="16050" spans="5:5">
      <c r="E16050" s="3"/>
    </row>
    <row r="16051" spans="5:5">
      <c r="E16051" s="3"/>
    </row>
    <row r="16052" spans="5:5">
      <c r="E16052" s="3"/>
    </row>
    <row r="16053" spans="5:5">
      <c r="E16053" s="3"/>
    </row>
    <row r="16054" spans="5:5">
      <c r="E16054" s="3"/>
    </row>
    <row r="16055" spans="5:5">
      <c r="E16055" s="3"/>
    </row>
    <row r="16056" spans="5:5">
      <c r="E16056" s="3"/>
    </row>
    <row r="16057" spans="5:5">
      <c r="E16057" s="3"/>
    </row>
    <row r="16058" spans="5:5">
      <c r="E16058" s="3"/>
    </row>
    <row r="16059" spans="5:5">
      <c r="E16059" s="3"/>
    </row>
    <row r="16060" spans="5:5">
      <c r="E16060" s="3"/>
    </row>
    <row r="16061" spans="5:5">
      <c r="E16061" s="3"/>
    </row>
    <row r="16062" spans="5:5">
      <c r="E16062" s="3"/>
    </row>
    <row r="16063" spans="5:5">
      <c r="E16063" s="3"/>
    </row>
    <row r="16064" spans="5:5">
      <c r="E16064" s="3"/>
    </row>
    <row r="16065" spans="5:5">
      <c r="E16065" s="3"/>
    </row>
    <row r="16066" spans="5:5">
      <c r="E16066" s="3"/>
    </row>
    <row r="16067" spans="5:5">
      <c r="E16067" s="3"/>
    </row>
    <row r="16068" spans="5:5">
      <c r="E16068" s="3"/>
    </row>
    <row r="16069" spans="5:5">
      <c r="E16069" s="3"/>
    </row>
    <row r="16070" spans="5:5">
      <c r="E16070" s="3"/>
    </row>
    <row r="16071" spans="5:5">
      <c r="E16071" s="3"/>
    </row>
    <row r="16072" spans="5:5">
      <c r="E16072" s="3"/>
    </row>
    <row r="16073" spans="5:5">
      <c r="E16073" s="3"/>
    </row>
    <row r="16074" spans="5:5">
      <c r="E16074" s="3"/>
    </row>
    <row r="16075" spans="5:5">
      <c r="E16075" s="3"/>
    </row>
    <row r="16076" spans="5:5">
      <c r="E16076" s="3"/>
    </row>
    <row r="16077" spans="5:5">
      <c r="E16077" s="3"/>
    </row>
    <row r="16078" spans="5:5">
      <c r="E16078" s="3"/>
    </row>
    <row r="16079" spans="5:5">
      <c r="E16079" s="3"/>
    </row>
    <row r="16080" spans="5:5">
      <c r="E16080" s="3"/>
    </row>
    <row r="16081" spans="5:5">
      <c r="E16081" s="3"/>
    </row>
    <row r="16082" spans="5:5">
      <c r="E16082" s="3"/>
    </row>
    <row r="16083" spans="5:5">
      <c r="E16083" s="3"/>
    </row>
    <row r="16084" spans="5:5">
      <c r="E16084" s="3"/>
    </row>
    <row r="16085" spans="5:5">
      <c r="E16085" s="3"/>
    </row>
    <row r="16086" spans="5:5">
      <c r="E16086" s="3"/>
    </row>
    <row r="16087" spans="5:5">
      <c r="E16087" s="3"/>
    </row>
    <row r="16088" spans="5:5">
      <c r="E16088" s="3"/>
    </row>
    <row r="16089" spans="5:5">
      <c r="E16089" s="3"/>
    </row>
    <row r="16090" spans="5:5">
      <c r="E16090" s="3"/>
    </row>
    <row r="16091" spans="5:5">
      <c r="E16091" s="3"/>
    </row>
    <row r="16092" spans="5:5">
      <c r="E16092" s="3"/>
    </row>
    <row r="16093" spans="5:5">
      <c r="E16093" s="3"/>
    </row>
    <row r="16094" spans="5:5">
      <c r="E16094" s="3"/>
    </row>
    <row r="16095" spans="5:5">
      <c r="E16095" s="3"/>
    </row>
    <row r="16096" spans="5:5">
      <c r="E16096" s="3"/>
    </row>
    <row r="16097" spans="5:5">
      <c r="E16097" s="3"/>
    </row>
    <row r="16098" spans="5:5">
      <c r="E16098" s="3"/>
    </row>
    <row r="16099" spans="5:5">
      <c r="E16099" s="3"/>
    </row>
    <row r="16100" spans="5:5">
      <c r="E16100" s="3"/>
    </row>
    <row r="16101" spans="5:5">
      <c r="E16101" s="3"/>
    </row>
    <row r="16102" spans="5:5">
      <c r="E16102" s="3"/>
    </row>
    <row r="16103" spans="5:5">
      <c r="E16103" s="3"/>
    </row>
    <row r="16104" spans="5:5">
      <c r="E16104" s="3"/>
    </row>
    <row r="16105" spans="5:5">
      <c r="E16105" s="3"/>
    </row>
    <row r="16106" spans="5:5">
      <c r="E16106" s="3"/>
    </row>
    <row r="16107" spans="5:5">
      <c r="E16107" s="3"/>
    </row>
    <row r="16108" spans="5:5">
      <c r="E16108" s="3"/>
    </row>
    <row r="16109" spans="5:5">
      <c r="E16109" s="3"/>
    </row>
    <row r="16110" spans="5:5">
      <c r="E16110" s="3"/>
    </row>
    <row r="16111" spans="5:5">
      <c r="E16111" s="3"/>
    </row>
    <row r="16112" spans="5:5">
      <c r="E16112" s="3"/>
    </row>
    <row r="16113" spans="5:5">
      <c r="E16113" s="3"/>
    </row>
    <row r="16114" spans="5:5">
      <c r="E16114" s="3"/>
    </row>
    <row r="16115" spans="5:5">
      <c r="E16115" s="3"/>
    </row>
    <row r="16116" spans="5:5">
      <c r="E16116" s="3"/>
    </row>
    <row r="16117" spans="5:5">
      <c r="E16117" s="3"/>
    </row>
    <row r="16118" spans="5:5">
      <c r="E16118" s="3"/>
    </row>
    <row r="16119" spans="5:5">
      <c r="E16119" s="3"/>
    </row>
    <row r="16120" spans="5:5">
      <c r="E16120" s="3"/>
    </row>
    <row r="16121" spans="5:5">
      <c r="E16121" s="3"/>
    </row>
    <row r="16122" spans="5:5">
      <c r="E16122" s="3"/>
    </row>
    <row r="16123" spans="5:5">
      <c r="E16123" s="3"/>
    </row>
    <row r="16124" spans="5:5">
      <c r="E16124" s="3"/>
    </row>
    <row r="16125" spans="5:5">
      <c r="E16125" s="3"/>
    </row>
    <row r="16126" spans="5:5">
      <c r="E16126" s="3"/>
    </row>
    <row r="16127" spans="5:5">
      <c r="E16127" s="3"/>
    </row>
    <row r="16128" spans="5:5">
      <c r="E16128" s="3"/>
    </row>
    <row r="16129" spans="5:5">
      <c r="E16129" s="3"/>
    </row>
    <row r="16130" spans="5:5">
      <c r="E16130" s="3"/>
    </row>
    <row r="16131" spans="5:5">
      <c r="E16131" s="3"/>
    </row>
    <row r="16132" spans="5:5">
      <c r="E16132" s="3"/>
    </row>
    <row r="16133" spans="5:5">
      <c r="E16133" s="3"/>
    </row>
    <row r="16134" spans="5:5">
      <c r="E16134" s="3"/>
    </row>
    <row r="16135" spans="5:5">
      <c r="E16135" s="3"/>
    </row>
    <row r="16136" spans="5:5">
      <c r="E16136" s="3"/>
    </row>
    <row r="16137" spans="5:5">
      <c r="E16137" s="3"/>
    </row>
    <row r="16138" spans="5:5">
      <c r="E16138" s="3"/>
    </row>
    <row r="16139" spans="5:5">
      <c r="E16139" s="3"/>
    </row>
    <row r="16140" spans="5:5">
      <c r="E16140" s="3"/>
    </row>
    <row r="16141" spans="5:5">
      <c r="E16141" s="3"/>
    </row>
    <row r="16142" spans="5:5">
      <c r="E16142" s="3"/>
    </row>
    <row r="16143" spans="5:5">
      <c r="E16143" s="3"/>
    </row>
    <row r="16144" spans="5:5">
      <c r="E16144" s="3"/>
    </row>
    <row r="16145" spans="5:5">
      <c r="E16145" s="3"/>
    </row>
    <row r="16146" spans="5:5">
      <c r="E16146" s="3"/>
    </row>
    <row r="16147" spans="5:5">
      <c r="E16147" s="3"/>
    </row>
    <row r="16148" spans="5:5">
      <c r="E16148" s="3"/>
    </row>
    <row r="16149" spans="5:5">
      <c r="E16149" s="3"/>
    </row>
    <row r="16150" spans="5:5">
      <c r="E16150" s="3"/>
    </row>
    <row r="16151" spans="5:5">
      <c r="E16151" s="3"/>
    </row>
    <row r="16152" spans="5:5">
      <c r="E16152" s="3"/>
    </row>
    <row r="16153" spans="5:5">
      <c r="E16153" s="3"/>
    </row>
    <row r="16154" spans="5:5">
      <c r="E16154" s="3"/>
    </row>
    <row r="16155" spans="5:5">
      <c r="E16155" s="3"/>
    </row>
    <row r="16156" spans="5:5">
      <c r="E16156" s="3"/>
    </row>
    <row r="16157" spans="5:5">
      <c r="E16157" s="3"/>
    </row>
    <row r="16158" spans="5:5">
      <c r="E16158" s="3"/>
    </row>
    <row r="16159" spans="5:5">
      <c r="E16159" s="3"/>
    </row>
    <row r="16160" spans="5:5">
      <c r="E16160" s="3"/>
    </row>
    <row r="16161" spans="5:5">
      <c r="E16161" s="3"/>
    </row>
    <row r="16162" spans="5:5">
      <c r="E16162" s="3"/>
    </row>
    <row r="16163" spans="5:5">
      <c r="E16163" s="3"/>
    </row>
    <row r="16164" spans="5:5">
      <c r="E16164" s="3"/>
    </row>
    <row r="16165" spans="5:5">
      <c r="E16165" s="3"/>
    </row>
    <row r="16166" spans="5:5">
      <c r="E16166" s="3"/>
    </row>
    <row r="16167" spans="5:5">
      <c r="E16167" s="3"/>
    </row>
    <row r="16168" spans="5:5">
      <c r="E16168" s="3"/>
    </row>
    <row r="16169" spans="5:5">
      <c r="E16169" s="3"/>
    </row>
    <row r="16170" spans="5:5">
      <c r="E16170" s="3"/>
    </row>
    <row r="16171" spans="5:5">
      <c r="E16171" s="3"/>
    </row>
    <row r="16172" spans="5:5">
      <c r="E16172" s="3"/>
    </row>
    <row r="16173" spans="5:5">
      <c r="E16173" s="3"/>
    </row>
    <row r="16174" spans="5:5">
      <c r="E16174" s="3"/>
    </row>
    <row r="16175" spans="5:5">
      <c r="E16175" s="3"/>
    </row>
    <row r="16176" spans="5:5">
      <c r="E16176" s="3"/>
    </row>
    <row r="16177" spans="5:5">
      <c r="E16177" s="3"/>
    </row>
    <row r="16178" spans="5:5">
      <c r="E16178" s="3"/>
    </row>
    <row r="16179" spans="5:5">
      <c r="E16179" s="3"/>
    </row>
    <row r="16180" spans="5:5">
      <c r="E16180" s="3"/>
    </row>
    <row r="16181" spans="5:5">
      <c r="E16181" s="3"/>
    </row>
    <row r="16182" spans="5:5">
      <c r="E16182" s="3"/>
    </row>
    <row r="16183" spans="5:5">
      <c r="E16183" s="3"/>
    </row>
    <row r="16184" spans="5:5">
      <c r="E16184" s="3"/>
    </row>
    <row r="16185" spans="5:5">
      <c r="E16185" s="3"/>
    </row>
    <row r="16186" spans="5:5">
      <c r="E16186" s="3"/>
    </row>
    <row r="16187" spans="5:5">
      <c r="E16187" s="3"/>
    </row>
    <row r="16188" spans="5:5">
      <c r="E16188" s="3"/>
    </row>
    <row r="16189" spans="5:5">
      <c r="E16189" s="3"/>
    </row>
    <row r="16190" spans="5:5">
      <c r="E16190" s="3"/>
    </row>
    <row r="16191" spans="5:5">
      <c r="E16191" s="3"/>
    </row>
    <row r="16192" spans="5:5">
      <c r="E16192" s="3"/>
    </row>
    <row r="16193" spans="5:5">
      <c r="E16193" s="3"/>
    </row>
    <row r="16194" spans="5:5">
      <c r="E16194" s="3"/>
    </row>
    <row r="16195" spans="5:5">
      <c r="E16195" s="3"/>
    </row>
    <row r="16196" spans="5:5">
      <c r="E16196" s="3"/>
    </row>
    <row r="16197" spans="5:5">
      <c r="E16197" s="3"/>
    </row>
    <row r="16198" spans="5:5">
      <c r="E16198" s="3"/>
    </row>
    <row r="16199" spans="5:5">
      <c r="E16199" s="3"/>
    </row>
    <row r="16200" spans="5:5">
      <c r="E16200" s="3"/>
    </row>
    <row r="16201" spans="5:5">
      <c r="E16201" s="3"/>
    </row>
    <row r="16202" spans="5:5">
      <c r="E16202" s="3"/>
    </row>
    <row r="16203" spans="5:5">
      <c r="E16203" s="3"/>
    </row>
    <row r="16204" spans="5:5">
      <c r="E16204" s="3"/>
    </row>
    <row r="16205" spans="5:5">
      <c r="E16205" s="3"/>
    </row>
    <row r="16206" spans="5:5">
      <c r="E16206" s="3"/>
    </row>
    <row r="16207" spans="5:5">
      <c r="E16207" s="3"/>
    </row>
    <row r="16208" spans="5:5">
      <c r="E16208" s="3"/>
    </row>
    <row r="16209" spans="5:5">
      <c r="E16209" s="3"/>
    </row>
    <row r="16210" spans="5:5">
      <c r="E16210" s="3"/>
    </row>
    <row r="16211" spans="5:5">
      <c r="E16211" s="3"/>
    </row>
    <row r="16212" spans="5:5">
      <c r="E16212" s="3"/>
    </row>
    <row r="16213" spans="5:5">
      <c r="E16213" s="3"/>
    </row>
    <row r="16214" spans="5:5">
      <c r="E16214" s="3"/>
    </row>
    <row r="16215" spans="5:5">
      <c r="E16215" s="3"/>
    </row>
    <row r="16216" spans="5:5">
      <c r="E16216" s="3"/>
    </row>
    <row r="16217" spans="5:5">
      <c r="E16217" s="3"/>
    </row>
    <row r="16218" spans="5:5">
      <c r="E16218" s="3"/>
    </row>
    <row r="16219" spans="5:5">
      <c r="E16219" s="3"/>
    </row>
    <row r="16220" spans="5:5">
      <c r="E16220" s="3"/>
    </row>
    <row r="16221" spans="5:5">
      <c r="E16221" s="3"/>
    </row>
    <row r="16222" spans="5:5">
      <c r="E16222" s="3"/>
    </row>
    <row r="16223" spans="5:5">
      <c r="E16223" s="3"/>
    </row>
    <row r="16224" spans="5:5">
      <c r="E16224" s="3"/>
    </row>
    <row r="16225" spans="5:5">
      <c r="E16225" s="3"/>
    </row>
    <row r="16226" spans="5:5">
      <c r="E16226" s="3"/>
    </row>
    <row r="16227" spans="5:5">
      <c r="E16227" s="3"/>
    </row>
    <row r="16228" spans="5:5">
      <c r="E16228" s="3"/>
    </row>
    <row r="16229" spans="5:5">
      <c r="E16229" s="3"/>
    </row>
    <row r="16230" spans="5:5">
      <c r="E16230" s="3"/>
    </row>
    <row r="16231" spans="5:5">
      <c r="E16231" s="3"/>
    </row>
    <row r="16232" spans="5:5">
      <c r="E16232" s="3"/>
    </row>
    <row r="16233" spans="5:5">
      <c r="E16233" s="3"/>
    </row>
    <row r="16234" spans="5:5">
      <c r="E16234" s="3"/>
    </row>
    <row r="16235" spans="5:5">
      <c r="E16235" s="3"/>
    </row>
    <row r="16236" spans="5:5">
      <c r="E16236" s="3"/>
    </row>
    <row r="16237" spans="5:5">
      <c r="E16237" s="3"/>
    </row>
    <row r="16238" spans="5:5">
      <c r="E16238" s="3"/>
    </row>
    <row r="16239" spans="5:5">
      <c r="E16239" s="3"/>
    </row>
    <row r="16240" spans="5:5">
      <c r="E16240" s="3"/>
    </row>
    <row r="16241" spans="5:5">
      <c r="E16241" s="3"/>
    </row>
    <row r="16242" spans="5:5">
      <c r="E16242" s="3"/>
    </row>
    <row r="16243" spans="5:5">
      <c r="E16243" s="3"/>
    </row>
    <row r="16244" spans="5:5">
      <c r="E16244" s="3"/>
    </row>
    <row r="16245" spans="5:5">
      <c r="E16245" s="3"/>
    </row>
    <row r="16246" spans="5:5">
      <c r="E16246" s="3"/>
    </row>
    <row r="16247" spans="5:5">
      <c r="E16247" s="3"/>
    </row>
    <row r="16248" spans="5:5">
      <c r="E16248" s="3"/>
    </row>
    <row r="16249" spans="5:5">
      <c r="E16249" s="3"/>
    </row>
    <row r="16250" spans="5:5">
      <c r="E16250" s="3"/>
    </row>
    <row r="16251" spans="5:5">
      <c r="E16251" s="3"/>
    </row>
    <row r="16252" spans="5:5">
      <c r="E16252" s="3"/>
    </row>
    <row r="16253" spans="5:5">
      <c r="E16253" s="3"/>
    </row>
    <row r="16254" spans="5:5">
      <c r="E16254" s="3"/>
    </row>
    <row r="16255" spans="5:5">
      <c r="E16255" s="3"/>
    </row>
    <row r="16256" spans="5:5">
      <c r="E16256" s="3"/>
    </row>
    <row r="16257" spans="5:5">
      <c r="E16257" s="3"/>
    </row>
    <row r="16258" spans="5:5">
      <c r="E16258" s="3"/>
    </row>
    <row r="16259" spans="5:5">
      <c r="E16259" s="3"/>
    </row>
    <row r="16260" spans="5:5">
      <c r="E16260" s="3"/>
    </row>
    <row r="16261" spans="5:5">
      <c r="E16261" s="3"/>
    </row>
    <row r="16262" spans="5:5">
      <c r="E16262" s="3"/>
    </row>
    <row r="16263" spans="5:5">
      <c r="E16263" s="3"/>
    </row>
    <row r="16264" spans="5:5">
      <c r="E16264" s="3"/>
    </row>
    <row r="16265" spans="5:5">
      <c r="E16265" s="3"/>
    </row>
    <row r="16266" spans="5:5">
      <c r="E16266" s="3"/>
    </row>
    <row r="16267" spans="5:5">
      <c r="E16267" s="3"/>
    </row>
    <row r="16268" spans="5:5">
      <c r="E16268" s="3"/>
    </row>
    <row r="16269" spans="5:5">
      <c r="E16269" s="3"/>
    </row>
    <row r="16270" spans="5:5">
      <c r="E16270" s="3"/>
    </row>
    <row r="16271" spans="5:5">
      <c r="E16271" s="3"/>
    </row>
    <row r="16272" spans="5:5">
      <c r="E16272" s="3"/>
    </row>
    <row r="16273" spans="5:5">
      <c r="E16273" s="3"/>
    </row>
    <row r="16274" spans="5:5">
      <c r="E16274" s="3"/>
    </row>
    <row r="16275" spans="5:5">
      <c r="E16275" s="3"/>
    </row>
    <row r="16276" spans="5:5">
      <c r="E16276" s="3"/>
    </row>
    <row r="16277" spans="5:5">
      <c r="E16277" s="3"/>
    </row>
    <row r="16278" spans="5:5">
      <c r="E16278" s="3"/>
    </row>
    <row r="16279" spans="5:5">
      <c r="E16279" s="3"/>
    </row>
    <row r="16280" spans="5:5">
      <c r="E16280" s="3"/>
    </row>
    <row r="16281" spans="5:5">
      <c r="E16281" s="3"/>
    </row>
    <row r="16282" spans="5:5">
      <c r="E16282" s="3"/>
    </row>
    <row r="16283" spans="5:5">
      <c r="E16283" s="3"/>
    </row>
    <row r="16284" spans="5:5">
      <c r="E16284" s="3"/>
    </row>
    <row r="16285" spans="5:5">
      <c r="E16285" s="3"/>
    </row>
    <row r="16286" spans="5:5">
      <c r="E16286" s="3"/>
    </row>
    <row r="16287" spans="5:5">
      <c r="E16287" s="3"/>
    </row>
    <row r="16288" spans="5:5">
      <c r="E16288" s="3"/>
    </row>
    <row r="16289" spans="5:5">
      <c r="E16289" s="3"/>
    </row>
    <row r="16290" spans="5:5">
      <c r="E16290" s="3"/>
    </row>
    <row r="16291" spans="5:5">
      <c r="E16291" s="3"/>
    </row>
    <row r="16292" spans="5:5">
      <c r="E16292" s="3"/>
    </row>
    <row r="16293" spans="5:5">
      <c r="E16293" s="3"/>
    </row>
    <row r="16294" spans="5:5">
      <c r="E16294" s="3"/>
    </row>
    <row r="16295" spans="5:5">
      <c r="E16295" s="3"/>
    </row>
    <row r="16296" spans="5:5">
      <c r="E16296" s="3"/>
    </row>
    <row r="16297" spans="5:5">
      <c r="E16297" s="3"/>
    </row>
    <row r="16298" spans="5:5">
      <c r="E16298" s="3"/>
    </row>
    <row r="16299" spans="5:5">
      <c r="E16299" s="3"/>
    </row>
    <row r="16300" spans="5:5">
      <c r="E16300" s="3"/>
    </row>
    <row r="16301" spans="5:5">
      <c r="E16301" s="3"/>
    </row>
    <row r="16302" spans="5:5">
      <c r="E16302" s="3"/>
    </row>
    <row r="16303" spans="5:5">
      <c r="E16303" s="3"/>
    </row>
    <row r="16304" spans="5:5">
      <c r="E16304" s="3"/>
    </row>
    <row r="16305" spans="5:5">
      <c r="E16305" s="3"/>
    </row>
    <row r="16306" spans="5:5">
      <c r="E16306" s="3"/>
    </row>
    <row r="16307" spans="5:5">
      <c r="E16307" s="3"/>
    </row>
    <row r="16308" spans="5:5">
      <c r="E16308" s="3"/>
    </row>
    <row r="16309" spans="5:5">
      <c r="E16309" s="3"/>
    </row>
    <row r="16310" spans="5:5">
      <c r="E16310" s="3"/>
    </row>
    <row r="16311" spans="5:5">
      <c r="E16311" s="3"/>
    </row>
    <row r="16312" spans="5:5">
      <c r="E16312" s="3"/>
    </row>
    <row r="16313" spans="5:5">
      <c r="E16313" s="3"/>
    </row>
    <row r="16314" spans="5:5">
      <c r="E16314" s="3"/>
    </row>
    <row r="16315" spans="5:5">
      <c r="E16315" s="3"/>
    </row>
    <row r="16316" spans="5:5">
      <c r="E16316" s="3"/>
    </row>
    <row r="16317" spans="5:5">
      <c r="E16317" s="3"/>
    </row>
    <row r="16318" spans="5:5">
      <c r="E16318" s="3"/>
    </row>
    <row r="16319" spans="5:5">
      <c r="E16319" s="3"/>
    </row>
    <row r="16320" spans="5:5">
      <c r="E16320" s="3"/>
    </row>
    <row r="16321" spans="5:5">
      <c r="E16321" s="3"/>
    </row>
    <row r="16322" spans="5:5">
      <c r="E16322" s="3"/>
    </row>
    <row r="16323" spans="5:5">
      <c r="E16323" s="3"/>
    </row>
    <row r="16324" spans="5:5">
      <c r="E16324" s="3"/>
    </row>
    <row r="16325" spans="5:5">
      <c r="E16325" s="3"/>
    </row>
    <row r="16326" spans="5:5">
      <c r="E16326" s="3"/>
    </row>
    <row r="16327" spans="5:5">
      <c r="E16327" s="3"/>
    </row>
    <row r="16328" spans="5:5">
      <c r="E16328" s="3"/>
    </row>
    <row r="16329" spans="5:5">
      <c r="E16329" s="3"/>
    </row>
    <row r="16330" spans="5:5">
      <c r="E16330" s="3"/>
    </row>
    <row r="16331" spans="5:5">
      <c r="E16331" s="3"/>
    </row>
    <row r="16332" spans="5:5">
      <c r="E16332" s="3"/>
    </row>
    <row r="16333" spans="5:5">
      <c r="E16333" s="3"/>
    </row>
    <row r="16334" spans="5:5">
      <c r="E16334" s="3"/>
    </row>
    <row r="16335" spans="5:5">
      <c r="E16335" s="3"/>
    </row>
    <row r="16336" spans="5:5">
      <c r="E16336" s="3"/>
    </row>
    <row r="16337" spans="5:5">
      <c r="E16337" s="3"/>
    </row>
    <row r="16338" spans="5:5">
      <c r="E16338" s="3"/>
    </row>
    <row r="16339" spans="5:5">
      <c r="E16339" s="3"/>
    </row>
    <row r="16340" spans="5:5">
      <c r="E16340" s="3"/>
    </row>
    <row r="16341" spans="5:5">
      <c r="E16341" s="3"/>
    </row>
    <row r="16342" spans="5:5">
      <c r="E16342" s="3"/>
    </row>
    <row r="16343" spans="5:5">
      <c r="E16343" s="3"/>
    </row>
    <row r="16344" spans="5:5">
      <c r="E16344" s="3"/>
    </row>
    <row r="16345" spans="5:5">
      <c r="E16345" s="3"/>
    </row>
    <row r="16346" spans="5:5">
      <c r="E16346" s="3"/>
    </row>
    <row r="16347" spans="5:5">
      <c r="E16347" s="3"/>
    </row>
    <row r="16348" spans="5:5">
      <c r="E16348" s="3"/>
    </row>
    <row r="16349" spans="5:5">
      <c r="E16349" s="3"/>
    </row>
    <row r="16350" spans="5:5">
      <c r="E16350" s="3"/>
    </row>
    <row r="16351" spans="5:5">
      <c r="E16351" s="3"/>
    </row>
    <row r="16352" spans="5:5">
      <c r="E16352" s="3"/>
    </row>
    <row r="16353" spans="5:5">
      <c r="E16353" s="3"/>
    </row>
    <row r="16354" spans="5:5">
      <c r="E16354" s="3"/>
    </row>
    <row r="16355" spans="5:5">
      <c r="E16355" s="3"/>
    </row>
    <row r="16356" spans="5:5">
      <c r="E16356" s="3"/>
    </row>
    <row r="16357" spans="5:5">
      <c r="E16357" s="3"/>
    </row>
    <row r="16358" spans="5:5">
      <c r="E16358" s="3"/>
    </row>
    <row r="16359" spans="5:5">
      <c r="E16359" s="3"/>
    </row>
    <row r="16360" spans="5:5">
      <c r="E16360" s="3"/>
    </row>
    <row r="16361" spans="5:5">
      <c r="E16361" s="3"/>
    </row>
    <row r="16362" spans="5:5">
      <c r="E16362" s="3"/>
    </row>
    <row r="16363" spans="5:5">
      <c r="E16363" s="3"/>
    </row>
    <row r="16364" spans="5:5">
      <c r="E16364" s="3"/>
    </row>
    <row r="16365" spans="5:5">
      <c r="E16365" s="3"/>
    </row>
    <row r="16366" spans="5:5">
      <c r="E16366" s="3"/>
    </row>
    <row r="16367" spans="5:5">
      <c r="E16367" s="3"/>
    </row>
    <row r="16368" spans="5:5">
      <c r="E16368" s="3"/>
    </row>
    <row r="16369" spans="5:5">
      <c r="E16369" s="3"/>
    </row>
    <row r="16370" spans="5:5">
      <c r="E16370" s="3"/>
    </row>
    <row r="16371" spans="5:5">
      <c r="E16371" s="3"/>
    </row>
    <row r="16372" spans="5:5">
      <c r="E16372" s="3"/>
    </row>
    <row r="16373" spans="5:5">
      <c r="E16373" s="3"/>
    </row>
    <row r="16374" spans="5:5">
      <c r="E16374" s="3"/>
    </row>
    <row r="16375" spans="5:5">
      <c r="E16375" s="3"/>
    </row>
    <row r="16376" spans="5:5">
      <c r="E16376" s="3"/>
    </row>
    <row r="16377" spans="5:5">
      <c r="E16377" s="3"/>
    </row>
    <row r="16378" spans="5:5">
      <c r="E16378" s="3"/>
    </row>
    <row r="16379" spans="5:5">
      <c r="E16379" s="3"/>
    </row>
    <row r="16380" spans="5:5">
      <c r="E16380" s="3"/>
    </row>
    <row r="16381" spans="5:5">
      <c r="E16381" s="3"/>
    </row>
    <row r="16382" spans="5:5">
      <c r="E16382" s="3"/>
    </row>
    <row r="16383" spans="5:5">
      <c r="E16383" s="3"/>
    </row>
    <row r="16384" spans="5:5">
      <c r="E16384" s="3"/>
    </row>
    <row r="16385" spans="5:5">
      <c r="E16385" s="3"/>
    </row>
    <row r="16386" spans="5:5">
      <c r="E16386" s="3"/>
    </row>
    <row r="16387" spans="5:5">
      <c r="E16387" s="3"/>
    </row>
    <row r="16388" spans="5:5">
      <c r="E16388" s="3"/>
    </row>
    <row r="16389" spans="5:5">
      <c r="E16389" s="3"/>
    </row>
    <row r="16390" spans="5:5">
      <c r="E16390" s="3"/>
    </row>
    <row r="16391" spans="5:5">
      <c r="E16391" s="3"/>
    </row>
    <row r="16392" spans="5:5">
      <c r="E16392" s="3"/>
    </row>
    <row r="16393" spans="5:5">
      <c r="E16393" s="3"/>
    </row>
    <row r="16394" spans="5:5">
      <c r="E16394" s="3"/>
    </row>
    <row r="16395" spans="5:5">
      <c r="E16395" s="3"/>
    </row>
    <row r="16396" spans="5:5">
      <c r="E16396" s="3"/>
    </row>
    <row r="16397" spans="5:5">
      <c r="E16397" s="3"/>
    </row>
    <row r="16398" spans="5:5">
      <c r="E16398" s="3"/>
    </row>
    <row r="16399" spans="5:5">
      <c r="E16399" s="3"/>
    </row>
    <row r="16400" spans="5:5">
      <c r="E16400" s="3"/>
    </row>
    <row r="16401" spans="5:5">
      <c r="E16401" s="3"/>
    </row>
    <row r="16402" spans="5:5">
      <c r="E16402" s="3"/>
    </row>
    <row r="16403" spans="5:5">
      <c r="E16403" s="3"/>
    </row>
    <row r="16404" spans="5:5">
      <c r="E16404" s="3"/>
    </row>
    <row r="16405" spans="5:5">
      <c r="E16405" s="3"/>
    </row>
    <row r="16406" spans="5:5">
      <c r="E16406" s="3"/>
    </row>
    <row r="16407" spans="5:5">
      <c r="E16407" s="3"/>
    </row>
    <row r="16408" spans="5:5">
      <c r="E16408" s="3"/>
    </row>
    <row r="16409" spans="5:5">
      <c r="E16409" s="3"/>
    </row>
    <row r="16410" spans="5:5">
      <c r="E16410" s="3"/>
    </row>
    <row r="16411" spans="5:5">
      <c r="E16411" s="3"/>
    </row>
    <row r="16412" spans="5:5">
      <c r="E16412" s="3"/>
    </row>
    <row r="16413" spans="5:5">
      <c r="E16413" s="3"/>
    </row>
    <row r="16414" spans="5:5">
      <c r="E16414" s="3"/>
    </row>
    <row r="16415" spans="5:5">
      <c r="E16415" s="3"/>
    </row>
    <row r="16416" spans="5:5">
      <c r="E16416" s="3"/>
    </row>
    <row r="16417" spans="5:5">
      <c r="E16417" s="3"/>
    </row>
    <row r="16418" spans="5:5">
      <c r="E16418" s="3"/>
    </row>
    <row r="16419" spans="5:5">
      <c r="E16419" s="3"/>
    </row>
    <row r="16420" spans="5:5">
      <c r="E16420" s="3"/>
    </row>
    <row r="16421" spans="5:5">
      <c r="E16421" s="3"/>
    </row>
    <row r="16422" spans="5:5">
      <c r="E16422" s="3"/>
    </row>
    <row r="16423" spans="5:5">
      <c r="E16423" s="3"/>
    </row>
    <row r="16424" spans="5:5">
      <c r="E16424" s="3"/>
    </row>
    <row r="16425" spans="5:5">
      <c r="E16425" s="3"/>
    </row>
    <row r="16426" spans="5:5">
      <c r="E16426" s="3"/>
    </row>
    <row r="16427" spans="5:5">
      <c r="E16427" s="3"/>
    </row>
    <row r="16428" spans="5:5">
      <c r="E16428" s="3"/>
    </row>
    <row r="16429" spans="5:5">
      <c r="E16429" s="3"/>
    </row>
    <row r="16430" spans="5:5">
      <c r="E16430" s="3"/>
    </row>
    <row r="16431" spans="5:5">
      <c r="E16431" s="3"/>
    </row>
    <row r="16432" spans="5:5">
      <c r="E16432" s="3"/>
    </row>
    <row r="16433" spans="5:5">
      <c r="E16433" s="3"/>
    </row>
    <row r="16434" spans="5:5">
      <c r="E16434" s="3"/>
    </row>
    <row r="16435" spans="5:5">
      <c r="E16435" s="3"/>
    </row>
    <row r="16436" spans="5:5">
      <c r="E16436" s="3"/>
    </row>
    <row r="16437" spans="5:5">
      <c r="E16437" s="3"/>
    </row>
    <row r="16438" spans="5:5">
      <c r="E16438" s="3"/>
    </row>
    <row r="16439" spans="5:5">
      <c r="E16439" s="3"/>
    </row>
    <row r="16440" spans="5:5">
      <c r="E16440" s="3"/>
    </row>
    <row r="16441" spans="5:5">
      <c r="E16441" s="3"/>
    </row>
    <row r="16442" spans="5:5">
      <c r="E16442" s="3"/>
    </row>
    <row r="16443" spans="5:5">
      <c r="E16443" s="3"/>
    </row>
    <row r="16444" spans="5:5">
      <c r="E16444" s="3"/>
    </row>
    <row r="16445" spans="5:5">
      <c r="E16445" s="3"/>
    </row>
    <row r="16446" spans="5:5">
      <c r="E16446" s="3"/>
    </row>
    <row r="16447" spans="5:5">
      <c r="E16447" s="3"/>
    </row>
    <row r="16448" spans="5:5">
      <c r="E16448" s="3"/>
    </row>
    <row r="16449" spans="5:5">
      <c r="E16449" s="3"/>
    </row>
    <row r="16450" spans="5:5">
      <c r="E16450" s="3"/>
    </row>
    <row r="16451" spans="5:5">
      <c r="E16451" s="3"/>
    </row>
    <row r="16452" spans="5:5">
      <c r="E16452" s="3"/>
    </row>
    <row r="16453" spans="5:5">
      <c r="E16453" s="3"/>
    </row>
    <row r="16454" spans="5:5">
      <c r="E16454" s="3"/>
    </row>
    <row r="16455" spans="5:5">
      <c r="E16455" s="3"/>
    </row>
    <row r="16456" spans="5:5">
      <c r="E16456" s="3"/>
    </row>
    <row r="16457" spans="5:5">
      <c r="E16457" s="3"/>
    </row>
    <row r="16458" spans="5:5">
      <c r="E16458" s="3"/>
    </row>
    <row r="16459" spans="5:5">
      <c r="E16459" s="3"/>
    </row>
    <row r="16460" spans="5:5">
      <c r="E16460" s="3"/>
    </row>
    <row r="16461" spans="5:5">
      <c r="E16461" s="3"/>
    </row>
    <row r="16462" spans="5:5">
      <c r="E16462" s="3"/>
    </row>
    <row r="16463" spans="5:5">
      <c r="E16463" s="3"/>
    </row>
    <row r="16464" spans="5:5">
      <c r="E16464" s="3"/>
    </row>
    <row r="16465" spans="5:5">
      <c r="E16465" s="3"/>
    </row>
    <row r="16466" spans="5:5">
      <c r="E16466" s="3"/>
    </row>
    <row r="16467" spans="5:5">
      <c r="E16467" s="3"/>
    </row>
    <row r="16468" spans="5:5">
      <c r="E16468" s="3"/>
    </row>
    <row r="16469" spans="5:5">
      <c r="E16469" s="3"/>
    </row>
    <row r="16470" spans="5:5">
      <c r="E16470" s="3"/>
    </row>
    <row r="16471" spans="5:5">
      <c r="E16471" s="3"/>
    </row>
    <row r="16472" spans="5:5">
      <c r="E16472" s="3"/>
    </row>
    <row r="16473" spans="5:5">
      <c r="E16473" s="3"/>
    </row>
    <row r="16474" spans="5:5">
      <c r="E16474" s="3"/>
    </row>
    <row r="16475" spans="5:5">
      <c r="E16475" s="3"/>
    </row>
    <row r="16476" spans="5:5">
      <c r="E16476" s="3"/>
    </row>
    <row r="16477" spans="5:5">
      <c r="E16477" s="3"/>
    </row>
    <row r="16478" spans="5:5">
      <c r="E16478" s="3"/>
    </row>
    <row r="16479" spans="5:5">
      <c r="E16479" s="3"/>
    </row>
    <row r="16480" spans="5:5">
      <c r="E16480" s="3"/>
    </row>
    <row r="16481" spans="5:5">
      <c r="E16481" s="3"/>
    </row>
    <row r="16482" spans="5:5">
      <c r="E16482" s="3"/>
    </row>
    <row r="16483" spans="5:5">
      <c r="E16483" s="3"/>
    </row>
    <row r="16484" spans="5:5">
      <c r="E16484" s="3"/>
    </row>
    <row r="16485" spans="5:5">
      <c r="E16485" s="3"/>
    </row>
    <row r="16486" spans="5:5">
      <c r="E16486" s="3"/>
    </row>
    <row r="16487" spans="5:5">
      <c r="E16487" s="3"/>
    </row>
    <row r="16488" spans="5:5">
      <c r="E16488" s="3"/>
    </row>
    <row r="16489" spans="5:5">
      <c r="E16489" s="3"/>
    </row>
    <row r="16490" spans="5:5">
      <c r="E16490" s="3"/>
    </row>
    <row r="16491" spans="5:5">
      <c r="E16491" s="3"/>
    </row>
    <row r="16492" spans="5:5">
      <c r="E16492" s="3"/>
    </row>
    <row r="16493" spans="5:5">
      <c r="E16493" s="3"/>
    </row>
    <row r="16494" spans="5:5">
      <c r="E16494" s="3"/>
    </row>
    <row r="16495" spans="5:5">
      <c r="E16495" s="3"/>
    </row>
    <row r="16496" spans="5:5">
      <c r="E16496" s="3"/>
    </row>
    <row r="16497" spans="5:5">
      <c r="E16497" s="3"/>
    </row>
    <row r="16498" spans="5:5">
      <c r="E16498" s="3"/>
    </row>
    <row r="16499" spans="5:5">
      <c r="E16499" s="3"/>
    </row>
    <row r="16500" spans="5:5">
      <c r="E16500" s="3"/>
    </row>
    <row r="16501" spans="5:5">
      <c r="E16501" s="3"/>
    </row>
    <row r="16502" spans="5:5">
      <c r="E16502" s="3"/>
    </row>
    <row r="16503" spans="5:5">
      <c r="E16503" s="3"/>
    </row>
    <row r="16504" spans="5:5">
      <c r="E16504" s="3"/>
    </row>
    <row r="16505" spans="5:5">
      <c r="E16505" s="3"/>
    </row>
    <row r="16506" spans="5:5">
      <c r="E16506" s="3"/>
    </row>
    <row r="16507" spans="5:5">
      <c r="E16507" s="3"/>
    </row>
    <row r="16508" spans="5:5">
      <c r="E16508" s="3"/>
    </row>
    <row r="16509" spans="5:5">
      <c r="E16509" s="3"/>
    </row>
    <row r="16510" spans="5:5">
      <c r="E16510" s="3"/>
    </row>
    <row r="16511" spans="5:5">
      <c r="E16511" s="3"/>
    </row>
    <row r="16512" spans="5:5">
      <c r="E16512" s="3"/>
    </row>
    <row r="16513" spans="5:5">
      <c r="E16513" s="3"/>
    </row>
    <row r="16514" spans="5:5">
      <c r="E16514" s="3"/>
    </row>
    <row r="16515" spans="5:5">
      <c r="E16515" s="3"/>
    </row>
    <row r="16516" spans="5:5">
      <c r="E16516" s="3"/>
    </row>
    <row r="16517" spans="5:5">
      <c r="E16517" s="3"/>
    </row>
    <row r="16518" spans="5:5">
      <c r="E16518" s="3"/>
    </row>
    <row r="16519" spans="5:5">
      <c r="E16519" s="3"/>
    </row>
    <row r="16520" spans="5:5">
      <c r="E16520" s="3"/>
    </row>
    <row r="16521" spans="5:5">
      <c r="E16521" s="3"/>
    </row>
    <row r="16522" spans="5:5">
      <c r="E16522" s="3"/>
    </row>
    <row r="16523" spans="5:5">
      <c r="E16523" s="3"/>
    </row>
    <row r="16524" spans="5:5">
      <c r="E16524" s="3"/>
    </row>
    <row r="16525" spans="5:5">
      <c r="E16525" s="3"/>
    </row>
    <row r="16526" spans="5:5">
      <c r="E16526" s="3"/>
    </row>
    <row r="16527" spans="5:5">
      <c r="E16527" s="3"/>
    </row>
    <row r="16528" spans="5:5">
      <c r="E16528" s="3"/>
    </row>
    <row r="16529" spans="5:5">
      <c r="E16529" s="3"/>
    </row>
    <row r="16530" spans="5:5">
      <c r="E16530" s="3"/>
    </row>
    <row r="16531" spans="5:5">
      <c r="E16531" s="3"/>
    </row>
    <row r="16532" spans="5:5">
      <c r="E16532" s="3"/>
    </row>
    <row r="16533" spans="5:5">
      <c r="E16533" s="3"/>
    </row>
    <row r="16534" spans="5:5">
      <c r="E16534" s="3"/>
    </row>
    <row r="16535" spans="5:5">
      <c r="E16535" s="3"/>
    </row>
    <row r="16536" spans="5:5">
      <c r="E16536" s="3"/>
    </row>
    <row r="16537" spans="5:5">
      <c r="E16537" s="3"/>
    </row>
    <row r="16538" spans="5:5">
      <c r="E16538" s="3"/>
    </row>
    <row r="16539" spans="5:5">
      <c r="E16539" s="3"/>
    </row>
    <row r="16540" spans="5:5">
      <c r="E16540" s="3"/>
    </row>
    <row r="16541" spans="5:5">
      <c r="E16541" s="3"/>
    </row>
    <row r="16542" spans="5:5">
      <c r="E16542" s="3"/>
    </row>
    <row r="16543" spans="5:5">
      <c r="E16543" s="3"/>
    </row>
    <row r="16544" spans="5:5">
      <c r="E16544" s="3"/>
    </row>
    <row r="16545" spans="5:5">
      <c r="E16545" s="3"/>
    </row>
    <row r="16546" spans="5:5">
      <c r="E16546" s="3"/>
    </row>
    <row r="16547" spans="5:5">
      <c r="E16547" s="3"/>
    </row>
    <row r="16548" spans="5:5">
      <c r="E16548" s="3"/>
    </row>
    <row r="16549" spans="5:5">
      <c r="E16549" s="3"/>
    </row>
    <row r="16550" spans="5:5">
      <c r="E16550" s="3"/>
    </row>
    <row r="16551" spans="5:5">
      <c r="E16551" s="3"/>
    </row>
    <row r="16552" spans="5:5">
      <c r="E16552" s="3"/>
    </row>
    <row r="16553" spans="5:5">
      <c r="E16553" s="3"/>
    </row>
    <row r="16554" spans="5:5">
      <c r="E16554" s="3"/>
    </row>
    <row r="16555" spans="5:5">
      <c r="E16555" s="3"/>
    </row>
    <row r="16556" spans="5:5">
      <c r="E16556" s="3"/>
    </row>
    <row r="16557" spans="5:5">
      <c r="E16557" s="3"/>
    </row>
    <row r="16558" spans="5:5">
      <c r="E16558" s="3"/>
    </row>
    <row r="16559" spans="5:5">
      <c r="E16559" s="3"/>
    </row>
    <row r="16560" spans="5:5">
      <c r="E16560" s="3"/>
    </row>
    <row r="16561" spans="5:5">
      <c r="E16561" s="3"/>
    </row>
    <row r="16562" spans="5:5">
      <c r="E16562" s="3"/>
    </row>
    <row r="16563" spans="5:5">
      <c r="E16563" s="3"/>
    </row>
    <row r="16564" spans="5:5">
      <c r="E16564" s="3"/>
    </row>
    <row r="16565" spans="5:5">
      <c r="E16565" s="3"/>
    </row>
    <row r="16566" spans="5:5">
      <c r="E16566" s="3"/>
    </row>
    <row r="16567" spans="5:5">
      <c r="E16567" s="3"/>
    </row>
    <row r="16568" spans="5:5">
      <c r="E16568" s="3"/>
    </row>
    <row r="16569" spans="5:5">
      <c r="E16569" s="3"/>
    </row>
    <row r="16570" spans="5:5">
      <c r="E16570" s="3"/>
    </row>
    <row r="16571" spans="5:5">
      <c r="E16571" s="3"/>
    </row>
    <row r="16572" spans="5:5">
      <c r="E16572" s="3"/>
    </row>
    <row r="16573" spans="5:5">
      <c r="E16573" s="3"/>
    </row>
    <row r="16574" spans="5:5">
      <c r="E16574" s="3"/>
    </row>
    <row r="16575" spans="5:5">
      <c r="E16575" s="3"/>
    </row>
    <row r="16576" spans="5:5">
      <c r="E16576" s="3"/>
    </row>
    <row r="16577" spans="5:5">
      <c r="E16577" s="3"/>
    </row>
    <row r="16578" spans="5:5">
      <c r="E16578" s="3"/>
    </row>
    <row r="16579" spans="5:5">
      <c r="E16579" s="3"/>
    </row>
    <row r="16580" spans="5:5">
      <c r="E16580" s="3"/>
    </row>
    <row r="16581" spans="5:5">
      <c r="E16581" s="3"/>
    </row>
    <row r="16582" spans="5:5">
      <c r="E16582" s="3"/>
    </row>
    <row r="16583" spans="5:5">
      <c r="E16583" s="3"/>
    </row>
    <row r="16584" spans="5:5">
      <c r="E16584" s="3"/>
    </row>
    <row r="16585" spans="5:5">
      <c r="E16585" s="3"/>
    </row>
    <row r="16586" spans="5:5">
      <c r="E16586" s="3"/>
    </row>
    <row r="16587" spans="5:5">
      <c r="E16587" s="3"/>
    </row>
    <row r="16588" spans="5:5">
      <c r="E16588" s="3"/>
    </row>
    <row r="16589" spans="5:5">
      <c r="E16589" s="3"/>
    </row>
    <row r="16590" spans="5:5">
      <c r="E16590" s="3"/>
    </row>
    <row r="16591" spans="5:5">
      <c r="E16591" s="3"/>
    </row>
    <row r="16592" spans="5:5">
      <c r="E16592" s="3"/>
    </row>
    <row r="16593" spans="5:5">
      <c r="E16593" s="3"/>
    </row>
    <row r="16594" spans="5:5">
      <c r="E16594" s="3"/>
    </row>
    <row r="16595" spans="5:5">
      <c r="E16595" s="3"/>
    </row>
    <row r="16596" spans="5:5">
      <c r="E16596" s="3"/>
    </row>
    <row r="16597" spans="5:5">
      <c r="E16597" s="3"/>
    </row>
    <row r="16598" spans="5:5">
      <c r="E16598" s="3"/>
    </row>
    <row r="16599" spans="5:5">
      <c r="E16599" s="3"/>
    </row>
    <row r="16600" spans="5:5">
      <c r="E16600" s="3"/>
    </row>
    <row r="16601" spans="5:5">
      <c r="E16601" s="3"/>
    </row>
    <row r="16602" spans="5:5">
      <c r="E16602" s="3"/>
    </row>
    <row r="16603" spans="5:5">
      <c r="E16603" s="3"/>
    </row>
    <row r="16604" spans="5:5">
      <c r="E16604" s="3"/>
    </row>
    <row r="16605" spans="5:5">
      <c r="E16605" s="3"/>
    </row>
    <row r="16606" spans="5:5">
      <c r="E16606" s="3"/>
    </row>
    <row r="16607" spans="5:5">
      <c r="E16607" s="3"/>
    </row>
    <row r="16608" spans="5:5">
      <c r="E16608" s="3"/>
    </row>
    <row r="16609" spans="5:5">
      <c r="E16609" s="3"/>
    </row>
    <row r="16610" spans="5:5">
      <c r="E16610" s="3"/>
    </row>
    <row r="16611" spans="5:5">
      <c r="E16611" s="3"/>
    </row>
    <row r="16612" spans="5:5">
      <c r="E16612" s="3"/>
    </row>
    <row r="16613" spans="5:5">
      <c r="E16613" s="3"/>
    </row>
    <row r="16614" spans="5:5">
      <c r="E16614" s="3"/>
    </row>
    <row r="16615" spans="5:5">
      <c r="E16615" s="3"/>
    </row>
    <row r="16616" spans="5:5">
      <c r="E16616" s="3"/>
    </row>
    <row r="16617" spans="5:5">
      <c r="E16617" s="3"/>
    </row>
    <row r="16618" spans="5:5">
      <c r="E16618" s="3"/>
    </row>
    <row r="16619" spans="5:5">
      <c r="E16619" s="3"/>
    </row>
    <row r="16620" spans="5:5">
      <c r="E16620" s="3"/>
    </row>
    <row r="16621" spans="5:5">
      <c r="E16621" s="3"/>
    </row>
    <row r="16622" spans="5:5">
      <c r="E16622" s="3"/>
    </row>
    <row r="16623" spans="5:5">
      <c r="E16623" s="3"/>
    </row>
    <row r="16624" spans="5:5">
      <c r="E16624" s="3"/>
    </row>
    <row r="16625" spans="5:5">
      <c r="E16625" s="3"/>
    </row>
    <row r="16626" spans="5:5">
      <c r="E16626" s="3"/>
    </row>
    <row r="16627" spans="5:5">
      <c r="E16627" s="3"/>
    </row>
    <row r="16628" spans="5:5">
      <c r="E16628" s="3"/>
    </row>
    <row r="16629" spans="5:5">
      <c r="E16629" s="3"/>
    </row>
    <row r="16630" spans="5:5">
      <c r="E16630" s="3"/>
    </row>
    <row r="16631" spans="5:5">
      <c r="E16631" s="3"/>
    </row>
    <row r="16632" spans="5:5">
      <c r="E16632" s="3"/>
    </row>
    <row r="16633" spans="5:5">
      <c r="E16633" s="3"/>
    </row>
    <row r="16634" spans="5:5">
      <c r="E16634" s="3"/>
    </row>
    <row r="16635" spans="5:5">
      <c r="E16635" s="3"/>
    </row>
    <row r="16636" spans="5:5">
      <c r="E16636" s="3"/>
    </row>
    <row r="16637" spans="5:5">
      <c r="E16637" s="3"/>
    </row>
    <row r="16638" spans="5:5">
      <c r="E16638" s="3"/>
    </row>
    <row r="16639" spans="5:5">
      <c r="E16639" s="3"/>
    </row>
    <row r="16640" spans="5:5">
      <c r="E16640" s="3"/>
    </row>
    <row r="16641" spans="5:5">
      <c r="E16641" s="3"/>
    </row>
    <row r="16642" spans="5:5">
      <c r="E16642" s="3"/>
    </row>
    <row r="16643" spans="5:5">
      <c r="E16643" s="3"/>
    </row>
    <row r="16644" spans="5:5">
      <c r="E16644" s="3"/>
    </row>
    <row r="16645" spans="5:5">
      <c r="E16645" s="3"/>
    </row>
    <row r="16646" spans="5:5">
      <c r="E16646" s="3"/>
    </row>
    <row r="16647" spans="5:5">
      <c r="E16647" s="3"/>
    </row>
    <row r="16648" spans="5:5">
      <c r="E16648" s="3"/>
    </row>
    <row r="16649" spans="5:5">
      <c r="E16649" s="3"/>
    </row>
    <row r="16650" spans="5:5">
      <c r="E16650" s="3"/>
    </row>
    <row r="16651" spans="5:5">
      <c r="E16651" s="3"/>
    </row>
    <row r="16652" spans="5:5">
      <c r="E16652" s="3"/>
    </row>
    <row r="16653" spans="5:5">
      <c r="E16653" s="3"/>
    </row>
    <row r="16654" spans="5:5">
      <c r="E16654" s="3"/>
    </row>
    <row r="16655" spans="5:5">
      <c r="E16655" s="3"/>
    </row>
    <row r="16656" spans="5:5">
      <c r="E16656" s="3"/>
    </row>
    <row r="16657" spans="5:5">
      <c r="E16657" s="3"/>
    </row>
    <row r="16658" spans="5:5">
      <c r="E16658" s="3"/>
    </row>
    <row r="16659" spans="5:5">
      <c r="E16659" s="3"/>
    </row>
    <row r="16660" spans="5:5">
      <c r="E16660" s="3"/>
    </row>
    <row r="16661" spans="5:5">
      <c r="E16661" s="3"/>
    </row>
    <row r="16662" spans="5:5">
      <c r="E16662" s="3"/>
    </row>
    <row r="16663" spans="5:5">
      <c r="E16663" s="3"/>
    </row>
    <row r="16664" spans="5:5">
      <c r="E16664" s="3"/>
    </row>
    <row r="16665" spans="5:5">
      <c r="E16665" s="3"/>
    </row>
    <row r="16666" spans="5:5">
      <c r="E16666" s="3"/>
    </row>
    <row r="16667" spans="5:5">
      <c r="E16667" s="3"/>
    </row>
    <row r="16668" spans="5:5">
      <c r="E16668" s="3"/>
    </row>
    <row r="16669" spans="5:5">
      <c r="E16669" s="3"/>
    </row>
    <row r="16670" spans="5:5">
      <c r="E16670" s="3"/>
    </row>
    <row r="16671" spans="5:5">
      <c r="E16671" s="3"/>
    </row>
    <row r="16672" spans="5:5">
      <c r="E16672" s="3"/>
    </row>
    <row r="16673" spans="5:5">
      <c r="E16673" s="3"/>
    </row>
    <row r="16674" spans="5:5">
      <c r="E16674" s="3"/>
    </row>
    <row r="16675" spans="5:5">
      <c r="E16675" s="3"/>
    </row>
    <row r="16676" spans="5:5">
      <c r="E16676" s="3"/>
    </row>
    <row r="16677" spans="5:5">
      <c r="E16677" s="3"/>
    </row>
    <row r="16678" spans="5:5">
      <c r="E16678" s="3"/>
    </row>
    <row r="16679" spans="5:5">
      <c r="E16679" s="3"/>
    </row>
    <row r="16680" spans="5:5">
      <c r="E16680" s="3"/>
    </row>
    <row r="16681" spans="5:5">
      <c r="E16681" s="3"/>
    </row>
    <row r="16682" spans="5:5">
      <c r="E16682" s="3"/>
    </row>
    <row r="16683" spans="5:5">
      <c r="E16683" s="3"/>
    </row>
    <row r="16684" spans="5:5">
      <c r="E16684" s="3"/>
    </row>
    <row r="16685" spans="5:5">
      <c r="E16685" s="3"/>
    </row>
    <row r="16686" spans="5:5">
      <c r="E16686" s="3"/>
    </row>
    <row r="16687" spans="5:5">
      <c r="E16687" s="3"/>
    </row>
    <row r="16688" spans="5:5">
      <c r="E16688" s="3"/>
    </row>
    <row r="16689" spans="5:5">
      <c r="E16689" s="3"/>
    </row>
    <row r="16690" spans="5:5">
      <c r="E16690" s="3"/>
    </row>
    <row r="16691" spans="5:5">
      <c r="E16691" s="3"/>
    </row>
    <row r="16692" spans="5:5">
      <c r="E16692" s="3"/>
    </row>
    <row r="16693" spans="5:5">
      <c r="E16693" s="3"/>
    </row>
    <row r="16694" spans="5:5">
      <c r="E16694" s="3"/>
    </row>
    <row r="16695" spans="5:5">
      <c r="E16695" s="3"/>
    </row>
    <row r="16696" spans="5:5">
      <c r="E16696" s="3"/>
    </row>
    <row r="16697" spans="5:5">
      <c r="E16697" s="3"/>
    </row>
    <row r="16698" spans="5:5">
      <c r="E16698" s="3"/>
    </row>
    <row r="16699" spans="5:5">
      <c r="E16699" s="3"/>
    </row>
    <row r="16700" spans="5:5">
      <c r="E16700" s="3"/>
    </row>
    <row r="16701" spans="5:5">
      <c r="E16701" s="3"/>
    </row>
    <row r="16702" spans="5:5">
      <c r="E16702" s="3"/>
    </row>
    <row r="16703" spans="5:5">
      <c r="E16703" s="3"/>
    </row>
    <row r="16704" spans="5:5">
      <c r="E16704" s="3"/>
    </row>
    <row r="16705" spans="5:5">
      <c r="E16705" s="3"/>
    </row>
    <row r="16706" spans="5:5">
      <c r="E16706" s="3"/>
    </row>
    <row r="16707" spans="5:5">
      <c r="E16707" s="3"/>
    </row>
    <row r="16708" spans="5:5">
      <c r="E16708" s="3"/>
    </row>
    <row r="16709" spans="5:5">
      <c r="E16709" s="3"/>
    </row>
    <row r="16710" spans="5:5">
      <c r="E16710" s="3"/>
    </row>
    <row r="16711" spans="5:5">
      <c r="E16711" s="3"/>
    </row>
    <row r="16712" spans="5:5">
      <c r="E16712" s="3"/>
    </row>
    <row r="16713" spans="5:5">
      <c r="E16713" s="3"/>
    </row>
    <row r="16714" spans="5:5">
      <c r="E16714" s="3"/>
    </row>
    <row r="16715" spans="5:5">
      <c r="E16715" s="3"/>
    </row>
    <row r="16716" spans="5:5">
      <c r="E16716" s="3"/>
    </row>
    <row r="16717" spans="5:5">
      <c r="E16717" s="3"/>
    </row>
    <row r="16718" spans="5:5">
      <c r="E16718" s="3"/>
    </row>
    <row r="16719" spans="5:5">
      <c r="E16719" s="3"/>
    </row>
    <row r="16720" spans="5:5">
      <c r="E16720" s="3"/>
    </row>
    <row r="16721" spans="5:5">
      <c r="E16721" s="3"/>
    </row>
    <row r="16722" spans="5:5">
      <c r="E16722" s="3"/>
    </row>
    <row r="16723" spans="5:5">
      <c r="E16723" s="3"/>
    </row>
    <row r="16724" spans="5:5">
      <c r="E16724" s="3"/>
    </row>
    <row r="16725" spans="5:5">
      <c r="E16725" s="3"/>
    </row>
    <row r="16726" spans="5:5">
      <c r="E16726" s="3"/>
    </row>
    <row r="16727" spans="5:5">
      <c r="E16727" s="3"/>
    </row>
    <row r="16728" spans="5:5">
      <c r="E16728" s="3"/>
    </row>
    <row r="16729" spans="5:5">
      <c r="E16729" s="3"/>
    </row>
    <row r="16730" spans="5:5">
      <c r="E16730" s="3"/>
    </row>
    <row r="16731" spans="5:5">
      <c r="E16731" s="3"/>
    </row>
    <row r="16732" spans="5:5">
      <c r="E16732" s="3"/>
    </row>
    <row r="16733" spans="5:5">
      <c r="E16733" s="3"/>
    </row>
    <row r="16734" spans="5:5">
      <c r="E16734" s="3"/>
    </row>
    <row r="16735" spans="5:5">
      <c r="E16735" s="3"/>
    </row>
    <row r="16736" spans="5:5">
      <c r="E16736" s="3"/>
    </row>
    <row r="16737" spans="5:5">
      <c r="E16737" s="3"/>
    </row>
    <row r="16738" spans="5:5">
      <c r="E16738" s="3"/>
    </row>
    <row r="16739" spans="5:5">
      <c r="E16739" s="3"/>
    </row>
    <row r="16740" spans="5:5">
      <c r="E16740" s="3"/>
    </row>
    <row r="16741" spans="5:5">
      <c r="E16741" s="3"/>
    </row>
    <row r="16742" spans="5:5">
      <c r="E16742" s="3"/>
    </row>
    <row r="16743" spans="5:5">
      <c r="E16743" s="3"/>
    </row>
    <row r="16744" spans="5:5">
      <c r="E16744" s="3"/>
    </row>
    <row r="16745" spans="5:5">
      <c r="E16745" s="3"/>
    </row>
    <row r="16746" spans="5:5">
      <c r="E16746" s="3"/>
    </row>
    <row r="16747" spans="5:5">
      <c r="E16747" s="3"/>
    </row>
    <row r="16748" spans="5:5">
      <c r="E16748" s="3"/>
    </row>
    <row r="16749" spans="5:5">
      <c r="E16749" s="3"/>
    </row>
    <row r="16750" spans="5:5">
      <c r="E16750" s="3"/>
    </row>
    <row r="16751" spans="5:5">
      <c r="E16751" s="3"/>
    </row>
    <row r="16752" spans="5:5">
      <c r="E16752" s="3"/>
    </row>
    <row r="16753" spans="5:5">
      <c r="E16753" s="3"/>
    </row>
    <row r="16754" spans="5:5">
      <c r="E16754" s="3"/>
    </row>
    <row r="16755" spans="5:5">
      <c r="E16755" s="3"/>
    </row>
    <row r="16756" spans="5:5">
      <c r="E16756" s="3"/>
    </row>
    <row r="16757" spans="5:5">
      <c r="E16757" s="3"/>
    </row>
    <row r="16758" spans="5:5">
      <c r="E16758" s="3"/>
    </row>
    <row r="16759" spans="5:5">
      <c r="E16759" s="3"/>
    </row>
    <row r="16760" spans="5:5">
      <c r="E16760" s="3"/>
    </row>
    <row r="16761" spans="5:5">
      <c r="E16761" s="3"/>
    </row>
    <row r="16762" spans="5:5">
      <c r="E16762" s="3"/>
    </row>
    <row r="16763" spans="5:5">
      <c r="E16763" s="3"/>
    </row>
    <row r="16764" spans="5:5">
      <c r="E16764" s="3"/>
    </row>
    <row r="16765" spans="5:5">
      <c r="E16765" s="3"/>
    </row>
    <row r="16766" spans="5:5">
      <c r="E16766" s="3"/>
    </row>
    <row r="16767" spans="5:5">
      <c r="E16767" s="3"/>
    </row>
    <row r="16768" spans="5:5">
      <c r="E16768" s="3"/>
    </row>
    <row r="16769" spans="5:5">
      <c r="E16769" s="3"/>
    </row>
    <row r="16770" spans="5:5">
      <c r="E16770" s="3"/>
    </row>
    <row r="16771" spans="5:5">
      <c r="E16771" s="3"/>
    </row>
    <row r="16772" spans="5:5">
      <c r="E16772" s="3"/>
    </row>
    <row r="16773" spans="5:5">
      <c r="E16773" s="3"/>
    </row>
    <row r="16774" spans="5:5">
      <c r="E16774" s="3"/>
    </row>
    <row r="16775" spans="5:5">
      <c r="E16775" s="3"/>
    </row>
    <row r="16776" spans="5:5">
      <c r="E16776" s="3"/>
    </row>
    <row r="16777" spans="5:5">
      <c r="E16777" s="3"/>
    </row>
    <row r="16778" spans="5:5">
      <c r="E16778" s="3"/>
    </row>
    <row r="16779" spans="5:5">
      <c r="E16779" s="3"/>
    </row>
    <row r="16780" spans="5:5">
      <c r="E16780" s="3"/>
    </row>
    <row r="16781" spans="5:5">
      <c r="E16781" s="3"/>
    </row>
    <row r="16782" spans="5:5">
      <c r="E16782" s="3"/>
    </row>
    <row r="16783" spans="5:5">
      <c r="E16783" s="3"/>
    </row>
    <row r="16784" spans="5:5">
      <c r="E16784" s="3"/>
    </row>
    <row r="16785" spans="5:5">
      <c r="E16785" s="3"/>
    </row>
    <row r="16786" spans="5:5">
      <c r="E16786" s="3"/>
    </row>
    <row r="16787" spans="5:5">
      <c r="E16787" s="3"/>
    </row>
    <row r="16788" spans="5:5">
      <c r="E16788" s="3"/>
    </row>
    <row r="16789" spans="5:5">
      <c r="E16789" s="3"/>
    </row>
    <row r="16790" spans="5:5">
      <c r="E16790" s="3"/>
    </row>
    <row r="16791" spans="5:5">
      <c r="E16791" s="3"/>
    </row>
    <row r="16792" spans="5:5">
      <c r="E16792" s="3"/>
    </row>
    <row r="16793" spans="5:5">
      <c r="E16793" s="3"/>
    </row>
    <row r="16794" spans="5:5">
      <c r="E16794" s="3"/>
    </row>
    <row r="16795" spans="5:5">
      <c r="E16795" s="3"/>
    </row>
    <row r="16796" spans="5:5">
      <c r="E16796" s="3"/>
    </row>
    <row r="16797" spans="5:5">
      <c r="E16797" s="3"/>
    </row>
    <row r="16798" spans="5:5">
      <c r="E16798" s="3"/>
    </row>
    <row r="16799" spans="5:5">
      <c r="E16799" s="3"/>
    </row>
    <row r="16800" spans="5:5">
      <c r="E16800" s="3"/>
    </row>
    <row r="16801" spans="5:5">
      <c r="E16801" s="3"/>
    </row>
    <row r="16802" spans="5:5">
      <c r="E16802" s="3"/>
    </row>
    <row r="16803" spans="5:5">
      <c r="E16803" s="3"/>
    </row>
    <row r="16804" spans="5:5">
      <c r="E16804" s="3"/>
    </row>
    <row r="16805" spans="5:5">
      <c r="E16805" s="3"/>
    </row>
    <row r="16806" spans="5:5">
      <c r="E16806" s="3"/>
    </row>
    <row r="16807" spans="5:5">
      <c r="E16807" s="3"/>
    </row>
    <row r="16808" spans="5:5">
      <c r="E16808" s="3"/>
    </row>
    <row r="16809" spans="5:5">
      <c r="E16809" s="3"/>
    </row>
    <row r="16810" spans="5:5">
      <c r="E16810" s="3"/>
    </row>
    <row r="16811" spans="5:5">
      <c r="E16811" s="3"/>
    </row>
    <row r="16812" spans="5:5">
      <c r="E16812" s="3"/>
    </row>
    <row r="16813" spans="5:5">
      <c r="E16813" s="3"/>
    </row>
    <row r="16814" spans="5:5">
      <c r="E16814" s="3"/>
    </row>
    <row r="16815" spans="5:5">
      <c r="E16815" s="3"/>
    </row>
    <row r="16816" spans="5:5">
      <c r="E16816" s="3"/>
    </row>
    <row r="16817" spans="5:5">
      <c r="E16817" s="3"/>
    </row>
    <row r="16818" spans="5:5">
      <c r="E16818" s="3"/>
    </row>
    <row r="16819" spans="5:5">
      <c r="E16819" s="3"/>
    </row>
    <row r="16820" spans="5:5">
      <c r="E16820" s="3"/>
    </row>
    <row r="16821" spans="5:5">
      <c r="E16821" s="3"/>
    </row>
    <row r="16822" spans="5:5">
      <c r="E16822" s="3"/>
    </row>
    <row r="16823" spans="5:5">
      <c r="E16823" s="3"/>
    </row>
    <row r="16824" spans="5:5">
      <c r="E16824" s="3"/>
    </row>
    <row r="16825" spans="5:5">
      <c r="E16825" s="3"/>
    </row>
    <row r="16826" spans="5:5">
      <c r="E16826" s="3"/>
    </row>
    <row r="16827" spans="5:5">
      <c r="E16827" s="3"/>
    </row>
    <row r="16828" spans="5:5">
      <c r="E16828" s="3"/>
    </row>
    <row r="16829" spans="5:5">
      <c r="E16829" s="3"/>
    </row>
    <row r="16830" spans="5:5">
      <c r="E16830" s="3"/>
    </row>
    <row r="16831" spans="5:5">
      <c r="E16831" s="3"/>
    </row>
    <row r="16832" spans="5:5">
      <c r="E16832" s="3"/>
    </row>
    <row r="16833" spans="5:5">
      <c r="E16833" s="3"/>
    </row>
    <row r="16834" spans="5:5">
      <c r="E16834" s="3"/>
    </row>
    <row r="16835" spans="5:5">
      <c r="E16835" s="3"/>
    </row>
    <row r="16836" spans="5:5">
      <c r="E16836" s="3"/>
    </row>
    <row r="16837" spans="5:5">
      <c r="E16837" s="3"/>
    </row>
    <row r="16838" spans="5:5">
      <c r="E16838" s="3"/>
    </row>
    <row r="16839" spans="5:5">
      <c r="E16839" s="3"/>
    </row>
    <row r="16840" spans="5:5">
      <c r="E16840" s="3"/>
    </row>
    <row r="16841" spans="5:5">
      <c r="E16841" s="3"/>
    </row>
    <row r="16842" spans="5:5">
      <c r="E16842" s="3"/>
    </row>
    <row r="16843" spans="5:5">
      <c r="E16843" s="3"/>
    </row>
    <row r="16844" spans="5:5">
      <c r="E16844" s="3"/>
    </row>
    <row r="16845" spans="5:5">
      <c r="E16845" s="3"/>
    </row>
    <row r="16846" spans="5:5">
      <c r="E16846" s="3"/>
    </row>
    <row r="16847" spans="5:5">
      <c r="E16847" s="3"/>
    </row>
    <row r="16848" spans="5:5">
      <c r="E16848" s="3"/>
    </row>
    <row r="16849" spans="5:5">
      <c r="E16849" s="3"/>
    </row>
    <row r="16850" spans="5:5">
      <c r="E16850" s="3"/>
    </row>
    <row r="16851" spans="5:5">
      <c r="E16851" s="3"/>
    </row>
    <row r="16852" spans="5:5">
      <c r="E16852" s="3"/>
    </row>
    <row r="16853" spans="5:5">
      <c r="E16853" s="3"/>
    </row>
    <row r="16854" spans="5:5">
      <c r="E16854" s="3"/>
    </row>
    <row r="16855" spans="5:5">
      <c r="E16855" s="3"/>
    </row>
    <row r="16856" spans="5:5">
      <c r="E16856" s="3"/>
    </row>
    <row r="16857" spans="5:5">
      <c r="E16857" s="3"/>
    </row>
    <row r="16858" spans="5:5">
      <c r="E16858" s="3"/>
    </row>
    <row r="16859" spans="5:5">
      <c r="E16859" s="3"/>
    </row>
    <row r="16860" spans="5:5">
      <c r="E16860" s="3"/>
    </row>
    <row r="16861" spans="5:5">
      <c r="E16861" s="3"/>
    </row>
    <row r="16862" spans="5:5">
      <c r="E16862" s="3"/>
    </row>
    <row r="16863" spans="5:5">
      <c r="E16863" s="3"/>
    </row>
    <row r="16864" spans="5:5">
      <c r="E16864" s="3"/>
    </row>
    <row r="16865" spans="5:5">
      <c r="E16865" s="3"/>
    </row>
    <row r="16866" spans="5:5">
      <c r="E16866" s="3"/>
    </row>
    <row r="16867" spans="5:5">
      <c r="E16867" s="3"/>
    </row>
    <row r="16868" spans="5:5">
      <c r="E16868" s="3"/>
    </row>
    <row r="16869" spans="5:5">
      <c r="E16869" s="3"/>
    </row>
    <row r="16870" spans="5:5">
      <c r="E16870" s="3"/>
    </row>
    <row r="16871" spans="5:5">
      <c r="E16871" s="3"/>
    </row>
    <row r="16872" spans="5:5">
      <c r="E16872" s="3"/>
    </row>
    <row r="16873" spans="5:5">
      <c r="E16873" s="3"/>
    </row>
    <row r="16874" spans="5:5">
      <c r="E16874" s="3"/>
    </row>
    <row r="16875" spans="5:5">
      <c r="E16875" s="3"/>
    </row>
    <row r="16876" spans="5:5">
      <c r="E16876" s="3"/>
    </row>
    <row r="16877" spans="5:5">
      <c r="E16877" s="3"/>
    </row>
    <row r="16878" spans="5:5">
      <c r="E16878" s="3"/>
    </row>
    <row r="16879" spans="5:5">
      <c r="E16879" s="3"/>
    </row>
    <row r="16880" spans="5:5">
      <c r="E16880" s="3"/>
    </row>
    <row r="16881" spans="5:5">
      <c r="E16881" s="3"/>
    </row>
    <row r="16882" spans="5:5">
      <c r="E16882" s="3"/>
    </row>
    <row r="16883" spans="5:5">
      <c r="E16883" s="3"/>
    </row>
    <row r="16884" spans="5:5">
      <c r="E16884" s="3"/>
    </row>
    <row r="16885" spans="5:5">
      <c r="E16885" s="3"/>
    </row>
    <row r="16886" spans="5:5">
      <c r="E16886" s="3"/>
    </row>
    <row r="16887" spans="5:5">
      <c r="E16887" s="3"/>
    </row>
    <row r="16888" spans="5:5">
      <c r="E16888" s="3"/>
    </row>
    <row r="16889" spans="5:5">
      <c r="E16889" s="3"/>
    </row>
    <row r="16890" spans="5:5">
      <c r="E16890" s="3"/>
    </row>
    <row r="16891" spans="5:5">
      <c r="E16891" s="3"/>
    </row>
    <row r="16892" spans="5:5">
      <c r="E16892" s="3"/>
    </row>
    <row r="16893" spans="5:5">
      <c r="E16893" s="3"/>
    </row>
    <row r="16894" spans="5:5">
      <c r="E16894" s="3"/>
    </row>
    <row r="16895" spans="5:5">
      <c r="E16895" s="3"/>
    </row>
    <row r="16896" spans="5:5">
      <c r="E16896" s="3"/>
    </row>
    <row r="16897" spans="5:5">
      <c r="E16897" s="3"/>
    </row>
    <row r="16898" spans="5:5">
      <c r="E16898" s="3"/>
    </row>
    <row r="16899" spans="5:5">
      <c r="E16899" s="3"/>
    </row>
    <row r="16900" spans="5:5">
      <c r="E16900" s="3"/>
    </row>
    <row r="16901" spans="5:5">
      <c r="E16901" s="3"/>
    </row>
    <row r="16902" spans="5:5">
      <c r="E16902" s="3"/>
    </row>
    <row r="16903" spans="5:5">
      <c r="E16903" s="3"/>
    </row>
    <row r="16904" spans="5:5">
      <c r="E16904" s="3"/>
    </row>
    <row r="16905" spans="5:5">
      <c r="E16905" s="3"/>
    </row>
    <row r="16906" spans="5:5">
      <c r="E16906" s="3"/>
    </row>
    <row r="16907" spans="5:5">
      <c r="E16907" s="3"/>
    </row>
    <row r="16908" spans="5:5">
      <c r="E16908" s="3"/>
    </row>
    <row r="16909" spans="5:5">
      <c r="E16909" s="3"/>
    </row>
    <row r="16910" spans="5:5">
      <c r="E16910" s="3"/>
    </row>
    <row r="16911" spans="5:5">
      <c r="E16911" s="3"/>
    </row>
    <row r="16912" spans="5:5">
      <c r="E16912" s="3"/>
    </row>
    <row r="16913" spans="5:5">
      <c r="E16913" s="3"/>
    </row>
    <row r="16914" spans="5:5">
      <c r="E16914" s="3"/>
    </row>
    <row r="16915" spans="5:5">
      <c r="E16915" s="3"/>
    </row>
    <row r="16916" spans="5:5">
      <c r="E16916" s="3"/>
    </row>
    <row r="16917" spans="5:5">
      <c r="E16917" s="3"/>
    </row>
    <row r="16918" spans="5:5">
      <c r="E16918" s="3"/>
    </row>
    <row r="16919" spans="5:5">
      <c r="E16919" s="3"/>
    </row>
    <row r="16920" spans="5:5">
      <c r="E16920" s="3"/>
    </row>
    <row r="16921" spans="5:5">
      <c r="E16921" s="3"/>
    </row>
    <row r="16922" spans="5:5">
      <c r="E16922" s="3"/>
    </row>
    <row r="16923" spans="5:5">
      <c r="E16923" s="3"/>
    </row>
    <row r="16924" spans="5:5">
      <c r="E16924" s="3"/>
    </row>
    <row r="16925" spans="5:5">
      <c r="E16925" s="3"/>
    </row>
    <row r="16926" spans="5:5">
      <c r="E16926" s="3"/>
    </row>
    <row r="16927" spans="5:5">
      <c r="E16927" s="3"/>
    </row>
    <row r="16928" spans="5:5">
      <c r="E16928" s="3"/>
    </row>
    <row r="16929" spans="5:5">
      <c r="E16929" s="3"/>
    </row>
    <row r="16930" spans="5:5">
      <c r="E16930" s="3"/>
    </row>
    <row r="16931" spans="5:5">
      <c r="E16931" s="3"/>
    </row>
    <row r="16932" spans="5:5">
      <c r="E16932" s="3"/>
    </row>
    <row r="16933" spans="5:5">
      <c r="E16933" s="3"/>
    </row>
    <row r="16934" spans="5:5">
      <c r="E16934" s="3"/>
    </row>
    <row r="16935" spans="5:5">
      <c r="E16935" s="3"/>
    </row>
    <row r="16936" spans="5:5">
      <c r="E16936" s="3"/>
    </row>
    <row r="16937" spans="5:5">
      <c r="E16937" s="3"/>
    </row>
    <row r="16938" spans="5:5">
      <c r="E16938" s="3"/>
    </row>
    <row r="16939" spans="5:5">
      <c r="E16939" s="3"/>
    </row>
    <row r="16940" spans="5:5">
      <c r="E16940" s="3"/>
    </row>
    <row r="16941" spans="5:5">
      <c r="E16941" s="3"/>
    </row>
    <row r="16942" spans="5:5">
      <c r="E16942" s="3"/>
    </row>
    <row r="16943" spans="5:5">
      <c r="E16943" s="3"/>
    </row>
    <row r="16944" spans="5:5">
      <c r="E16944" s="3"/>
    </row>
    <row r="16945" spans="5:5">
      <c r="E16945" s="3"/>
    </row>
    <row r="16946" spans="5:5">
      <c r="E16946" s="3"/>
    </row>
    <row r="16947" spans="5:5">
      <c r="E16947" s="3"/>
    </row>
    <row r="16948" spans="5:5">
      <c r="E16948" s="3"/>
    </row>
    <row r="16949" spans="5:5">
      <c r="E16949" s="3"/>
    </row>
    <row r="16950" spans="5:5">
      <c r="E16950" s="3"/>
    </row>
    <row r="16951" spans="5:5">
      <c r="E16951" s="3"/>
    </row>
    <row r="16952" spans="5:5">
      <c r="E16952" s="3"/>
    </row>
    <row r="16953" spans="5:5">
      <c r="E16953" s="3"/>
    </row>
    <row r="16954" spans="5:5">
      <c r="E16954" s="3"/>
    </row>
    <row r="16955" spans="5:5">
      <c r="E16955" s="3"/>
    </row>
    <row r="16956" spans="5:5">
      <c r="E16956" s="3"/>
    </row>
    <row r="16957" spans="5:5">
      <c r="E16957" s="3"/>
    </row>
    <row r="16958" spans="5:5">
      <c r="E16958" s="3"/>
    </row>
    <row r="16959" spans="5:5">
      <c r="E16959" s="3"/>
    </row>
    <row r="16960" spans="5:5">
      <c r="E16960" s="3"/>
    </row>
    <row r="16961" spans="5:5">
      <c r="E16961" s="3"/>
    </row>
    <row r="16962" spans="5:5">
      <c r="E16962" s="3"/>
    </row>
    <row r="16963" spans="5:5">
      <c r="E16963" s="3"/>
    </row>
    <row r="16964" spans="5:5">
      <c r="E16964" s="3"/>
    </row>
    <row r="16965" spans="5:5">
      <c r="E16965" s="3"/>
    </row>
    <row r="16966" spans="5:5">
      <c r="E16966" s="3"/>
    </row>
    <row r="16967" spans="5:5">
      <c r="E16967" s="3"/>
    </row>
    <row r="16968" spans="5:5">
      <c r="E16968" s="3"/>
    </row>
    <row r="16969" spans="5:5">
      <c r="E16969" s="3"/>
    </row>
    <row r="16970" spans="5:5">
      <c r="E16970" s="3"/>
    </row>
    <row r="16971" spans="5:5">
      <c r="E16971" s="3"/>
    </row>
    <row r="16972" spans="5:5">
      <c r="E16972" s="3"/>
    </row>
    <row r="16973" spans="5:5">
      <c r="E16973" s="3"/>
    </row>
    <row r="16974" spans="5:5">
      <c r="E16974" s="3"/>
    </row>
    <row r="16975" spans="5:5">
      <c r="E16975" s="3"/>
    </row>
    <row r="16976" spans="5:5">
      <c r="E16976" s="3"/>
    </row>
    <row r="16977" spans="5:5">
      <c r="E16977" s="3"/>
    </row>
    <row r="16978" spans="5:5">
      <c r="E16978" s="3"/>
    </row>
    <row r="16979" spans="5:5">
      <c r="E16979" s="3"/>
    </row>
    <row r="16980" spans="5:5">
      <c r="E16980" s="3"/>
    </row>
    <row r="16981" spans="5:5">
      <c r="E16981" s="3"/>
    </row>
    <row r="16982" spans="5:5">
      <c r="E16982" s="3"/>
    </row>
    <row r="16983" spans="5:5">
      <c r="E16983" s="3"/>
    </row>
    <row r="16984" spans="5:5">
      <c r="E16984" s="3"/>
    </row>
    <row r="16985" spans="5:5">
      <c r="E16985" s="3"/>
    </row>
    <row r="16986" spans="5:5">
      <c r="E16986" s="3"/>
    </row>
    <row r="16987" spans="5:5">
      <c r="E16987" s="3"/>
    </row>
    <row r="16988" spans="5:5">
      <c r="E16988" s="3"/>
    </row>
    <row r="16989" spans="5:5">
      <c r="E16989" s="3"/>
    </row>
    <row r="16990" spans="5:5">
      <c r="E16990" s="3"/>
    </row>
    <row r="16991" spans="5:5">
      <c r="E16991" s="3"/>
    </row>
    <row r="16992" spans="5:5">
      <c r="E16992" s="3"/>
    </row>
    <row r="16993" spans="5:5">
      <c r="E16993" s="3"/>
    </row>
    <row r="16994" spans="5:5">
      <c r="E16994" s="3"/>
    </row>
    <row r="16995" spans="5:5">
      <c r="E16995" s="3"/>
    </row>
    <row r="16996" spans="5:5">
      <c r="E16996" s="3"/>
    </row>
    <row r="16997" spans="5:5">
      <c r="E16997" s="3"/>
    </row>
    <row r="16998" spans="5:5">
      <c r="E16998" s="3"/>
    </row>
    <row r="16999" spans="5:5">
      <c r="E16999" s="3"/>
    </row>
    <row r="17000" spans="5:5">
      <c r="E17000" s="3"/>
    </row>
    <row r="17001" spans="5:5">
      <c r="E17001" s="3"/>
    </row>
    <row r="17002" spans="5:5">
      <c r="E17002" s="3"/>
    </row>
    <row r="17003" spans="5:5">
      <c r="E17003" s="3"/>
    </row>
    <row r="17004" spans="5:5">
      <c r="E17004" s="3"/>
    </row>
    <row r="17005" spans="5:5">
      <c r="E17005" s="3"/>
    </row>
    <row r="17006" spans="5:5">
      <c r="E17006" s="3"/>
    </row>
    <row r="17007" spans="5:5">
      <c r="E17007" s="3"/>
    </row>
    <row r="17008" spans="5:5">
      <c r="E17008" s="3"/>
    </row>
    <row r="17009" spans="5:5">
      <c r="E17009" s="3"/>
    </row>
    <row r="17010" spans="5:5">
      <c r="E17010" s="3"/>
    </row>
    <row r="17011" spans="5:5">
      <c r="E17011" s="3"/>
    </row>
    <row r="17012" spans="5:5">
      <c r="E17012" s="3"/>
    </row>
    <row r="17013" spans="5:5">
      <c r="E17013" s="3"/>
    </row>
    <row r="17014" spans="5:5">
      <c r="E17014" s="3"/>
    </row>
    <row r="17015" spans="5:5">
      <c r="E17015" s="3"/>
    </row>
    <row r="17016" spans="5:5">
      <c r="E17016" s="3"/>
    </row>
    <row r="17017" spans="5:5">
      <c r="E17017" s="3"/>
    </row>
    <row r="17018" spans="5:5">
      <c r="E17018" s="3"/>
    </row>
    <row r="17019" spans="5:5">
      <c r="E17019" s="3"/>
    </row>
    <row r="17020" spans="5:5">
      <c r="E17020" s="3"/>
    </row>
    <row r="17021" spans="5:5">
      <c r="E17021" s="3"/>
    </row>
    <row r="17022" spans="5:5">
      <c r="E17022" s="3"/>
    </row>
    <row r="17023" spans="5:5">
      <c r="E17023" s="3"/>
    </row>
    <row r="17024" spans="5:5">
      <c r="E17024" s="3"/>
    </row>
    <row r="17025" spans="5:5">
      <c r="E17025" s="3"/>
    </row>
    <row r="17026" spans="5:5">
      <c r="E17026" s="3"/>
    </row>
    <row r="17027" spans="5:5">
      <c r="E17027" s="3"/>
    </row>
    <row r="17028" spans="5:5">
      <c r="E17028" s="3"/>
    </row>
    <row r="17029" spans="5:5">
      <c r="E17029" s="3"/>
    </row>
    <row r="17030" spans="5:5">
      <c r="E17030" s="3"/>
    </row>
    <row r="17031" spans="5:5">
      <c r="E17031" s="3"/>
    </row>
    <row r="17032" spans="5:5">
      <c r="E17032" s="3"/>
    </row>
    <row r="17033" spans="5:5">
      <c r="E17033" s="3"/>
    </row>
    <row r="17034" spans="5:5">
      <c r="E17034" s="3"/>
    </row>
    <row r="17035" spans="5:5">
      <c r="E17035" s="3"/>
    </row>
    <row r="17036" spans="5:5">
      <c r="E17036" s="3"/>
    </row>
    <row r="17037" spans="5:5">
      <c r="E17037" s="3"/>
    </row>
    <row r="17038" spans="5:5">
      <c r="E17038" s="3"/>
    </row>
    <row r="17039" spans="5:5">
      <c r="E17039" s="3"/>
    </row>
    <row r="17040" spans="5:5">
      <c r="E17040" s="3"/>
    </row>
    <row r="17041" spans="5:5">
      <c r="E17041" s="3"/>
    </row>
    <row r="17042" spans="5:5">
      <c r="E17042" s="3"/>
    </row>
    <row r="17043" spans="5:5">
      <c r="E17043" s="3"/>
    </row>
    <row r="17044" spans="5:5">
      <c r="E17044" s="3"/>
    </row>
    <row r="17045" spans="5:5">
      <c r="E17045" s="3"/>
    </row>
    <row r="17046" spans="5:5">
      <c r="E17046" s="3"/>
    </row>
    <row r="17047" spans="5:5">
      <c r="E17047" s="3"/>
    </row>
    <row r="17048" spans="5:5">
      <c r="E17048" s="3"/>
    </row>
    <row r="17049" spans="5:5">
      <c r="E17049" s="3"/>
    </row>
    <row r="17050" spans="5:5">
      <c r="E17050" s="3"/>
    </row>
    <row r="17051" spans="5:5">
      <c r="E17051" s="3"/>
    </row>
    <row r="17052" spans="5:5">
      <c r="E17052" s="3"/>
    </row>
    <row r="17053" spans="5:5">
      <c r="E17053" s="3"/>
    </row>
    <row r="17054" spans="5:5">
      <c r="E17054" s="3"/>
    </row>
    <row r="17055" spans="5:5">
      <c r="E17055" s="3"/>
    </row>
    <row r="17056" spans="5:5">
      <c r="E17056" s="3"/>
    </row>
    <row r="17057" spans="5:5">
      <c r="E17057" s="3"/>
    </row>
    <row r="17058" spans="5:5">
      <c r="E17058" s="3"/>
    </row>
    <row r="17059" spans="5:5">
      <c r="E17059" s="3"/>
    </row>
    <row r="17060" spans="5:5">
      <c r="E17060" s="3"/>
    </row>
    <row r="17061" spans="5:5">
      <c r="E17061" s="3"/>
    </row>
    <row r="17062" spans="5:5">
      <c r="E17062" s="3"/>
    </row>
    <row r="17063" spans="5:5">
      <c r="E17063" s="3"/>
    </row>
    <row r="17064" spans="5:5">
      <c r="E17064" s="3"/>
    </row>
    <row r="17065" spans="5:5">
      <c r="E17065" s="3"/>
    </row>
    <row r="17066" spans="5:5">
      <c r="E17066" s="3"/>
    </row>
    <row r="17067" spans="5:5">
      <c r="E17067" s="3"/>
    </row>
    <row r="17068" spans="5:5">
      <c r="E17068" s="3"/>
    </row>
    <row r="17069" spans="5:5">
      <c r="E17069" s="3"/>
    </row>
    <row r="17070" spans="5:5">
      <c r="E17070" s="3"/>
    </row>
    <row r="17071" spans="5:5">
      <c r="E17071" s="3"/>
    </row>
    <row r="17072" spans="5:5">
      <c r="E17072" s="3"/>
    </row>
    <row r="17073" spans="5:5">
      <c r="E17073" s="3"/>
    </row>
    <row r="17074" spans="5:5">
      <c r="E17074" s="3"/>
    </row>
    <row r="17075" spans="5:5">
      <c r="E17075" s="3"/>
    </row>
    <row r="17076" spans="5:5">
      <c r="E17076" s="3"/>
    </row>
    <row r="17077" spans="5:5">
      <c r="E17077" s="3"/>
    </row>
    <row r="17078" spans="5:5">
      <c r="E17078" s="3"/>
    </row>
    <row r="17079" spans="5:5">
      <c r="E17079" s="3"/>
    </row>
    <row r="17080" spans="5:5">
      <c r="E17080" s="3"/>
    </row>
    <row r="17081" spans="5:5">
      <c r="E17081" s="3"/>
    </row>
    <row r="17082" spans="5:5">
      <c r="E17082" s="3"/>
    </row>
    <row r="17083" spans="5:5">
      <c r="E17083" s="3"/>
    </row>
    <row r="17084" spans="5:5">
      <c r="E17084" s="3"/>
    </row>
    <row r="17085" spans="5:5">
      <c r="E17085" s="3"/>
    </row>
    <row r="17086" spans="5:5">
      <c r="E17086" s="3"/>
    </row>
    <row r="17087" spans="5:5">
      <c r="E17087" s="3"/>
    </row>
    <row r="17088" spans="5:5">
      <c r="E17088" s="3"/>
    </row>
    <row r="17089" spans="5:5">
      <c r="E17089" s="3"/>
    </row>
    <row r="17090" spans="5:5">
      <c r="E17090" s="3"/>
    </row>
    <row r="17091" spans="5:5">
      <c r="E17091" s="3"/>
    </row>
    <row r="17092" spans="5:5">
      <c r="E17092" s="3"/>
    </row>
    <row r="17093" spans="5:5">
      <c r="E17093" s="3"/>
    </row>
    <row r="17094" spans="5:5">
      <c r="E17094" s="3"/>
    </row>
    <row r="17095" spans="5:5">
      <c r="E17095" s="3"/>
    </row>
    <row r="17096" spans="5:5">
      <c r="E17096" s="3"/>
    </row>
    <row r="17097" spans="5:5">
      <c r="E17097" s="3"/>
    </row>
    <row r="17098" spans="5:5">
      <c r="E17098" s="3"/>
    </row>
    <row r="17099" spans="5:5">
      <c r="E17099" s="3"/>
    </row>
    <row r="17100" spans="5:5">
      <c r="E17100" s="3"/>
    </row>
    <row r="17101" spans="5:5">
      <c r="E17101" s="3"/>
    </row>
    <row r="17102" spans="5:5">
      <c r="E17102" s="3"/>
    </row>
    <row r="17103" spans="5:5">
      <c r="E17103" s="3"/>
    </row>
    <row r="17104" spans="5:5">
      <c r="E17104" s="3"/>
    </row>
    <row r="17105" spans="5:5">
      <c r="E17105" s="3"/>
    </row>
    <row r="17106" spans="5:5">
      <c r="E17106" s="3"/>
    </row>
    <row r="17107" spans="5:5">
      <c r="E17107" s="3"/>
    </row>
    <row r="17108" spans="5:5">
      <c r="E17108" s="3"/>
    </row>
    <row r="17109" spans="5:5">
      <c r="E17109" s="3"/>
    </row>
    <row r="17110" spans="5:5">
      <c r="E17110" s="3"/>
    </row>
    <row r="17111" spans="5:5">
      <c r="E17111" s="3"/>
    </row>
    <row r="17112" spans="5:5">
      <c r="E17112" s="3"/>
    </row>
    <row r="17113" spans="5:5">
      <c r="E17113" s="3"/>
    </row>
    <row r="17114" spans="5:5">
      <c r="E17114" s="3"/>
    </row>
    <row r="17115" spans="5:5">
      <c r="E17115" s="3"/>
    </row>
    <row r="17116" spans="5:5">
      <c r="E17116" s="3"/>
    </row>
    <row r="17117" spans="5:5">
      <c r="E17117" s="3"/>
    </row>
    <row r="17118" spans="5:5">
      <c r="E17118" s="3"/>
    </row>
    <row r="17119" spans="5:5">
      <c r="E17119" s="3"/>
    </row>
    <row r="17120" spans="5:5">
      <c r="E17120" s="3"/>
    </row>
    <row r="17121" spans="5:5">
      <c r="E17121" s="3"/>
    </row>
    <row r="17122" spans="5:5">
      <c r="E17122" s="3"/>
    </row>
    <row r="17123" spans="5:5">
      <c r="E17123" s="3"/>
    </row>
    <row r="17124" spans="5:5">
      <c r="E17124" s="3"/>
    </row>
    <row r="17125" spans="5:5">
      <c r="E17125" s="3"/>
    </row>
    <row r="17126" spans="5:5">
      <c r="E17126" s="3"/>
    </row>
    <row r="17127" spans="5:5">
      <c r="E17127" s="3"/>
    </row>
    <row r="17128" spans="5:5">
      <c r="E17128" s="3"/>
    </row>
    <row r="17129" spans="5:5">
      <c r="E17129" s="3"/>
    </row>
    <row r="17130" spans="5:5">
      <c r="E17130" s="3"/>
    </row>
    <row r="17131" spans="5:5">
      <c r="E17131" s="3"/>
    </row>
    <row r="17132" spans="5:5">
      <c r="E17132" s="3"/>
    </row>
    <row r="17133" spans="5:5">
      <c r="E17133" s="3"/>
    </row>
    <row r="17134" spans="5:5">
      <c r="E17134" s="3"/>
    </row>
    <row r="17135" spans="5:5">
      <c r="E17135" s="3"/>
    </row>
    <row r="17136" spans="5:5">
      <c r="E17136" s="3"/>
    </row>
    <row r="17137" spans="5:5">
      <c r="E17137" s="3"/>
    </row>
    <row r="17138" spans="5:5">
      <c r="E17138" s="3"/>
    </row>
    <row r="17139" spans="5:5">
      <c r="E17139" s="3"/>
    </row>
    <row r="17140" spans="5:5">
      <c r="E17140" s="3"/>
    </row>
    <row r="17141" spans="5:5">
      <c r="E17141" s="3"/>
    </row>
    <row r="17142" spans="5:5">
      <c r="E17142" s="3"/>
    </row>
    <row r="17143" spans="5:5">
      <c r="E17143" s="3"/>
    </row>
    <row r="17144" spans="5:5">
      <c r="E17144" s="3"/>
    </row>
    <row r="17145" spans="5:5">
      <c r="E17145" s="3"/>
    </row>
    <row r="17146" spans="5:5">
      <c r="E17146" s="3"/>
    </row>
    <row r="17147" spans="5:5">
      <c r="E17147" s="3"/>
    </row>
    <row r="17148" spans="5:5">
      <c r="E17148" s="3"/>
    </row>
    <row r="17149" spans="5:5">
      <c r="E17149" s="3"/>
    </row>
    <row r="17150" spans="5:5">
      <c r="E17150" s="3"/>
    </row>
    <row r="17151" spans="5:5">
      <c r="E17151" s="3"/>
    </row>
    <row r="17152" spans="5:5">
      <c r="E17152" s="3"/>
    </row>
    <row r="17153" spans="5:5">
      <c r="E17153" s="3"/>
    </row>
    <row r="17154" spans="5:5">
      <c r="E17154" s="3"/>
    </row>
    <row r="17155" spans="5:5">
      <c r="E17155" s="3"/>
    </row>
    <row r="17156" spans="5:5">
      <c r="E17156" s="3"/>
    </row>
    <row r="17157" spans="5:5">
      <c r="E17157" s="3"/>
    </row>
    <row r="17158" spans="5:5">
      <c r="E17158" s="3"/>
    </row>
    <row r="17159" spans="5:5">
      <c r="E17159" s="3"/>
    </row>
    <row r="17160" spans="5:5">
      <c r="E17160" s="3"/>
    </row>
    <row r="17161" spans="5:5">
      <c r="E17161" s="3"/>
    </row>
    <row r="17162" spans="5:5">
      <c r="E17162" s="3"/>
    </row>
    <row r="17163" spans="5:5">
      <c r="E17163" s="3"/>
    </row>
    <row r="17164" spans="5:5">
      <c r="E17164" s="3"/>
    </row>
    <row r="17165" spans="5:5">
      <c r="E17165" s="3"/>
    </row>
    <row r="17166" spans="5:5">
      <c r="E17166" s="3"/>
    </row>
    <row r="17167" spans="5:5">
      <c r="E17167" s="3"/>
    </row>
    <row r="17168" spans="5:5">
      <c r="E17168" s="3"/>
    </row>
    <row r="17169" spans="5:5">
      <c r="E17169" s="3"/>
    </row>
    <row r="17170" spans="5:5">
      <c r="E17170" s="3"/>
    </row>
    <row r="17171" spans="5:5">
      <c r="E17171" s="3"/>
    </row>
    <row r="17172" spans="5:5">
      <c r="E17172" s="3"/>
    </row>
    <row r="17173" spans="5:5">
      <c r="E17173" s="3"/>
    </row>
    <row r="17174" spans="5:5">
      <c r="E17174" s="3"/>
    </row>
    <row r="17175" spans="5:5">
      <c r="E17175" s="3"/>
    </row>
    <row r="17176" spans="5:5">
      <c r="E17176" s="3"/>
    </row>
    <row r="17177" spans="5:5">
      <c r="E17177" s="3"/>
    </row>
    <row r="17178" spans="5:5">
      <c r="E17178" s="3"/>
    </row>
    <row r="17179" spans="5:5">
      <c r="E17179" s="3"/>
    </row>
    <row r="17180" spans="5:5">
      <c r="E17180" s="3"/>
    </row>
    <row r="17181" spans="5:5">
      <c r="E17181" s="3"/>
    </row>
    <row r="17182" spans="5:5">
      <c r="E17182" s="3"/>
    </row>
    <row r="17183" spans="5:5">
      <c r="E17183" s="3"/>
    </row>
    <row r="17184" spans="5:5">
      <c r="E17184" s="3"/>
    </row>
    <row r="17185" spans="5:5">
      <c r="E17185" s="3"/>
    </row>
    <row r="17186" spans="5:5">
      <c r="E17186" s="3"/>
    </row>
    <row r="17187" spans="5:5">
      <c r="E17187" s="3"/>
    </row>
    <row r="17188" spans="5:5">
      <c r="E17188" s="3"/>
    </row>
    <row r="17189" spans="5:5">
      <c r="E17189" s="3"/>
    </row>
    <row r="17190" spans="5:5">
      <c r="E17190" s="3"/>
    </row>
    <row r="17191" spans="5:5">
      <c r="E17191" s="3"/>
    </row>
    <row r="17192" spans="5:5">
      <c r="E17192" s="3"/>
    </row>
    <row r="17193" spans="5:5">
      <c r="E17193" s="3"/>
    </row>
    <row r="17194" spans="5:5">
      <c r="E17194" s="3"/>
    </row>
    <row r="17195" spans="5:5">
      <c r="E17195" s="3"/>
    </row>
    <row r="17196" spans="5:5">
      <c r="E17196" s="3"/>
    </row>
    <row r="17197" spans="5:5">
      <c r="E17197" s="3"/>
    </row>
    <row r="17198" spans="5:5">
      <c r="E17198" s="3"/>
    </row>
    <row r="17199" spans="5:5">
      <c r="E17199" s="3"/>
    </row>
    <row r="17200" spans="5:5">
      <c r="E17200" s="3"/>
    </row>
    <row r="17201" spans="5:5">
      <c r="E17201" s="3"/>
    </row>
    <row r="17202" spans="5:5">
      <c r="E17202" s="3"/>
    </row>
    <row r="17203" spans="5:5">
      <c r="E17203" s="3"/>
    </row>
    <row r="17204" spans="5:5">
      <c r="E17204" s="3"/>
    </row>
    <row r="17205" spans="5:5">
      <c r="E17205" s="3"/>
    </row>
    <row r="17206" spans="5:5">
      <c r="E17206" s="3"/>
    </row>
    <row r="17207" spans="5:5">
      <c r="E17207" s="3"/>
    </row>
    <row r="17208" spans="5:5">
      <c r="E17208" s="3"/>
    </row>
    <row r="17209" spans="5:5">
      <c r="E17209" s="3"/>
    </row>
    <row r="17210" spans="5:5">
      <c r="E17210" s="3"/>
    </row>
    <row r="17211" spans="5:5">
      <c r="E17211" s="3"/>
    </row>
    <row r="17212" spans="5:5">
      <c r="E17212" s="3"/>
    </row>
    <row r="17213" spans="5:5">
      <c r="E17213" s="3"/>
    </row>
    <row r="17214" spans="5:5">
      <c r="E17214" s="3"/>
    </row>
    <row r="17215" spans="5:5">
      <c r="E17215" s="3"/>
    </row>
    <row r="17216" spans="5:5">
      <c r="E17216" s="3"/>
    </row>
    <row r="17217" spans="5:5">
      <c r="E17217" s="3"/>
    </row>
    <row r="17218" spans="5:5">
      <c r="E17218" s="3"/>
    </row>
    <row r="17219" spans="5:5">
      <c r="E17219" s="3"/>
    </row>
    <row r="17220" spans="5:5">
      <c r="E17220" s="3"/>
    </row>
    <row r="17221" spans="5:5">
      <c r="E17221" s="3"/>
    </row>
    <row r="17222" spans="5:5">
      <c r="E17222" s="3"/>
    </row>
    <row r="17223" spans="5:5">
      <c r="E17223" s="3"/>
    </row>
    <row r="17224" spans="5:5">
      <c r="E17224" s="3"/>
    </row>
    <row r="17225" spans="5:5">
      <c r="E17225" s="3"/>
    </row>
    <row r="17226" spans="5:5">
      <c r="E17226" s="3"/>
    </row>
    <row r="17227" spans="5:5">
      <c r="E17227" s="3"/>
    </row>
    <row r="17228" spans="5:5">
      <c r="E17228" s="3"/>
    </row>
    <row r="17229" spans="5:5">
      <c r="E17229" s="3"/>
    </row>
    <row r="17230" spans="5:5">
      <c r="E17230" s="3"/>
    </row>
    <row r="17231" spans="5:5">
      <c r="E17231" s="3"/>
    </row>
    <row r="17232" spans="5:5">
      <c r="E17232" s="3"/>
    </row>
    <row r="17233" spans="5:5">
      <c r="E17233" s="3"/>
    </row>
    <row r="17234" spans="5:5">
      <c r="E17234" s="3"/>
    </row>
    <row r="17235" spans="5:5">
      <c r="E17235" s="3"/>
    </row>
    <row r="17236" spans="5:5">
      <c r="E17236" s="3"/>
    </row>
    <row r="17237" spans="5:5">
      <c r="E17237" s="3"/>
    </row>
    <row r="17238" spans="5:5">
      <c r="E17238" s="3"/>
    </row>
    <row r="17239" spans="5:5">
      <c r="E17239" s="3"/>
    </row>
    <row r="17240" spans="5:5">
      <c r="E17240" s="3"/>
    </row>
    <row r="17241" spans="5:5">
      <c r="E17241" s="3"/>
    </row>
    <row r="17242" spans="5:5">
      <c r="E17242" s="3"/>
    </row>
    <row r="17243" spans="5:5">
      <c r="E17243" s="3"/>
    </row>
    <row r="17244" spans="5:5">
      <c r="E17244" s="3"/>
    </row>
    <row r="17245" spans="5:5">
      <c r="E17245" s="3"/>
    </row>
    <row r="17246" spans="5:5">
      <c r="E17246" s="3"/>
    </row>
    <row r="17247" spans="5:5">
      <c r="E17247" s="3"/>
    </row>
    <row r="17248" spans="5:5">
      <c r="E17248" s="3"/>
    </row>
    <row r="17249" spans="5:5">
      <c r="E17249" s="3"/>
    </row>
    <row r="17250" spans="5:5">
      <c r="E17250" s="3"/>
    </row>
    <row r="17251" spans="5:5">
      <c r="E17251" s="3"/>
    </row>
    <row r="17252" spans="5:5">
      <c r="E17252" s="3"/>
    </row>
    <row r="17253" spans="5:5">
      <c r="E17253" s="3"/>
    </row>
    <row r="17254" spans="5:5">
      <c r="E17254" s="3"/>
    </row>
    <row r="17255" spans="5:5">
      <c r="E17255" s="3"/>
    </row>
    <row r="17256" spans="5:5">
      <c r="E17256" s="3"/>
    </row>
    <row r="17257" spans="5:5">
      <c r="E17257" s="3"/>
    </row>
    <row r="17258" spans="5:5">
      <c r="E17258" s="3"/>
    </row>
    <row r="17259" spans="5:5">
      <c r="E17259" s="3"/>
    </row>
    <row r="17260" spans="5:5">
      <c r="E17260" s="3"/>
    </row>
    <row r="17261" spans="5:5">
      <c r="E17261" s="3"/>
    </row>
    <row r="17262" spans="5:5">
      <c r="E17262" s="3"/>
    </row>
    <row r="17263" spans="5:5">
      <c r="E17263" s="3"/>
    </row>
    <row r="17264" spans="5:5">
      <c r="E17264" s="3"/>
    </row>
    <row r="17265" spans="5:5">
      <c r="E17265" s="3"/>
    </row>
    <row r="17266" spans="5:5">
      <c r="E17266" s="3"/>
    </row>
    <row r="17267" spans="5:5">
      <c r="E17267" s="3"/>
    </row>
    <row r="17268" spans="5:5">
      <c r="E17268" s="3"/>
    </row>
    <row r="17269" spans="5:5">
      <c r="E17269" s="3"/>
    </row>
    <row r="17270" spans="5:5">
      <c r="E17270" s="3"/>
    </row>
    <row r="17271" spans="5:5">
      <c r="E17271" s="3"/>
    </row>
    <row r="17272" spans="5:5">
      <c r="E17272" s="3"/>
    </row>
    <row r="17273" spans="5:5">
      <c r="E17273" s="3"/>
    </row>
    <row r="17274" spans="5:5">
      <c r="E17274" s="3"/>
    </row>
    <row r="17275" spans="5:5">
      <c r="E17275" s="3"/>
    </row>
    <row r="17276" spans="5:5">
      <c r="E17276" s="3"/>
    </row>
    <row r="17277" spans="5:5">
      <c r="E17277" s="3"/>
    </row>
    <row r="17278" spans="5:5">
      <c r="E17278" s="3"/>
    </row>
    <row r="17279" spans="5:5">
      <c r="E17279" s="3"/>
    </row>
    <row r="17280" spans="5:5">
      <c r="E17280" s="3"/>
    </row>
    <row r="17281" spans="5:5">
      <c r="E17281" s="3"/>
    </row>
    <row r="17282" spans="5:5">
      <c r="E17282" s="3"/>
    </row>
    <row r="17283" spans="5:5">
      <c r="E17283" s="3"/>
    </row>
    <row r="17284" spans="5:5">
      <c r="E17284" s="3"/>
    </row>
    <row r="17285" spans="5:5">
      <c r="E17285" s="3"/>
    </row>
    <row r="17286" spans="5:5">
      <c r="E17286" s="3"/>
    </row>
    <row r="17287" spans="5:5">
      <c r="E17287" s="3"/>
    </row>
    <row r="17288" spans="5:5">
      <c r="E17288" s="3"/>
    </row>
    <row r="17289" spans="5:5">
      <c r="E17289" s="3"/>
    </row>
    <row r="17290" spans="5:5">
      <c r="E17290" s="3"/>
    </row>
    <row r="17291" spans="5:5">
      <c r="E17291" s="3"/>
    </row>
    <row r="17292" spans="5:5">
      <c r="E17292" s="3"/>
    </row>
    <row r="17293" spans="5:5">
      <c r="E17293" s="3"/>
    </row>
    <row r="17294" spans="5:5">
      <c r="E17294" s="3"/>
    </row>
    <row r="17295" spans="5:5">
      <c r="E17295" s="3"/>
    </row>
    <row r="17296" spans="5:5">
      <c r="E17296" s="3"/>
    </row>
    <row r="17297" spans="5:5">
      <c r="E17297" s="3"/>
    </row>
    <row r="17298" spans="5:5">
      <c r="E17298" s="3"/>
    </row>
    <row r="17299" spans="5:5">
      <c r="E17299" s="3"/>
    </row>
    <row r="17300" spans="5:5">
      <c r="E17300" s="3"/>
    </row>
    <row r="17301" spans="5:5">
      <c r="E17301" s="3"/>
    </row>
    <row r="17302" spans="5:5">
      <c r="E17302" s="3"/>
    </row>
    <row r="17303" spans="5:5">
      <c r="E17303" s="3"/>
    </row>
    <row r="17304" spans="5:5">
      <c r="E17304" s="3"/>
    </row>
    <row r="17305" spans="5:5">
      <c r="E17305" s="3"/>
    </row>
    <row r="17306" spans="5:5">
      <c r="E17306" s="3"/>
    </row>
    <row r="17307" spans="5:5">
      <c r="E17307" s="3"/>
    </row>
    <row r="17308" spans="5:5">
      <c r="E17308" s="3"/>
    </row>
    <row r="17309" spans="5:5">
      <c r="E17309" s="3"/>
    </row>
    <row r="17310" spans="5:5">
      <c r="E17310" s="3"/>
    </row>
    <row r="17311" spans="5:5">
      <c r="E17311" s="3"/>
    </row>
    <row r="17312" spans="5:5">
      <c r="E17312" s="3"/>
    </row>
    <row r="17313" spans="5:5">
      <c r="E17313" s="3"/>
    </row>
    <row r="17314" spans="5:5">
      <c r="E17314" s="3"/>
    </row>
    <row r="17315" spans="5:5">
      <c r="E17315" s="3"/>
    </row>
    <row r="17316" spans="5:5">
      <c r="E17316" s="3"/>
    </row>
    <row r="17317" spans="5:5">
      <c r="E17317" s="3"/>
    </row>
    <row r="17318" spans="5:5">
      <c r="E17318" s="3"/>
    </row>
    <row r="17319" spans="5:5">
      <c r="E17319" s="3"/>
    </row>
    <row r="17320" spans="5:5">
      <c r="E17320" s="3"/>
    </row>
    <row r="17321" spans="5:5">
      <c r="E17321" s="3"/>
    </row>
    <row r="17322" spans="5:5">
      <c r="E17322" s="3"/>
    </row>
    <row r="17323" spans="5:5">
      <c r="E17323" s="3"/>
    </row>
    <row r="17324" spans="5:5">
      <c r="E17324" s="3"/>
    </row>
    <row r="17325" spans="5:5">
      <c r="E17325" s="3"/>
    </row>
    <row r="17326" spans="5:5">
      <c r="E17326" s="3"/>
    </row>
    <row r="17327" spans="5:5">
      <c r="E17327" s="3"/>
    </row>
    <row r="17328" spans="5:5">
      <c r="E17328" s="3"/>
    </row>
    <row r="17329" spans="5:5">
      <c r="E17329" s="3"/>
    </row>
    <row r="17330" spans="5:5">
      <c r="E17330" s="3"/>
    </row>
    <row r="17331" spans="5:5">
      <c r="E17331" s="3"/>
    </row>
    <row r="17332" spans="5:5">
      <c r="E17332" s="3"/>
    </row>
    <row r="17333" spans="5:5">
      <c r="E17333" s="3"/>
    </row>
    <row r="17334" spans="5:5">
      <c r="E17334" s="3"/>
    </row>
    <row r="17335" spans="5:5">
      <c r="E17335" s="3"/>
    </row>
    <row r="17336" spans="5:5">
      <c r="E17336" s="3"/>
    </row>
    <row r="17337" spans="5:5">
      <c r="E17337" s="3"/>
    </row>
    <row r="17338" spans="5:5">
      <c r="E17338" s="3"/>
    </row>
    <row r="17339" spans="5:5">
      <c r="E17339" s="3"/>
    </row>
    <row r="17340" spans="5:5">
      <c r="E17340" s="3"/>
    </row>
    <row r="17341" spans="5:5">
      <c r="E17341" s="3"/>
    </row>
    <row r="17342" spans="5:5">
      <c r="E17342" s="3"/>
    </row>
    <row r="17343" spans="5:5">
      <c r="E17343" s="3"/>
    </row>
    <row r="17344" spans="5:5">
      <c r="E17344" s="3"/>
    </row>
    <row r="17345" spans="5:5">
      <c r="E17345" s="3"/>
    </row>
    <row r="17346" spans="5:5">
      <c r="E17346" s="3"/>
    </row>
    <row r="17347" spans="5:5">
      <c r="E17347" s="3"/>
    </row>
    <row r="17348" spans="5:5">
      <c r="E17348" s="3"/>
    </row>
    <row r="17349" spans="5:5">
      <c r="E17349" s="3"/>
    </row>
    <row r="17350" spans="5:5">
      <c r="E17350" s="3"/>
    </row>
    <row r="17351" spans="5:5">
      <c r="E17351" s="3"/>
    </row>
    <row r="17352" spans="5:5">
      <c r="E17352" s="3"/>
    </row>
    <row r="17353" spans="5:5">
      <c r="E17353" s="3"/>
    </row>
    <row r="17354" spans="5:5">
      <c r="E17354" s="3"/>
    </row>
    <row r="17355" spans="5:5">
      <c r="E17355" s="3"/>
    </row>
    <row r="17356" spans="5:5">
      <c r="E17356" s="3"/>
    </row>
    <row r="17357" spans="5:5">
      <c r="E17357" s="3"/>
    </row>
    <row r="17358" spans="5:5">
      <c r="E17358" s="3"/>
    </row>
    <row r="17359" spans="5:5">
      <c r="E17359" s="3"/>
    </row>
    <row r="17360" spans="5:5">
      <c r="E17360" s="3"/>
    </row>
    <row r="17361" spans="5:5">
      <c r="E17361" s="3"/>
    </row>
    <row r="17362" spans="5:5">
      <c r="E17362" s="3"/>
    </row>
    <row r="17363" spans="5:5">
      <c r="E17363" s="3"/>
    </row>
    <row r="17364" spans="5:5">
      <c r="E17364" s="3"/>
    </row>
    <row r="17365" spans="5:5">
      <c r="E17365" s="3"/>
    </row>
    <row r="17366" spans="5:5">
      <c r="E17366" s="3"/>
    </row>
    <row r="17367" spans="5:5">
      <c r="E17367" s="3"/>
    </row>
    <row r="17368" spans="5:5">
      <c r="E17368" s="3"/>
    </row>
    <row r="17369" spans="5:5">
      <c r="E17369" s="3"/>
    </row>
    <row r="17370" spans="5:5">
      <c r="E17370" s="3"/>
    </row>
    <row r="17371" spans="5:5">
      <c r="E17371" s="3"/>
    </row>
    <row r="17372" spans="5:5">
      <c r="E17372" s="3"/>
    </row>
    <row r="17373" spans="5:5">
      <c r="E17373" s="3"/>
    </row>
    <row r="17374" spans="5:5">
      <c r="E17374" s="3"/>
    </row>
    <row r="17375" spans="5:5">
      <c r="E17375" s="3"/>
    </row>
    <row r="17376" spans="5:5">
      <c r="E17376" s="3"/>
    </row>
    <row r="17377" spans="5:5">
      <c r="E17377" s="3"/>
    </row>
    <row r="17378" spans="5:5">
      <c r="E17378" s="3"/>
    </row>
    <row r="17379" spans="5:5">
      <c r="E17379" s="3"/>
    </row>
    <row r="17380" spans="5:5">
      <c r="E17380" s="3"/>
    </row>
    <row r="17381" spans="5:5">
      <c r="E17381" s="3"/>
    </row>
    <row r="17382" spans="5:5">
      <c r="E17382" s="3"/>
    </row>
    <row r="17383" spans="5:5">
      <c r="E17383" s="3"/>
    </row>
    <row r="17384" spans="5:5">
      <c r="E17384" s="3"/>
    </row>
    <row r="17385" spans="5:5">
      <c r="E17385" s="3"/>
    </row>
    <row r="17386" spans="5:5">
      <c r="E17386" s="3"/>
    </row>
    <row r="17387" spans="5:5">
      <c r="E17387" s="3"/>
    </row>
    <row r="17388" spans="5:5">
      <c r="E17388" s="3"/>
    </row>
    <row r="17389" spans="5:5">
      <c r="E17389" s="3"/>
    </row>
    <row r="17390" spans="5:5">
      <c r="E17390" s="3"/>
    </row>
    <row r="17391" spans="5:5">
      <c r="E17391" s="3"/>
    </row>
    <row r="17392" spans="5:5">
      <c r="E17392" s="3"/>
    </row>
    <row r="17393" spans="5:5">
      <c r="E17393" s="3"/>
    </row>
    <row r="17394" spans="5:5">
      <c r="E17394" s="3"/>
    </row>
    <row r="17395" spans="5:5">
      <c r="E17395" s="3"/>
    </row>
    <row r="17396" spans="5:5">
      <c r="E17396" s="3"/>
    </row>
    <row r="17397" spans="5:5">
      <c r="E17397" s="3"/>
    </row>
    <row r="17398" spans="5:5">
      <c r="E17398" s="3"/>
    </row>
    <row r="17399" spans="5:5">
      <c r="E17399" s="3"/>
    </row>
    <row r="17400" spans="5:5">
      <c r="E17400" s="3"/>
    </row>
    <row r="17401" spans="5:5">
      <c r="E17401" s="3"/>
    </row>
    <row r="17402" spans="5:5">
      <c r="E17402" s="3"/>
    </row>
    <row r="17403" spans="5:5">
      <c r="E17403" s="3"/>
    </row>
    <row r="17404" spans="5:5">
      <c r="E17404" s="3"/>
    </row>
    <row r="17405" spans="5:5">
      <c r="E17405" s="3"/>
    </row>
    <row r="17406" spans="5:5">
      <c r="E17406" s="3"/>
    </row>
    <row r="17407" spans="5:5">
      <c r="E17407" s="3"/>
    </row>
    <row r="17408" spans="5:5">
      <c r="E17408" s="3"/>
    </row>
    <row r="17409" spans="5:5">
      <c r="E17409" s="3"/>
    </row>
    <row r="17410" spans="5:5">
      <c r="E17410" s="3"/>
    </row>
    <row r="17411" spans="5:5">
      <c r="E17411" s="3"/>
    </row>
    <row r="17412" spans="5:5">
      <c r="E17412" s="3"/>
    </row>
    <row r="17413" spans="5:5">
      <c r="E17413" s="3"/>
    </row>
    <row r="17414" spans="5:5">
      <c r="E17414" s="3"/>
    </row>
    <row r="17415" spans="5:5">
      <c r="E17415" s="3"/>
    </row>
    <row r="17416" spans="5:5">
      <c r="E17416" s="3"/>
    </row>
    <row r="17417" spans="5:5">
      <c r="E17417" s="3"/>
    </row>
    <row r="17418" spans="5:5">
      <c r="E17418" s="3"/>
    </row>
    <row r="17419" spans="5:5">
      <c r="E17419" s="3"/>
    </row>
    <row r="17420" spans="5:5">
      <c r="E17420" s="3"/>
    </row>
    <row r="17421" spans="5:5">
      <c r="E17421" s="3"/>
    </row>
    <row r="17422" spans="5:5">
      <c r="E17422" s="3"/>
    </row>
    <row r="17423" spans="5:5">
      <c r="E17423" s="3"/>
    </row>
    <row r="17424" spans="5:5">
      <c r="E17424" s="3"/>
    </row>
    <row r="17425" spans="5:5">
      <c r="E17425" s="3"/>
    </row>
    <row r="17426" spans="5:5">
      <c r="E17426" s="3"/>
    </row>
    <row r="17427" spans="5:5">
      <c r="E17427" s="3"/>
    </row>
    <row r="17428" spans="5:5">
      <c r="E17428" s="3"/>
    </row>
    <row r="17429" spans="5:5">
      <c r="E17429" s="3"/>
    </row>
    <row r="17430" spans="5:5">
      <c r="E17430" s="3"/>
    </row>
    <row r="17431" spans="5:5">
      <c r="E17431" s="3"/>
    </row>
    <row r="17432" spans="5:5">
      <c r="E17432" s="3"/>
    </row>
    <row r="17433" spans="5:5">
      <c r="E17433" s="3"/>
    </row>
    <row r="17434" spans="5:5">
      <c r="E17434" s="3"/>
    </row>
    <row r="17435" spans="5:5">
      <c r="E17435" s="3"/>
    </row>
    <row r="17436" spans="5:5">
      <c r="E17436" s="3"/>
    </row>
    <row r="17437" spans="5:5">
      <c r="E17437" s="3"/>
    </row>
    <row r="17438" spans="5:5">
      <c r="E17438" s="3"/>
    </row>
    <row r="17439" spans="5:5">
      <c r="E17439" s="3"/>
    </row>
    <row r="17440" spans="5:5">
      <c r="E17440" s="3"/>
    </row>
    <row r="17441" spans="5:5">
      <c r="E17441" s="3"/>
    </row>
    <row r="17442" spans="5:5">
      <c r="E17442" s="3"/>
    </row>
    <row r="17443" spans="5:5">
      <c r="E17443" s="3"/>
    </row>
    <row r="17444" spans="5:5">
      <c r="E17444" s="3"/>
    </row>
    <row r="17445" spans="5:5">
      <c r="E17445" s="3"/>
    </row>
    <row r="17446" spans="5:5">
      <c r="E17446" s="3"/>
    </row>
    <row r="17447" spans="5:5">
      <c r="E17447" s="3"/>
    </row>
    <row r="17448" spans="5:5">
      <c r="E17448" s="3"/>
    </row>
    <row r="17449" spans="5:5">
      <c r="E17449" s="3"/>
    </row>
    <row r="17450" spans="5:5">
      <c r="E17450" s="3"/>
    </row>
    <row r="17451" spans="5:5">
      <c r="E17451" s="3"/>
    </row>
    <row r="17452" spans="5:5">
      <c r="E17452" s="3"/>
    </row>
    <row r="17453" spans="5:5">
      <c r="E17453" s="3"/>
    </row>
    <row r="17454" spans="5:5">
      <c r="E17454" s="3"/>
    </row>
    <row r="17455" spans="5:5">
      <c r="E17455" s="3"/>
    </row>
    <row r="17456" spans="5:5">
      <c r="E17456" s="3"/>
    </row>
    <row r="17457" spans="5:5">
      <c r="E17457" s="3"/>
    </row>
    <row r="17458" spans="5:5">
      <c r="E17458" s="3"/>
    </row>
    <row r="17459" spans="5:5">
      <c r="E17459" s="3"/>
    </row>
    <row r="17460" spans="5:5">
      <c r="E17460" s="3"/>
    </row>
    <row r="17461" spans="5:5">
      <c r="E17461" s="3"/>
    </row>
    <row r="17462" spans="5:5">
      <c r="E17462" s="3"/>
    </row>
    <row r="17463" spans="5:5">
      <c r="E17463" s="3"/>
    </row>
    <row r="17464" spans="5:5">
      <c r="E17464" s="3"/>
    </row>
    <row r="17465" spans="5:5">
      <c r="E17465" s="3"/>
    </row>
    <row r="17466" spans="5:5">
      <c r="E17466" s="3"/>
    </row>
    <row r="17467" spans="5:5">
      <c r="E17467" s="3"/>
    </row>
    <row r="17468" spans="5:5">
      <c r="E17468" s="3"/>
    </row>
    <row r="17469" spans="5:5">
      <c r="E17469" s="3"/>
    </row>
    <row r="17470" spans="5:5">
      <c r="E17470" s="3"/>
    </row>
    <row r="17471" spans="5:5">
      <c r="E17471" s="3"/>
    </row>
    <row r="17472" spans="5:5">
      <c r="E17472" s="3"/>
    </row>
    <row r="17473" spans="5:5">
      <c r="E17473" s="3"/>
    </row>
    <row r="17474" spans="5:5">
      <c r="E17474" s="3"/>
    </row>
    <row r="17475" spans="5:5">
      <c r="E17475" s="3"/>
    </row>
    <row r="17476" spans="5:5">
      <c r="E17476" s="3"/>
    </row>
    <row r="17477" spans="5:5">
      <c r="E17477" s="3"/>
    </row>
    <row r="17478" spans="5:5">
      <c r="E17478" s="3"/>
    </row>
    <row r="17479" spans="5:5">
      <c r="E17479" s="3"/>
    </row>
    <row r="17480" spans="5:5">
      <c r="E17480" s="3"/>
    </row>
    <row r="17481" spans="5:5">
      <c r="E17481" s="3"/>
    </row>
    <row r="17482" spans="5:5">
      <c r="E17482" s="3"/>
    </row>
    <row r="17483" spans="5:5">
      <c r="E17483" s="3"/>
    </row>
    <row r="17484" spans="5:5">
      <c r="E17484" s="3"/>
    </row>
    <row r="17485" spans="5:5">
      <c r="E17485" s="3"/>
    </row>
    <row r="17486" spans="5:5">
      <c r="E17486" s="3"/>
    </row>
    <row r="17487" spans="5:5">
      <c r="E17487" s="3"/>
    </row>
    <row r="17488" spans="5:5">
      <c r="E17488" s="3"/>
    </row>
    <row r="17489" spans="5:5">
      <c r="E17489" s="3"/>
    </row>
    <row r="17490" spans="5:5">
      <c r="E17490" s="3"/>
    </row>
    <row r="17491" spans="5:5">
      <c r="E17491" s="3"/>
    </row>
    <row r="17492" spans="5:5">
      <c r="E17492" s="3"/>
    </row>
    <row r="17493" spans="5:5">
      <c r="E17493" s="3"/>
    </row>
    <row r="17494" spans="5:5">
      <c r="E17494" s="3"/>
    </row>
    <row r="17495" spans="5:5">
      <c r="E17495" s="3"/>
    </row>
    <row r="17496" spans="5:5">
      <c r="E17496" s="3"/>
    </row>
    <row r="17497" spans="5:5">
      <c r="E17497" s="3"/>
    </row>
    <row r="17498" spans="5:5">
      <c r="E17498" s="3"/>
    </row>
    <row r="17499" spans="5:5">
      <c r="E17499" s="3"/>
    </row>
    <row r="17500" spans="5:5">
      <c r="E17500" s="3"/>
    </row>
    <row r="17501" spans="5:5">
      <c r="E17501" s="3"/>
    </row>
    <row r="17502" spans="5:5">
      <c r="E17502" s="3"/>
    </row>
    <row r="17503" spans="5:5">
      <c r="E17503" s="3"/>
    </row>
    <row r="17504" spans="5:5">
      <c r="E17504" s="3"/>
    </row>
    <row r="17505" spans="5:5">
      <c r="E17505" s="3"/>
    </row>
    <row r="17506" spans="5:5">
      <c r="E17506" s="3"/>
    </row>
    <row r="17507" spans="5:5">
      <c r="E17507" s="3"/>
    </row>
    <row r="17508" spans="5:5">
      <c r="E17508" s="3"/>
    </row>
    <row r="17509" spans="5:5">
      <c r="E17509" s="3"/>
    </row>
    <row r="17510" spans="5:5">
      <c r="E17510" s="3"/>
    </row>
    <row r="17511" spans="5:5">
      <c r="E17511" s="3"/>
    </row>
    <row r="17512" spans="5:5">
      <c r="E17512" s="3"/>
    </row>
    <row r="17513" spans="5:5">
      <c r="E17513" s="3"/>
    </row>
    <row r="17514" spans="5:5">
      <c r="E17514" s="3"/>
    </row>
    <row r="17515" spans="5:5">
      <c r="E17515" s="3"/>
    </row>
    <row r="17516" spans="5:5">
      <c r="E17516" s="3"/>
    </row>
    <row r="17517" spans="5:5">
      <c r="E17517" s="3"/>
    </row>
    <row r="17518" spans="5:5">
      <c r="E17518" s="3"/>
    </row>
    <row r="17519" spans="5:5">
      <c r="E17519" s="3"/>
    </row>
    <row r="17520" spans="5:5">
      <c r="E17520" s="3"/>
    </row>
    <row r="17521" spans="5:5">
      <c r="E17521" s="3"/>
    </row>
    <row r="17522" spans="5:5">
      <c r="E17522" s="3"/>
    </row>
    <row r="17523" spans="5:5">
      <c r="E17523" s="3"/>
    </row>
    <row r="17524" spans="5:5">
      <c r="E17524" s="3"/>
    </row>
    <row r="17525" spans="5:5">
      <c r="E17525" s="3"/>
    </row>
    <row r="17526" spans="5:5">
      <c r="E17526" s="3"/>
    </row>
    <row r="17527" spans="5:5">
      <c r="E17527" s="3"/>
    </row>
    <row r="17528" spans="5:5">
      <c r="E17528" s="3"/>
    </row>
    <row r="17529" spans="5:5">
      <c r="E17529" s="3"/>
    </row>
    <row r="17530" spans="5:5">
      <c r="E17530" s="3"/>
    </row>
    <row r="17531" spans="5:5">
      <c r="E17531" s="3"/>
    </row>
    <row r="17532" spans="5:5">
      <c r="E17532" s="3"/>
    </row>
    <row r="17533" spans="5:5">
      <c r="E17533" s="3"/>
    </row>
    <row r="17534" spans="5:5">
      <c r="E17534" s="3"/>
    </row>
    <row r="17535" spans="5:5">
      <c r="E17535" s="3"/>
    </row>
    <row r="17536" spans="5:5">
      <c r="E17536" s="3"/>
    </row>
    <row r="17537" spans="5:5">
      <c r="E17537" s="3"/>
    </row>
    <row r="17538" spans="5:5">
      <c r="E17538" s="3"/>
    </row>
    <row r="17539" spans="5:5">
      <c r="E17539" s="3"/>
    </row>
    <row r="17540" spans="5:5">
      <c r="E17540" s="3"/>
    </row>
    <row r="17541" spans="5:5">
      <c r="E17541" s="3"/>
    </row>
    <row r="17542" spans="5:5">
      <c r="E17542" s="3"/>
    </row>
    <row r="17543" spans="5:5">
      <c r="E17543" s="3"/>
    </row>
    <row r="17544" spans="5:5">
      <c r="E17544" s="3"/>
    </row>
    <row r="17545" spans="5:5">
      <c r="E17545" s="3"/>
    </row>
    <row r="17546" spans="5:5">
      <c r="E17546" s="3"/>
    </row>
    <row r="17547" spans="5:5">
      <c r="E17547" s="3"/>
    </row>
    <row r="17548" spans="5:5">
      <c r="E17548" s="3"/>
    </row>
    <row r="17549" spans="5:5">
      <c r="E17549" s="3"/>
    </row>
    <row r="17550" spans="5:5">
      <c r="E17550" s="3"/>
    </row>
    <row r="17551" spans="5:5">
      <c r="E17551" s="3"/>
    </row>
    <row r="17552" spans="5:5">
      <c r="E17552" s="3"/>
    </row>
    <row r="17553" spans="5:5">
      <c r="E17553" s="3"/>
    </row>
    <row r="17554" spans="5:5">
      <c r="E17554" s="3"/>
    </row>
    <row r="17555" spans="5:5">
      <c r="E17555" s="3"/>
    </row>
    <row r="17556" spans="5:5">
      <c r="E17556" s="3"/>
    </row>
    <row r="17557" spans="5:5">
      <c r="E17557" s="3"/>
    </row>
    <row r="17558" spans="5:5">
      <c r="E17558" s="3"/>
    </row>
    <row r="17559" spans="5:5">
      <c r="E17559" s="3"/>
    </row>
    <row r="17560" spans="5:5">
      <c r="E17560" s="3"/>
    </row>
    <row r="17561" spans="5:5">
      <c r="E17561" s="3"/>
    </row>
    <row r="17562" spans="5:5">
      <c r="E17562" s="3"/>
    </row>
    <row r="17563" spans="5:5">
      <c r="E17563" s="3"/>
    </row>
    <row r="17564" spans="5:5">
      <c r="E17564" s="3"/>
    </row>
    <row r="17565" spans="5:5">
      <c r="E17565" s="3"/>
    </row>
    <row r="17566" spans="5:5">
      <c r="E17566" s="3"/>
    </row>
    <row r="17567" spans="5:5">
      <c r="E17567" s="3"/>
    </row>
    <row r="17568" spans="5:5">
      <c r="E17568" s="3"/>
    </row>
    <row r="17569" spans="5:5">
      <c r="E17569" s="3"/>
    </row>
    <row r="17570" spans="5:5">
      <c r="E17570" s="3"/>
    </row>
    <row r="17571" spans="5:5">
      <c r="E17571" s="3"/>
    </row>
    <row r="17572" spans="5:5">
      <c r="E17572" s="3"/>
    </row>
    <row r="17573" spans="5:5">
      <c r="E17573" s="3"/>
    </row>
    <row r="17574" spans="5:5">
      <c r="E17574" s="3"/>
    </row>
    <row r="17575" spans="5:5">
      <c r="E17575" s="3"/>
    </row>
    <row r="17576" spans="5:5">
      <c r="E17576" s="3"/>
    </row>
    <row r="17577" spans="5:5">
      <c r="E17577" s="3"/>
    </row>
    <row r="17578" spans="5:5">
      <c r="E17578" s="3"/>
    </row>
    <row r="17579" spans="5:5">
      <c r="E17579" s="3"/>
    </row>
    <row r="17580" spans="5:5">
      <c r="E17580" s="3"/>
    </row>
    <row r="17581" spans="5:5">
      <c r="E17581" s="3"/>
    </row>
    <row r="17582" spans="5:5">
      <c r="E17582" s="3"/>
    </row>
    <row r="17583" spans="5:5">
      <c r="E17583" s="3"/>
    </row>
    <row r="17584" spans="5:5">
      <c r="E17584" s="3"/>
    </row>
    <row r="17585" spans="5:5">
      <c r="E17585" s="3"/>
    </row>
    <row r="17586" spans="5:5">
      <c r="E17586" s="3"/>
    </row>
    <row r="17587" spans="5:5">
      <c r="E17587" s="3"/>
    </row>
    <row r="17588" spans="5:5">
      <c r="E17588" s="3"/>
    </row>
    <row r="17589" spans="5:5">
      <c r="E17589" s="3"/>
    </row>
    <row r="17590" spans="5:5">
      <c r="E17590" s="3"/>
    </row>
    <row r="17591" spans="5:5">
      <c r="E17591" s="3"/>
    </row>
    <row r="17592" spans="5:5">
      <c r="E17592" s="3"/>
    </row>
    <row r="17593" spans="5:5">
      <c r="E17593" s="3"/>
    </row>
    <row r="17594" spans="5:5">
      <c r="E17594" s="3"/>
    </row>
    <row r="17595" spans="5:5">
      <c r="E17595" s="3"/>
    </row>
    <row r="17596" spans="5:5">
      <c r="E17596" s="3"/>
    </row>
    <row r="17597" spans="5:5">
      <c r="E17597" s="3"/>
    </row>
    <row r="17598" spans="5:5">
      <c r="E17598" s="3"/>
    </row>
    <row r="17599" spans="5:5">
      <c r="E17599" s="3"/>
    </row>
    <row r="17600" spans="5:5">
      <c r="E17600" s="3"/>
    </row>
    <row r="17601" spans="5:5">
      <c r="E17601" s="3"/>
    </row>
    <row r="17602" spans="5:5">
      <c r="E17602" s="3"/>
    </row>
    <row r="17603" spans="5:5">
      <c r="E17603" s="3"/>
    </row>
    <row r="17604" spans="5:5">
      <c r="E17604" s="3"/>
    </row>
    <row r="17605" spans="5:5">
      <c r="E17605" s="3"/>
    </row>
    <row r="17606" spans="5:5">
      <c r="E17606" s="3"/>
    </row>
    <row r="17607" spans="5:5">
      <c r="E17607" s="3"/>
    </row>
    <row r="17608" spans="5:5">
      <c r="E17608" s="3"/>
    </row>
    <row r="17609" spans="5:5">
      <c r="E17609" s="3"/>
    </row>
    <row r="17610" spans="5:5">
      <c r="E17610" s="3"/>
    </row>
    <row r="17611" spans="5:5">
      <c r="E17611" s="3"/>
    </row>
    <row r="17612" spans="5:5">
      <c r="E17612" s="3"/>
    </row>
    <row r="17613" spans="5:5">
      <c r="E17613" s="3"/>
    </row>
    <row r="17614" spans="5:5">
      <c r="E17614" s="3"/>
    </row>
    <row r="17615" spans="5:5">
      <c r="E17615" s="3"/>
    </row>
    <row r="17616" spans="5:5">
      <c r="E17616" s="3"/>
    </row>
    <row r="17617" spans="5:5">
      <c r="E17617" s="3"/>
    </row>
    <row r="17618" spans="5:5">
      <c r="E17618" s="3"/>
    </row>
    <row r="17619" spans="5:5">
      <c r="E17619" s="3"/>
    </row>
    <row r="17620" spans="5:5">
      <c r="E17620" s="3"/>
    </row>
    <row r="17621" spans="5:5">
      <c r="E17621" s="3"/>
    </row>
    <row r="17622" spans="5:5">
      <c r="E17622" s="3"/>
    </row>
    <row r="17623" spans="5:5">
      <c r="E17623" s="3"/>
    </row>
    <row r="17624" spans="5:5">
      <c r="E17624" s="3"/>
    </row>
    <row r="17625" spans="5:5">
      <c r="E17625" s="3"/>
    </row>
    <row r="17626" spans="5:5">
      <c r="E17626" s="3"/>
    </row>
    <row r="17627" spans="5:5">
      <c r="E17627" s="3"/>
    </row>
    <row r="17628" spans="5:5">
      <c r="E17628" s="3"/>
    </row>
    <row r="17629" spans="5:5">
      <c r="E17629" s="3"/>
    </row>
    <row r="17630" spans="5:5">
      <c r="E17630" s="3"/>
    </row>
    <row r="17631" spans="5:5">
      <c r="E17631" s="3"/>
    </row>
    <row r="17632" spans="5:5">
      <c r="E17632" s="3"/>
    </row>
    <row r="17633" spans="5:5">
      <c r="E17633" s="3"/>
    </row>
    <row r="17634" spans="5:5">
      <c r="E17634" s="3"/>
    </row>
    <row r="17635" spans="5:5">
      <c r="E17635" s="3"/>
    </row>
    <row r="17636" spans="5:5">
      <c r="E17636" s="3"/>
    </row>
    <row r="17637" spans="5:5">
      <c r="E17637" s="3"/>
    </row>
    <row r="17638" spans="5:5">
      <c r="E17638" s="3"/>
    </row>
    <row r="17639" spans="5:5">
      <c r="E17639" s="3"/>
    </row>
    <row r="17640" spans="5:5">
      <c r="E17640" s="3"/>
    </row>
    <row r="17641" spans="5:5">
      <c r="E17641" s="3"/>
    </row>
    <row r="17642" spans="5:5">
      <c r="E17642" s="3"/>
    </row>
    <row r="17643" spans="5:5">
      <c r="E17643" s="3"/>
    </row>
    <row r="17644" spans="5:5">
      <c r="E17644" s="3"/>
    </row>
    <row r="17645" spans="5:5">
      <c r="E17645" s="3"/>
    </row>
    <row r="17646" spans="5:5">
      <c r="E17646" s="3"/>
    </row>
    <row r="17647" spans="5:5">
      <c r="E17647" s="3"/>
    </row>
    <row r="17648" spans="5:5">
      <c r="E17648" s="3"/>
    </row>
    <row r="17649" spans="5:5">
      <c r="E17649" s="3"/>
    </row>
    <row r="17650" spans="5:5">
      <c r="E17650" s="3"/>
    </row>
    <row r="17651" spans="5:5">
      <c r="E17651" s="3"/>
    </row>
    <row r="17652" spans="5:5">
      <c r="E17652" s="3"/>
    </row>
    <row r="17653" spans="5:5">
      <c r="E17653" s="3"/>
    </row>
    <row r="17654" spans="5:5">
      <c r="E17654" s="3"/>
    </row>
    <row r="17655" spans="5:5">
      <c r="E17655" s="3"/>
    </row>
    <row r="17656" spans="5:5">
      <c r="E17656" s="3"/>
    </row>
    <row r="17657" spans="5:5">
      <c r="E17657" s="3"/>
    </row>
    <row r="17658" spans="5:5">
      <c r="E17658" s="3"/>
    </row>
    <row r="17659" spans="5:5">
      <c r="E17659" s="3"/>
    </row>
    <row r="17660" spans="5:5">
      <c r="E17660" s="3"/>
    </row>
    <row r="17661" spans="5:5">
      <c r="E17661" s="3"/>
    </row>
    <row r="17662" spans="5:5">
      <c r="E17662" s="3"/>
    </row>
    <row r="17663" spans="5:5">
      <c r="E17663" s="3"/>
    </row>
    <row r="17664" spans="5:5">
      <c r="E17664" s="3"/>
    </row>
    <row r="17665" spans="5:5">
      <c r="E17665" s="3"/>
    </row>
    <row r="17666" spans="5:5">
      <c r="E17666" s="3"/>
    </row>
    <row r="17667" spans="5:5">
      <c r="E17667" s="3"/>
    </row>
    <row r="17668" spans="5:5">
      <c r="E17668" s="3"/>
    </row>
    <row r="17669" spans="5:5">
      <c r="E17669" s="3"/>
    </row>
    <row r="17670" spans="5:5">
      <c r="E17670" s="3"/>
    </row>
    <row r="17671" spans="5:5">
      <c r="E17671" s="3"/>
    </row>
    <row r="17672" spans="5:5">
      <c r="E17672" s="3"/>
    </row>
    <row r="17673" spans="5:5">
      <c r="E17673" s="3"/>
    </row>
    <row r="17674" spans="5:5">
      <c r="E17674" s="3"/>
    </row>
    <row r="17675" spans="5:5">
      <c r="E17675" s="3"/>
    </row>
    <row r="17676" spans="5:5">
      <c r="E17676" s="3"/>
    </row>
    <row r="17677" spans="5:5">
      <c r="E17677" s="3"/>
    </row>
    <row r="17678" spans="5:5">
      <c r="E17678" s="3"/>
    </row>
    <row r="17679" spans="5:5">
      <c r="E17679" s="3"/>
    </row>
    <row r="17680" spans="5:5">
      <c r="E17680" s="3"/>
    </row>
    <row r="17681" spans="5:5">
      <c r="E17681" s="3"/>
    </row>
    <row r="17682" spans="5:5">
      <c r="E17682" s="3"/>
    </row>
    <row r="17683" spans="5:5">
      <c r="E17683" s="3"/>
    </row>
    <row r="17684" spans="5:5">
      <c r="E17684" s="3"/>
    </row>
    <row r="17685" spans="5:5">
      <c r="E17685" s="3"/>
    </row>
    <row r="17686" spans="5:5">
      <c r="E17686" s="3"/>
    </row>
    <row r="17687" spans="5:5">
      <c r="E17687" s="3"/>
    </row>
    <row r="17688" spans="5:5">
      <c r="E17688" s="3"/>
    </row>
    <row r="17689" spans="5:5">
      <c r="E17689" s="3"/>
    </row>
    <row r="17690" spans="5:5">
      <c r="E17690" s="3"/>
    </row>
    <row r="17691" spans="5:5">
      <c r="E17691" s="3"/>
    </row>
    <row r="17692" spans="5:5">
      <c r="E17692" s="3"/>
    </row>
    <row r="17693" spans="5:5">
      <c r="E17693" s="3"/>
    </row>
    <row r="17694" spans="5:5">
      <c r="E17694" s="3"/>
    </row>
    <row r="17695" spans="5:5">
      <c r="E17695" s="3"/>
    </row>
    <row r="17696" spans="5:5">
      <c r="E17696" s="3"/>
    </row>
    <row r="17697" spans="5:5">
      <c r="E17697" s="3"/>
    </row>
    <row r="17698" spans="5:5">
      <c r="E17698" s="3"/>
    </row>
    <row r="17699" spans="5:5">
      <c r="E17699" s="3"/>
    </row>
    <row r="17700" spans="5:5">
      <c r="E17700" s="3"/>
    </row>
    <row r="17701" spans="5:5">
      <c r="E17701" s="3"/>
    </row>
    <row r="17702" spans="5:5">
      <c r="E17702" s="3"/>
    </row>
    <row r="17703" spans="5:5">
      <c r="E17703" s="3"/>
    </row>
    <row r="17704" spans="5:5">
      <c r="E17704" s="3"/>
    </row>
    <row r="17705" spans="5:5">
      <c r="E17705" s="3"/>
    </row>
    <row r="17706" spans="5:5">
      <c r="E17706" s="3"/>
    </row>
    <row r="17707" spans="5:5">
      <c r="E17707" s="3"/>
    </row>
    <row r="17708" spans="5:5">
      <c r="E17708" s="3"/>
    </row>
    <row r="17709" spans="5:5">
      <c r="E17709" s="3"/>
    </row>
    <row r="17710" spans="5:5">
      <c r="E17710" s="3"/>
    </row>
    <row r="17711" spans="5:5">
      <c r="E17711" s="3"/>
    </row>
    <row r="17712" spans="5:5">
      <c r="E17712" s="3"/>
    </row>
    <row r="17713" spans="5:5">
      <c r="E17713" s="3"/>
    </row>
    <row r="17714" spans="5:5">
      <c r="E17714" s="3"/>
    </row>
    <row r="17715" spans="5:5">
      <c r="E17715" s="3"/>
    </row>
    <row r="17716" spans="5:5">
      <c r="E17716" s="3"/>
    </row>
    <row r="17717" spans="5:5">
      <c r="E17717" s="3"/>
    </row>
    <row r="17718" spans="5:5">
      <c r="E17718" s="3"/>
    </row>
    <row r="17719" spans="5:5">
      <c r="E17719" s="3"/>
    </row>
    <row r="17720" spans="5:5">
      <c r="E17720" s="3"/>
    </row>
    <row r="17721" spans="5:5">
      <c r="E17721" s="3"/>
    </row>
    <row r="17722" spans="5:5">
      <c r="E17722" s="3"/>
    </row>
    <row r="17723" spans="5:5">
      <c r="E17723" s="3"/>
    </row>
    <row r="17724" spans="5:5">
      <c r="E17724" s="3"/>
    </row>
    <row r="17725" spans="5:5">
      <c r="E17725" s="3"/>
    </row>
    <row r="17726" spans="5:5">
      <c r="E17726" s="3"/>
    </row>
    <row r="17727" spans="5:5">
      <c r="E17727" s="3"/>
    </row>
    <row r="17728" spans="5:5">
      <c r="E17728" s="3"/>
    </row>
    <row r="17729" spans="5:5">
      <c r="E17729" s="3"/>
    </row>
    <row r="17730" spans="5:5">
      <c r="E17730" s="3"/>
    </row>
    <row r="17731" spans="5:5">
      <c r="E17731" s="3"/>
    </row>
    <row r="17732" spans="5:5">
      <c r="E17732" s="3"/>
    </row>
    <row r="17733" spans="5:5">
      <c r="E17733" s="3"/>
    </row>
    <row r="17734" spans="5:5">
      <c r="E17734" s="3"/>
    </row>
    <row r="17735" spans="5:5">
      <c r="E17735" s="3"/>
    </row>
    <row r="17736" spans="5:5">
      <c r="E17736" s="3"/>
    </row>
    <row r="17737" spans="5:5">
      <c r="E17737" s="3"/>
    </row>
    <row r="17738" spans="5:5">
      <c r="E17738" s="3"/>
    </row>
    <row r="17739" spans="5:5">
      <c r="E17739" s="3"/>
    </row>
    <row r="17740" spans="5:5">
      <c r="E17740" s="3"/>
    </row>
    <row r="17741" spans="5:5">
      <c r="E17741" s="3"/>
    </row>
    <row r="17742" spans="5:5">
      <c r="E17742" s="3"/>
    </row>
    <row r="17743" spans="5:5">
      <c r="E17743" s="3"/>
    </row>
    <row r="17744" spans="5:5">
      <c r="E17744" s="3"/>
    </row>
    <row r="17745" spans="5:5">
      <c r="E17745" s="3"/>
    </row>
    <row r="17746" spans="5:5">
      <c r="E17746" s="3"/>
    </row>
    <row r="17747" spans="5:5">
      <c r="E17747" s="3"/>
    </row>
    <row r="17748" spans="5:5">
      <c r="E17748" s="3"/>
    </row>
    <row r="17749" spans="5:5">
      <c r="E17749" s="3"/>
    </row>
    <row r="17750" spans="5:5">
      <c r="E17750" s="3"/>
    </row>
    <row r="17751" spans="5:5">
      <c r="E17751" s="3"/>
    </row>
    <row r="17752" spans="5:5">
      <c r="E17752" s="3"/>
    </row>
    <row r="17753" spans="5:5">
      <c r="E17753" s="3"/>
    </row>
    <row r="17754" spans="5:5">
      <c r="E17754" s="3"/>
    </row>
    <row r="17755" spans="5:5">
      <c r="E17755" s="3"/>
    </row>
    <row r="17756" spans="5:5">
      <c r="E17756" s="3"/>
    </row>
    <row r="17757" spans="5:5">
      <c r="E17757" s="3"/>
    </row>
    <row r="17758" spans="5:5">
      <c r="E17758" s="3"/>
    </row>
    <row r="17759" spans="5:5">
      <c r="E17759" s="3"/>
    </row>
    <row r="17760" spans="5:5">
      <c r="E17760" s="3"/>
    </row>
    <row r="17761" spans="5:5">
      <c r="E17761" s="3"/>
    </row>
    <row r="17762" spans="5:5">
      <c r="E17762" s="3"/>
    </row>
    <row r="17763" spans="5:5">
      <c r="E17763" s="3"/>
    </row>
    <row r="17764" spans="5:5">
      <c r="E17764" s="3"/>
    </row>
    <row r="17765" spans="5:5">
      <c r="E17765" s="3"/>
    </row>
    <row r="17766" spans="5:5">
      <c r="E17766" s="3"/>
    </row>
    <row r="17767" spans="5:5">
      <c r="E17767" s="3"/>
    </row>
    <row r="17768" spans="5:5">
      <c r="E17768" s="3"/>
    </row>
    <row r="17769" spans="5:5">
      <c r="E17769" s="3"/>
    </row>
    <row r="17770" spans="5:5">
      <c r="E17770" s="3"/>
    </row>
    <row r="17771" spans="5:5">
      <c r="E17771" s="3"/>
    </row>
    <row r="17772" spans="5:5">
      <c r="E17772" s="3"/>
    </row>
    <row r="17773" spans="5:5">
      <c r="E17773" s="3"/>
    </row>
    <row r="17774" spans="5:5">
      <c r="E17774" s="3"/>
    </row>
    <row r="17775" spans="5:5">
      <c r="E17775" s="3"/>
    </row>
    <row r="17776" spans="5:5">
      <c r="E17776" s="3"/>
    </row>
    <row r="17777" spans="5:5">
      <c r="E17777" s="3"/>
    </row>
    <row r="17778" spans="5:5">
      <c r="E17778" s="3"/>
    </row>
    <row r="17779" spans="5:5">
      <c r="E17779" s="3"/>
    </row>
    <row r="17780" spans="5:5">
      <c r="E17780" s="3"/>
    </row>
    <row r="17781" spans="5:5">
      <c r="E17781" s="3"/>
    </row>
    <row r="17782" spans="5:5">
      <c r="E17782" s="3"/>
    </row>
    <row r="17783" spans="5:5">
      <c r="E17783" s="3"/>
    </row>
    <row r="17784" spans="5:5">
      <c r="E17784" s="3"/>
    </row>
    <row r="17785" spans="5:5">
      <c r="E17785" s="3"/>
    </row>
    <row r="17786" spans="5:5">
      <c r="E17786" s="3"/>
    </row>
    <row r="17787" spans="5:5">
      <c r="E17787" s="3"/>
    </row>
    <row r="17788" spans="5:5">
      <c r="E17788" s="3"/>
    </row>
    <row r="17789" spans="5:5">
      <c r="E17789" s="3"/>
    </row>
    <row r="17790" spans="5:5">
      <c r="E17790" s="3"/>
    </row>
    <row r="17791" spans="5:5">
      <c r="E17791" s="3"/>
    </row>
    <row r="17792" spans="5:5">
      <c r="E17792" s="3"/>
    </row>
    <row r="17793" spans="5:5">
      <c r="E17793" s="3"/>
    </row>
    <row r="17794" spans="5:5">
      <c r="E17794" s="3"/>
    </row>
    <row r="17795" spans="5:5">
      <c r="E17795" s="3"/>
    </row>
    <row r="17796" spans="5:5">
      <c r="E17796" s="3"/>
    </row>
    <row r="17797" spans="5:5">
      <c r="E17797" s="3"/>
    </row>
    <row r="17798" spans="5:5">
      <c r="E17798" s="3"/>
    </row>
    <row r="17799" spans="5:5">
      <c r="E17799" s="3"/>
    </row>
    <row r="17800" spans="5:5">
      <c r="E17800" s="3"/>
    </row>
    <row r="17801" spans="5:5">
      <c r="E17801" s="3"/>
    </row>
    <row r="17802" spans="5:5">
      <c r="E17802" s="3"/>
    </row>
    <row r="17803" spans="5:5">
      <c r="E17803" s="3"/>
    </row>
    <row r="17804" spans="5:5">
      <c r="E17804" s="3"/>
    </row>
    <row r="17805" spans="5:5">
      <c r="E17805" s="3"/>
    </row>
    <row r="17806" spans="5:5">
      <c r="E17806" s="3"/>
    </row>
    <row r="17807" spans="5:5">
      <c r="E17807" s="3"/>
    </row>
    <row r="17808" spans="5:5">
      <c r="E17808" s="3"/>
    </row>
    <row r="17809" spans="5:5">
      <c r="E17809" s="3"/>
    </row>
    <row r="17810" spans="5:5">
      <c r="E17810" s="3"/>
    </row>
    <row r="17811" spans="5:5">
      <c r="E17811" s="3"/>
    </row>
    <row r="17812" spans="5:5">
      <c r="E17812" s="3"/>
    </row>
    <row r="17813" spans="5:5">
      <c r="E17813" s="3"/>
    </row>
    <row r="17814" spans="5:5">
      <c r="E17814" s="3"/>
    </row>
    <row r="17815" spans="5:5">
      <c r="E17815" s="3"/>
    </row>
    <row r="17816" spans="5:5">
      <c r="E17816" s="3"/>
    </row>
    <row r="17817" spans="5:5">
      <c r="E17817" s="3"/>
    </row>
    <row r="17818" spans="5:5">
      <c r="E17818" s="3"/>
    </row>
    <row r="17819" spans="5:5">
      <c r="E17819" s="3"/>
    </row>
    <row r="17820" spans="5:5">
      <c r="E17820" s="3"/>
    </row>
    <row r="17821" spans="5:5">
      <c r="E17821" s="3"/>
    </row>
    <row r="17822" spans="5:5">
      <c r="E17822" s="3"/>
    </row>
    <row r="17823" spans="5:5">
      <c r="E17823" s="3"/>
    </row>
    <row r="17824" spans="5:5">
      <c r="E17824" s="3"/>
    </row>
    <row r="17825" spans="5:5">
      <c r="E17825" s="3"/>
    </row>
    <row r="17826" spans="5:5">
      <c r="E17826" s="3"/>
    </row>
    <row r="17827" spans="5:5">
      <c r="E17827" s="3"/>
    </row>
    <row r="17828" spans="5:5">
      <c r="E17828" s="3"/>
    </row>
    <row r="17829" spans="5:5">
      <c r="E17829" s="3"/>
    </row>
    <row r="17830" spans="5:5">
      <c r="E17830" s="3"/>
    </row>
    <row r="17831" spans="5:5">
      <c r="E17831" s="3"/>
    </row>
    <row r="17832" spans="5:5">
      <c r="E17832" s="3"/>
    </row>
    <row r="17833" spans="5:5">
      <c r="E17833" s="3"/>
    </row>
    <row r="17834" spans="5:5">
      <c r="E17834" s="3"/>
    </row>
    <row r="17835" spans="5:5">
      <c r="E17835" s="3"/>
    </row>
    <row r="17836" spans="5:5">
      <c r="E17836" s="3"/>
    </row>
    <row r="17837" spans="5:5">
      <c r="E17837" s="3"/>
    </row>
    <row r="17838" spans="5:5">
      <c r="E17838" s="3"/>
    </row>
    <row r="17839" spans="5:5">
      <c r="E17839" s="3"/>
    </row>
    <row r="17840" spans="5:5">
      <c r="E17840" s="3"/>
    </row>
    <row r="17841" spans="5:5">
      <c r="E17841" s="3"/>
    </row>
    <row r="17842" spans="5:5">
      <c r="E17842" s="3"/>
    </row>
    <row r="17843" spans="5:5">
      <c r="E17843" s="3"/>
    </row>
    <row r="17844" spans="5:5">
      <c r="E17844" s="3"/>
    </row>
    <row r="17845" spans="5:5">
      <c r="E17845" s="3"/>
    </row>
    <row r="17846" spans="5:5">
      <c r="E17846" s="3"/>
    </row>
    <row r="17847" spans="5:5">
      <c r="E17847" s="3"/>
    </row>
    <row r="17848" spans="5:5">
      <c r="E17848" s="3"/>
    </row>
    <row r="17849" spans="5:5">
      <c r="E17849" s="3"/>
    </row>
    <row r="17850" spans="5:5">
      <c r="E17850" s="3"/>
    </row>
    <row r="17851" spans="5:5">
      <c r="E17851" s="3"/>
    </row>
    <row r="17852" spans="5:5">
      <c r="E17852" s="3"/>
    </row>
    <row r="17853" spans="5:5">
      <c r="E17853" s="3"/>
    </row>
    <row r="17854" spans="5:5">
      <c r="E17854" s="3"/>
    </row>
    <row r="17855" spans="5:5">
      <c r="E17855" s="3"/>
    </row>
    <row r="17856" spans="5:5">
      <c r="E17856" s="3"/>
    </row>
    <row r="17857" spans="5:5">
      <c r="E17857" s="3"/>
    </row>
    <row r="17858" spans="5:5">
      <c r="E17858" s="3"/>
    </row>
    <row r="17859" spans="5:5">
      <c r="E17859" s="3"/>
    </row>
    <row r="17860" spans="5:5">
      <c r="E17860" s="3"/>
    </row>
    <row r="17861" spans="5:5">
      <c r="E17861" s="3"/>
    </row>
    <row r="17862" spans="5:5">
      <c r="E17862" s="3"/>
    </row>
    <row r="17863" spans="5:5">
      <c r="E17863" s="3"/>
    </row>
    <row r="17864" spans="5:5">
      <c r="E17864" s="3"/>
    </row>
    <row r="17865" spans="5:5">
      <c r="E17865" s="3"/>
    </row>
    <row r="17866" spans="5:5">
      <c r="E17866" s="3"/>
    </row>
    <row r="17867" spans="5:5">
      <c r="E17867" s="3"/>
    </row>
    <row r="17868" spans="5:5">
      <c r="E17868" s="3"/>
    </row>
    <row r="17869" spans="5:5">
      <c r="E17869" s="3"/>
    </row>
    <row r="17870" spans="5:5">
      <c r="E17870" s="3"/>
    </row>
    <row r="17871" spans="5:5">
      <c r="E17871" s="3"/>
    </row>
    <row r="17872" spans="5:5">
      <c r="E17872" s="3"/>
    </row>
    <row r="17873" spans="5:5">
      <c r="E17873" s="3"/>
    </row>
    <row r="17874" spans="5:5">
      <c r="E17874" s="3"/>
    </row>
    <row r="17875" spans="5:5">
      <c r="E17875" s="3"/>
    </row>
    <row r="17876" spans="5:5">
      <c r="E17876" s="3"/>
    </row>
    <row r="17877" spans="5:5">
      <c r="E17877" s="3"/>
    </row>
    <row r="17878" spans="5:5">
      <c r="E17878" s="3"/>
    </row>
    <row r="17879" spans="5:5">
      <c r="E17879" s="3"/>
    </row>
    <row r="17880" spans="5:5">
      <c r="E17880" s="3"/>
    </row>
    <row r="17881" spans="5:5">
      <c r="E17881" s="3"/>
    </row>
    <row r="17882" spans="5:5">
      <c r="E17882" s="3"/>
    </row>
    <row r="17883" spans="5:5">
      <c r="E17883" s="3"/>
    </row>
    <row r="17884" spans="5:5">
      <c r="E17884" s="3"/>
    </row>
    <row r="17885" spans="5:5">
      <c r="E17885" s="3"/>
    </row>
    <row r="17886" spans="5:5">
      <c r="E17886" s="3"/>
    </row>
    <row r="17887" spans="5:5">
      <c r="E17887" s="3"/>
    </row>
    <row r="17888" spans="5:5">
      <c r="E17888" s="3"/>
    </row>
    <row r="17889" spans="5:5">
      <c r="E17889" s="3"/>
    </row>
    <row r="17890" spans="5:5">
      <c r="E17890" s="3"/>
    </row>
    <row r="17891" spans="5:5">
      <c r="E17891" s="3"/>
    </row>
    <row r="17892" spans="5:5">
      <c r="E17892" s="3"/>
    </row>
    <row r="17893" spans="5:5">
      <c r="E17893" s="3"/>
    </row>
    <row r="17894" spans="5:5">
      <c r="E17894" s="3"/>
    </row>
    <row r="17895" spans="5:5">
      <c r="E17895" s="3"/>
    </row>
    <row r="17896" spans="5:5">
      <c r="E17896" s="3"/>
    </row>
    <row r="17897" spans="5:5">
      <c r="E17897" s="3"/>
    </row>
    <row r="17898" spans="5:5">
      <c r="E17898" s="3"/>
    </row>
    <row r="17899" spans="5:5">
      <c r="E17899" s="3"/>
    </row>
    <row r="17900" spans="5:5">
      <c r="E17900" s="3"/>
    </row>
    <row r="17901" spans="5:5">
      <c r="E17901" s="3"/>
    </row>
    <row r="17902" spans="5:5">
      <c r="E17902" s="3"/>
    </row>
    <row r="17903" spans="5:5">
      <c r="E17903" s="3"/>
    </row>
    <row r="17904" spans="5:5">
      <c r="E17904" s="3"/>
    </row>
    <row r="17905" spans="5:5">
      <c r="E17905" s="3"/>
    </row>
    <row r="17906" spans="5:5">
      <c r="E17906" s="3"/>
    </row>
    <row r="17907" spans="5:5">
      <c r="E17907" s="3"/>
    </row>
    <row r="17908" spans="5:5">
      <c r="E17908" s="3"/>
    </row>
    <row r="17909" spans="5:5">
      <c r="E17909" s="3"/>
    </row>
    <row r="17910" spans="5:5">
      <c r="E17910" s="3"/>
    </row>
    <row r="17911" spans="5:5">
      <c r="E17911" s="3"/>
    </row>
    <row r="17912" spans="5:5">
      <c r="E17912" s="3"/>
    </row>
    <row r="17913" spans="5:5">
      <c r="E17913" s="3"/>
    </row>
    <row r="17914" spans="5:5">
      <c r="E17914" s="3"/>
    </row>
    <row r="17915" spans="5:5">
      <c r="E17915" s="3"/>
    </row>
    <row r="17916" spans="5:5">
      <c r="E17916" s="3"/>
    </row>
    <row r="17917" spans="5:5">
      <c r="E17917" s="3"/>
    </row>
    <row r="17918" spans="5:5">
      <c r="E17918" s="3"/>
    </row>
    <row r="17919" spans="5:5">
      <c r="E17919" s="3"/>
    </row>
    <row r="17920" spans="5:5">
      <c r="E17920" s="3"/>
    </row>
    <row r="17921" spans="5:5">
      <c r="E17921" s="3"/>
    </row>
    <row r="17922" spans="5:5">
      <c r="E17922" s="3"/>
    </row>
    <row r="17923" spans="5:5">
      <c r="E17923" s="3"/>
    </row>
    <row r="17924" spans="5:5">
      <c r="E17924" s="3"/>
    </row>
    <row r="17925" spans="5:5">
      <c r="E17925" s="3"/>
    </row>
    <row r="17926" spans="5:5">
      <c r="E17926" s="3"/>
    </row>
    <row r="17927" spans="5:5">
      <c r="E17927" s="3"/>
    </row>
    <row r="17928" spans="5:5">
      <c r="E17928" s="3"/>
    </row>
    <row r="17929" spans="5:5">
      <c r="E17929" s="3"/>
    </row>
    <row r="17930" spans="5:5">
      <c r="E17930" s="3"/>
    </row>
    <row r="17931" spans="5:5">
      <c r="E17931" s="3"/>
    </row>
    <row r="17932" spans="5:5">
      <c r="E17932" s="3"/>
    </row>
    <row r="17933" spans="5:5">
      <c r="E17933" s="3"/>
    </row>
    <row r="17934" spans="5:5">
      <c r="E17934" s="3"/>
    </row>
    <row r="17935" spans="5:5">
      <c r="E17935" s="3"/>
    </row>
    <row r="17936" spans="5:5">
      <c r="E17936" s="3"/>
    </row>
    <row r="17937" spans="5:5">
      <c r="E17937" s="3"/>
    </row>
    <row r="17938" spans="5:5">
      <c r="E17938" s="3"/>
    </row>
    <row r="17939" spans="5:5">
      <c r="E17939" s="3"/>
    </row>
    <row r="17940" spans="5:5">
      <c r="E17940" s="3"/>
    </row>
    <row r="17941" spans="5:5">
      <c r="E17941" s="3"/>
    </row>
    <row r="17942" spans="5:5">
      <c r="E17942" s="3"/>
    </row>
    <row r="17943" spans="5:5">
      <c r="E17943" s="3"/>
    </row>
    <row r="17944" spans="5:5">
      <c r="E17944" s="3"/>
    </row>
    <row r="17945" spans="5:5">
      <c r="E17945" s="3"/>
    </row>
    <row r="17946" spans="5:5">
      <c r="E17946" s="3"/>
    </row>
    <row r="17947" spans="5:5">
      <c r="E17947" s="3"/>
    </row>
    <row r="17948" spans="5:5">
      <c r="E17948" s="3"/>
    </row>
    <row r="17949" spans="5:5">
      <c r="E17949" s="3"/>
    </row>
    <row r="17950" spans="5:5">
      <c r="E17950" s="3"/>
    </row>
    <row r="17951" spans="5:5">
      <c r="E17951" s="3"/>
    </row>
    <row r="17952" spans="5:5">
      <c r="E17952" s="3"/>
    </row>
    <row r="17953" spans="5:5">
      <c r="E17953" s="3"/>
    </row>
    <row r="17954" spans="5:5">
      <c r="E17954" s="3"/>
    </row>
    <row r="17955" spans="5:5">
      <c r="E17955" s="3"/>
    </row>
    <row r="17956" spans="5:5">
      <c r="E17956" s="3"/>
    </row>
    <row r="17957" spans="5:5">
      <c r="E17957" s="3"/>
    </row>
    <row r="17958" spans="5:5">
      <c r="E17958" s="3"/>
    </row>
    <row r="17959" spans="5:5">
      <c r="E17959" s="3"/>
    </row>
    <row r="17960" spans="5:5">
      <c r="E17960" s="3"/>
    </row>
    <row r="17961" spans="5:5">
      <c r="E17961" s="3"/>
    </row>
    <row r="17962" spans="5:5">
      <c r="E17962" s="3"/>
    </row>
    <row r="17963" spans="5:5">
      <c r="E17963" s="3"/>
    </row>
    <row r="17964" spans="5:5">
      <c r="E17964" s="3"/>
    </row>
    <row r="17965" spans="5:5">
      <c r="E17965" s="3"/>
    </row>
    <row r="17966" spans="5:5">
      <c r="E17966" s="3"/>
    </row>
    <row r="17967" spans="5:5">
      <c r="E17967" s="3"/>
    </row>
    <row r="17968" spans="5:5">
      <c r="E17968" s="3"/>
    </row>
    <row r="17969" spans="5:5">
      <c r="E17969" s="3"/>
    </row>
    <row r="17970" spans="5:5">
      <c r="E17970" s="3"/>
    </row>
    <row r="17971" spans="5:5">
      <c r="E17971" s="3"/>
    </row>
    <row r="17972" spans="5:5">
      <c r="E17972" s="3"/>
    </row>
    <row r="17973" spans="5:5">
      <c r="E17973" s="3"/>
    </row>
    <row r="17974" spans="5:5">
      <c r="E17974" s="3"/>
    </row>
    <row r="17975" spans="5:5">
      <c r="E17975" s="3"/>
    </row>
    <row r="17976" spans="5:5">
      <c r="E17976" s="3"/>
    </row>
    <row r="17977" spans="5:5">
      <c r="E17977" s="3"/>
    </row>
    <row r="17978" spans="5:5">
      <c r="E17978" s="3"/>
    </row>
    <row r="17979" spans="5:5">
      <c r="E17979" s="3"/>
    </row>
    <row r="17980" spans="5:5">
      <c r="E17980" s="3"/>
    </row>
    <row r="17981" spans="5:5">
      <c r="E17981" s="3"/>
    </row>
    <row r="17982" spans="5:5">
      <c r="E17982" s="3"/>
    </row>
    <row r="17983" spans="5:5">
      <c r="E17983" s="3"/>
    </row>
    <row r="17984" spans="5:5">
      <c r="E17984" s="3"/>
    </row>
    <row r="17985" spans="5:5">
      <c r="E17985" s="3"/>
    </row>
    <row r="17986" spans="5:5">
      <c r="E17986" s="3"/>
    </row>
    <row r="17987" spans="5:5">
      <c r="E17987" s="3"/>
    </row>
    <row r="17988" spans="5:5">
      <c r="E17988" s="3"/>
    </row>
    <row r="17989" spans="5:5">
      <c r="E17989" s="3"/>
    </row>
    <row r="17990" spans="5:5">
      <c r="E17990" s="3"/>
    </row>
    <row r="17991" spans="5:5">
      <c r="E17991" s="3"/>
    </row>
    <row r="17992" spans="5:5">
      <c r="E17992" s="3"/>
    </row>
    <row r="17993" spans="5:5">
      <c r="E17993" s="3"/>
    </row>
    <row r="17994" spans="5:5">
      <c r="E17994" s="3"/>
    </row>
    <row r="17995" spans="5:5">
      <c r="E17995" s="3"/>
    </row>
    <row r="17996" spans="5:5">
      <c r="E17996" s="3"/>
    </row>
    <row r="17997" spans="5:5">
      <c r="E17997" s="3"/>
    </row>
    <row r="17998" spans="5:5">
      <c r="E17998" s="3"/>
    </row>
    <row r="17999" spans="5:5">
      <c r="E17999" s="3"/>
    </row>
    <row r="18000" spans="5:5">
      <c r="E18000" s="3"/>
    </row>
    <row r="18001" spans="5:5">
      <c r="E18001" s="3"/>
    </row>
    <row r="18002" spans="5:5">
      <c r="E18002" s="3"/>
    </row>
    <row r="18003" spans="5:5">
      <c r="E18003" s="3"/>
    </row>
    <row r="18004" spans="5:5">
      <c r="E18004" s="3"/>
    </row>
    <row r="18005" spans="5:5">
      <c r="E18005" s="3"/>
    </row>
    <row r="18006" spans="5:5">
      <c r="E18006" s="3"/>
    </row>
    <row r="18007" spans="5:5">
      <c r="E18007" s="3"/>
    </row>
    <row r="18008" spans="5:5">
      <c r="E18008" s="3"/>
    </row>
    <row r="18009" spans="5:5">
      <c r="E18009" s="3"/>
    </row>
    <row r="18010" spans="5:5">
      <c r="E18010" s="3"/>
    </row>
    <row r="18011" spans="5:5">
      <c r="E18011" s="3"/>
    </row>
    <row r="18012" spans="5:5">
      <c r="E18012" s="3"/>
    </row>
    <row r="18013" spans="5:5">
      <c r="E18013" s="3"/>
    </row>
    <row r="18014" spans="5:5">
      <c r="E18014" s="3"/>
    </row>
    <row r="18015" spans="5:5">
      <c r="E18015" s="3"/>
    </row>
    <row r="18016" spans="5:5">
      <c r="E18016" s="3"/>
    </row>
    <row r="18017" spans="5:5">
      <c r="E18017" s="3"/>
    </row>
    <row r="18018" spans="5:5">
      <c r="E18018" s="3"/>
    </row>
    <row r="18019" spans="5:5">
      <c r="E18019" s="3"/>
    </row>
    <row r="18020" spans="5:5">
      <c r="E18020" s="3"/>
    </row>
    <row r="18021" spans="5:5">
      <c r="E18021" s="3"/>
    </row>
    <row r="18022" spans="5:5">
      <c r="E18022" s="3"/>
    </row>
    <row r="18023" spans="5:5">
      <c r="E18023" s="3"/>
    </row>
    <row r="18024" spans="5:5">
      <c r="E18024" s="3"/>
    </row>
    <row r="18025" spans="5:5">
      <c r="E18025" s="3"/>
    </row>
    <row r="18026" spans="5:5">
      <c r="E18026" s="3"/>
    </row>
    <row r="18027" spans="5:5">
      <c r="E18027" s="3"/>
    </row>
    <row r="18028" spans="5:5">
      <c r="E18028" s="3"/>
    </row>
    <row r="18029" spans="5:5">
      <c r="E18029" s="3"/>
    </row>
    <row r="18030" spans="5:5">
      <c r="E18030" s="3"/>
    </row>
    <row r="18031" spans="5:5">
      <c r="E18031" s="3"/>
    </row>
    <row r="18032" spans="5:5">
      <c r="E18032" s="3"/>
    </row>
    <row r="18033" spans="5:5">
      <c r="E18033" s="3"/>
    </row>
    <row r="18034" spans="5:5">
      <c r="E18034" s="3"/>
    </row>
    <row r="18035" spans="5:5">
      <c r="E18035" s="3"/>
    </row>
    <row r="18036" spans="5:5">
      <c r="E18036" s="3"/>
    </row>
    <row r="18037" spans="5:5">
      <c r="E18037" s="3"/>
    </row>
    <row r="18038" spans="5:5">
      <c r="E18038" s="3"/>
    </row>
    <row r="18039" spans="5:5">
      <c r="E18039" s="3"/>
    </row>
    <row r="18040" spans="5:5">
      <c r="E18040" s="3"/>
    </row>
    <row r="18041" spans="5:5">
      <c r="E18041" s="3"/>
    </row>
    <row r="18042" spans="5:5">
      <c r="E18042" s="3"/>
    </row>
    <row r="18043" spans="5:5">
      <c r="E18043" s="3"/>
    </row>
    <row r="18044" spans="5:5">
      <c r="E18044" s="3"/>
    </row>
    <row r="18045" spans="5:5">
      <c r="E18045" s="3"/>
    </row>
    <row r="18046" spans="5:5">
      <c r="E18046" s="3"/>
    </row>
    <row r="18047" spans="5:5">
      <c r="E18047" s="3"/>
    </row>
    <row r="18048" spans="5:5">
      <c r="E18048" s="3"/>
    </row>
    <row r="18049" spans="5:5">
      <c r="E18049" s="3"/>
    </row>
    <row r="18050" spans="5:5">
      <c r="E18050" s="3"/>
    </row>
    <row r="18051" spans="5:5">
      <c r="E18051" s="3"/>
    </row>
    <row r="18052" spans="5:5">
      <c r="E18052" s="3"/>
    </row>
    <row r="18053" spans="5:5">
      <c r="E18053" s="3"/>
    </row>
    <row r="18054" spans="5:5">
      <c r="E18054" s="3"/>
    </row>
    <row r="18055" spans="5:5">
      <c r="E18055" s="3"/>
    </row>
    <row r="18056" spans="5:5">
      <c r="E18056" s="3"/>
    </row>
    <row r="18057" spans="5:5">
      <c r="E18057" s="3"/>
    </row>
    <row r="18058" spans="5:5">
      <c r="E18058" s="3"/>
    </row>
    <row r="18059" spans="5:5">
      <c r="E18059" s="3"/>
    </row>
    <row r="18060" spans="5:5">
      <c r="E18060" s="3"/>
    </row>
    <row r="18061" spans="5:5">
      <c r="E18061" s="3"/>
    </row>
    <row r="18062" spans="5:5">
      <c r="E18062" s="3"/>
    </row>
    <row r="18063" spans="5:5">
      <c r="E18063" s="3"/>
    </row>
    <row r="18064" spans="5:5">
      <c r="E18064" s="3"/>
    </row>
    <row r="18065" spans="5:5">
      <c r="E18065" s="3"/>
    </row>
    <row r="18066" spans="5:5">
      <c r="E18066" s="3"/>
    </row>
    <row r="18067" spans="5:5">
      <c r="E18067" s="3"/>
    </row>
    <row r="18068" spans="5:5">
      <c r="E18068" s="3"/>
    </row>
    <row r="18069" spans="5:5">
      <c r="E18069" s="3"/>
    </row>
    <row r="18070" spans="5:5">
      <c r="E18070" s="3"/>
    </row>
    <row r="18071" spans="5:5">
      <c r="E18071" s="3"/>
    </row>
    <row r="18072" spans="5:5">
      <c r="E18072" s="3"/>
    </row>
    <row r="18073" spans="5:5">
      <c r="E18073" s="3"/>
    </row>
    <row r="18074" spans="5:5">
      <c r="E18074" s="3"/>
    </row>
    <row r="18075" spans="5:5">
      <c r="E18075" s="3"/>
    </row>
    <row r="18076" spans="5:5">
      <c r="E18076" s="3"/>
    </row>
    <row r="18077" spans="5:5">
      <c r="E18077" s="3"/>
    </row>
    <row r="18078" spans="5:5">
      <c r="E18078" s="3"/>
    </row>
    <row r="18079" spans="5:5">
      <c r="E18079" s="3"/>
    </row>
    <row r="18080" spans="5:5">
      <c r="E18080" s="3"/>
    </row>
    <row r="18081" spans="5:5">
      <c r="E18081" s="3"/>
    </row>
    <row r="18082" spans="5:5">
      <c r="E18082" s="3"/>
    </row>
    <row r="18083" spans="5:5">
      <c r="E18083" s="3"/>
    </row>
    <row r="18084" spans="5:5">
      <c r="E18084" s="3"/>
    </row>
    <row r="18085" spans="5:5">
      <c r="E18085" s="3"/>
    </row>
    <row r="18086" spans="5:5">
      <c r="E18086" s="3"/>
    </row>
    <row r="18087" spans="5:5">
      <c r="E18087" s="3"/>
    </row>
    <row r="18088" spans="5:5">
      <c r="E18088" s="3"/>
    </row>
    <row r="18089" spans="5:5">
      <c r="E18089" s="3"/>
    </row>
    <row r="18090" spans="5:5">
      <c r="E18090" s="3"/>
    </row>
    <row r="18091" spans="5:5">
      <c r="E18091" s="3"/>
    </row>
    <row r="18092" spans="5:5">
      <c r="E18092" s="3"/>
    </row>
    <row r="18093" spans="5:5">
      <c r="E18093" s="3"/>
    </row>
    <row r="18094" spans="5:5">
      <c r="E18094" s="3"/>
    </row>
    <row r="18095" spans="5:5">
      <c r="E18095" s="3"/>
    </row>
    <row r="18096" spans="5:5">
      <c r="E18096" s="3"/>
    </row>
    <row r="18097" spans="5:5">
      <c r="E18097" s="3"/>
    </row>
    <row r="18098" spans="5:5">
      <c r="E18098" s="3"/>
    </row>
    <row r="18099" spans="5:5">
      <c r="E18099" s="3"/>
    </row>
    <row r="18100" spans="5:5">
      <c r="E18100" s="3"/>
    </row>
    <row r="18101" spans="5:5">
      <c r="E18101" s="3"/>
    </row>
    <row r="18102" spans="5:5">
      <c r="E18102" s="3"/>
    </row>
    <row r="18103" spans="5:5">
      <c r="E18103" s="3"/>
    </row>
    <row r="18104" spans="5:5">
      <c r="E18104" s="3"/>
    </row>
    <row r="18105" spans="5:5">
      <c r="E18105" s="3"/>
    </row>
    <row r="18106" spans="5:5">
      <c r="E18106" s="3"/>
    </row>
    <row r="18107" spans="5:5">
      <c r="E18107" s="3"/>
    </row>
    <row r="18108" spans="5:5">
      <c r="E18108" s="3"/>
    </row>
    <row r="18109" spans="5:5">
      <c r="E18109" s="3"/>
    </row>
    <row r="18110" spans="5:5">
      <c r="E18110" s="3"/>
    </row>
    <row r="18111" spans="5:5">
      <c r="E18111" s="3"/>
    </row>
    <row r="18112" spans="5:5">
      <c r="E18112" s="3"/>
    </row>
    <row r="18113" spans="5:5">
      <c r="E18113" s="3"/>
    </row>
    <row r="18114" spans="5:5">
      <c r="E18114" s="3"/>
    </row>
    <row r="18115" spans="5:5">
      <c r="E18115" s="3"/>
    </row>
    <row r="18116" spans="5:5">
      <c r="E18116" s="3"/>
    </row>
    <row r="18117" spans="5:5">
      <c r="E18117" s="3"/>
    </row>
    <row r="18118" spans="5:5">
      <c r="E18118" s="3"/>
    </row>
    <row r="18119" spans="5:5">
      <c r="E18119" s="3"/>
    </row>
    <row r="18120" spans="5:5">
      <c r="E18120" s="3"/>
    </row>
    <row r="18121" spans="5:5">
      <c r="E18121" s="3"/>
    </row>
    <row r="18122" spans="5:5">
      <c r="E18122" s="3"/>
    </row>
    <row r="18123" spans="5:5">
      <c r="E18123" s="3"/>
    </row>
    <row r="18124" spans="5:5">
      <c r="E18124" s="3"/>
    </row>
    <row r="18125" spans="5:5">
      <c r="E18125" s="3"/>
    </row>
    <row r="18126" spans="5:5">
      <c r="E18126" s="3"/>
    </row>
    <row r="18127" spans="5:5">
      <c r="E18127" s="3"/>
    </row>
    <row r="18128" spans="5:5">
      <c r="E18128" s="3"/>
    </row>
    <row r="18129" spans="5:5">
      <c r="E18129" s="3"/>
    </row>
    <row r="18130" spans="5:5">
      <c r="E18130" s="3"/>
    </row>
    <row r="18131" spans="5:5">
      <c r="E18131" s="3"/>
    </row>
    <row r="18132" spans="5:5">
      <c r="E18132" s="3"/>
    </row>
    <row r="18133" spans="5:5">
      <c r="E18133" s="3"/>
    </row>
    <row r="18134" spans="5:5">
      <c r="E18134" s="3"/>
    </row>
    <row r="18135" spans="5:5">
      <c r="E18135" s="3"/>
    </row>
    <row r="18136" spans="5:5">
      <c r="E18136" s="3"/>
    </row>
    <row r="18137" spans="5:5">
      <c r="E18137" s="3"/>
    </row>
    <row r="18138" spans="5:5">
      <c r="E18138" s="3"/>
    </row>
    <row r="18139" spans="5:5">
      <c r="E18139" s="3"/>
    </row>
    <row r="18140" spans="5:5">
      <c r="E18140" s="3"/>
    </row>
    <row r="18141" spans="5:5">
      <c r="E18141" s="3"/>
    </row>
    <row r="18142" spans="5:5">
      <c r="E18142" s="3"/>
    </row>
    <row r="18143" spans="5:5">
      <c r="E18143" s="3"/>
    </row>
    <row r="18144" spans="5:5">
      <c r="E18144" s="3"/>
    </row>
    <row r="18145" spans="5:5">
      <c r="E18145" s="3"/>
    </row>
    <row r="18146" spans="5:5">
      <c r="E18146" s="3"/>
    </row>
    <row r="18147" spans="5:5">
      <c r="E18147" s="3"/>
    </row>
    <row r="18148" spans="5:5">
      <c r="E18148" s="3"/>
    </row>
    <row r="18149" spans="5:5">
      <c r="E18149" s="3"/>
    </row>
    <row r="18150" spans="5:5">
      <c r="E18150" s="3"/>
    </row>
    <row r="18151" spans="5:5">
      <c r="E18151" s="3"/>
    </row>
    <row r="18152" spans="5:5">
      <c r="E18152" s="3"/>
    </row>
    <row r="18153" spans="5:5">
      <c r="E18153" s="3"/>
    </row>
    <row r="18154" spans="5:5">
      <c r="E18154" s="3"/>
    </row>
    <row r="18155" spans="5:5">
      <c r="E18155" s="3"/>
    </row>
    <row r="18156" spans="5:5">
      <c r="E18156" s="3"/>
    </row>
    <row r="18157" spans="5:5">
      <c r="E18157" s="3"/>
    </row>
    <row r="18158" spans="5:5">
      <c r="E18158" s="3"/>
    </row>
    <row r="18159" spans="5:5">
      <c r="E18159" s="3"/>
    </row>
    <row r="18160" spans="5:5">
      <c r="E18160" s="3"/>
    </row>
    <row r="18161" spans="5:5">
      <c r="E18161" s="3"/>
    </row>
    <row r="18162" spans="5:5">
      <c r="E18162" s="3"/>
    </row>
    <row r="18163" spans="5:5">
      <c r="E18163" s="3"/>
    </row>
    <row r="18164" spans="5:5">
      <c r="E18164" s="3"/>
    </row>
    <row r="18165" spans="5:5">
      <c r="E18165" s="3"/>
    </row>
    <row r="18166" spans="5:5">
      <c r="E18166" s="3"/>
    </row>
    <row r="18167" spans="5:5">
      <c r="E18167" s="3"/>
    </row>
    <row r="18168" spans="5:5">
      <c r="E18168" s="3"/>
    </row>
    <row r="18169" spans="5:5">
      <c r="E18169" s="3"/>
    </row>
    <row r="18170" spans="5:5">
      <c r="E18170" s="3"/>
    </row>
    <row r="18171" spans="5:5">
      <c r="E18171" s="3"/>
    </row>
    <row r="18172" spans="5:5">
      <c r="E18172" s="3"/>
    </row>
    <row r="18173" spans="5:5">
      <c r="E18173" s="3"/>
    </row>
    <row r="18174" spans="5:5">
      <c r="E18174" s="3"/>
    </row>
    <row r="18175" spans="5:5">
      <c r="E18175" s="3"/>
    </row>
    <row r="18176" spans="5:5">
      <c r="E18176" s="3"/>
    </row>
    <row r="18177" spans="5:5">
      <c r="E18177" s="3"/>
    </row>
    <row r="18178" spans="5:5">
      <c r="E18178" s="3"/>
    </row>
    <row r="18179" spans="5:5">
      <c r="E18179" s="3"/>
    </row>
    <row r="18180" spans="5:5">
      <c r="E18180" s="3"/>
    </row>
    <row r="18181" spans="5:5">
      <c r="E18181" s="3"/>
    </row>
    <row r="18182" spans="5:5">
      <c r="E18182" s="3"/>
    </row>
    <row r="18183" spans="5:5">
      <c r="E18183" s="3"/>
    </row>
    <row r="18184" spans="5:5">
      <c r="E18184" s="3"/>
    </row>
    <row r="18185" spans="5:5">
      <c r="E18185" s="3"/>
    </row>
    <row r="18186" spans="5:5">
      <c r="E18186" s="3"/>
    </row>
    <row r="18187" spans="5:5">
      <c r="E18187" s="3"/>
    </row>
    <row r="18188" spans="5:5">
      <c r="E18188" s="3"/>
    </row>
    <row r="18189" spans="5:5">
      <c r="E18189" s="3"/>
    </row>
    <row r="18190" spans="5:5">
      <c r="E18190" s="3"/>
    </row>
    <row r="18191" spans="5:5">
      <c r="E18191" s="3"/>
    </row>
    <row r="18192" spans="5:5">
      <c r="E18192" s="3"/>
    </row>
    <row r="18193" spans="5:5">
      <c r="E18193" s="3"/>
    </row>
    <row r="18194" spans="5:5">
      <c r="E18194" s="3"/>
    </row>
    <row r="18195" spans="5:5">
      <c r="E18195" s="3"/>
    </row>
    <row r="18196" spans="5:5">
      <c r="E18196" s="3"/>
    </row>
    <row r="18197" spans="5:5">
      <c r="E18197" s="3"/>
    </row>
    <row r="18198" spans="5:5">
      <c r="E18198" s="3"/>
    </row>
    <row r="18199" spans="5:5">
      <c r="E18199" s="3"/>
    </row>
    <row r="18200" spans="5:5">
      <c r="E18200" s="3"/>
    </row>
    <row r="18201" spans="5:5">
      <c r="E18201" s="3"/>
    </row>
    <row r="18202" spans="5:5">
      <c r="E18202" s="3"/>
    </row>
    <row r="18203" spans="5:5">
      <c r="E18203" s="3"/>
    </row>
    <row r="18204" spans="5:5">
      <c r="E18204" s="3"/>
    </row>
    <row r="18205" spans="5:5">
      <c r="E18205" s="3"/>
    </row>
    <row r="18206" spans="5:5">
      <c r="E18206" s="3"/>
    </row>
    <row r="18207" spans="5:5">
      <c r="E18207" s="3"/>
    </row>
    <row r="18208" spans="5:5">
      <c r="E18208" s="3"/>
    </row>
    <row r="18209" spans="5:5">
      <c r="E18209" s="3"/>
    </row>
    <row r="18210" spans="5:5">
      <c r="E18210" s="3"/>
    </row>
    <row r="18211" spans="5:5">
      <c r="E18211" s="3"/>
    </row>
    <row r="18212" spans="5:5">
      <c r="E18212" s="3"/>
    </row>
    <row r="18213" spans="5:5">
      <c r="E18213" s="3"/>
    </row>
    <row r="18214" spans="5:5">
      <c r="E18214" s="3"/>
    </row>
    <row r="18215" spans="5:5">
      <c r="E18215" s="3"/>
    </row>
    <row r="18216" spans="5:5">
      <c r="E18216" s="3"/>
    </row>
    <row r="18217" spans="5:5">
      <c r="E18217" s="3"/>
    </row>
    <row r="18218" spans="5:5">
      <c r="E18218" s="3"/>
    </row>
    <row r="18219" spans="5:5">
      <c r="E18219" s="3"/>
    </row>
    <row r="18220" spans="5:5">
      <c r="E18220" s="3"/>
    </row>
    <row r="18221" spans="5:5">
      <c r="E18221" s="3"/>
    </row>
    <row r="18222" spans="5:5">
      <c r="E18222" s="3"/>
    </row>
    <row r="18223" spans="5:5">
      <c r="E18223" s="3"/>
    </row>
    <row r="18224" spans="5:5">
      <c r="E18224" s="3"/>
    </row>
    <row r="18225" spans="5:5">
      <c r="E18225" s="3"/>
    </row>
    <row r="18226" spans="5:5">
      <c r="E18226" s="3"/>
    </row>
    <row r="18227" spans="5:5">
      <c r="E18227" s="3"/>
    </row>
    <row r="18228" spans="5:5">
      <c r="E18228" s="3"/>
    </row>
    <row r="18229" spans="5:5">
      <c r="E18229" s="3"/>
    </row>
    <row r="18230" spans="5:5">
      <c r="E18230" s="3"/>
    </row>
    <row r="18231" spans="5:5">
      <c r="E18231" s="3"/>
    </row>
    <row r="18232" spans="5:5">
      <c r="E18232" s="3"/>
    </row>
    <row r="18233" spans="5:5">
      <c r="E18233" s="3"/>
    </row>
    <row r="18234" spans="5:5">
      <c r="E18234" s="3"/>
    </row>
    <row r="18235" spans="5:5">
      <c r="E18235" s="3"/>
    </row>
    <row r="18236" spans="5:5">
      <c r="E18236" s="3"/>
    </row>
    <row r="18237" spans="5:5">
      <c r="E18237" s="3"/>
    </row>
    <row r="18238" spans="5:5">
      <c r="E18238" s="3"/>
    </row>
    <row r="18239" spans="5:5">
      <c r="E18239" s="3"/>
    </row>
    <row r="18240" spans="5:5">
      <c r="E18240" s="3"/>
    </row>
    <row r="18241" spans="5:5">
      <c r="E18241" s="3"/>
    </row>
    <row r="18242" spans="5:5">
      <c r="E18242" s="3"/>
    </row>
    <row r="18243" spans="5:5">
      <c r="E18243" s="3"/>
    </row>
    <row r="18244" spans="5:5">
      <c r="E18244" s="3"/>
    </row>
    <row r="18245" spans="5:5">
      <c r="E18245" s="3"/>
    </row>
    <row r="18246" spans="5:5">
      <c r="E18246" s="3"/>
    </row>
    <row r="18247" spans="5:5">
      <c r="E18247" s="3"/>
    </row>
    <row r="18248" spans="5:5">
      <c r="E18248" s="3"/>
    </row>
    <row r="18249" spans="5:5">
      <c r="E18249" s="3"/>
    </row>
    <row r="18250" spans="5:5">
      <c r="E18250" s="3"/>
    </row>
    <row r="18251" spans="5:5">
      <c r="E18251" s="3"/>
    </row>
    <row r="18252" spans="5:5">
      <c r="E18252" s="3"/>
    </row>
    <row r="18253" spans="5:5">
      <c r="E18253" s="3"/>
    </row>
    <row r="18254" spans="5:5">
      <c r="E18254" s="3"/>
    </row>
    <row r="18255" spans="5:5">
      <c r="E18255" s="3"/>
    </row>
    <row r="18256" spans="5:5">
      <c r="E18256" s="3"/>
    </row>
    <row r="18257" spans="5:5">
      <c r="E18257" s="3"/>
    </row>
    <row r="18258" spans="5:5">
      <c r="E18258" s="3"/>
    </row>
    <row r="18259" spans="5:5">
      <c r="E18259" s="3"/>
    </row>
    <row r="18260" spans="5:5">
      <c r="E18260" s="3"/>
    </row>
    <row r="18261" spans="5:5">
      <c r="E18261" s="3"/>
    </row>
    <row r="18262" spans="5:5">
      <c r="E18262" s="3"/>
    </row>
    <row r="18263" spans="5:5">
      <c r="E18263" s="3"/>
    </row>
    <row r="18264" spans="5:5">
      <c r="E18264" s="3"/>
    </row>
    <row r="18265" spans="5:5">
      <c r="E18265" s="3"/>
    </row>
    <row r="18266" spans="5:5">
      <c r="E18266" s="3"/>
    </row>
    <row r="18267" spans="5:5">
      <c r="E18267" s="3"/>
    </row>
    <row r="18268" spans="5:5">
      <c r="E18268" s="3"/>
    </row>
    <row r="18269" spans="5:5">
      <c r="E18269" s="3"/>
    </row>
    <row r="18270" spans="5:5">
      <c r="E18270" s="3"/>
    </row>
    <row r="18271" spans="5:5">
      <c r="E18271" s="3"/>
    </row>
    <row r="18272" spans="5:5">
      <c r="E18272" s="3"/>
    </row>
    <row r="18273" spans="5:5">
      <c r="E18273" s="3"/>
    </row>
    <row r="18274" spans="5:5">
      <c r="E18274" s="3"/>
    </row>
    <row r="18275" spans="5:5">
      <c r="E18275" s="3"/>
    </row>
    <row r="18276" spans="5:5">
      <c r="E18276" s="3"/>
    </row>
    <row r="18277" spans="5:5">
      <c r="E18277" s="3"/>
    </row>
    <row r="18278" spans="5:5">
      <c r="E18278" s="3"/>
    </row>
    <row r="18279" spans="5:5">
      <c r="E18279" s="3"/>
    </row>
    <row r="18280" spans="5:5">
      <c r="E18280" s="3"/>
    </row>
    <row r="18281" spans="5:5">
      <c r="E18281" s="3"/>
    </row>
    <row r="18282" spans="5:5">
      <c r="E18282" s="3"/>
    </row>
    <row r="18283" spans="5:5">
      <c r="E18283" s="3"/>
    </row>
    <row r="18284" spans="5:5">
      <c r="E18284" s="3"/>
    </row>
    <row r="18285" spans="5:5">
      <c r="E18285" s="3"/>
    </row>
    <row r="18286" spans="5:5">
      <c r="E18286" s="3"/>
    </row>
    <row r="18287" spans="5:5">
      <c r="E18287" s="3"/>
    </row>
    <row r="18288" spans="5:5">
      <c r="E18288" s="3"/>
    </row>
    <row r="18289" spans="5:5">
      <c r="E18289" s="3"/>
    </row>
    <row r="18290" spans="5:5">
      <c r="E18290" s="3"/>
    </row>
    <row r="18291" spans="5:5">
      <c r="E18291" s="3"/>
    </row>
    <row r="18292" spans="5:5">
      <c r="E18292" s="3"/>
    </row>
    <row r="18293" spans="5:5">
      <c r="E18293" s="3"/>
    </row>
    <row r="18294" spans="5:5">
      <c r="E18294" s="3"/>
    </row>
    <row r="18295" spans="5:5">
      <c r="E18295" s="3"/>
    </row>
    <row r="18296" spans="5:5">
      <c r="E18296" s="3"/>
    </row>
    <row r="18297" spans="5:5">
      <c r="E18297" s="3"/>
    </row>
    <row r="18298" spans="5:5">
      <c r="E18298" s="3"/>
    </row>
    <row r="18299" spans="5:5">
      <c r="E18299" s="3"/>
    </row>
    <row r="18300" spans="5:5">
      <c r="E18300" s="3"/>
    </row>
    <row r="18301" spans="5:5">
      <c r="E18301" s="3"/>
    </row>
    <row r="18302" spans="5:5">
      <c r="E18302" s="3"/>
    </row>
    <row r="18303" spans="5:5">
      <c r="E18303" s="3"/>
    </row>
    <row r="18304" spans="5:5">
      <c r="E18304" s="3"/>
    </row>
    <row r="18305" spans="5:5">
      <c r="E18305" s="3"/>
    </row>
    <row r="18306" spans="5:5">
      <c r="E18306" s="3"/>
    </row>
    <row r="18307" spans="5:5">
      <c r="E18307" s="3"/>
    </row>
    <row r="18308" spans="5:5">
      <c r="E18308" s="3"/>
    </row>
    <row r="18309" spans="5:5">
      <c r="E18309" s="3"/>
    </row>
    <row r="18310" spans="5:5">
      <c r="E18310" s="3"/>
    </row>
    <row r="18311" spans="5:5">
      <c r="E18311" s="3"/>
    </row>
    <row r="18312" spans="5:5">
      <c r="E18312" s="3"/>
    </row>
    <row r="18313" spans="5:5">
      <c r="E18313" s="3"/>
    </row>
    <row r="18314" spans="5:5">
      <c r="E18314" s="3"/>
    </row>
    <row r="18315" spans="5:5">
      <c r="E18315" s="3"/>
    </row>
    <row r="18316" spans="5:5">
      <c r="E18316" s="3"/>
    </row>
    <row r="18317" spans="5:5">
      <c r="E18317" s="3"/>
    </row>
    <row r="18318" spans="5:5">
      <c r="E18318" s="3"/>
    </row>
    <row r="18319" spans="5:5">
      <c r="E18319" s="3"/>
    </row>
    <row r="18320" spans="5:5">
      <c r="E18320" s="3"/>
    </row>
    <row r="18321" spans="5:5">
      <c r="E18321" s="3"/>
    </row>
    <row r="18322" spans="5:5">
      <c r="E18322" s="3"/>
    </row>
    <row r="18323" spans="5:5">
      <c r="E18323" s="3"/>
    </row>
    <row r="18324" spans="5:5">
      <c r="E18324" s="3"/>
    </row>
    <row r="18325" spans="5:5">
      <c r="E18325" s="3"/>
    </row>
    <row r="18326" spans="5:5">
      <c r="E18326" s="3"/>
    </row>
    <row r="18327" spans="5:5">
      <c r="E18327" s="3"/>
    </row>
    <row r="18328" spans="5:5">
      <c r="E18328" s="3"/>
    </row>
    <row r="18329" spans="5:5">
      <c r="E18329" s="3"/>
    </row>
    <row r="18330" spans="5:5">
      <c r="E18330" s="3"/>
    </row>
    <row r="18331" spans="5:5">
      <c r="E18331" s="3"/>
    </row>
    <row r="18332" spans="5:5">
      <c r="E18332" s="3"/>
    </row>
    <row r="18333" spans="5:5">
      <c r="E18333" s="3"/>
    </row>
    <row r="18334" spans="5:5">
      <c r="E18334" s="3"/>
    </row>
    <row r="18335" spans="5:5">
      <c r="E18335" s="3"/>
    </row>
    <row r="18336" spans="5:5">
      <c r="E18336" s="3"/>
    </row>
    <row r="18337" spans="5:5">
      <c r="E18337" s="3"/>
    </row>
    <row r="18338" spans="5:5">
      <c r="E18338" s="3"/>
    </row>
    <row r="18339" spans="5:5">
      <c r="E18339" s="3"/>
    </row>
    <row r="18340" spans="5:5">
      <c r="E18340" s="3"/>
    </row>
    <row r="18341" spans="5:5">
      <c r="E18341" s="3"/>
    </row>
    <row r="18342" spans="5:5">
      <c r="E18342" s="3"/>
    </row>
    <row r="18343" spans="5:5">
      <c r="E18343" s="3"/>
    </row>
    <row r="18344" spans="5:5">
      <c r="E18344" s="3"/>
    </row>
    <row r="18345" spans="5:5">
      <c r="E18345" s="3"/>
    </row>
    <row r="18346" spans="5:5">
      <c r="E18346" s="3"/>
    </row>
    <row r="18347" spans="5:5">
      <c r="E18347" s="3"/>
    </row>
    <row r="18348" spans="5:5">
      <c r="E18348" s="3"/>
    </row>
    <row r="18349" spans="5:5">
      <c r="E18349" s="3"/>
    </row>
    <row r="18350" spans="5:5">
      <c r="E18350" s="3"/>
    </row>
    <row r="18351" spans="5:5">
      <c r="E18351" s="3"/>
    </row>
    <row r="18352" spans="5:5">
      <c r="E18352" s="3"/>
    </row>
    <row r="18353" spans="5:5">
      <c r="E18353" s="3"/>
    </row>
    <row r="18354" spans="5:5">
      <c r="E18354" s="3"/>
    </row>
    <row r="18355" spans="5:5">
      <c r="E18355" s="3"/>
    </row>
    <row r="18356" spans="5:5">
      <c r="E18356" s="3"/>
    </row>
    <row r="18357" spans="5:5">
      <c r="E18357" s="3"/>
    </row>
    <row r="18358" spans="5:5">
      <c r="E18358" s="3"/>
    </row>
    <row r="18359" spans="5:5">
      <c r="E18359" s="3"/>
    </row>
    <row r="18360" spans="5:5">
      <c r="E18360" s="3"/>
    </row>
    <row r="18361" spans="5:5">
      <c r="E18361" s="3"/>
    </row>
    <row r="18362" spans="5:5">
      <c r="E18362" s="3"/>
    </row>
    <row r="18363" spans="5:5">
      <c r="E18363" s="3"/>
    </row>
    <row r="18364" spans="5:5">
      <c r="E18364" s="3"/>
    </row>
    <row r="18365" spans="5:5">
      <c r="E18365" s="3"/>
    </row>
    <row r="18366" spans="5:5">
      <c r="E18366" s="3"/>
    </row>
    <row r="18367" spans="5:5">
      <c r="E18367" s="3"/>
    </row>
    <row r="18368" spans="5:5">
      <c r="E18368" s="3"/>
    </row>
    <row r="18369" spans="5:5">
      <c r="E18369" s="3"/>
    </row>
    <row r="18370" spans="5:5">
      <c r="E18370" s="3"/>
    </row>
    <row r="18371" spans="5:5">
      <c r="E18371" s="3"/>
    </row>
    <row r="18372" spans="5:5">
      <c r="E18372" s="3"/>
    </row>
    <row r="18373" spans="5:5">
      <c r="E18373" s="3"/>
    </row>
    <row r="18374" spans="5:5">
      <c r="E18374" s="3"/>
    </row>
    <row r="18375" spans="5:5">
      <c r="E18375" s="3"/>
    </row>
    <row r="18376" spans="5:5">
      <c r="E18376" s="3"/>
    </row>
    <row r="18377" spans="5:5">
      <c r="E18377" s="3"/>
    </row>
    <row r="18378" spans="5:5">
      <c r="E18378" s="3"/>
    </row>
    <row r="18379" spans="5:5">
      <c r="E18379" s="3"/>
    </row>
    <row r="18380" spans="5:5">
      <c r="E18380" s="3"/>
    </row>
    <row r="18381" spans="5:5">
      <c r="E18381" s="3"/>
    </row>
    <row r="18382" spans="5:5">
      <c r="E18382" s="3"/>
    </row>
    <row r="18383" spans="5:5">
      <c r="E18383" s="3"/>
    </row>
    <row r="18384" spans="5:5">
      <c r="E18384" s="3"/>
    </row>
    <row r="18385" spans="5:5">
      <c r="E18385" s="3"/>
    </row>
    <row r="18386" spans="5:5">
      <c r="E18386" s="3"/>
    </row>
    <row r="18387" spans="5:5">
      <c r="E18387" s="3"/>
    </row>
    <row r="18388" spans="5:5">
      <c r="E18388" s="3"/>
    </row>
    <row r="18389" spans="5:5">
      <c r="E18389" s="3"/>
    </row>
    <row r="18390" spans="5:5">
      <c r="E18390" s="3"/>
    </row>
    <row r="18391" spans="5:5">
      <c r="E18391" s="3"/>
    </row>
    <row r="18392" spans="5:5">
      <c r="E18392" s="3"/>
    </row>
    <row r="18393" spans="5:5">
      <c r="E18393" s="3"/>
    </row>
    <row r="18394" spans="5:5">
      <c r="E18394" s="3"/>
    </row>
    <row r="18395" spans="5:5">
      <c r="E18395" s="3"/>
    </row>
    <row r="18396" spans="5:5">
      <c r="E18396" s="3"/>
    </row>
    <row r="18397" spans="5:5">
      <c r="E18397" s="3"/>
    </row>
    <row r="18398" spans="5:5">
      <c r="E18398" s="3"/>
    </row>
    <row r="18399" spans="5:5">
      <c r="E18399" s="3"/>
    </row>
    <row r="18400" spans="5:5">
      <c r="E18400" s="3"/>
    </row>
    <row r="18401" spans="5:5">
      <c r="E18401" s="3"/>
    </row>
    <row r="18402" spans="5:5">
      <c r="E18402" s="3"/>
    </row>
    <row r="18403" spans="5:5">
      <c r="E18403" s="3"/>
    </row>
    <row r="18404" spans="5:5">
      <c r="E18404" s="3"/>
    </row>
    <row r="18405" spans="5:5">
      <c r="E18405" s="3"/>
    </row>
    <row r="18406" spans="5:5">
      <c r="E18406" s="3"/>
    </row>
    <row r="18407" spans="5:5">
      <c r="E18407" s="3"/>
    </row>
    <row r="18408" spans="5:5">
      <c r="E18408" s="3"/>
    </row>
    <row r="18409" spans="5:5">
      <c r="E18409" s="3"/>
    </row>
    <row r="18410" spans="5:5">
      <c r="E18410" s="3"/>
    </row>
    <row r="18411" spans="5:5">
      <c r="E18411" s="3"/>
    </row>
    <row r="18412" spans="5:5">
      <c r="E18412" s="3"/>
    </row>
    <row r="18413" spans="5:5">
      <c r="E18413" s="3"/>
    </row>
    <row r="18414" spans="5:5">
      <c r="E18414" s="3"/>
    </row>
    <row r="18415" spans="5:5">
      <c r="E18415" s="3"/>
    </row>
    <row r="18416" spans="5:5">
      <c r="E18416" s="3"/>
    </row>
    <row r="18417" spans="5:5">
      <c r="E18417" s="3"/>
    </row>
    <row r="18418" spans="5:5">
      <c r="E18418" s="3"/>
    </row>
    <row r="18419" spans="5:5">
      <c r="E18419" s="3"/>
    </row>
    <row r="18420" spans="5:5">
      <c r="E18420" s="3"/>
    </row>
    <row r="18421" spans="5:5">
      <c r="E18421" s="3"/>
    </row>
    <row r="18422" spans="5:5">
      <c r="E18422" s="3"/>
    </row>
    <row r="18423" spans="5:5">
      <c r="E18423" s="3"/>
    </row>
    <row r="18424" spans="5:5">
      <c r="E18424" s="3"/>
    </row>
    <row r="18425" spans="5:5">
      <c r="E18425" s="3"/>
    </row>
    <row r="18426" spans="5:5">
      <c r="E18426" s="3"/>
    </row>
    <row r="18427" spans="5:5">
      <c r="E18427" s="3"/>
    </row>
    <row r="18428" spans="5:5">
      <c r="E18428" s="3"/>
    </row>
    <row r="18429" spans="5:5">
      <c r="E18429" s="3"/>
    </row>
    <row r="18430" spans="5:5">
      <c r="E18430" s="3"/>
    </row>
    <row r="18431" spans="5:5">
      <c r="E18431" s="3"/>
    </row>
    <row r="18432" spans="5:5">
      <c r="E18432" s="3"/>
    </row>
    <row r="18433" spans="5:5">
      <c r="E18433" s="3"/>
    </row>
    <row r="18434" spans="5:5">
      <c r="E18434" s="3"/>
    </row>
    <row r="18435" spans="5:5">
      <c r="E18435" s="3"/>
    </row>
    <row r="18436" spans="5:5">
      <c r="E18436" s="3"/>
    </row>
    <row r="18437" spans="5:5">
      <c r="E18437" s="3"/>
    </row>
    <row r="18438" spans="5:5">
      <c r="E18438" s="3"/>
    </row>
    <row r="18439" spans="5:5">
      <c r="E18439" s="3"/>
    </row>
    <row r="18440" spans="5:5">
      <c r="E18440" s="3"/>
    </row>
    <row r="18441" spans="5:5">
      <c r="E18441" s="3"/>
    </row>
    <row r="18442" spans="5:5">
      <c r="E18442" s="3"/>
    </row>
    <row r="18443" spans="5:5">
      <c r="E18443" s="3"/>
    </row>
    <row r="18444" spans="5:5">
      <c r="E18444" s="3"/>
    </row>
    <row r="18445" spans="5:5">
      <c r="E18445" s="3"/>
    </row>
    <row r="18446" spans="5:5">
      <c r="E18446" s="3"/>
    </row>
    <row r="18447" spans="5:5">
      <c r="E18447" s="3"/>
    </row>
    <row r="18448" spans="5:5">
      <c r="E18448" s="3"/>
    </row>
    <row r="18449" spans="5:5">
      <c r="E18449" s="3"/>
    </row>
    <row r="18450" spans="5:5">
      <c r="E18450" s="3"/>
    </row>
    <row r="18451" spans="5:5">
      <c r="E18451" s="3"/>
    </row>
    <row r="18452" spans="5:5">
      <c r="E18452" s="3"/>
    </row>
    <row r="18453" spans="5:5">
      <c r="E18453" s="3"/>
    </row>
    <row r="18454" spans="5:5">
      <c r="E18454" s="3"/>
    </row>
    <row r="18455" spans="5:5">
      <c r="E18455" s="3"/>
    </row>
    <row r="18456" spans="5:5">
      <c r="E18456" s="3"/>
    </row>
    <row r="18457" spans="5:5">
      <c r="E18457" s="3"/>
    </row>
    <row r="18458" spans="5:5">
      <c r="E18458" s="3"/>
    </row>
    <row r="18459" spans="5:5">
      <c r="E18459" s="3"/>
    </row>
    <row r="18460" spans="5:5">
      <c r="E18460" s="3"/>
    </row>
    <row r="18461" spans="5:5">
      <c r="E18461" s="3"/>
    </row>
    <row r="18462" spans="5:5">
      <c r="E18462" s="3"/>
    </row>
    <row r="18463" spans="5:5">
      <c r="E18463" s="3"/>
    </row>
    <row r="18464" spans="5:5">
      <c r="E18464" s="3"/>
    </row>
    <row r="18465" spans="5:5">
      <c r="E18465" s="3"/>
    </row>
    <row r="18466" spans="5:5">
      <c r="E18466" s="3"/>
    </row>
    <row r="18467" spans="5:5">
      <c r="E18467" s="3"/>
    </row>
    <row r="18468" spans="5:5">
      <c r="E18468" s="3"/>
    </row>
    <row r="18469" spans="5:5">
      <c r="E18469" s="3"/>
    </row>
    <row r="18470" spans="5:5">
      <c r="E18470" s="3"/>
    </row>
    <row r="18471" spans="5:5">
      <c r="E18471" s="3"/>
    </row>
    <row r="18472" spans="5:5">
      <c r="E18472" s="3"/>
    </row>
    <row r="18473" spans="5:5">
      <c r="E18473" s="3"/>
    </row>
    <row r="18474" spans="5:5">
      <c r="E18474" s="3"/>
    </row>
    <row r="18475" spans="5:5">
      <c r="E18475" s="3"/>
    </row>
    <row r="18476" spans="5:5">
      <c r="E18476" s="3"/>
    </row>
    <row r="18477" spans="5:5">
      <c r="E18477" s="3"/>
    </row>
    <row r="18478" spans="5:5">
      <c r="E18478" s="3"/>
    </row>
    <row r="18479" spans="5:5">
      <c r="E18479" s="3"/>
    </row>
    <row r="18480" spans="5:5">
      <c r="E18480" s="3"/>
    </row>
    <row r="18481" spans="5:5">
      <c r="E18481" s="3"/>
    </row>
    <row r="18482" spans="5:5">
      <c r="E18482" s="3"/>
    </row>
    <row r="18483" spans="5:5">
      <c r="E18483" s="3"/>
    </row>
    <row r="18484" spans="5:5">
      <c r="E18484" s="3"/>
    </row>
    <row r="18485" spans="5:5">
      <c r="E18485" s="3"/>
    </row>
    <row r="18486" spans="5:5">
      <c r="E18486" s="3"/>
    </row>
    <row r="18487" spans="5:5">
      <c r="E18487" s="3"/>
    </row>
    <row r="18488" spans="5:5">
      <c r="E18488" s="3"/>
    </row>
    <row r="18489" spans="5:5">
      <c r="E18489" s="3"/>
    </row>
    <row r="18490" spans="5:5">
      <c r="E18490" s="3"/>
    </row>
    <row r="18491" spans="5:5">
      <c r="E18491" s="3"/>
    </row>
    <row r="18492" spans="5:5">
      <c r="E18492" s="3"/>
    </row>
    <row r="18493" spans="5:5">
      <c r="E18493" s="3"/>
    </row>
    <row r="18494" spans="5:5">
      <c r="E18494" s="3"/>
    </row>
    <row r="18495" spans="5:5">
      <c r="E18495" s="3"/>
    </row>
    <row r="18496" spans="5:5">
      <c r="E18496" s="3"/>
    </row>
    <row r="18497" spans="5:5">
      <c r="E18497" s="3"/>
    </row>
    <row r="18498" spans="5:5">
      <c r="E18498" s="3"/>
    </row>
    <row r="18499" spans="5:5">
      <c r="E18499" s="3"/>
    </row>
    <row r="18500" spans="5:5">
      <c r="E18500" s="3"/>
    </row>
    <row r="18501" spans="5:5">
      <c r="E18501" s="3"/>
    </row>
    <row r="18502" spans="5:5">
      <c r="E18502" s="3"/>
    </row>
    <row r="18503" spans="5:5">
      <c r="E18503" s="3"/>
    </row>
    <row r="18504" spans="5:5">
      <c r="E18504" s="3"/>
    </row>
    <row r="18505" spans="5:5">
      <c r="E18505" s="3"/>
    </row>
    <row r="18506" spans="5:5">
      <c r="E18506" s="3"/>
    </row>
    <row r="18507" spans="5:5">
      <c r="E18507" s="3"/>
    </row>
    <row r="18508" spans="5:5">
      <c r="E18508" s="3"/>
    </row>
    <row r="18509" spans="5:5">
      <c r="E18509" s="3"/>
    </row>
    <row r="18510" spans="5:5">
      <c r="E18510" s="3"/>
    </row>
    <row r="18511" spans="5:5">
      <c r="E18511" s="3"/>
    </row>
    <row r="18512" spans="5:5">
      <c r="E18512" s="3"/>
    </row>
    <row r="18513" spans="5:5">
      <c r="E18513" s="3"/>
    </row>
    <row r="18514" spans="5:5">
      <c r="E18514" s="3"/>
    </row>
    <row r="18515" spans="5:5">
      <c r="E18515" s="3"/>
    </row>
    <row r="18516" spans="5:5">
      <c r="E18516" s="3"/>
    </row>
    <row r="18517" spans="5:5">
      <c r="E18517" s="3"/>
    </row>
    <row r="18518" spans="5:5">
      <c r="E18518" s="3"/>
    </row>
    <row r="18519" spans="5:5">
      <c r="E18519" s="3"/>
    </row>
    <row r="18520" spans="5:5">
      <c r="E18520" s="3"/>
    </row>
    <row r="18521" spans="5:5">
      <c r="E18521" s="3"/>
    </row>
    <row r="18522" spans="5:5">
      <c r="E18522" s="3"/>
    </row>
    <row r="18523" spans="5:5">
      <c r="E18523" s="3"/>
    </row>
    <row r="18524" spans="5:5">
      <c r="E18524" s="3"/>
    </row>
    <row r="18525" spans="5:5">
      <c r="E18525" s="3"/>
    </row>
    <row r="18526" spans="5:5">
      <c r="E18526" s="3"/>
    </row>
    <row r="18527" spans="5:5">
      <c r="E18527" s="3"/>
    </row>
    <row r="18528" spans="5:5">
      <c r="E18528" s="3"/>
    </row>
    <row r="18529" spans="5:5">
      <c r="E18529" s="3"/>
    </row>
    <row r="18530" spans="5:5">
      <c r="E18530" s="3"/>
    </row>
    <row r="18531" spans="5:5">
      <c r="E18531" s="3"/>
    </row>
    <row r="18532" spans="5:5">
      <c r="E18532" s="3"/>
    </row>
    <row r="18533" spans="5:5">
      <c r="E18533" s="3"/>
    </row>
    <row r="18534" spans="5:5">
      <c r="E18534" s="3"/>
    </row>
    <row r="18535" spans="5:5">
      <c r="E18535" s="3"/>
    </row>
    <row r="18536" spans="5:5">
      <c r="E18536" s="3"/>
    </row>
    <row r="18537" spans="5:5">
      <c r="E18537" s="3"/>
    </row>
    <row r="18538" spans="5:5">
      <c r="E18538" s="3"/>
    </row>
    <row r="18539" spans="5:5">
      <c r="E18539" s="3"/>
    </row>
    <row r="18540" spans="5:5">
      <c r="E18540" s="3"/>
    </row>
    <row r="18541" spans="5:5">
      <c r="E18541" s="3"/>
    </row>
    <row r="18542" spans="5:5">
      <c r="E18542" s="3"/>
    </row>
    <row r="18543" spans="5:5">
      <c r="E18543" s="3"/>
    </row>
    <row r="18544" spans="5:5">
      <c r="E18544" s="3"/>
    </row>
    <row r="18545" spans="5:5">
      <c r="E18545" s="3"/>
    </row>
    <row r="18546" spans="5:5">
      <c r="E18546" s="3"/>
    </row>
    <row r="18547" spans="5:5">
      <c r="E18547" s="3"/>
    </row>
    <row r="18548" spans="5:5">
      <c r="E18548" s="3"/>
    </row>
    <row r="18549" spans="5:5">
      <c r="E18549" s="3"/>
    </row>
    <row r="18550" spans="5:5">
      <c r="E18550" s="3"/>
    </row>
    <row r="18551" spans="5:5">
      <c r="E18551" s="3"/>
    </row>
    <row r="18552" spans="5:5">
      <c r="E18552" s="3"/>
    </row>
    <row r="18553" spans="5:5">
      <c r="E18553" s="3"/>
    </row>
    <row r="18554" spans="5:5">
      <c r="E18554" s="3"/>
    </row>
    <row r="18555" spans="5:5">
      <c r="E18555" s="3"/>
    </row>
    <row r="18556" spans="5:5">
      <c r="E18556" s="3"/>
    </row>
    <row r="18557" spans="5:5">
      <c r="E18557" s="3"/>
    </row>
    <row r="18558" spans="5:5">
      <c r="E18558" s="3"/>
    </row>
    <row r="18559" spans="5:5">
      <c r="E18559" s="3"/>
    </row>
    <row r="18560" spans="5:5">
      <c r="E18560" s="3"/>
    </row>
    <row r="18561" spans="5:5">
      <c r="E18561" s="3"/>
    </row>
    <row r="18562" spans="5:5">
      <c r="E18562" s="3"/>
    </row>
    <row r="18563" spans="5:5">
      <c r="E18563" s="3"/>
    </row>
    <row r="18564" spans="5:5">
      <c r="E18564" s="3"/>
    </row>
    <row r="18565" spans="5:5">
      <c r="E18565" s="3"/>
    </row>
    <row r="18566" spans="5:5">
      <c r="E18566" s="3"/>
    </row>
    <row r="18567" spans="5:5">
      <c r="E18567" s="3"/>
    </row>
    <row r="18568" spans="5:5">
      <c r="E18568" s="3"/>
    </row>
    <row r="18569" spans="5:5">
      <c r="E18569" s="3"/>
    </row>
    <row r="18570" spans="5:5">
      <c r="E18570" s="3"/>
    </row>
    <row r="18571" spans="5:5">
      <c r="E18571" s="3"/>
    </row>
    <row r="18572" spans="5:5">
      <c r="E18572" s="3"/>
    </row>
    <row r="18573" spans="5:5">
      <c r="E18573" s="3"/>
    </row>
    <row r="18574" spans="5:5">
      <c r="E18574" s="3"/>
    </row>
    <row r="18575" spans="5:5">
      <c r="E18575" s="3"/>
    </row>
    <row r="18576" spans="5:5">
      <c r="E18576" s="3"/>
    </row>
    <row r="18577" spans="5:5">
      <c r="E18577" s="3"/>
    </row>
    <row r="18578" spans="5:5">
      <c r="E18578" s="3"/>
    </row>
    <row r="18579" spans="5:5">
      <c r="E18579" s="3"/>
    </row>
    <row r="18580" spans="5:5">
      <c r="E18580" s="3"/>
    </row>
    <row r="18581" spans="5:5">
      <c r="E18581" s="3"/>
    </row>
    <row r="18582" spans="5:5">
      <c r="E18582" s="3"/>
    </row>
    <row r="18583" spans="5:5">
      <c r="E18583" s="3"/>
    </row>
    <row r="18584" spans="5:5">
      <c r="E18584" s="3"/>
    </row>
    <row r="18585" spans="5:5">
      <c r="E18585" s="3"/>
    </row>
    <row r="18586" spans="5:5">
      <c r="E18586" s="3"/>
    </row>
    <row r="18587" spans="5:5">
      <c r="E18587" s="3"/>
    </row>
    <row r="18588" spans="5:5">
      <c r="E18588" s="3"/>
    </row>
    <row r="18589" spans="5:5">
      <c r="E18589" s="3"/>
    </row>
    <row r="18590" spans="5:5">
      <c r="E18590" s="3"/>
    </row>
    <row r="18591" spans="5:5">
      <c r="E18591" s="3"/>
    </row>
    <row r="18592" spans="5:5">
      <c r="E18592" s="3"/>
    </row>
    <row r="18593" spans="5:5">
      <c r="E18593" s="3"/>
    </row>
    <row r="18594" spans="5:5">
      <c r="E18594" s="3"/>
    </row>
    <row r="18595" spans="5:5">
      <c r="E18595" s="3"/>
    </row>
    <row r="18596" spans="5:5">
      <c r="E18596" s="3"/>
    </row>
    <row r="18597" spans="5:5">
      <c r="E18597" s="3"/>
    </row>
    <row r="18598" spans="5:5">
      <c r="E18598" s="3"/>
    </row>
    <row r="18599" spans="5:5">
      <c r="E18599" s="3"/>
    </row>
    <row r="18600" spans="5:5">
      <c r="E18600" s="3"/>
    </row>
    <row r="18601" spans="5:5">
      <c r="E18601" s="3"/>
    </row>
    <row r="18602" spans="5:5">
      <c r="E18602" s="3"/>
    </row>
    <row r="18603" spans="5:5">
      <c r="E18603" s="3"/>
    </row>
    <row r="18604" spans="5:5">
      <c r="E18604" s="3"/>
    </row>
    <row r="18605" spans="5:5">
      <c r="E18605" s="3"/>
    </row>
    <row r="18606" spans="5:5">
      <c r="E18606" s="3"/>
    </row>
    <row r="18607" spans="5:5">
      <c r="E18607" s="3"/>
    </row>
    <row r="18608" spans="5:5">
      <c r="E18608" s="3"/>
    </row>
    <row r="18609" spans="5:5">
      <c r="E18609" s="3"/>
    </row>
    <row r="18610" spans="5:5">
      <c r="E18610" s="3"/>
    </row>
    <row r="18611" spans="5:5">
      <c r="E18611" s="3"/>
    </row>
    <row r="18612" spans="5:5">
      <c r="E18612" s="3"/>
    </row>
    <row r="18613" spans="5:5">
      <c r="E18613" s="3"/>
    </row>
    <row r="18614" spans="5:5">
      <c r="E18614" s="3"/>
    </row>
    <row r="18615" spans="5:5">
      <c r="E18615" s="3"/>
    </row>
    <row r="18616" spans="5:5">
      <c r="E18616" s="3"/>
    </row>
    <row r="18617" spans="5:5">
      <c r="E18617" s="3"/>
    </row>
    <row r="18618" spans="5:5">
      <c r="E18618" s="3"/>
    </row>
    <row r="18619" spans="5:5">
      <c r="E18619" s="3"/>
    </row>
    <row r="18620" spans="5:5">
      <c r="E18620" s="3"/>
    </row>
    <row r="18621" spans="5:5">
      <c r="E18621" s="3"/>
    </row>
    <row r="18622" spans="5:5">
      <c r="E18622" s="3"/>
    </row>
    <row r="18623" spans="5:5">
      <c r="E18623" s="3"/>
    </row>
    <row r="18624" spans="5:5">
      <c r="E18624" s="3"/>
    </row>
    <row r="18625" spans="5:5">
      <c r="E18625" s="3"/>
    </row>
    <row r="18626" spans="5:5">
      <c r="E18626" s="3"/>
    </row>
    <row r="18627" spans="5:5">
      <c r="E18627" s="3"/>
    </row>
    <row r="18628" spans="5:5">
      <c r="E18628" s="3"/>
    </row>
    <row r="18629" spans="5:5">
      <c r="E18629" s="3"/>
    </row>
    <row r="18630" spans="5:5">
      <c r="E18630" s="3"/>
    </row>
    <row r="18631" spans="5:5">
      <c r="E18631" s="3"/>
    </row>
    <row r="18632" spans="5:5">
      <c r="E18632" s="3"/>
    </row>
    <row r="18633" spans="5:5">
      <c r="E18633" s="3"/>
    </row>
    <row r="18634" spans="5:5">
      <c r="E18634" s="3"/>
    </row>
    <row r="18635" spans="5:5">
      <c r="E18635" s="3"/>
    </row>
    <row r="18636" spans="5:5">
      <c r="E18636" s="3"/>
    </row>
    <row r="18637" spans="5:5">
      <c r="E18637" s="3"/>
    </row>
    <row r="18638" spans="5:5">
      <c r="E18638" s="3"/>
    </row>
    <row r="18639" spans="5:5">
      <c r="E18639" s="3"/>
    </row>
    <row r="18640" spans="5:5">
      <c r="E18640" s="3"/>
    </row>
    <row r="18641" spans="5:5">
      <c r="E18641" s="3"/>
    </row>
    <row r="18642" spans="5:5">
      <c r="E18642" s="3"/>
    </row>
    <row r="18643" spans="5:5">
      <c r="E18643" s="3"/>
    </row>
    <row r="18644" spans="5:5">
      <c r="E18644" s="3"/>
    </row>
    <row r="18645" spans="5:5">
      <c r="E18645" s="3"/>
    </row>
    <row r="18646" spans="5:5">
      <c r="E18646" s="3"/>
    </row>
    <row r="18647" spans="5:5">
      <c r="E18647" s="3"/>
    </row>
    <row r="18648" spans="5:5">
      <c r="E18648" s="3"/>
    </row>
    <row r="18649" spans="5:5">
      <c r="E18649" s="3"/>
    </row>
    <row r="18650" spans="5:5">
      <c r="E18650" s="3"/>
    </row>
    <row r="18651" spans="5:5">
      <c r="E18651" s="3"/>
    </row>
    <row r="18652" spans="5:5">
      <c r="E18652" s="3"/>
    </row>
    <row r="18653" spans="5:5">
      <c r="E18653" s="3"/>
    </row>
    <row r="18654" spans="5:5">
      <c r="E18654" s="3"/>
    </row>
    <row r="18655" spans="5:5">
      <c r="E18655" s="3"/>
    </row>
    <row r="18656" spans="5:5">
      <c r="E18656" s="3"/>
    </row>
    <row r="18657" spans="5:5">
      <c r="E18657" s="3"/>
    </row>
    <row r="18658" spans="5:5">
      <c r="E18658" s="3"/>
    </row>
    <row r="18659" spans="5:5">
      <c r="E18659" s="3"/>
    </row>
    <row r="18660" spans="5:5">
      <c r="E18660" s="3"/>
    </row>
    <row r="18661" spans="5:5">
      <c r="E18661" s="3"/>
    </row>
    <row r="18662" spans="5:5">
      <c r="E18662" s="3"/>
    </row>
    <row r="18663" spans="5:5">
      <c r="E18663" s="3"/>
    </row>
    <row r="18664" spans="5:5">
      <c r="E18664" s="3"/>
    </row>
    <row r="18665" spans="5:5">
      <c r="E18665" s="3"/>
    </row>
    <row r="18666" spans="5:5">
      <c r="E18666" s="3"/>
    </row>
    <row r="18667" spans="5:5">
      <c r="E18667" s="3"/>
    </row>
    <row r="18668" spans="5:5">
      <c r="E18668" s="3"/>
    </row>
    <row r="18669" spans="5:5">
      <c r="E18669" s="3"/>
    </row>
    <row r="18670" spans="5:5">
      <c r="E18670" s="3"/>
    </row>
    <row r="18671" spans="5:5">
      <c r="E18671" s="3"/>
    </row>
    <row r="18672" spans="5:5">
      <c r="E18672" s="3"/>
    </row>
    <row r="18673" spans="5:5">
      <c r="E18673" s="3"/>
    </row>
    <row r="18674" spans="5:5">
      <c r="E18674" s="3"/>
    </row>
    <row r="18675" spans="5:5">
      <c r="E18675" s="3"/>
    </row>
    <row r="18676" spans="5:5">
      <c r="E18676" s="3"/>
    </row>
    <row r="18677" spans="5:5">
      <c r="E18677" s="3"/>
    </row>
    <row r="18678" spans="5:5">
      <c r="E18678" s="3"/>
    </row>
    <row r="18679" spans="5:5">
      <c r="E18679" s="3"/>
    </row>
    <row r="18680" spans="5:5">
      <c r="E18680" s="3"/>
    </row>
    <row r="18681" spans="5:5">
      <c r="E18681" s="3"/>
    </row>
    <row r="18682" spans="5:5">
      <c r="E18682" s="3"/>
    </row>
    <row r="18683" spans="5:5">
      <c r="E18683" s="3"/>
    </row>
    <row r="18684" spans="5:5">
      <c r="E18684" s="3"/>
    </row>
    <row r="18685" spans="5:5">
      <c r="E18685" s="3"/>
    </row>
    <row r="18686" spans="5:5">
      <c r="E18686" s="3"/>
    </row>
    <row r="18687" spans="5:5">
      <c r="E18687" s="3"/>
    </row>
    <row r="18688" spans="5:5">
      <c r="E18688" s="3"/>
    </row>
    <row r="18689" spans="5:5">
      <c r="E18689" s="3"/>
    </row>
    <row r="18690" spans="5:5">
      <c r="E18690" s="3"/>
    </row>
    <row r="18691" spans="5:5">
      <c r="E18691" s="3"/>
    </row>
    <row r="18692" spans="5:5">
      <c r="E18692" s="3"/>
    </row>
    <row r="18693" spans="5:5">
      <c r="E18693" s="3"/>
    </row>
    <row r="18694" spans="5:5">
      <c r="E18694" s="3"/>
    </row>
    <row r="18695" spans="5:5">
      <c r="E18695" s="3"/>
    </row>
    <row r="18696" spans="5:5">
      <c r="E18696" s="3"/>
    </row>
    <row r="18697" spans="5:5">
      <c r="E18697" s="3"/>
    </row>
    <row r="18698" spans="5:5">
      <c r="E18698" s="3"/>
    </row>
    <row r="18699" spans="5:5">
      <c r="E18699" s="3"/>
    </row>
    <row r="18700" spans="5:5">
      <c r="E18700" s="3"/>
    </row>
    <row r="18701" spans="5:5">
      <c r="E18701" s="3"/>
    </row>
    <row r="18702" spans="5:5">
      <c r="E18702" s="3"/>
    </row>
    <row r="18703" spans="5:5">
      <c r="E18703" s="3"/>
    </row>
    <row r="18704" spans="5:5">
      <c r="E18704" s="3"/>
    </row>
    <row r="18705" spans="5:5">
      <c r="E18705" s="3"/>
    </row>
    <row r="18706" spans="5:5">
      <c r="E18706" s="3"/>
    </row>
    <row r="18707" spans="5:5">
      <c r="E18707" s="3"/>
    </row>
    <row r="18708" spans="5:5">
      <c r="E18708" s="3"/>
    </row>
    <row r="18709" spans="5:5">
      <c r="E18709" s="3"/>
    </row>
    <row r="18710" spans="5:5">
      <c r="E18710" s="3"/>
    </row>
    <row r="18711" spans="5:5">
      <c r="E18711" s="3"/>
    </row>
    <row r="18712" spans="5:5">
      <c r="E18712" s="3"/>
    </row>
    <row r="18713" spans="5:5">
      <c r="E18713" s="3"/>
    </row>
    <row r="18714" spans="5:5">
      <c r="E18714" s="3"/>
    </row>
    <row r="18715" spans="5:5">
      <c r="E18715" s="3"/>
    </row>
    <row r="18716" spans="5:5">
      <c r="E18716" s="3"/>
    </row>
    <row r="18717" spans="5:5">
      <c r="E18717" s="3"/>
    </row>
    <row r="18718" spans="5:5">
      <c r="E18718" s="3"/>
    </row>
    <row r="18719" spans="5:5">
      <c r="E18719" s="3"/>
    </row>
    <row r="18720" spans="5:5">
      <c r="E18720" s="3"/>
    </row>
    <row r="18721" spans="5:5">
      <c r="E18721" s="3"/>
    </row>
    <row r="18722" spans="5:5">
      <c r="E18722" s="3"/>
    </row>
    <row r="18723" spans="5:5">
      <c r="E18723" s="3"/>
    </row>
    <row r="18724" spans="5:5">
      <c r="E18724" s="3"/>
    </row>
    <row r="18725" spans="5:5">
      <c r="E18725" s="3"/>
    </row>
    <row r="18726" spans="5:5">
      <c r="E18726" s="3"/>
    </row>
    <row r="18727" spans="5:5">
      <c r="E18727" s="3"/>
    </row>
    <row r="18728" spans="5:5">
      <c r="E18728" s="3"/>
    </row>
    <row r="18729" spans="5:5">
      <c r="E18729" s="3"/>
    </row>
    <row r="18730" spans="5:5">
      <c r="E18730" s="3"/>
    </row>
    <row r="18731" spans="5:5">
      <c r="E18731" s="3"/>
    </row>
    <row r="18732" spans="5:5">
      <c r="E18732" s="3"/>
    </row>
    <row r="18733" spans="5:5">
      <c r="E18733" s="3"/>
    </row>
    <row r="18734" spans="5:5">
      <c r="E18734" s="3"/>
    </row>
    <row r="18735" spans="5:5">
      <c r="E18735" s="3"/>
    </row>
    <row r="18736" spans="5:5">
      <c r="E18736" s="3"/>
    </row>
    <row r="18737" spans="5:5">
      <c r="E18737" s="3"/>
    </row>
    <row r="18738" spans="5:5">
      <c r="E18738" s="3"/>
    </row>
    <row r="18739" spans="5:5">
      <c r="E18739" s="3"/>
    </row>
    <row r="18740" spans="5:5">
      <c r="E18740" s="3"/>
    </row>
    <row r="18741" spans="5:5">
      <c r="E18741" s="3"/>
    </row>
    <row r="18742" spans="5:5">
      <c r="E18742" s="3"/>
    </row>
    <row r="18743" spans="5:5">
      <c r="E18743" s="3"/>
    </row>
    <row r="18744" spans="5:5">
      <c r="E18744" s="3"/>
    </row>
    <row r="18745" spans="5:5">
      <c r="E18745" s="3"/>
    </row>
    <row r="18746" spans="5:5">
      <c r="E18746" s="3"/>
    </row>
    <row r="18747" spans="5:5">
      <c r="E18747" s="3"/>
    </row>
    <row r="18748" spans="5:5">
      <c r="E18748" s="3"/>
    </row>
    <row r="18749" spans="5:5">
      <c r="E18749" s="3"/>
    </row>
    <row r="18750" spans="5:5">
      <c r="E18750" s="3"/>
    </row>
    <row r="18751" spans="5:5">
      <c r="E18751" s="3"/>
    </row>
    <row r="18752" spans="5:5">
      <c r="E18752" s="3"/>
    </row>
    <row r="18753" spans="5:5">
      <c r="E18753" s="3"/>
    </row>
    <row r="18754" spans="5:5">
      <c r="E18754" s="3"/>
    </row>
    <row r="18755" spans="5:5">
      <c r="E18755" s="3"/>
    </row>
    <row r="18756" spans="5:5">
      <c r="E18756" s="3"/>
    </row>
    <row r="18757" spans="5:5">
      <c r="E18757" s="3"/>
    </row>
    <row r="18758" spans="5:5">
      <c r="E18758" s="3"/>
    </row>
    <row r="18759" spans="5:5">
      <c r="E18759" s="3"/>
    </row>
    <row r="18760" spans="5:5">
      <c r="E18760" s="3"/>
    </row>
    <row r="18761" spans="5:5">
      <c r="E18761" s="3"/>
    </row>
    <row r="18762" spans="5:5">
      <c r="E18762" s="3"/>
    </row>
    <row r="18763" spans="5:5">
      <c r="E18763" s="3"/>
    </row>
    <row r="18764" spans="5:5">
      <c r="E18764" s="3"/>
    </row>
    <row r="18765" spans="5:5">
      <c r="E18765" s="3"/>
    </row>
    <row r="18766" spans="5:5">
      <c r="E18766" s="3"/>
    </row>
    <row r="18767" spans="5:5">
      <c r="E18767" s="3"/>
    </row>
    <row r="18768" spans="5:5">
      <c r="E18768" s="3"/>
    </row>
    <row r="18769" spans="5:5">
      <c r="E18769" s="3"/>
    </row>
    <row r="18770" spans="5:5">
      <c r="E18770" s="3"/>
    </row>
    <row r="18771" spans="5:5">
      <c r="E18771" s="3"/>
    </row>
    <row r="18772" spans="5:5">
      <c r="E18772" s="3"/>
    </row>
    <row r="18773" spans="5:5">
      <c r="E18773" s="3"/>
    </row>
    <row r="18774" spans="5:5">
      <c r="E18774" s="3"/>
    </row>
    <row r="18775" spans="5:5">
      <c r="E18775" s="3"/>
    </row>
    <row r="18776" spans="5:5">
      <c r="E18776" s="3"/>
    </row>
    <row r="18777" spans="5:5">
      <c r="E18777" s="3"/>
    </row>
    <row r="18778" spans="5:5">
      <c r="E18778" s="3"/>
    </row>
    <row r="18779" spans="5:5">
      <c r="E18779" s="3"/>
    </row>
    <row r="18780" spans="5:5">
      <c r="E18780" s="3"/>
    </row>
    <row r="18781" spans="5:5">
      <c r="E18781" s="3"/>
    </row>
    <row r="18782" spans="5:5">
      <c r="E18782" s="3"/>
    </row>
    <row r="18783" spans="5:5">
      <c r="E18783" s="3"/>
    </row>
    <row r="18784" spans="5:5">
      <c r="E18784" s="3"/>
    </row>
    <row r="18785" spans="5:5">
      <c r="E18785" s="3"/>
    </row>
    <row r="18786" spans="5:5">
      <c r="E18786" s="3"/>
    </row>
    <row r="18787" spans="5:5">
      <c r="E18787" s="3"/>
    </row>
    <row r="18788" spans="5:5">
      <c r="E18788" s="3"/>
    </row>
    <row r="18789" spans="5:5">
      <c r="E18789" s="3"/>
    </row>
    <row r="18790" spans="5:5">
      <c r="E18790" s="3"/>
    </row>
    <row r="18791" spans="5:5">
      <c r="E18791" s="3"/>
    </row>
    <row r="18792" spans="5:5">
      <c r="E18792" s="3"/>
    </row>
    <row r="18793" spans="5:5">
      <c r="E18793" s="3"/>
    </row>
    <row r="18794" spans="5:5">
      <c r="E18794" s="3"/>
    </row>
    <row r="18795" spans="5:5">
      <c r="E18795" s="3"/>
    </row>
    <row r="18796" spans="5:5">
      <c r="E18796" s="3"/>
    </row>
    <row r="18797" spans="5:5">
      <c r="E18797" s="3"/>
    </row>
    <row r="18798" spans="5:5">
      <c r="E18798" s="3"/>
    </row>
    <row r="18799" spans="5:5">
      <c r="E18799" s="3"/>
    </row>
    <row r="18800" spans="5:5">
      <c r="E18800" s="3"/>
    </row>
    <row r="18801" spans="5:5">
      <c r="E18801" s="3"/>
    </row>
    <row r="18802" spans="5:5">
      <c r="E18802" s="3"/>
    </row>
    <row r="18803" spans="5:5">
      <c r="E18803" s="3"/>
    </row>
    <row r="18804" spans="5:5">
      <c r="E18804" s="3"/>
    </row>
    <row r="18805" spans="5:5">
      <c r="E18805" s="3"/>
    </row>
    <row r="18806" spans="5:5">
      <c r="E18806" s="3"/>
    </row>
    <row r="18807" spans="5:5">
      <c r="E18807" s="3"/>
    </row>
    <row r="18808" spans="5:5">
      <c r="E18808" s="3"/>
    </row>
    <row r="18809" spans="5:5">
      <c r="E18809" s="3"/>
    </row>
    <row r="18810" spans="5:5">
      <c r="E18810" s="3"/>
    </row>
    <row r="18811" spans="5:5">
      <c r="E18811" s="3"/>
    </row>
    <row r="18812" spans="5:5">
      <c r="E18812" s="3"/>
    </row>
    <row r="18813" spans="5:5">
      <c r="E18813" s="3"/>
    </row>
    <row r="18814" spans="5:5">
      <c r="E18814" s="3"/>
    </row>
    <row r="18815" spans="5:5">
      <c r="E18815" s="3"/>
    </row>
    <row r="18816" spans="5:5">
      <c r="E18816" s="3"/>
    </row>
    <row r="18817" spans="5:5">
      <c r="E18817" s="3"/>
    </row>
    <row r="18818" spans="5:5">
      <c r="E18818" s="3"/>
    </row>
    <row r="18819" spans="5:5">
      <c r="E18819" s="3"/>
    </row>
    <row r="18820" spans="5:5">
      <c r="E18820" s="3"/>
    </row>
    <row r="18821" spans="5:5">
      <c r="E18821" s="3"/>
    </row>
    <row r="18822" spans="5:5">
      <c r="E18822" s="3"/>
    </row>
    <row r="18823" spans="5:5">
      <c r="E18823" s="3"/>
    </row>
    <row r="18824" spans="5:5">
      <c r="E18824" s="3"/>
    </row>
    <row r="18825" spans="5:5">
      <c r="E18825" s="3"/>
    </row>
    <row r="18826" spans="5:5">
      <c r="E18826" s="3"/>
    </row>
    <row r="18827" spans="5:5">
      <c r="E18827" s="3"/>
    </row>
    <row r="18828" spans="5:5">
      <c r="E18828" s="3"/>
    </row>
    <row r="18829" spans="5:5">
      <c r="E18829" s="3"/>
    </row>
    <row r="18830" spans="5:5">
      <c r="E18830" s="3"/>
    </row>
    <row r="18831" spans="5:5">
      <c r="E18831" s="3"/>
    </row>
    <row r="18832" spans="5:5">
      <c r="E18832" s="3"/>
    </row>
    <row r="18833" spans="5:5">
      <c r="E18833" s="3"/>
    </row>
    <row r="18834" spans="5:5">
      <c r="E18834" s="3"/>
    </row>
    <row r="18835" spans="5:5">
      <c r="E18835" s="3"/>
    </row>
    <row r="18836" spans="5:5">
      <c r="E18836" s="3"/>
    </row>
    <row r="18837" spans="5:5">
      <c r="E18837" s="3"/>
    </row>
    <row r="18838" spans="5:5">
      <c r="E18838" s="3"/>
    </row>
    <row r="18839" spans="5:5">
      <c r="E18839" s="3"/>
    </row>
    <row r="18840" spans="5:5">
      <c r="E18840" s="3"/>
    </row>
    <row r="18841" spans="5:5">
      <c r="E18841" s="3"/>
    </row>
    <row r="18842" spans="5:5">
      <c r="E18842" s="3"/>
    </row>
    <row r="18843" spans="5:5">
      <c r="E18843" s="3"/>
    </row>
    <row r="18844" spans="5:5">
      <c r="E18844" s="3"/>
    </row>
    <row r="18845" spans="5:5">
      <c r="E18845" s="3"/>
    </row>
    <row r="18846" spans="5:5">
      <c r="E18846" s="3"/>
    </row>
    <row r="18847" spans="5:5">
      <c r="E18847" s="3"/>
    </row>
    <row r="18848" spans="5:5">
      <c r="E18848" s="3"/>
    </row>
    <row r="18849" spans="5:5">
      <c r="E18849" s="3"/>
    </row>
    <row r="18850" spans="5:5">
      <c r="E18850" s="3"/>
    </row>
    <row r="18851" spans="5:5">
      <c r="E18851" s="3"/>
    </row>
    <row r="18852" spans="5:5">
      <c r="E18852" s="3"/>
    </row>
    <row r="18853" spans="5:5">
      <c r="E18853" s="3"/>
    </row>
    <row r="18854" spans="5:5">
      <c r="E18854" s="3"/>
    </row>
    <row r="18855" spans="5:5">
      <c r="E18855" s="3"/>
    </row>
    <row r="18856" spans="5:5">
      <c r="E18856" s="3"/>
    </row>
    <row r="18857" spans="5:5">
      <c r="E18857" s="3"/>
    </row>
    <row r="18858" spans="5:5">
      <c r="E18858" s="3"/>
    </row>
    <row r="18859" spans="5:5">
      <c r="E18859" s="3"/>
    </row>
    <row r="18860" spans="5:5">
      <c r="E18860" s="3"/>
    </row>
    <row r="18861" spans="5:5">
      <c r="E18861" s="3"/>
    </row>
    <row r="18862" spans="5:5">
      <c r="E18862" s="3"/>
    </row>
    <row r="18863" spans="5:5">
      <c r="E18863" s="3"/>
    </row>
    <row r="18864" spans="5:5">
      <c r="E18864" s="3"/>
    </row>
    <row r="18865" spans="5:5">
      <c r="E18865" s="3"/>
    </row>
    <row r="18866" spans="5:5">
      <c r="E18866" s="3"/>
    </row>
    <row r="18867" spans="5:5">
      <c r="E18867" s="3"/>
    </row>
    <row r="18868" spans="5:5">
      <c r="E18868" s="3"/>
    </row>
    <row r="18869" spans="5:5">
      <c r="E18869" s="3"/>
    </row>
    <row r="18870" spans="5:5">
      <c r="E18870" s="3"/>
    </row>
    <row r="18871" spans="5:5">
      <c r="E18871" s="3"/>
    </row>
    <row r="18872" spans="5:5">
      <c r="E18872" s="3"/>
    </row>
    <row r="18873" spans="5:5">
      <c r="E18873" s="3"/>
    </row>
    <row r="18874" spans="5:5">
      <c r="E18874" s="3"/>
    </row>
    <row r="18875" spans="5:5">
      <c r="E18875" s="3"/>
    </row>
    <row r="18876" spans="5:5">
      <c r="E18876" s="3"/>
    </row>
    <row r="18877" spans="5:5">
      <c r="E18877" s="3"/>
    </row>
    <row r="18878" spans="5:5">
      <c r="E18878" s="3"/>
    </row>
    <row r="18879" spans="5:5">
      <c r="E18879" s="3"/>
    </row>
    <row r="18880" spans="5:5">
      <c r="E18880" s="3"/>
    </row>
    <row r="18881" spans="5:5">
      <c r="E18881" s="3"/>
    </row>
    <row r="18882" spans="5:5">
      <c r="E18882" s="3"/>
    </row>
    <row r="18883" spans="5:5">
      <c r="E18883" s="3"/>
    </row>
    <row r="18884" spans="5:5">
      <c r="E18884" s="3"/>
    </row>
    <row r="18885" spans="5:5">
      <c r="E18885" s="3"/>
    </row>
    <row r="18886" spans="5:5">
      <c r="E18886" s="3"/>
    </row>
    <row r="18887" spans="5:5">
      <c r="E18887" s="3"/>
    </row>
    <row r="18888" spans="5:5">
      <c r="E18888" s="3"/>
    </row>
    <row r="18889" spans="5:5">
      <c r="E18889" s="3"/>
    </row>
    <row r="18890" spans="5:5">
      <c r="E18890" s="3"/>
    </row>
    <row r="18891" spans="5:5">
      <c r="E18891" s="3"/>
    </row>
    <row r="18892" spans="5:5">
      <c r="E18892" s="3"/>
    </row>
    <row r="18893" spans="5:5">
      <c r="E18893" s="3"/>
    </row>
    <row r="18894" spans="5:5">
      <c r="E18894" s="3"/>
    </row>
    <row r="18895" spans="5:5">
      <c r="E18895" s="3"/>
    </row>
    <row r="18896" spans="5:5">
      <c r="E18896" s="3"/>
    </row>
    <row r="18897" spans="5:5">
      <c r="E18897" s="3"/>
    </row>
    <row r="18898" spans="5:5">
      <c r="E18898" s="3"/>
    </row>
    <row r="18899" spans="5:5">
      <c r="E18899" s="3"/>
    </row>
    <row r="18900" spans="5:5">
      <c r="E18900" s="3"/>
    </row>
    <row r="18901" spans="5:5">
      <c r="E18901" s="3"/>
    </row>
    <row r="18902" spans="5:5">
      <c r="E18902" s="3"/>
    </row>
    <row r="18903" spans="5:5">
      <c r="E18903" s="3"/>
    </row>
    <row r="18904" spans="5:5">
      <c r="E18904" s="3"/>
    </row>
    <row r="18905" spans="5:5">
      <c r="E18905" s="3"/>
    </row>
    <row r="18906" spans="5:5">
      <c r="E18906" s="3"/>
    </row>
    <row r="18907" spans="5:5">
      <c r="E18907" s="3"/>
    </row>
    <row r="18908" spans="5:5">
      <c r="E18908" s="3"/>
    </row>
    <row r="18909" spans="5:5">
      <c r="E18909" s="3"/>
    </row>
    <row r="18910" spans="5:5">
      <c r="E18910" s="3"/>
    </row>
    <row r="18911" spans="5:5">
      <c r="E18911" s="3"/>
    </row>
    <row r="18912" spans="5:5">
      <c r="E18912" s="3"/>
    </row>
    <row r="18913" spans="5:5">
      <c r="E18913" s="3"/>
    </row>
    <row r="18914" spans="5:5">
      <c r="E18914" s="3"/>
    </row>
    <row r="18915" spans="5:5">
      <c r="E18915" s="3"/>
    </row>
    <row r="18916" spans="5:5">
      <c r="E18916" s="3"/>
    </row>
    <row r="18917" spans="5:5">
      <c r="E18917" s="3"/>
    </row>
    <row r="18918" spans="5:5">
      <c r="E18918" s="3"/>
    </row>
    <row r="18919" spans="5:5">
      <c r="E18919" s="3"/>
    </row>
    <row r="18920" spans="5:5">
      <c r="E18920" s="3"/>
    </row>
    <row r="18921" spans="5:5">
      <c r="E18921" s="3"/>
    </row>
    <row r="18922" spans="5:5">
      <c r="E18922" s="3"/>
    </row>
    <row r="18923" spans="5:5">
      <c r="E18923" s="3"/>
    </row>
    <row r="18924" spans="5:5">
      <c r="E18924" s="3"/>
    </row>
    <row r="18925" spans="5:5">
      <c r="E18925" s="3"/>
    </row>
    <row r="18926" spans="5:5">
      <c r="E18926" s="3"/>
    </row>
    <row r="18927" spans="5:5">
      <c r="E18927" s="3"/>
    </row>
    <row r="18928" spans="5:5">
      <c r="E18928" s="3"/>
    </row>
    <row r="18929" spans="5:5">
      <c r="E18929" s="3"/>
    </row>
    <row r="18930" spans="5:5">
      <c r="E18930" s="3"/>
    </row>
    <row r="18931" spans="5:5">
      <c r="E18931" s="3"/>
    </row>
    <row r="18932" spans="5:5">
      <c r="E18932" s="3"/>
    </row>
    <row r="18933" spans="5:5">
      <c r="E18933" s="3"/>
    </row>
    <row r="18934" spans="5:5">
      <c r="E18934" s="3"/>
    </row>
    <row r="18935" spans="5:5">
      <c r="E18935" s="3"/>
    </row>
    <row r="18936" spans="5:5">
      <c r="E18936" s="3"/>
    </row>
    <row r="18937" spans="5:5">
      <c r="E18937" s="3"/>
    </row>
    <row r="18938" spans="5:5">
      <c r="E18938" s="3"/>
    </row>
    <row r="18939" spans="5:5">
      <c r="E18939" s="3"/>
    </row>
    <row r="18940" spans="5:5">
      <c r="E18940" s="3"/>
    </row>
    <row r="18941" spans="5:5">
      <c r="E18941" s="3"/>
    </row>
    <row r="18942" spans="5:5">
      <c r="E18942" s="3"/>
    </row>
    <row r="18943" spans="5:5">
      <c r="E18943" s="3"/>
    </row>
    <row r="18944" spans="5:5">
      <c r="E18944" s="3"/>
    </row>
    <row r="18945" spans="5:5">
      <c r="E18945" s="3"/>
    </row>
    <row r="18946" spans="5:5">
      <c r="E18946" s="3"/>
    </row>
    <row r="18947" spans="5:5">
      <c r="E18947" s="3"/>
    </row>
    <row r="18948" spans="5:5">
      <c r="E18948" s="3"/>
    </row>
    <row r="18949" spans="5:5">
      <c r="E18949" s="3"/>
    </row>
    <row r="18950" spans="5:5">
      <c r="E18950" s="3"/>
    </row>
    <row r="18951" spans="5:5">
      <c r="E18951" s="3"/>
    </row>
    <row r="18952" spans="5:5">
      <c r="E18952" s="3"/>
    </row>
    <row r="18953" spans="5:5">
      <c r="E18953" s="3"/>
    </row>
    <row r="18954" spans="5:5">
      <c r="E18954" s="3"/>
    </row>
    <row r="18955" spans="5:5">
      <c r="E18955" s="3"/>
    </row>
    <row r="18956" spans="5:5">
      <c r="E18956" s="3"/>
    </row>
    <row r="18957" spans="5:5">
      <c r="E18957" s="3"/>
    </row>
    <row r="18958" spans="5:5">
      <c r="E18958" s="3"/>
    </row>
    <row r="18959" spans="5:5">
      <c r="E18959" s="3"/>
    </row>
    <row r="18960" spans="5:5">
      <c r="E18960" s="3"/>
    </row>
    <row r="18961" spans="5:5">
      <c r="E18961" s="3"/>
    </row>
    <row r="18962" spans="5:5">
      <c r="E18962" s="3"/>
    </row>
    <row r="18963" spans="5:5">
      <c r="E18963" s="3"/>
    </row>
    <row r="18964" spans="5:5">
      <c r="E18964" s="3"/>
    </row>
    <row r="18965" spans="5:5">
      <c r="E18965" s="3"/>
    </row>
    <row r="18966" spans="5:5">
      <c r="E18966" s="3"/>
    </row>
    <row r="18967" spans="5:5">
      <c r="E18967" s="3"/>
    </row>
    <row r="18968" spans="5:5">
      <c r="E18968" s="3"/>
    </row>
    <row r="18969" spans="5:5">
      <c r="E18969" s="3"/>
    </row>
    <row r="18970" spans="5:5">
      <c r="E18970" s="3"/>
    </row>
    <row r="18971" spans="5:5">
      <c r="E18971" s="3"/>
    </row>
    <row r="18972" spans="5:5">
      <c r="E18972" s="3"/>
    </row>
    <row r="18973" spans="5:5">
      <c r="E18973" s="3"/>
    </row>
    <row r="18974" spans="5:5">
      <c r="E18974" s="3"/>
    </row>
    <row r="18975" spans="5:5">
      <c r="E18975" s="3"/>
    </row>
    <row r="18976" spans="5:5">
      <c r="E18976" s="3"/>
    </row>
    <row r="18977" spans="5:5">
      <c r="E18977" s="3"/>
    </row>
    <row r="18978" spans="5:5">
      <c r="E18978" s="3"/>
    </row>
    <row r="18979" spans="5:5">
      <c r="E18979" s="3"/>
    </row>
    <row r="18980" spans="5:5">
      <c r="E18980" s="3"/>
    </row>
    <row r="18981" spans="5:5">
      <c r="E18981" s="3"/>
    </row>
    <row r="18982" spans="5:5">
      <c r="E18982" s="3"/>
    </row>
    <row r="18983" spans="5:5">
      <c r="E18983" s="3"/>
    </row>
    <row r="18984" spans="5:5">
      <c r="E18984" s="3"/>
    </row>
    <row r="18985" spans="5:5">
      <c r="E18985" s="3"/>
    </row>
    <row r="18986" spans="5:5">
      <c r="E18986" s="3"/>
    </row>
    <row r="18987" spans="5:5">
      <c r="E18987" s="3"/>
    </row>
    <row r="18988" spans="5:5">
      <c r="E18988" s="3"/>
    </row>
    <row r="18989" spans="5:5">
      <c r="E18989" s="3"/>
    </row>
    <row r="18990" spans="5:5">
      <c r="E18990" s="3"/>
    </row>
    <row r="18991" spans="5:5">
      <c r="E18991" s="3"/>
    </row>
    <row r="18992" spans="5:5">
      <c r="E18992" s="3"/>
    </row>
    <row r="18993" spans="5:5">
      <c r="E18993" s="3"/>
    </row>
    <row r="18994" spans="5:5">
      <c r="E18994" s="3"/>
    </row>
    <row r="18995" spans="5:5">
      <c r="E18995" s="3"/>
    </row>
    <row r="18996" spans="5:5">
      <c r="E18996" s="3"/>
    </row>
    <row r="18997" spans="5:5">
      <c r="E18997" s="3"/>
    </row>
    <row r="18998" spans="5:5">
      <c r="E18998" s="3"/>
    </row>
    <row r="18999" spans="5:5">
      <c r="E18999" s="3"/>
    </row>
    <row r="19000" spans="5:5">
      <c r="E19000" s="3"/>
    </row>
    <row r="19001" spans="5:5">
      <c r="E19001" s="3"/>
    </row>
    <row r="19002" spans="5:5">
      <c r="E19002" s="3"/>
    </row>
    <row r="19003" spans="5:5">
      <c r="E19003" s="3"/>
    </row>
    <row r="19004" spans="5:5">
      <c r="E19004" s="3"/>
    </row>
    <row r="19005" spans="5:5">
      <c r="E19005" s="3"/>
    </row>
    <row r="19006" spans="5:5">
      <c r="E19006" s="3"/>
    </row>
    <row r="19007" spans="5:5">
      <c r="E19007" s="3"/>
    </row>
    <row r="19008" spans="5:5">
      <c r="E19008" s="3"/>
    </row>
    <row r="19009" spans="5:5">
      <c r="E19009" s="3"/>
    </row>
    <row r="19010" spans="5:5">
      <c r="E19010" s="3"/>
    </row>
    <row r="19011" spans="5:5">
      <c r="E19011" s="3"/>
    </row>
    <row r="19012" spans="5:5">
      <c r="E19012" s="3"/>
    </row>
    <row r="19013" spans="5:5">
      <c r="E19013" s="3"/>
    </row>
    <row r="19014" spans="5:5">
      <c r="E19014" s="3"/>
    </row>
    <row r="19015" spans="5:5">
      <c r="E19015" s="3"/>
    </row>
    <row r="19016" spans="5:5">
      <c r="E19016" s="3"/>
    </row>
    <row r="19017" spans="5:5">
      <c r="E19017" s="3"/>
    </row>
    <row r="19018" spans="5:5">
      <c r="E19018" s="3"/>
    </row>
    <row r="19019" spans="5:5">
      <c r="E19019" s="3"/>
    </row>
    <row r="19020" spans="5:5">
      <c r="E19020" s="3"/>
    </row>
    <row r="19021" spans="5:5">
      <c r="E19021" s="3"/>
    </row>
    <row r="19022" spans="5:5">
      <c r="E19022" s="3"/>
    </row>
    <row r="19023" spans="5:5">
      <c r="E19023" s="3"/>
    </row>
    <row r="19024" spans="5:5">
      <c r="E19024" s="3"/>
    </row>
    <row r="19025" spans="5:5">
      <c r="E19025" s="3"/>
    </row>
    <row r="19026" spans="5:5">
      <c r="E19026" s="3"/>
    </row>
    <row r="19027" spans="5:5">
      <c r="E19027" s="3"/>
    </row>
    <row r="19028" spans="5:5">
      <c r="E19028" s="3"/>
    </row>
    <row r="19029" spans="5:5">
      <c r="E19029" s="3"/>
    </row>
    <row r="19030" spans="5:5">
      <c r="E19030" s="3"/>
    </row>
    <row r="19031" spans="5:5">
      <c r="E19031" s="3"/>
    </row>
    <row r="19032" spans="5:5">
      <c r="E19032" s="3"/>
    </row>
    <row r="19033" spans="5:5">
      <c r="E19033" s="3"/>
    </row>
    <row r="19034" spans="5:5">
      <c r="E19034" s="3"/>
    </row>
    <row r="19035" spans="5:5">
      <c r="E19035" s="3"/>
    </row>
    <row r="19036" spans="5:5">
      <c r="E19036" s="3"/>
    </row>
    <row r="19037" spans="5:5">
      <c r="E19037" s="3"/>
    </row>
    <row r="19038" spans="5:5">
      <c r="E19038" s="3"/>
    </row>
    <row r="19039" spans="5:5">
      <c r="E19039" s="3"/>
    </row>
    <row r="19040" spans="5:5">
      <c r="E19040" s="3"/>
    </row>
    <row r="19041" spans="5:5">
      <c r="E19041" s="3"/>
    </row>
    <row r="19042" spans="5:5">
      <c r="E19042" s="3"/>
    </row>
    <row r="19043" spans="5:5">
      <c r="E19043" s="3"/>
    </row>
    <row r="19044" spans="5:5">
      <c r="E19044" s="3"/>
    </row>
    <row r="19045" spans="5:5">
      <c r="E19045" s="3"/>
    </row>
    <row r="19046" spans="5:5">
      <c r="E19046" s="3"/>
    </row>
    <row r="19047" spans="5:5">
      <c r="E19047" s="3"/>
    </row>
    <row r="19048" spans="5:5">
      <c r="E19048" s="3"/>
    </row>
    <row r="19049" spans="5:5">
      <c r="E19049" s="3"/>
    </row>
    <row r="19050" spans="5:5">
      <c r="E19050" s="3"/>
    </row>
    <row r="19051" spans="5:5">
      <c r="E19051" s="3"/>
    </row>
    <row r="19052" spans="5:5">
      <c r="E19052" s="3"/>
    </row>
    <row r="19053" spans="5:5">
      <c r="E19053" s="3"/>
    </row>
    <row r="19054" spans="5:5">
      <c r="E19054" s="3"/>
    </row>
    <row r="19055" spans="5:5">
      <c r="E19055" s="3"/>
    </row>
    <row r="19056" spans="5:5">
      <c r="E19056" s="3"/>
    </row>
    <row r="19057" spans="5:5">
      <c r="E19057" s="3"/>
    </row>
    <row r="19058" spans="5:5">
      <c r="E19058" s="3"/>
    </row>
    <row r="19059" spans="5:5">
      <c r="E19059" s="3"/>
    </row>
    <row r="19060" spans="5:5">
      <c r="E19060" s="3"/>
    </row>
    <row r="19061" spans="5:5">
      <c r="E19061" s="3"/>
    </row>
    <row r="19062" spans="5:5">
      <c r="E19062" s="3"/>
    </row>
    <row r="19063" spans="5:5">
      <c r="E19063" s="3"/>
    </row>
    <row r="19064" spans="5:5">
      <c r="E19064" s="3"/>
    </row>
    <row r="19065" spans="5:5">
      <c r="E19065" s="3"/>
    </row>
    <row r="19066" spans="5:5">
      <c r="E19066" s="3"/>
    </row>
    <row r="19067" spans="5:5">
      <c r="E19067" s="3"/>
    </row>
    <row r="19068" spans="5:5">
      <c r="E19068" s="3"/>
    </row>
    <row r="19069" spans="5:5">
      <c r="E19069" s="3"/>
    </row>
    <row r="19070" spans="5:5">
      <c r="E19070" s="3"/>
    </row>
    <row r="19071" spans="5:5">
      <c r="E19071" s="3"/>
    </row>
    <row r="19072" spans="5:5">
      <c r="E19072" s="3"/>
    </row>
    <row r="19073" spans="5:5">
      <c r="E19073" s="3"/>
    </row>
    <row r="19074" spans="5:5">
      <c r="E19074" s="3"/>
    </row>
    <row r="19075" spans="5:5">
      <c r="E19075" s="3"/>
    </row>
    <row r="19076" spans="5:5">
      <c r="E19076" s="3"/>
    </row>
    <row r="19077" spans="5:5">
      <c r="E19077" s="3"/>
    </row>
    <row r="19078" spans="5:5">
      <c r="E19078" s="3"/>
    </row>
    <row r="19079" spans="5:5">
      <c r="E19079" s="3"/>
    </row>
    <row r="19080" spans="5:5">
      <c r="E19080" s="3"/>
    </row>
    <row r="19081" spans="5:5">
      <c r="E19081" s="3"/>
    </row>
    <row r="19082" spans="5:5">
      <c r="E19082" s="3"/>
    </row>
    <row r="19083" spans="5:5">
      <c r="E19083" s="3"/>
    </row>
    <row r="19084" spans="5:5">
      <c r="E19084" s="3"/>
    </row>
    <row r="19085" spans="5:5">
      <c r="E19085" s="3"/>
    </row>
    <row r="19086" spans="5:5">
      <c r="E19086" s="3"/>
    </row>
    <row r="19087" spans="5:5">
      <c r="E19087" s="3"/>
    </row>
    <row r="19088" spans="5:5">
      <c r="E19088" s="3"/>
    </row>
    <row r="19089" spans="5:5">
      <c r="E19089" s="3"/>
    </row>
    <row r="19090" spans="5:5">
      <c r="E19090" s="3"/>
    </row>
    <row r="19091" spans="5:5">
      <c r="E19091" s="3"/>
    </row>
    <row r="19092" spans="5:5">
      <c r="E19092" s="3"/>
    </row>
    <row r="19093" spans="5:5">
      <c r="E19093" s="3"/>
    </row>
    <row r="19094" spans="5:5">
      <c r="E19094" s="3"/>
    </row>
    <row r="19095" spans="5:5">
      <c r="E19095" s="3"/>
    </row>
    <row r="19096" spans="5:5">
      <c r="E19096" s="3"/>
    </row>
    <row r="19097" spans="5:5">
      <c r="E19097" s="3"/>
    </row>
    <row r="19098" spans="5:5">
      <c r="E19098" s="3"/>
    </row>
    <row r="19099" spans="5:5">
      <c r="E19099" s="3"/>
    </row>
    <row r="19100" spans="5:5">
      <c r="E19100" s="3"/>
    </row>
    <row r="19101" spans="5:5">
      <c r="E19101" s="3"/>
    </row>
    <row r="19102" spans="5:5">
      <c r="E19102" s="3"/>
    </row>
    <row r="19103" spans="5:5">
      <c r="E19103" s="3"/>
    </row>
    <row r="19104" spans="5:5">
      <c r="E19104" s="3"/>
    </row>
    <row r="19105" spans="5:5">
      <c r="E19105" s="3"/>
    </row>
    <row r="19106" spans="5:5">
      <c r="E19106" s="3"/>
    </row>
    <row r="19107" spans="5:5">
      <c r="E19107" s="3"/>
    </row>
    <row r="19108" spans="5:5">
      <c r="E19108" s="3"/>
    </row>
    <row r="19109" spans="5:5">
      <c r="E19109" s="3"/>
    </row>
    <row r="19110" spans="5:5">
      <c r="E19110" s="3"/>
    </row>
    <row r="19111" spans="5:5">
      <c r="E19111" s="3"/>
    </row>
    <row r="19112" spans="5:5">
      <c r="E19112" s="3"/>
    </row>
    <row r="19113" spans="5:5">
      <c r="E19113" s="3"/>
    </row>
    <row r="19114" spans="5:5">
      <c r="E19114" s="3"/>
    </row>
    <row r="19115" spans="5:5">
      <c r="E19115" s="3"/>
    </row>
    <row r="19116" spans="5:5">
      <c r="E19116" s="3"/>
    </row>
    <row r="19117" spans="5:5">
      <c r="E19117" s="3"/>
    </row>
    <row r="19118" spans="5:5">
      <c r="E19118" s="3"/>
    </row>
    <row r="19119" spans="5:5">
      <c r="E19119" s="3"/>
    </row>
    <row r="19120" spans="5:5">
      <c r="E19120" s="3"/>
    </row>
    <row r="19121" spans="5:5">
      <c r="E19121" s="3"/>
    </row>
    <row r="19122" spans="5:5">
      <c r="E19122" s="3"/>
    </row>
    <row r="19123" spans="5:5">
      <c r="E19123" s="3"/>
    </row>
    <row r="19124" spans="5:5">
      <c r="E19124" s="3"/>
    </row>
    <row r="19125" spans="5:5">
      <c r="E19125" s="3"/>
    </row>
    <row r="19126" spans="5:5">
      <c r="E19126" s="3"/>
    </row>
    <row r="19127" spans="5:5">
      <c r="E19127" s="3"/>
    </row>
    <row r="19128" spans="5:5">
      <c r="E19128" s="3"/>
    </row>
    <row r="19129" spans="5:5">
      <c r="E19129" s="3"/>
    </row>
    <row r="19130" spans="5:5">
      <c r="E19130" s="3"/>
    </row>
    <row r="19131" spans="5:5">
      <c r="E19131" s="3"/>
    </row>
    <row r="19132" spans="5:5">
      <c r="E19132" s="3"/>
    </row>
    <row r="19133" spans="5:5">
      <c r="E19133" s="3"/>
    </row>
    <row r="19134" spans="5:5">
      <c r="E19134" s="3"/>
    </row>
    <row r="19135" spans="5:5">
      <c r="E19135" s="3"/>
    </row>
    <row r="19136" spans="5:5">
      <c r="E19136" s="3"/>
    </row>
    <row r="19137" spans="5:5">
      <c r="E19137" s="3"/>
    </row>
    <row r="19138" spans="5:5">
      <c r="E19138" s="3"/>
    </row>
    <row r="19139" spans="5:5">
      <c r="E19139" s="3"/>
    </row>
    <row r="19140" spans="5:5">
      <c r="E19140" s="3"/>
    </row>
    <row r="19141" spans="5:5">
      <c r="E19141" s="3"/>
    </row>
    <row r="19142" spans="5:5">
      <c r="E19142" s="3"/>
    </row>
    <row r="19143" spans="5:5">
      <c r="E19143" s="3"/>
    </row>
    <row r="19144" spans="5:5">
      <c r="E19144" s="3"/>
    </row>
    <row r="19145" spans="5:5">
      <c r="E19145" s="3"/>
    </row>
    <row r="19146" spans="5:5">
      <c r="E19146" s="3"/>
    </row>
    <row r="19147" spans="5:5">
      <c r="E19147" s="3"/>
    </row>
    <row r="19148" spans="5:5">
      <c r="E19148" s="3"/>
    </row>
    <row r="19149" spans="5:5">
      <c r="E19149" s="3"/>
    </row>
    <row r="19150" spans="5:5">
      <c r="E19150" s="3"/>
    </row>
    <row r="19151" spans="5:5">
      <c r="E19151" s="3"/>
    </row>
    <row r="19152" spans="5:5">
      <c r="E19152" s="3"/>
    </row>
    <row r="19153" spans="5:5">
      <c r="E19153" s="3"/>
    </row>
    <row r="19154" spans="5:5">
      <c r="E19154" s="3"/>
    </row>
    <row r="19155" spans="5:5">
      <c r="E19155" s="3"/>
    </row>
    <row r="19156" spans="5:5">
      <c r="E19156" s="3"/>
    </row>
    <row r="19157" spans="5:5">
      <c r="E19157" s="3"/>
    </row>
    <row r="19158" spans="5:5">
      <c r="E19158" s="3"/>
    </row>
    <row r="19159" spans="5:5">
      <c r="E19159" s="3"/>
    </row>
    <row r="19160" spans="5:5">
      <c r="E19160" s="3"/>
    </row>
    <row r="19161" spans="5:5">
      <c r="E19161" s="3"/>
    </row>
    <row r="19162" spans="5:5">
      <c r="E19162" s="3"/>
    </row>
    <row r="19163" spans="5:5">
      <c r="E19163" s="3"/>
    </row>
    <row r="19164" spans="5:5">
      <c r="E19164" s="3"/>
    </row>
    <row r="19165" spans="5:5">
      <c r="E19165" s="3"/>
    </row>
    <row r="19166" spans="5:5">
      <c r="E19166" s="3"/>
    </row>
    <row r="19167" spans="5:5">
      <c r="E19167" s="3"/>
    </row>
    <row r="19168" spans="5:5">
      <c r="E19168" s="3"/>
    </row>
    <row r="19169" spans="5:5">
      <c r="E19169" s="3"/>
    </row>
    <row r="19170" spans="5:5">
      <c r="E19170" s="3"/>
    </row>
    <row r="19171" spans="5:5">
      <c r="E19171" s="3"/>
    </row>
    <row r="19172" spans="5:5">
      <c r="E19172" s="3"/>
    </row>
    <row r="19173" spans="5:5">
      <c r="E19173" s="3"/>
    </row>
    <row r="19174" spans="5:5">
      <c r="E19174" s="3"/>
    </row>
    <row r="19175" spans="5:5">
      <c r="E19175" s="3"/>
    </row>
    <row r="19176" spans="5:5">
      <c r="E19176" s="3"/>
    </row>
    <row r="19177" spans="5:5">
      <c r="E19177" s="3"/>
    </row>
    <row r="19178" spans="5:5">
      <c r="E19178" s="3"/>
    </row>
    <row r="19179" spans="5:5">
      <c r="E19179" s="3"/>
    </row>
    <row r="19180" spans="5:5">
      <c r="E19180" s="3"/>
    </row>
    <row r="19181" spans="5:5">
      <c r="E19181" s="3"/>
    </row>
    <row r="19182" spans="5:5">
      <c r="E19182" s="3"/>
    </row>
    <row r="19183" spans="5:5">
      <c r="E19183" s="3"/>
    </row>
    <row r="19184" spans="5:5">
      <c r="E19184" s="3"/>
    </row>
    <row r="19185" spans="5:5">
      <c r="E19185" s="3"/>
    </row>
    <row r="19186" spans="5:5">
      <c r="E19186" s="3"/>
    </row>
    <row r="19187" spans="5:5">
      <c r="E19187" s="3"/>
    </row>
    <row r="19188" spans="5:5">
      <c r="E19188" s="3"/>
    </row>
    <row r="19189" spans="5:5">
      <c r="E19189" s="3"/>
    </row>
    <row r="19190" spans="5:5">
      <c r="E19190" s="3"/>
    </row>
    <row r="19191" spans="5:5">
      <c r="E19191" s="3"/>
    </row>
    <row r="19192" spans="5:5">
      <c r="E19192" s="3"/>
    </row>
    <row r="19193" spans="5:5">
      <c r="E19193" s="3"/>
    </row>
    <row r="19194" spans="5:5">
      <c r="E19194" s="3"/>
    </row>
    <row r="19195" spans="5:5">
      <c r="E19195" s="3"/>
    </row>
    <row r="19196" spans="5:5">
      <c r="E19196" s="3"/>
    </row>
    <row r="19197" spans="5:5">
      <c r="E19197" s="3"/>
    </row>
    <row r="19198" spans="5:5">
      <c r="E19198" s="3"/>
    </row>
    <row r="19199" spans="5:5">
      <c r="E19199" s="3"/>
    </row>
    <row r="19200" spans="5:5">
      <c r="E19200" s="3"/>
    </row>
    <row r="19201" spans="5:5">
      <c r="E19201" s="3"/>
    </row>
    <row r="19202" spans="5:5">
      <c r="E19202" s="3"/>
    </row>
    <row r="19203" spans="5:5">
      <c r="E19203" s="3"/>
    </row>
    <row r="19204" spans="5:5">
      <c r="E19204" s="3"/>
    </row>
    <row r="19205" spans="5:5">
      <c r="E19205" s="3"/>
    </row>
    <row r="19206" spans="5:5">
      <c r="E19206" s="3"/>
    </row>
    <row r="19207" spans="5:5">
      <c r="E19207" s="3"/>
    </row>
    <row r="19208" spans="5:5">
      <c r="E19208" s="3"/>
    </row>
    <row r="19209" spans="5:5">
      <c r="E19209" s="3"/>
    </row>
    <row r="19210" spans="5:5">
      <c r="E19210" s="3"/>
    </row>
    <row r="19211" spans="5:5">
      <c r="E19211" s="3"/>
    </row>
    <row r="19212" spans="5:5">
      <c r="E19212" s="3"/>
    </row>
    <row r="19213" spans="5:5">
      <c r="E19213" s="3"/>
    </row>
    <row r="19214" spans="5:5">
      <c r="E19214" s="3"/>
    </row>
    <row r="19215" spans="5:5">
      <c r="E19215" s="3"/>
    </row>
    <row r="19216" spans="5:5">
      <c r="E19216" s="3"/>
    </row>
    <row r="19217" spans="5:5">
      <c r="E19217" s="3"/>
    </row>
    <row r="19218" spans="5:5">
      <c r="E19218" s="3"/>
    </row>
    <row r="19219" spans="5:5">
      <c r="E19219" s="3"/>
    </row>
    <row r="19220" spans="5:5">
      <c r="E19220" s="3"/>
    </row>
    <row r="19221" spans="5:5">
      <c r="E19221" s="3"/>
    </row>
    <row r="19222" spans="5:5">
      <c r="E19222" s="3"/>
    </row>
    <row r="19223" spans="5:5">
      <c r="E19223" s="3"/>
    </row>
    <row r="19224" spans="5:5">
      <c r="E19224" s="3"/>
    </row>
    <row r="19225" spans="5:5">
      <c r="E19225" s="3"/>
    </row>
    <row r="19226" spans="5:5">
      <c r="E19226" s="3"/>
    </row>
    <row r="19227" spans="5:5">
      <c r="E19227" s="3"/>
    </row>
    <row r="19228" spans="5:5">
      <c r="E19228" s="3"/>
    </row>
    <row r="19229" spans="5:5">
      <c r="E19229" s="3"/>
    </row>
    <row r="19230" spans="5:5">
      <c r="E19230" s="3"/>
    </row>
    <row r="19231" spans="5:5">
      <c r="E19231" s="3"/>
    </row>
    <row r="19232" spans="5:5">
      <c r="E19232" s="3"/>
    </row>
    <row r="19233" spans="5:5">
      <c r="E19233" s="3"/>
    </row>
    <row r="19234" spans="5:5">
      <c r="E19234" s="3"/>
    </row>
    <row r="19235" spans="5:5">
      <c r="E19235" s="3"/>
    </row>
    <row r="19236" spans="5:5">
      <c r="E19236" s="3"/>
    </row>
    <row r="19237" spans="5:5">
      <c r="E19237" s="3"/>
    </row>
    <row r="19238" spans="5:5">
      <c r="E19238" s="3"/>
    </row>
    <row r="19239" spans="5:5">
      <c r="E19239" s="3"/>
    </row>
    <row r="19240" spans="5:5">
      <c r="E19240" s="3"/>
    </row>
    <row r="19241" spans="5:5">
      <c r="E19241" s="3"/>
    </row>
    <row r="19242" spans="5:5">
      <c r="E19242" s="3"/>
    </row>
    <row r="19243" spans="5:5">
      <c r="E19243" s="3"/>
    </row>
    <row r="19244" spans="5:5">
      <c r="E19244" s="3"/>
    </row>
    <row r="19245" spans="5:5">
      <c r="E19245" s="3"/>
    </row>
    <row r="19246" spans="5:5">
      <c r="E19246" s="3"/>
    </row>
    <row r="19247" spans="5:5">
      <c r="E19247" s="3"/>
    </row>
    <row r="19248" spans="5:5">
      <c r="E19248" s="3"/>
    </row>
    <row r="19249" spans="5:5">
      <c r="E19249" s="3"/>
    </row>
    <row r="19250" spans="5:5">
      <c r="E19250" s="3"/>
    </row>
    <row r="19251" spans="5:5">
      <c r="E19251" s="3"/>
    </row>
    <row r="19252" spans="5:5">
      <c r="E19252" s="3"/>
    </row>
    <row r="19253" spans="5:5">
      <c r="E19253" s="3"/>
    </row>
    <row r="19254" spans="5:5">
      <c r="E19254" s="3"/>
    </row>
    <row r="19255" spans="5:5">
      <c r="E19255" s="3"/>
    </row>
    <row r="19256" spans="5:5">
      <c r="E19256" s="3"/>
    </row>
    <row r="19257" spans="5:5">
      <c r="E19257" s="3"/>
    </row>
    <row r="19258" spans="5:5">
      <c r="E19258" s="3"/>
    </row>
    <row r="19259" spans="5:5">
      <c r="E19259" s="3"/>
    </row>
    <row r="19260" spans="5:5">
      <c r="E19260" s="3"/>
    </row>
    <row r="19261" spans="5:5">
      <c r="E19261" s="3"/>
    </row>
    <row r="19262" spans="5:5">
      <c r="E19262" s="3"/>
    </row>
    <row r="19263" spans="5:5">
      <c r="E19263" s="3"/>
    </row>
    <row r="19264" spans="5:5">
      <c r="E19264" s="3"/>
    </row>
    <row r="19265" spans="5:5">
      <c r="E19265" s="3"/>
    </row>
    <row r="19266" spans="5:5">
      <c r="E19266" s="3"/>
    </row>
    <row r="19267" spans="5:5">
      <c r="E19267" s="3"/>
    </row>
    <row r="19268" spans="5:5">
      <c r="E19268" s="3"/>
    </row>
    <row r="19269" spans="5:5">
      <c r="E19269" s="3"/>
    </row>
    <row r="19270" spans="5:5">
      <c r="E19270" s="3"/>
    </row>
    <row r="19271" spans="5:5">
      <c r="E19271" s="3"/>
    </row>
    <row r="19272" spans="5:5">
      <c r="E19272" s="3"/>
    </row>
    <row r="19273" spans="5:5">
      <c r="E19273" s="3"/>
    </row>
    <row r="19274" spans="5:5">
      <c r="E19274" s="3"/>
    </row>
    <row r="19275" spans="5:5">
      <c r="E19275" s="3"/>
    </row>
    <row r="19276" spans="5:5">
      <c r="E19276" s="3"/>
    </row>
    <row r="19277" spans="5:5">
      <c r="E19277" s="3"/>
    </row>
    <row r="19278" spans="5:5">
      <c r="E19278" s="3"/>
    </row>
    <row r="19279" spans="5:5">
      <c r="E19279" s="3"/>
    </row>
    <row r="19280" spans="5:5">
      <c r="E19280" s="3"/>
    </row>
    <row r="19281" spans="5:5">
      <c r="E19281" s="3"/>
    </row>
    <row r="19282" spans="5:5">
      <c r="E19282" s="3"/>
    </row>
    <row r="19283" spans="5:5">
      <c r="E19283" s="3"/>
    </row>
    <row r="19284" spans="5:5">
      <c r="E19284" s="3"/>
    </row>
    <row r="19285" spans="5:5">
      <c r="E19285" s="3"/>
    </row>
    <row r="19286" spans="5:5">
      <c r="E19286" s="3"/>
    </row>
    <row r="19287" spans="5:5">
      <c r="E19287" s="3"/>
    </row>
    <row r="19288" spans="5:5">
      <c r="E19288" s="3"/>
    </row>
    <row r="19289" spans="5:5">
      <c r="E19289" s="3"/>
    </row>
    <row r="19290" spans="5:5">
      <c r="E19290" s="3"/>
    </row>
    <row r="19291" spans="5:5">
      <c r="E19291" s="3"/>
    </row>
    <row r="19292" spans="5:5">
      <c r="E19292" s="3"/>
    </row>
    <row r="19293" spans="5:5">
      <c r="E19293" s="3"/>
    </row>
    <row r="19294" spans="5:5">
      <c r="E19294" s="3"/>
    </row>
    <row r="19295" spans="5:5">
      <c r="E19295" s="3"/>
    </row>
    <row r="19296" spans="5:5">
      <c r="E19296" s="3"/>
    </row>
    <row r="19297" spans="5:5">
      <c r="E19297" s="3"/>
    </row>
    <row r="19298" spans="5:5">
      <c r="E19298" s="3"/>
    </row>
    <row r="19299" spans="5:5">
      <c r="E19299" s="3"/>
    </row>
    <row r="19300" spans="5:5">
      <c r="E19300" s="3"/>
    </row>
    <row r="19301" spans="5:5">
      <c r="E19301" s="3"/>
    </row>
    <row r="19302" spans="5:5">
      <c r="E19302" s="3"/>
    </row>
    <row r="19303" spans="5:5">
      <c r="E19303" s="3"/>
    </row>
    <row r="19304" spans="5:5">
      <c r="E19304" s="3"/>
    </row>
    <row r="19305" spans="5:5">
      <c r="E19305" s="3"/>
    </row>
    <row r="19306" spans="5:5">
      <c r="E19306" s="3"/>
    </row>
    <row r="19307" spans="5:5">
      <c r="E19307" s="3"/>
    </row>
    <row r="19308" spans="5:5">
      <c r="E19308" s="3"/>
    </row>
    <row r="19309" spans="5:5">
      <c r="E19309" s="3"/>
    </row>
    <row r="19310" spans="5:5">
      <c r="E19310" s="3"/>
    </row>
    <row r="19311" spans="5:5">
      <c r="E19311" s="3"/>
    </row>
    <row r="19312" spans="5:5">
      <c r="E19312" s="3"/>
    </row>
    <row r="19313" spans="5:5">
      <c r="E19313" s="3"/>
    </row>
    <row r="19314" spans="5:5">
      <c r="E19314" s="3"/>
    </row>
    <row r="19315" spans="5:5">
      <c r="E19315" s="3"/>
    </row>
    <row r="19316" spans="5:5">
      <c r="E19316" s="3"/>
    </row>
    <row r="19317" spans="5:5">
      <c r="E19317" s="3"/>
    </row>
    <row r="19318" spans="5:5">
      <c r="E19318" s="3"/>
    </row>
    <row r="19319" spans="5:5">
      <c r="E19319" s="3"/>
    </row>
    <row r="19320" spans="5:5">
      <c r="E19320" s="3"/>
    </row>
    <row r="19321" spans="5:5">
      <c r="E19321" s="3"/>
    </row>
    <row r="19322" spans="5:5">
      <c r="E19322" s="3"/>
    </row>
    <row r="19323" spans="5:5">
      <c r="E19323" s="3"/>
    </row>
    <row r="19324" spans="5:5">
      <c r="E19324" s="3"/>
    </row>
    <row r="19325" spans="5:5">
      <c r="E19325" s="3"/>
    </row>
    <row r="19326" spans="5:5">
      <c r="E19326" s="3"/>
    </row>
    <row r="19327" spans="5:5">
      <c r="E19327" s="3"/>
    </row>
    <row r="19328" spans="5:5">
      <c r="E19328" s="3"/>
    </row>
    <row r="19329" spans="5:5">
      <c r="E19329" s="3"/>
    </row>
    <row r="19330" spans="5:5">
      <c r="E19330" s="3"/>
    </row>
    <row r="19331" spans="5:5">
      <c r="E19331" s="3"/>
    </row>
    <row r="19332" spans="5:5">
      <c r="E19332" s="3"/>
    </row>
    <row r="19333" spans="5:5">
      <c r="E19333" s="3"/>
    </row>
    <row r="19334" spans="5:5">
      <c r="E19334" s="3"/>
    </row>
    <row r="19335" spans="5:5">
      <c r="E19335" s="3"/>
    </row>
    <row r="19336" spans="5:5">
      <c r="E19336" s="3"/>
    </row>
    <row r="19337" spans="5:5">
      <c r="E19337" s="3"/>
    </row>
    <row r="19338" spans="5:5">
      <c r="E19338" s="3"/>
    </row>
    <row r="19339" spans="5:5">
      <c r="E19339" s="3"/>
    </row>
    <row r="19340" spans="5:5">
      <c r="E19340" s="3"/>
    </row>
    <row r="19341" spans="5:5">
      <c r="E19341" s="3"/>
    </row>
    <row r="19342" spans="5:5">
      <c r="E19342" s="3"/>
    </row>
    <row r="19343" spans="5:5">
      <c r="E19343" s="3"/>
    </row>
    <row r="19344" spans="5:5">
      <c r="E19344" s="3"/>
    </row>
    <row r="19345" spans="5:5">
      <c r="E19345" s="3"/>
    </row>
    <row r="19346" spans="5:5">
      <c r="E19346" s="3"/>
    </row>
    <row r="19347" spans="5:5">
      <c r="E19347" s="3"/>
    </row>
    <row r="19348" spans="5:5">
      <c r="E19348" s="3"/>
    </row>
    <row r="19349" spans="5:5">
      <c r="E19349" s="3"/>
    </row>
    <row r="19350" spans="5:5">
      <c r="E19350" s="3"/>
    </row>
    <row r="19351" spans="5:5">
      <c r="E19351" s="3"/>
    </row>
    <row r="19352" spans="5:5">
      <c r="E19352" s="3"/>
    </row>
    <row r="19353" spans="5:5">
      <c r="E19353" s="3"/>
    </row>
    <row r="19354" spans="5:5">
      <c r="E19354" s="3"/>
    </row>
    <row r="19355" spans="5:5">
      <c r="E19355" s="3"/>
    </row>
    <row r="19356" spans="5:5">
      <c r="E19356" s="3"/>
    </row>
    <row r="19357" spans="5:5">
      <c r="E19357" s="3"/>
    </row>
    <row r="19358" spans="5:5">
      <c r="E19358" s="3"/>
    </row>
    <row r="19359" spans="5:5">
      <c r="E19359" s="3"/>
    </row>
    <row r="19360" spans="5:5">
      <c r="E19360" s="3"/>
    </row>
    <row r="19361" spans="5:5">
      <c r="E19361" s="3"/>
    </row>
    <row r="19362" spans="5:5">
      <c r="E19362" s="3"/>
    </row>
    <row r="19363" spans="5:5">
      <c r="E19363" s="3"/>
    </row>
    <row r="19364" spans="5:5">
      <c r="E19364" s="3"/>
    </row>
    <row r="19365" spans="5:5">
      <c r="E19365" s="3"/>
    </row>
    <row r="19366" spans="5:5">
      <c r="E19366" s="3"/>
    </row>
    <row r="19367" spans="5:5">
      <c r="E19367" s="3"/>
    </row>
    <row r="19368" spans="5:5">
      <c r="E19368" s="3"/>
    </row>
    <row r="19369" spans="5:5">
      <c r="E19369" s="3"/>
    </row>
    <row r="19370" spans="5:5">
      <c r="E19370" s="3"/>
    </row>
    <row r="19371" spans="5:5">
      <c r="E19371" s="3"/>
    </row>
    <row r="19372" spans="5:5">
      <c r="E19372" s="3"/>
    </row>
    <row r="19373" spans="5:5">
      <c r="E19373" s="3"/>
    </row>
    <row r="19374" spans="5:5">
      <c r="E19374" s="3"/>
    </row>
    <row r="19375" spans="5:5">
      <c r="E19375" s="3"/>
    </row>
    <row r="19376" spans="5:5">
      <c r="E19376" s="3"/>
    </row>
    <row r="19377" spans="5:5">
      <c r="E19377" s="3"/>
    </row>
    <row r="19378" spans="5:5">
      <c r="E19378" s="3"/>
    </row>
    <row r="19379" spans="5:5">
      <c r="E19379" s="3"/>
    </row>
    <row r="19380" spans="5:5">
      <c r="E19380" s="3"/>
    </row>
    <row r="19381" spans="5:5">
      <c r="E19381" s="3"/>
    </row>
    <row r="19382" spans="5:5">
      <c r="E19382" s="3"/>
    </row>
    <row r="19383" spans="5:5">
      <c r="E19383" s="3"/>
    </row>
    <row r="19384" spans="5:5">
      <c r="E19384" s="3"/>
    </row>
    <row r="19385" spans="5:5">
      <c r="E19385" s="3"/>
    </row>
    <row r="19386" spans="5:5">
      <c r="E19386" s="3"/>
    </row>
    <row r="19387" spans="5:5">
      <c r="E19387" s="3"/>
    </row>
    <row r="19388" spans="5:5">
      <c r="E19388" s="3"/>
    </row>
    <row r="19389" spans="5:5">
      <c r="E19389" s="3"/>
    </row>
    <row r="19390" spans="5:5">
      <c r="E19390" s="3"/>
    </row>
    <row r="19391" spans="5:5">
      <c r="E19391" s="3"/>
    </row>
    <row r="19392" spans="5:5">
      <c r="E19392" s="3"/>
    </row>
    <row r="19393" spans="5:5">
      <c r="E19393" s="3"/>
    </row>
    <row r="19394" spans="5:5">
      <c r="E19394" s="3"/>
    </row>
    <row r="19395" spans="5:5">
      <c r="E19395" s="3"/>
    </row>
    <row r="19396" spans="5:5">
      <c r="E19396" s="3"/>
    </row>
    <row r="19397" spans="5:5">
      <c r="E19397" s="3"/>
    </row>
    <row r="19398" spans="5:5">
      <c r="E19398" s="3"/>
    </row>
    <row r="19399" spans="5:5">
      <c r="E19399" s="3"/>
    </row>
    <row r="19400" spans="5:5">
      <c r="E19400" s="3"/>
    </row>
    <row r="19401" spans="5:5">
      <c r="E19401" s="3"/>
    </row>
    <row r="19402" spans="5:5">
      <c r="E19402" s="3"/>
    </row>
    <row r="19403" spans="5:5">
      <c r="E19403" s="3"/>
    </row>
    <row r="19404" spans="5:5">
      <c r="E19404" s="3"/>
    </row>
    <row r="19405" spans="5:5">
      <c r="E19405" s="3"/>
    </row>
    <row r="19406" spans="5:5">
      <c r="E19406" s="3"/>
    </row>
    <row r="19407" spans="5:5">
      <c r="E19407" s="3"/>
    </row>
    <row r="19408" spans="5:5">
      <c r="E19408" s="3"/>
    </row>
    <row r="19409" spans="5:5">
      <c r="E19409" s="3"/>
    </row>
    <row r="19410" spans="5:5">
      <c r="E19410" s="3"/>
    </row>
    <row r="19411" spans="5:5">
      <c r="E19411" s="3"/>
    </row>
    <row r="19412" spans="5:5">
      <c r="E19412" s="3"/>
    </row>
    <row r="19413" spans="5:5">
      <c r="E19413" s="3"/>
    </row>
    <row r="19414" spans="5:5">
      <c r="E19414" s="3"/>
    </row>
    <row r="19415" spans="5:5">
      <c r="E19415" s="3"/>
    </row>
    <row r="19416" spans="5:5">
      <c r="E19416" s="3"/>
    </row>
    <row r="19417" spans="5:5">
      <c r="E19417" s="3"/>
    </row>
    <row r="19418" spans="5:5">
      <c r="E19418" s="3"/>
    </row>
    <row r="19419" spans="5:5">
      <c r="E19419" s="3"/>
    </row>
    <row r="19420" spans="5:5">
      <c r="E19420" s="3"/>
    </row>
    <row r="19421" spans="5:5">
      <c r="E19421" s="3"/>
    </row>
    <row r="19422" spans="5:5">
      <c r="E19422" s="3"/>
    </row>
    <row r="19423" spans="5:5">
      <c r="E19423" s="3"/>
    </row>
    <row r="19424" spans="5:5">
      <c r="E19424" s="3"/>
    </row>
    <row r="19425" spans="5:5">
      <c r="E19425" s="3"/>
    </row>
    <row r="19426" spans="5:5">
      <c r="E19426" s="3"/>
    </row>
    <row r="19427" spans="5:5">
      <c r="E19427" s="3"/>
    </row>
    <row r="19428" spans="5:5">
      <c r="E19428" s="3"/>
    </row>
    <row r="19429" spans="5:5">
      <c r="E19429" s="3"/>
    </row>
    <row r="19430" spans="5:5">
      <c r="E19430" s="3"/>
    </row>
    <row r="19431" spans="5:5">
      <c r="E19431" s="3"/>
    </row>
    <row r="19432" spans="5:5">
      <c r="E19432" s="3"/>
    </row>
    <row r="19433" spans="5:5">
      <c r="E19433" s="3"/>
    </row>
    <row r="19434" spans="5:5">
      <c r="E19434" s="3"/>
    </row>
    <row r="19435" spans="5:5">
      <c r="E19435" s="3"/>
    </row>
    <row r="19436" spans="5:5">
      <c r="E19436" s="3"/>
    </row>
    <row r="19437" spans="5:5">
      <c r="E19437" s="3"/>
    </row>
    <row r="19438" spans="5:5">
      <c r="E19438" s="3"/>
    </row>
    <row r="19439" spans="5:5">
      <c r="E19439" s="3"/>
    </row>
    <row r="19440" spans="5:5">
      <c r="E19440" s="3"/>
    </row>
    <row r="19441" spans="5:5">
      <c r="E19441" s="3"/>
    </row>
    <row r="19442" spans="5:5">
      <c r="E19442" s="3"/>
    </row>
    <row r="19443" spans="5:5">
      <c r="E19443" s="3"/>
    </row>
    <row r="19444" spans="5:5">
      <c r="E19444" s="3"/>
    </row>
    <row r="19445" spans="5:5">
      <c r="E19445" s="3"/>
    </row>
    <row r="19446" spans="5:5">
      <c r="E19446" s="3"/>
    </row>
    <row r="19447" spans="5:5">
      <c r="E19447" s="3"/>
    </row>
    <row r="19448" spans="5:5">
      <c r="E19448" s="3"/>
    </row>
    <row r="19449" spans="5:5">
      <c r="E19449" s="3"/>
    </row>
    <row r="19450" spans="5:5">
      <c r="E19450" s="3"/>
    </row>
    <row r="19451" spans="5:5">
      <c r="E19451" s="3"/>
    </row>
    <row r="19452" spans="5:5">
      <c r="E19452" s="3"/>
    </row>
    <row r="19453" spans="5:5">
      <c r="E19453" s="3"/>
    </row>
    <row r="19454" spans="5:5">
      <c r="E19454" s="3"/>
    </row>
    <row r="19455" spans="5:5">
      <c r="E19455" s="3"/>
    </row>
    <row r="19456" spans="5:5">
      <c r="E19456" s="3"/>
    </row>
    <row r="19457" spans="5:5">
      <c r="E19457" s="3"/>
    </row>
    <row r="19458" spans="5:5">
      <c r="E19458" s="3"/>
    </row>
    <row r="19459" spans="5:5">
      <c r="E19459" s="3"/>
    </row>
    <row r="19460" spans="5:5">
      <c r="E19460" s="3"/>
    </row>
    <row r="19461" spans="5:5">
      <c r="E19461" s="3"/>
    </row>
    <row r="19462" spans="5:5">
      <c r="E19462" s="3"/>
    </row>
    <row r="19463" spans="5:5">
      <c r="E19463" s="3"/>
    </row>
    <row r="19464" spans="5:5">
      <c r="E19464" s="3"/>
    </row>
    <row r="19465" spans="5:5">
      <c r="E19465" s="3"/>
    </row>
    <row r="19466" spans="5:5">
      <c r="E19466" s="3"/>
    </row>
    <row r="19467" spans="5:5">
      <c r="E19467" s="3"/>
    </row>
    <row r="19468" spans="5:5">
      <c r="E19468" s="3"/>
    </row>
    <row r="19469" spans="5:5">
      <c r="E19469" s="3"/>
    </row>
    <row r="19470" spans="5:5">
      <c r="E19470" s="3"/>
    </row>
    <row r="19471" spans="5:5">
      <c r="E19471" s="3"/>
    </row>
    <row r="19472" spans="5:5">
      <c r="E19472" s="3"/>
    </row>
    <row r="19473" spans="5:5">
      <c r="E19473" s="3"/>
    </row>
    <row r="19474" spans="5:5">
      <c r="E19474" s="3"/>
    </row>
    <row r="19475" spans="5:5">
      <c r="E19475" s="3"/>
    </row>
    <row r="19476" spans="5:5">
      <c r="E19476" s="3"/>
    </row>
    <row r="19477" spans="5:5">
      <c r="E19477" s="3"/>
    </row>
    <row r="19478" spans="5:5">
      <c r="E19478" s="3"/>
    </row>
    <row r="19479" spans="5:5">
      <c r="E19479" s="3"/>
    </row>
    <row r="19480" spans="5:5">
      <c r="E19480" s="3"/>
    </row>
    <row r="19481" spans="5:5">
      <c r="E19481" s="3"/>
    </row>
    <row r="19482" spans="5:5">
      <c r="E19482" s="3"/>
    </row>
    <row r="19483" spans="5:5">
      <c r="E19483" s="3"/>
    </row>
    <row r="19484" spans="5:5">
      <c r="E19484" s="3"/>
    </row>
    <row r="19485" spans="5:5">
      <c r="E19485" s="3"/>
    </row>
    <row r="19486" spans="5:5">
      <c r="E19486" s="3"/>
    </row>
    <row r="19487" spans="5:5">
      <c r="E19487" s="3"/>
    </row>
    <row r="19488" spans="5:5">
      <c r="E19488" s="3"/>
    </row>
    <row r="19489" spans="5:5">
      <c r="E19489" s="3"/>
    </row>
    <row r="19490" spans="5:5">
      <c r="E19490" s="3"/>
    </row>
    <row r="19491" spans="5:5">
      <c r="E19491" s="3"/>
    </row>
    <row r="19492" spans="5:5">
      <c r="E19492" s="3"/>
    </row>
    <row r="19493" spans="5:5">
      <c r="E19493" s="3"/>
    </row>
    <row r="19494" spans="5:5">
      <c r="E19494" s="3"/>
    </row>
    <row r="19495" spans="5:5">
      <c r="E19495" s="3"/>
    </row>
    <row r="19496" spans="5:5">
      <c r="E19496" s="3"/>
    </row>
    <row r="19497" spans="5:5">
      <c r="E19497" s="3"/>
    </row>
    <row r="19498" spans="5:5">
      <c r="E19498" s="3"/>
    </row>
    <row r="19499" spans="5:5">
      <c r="E19499" s="3"/>
    </row>
    <row r="19500" spans="5:5">
      <c r="E19500" s="3"/>
    </row>
    <row r="19501" spans="5:5">
      <c r="E19501" s="3"/>
    </row>
    <row r="19502" spans="5:5">
      <c r="E19502" s="3"/>
    </row>
    <row r="19503" spans="5:5">
      <c r="E19503" s="3"/>
    </row>
    <row r="19504" spans="5:5">
      <c r="E19504" s="3"/>
    </row>
    <row r="19505" spans="5:5">
      <c r="E19505" s="3"/>
    </row>
    <row r="19506" spans="5:5">
      <c r="E19506" s="3"/>
    </row>
    <row r="19507" spans="5:5">
      <c r="E19507" s="3"/>
    </row>
    <row r="19508" spans="5:5">
      <c r="E19508" s="3"/>
    </row>
    <row r="19509" spans="5:5">
      <c r="E19509" s="3"/>
    </row>
    <row r="19510" spans="5:5">
      <c r="E19510" s="3"/>
    </row>
    <row r="19511" spans="5:5">
      <c r="E19511" s="3"/>
    </row>
    <row r="19512" spans="5:5">
      <c r="E19512" s="3"/>
    </row>
    <row r="19513" spans="5:5">
      <c r="E19513" s="3"/>
    </row>
    <row r="19514" spans="5:5">
      <c r="E19514" s="3"/>
    </row>
    <row r="19515" spans="5:5">
      <c r="E19515" s="3"/>
    </row>
    <row r="19516" spans="5:5">
      <c r="E19516" s="3"/>
    </row>
    <row r="19517" spans="5:5">
      <c r="E19517" s="3"/>
    </row>
    <row r="19518" spans="5:5">
      <c r="E19518" s="3"/>
    </row>
    <row r="19519" spans="5:5">
      <c r="E19519" s="3"/>
    </row>
    <row r="19520" spans="5:5">
      <c r="E19520" s="3"/>
    </row>
    <row r="19521" spans="5:5">
      <c r="E19521" s="3"/>
    </row>
    <row r="19522" spans="5:5">
      <c r="E19522" s="3"/>
    </row>
    <row r="19523" spans="5:5">
      <c r="E19523" s="3"/>
    </row>
    <row r="19524" spans="5:5">
      <c r="E19524" s="3"/>
    </row>
    <row r="19525" spans="5:5">
      <c r="E19525" s="3"/>
    </row>
    <row r="19526" spans="5:5">
      <c r="E19526" s="3"/>
    </row>
    <row r="19527" spans="5:5">
      <c r="E19527" s="3"/>
    </row>
    <row r="19528" spans="5:5">
      <c r="E19528" s="3"/>
    </row>
    <row r="19529" spans="5:5">
      <c r="E19529" s="3"/>
    </row>
    <row r="19530" spans="5:5">
      <c r="E19530" s="3"/>
    </row>
    <row r="19531" spans="5:5">
      <c r="E19531" s="3"/>
    </row>
    <row r="19532" spans="5:5">
      <c r="E19532" s="3"/>
    </row>
    <row r="19533" spans="5:5">
      <c r="E19533" s="3"/>
    </row>
    <row r="19534" spans="5:5">
      <c r="E19534" s="3"/>
    </row>
    <row r="19535" spans="5:5">
      <c r="E19535" s="3"/>
    </row>
    <row r="19536" spans="5:5">
      <c r="E19536" s="3"/>
    </row>
    <row r="19537" spans="5:5">
      <c r="E19537" s="3"/>
    </row>
    <row r="19538" spans="5:5">
      <c r="E19538" s="3"/>
    </row>
    <row r="19539" spans="5:5">
      <c r="E19539" s="3"/>
    </row>
    <row r="19540" spans="5:5">
      <c r="E19540" s="3"/>
    </row>
    <row r="19541" spans="5:5">
      <c r="E19541" s="3"/>
    </row>
    <row r="19542" spans="5:5">
      <c r="E19542" s="3"/>
    </row>
    <row r="19543" spans="5:5">
      <c r="E19543" s="3"/>
    </row>
    <row r="19544" spans="5:5">
      <c r="E19544" s="3"/>
    </row>
    <row r="19545" spans="5:5">
      <c r="E19545" s="3"/>
    </row>
    <row r="19546" spans="5:5">
      <c r="E19546" s="3"/>
    </row>
    <row r="19547" spans="5:5">
      <c r="E19547" s="3"/>
    </row>
    <row r="19548" spans="5:5">
      <c r="E19548" s="3"/>
    </row>
    <row r="19549" spans="5:5">
      <c r="E19549" s="3"/>
    </row>
    <row r="19550" spans="5:5">
      <c r="E19550" s="3"/>
    </row>
    <row r="19551" spans="5:5">
      <c r="E19551" s="3"/>
    </row>
    <row r="19552" spans="5:5">
      <c r="E19552" s="3"/>
    </row>
    <row r="19553" spans="5:5">
      <c r="E19553" s="3"/>
    </row>
    <row r="19554" spans="5:5">
      <c r="E19554" s="3"/>
    </row>
    <row r="19555" spans="5:5">
      <c r="E19555" s="3"/>
    </row>
    <row r="19556" spans="5:5">
      <c r="E19556" s="3"/>
    </row>
    <row r="19557" spans="5:5">
      <c r="E19557" s="3"/>
    </row>
    <row r="19558" spans="5:5">
      <c r="E19558" s="3"/>
    </row>
    <row r="19559" spans="5:5">
      <c r="E19559" s="3"/>
    </row>
    <row r="19560" spans="5:5">
      <c r="E19560" s="3"/>
    </row>
    <row r="19561" spans="5:5">
      <c r="E19561" s="3"/>
    </row>
    <row r="19562" spans="5:5">
      <c r="E19562" s="3"/>
    </row>
    <row r="19563" spans="5:5">
      <c r="E19563" s="3"/>
    </row>
    <row r="19564" spans="5:5">
      <c r="E19564" s="3"/>
    </row>
    <row r="19565" spans="5:5">
      <c r="E19565" s="3"/>
    </row>
    <row r="19566" spans="5:5">
      <c r="E19566" s="3"/>
    </row>
    <row r="19567" spans="5:5">
      <c r="E19567" s="3"/>
    </row>
    <row r="19568" spans="5:5">
      <c r="E19568" s="3"/>
    </row>
    <row r="19569" spans="5:5">
      <c r="E19569" s="3"/>
    </row>
    <row r="19570" spans="5:5">
      <c r="E19570" s="3"/>
    </row>
    <row r="19571" spans="5:5">
      <c r="E19571" s="3"/>
    </row>
    <row r="19572" spans="5:5">
      <c r="E19572" s="3"/>
    </row>
    <row r="19573" spans="5:5">
      <c r="E19573" s="3"/>
    </row>
    <row r="19574" spans="5:5">
      <c r="E19574" s="3"/>
    </row>
    <row r="19575" spans="5:5">
      <c r="E19575" s="3"/>
    </row>
    <row r="19576" spans="5:5">
      <c r="E19576" s="3"/>
    </row>
    <row r="19577" spans="5:5">
      <c r="E19577" s="3"/>
    </row>
    <row r="19578" spans="5:5">
      <c r="E19578" s="3"/>
    </row>
    <row r="19579" spans="5:5">
      <c r="E19579" s="3"/>
    </row>
    <row r="19580" spans="5:5">
      <c r="E19580" s="3"/>
    </row>
    <row r="19581" spans="5:5">
      <c r="E19581" s="3"/>
    </row>
    <row r="19582" spans="5:5">
      <c r="E19582" s="3"/>
    </row>
    <row r="19583" spans="5:5">
      <c r="E19583" s="3"/>
    </row>
    <row r="19584" spans="5:5">
      <c r="E19584" s="3"/>
    </row>
    <row r="19585" spans="5:5">
      <c r="E19585" s="3"/>
    </row>
    <row r="19586" spans="5:5">
      <c r="E19586" s="3"/>
    </row>
    <row r="19587" spans="5:5">
      <c r="E19587" s="3"/>
    </row>
    <row r="19588" spans="5:5">
      <c r="E19588" s="3"/>
    </row>
    <row r="19589" spans="5:5">
      <c r="E19589" s="3"/>
    </row>
    <row r="19590" spans="5:5">
      <c r="E19590" s="3"/>
    </row>
    <row r="19591" spans="5:5">
      <c r="E19591" s="3"/>
    </row>
    <row r="19592" spans="5:5">
      <c r="E19592" s="3"/>
    </row>
    <row r="19593" spans="5:5">
      <c r="E19593" s="3"/>
    </row>
    <row r="19594" spans="5:5">
      <c r="E19594" s="3"/>
    </row>
    <row r="19595" spans="5:5">
      <c r="E19595" s="3"/>
    </row>
    <row r="19596" spans="5:5">
      <c r="E19596" s="3"/>
    </row>
    <row r="19597" spans="5:5">
      <c r="E19597" s="3"/>
    </row>
    <row r="19598" spans="5:5">
      <c r="E19598" s="3"/>
    </row>
    <row r="19599" spans="5:5">
      <c r="E19599" s="3"/>
    </row>
    <row r="19600" spans="5:5">
      <c r="E19600" s="3"/>
    </row>
    <row r="19601" spans="5:5">
      <c r="E19601" s="3"/>
    </row>
    <row r="19602" spans="5:5">
      <c r="E19602" s="3"/>
    </row>
    <row r="19603" spans="5:5">
      <c r="E19603" s="3"/>
    </row>
    <row r="19604" spans="5:5">
      <c r="E19604" s="3"/>
    </row>
    <row r="19605" spans="5:5">
      <c r="E19605" s="3"/>
    </row>
    <row r="19606" spans="5:5">
      <c r="E19606" s="3"/>
    </row>
    <row r="19607" spans="5:5">
      <c r="E19607" s="3"/>
    </row>
    <row r="19608" spans="5:5">
      <c r="E19608" s="3"/>
    </row>
    <row r="19609" spans="5:5">
      <c r="E19609" s="3"/>
    </row>
    <row r="19610" spans="5:5">
      <c r="E19610" s="3"/>
    </row>
    <row r="19611" spans="5:5">
      <c r="E19611" s="3"/>
    </row>
    <row r="19612" spans="5:5">
      <c r="E19612" s="3"/>
    </row>
    <row r="19613" spans="5:5">
      <c r="E19613" s="3"/>
    </row>
    <row r="19614" spans="5:5">
      <c r="E19614" s="3"/>
    </row>
    <row r="19615" spans="5:5">
      <c r="E19615" s="3"/>
    </row>
    <row r="19616" spans="5:5">
      <c r="E19616" s="3"/>
    </row>
    <row r="19617" spans="5:5">
      <c r="E19617" s="3"/>
    </row>
    <row r="19618" spans="5:5">
      <c r="E19618" s="3"/>
    </row>
    <row r="19619" spans="5:5">
      <c r="E19619" s="3"/>
    </row>
    <row r="19620" spans="5:5">
      <c r="E19620" s="3"/>
    </row>
    <row r="19621" spans="5:5">
      <c r="E19621" s="3"/>
    </row>
    <row r="19622" spans="5:5">
      <c r="E19622" s="3"/>
    </row>
    <row r="19623" spans="5:5">
      <c r="E19623" s="3"/>
    </row>
    <row r="19624" spans="5:5">
      <c r="E19624" s="3"/>
    </row>
    <row r="19625" spans="5:5">
      <c r="E19625" s="3"/>
    </row>
    <row r="19626" spans="5:5">
      <c r="E19626" s="3"/>
    </row>
    <row r="19627" spans="5:5">
      <c r="E19627" s="3"/>
    </row>
    <row r="19628" spans="5:5">
      <c r="E19628" s="3"/>
    </row>
    <row r="19629" spans="5:5">
      <c r="E19629" s="3"/>
    </row>
    <row r="19630" spans="5:5">
      <c r="E19630" s="3"/>
    </row>
    <row r="19631" spans="5:5">
      <c r="E19631" s="3"/>
    </row>
    <row r="19632" spans="5:5">
      <c r="E19632" s="3"/>
    </row>
    <row r="19633" spans="5:5">
      <c r="E19633" s="3"/>
    </row>
    <row r="19634" spans="5:5">
      <c r="E19634" s="3"/>
    </row>
    <row r="19635" spans="5:5">
      <c r="E19635" s="3"/>
    </row>
    <row r="19636" spans="5:5">
      <c r="E19636" s="3"/>
    </row>
    <row r="19637" spans="5:5">
      <c r="E19637" s="3"/>
    </row>
    <row r="19638" spans="5:5">
      <c r="E19638" s="3"/>
    </row>
    <row r="19639" spans="5:5">
      <c r="E19639" s="3"/>
    </row>
    <row r="19640" spans="5:5">
      <c r="E19640" s="3"/>
    </row>
    <row r="19641" spans="5:5">
      <c r="E19641" s="3"/>
    </row>
    <row r="19642" spans="5:5">
      <c r="E19642" s="3"/>
    </row>
    <row r="19643" spans="5:5">
      <c r="E19643" s="3"/>
    </row>
    <row r="19644" spans="5:5">
      <c r="E19644" s="3"/>
    </row>
    <row r="19645" spans="5:5">
      <c r="E19645" s="3"/>
    </row>
    <row r="19646" spans="5:5">
      <c r="E19646" s="3"/>
    </row>
    <row r="19647" spans="5:5">
      <c r="E19647" s="3"/>
    </row>
    <row r="19648" spans="5:5">
      <c r="E19648" s="3"/>
    </row>
    <row r="19649" spans="5:5">
      <c r="E19649" s="3"/>
    </row>
    <row r="19650" spans="5:5">
      <c r="E19650" s="3"/>
    </row>
    <row r="19651" spans="5:5">
      <c r="E19651" s="3"/>
    </row>
    <row r="19652" spans="5:5">
      <c r="E19652" s="3"/>
    </row>
    <row r="19653" spans="5:5">
      <c r="E19653" s="3"/>
    </row>
    <row r="19654" spans="5:5">
      <c r="E19654" s="3"/>
    </row>
    <row r="19655" spans="5:5">
      <c r="E19655" s="3"/>
    </row>
    <row r="19656" spans="5:5">
      <c r="E19656" s="3"/>
    </row>
    <row r="19657" spans="5:5">
      <c r="E19657" s="3"/>
    </row>
    <row r="19658" spans="5:5">
      <c r="E19658" s="3"/>
    </row>
    <row r="19659" spans="5:5">
      <c r="E19659" s="3"/>
    </row>
    <row r="19660" spans="5:5">
      <c r="E19660" s="3"/>
    </row>
    <row r="19661" spans="5:5">
      <c r="E19661" s="3"/>
    </row>
    <row r="19662" spans="5:5">
      <c r="E19662" s="3"/>
    </row>
    <row r="19663" spans="5:5">
      <c r="E19663" s="3"/>
    </row>
    <row r="19664" spans="5:5">
      <c r="E19664" s="3"/>
    </row>
    <row r="19665" spans="5:5">
      <c r="E19665" s="3"/>
    </row>
    <row r="19666" spans="5:5">
      <c r="E19666" s="3"/>
    </row>
    <row r="19667" spans="5:5">
      <c r="E19667" s="3"/>
    </row>
    <row r="19668" spans="5:5">
      <c r="E19668" s="3"/>
    </row>
    <row r="19669" spans="5:5">
      <c r="E19669" s="3"/>
    </row>
    <row r="19670" spans="5:5">
      <c r="E19670" s="3"/>
    </row>
    <row r="19671" spans="5:5">
      <c r="E19671" s="3"/>
    </row>
    <row r="19672" spans="5:5">
      <c r="E19672" s="3"/>
    </row>
    <row r="19673" spans="5:5">
      <c r="E19673" s="3"/>
    </row>
    <row r="19674" spans="5:5">
      <c r="E19674" s="3"/>
    </row>
    <row r="19675" spans="5:5">
      <c r="E19675" s="3"/>
    </row>
    <row r="19676" spans="5:5">
      <c r="E19676" s="3"/>
    </row>
    <row r="19677" spans="5:5">
      <c r="E19677" s="3"/>
    </row>
    <row r="19678" spans="5:5">
      <c r="E19678" s="3"/>
    </row>
    <row r="19679" spans="5:5">
      <c r="E19679" s="3"/>
    </row>
    <row r="19680" spans="5:5">
      <c r="E19680" s="3"/>
    </row>
    <row r="19681" spans="5:5">
      <c r="E19681" s="3"/>
    </row>
    <row r="19682" spans="5:5">
      <c r="E19682" s="3"/>
    </row>
    <row r="19683" spans="5:5">
      <c r="E19683" s="3"/>
    </row>
    <row r="19684" spans="5:5">
      <c r="E19684" s="3"/>
    </row>
    <row r="19685" spans="5:5">
      <c r="E19685" s="3"/>
    </row>
    <row r="19686" spans="5:5">
      <c r="E19686" s="3"/>
    </row>
    <row r="19687" spans="5:5">
      <c r="E19687" s="3"/>
    </row>
    <row r="19688" spans="5:5">
      <c r="E19688" s="3"/>
    </row>
    <row r="19689" spans="5:5">
      <c r="E19689" s="3"/>
    </row>
    <row r="19690" spans="5:5">
      <c r="E19690" s="3"/>
    </row>
    <row r="19691" spans="5:5">
      <c r="E19691" s="3"/>
    </row>
    <row r="19692" spans="5:5">
      <c r="E19692" s="3"/>
    </row>
    <row r="19693" spans="5:5">
      <c r="E19693" s="3"/>
    </row>
    <row r="19694" spans="5:5">
      <c r="E19694" s="3"/>
    </row>
    <row r="19695" spans="5:5">
      <c r="E19695" s="3"/>
    </row>
    <row r="19696" spans="5:5">
      <c r="E19696" s="3"/>
    </row>
    <row r="19697" spans="5:5">
      <c r="E19697" s="3"/>
    </row>
    <row r="19698" spans="5:5">
      <c r="E19698" s="3"/>
    </row>
    <row r="19699" spans="5:5">
      <c r="E19699" s="3"/>
    </row>
    <row r="19700" spans="5:5">
      <c r="E19700" s="3"/>
    </row>
    <row r="19701" spans="5:5">
      <c r="E19701" s="3"/>
    </row>
    <row r="19702" spans="5:5">
      <c r="E19702" s="3"/>
    </row>
    <row r="19703" spans="5:5">
      <c r="E19703" s="3"/>
    </row>
    <row r="19704" spans="5:5">
      <c r="E19704" s="3"/>
    </row>
    <row r="19705" spans="5:5">
      <c r="E19705" s="3"/>
    </row>
    <row r="19706" spans="5:5">
      <c r="E19706" s="3"/>
    </row>
    <row r="19707" spans="5:5">
      <c r="E19707" s="3"/>
    </row>
    <row r="19708" spans="5:5">
      <c r="E19708" s="3"/>
    </row>
    <row r="19709" spans="5:5">
      <c r="E19709" s="3"/>
    </row>
    <row r="19710" spans="5:5">
      <c r="E19710" s="3"/>
    </row>
    <row r="19711" spans="5:5">
      <c r="E19711" s="3"/>
    </row>
    <row r="19712" spans="5:5">
      <c r="E19712" s="3"/>
    </row>
    <row r="19713" spans="5:5">
      <c r="E19713" s="3"/>
    </row>
    <row r="19714" spans="5:5">
      <c r="E19714" s="3"/>
    </row>
    <row r="19715" spans="5:5">
      <c r="E19715" s="3"/>
    </row>
    <row r="19716" spans="5:5">
      <c r="E19716" s="3"/>
    </row>
    <row r="19717" spans="5:5">
      <c r="E19717" s="3"/>
    </row>
    <row r="19718" spans="5:5">
      <c r="E19718" s="3"/>
    </row>
    <row r="19719" spans="5:5">
      <c r="E19719" s="3"/>
    </row>
    <row r="19720" spans="5:5">
      <c r="E19720" s="3"/>
    </row>
    <row r="19721" spans="5:5">
      <c r="E19721" s="3"/>
    </row>
    <row r="19722" spans="5:5">
      <c r="E19722" s="3"/>
    </row>
    <row r="19723" spans="5:5">
      <c r="E19723" s="3"/>
    </row>
    <row r="19724" spans="5:5">
      <c r="E19724" s="3"/>
    </row>
    <row r="19725" spans="5:5">
      <c r="E19725" s="3"/>
    </row>
    <row r="19726" spans="5:5">
      <c r="E19726" s="3"/>
    </row>
    <row r="19727" spans="5:5">
      <c r="E19727" s="3"/>
    </row>
    <row r="19728" spans="5:5">
      <c r="E19728" s="3"/>
    </row>
    <row r="19729" spans="5:5">
      <c r="E19729" s="3"/>
    </row>
    <row r="19730" spans="5:5">
      <c r="E19730" s="3"/>
    </row>
    <row r="19731" spans="5:5">
      <c r="E19731" s="3"/>
    </row>
    <row r="19732" spans="5:5">
      <c r="E19732" s="3"/>
    </row>
    <row r="19733" spans="5:5">
      <c r="E19733" s="3"/>
    </row>
    <row r="19734" spans="5:5">
      <c r="E19734" s="3"/>
    </row>
    <row r="19735" spans="5:5">
      <c r="E19735" s="3"/>
    </row>
    <row r="19736" spans="5:5">
      <c r="E19736" s="3"/>
    </row>
    <row r="19737" spans="5:5">
      <c r="E19737" s="3"/>
    </row>
    <row r="19738" spans="5:5">
      <c r="E19738" s="3"/>
    </row>
    <row r="19739" spans="5:5">
      <c r="E19739" s="3"/>
    </row>
    <row r="19740" spans="5:5">
      <c r="E19740" s="3"/>
    </row>
    <row r="19741" spans="5:5">
      <c r="E19741" s="3"/>
    </row>
    <row r="19742" spans="5:5">
      <c r="E19742" s="3"/>
    </row>
    <row r="19743" spans="5:5">
      <c r="E19743" s="3"/>
    </row>
    <row r="19744" spans="5:5">
      <c r="E19744" s="3"/>
    </row>
    <row r="19745" spans="5:5">
      <c r="E19745" s="3"/>
    </row>
    <row r="19746" spans="5:5">
      <c r="E19746" s="3"/>
    </row>
    <row r="19747" spans="5:5">
      <c r="E19747" s="3"/>
    </row>
    <row r="19748" spans="5:5">
      <c r="E19748" s="3"/>
    </row>
    <row r="19749" spans="5:5">
      <c r="E19749" s="3"/>
    </row>
    <row r="19750" spans="5:5">
      <c r="E19750" s="3"/>
    </row>
    <row r="19751" spans="5:5">
      <c r="E19751" s="3"/>
    </row>
    <row r="19752" spans="5:5">
      <c r="E19752" s="3"/>
    </row>
    <row r="19753" spans="5:5">
      <c r="E19753" s="3"/>
    </row>
    <row r="19754" spans="5:5">
      <c r="E19754" s="3"/>
    </row>
    <row r="19755" spans="5:5">
      <c r="E19755" s="3"/>
    </row>
    <row r="19756" spans="5:5">
      <c r="E19756" s="3"/>
    </row>
    <row r="19757" spans="5:5">
      <c r="E19757" s="3"/>
    </row>
    <row r="19758" spans="5:5">
      <c r="E19758" s="3"/>
    </row>
    <row r="19759" spans="5:5">
      <c r="E19759" s="3"/>
    </row>
    <row r="19760" spans="5:5">
      <c r="E19760" s="3"/>
    </row>
    <row r="19761" spans="5:5">
      <c r="E19761" s="3"/>
    </row>
    <row r="19762" spans="5:5">
      <c r="E19762" s="3"/>
    </row>
    <row r="19763" spans="5:5">
      <c r="E19763" s="3"/>
    </row>
    <row r="19764" spans="5:5">
      <c r="E19764" s="3"/>
    </row>
    <row r="19765" spans="5:5">
      <c r="E19765" s="3"/>
    </row>
    <row r="19766" spans="5:5">
      <c r="E19766" s="3"/>
    </row>
    <row r="19767" spans="5:5">
      <c r="E19767" s="3"/>
    </row>
    <row r="19768" spans="5:5">
      <c r="E19768" s="3"/>
    </row>
    <row r="19769" spans="5:5">
      <c r="E19769" s="3"/>
    </row>
    <row r="19770" spans="5:5">
      <c r="E19770" s="3"/>
    </row>
    <row r="19771" spans="5:5">
      <c r="E19771" s="3"/>
    </row>
    <row r="19772" spans="5:5">
      <c r="E19772" s="3"/>
    </row>
    <row r="19773" spans="5:5">
      <c r="E19773" s="3"/>
    </row>
    <row r="19774" spans="5:5">
      <c r="E19774" s="3"/>
    </row>
    <row r="19775" spans="5:5">
      <c r="E19775" s="3"/>
    </row>
    <row r="19776" spans="5:5">
      <c r="E19776" s="3"/>
    </row>
    <row r="19777" spans="5:5">
      <c r="E19777" s="3"/>
    </row>
    <row r="19778" spans="5:5">
      <c r="E19778" s="3"/>
    </row>
    <row r="19779" spans="5:5">
      <c r="E19779" s="3"/>
    </row>
    <row r="19780" spans="5:5">
      <c r="E19780" s="3"/>
    </row>
    <row r="19781" spans="5:5">
      <c r="E19781" s="3"/>
    </row>
    <row r="19782" spans="5:5">
      <c r="E19782" s="3"/>
    </row>
    <row r="19783" spans="5:5">
      <c r="E19783" s="3"/>
    </row>
    <row r="19784" spans="5:5">
      <c r="E19784" s="3"/>
    </row>
    <row r="19785" spans="5:5">
      <c r="E19785" s="3"/>
    </row>
    <row r="19786" spans="5:5">
      <c r="E19786" s="3"/>
    </row>
    <row r="19787" spans="5:5">
      <c r="E19787" s="3"/>
    </row>
    <row r="19788" spans="5:5">
      <c r="E19788" s="3"/>
    </row>
    <row r="19789" spans="5:5">
      <c r="E19789" s="3"/>
    </row>
    <row r="19790" spans="5:5">
      <c r="E19790" s="3"/>
    </row>
    <row r="19791" spans="5:5">
      <c r="E19791" s="3"/>
    </row>
    <row r="19792" spans="5:5">
      <c r="E19792" s="3"/>
    </row>
    <row r="19793" spans="5:5">
      <c r="E19793" s="3"/>
    </row>
    <row r="19794" spans="5:5">
      <c r="E19794" s="3"/>
    </row>
    <row r="19795" spans="5:5">
      <c r="E19795" s="3"/>
    </row>
    <row r="19796" spans="5:5">
      <c r="E19796" s="3"/>
    </row>
    <row r="19797" spans="5:5">
      <c r="E19797" s="3"/>
    </row>
    <row r="19798" spans="5:5">
      <c r="E19798" s="3"/>
    </row>
    <row r="19799" spans="5:5">
      <c r="E19799" s="3"/>
    </row>
    <row r="19800" spans="5:5">
      <c r="E19800" s="3"/>
    </row>
    <row r="19801" spans="5:5">
      <c r="E19801" s="3"/>
    </row>
    <row r="19802" spans="5:5">
      <c r="E19802" s="3"/>
    </row>
    <row r="19803" spans="5:5">
      <c r="E19803" s="3"/>
    </row>
    <row r="19804" spans="5:5">
      <c r="E19804" s="3"/>
    </row>
    <row r="19805" spans="5:5">
      <c r="E19805" s="3"/>
    </row>
    <row r="19806" spans="5:5">
      <c r="E19806" s="3"/>
    </row>
    <row r="19807" spans="5:5">
      <c r="E19807" s="3"/>
    </row>
    <row r="19808" spans="5:5">
      <c r="E19808" s="3"/>
    </row>
    <row r="19809" spans="5:5">
      <c r="E19809" s="3"/>
    </row>
    <row r="19810" spans="5:5">
      <c r="E19810" s="3"/>
    </row>
    <row r="19811" spans="5:5">
      <c r="E19811" s="3"/>
    </row>
    <row r="19812" spans="5:5">
      <c r="E19812" s="3"/>
    </row>
    <row r="19813" spans="5:5">
      <c r="E19813" s="3"/>
    </row>
    <row r="19814" spans="5:5">
      <c r="E19814" s="3"/>
    </row>
    <row r="19815" spans="5:5">
      <c r="E19815" s="3"/>
    </row>
    <row r="19816" spans="5:5">
      <c r="E19816" s="3"/>
    </row>
    <row r="19817" spans="5:5">
      <c r="E19817" s="3"/>
    </row>
    <row r="19818" spans="5:5">
      <c r="E19818" s="3"/>
    </row>
    <row r="19819" spans="5:5">
      <c r="E19819" s="3"/>
    </row>
    <row r="19820" spans="5:5">
      <c r="E19820" s="3"/>
    </row>
    <row r="19821" spans="5:5">
      <c r="E19821" s="3"/>
    </row>
    <row r="19822" spans="5:5">
      <c r="E19822" s="3"/>
    </row>
    <row r="19823" spans="5:5">
      <c r="E19823" s="3"/>
    </row>
    <row r="19824" spans="5:5">
      <c r="E19824" s="3"/>
    </row>
    <row r="19825" spans="5:5">
      <c r="E19825" s="3"/>
    </row>
    <row r="19826" spans="5:5">
      <c r="E19826" s="3"/>
    </row>
    <row r="19827" spans="5:5">
      <c r="E19827" s="3"/>
    </row>
    <row r="19828" spans="5:5">
      <c r="E19828" s="3"/>
    </row>
    <row r="19829" spans="5:5">
      <c r="E19829" s="3"/>
    </row>
    <row r="19830" spans="5:5">
      <c r="E19830" s="3"/>
    </row>
    <row r="19831" spans="5:5">
      <c r="E19831" s="3"/>
    </row>
    <row r="19832" spans="5:5">
      <c r="E19832" s="3"/>
    </row>
    <row r="19833" spans="5:5">
      <c r="E19833" s="3"/>
    </row>
    <row r="19834" spans="5:5">
      <c r="E19834" s="3"/>
    </row>
    <row r="19835" spans="5:5">
      <c r="E19835" s="3"/>
    </row>
    <row r="19836" spans="5:5">
      <c r="E19836" s="3"/>
    </row>
    <row r="19837" spans="5:5">
      <c r="E19837" s="3"/>
    </row>
    <row r="19838" spans="5:5">
      <c r="E19838" s="3"/>
    </row>
    <row r="19839" spans="5:5">
      <c r="E19839" s="3"/>
    </row>
    <row r="19840" spans="5:5">
      <c r="E19840" s="3"/>
    </row>
    <row r="19841" spans="5:5">
      <c r="E19841" s="3"/>
    </row>
    <row r="19842" spans="5:5">
      <c r="E19842" s="3"/>
    </row>
    <row r="19843" spans="5:5">
      <c r="E19843" s="3"/>
    </row>
    <row r="19844" spans="5:5">
      <c r="E19844" s="3"/>
    </row>
    <row r="19845" spans="5:5">
      <c r="E19845" s="3"/>
    </row>
    <row r="19846" spans="5:5">
      <c r="E19846" s="3"/>
    </row>
    <row r="19847" spans="5:5">
      <c r="E19847" s="3"/>
    </row>
    <row r="19848" spans="5:5">
      <c r="E19848" s="3"/>
    </row>
    <row r="19849" spans="5:5">
      <c r="E19849" s="3"/>
    </row>
    <row r="19850" spans="5:5">
      <c r="E19850" s="3"/>
    </row>
    <row r="19851" spans="5:5">
      <c r="E19851" s="3"/>
    </row>
    <row r="19852" spans="5:5">
      <c r="E19852" s="3"/>
    </row>
    <row r="19853" spans="5:5">
      <c r="E19853" s="3"/>
    </row>
    <row r="19854" spans="5:5">
      <c r="E19854" s="3"/>
    </row>
    <row r="19855" spans="5:5">
      <c r="E19855" s="3"/>
    </row>
    <row r="19856" spans="5:5">
      <c r="E19856" s="3"/>
    </row>
    <row r="19857" spans="5:5">
      <c r="E19857" s="3"/>
    </row>
    <row r="19858" spans="5:5">
      <c r="E19858" s="3"/>
    </row>
    <row r="19859" spans="5:5">
      <c r="E19859" s="3"/>
    </row>
    <row r="19860" spans="5:5">
      <c r="E19860" s="3"/>
    </row>
    <row r="19861" spans="5:5">
      <c r="E19861" s="3"/>
    </row>
    <row r="19862" spans="5:5">
      <c r="E19862" s="3"/>
    </row>
    <row r="19863" spans="5:5">
      <c r="E19863" s="3"/>
    </row>
    <row r="19864" spans="5:5">
      <c r="E19864" s="3"/>
    </row>
    <row r="19865" spans="5:5">
      <c r="E19865" s="3"/>
    </row>
    <row r="19866" spans="5:5">
      <c r="E19866" s="3"/>
    </row>
    <row r="19867" spans="5:5">
      <c r="E19867" s="3"/>
    </row>
    <row r="19868" spans="5:5">
      <c r="E19868" s="3"/>
    </row>
    <row r="19869" spans="5:5">
      <c r="E19869" s="3"/>
    </row>
    <row r="19870" spans="5:5">
      <c r="E19870" s="3"/>
    </row>
    <row r="19871" spans="5:5">
      <c r="E19871" s="3"/>
    </row>
    <row r="19872" spans="5:5">
      <c r="E19872" s="3"/>
    </row>
    <row r="19873" spans="5:5">
      <c r="E19873" s="3"/>
    </row>
    <row r="19874" spans="5:5">
      <c r="E19874" s="3"/>
    </row>
    <row r="19875" spans="5:5">
      <c r="E19875" s="3"/>
    </row>
    <row r="19876" spans="5:5">
      <c r="E19876" s="3"/>
    </row>
    <row r="19877" spans="5:5">
      <c r="E19877" s="3"/>
    </row>
    <row r="19878" spans="5:5">
      <c r="E19878" s="3"/>
    </row>
    <row r="19879" spans="5:5">
      <c r="E19879" s="3"/>
    </row>
    <row r="19880" spans="5:5">
      <c r="E19880" s="3"/>
    </row>
    <row r="19881" spans="5:5">
      <c r="E19881" s="3"/>
    </row>
    <row r="19882" spans="5:5">
      <c r="E19882" s="3"/>
    </row>
    <row r="19883" spans="5:5">
      <c r="E19883" s="3"/>
    </row>
    <row r="19884" spans="5:5">
      <c r="E19884" s="3"/>
    </row>
    <row r="19885" spans="5:5">
      <c r="E19885" s="3"/>
    </row>
    <row r="19886" spans="5:5">
      <c r="E19886" s="3"/>
    </row>
    <row r="19887" spans="5:5">
      <c r="E19887" s="3"/>
    </row>
    <row r="19888" spans="5:5">
      <c r="E19888" s="3"/>
    </row>
    <row r="19889" spans="5:5">
      <c r="E19889" s="3"/>
    </row>
    <row r="19890" spans="5:5">
      <c r="E19890" s="3"/>
    </row>
    <row r="19891" spans="5:5">
      <c r="E19891" s="3"/>
    </row>
    <row r="19892" spans="5:5">
      <c r="E19892" s="3"/>
    </row>
    <row r="19893" spans="5:5">
      <c r="E19893" s="3"/>
    </row>
    <row r="19894" spans="5:5">
      <c r="E19894" s="3"/>
    </row>
    <row r="19895" spans="5:5">
      <c r="E19895" s="3"/>
    </row>
    <row r="19896" spans="5:5">
      <c r="E19896" s="3"/>
    </row>
    <row r="19897" spans="5:5">
      <c r="E19897" s="3"/>
    </row>
    <row r="19898" spans="5:5">
      <c r="E19898" s="3"/>
    </row>
    <row r="19899" spans="5:5">
      <c r="E19899" s="3"/>
    </row>
    <row r="19900" spans="5:5">
      <c r="E19900" s="3"/>
    </row>
    <row r="19901" spans="5:5">
      <c r="E19901" s="3"/>
    </row>
    <row r="19902" spans="5:5">
      <c r="E19902" s="3"/>
    </row>
    <row r="19903" spans="5:5">
      <c r="E19903" s="3"/>
    </row>
    <row r="19904" spans="5:5">
      <c r="E19904" s="3"/>
    </row>
    <row r="19905" spans="5:5">
      <c r="E19905" s="3"/>
    </row>
    <row r="19906" spans="5:5">
      <c r="E19906" s="3"/>
    </row>
    <row r="19907" spans="5:5">
      <c r="E19907" s="3"/>
    </row>
    <row r="19908" spans="5:5">
      <c r="E19908" s="3"/>
    </row>
    <row r="19909" spans="5:5">
      <c r="E19909" s="3"/>
    </row>
    <row r="19910" spans="5:5">
      <c r="E19910" s="3"/>
    </row>
    <row r="19911" spans="5:5">
      <c r="E19911" s="3"/>
    </row>
    <row r="19912" spans="5:5">
      <c r="E19912" s="3"/>
    </row>
    <row r="19913" spans="5:5">
      <c r="E19913" s="3"/>
    </row>
    <row r="19914" spans="5:5">
      <c r="E19914" s="3"/>
    </row>
    <row r="19915" spans="5:5">
      <c r="E19915" s="3"/>
    </row>
    <row r="19916" spans="5:5">
      <c r="E19916" s="3"/>
    </row>
    <row r="19917" spans="5:5">
      <c r="E19917" s="3"/>
    </row>
    <row r="19918" spans="5:5">
      <c r="E19918" s="3"/>
    </row>
    <row r="19919" spans="5:5">
      <c r="E19919" s="3"/>
    </row>
    <row r="19920" spans="5:5">
      <c r="E19920" s="3"/>
    </row>
    <row r="19921" spans="5:5">
      <c r="E19921" s="3"/>
    </row>
    <row r="19922" spans="5:5">
      <c r="E19922" s="3"/>
    </row>
    <row r="19923" spans="5:5">
      <c r="E19923" s="3"/>
    </row>
    <row r="19924" spans="5:5">
      <c r="E19924" s="3"/>
    </row>
    <row r="19925" spans="5:5">
      <c r="E19925" s="3"/>
    </row>
    <row r="19926" spans="5:5">
      <c r="E19926" s="3"/>
    </row>
    <row r="19927" spans="5:5">
      <c r="E19927" s="3"/>
    </row>
    <row r="19928" spans="5:5">
      <c r="E19928" s="3"/>
    </row>
    <row r="19929" spans="5:5">
      <c r="E19929" s="3"/>
    </row>
    <row r="19930" spans="5:5">
      <c r="E19930" s="3"/>
    </row>
    <row r="19931" spans="5:5">
      <c r="E19931" s="3"/>
    </row>
    <row r="19932" spans="5:5">
      <c r="E19932" s="3"/>
    </row>
    <row r="19933" spans="5:5">
      <c r="E19933" s="3"/>
    </row>
    <row r="19934" spans="5:5">
      <c r="E19934" s="3"/>
    </row>
    <row r="19935" spans="5:5">
      <c r="E19935" s="3"/>
    </row>
    <row r="19936" spans="5:5">
      <c r="E19936" s="3"/>
    </row>
    <row r="19937" spans="5:5">
      <c r="E19937" s="3"/>
    </row>
    <row r="19938" spans="5:5">
      <c r="E19938" s="3"/>
    </row>
    <row r="19939" spans="5:5">
      <c r="E19939" s="3"/>
    </row>
    <row r="19940" spans="5:5">
      <c r="E19940" s="3"/>
    </row>
    <row r="19941" spans="5:5">
      <c r="E19941" s="3"/>
    </row>
    <row r="19942" spans="5:5">
      <c r="E19942" s="3"/>
    </row>
    <row r="19943" spans="5:5">
      <c r="E19943" s="3"/>
    </row>
    <row r="19944" spans="5:5">
      <c r="E19944" s="3"/>
    </row>
    <row r="19945" spans="5:5">
      <c r="E19945" s="3"/>
    </row>
    <row r="19946" spans="5:5">
      <c r="E19946" s="3"/>
    </row>
    <row r="19947" spans="5:5">
      <c r="E19947" s="3"/>
    </row>
    <row r="19948" spans="5:5">
      <c r="E19948" s="3"/>
    </row>
    <row r="19949" spans="5:5">
      <c r="E19949" s="3"/>
    </row>
    <row r="19950" spans="5:5">
      <c r="E19950" s="3"/>
    </row>
    <row r="19951" spans="5:5">
      <c r="E19951" s="3"/>
    </row>
    <row r="19952" spans="5:5">
      <c r="E19952" s="3"/>
    </row>
    <row r="19953" spans="5:5">
      <c r="E19953" s="3"/>
    </row>
    <row r="19954" spans="5:5">
      <c r="E19954" s="3"/>
    </row>
    <row r="19955" spans="5:5">
      <c r="E19955" s="3"/>
    </row>
    <row r="19956" spans="5:5">
      <c r="E19956" s="3"/>
    </row>
    <row r="19957" spans="5:5">
      <c r="E19957" s="3"/>
    </row>
    <row r="19958" spans="5:5">
      <c r="E19958" s="3"/>
    </row>
    <row r="19959" spans="5:5">
      <c r="E19959" s="3"/>
    </row>
    <row r="19960" spans="5:5">
      <c r="E19960" s="3"/>
    </row>
    <row r="19961" spans="5:5">
      <c r="E19961" s="3"/>
    </row>
    <row r="19962" spans="5:5">
      <c r="E19962" s="3"/>
    </row>
    <row r="19963" spans="5:5">
      <c r="E19963" s="3"/>
    </row>
    <row r="19964" spans="5:5">
      <c r="E19964" s="3"/>
    </row>
    <row r="19965" spans="5:5">
      <c r="E19965" s="3"/>
    </row>
    <row r="19966" spans="5:5">
      <c r="E19966" s="3"/>
    </row>
    <row r="19967" spans="5:5">
      <c r="E19967" s="3"/>
    </row>
    <row r="19968" spans="5:5">
      <c r="E19968" s="3"/>
    </row>
    <row r="19969" spans="5:5">
      <c r="E19969" s="3"/>
    </row>
    <row r="19970" spans="5:5">
      <c r="E19970" s="3"/>
    </row>
    <row r="19971" spans="5:5">
      <c r="E19971" s="3"/>
    </row>
    <row r="19972" spans="5:5">
      <c r="E19972" s="3"/>
    </row>
    <row r="19973" spans="5:5">
      <c r="E19973" s="3"/>
    </row>
    <row r="19974" spans="5:5">
      <c r="E19974" s="3"/>
    </row>
    <row r="19975" spans="5:5">
      <c r="E19975" s="3"/>
    </row>
    <row r="19976" spans="5:5">
      <c r="E19976" s="3"/>
    </row>
    <row r="19977" spans="5:5">
      <c r="E19977" s="3"/>
    </row>
    <row r="19978" spans="5:5">
      <c r="E19978" s="3"/>
    </row>
    <row r="19979" spans="5:5">
      <c r="E19979" s="3"/>
    </row>
    <row r="19980" spans="5:5">
      <c r="E19980" s="3"/>
    </row>
    <row r="19981" spans="5:5">
      <c r="E19981" s="3"/>
    </row>
    <row r="19982" spans="5:5">
      <c r="E19982" s="3"/>
    </row>
    <row r="19983" spans="5:5">
      <c r="E19983" s="3"/>
    </row>
    <row r="19984" spans="5:5">
      <c r="E19984" s="3"/>
    </row>
    <row r="19985" spans="5:5">
      <c r="E19985" s="3"/>
    </row>
    <row r="19986" spans="5:5">
      <c r="E19986" s="3"/>
    </row>
    <row r="19987" spans="5:5">
      <c r="E19987" s="3"/>
    </row>
    <row r="19988" spans="5:5">
      <c r="E19988" s="3"/>
    </row>
    <row r="19989" spans="5:5">
      <c r="E19989" s="3"/>
    </row>
    <row r="19990" spans="5:5">
      <c r="E19990" s="3"/>
    </row>
    <row r="19991" spans="5:5">
      <c r="E19991" s="3"/>
    </row>
    <row r="19992" spans="5:5">
      <c r="E19992" s="3"/>
    </row>
    <row r="19993" spans="5:5">
      <c r="E19993" s="3"/>
    </row>
    <row r="19994" spans="5:5">
      <c r="E19994" s="3"/>
    </row>
    <row r="19995" spans="5:5">
      <c r="E19995" s="3"/>
    </row>
    <row r="19996" spans="5:5">
      <c r="E19996" s="3"/>
    </row>
    <row r="19997" spans="5:5">
      <c r="E19997" s="3"/>
    </row>
    <row r="19998" spans="5:5">
      <c r="E19998" s="3"/>
    </row>
    <row r="19999" spans="5:5">
      <c r="E19999" s="3"/>
    </row>
    <row r="20000" spans="5:5">
      <c r="E20000" s="3"/>
    </row>
    <row r="20001" spans="5:5">
      <c r="E20001" s="3"/>
    </row>
    <row r="20002" spans="5:5">
      <c r="E20002" s="3"/>
    </row>
    <row r="20003" spans="5:5">
      <c r="E20003" s="3"/>
    </row>
    <row r="20004" spans="5:5">
      <c r="E20004" s="3"/>
    </row>
    <row r="20005" spans="5:5">
      <c r="E20005" s="3"/>
    </row>
    <row r="20006" spans="5:5">
      <c r="E20006" s="3"/>
    </row>
    <row r="20007" spans="5:5">
      <c r="E20007" s="3"/>
    </row>
    <row r="20008" spans="5:5">
      <c r="E20008" s="3"/>
    </row>
    <row r="20009" spans="5:5">
      <c r="E20009" s="3"/>
    </row>
    <row r="20010" spans="5:5">
      <c r="E20010" s="3"/>
    </row>
    <row r="20011" spans="5:5">
      <c r="E20011" s="3"/>
    </row>
    <row r="20012" spans="5:5">
      <c r="E20012" s="3"/>
    </row>
    <row r="20013" spans="5:5">
      <c r="E20013" s="3"/>
    </row>
    <row r="20014" spans="5:5">
      <c r="E20014" s="3"/>
    </row>
    <row r="20015" spans="5:5">
      <c r="E20015" s="3"/>
    </row>
    <row r="20016" spans="5:5">
      <c r="E20016" s="3"/>
    </row>
    <row r="20017" spans="5:5">
      <c r="E20017" s="3"/>
    </row>
    <row r="20018" spans="5:5">
      <c r="E20018" s="3"/>
    </row>
    <row r="20019" spans="5:5">
      <c r="E20019" s="3"/>
    </row>
    <row r="20020" spans="5:5">
      <c r="E20020" s="3"/>
    </row>
    <row r="20021" spans="5:5">
      <c r="E20021" s="3"/>
    </row>
    <row r="20022" spans="5:5">
      <c r="E20022" s="3"/>
    </row>
    <row r="20023" spans="5:5">
      <c r="E20023" s="3"/>
    </row>
    <row r="20024" spans="5:5">
      <c r="E20024" s="3"/>
    </row>
    <row r="20025" spans="5:5">
      <c r="E20025" s="3"/>
    </row>
    <row r="20026" spans="5:5">
      <c r="E20026" s="3"/>
    </row>
    <row r="20027" spans="5:5">
      <c r="E20027" s="3"/>
    </row>
    <row r="20028" spans="5:5">
      <c r="E20028" s="3"/>
    </row>
    <row r="20029" spans="5:5">
      <c r="E20029" s="3"/>
    </row>
    <row r="20030" spans="5:5">
      <c r="E20030" s="3"/>
    </row>
    <row r="20031" spans="5:5">
      <c r="E20031" s="3"/>
    </row>
    <row r="20032" spans="5:5">
      <c r="E20032" s="3"/>
    </row>
    <row r="20033" spans="5:5">
      <c r="E20033" s="3"/>
    </row>
    <row r="20034" spans="5:5">
      <c r="E20034" s="3"/>
    </row>
    <row r="20035" spans="5:5">
      <c r="E20035" s="3"/>
    </row>
    <row r="20036" spans="5:5">
      <c r="E20036" s="3"/>
    </row>
    <row r="20037" spans="5:5">
      <c r="E20037" s="3"/>
    </row>
    <row r="20038" spans="5:5">
      <c r="E20038" s="3"/>
    </row>
    <row r="20039" spans="5:5">
      <c r="E20039" s="3"/>
    </row>
    <row r="20040" spans="5:5">
      <c r="E20040" s="3"/>
    </row>
    <row r="20041" spans="5:5">
      <c r="E20041" s="3"/>
    </row>
    <row r="20042" spans="5:5">
      <c r="E20042" s="3"/>
    </row>
    <row r="20043" spans="5:5">
      <c r="E20043" s="3"/>
    </row>
    <row r="20044" spans="5:5">
      <c r="E20044" s="3"/>
    </row>
    <row r="20045" spans="5:5">
      <c r="E20045" s="3"/>
    </row>
    <row r="20046" spans="5:5">
      <c r="E20046" s="3"/>
    </row>
    <row r="20047" spans="5:5">
      <c r="E20047" s="3"/>
    </row>
    <row r="20048" spans="5:5">
      <c r="E20048" s="3"/>
    </row>
    <row r="20049" spans="5:5">
      <c r="E20049" s="3"/>
    </row>
    <row r="20050" spans="5:5">
      <c r="E20050" s="3"/>
    </row>
    <row r="20051" spans="5:5">
      <c r="E20051" s="3"/>
    </row>
    <row r="20052" spans="5:5">
      <c r="E20052" s="3"/>
    </row>
    <row r="20053" spans="5:5">
      <c r="E20053" s="3"/>
    </row>
    <row r="20054" spans="5:5">
      <c r="E20054" s="3"/>
    </row>
    <row r="20055" spans="5:5">
      <c r="E20055" s="3"/>
    </row>
    <row r="20056" spans="5:5">
      <c r="E20056" s="3"/>
    </row>
    <row r="20057" spans="5:5">
      <c r="E20057" s="3"/>
    </row>
    <row r="20058" spans="5:5">
      <c r="E20058" s="3"/>
    </row>
    <row r="20059" spans="5:5">
      <c r="E20059" s="3"/>
    </row>
    <row r="20060" spans="5:5">
      <c r="E20060" s="3"/>
    </row>
    <row r="20061" spans="5:5">
      <c r="E20061" s="3"/>
    </row>
    <row r="20062" spans="5:5">
      <c r="E20062" s="3"/>
    </row>
    <row r="20063" spans="5:5">
      <c r="E20063" s="3"/>
    </row>
    <row r="20064" spans="5:5">
      <c r="E20064" s="3"/>
    </row>
    <row r="20065" spans="5:5">
      <c r="E20065" s="3"/>
    </row>
    <row r="20066" spans="5:5">
      <c r="E20066" s="3"/>
    </row>
    <row r="20067" spans="5:5">
      <c r="E20067" s="3"/>
    </row>
    <row r="20068" spans="5:5">
      <c r="E20068" s="3"/>
    </row>
    <row r="20069" spans="5:5">
      <c r="E20069" s="3"/>
    </row>
    <row r="20070" spans="5:5">
      <c r="E20070" s="3"/>
    </row>
    <row r="20071" spans="5:5">
      <c r="E20071" s="3"/>
    </row>
    <row r="20072" spans="5:5">
      <c r="E20072" s="3"/>
    </row>
    <row r="20073" spans="5:5">
      <c r="E20073" s="3"/>
    </row>
    <row r="20074" spans="5:5">
      <c r="E20074" s="3"/>
    </row>
    <row r="20075" spans="5:5">
      <c r="E20075" s="3"/>
    </row>
    <row r="20076" spans="5:5">
      <c r="E20076" s="3"/>
    </row>
    <row r="20077" spans="5:5">
      <c r="E20077" s="3"/>
    </row>
    <row r="20078" spans="5:5">
      <c r="E20078" s="3"/>
    </row>
    <row r="20079" spans="5:5">
      <c r="E20079" s="3"/>
    </row>
    <row r="20080" spans="5:5">
      <c r="E20080" s="3"/>
    </row>
    <row r="20081" spans="5:5">
      <c r="E20081" s="3"/>
    </row>
    <row r="20082" spans="5:5">
      <c r="E20082" s="3"/>
    </row>
    <row r="20083" spans="5:5">
      <c r="E20083" s="3"/>
    </row>
    <row r="20084" spans="5:5">
      <c r="E20084" s="3"/>
    </row>
    <row r="20085" spans="5:5">
      <c r="E20085" s="3"/>
    </row>
    <row r="20086" spans="5:5">
      <c r="E20086" s="3"/>
    </row>
    <row r="20087" spans="5:5">
      <c r="E20087" s="3"/>
    </row>
    <row r="20088" spans="5:5">
      <c r="E20088" s="3"/>
    </row>
    <row r="20089" spans="5:5">
      <c r="E20089" s="3"/>
    </row>
    <row r="20090" spans="5:5">
      <c r="E20090" s="3"/>
    </row>
    <row r="20091" spans="5:5">
      <c r="E20091" s="3"/>
    </row>
    <row r="20092" spans="5:5">
      <c r="E20092" s="3"/>
    </row>
    <row r="20093" spans="5:5">
      <c r="E20093" s="3"/>
    </row>
    <row r="20094" spans="5:5">
      <c r="E20094" s="3"/>
    </row>
    <row r="20095" spans="5:5">
      <c r="E20095" s="3"/>
    </row>
    <row r="20096" spans="5:5">
      <c r="E20096" s="3"/>
    </row>
    <row r="20097" spans="5:5">
      <c r="E20097" s="3"/>
    </row>
    <row r="20098" spans="5:5">
      <c r="E20098" s="3"/>
    </row>
    <row r="20099" spans="5:5">
      <c r="E20099" s="3"/>
    </row>
    <row r="20100" spans="5:5">
      <c r="E20100" s="3"/>
    </row>
    <row r="20101" spans="5:5">
      <c r="E20101" s="3"/>
    </row>
    <row r="20102" spans="5:5">
      <c r="E20102" s="3"/>
    </row>
    <row r="20103" spans="5:5">
      <c r="E20103" s="3"/>
    </row>
    <row r="20104" spans="5:5">
      <c r="E20104" s="3"/>
    </row>
    <row r="20105" spans="5:5">
      <c r="E20105" s="3"/>
    </row>
    <row r="20106" spans="5:5">
      <c r="E20106" s="3"/>
    </row>
    <row r="20107" spans="5:5">
      <c r="E20107" s="3"/>
    </row>
    <row r="20108" spans="5:5">
      <c r="E20108" s="3"/>
    </row>
    <row r="20109" spans="5:5">
      <c r="E20109" s="3"/>
    </row>
    <row r="20110" spans="5:5">
      <c r="E20110" s="3"/>
    </row>
    <row r="20111" spans="5:5">
      <c r="E20111" s="3"/>
    </row>
    <row r="20112" spans="5:5">
      <c r="E20112" s="3"/>
    </row>
    <row r="20113" spans="5:5">
      <c r="E20113" s="3"/>
    </row>
    <row r="20114" spans="5:5">
      <c r="E20114" s="3"/>
    </row>
    <row r="20115" spans="5:5">
      <c r="E20115" s="3"/>
    </row>
    <row r="20116" spans="5:5">
      <c r="E20116" s="3"/>
    </row>
    <row r="20117" spans="5:5">
      <c r="E20117" s="3"/>
    </row>
    <row r="20118" spans="5:5">
      <c r="E20118" s="3"/>
    </row>
    <row r="20119" spans="5:5">
      <c r="E20119" s="3"/>
    </row>
    <row r="20120" spans="5:5">
      <c r="E20120" s="3"/>
    </row>
    <row r="20121" spans="5:5">
      <c r="E20121" s="3"/>
    </row>
    <row r="20122" spans="5:5">
      <c r="E20122" s="3"/>
    </row>
    <row r="20123" spans="5:5">
      <c r="E20123" s="3"/>
    </row>
    <row r="20124" spans="5:5">
      <c r="E20124" s="3"/>
    </row>
    <row r="20125" spans="5:5">
      <c r="E20125" s="3"/>
    </row>
    <row r="20126" spans="5:5">
      <c r="E20126" s="3"/>
    </row>
    <row r="20127" spans="5:5">
      <c r="E20127" s="3"/>
    </row>
    <row r="20128" spans="5:5">
      <c r="E20128" s="3"/>
    </row>
    <row r="20129" spans="5:5">
      <c r="E20129" s="3"/>
    </row>
    <row r="20130" spans="5:5">
      <c r="E20130" s="3"/>
    </row>
    <row r="20131" spans="5:5">
      <c r="E20131" s="3"/>
    </row>
    <row r="20132" spans="5:5">
      <c r="E20132" s="3"/>
    </row>
    <row r="20133" spans="5:5">
      <c r="E20133" s="3"/>
    </row>
    <row r="20134" spans="5:5">
      <c r="E20134" s="3"/>
    </row>
    <row r="20135" spans="5:5">
      <c r="E20135" s="3"/>
    </row>
    <row r="20136" spans="5:5">
      <c r="E20136" s="3"/>
    </row>
    <row r="20137" spans="5:5">
      <c r="E20137" s="3"/>
    </row>
    <row r="20138" spans="5:5">
      <c r="E20138" s="3"/>
    </row>
    <row r="20139" spans="5:5">
      <c r="E20139" s="3"/>
    </row>
    <row r="20140" spans="5:5">
      <c r="E20140" s="3"/>
    </row>
    <row r="20141" spans="5:5">
      <c r="E20141" s="3"/>
    </row>
    <row r="20142" spans="5:5">
      <c r="E20142" s="3"/>
    </row>
    <row r="20143" spans="5:5">
      <c r="E20143" s="3"/>
    </row>
    <row r="20144" spans="5:5">
      <c r="E20144" s="3"/>
    </row>
    <row r="20145" spans="5:5">
      <c r="E20145" s="3"/>
    </row>
    <row r="20146" spans="5:5">
      <c r="E20146" s="3"/>
    </row>
    <row r="20147" spans="5:5">
      <c r="E20147" s="3"/>
    </row>
    <row r="20148" spans="5:5">
      <c r="E20148" s="3"/>
    </row>
    <row r="20149" spans="5:5">
      <c r="E20149" s="3"/>
    </row>
    <row r="20150" spans="5:5">
      <c r="E20150" s="3"/>
    </row>
    <row r="20151" spans="5:5">
      <c r="E20151" s="3"/>
    </row>
    <row r="20152" spans="5:5">
      <c r="E20152" s="3"/>
    </row>
    <row r="20153" spans="5:5">
      <c r="E20153" s="3"/>
    </row>
    <row r="20154" spans="5:5">
      <c r="E20154" s="3"/>
    </row>
    <row r="20155" spans="5:5">
      <c r="E20155" s="3"/>
    </row>
    <row r="20156" spans="5:5">
      <c r="E20156" s="3"/>
    </row>
    <row r="20157" spans="5:5">
      <c r="E20157" s="3"/>
    </row>
    <row r="20158" spans="5:5">
      <c r="E20158" s="3"/>
    </row>
    <row r="20159" spans="5:5">
      <c r="E20159" s="3"/>
    </row>
    <row r="20160" spans="5:5">
      <c r="E20160" s="3"/>
    </row>
    <row r="20161" spans="5:5">
      <c r="E20161" s="3"/>
    </row>
    <row r="20162" spans="5:5">
      <c r="E20162" s="3"/>
    </row>
    <row r="20163" spans="5:5">
      <c r="E20163" s="3"/>
    </row>
    <row r="20164" spans="5:5">
      <c r="E20164" s="3"/>
    </row>
    <row r="20165" spans="5:5">
      <c r="E20165" s="3"/>
    </row>
    <row r="20166" spans="5:5">
      <c r="E20166" s="3"/>
    </row>
    <row r="20167" spans="5:5">
      <c r="E20167" s="3"/>
    </row>
    <row r="20168" spans="5:5">
      <c r="E20168" s="3"/>
    </row>
    <row r="20169" spans="5:5">
      <c r="E20169" s="3"/>
    </row>
    <row r="20170" spans="5:5">
      <c r="E20170" s="3"/>
    </row>
    <row r="20171" spans="5:5">
      <c r="E20171" s="3"/>
    </row>
    <row r="20172" spans="5:5">
      <c r="E20172" s="3"/>
    </row>
    <row r="20173" spans="5:5">
      <c r="E20173" s="3"/>
    </row>
    <row r="20174" spans="5:5">
      <c r="E20174" s="3"/>
    </row>
    <row r="20175" spans="5:5">
      <c r="E20175" s="3"/>
    </row>
    <row r="20176" spans="5:5">
      <c r="E20176" s="3"/>
    </row>
    <row r="20177" spans="5:5">
      <c r="E20177" s="3"/>
    </row>
    <row r="20178" spans="5:5">
      <c r="E20178" s="3"/>
    </row>
    <row r="20179" spans="5:5">
      <c r="E20179" s="3"/>
    </row>
    <row r="20180" spans="5:5">
      <c r="E20180" s="3"/>
    </row>
    <row r="20181" spans="5:5">
      <c r="E20181" s="3"/>
    </row>
    <row r="20182" spans="5:5">
      <c r="E20182" s="3"/>
    </row>
    <row r="20183" spans="5:5">
      <c r="E20183" s="3"/>
    </row>
    <row r="20184" spans="5:5">
      <c r="E20184" s="3"/>
    </row>
    <row r="20185" spans="5:5">
      <c r="E20185" s="3"/>
    </row>
    <row r="20186" spans="5:5">
      <c r="E20186" s="3"/>
    </row>
    <row r="20187" spans="5:5">
      <c r="E20187" s="3"/>
    </row>
    <row r="20188" spans="5:5">
      <c r="E20188" s="3"/>
    </row>
    <row r="20189" spans="5:5">
      <c r="E20189" s="3"/>
    </row>
    <row r="20190" spans="5:5">
      <c r="E20190" s="3"/>
    </row>
    <row r="20191" spans="5:5">
      <c r="E20191" s="3"/>
    </row>
    <row r="20192" spans="5:5">
      <c r="E20192" s="3"/>
    </row>
    <row r="20193" spans="5:5">
      <c r="E20193" s="3"/>
    </row>
    <row r="20194" spans="5:5">
      <c r="E20194" s="3"/>
    </row>
    <row r="20195" spans="5:5">
      <c r="E20195" s="3"/>
    </row>
    <row r="20196" spans="5:5">
      <c r="E20196" s="3"/>
    </row>
    <row r="20197" spans="5:5">
      <c r="E20197" s="3"/>
    </row>
    <row r="20198" spans="5:5">
      <c r="E20198" s="3"/>
    </row>
    <row r="20199" spans="5:5">
      <c r="E20199" s="3"/>
    </row>
    <row r="20200" spans="5:5">
      <c r="E20200" s="3"/>
    </row>
    <row r="20201" spans="5:5">
      <c r="E20201" s="3"/>
    </row>
    <row r="20202" spans="5:5">
      <c r="E20202" s="3"/>
    </row>
    <row r="20203" spans="5:5">
      <c r="E20203" s="3"/>
    </row>
    <row r="20204" spans="5:5">
      <c r="E20204" s="3"/>
    </row>
    <row r="20205" spans="5:5">
      <c r="E20205" s="3"/>
    </row>
    <row r="20206" spans="5:5">
      <c r="E20206" s="3"/>
    </row>
    <row r="20207" spans="5:5">
      <c r="E20207" s="3"/>
    </row>
    <row r="20208" spans="5:5">
      <c r="E20208" s="3"/>
    </row>
    <row r="20209" spans="5:5">
      <c r="E20209" s="3"/>
    </row>
    <row r="20210" spans="5:5">
      <c r="E20210" s="3"/>
    </row>
    <row r="20211" spans="5:5">
      <c r="E20211" s="3"/>
    </row>
    <row r="20212" spans="5:5">
      <c r="E20212" s="3"/>
    </row>
    <row r="20213" spans="5:5">
      <c r="E20213" s="3"/>
    </row>
    <row r="20214" spans="5:5">
      <c r="E20214" s="3"/>
    </row>
    <row r="20215" spans="5:5">
      <c r="E20215" s="3"/>
    </row>
    <row r="20216" spans="5:5">
      <c r="E20216" s="3"/>
    </row>
    <row r="20217" spans="5:5">
      <c r="E20217" s="3"/>
    </row>
    <row r="20218" spans="5:5">
      <c r="E20218" s="3"/>
    </row>
    <row r="20219" spans="5:5">
      <c r="E20219" s="3"/>
    </row>
    <row r="20220" spans="5:5">
      <c r="E20220" s="3"/>
    </row>
    <row r="20221" spans="5:5">
      <c r="E20221" s="3"/>
    </row>
    <row r="20222" spans="5:5">
      <c r="E20222" s="3"/>
    </row>
    <row r="20223" spans="5:5">
      <c r="E20223" s="3"/>
    </row>
    <row r="20224" spans="5:5">
      <c r="E20224" s="3"/>
    </row>
    <row r="20225" spans="5:5">
      <c r="E20225" s="3"/>
    </row>
    <row r="20226" spans="5:5">
      <c r="E20226" s="3"/>
    </row>
    <row r="20227" spans="5:5">
      <c r="E20227" s="3"/>
    </row>
    <row r="20228" spans="5:5">
      <c r="E20228" s="3"/>
    </row>
    <row r="20229" spans="5:5">
      <c r="E20229" s="3"/>
    </row>
    <row r="20230" spans="5:5">
      <c r="E20230" s="3"/>
    </row>
    <row r="20231" spans="5:5">
      <c r="E20231" s="3"/>
    </row>
    <row r="20232" spans="5:5">
      <c r="E20232" s="3"/>
    </row>
    <row r="20233" spans="5:5">
      <c r="E20233" s="3"/>
    </row>
    <row r="20234" spans="5:5">
      <c r="E20234" s="3"/>
    </row>
    <row r="20235" spans="5:5">
      <c r="E20235" s="3"/>
    </row>
    <row r="20236" spans="5:5">
      <c r="E20236" s="3"/>
    </row>
    <row r="20237" spans="5:5">
      <c r="E20237" s="3"/>
    </row>
    <row r="20238" spans="5:5">
      <c r="E20238" s="3"/>
    </row>
    <row r="20239" spans="5:5">
      <c r="E20239" s="3"/>
    </row>
    <row r="20240" spans="5:5">
      <c r="E20240" s="3"/>
    </row>
    <row r="20241" spans="5:5">
      <c r="E20241" s="3"/>
    </row>
    <row r="20242" spans="5:5">
      <c r="E20242" s="3"/>
    </row>
    <row r="20243" spans="5:5">
      <c r="E20243" s="3"/>
    </row>
    <row r="20244" spans="5:5">
      <c r="E20244" s="3"/>
    </row>
    <row r="20245" spans="5:5">
      <c r="E20245" s="3"/>
    </row>
    <row r="20246" spans="5:5">
      <c r="E20246" s="3"/>
    </row>
    <row r="20247" spans="5:5">
      <c r="E20247" s="3"/>
    </row>
    <row r="20248" spans="5:5">
      <c r="E20248" s="3"/>
    </row>
    <row r="20249" spans="5:5">
      <c r="E20249" s="3"/>
    </row>
    <row r="20250" spans="5:5">
      <c r="E20250" s="3"/>
    </row>
    <row r="20251" spans="5:5">
      <c r="E20251" s="3"/>
    </row>
    <row r="20252" spans="5:5">
      <c r="E20252" s="3"/>
    </row>
    <row r="20253" spans="5:5">
      <c r="E20253" s="3"/>
    </row>
    <row r="20254" spans="5:5">
      <c r="E20254" s="3"/>
    </row>
    <row r="20255" spans="5:5">
      <c r="E20255" s="3"/>
    </row>
    <row r="20256" spans="5:5">
      <c r="E20256" s="3"/>
    </row>
    <row r="20257" spans="5:5">
      <c r="E20257" s="3"/>
    </row>
    <row r="20258" spans="5:5">
      <c r="E20258" s="3"/>
    </row>
    <row r="20259" spans="5:5">
      <c r="E20259" s="3"/>
    </row>
    <row r="20260" spans="5:5">
      <c r="E20260" s="3"/>
    </row>
    <row r="20261" spans="5:5">
      <c r="E20261" s="3"/>
    </row>
    <row r="20262" spans="5:5">
      <c r="E20262" s="3"/>
    </row>
    <row r="20263" spans="5:5">
      <c r="E20263" s="3"/>
    </row>
    <row r="20264" spans="5:5">
      <c r="E20264" s="3"/>
    </row>
    <row r="20265" spans="5:5">
      <c r="E20265" s="3"/>
    </row>
    <row r="20266" spans="5:5">
      <c r="E20266" s="3"/>
    </row>
    <row r="20267" spans="5:5">
      <c r="E20267" s="3"/>
    </row>
    <row r="20268" spans="5:5">
      <c r="E20268" s="3"/>
    </row>
    <row r="20269" spans="5:5">
      <c r="E20269" s="3"/>
    </row>
    <row r="20270" spans="5:5">
      <c r="E20270" s="3"/>
    </row>
    <row r="20271" spans="5:5">
      <c r="E20271" s="3"/>
    </row>
    <row r="20272" spans="5:5">
      <c r="E20272" s="3"/>
    </row>
    <row r="20273" spans="5:5">
      <c r="E20273" s="3"/>
    </row>
    <row r="20274" spans="5:5">
      <c r="E20274" s="3"/>
    </row>
    <row r="20275" spans="5:5">
      <c r="E20275" s="3"/>
    </row>
    <row r="20276" spans="5:5">
      <c r="E20276" s="3"/>
    </row>
    <row r="20277" spans="5:5">
      <c r="E20277" s="3"/>
    </row>
    <row r="20278" spans="5:5">
      <c r="E20278" s="3"/>
    </row>
    <row r="20279" spans="5:5">
      <c r="E20279" s="3"/>
    </row>
    <row r="20280" spans="5:5">
      <c r="E20280" s="3"/>
    </row>
    <row r="20281" spans="5:5">
      <c r="E20281" s="3"/>
    </row>
    <row r="20282" spans="5:5">
      <c r="E20282" s="3"/>
    </row>
    <row r="20283" spans="5:5">
      <c r="E20283" s="3"/>
    </row>
    <row r="20284" spans="5:5">
      <c r="E20284" s="3"/>
    </row>
    <row r="20285" spans="5:5">
      <c r="E20285" s="3"/>
    </row>
    <row r="20286" spans="5:5">
      <c r="E20286" s="3"/>
    </row>
    <row r="20287" spans="5:5">
      <c r="E20287" s="3"/>
    </row>
    <row r="20288" spans="5:5">
      <c r="E20288" s="3"/>
    </row>
    <row r="20289" spans="5:5">
      <c r="E20289" s="3"/>
    </row>
    <row r="20290" spans="5:5">
      <c r="E20290" s="3"/>
    </row>
    <row r="20291" spans="5:5">
      <c r="E20291" s="3"/>
    </row>
    <row r="20292" spans="5:5">
      <c r="E20292" s="3"/>
    </row>
    <row r="20293" spans="5:5">
      <c r="E20293" s="3"/>
    </row>
    <row r="20294" spans="5:5">
      <c r="E20294" s="3"/>
    </row>
    <row r="20295" spans="5:5">
      <c r="E20295" s="3"/>
    </row>
    <row r="20296" spans="5:5">
      <c r="E20296" s="3"/>
    </row>
    <row r="20297" spans="5:5">
      <c r="E20297" s="3"/>
    </row>
    <row r="20298" spans="5:5">
      <c r="E20298" s="3"/>
    </row>
    <row r="20299" spans="5:5">
      <c r="E20299" s="3"/>
    </row>
    <row r="20300" spans="5:5">
      <c r="E20300" s="3"/>
    </row>
    <row r="20301" spans="5:5">
      <c r="E20301" s="3"/>
    </row>
    <row r="20302" spans="5:5">
      <c r="E20302" s="3"/>
    </row>
    <row r="20303" spans="5:5">
      <c r="E20303" s="3"/>
    </row>
    <row r="20304" spans="5:5">
      <c r="E20304" s="3"/>
    </row>
    <row r="20305" spans="5:5">
      <c r="E20305" s="3"/>
    </row>
    <row r="20306" spans="5:5">
      <c r="E20306" s="3"/>
    </row>
    <row r="20307" spans="5:5">
      <c r="E20307" s="3"/>
    </row>
    <row r="20308" spans="5:5">
      <c r="E20308" s="3"/>
    </row>
    <row r="20309" spans="5:5">
      <c r="E20309" s="3"/>
    </row>
    <row r="20310" spans="5:5">
      <c r="E20310" s="3"/>
    </row>
    <row r="20311" spans="5:5">
      <c r="E20311" s="3"/>
    </row>
    <row r="20312" spans="5:5">
      <c r="E20312" s="3"/>
    </row>
    <row r="20313" spans="5:5">
      <c r="E20313" s="3"/>
    </row>
    <row r="20314" spans="5:5">
      <c r="E20314" s="3"/>
    </row>
    <row r="20315" spans="5:5">
      <c r="E20315" s="3"/>
    </row>
    <row r="20316" spans="5:5">
      <c r="E20316" s="3"/>
    </row>
    <row r="20317" spans="5:5">
      <c r="E20317" s="3"/>
    </row>
    <row r="20318" spans="5:5">
      <c r="E20318" s="3"/>
    </row>
    <row r="20319" spans="5:5">
      <c r="E20319" s="3"/>
    </row>
    <row r="20320" spans="5:5">
      <c r="E20320" s="3"/>
    </row>
    <row r="20321" spans="5:5">
      <c r="E20321" s="3"/>
    </row>
    <row r="20322" spans="5:5">
      <c r="E20322" s="3"/>
    </row>
    <row r="20323" spans="5:5">
      <c r="E20323" s="3"/>
    </row>
    <row r="20324" spans="5:5">
      <c r="E20324" s="3"/>
    </row>
    <row r="20325" spans="5:5">
      <c r="E20325" s="3"/>
    </row>
    <row r="20326" spans="5:5">
      <c r="E20326" s="3"/>
    </row>
    <row r="20327" spans="5:5">
      <c r="E20327" s="3"/>
    </row>
    <row r="20328" spans="5:5">
      <c r="E20328" s="3"/>
    </row>
    <row r="20329" spans="5:5">
      <c r="E20329" s="3"/>
    </row>
    <row r="20330" spans="5:5">
      <c r="E20330" s="3"/>
    </row>
    <row r="20331" spans="5:5">
      <c r="E20331" s="3"/>
    </row>
    <row r="20332" spans="5:5">
      <c r="E20332" s="3"/>
    </row>
    <row r="20333" spans="5:5">
      <c r="E20333" s="3"/>
    </row>
    <row r="20334" spans="5:5">
      <c r="E20334" s="3"/>
    </row>
    <row r="20335" spans="5:5">
      <c r="E20335" s="3"/>
    </row>
    <row r="20336" spans="5:5">
      <c r="E20336" s="3"/>
    </row>
    <row r="20337" spans="5:5">
      <c r="E20337" s="3"/>
    </row>
    <row r="20338" spans="5:5">
      <c r="E20338" s="3"/>
    </row>
    <row r="20339" spans="5:5">
      <c r="E20339" s="3"/>
    </row>
    <row r="20340" spans="5:5">
      <c r="E20340" s="3"/>
    </row>
    <row r="20341" spans="5:5">
      <c r="E20341" s="3"/>
    </row>
    <row r="20342" spans="5:5">
      <c r="E20342" s="3"/>
    </row>
    <row r="20343" spans="5:5">
      <c r="E20343" s="3"/>
    </row>
    <row r="20344" spans="5:5">
      <c r="E20344" s="3"/>
    </row>
    <row r="20345" spans="5:5">
      <c r="E20345" s="3"/>
    </row>
    <row r="20346" spans="5:5">
      <c r="E20346" s="3"/>
    </row>
    <row r="20347" spans="5:5">
      <c r="E20347" s="3"/>
    </row>
    <row r="20348" spans="5:5">
      <c r="E20348" s="3"/>
    </row>
    <row r="20349" spans="5:5">
      <c r="E20349" s="3"/>
    </row>
    <row r="20350" spans="5:5">
      <c r="E20350" s="3"/>
    </row>
    <row r="20351" spans="5:5">
      <c r="E20351" s="3"/>
    </row>
    <row r="20352" spans="5:5">
      <c r="E20352" s="3"/>
    </row>
    <row r="20353" spans="5:5">
      <c r="E20353" s="3"/>
    </row>
    <row r="20354" spans="5:5">
      <c r="E20354" s="3"/>
    </row>
    <row r="20355" spans="5:5">
      <c r="E20355" s="3"/>
    </row>
    <row r="20356" spans="5:5">
      <c r="E20356" s="3"/>
    </row>
    <row r="20357" spans="5:5">
      <c r="E20357" s="3"/>
    </row>
    <row r="20358" spans="5:5">
      <c r="E20358" s="3"/>
    </row>
    <row r="20359" spans="5:5">
      <c r="E20359" s="3"/>
    </row>
    <row r="20360" spans="5:5">
      <c r="E20360" s="3"/>
    </row>
    <row r="20361" spans="5:5">
      <c r="E20361" s="3"/>
    </row>
    <row r="20362" spans="5:5">
      <c r="E20362" s="3"/>
    </row>
    <row r="20363" spans="5:5">
      <c r="E20363" s="3"/>
    </row>
    <row r="20364" spans="5:5">
      <c r="E20364" s="3"/>
    </row>
    <row r="20365" spans="5:5">
      <c r="E20365" s="3"/>
    </row>
    <row r="20366" spans="5:5">
      <c r="E20366" s="3"/>
    </row>
    <row r="20367" spans="5:5">
      <c r="E20367" s="3"/>
    </row>
    <row r="20368" spans="5:5">
      <c r="E20368" s="3"/>
    </row>
    <row r="20369" spans="5:5">
      <c r="E20369" s="3"/>
    </row>
    <row r="20370" spans="5:5">
      <c r="E20370" s="3"/>
    </row>
    <row r="20371" spans="5:5">
      <c r="E20371" s="3"/>
    </row>
    <row r="20372" spans="5:5">
      <c r="E20372" s="3"/>
    </row>
    <row r="20373" spans="5:5">
      <c r="E20373" s="3"/>
    </row>
    <row r="20374" spans="5:5">
      <c r="E20374" s="3"/>
    </row>
    <row r="20375" spans="5:5">
      <c r="E20375" s="3"/>
    </row>
    <row r="20376" spans="5:5">
      <c r="E20376" s="3"/>
    </row>
    <row r="20377" spans="5:5">
      <c r="E20377" s="3"/>
    </row>
    <row r="20378" spans="5:5">
      <c r="E20378" s="3"/>
    </row>
    <row r="20379" spans="5:5">
      <c r="E20379" s="3"/>
    </row>
    <row r="20380" spans="5:5">
      <c r="E20380" s="3"/>
    </row>
    <row r="20381" spans="5:5">
      <c r="E20381" s="3"/>
    </row>
    <row r="20382" spans="5:5">
      <c r="E20382" s="3"/>
    </row>
    <row r="20383" spans="5:5">
      <c r="E20383" s="3"/>
    </row>
    <row r="20384" spans="5:5">
      <c r="E20384" s="3"/>
    </row>
    <row r="20385" spans="5:5">
      <c r="E20385" s="3"/>
    </row>
    <row r="20386" spans="5:5">
      <c r="E20386" s="3"/>
    </row>
    <row r="20387" spans="5:5">
      <c r="E20387" s="3"/>
    </row>
    <row r="20388" spans="5:5">
      <c r="E20388" s="3"/>
    </row>
    <row r="20389" spans="5:5">
      <c r="E20389" s="3"/>
    </row>
    <row r="20390" spans="5:5">
      <c r="E20390" s="3"/>
    </row>
    <row r="20391" spans="5:5">
      <c r="E20391" s="3"/>
    </row>
    <row r="20392" spans="5:5">
      <c r="E20392" s="3"/>
    </row>
    <row r="20393" spans="5:5">
      <c r="E20393" s="3"/>
    </row>
    <row r="20394" spans="5:5">
      <c r="E20394" s="3"/>
    </row>
    <row r="20395" spans="5:5">
      <c r="E20395" s="3"/>
    </row>
    <row r="20396" spans="5:5">
      <c r="E20396" s="3"/>
    </row>
    <row r="20397" spans="5:5">
      <c r="E20397" s="3"/>
    </row>
    <row r="20398" spans="5:5">
      <c r="E20398" s="3"/>
    </row>
    <row r="20399" spans="5:5">
      <c r="E20399" s="3"/>
    </row>
    <row r="20400" spans="5:5">
      <c r="E20400" s="3"/>
    </row>
    <row r="20401" spans="5:5">
      <c r="E20401" s="3"/>
    </row>
    <row r="20402" spans="5:5">
      <c r="E20402" s="3"/>
    </row>
    <row r="20403" spans="5:5">
      <c r="E20403" s="3"/>
    </row>
    <row r="20404" spans="5:5">
      <c r="E20404" s="3"/>
    </row>
    <row r="20405" spans="5:5">
      <c r="E20405" s="3"/>
    </row>
    <row r="20406" spans="5:5">
      <c r="E20406" s="3"/>
    </row>
    <row r="20407" spans="5:5">
      <c r="E20407" s="3"/>
    </row>
    <row r="20408" spans="5:5">
      <c r="E20408" s="3"/>
    </row>
    <row r="20409" spans="5:5">
      <c r="E20409" s="3"/>
    </row>
    <row r="20410" spans="5:5">
      <c r="E20410" s="3"/>
    </row>
    <row r="20411" spans="5:5">
      <c r="E20411" s="3"/>
    </row>
    <row r="20412" spans="5:5">
      <c r="E20412" s="3"/>
    </row>
    <row r="20413" spans="5:5">
      <c r="E20413" s="3"/>
    </row>
    <row r="20414" spans="5:5">
      <c r="E20414" s="3"/>
    </row>
    <row r="20415" spans="5:5">
      <c r="E20415" s="3"/>
    </row>
    <row r="20416" spans="5:5">
      <c r="E20416" s="3"/>
    </row>
    <row r="20417" spans="5:5">
      <c r="E20417" s="3"/>
    </row>
    <row r="20418" spans="5:5">
      <c r="E20418" s="3"/>
    </row>
    <row r="20419" spans="5:5">
      <c r="E20419" s="3"/>
    </row>
    <row r="20420" spans="5:5">
      <c r="E20420" s="3"/>
    </row>
    <row r="20421" spans="5:5">
      <c r="E20421" s="3"/>
    </row>
    <row r="20422" spans="5:5">
      <c r="E20422" s="3"/>
    </row>
    <row r="20423" spans="5:5">
      <c r="E20423" s="3"/>
    </row>
    <row r="20424" spans="5:5">
      <c r="E20424" s="3"/>
    </row>
    <row r="20425" spans="5:5">
      <c r="E20425" s="3"/>
    </row>
    <row r="20426" spans="5:5">
      <c r="E20426" s="3"/>
    </row>
    <row r="20427" spans="5:5">
      <c r="E20427" s="3"/>
    </row>
    <row r="20428" spans="5:5">
      <c r="E20428" s="3"/>
    </row>
    <row r="20429" spans="5:5">
      <c r="E20429" s="3"/>
    </row>
    <row r="20430" spans="5:5">
      <c r="E20430" s="3"/>
    </row>
    <row r="20431" spans="5:5">
      <c r="E20431" s="3"/>
    </row>
    <row r="20432" spans="5:5">
      <c r="E20432" s="3"/>
    </row>
    <row r="20433" spans="5:5">
      <c r="E20433" s="3"/>
    </row>
    <row r="20434" spans="5:5">
      <c r="E20434" s="3"/>
    </row>
    <row r="20435" spans="5:5">
      <c r="E20435" s="3"/>
    </row>
    <row r="20436" spans="5:5">
      <c r="E20436" s="3"/>
    </row>
    <row r="20437" spans="5:5">
      <c r="E20437" s="3"/>
    </row>
    <row r="20438" spans="5:5">
      <c r="E20438" s="3"/>
    </row>
    <row r="20439" spans="5:5">
      <c r="E20439" s="3"/>
    </row>
    <row r="20440" spans="5:5">
      <c r="E20440" s="3"/>
    </row>
    <row r="20441" spans="5:5">
      <c r="E20441" s="3"/>
    </row>
    <row r="20442" spans="5:5">
      <c r="E20442" s="3"/>
    </row>
    <row r="20443" spans="5:5">
      <c r="E20443" s="3"/>
    </row>
    <row r="20444" spans="5:5">
      <c r="E20444" s="3"/>
    </row>
    <row r="20445" spans="5:5">
      <c r="E20445" s="3"/>
    </row>
    <row r="20446" spans="5:5">
      <c r="E20446" s="3"/>
    </row>
    <row r="20447" spans="5:5">
      <c r="E20447" s="3"/>
    </row>
    <row r="20448" spans="5:5">
      <c r="E20448" s="3"/>
    </row>
    <row r="20449" spans="5:5">
      <c r="E20449" s="3"/>
    </row>
    <row r="20450" spans="5:5">
      <c r="E20450" s="3"/>
    </row>
    <row r="20451" spans="5:5">
      <c r="E20451" s="3"/>
    </row>
    <row r="20452" spans="5:5">
      <c r="E20452" s="3"/>
    </row>
    <row r="20453" spans="5:5">
      <c r="E20453" s="3"/>
    </row>
    <row r="20454" spans="5:5">
      <c r="E20454" s="3"/>
    </row>
    <row r="20455" spans="5:5">
      <c r="E20455" s="3"/>
    </row>
    <row r="20456" spans="5:5">
      <c r="E20456" s="3"/>
    </row>
    <row r="20457" spans="5:5">
      <c r="E20457" s="3"/>
    </row>
    <row r="20458" spans="5:5">
      <c r="E20458" s="3"/>
    </row>
    <row r="20459" spans="5:5">
      <c r="E20459" s="3"/>
    </row>
    <row r="20460" spans="5:5">
      <c r="E20460" s="3"/>
    </row>
    <row r="20461" spans="5:5">
      <c r="E20461" s="3"/>
    </row>
    <row r="20462" spans="5:5">
      <c r="E20462" s="3"/>
    </row>
    <row r="20463" spans="5:5">
      <c r="E20463" s="3"/>
    </row>
    <row r="20464" spans="5:5">
      <c r="E20464" s="3"/>
    </row>
    <row r="20465" spans="5:5">
      <c r="E20465" s="3"/>
    </row>
    <row r="20466" spans="5:5">
      <c r="E20466" s="3"/>
    </row>
    <row r="20467" spans="5:5">
      <c r="E20467" s="3"/>
    </row>
    <row r="20468" spans="5:5">
      <c r="E20468" s="3"/>
    </row>
    <row r="20469" spans="5:5">
      <c r="E20469" s="3"/>
    </row>
    <row r="20470" spans="5:5">
      <c r="E20470" s="3"/>
    </row>
    <row r="20471" spans="5:5">
      <c r="E20471" s="3"/>
    </row>
    <row r="20472" spans="5:5">
      <c r="E20472" s="3"/>
    </row>
    <row r="20473" spans="5:5">
      <c r="E20473" s="3"/>
    </row>
    <row r="20474" spans="5:5">
      <c r="E20474" s="3"/>
    </row>
    <row r="20475" spans="5:5">
      <c r="E20475" s="3"/>
    </row>
    <row r="20476" spans="5:5">
      <c r="E20476" s="3"/>
    </row>
    <row r="20477" spans="5:5">
      <c r="E20477" s="3"/>
    </row>
    <row r="20478" spans="5:5">
      <c r="E20478" s="3"/>
    </row>
    <row r="20479" spans="5:5">
      <c r="E20479" s="3"/>
    </row>
    <row r="20480" spans="5:5">
      <c r="E20480" s="3"/>
    </row>
    <row r="20481" spans="5:5">
      <c r="E20481" s="3"/>
    </row>
    <row r="20482" spans="5:5">
      <c r="E20482" s="3"/>
    </row>
    <row r="20483" spans="5:5">
      <c r="E20483" s="3"/>
    </row>
    <row r="20484" spans="5:5">
      <c r="E20484" s="3"/>
    </row>
    <row r="20485" spans="5:5">
      <c r="E20485" s="3"/>
    </row>
    <row r="20486" spans="5:5">
      <c r="E20486" s="3"/>
    </row>
    <row r="20487" spans="5:5">
      <c r="E20487" s="3"/>
    </row>
    <row r="20488" spans="5:5">
      <c r="E20488" s="3"/>
    </row>
    <row r="20489" spans="5:5">
      <c r="E20489" s="3"/>
    </row>
    <row r="20490" spans="5:5">
      <c r="E20490" s="3"/>
    </row>
    <row r="20491" spans="5:5">
      <c r="E20491" s="3"/>
    </row>
    <row r="20492" spans="5:5">
      <c r="E20492" s="3"/>
    </row>
    <row r="20493" spans="5:5">
      <c r="E20493" s="3"/>
    </row>
    <row r="20494" spans="5:5">
      <c r="E20494" s="3"/>
    </row>
    <row r="20495" spans="5:5">
      <c r="E20495" s="3"/>
    </row>
    <row r="20496" spans="5:5">
      <c r="E20496" s="3"/>
    </row>
    <row r="20497" spans="5:5">
      <c r="E20497" s="3"/>
    </row>
    <row r="20498" spans="5:5">
      <c r="E20498" s="3"/>
    </row>
    <row r="20499" spans="5:5">
      <c r="E20499" s="3"/>
    </row>
    <row r="20500" spans="5:5">
      <c r="E20500" s="3"/>
    </row>
    <row r="20501" spans="5:5">
      <c r="E20501" s="3"/>
    </row>
    <row r="20502" spans="5:5">
      <c r="E20502" s="3"/>
    </row>
    <row r="20503" spans="5:5">
      <c r="E20503" s="3"/>
    </row>
    <row r="20504" spans="5:5">
      <c r="E20504" s="3"/>
    </row>
    <row r="20505" spans="5:5">
      <c r="E20505" s="3"/>
    </row>
    <row r="20506" spans="5:5">
      <c r="E20506" s="3"/>
    </row>
    <row r="20507" spans="5:5">
      <c r="E20507" s="3"/>
    </row>
    <row r="20508" spans="5:5">
      <c r="E20508" s="3"/>
    </row>
    <row r="20509" spans="5:5">
      <c r="E20509" s="3"/>
    </row>
    <row r="20510" spans="5:5">
      <c r="E20510" s="3"/>
    </row>
    <row r="20511" spans="5:5">
      <c r="E20511" s="3"/>
    </row>
    <row r="20512" spans="5:5">
      <c r="E20512" s="3"/>
    </row>
    <row r="20513" spans="5:5">
      <c r="E20513" s="3"/>
    </row>
    <row r="20514" spans="5:5">
      <c r="E20514" s="3"/>
    </row>
    <row r="20515" spans="5:5">
      <c r="E20515" s="3"/>
    </row>
    <row r="20516" spans="5:5">
      <c r="E20516" s="3"/>
    </row>
    <row r="20517" spans="5:5">
      <c r="E20517" s="3"/>
    </row>
    <row r="20518" spans="5:5">
      <c r="E20518" s="3"/>
    </row>
    <row r="20519" spans="5:5">
      <c r="E20519" s="3"/>
    </row>
    <row r="20520" spans="5:5">
      <c r="E20520" s="3"/>
    </row>
    <row r="20521" spans="5:5">
      <c r="E20521" s="3"/>
    </row>
    <row r="20522" spans="5:5">
      <c r="E20522" s="3"/>
    </row>
    <row r="20523" spans="5:5">
      <c r="E20523" s="3"/>
    </row>
    <row r="20524" spans="5:5">
      <c r="E20524" s="3"/>
    </row>
    <row r="20525" spans="5:5">
      <c r="E20525" s="3"/>
    </row>
    <row r="20526" spans="5:5">
      <c r="E20526" s="3"/>
    </row>
    <row r="20527" spans="5:5">
      <c r="E20527" s="3"/>
    </row>
    <row r="20528" spans="5:5">
      <c r="E20528" s="3"/>
    </row>
    <row r="20529" spans="5:5">
      <c r="E20529" s="3"/>
    </row>
    <row r="20530" spans="5:5">
      <c r="E20530" s="3"/>
    </row>
    <row r="20531" spans="5:5">
      <c r="E20531" s="3"/>
    </row>
    <row r="20532" spans="5:5">
      <c r="E20532" s="3"/>
    </row>
    <row r="20533" spans="5:5">
      <c r="E20533" s="3"/>
    </row>
    <row r="20534" spans="5:5">
      <c r="E20534" s="3"/>
    </row>
    <row r="20535" spans="5:5">
      <c r="E20535" s="3"/>
    </row>
    <row r="20536" spans="5:5">
      <c r="E20536" s="3"/>
    </row>
    <row r="20537" spans="5:5">
      <c r="E20537" s="3"/>
    </row>
    <row r="20538" spans="5:5">
      <c r="E20538" s="3"/>
    </row>
    <row r="20539" spans="5:5">
      <c r="E20539" s="3"/>
    </row>
    <row r="20540" spans="5:5">
      <c r="E20540" s="3"/>
    </row>
    <row r="20541" spans="5:5">
      <c r="E20541" s="3"/>
    </row>
    <row r="20542" spans="5:5">
      <c r="E20542" s="3"/>
    </row>
    <row r="20543" spans="5:5">
      <c r="E20543" s="3"/>
    </row>
    <row r="20544" spans="5:5">
      <c r="E20544" s="3"/>
    </row>
    <row r="20545" spans="5:5">
      <c r="E20545" s="3"/>
    </row>
    <row r="20546" spans="5:5">
      <c r="E20546" s="3"/>
    </row>
    <row r="20547" spans="5:5">
      <c r="E20547" s="3"/>
    </row>
    <row r="20548" spans="5:5">
      <c r="E20548" s="3"/>
    </row>
    <row r="20549" spans="5:5">
      <c r="E20549" s="3"/>
    </row>
    <row r="20550" spans="5:5">
      <c r="E20550" s="3"/>
    </row>
    <row r="20551" spans="5:5">
      <c r="E20551" s="3"/>
    </row>
    <row r="20552" spans="5:5">
      <c r="E20552" s="3"/>
    </row>
    <row r="20553" spans="5:5">
      <c r="E20553" s="3"/>
    </row>
    <row r="20554" spans="5:5">
      <c r="E20554" s="3"/>
    </row>
    <row r="20555" spans="5:5">
      <c r="E20555" s="3"/>
    </row>
    <row r="20556" spans="5:5">
      <c r="E20556" s="3"/>
    </row>
    <row r="20557" spans="5:5">
      <c r="E20557" s="3"/>
    </row>
    <row r="20558" spans="5:5">
      <c r="E20558" s="3"/>
    </row>
    <row r="20559" spans="5:5">
      <c r="E20559" s="3"/>
    </row>
    <row r="20560" spans="5:5">
      <c r="E20560" s="3"/>
    </row>
    <row r="20561" spans="5:5">
      <c r="E20561" s="3"/>
    </row>
    <row r="20562" spans="5:5">
      <c r="E20562" s="3"/>
    </row>
    <row r="20563" spans="5:5">
      <c r="E20563" s="3"/>
    </row>
    <row r="20564" spans="5:5">
      <c r="E20564" s="3"/>
    </row>
    <row r="20565" spans="5:5">
      <c r="E20565" s="3"/>
    </row>
    <row r="20566" spans="5:5">
      <c r="E20566" s="3"/>
    </row>
    <row r="20567" spans="5:5">
      <c r="E20567" s="3"/>
    </row>
    <row r="20568" spans="5:5">
      <c r="E20568" s="3"/>
    </row>
    <row r="20569" spans="5:5">
      <c r="E20569" s="3"/>
    </row>
    <row r="20570" spans="5:5">
      <c r="E20570" s="3"/>
    </row>
    <row r="20571" spans="5:5">
      <c r="E20571" s="3"/>
    </row>
    <row r="20572" spans="5:5">
      <c r="E20572" s="3"/>
    </row>
    <row r="20573" spans="5:5">
      <c r="E20573" s="3"/>
    </row>
    <row r="20574" spans="5:5">
      <c r="E20574" s="3"/>
    </row>
    <row r="20575" spans="5:5">
      <c r="E20575" s="3"/>
    </row>
    <row r="20576" spans="5:5">
      <c r="E20576" s="3"/>
    </row>
    <row r="20577" spans="5:5">
      <c r="E20577" s="3"/>
    </row>
    <row r="20578" spans="5:5">
      <c r="E20578" s="3"/>
    </row>
    <row r="20579" spans="5:5">
      <c r="E20579" s="3"/>
    </row>
    <row r="20580" spans="5:5">
      <c r="E20580" s="3"/>
    </row>
    <row r="20581" spans="5:5">
      <c r="E20581" s="3"/>
    </row>
    <row r="20582" spans="5:5">
      <c r="E20582" s="3"/>
    </row>
    <row r="20583" spans="5:5">
      <c r="E20583" s="3"/>
    </row>
    <row r="20584" spans="5:5">
      <c r="E20584" s="3"/>
    </row>
    <row r="20585" spans="5:5">
      <c r="E20585" s="3"/>
    </row>
    <row r="20586" spans="5:5">
      <c r="E20586" s="3"/>
    </row>
    <row r="20587" spans="5:5">
      <c r="E20587" s="3"/>
    </row>
    <row r="20588" spans="5:5">
      <c r="E20588" s="3"/>
    </row>
    <row r="20589" spans="5:5">
      <c r="E20589" s="3"/>
    </row>
    <row r="20590" spans="5:5">
      <c r="E20590" s="3"/>
    </row>
    <row r="20591" spans="5:5">
      <c r="E20591" s="3"/>
    </row>
    <row r="20592" spans="5:5">
      <c r="E20592" s="3"/>
    </row>
    <row r="20593" spans="5:5">
      <c r="E20593" s="3"/>
    </row>
    <row r="20594" spans="5:5">
      <c r="E20594" s="3"/>
    </row>
    <row r="20595" spans="5:5">
      <c r="E20595" s="3"/>
    </row>
    <row r="20596" spans="5:5">
      <c r="E20596" s="3"/>
    </row>
    <row r="20597" spans="5:5">
      <c r="E20597" s="3"/>
    </row>
    <row r="20598" spans="5:5">
      <c r="E20598" s="3"/>
    </row>
    <row r="20599" spans="5:5">
      <c r="E20599" s="3"/>
    </row>
    <row r="20600" spans="5:5">
      <c r="E20600" s="3"/>
    </row>
    <row r="20601" spans="5:5">
      <c r="E20601" s="3"/>
    </row>
    <row r="20602" spans="5:5">
      <c r="E20602" s="3"/>
    </row>
    <row r="20603" spans="5:5">
      <c r="E20603" s="3"/>
    </row>
    <row r="20604" spans="5:5">
      <c r="E20604" s="3"/>
    </row>
    <row r="20605" spans="5:5">
      <c r="E20605" s="3"/>
    </row>
    <row r="20606" spans="5:5">
      <c r="E20606" s="3"/>
    </row>
    <row r="20607" spans="5:5">
      <c r="E20607" s="3"/>
    </row>
    <row r="20608" spans="5:5">
      <c r="E20608" s="3"/>
    </row>
    <row r="20609" spans="5:5">
      <c r="E20609" s="3"/>
    </row>
    <row r="20610" spans="5:5">
      <c r="E20610" s="3"/>
    </row>
    <row r="20611" spans="5:5">
      <c r="E20611" s="3"/>
    </row>
    <row r="20612" spans="5:5">
      <c r="E20612" s="3"/>
    </row>
    <row r="20613" spans="5:5">
      <c r="E20613" s="3"/>
    </row>
    <row r="20614" spans="5:5">
      <c r="E20614" s="3"/>
    </row>
    <row r="20615" spans="5:5">
      <c r="E20615" s="3"/>
    </row>
    <row r="20616" spans="5:5">
      <c r="E20616" s="3"/>
    </row>
    <row r="20617" spans="5:5">
      <c r="E20617" s="3"/>
    </row>
    <row r="20618" spans="5:5">
      <c r="E20618" s="3"/>
    </row>
    <row r="20619" spans="5:5">
      <c r="E20619" s="3"/>
    </row>
    <row r="20620" spans="5:5">
      <c r="E20620" s="3"/>
    </row>
    <row r="20621" spans="5:5">
      <c r="E20621" s="3"/>
    </row>
    <row r="20622" spans="5:5">
      <c r="E20622" s="3"/>
    </row>
    <row r="20623" spans="5:5">
      <c r="E20623" s="3"/>
    </row>
    <row r="20624" spans="5:5">
      <c r="E20624" s="3"/>
    </row>
    <row r="20625" spans="5:5">
      <c r="E20625" s="3"/>
    </row>
    <row r="20626" spans="5:5">
      <c r="E20626" s="3"/>
    </row>
    <row r="20627" spans="5:5">
      <c r="E20627" s="3"/>
    </row>
    <row r="20628" spans="5:5">
      <c r="E20628" s="3"/>
    </row>
    <row r="20629" spans="5:5">
      <c r="E20629" s="3"/>
    </row>
    <row r="20630" spans="5:5">
      <c r="E20630" s="3"/>
    </row>
    <row r="20631" spans="5:5">
      <c r="E20631" s="3"/>
    </row>
    <row r="20632" spans="5:5">
      <c r="E20632" s="3"/>
    </row>
    <row r="20633" spans="5:5">
      <c r="E20633" s="3"/>
    </row>
    <row r="20634" spans="5:5">
      <c r="E20634" s="3"/>
    </row>
    <row r="20635" spans="5:5">
      <c r="E20635" s="3"/>
    </row>
    <row r="20636" spans="5:5">
      <c r="E20636" s="3"/>
    </row>
    <row r="20637" spans="5:5">
      <c r="E20637" s="3"/>
    </row>
    <row r="20638" spans="5:5">
      <c r="E20638" s="3"/>
    </row>
    <row r="20639" spans="5:5">
      <c r="E20639" s="3"/>
    </row>
    <row r="20640" spans="5:5">
      <c r="E20640" s="3"/>
    </row>
    <row r="20641" spans="5:5">
      <c r="E20641" s="3"/>
    </row>
    <row r="20642" spans="5:5">
      <c r="E20642" s="3"/>
    </row>
    <row r="20643" spans="5:5">
      <c r="E20643" s="3"/>
    </row>
    <row r="20644" spans="5:5">
      <c r="E20644" s="3"/>
    </row>
    <row r="20645" spans="5:5">
      <c r="E20645" s="3"/>
    </row>
    <row r="20646" spans="5:5">
      <c r="E20646" s="3"/>
    </row>
    <row r="20647" spans="5:5">
      <c r="E20647" s="3"/>
    </row>
    <row r="20648" spans="5:5">
      <c r="E20648" s="3"/>
    </row>
    <row r="20649" spans="5:5">
      <c r="E20649" s="3"/>
    </row>
    <row r="20650" spans="5:5">
      <c r="E20650" s="3"/>
    </row>
    <row r="20651" spans="5:5">
      <c r="E20651" s="3"/>
    </row>
    <row r="20652" spans="5:5">
      <c r="E20652" s="3"/>
    </row>
    <row r="20653" spans="5:5">
      <c r="E20653" s="3"/>
    </row>
    <row r="20654" spans="5:5">
      <c r="E20654" s="3"/>
    </row>
    <row r="20655" spans="5:5">
      <c r="E20655" s="3"/>
    </row>
    <row r="20656" spans="5:5">
      <c r="E20656" s="3"/>
    </row>
    <row r="20657" spans="5:5">
      <c r="E20657" s="3"/>
    </row>
    <row r="20658" spans="5:5">
      <c r="E20658" s="3"/>
    </row>
    <row r="20659" spans="5:5">
      <c r="E20659" s="3"/>
    </row>
    <row r="20660" spans="5:5">
      <c r="E20660" s="3"/>
    </row>
    <row r="20661" spans="5:5">
      <c r="E20661" s="3"/>
    </row>
    <row r="20662" spans="5:5">
      <c r="E20662" s="3"/>
    </row>
    <row r="20663" spans="5:5">
      <c r="E20663" s="3"/>
    </row>
    <row r="20664" spans="5:5">
      <c r="E20664" s="3"/>
    </row>
    <row r="20665" spans="5:5">
      <c r="E20665" s="3"/>
    </row>
    <row r="20666" spans="5:5">
      <c r="E20666" s="3"/>
    </row>
    <row r="20667" spans="5:5">
      <c r="E20667" s="3"/>
    </row>
    <row r="20668" spans="5:5">
      <c r="E20668" s="3"/>
    </row>
    <row r="20669" spans="5:5">
      <c r="E20669" s="3"/>
    </row>
    <row r="20670" spans="5:5">
      <c r="E20670" s="3"/>
    </row>
    <row r="20671" spans="5:5">
      <c r="E20671" s="3"/>
    </row>
    <row r="20672" spans="5:5">
      <c r="E20672" s="3"/>
    </row>
    <row r="20673" spans="5:5">
      <c r="E20673" s="3"/>
    </row>
    <row r="20674" spans="5:5">
      <c r="E20674" s="3"/>
    </row>
    <row r="20675" spans="5:5">
      <c r="E20675" s="3"/>
    </row>
    <row r="20676" spans="5:5">
      <c r="E20676" s="3"/>
    </row>
    <row r="20677" spans="5:5">
      <c r="E20677" s="3"/>
    </row>
    <row r="20678" spans="5:5">
      <c r="E20678" s="3"/>
    </row>
    <row r="20679" spans="5:5">
      <c r="E20679" s="3"/>
    </row>
    <row r="20680" spans="5:5">
      <c r="E20680" s="3"/>
    </row>
    <row r="20681" spans="5:5">
      <c r="E20681" s="3"/>
    </row>
    <row r="20682" spans="5:5">
      <c r="E20682" s="3"/>
    </row>
    <row r="20683" spans="5:5">
      <c r="E20683" s="3"/>
    </row>
    <row r="20684" spans="5:5">
      <c r="E20684" s="3"/>
    </row>
    <row r="20685" spans="5:5">
      <c r="E20685" s="3"/>
    </row>
    <row r="20686" spans="5:5">
      <c r="E20686" s="3"/>
    </row>
    <row r="20687" spans="5:5">
      <c r="E20687" s="3"/>
    </row>
    <row r="20688" spans="5:5">
      <c r="E20688" s="3"/>
    </row>
    <row r="20689" spans="5:5">
      <c r="E20689" s="3"/>
    </row>
    <row r="20690" spans="5:5">
      <c r="E20690" s="3"/>
    </row>
    <row r="20691" spans="5:5">
      <c r="E20691" s="3"/>
    </row>
    <row r="20692" spans="5:5">
      <c r="E20692" s="3"/>
    </row>
    <row r="20693" spans="5:5">
      <c r="E20693" s="3"/>
    </row>
    <row r="20694" spans="5:5">
      <c r="E20694" s="3"/>
    </row>
    <row r="20695" spans="5:5">
      <c r="E20695" s="3"/>
    </row>
    <row r="20696" spans="5:5">
      <c r="E20696" s="3"/>
    </row>
    <row r="20697" spans="5:5">
      <c r="E20697" s="3"/>
    </row>
    <row r="20698" spans="5:5">
      <c r="E20698" s="3"/>
    </row>
    <row r="20699" spans="5:5">
      <c r="E20699" s="3"/>
    </row>
    <row r="20700" spans="5:5">
      <c r="E20700" s="3"/>
    </row>
    <row r="20701" spans="5:5">
      <c r="E20701" s="3"/>
    </row>
    <row r="20702" spans="5:5">
      <c r="E20702" s="3"/>
    </row>
    <row r="20703" spans="5:5">
      <c r="E20703" s="3"/>
    </row>
    <row r="20704" spans="5:5">
      <c r="E20704" s="3"/>
    </row>
    <row r="20705" spans="5:5">
      <c r="E20705" s="3"/>
    </row>
    <row r="20706" spans="5:5">
      <c r="E20706" s="3"/>
    </row>
    <row r="20707" spans="5:5">
      <c r="E20707" s="3"/>
    </row>
    <row r="20708" spans="5:5">
      <c r="E20708" s="3"/>
    </row>
    <row r="20709" spans="5:5">
      <c r="E20709" s="3"/>
    </row>
    <row r="20710" spans="5:5">
      <c r="E20710" s="3"/>
    </row>
    <row r="20711" spans="5:5">
      <c r="E20711" s="3"/>
    </row>
    <row r="20712" spans="5:5">
      <c r="E20712" s="3"/>
    </row>
    <row r="20713" spans="5:5">
      <c r="E20713" s="3"/>
    </row>
    <row r="20714" spans="5:5">
      <c r="E20714" s="3"/>
    </row>
    <row r="20715" spans="5:5">
      <c r="E20715" s="3"/>
    </row>
    <row r="20716" spans="5:5">
      <c r="E20716" s="3"/>
    </row>
    <row r="20717" spans="5:5">
      <c r="E20717" s="3"/>
    </row>
    <row r="20718" spans="5:5">
      <c r="E20718" s="3"/>
    </row>
    <row r="20719" spans="5:5">
      <c r="E20719" s="3"/>
    </row>
    <row r="20720" spans="5:5">
      <c r="E20720" s="3"/>
    </row>
    <row r="20721" spans="5:5">
      <c r="E20721" s="3"/>
    </row>
    <row r="20722" spans="5:5">
      <c r="E20722" s="3"/>
    </row>
    <row r="20723" spans="5:5">
      <c r="E20723" s="3"/>
    </row>
    <row r="20724" spans="5:5">
      <c r="E20724" s="3"/>
    </row>
    <row r="20725" spans="5:5">
      <c r="E20725" s="3"/>
    </row>
    <row r="20726" spans="5:5">
      <c r="E20726" s="3"/>
    </row>
    <row r="20727" spans="5:5">
      <c r="E20727" s="3"/>
    </row>
    <row r="20728" spans="5:5">
      <c r="E20728" s="3"/>
    </row>
    <row r="20729" spans="5:5">
      <c r="E20729" s="3"/>
    </row>
    <row r="20730" spans="5:5">
      <c r="E20730" s="3"/>
    </row>
    <row r="20731" spans="5:5">
      <c r="E20731" s="3"/>
    </row>
    <row r="20732" spans="5:5">
      <c r="E20732" s="3"/>
    </row>
    <row r="20733" spans="5:5">
      <c r="E20733" s="3"/>
    </row>
    <row r="20734" spans="5:5">
      <c r="E20734" s="3"/>
    </row>
    <row r="20735" spans="5:5">
      <c r="E20735" s="3"/>
    </row>
    <row r="20736" spans="5:5">
      <c r="E20736" s="3"/>
    </row>
    <row r="20737" spans="5:5">
      <c r="E20737" s="3"/>
    </row>
    <row r="20738" spans="5:5">
      <c r="E20738" s="3"/>
    </row>
    <row r="20739" spans="5:5">
      <c r="E20739" s="3"/>
    </row>
    <row r="20740" spans="5:5">
      <c r="E20740" s="3"/>
    </row>
    <row r="20741" spans="5:5">
      <c r="E20741" s="3"/>
    </row>
    <row r="20742" spans="5:5">
      <c r="E20742" s="3"/>
    </row>
    <row r="20743" spans="5:5">
      <c r="E20743" s="3"/>
    </row>
    <row r="20744" spans="5:5">
      <c r="E20744" s="3"/>
    </row>
    <row r="20745" spans="5:5">
      <c r="E20745" s="3"/>
    </row>
    <row r="20746" spans="5:5">
      <c r="E20746" s="3"/>
    </row>
    <row r="20747" spans="5:5">
      <c r="E20747" s="3"/>
    </row>
    <row r="20748" spans="5:5">
      <c r="E20748" s="3"/>
    </row>
    <row r="20749" spans="5:5">
      <c r="E20749" s="3"/>
    </row>
    <row r="20750" spans="5:5">
      <c r="E20750" s="3"/>
    </row>
    <row r="20751" spans="5:5">
      <c r="E20751" s="3"/>
    </row>
    <row r="20752" spans="5:5">
      <c r="E20752" s="3"/>
    </row>
    <row r="20753" spans="5:5">
      <c r="E20753" s="3"/>
    </row>
    <row r="20754" spans="5:5">
      <c r="E20754" s="3"/>
    </row>
    <row r="20755" spans="5:5">
      <c r="E20755" s="3"/>
    </row>
    <row r="20756" spans="5:5">
      <c r="E20756" s="3"/>
    </row>
    <row r="20757" spans="5:5">
      <c r="E20757" s="3"/>
    </row>
    <row r="20758" spans="5:5">
      <c r="E20758" s="3"/>
    </row>
    <row r="20759" spans="5:5">
      <c r="E20759" s="3"/>
    </row>
    <row r="20760" spans="5:5">
      <c r="E20760" s="3"/>
    </row>
    <row r="20761" spans="5:5">
      <c r="E20761" s="3"/>
    </row>
    <row r="20762" spans="5:5">
      <c r="E20762" s="3"/>
    </row>
    <row r="20763" spans="5:5">
      <c r="E20763" s="3"/>
    </row>
    <row r="20764" spans="5:5">
      <c r="E20764" s="3"/>
    </row>
    <row r="20765" spans="5:5">
      <c r="E20765" s="3"/>
    </row>
    <row r="20766" spans="5:5">
      <c r="E20766" s="3"/>
    </row>
    <row r="20767" spans="5:5">
      <c r="E20767" s="3"/>
    </row>
    <row r="20768" spans="5:5">
      <c r="E20768" s="3"/>
    </row>
    <row r="20769" spans="5:5">
      <c r="E20769" s="3"/>
    </row>
    <row r="20770" spans="5:5">
      <c r="E20770" s="3"/>
    </row>
    <row r="20771" spans="5:5">
      <c r="E20771" s="3"/>
    </row>
    <row r="20772" spans="5:5">
      <c r="E20772" s="3"/>
    </row>
    <row r="20773" spans="5:5">
      <c r="E20773" s="3"/>
    </row>
    <row r="20774" spans="5:5">
      <c r="E20774" s="3"/>
    </row>
    <row r="20775" spans="5:5">
      <c r="E20775" s="3"/>
    </row>
    <row r="20776" spans="5:5">
      <c r="E20776" s="3"/>
    </row>
    <row r="20777" spans="5:5">
      <c r="E20777" s="3"/>
    </row>
    <row r="20778" spans="5:5">
      <c r="E20778" s="3"/>
    </row>
    <row r="20779" spans="5:5">
      <c r="E20779" s="3"/>
    </row>
    <row r="20780" spans="5:5">
      <c r="E20780" s="3"/>
    </row>
    <row r="20781" spans="5:5">
      <c r="E20781" s="3"/>
    </row>
    <row r="20782" spans="5:5">
      <c r="E20782" s="3"/>
    </row>
    <row r="20783" spans="5:5">
      <c r="E20783" s="3"/>
    </row>
    <row r="20784" spans="5:5">
      <c r="E20784" s="3"/>
    </row>
    <row r="20785" spans="5:5">
      <c r="E20785" s="3"/>
    </row>
    <row r="20786" spans="5:5">
      <c r="E20786" s="3"/>
    </row>
    <row r="20787" spans="5:5">
      <c r="E20787" s="3"/>
    </row>
    <row r="20788" spans="5:5">
      <c r="E20788" s="3"/>
    </row>
    <row r="20789" spans="5:5">
      <c r="E20789" s="3"/>
    </row>
    <row r="20790" spans="5:5">
      <c r="E20790" s="3"/>
    </row>
    <row r="20791" spans="5:5">
      <c r="E20791" s="3"/>
    </row>
    <row r="20792" spans="5:5">
      <c r="E20792" s="3"/>
    </row>
    <row r="20793" spans="5:5">
      <c r="E20793" s="3"/>
    </row>
    <row r="20794" spans="5:5">
      <c r="E20794" s="3"/>
    </row>
    <row r="20795" spans="5:5">
      <c r="E20795" s="3"/>
    </row>
    <row r="20796" spans="5:5">
      <c r="E20796" s="3"/>
    </row>
    <row r="20797" spans="5:5">
      <c r="E20797" s="3"/>
    </row>
    <row r="20798" spans="5:5">
      <c r="E20798" s="3"/>
    </row>
    <row r="20799" spans="5:5">
      <c r="E20799" s="3"/>
    </row>
    <row r="20800" spans="5:5">
      <c r="E20800" s="3"/>
    </row>
    <row r="20801" spans="5:5">
      <c r="E20801" s="3"/>
    </row>
    <row r="20802" spans="5:5">
      <c r="E20802" s="3"/>
    </row>
    <row r="20803" spans="5:5">
      <c r="E20803" s="3"/>
    </row>
    <row r="20804" spans="5:5">
      <c r="E20804" s="3"/>
    </row>
    <row r="20805" spans="5:5">
      <c r="E20805" s="3"/>
    </row>
    <row r="20806" spans="5:5">
      <c r="E20806" s="3"/>
    </row>
    <row r="20807" spans="5:5">
      <c r="E20807" s="3"/>
    </row>
    <row r="20808" spans="5:5">
      <c r="E20808" s="3"/>
    </row>
    <row r="20809" spans="5:5">
      <c r="E20809" s="3"/>
    </row>
    <row r="20810" spans="5:5">
      <c r="E20810" s="3"/>
    </row>
    <row r="20811" spans="5:5">
      <c r="E20811" s="3"/>
    </row>
    <row r="20812" spans="5:5">
      <c r="E20812" s="3"/>
    </row>
    <row r="20813" spans="5:5">
      <c r="E20813" s="3"/>
    </row>
    <row r="20814" spans="5:5">
      <c r="E20814" s="3"/>
    </row>
    <row r="20815" spans="5:5">
      <c r="E20815" s="3"/>
    </row>
    <row r="20816" spans="5:5">
      <c r="E20816" s="3"/>
    </row>
    <row r="20817" spans="5:5">
      <c r="E20817" s="3"/>
    </row>
    <row r="20818" spans="5:5">
      <c r="E20818" s="3"/>
    </row>
    <row r="20819" spans="5:5">
      <c r="E20819" s="3"/>
    </row>
    <row r="20820" spans="5:5">
      <c r="E20820" s="3"/>
    </row>
    <row r="20821" spans="5:5">
      <c r="E20821" s="3"/>
    </row>
    <row r="20822" spans="5:5">
      <c r="E20822" s="3"/>
    </row>
    <row r="20823" spans="5:5">
      <c r="E20823" s="3"/>
    </row>
    <row r="20824" spans="5:5">
      <c r="E20824" s="3"/>
    </row>
    <row r="20825" spans="5:5">
      <c r="E20825" s="3"/>
    </row>
    <row r="20826" spans="5:5">
      <c r="E20826" s="3"/>
    </row>
    <row r="20827" spans="5:5">
      <c r="E20827" s="3"/>
    </row>
    <row r="20828" spans="5:5">
      <c r="E20828" s="3"/>
    </row>
    <row r="20829" spans="5:5">
      <c r="E20829" s="3"/>
    </row>
    <row r="20830" spans="5:5">
      <c r="E20830" s="3"/>
    </row>
    <row r="20831" spans="5:5">
      <c r="E20831" s="3"/>
    </row>
    <row r="20832" spans="5:5">
      <c r="E20832" s="3"/>
    </row>
    <row r="20833" spans="5:5">
      <c r="E20833" s="3"/>
    </row>
    <row r="20834" spans="5:5">
      <c r="E20834" s="3"/>
    </row>
    <row r="20835" spans="5:5">
      <c r="E20835" s="3"/>
    </row>
    <row r="20836" spans="5:5">
      <c r="E20836" s="3"/>
    </row>
    <row r="20837" spans="5:5">
      <c r="E20837" s="3"/>
    </row>
    <row r="20838" spans="5:5">
      <c r="E20838" s="3"/>
    </row>
    <row r="20839" spans="5:5">
      <c r="E20839" s="3"/>
    </row>
    <row r="20840" spans="5:5">
      <c r="E20840" s="3"/>
    </row>
    <row r="20841" spans="5:5">
      <c r="E20841" s="3"/>
    </row>
    <row r="20842" spans="5:5">
      <c r="E20842" s="3"/>
    </row>
    <row r="20843" spans="5:5">
      <c r="E20843" s="3"/>
    </row>
    <row r="20844" spans="5:5">
      <c r="E20844" s="3"/>
    </row>
    <row r="20845" spans="5:5">
      <c r="E20845" s="3"/>
    </row>
    <row r="20846" spans="5:5">
      <c r="E20846" s="3"/>
    </row>
    <row r="20847" spans="5:5">
      <c r="E20847" s="3"/>
    </row>
    <row r="20848" spans="5:5">
      <c r="E20848" s="3"/>
    </row>
    <row r="20849" spans="5:5">
      <c r="E20849" s="3"/>
    </row>
    <row r="20850" spans="5:5">
      <c r="E20850" s="3"/>
    </row>
    <row r="20851" spans="5:5">
      <c r="E20851" s="3"/>
    </row>
    <row r="20852" spans="5:5">
      <c r="E20852" s="3"/>
    </row>
    <row r="20853" spans="5:5">
      <c r="E20853" s="3"/>
    </row>
    <row r="20854" spans="5:5">
      <c r="E20854" s="3"/>
    </row>
    <row r="20855" spans="5:5">
      <c r="E20855" s="3"/>
    </row>
    <row r="20856" spans="5:5">
      <c r="E20856" s="3"/>
    </row>
    <row r="20857" spans="5:5">
      <c r="E20857" s="3"/>
    </row>
    <row r="20858" spans="5:5">
      <c r="E20858" s="3"/>
    </row>
    <row r="20859" spans="5:5">
      <c r="E20859" s="3"/>
    </row>
    <row r="20860" spans="5:5">
      <c r="E20860" s="3"/>
    </row>
    <row r="20861" spans="5:5">
      <c r="E20861" s="3"/>
    </row>
    <row r="20862" spans="5:5">
      <c r="E20862" s="3"/>
    </row>
    <row r="20863" spans="5:5">
      <c r="E20863" s="3"/>
    </row>
    <row r="20864" spans="5:5">
      <c r="E20864" s="3"/>
    </row>
    <row r="20865" spans="5:5">
      <c r="E20865" s="3"/>
    </row>
    <row r="20866" spans="5:5">
      <c r="E20866" s="3"/>
    </row>
    <row r="20867" spans="5:5">
      <c r="E20867" s="3"/>
    </row>
    <row r="20868" spans="5:5">
      <c r="E20868" s="3"/>
    </row>
    <row r="20869" spans="5:5">
      <c r="E20869" s="3"/>
    </row>
    <row r="20870" spans="5:5">
      <c r="E20870" s="3"/>
    </row>
    <row r="20871" spans="5:5">
      <c r="E20871" s="3"/>
    </row>
    <row r="20872" spans="5:5">
      <c r="E20872" s="3"/>
    </row>
    <row r="20873" spans="5:5">
      <c r="E20873" s="3"/>
    </row>
    <row r="20874" spans="5:5">
      <c r="E20874" s="3"/>
    </row>
    <row r="20875" spans="5:5">
      <c r="E20875" s="3"/>
    </row>
    <row r="20876" spans="5:5">
      <c r="E20876" s="3"/>
    </row>
    <row r="20877" spans="5:5">
      <c r="E20877" s="3"/>
    </row>
    <row r="20878" spans="5:5">
      <c r="E20878" s="3"/>
    </row>
    <row r="20879" spans="5:5">
      <c r="E20879" s="3"/>
    </row>
    <row r="20880" spans="5:5">
      <c r="E20880" s="3"/>
    </row>
    <row r="20881" spans="5:5">
      <c r="E20881" s="3"/>
    </row>
    <row r="20882" spans="5:5">
      <c r="E20882" s="3"/>
    </row>
    <row r="20883" spans="5:5">
      <c r="E20883" s="3"/>
    </row>
    <row r="20884" spans="5:5">
      <c r="E20884" s="3"/>
    </row>
    <row r="20885" spans="5:5">
      <c r="E20885" s="3"/>
    </row>
    <row r="20886" spans="5:5">
      <c r="E20886" s="3"/>
    </row>
    <row r="20887" spans="5:5">
      <c r="E20887" s="3"/>
    </row>
    <row r="20888" spans="5:5">
      <c r="E20888" s="3"/>
    </row>
    <row r="20889" spans="5:5">
      <c r="E20889" s="3"/>
    </row>
    <row r="20890" spans="5:5">
      <c r="E20890" s="3"/>
    </row>
    <row r="20891" spans="5:5">
      <c r="E20891" s="3"/>
    </row>
    <row r="20892" spans="5:5">
      <c r="E20892" s="3"/>
    </row>
    <row r="20893" spans="5:5">
      <c r="E20893" s="3"/>
    </row>
    <row r="20894" spans="5:5">
      <c r="E20894" s="3"/>
    </row>
    <row r="20895" spans="5:5">
      <c r="E20895" s="3"/>
    </row>
    <row r="20896" spans="5:5">
      <c r="E20896" s="3"/>
    </row>
    <row r="20897" spans="5:5">
      <c r="E20897" s="3"/>
    </row>
    <row r="20898" spans="5:5">
      <c r="E20898" s="3"/>
    </row>
    <row r="20899" spans="5:5">
      <c r="E20899" s="3"/>
    </row>
    <row r="20900" spans="5:5">
      <c r="E20900" s="3"/>
    </row>
    <row r="20901" spans="5:5">
      <c r="E20901" s="3"/>
    </row>
    <row r="20902" spans="5:5">
      <c r="E20902" s="3"/>
    </row>
    <row r="20903" spans="5:5">
      <c r="E20903" s="3"/>
    </row>
    <row r="20904" spans="5:5">
      <c r="E20904" s="3"/>
    </row>
    <row r="20905" spans="5:5">
      <c r="E20905" s="3"/>
    </row>
    <row r="20906" spans="5:5">
      <c r="E20906" s="3"/>
    </row>
    <row r="20907" spans="5:5">
      <c r="E20907" s="3"/>
    </row>
    <row r="20908" spans="5:5">
      <c r="E20908" s="3"/>
    </row>
    <row r="20909" spans="5:5">
      <c r="E20909" s="3"/>
    </row>
    <row r="20910" spans="5:5">
      <c r="E20910" s="3"/>
    </row>
    <row r="20911" spans="5:5">
      <c r="E20911" s="3"/>
    </row>
    <row r="20912" spans="5:5">
      <c r="E20912" s="3"/>
    </row>
    <row r="20913" spans="5:5">
      <c r="E20913" s="3"/>
    </row>
    <row r="20914" spans="5:5">
      <c r="E20914" s="3"/>
    </row>
    <row r="20915" spans="5:5">
      <c r="E20915" s="3"/>
    </row>
    <row r="20916" spans="5:5">
      <c r="E20916" s="3"/>
    </row>
    <row r="20917" spans="5:5">
      <c r="E20917" s="3"/>
    </row>
    <row r="20918" spans="5:5">
      <c r="E20918" s="3"/>
    </row>
    <row r="20919" spans="5:5">
      <c r="E20919" s="3"/>
    </row>
    <row r="20920" spans="5:5">
      <c r="E20920" s="3"/>
    </row>
    <row r="20921" spans="5:5">
      <c r="E20921" s="3"/>
    </row>
    <row r="20922" spans="5:5">
      <c r="E20922" s="3"/>
    </row>
    <row r="20923" spans="5:5">
      <c r="E20923" s="3"/>
    </row>
    <row r="20924" spans="5:5">
      <c r="E20924" s="3"/>
    </row>
    <row r="20925" spans="5:5">
      <c r="E20925" s="3"/>
    </row>
    <row r="20926" spans="5:5">
      <c r="E20926" s="3"/>
    </row>
    <row r="20927" spans="5:5">
      <c r="E20927" s="3"/>
    </row>
    <row r="20928" spans="5:5">
      <c r="E20928" s="3"/>
    </row>
    <row r="20929" spans="5:5">
      <c r="E20929" s="3"/>
    </row>
    <row r="20930" spans="5:5">
      <c r="E20930" s="3"/>
    </row>
    <row r="20931" spans="5:5">
      <c r="E20931" s="3"/>
    </row>
    <row r="20932" spans="5:5">
      <c r="E20932" s="3"/>
    </row>
    <row r="20933" spans="5:5">
      <c r="E20933" s="3"/>
    </row>
    <row r="20934" spans="5:5">
      <c r="E20934" s="3"/>
    </row>
    <row r="20935" spans="5:5">
      <c r="E20935" s="3"/>
    </row>
    <row r="20936" spans="5:5">
      <c r="E20936" s="3"/>
    </row>
    <row r="20937" spans="5:5">
      <c r="E20937" s="3"/>
    </row>
    <row r="20938" spans="5:5">
      <c r="E20938" s="3"/>
    </row>
    <row r="20939" spans="5:5">
      <c r="E20939" s="3"/>
    </row>
    <row r="20940" spans="5:5">
      <c r="E20940" s="3"/>
    </row>
    <row r="20941" spans="5:5">
      <c r="E20941" s="3"/>
    </row>
    <row r="20942" spans="5:5">
      <c r="E20942" s="3"/>
    </row>
    <row r="20943" spans="5:5">
      <c r="E20943" s="3"/>
    </row>
    <row r="20944" spans="5:5">
      <c r="E20944" s="3"/>
    </row>
    <row r="20945" spans="5:5">
      <c r="E20945" s="3"/>
    </row>
    <row r="20946" spans="5:5">
      <c r="E20946" s="3"/>
    </row>
    <row r="20947" spans="5:5">
      <c r="E20947" s="3"/>
    </row>
    <row r="20948" spans="5:5">
      <c r="E20948" s="3"/>
    </row>
    <row r="20949" spans="5:5">
      <c r="E20949" s="3"/>
    </row>
    <row r="20950" spans="5:5">
      <c r="E20950" s="3"/>
    </row>
    <row r="20951" spans="5:5">
      <c r="E20951" s="3"/>
    </row>
    <row r="20952" spans="5:5">
      <c r="E20952" s="3"/>
    </row>
    <row r="20953" spans="5:5">
      <c r="E20953" s="3"/>
    </row>
    <row r="20954" spans="5:5">
      <c r="E20954" s="3"/>
    </row>
    <row r="20955" spans="5:5">
      <c r="E20955" s="3"/>
    </row>
    <row r="20956" spans="5:5">
      <c r="E20956" s="3"/>
    </row>
    <row r="20957" spans="5:5">
      <c r="E20957" s="3"/>
    </row>
    <row r="20958" spans="5:5">
      <c r="E20958" s="3"/>
    </row>
    <row r="20959" spans="5:5">
      <c r="E20959" s="3"/>
    </row>
    <row r="20960" spans="5:5">
      <c r="E20960" s="3"/>
    </row>
    <row r="20961" spans="5:5">
      <c r="E20961" s="3"/>
    </row>
    <row r="20962" spans="5:5">
      <c r="E20962" s="3"/>
    </row>
    <row r="20963" spans="5:5">
      <c r="E20963" s="3"/>
    </row>
    <row r="20964" spans="5:5">
      <c r="E20964" s="3"/>
    </row>
    <row r="20965" spans="5:5">
      <c r="E20965" s="3"/>
    </row>
    <row r="20966" spans="5:5">
      <c r="E20966" s="3"/>
    </row>
    <row r="20967" spans="5:5">
      <c r="E20967" s="3"/>
    </row>
    <row r="20968" spans="5:5">
      <c r="E20968" s="3"/>
    </row>
    <row r="20969" spans="5:5">
      <c r="E20969" s="3"/>
    </row>
    <row r="20970" spans="5:5">
      <c r="E20970" s="3"/>
    </row>
    <row r="20971" spans="5:5">
      <c r="E20971" s="3"/>
    </row>
    <row r="20972" spans="5:5">
      <c r="E20972" s="3"/>
    </row>
    <row r="20973" spans="5:5">
      <c r="E20973" s="3"/>
    </row>
    <row r="20974" spans="5:5">
      <c r="E20974" s="3"/>
    </row>
    <row r="20975" spans="5:5">
      <c r="E20975" s="3"/>
    </row>
    <row r="20976" spans="5:5">
      <c r="E20976" s="3"/>
    </row>
    <row r="20977" spans="5:5">
      <c r="E20977" s="3"/>
    </row>
    <row r="20978" spans="5:5">
      <c r="E20978" s="3"/>
    </row>
    <row r="20979" spans="5:5">
      <c r="E20979" s="3"/>
    </row>
    <row r="20980" spans="5:5">
      <c r="E20980" s="3"/>
    </row>
    <row r="20981" spans="5:5">
      <c r="E20981" s="3"/>
    </row>
    <row r="20982" spans="5:5">
      <c r="E20982" s="3"/>
    </row>
    <row r="20983" spans="5:5">
      <c r="E20983" s="3"/>
    </row>
    <row r="20984" spans="5:5">
      <c r="E20984" s="3"/>
    </row>
    <row r="20985" spans="5:5">
      <c r="E20985" s="3"/>
    </row>
    <row r="20986" spans="5:5">
      <c r="E20986" s="3"/>
    </row>
    <row r="20987" spans="5:5">
      <c r="E20987" s="3"/>
    </row>
    <row r="20988" spans="5:5">
      <c r="E20988" s="3"/>
    </row>
    <row r="20989" spans="5:5">
      <c r="E20989" s="3"/>
    </row>
    <row r="20990" spans="5:5">
      <c r="E20990" s="3"/>
    </row>
    <row r="20991" spans="5:5">
      <c r="E20991" s="3"/>
    </row>
    <row r="20992" spans="5:5">
      <c r="E20992" s="3"/>
    </row>
    <row r="20993" spans="5:5">
      <c r="E20993" s="3"/>
    </row>
    <row r="20994" spans="5:5">
      <c r="E20994" s="3"/>
    </row>
    <row r="20995" spans="5:5">
      <c r="E20995" s="3"/>
    </row>
    <row r="20996" spans="5:5">
      <c r="E20996" s="3"/>
    </row>
    <row r="20997" spans="5:5">
      <c r="E20997" s="3"/>
    </row>
    <row r="20998" spans="5:5">
      <c r="E20998" s="3"/>
    </row>
    <row r="20999" spans="5:5">
      <c r="E20999" s="3"/>
    </row>
    <row r="21000" spans="5:5">
      <c r="E21000" s="3"/>
    </row>
    <row r="21001" spans="5:5">
      <c r="E21001" s="3"/>
    </row>
    <row r="21002" spans="5:5">
      <c r="E21002" s="3"/>
    </row>
    <row r="21003" spans="5:5">
      <c r="E21003" s="3"/>
    </row>
    <row r="21004" spans="5:5">
      <c r="E21004" s="3"/>
    </row>
    <row r="21005" spans="5:5">
      <c r="E21005" s="3"/>
    </row>
    <row r="21006" spans="5:5">
      <c r="E21006" s="3"/>
    </row>
    <row r="21007" spans="5:5">
      <c r="E21007" s="3"/>
    </row>
    <row r="21008" spans="5:5">
      <c r="E21008" s="3"/>
    </row>
    <row r="21009" spans="5:5">
      <c r="E21009" s="3"/>
    </row>
    <row r="21010" spans="5:5">
      <c r="E21010" s="3"/>
    </row>
    <row r="21011" spans="5:5">
      <c r="E21011" s="3"/>
    </row>
    <row r="21012" spans="5:5">
      <c r="E21012" s="3"/>
    </row>
    <row r="21013" spans="5:5">
      <c r="E21013" s="3"/>
    </row>
    <row r="21014" spans="5:5">
      <c r="E21014" s="3"/>
    </row>
    <row r="21015" spans="5:5">
      <c r="E21015" s="3"/>
    </row>
    <row r="21016" spans="5:5">
      <c r="E21016" s="3"/>
    </row>
    <row r="21017" spans="5:5">
      <c r="E21017" s="3"/>
    </row>
    <row r="21018" spans="5:5">
      <c r="E21018" s="3"/>
    </row>
    <row r="21019" spans="5:5">
      <c r="E21019" s="3"/>
    </row>
    <row r="21020" spans="5:5">
      <c r="E21020" s="3"/>
    </row>
    <row r="21021" spans="5:5">
      <c r="E21021" s="3"/>
    </row>
    <row r="21022" spans="5:5">
      <c r="E21022" s="3"/>
    </row>
    <row r="21023" spans="5:5">
      <c r="E21023" s="3"/>
    </row>
    <row r="21024" spans="5:5">
      <c r="E21024" s="3"/>
    </row>
    <row r="21025" spans="5:5">
      <c r="E21025" s="3"/>
    </row>
    <row r="21026" spans="5:5">
      <c r="E21026" s="3"/>
    </row>
    <row r="21027" spans="5:5">
      <c r="E21027" s="3"/>
    </row>
    <row r="21028" spans="5:5">
      <c r="E21028" s="3"/>
    </row>
    <row r="21029" spans="5:5">
      <c r="E21029" s="3"/>
    </row>
    <row r="21030" spans="5:5">
      <c r="E21030" s="3"/>
    </row>
    <row r="21031" spans="5:5">
      <c r="E21031" s="3"/>
    </row>
    <row r="21032" spans="5:5">
      <c r="E21032" s="3"/>
    </row>
    <row r="21033" spans="5:5">
      <c r="E21033" s="3"/>
    </row>
    <row r="21034" spans="5:5">
      <c r="E21034" s="3"/>
    </row>
    <row r="21035" spans="5:5">
      <c r="E21035" s="3"/>
    </row>
    <row r="21036" spans="5:5">
      <c r="E21036" s="3"/>
    </row>
    <row r="21037" spans="5:5">
      <c r="E21037" s="3"/>
    </row>
    <row r="21038" spans="5:5">
      <c r="E21038" s="3"/>
    </row>
    <row r="21039" spans="5:5">
      <c r="E21039" s="3"/>
    </row>
    <row r="21040" spans="5:5">
      <c r="E21040" s="3"/>
    </row>
    <row r="21041" spans="5:5">
      <c r="E21041" s="3"/>
    </row>
    <row r="21042" spans="5:5">
      <c r="E21042" s="3"/>
    </row>
    <row r="21043" spans="5:5">
      <c r="E21043" s="3"/>
    </row>
    <row r="21044" spans="5:5">
      <c r="E21044" s="3"/>
    </row>
    <row r="21045" spans="5:5">
      <c r="E21045" s="3"/>
    </row>
    <row r="21046" spans="5:5">
      <c r="E21046" s="3"/>
    </row>
    <row r="21047" spans="5:5">
      <c r="E21047" s="3"/>
    </row>
    <row r="21048" spans="5:5">
      <c r="E21048" s="3"/>
    </row>
    <row r="21049" spans="5:5">
      <c r="E21049" s="3"/>
    </row>
    <row r="21050" spans="5:5">
      <c r="E21050" s="3"/>
    </row>
    <row r="21051" spans="5:5">
      <c r="E21051" s="3"/>
    </row>
    <row r="21052" spans="5:5">
      <c r="E21052" s="3"/>
    </row>
    <row r="21053" spans="5:5">
      <c r="E21053" s="3"/>
    </row>
    <row r="21054" spans="5:5">
      <c r="E21054" s="3"/>
    </row>
    <row r="21055" spans="5:5">
      <c r="E21055" s="3"/>
    </row>
    <row r="21056" spans="5:5">
      <c r="E21056" s="3"/>
    </row>
    <row r="21057" spans="5:5">
      <c r="E21057" s="3"/>
    </row>
    <row r="21058" spans="5:5">
      <c r="E21058" s="3"/>
    </row>
    <row r="21059" spans="5:5">
      <c r="E21059" s="3"/>
    </row>
    <row r="21060" spans="5:5">
      <c r="E21060" s="3"/>
    </row>
    <row r="21061" spans="5:5">
      <c r="E21061" s="3"/>
    </row>
    <row r="21062" spans="5:5">
      <c r="E21062" s="3"/>
    </row>
    <row r="21063" spans="5:5">
      <c r="E21063" s="3"/>
    </row>
    <row r="21064" spans="5:5">
      <c r="E21064" s="3"/>
    </row>
    <row r="21065" spans="5:5">
      <c r="E21065" s="3"/>
    </row>
    <row r="21066" spans="5:5">
      <c r="E21066" s="3"/>
    </row>
    <row r="21067" spans="5:5">
      <c r="E21067" s="3"/>
    </row>
    <row r="21068" spans="5:5">
      <c r="E21068" s="3"/>
    </row>
    <row r="21069" spans="5:5">
      <c r="E21069" s="3"/>
    </row>
    <row r="21070" spans="5:5">
      <c r="E21070" s="3"/>
    </row>
    <row r="21071" spans="5:5">
      <c r="E21071" s="3"/>
    </row>
    <row r="21072" spans="5:5">
      <c r="E21072" s="3"/>
    </row>
    <row r="21073" spans="5:5">
      <c r="E21073" s="3"/>
    </row>
    <row r="21074" spans="5:5">
      <c r="E21074" s="3"/>
    </row>
    <row r="21075" spans="5:5">
      <c r="E21075" s="3"/>
    </row>
    <row r="21076" spans="5:5">
      <c r="E21076" s="3"/>
    </row>
    <row r="21077" spans="5:5">
      <c r="E21077" s="3"/>
    </row>
    <row r="21078" spans="5:5">
      <c r="E21078" s="3"/>
    </row>
    <row r="21079" spans="5:5">
      <c r="E21079" s="3"/>
    </row>
    <row r="21080" spans="5:5">
      <c r="E21080" s="3"/>
    </row>
    <row r="21081" spans="5:5">
      <c r="E21081" s="3"/>
    </row>
    <row r="21082" spans="5:5">
      <c r="E21082" s="3"/>
    </row>
    <row r="21083" spans="5:5">
      <c r="E21083" s="3"/>
    </row>
    <row r="21084" spans="5:5">
      <c r="E21084" s="3"/>
    </row>
    <row r="21085" spans="5:5">
      <c r="E21085" s="3"/>
    </row>
    <row r="21086" spans="5:5">
      <c r="E21086" s="3"/>
    </row>
    <row r="21087" spans="5:5">
      <c r="E21087" s="3"/>
    </row>
    <row r="21088" spans="5:5">
      <c r="E21088" s="3"/>
    </row>
    <row r="21089" spans="5:5">
      <c r="E21089" s="3"/>
    </row>
    <row r="21090" spans="5:5">
      <c r="E21090" s="3"/>
    </row>
    <row r="21091" spans="5:5">
      <c r="E21091" s="3"/>
    </row>
    <row r="21092" spans="5:5">
      <c r="E21092" s="3"/>
    </row>
    <row r="21093" spans="5:5">
      <c r="E21093" s="3"/>
    </row>
    <row r="21094" spans="5:5">
      <c r="E21094" s="3"/>
    </row>
    <row r="21095" spans="5:5">
      <c r="E21095" s="3"/>
    </row>
    <row r="21096" spans="5:5">
      <c r="E21096" s="3"/>
    </row>
    <row r="21097" spans="5:5">
      <c r="E21097" s="3"/>
    </row>
    <row r="21098" spans="5:5">
      <c r="E21098" s="3"/>
    </row>
    <row r="21099" spans="5:5">
      <c r="E21099" s="3"/>
    </row>
    <row r="21100" spans="5:5">
      <c r="E21100" s="3"/>
    </row>
    <row r="21101" spans="5:5">
      <c r="E21101" s="3"/>
    </row>
    <row r="21102" spans="5:5">
      <c r="E21102" s="3"/>
    </row>
    <row r="21103" spans="5:5">
      <c r="E21103" s="3"/>
    </row>
    <row r="21104" spans="5:5">
      <c r="E21104" s="3"/>
    </row>
    <row r="21105" spans="5:5">
      <c r="E21105" s="3"/>
    </row>
    <row r="21106" spans="5:5">
      <c r="E21106" s="3"/>
    </row>
    <row r="21107" spans="5:5">
      <c r="E21107" s="3"/>
    </row>
    <row r="21108" spans="5:5">
      <c r="E21108" s="3"/>
    </row>
    <row r="21109" spans="5:5">
      <c r="E21109" s="3"/>
    </row>
    <row r="21110" spans="5:5">
      <c r="E21110" s="3"/>
    </row>
    <row r="21111" spans="5:5">
      <c r="E21111" s="3"/>
    </row>
    <row r="21112" spans="5:5">
      <c r="E21112" s="3"/>
    </row>
    <row r="21113" spans="5:5">
      <c r="E21113" s="3"/>
    </row>
    <row r="21114" spans="5:5">
      <c r="E21114" s="3"/>
    </row>
    <row r="21115" spans="5:5">
      <c r="E21115" s="3"/>
    </row>
    <row r="21116" spans="5:5">
      <c r="E21116" s="3"/>
    </row>
    <row r="21117" spans="5:5">
      <c r="E21117" s="3"/>
    </row>
    <row r="21118" spans="5:5">
      <c r="E21118" s="3"/>
    </row>
    <row r="21119" spans="5:5">
      <c r="E21119" s="3"/>
    </row>
    <row r="21120" spans="5:5">
      <c r="E21120" s="3"/>
    </row>
    <row r="21121" spans="5:5">
      <c r="E21121" s="3"/>
    </row>
    <row r="21122" spans="5:5">
      <c r="E21122" s="3"/>
    </row>
    <row r="21123" spans="5:5">
      <c r="E21123" s="3"/>
    </row>
    <row r="21124" spans="5:5">
      <c r="E21124" s="3"/>
    </row>
    <row r="21125" spans="5:5">
      <c r="E21125" s="3"/>
    </row>
    <row r="21126" spans="5:5">
      <c r="E21126" s="3"/>
    </row>
    <row r="21127" spans="5:5">
      <c r="E21127" s="3"/>
    </row>
    <row r="21128" spans="5:5">
      <c r="E21128" s="3"/>
    </row>
    <row r="21129" spans="5:5">
      <c r="E21129" s="3"/>
    </row>
    <row r="21130" spans="5:5">
      <c r="E21130" s="3"/>
    </row>
    <row r="21131" spans="5:5">
      <c r="E21131" s="3"/>
    </row>
    <row r="21132" spans="5:5">
      <c r="E21132" s="3"/>
    </row>
    <row r="21133" spans="5:5">
      <c r="E21133" s="3"/>
    </row>
    <row r="21134" spans="5:5">
      <c r="E21134" s="3"/>
    </row>
    <row r="21135" spans="5:5">
      <c r="E21135" s="3"/>
    </row>
    <row r="21136" spans="5:5">
      <c r="E21136" s="3"/>
    </row>
    <row r="21137" spans="5:5">
      <c r="E21137" s="3"/>
    </row>
    <row r="21138" spans="5:5">
      <c r="E21138" s="3"/>
    </row>
    <row r="21139" spans="5:5">
      <c r="E21139" s="3"/>
    </row>
    <row r="21140" spans="5:5">
      <c r="E21140" s="3"/>
    </row>
    <row r="21141" spans="5:5">
      <c r="E21141" s="3"/>
    </row>
    <row r="21142" spans="5:5">
      <c r="E21142" s="3"/>
    </row>
    <row r="21143" spans="5:5">
      <c r="E21143" s="3"/>
    </row>
    <row r="21144" spans="5:5">
      <c r="E21144" s="3"/>
    </row>
    <row r="21145" spans="5:5">
      <c r="E21145" s="3"/>
    </row>
    <row r="21146" spans="5:5">
      <c r="E21146" s="3"/>
    </row>
    <row r="21147" spans="5:5">
      <c r="E21147" s="3"/>
    </row>
    <row r="21148" spans="5:5">
      <c r="E21148" s="3"/>
    </row>
    <row r="21149" spans="5:5">
      <c r="E21149" s="3"/>
    </row>
    <row r="21150" spans="5:5">
      <c r="E21150" s="3"/>
    </row>
    <row r="21151" spans="5:5">
      <c r="E21151" s="3"/>
    </row>
    <row r="21152" spans="5:5">
      <c r="E21152" s="3"/>
    </row>
    <row r="21153" spans="5:5">
      <c r="E21153" s="3"/>
    </row>
    <row r="21154" spans="5:5">
      <c r="E21154" s="3"/>
    </row>
    <row r="21155" spans="5:5">
      <c r="E21155" s="3"/>
    </row>
    <row r="21156" spans="5:5">
      <c r="E21156" s="3"/>
    </row>
    <row r="21157" spans="5:5">
      <c r="E21157" s="3"/>
    </row>
    <row r="21158" spans="5:5">
      <c r="E21158" s="3"/>
    </row>
    <row r="21159" spans="5:5">
      <c r="E21159" s="3"/>
    </row>
    <row r="21160" spans="5:5">
      <c r="E21160" s="3"/>
    </row>
    <row r="21161" spans="5:5">
      <c r="E21161" s="3"/>
    </row>
    <row r="21162" spans="5:5">
      <c r="E21162" s="3"/>
    </row>
    <row r="21163" spans="5:5">
      <c r="E21163" s="3"/>
    </row>
    <row r="21164" spans="5:5">
      <c r="E21164" s="3"/>
    </row>
    <row r="21165" spans="5:5">
      <c r="E21165" s="3"/>
    </row>
    <row r="21166" spans="5:5">
      <c r="E21166" s="3"/>
    </row>
    <row r="21167" spans="5:5">
      <c r="E21167" s="3"/>
    </row>
    <row r="21168" spans="5:5">
      <c r="E21168" s="3"/>
    </row>
    <row r="21169" spans="5:5">
      <c r="E21169" s="3"/>
    </row>
    <row r="21170" spans="5:5">
      <c r="E21170" s="3"/>
    </row>
    <row r="21171" spans="5:5">
      <c r="E21171" s="3"/>
    </row>
    <row r="21172" spans="5:5">
      <c r="E21172" s="3"/>
    </row>
    <row r="21173" spans="5:5">
      <c r="E21173" s="3"/>
    </row>
    <row r="21174" spans="5:5">
      <c r="E21174" s="3"/>
    </row>
    <row r="21175" spans="5:5">
      <c r="E21175" s="3"/>
    </row>
    <row r="21176" spans="5:5">
      <c r="E21176" s="3"/>
    </row>
    <row r="21177" spans="5:5">
      <c r="E21177" s="3"/>
    </row>
    <row r="21178" spans="5:5">
      <c r="E21178" s="3"/>
    </row>
    <row r="21179" spans="5:5">
      <c r="E21179" s="3"/>
    </row>
    <row r="21180" spans="5:5">
      <c r="E21180" s="3"/>
    </row>
    <row r="21181" spans="5:5">
      <c r="E21181" s="3"/>
    </row>
    <row r="21182" spans="5:5">
      <c r="E21182" s="3"/>
    </row>
    <row r="21183" spans="5:5">
      <c r="E21183" s="3"/>
    </row>
    <row r="21184" spans="5:5">
      <c r="E21184" s="3"/>
    </row>
    <row r="21185" spans="5:5">
      <c r="E21185" s="3"/>
    </row>
    <row r="21186" spans="5:5">
      <c r="E21186" s="3"/>
    </row>
    <row r="21187" spans="5:5">
      <c r="E21187" s="3"/>
    </row>
    <row r="21188" spans="5:5">
      <c r="E21188" s="3"/>
    </row>
    <row r="21189" spans="5:5">
      <c r="E21189" s="3"/>
    </row>
    <row r="21190" spans="5:5">
      <c r="E21190" s="3"/>
    </row>
    <row r="21191" spans="5:5">
      <c r="E21191" s="3"/>
    </row>
    <row r="21192" spans="5:5">
      <c r="E21192" s="3"/>
    </row>
    <row r="21193" spans="5:5">
      <c r="E21193" s="3"/>
    </row>
    <row r="21194" spans="5:5">
      <c r="E21194" s="3"/>
    </row>
    <row r="21195" spans="5:5">
      <c r="E21195" s="3"/>
    </row>
    <row r="21196" spans="5:5">
      <c r="E21196" s="3"/>
    </row>
    <row r="21197" spans="5:5">
      <c r="E21197" s="3"/>
    </row>
    <row r="21198" spans="5:5">
      <c r="E21198" s="3"/>
    </row>
    <row r="21199" spans="5:5">
      <c r="E21199" s="3"/>
    </row>
    <row r="21200" spans="5:5">
      <c r="E21200" s="3"/>
    </row>
    <row r="21201" spans="5:5">
      <c r="E21201" s="3"/>
    </row>
    <row r="21202" spans="5:5">
      <c r="E21202" s="3"/>
    </row>
    <row r="21203" spans="5:5">
      <c r="E21203" s="3"/>
    </row>
    <row r="21204" spans="5:5">
      <c r="E21204" s="3"/>
    </row>
    <row r="21205" spans="5:5">
      <c r="E21205" s="3"/>
    </row>
    <row r="21206" spans="5:5">
      <c r="E21206" s="3"/>
    </row>
    <row r="21207" spans="5:5">
      <c r="E21207" s="3"/>
    </row>
    <row r="21208" spans="5:5">
      <c r="E21208" s="3"/>
    </row>
    <row r="21209" spans="5:5">
      <c r="E21209" s="3"/>
    </row>
    <row r="21210" spans="5:5">
      <c r="E21210" s="3"/>
    </row>
    <row r="21211" spans="5:5">
      <c r="E21211" s="3"/>
    </row>
    <row r="21212" spans="5:5">
      <c r="E21212" s="3"/>
    </row>
    <row r="21213" spans="5:5">
      <c r="E21213" s="3"/>
    </row>
    <row r="21214" spans="5:5">
      <c r="E21214" s="3"/>
    </row>
    <row r="21215" spans="5:5">
      <c r="E21215" s="3"/>
    </row>
    <row r="21216" spans="5:5">
      <c r="E21216" s="3"/>
    </row>
    <row r="21217" spans="5:5">
      <c r="E21217" s="3"/>
    </row>
    <row r="21218" spans="5:5">
      <c r="E21218" s="3"/>
    </row>
    <row r="21219" spans="5:5">
      <c r="E21219" s="3"/>
    </row>
    <row r="21220" spans="5:5">
      <c r="E21220" s="3"/>
    </row>
    <row r="21221" spans="5:5">
      <c r="E21221" s="3"/>
    </row>
    <row r="21222" spans="5:5">
      <c r="E21222" s="3"/>
    </row>
    <row r="21223" spans="5:5">
      <c r="E21223" s="3"/>
    </row>
    <row r="21224" spans="5:5">
      <c r="E21224" s="3"/>
    </row>
    <row r="21225" spans="5:5">
      <c r="E21225" s="3"/>
    </row>
    <row r="21226" spans="5:5">
      <c r="E21226" s="3"/>
    </row>
    <row r="21227" spans="5:5">
      <c r="E21227" s="3"/>
    </row>
    <row r="21228" spans="5:5">
      <c r="E21228" s="3"/>
    </row>
    <row r="21229" spans="5:5">
      <c r="E21229" s="3"/>
    </row>
    <row r="21230" spans="5:5">
      <c r="E21230" s="3"/>
    </row>
    <row r="21231" spans="5:5">
      <c r="E21231" s="3"/>
    </row>
    <row r="21232" spans="5:5">
      <c r="E21232" s="3"/>
    </row>
    <row r="21233" spans="5:5">
      <c r="E21233" s="3"/>
    </row>
    <row r="21234" spans="5:5">
      <c r="E21234" s="3"/>
    </row>
    <row r="21235" spans="5:5">
      <c r="E21235" s="3"/>
    </row>
    <row r="21236" spans="5:5">
      <c r="E21236" s="3"/>
    </row>
    <row r="21237" spans="5:5">
      <c r="E21237" s="3"/>
    </row>
    <row r="21238" spans="5:5">
      <c r="E21238" s="3"/>
    </row>
    <row r="21239" spans="5:5">
      <c r="E21239" s="3"/>
    </row>
    <row r="21240" spans="5:5">
      <c r="E21240" s="3"/>
    </row>
    <row r="21241" spans="5:5">
      <c r="E21241" s="3"/>
    </row>
    <row r="21242" spans="5:5">
      <c r="E21242" s="3"/>
    </row>
    <row r="21243" spans="5:5">
      <c r="E21243" s="3"/>
    </row>
    <row r="21244" spans="5:5">
      <c r="E21244" s="3"/>
    </row>
    <row r="21245" spans="5:5">
      <c r="E21245" s="3"/>
    </row>
    <row r="21246" spans="5:5">
      <c r="E21246" s="3"/>
    </row>
    <row r="21247" spans="5:5">
      <c r="E21247" s="3"/>
    </row>
    <row r="21248" spans="5:5">
      <c r="E21248" s="3"/>
    </row>
    <row r="21249" spans="5:5">
      <c r="E21249" s="3"/>
    </row>
    <row r="21250" spans="5:5">
      <c r="E21250" s="3"/>
    </row>
    <row r="21251" spans="5:5">
      <c r="E21251" s="3"/>
    </row>
    <row r="21252" spans="5:5">
      <c r="E21252" s="3"/>
    </row>
    <row r="21253" spans="5:5">
      <c r="E21253" s="3"/>
    </row>
    <row r="21254" spans="5:5">
      <c r="E21254" s="3"/>
    </row>
    <row r="21255" spans="5:5">
      <c r="E21255" s="3"/>
    </row>
    <row r="21256" spans="5:5">
      <c r="E21256" s="3"/>
    </row>
    <row r="21257" spans="5:5">
      <c r="E21257" s="3"/>
    </row>
    <row r="21258" spans="5:5">
      <c r="E21258" s="3"/>
    </row>
    <row r="21259" spans="5:5">
      <c r="E21259" s="3"/>
    </row>
    <row r="21260" spans="5:5">
      <c r="E21260" s="3"/>
    </row>
    <row r="21261" spans="5:5">
      <c r="E21261" s="3"/>
    </row>
    <row r="21262" spans="5:5">
      <c r="E21262" s="3"/>
    </row>
    <row r="21263" spans="5:5">
      <c r="E21263" s="3"/>
    </row>
    <row r="21264" spans="5:5">
      <c r="E21264" s="3"/>
    </row>
    <row r="21265" spans="5:5">
      <c r="E21265" s="3"/>
    </row>
    <row r="21266" spans="5:5">
      <c r="E21266" s="3"/>
    </row>
    <row r="21267" spans="5:5">
      <c r="E21267" s="3"/>
    </row>
    <row r="21268" spans="5:5">
      <c r="E21268" s="3"/>
    </row>
    <row r="21269" spans="5:5">
      <c r="E21269" s="3"/>
    </row>
    <row r="21270" spans="5:5">
      <c r="E21270" s="3"/>
    </row>
    <row r="21271" spans="5:5">
      <c r="E21271" s="3"/>
    </row>
    <row r="21272" spans="5:5">
      <c r="E21272" s="3"/>
    </row>
    <row r="21273" spans="5:5">
      <c r="E21273" s="3"/>
    </row>
    <row r="21274" spans="5:5">
      <c r="E21274" s="3"/>
    </row>
    <row r="21275" spans="5:5">
      <c r="E21275" s="3"/>
    </row>
    <row r="21276" spans="5:5">
      <c r="E21276" s="3"/>
    </row>
    <row r="21277" spans="5:5">
      <c r="E21277" s="3"/>
    </row>
    <row r="21278" spans="5:5">
      <c r="E21278" s="3"/>
    </row>
    <row r="21279" spans="5:5">
      <c r="E21279" s="3"/>
    </row>
    <row r="21280" spans="5:5">
      <c r="E21280" s="3"/>
    </row>
    <row r="21281" spans="5:5">
      <c r="E21281" s="3"/>
    </row>
    <row r="21282" spans="5:5">
      <c r="E21282" s="3"/>
    </row>
    <row r="21283" spans="5:5">
      <c r="E21283" s="3"/>
    </row>
    <row r="21284" spans="5:5">
      <c r="E21284" s="3"/>
    </row>
    <row r="21285" spans="5:5">
      <c r="E21285" s="3"/>
    </row>
    <row r="21286" spans="5:5">
      <c r="E21286" s="3"/>
    </row>
    <row r="21287" spans="5:5">
      <c r="E21287" s="3"/>
    </row>
    <row r="21288" spans="5:5">
      <c r="E21288" s="3"/>
    </row>
    <row r="21289" spans="5:5">
      <c r="E21289" s="3"/>
    </row>
    <row r="21290" spans="5:5">
      <c r="E21290" s="3"/>
    </row>
    <row r="21291" spans="5:5">
      <c r="E21291" s="3"/>
    </row>
    <row r="21292" spans="5:5">
      <c r="E21292" s="3"/>
    </row>
    <row r="21293" spans="5:5">
      <c r="E21293" s="3"/>
    </row>
    <row r="21294" spans="5:5">
      <c r="E21294" s="3"/>
    </row>
    <row r="21295" spans="5:5">
      <c r="E21295" s="3"/>
    </row>
    <row r="21296" spans="5:5">
      <c r="E21296" s="3"/>
    </row>
    <row r="21297" spans="5:5">
      <c r="E21297" s="3"/>
    </row>
    <row r="21298" spans="5:5">
      <c r="E21298" s="3"/>
    </row>
    <row r="21299" spans="5:5">
      <c r="E21299" s="3"/>
    </row>
    <row r="21300" spans="5:5">
      <c r="E21300" s="3"/>
    </row>
    <row r="21301" spans="5:5">
      <c r="E21301" s="3"/>
    </row>
    <row r="21302" spans="5:5">
      <c r="E21302" s="3"/>
    </row>
    <row r="21303" spans="5:5">
      <c r="E21303" s="3"/>
    </row>
    <row r="21304" spans="5:5">
      <c r="E21304" s="3"/>
    </row>
    <row r="21305" spans="5:5">
      <c r="E21305" s="3"/>
    </row>
    <row r="21306" spans="5:5">
      <c r="E21306" s="3"/>
    </row>
    <row r="21307" spans="5:5">
      <c r="E21307" s="3"/>
    </row>
    <row r="21308" spans="5:5">
      <c r="E21308" s="3"/>
    </row>
    <row r="21309" spans="5:5">
      <c r="E21309" s="3"/>
    </row>
    <row r="21310" spans="5:5">
      <c r="E21310" s="3"/>
    </row>
    <row r="21311" spans="5:5">
      <c r="E21311" s="3"/>
    </row>
    <row r="21312" spans="5:5">
      <c r="E21312" s="3"/>
    </row>
    <row r="21313" spans="5:5">
      <c r="E21313" s="3"/>
    </row>
    <row r="21314" spans="5:5">
      <c r="E21314" s="3"/>
    </row>
    <row r="21315" spans="5:5">
      <c r="E21315" s="3"/>
    </row>
    <row r="21316" spans="5:5">
      <c r="E21316" s="3"/>
    </row>
    <row r="21317" spans="5:5">
      <c r="E21317" s="3"/>
    </row>
    <row r="21318" spans="5:5">
      <c r="E21318" s="3"/>
    </row>
    <row r="21319" spans="5:5">
      <c r="E21319" s="3"/>
    </row>
    <row r="21320" spans="5:5">
      <c r="E21320" s="3"/>
    </row>
    <row r="21321" spans="5:5">
      <c r="E21321" s="3"/>
    </row>
    <row r="21322" spans="5:5">
      <c r="E21322" s="3"/>
    </row>
    <row r="21323" spans="5:5">
      <c r="E21323" s="3"/>
    </row>
    <row r="21324" spans="5:5">
      <c r="E21324" s="3"/>
    </row>
    <row r="21325" spans="5:5">
      <c r="E21325" s="3"/>
    </row>
    <row r="21326" spans="5:5">
      <c r="E21326" s="3"/>
    </row>
    <row r="21327" spans="5:5">
      <c r="E21327" s="3"/>
    </row>
    <row r="21328" spans="5:5">
      <c r="E21328" s="3"/>
    </row>
    <row r="21329" spans="5:5">
      <c r="E21329" s="3"/>
    </row>
    <row r="21330" spans="5:5">
      <c r="E21330" s="3"/>
    </row>
    <row r="21331" spans="5:5">
      <c r="E21331" s="3"/>
    </row>
    <row r="21332" spans="5:5">
      <c r="E21332" s="3"/>
    </row>
    <row r="21333" spans="5:5">
      <c r="E21333" s="3"/>
    </row>
    <row r="21334" spans="5:5">
      <c r="E21334" s="3"/>
    </row>
    <row r="21335" spans="5:5">
      <c r="E21335" s="3"/>
    </row>
    <row r="21336" spans="5:5">
      <c r="E21336" s="3"/>
    </row>
    <row r="21337" spans="5:5">
      <c r="E21337" s="3"/>
    </row>
    <row r="21338" spans="5:5">
      <c r="E21338" s="3"/>
    </row>
    <row r="21339" spans="5:5">
      <c r="E21339" s="3"/>
    </row>
    <row r="21340" spans="5:5">
      <c r="E21340" s="3"/>
    </row>
    <row r="21341" spans="5:5">
      <c r="E21341" s="3"/>
    </row>
    <row r="21342" spans="5:5">
      <c r="E21342" s="3"/>
    </row>
    <row r="21343" spans="5:5">
      <c r="E21343" s="3"/>
    </row>
    <row r="21344" spans="5:5">
      <c r="E21344" s="3"/>
    </row>
    <row r="21345" spans="5:5">
      <c r="E21345" s="3"/>
    </row>
    <row r="21346" spans="5:5">
      <c r="E21346" s="3"/>
    </row>
    <row r="21347" spans="5:5">
      <c r="E21347" s="3"/>
    </row>
    <row r="21348" spans="5:5">
      <c r="E21348" s="3"/>
    </row>
    <row r="21349" spans="5:5">
      <c r="E21349" s="3"/>
    </row>
    <row r="21350" spans="5:5">
      <c r="E21350" s="3"/>
    </row>
    <row r="21351" spans="5:5">
      <c r="E21351" s="3"/>
    </row>
    <row r="21352" spans="5:5">
      <c r="E21352" s="3"/>
    </row>
    <row r="21353" spans="5:5">
      <c r="E21353" s="3"/>
    </row>
    <row r="21354" spans="5:5">
      <c r="E21354" s="3"/>
    </row>
    <row r="21355" spans="5:5">
      <c r="E21355" s="3"/>
    </row>
    <row r="21356" spans="5:5">
      <c r="E21356" s="3"/>
    </row>
    <row r="21357" spans="5:5">
      <c r="E21357" s="3"/>
    </row>
    <row r="21358" spans="5:5">
      <c r="E21358" s="3"/>
    </row>
    <row r="21359" spans="5:5">
      <c r="E21359" s="3"/>
    </row>
    <row r="21360" spans="5:5">
      <c r="E21360" s="3"/>
    </row>
    <row r="21361" spans="5:5">
      <c r="E21361" s="3"/>
    </row>
    <row r="21362" spans="5:5">
      <c r="E21362" s="3"/>
    </row>
    <row r="21363" spans="5:5">
      <c r="E21363" s="3"/>
    </row>
    <row r="21364" spans="5:5">
      <c r="E21364" s="3"/>
    </row>
    <row r="21365" spans="5:5">
      <c r="E21365" s="3"/>
    </row>
    <row r="21366" spans="5:5">
      <c r="E21366" s="3"/>
    </row>
    <row r="21367" spans="5:5">
      <c r="E21367" s="3"/>
    </row>
    <row r="21368" spans="5:5">
      <c r="E21368" s="3"/>
    </row>
    <row r="21369" spans="5:5">
      <c r="E21369" s="3"/>
    </row>
    <row r="21370" spans="5:5">
      <c r="E21370" s="3"/>
    </row>
    <row r="21371" spans="5:5">
      <c r="E21371" s="3"/>
    </row>
    <row r="21372" spans="5:5">
      <c r="E21372" s="3"/>
    </row>
    <row r="21373" spans="5:5">
      <c r="E21373" s="3"/>
    </row>
    <row r="21374" spans="5:5">
      <c r="E21374" s="3"/>
    </row>
    <row r="21375" spans="5:5">
      <c r="E21375" s="3"/>
    </row>
    <row r="21376" spans="5:5">
      <c r="E21376" s="3"/>
    </row>
    <row r="21377" spans="5:5">
      <c r="E21377" s="3"/>
    </row>
    <row r="21378" spans="5:5">
      <c r="E21378" s="3"/>
    </row>
    <row r="21379" spans="5:5">
      <c r="E21379" s="3"/>
    </row>
    <row r="21380" spans="5:5">
      <c r="E21380" s="3"/>
    </row>
    <row r="21381" spans="5:5">
      <c r="E21381" s="3"/>
    </row>
    <row r="21382" spans="5:5">
      <c r="E21382" s="3"/>
    </row>
    <row r="21383" spans="5:5">
      <c r="E21383" s="3"/>
    </row>
    <row r="21384" spans="5:5">
      <c r="E21384" s="3"/>
    </row>
    <row r="21385" spans="5:5">
      <c r="E21385" s="3"/>
    </row>
    <row r="21386" spans="5:5">
      <c r="E21386" s="3"/>
    </row>
    <row r="21387" spans="5:5">
      <c r="E21387" s="3"/>
    </row>
    <row r="21388" spans="5:5">
      <c r="E21388" s="3"/>
    </row>
    <row r="21389" spans="5:5">
      <c r="E21389" s="3"/>
    </row>
    <row r="21390" spans="5:5">
      <c r="E21390" s="3"/>
    </row>
    <row r="21391" spans="5:5">
      <c r="E21391" s="3"/>
    </row>
    <row r="21392" spans="5:5">
      <c r="E21392" s="3"/>
    </row>
    <row r="21393" spans="5:5">
      <c r="E21393" s="3"/>
    </row>
    <row r="21394" spans="5:5">
      <c r="E21394" s="3"/>
    </row>
    <row r="21395" spans="5:5">
      <c r="E21395" s="3"/>
    </row>
    <row r="21396" spans="5:5">
      <c r="E21396" s="3"/>
    </row>
    <row r="21397" spans="5:5">
      <c r="E21397" s="3"/>
    </row>
    <row r="21398" spans="5:5">
      <c r="E21398" s="3"/>
    </row>
    <row r="21399" spans="5:5">
      <c r="E21399" s="3"/>
    </row>
    <row r="21400" spans="5:5">
      <c r="E21400" s="3"/>
    </row>
    <row r="21401" spans="5:5">
      <c r="E21401" s="3"/>
    </row>
    <row r="21402" spans="5:5">
      <c r="E21402" s="3"/>
    </row>
    <row r="21403" spans="5:5">
      <c r="E21403" s="3"/>
    </row>
    <row r="21404" spans="5:5">
      <c r="E21404" s="3"/>
    </row>
    <row r="21405" spans="5:5">
      <c r="E21405" s="3"/>
    </row>
    <row r="21406" spans="5:5">
      <c r="E21406" s="3"/>
    </row>
    <row r="21407" spans="5:5">
      <c r="E21407" s="3"/>
    </row>
    <row r="21408" spans="5:5">
      <c r="E21408" s="3"/>
    </row>
    <row r="21409" spans="5:5">
      <c r="E21409" s="3"/>
    </row>
    <row r="21410" spans="5:5">
      <c r="E21410" s="3"/>
    </row>
    <row r="21411" spans="5:5">
      <c r="E21411" s="3"/>
    </row>
    <row r="21412" spans="5:5">
      <c r="E21412" s="3"/>
    </row>
    <row r="21413" spans="5:5">
      <c r="E21413" s="3"/>
    </row>
    <row r="21414" spans="5:5">
      <c r="E21414" s="3"/>
    </row>
    <row r="21415" spans="5:5">
      <c r="E21415" s="3"/>
    </row>
    <row r="21416" spans="5:5">
      <c r="E21416" s="3"/>
    </row>
    <row r="21417" spans="5:5">
      <c r="E21417" s="3"/>
    </row>
    <row r="21418" spans="5:5">
      <c r="E21418" s="3"/>
    </row>
    <row r="21419" spans="5:5">
      <c r="E21419" s="3"/>
    </row>
    <row r="21420" spans="5:5">
      <c r="E21420" s="3"/>
    </row>
    <row r="21421" spans="5:5">
      <c r="E21421" s="3"/>
    </row>
    <row r="21422" spans="5:5">
      <c r="E21422" s="3"/>
    </row>
    <row r="21423" spans="5:5">
      <c r="E21423" s="3"/>
    </row>
    <row r="21424" spans="5:5">
      <c r="E21424" s="3"/>
    </row>
    <row r="21425" spans="5:5">
      <c r="E21425" s="3"/>
    </row>
    <row r="21426" spans="5:5">
      <c r="E21426" s="3"/>
    </row>
    <row r="21427" spans="5:5">
      <c r="E21427" s="3"/>
    </row>
    <row r="21428" spans="5:5">
      <c r="E21428" s="3"/>
    </row>
    <row r="21429" spans="5:5">
      <c r="E21429" s="3"/>
    </row>
    <row r="21430" spans="5:5">
      <c r="E21430" s="3"/>
    </row>
    <row r="21431" spans="5:5">
      <c r="E21431" s="3"/>
    </row>
    <row r="21432" spans="5:5">
      <c r="E21432" s="3"/>
    </row>
    <row r="21433" spans="5:5">
      <c r="E21433" s="3"/>
    </row>
    <row r="21434" spans="5:5">
      <c r="E21434" s="3"/>
    </row>
    <row r="21435" spans="5:5">
      <c r="E21435" s="3"/>
    </row>
    <row r="21436" spans="5:5">
      <c r="E21436" s="3"/>
    </row>
    <row r="21437" spans="5:5">
      <c r="E21437" s="3"/>
    </row>
    <row r="21438" spans="5:5">
      <c r="E21438" s="3"/>
    </row>
    <row r="21439" spans="5:5">
      <c r="E21439" s="3"/>
    </row>
    <row r="21440" spans="5:5">
      <c r="E21440" s="3"/>
    </row>
    <row r="21441" spans="5:5">
      <c r="E21441" s="3"/>
    </row>
    <row r="21442" spans="5:5">
      <c r="E21442" s="3"/>
    </row>
    <row r="21443" spans="5:5">
      <c r="E21443" s="3"/>
    </row>
    <row r="21444" spans="5:5">
      <c r="E21444" s="3"/>
    </row>
    <row r="21445" spans="5:5">
      <c r="E21445" s="3"/>
    </row>
    <row r="21446" spans="5:5">
      <c r="E21446" s="3"/>
    </row>
    <row r="21447" spans="5:5">
      <c r="E21447" s="3"/>
    </row>
    <row r="21448" spans="5:5">
      <c r="E21448" s="3"/>
    </row>
    <row r="21449" spans="5:5">
      <c r="E21449" s="3"/>
    </row>
    <row r="21450" spans="5:5">
      <c r="E21450" s="3"/>
    </row>
    <row r="21451" spans="5:5">
      <c r="E21451" s="3"/>
    </row>
    <row r="21452" spans="5:5">
      <c r="E21452" s="3"/>
    </row>
    <row r="21453" spans="5:5">
      <c r="E21453" s="3"/>
    </row>
    <row r="21454" spans="5:5">
      <c r="E21454" s="3"/>
    </row>
    <row r="21455" spans="5:5">
      <c r="E21455" s="3"/>
    </row>
    <row r="21456" spans="5:5">
      <c r="E21456" s="3"/>
    </row>
    <row r="21457" spans="5:5">
      <c r="E21457" s="3"/>
    </row>
    <row r="21458" spans="5:5">
      <c r="E21458" s="3"/>
    </row>
    <row r="21459" spans="5:5">
      <c r="E21459" s="3"/>
    </row>
    <row r="21460" spans="5:5">
      <c r="E21460" s="3"/>
    </row>
    <row r="21461" spans="5:5">
      <c r="E21461" s="3"/>
    </row>
    <row r="21462" spans="5:5">
      <c r="E21462" s="3"/>
    </row>
    <row r="21463" spans="5:5">
      <c r="E21463" s="3"/>
    </row>
    <row r="21464" spans="5:5">
      <c r="E21464" s="3"/>
    </row>
    <row r="21465" spans="5:5">
      <c r="E21465" s="3"/>
    </row>
    <row r="21466" spans="5:5">
      <c r="E21466" s="3"/>
    </row>
    <row r="21467" spans="5:5">
      <c r="E21467" s="3"/>
    </row>
    <row r="21468" spans="5:5">
      <c r="E21468" s="3"/>
    </row>
    <row r="21469" spans="5:5">
      <c r="E21469" s="3"/>
    </row>
    <row r="21470" spans="5:5">
      <c r="E21470" s="3"/>
    </row>
    <row r="21471" spans="5:5">
      <c r="E21471" s="3"/>
    </row>
    <row r="21472" spans="5:5">
      <c r="E21472" s="3"/>
    </row>
    <row r="21473" spans="5:5">
      <c r="E21473" s="3"/>
    </row>
    <row r="21474" spans="5:5">
      <c r="E21474" s="3"/>
    </row>
    <row r="21475" spans="5:5">
      <c r="E21475" s="3"/>
    </row>
    <row r="21476" spans="5:5">
      <c r="E21476" s="3"/>
    </row>
    <row r="21477" spans="5:5">
      <c r="E21477" s="3"/>
    </row>
    <row r="21478" spans="5:5">
      <c r="E21478" s="3"/>
    </row>
    <row r="21479" spans="5:5">
      <c r="E21479" s="3"/>
    </row>
    <row r="21480" spans="5:5">
      <c r="E21480" s="3"/>
    </row>
    <row r="21481" spans="5:5">
      <c r="E21481" s="3"/>
    </row>
    <row r="21482" spans="5:5">
      <c r="E21482" s="3"/>
    </row>
    <row r="21483" spans="5:5">
      <c r="E21483" s="3"/>
    </row>
    <row r="21484" spans="5:5">
      <c r="E21484" s="3"/>
    </row>
    <row r="21485" spans="5:5">
      <c r="E21485" s="3"/>
    </row>
    <row r="21486" spans="5:5">
      <c r="E21486" s="3"/>
    </row>
    <row r="21487" spans="5:5">
      <c r="E21487" s="3"/>
    </row>
    <row r="21488" spans="5:5">
      <c r="E21488" s="3"/>
    </row>
    <row r="21489" spans="5:5">
      <c r="E21489" s="3"/>
    </row>
    <row r="21490" spans="5:5">
      <c r="E21490" s="3"/>
    </row>
    <row r="21491" spans="5:5">
      <c r="E21491" s="3"/>
    </row>
    <row r="21492" spans="5:5">
      <c r="E21492" s="3"/>
    </row>
    <row r="21493" spans="5:5">
      <c r="E21493" s="3"/>
    </row>
    <row r="21494" spans="5:5">
      <c r="E21494" s="3"/>
    </row>
    <row r="21495" spans="5:5">
      <c r="E21495" s="3"/>
    </row>
    <row r="21496" spans="5:5">
      <c r="E21496" s="3"/>
    </row>
    <row r="21497" spans="5:5">
      <c r="E21497" s="3"/>
    </row>
    <row r="21498" spans="5:5">
      <c r="E21498" s="3"/>
    </row>
    <row r="21499" spans="5:5">
      <c r="E21499" s="3"/>
    </row>
    <row r="21500" spans="5:5">
      <c r="E21500" s="3"/>
    </row>
    <row r="21501" spans="5:5">
      <c r="E21501" s="3"/>
    </row>
    <row r="21502" spans="5:5">
      <c r="E21502" s="3"/>
    </row>
    <row r="21503" spans="5:5">
      <c r="E21503" s="3"/>
    </row>
    <row r="21504" spans="5:5">
      <c r="E21504" s="3"/>
    </row>
    <row r="21505" spans="5:5">
      <c r="E21505" s="3"/>
    </row>
    <row r="21506" spans="5:5">
      <c r="E21506" s="3"/>
    </row>
    <row r="21507" spans="5:5">
      <c r="E21507" s="3"/>
    </row>
    <row r="21508" spans="5:5">
      <c r="E21508" s="3"/>
    </row>
    <row r="21509" spans="5:5">
      <c r="E21509" s="3"/>
    </row>
    <row r="21510" spans="5:5">
      <c r="E21510" s="3"/>
    </row>
    <row r="21511" spans="5:5">
      <c r="E21511" s="3"/>
    </row>
    <row r="21512" spans="5:5">
      <c r="E21512" s="3"/>
    </row>
    <row r="21513" spans="5:5">
      <c r="E21513" s="3"/>
    </row>
    <row r="21514" spans="5:5">
      <c r="E21514" s="3"/>
    </row>
    <row r="21515" spans="5:5">
      <c r="E21515" s="3"/>
    </row>
    <row r="21516" spans="5:5">
      <c r="E21516" s="3"/>
    </row>
    <row r="21517" spans="5:5">
      <c r="E21517" s="3"/>
    </row>
    <row r="21518" spans="5:5">
      <c r="E21518" s="3"/>
    </row>
    <row r="21519" spans="5:5">
      <c r="E21519" s="3"/>
    </row>
    <row r="21520" spans="5:5">
      <c r="E21520" s="3"/>
    </row>
    <row r="21521" spans="5:5">
      <c r="E21521" s="3"/>
    </row>
    <row r="21522" spans="5:5">
      <c r="E21522" s="3"/>
    </row>
    <row r="21523" spans="5:5">
      <c r="E21523" s="3"/>
    </row>
    <row r="21524" spans="5:5">
      <c r="E21524" s="3"/>
    </row>
    <row r="21525" spans="5:5">
      <c r="E21525" s="3"/>
    </row>
    <row r="21526" spans="5:5">
      <c r="E21526" s="3"/>
    </row>
    <row r="21527" spans="5:5">
      <c r="E21527" s="3"/>
    </row>
    <row r="21528" spans="5:5">
      <c r="E21528" s="3"/>
    </row>
    <row r="21529" spans="5:5">
      <c r="E21529" s="3"/>
    </row>
    <row r="21530" spans="5:5">
      <c r="E21530" s="3"/>
    </row>
    <row r="21531" spans="5:5">
      <c r="E21531" s="3"/>
    </row>
    <row r="21532" spans="5:5">
      <c r="E21532" s="3"/>
    </row>
    <row r="21533" spans="5:5">
      <c r="E21533" s="3"/>
    </row>
    <row r="21534" spans="5:5">
      <c r="E21534" s="3"/>
    </row>
    <row r="21535" spans="5:5">
      <c r="E21535" s="3"/>
    </row>
    <row r="21536" spans="5:5">
      <c r="E21536" s="3"/>
    </row>
    <row r="21537" spans="5:5">
      <c r="E21537" s="3"/>
    </row>
    <row r="21538" spans="5:5">
      <c r="E21538" s="3"/>
    </row>
    <row r="21539" spans="5:5">
      <c r="E21539" s="3"/>
    </row>
    <row r="21540" spans="5:5">
      <c r="E21540" s="3"/>
    </row>
    <row r="21541" spans="5:5">
      <c r="E21541" s="3"/>
    </row>
    <row r="21542" spans="5:5">
      <c r="E21542" s="3"/>
    </row>
    <row r="21543" spans="5:5">
      <c r="E21543" s="3"/>
    </row>
    <row r="21544" spans="5:5">
      <c r="E21544" s="3"/>
    </row>
    <row r="21545" spans="5:5">
      <c r="E21545" s="3"/>
    </row>
    <row r="21546" spans="5:5">
      <c r="E21546" s="3"/>
    </row>
    <row r="21547" spans="5:5">
      <c r="E21547" s="3"/>
    </row>
    <row r="21548" spans="5:5">
      <c r="E21548" s="3"/>
    </row>
    <row r="21549" spans="5:5">
      <c r="E21549" s="3"/>
    </row>
    <row r="21550" spans="5:5">
      <c r="E21550" s="3"/>
    </row>
    <row r="21551" spans="5:5">
      <c r="E21551" s="3"/>
    </row>
    <row r="21552" spans="5:5">
      <c r="E21552" s="3"/>
    </row>
    <row r="21553" spans="5:5">
      <c r="E21553" s="3"/>
    </row>
    <row r="21554" spans="5:5">
      <c r="E21554" s="3"/>
    </row>
    <row r="21555" spans="5:5">
      <c r="E21555" s="3"/>
    </row>
    <row r="21556" spans="5:5">
      <c r="E21556" s="3"/>
    </row>
    <row r="21557" spans="5:5">
      <c r="E21557" s="3"/>
    </row>
    <row r="21558" spans="5:5">
      <c r="E21558" s="3"/>
    </row>
    <row r="21559" spans="5:5">
      <c r="E21559" s="3"/>
    </row>
    <row r="21560" spans="5:5">
      <c r="E21560" s="3"/>
    </row>
    <row r="21561" spans="5:5">
      <c r="E21561" s="3"/>
    </row>
    <row r="21562" spans="5:5">
      <c r="E21562" s="3"/>
    </row>
    <row r="21563" spans="5:5">
      <c r="E21563" s="3"/>
    </row>
    <row r="21564" spans="5:5">
      <c r="E21564" s="3"/>
    </row>
    <row r="21565" spans="5:5">
      <c r="E21565" s="3"/>
    </row>
    <row r="21566" spans="5:5">
      <c r="E21566" s="3"/>
    </row>
    <row r="21567" spans="5:5">
      <c r="E21567" s="3"/>
    </row>
    <row r="21568" spans="5:5">
      <c r="E21568" s="3"/>
    </row>
    <row r="21569" spans="5:5">
      <c r="E21569" s="3"/>
    </row>
    <row r="21570" spans="5:5">
      <c r="E21570" s="3"/>
    </row>
    <row r="21571" spans="5:5">
      <c r="E21571" s="3"/>
    </row>
    <row r="21572" spans="5:5">
      <c r="E21572" s="3"/>
    </row>
    <row r="21573" spans="5:5">
      <c r="E21573" s="3"/>
    </row>
    <row r="21574" spans="5:5">
      <c r="E21574" s="3"/>
    </row>
    <row r="21575" spans="5:5">
      <c r="E21575" s="3"/>
    </row>
    <row r="21576" spans="5:5">
      <c r="E21576" s="3"/>
    </row>
    <row r="21577" spans="5:5">
      <c r="E21577" s="3"/>
    </row>
    <row r="21578" spans="5:5">
      <c r="E21578" s="3"/>
    </row>
    <row r="21579" spans="5:5">
      <c r="E21579" s="3"/>
    </row>
    <row r="21580" spans="5:5">
      <c r="E21580" s="3"/>
    </row>
    <row r="21581" spans="5:5">
      <c r="E21581" s="3"/>
    </row>
    <row r="21582" spans="5:5">
      <c r="E21582" s="3"/>
    </row>
    <row r="21583" spans="5:5">
      <c r="E21583" s="3"/>
    </row>
    <row r="21584" spans="5:5">
      <c r="E21584" s="3"/>
    </row>
    <row r="21585" spans="5:5">
      <c r="E21585" s="3"/>
    </row>
    <row r="21586" spans="5:5">
      <c r="E21586" s="3"/>
    </row>
    <row r="21587" spans="5:5">
      <c r="E21587" s="3"/>
    </row>
    <row r="21588" spans="5:5">
      <c r="E21588" s="3"/>
    </row>
    <row r="21589" spans="5:5">
      <c r="E21589" s="3"/>
    </row>
    <row r="21590" spans="5:5">
      <c r="E21590" s="3"/>
    </row>
    <row r="21591" spans="5:5">
      <c r="E21591" s="3"/>
    </row>
    <row r="21592" spans="5:5">
      <c r="E21592" s="3"/>
    </row>
    <row r="21593" spans="5:5">
      <c r="E21593" s="3"/>
    </row>
    <row r="21594" spans="5:5">
      <c r="E21594" s="3"/>
    </row>
    <row r="21595" spans="5:5">
      <c r="E21595" s="3"/>
    </row>
    <row r="21596" spans="5:5">
      <c r="E21596" s="3"/>
    </row>
    <row r="21597" spans="5:5">
      <c r="E21597" s="3"/>
    </row>
    <row r="21598" spans="5:5">
      <c r="E21598" s="3"/>
    </row>
    <row r="21599" spans="5:5">
      <c r="E21599" s="3"/>
    </row>
    <row r="21600" spans="5:5">
      <c r="E21600" s="3"/>
    </row>
    <row r="21601" spans="5:5">
      <c r="E21601" s="3"/>
    </row>
    <row r="21602" spans="5:5">
      <c r="E21602" s="3"/>
    </row>
    <row r="21603" spans="5:5">
      <c r="E21603" s="3"/>
    </row>
    <row r="21604" spans="5:5">
      <c r="E21604" s="3"/>
    </row>
    <row r="21605" spans="5:5">
      <c r="E21605" s="3"/>
    </row>
    <row r="21606" spans="5:5">
      <c r="E21606" s="3"/>
    </row>
    <row r="21607" spans="5:5">
      <c r="E21607" s="3"/>
    </row>
    <row r="21608" spans="5:5">
      <c r="E21608" s="3"/>
    </row>
    <row r="21609" spans="5:5">
      <c r="E21609" s="3"/>
    </row>
    <row r="21610" spans="5:5">
      <c r="E21610" s="3"/>
    </row>
    <row r="21611" spans="5:5">
      <c r="E21611" s="3"/>
    </row>
    <row r="21612" spans="5:5">
      <c r="E21612" s="3"/>
    </row>
    <row r="21613" spans="5:5">
      <c r="E21613" s="3"/>
    </row>
    <row r="21614" spans="5:5">
      <c r="E21614" s="3"/>
    </row>
    <row r="21615" spans="5:5">
      <c r="E21615" s="3"/>
    </row>
    <row r="21616" spans="5:5">
      <c r="E21616" s="3"/>
    </row>
    <row r="21617" spans="5:5">
      <c r="E21617" s="3"/>
    </row>
    <row r="21618" spans="5:5">
      <c r="E21618" s="3"/>
    </row>
    <row r="21619" spans="5:5">
      <c r="E21619" s="3"/>
    </row>
    <row r="21620" spans="5:5">
      <c r="E21620" s="3"/>
    </row>
    <row r="21621" spans="5:5">
      <c r="E21621" s="3"/>
    </row>
    <row r="21622" spans="5:5">
      <c r="E21622" s="3"/>
    </row>
    <row r="21623" spans="5:5">
      <c r="E21623" s="3"/>
    </row>
    <row r="21624" spans="5:5">
      <c r="E21624" s="3"/>
    </row>
    <row r="21625" spans="5:5">
      <c r="E21625" s="3"/>
    </row>
    <row r="21626" spans="5:5">
      <c r="E21626" s="3"/>
    </row>
    <row r="21627" spans="5:5">
      <c r="E21627" s="3"/>
    </row>
    <row r="21628" spans="5:5">
      <c r="E21628" s="3"/>
    </row>
    <row r="21629" spans="5:5">
      <c r="E21629" s="3"/>
    </row>
    <row r="21630" spans="5:5">
      <c r="E21630" s="3"/>
    </row>
    <row r="21631" spans="5:5">
      <c r="E21631" s="3"/>
    </row>
    <row r="21632" spans="5:5">
      <c r="E21632" s="3"/>
    </row>
    <row r="21633" spans="5:5">
      <c r="E21633" s="3"/>
    </row>
    <row r="21634" spans="5:5">
      <c r="E21634" s="3"/>
    </row>
    <row r="21635" spans="5:5">
      <c r="E21635" s="3"/>
    </row>
    <row r="21636" spans="5:5">
      <c r="E21636" s="3"/>
    </row>
    <row r="21637" spans="5:5">
      <c r="E21637" s="3"/>
    </row>
    <row r="21638" spans="5:5">
      <c r="E21638" s="3"/>
    </row>
    <row r="21639" spans="5:5">
      <c r="E21639" s="3"/>
    </row>
    <row r="21640" spans="5:5">
      <c r="E21640" s="3"/>
    </row>
    <row r="21641" spans="5:5">
      <c r="E21641" s="3"/>
    </row>
    <row r="21642" spans="5:5">
      <c r="E21642" s="3"/>
    </row>
    <row r="21643" spans="5:5">
      <c r="E21643" s="3"/>
    </row>
    <row r="21644" spans="5:5">
      <c r="E21644" s="3"/>
    </row>
    <row r="21645" spans="5:5">
      <c r="E21645" s="3"/>
    </row>
    <row r="21646" spans="5:5">
      <c r="E21646" s="3"/>
    </row>
    <row r="21647" spans="5:5">
      <c r="E21647" s="3"/>
    </row>
    <row r="21648" spans="5:5">
      <c r="E21648" s="3"/>
    </row>
    <row r="21649" spans="5:5">
      <c r="E21649" s="3"/>
    </row>
    <row r="21650" spans="5:5">
      <c r="E21650" s="3"/>
    </row>
    <row r="21651" spans="5:5">
      <c r="E21651" s="3"/>
    </row>
    <row r="21652" spans="5:5">
      <c r="E21652" s="3"/>
    </row>
    <row r="21653" spans="5:5">
      <c r="E21653" s="3"/>
    </row>
    <row r="21654" spans="5:5">
      <c r="E21654" s="3"/>
    </row>
    <row r="21655" spans="5:5">
      <c r="E21655" s="3"/>
    </row>
    <row r="21656" spans="5:5">
      <c r="E21656" s="3"/>
    </row>
    <row r="21657" spans="5:5">
      <c r="E21657" s="3"/>
    </row>
    <row r="21658" spans="5:5">
      <c r="E21658" s="3"/>
    </row>
    <row r="21659" spans="5:5">
      <c r="E21659" s="3"/>
    </row>
    <row r="21660" spans="5:5">
      <c r="E21660" s="3"/>
    </row>
    <row r="21661" spans="5:5">
      <c r="E21661" s="3"/>
    </row>
    <row r="21662" spans="5:5">
      <c r="E21662" s="3"/>
    </row>
    <row r="21663" spans="5:5">
      <c r="E21663" s="3"/>
    </row>
    <row r="21664" spans="5:5">
      <c r="E21664" s="3"/>
    </row>
    <row r="21665" spans="5:5">
      <c r="E21665" s="3"/>
    </row>
    <row r="21666" spans="5:5">
      <c r="E21666" s="3"/>
    </row>
    <row r="21667" spans="5:5">
      <c r="E21667" s="3"/>
    </row>
    <row r="21668" spans="5:5">
      <c r="E21668" s="3"/>
    </row>
    <row r="21669" spans="5:5">
      <c r="E21669" s="3"/>
    </row>
    <row r="21670" spans="5:5">
      <c r="E21670" s="3"/>
    </row>
    <row r="21671" spans="5:5">
      <c r="E21671" s="3"/>
    </row>
    <row r="21672" spans="5:5">
      <c r="E21672" s="3"/>
    </row>
    <row r="21673" spans="5:5">
      <c r="E21673" s="3"/>
    </row>
    <row r="21674" spans="5:5">
      <c r="E21674" s="3"/>
    </row>
    <row r="21675" spans="5:5">
      <c r="E21675" s="3"/>
    </row>
    <row r="21676" spans="5:5">
      <c r="E21676" s="3"/>
    </row>
    <row r="21677" spans="5:5">
      <c r="E21677" s="3"/>
    </row>
    <row r="21678" spans="5:5">
      <c r="E21678" s="3"/>
    </row>
    <row r="21679" spans="5:5">
      <c r="E21679" s="3"/>
    </row>
    <row r="21680" spans="5:5">
      <c r="E21680" s="3"/>
    </row>
    <row r="21681" spans="5:5">
      <c r="E21681" s="3"/>
    </row>
    <row r="21682" spans="5:5">
      <c r="E21682" s="3"/>
    </row>
    <row r="21683" spans="5:5">
      <c r="E21683" s="3"/>
    </row>
    <row r="21684" spans="5:5">
      <c r="E21684" s="3"/>
    </row>
    <row r="21685" spans="5:5">
      <c r="E21685" s="3"/>
    </row>
    <row r="21686" spans="5:5">
      <c r="E21686" s="3"/>
    </row>
    <row r="21687" spans="5:5">
      <c r="E21687" s="3"/>
    </row>
    <row r="21688" spans="5:5">
      <c r="E21688" s="3"/>
    </row>
    <row r="21689" spans="5:5">
      <c r="E21689" s="3"/>
    </row>
    <row r="21690" spans="5:5">
      <c r="E21690" s="3"/>
    </row>
    <row r="21691" spans="5:5">
      <c r="E21691" s="3"/>
    </row>
    <row r="21692" spans="5:5">
      <c r="E21692" s="3"/>
    </row>
    <row r="21693" spans="5:5">
      <c r="E21693" s="3"/>
    </row>
    <row r="21694" spans="5:5">
      <c r="E21694" s="3"/>
    </row>
    <row r="21695" spans="5:5">
      <c r="E21695" s="3"/>
    </row>
    <row r="21696" spans="5:5">
      <c r="E21696" s="3"/>
    </row>
    <row r="21697" spans="5:5">
      <c r="E21697" s="3"/>
    </row>
    <row r="21698" spans="5:5">
      <c r="E21698" s="3"/>
    </row>
    <row r="21699" spans="5:5">
      <c r="E21699" s="3"/>
    </row>
    <row r="21700" spans="5:5">
      <c r="E21700" s="3"/>
    </row>
    <row r="21701" spans="5:5">
      <c r="E21701" s="3"/>
    </row>
    <row r="21702" spans="5:5">
      <c r="E21702" s="3"/>
    </row>
    <row r="21703" spans="5:5">
      <c r="E21703" s="3"/>
    </row>
    <row r="21704" spans="5:5">
      <c r="E21704" s="3"/>
    </row>
    <row r="21705" spans="5:5">
      <c r="E21705" s="3"/>
    </row>
    <row r="21706" spans="5:5">
      <c r="E21706" s="3"/>
    </row>
    <row r="21707" spans="5:5">
      <c r="E21707" s="3"/>
    </row>
    <row r="21708" spans="5:5">
      <c r="E21708" s="3"/>
    </row>
    <row r="21709" spans="5:5">
      <c r="E21709" s="3"/>
    </row>
    <row r="21710" spans="5:5">
      <c r="E21710" s="3"/>
    </row>
    <row r="21711" spans="5:5">
      <c r="E21711" s="3"/>
    </row>
    <row r="21712" spans="5:5">
      <c r="E21712" s="3"/>
    </row>
    <row r="21713" spans="5:5">
      <c r="E21713" s="3"/>
    </row>
    <row r="21714" spans="5:5">
      <c r="E21714" s="3"/>
    </row>
    <row r="21715" spans="5:5">
      <c r="E21715" s="3"/>
    </row>
    <row r="21716" spans="5:5">
      <c r="E21716" s="3"/>
    </row>
    <row r="21717" spans="5:5">
      <c r="E21717" s="3"/>
    </row>
    <row r="21718" spans="5:5">
      <c r="E21718" s="3"/>
    </row>
    <row r="21719" spans="5:5">
      <c r="E21719" s="3"/>
    </row>
    <row r="21720" spans="5:5">
      <c r="E21720" s="3"/>
    </row>
    <row r="21721" spans="5:5">
      <c r="E21721" s="3"/>
    </row>
    <row r="21722" spans="5:5">
      <c r="E21722" s="3"/>
    </row>
    <row r="21723" spans="5:5">
      <c r="E21723" s="3"/>
    </row>
    <row r="21724" spans="5:5">
      <c r="E21724" s="3"/>
    </row>
    <row r="21725" spans="5:5">
      <c r="E21725" s="3"/>
    </row>
    <row r="21726" spans="5:5">
      <c r="E21726" s="3"/>
    </row>
    <row r="21727" spans="5:5">
      <c r="E21727" s="3"/>
    </row>
    <row r="21728" spans="5:5">
      <c r="E21728" s="3"/>
    </row>
    <row r="21729" spans="5:5">
      <c r="E21729" s="3"/>
    </row>
    <row r="21730" spans="5:5">
      <c r="E21730" s="3"/>
    </row>
    <row r="21731" spans="5:5">
      <c r="E21731" s="3"/>
    </row>
    <row r="21732" spans="5:5">
      <c r="E21732" s="3"/>
    </row>
    <row r="21733" spans="5:5">
      <c r="E21733" s="3"/>
    </row>
    <row r="21734" spans="5:5">
      <c r="E21734" s="3"/>
    </row>
    <row r="21735" spans="5:5">
      <c r="E21735" s="3"/>
    </row>
    <row r="21736" spans="5:5">
      <c r="E21736" s="3"/>
    </row>
    <row r="21737" spans="5:5">
      <c r="E21737" s="3"/>
    </row>
    <row r="21738" spans="5:5">
      <c r="E21738" s="3"/>
    </row>
    <row r="21739" spans="5:5">
      <c r="E21739" s="3"/>
    </row>
    <row r="21740" spans="5:5">
      <c r="E21740" s="3"/>
    </row>
    <row r="21741" spans="5:5">
      <c r="E21741" s="3"/>
    </row>
    <row r="21742" spans="5:5">
      <c r="E21742" s="3"/>
    </row>
    <row r="21743" spans="5:5">
      <c r="E21743" s="3"/>
    </row>
    <row r="21744" spans="5:5">
      <c r="E21744" s="3"/>
    </row>
    <row r="21745" spans="5:5">
      <c r="E21745" s="3"/>
    </row>
    <row r="21746" spans="5:5">
      <c r="E21746" s="3"/>
    </row>
    <row r="21747" spans="5:5">
      <c r="E21747" s="3"/>
    </row>
    <row r="21748" spans="5:5">
      <c r="E21748" s="3"/>
    </row>
    <row r="21749" spans="5:5">
      <c r="E21749" s="3"/>
    </row>
    <row r="21750" spans="5:5">
      <c r="E21750" s="3"/>
    </row>
    <row r="21751" spans="5:5">
      <c r="E21751" s="3"/>
    </row>
    <row r="21752" spans="5:5">
      <c r="E21752" s="3"/>
    </row>
    <row r="21753" spans="5:5">
      <c r="E21753" s="3"/>
    </row>
    <row r="21754" spans="5:5">
      <c r="E21754" s="3"/>
    </row>
    <row r="21755" spans="5:5">
      <c r="E21755" s="3"/>
    </row>
    <row r="21756" spans="5:5">
      <c r="E21756" s="3"/>
    </row>
    <row r="21757" spans="5:5">
      <c r="E21757" s="3"/>
    </row>
    <row r="21758" spans="5:5">
      <c r="E21758" s="3"/>
    </row>
    <row r="21759" spans="5:5">
      <c r="E21759" s="3"/>
    </row>
    <row r="21760" spans="5:5">
      <c r="E21760" s="3"/>
    </row>
    <row r="21761" spans="5:5">
      <c r="E21761" s="3"/>
    </row>
    <row r="21762" spans="5:5">
      <c r="E21762" s="3"/>
    </row>
    <row r="21763" spans="5:5">
      <c r="E21763" s="3"/>
    </row>
    <row r="21764" spans="5:5">
      <c r="E21764" s="3"/>
    </row>
    <row r="21765" spans="5:5">
      <c r="E21765" s="3"/>
    </row>
    <row r="21766" spans="5:5">
      <c r="E21766" s="3"/>
    </row>
    <row r="21767" spans="5:5">
      <c r="E21767" s="3"/>
    </row>
    <row r="21768" spans="5:5">
      <c r="E21768" s="3"/>
    </row>
    <row r="21769" spans="5:5">
      <c r="E21769" s="3"/>
    </row>
    <row r="21770" spans="5:5">
      <c r="E21770" s="3"/>
    </row>
    <row r="21771" spans="5:5">
      <c r="E21771" s="3"/>
    </row>
    <row r="21772" spans="5:5">
      <c r="E21772" s="3"/>
    </row>
    <row r="21773" spans="5:5">
      <c r="E21773" s="3"/>
    </row>
    <row r="21774" spans="5:5">
      <c r="E21774" s="3"/>
    </row>
    <row r="21775" spans="5:5">
      <c r="E21775" s="3"/>
    </row>
    <row r="21776" spans="5:5">
      <c r="E21776" s="3"/>
    </row>
    <row r="21777" spans="5:5">
      <c r="E21777" s="3"/>
    </row>
    <row r="21778" spans="5:5">
      <c r="E21778" s="3"/>
    </row>
    <row r="21779" spans="5:5">
      <c r="E21779" s="3"/>
    </row>
    <row r="21780" spans="5:5">
      <c r="E21780" s="3"/>
    </row>
    <row r="21781" spans="5:5">
      <c r="E21781" s="3"/>
    </row>
    <row r="21782" spans="5:5">
      <c r="E21782" s="3"/>
    </row>
    <row r="21783" spans="5:5">
      <c r="E21783" s="3"/>
    </row>
    <row r="21784" spans="5:5">
      <c r="E21784" s="3"/>
    </row>
    <row r="21785" spans="5:5">
      <c r="E21785" s="3"/>
    </row>
    <row r="21786" spans="5:5">
      <c r="E21786" s="3"/>
    </row>
    <row r="21787" spans="5:5">
      <c r="E21787" s="3"/>
    </row>
    <row r="21788" spans="5:5">
      <c r="E21788" s="3"/>
    </row>
    <row r="21789" spans="5:5">
      <c r="E21789" s="3"/>
    </row>
    <row r="21790" spans="5:5">
      <c r="E21790" s="3"/>
    </row>
    <row r="21791" spans="5:5">
      <c r="E21791" s="3"/>
    </row>
    <row r="21792" spans="5:5">
      <c r="E21792" s="3"/>
    </row>
    <row r="21793" spans="5:5">
      <c r="E21793" s="3"/>
    </row>
    <row r="21794" spans="5:5">
      <c r="E21794" s="3"/>
    </row>
    <row r="21795" spans="5:5">
      <c r="E21795" s="3"/>
    </row>
    <row r="21796" spans="5:5">
      <c r="E21796" s="3"/>
    </row>
    <row r="21797" spans="5:5">
      <c r="E21797" s="3"/>
    </row>
    <row r="21798" spans="5:5">
      <c r="E21798" s="3"/>
    </row>
    <row r="21799" spans="5:5">
      <c r="E21799" s="3"/>
    </row>
    <row r="21800" spans="5:5">
      <c r="E21800" s="3"/>
    </row>
    <row r="21801" spans="5:5">
      <c r="E21801" s="3"/>
    </row>
    <row r="21802" spans="5:5">
      <c r="E21802" s="3"/>
    </row>
    <row r="21803" spans="5:5">
      <c r="E21803" s="3"/>
    </row>
    <row r="21804" spans="5:5">
      <c r="E21804" s="3"/>
    </row>
    <row r="21805" spans="5:5">
      <c r="E21805" s="3"/>
    </row>
    <row r="21806" spans="5:5">
      <c r="E21806" s="3"/>
    </row>
    <row r="21807" spans="5:5">
      <c r="E21807" s="3"/>
    </row>
    <row r="21808" spans="5:5">
      <c r="E21808" s="3"/>
    </row>
    <row r="21809" spans="5:5">
      <c r="E21809" s="3"/>
    </row>
    <row r="21810" spans="5:5">
      <c r="E21810" s="3"/>
    </row>
    <row r="21811" spans="5:5">
      <c r="E21811" s="3"/>
    </row>
    <row r="21812" spans="5:5">
      <c r="E21812" s="3"/>
    </row>
    <row r="21813" spans="5:5">
      <c r="E21813" s="3"/>
    </row>
    <row r="21814" spans="5:5">
      <c r="E21814" s="3"/>
    </row>
    <row r="21815" spans="5:5">
      <c r="E21815" s="3"/>
    </row>
    <row r="21816" spans="5:5">
      <c r="E21816" s="3"/>
    </row>
    <row r="21817" spans="5:5">
      <c r="E21817" s="3"/>
    </row>
    <row r="21818" spans="5:5">
      <c r="E21818" s="3"/>
    </row>
    <row r="21819" spans="5:5">
      <c r="E21819" s="3"/>
    </row>
    <row r="21820" spans="5:5">
      <c r="E21820" s="3"/>
    </row>
    <row r="21821" spans="5:5">
      <c r="E21821" s="3"/>
    </row>
    <row r="21822" spans="5:5">
      <c r="E21822" s="3"/>
    </row>
    <row r="21823" spans="5:5">
      <c r="E21823" s="3"/>
    </row>
    <row r="21824" spans="5:5">
      <c r="E21824" s="3"/>
    </row>
    <row r="21825" spans="5:5">
      <c r="E21825" s="3"/>
    </row>
    <row r="21826" spans="5:5">
      <c r="E21826" s="3"/>
    </row>
    <row r="21827" spans="5:5">
      <c r="E21827" s="3"/>
    </row>
    <row r="21828" spans="5:5">
      <c r="E21828" s="3"/>
    </row>
    <row r="21829" spans="5:5">
      <c r="E21829" s="3"/>
    </row>
    <row r="21830" spans="5:5">
      <c r="E21830" s="3"/>
    </row>
    <row r="21831" spans="5:5">
      <c r="E21831" s="3"/>
    </row>
    <row r="21832" spans="5:5">
      <c r="E21832" s="3"/>
    </row>
    <row r="21833" spans="5:5">
      <c r="E21833" s="3"/>
    </row>
    <row r="21834" spans="5:5">
      <c r="E21834" s="3"/>
    </row>
    <row r="21835" spans="5:5">
      <c r="E21835" s="3"/>
    </row>
    <row r="21836" spans="5:5">
      <c r="E21836" s="3"/>
    </row>
    <row r="21837" spans="5:5">
      <c r="E21837" s="3"/>
    </row>
    <row r="21838" spans="5:5">
      <c r="E21838" s="3"/>
    </row>
    <row r="21839" spans="5:5">
      <c r="E21839" s="3"/>
    </row>
    <row r="21840" spans="5:5">
      <c r="E21840" s="3"/>
    </row>
    <row r="21841" spans="5:5">
      <c r="E21841" s="3"/>
    </row>
    <row r="21842" spans="5:5">
      <c r="E21842" s="3"/>
    </row>
    <row r="21843" spans="5:5">
      <c r="E21843" s="3"/>
    </row>
    <row r="21844" spans="5:5">
      <c r="E21844" s="3"/>
    </row>
    <row r="21845" spans="5:5">
      <c r="E21845" s="3"/>
    </row>
    <row r="21846" spans="5:5">
      <c r="E21846" s="3"/>
    </row>
    <row r="21847" spans="5:5">
      <c r="E21847" s="3"/>
    </row>
    <row r="21848" spans="5:5">
      <c r="E21848" s="3"/>
    </row>
    <row r="21849" spans="5:5">
      <c r="E21849" s="3"/>
    </row>
    <row r="21850" spans="5:5">
      <c r="E21850" s="3"/>
    </row>
    <row r="21851" spans="5:5">
      <c r="E21851" s="3"/>
    </row>
    <row r="21852" spans="5:5">
      <c r="E21852" s="3"/>
    </row>
    <row r="21853" spans="5:5">
      <c r="E21853" s="3"/>
    </row>
    <row r="21854" spans="5:5">
      <c r="E21854" s="3"/>
    </row>
    <row r="21855" spans="5:5">
      <c r="E21855" s="3"/>
    </row>
    <row r="21856" spans="5:5">
      <c r="E21856" s="3"/>
    </row>
    <row r="21857" spans="5:5">
      <c r="E21857" s="3"/>
    </row>
    <row r="21858" spans="5:5">
      <c r="E21858" s="3"/>
    </row>
    <row r="21859" spans="5:5">
      <c r="E21859" s="3"/>
    </row>
    <row r="21860" spans="5:5">
      <c r="E21860" s="3"/>
    </row>
    <row r="21861" spans="5:5">
      <c r="E21861" s="3"/>
    </row>
    <row r="21862" spans="5:5">
      <c r="E21862" s="3"/>
    </row>
    <row r="21863" spans="5:5">
      <c r="E21863" s="3"/>
    </row>
    <row r="21864" spans="5:5">
      <c r="E21864" s="3"/>
    </row>
    <row r="21865" spans="5:5">
      <c r="E21865" s="3"/>
    </row>
    <row r="21866" spans="5:5">
      <c r="E21866" s="3"/>
    </row>
    <row r="21867" spans="5:5">
      <c r="E21867" s="3"/>
    </row>
    <row r="21868" spans="5:5">
      <c r="E21868" s="3"/>
    </row>
    <row r="21869" spans="5:5">
      <c r="E21869" s="3"/>
    </row>
    <row r="21870" spans="5:5">
      <c r="E21870" s="3"/>
    </row>
    <row r="21871" spans="5:5">
      <c r="E21871" s="3"/>
    </row>
    <row r="21872" spans="5:5">
      <c r="E21872" s="3"/>
    </row>
    <row r="21873" spans="5:5">
      <c r="E21873" s="3"/>
    </row>
    <row r="21874" spans="5:5">
      <c r="E21874" s="3"/>
    </row>
    <row r="21875" spans="5:5">
      <c r="E21875" s="3"/>
    </row>
    <row r="21876" spans="5:5">
      <c r="E21876" s="3"/>
    </row>
    <row r="21877" spans="5:5">
      <c r="E21877" s="3"/>
    </row>
    <row r="21878" spans="5:5">
      <c r="E21878" s="3"/>
    </row>
    <row r="21879" spans="5:5">
      <c r="E21879" s="3"/>
    </row>
    <row r="21880" spans="5:5">
      <c r="E21880" s="3"/>
    </row>
    <row r="21881" spans="5:5">
      <c r="E21881" s="3"/>
    </row>
    <row r="21882" spans="5:5">
      <c r="E21882" s="3"/>
    </row>
    <row r="21883" spans="5:5">
      <c r="E21883" s="3"/>
    </row>
    <row r="21884" spans="5:5">
      <c r="E21884" s="3"/>
    </row>
    <row r="21885" spans="5:5">
      <c r="E21885" s="3"/>
    </row>
    <row r="21886" spans="5:5">
      <c r="E21886" s="3"/>
    </row>
    <row r="21887" spans="5:5">
      <c r="E21887" s="3"/>
    </row>
    <row r="21888" spans="5:5">
      <c r="E21888" s="3"/>
    </row>
    <row r="21889" spans="5:5">
      <c r="E21889" s="3"/>
    </row>
    <row r="21890" spans="5:5">
      <c r="E21890" s="3"/>
    </row>
    <row r="21891" spans="5:5">
      <c r="E21891" s="3"/>
    </row>
    <row r="21892" spans="5:5">
      <c r="E21892" s="3"/>
    </row>
    <row r="21893" spans="5:5">
      <c r="E21893" s="3"/>
    </row>
    <row r="21894" spans="5:5">
      <c r="E21894" s="3"/>
    </row>
    <row r="21895" spans="5:5">
      <c r="E21895" s="3"/>
    </row>
    <row r="21896" spans="5:5">
      <c r="E21896" s="3"/>
    </row>
    <row r="21897" spans="5:5">
      <c r="E21897" s="3"/>
    </row>
    <row r="21898" spans="5:5">
      <c r="E21898" s="3"/>
    </row>
    <row r="21899" spans="5:5">
      <c r="E21899" s="3"/>
    </row>
    <row r="21900" spans="5:5">
      <c r="E21900" s="3"/>
    </row>
    <row r="21901" spans="5:5">
      <c r="E21901" s="3"/>
    </row>
    <row r="21902" spans="5:5">
      <c r="E21902" s="3"/>
    </row>
    <row r="21903" spans="5:5">
      <c r="E21903" s="3"/>
    </row>
    <row r="21904" spans="5:5">
      <c r="E21904" s="3"/>
    </row>
    <row r="21905" spans="5:5">
      <c r="E21905" s="3"/>
    </row>
    <row r="21906" spans="5:5">
      <c r="E21906" s="3"/>
    </row>
    <row r="21907" spans="5:5">
      <c r="E21907" s="3"/>
    </row>
    <row r="21908" spans="5:5">
      <c r="E21908" s="3"/>
    </row>
    <row r="21909" spans="5:5">
      <c r="E21909" s="3"/>
    </row>
    <row r="21910" spans="5:5">
      <c r="E21910" s="3"/>
    </row>
    <row r="21911" spans="5:5">
      <c r="E21911" s="3"/>
    </row>
    <row r="21912" spans="5:5">
      <c r="E21912" s="3"/>
    </row>
    <row r="21913" spans="5:5">
      <c r="E21913" s="3"/>
    </row>
    <row r="21914" spans="5:5">
      <c r="E21914" s="3"/>
    </row>
    <row r="21915" spans="5:5">
      <c r="E21915" s="3"/>
    </row>
    <row r="21916" spans="5:5">
      <c r="E21916" s="3"/>
    </row>
    <row r="21917" spans="5:5">
      <c r="E21917" s="3"/>
    </row>
    <row r="21918" spans="5:5">
      <c r="E21918" s="3"/>
    </row>
    <row r="21919" spans="5:5">
      <c r="E21919" s="3"/>
    </row>
    <row r="21920" spans="5:5">
      <c r="E21920" s="3"/>
    </row>
    <row r="21921" spans="5:5">
      <c r="E21921" s="3"/>
    </row>
    <row r="21922" spans="5:5">
      <c r="E21922" s="3"/>
    </row>
    <row r="21923" spans="5:5">
      <c r="E21923" s="3"/>
    </row>
    <row r="21924" spans="5:5">
      <c r="E21924" s="3"/>
    </row>
    <row r="21925" spans="5:5">
      <c r="E21925" s="3"/>
    </row>
    <row r="21926" spans="5:5">
      <c r="E21926" s="3"/>
    </row>
    <row r="21927" spans="5:5">
      <c r="E21927" s="3"/>
    </row>
    <row r="21928" spans="5:5">
      <c r="E21928" s="3"/>
    </row>
    <row r="21929" spans="5:5">
      <c r="E21929" s="3"/>
    </row>
    <row r="21930" spans="5:5">
      <c r="E21930" s="3"/>
    </row>
    <row r="21931" spans="5:5">
      <c r="E21931" s="3"/>
    </row>
    <row r="21932" spans="5:5">
      <c r="E21932" s="3"/>
    </row>
    <row r="21933" spans="5:5">
      <c r="E21933" s="3"/>
    </row>
    <row r="21934" spans="5:5">
      <c r="E21934" s="3"/>
    </row>
    <row r="21935" spans="5:5">
      <c r="E21935" s="3"/>
    </row>
    <row r="21936" spans="5:5">
      <c r="E21936" s="3"/>
    </row>
    <row r="21937" spans="5:5">
      <c r="E21937" s="3"/>
    </row>
    <row r="21938" spans="5:5">
      <c r="E21938" s="3"/>
    </row>
    <row r="21939" spans="5:5">
      <c r="E21939" s="3"/>
    </row>
    <row r="21940" spans="5:5">
      <c r="E21940" s="3"/>
    </row>
    <row r="21941" spans="5:5">
      <c r="E21941" s="3"/>
    </row>
    <row r="21942" spans="5:5">
      <c r="E21942" s="3"/>
    </row>
    <row r="21943" spans="5:5">
      <c r="E21943" s="3"/>
    </row>
    <row r="21944" spans="5:5">
      <c r="E21944" s="3"/>
    </row>
    <row r="21945" spans="5:5">
      <c r="E21945" s="3"/>
    </row>
    <row r="21946" spans="5:5">
      <c r="E21946" s="3"/>
    </row>
    <row r="21947" spans="5:5">
      <c r="E21947" s="3"/>
    </row>
    <row r="21948" spans="5:5">
      <c r="E21948" s="3"/>
    </row>
    <row r="21949" spans="5:5">
      <c r="E21949" s="3"/>
    </row>
    <row r="21950" spans="5:5">
      <c r="E21950" s="3"/>
    </row>
    <row r="21951" spans="5:5">
      <c r="E21951" s="3"/>
    </row>
    <row r="21952" spans="5:5">
      <c r="E21952" s="3"/>
    </row>
    <row r="21953" spans="5:5">
      <c r="E21953" s="3"/>
    </row>
    <row r="21954" spans="5:5">
      <c r="E21954" s="3"/>
    </row>
    <row r="21955" spans="5:5">
      <c r="E21955" s="3"/>
    </row>
    <row r="21956" spans="5:5">
      <c r="E21956" s="3"/>
    </row>
    <row r="21957" spans="5:5">
      <c r="E21957" s="3"/>
    </row>
    <row r="21958" spans="5:5">
      <c r="E21958" s="3"/>
    </row>
    <row r="21959" spans="5:5">
      <c r="E21959" s="3"/>
    </row>
    <row r="21960" spans="5:5">
      <c r="E21960" s="3"/>
    </row>
    <row r="21961" spans="5:5">
      <c r="E21961" s="3"/>
    </row>
    <row r="21962" spans="5:5">
      <c r="E21962" s="3"/>
    </row>
    <row r="21963" spans="5:5">
      <c r="E21963" s="3"/>
    </row>
    <row r="21964" spans="5:5">
      <c r="E21964" s="3"/>
    </row>
    <row r="21965" spans="5:5">
      <c r="E21965" s="3"/>
    </row>
    <row r="21966" spans="5:5">
      <c r="E21966" s="3"/>
    </row>
    <row r="21967" spans="5:5">
      <c r="E21967" s="3"/>
    </row>
    <row r="21968" spans="5:5">
      <c r="E21968" s="3"/>
    </row>
    <row r="21969" spans="5:5">
      <c r="E21969" s="3"/>
    </row>
    <row r="21970" spans="5:5">
      <c r="E21970" s="3"/>
    </row>
    <row r="21971" spans="5:5">
      <c r="E21971" s="3"/>
    </row>
    <row r="21972" spans="5:5">
      <c r="E21972" s="3"/>
    </row>
    <row r="21973" spans="5:5">
      <c r="E21973" s="3"/>
    </row>
    <row r="21974" spans="5:5">
      <c r="E21974" s="3"/>
    </row>
    <row r="21975" spans="5:5">
      <c r="E21975" s="3"/>
    </row>
    <row r="21976" spans="5:5">
      <c r="E21976" s="3"/>
    </row>
    <row r="21977" spans="5:5">
      <c r="E21977" s="3"/>
    </row>
    <row r="21978" spans="5:5">
      <c r="E21978" s="3"/>
    </row>
    <row r="21979" spans="5:5">
      <c r="E21979" s="3"/>
    </row>
    <row r="21980" spans="5:5">
      <c r="E21980" s="3"/>
    </row>
    <row r="21981" spans="5:5">
      <c r="E21981" s="3"/>
    </row>
    <row r="21982" spans="5:5">
      <c r="E21982" s="3"/>
    </row>
    <row r="21983" spans="5:5">
      <c r="E21983" s="3"/>
    </row>
    <row r="21984" spans="5:5">
      <c r="E21984" s="3"/>
    </row>
    <row r="21985" spans="5:5">
      <c r="E21985" s="3"/>
    </row>
    <row r="21986" spans="5:5">
      <c r="E21986" s="3"/>
    </row>
    <row r="21987" spans="5:5">
      <c r="E21987" s="3"/>
    </row>
    <row r="21988" spans="5:5">
      <c r="E21988" s="3"/>
    </row>
    <row r="21989" spans="5:5">
      <c r="E21989" s="3"/>
    </row>
    <row r="21990" spans="5:5">
      <c r="E21990" s="3"/>
    </row>
    <row r="21991" spans="5:5">
      <c r="E21991" s="3"/>
    </row>
    <row r="21992" spans="5:5">
      <c r="E21992" s="3"/>
    </row>
    <row r="21993" spans="5:5">
      <c r="E21993" s="3"/>
    </row>
    <row r="21994" spans="5:5">
      <c r="E21994" s="3"/>
    </row>
    <row r="21995" spans="5:5">
      <c r="E21995" s="3"/>
    </row>
    <row r="21996" spans="5:5">
      <c r="E21996" s="3"/>
    </row>
    <row r="21997" spans="5:5">
      <c r="E21997" s="3"/>
    </row>
    <row r="21998" spans="5:5">
      <c r="E21998" s="3"/>
    </row>
    <row r="21999" spans="5:5">
      <c r="E21999" s="3"/>
    </row>
    <row r="22000" spans="5:5">
      <c r="E22000" s="3"/>
    </row>
    <row r="22001" spans="5:5">
      <c r="E22001" s="3"/>
    </row>
    <row r="22002" spans="5:5">
      <c r="E22002" s="3"/>
    </row>
    <row r="22003" spans="5:5">
      <c r="E22003" s="3"/>
    </row>
    <row r="22004" spans="5:5">
      <c r="E22004" s="3"/>
    </row>
    <row r="22005" spans="5:5">
      <c r="E22005" s="3"/>
    </row>
    <row r="22006" spans="5:5">
      <c r="E22006" s="3"/>
    </row>
    <row r="22007" spans="5:5">
      <c r="E22007" s="3"/>
    </row>
    <row r="22008" spans="5:5">
      <c r="E22008" s="3"/>
    </row>
    <row r="22009" spans="5:5">
      <c r="E22009" s="3"/>
    </row>
    <row r="22010" spans="5:5">
      <c r="E22010" s="3"/>
    </row>
    <row r="22011" spans="5:5">
      <c r="E22011" s="3"/>
    </row>
    <row r="22012" spans="5:5">
      <c r="E22012" s="3"/>
    </row>
    <row r="22013" spans="5:5">
      <c r="E22013" s="3"/>
    </row>
    <row r="22014" spans="5:5">
      <c r="E22014" s="3"/>
    </row>
    <row r="22015" spans="5:5">
      <c r="E22015" s="3"/>
    </row>
    <row r="22016" spans="5:5">
      <c r="E22016" s="3"/>
    </row>
    <row r="22017" spans="5:5">
      <c r="E22017" s="3"/>
    </row>
    <row r="22018" spans="5:5">
      <c r="E22018" s="3"/>
    </row>
    <row r="22019" spans="5:5">
      <c r="E22019" s="3"/>
    </row>
    <row r="22020" spans="5:5">
      <c r="E22020" s="3"/>
    </row>
    <row r="22021" spans="5:5">
      <c r="E22021" s="3"/>
    </row>
    <row r="22022" spans="5:5">
      <c r="E22022" s="3"/>
    </row>
    <row r="22023" spans="5:5">
      <c r="E22023" s="3"/>
    </row>
    <row r="22024" spans="5:5">
      <c r="E22024" s="3"/>
    </row>
    <row r="22025" spans="5:5">
      <c r="E22025" s="3"/>
    </row>
    <row r="22026" spans="5:5">
      <c r="E22026" s="3"/>
    </row>
    <row r="22027" spans="5:5">
      <c r="E22027" s="3"/>
    </row>
    <row r="22028" spans="5:5">
      <c r="E22028" s="3"/>
    </row>
    <row r="22029" spans="5:5">
      <c r="E22029" s="3"/>
    </row>
    <row r="22030" spans="5:5">
      <c r="E22030" s="3"/>
    </row>
    <row r="22031" spans="5:5">
      <c r="E22031" s="3"/>
    </row>
    <row r="22032" spans="5:5">
      <c r="E22032" s="3"/>
    </row>
    <row r="22033" spans="5:5">
      <c r="E22033" s="3"/>
    </row>
    <row r="22034" spans="5:5">
      <c r="E22034" s="3"/>
    </row>
    <row r="22035" spans="5:5">
      <c r="E22035" s="3"/>
    </row>
    <row r="22036" spans="5:5">
      <c r="E22036" s="3"/>
    </row>
    <row r="22037" spans="5:5">
      <c r="E22037" s="3"/>
    </row>
    <row r="22038" spans="5:5">
      <c r="E22038" s="3"/>
    </row>
    <row r="22039" spans="5:5">
      <c r="E22039" s="3"/>
    </row>
    <row r="22040" spans="5:5">
      <c r="E22040" s="3"/>
    </row>
    <row r="22041" spans="5:5">
      <c r="E22041" s="3"/>
    </row>
    <row r="22042" spans="5:5">
      <c r="E22042" s="3"/>
    </row>
    <row r="22043" spans="5:5">
      <c r="E22043" s="3"/>
    </row>
    <row r="22044" spans="5:5">
      <c r="E22044" s="3"/>
    </row>
    <row r="22045" spans="5:5">
      <c r="E22045" s="3"/>
    </row>
    <row r="22046" spans="5:5">
      <c r="E22046" s="3"/>
    </row>
    <row r="22047" spans="5:5">
      <c r="E22047" s="3"/>
    </row>
    <row r="22048" spans="5:5">
      <c r="E22048" s="3"/>
    </row>
    <row r="22049" spans="5:5">
      <c r="E22049" s="3"/>
    </row>
    <row r="22050" spans="5:5">
      <c r="E22050" s="3"/>
    </row>
    <row r="22051" spans="5:5">
      <c r="E22051" s="3"/>
    </row>
    <row r="22052" spans="5:5">
      <c r="E22052" s="3"/>
    </row>
    <row r="22053" spans="5:5">
      <c r="E22053" s="3"/>
    </row>
    <row r="22054" spans="5:5">
      <c r="E22054" s="3"/>
    </row>
    <row r="22055" spans="5:5">
      <c r="E22055" s="3"/>
    </row>
    <row r="22056" spans="5:5">
      <c r="E22056" s="3"/>
    </row>
    <row r="22057" spans="5:5">
      <c r="E22057" s="3"/>
    </row>
    <row r="22058" spans="5:5">
      <c r="E22058" s="3"/>
    </row>
    <row r="22059" spans="5:5">
      <c r="E22059" s="3"/>
    </row>
    <row r="22060" spans="5:5">
      <c r="E22060" s="3"/>
    </row>
    <row r="22061" spans="5:5">
      <c r="E22061" s="3"/>
    </row>
    <row r="22062" spans="5:5">
      <c r="E22062" s="3"/>
    </row>
    <row r="22063" spans="5:5">
      <c r="E22063" s="3"/>
    </row>
    <row r="22064" spans="5:5">
      <c r="E22064" s="3"/>
    </row>
    <row r="22065" spans="5:5">
      <c r="E22065" s="3"/>
    </row>
    <row r="22066" spans="5:5">
      <c r="E22066" s="3"/>
    </row>
    <row r="22067" spans="5:5">
      <c r="E22067" s="3"/>
    </row>
    <row r="22068" spans="5:5">
      <c r="E22068" s="3"/>
    </row>
    <row r="22069" spans="5:5">
      <c r="E22069" s="3"/>
    </row>
    <row r="22070" spans="5:5">
      <c r="E22070" s="3"/>
    </row>
    <row r="22071" spans="5:5">
      <c r="E22071" s="3"/>
    </row>
    <row r="22072" spans="5:5">
      <c r="E22072" s="3"/>
    </row>
    <row r="22073" spans="5:5">
      <c r="E22073" s="3"/>
    </row>
    <row r="22074" spans="5:5">
      <c r="E22074" s="3"/>
    </row>
    <row r="22075" spans="5:5">
      <c r="E22075" s="3"/>
    </row>
    <row r="22076" spans="5:5">
      <c r="E22076" s="3"/>
    </row>
    <row r="22077" spans="5:5">
      <c r="E22077" s="3"/>
    </row>
    <row r="22078" spans="5:5">
      <c r="E22078" s="3"/>
    </row>
    <row r="22079" spans="5:5">
      <c r="E22079" s="3"/>
    </row>
    <row r="22080" spans="5:5">
      <c r="E22080" s="3"/>
    </row>
    <row r="22081" spans="5:5">
      <c r="E22081" s="3"/>
    </row>
    <row r="22082" spans="5:5">
      <c r="E22082" s="3"/>
    </row>
    <row r="22083" spans="5:5">
      <c r="E22083" s="3"/>
    </row>
    <row r="22084" spans="5:5">
      <c r="E22084" s="3"/>
    </row>
    <row r="22085" spans="5:5">
      <c r="E22085" s="3"/>
    </row>
    <row r="22086" spans="5:5">
      <c r="E22086" s="3"/>
    </row>
    <row r="22087" spans="5:5">
      <c r="E22087" s="3"/>
    </row>
    <row r="22088" spans="5:5">
      <c r="E22088" s="3"/>
    </row>
    <row r="22089" spans="5:5">
      <c r="E22089" s="3"/>
    </row>
    <row r="22090" spans="5:5">
      <c r="E22090" s="3"/>
    </row>
    <row r="22091" spans="5:5">
      <c r="E22091" s="3"/>
    </row>
    <row r="22092" spans="5:5">
      <c r="E22092" s="3"/>
    </row>
    <row r="22093" spans="5:5">
      <c r="E22093" s="3"/>
    </row>
    <row r="22094" spans="5:5">
      <c r="E22094" s="3"/>
    </row>
    <row r="22095" spans="5:5">
      <c r="E22095" s="3"/>
    </row>
    <row r="22096" spans="5:5">
      <c r="E22096" s="3"/>
    </row>
    <row r="22097" spans="5:5">
      <c r="E22097" s="3"/>
    </row>
    <row r="22098" spans="5:5">
      <c r="E22098" s="3"/>
    </row>
    <row r="22099" spans="5:5">
      <c r="E22099" s="3"/>
    </row>
    <row r="22100" spans="5:5">
      <c r="E22100" s="3"/>
    </row>
    <row r="22101" spans="5:5">
      <c r="E22101" s="3"/>
    </row>
    <row r="22102" spans="5:5">
      <c r="E22102" s="3"/>
    </row>
    <row r="22103" spans="5:5">
      <c r="E22103" s="3"/>
    </row>
    <row r="22104" spans="5:5">
      <c r="E22104" s="3"/>
    </row>
    <row r="22105" spans="5:5">
      <c r="E22105" s="3"/>
    </row>
    <row r="22106" spans="5:5">
      <c r="E22106" s="3"/>
    </row>
    <row r="22107" spans="5:5">
      <c r="E22107" s="3"/>
    </row>
    <row r="22108" spans="5:5">
      <c r="E22108" s="3"/>
    </row>
    <row r="22109" spans="5:5">
      <c r="E22109" s="3"/>
    </row>
    <row r="22110" spans="5:5">
      <c r="E22110" s="3"/>
    </row>
    <row r="22111" spans="5:5">
      <c r="E22111" s="3"/>
    </row>
    <row r="22112" spans="5:5">
      <c r="E22112" s="3"/>
    </row>
    <row r="22113" spans="5:5">
      <c r="E22113" s="3"/>
    </row>
    <row r="22114" spans="5:5">
      <c r="E22114" s="3"/>
    </row>
    <row r="22115" spans="5:5">
      <c r="E22115" s="3"/>
    </row>
    <row r="22116" spans="5:5">
      <c r="E22116" s="3"/>
    </row>
    <row r="22117" spans="5:5">
      <c r="E22117" s="3"/>
    </row>
    <row r="22118" spans="5:5">
      <c r="E22118" s="3"/>
    </row>
    <row r="22119" spans="5:5">
      <c r="E22119" s="3"/>
    </row>
    <row r="22120" spans="5:5">
      <c r="E22120" s="3"/>
    </row>
    <row r="22121" spans="5:5">
      <c r="E22121" s="3"/>
    </row>
    <row r="22122" spans="5:5">
      <c r="E22122" s="3"/>
    </row>
    <row r="22123" spans="5:5">
      <c r="E22123" s="3"/>
    </row>
    <row r="22124" spans="5:5">
      <c r="E22124" s="3"/>
    </row>
    <row r="22125" spans="5:5">
      <c r="E22125" s="3"/>
    </row>
    <row r="22126" spans="5:5">
      <c r="E22126" s="3"/>
    </row>
    <row r="22127" spans="5:5">
      <c r="E22127" s="3"/>
    </row>
    <row r="22128" spans="5:5">
      <c r="E22128" s="3"/>
    </row>
    <row r="22129" spans="5:5">
      <c r="E22129" s="3"/>
    </row>
    <row r="22130" spans="5:5">
      <c r="E22130" s="3"/>
    </row>
    <row r="22131" spans="5:5">
      <c r="E22131" s="3"/>
    </row>
    <row r="22132" spans="5:5">
      <c r="E22132" s="3"/>
    </row>
    <row r="22133" spans="5:5">
      <c r="E22133" s="3"/>
    </row>
    <row r="22134" spans="5:5">
      <c r="E22134" s="3"/>
    </row>
    <row r="22135" spans="5:5">
      <c r="E22135" s="3"/>
    </row>
    <row r="22136" spans="5:5">
      <c r="E22136" s="3"/>
    </row>
    <row r="22137" spans="5:5">
      <c r="E22137" s="3"/>
    </row>
    <row r="22138" spans="5:5">
      <c r="E22138" s="3"/>
    </row>
    <row r="22139" spans="5:5">
      <c r="E22139" s="3"/>
    </row>
    <row r="22140" spans="5:5">
      <c r="E22140" s="3"/>
    </row>
    <row r="22141" spans="5:5">
      <c r="E22141" s="3"/>
    </row>
    <row r="22142" spans="5:5">
      <c r="E22142" s="3"/>
    </row>
    <row r="22143" spans="5:5">
      <c r="E22143" s="3"/>
    </row>
    <row r="22144" spans="5:5">
      <c r="E22144" s="3"/>
    </row>
    <row r="22145" spans="5:5">
      <c r="E22145" s="3"/>
    </row>
    <row r="22146" spans="5:5">
      <c r="E22146" s="3"/>
    </row>
    <row r="22147" spans="5:5">
      <c r="E22147" s="3"/>
    </row>
    <row r="22148" spans="5:5">
      <c r="E22148" s="3"/>
    </row>
    <row r="22149" spans="5:5">
      <c r="E22149" s="3"/>
    </row>
    <row r="22150" spans="5:5">
      <c r="E22150" s="3"/>
    </row>
    <row r="22151" spans="5:5">
      <c r="E22151" s="3"/>
    </row>
    <row r="22152" spans="5:5">
      <c r="E22152" s="3"/>
    </row>
    <row r="22153" spans="5:5">
      <c r="E22153" s="3"/>
    </row>
    <row r="22154" spans="5:5">
      <c r="E22154" s="3"/>
    </row>
    <row r="22155" spans="5:5">
      <c r="E22155" s="3"/>
    </row>
    <row r="22156" spans="5:5">
      <c r="E22156" s="3"/>
    </row>
    <row r="22157" spans="5:5">
      <c r="E22157" s="3"/>
    </row>
    <row r="22158" spans="5:5">
      <c r="E22158" s="3"/>
    </row>
    <row r="22159" spans="5:5">
      <c r="E22159" s="3"/>
    </row>
    <row r="22160" spans="5:5">
      <c r="E22160" s="3"/>
    </row>
    <row r="22161" spans="5:5">
      <c r="E22161" s="3"/>
    </row>
    <row r="22162" spans="5:5">
      <c r="E22162" s="3"/>
    </row>
    <row r="22163" spans="5:5">
      <c r="E22163" s="3"/>
    </row>
    <row r="22164" spans="5:5">
      <c r="E22164" s="3"/>
    </row>
    <row r="22165" spans="5:5">
      <c r="E22165" s="3"/>
    </row>
    <row r="22166" spans="5:5">
      <c r="E22166" s="3"/>
    </row>
    <row r="22167" spans="5:5">
      <c r="E22167" s="3"/>
    </row>
    <row r="22168" spans="5:5">
      <c r="E22168" s="3"/>
    </row>
    <row r="22169" spans="5:5">
      <c r="E22169" s="3"/>
    </row>
    <row r="22170" spans="5:5">
      <c r="E22170" s="3"/>
    </row>
    <row r="22171" spans="5:5">
      <c r="E22171" s="3"/>
    </row>
    <row r="22172" spans="5:5">
      <c r="E22172" s="3"/>
    </row>
    <row r="22173" spans="5:5">
      <c r="E22173" s="3"/>
    </row>
    <row r="22174" spans="5:5">
      <c r="E22174" s="3"/>
    </row>
    <row r="22175" spans="5:5">
      <c r="E22175" s="3"/>
    </row>
    <row r="22176" spans="5:5">
      <c r="E22176" s="3"/>
    </row>
    <row r="22177" spans="5:5">
      <c r="E22177" s="3"/>
    </row>
    <row r="22178" spans="5:5">
      <c r="E22178" s="3"/>
    </row>
    <row r="22179" spans="5:5">
      <c r="E22179" s="3"/>
    </row>
    <row r="22180" spans="5:5">
      <c r="E22180" s="3"/>
    </row>
    <row r="22181" spans="5:5">
      <c r="E22181" s="3"/>
    </row>
    <row r="22182" spans="5:5">
      <c r="E22182" s="3"/>
    </row>
    <row r="22183" spans="5:5">
      <c r="E22183" s="3"/>
    </row>
    <row r="22184" spans="5:5">
      <c r="E22184" s="3"/>
    </row>
    <row r="22185" spans="5:5">
      <c r="E22185" s="3"/>
    </row>
    <row r="22186" spans="5:5">
      <c r="E22186" s="3"/>
    </row>
    <row r="22187" spans="5:5">
      <c r="E22187" s="3"/>
    </row>
    <row r="22188" spans="5:5">
      <c r="E22188" s="3"/>
    </row>
    <row r="22189" spans="5:5">
      <c r="E22189" s="3"/>
    </row>
    <row r="22190" spans="5:5">
      <c r="E22190" s="3"/>
    </row>
    <row r="22191" spans="5:5">
      <c r="E22191" s="3"/>
    </row>
    <row r="22192" spans="5:5">
      <c r="E22192" s="3"/>
    </row>
    <row r="22193" spans="5:5">
      <c r="E22193" s="3"/>
    </row>
    <row r="22194" spans="5:5">
      <c r="E22194" s="3"/>
    </row>
    <row r="22195" spans="5:5">
      <c r="E22195" s="3"/>
    </row>
    <row r="22196" spans="5:5">
      <c r="E22196" s="3"/>
    </row>
    <row r="22197" spans="5:5">
      <c r="E22197" s="3"/>
    </row>
    <row r="22198" spans="5:5">
      <c r="E22198" s="3"/>
    </row>
    <row r="22199" spans="5:5">
      <c r="E22199" s="3"/>
    </row>
    <row r="22200" spans="5:5">
      <c r="E22200" s="3"/>
    </row>
    <row r="22201" spans="5:5">
      <c r="E22201" s="3"/>
    </row>
    <row r="22202" spans="5:5">
      <c r="E22202" s="3"/>
    </row>
    <row r="22203" spans="5:5">
      <c r="E22203" s="3"/>
    </row>
    <row r="22204" spans="5:5">
      <c r="E22204" s="3"/>
    </row>
    <row r="22205" spans="5:5">
      <c r="E22205" s="3"/>
    </row>
    <row r="22206" spans="5:5">
      <c r="E22206" s="3"/>
    </row>
    <row r="22207" spans="5:5">
      <c r="E22207" s="3"/>
    </row>
    <row r="22208" spans="5:5">
      <c r="E22208" s="3"/>
    </row>
    <row r="22209" spans="5:5">
      <c r="E22209" s="3"/>
    </row>
    <row r="22210" spans="5:5">
      <c r="E22210" s="3"/>
    </row>
    <row r="22211" spans="5:5">
      <c r="E22211" s="3"/>
    </row>
    <row r="22212" spans="5:5">
      <c r="E22212" s="3"/>
    </row>
    <row r="22213" spans="5:5">
      <c r="E22213" s="3"/>
    </row>
    <row r="22214" spans="5:5">
      <c r="E22214" s="3"/>
    </row>
    <row r="22215" spans="5:5">
      <c r="E22215" s="3"/>
    </row>
    <row r="22216" spans="5:5">
      <c r="E22216" s="3"/>
    </row>
    <row r="22217" spans="5:5">
      <c r="E22217" s="3"/>
    </row>
    <row r="22218" spans="5:5">
      <c r="E22218" s="3"/>
    </row>
    <row r="22219" spans="5:5">
      <c r="E22219" s="3"/>
    </row>
    <row r="22220" spans="5:5">
      <c r="E22220" s="3"/>
    </row>
    <row r="22221" spans="5:5">
      <c r="E22221" s="3"/>
    </row>
    <row r="22222" spans="5:5">
      <c r="E22222" s="3"/>
    </row>
    <row r="22223" spans="5:5">
      <c r="E22223" s="3"/>
    </row>
    <row r="22224" spans="5:5">
      <c r="E22224" s="3"/>
    </row>
    <row r="22225" spans="5:5">
      <c r="E22225" s="3"/>
    </row>
    <row r="22226" spans="5:5">
      <c r="E22226" s="3"/>
    </row>
    <row r="22227" spans="5:5">
      <c r="E22227" s="3"/>
    </row>
    <row r="22228" spans="5:5">
      <c r="E22228" s="3"/>
    </row>
    <row r="22229" spans="5:5">
      <c r="E22229" s="3"/>
    </row>
    <row r="22230" spans="5:5">
      <c r="E22230" s="3"/>
    </row>
    <row r="22231" spans="5:5">
      <c r="E22231" s="3"/>
    </row>
    <row r="22232" spans="5:5">
      <c r="E22232" s="3"/>
    </row>
    <row r="22233" spans="5:5">
      <c r="E22233" s="3"/>
    </row>
    <row r="22234" spans="5:5">
      <c r="E22234" s="3"/>
    </row>
    <row r="22235" spans="5:5">
      <c r="E22235" s="3"/>
    </row>
    <row r="22236" spans="5:5">
      <c r="E22236" s="3"/>
    </row>
    <row r="22237" spans="5:5">
      <c r="E22237" s="3"/>
    </row>
    <row r="22238" spans="5:5">
      <c r="E22238" s="3"/>
    </row>
    <row r="22239" spans="5:5">
      <c r="E22239" s="3"/>
    </row>
    <row r="22240" spans="5:5">
      <c r="E22240" s="3"/>
    </row>
    <row r="22241" spans="5:5">
      <c r="E22241" s="3"/>
    </row>
    <row r="22242" spans="5:5">
      <c r="E22242" s="3"/>
    </row>
    <row r="22243" spans="5:5">
      <c r="E22243" s="3"/>
    </row>
    <row r="22244" spans="5:5">
      <c r="E22244" s="3"/>
    </row>
    <row r="22245" spans="5:5">
      <c r="E22245" s="3"/>
    </row>
    <row r="22246" spans="5:5">
      <c r="E22246" s="3"/>
    </row>
    <row r="22247" spans="5:5">
      <c r="E22247" s="3"/>
    </row>
    <row r="22248" spans="5:5">
      <c r="E22248" s="3"/>
    </row>
    <row r="22249" spans="5:5">
      <c r="E22249" s="3"/>
    </row>
    <row r="22250" spans="5:5">
      <c r="E22250" s="3"/>
    </row>
    <row r="22251" spans="5:5">
      <c r="E22251" s="3"/>
    </row>
    <row r="22252" spans="5:5">
      <c r="E22252" s="3"/>
    </row>
    <row r="22253" spans="5:5">
      <c r="E22253" s="3"/>
    </row>
    <row r="22254" spans="5:5">
      <c r="E22254" s="3"/>
    </row>
    <row r="22255" spans="5:5">
      <c r="E22255" s="3"/>
    </row>
    <row r="22256" spans="5:5">
      <c r="E22256" s="3"/>
    </row>
    <row r="22257" spans="5:5">
      <c r="E22257" s="3"/>
    </row>
    <row r="22258" spans="5:5">
      <c r="E22258" s="3"/>
    </row>
    <row r="22259" spans="5:5">
      <c r="E22259" s="3"/>
    </row>
    <row r="22260" spans="5:5">
      <c r="E22260" s="3"/>
    </row>
    <row r="22261" spans="5:5">
      <c r="E22261" s="3"/>
    </row>
    <row r="22262" spans="5:5">
      <c r="E22262" s="3"/>
    </row>
    <row r="22263" spans="5:5">
      <c r="E22263" s="3"/>
    </row>
    <row r="22264" spans="5:5">
      <c r="E22264" s="3"/>
    </row>
    <row r="22265" spans="5:5">
      <c r="E22265" s="3"/>
    </row>
    <row r="22266" spans="5:5">
      <c r="E22266" s="3"/>
    </row>
    <row r="22267" spans="5:5">
      <c r="E22267" s="3"/>
    </row>
    <row r="22268" spans="5:5">
      <c r="E22268" s="3"/>
    </row>
    <row r="22269" spans="5:5">
      <c r="E22269" s="3"/>
    </row>
    <row r="22270" spans="5:5">
      <c r="E22270" s="3"/>
    </row>
    <row r="22271" spans="5:5">
      <c r="E22271" s="3"/>
    </row>
    <row r="22272" spans="5:5">
      <c r="E22272" s="3"/>
    </row>
    <row r="22273" spans="5:5">
      <c r="E22273" s="3"/>
    </row>
    <row r="22274" spans="5:5">
      <c r="E22274" s="3"/>
    </row>
    <row r="22275" spans="5:5">
      <c r="E22275" s="3"/>
    </row>
    <row r="22276" spans="5:5">
      <c r="E22276" s="3"/>
    </row>
    <row r="22277" spans="5:5">
      <c r="E22277" s="3"/>
    </row>
    <row r="22278" spans="5:5">
      <c r="E22278" s="3"/>
    </row>
    <row r="22279" spans="5:5">
      <c r="E22279" s="3"/>
    </row>
    <row r="22280" spans="5:5">
      <c r="E22280" s="3"/>
    </row>
    <row r="22281" spans="5:5">
      <c r="E22281" s="3"/>
    </row>
    <row r="22282" spans="5:5">
      <c r="E22282" s="3"/>
    </row>
    <row r="22283" spans="5:5">
      <c r="E22283" s="3"/>
    </row>
    <row r="22284" spans="5:5">
      <c r="E22284" s="3"/>
    </row>
    <row r="22285" spans="5:5">
      <c r="E22285" s="3"/>
    </row>
    <row r="22286" spans="5:5">
      <c r="E22286" s="3"/>
    </row>
    <row r="22287" spans="5:5">
      <c r="E22287" s="3"/>
    </row>
    <row r="22288" spans="5:5">
      <c r="E22288" s="3"/>
    </row>
    <row r="22289" spans="5:5">
      <c r="E22289" s="3"/>
    </row>
    <row r="22290" spans="5:5">
      <c r="E22290" s="3"/>
    </row>
    <row r="22291" spans="5:5">
      <c r="E22291" s="3"/>
    </row>
    <row r="22292" spans="5:5">
      <c r="E22292" s="3"/>
    </row>
    <row r="22293" spans="5:5">
      <c r="E22293" s="3"/>
    </row>
    <row r="22294" spans="5:5">
      <c r="E22294" s="3"/>
    </row>
    <row r="22295" spans="5:5">
      <c r="E22295" s="3"/>
    </row>
    <row r="22296" spans="5:5">
      <c r="E22296" s="3"/>
    </row>
    <row r="22297" spans="5:5">
      <c r="E22297" s="3"/>
    </row>
    <row r="22298" spans="5:5">
      <c r="E22298" s="3"/>
    </row>
    <row r="22299" spans="5:5">
      <c r="E22299" s="3"/>
    </row>
    <row r="22300" spans="5:5">
      <c r="E22300" s="3"/>
    </row>
    <row r="22301" spans="5:5">
      <c r="E22301" s="3"/>
    </row>
    <row r="22302" spans="5:5">
      <c r="E22302" s="3"/>
    </row>
    <row r="22303" spans="5:5">
      <c r="E22303" s="3"/>
    </row>
    <row r="22304" spans="5:5">
      <c r="E22304" s="3"/>
    </row>
    <row r="22305" spans="5:5">
      <c r="E22305" s="3"/>
    </row>
    <row r="22306" spans="5:5">
      <c r="E22306" s="3"/>
    </row>
    <row r="22307" spans="5:5">
      <c r="E22307" s="3"/>
    </row>
    <row r="22308" spans="5:5">
      <c r="E22308" s="3"/>
    </row>
    <row r="22309" spans="5:5">
      <c r="E22309" s="3"/>
    </row>
    <row r="22310" spans="5:5">
      <c r="E22310" s="3"/>
    </row>
    <row r="22311" spans="5:5">
      <c r="E22311" s="3"/>
    </row>
    <row r="22312" spans="5:5">
      <c r="E22312" s="3"/>
    </row>
    <row r="22313" spans="5:5">
      <c r="E22313" s="3"/>
    </row>
    <row r="22314" spans="5:5">
      <c r="E22314" s="3"/>
    </row>
    <row r="22315" spans="5:5">
      <c r="E22315" s="3"/>
    </row>
    <row r="22316" spans="5:5">
      <c r="E22316" s="3"/>
    </row>
    <row r="22317" spans="5:5">
      <c r="E22317" s="3"/>
    </row>
    <row r="22318" spans="5:5">
      <c r="E22318" s="3"/>
    </row>
    <row r="22319" spans="5:5">
      <c r="E22319" s="3"/>
    </row>
    <row r="22320" spans="5:5">
      <c r="E22320" s="3"/>
    </row>
    <row r="22321" spans="5:5">
      <c r="E22321" s="3"/>
    </row>
    <row r="22322" spans="5:5">
      <c r="E22322" s="3"/>
    </row>
    <row r="22323" spans="5:5">
      <c r="E22323" s="3"/>
    </row>
    <row r="22324" spans="5:5">
      <c r="E22324" s="3"/>
    </row>
    <row r="22325" spans="5:5">
      <c r="E22325" s="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Ancien</vt:lpstr>
      <vt:lpstr>Nouvel extract</vt:lpstr>
      <vt:lpstr>Nouveau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Dardel</dc:creator>
  <cp:lastModifiedBy>Nathalie Dardel</cp:lastModifiedBy>
  <dcterms:created xsi:type="dcterms:W3CDTF">2023-03-27T08:56:39Z</dcterms:created>
  <dcterms:modified xsi:type="dcterms:W3CDTF">2024-07-17T08:31:25Z</dcterms:modified>
</cp:coreProperties>
</file>